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chart7.xml" ContentType="application/vnd.openxmlformats-officedocument.drawingml.chart+xml"/>
  <Override PartName="/xl/charts/style6.xml" ContentType="application/vnd.ms-office.chartstyle+xml"/>
  <Override PartName="/xl/charts/colors6.xml" ContentType="application/vnd.ms-office.chartcolorstyle+xml"/>
  <Override PartName="/xl/charts/chart8.xml" ContentType="application/vnd.openxmlformats-officedocument.drawingml.chart+xml"/>
  <Override PartName="/xl/charts/style7.xml" ContentType="application/vnd.ms-office.chartstyle+xml"/>
  <Override PartName="/xl/charts/colors7.xml" ContentType="application/vnd.ms-office.chartcolorstyle+xml"/>
  <Override PartName="/xl/charts/chart9.xml" ContentType="application/vnd.openxmlformats-officedocument.drawingml.chart+xml"/>
  <Override PartName="/xl/charts/style8.xml" ContentType="application/vnd.ms-office.chartstyle+xml"/>
  <Override PartName="/xl/charts/colors8.xml" ContentType="application/vnd.ms-office.chartcolorstyle+xml"/>
  <Override PartName="/xl/charts/chart10.xml" ContentType="application/vnd.openxmlformats-officedocument.drawingml.chart+xml"/>
  <Override PartName="/xl/charts/style9.xml" ContentType="application/vnd.ms-office.chartstyle+xml"/>
  <Override PartName="/xl/charts/colors9.xml" ContentType="application/vnd.ms-office.chartcolorstyle+xml"/>
  <Override PartName="/xl/charts/chart11.xml" ContentType="application/vnd.openxmlformats-officedocument.drawingml.chart+xml"/>
  <Override PartName="/xl/charts/style10.xml" ContentType="application/vnd.ms-office.chartstyle+xml"/>
  <Override PartName="/xl/charts/colors10.xml" ContentType="application/vnd.ms-office.chartcolorstyle+xml"/>
  <Override PartName="/xl/charts/chart12.xml" ContentType="application/vnd.openxmlformats-officedocument.drawingml.chart+xml"/>
  <Override PartName="/xl/charts/style11.xml" ContentType="application/vnd.ms-office.chartstyle+xml"/>
  <Override PartName="/xl/charts/colors11.xml" ContentType="application/vnd.ms-office.chartcolorstyle+xml"/>
  <Override PartName="/xl/charts/chart13.xml" ContentType="application/vnd.openxmlformats-officedocument.drawingml.chart+xml"/>
  <Override PartName="/xl/charts/style12.xml" ContentType="application/vnd.ms-office.chartstyle+xml"/>
  <Override PartName="/xl/charts/colors12.xml" ContentType="application/vnd.ms-office.chartcolorstyle+xml"/>
  <Override PartName="/xl/charts/chart14.xml" ContentType="application/vnd.openxmlformats-officedocument.drawingml.chart+xml"/>
  <Override PartName="/xl/charts/style13.xml" ContentType="application/vnd.ms-office.chartstyle+xml"/>
  <Override PartName="/xl/charts/colors13.xml" ContentType="application/vnd.ms-office.chartcolorstyle+xml"/>
  <Override PartName="/xl/pivotTables/pivotTable15.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tables/table5.xml" ContentType="application/vnd.openxmlformats-officedocument.spreadsheetml.table+xml"/>
  <Override PartName="/xl/comments5.xml" ContentType="application/vnd.openxmlformats-officedocument.spreadsheetml.comments+xml"/>
  <Override PartName="/xl/tables/table6.xml" ContentType="application/vnd.openxmlformats-officedocument.spreadsheetml.table+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24226"/>
  <mc:AlternateContent xmlns:mc="http://schemas.openxmlformats.org/markup-compatibility/2006">
    <mc:Choice Requires="x15">
      <x15ac:absPath xmlns:x15ac="http://schemas.microsoft.com/office/spreadsheetml/2010/11/ac" url="C:\Users\mralph\OneDrive\Documentos\SGCM\ESTADISTICAS\PASAJEROS METROPOLITANOS\ESTADISTICAS METRO AMBA\"/>
    </mc:Choice>
  </mc:AlternateContent>
  <bookViews>
    <workbookView xWindow="-120" yWindow="-120" windowWidth="29040" windowHeight="15840" tabRatio="916" activeTab="1"/>
  </bookViews>
  <sheets>
    <sheet name="OBSERVACIONES" sheetId="54" r:id="rId1"/>
    <sheet name="DASHBOARD" sheetId="47" r:id="rId2"/>
    <sheet name="TOTAL GENERAL" sheetId="49" r:id="rId3"/>
    <sheet name="DATOS BS#LINEA" sheetId="38" r:id="rId4"/>
    <sheet name="DATOS BS#BA-GC" sheetId="63" r:id="rId5"/>
    <sheet name="DATOS BS#BA-MAR" sheetId="67" r:id="rId6"/>
    <sheet name="DATOS BS#PA-MAR" sheetId="68" r:id="rId7"/>
    <sheet name="DATOS BS#KM12-MAR" sheetId="69" r:id="rId8"/>
    <sheet name="DATOS BS#GC-VIL" sheetId="70" r:id="rId9"/>
    <sheet name="estacionalidad" sheetId="58" r:id="rId10"/>
  </sheets>
  <externalReferences>
    <externalReference r:id="rId11"/>
    <externalReference r:id="rId12"/>
    <externalReference r:id="rId13"/>
    <externalReference r:id="rId14"/>
    <externalReference r:id="rId15"/>
    <externalReference r:id="rId16"/>
  </externalReferences>
  <definedNames>
    <definedName name="_xlcn.WorksheetConnection_OperativasBelNorte.xlsxTabla11" hidden="1">LINEA[]</definedName>
    <definedName name="_xlcn.WorksheetConnection_OperativasBelNorte.xlsxTabla21" hidden="1">Tabla2</definedName>
    <definedName name="SegmentaciónDeDatos_Año">#N/A</definedName>
    <definedName name="SegmentaciónDeDatos_Año2">#N/A</definedName>
    <definedName name="SegmentaciónDeDatos_Mes">#N/A</definedName>
    <definedName name="SegmentaciónDeDatos_Mes2">#N/A</definedName>
  </definedNames>
  <calcPr calcId="162913"/>
  <pivotCaches>
    <pivotCache cacheId="116" r:id="rId17"/>
  </pivotCaches>
  <extLst>
    <ext xmlns:x14="http://schemas.microsoft.com/office/spreadsheetml/2009/9/main" uri="{BBE1A952-AA13-448e-AADC-164F8A28A991}">
      <x14:slicerCaches>
        <x14:slicerCache r:id="rId18"/>
        <x14:slicerCache r:id="rId19"/>
        <x14:slicerCache r:id="rId20"/>
        <x14:slicerCache r:id="rId21"/>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Tabla2-4e0b758a-9902-4e21-b640-69eb926587ad" name="Tabla2" connection="WorksheetConnection_Operativas Bel Norte.xlsx!Tabla2"/>
          <x15:modelTable id="Tabla1-6a0b5495-bfcc-4d50-92a8-9bc16815c560" name="Tabla1" connection="WorksheetConnection_Operativas Bel Norte.xlsx!Tabla1"/>
        </x15:modelTables>
      </x15:dataModel>
    </ext>
  </extLst>
</workbook>
</file>

<file path=xl/calcChain.xml><?xml version="1.0" encoding="utf-8"?>
<calcChain xmlns="http://schemas.openxmlformats.org/spreadsheetml/2006/main">
  <c r="BK368" i="70" l="1"/>
  <c r="AR368" i="70"/>
  <c r="AT368" i="70" s="1"/>
  <c r="AU368" i="70" s="1"/>
  <c r="BO368" i="70"/>
  <c r="AP368" i="70"/>
  <c r="AJ368" i="70"/>
  <c r="AL368" i="70" s="1"/>
  <c r="AN368" i="70" s="1"/>
  <c r="AH368" i="70"/>
  <c r="AK368" i="70" s="1"/>
  <c r="AG368" i="70"/>
  <c r="AF368" i="70"/>
  <c r="T368" i="70"/>
  <c r="I368" i="70"/>
  <c r="K368" i="70" s="1"/>
  <c r="L368" i="70" s="1"/>
  <c r="BI368" i="69"/>
  <c r="BK368" i="67"/>
  <c r="BV368" i="67" s="1"/>
  <c r="BW368" i="67" s="1"/>
  <c r="AR368" i="67"/>
  <c r="BI368" i="67" s="1"/>
  <c r="BT368" i="67"/>
  <c r="BU368" i="67" s="1"/>
  <c r="BO368" i="67"/>
  <c r="BL368" i="67"/>
  <c r="BN368" i="67" s="1"/>
  <c r="AP368" i="67"/>
  <c r="AO368" i="67"/>
  <c r="AQ368" i="67" s="1"/>
  <c r="AL368" i="67"/>
  <c r="AN368" i="67" s="1"/>
  <c r="AJ368" i="67"/>
  <c r="AK368" i="67" s="1"/>
  <c r="AI368" i="67"/>
  <c r="AH368" i="67"/>
  <c r="AF368" i="67"/>
  <c r="AG368" i="67" s="1"/>
  <c r="Z368" i="67"/>
  <c r="T368" i="67"/>
  <c r="H368" i="67"/>
  <c r="BK368" i="63"/>
  <c r="AR368" i="63"/>
  <c r="CG368" i="63" s="1"/>
  <c r="BO368" i="63"/>
  <c r="AP368" i="63"/>
  <c r="AO368" i="63"/>
  <c r="AQ368" i="63" s="1"/>
  <c r="AL368" i="63"/>
  <c r="AN368" i="63" s="1"/>
  <c r="AK368" i="63"/>
  <c r="AJ368" i="63"/>
  <c r="AH368" i="63"/>
  <c r="I368" i="63" s="1"/>
  <c r="AF368" i="63"/>
  <c r="AG368" i="63" s="1"/>
  <c r="AA368" i="63"/>
  <c r="T368" i="63"/>
  <c r="BO368" i="38"/>
  <c r="BK368" i="38"/>
  <c r="AR368" i="38"/>
  <c r="CJ368" i="38"/>
  <c r="CG368" i="38"/>
  <c r="BQ368" i="38"/>
  <c r="BP368" i="38"/>
  <c r="CF368" i="38" s="1"/>
  <c r="AT368" i="38"/>
  <c r="AU368" i="38" s="1"/>
  <c r="AS368" i="38"/>
  <c r="AJ368" i="38"/>
  <c r="AL368" i="38" s="1"/>
  <c r="AN368" i="38" s="1"/>
  <c r="AH368" i="38"/>
  <c r="AG368" i="38"/>
  <c r="AF368" i="38"/>
  <c r="AD368" i="38"/>
  <c r="AC368" i="38"/>
  <c r="W368" i="38"/>
  <c r="CQ368" i="38"/>
  <c r="CP368" i="38"/>
  <c r="BI368" i="70" l="1"/>
  <c r="BL368" i="70"/>
  <c r="BE368" i="70" s="1"/>
  <c r="BG368" i="70"/>
  <c r="CG368" i="70"/>
  <c r="BM368" i="70"/>
  <c r="O368" i="70"/>
  <c r="Q368" i="70" s="1"/>
  <c r="BX368" i="70" s="1"/>
  <c r="BY368" i="70" s="1"/>
  <c r="AO368" i="70"/>
  <c r="AQ368" i="70" s="1"/>
  <c r="AA368" i="70"/>
  <c r="BV368" i="70"/>
  <c r="BW368" i="70" s="1"/>
  <c r="BT368" i="70"/>
  <c r="BU368" i="70" s="1"/>
  <c r="AS368" i="70"/>
  <c r="AI368" i="70"/>
  <c r="AV368" i="70"/>
  <c r="AW368" i="70" s="1"/>
  <c r="AX368" i="70" s="1"/>
  <c r="CF368" i="70"/>
  <c r="AA368" i="38"/>
  <c r="Z368" i="38"/>
  <c r="H368" i="38"/>
  <c r="AS368" i="67"/>
  <c r="AV368" i="67"/>
  <c r="AW368" i="67" s="1"/>
  <c r="AX368" i="67" s="1"/>
  <c r="AT368" i="67"/>
  <c r="AU368" i="67" s="1"/>
  <c r="CF368" i="67"/>
  <c r="CG368" i="67"/>
  <c r="BH368" i="67"/>
  <c r="BG368" i="67"/>
  <c r="BX368" i="67"/>
  <c r="BY368" i="67" s="1"/>
  <c r="M368" i="67"/>
  <c r="BE368" i="67"/>
  <c r="N368" i="67"/>
  <c r="Q368" i="67" s="1"/>
  <c r="BM368" i="67"/>
  <c r="K368" i="67"/>
  <c r="L368" i="67" s="1"/>
  <c r="CF368" i="63"/>
  <c r="AV368" i="63"/>
  <c r="AW368" i="63" s="1"/>
  <c r="AX368" i="63" s="1"/>
  <c r="I368" i="38"/>
  <c r="K368" i="63"/>
  <c r="L368" i="63" s="1"/>
  <c r="O368" i="63"/>
  <c r="BT368" i="63"/>
  <c r="BU368" i="63" s="1"/>
  <c r="AS368" i="63"/>
  <c r="BV368" i="63"/>
  <c r="BW368" i="63" s="1"/>
  <c r="AT368" i="63"/>
  <c r="AU368" i="63" s="1"/>
  <c r="BG368" i="63"/>
  <c r="BG368" i="38" s="1"/>
  <c r="BL368" i="63"/>
  <c r="AI368" i="63"/>
  <c r="BI368" i="63"/>
  <c r="BI368" i="38" s="1"/>
  <c r="BH368" i="38" s="1"/>
  <c r="X368" i="38"/>
  <c r="S368" i="38"/>
  <c r="BT368" i="38"/>
  <c r="BU368" i="38" s="1"/>
  <c r="CB368" i="38"/>
  <c r="CC368" i="38" s="1"/>
  <c r="BV368" i="38"/>
  <c r="BW368" i="38" s="1"/>
  <c r="AI368" i="38"/>
  <c r="BL368" i="38"/>
  <c r="AO368" i="38"/>
  <c r="AQ368" i="38" s="1"/>
  <c r="AV368" i="38"/>
  <c r="AW368" i="38" s="1"/>
  <c r="AX368" i="38" s="1"/>
  <c r="CK368" i="38"/>
  <c r="AP368" i="38"/>
  <c r="AK368" i="38"/>
  <c r="CD368" i="38"/>
  <c r="CE368" i="38"/>
  <c r="BK367" i="70"/>
  <c r="BL367" i="70" s="1"/>
  <c r="AR367" i="70"/>
  <c r="CG367" i="70" s="1"/>
  <c r="AJ367" i="70"/>
  <c r="AO367" i="70" s="1"/>
  <c r="AH367" i="70"/>
  <c r="AK367" i="70" s="1"/>
  <c r="AF367" i="70"/>
  <c r="AG367" i="70" s="1"/>
  <c r="AA367" i="70"/>
  <c r="T367" i="70"/>
  <c r="I367" i="70"/>
  <c r="O367" i="70" s="1"/>
  <c r="Q367" i="70" s="1"/>
  <c r="BI367" i="69"/>
  <c r="BK367" i="67"/>
  <c r="AR367" i="67"/>
  <c r="CG367" i="67" s="1"/>
  <c r="AK367" i="67"/>
  <c r="AJ367" i="67"/>
  <c r="AO367" i="67" s="1"/>
  <c r="AH367" i="67"/>
  <c r="AF367" i="67"/>
  <c r="AG367" i="67" s="1"/>
  <c r="Z367" i="67"/>
  <c r="T367" i="67"/>
  <c r="BK367" i="63"/>
  <c r="AR367" i="63"/>
  <c r="CG367" i="63" s="1"/>
  <c r="AP367" i="63"/>
  <c r="AL367" i="63"/>
  <c r="AN367" i="63" s="1"/>
  <c r="AK367" i="63"/>
  <c r="AJ367" i="63"/>
  <c r="AO367" i="63" s="1"/>
  <c r="AH367" i="63"/>
  <c r="AF367" i="63"/>
  <c r="AG367" i="63" s="1"/>
  <c r="AA367" i="63"/>
  <c r="T367" i="63"/>
  <c r="I367" i="63"/>
  <c r="O367" i="63" s="1"/>
  <c r="CQ367" i="38"/>
  <c r="CP367" i="38"/>
  <c r="CJ367" i="38"/>
  <c r="CK367" i="38" s="1"/>
  <c r="BQ367" i="38"/>
  <c r="BP367" i="38"/>
  <c r="BO367" i="38"/>
  <c r="BO367" i="70" s="1"/>
  <c r="BK367" i="38"/>
  <c r="AR367" i="38"/>
  <c r="CG367" i="38" s="1"/>
  <c r="AJ367" i="38"/>
  <c r="AO367" i="38" s="1"/>
  <c r="AH367" i="38"/>
  <c r="AF367" i="38"/>
  <c r="AG367" i="38" s="1"/>
  <c r="AD367" i="38"/>
  <c r="AC367" i="38"/>
  <c r="X367" i="38"/>
  <c r="W367" i="38"/>
  <c r="S367" i="38"/>
  <c r="BN368" i="70" l="1"/>
  <c r="BF368" i="70"/>
  <c r="BD368" i="70"/>
  <c r="R368" i="70"/>
  <c r="CI368" i="70"/>
  <c r="K368" i="38"/>
  <c r="M368" i="38"/>
  <c r="N368" i="38"/>
  <c r="BF368" i="67"/>
  <c r="BD368" i="67"/>
  <c r="CI368" i="67"/>
  <c r="R368" i="67"/>
  <c r="BH368" i="63"/>
  <c r="O368" i="38"/>
  <c r="Q368" i="63"/>
  <c r="AY368" i="38" s="1"/>
  <c r="BN368" i="63"/>
  <c r="BM368" i="63"/>
  <c r="BE368" i="63"/>
  <c r="BN368" i="38"/>
  <c r="BM368" i="38"/>
  <c r="K367" i="63"/>
  <c r="AV367" i="70"/>
  <c r="AW367" i="70" s="1"/>
  <c r="AP367" i="67"/>
  <c r="AL367" i="70"/>
  <c r="AN367" i="70" s="1"/>
  <c r="AL367" i="67"/>
  <c r="AN367" i="67" s="1"/>
  <c r="AP367" i="70"/>
  <c r="AK367" i="38"/>
  <c r="AV367" i="63"/>
  <c r="AW367" i="63" s="1"/>
  <c r="BL367" i="67"/>
  <c r="BE367" i="67" s="1"/>
  <c r="BI367" i="63"/>
  <c r="BH367" i="63" s="1"/>
  <c r="BO367" i="67"/>
  <c r="AT367" i="67" s="1"/>
  <c r="BL367" i="63"/>
  <c r="BE367" i="63" s="1"/>
  <c r="BD367" i="63" s="1"/>
  <c r="BO367" i="63"/>
  <c r="AT367" i="63" s="1"/>
  <c r="BE367" i="70"/>
  <c r="BD367" i="70" s="1"/>
  <c r="CI367" i="70"/>
  <c r="BT367" i="70"/>
  <c r="BV367" i="70"/>
  <c r="AT367" i="70"/>
  <c r="BG367" i="70"/>
  <c r="BX367" i="70"/>
  <c r="BI367" i="70"/>
  <c r="K367" i="70"/>
  <c r="CF367" i="70"/>
  <c r="I367" i="38"/>
  <c r="AA367" i="38"/>
  <c r="BV367" i="67"/>
  <c r="BG367" i="67"/>
  <c r="BT367" i="67"/>
  <c r="H367" i="67"/>
  <c r="AV367" i="67"/>
  <c r="AW367" i="67" s="1"/>
  <c r="BI367" i="67"/>
  <c r="BH367" i="67" s="1"/>
  <c r="CF367" i="67"/>
  <c r="Q367" i="63"/>
  <c r="BX367" i="63" s="1"/>
  <c r="BY367" i="63" s="1"/>
  <c r="O367" i="38"/>
  <c r="BT367" i="63"/>
  <c r="BV367" i="63"/>
  <c r="BG367" i="63"/>
  <c r="CF367" i="63"/>
  <c r="Z367" i="38"/>
  <c r="BT367" i="38"/>
  <c r="BU367" i="38" s="1"/>
  <c r="CF367" i="38"/>
  <c r="AL367" i="38"/>
  <c r="AN367" i="38" s="1"/>
  <c r="BL367" i="38"/>
  <c r="AP367" i="38"/>
  <c r="CB367" i="38"/>
  <c r="CC367" i="38" s="1"/>
  <c r="CD367" i="38"/>
  <c r="CE367" i="38"/>
  <c r="AT367" i="38"/>
  <c r="AV367" i="38"/>
  <c r="AW367" i="38" s="1"/>
  <c r="BV367" i="38"/>
  <c r="BW367" i="38" s="1"/>
  <c r="BI2" i="69"/>
  <c r="BI3" i="69"/>
  <c r="BI4" i="69"/>
  <c r="BI5" i="69"/>
  <c r="BI6" i="69"/>
  <c r="BI7" i="69"/>
  <c r="BI8" i="69"/>
  <c r="BI9" i="69"/>
  <c r="BI10" i="69"/>
  <c r="BI11" i="69"/>
  <c r="BI12" i="69"/>
  <c r="BI13" i="69"/>
  <c r="BI14" i="69"/>
  <c r="BI15" i="69"/>
  <c r="BI16" i="69"/>
  <c r="BI17" i="69"/>
  <c r="BI18" i="69"/>
  <c r="BI19" i="69"/>
  <c r="BI20" i="69"/>
  <c r="BI21" i="69"/>
  <c r="BI22" i="69"/>
  <c r="BI23" i="69"/>
  <c r="BI24" i="69"/>
  <c r="BI25" i="69"/>
  <c r="BI26" i="69"/>
  <c r="BI27" i="69"/>
  <c r="BI28" i="69"/>
  <c r="BI29" i="69"/>
  <c r="BI30" i="69"/>
  <c r="BI31" i="69"/>
  <c r="BI32" i="69"/>
  <c r="BI33" i="69"/>
  <c r="BI34" i="69"/>
  <c r="BI35" i="69"/>
  <c r="BI36" i="69"/>
  <c r="BI37" i="69"/>
  <c r="BI38" i="69"/>
  <c r="BI39" i="69"/>
  <c r="BI40" i="69"/>
  <c r="BI41" i="69"/>
  <c r="BI42" i="69"/>
  <c r="BI43" i="69"/>
  <c r="BI44" i="69"/>
  <c r="BI45" i="69"/>
  <c r="BI46" i="69"/>
  <c r="BI47" i="69"/>
  <c r="BI48" i="69"/>
  <c r="BI49" i="69"/>
  <c r="BI50" i="69"/>
  <c r="BI51" i="69"/>
  <c r="BI52" i="69"/>
  <c r="BI53" i="69"/>
  <c r="BI54" i="69"/>
  <c r="BI55" i="69"/>
  <c r="BI56" i="69"/>
  <c r="BI57" i="69"/>
  <c r="BI58" i="69"/>
  <c r="BI59" i="69"/>
  <c r="BI60" i="69"/>
  <c r="BI61" i="69"/>
  <c r="BI62" i="69"/>
  <c r="BI63" i="69"/>
  <c r="BI64" i="69"/>
  <c r="BI65" i="69"/>
  <c r="BI66" i="69"/>
  <c r="BI67" i="69"/>
  <c r="BI68" i="69"/>
  <c r="BI69" i="69"/>
  <c r="BI70" i="69"/>
  <c r="BI71" i="69"/>
  <c r="BI72" i="69"/>
  <c r="BI73" i="69"/>
  <c r="BI74" i="69"/>
  <c r="BI75" i="69"/>
  <c r="BI76" i="69"/>
  <c r="BI77" i="69"/>
  <c r="BI78" i="69"/>
  <c r="BI79" i="69"/>
  <c r="BI80" i="69"/>
  <c r="BI81" i="69"/>
  <c r="BI82" i="69"/>
  <c r="BI83" i="69"/>
  <c r="BI84" i="69"/>
  <c r="BI85" i="69"/>
  <c r="BI86" i="69"/>
  <c r="BI87" i="69"/>
  <c r="BI88" i="69"/>
  <c r="BI89" i="69"/>
  <c r="BI90" i="69"/>
  <c r="BI91" i="69"/>
  <c r="BI92" i="69"/>
  <c r="BI93" i="69"/>
  <c r="BI94" i="69"/>
  <c r="BI95" i="69"/>
  <c r="BI96" i="69"/>
  <c r="BI97" i="69"/>
  <c r="BI98" i="69"/>
  <c r="BI99" i="69"/>
  <c r="BI100" i="69"/>
  <c r="BI101" i="69"/>
  <c r="BI102" i="69"/>
  <c r="BI103" i="69"/>
  <c r="BI104" i="69"/>
  <c r="BI105" i="69"/>
  <c r="BI106" i="69"/>
  <c r="BI107" i="69"/>
  <c r="BI108" i="69"/>
  <c r="BI109" i="69"/>
  <c r="BI110" i="69"/>
  <c r="BI111" i="69"/>
  <c r="BI112" i="69"/>
  <c r="BI113" i="69"/>
  <c r="BI114" i="69"/>
  <c r="BI115" i="69"/>
  <c r="BI116" i="69"/>
  <c r="BI117" i="69"/>
  <c r="BI118" i="69"/>
  <c r="BI119" i="69"/>
  <c r="BI120" i="69"/>
  <c r="BI121" i="69"/>
  <c r="BI122" i="69"/>
  <c r="BI123" i="69"/>
  <c r="BI124" i="69"/>
  <c r="BI125" i="69"/>
  <c r="BI126" i="69"/>
  <c r="BI127" i="69"/>
  <c r="BI128" i="69"/>
  <c r="BI129" i="69"/>
  <c r="BI130" i="69"/>
  <c r="BI131" i="69"/>
  <c r="BI132" i="69"/>
  <c r="BI133" i="69"/>
  <c r="BI134" i="69"/>
  <c r="BI135" i="69"/>
  <c r="BI136" i="69"/>
  <c r="BI137" i="69"/>
  <c r="BI138" i="69"/>
  <c r="BI139" i="69"/>
  <c r="BI140" i="69"/>
  <c r="BI141" i="69"/>
  <c r="BI142" i="69"/>
  <c r="BI143" i="69"/>
  <c r="BI144" i="69"/>
  <c r="BI145" i="69"/>
  <c r="BI146" i="69"/>
  <c r="BI147" i="69"/>
  <c r="BI148" i="69"/>
  <c r="BI149" i="69"/>
  <c r="BI150" i="69"/>
  <c r="BI151" i="69"/>
  <c r="BI152" i="69"/>
  <c r="BI153" i="69"/>
  <c r="BI154" i="69"/>
  <c r="BI155" i="69"/>
  <c r="BI156" i="69"/>
  <c r="BI157" i="69"/>
  <c r="BI158" i="69"/>
  <c r="BI159" i="69"/>
  <c r="BI160" i="69"/>
  <c r="BI161" i="69"/>
  <c r="BI162" i="69"/>
  <c r="BI163" i="69"/>
  <c r="BI164" i="69"/>
  <c r="BI165" i="69"/>
  <c r="BI166" i="69"/>
  <c r="BI167" i="69"/>
  <c r="BI168" i="69"/>
  <c r="BI169" i="69"/>
  <c r="BI170" i="69"/>
  <c r="BI171" i="69"/>
  <c r="BI172" i="69"/>
  <c r="BI173" i="69"/>
  <c r="BI174" i="69"/>
  <c r="BI175" i="69"/>
  <c r="BI176" i="69"/>
  <c r="BI177" i="69"/>
  <c r="BI178" i="69"/>
  <c r="BI179" i="69"/>
  <c r="BI180" i="69"/>
  <c r="BI181" i="69"/>
  <c r="BI182" i="69"/>
  <c r="BI183" i="69"/>
  <c r="BI184" i="69"/>
  <c r="BI185" i="69"/>
  <c r="BI186" i="69"/>
  <c r="BI187" i="69"/>
  <c r="BI188" i="69"/>
  <c r="BI189" i="69"/>
  <c r="BI190" i="69"/>
  <c r="BI191" i="69"/>
  <c r="BI192" i="69"/>
  <c r="BI193" i="69"/>
  <c r="BI194" i="69"/>
  <c r="BI195" i="69"/>
  <c r="BI196" i="69"/>
  <c r="BI197" i="69"/>
  <c r="BI198" i="69"/>
  <c r="BI199" i="69"/>
  <c r="BI200" i="69"/>
  <c r="BI201" i="69"/>
  <c r="BI202" i="69"/>
  <c r="BI203" i="69"/>
  <c r="BI204" i="69"/>
  <c r="BI205" i="69"/>
  <c r="BI206" i="69"/>
  <c r="BI207" i="69"/>
  <c r="BI208" i="69"/>
  <c r="BI209" i="69"/>
  <c r="BI210" i="69"/>
  <c r="BI211" i="69"/>
  <c r="BI212" i="69"/>
  <c r="BI213" i="69"/>
  <c r="BI214" i="69"/>
  <c r="BI215" i="69"/>
  <c r="BI216" i="69"/>
  <c r="BI217" i="69"/>
  <c r="BI218" i="69"/>
  <c r="BI219" i="69"/>
  <c r="BI220" i="69"/>
  <c r="BI221" i="69"/>
  <c r="BI222" i="69"/>
  <c r="BI223" i="69"/>
  <c r="BI224" i="69"/>
  <c r="BI225" i="69"/>
  <c r="BI226" i="69"/>
  <c r="BI227" i="69"/>
  <c r="BI228" i="69"/>
  <c r="BI229" i="69"/>
  <c r="BI230" i="69"/>
  <c r="BI231" i="69"/>
  <c r="BI232" i="69"/>
  <c r="BI233" i="69"/>
  <c r="BI234" i="69"/>
  <c r="BI235" i="69"/>
  <c r="BI236" i="69"/>
  <c r="BI237" i="69"/>
  <c r="BI238" i="69"/>
  <c r="BI239" i="69"/>
  <c r="BI240" i="69"/>
  <c r="BI241" i="69"/>
  <c r="BI242" i="69"/>
  <c r="BI243" i="69"/>
  <c r="BI244" i="69"/>
  <c r="BI245" i="69"/>
  <c r="BI246" i="69"/>
  <c r="BI247" i="69"/>
  <c r="BI248" i="69"/>
  <c r="BI249" i="69"/>
  <c r="BI250" i="69"/>
  <c r="BI251" i="69"/>
  <c r="BI252" i="69"/>
  <c r="BI253" i="69"/>
  <c r="BI254" i="69"/>
  <c r="BI255" i="69"/>
  <c r="BI256" i="69"/>
  <c r="BI257" i="69"/>
  <c r="BI258" i="69"/>
  <c r="BI259" i="69"/>
  <c r="BI260" i="69"/>
  <c r="BI261" i="69"/>
  <c r="BI262" i="69"/>
  <c r="BI263" i="69"/>
  <c r="BI264" i="69"/>
  <c r="BI265" i="69"/>
  <c r="BI266" i="69"/>
  <c r="BI267" i="69"/>
  <c r="BI268" i="69"/>
  <c r="BI269" i="69"/>
  <c r="BI270" i="69"/>
  <c r="BI271" i="69"/>
  <c r="BI272" i="69"/>
  <c r="BI273" i="69"/>
  <c r="BI274" i="69"/>
  <c r="BI275" i="69"/>
  <c r="BI276" i="69"/>
  <c r="BI277" i="69"/>
  <c r="BI278" i="69"/>
  <c r="BI279" i="69"/>
  <c r="BI280" i="69"/>
  <c r="BI281" i="69"/>
  <c r="BI282" i="69"/>
  <c r="BI283" i="69"/>
  <c r="BI284" i="69"/>
  <c r="BI285" i="69"/>
  <c r="BI286" i="69"/>
  <c r="BI287" i="69"/>
  <c r="BI288" i="69"/>
  <c r="BI289" i="69"/>
  <c r="BI290" i="69"/>
  <c r="BI291" i="69"/>
  <c r="BI292" i="69"/>
  <c r="BI293" i="69"/>
  <c r="BI294" i="69"/>
  <c r="BI295" i="69"/>
  <c r="BI296" i="69"/>
  <c r="BI297" i="69"/>
  <c r="BI298" i="69"/>
  <c r="BI299" i="69"/>
  <c r="BI300" i="69"/>
  <c r="BI301" i="69"/>
  <c r="BI302" i="69"/>
  <c r="BI362" i="69"/>
  <c r="BI363" i="69"/>
  <c r="BI364" i="69"/>
  <c r="BI365" i="69"/>
  <c r="BI366" i="69"/>
  <c r="CM205" i="68"/>
  <c r="CM204" i="68"/>
  <c r="CM203" i="68"/>
  <c r="CM202" i="68"/>
  <c r="CM201" i="68"/>
  <c r="CM200" i="68"/>
  <c r="CM199" i="68"/>
  <c r="CM198" i="68"/>
  <c r="CM197" i="68"/>
  <c r="CM196" i="68"/>
  <c r="CM195" i="68"/>
  <c r="CM194" i="68"/>
  <c r="CM193" i="68"/>
  <c r="CM192" i="68"/>
  <c r="CM191" i="68"/>
  <c r="CM190" i="68"/>
  <c r="CM189" i="68"/>
  <c r="CM188" i="68"/>
  <c r="CM187" i="68"/>
  <c r="CM186" i="68"/>
  <c r="CM185" i="68"/>
  <c r="CM184" i="68"/>
  <c r="CM183" i="68"/>
  <c r="CM182" i="68"/>
  <c r="CM181" i="68"/>
  <c r="CM180" i="68"/>
  <c r="CM179" i="68"/>
  <c r="CM178" i="68"/>
  <c r="CM177" i="68"/>
  <c r="CM176" i="68"/>
  <c r="CM175" i="68"/>
  <c r="CM174" i="68"/>
  <c r="CM173" i="68"/>
  <c r="CM172" i="68"/>
  <c r="CM171" i="68"/>
  <c r="CM170" i="68"/>
  <c r="CM169" i="68"/>
  <c r="CM168" i="68"/>
  <c r="CM167" i="68"/>
  <c r="CM166" i="68"/>
  <c r="CM165" i="68"/>
  <c r="CM164" i="68"/>
  <c r="CM163" i="68"/>
  <c r="CM162" i="68"/>
  <c r="CM161" i="68"/>
  <c r="CM160" i="68"/>
  <c r="CM159" i="68"/>
  <c r="CM158" i="68"/>
  <c r="CM157" i="68"/>
  <c r="CM156" i="68"/>
  <c r="CM155" i="68"/>
  <c r="CM154" i="68"/>
  <c r="CM153" i="68"/>
  <c r="CM152" i="68"/>
  <c r="CM151" i="68"/>
  <c r="CM150" i="68"/>
  <c r="CM149" i="68"/>
  <c r="CM148" i="68"/>
  <c r="CM147" i="68"/>
  <c r="CM146" i="68"/>
  <c r="CM145" i="68"/>
  <c r="CM144" i="68"/>
  <c r="CM143" i="68"/>
  <c r="CM142" i="68"/>
  <c r="CM141" i="68"/>
  <c r="CM140" i="68"/>
  <c r="CM139" i="68"/>
  <c r="CM138" i="68"/>
  <c r="CM137" i="68"/>
  <c r="CM136" i="68"/>
  <c r="CM135" i="68"/>
  <c r="CM134" i="68"/>
  <c r="CM133" i="68"/>
  <c r="CM132" i="68"/>
  <c r="CM131" i="68"/>
  <c r="CM130" i="68"/>
  <c r="CM129" i="68"/>
  <c r="CM128" i="68"/>
  <c r="CM127" i="68"/>
  <c r="CM126" i="68"/>
  <c r="CM125" i="68"/>
  <c r="CM124" i="68"/>
  <c r="CM123" i="68"/>
  <c r="CM122" i="68"/>
  <c r="CM121" i="68"/>
  <c r="CM120" i="68"/>
  <c r="CM119" i="68"/>
  <c r="CM118" i="68"/>
  <c r="CM117" i="68"/>
  <c r="CM116" i="68"/>
  <c r="CM115" i="68"/>
  <c r="CM114" i="68"/>
  <c r="CM113" i="68"/>
  <c r="CM112" i="68"/>
  <c r="CM111" i="68"/>
  <c r="CM110" i="68"/>
  <c r="CM109" i="68"/>
  <c r="CM108" i="68"/>
  <c r="CM107" i="68"/>
  <c r="CM106" i="68"/>
  <c r="CM105" i="68"/>
  <c r="CM104" i="68"/>
  <c r="CM103" i="68"/>
  <c r="CM102" i="68"/>
  <c r="CM101" i="68"/>
  <c r="CM100" i="68"/>
  <c r="CM99" i="68"/>
  <c r="CM98" i="68"/>
  <c r="CM97" i="68"/>
  <c r="CM96" i="68"/>
  <c r="CM95" i="68"/>
  <c r="CM94" i="68"/>
  <c r="CM93" i="68"/>
  <c r="CM92" i="68"/>
  <c r="CM91" i="68"/>
  <c r="CM90" i="68"/>
  <c r="CM89" i="68"/>
  <c r="CM88" i="68"/>
  <c r="CM87" i="68"/>
  <c r="CM86" i="68"/>
  <c r="CM85" i="68"/>
  <c r="CM84" i="68"/>
  <c r="CM83" i="68"/>
  <c r="CM82" i="68"/>
  <c r="CM81" i="68"/>
  <c r="CM80" i="68"/>
  <c r="CM79" i="68"/>
  <c r="CM78" i="68"/>
  <c r="CM77" i="68"/>
  <c r="CM76" i="68"/>
  <c r="CM75" i="68"/>
  <c r="CM74" i="68"/>
  <c r="CM73" i="68"/>
  <c r="CM72" i="68"/>
  <c r="CM71" i="68"/>
  <c r="CM70" i="68"/>
  <c r="CM69" i="68"/>
  <c r="CM68" i="68"/>
  <c r="CM67" i="68"/>
  <c r="CM66" i="68"/>
  <c r="CM65" i="68"/>
  <c r="CM64" i="68"/>
  <c r="CM63" i="68"/>
  <c r="CM62" i="68"/>
  <c r="CM61" i="68"/>
  <c r="CM60" i="68"/>
  <c r="CM59" i="68"/>
  <c r="CM58" i="68"/>
  <c r="CM57" i="68"/>
  <c r="CM56" i="68"/>
  <c r="CM55" i="68"/>
  <c r="CM54" i="68"/>
  <c r="CM53" i="68"/>
  <c r="CM52" i="68"/>
  <c r="CM51" i="68"/>
  <c r="CM50" i="68"/>
  <c r="CM49" i="68"/>
  <c r="CM48" i="68"/>
  <c r="CM47" i="68"/>
  <c r="CM46" i="68"/>
  <c r="CM45" i="68"/>
  <c r="CM44" i="68"/>
  <c r="CM43" i="68"/>
  <c r="CM42" i="68"/>
  <c r="CM41" i="68"/>
  <c r="CM40" i="68"/>
  <c r="CM39" i="68"/>
  <c r="CM38" i="68"/>
  <c r="CM37" i="68"/>
  <c r="CM36" i="68"/>
  <c r="CM35" i="68"/>
  <c r="CM34" i="68"/>
  <c r="CM33" i="68"/>
  <c r="CM32" i="68"/>
  <c r="CM31" i="68"/>
  <c r="CM30" i="68"/>
  <c r="CM29" i="68"/>
  <c r="CM28" i="68"/>
  <c r="CM27" i="68"/>
  <c r="CM26" i="68"/>
  <c r="CM25" i="68"/>
  <c r="CM24" i="68"/>
  <c r="CM23" i="68"/>
  <c r="CM22" i="68"/>
  <c r="CM21" i="68"/>
  <c r="CM20" i="68"/>
  <c r="CM19" i="68"/>
  <c r="CM18" i="68"/>
  <c r="CM17" i="68"/>
  <c r="CM16" i="68"/>
  <c r="CM15" i="68"/>
  <c r="CM14" i="68"/>
  <c r="CM13" i="68"/>
  <c r="CM12" i="68"/>
  <c r="CM11" i="68"/>
  <c r="CM10" i="68"/>
  <c r="CM9" i="68"/>
  <c r="CM8" i="68"/>
  <c r="CM7" i="68"/>
  <c r="CM6" i="68"/>
  <c r="CM5" i="68"/>
  <c r="CM4" i="68"/>
  <c r="CM3" i="68"/>
  <c r="CM2" i="68"/>
  <c r="CM373" i="38"/>
  <c r="CM372" i="38"/>
  <c r="CM371" i="38"/>
  <c r="CM370" i="38"/>
  <c r="CM369" i="38"/>
  <c r="CM368" i="38"/>
  <c r="CM367" i="38"/>
  <c r="CM366" i="38"/>
  <c r="CM365" i="38"/>
  <c r="CM364" i="38"/>
  <c r="CM363" i="38"/>
  <c r="CM362" i="38"/>
  <c r="CM361" i="38"/>
  <c r="CM360" i="38"/>
  <c r="CM359" i="38"/>
  <c r="CM358" i="38"/>
  <c r="CM357" i="38"/>
  <c r="CM356" i="38"/>
  <c r="CM355" i="38"/>
  <c r="CM354" i="38"/>
  <c r="CM353" i="38"/>
  <c r="CM352" i="38"/>
  <c r="CM351" i="38"/>
  <c r="CM350" i="38"/>
  <c r="CM349" i="38"/>
  <c r="CM348" i="38"/>
  <c r="CM347" i="38"/>
  <c r="CM346" i="38"/>
  <c r="CM345" i="38"/>
  <c r="CM344" i="38"/>
  <c r="CM343" i="38"/>
  <c r="CM342" i="38"/>
  <c r="CM341" i="38"/>
  <c r="CM340" i="38"/>
  <c r="CM339" i="38"/>
  <c r="CM338" i="38"/>
  <c r="CM337" i="38"/>
  <c r="CM336" i="38"/>
  <c r="CM335" i="38"/>
  <c r="CM334" i="38"/>
  <c r="CM333" i="38"/>
  <c r="CM332" i="38"/>
  <c r="CM331" i="38"/>
  <c r="CM330" i="38"/>
  <c r="CM329" i="38"/>
  <c r="CM328" i="38"/>
  <c r="CM327" i="38"/>
  <c r="CM326" i="38"/>
  <c r="CM325" i="38"/>
  <c r="CM324" i="38"/>
  <c r="CM323" i="38"/>
  <c r="CM322" i="38"/>
  <c r="CM321" i="38"/>
  <c r="CM320" i="38"/>
  <c r="CM319" i="38"/>
  <c r="CM318" i="38"/>
  <c r="CM317" i="38"/>
  <c r="CM316" i="38"/>
  <c r="CM315" i="38"/>
  <c r="CM314" i="38"/>
  <c r="CM313" i="38"/>
  <c r="CM312" i="38"/>
  <c r="CM311" i="38"/>
  <c r="CM310" i="38"/>
  <c r="CM309" i="38"/>
  <c r="CM308" i="38"/>
  <c r="CM307" i="38"/>
  <c r="CM306" i="38"/>
  <c r="CM305" i="38"/>
  <c r="CM304" i="38"/>
  <c r="CM303" i="38"/>
  <c r="CM302" i="38"/>
  <c r="CM301" i="38"/>
  <c r="CM300" i="38"/>
  <c r="CM299" i="38"/>
  <c r="CM298" i="38"/>
  <c r="CM297" i="38"/>
  <c r="CM296" i="38"/>
  <c r="CM295" i="38"/>
  <c r="CM294" i="38"/>
  <c r="CM293" i="38"/>
  <c r="CM292" i="38"/>
  <c r="CM291" i="38"/>
  <c r="CM290" i="38"/>
  <c r="CM289" i="38"/>
  <c r="CM288" i="38"/>
  <c r="CM287" i="38"/>
  <c r="CM286" i="38"/>
  <c r="CM285" i="38"/>
  <c r="CM284" i="38"/>
  <c r="CM283" i="38"/>
  <c r="CM282" i="38"/>
  <c r="CM281" i="38"/>
  <c r="CM280" i="38"/>
  <c r="CM279" i="38"/>
  <c r="CM278" i="38"/>
  <c r="CM277" i="38"/>
  <c r="CM276" i="38"/>
  <c r="CM275" i="38"/>
  <c r="CM274" i="38"/>
  <c r="CM273" i="38"/>
  <c r="CM272" i="38"/>
  <c r="CM271" i="38"/>
  <c r="CM270" i="38"/>
  <c r="CM269" i="38"/>
  <c r="CM268" i="38"/>
  <c r="CM267" i="38"/>
  <c r="CM266" i="38"/>
  <c r="CM265" i="38"/>
  <c r="CM264" i="38"/>
  <c r="CM263" i="38"/>
  <c r="CM262" i="38"/>
  <c r="CM261" i="38"/>
  <c r="CM260" i="38"/>
  <c r="CM259" i="38"/>
  <c r="CM258" i="38"/>
  <c r="CM257" i="38"/>
  <c r="CM256" i="38"/>
  <c r="CM255" i="38"/>
  <c r="CM254" i="38"/>
  <c r="CM253" i="38"/>
  <c r="CM252" i="38"/>
  <c r="CM251" i="38"/>
  <c r="CM250" i="38"/>
  <c r="CM249" i="38"/>
  <c r="CM248" i="38"/>
  <c r="CM247" i="38"/>
  <c r="CM246" i="38"/>
  <c r="CM245" i="38"/>
  <c r="CM244" i="38"/>
  <c r="CM243" i="38"/>
  <c r="CM242" i="38"/>
  <c r="CM241" i="38"/>
  <c r="CM240" i="38"/>
  <c r="CM239" i="38"/>
  <c r="CM238" i="38"/>
  <c r="CM237" i="38"/>
  <c r="CM236" i="38"/>
  <c r="CM235" i="38"/>
  <c r="CM234" i="38"/>
  <c r="CM233" i="38"/>
  <c r="CM232" i="38"/>
  <c r="CM231" i="38"/>
  <c r="CM230" i="38"/>
  <c r="CM229" i="38"/>
  <c r="CM228" i="38"/>
  <c r="CM227" i="38"/>
  <c r="CM226" i="38"/>
  <c r="CM225" i="38"/>
  <c r="CM224" i="38"/>
  <c r="CM223" i="38"/>
  <c r="CM222" i="38"/>
  <c r="CM221" i="38"/>
  <c r="CM220" i="38"/>
  <c r="CM219" i="38"/>
  <c r="CM218" i="38"/>
  <c r="CM217" i="38"/>
  <c r="CM216" i="38"/>
  <c r="CM215" i="38"/>
  <c r="CM214" i="38"/>
  <c r="CM213" i="38"/>
  <c r="CM212" i="38"/>
  <c r="CM211" i="38"/>
  <c r="CM210" i="38"/>
  <c r="CM209" i="38"/>
  <c r="CM208" i="38"/>
  <c r="CM207" i="38"/>
  <c r="CM206" i="38"/>
  <c r="BK366" i="70"/>
  <c r="BT366" i="70" s="1"/>
  <c r="AR366" i="70"/>
  <c r="CG366" i="70" s="1"/>
  <c r="AJ366" i="70"/>
  <c r="AH366" i="70"/>
  <c r="AF366" i="70"/>
  <c r="AL366" i="70" s="1"/>
  <c r="AN366" i="70" s="1"/>
  <c r="T366" i="70"/>
  <c r="CQ375" i="70"/>
  <c r="CP375" i="70"/>
  <c r="CQ374" i="70"/>
  <c r="CP374" i="70"/>
  <c r="CQ373" i="70"/>
  <c r="CP373" i="70"/>
  <c r="CQ372" i="70"/>
  <c r="CP372" i="70"/>
  <c r="CQ371" i="70"/>
  <c r="CP371" i="70"/>
  <c r="CQ370" i="70"/>
  <c r="CP370" i="70"/>
  <c r="CQ369" i="70"/>
  <c r="CP369" i="70"/>
  <c r="CQ368" i="70"/>
  <c r="CP368" i="70"/>
  <c r="CQ367" i="70"/>
  <c r="BM367" i="70" s="1"/>
  <c r="CP367" i="70"/>
  <c r="BN367" i="70" s="1"/>
  <c r="BK366" i="67"/>
  <c r="AR366" i="67"/>
  <c r="AJ366" i="67"/>
  <c r="AH366" i="67"/>
  <c r="Z366" i="67" s="1"/>
  <c r="AF366" i="67"/>
  <c r="AG366" i="67" s="1"/>
  <c r="T366" i="67"/>
  <c r="CQ375" i="67"/>
  <c r="CP375" i="67"/>
  <c r="CQ374" i="67"/>
  <c r="CP374" i="67"/>
  <c r="CQ373" i="67"/>
  <c r="CP373" i="67"/>
  <c r="CQ372" i="67"/>
  <c r="CP372" i="67"/>
  <c r="CQ371" i="67"/>
  <c r="CP371" i="67"/>
  <c r="CQ370" i="67"/>
  <c r="CP370" i="67"/>
  <c r="CQ369" i="67"/>
  <c r="CP369" i="67"/>
  <c r="CQ368" i="67"/>
  <c r="CP368" i="67"/>
  <c r="CQ367" i="67"/>
  <c r="BM367" i="67" s="1"/>
  <c r="CP367" i="67"/>
  <c r="BN367" i="67" s="1"/>
  <c r="BO366" i="38"/>
  <c r="BO366" i="67" s="1"/>
  <c r="BT366" i="63"/>
  <c r="BK366" i="63"/>
  <c r="AR366" i="63"/>
  <c r="CG366" i="63" s="1"/>
  <c r="AJ366" i="63"/>
  <c r="AO366" i="63" s="1"/>
  <c r="AH366" i="63"/>
  <c r="AF366" i="63"/>
  <c r="AG366" i="63" s="1"/>
  <c r="AA366" i="63"/>
  <c r="T366" i="63"/>
  <c r="I366" i="63"/>
  <c r="O366" i="63" s="1"/>
  <c r="Q366" i="63" s="1"/>
  <c r="CQ375" i="63"/>
  <c r="CP375" i="63"/>
  <c r="CQ374" i="63"/>
  <c r="CP374" i="63"/>
  <c r="CQ373" i="63"/>
  <c r="CP373" i="63"/>
  <c r="CQ372" i="63"/>
  <c r="CP372" i="63"/>
  <c r="CQ371" i="63"/>
  <c r="CP371" i="63"/>
  <c r="CQ370" i="63"/>
  <c r="CP370" i="63"/>
  <c r="CQ369" i="63"/>
  <c r="CP369" i="63"/>
  <c r="CQ368" i="63"/>
  <c r="CP368" i="63"/>
  <c r="CQ367" i="63"/>
  <c r="CP367" i="63"/>
  <c r="BN367" i="63" s="1"/>
  <c r="CJ366" i="38"/>
  <c r="BQ366" i="38"/>
  <c r="BP366" i="38"/>
  <c r="BK366" i="38"/>
  <c r="AR366" i="38"/>
  <c r="AJ366" i="38"/>
  <c r="AH366" i="38"/>
  <c r="AF366" i="38"/>
  <c r="AD366" i="38"/>
  <c r="AC366" i="38"/>
  <c r="W366" i="38"/>
  <c r="CQ366" i="38"/>
  <c r="CQ366" i="63" s="1"/>
  <c r="CP366" i="38"/>
  <c r="CP366" i="63" s="1"/>
  <c r="AZ368" i="70" l="1"/>
  <c r="CH368" i="70"/>
  <c r="BZ368" i="70"/>
  <c r="CA368" i="70" s="1"/>
  <c r="Q368" i="38"/>
  <c r="CI368" i="38" s="1"/>
  <c r="AZ368" i="67"/>
  <c r="BZ368" i="67"/>
  <c r="CA368" i="67" s="1"/>
  <c r="CH368" i="67"/>
  <c r="BE368" i="38"/>
  <c r="BD368" i="38" s="1"/>
  <c r="BD368" i="63"/>
  <c r="BF368" i="63"/>
  <c r="CI368" i="63"/>
  <c r="R368" i="63"/>
  <c r="BX368" i="63"/>
  <c r="BY368" i="63" s="1"/>
  <c r="BY367" i="70"/>
  <c r="BI367" i="38"/>
  <c r="BH367" i="38" s="1"/>
  <c r="AV366" i="67"/>
  <c r="AW366" i="67" s="1"/>
  <c r="BV366" i="67"/>
  <c r="AG366" i="38"/>
  <c r="BM367" i="63"/>
  <c r="BL366" i="70"/>
  <c r="BE366" i="70" s="1"/>
  <c r="BU367" i="70"/>
  <c r="AP366" i="70"/>
  <c r="AP366" i="63"/>
  <c r="BW367" i="63"/>
  <c r="BT366" i="67"/>
  <c r="BU366" i="67" s="1"/>
  <c r="X366" i="38"/>
  <c r="AK366" i="63"/>
  <c r="AO366" i="70"/>
  <c r="BU367" i="63"/>
  <c r="BU367" i="67"/>
  <c r="I366" i="70"/>
  <c r="O366" i="70" s="1"/>
  <c r="Q366" i="70" s="1"/>
  <c r="CI366" i="70" s="1"/>
  <c r="BW367" i="67"/>
  <c r="BV366" i="38"/>
  <c r="BW366" i="38" s="1"/>
  <c r="BW367" i="70"/>
  <c r="CH367" i="70"/>
  <c r="AZ367" i="70"/>
  <c r="BZ367" i="70"/>
  <c r="CA367" i="70" s="1"/>
  <c r="M367" i="67"/>
  <c r="M367" i="38" s="1"/>
  <c r="N367" i="67"/>
  <c r="Q367" i="67" s="1"/>
  <c r="K367" i="67"/>
  <c r="H367" i="38"/>
  <c r="K367" i="38" s="1"/>
  <c r="BG367" i="38"/>
  <c r="BD367" i="67"/>
  <c r="CH367" i="63"/>
  <c r="AZ367" i="63"/>
  <c r="BE367" i="38"/>
  <c r="BD367" i="38" s="1"/>
  <c r="BZ367" i="38" s="1"/>
  <c r="CA367" i="38" s="1"/>
  <c r="BZ367" i="63"/>
  <c r="CA367" i="63" s="1"/>
  <c r="CI367" i="63"/>
  <c r="K366" i="63"/>
  <c r="N367" i="38"/>
  <c r="Q367" i="38" s="1"/>
  <c r="BN367" i="38"/>
  <c r="BM367" i="38"/>
  <c r="BL366" i="38"/>
  <c r="BM366" i="38" s="1"/>
  <c r="BL366" i="63"/>
  <c r="BM366" i="63" s="1"/>
  <c r="CF366" i="67"/>
  <c r="BO366" i="70"/>
  <c r="BT366" i="38"/>
  <c r="BU366" i="38" s="1"/>
  <c r="BO366" i="63"/>
  <c r="AT366" i="63" s="1"/>
  <c r="CG366" i="67"/>
  <c r="AA366" i="70"/>
  <c r="AA366" i="38" s="1"/>
  <c r="CF366" i="70"/>
  <c r="BU366" i="63"/>
  <c r="CP366" i="70"/>
  <c r="BU366" i="70" s="1"/>
  <c r="CB366" i="38"/>
  <c r="CC366" i="38" s="1"/>
  <c r="AP366" i="67"/>
  <c r="CQ366" i="70"/>
  <c r="BM366" i="70" s="1"/>
  <c r="CP366" i="67"/>
  <c r="BW366" i="67" s="1"/>
  <c r="AL366" i="67"/>
  <c r="AN366" i="67" s="1"/>
  <c r="AL366" i="38"/>
  <c r="AN366" i="38" s="1"/>
  <c r="CQ366" i="67"/>
  <c r="AK366" i="38"/>
  <c r="AK366" i="70"/>
  <c r="AO366" i="38"/>
  <c r="AP366" i="38"/>
  <c r="BL366" i="67"/>
  <c r="CK366" i="38"/>
  <c r="AV366" i="70"/>
  <c r="AW366" i="70" s="1"/>
  <c r="AT366" i="38"/>
  <c r="BV366" i="70"/>
  <c r="AG366" i="70"/>
  <c r="AT366" i="70"/>
  <c r="BG366" i="70"/>
  <c r="BI366" i="70"/>
  <c r="Z366" i="38"/>
  <c r="BE366" i="67"/>
  <c r="AT366" i="67"/>
  <c r="BG366" i="67"/>
  <c r="H366" i="67"/>
  <c r="H366" i="38" s="1"/>
  <c r="BI366" i="67"/>
  <c r="BH366" i="67" s="1"/>
  <c r="AK366" i="67"/>
  <c r="AO366" i="67"/>
  <c r="CI366" i="63"/>
  <c r="BV366" i="63"/>
  <c r="BW366" i="63" s="1"/>
  <c r="BG366" i="63"/>
  <c r="BX366" i="63"/>
  <c r="BY366" i="63" s="1"/>
  <c r="AV366" i="63"/>
  <c r="AW366" i="63" s="1"/>
  <c r="BI366" i="63"/>
  <c r="BH366" i="63" s="1"/>
  <c r="AL366" i="63"/>
  <c r="AN366" i="63" s="1"/>
  <c r="CF366" i="63"/>
  <c r="S366" i="38"/>
  <c r="CD366" i="38"/>
  <c r="CE366" i="38"/>
  <c r="CF366" i="38"/>
  <c r="CG366" i="38"/>
  <c r="AV366" i="38"/>
  <c r="AW366" i="38" s="1"/>
  <c r="AQ70" i="58"/>
  <c r="AP70" i="58"/>
  <c r="AO70" i="58"/>
  <c r="AN70" i="58"/>
  <c r="AM70" i="58"/>
  <c r="AL70" i="58"/>
  <c r="AK70" i="58"/>
  <c r="AJ70" i="58"/>
  <c r="AI70" i="58"/>
  <c r="AH70" i="58"/>
  <c r="AG70" i="58"/>
  <c r="AF70" i="58"/>
  <c r="AB70" i="58"/>
  <c r="AA70" i="58"/>
  <c r="Z70" i="58"/>
  <c r="Y70" i="58"/>
  <c r="X70" i="58"/>
  <c r="W70" i="58"/>
  <c r="V70" i="58"/>
  <c r="U70" i="58"/>
  <c r="T70" i="58"/>
  <c r="S70" i="58"/>
  <c r="R70" i="58"/>
  <c r="Q70" i="58"/>
  <c r="M70" i="58"/>
  <c r="L70" i="58"/>
  <c r="K70" i="58"/>
  <c r="J70" i="58"/>
  <c r="I70" i="58"/>
  <c r="H70" i="58"/>
  <c r="G70" i="58"/>
  <c r="F70" i="58"/>
  <c r="E70" i="58"/>
  <c r="D70" i="58"/>
  <c r="C70" i="58"/>
  <c r="B70" i="58"/>
  <c r="AC67" i="58"/>
  <c r="AB67" i="58"/>
  <c r="AA67" i="58"/>
  <c r="Z67" i="58"/>
  <c r="Y67" i="58"/>
  <c r="X67" i="58"/>
  <c r="W67" i="58"/>
  <c r="V67" i="58"/>
  <c r="U67" i="58"/>
  <c r="T67" i="58"/>
  <c r="S67" i="58"/>
  <c r="R67" i="58"/>
  <c r="Q67" i="58"/>
  <c r="N67" i="58"/>
  <c r="M67" i="58"/>
  <c r="L67" i="58"/>
  <c r="K67" i="58"/>
  <c r="J67" i="58"/>
  <c r="I67" i="58"/>
  <c r="H67" i="58"/>
  <c r="G67" i="58"/>
  <c r="F67" i="58"/>
  <c r="E67" i="58"/>
  <c r="D67" i="58"/>
  <c r="C67" i="58"/>
  <c r="B67" i="58"/>
  <c r="AC66" i="58"/>
  <c r="AB66" i="58"/>
  <c r="AA66" i="58"/>
  <c r="Z66" i="58"/>
  <c r="Y66" i="58"/>
  <c r="X66" i="58"/>
  <c r="W66" i="58"/>
  <c r="V66" i="58"/>
  <c r="U66" i="58"/>
  <c r="T66" i="58"/>
  <c r="S66" i="58"/>
  <c r="R66" i="58"/>
  <c r="Q66" i="58"/>
  <c r="N66" i="58"/>
  <c r="M66" i="58"/>
  <c r="L66" i="58"/>
  <c r="K66" i="58"/>
  <c r="J66" i="58"/>
  <c r="I66" i="58"/>
  <c r="H66" i="58"/>
  <c r="G66" i="58"/>
  <c r="F66" i="58"/>
  <c r="E66" i="58"/>
  <c r="D66" i="58"/>
  <c r="C66" i="58"/>
  <c r="B66" i="58"/>
  <c r="AC65" i="58"/>
  <c r="AB65" i="58"/>
  <c r="AA65" i="58"/>
  <c r="Z65" i="58"/>
  <c r="Y65" i="58"/>
  <c r="X65" i="58"/>
  <c r="W65" i="58"/>
  <c r="V65" i="58"/>
  <c r="U65" i="58"/>
  <c r="T65" i="58"/>
  <c r="S65" i="58"/>
  <c r="R65" i="58"/>
  <c r="Q65" i="58"/>
  <c r="N65" i="58"/>
  <c r="M65" i="58"/>
  <c r="L65" i="58"/>
  <c r="K65" i="58"/>
  <c r="J65" i="58"/>
  <c r="I65" i="58"/>
  <c r="H65" i="58"/>
  <c r="G65" i="58"/>
  <c r="F65" i="58"/>
  <c r="E65" i="58"/>
  <c r="D65" i="58"/>
  <c r="C65" i="58"/>
  <c r="B65" i="58"/>
  <c r="AC64" i="58"/>
  <c r="AB64" i="58"/>
  <c r="AA64" i="58"/>
  <c r="Z64" i="58"/>
  <c r="Y64" i="58"/>
  <c r="X64" i="58"/>
  <c r="W64" i="58"/>
  <c r="V64" i="58"/>
  <c r="U64" i="58"/>
  <c r="T64" i="58"/>
  <c r="S64" i="58"/>
  <c r="R64" i="58"/>
  <c r="Q64" i="58"/>
  <c r="N64" i="58"/>
  <c r="M64" i="58"/>
  <c r="L64" i="58"/>
  <c r="K64" i="58"/>
  <c r="J64" i="58"/>
  <c r="I64" i="58"/>
  <c r="H64" i="58"/>
  <c r="G64" i="58"/>
  <c r="F64" i="58"/>
  <c r="E64" i="58"/>
  <c r="D64" i="58"/>
  <c r="C64" i="58"/>
  <c r="B64" i="58"/>
  <c r="AC63" i="58"/>
  <c r="AB63" i="58"/>
  <c r="AA63" i="58"/>
  <c r="Z63" i="58"/>
  <c r="Y63" i="58"/>
  <c r="X63" i="58"/>
  <c r="W63" i="58"/>
  <c r="V63" i="58"/>
  <c r="U63" i="58"/>
  <c r="T63" i="58"/>
  <c r="S63" i="58"/>
  <c r="R63" i="58"/>
  <c r="Q63" i="58"/>
  <c r="N63" i="58"/>
  <c r="M63" i="58"/>
  <c r="L63" i="58"/>
  <c r="K63" i="58"/>
  <c r="J63" i="58"/>
  <c r="I63" i="58"/>
  <c r="H63" i="58"/>
  <c r="G63" i="58"/>
  <c r="F63" i="58"/>
  <c r="E63" i="58"/>
  <c r="D63" i="58"/>
  <c r="C63" i="58"/>
  <c r="B63" i="58"/>
  <c r="AC62" i="58"/>
  <c r="AB62" i="58"/>
  <c r="AA62" i="58"/>
  <c r="Z62" i="58"/>
  <c r="Y62" i="58"/>
  <c r="X62" i="58"/>
  <c r="W62" i="58"/>
  <c r="V62" i="58"/>
  <c r="U62" i="58"/>
  <c r="T62" i="58"/>
  <c r="S62" i="58"/>
  <c r="R62" i="58"/>
  <c r="Q62" i="58"/>
  <c r="N62" i="58"/>
  <c r="M62" i="58"/>
  <c r="L62" i="58"/>
  <c r="K62" i="58"/>
  <c r="J62" i="58"/>
  <c r="I62" i="58"/>
  <c r="H62" i="58"/>
  <c r="G62" i="58"/>
  <c r="F62" i="58"/>
  <c r="E62" i="58"/>
  <c r="D62" i="58"/>
  <c r="C62" i="58"/>
  <c r="B62" i="58"/>
  <c r="AR61" i="58"/>
  <c r="AQ61" i="58"/>
  <c r="AP61" i="58"/>
  <c r="AO61" i="58"/>
  <c r="AN61" i="58"/>
  <c r="AM61" i="58"/>
  <c r="AL61" i="58"/>
  <c r="AK61" i="58"/>
  <c r="AJ61" i="58"/>
  <c r="AI61" i="58"/>
  <c r="AH61" i="58"/>
  <c r="AG61" i="58"/>
  <c r="AF61" i="58"/>
  <c r="AC61" i="58"/>
  <c r="AB61" i="58"/>
  <c r="AA61" i="58"/>
  <c r="Z61" i="58"/>
  <c r="Y61" i="58"/>
  <c r="X61" i="58"/>
  <c r="W61" i="58"/>
  <c r="V61" i="58"/>
  <c r="U61" i="58"/>
  <c r="T61" i="58"/>
  <c r="S61" i="58"/>
  <c r="R61" i="58"/>
  <c r="Q61" i="58"/>
  <c r="N61" i="58"/>
  <c r="M61" i="58"/>
  <c r="L61" i="58"/>
  <c r="K61" i="58"/>
  <c r="J61" i="58"/>
  <c r="I61" i="58"/>
  <c r="H61" i="58"/>
  <c r="G61" i="58"/>
  <c r="F61" i="58"/>
  <c r="E61" i="58"/>
  <c r="D61" i="58"/>
  <c r="C61" i="58"/>
  <c r="B61" i="58"/>
  <c r="AR60" i="58"/>
  <c r="AQ60" i="58"/>
  <c r="AP60" i="58"/>
  <c r="AO60" i="58"/>
  <c r="AN60" i="58"/>
  <c r="AM60" i="58"/>
  <c r="AL60" i="58"/>
  <c r="AK60" i="58"/>
  <c r="AJ60" i="58"/>
  <c r="AI60" i="58"/>
  <c r="AH60" i="58"/>
  <c r="AG60" i="58"/>
  <c r="AF60" i="58"/>
  <c r="AC60" i="58"/>
  <c r="AB60" i="58"/>
  <c r="AA60" i="58"/>
  <c r="Z60" i="58"/>
  <c r="Y60" i="58"/>
  <c r="X60" i="58"/>
  <c r="W60" i="58"/>
  <c r="V60" i="58"/>
  <c r="U60" i="58"/>
  <c r="T60" i="58"/>
  <c r="S60" i="58"/>
  <c r="R60" i="58"/>
  <c r="Q60" i="58"/>
  <c r="N60" i="58"/>
  <c r="M60" i="58"/>
  <c r="L60" i="58"/>
  <c r="K60" i="58"/>
  <c r="J60" i="58"/>
  <c r="I60" i="58"/>
  <c r="H60" i="58"/>
  <c r="G60" i="58"/>
  <c r="F60" i="58"/>
  <c r="E60" i="58"/>
  <c r="D60" i="58"/>
  <c r="C60" i="58"/>
  <c r="B60" i="58"/>
  <c r="AR59" i="58"/>
  <c r="AQ59" i="58"/>
  <c r="AP59" i="58"/>
  <c r="AO59" i="58"/>
  <c r="AN59" i="58"/>
  <c r="AM59" i="58"/>
  <c r="AL59" i="58"/>
  <c r="AK59" i="58"/>
  <c r="AJ59" i="58"/>
  <c r="AI59" i="58"/>
  <c r="AH59" i="58"/>
  <c r="AG59" i="58"/>
  <c r="AF59" i="58"/>
  <c r="AC59" i="58"/>
  <c r="AB59" i="58"/>
  <c r="AA59" i="58"/>
  <c r="Z59" i="58"/>
  <c r="Y59" i="58"/>
  <c r="X59" i="58"/>
  <c r="W59" i="58"/>
  <c r="V59" i="58"/>
  <c r="U59" i="58"/>
  <c r="T59" i="58"/>
  <c r="S59" i="58"/>
  <c r="R59" i="58"/>
  <c r="Q59" i="58"/>
  <c r="N59" i="58"/>
  <c r="M59" i="58"/>
  <c r="L59" i="58"/>
  <c r="K59" i="58"/>
  <c r="J59" i="58"/>
  <c r="I59" i="58"/>
  <c r="H59" i="58"/>
  <c r="G59" i="58"/>
  <c r="F59" i="58"/>
  <c r="E59" i="58"/>
  <c r="D59" i="58"/>
  <c r="C59" i="58"/>
  <c r="B59" i="58"/>
  <c r="AR58" i="58"/>
  <c r="AQ58" i="58"/>
  <c r="AP58" i="58"/>
  <c r="AO58" i="58"/>
  <c r="AN58" i="58"/>
  <c r="AM58" i="58"/>
  <c r="AL58" i="58"/>
  <c r="AK58" i="58"/>
  <c r="AJ58" i="58"/>
  <c r="AI58" i="58"/>
  <c r="AH58" i="58"/>
  <c r="AG58" i="58"/>
  <c r="AF58" i="58"/>
  <c r="AC58" i="58"/>
  <c r="AB58" i="58"/>
  <c r="AA58" i="58"/>
  <c r="Z58" i="58"/>
  <c r="Y58" i="58"/>
  <c r="X58" i="58"/>
  <c r="W58" i="58"/>
  <c r="V58" i="58"/>
  <c r="U58" i="58"/>
  <c r="T58" i="58"/>
  <c r="S58" i="58"/>
  <c r="R58" i="58"/>
  <c r="Q58" i="58"/>
  <c r="N58" i="58"/>
  <c r="M58" i="58"/>
  <c r="L58" i="58"/>
  <c r="K58" i="58"/>
  <c r="J58" i="58"/>
  <c r="I58" i="58"/>
  <c r="H58" i="58"/>
  <c r="G58" i="58"/>
  <c r="F58" i="58"/>
  <c r="E58" i="58"/>
  <c r="D58" i="58"/>
  <c r="C58" i="58"/>
  <c r="B58" i="58"/>
  <c r="AR57" i="58"/>
  <c r="AQ57" i="58"/>
  <c r="AP57" i="58"/>
  <c r="AO57" i="58"/>
  <c r="AN57" i="58"/>
  <c r="AM57" i="58"/>
  <c r="AL57" i="58"/>
  <c r="AK57" i="58"/>
  <c r="AJ57" i="58"/>
  <c r="AI57" i="58"/>
  <c r="AH57" i="58"/>
  <c r="AG57" i="58"/>
  <c r="AF57" i="58"/>
  <c r="AC57" i="58"/>
  <c r="AB57" i="58"/>
  <c r="AA57" i="58"/>
  <c r="Z57" i="58"/>
  <c r="Y57" i="58"/>
  <c r="X57" i="58"/>
  <c r="W57" i="58"/>
  <c r="V57" i="58"/>
  <c r="U57" i="58"/>
  <c r="T57" i="58"/>
  <c r="S57" i="58"/>
  <c r="R57" i="58"/>
  <c r="Q57" i="58"/>
  <c r="N57" i="58"/>
  <c r="M57" i="58"/>
  <c r="L57" i="58"/>
  <c r="K57" i="58"/>
  <c r="J57" i="58"/>
  <c r="I57" i="58"/>
  <c r="H57" i="58"/>
  <c r="G57" i="58"/>
  <c r="F57" i="58"/>
  <c r="E57" i="58"/>
  <c r="D57" i="58"/>
  <c r="C57" i="58"/>
  <c r="B57" i="58"/>
  <c r="AR56" i="58"/>
  <c r="AQ56" i="58"/>
  <c r="AP56" i="58"/>
  <c r="AO56" i="58"/>
  <c r="AN56" i="58"/>
  <c r="AM56" i="58"/>
  <c r="AL56" i="58"/>
  <c r="AK56" i="58"/>
  <c r="AJ56" i="58"/>
  <c r="AI56" i="58"/>
  <c r="AH56" i="58"/>
  <c r="AG56" i="58"/>
  <c r="AF56" i="58"/>
  <c r="AC56" i="58"/>
  <c r="AB56" i="58"/>
  <c r="AA56" i="58"/>
  <c r="Z56" i="58"/>
  <c r="Y56" i="58"/>
  <c r="X56" i="58"/>
  <c r="W56" i="58"/>
  <c r="V56" i="58"/>
  <c r="U56" i="58"/>
  <c r="T56" i="58"/>
  <c r="S56" i="58"/>
  <c r="R56" i="58"/>
  <c r="Q56" i="58"/>
  <c r="N56" i="58"/>
  <c r="M56" i="58"/>
  <c r="L56" i="58"/>
  <c r="K56" i="58"/>
  <c r="J56" i="58"/>
  <c r="I56" i="58"/>
  <c r="H56" i="58"/>
  <c r="G56" i="58"/>
  <c r="F56" i="58"/>
  <c r="E56" i="58"/>
  <c r="D56" i="58"/>
  <c r="C56" i="58"/>
  <c r="B56" i="58"/>
  <c r="AR55" i="58"/>
  <c r="AQ55" i="58"/>
  <c r="AP55" i="58"/>
  <c r="AO55" i="58"/>
  <c r="AN55" i="58"/>
  <c r="AM55" i="58"/>
  <c r="AL55" i="58"/>
  <c r="AK55" i="58"/>
  <c r="AJ55" i="58"/>
  <c r="AI55" i="58"/>
  <c r="AH55" i="58"/>
  <c r="AG55" i="58"/>
  <c r="AF55" i="58"/>
  <c r="AC55" i="58"/>
  <c r="AB55" i="58"/>
  <c r="AA55" i="58"/>
  <c r="Z55" i="58"/>
  <c r="Y55" i="58"/>
  <c r="X55" i="58"/>
  <c r="W55" i="58"/>
  <c r="V55" i="58"/>
  <c r="U55" i="58"/>
  <c r="T55" i="58"/>
  <c r="S55" i="58"/>
  <c r="R55" i="58"/>
  <c r="Q55" i="58"/>
  <c r="N55" i="58"/>
  <c r="M55" i="58"/>
  <c r="L55" i="58"/>
  <c r="K55" i="58"/>
  <c r="J55" i="58"/>
  <c r="I55" i="58"/>
  <c r="H55" i="58"/>
  <c r="G55" i="58"/>
  <c r="F55" i="58"/>
  <c r="E55" i="58"/>
  <c r="D55" i="58"/>
  <c r="C55" i="58"/>
  <c r="B55" i="58"/>
  <c r="AR54" i="58"/>
  <c r="AQ54" i="58"/>
  <c r="AP54" i="58"/>
  <c r="AO54" i="58"/>
  <c r="AN54" i="58"/>
  <c r="AM54" i="58"/>
  <c r="AL54" i="58"/>
  <c r="AK54" i="58"/>
  <c r="AJ54" i="58"/>
  <c r="AI54" i="58"/>
  <c r="AH54" i="58"/>
  <c r="AG54" i="58"/>
  <c r="AF54" i="58"/>
  <c r="AC54" i="58"/>
  <c r="AB54" i="58"/>
  <c r="AA54" i="58"/>
  <c r="Z54" i="58"/>
  <c r="Y54" i="58"/>
  <c r="X54" i="58"/>
  <c r="W54" i="58"/>
  <c r="V54" i="58"/>
  <c r="U54" i="58"/>
  <c r="T54" i="58"/>
  <c r="S54" i="58"/>
  <c r="R54" i="58"/>
  <c r="Q54" i="58"/>
  <c r="N54" i="58"/>
  <c r="M54" i="58"/>
  <c r="L54" i="58"/>
  <c r="K54" i="58"/>
  <c r="J54" i="58"/>
  <c r="I54" i="58"/>
  <c r="H54" i="58"/>
  <c r="G54" i="58"/>
  <c r="F54" i="58"/>
  <c r="E54" i="58"/>
  <c r="D54" i="58"/>
  <c r="C54" i="58"/>
  <c r="B54" i="58"/>
  <c r="AR53" i="58"/>
  <c r="AQ53" i="58"/>
  <c r="AP53" i="58"/>
  <c r="AO53" i="58"/>
  <c r="AN53" i="58"/>
  <c r="AM53" i="58"/>
  <c r="AL53" i="58"/>
  <c r="AK53" i="58"/>
  <c r="AJ53" i="58"/>
  <c r="AI53" i="58"/>
  <c r="AH53" i="58"/>
  <c r="AG53" i="58"/>
  <c r="AF53" i="58"/>
  <c r="AC53" i="58"/>
  <c r="AB53" i="58"/>
  <c r="AA53" i="58"/>
  <c r="Z53" i="58"/>
  <c r="Y53" i="58"/>
  <c r="X53" i="58"/>
  <c r="W53" i="58"/>
  <c r="V53" i="58"/>
  <c r="U53" i="58"/>
  <c r="T53" i="58"/>
  <c r="S53" i="58"/>
  <c r="R53" i="58"/>
  <c r="Q53" i="58"/>
  <c r="N53" i="58"/>
  <c r="M53" i="58"/>
  <c r="L53" i="58"/>
  <c r="K53" i="58"/>
  <c r="J53" i="58"/>
  <c r="I53" i="58"/>
  <c r="H53" i="58"/>
  <c r="G53" i="58"/>
  <c r="F53" i="58"/>
  <c r="E53" i="58"/>
  <c r="D53" i="58"/>
  <c r="C53" i="58"/>
  <c r="B53" i="58"/>
  <c r="AR52" i="58"/>
  <c r="AQ52" i="58"/>
  <c r="AP52" i="58"/>
  <c r="AO52" i="58"/>
  <c r="AN52" i="58"/>
  <c r="AM52" i="58"/>
  <c r="AL52" i="58"/>
  <c r="AK52" i="58"/>
  <c r="AJ52" i="58"/>
  <c r="AI52" i="58"/>
  <c r="AH52" i="58"/>
  <c r="AG52" i="58"/>
  <c r="AF52" i="58"/>
  <c r="AC52" i="58"/>
  <c r="AB52" i="58"/>
  <c r="AA52" i="58"/>
  <c r="Z52" i="58"/>
  <c r="Y52" i="58"/>
  <c r="X52" i="58"/>
  <c r="W52" i="58"/>
  <c r="V52" i="58"/>
  <c r="U52" i="58"/>
  <c r="T52" i="58"/>
  <c r="S52" i="58"/>
  <c r="R52" i="58"/>
  <c r="Q52" i="58"/>
  <c r="N52" i="58"/>
  <c r="M52" i="58"/>
  <c r="L52" i="58"/>
  <c r="K52" i="58"/>
  <c r="J52" i="58"/>
  <c r="I52" i="58"/>
  <c r="H52" i="58"/>
  <c r="G52" i="58"/>
  <c r="F52" i="58"/>
  <c r="E52" i="58"/>
  <c r="D52" i="58"/>
  <c r="C52" i="58"/>
  <c r="B52" i="58"/>
  <c r="AR51" i="58"/>
  <c r="AQ51" i="58"/>
  <c r="AP51" i="58"/>
  <c r="AO51" i="58"/>
  <c r="AN51" i="58"/>
  <c r="AM51" i="58"/>
  <c r="AL51" i="58"/>
  <c r="AK51" i="58"/>
  <c r="AJ51" i="58"/>
  <c r="AI51" i="58"/>
  <c r="AH51" i="58"/>
  <c r="AG51" i="58"/>
  <c r="AF51" i="58"/>
  <c r="AC51" i="58"/>
  <c r="AB51" i="58"/>
  <c r="AA51" i="58"/>
  <c r="Z51" i="58"/>
  <c r="Y51" i="58"/>
  <c r="X51" i="58"/>
  <c r="W51" i="58"/>
  <c r="V51" i="58"/>
  <c r="U51" i="58"/>
  <c r="T51" i="58"/>
  <c r="S51" i="58"/>
  <c r="R51" i="58"/>
  <c r="Q51" i="58"/>
  <c r="N51" i="58"/>
  <c r="M51" i="58"/>
  <c r="L51" i="58"/>
  <c r="K51" i="58"/>
  <c r="J51" i="58"/>
  <c r="I51" i="58"/>
  <c r="H51" i="58"/>
  <c r="G51" i="58"/>
  <c r="F51" i="58"/>
  <c r="E51" i="58"/>
  <c r="D51" i="58"/>
  <c r="C51" i="58"/>
  <c r="B51" i="58"/>
  <c r="AC50" i="58"/>
  <c r="AB50" i="58"/>
  <c r="AA50" i="58"/>
  <c r="Z50" i="58"/>
  <c r="Y50" i="58"/>
  <c r="X50" i="58"/>
  <c r="W50" i="58"/>
  <c r="V50" i="58"/>
  <c r="U50" i="58"/>
  <c r="T50" i="58"/>
  <c r="S50" i="58"/>
  <c r="R50" i="58"/>
  <c r="Q50" i="58"/>
  <c r="N50" i="58"/>
  <c r="M50" i="58"/>
  <c r="L50" i="58"/>
  <c r="K50" i="58"/>
  <c r="J50" i="58"/>
  <c r="I50" i="58"/>
  <c r="H50" i="58"/>
  <c r="G50" i="58"/>
  <c r="F50" i="58"/>
  <c r="E50" i="58"/>
  <c r="D50" i="58"/>
  <c r="C50" i="58"/>
  <c r="B50" i="58"/>
  <c r="AC49" i="58"/>
  <c r="AB49" i="58"/>
  <c r="AA49" i="58"/>
  <c r="Z49" i="58"/>
  <c r="Y49" i="58"/>
  <c r="X49" i="58"/>
  <c r="W49" i="58"/>
  <c r="V49" i="58"/>
  <c r="U49" i="58"/>
  <c r="T49" i="58"/>
  <c r="S49" i="58"/>
  <c r="R49" i="58"/>
  <c r="Q49" i="58"/>
  <c r="N49" i="58"/>
  <c r="M49" i="58"/>
  <c r="L49" i="58"/>
  <c r="K49" i="58"/>
  <c r="J49" i="58"/>
  <c r="I49" i="58"/>
  <c r="H49" i="58"/>
  <c r="G49" i="58"/>
  <c r="F49" i="58"/>
  <c r="E49" i="58"/>
  <c r="D49" i="58"/>
  <c r="C49" i="58"/>
  <c r="B49" i="58"/>
  <c r="AC48" i="58"/>
  <c r="AB48" i="58"/>
  <c r="AA48" i="58"/>
  <c r="Z48" i="58"/>
  <c r="Y48" i="58"/>
  <c r="X48" i="58"/>
  <c r="W48" i="58"/>
  <c r="V48" i="58"/>
  <c r="U48" i="58"/>
  <c r="T48" i="58"/>
  <c r="S48" i="58"/>
  <c r="R48" i="58"/>
  <c r="Q48" i="58"/>
  <c r="N48" i="58"/>
  <c r="M48" i="58"/>
  <c r="L48" i="58"/>
  <c r="K48" i="58"/>
  <c r="J48" i="58"/>
  <c r="I48" i="58"/>
  <c r="H48" i="58"/>
  <c r="G48" i="58"/>
  <c r="F48" i="58"/>
  <c r="E48" i="58"/>
  <c r="D48" i="58"/>
  <c r="C48" i="58"/>
  <c r="B48" i="58"/>
  <c r="AC47" i="58"/>
  <c r="AB47" i="58"/>
  <c r="AA47" i="58"/>
  <c r="Z47" i="58"/>
  <c r="Y47" i="58"/>
  <c r="X47" i="58"/>
  <c r="W47" i="58"/>
  <c r="V47" i="58"/>
  <c r="U47" i="58"/>
  <c r="T47" i="58"/>
  <c r="S47" i="58"/>
  <c r="R47" i="58"/>
  <c r="Q47" i="58"/>
  <c r="N47" i="58"/>
  <c r="M47" i="58"/>
  <c r="L47" i="58"/>
  <c r="K47" i="58"/>
  <c r="J47" i="58"/>
  <c r="I47" i="58"/>
  <c r="H47" i="58"/>
  <c r="G47" i="58"/>
  <c r="F47" i="58"/>
  <c r="E47" i="58"/>
  <c r="D47" i="58"/>
  <c r="C47" i="58"/>
  <c r="B47" i="58"/>
  <c r="AC46" i="58"/>
  <c r="AB46" i="58"/>
  <c r="AA46" i="58"/>
  <c r="Z46" i="58"/>
  <c r="Y46" i="58"/>
  <c r="X46" i="58"/>
  <c r="W46" i="58"/>
  <c r="V46" i="58"/>
  <c r="U46" i="58"/>
  <c r="T46" i="58"/>
  <c r="S46" i="58"/>
  <c r="R46" i="58"/>
  <c r="Q46" i="58"/>
  <c r="N46" i="58"/>
  <c r="M46" i="58"/>
  <c r="L46" i="58"/>
  <c r="K46" i="58"/>
  <c r="J46" i="58"/>
  <c r="I46" i="58"/>
  <c r="H46" i="58"/>
  <c r="G46" i="58"/>
  <c r="F46" i="58"/>
  <c r="E46" i="58"/>
  <c r="D46" i="58"/>
  <c r="C46" i="58"/>
  <c r="B46" i="58"/>
  <c r="AR45" i="58"/>
  <c r="AQ45" i="58"/>
  <c r="AP45" i="58"/>
  <c r="AO45" i="58"/>
  <c r="AN45" i="58"/>
  <c r="AM45" i="58"/>
  <c r="AL45" i="58"/>
  <c r="AK45" i="58"/>
  <c r="AJ45" i="58"/>
  <c r="AI45" i="58"/>
  <c r="AH45" i="58"/>
  <c r="AG45" i="58"/>
  <c r="AF45" i="58"/>
  <c r="AC45" i="58"/>
  <c r="AB45" i="58"/>
  <c r="AA45" i="58"/>
  <c r="Z45" i="58"/>
  <c r="Y45" i="58"/>
  <c r="X45" i="58"/>
  <c r="W45" i="58"/>
  <c r="V45" i="58"/>
  <c r="U45" i="58"/>
  <c r="T45" i="58"/>
  <c r="S45" i="58"/>
  <c r="R45" i="58"/>
  <c r="Q45" i="58"/>
  <c r="N45" i="58"/>
  <c r="M45" i="58"/>
  <c r="L45" i="58"/>
  <c r="K45" i="58"/>
  <c r="J45" i="58"/>
  <c r="I45" i="58"/>
  <c r="H45" i="58"/>
  <c r="G45" i="58"/>
  <c r="F45" i="58"/>
  <c r="E45" i="58"/>
  <c r="D45" i="58"/>
  <c r="C45" i="58"/>
  <c r="B45" i="58"/>
  <c r="AR44" i="58"/>
  <c r="AQ44" i="58"/>
  <c r="AP44" i="58"/>
  <c r="AO44" i="58"/>
  <c r="AN44" i="58"/>
  <c r="AM44" i="58"/>
  <c r="AL44" i="58"/>
  <c r="AK44" i="58"/>
  <c r="AJ44" i="58"/>
  <c r="AI44" i="58"/>
  <c r="AH44" i="58"/>
  <c r="AG44" i="58"/>
  <c r="AF44" i="58"/>
  <c r="AC44" i="58"/>
  <c r="AB44" i="58"/>
  <c r="AA44" i="58"/>
  <c r="Z44" i="58"/>
  <c r="Y44" i="58"/>
  <c r="X44" i="58"/>
  <c r="W44" i="58"/>
  <c r="V44" i="58"/>
  <c r="U44" i="58"/>
  <c r="T44" i="58"/>
  <c r="S44" i="58"/>
  <c r="R44" i="58"/>
  <c r="Q44" i="58"/>
  <c r="N44" i="58"/>
  <c r="M44" i="58"/>
  <c r="L44" i="58"/>
  <c r="K44" i="58"/>
  <c r="J44" i="58"/>
  <c r="I44" i="58"/>
  <c r="H44" i="58"/>
  <c r="G44" i="58"/>
  <c r="F44" i="58"/>
  <c r="E44" i="58"/>
  <c r="D44" i="58"/>
  <c r="C44" i="58"/>
  <c r="B44" i="58"/>
  <c r="AR43" i="58"/>
  <c r="AQ43" i="58"/>
  <c r="AP43" i="58"/>
  <c r="AO43" i="58"/>
  <c r="AN43" i="58"/>
  <c r="AM43" i="58"/>
  <c r="AL43" i="58"/>
  <c r="AK43" i="58"/>
  <c r="AJ43" i="58"/>
  <c r="AI43" i="58"/>
  <c r="AH43" i="58"/>
  <c r="AG43" i="58"/>
  <c r="AF43" i="58"/>
  <c r="AC43" i="58"/>
  <c r="AB43" i="58"/>
  <c r="AA43" i="58"/>
  <c r="Z43" i="58"/>
  <c r="Y43" i="58"/>
  <c r="X43" i="58"/>
  <c r="W43" i="58"/>
  <c r="V43" i="58"/>
  <c r="U43" i="58"/>
  <c r="T43" i="58"/>
  <c r="S43" i="58"/>
  <c r="R43" i="58"/>
  <c r="Q43" i="58"/>
  <c r="N43" i="58"/>
  <c r="M43" i="58"/>
  <c r="L43" i="58"/>
  <c r="K43" i="58"/>
  <c r="J43" i="58"/>
  <c r="I43" i="58"/>
  <c r="H43" i="58"/>
  <c r="G43" i="58"/>
  <c r="F43" i="58"/>
  <c r="E43" i="58"/>
  <c r="D43" i="58"/>
  <c r="C43" i="58"/>
  <c r="B43" i="58"/>
  <c r="AR42" i="58"/>
  <c r="AQ42" i="58"/>
  <c r="AP42" i="58"/>
  <c r="AO42" i="58"/>
  <c r="AN42" i="58"/>
  <c r="AM42" i="58"/>
  <c r="AL42" i="58"/>
  <c r="AK42" i="58"/>
  <c r="AJ42" i="58"/>
  <c r="AI42" i="58"/>
  <c r="AH42" i="58"/>
  <c r="AG42" i="58"/>
  <c r="AF42" i="58"/>
  <c r="AC42" i="58"/>
  <c r="AB42" i="58"/>
  <c r="AA42" i="58"/>
  <c r="Z42" i="58"/>
  <c r="Y42" i="58"/>
  <c r="X42" i="58"/>
  <c r="W42" i="58"/>
  <c r="V42" i="58"/>
  <c r="U42" i="58"/>
  <c r="T42" i="58"/>
  <c r="S42" i="58"/>
  <c r="R42" i="58"/>
  <c r="Q42" i="58"/>
  <c r="N42" i="58"/>
  <c r="M42" i="58"/>
  <c r="L42" i="58"/>
  <c r="K42" i="58"/>
  <c r="J42" i="58"/>
  <c r="I42" i="58"/>
  <c r="H42" i="58"/>
  <c r="G42" i="58"/>
  <c r="F42" i="58"/>
  <c r="E42" i="58"/>
  <c r="D42" i="58"/>
  <c r="C42" i="58"/>
  <c r="B42" i="58"/>
  <c r="AR41" i="58"/>
  <c r="AQ41" i="58"/>
  <c r="AP41" i="58"/>
  <c r="AO41" i="58"/>
  <c r="AN41" i="58"/>
  <c r="AM41" i="58"/>
  <c r="AL41" i="58"/>
  <c r="AK41" i="58"/>
  <c r="AJ41" i="58"/>
  <c r="AI41" i="58"/>
  <c r="AH41" i="58"/>
  <c r="AG41" i="58"/>
  <c r="AF41" i="58"/>
  <c r="AC41" i="58"/>
  <c r="AB41" i="58"/>
  <c r="AA41" i="58"/>
  <c r="Z41" i="58"/>
  <c r="Y41" i="58"/>
  <c r="X41" i="58"/>
  <c r="W41" i="58"/>
  <c r="V41" i="58"/>
  <c r="U41" i="58"/>
  <c r="T41" i="58"/>
  <c r="S41" i="58"/>
  <c r="R41" i="58"/>
  <c r="Q41" i="58"/>
  <c r="N41" i="58"/>
  <c r="M41" i="58"/>
  <c r="L41" i="58"/>
  <c r="K41" i="58"/>
  <c r="J41" i="58"/>
  <c r="I41" i="58"/>
  <c r="H41" i="58"/>
  <c r="G41" i="58"/>
  <c r="F41" i="58"/>
  <c r="E41" i="58"/>
  <c r="D41" i="58"/>
  <c r="C41" i="58"/>
  <c r="B41" i="58"/>
  <c r="AR40" i="58"/>
  <c r="AQ40" i="58"/>
  <c r="AP40" i="58"/>
  <c r="AO40" i="58"/>
  <c r="AN40" i="58"/>
  <c r="AM40" i="58"/>
  <c r="AL40" i="58"/>
  <c r="AK40" i="58"/>
  <c r="AJ40" i="58"/>
  <c r="AI40" i="58"/>
  <c r="AH40" i="58"/>
  <c r="AG40" i="58"/>
  <c r="AF40" i="58"/>
  <c r="AC40" i="58"/>
  <c r="AB40" i="58"/>
  <c r="AA40" i="58"/>
  <c r="Z40" i="58"/>
  <c r="Y40" i="58"/>
  <c r="X40" i="58"/>
  <c r="W40" i="58"/>
  <c r="V40" i="58"/>
  <c r="U40" i="58"/>
  <c r="T40" i="58"/>
  <c r="S40" i="58"/>
  <c r="R40" i="58"/>
  <c r="Q40" i="58"/>
  <c r="N40" i="58"/>
  <c r="M40" i="58"/>
  <c r="L40" i="58"/>
  <c r="K40" i="58"/>
  <c r="J40" i="58"/>
  <c r="I40" i="58"/>
  <c r="H40" i="58"/>
  <c r="G40" i="58"/>
  <c r="F40" i="58"/>
  <c r="E40" i="58"/>
  <c r="D40" i="58"/>
  <c r="C40" i="58"/>
  <c r="B40" i="58"/>
  <c r="CQ365" i="70"/>
  <c r="CP365" i="70"/>
  <c r="BK365" i="70"/>
  <c r="AR365" i="70"/>
  <c r="CG365" i="70" s="1"/>
  <c r="AJ365" i="70"/>
  <c r="AO365" i="70" s="1"/>
  <c r="AH365" i="70"/>
  <c r="AF365" i="70"/>
  <c r="T365" i="70"/>
  <c r="CQ364" i="70"/>
  <c r="CP364" i="70"/>
  <c r="BK364" i="70"/>
  <c r="BT364" i="70" s="1"/>
  <c r="AR364" i="70"/>
  <c r="CF364" i="70" s="1"/>
  <c r="AJ364" i="70"/>
  <c r="AH364" i="70"/>
  <c r="AA364" i="70" s="1"/>
  <c r="AF364" i="70"/>
  <c r="T364" i="70"/>
  <c r="CQ363" i="70"/>
  <c r="CP363" i="70"/>
  <c r="BK363" i="70"/>
  <c r="BT363" i="70" s="1"/>
  <c r="AR363" i="70"/>
  <c r="CG363" i="70" s="1"/>
  <c r="AJ363" i="70"/>
  <c r="AH363" i="70"/>
  <c r="AF363" i="70"/>
  <c r="T363" i="70"/>
  <c r="CQ362" i="70"/>
  <c r="CP362" i="70"/>
  <c r="BK362" i="70"/>
  <c r="BT362" i="70" s="1"/>
  <c r="AR362" i="70"/>
  <c r="CF362" i="70" s="1"/>
  <c r="AJ362" i="70"/>
  <c r="AH362" i="70"/>
  <c r="AA362" i="70" s="1"/>
  <c r="AF362" i="70"/>
  <c r="T362" i="70"/>
  <c r="CQ361" i="70"/>
  <c r="CP361" i="70"/>
  <c r="BK361" i="70"/>
  <c r="BT361" i="70" s="1"/>
  <c r="AR361" i="70"/>
  <c r="AS361" i="70" s="1"/>
  <c r="AJ361" i="70"/>
  <c r="AH361" i="70"/>
  <c r="AF361" i="70"/>
  <c r="T361" i="70"/>
  <c r="CQ360" i="70"/>
  <c r="CP360" i="70"/>
  <c r="BO360" i="70"/>
  <c r="BK360" i="70"/>
  <c r="AR360" i="70"/>
  <c r="BG360" i="70" s="1"/>
  <c r="AJ360" i="70"/>
  <c r="AH360" i="70"/>
  <c r="AF360" i="70"/>
  <c r="T360" i="70"/>
  <c r="CQ359" i="70"/>
  <c r="CP359" i="70"/>
  <c r="BO359" i="70"/>
  <c r="BK359" i="70"/>
  <c r="AR359" i="70"/>
  <c r="CG359" i="70" s="1"/>
  <c r="AJ359" i="70"/>
  <c r="AH359" i="70"/>
  <c r="AF359" i="70"/>
  <c r="T359" i="70"/>
  <c r="CQ358" i="70"/>
  <c r="CP358" i="70"/>
  <c r="BO358" i="70"/>
  <c r="BK358" i="70"/>
  <c r="BT358" i="70" s="1"/>
  <c r="AR358" i="70"/>
  <c r="AJ358" i="70"/>
  <c r="AH358" i="70"/>
  <c r="AA358" i="70" s="1"/>
  <c r="AF358" i="70"/>
  <c r="T358" i="70"/>
  <c r="CQ357" i="70"/>
  <c r="CP357" i="70"/>
  <c r="BO357" i="70"/>
  <c r="BK357" i="70"/>
  <c r="AR357" i="70"/>
  <c r="CF357" i="70" s="1"/>
  <c r="AJ357" i="70"/>
  <c r="AH357" i="70"/>
  <c r="AF357" i="70"/>
  <c r="T357" i="70"/>
  <c r="CQ356" i="70"/>
  <c r="CP356" i="70"/>
  <c r="BO356" i="70"/>
  <c r="BK356" i="70"/>
  <c r="AR356" i="70"/>
  <c r="AJ356" i="70"/>
  <c r="AH356" i="70"/>
  <c r="AF356" i="70"/>
  <c r="T356" i="70"/>
  <c r="CQ355" i="70"/>
  <c r="CP355" i="70"/>
  <c r="BO355" i="70"/>
  <c r="BK355" i="70"/>
  <c r="AR355" i="70"/>
  <c r="AJ355" i="70"/>
  <c r="AH355" i="70"/>
  <c r="AF355" i="70"/>
  <c r="T355" i="70"/>
  <c r="CQ354" i="70"/>
  <c r="CP354" i="70"/>
  <c r="BO354" i="70"/>
  <c r="BK354" i="70"/>
  <c r="BT354" i="70" s="1"/>
  <c r="AR354" i="70"/>
  <c r="CG354" i="70" s="1"/>
  <c r="AJ354" i="70"/>
  <c r="AH354" i="70"/>
  <c r="AF354" i="70"/>
  <c r="T354" i="70"/>
  <c r="CQ353" i="70"/>
  <c r="CP353" i="70"/>
  <c r="BO353" i="70"/>
  <c r="BK353" i="70"/>
  <c r="BT353" i="70" s="1"/>
  <c r="AR353" i="70"/>
  <c r="AT353" i="70" s="1"/>
  <c r="AU353" i="70" s="1"/>
  <c r="AJ353" i="70"/>
  <c r="AH353" i="70"/>
  <c r="AA353" i="70" s="1"/>
  <c r="AF353" i="70"/>
  <c r="T353" i="70"/>
  <c r="CQ352" i="70"/>
  <c r="CP352" i="70"/>
  <c r="BI352" i="70"/>
  <c r="CQ351" i="70"/>
  <c r="CP351" i="70"/>
  <c r="BI351" i="70"/>
  <c r="CQ350" i="70"/>
  <c r="CP350" i="70"/>
  <c r="BI350" i="70"/>
  <c r="DF349" i="70"/>
  <c r="CQ349" i="70"/>
  <c r="CP349" i="70"/>
  <c r="BI349" i="70"/>
  <c r="DF348" i="70"/>
  <c r="CQ348" i="70"/>
  <c r="CP348" i="70"/>
  <c r="BI348" i="70"/>
  <c r="DF347" i="70"/>
  <c r="CQ347" i="70"/>
  <c r="CP347" i="70"/>
  <c r="BI347" i="70"/>
  <c r="DF346" i="70"/>
  <c r="CQ346" i="70"/>
  <c r="CP346" i="70"/>
  <c r="BI346" i="70"/>
  <c r="DF345" i="70"/>
  <c r="CQ345" i="70"/>
  <c r="CP345" i="70"/>
  <c r="BI345" i="70"/>
  <c r="DF344" i="70"/>
  <c r="CQ344" i="70"/>
  <c r="CP344" i="70"/>
  <c r="BI344" i="70"/>
  <c r="DF343" i="70"/>
  <c r="CQ343" i="70"/>
  <c r="CP343" i="70"/>
  <c r="BI343" i="70"/>
  <c r="DF342" i="70"/>
  <c r="CQ342" i="70"/>
  <c r="CP342" i="70"/>
  <c r="BI342" i="70"/>
  <c r="DF341" i="70"/>
  <c r="CQ341" i="70"/>
  <c r="CP341" i="70"/>
  <c r="BI341" i="70"/>
  <c r="DF340" i="70"/>
  <c r="CQ340" i="70"/>
  <c r="CP340" i="70"/>
  <c r="BI340" i="70"/>
  <c r="DF339" i="70"/>
  <c r="CQ339" i="70"/>
  <c r="CP339" i="70"/>
  <c r="BI339" i="70"/>
  <c r="DF338" i="70"/>
  <c r="CQ338" i="70"/>
  <c r="CP338" i="70"/>
  <c r="BI338" i="70"/>
  <c r="DF337" i="70"/>
  <c r="CQ337" i="70"/>
  <c r="CP337" i="70"/>
  <c r="BI337" i="70"/>
  <c r="DF336" i="70"/>
  <c r="CQ336" i="70"/>
  <c r="CP336" i="70"/>
  <c r="BI336" i="70"/>
  <c r="DF335" i="70"/>
  <c r="CQ335" i="70"/>
  <c r="CP335" i="70"/>
  <c r="BI335" i="70"/>
  <c r="DF334" i="70"/>
  <c r="CQ334" i="70"/>
  <c r="CP334" i="70"/>
  <c r="BI334" i="70"/>
  <c r="DF333" i="70"/>
  <c r="CQ333" i="70"/>
  <c r="CP333" i="70"/>
  <c r="BI333" i="70"/>
  <c r="DF332" i="70"/>
  <c r="CQ332" i="70"/>
  <c r="CP332" i="70"/>
  <c r="BI332" i="70"/>
  <c r="DF331" i="70"/>
  <c r="CQ331" i="70"/>
  <c r="CP331" i="70"/>
  <c r="BI331" i="70"/>
  <c r="DF330" i="70"/>
  <c r="CQ330" i="70"/>
  <c r="CP330" i="70"/>
  <c r="BI330" i="70"/>
  <c r="DF329" i="70"/>
  <c r="CQ329" i="70"/>
  <c r="CP329" i="70"/>
  <c r="BI329" i="70"/>
  <c r="DF328" i="70"/>
  <c r="CQ328" i="70"/>
  <c r="CP328" i="70"/>
  <c r="CI328" i="70"/>
  <c r="CG328" i="70"/>
  <c r="CF328" i="70"/>
  <c r="BX328" i="70"/>
  <c r="BV328" i="70"/>
  <c r="BO328" i="70"/>
  <c r="BL328" i="70"/>
  <c r="BI328" i="70"/>
  <c r="BG328" i="70"/>
  <c r="BF328" i="70"/>
  <c r="BD328" i="70"/>
  <c r="CH328" i="70" s="1"/>
  <c r="AV328" i="70"/>
  <c r="AW328" i="70" s="1"/>
  <c r="AT328" i="70"/>
  <c r="AS328" i="70"/>
  <c r="DF327" i="70"/>
  <c r="CQ327" i="70"/>
  <c r="CP327" i="70"/>
  <c r="CI327" i="70"/>
  <c r="CG327" i="70"/>
  <c r="CF327" i="70"/>
  <c r="BX327" i="70"/>
  <c r="BV327" i="70"/>
  <c r="BO327" i="70"/>
  <c r="BL327" i="70"/>
  <c r="BI327" i="70"/>
  <c r="BG327" i="70"/>
  <c r="BF327" i="70"/>
  <c r="BD327" i="70"/>
  <c r="CH327" i="70" s="1"/>
  <c r="AV327" i="70"/>
  <c r="AW327" i="70" s="1"/>
  <c r="AT327" i="70"/>
  <c r="AS327" i="70"/>
  <c r="DF326" i="70"/>
  <c r="CQ326" i="70"/>
  <c r="CP326" i="70"/>
  <c r="BU326" i="70" s="1"/>
  <c r="CI326" i="70"/>
  <c r="CG326" i="70"/>
  <c r="CF326" i="70"/>
  <c r="BX326" i="70"/>
  <c r="BV326" i="70"/>
  <c r="BO326" i="70"/>
  <c r="AT326" i="70" s="1"/>
  <c r="BL326" i="70"/>
  <c r="BI326" i="70"/>
  <c r="BG326" i="70"/>
  <c r="BF326" i="70"/>
  <c r="BD326" i="70"/>
  <c r="CH326" i="70" s="1"/>
  <c r="AZ326" i="70"/>
  <c r="BB326" i="70" s="1"/>
  <c r="AV326" i="70"/>
  <c r="AW326" i="70" s="1"/>
  <c r="AS326" i="70"/>
  <c r="DF325" i="70"/>
  <c r="CQ325" i="70"/>
  <c r="CP325" i="70"/>
  <c r="CI325" i="70"/>
  <c r="CG325" i="70"/>
  <c r="CF325" i="70"/>
  <c r="BX325" i="70"/>
  <c r="BV325" i="70"/>
  <c r="BO325" i="70"/>
  <c r="AT325" i="70" s="1"/>
  <c r="BL325" i="70"/>
  <c r="BI325" i="70"/>
  <c r="BG325" i="70"/>
  <c r="BF325" i="70"/>
  <c r="BD325" i="70"/>
  <c r="CH325" i="70" s="1"/>
  <c r="AV325" i="70"/>
  <c r="AW325" i="70" s="1"/>
  <c r="AS325" i="70"/>
  <c r="DF324" i="70"/>
  <c r="CI324" i="70"/>
  <c r="CG324" i="70"/>
  <c r="CF324" i="70"/>
  <c r="BX324" i="70"/>
  <c r="BY324" i="70" s="1"/>
  <c r="BV324" i="70"/>
  <c r="BW324" i="70" s="1"/>
  <c r="BU324" i="70"/>
  <c r="BO324" i="70"/>
  <c r="AT324" i="70" s="1"/>
  <c r="BL324" i="70"/>
  <c r="BM324" i="70" s="1"/>
  <c r="BI324" i="70"/>
  <c r="BG324" i="70"/>
  <c r="BF324" i="70"/>
  <c r="BD324" i="70"/>
  <c r="CH324" i="70" s="1"/>
  <c r="AV324" i="70"/>
  <c r="AW324" i="70" s="1"/>
  <c r="AS324" i="70"/>
  <c r="DF323" i="70"/>
  <c r="CI323" i="70"/>
  <c r="CG323" i="70"/>
  <c r="CF323" i="70"/>
  <c r="BX323" i="70"/>
  <c r="BY323" i="70" s="1"/>
  <c r="BV323" i="70"/>
  <c r="BW323" i="70" s="1"/>
  <c r="BU323" i="70"/>
  <c r="BO323" i="70"/>
  <c r="BL323" i="70"/>
  <c r="BN323" i="70" s="1"/>
  <c r="BI323" i="70"/>
  <c r="BG323" i="70"/>
  <c r="BF323" i="70"/>
  <c r="BD323" i="70"/>
  <c r="BZ323" i="70" s="1"/>
  <c r="CA323" i="70" s="1"/>
  <c r="AV323" i="70"/>
  <c r="AW323" i="70" s="1"/>
  <c r="AT323" i="70"/>
  <c r="AS323" i="70"/>
  <c r="DF322" i="70"/>
  <c r="CI322" i="70"/>
  <c r="CG322" i="70"/>
  <c r="CF322" i="70"/>
  <c r="BX322" i="70"/>
  <c r="BY322" i="70" s="1"/>
  <c r="BV322" i="70"/>
  <c r="BW322" i="70" s="1"/>
  <c r="BU322" i="70"/>
  <c r="BO322" i="70"/>
  <c r="BL322" i="70"/>
  <c r="BN322" i="70" s="1"/>
  <c r="BI322" i="70"/>
  <c r="BG322" i="70"/>
  <c r="BF322" i="70"/>
  <c r="BD322" i="70"/>
  <c r="AZ322" i="70" s="1"/>
  <c r="BB322" i="70" s="1"/>
  <c r="AV322" i="70"/>
  <c r="AW322" i="70" s="1"/>
  <c r="AT322" i="70"/>
  <c r="AS322" i="70"/>
  <c r="DF321" i="70"/>
  <c r="CI321" i="70"/>
  <c r="CH321" i="70"/>
  <c r="CG321" i="70"/>
  <c r="CF321" i="70"/>
  <c r="BX321" i="70"/>
  <c r="BY321" i="70" s="1"/>
  <c r="BV321" i="70"/>
  <c r="BW321" i="70" s="1"/>
  <c r="BU321" i="70"/>
  <c r="BO321" i="70"/>
  <c r="AT321" i="70" s="1"/>
  <c r="BL321" i="70"/>
  <c r="BN321" i="70" s="1"/>
  <c r="BI321" i="70"/>
  <c r="BG321" i="70"/>
  <c r="BF321" i="70"/>
  <c r="BD321" i="70"/>
  <c r="AZ321" i="70" s="1"/>
  <c r="BB321" i="70" s="1"/>
  <c r="AV321" i="70"/>
  <c r="AW321" i="70" s="1"/>
  <c r="AS321" i="70"/>
  <c r="DF320" i="70"/>
  <c r="CI320" i="70"/>
  <c r="CG320" i="70"/>
  <c r="CF320" i="70"/>
  <c r="BY320" i="70"/>
  <c r="BX320" i="70"/>
  <c r="BV320" i="70"/>
  <c r="BW320" i="70" s="1"/>
  <c r="BU320" i="70"/>
  <c r="BO320" i="70"/>
  <c r="AT320" i="70" s="1"/>
  <c r="BL320" i="70"/>
  <c r="BN320" i="70" s="1"/>
  <c r="BI320" i="70"/>
  <c r="BG320" i="70"/>
  <c r="BF320" i="70"/>
  <c r="BD320" i="70"/>
  <c r="AZ320" i="70" s="1"/>
  <c r="BB320" i="70" s="1"/>
  <c r="AV320" i="70"/>
  <c r="AW320" i="70" s="1"/>
  <c r="AS320" i="70"/>
  <c r="DF319" i="70"/>
  <c r="CI319" i="70"/>
  <c r="CG319" i="70"/>
  <c r="CF319" i="70"/>
  <c r="BX319" i="70"/>
  <c r="BY319" i="70" s="1"/>
  <c r="BV319" i="70"/>
  <c r="BW319" i="70" s="1"/>
  <c r="BU319" i="70"/>
  <c r="BO319" i="70"/>
  <c r="AT319" i="70" s="1"/>
  <c r="BL319" i="70"/>
  <c r="BN319" i="70" s="1"/>
  <c r="BI319" i="70"/>
  <c r="BG319" i="70"/>
  <c r="BF319" i="70"/>
  <c r="BD319" i="70"/>
  <c r="BZ319" i="70" s="1"/>
  <c r="CA319" i="70" s="1"/>
  <c r="AV319" i="70"/>
  <c r="AW319" i="70" s="1"/>
  <c r="AS319" i="70"/>
  <c r="DF318" i="70"/>
  <c r="CI318" i="70"/>
  <c r="CG318" i="70"/>
  <c r="CF318" i="70"/>
  <c r="BX318" i="70"/>
  <c r="BY318" i="70" s="1"/>
  <c r="BW318" i="70"/>
  <c r="BV318" i="70"/>
  <c r="BU318" i="70"/>
  <c r="BO318" i="70"/>
  <c r="AT318" i="70" s="1"/>
  <c r="BN318" i="70"/>
  <c r="BM318" i="70"/>
  <c r="BL318" i="70"/>
  <c r="BI318" i="70"/>
  <c r="BG318" i="70"/>
  <c r="BF318" i="70"/>
  <c r="BD318" i="70"/>
  <c r="CH318" i="70" s="1"/>
  <c r="AV318" i="70"/>
  <c r="AW318" i="70" s="1"/>
  <c r="AS318" i="70"/>
  <c r="DF317" i="70"/>
  <c r="CR317" i="70"/>
  <c r="CI317" i="70"/>
  <c r="CG317" i="70"/>
  <c r="CF317" i="70"/>
  <c r="BZ317" i="70"/>
  <c r="CA317" i="70" s="1"/>
  <c r="BY317" i="70"/>
  <c r="BX317" i="70"/>
  <c r="BV317" i="70"/>
  <c r="BW317" i="70" s="1"/>
  <c r="BU317" i="70"/>
  <c r="BO317" i="70"/>
  <c r="AT317" i="70" s="1"/>
  <c r="BL317" i="70"/>
  <c r="BN317" i="70" s="1"/>
  <c r="BI317" i="70"/>
  <c r="BG317" i="70"/>
  <c r="BF317" i="70"/>
  <c r="BD317" i="70"/>
  <c r="CH317" i="70" s="1"/>
  <c r="AV317" i="70"/>
  <c r="AW317" i="70" s="1"/>
  <c r="AS317" i="70"/>
  <c r="DF316" i="70"/>
  <c r="CR316" i="70"/>
  <c r="CI316" i="70"/>
  <c r="CG316" i="70"/>
  <c r="CF316" i="70"/>
  <c r="BY316" i="70"/>
  <c r="BX316" i="70"/>
  <c r="BV316" i="70"/>
  <c r="BW316" i="70" s="1"/>
  <c r="BU316" i="70"/>
  <c r="BO316" i="70"/>
  <c r="AT316" i="70" s="1"/>
  <c r="BL316" i="70"/>
  <c r="BM316" i="70" s="1"/>
  <c r="BI316" i="70"/>
  <c r="BG316" i="70"/>
  <c r="BF316" i="70"/>
  <c r="BD316" i="70"/>
  <c r="CH316" i="70" s="1"/>
  <c r="AV316" i="70"/>
  <c r="AW316" i="70" s="1"/>
  <c r="AS316" i="70"/>
  <c r="DF315" i="70"/>
  <c r="CR315" i="70"/>
  <c r="CI315" i="70"/>
  <c r="CG315" i="70"/>
  <c r="CF315" i="70"/>
  <c r="BX315" i="70"/>
  <c r="BY315" i="70" s="1"/>
  <c r="BV315" i="70"/>
  <c r="BW315" i="70" s="1"/>
  <c r="BU315" i="70"/>
  <c r="BO315" i="70"/>
  <c r="AT315" i="70" s="1"/>
  <c r="AU327" i="70" s="1"/>
  <c r="BM315" i="70"/>
  <c r="BL315" i="70"/>
  <c r="BN315" i="70" s="1"/>
  <c r="BI315" i="70"/>
  <c r="BG315" i="70"/>
  <c r="BD315" i="70"/>
  <c r="CH315" i="70" s="1"/>
  <c r="AV315" i="70"/>
  <c r="AW315" i="70" s="1"/>
  <c r="AS315" i="70"/>
  <c r="DF314" i="70"/>
  <c r="CR314" i="70"/>
  <c r="CI314" i="70"/>
  <c r="CG314" i="70"/>
  <c r="CF314" i="70"/>
  <c r="BX314" i="70"/>
  <c r="BY314" i="70" s="1"/>
  <c r="BV314" i="70"/>
  <c r="BW314" i="70" s="1"/>
  <c r="BU314" i="70"/>
  <c r="BO314" i="70"/>
  <c r="AT314" i="70" s="1"/>
  <c r="BL314" i="70"/>
  <c r="BN314" i="70" s="1"/>
  <c r="BI314" i="70"/>
  <c r="BG314" i="70"/>
  <c r="BD314" i="70"/>
  <c r="AZ314" i="70" s="1"/>
  <c r="AV314" i="70"/>
  <c r="AW314" i="70" s="1"/>
  <c r="AS314" i="70"/>
  <c r="DF313" i="70"/>
  <c r="CR313" i="70"/>
  <c r="CI313" i="70"/>
  <c r="CG313" i="70"/>
  <c r="CF313" i="70"/>
  <c r="BX313" i="70"/>
  <c r="BY313" i="70" s="1"/>
  <c r="BV313" i="70"/>
  <c r="BW313" i="70" s="1"/>
  <c r="BU313" i="70"/>
  <c r="BO313" i="70"/>
  <c r="AT313" i="70" s="1"/>
  <c r="AU313" i="70" s="1"/>
  <c r="BM313" i="70"/>
  <c r="BL313" i="70"/>
  <c r="BN313" i="70" s="1"/>
  <c r="BI313" i="70"/>
  <c r="BG313" i="70"/>
  <c r="BD313" i="70"/>
  <c r="BZ313" i="70" s="1"/>
  <c r="CA313" i="70" s="1"/>
  <c r="AV313" i="70"/>
  <c r="AW313" i="70" s="1"/>
  <c r="AS313" i="70"/>
  <c r="DF312" i="70"/>
  <c r="CR312" i="70"/>
  <c r="CI312" i="70"/>
  <c r="CG312" i="70"/>
  <c r="CF312" i="70"/>
  <c r="BX312" i="70"/>
  <c r="BY312" i="70" s="1"/>
  <c r="BW312" i="70"/>
  <c r="BV312" i="70"/>
  <c r="BU312" i="70"/>
  <c r="BO312" i="70"/>
  <c r="AT312" i="70" s="1"/>
  <c r="BL312" i="70"/>
  <c r="BN312" i="70" s="1"/>
  <c r="BI312" i="70"/>
  <c r="BG312" i="70"/>
  <c r="BD312" i="70"/>
  <c r="AZ312" i="70" s="1"/>
  <c r="AV312" i="70"/>
  <c r="AW312" i="70" s="1"/>
  <c r="AS312" i="70"/>
  <c r="DF311" i="70"/>
  <c r="CR311" i="70"/>
  <c r="CI311" i="70"/>
  <c r="CG311" i="70"/>
  <c r="CF311" i="70"/>
  <c r="BX311" i="70"/>
  <c r="BY311" i="70" s="1"/>
  <c r="BV311" i="70"/>
  <c r="BW311" i="70" s="1"/>
  <c r="BU311" i="70"/>
  <c r="BO311" i="70"/>
  <c r="BL311" i="70"/>
  <c r="BN311" i="70" s="1"/>
  <c r="BI311" i="70"/>
  <c r="BG311" i="70"/>
  <c r="BD311" i="70"/>
  <c r="BZ311" i="70" s="1"/>
  <c r="CA311" i="70" s="1"/>
  <c r="AV311" i="70"/>
  <c r="AW311" i="70" s="1"/>
  <c r="AT311" i="70"/>
  <c r="AS311" i="70"/>
  <c r="DF310" i="70"/>
  <c r="CR310" i="70"/>
  <c r="CI310" i="70"/>
  <c r="CG310" i="70"/>
  <c r="CF310" i="70"/>
  <c r="BX310" i="70"/>
  <c r="BY310" i="70" s="1"/>
  <c r="BV310" i="70"/>
  <c r="BW310" i="70" s="1"/>
  <c r="BU310" i="70"/>
  <c r="BO310" i="70"/>
  <c r="AT310" i="70" s="1"/>
  <c r="AU322" i="70" s="1"/>
  <c r="BL310" i="70"/>
  <c r="BN310" i="70" s="1"/>
  <c r="BI310" i="70"/>
  <c r="BG310" i="70"/>
  <c r="BD310" i="70"/>
  <c r="AZ310" i="70" s="1"/>
  <c r="AV310" i="70"/>
  <c r="AW310" i="70" s="1"/>
  <c r="AS310" i="70"/>
  <c r="DF309" i="70"/>
  <c r="CR309" i="70"/>
  <c r="CI309" i="70"/>
  <c r="CG309" i="70"/>
  <c r="CF309" i="70"/>
  <c r="BX309" i="70"/>
  <c r="BY309" i="70" s="1"/>
  <c r="BV309" i="70"/>
  <c r="BW309" i="70" s="1"/>
  <c r="BU309" i="70"/>
  <c r="BO309" i="70"/>
  <c r="AT309" i="70" s="1"/>
  <c r="BL309" i="70"/>
  <c r="BN309" i="70" s="1"/>
  <c r="BI309" i="70"/>
  <c r="BG309" i="70"/>
  <c r="BD309" i="70"/>
  <c r="BZ309" i="70" s="1"/>
  <c r="CA309" i="70" s="1"/>
  <c r="AV309" i="70"/>
  <c r="AW309" i="70" s="1"/>
  <c r="AS309" i="70"/>
  <c r="DF308" i="70"/>
  <c r="CR308" i="70"/>
  <c r="CI308" i="70"/>
  <c r="CG308" i="70"/>
  <c r="CF308" i="70"/>
  <c r="BX308" i="70"/>
  <c r="BY308" i="70" s="1"/>
  <c r="BV308" i="70"/>
  <c r="BW308" i="70" s="1"/>
  <c r="BU308" i="70"/>
  <c r="BO308" i="70"/>
  <c r="BL308" i="70"/>
  <c r="BN308" i="70" s="1"/>
  <c r="BK308" i="70"/>
  <c r="BI308" i="70"/>
  <c r="BG308" i="70"/>
  <c r="BD308" i="70"/>
  <c r="AZ308" i="70" s="1"/>
  <c r="AV308" i="70"/>
  <c r="AW308" i="70" s="1"/>
  <c r="AX320" i="70" s="1"/>
  <c r="AT308" i="70"/>
  <c r="AU308" i="70" s="1"/>
  <c r="AS308" i="70"/>
  <c r="DF307" i="70"/>
  <c r="CR307" i="70"/>
  <c r="CI307" i="70"/>
  <c r="CG307" i="70"/>
  <c r="CF307" i="70"/>
  <c r="BX307" i="70"/>
  <c r="BY307" i="70" s="1"/>
  <c r="BV307" i="70"/>
  <c r="BW307" i="70" s="1"/>
  <c r="BU307" i="70"/>
  <c r="BO307" i="70"/>
  <c r="AT307" i="70" s="1"/>
  <c r="BL307" i="70"/>
  <c r="BN307" i="70" s="1"/>
  <c r="BI307" i="70"/>
  <c r="BG307" i="70"/>
  <c r="BD307" i="70"/>
  <c r="AZ307" i="70" s="1"/>
  <c r="AV307" i="70"/>
  <c r="AW307" i="70" s="1"/>
  <c r="AS307" i="70"/>
  <c r="DF306" i="70"/>
  <c r="CR306" i="70"/>
  <c r="CI306" i="70"/>
  <c r="CG306" i="70"/>
  <c r="CF306" i="70"/>
  <c r="BX306" i="70"/>
  <c r="BY306" i="70" s="1"/>
  <c r="BV306" i="70"/>
  <c r="BW306" i="70" s="1"/>
  <c r="BU306" i="70"/>
  <c r="BO306" i="70"/>
  <c r="BL306" i="70"/>
  <c r="BN306" i="70" s="1"/>
  <c r="BI306" i="70"/>
  <c r="BG306" i="70"/>
  <c r="BD306" i="70"/>
  <c r="BZ306" i="70" s="1"/>
  <c r="CA306" i="70" s="1"/>
  <c r="AV306" i="70"/>
  <c r="AW306" i="70" s="1"/>
  <c r="AT306" i="70"/>
  <c r="AU306" i="70" s="1"/>
  <c r="AS306" i="70"/>
  <c r="DF305" i="70"/>
  <c r="CR305" i="70"/>
  <c r="CI305" i="70"/>
  <c r="CG305" i="70"/>
  <c r="CF305" i="70"/>
  <c r="BX305" i="70"/>
  <c r="BY305" i="70" s="1"/>
  <c r="BV305" i="70"/>
  <c r="BW305" i="70" s="1"/>
  <c r="BU305" i="70"/>
  <c r="BO305" i="70"/>
  <c r="AT305" i="70" s="1"/>
  <c r="BL305" i="70"/>
  <c r="BN305" i="70" s="1"/>
  <c r="BI305" i="70"/>
  <c r="BG305" i="70"/>
  <c r="BD305" i="70"/>
  <c r="AZ305" i="70" s="1"/>
  <c r="AV305" i="70"/>
  <c r="AW305" i="70" s="1"/>
  <c r="AS305" i="70"/>
  <c r="DF304" i="70"/>
  <c r="CR304" i="70"/>
  <c r="CI304" i="70"/>
  <c r="CG304" i="70"/>
  <c r="CF304" i="70"/>
  <c r="BX304" i="70"/>
  <c r="BY304" i="70" s="1"/>
  <c r="BV304" i="70"/>
  <c r="BW304" i="70" s="1"/>
  <c r="BU304" i="70"/>
  <c r="BO304" i="70"/>
  <c r="AT304" i="70" s="1"/>
  <c r="BL304" i="70"/>
  <c r="BN304" i="70" s="1"/>
  <c r="DJ8" i="70" s="1"/>
  <c r="DJ10" i="70" s="1"/>
  <c r="BI304" i="70"/>
  <c r="BG304" i="70"/>
  <c r="BD304" i="70"/>
  <c r="BZ304" i="70" s="1"/>
  <c r="CA304" i="70" s="1"/>
  <c r="AV304" i="70"/>
  <c r="AW304" i="70" s="1"/>
  <c r="AX316" i="70" s="1"/>
  <c r="AS304" i="70"/>
  <c r="DF303" i="70"/>
  <c r="BI303" i="70"/>
  <c r="AS303" i="70"/>
  <c r="DF302" i="70"/>
  <c r="BI302" i="70"/>
  <c r="DF301" i="70"/>
  <c r="BI301" i="70"/>
  <c r="DF300" i="70"/>
  <c r="BI300" i="70"/>
  <c r="DF299" i="70"/>
  <c r="BI299" i="70"/>
  <c r="DF298" i="70"/>
  <c r="BI298" i="70"/>
  <c r="DF297" i="70"/>
  <c r="BI297" i="70"/>
  <c r="DF296" i="70"/>
  <c r="BI296" i="70"/>
  <c r="DF295" i="70"/>
  <c r="BI295" i="70"/>
  <c r="DF294" i="70"/>
  <c r="BI294" i="70"/>
  <c r="DF293" i="70"/>
  <c r="BI293" i="70"/>
  <c r="DF292" i="70"/>
  <c r="BI292" i="70"/>
  <c r="DF291" i="70"/>
  <c r="BI291" i="70"/>
  <c r="DF290" i="70"/>
  <c r="BI290" i="70"/>
  <c r="DF289" i="70"/>
  <c r="BI289" i="70"/>
  <c r="DF288" i="70"/>
  <c r="BI288" i="70"/>
  <c r="DF287" i="70"/>
  <c r="BI287" i="70"/>
  <c r="DF286" i="70"/>
  <c r="BI286" i="70"/>
  <c r="DF285" i="70"/>
  <c r="BI285" i="70"/>
  <c r="DF284" i="70"/>
  <c r="BI284" i="70"/>
  <c r="DF283" i="70"/>
  <c r="BI283" i="70"/>
  <c r="DF282" i="70"/>
  <c r="BI282" i="70"/>
  <c r="DF281" i="70"/>
  <c r="BI281" i="70"/>
  <c r="DF280" i="70"/>
  <c r="BI280" i="70"/>
  <c r="DF279" i="70"/>
  <c r="BI279" i="70"/>
  <c r="DF278" i="70"/>
  <c r="BI278" i="70"/>
  <c r="DF277" i="70"/>
  <c r="BI277" i="70"/>
  <c r="DF276" i="70"/>
  <c r="BI276" i="70"/>
  <c r="DF275" i="70"/>
  <c r="BI275" i="70"/>
  <c r="DF274" i="70"/>
  <c r="BI274" i="70"/>
  <c r="DF273" i="70"/>
  <c r="BI273" i="70"/>
  <c r="DF272" i="70"/>
  <c r="BI272" i="70"/>
  <c r="DF271" i="70"/>
  <c r="BI271" i="70"/>
  <c r="DF270" i="70"/>
  <c r="BI270" i="70"/>
  <c r="DF269" i="70"/>
  <c r="BI269" i="70"/>
  <c r="DF268" i="70"/>
  <c r="BI268" i="70"/>
  <c r="DF267" i="70"/>
  <c r="BI267" i="70"/>
  <c r="DF266" i="70"/>
  <c r="BI266" i="70"/>
  <c r="DF265" i="70"/>
  <c r="BI265" i="70"/>
  <c r="DF264" i="70"/>
  <c r="BI264" i="70"/>
  <c r="DF263" i="70"/>
  <c r="BI263" i="70"/>
  <c r="DF262" i="70"/>
  <c r="BI262" i="70"/>
  <c r="DF261" i="70"/>
  <c r="BI261" i="70"/>
  <c r="DF260" i="70"/>
  <c r="BI260" i="70"/>
  <c r="DF259" i="70"/>
  <c r="BI259" i="70"/>
  <c r="DF258" i="70"/>
  <c r="BI258" i="70"/>
  <c r="DF257" i="70"/>
  <c r="BI257" i="70"/>
  <c r="DF256" i="70"/>
  <c r="BI256" i="70"/>
  <c r="DF255" i="70"/>
  <c r="BI255" i="70"/>
  <c r="DF254" i="70"/>
  <c r="BI254" i="70"/>
  <c r="DF253" i="70"/>
  <c r="BI253" i="70"/>
  <c r="DF252" i="70"/>
  <c r="BI252" i="70"/>
  <c r="DF251" i="70"/>
  <c r="BI251" i="70"/>
  <c r="DF250" i="70"/>
  <c r="BI250" i="70"/>
  <c r="DF249" i="70"/>
  <c r="BI249" i="70"/>
  <c r="DF248" i="70"/>
  <c r="BI248" i="70"/>
  <c r="DF247" i="70"/>
  <c r="BI247" i="70"/>
  <c r="DF246" i="70"/>
  <c r="BI246" i="70"/>
  <c r="DF245" i="70"/>
  <c r="BI245" i="70"/>
  <c r="DF244" i="70"/>
  <c r="BI244" i="70"/>
  <c r="DF243" i="70"/>
  <c r="BI243" i="70"/>
  <c r="DF242" i="70"/>
  <c r="BI242" i="70"/>
  <c r="DF241" i="70"/>
  <c r="BI241" i="70"/>
  <c r="DF240" i="70"/>
  <c r="BI240" i="70"/>
  <c r="DF239" i="70"/>
  <c r="BI239" i="70"/>
  <c r="DF238" i="70"/>
  <c r="BI238" i="70"/>
  <c r="DF237" i="70"/>
  <c r="BI237" i="70"/>
  <c r="DF236" i="70"/>
  <c r="BI236" i="70"/>
  <c r="DF235" i="70"/>
  <c r="BI235" i="70"/>
  <c r="DF234" i="70"/>
  <c r="BI234" i="70"/>
  <c r="DF233" i="70"/>
  <c r="BI233" i="70"/>
  <c r="DF232" i="70"/>
  <c r="BI232" i="70"/>
  <c r="DF231" i="70"/>
  <c r="BI231" i="70"/>
  <c r="DF230" i="70"/>
  <c r="BI230" i="70"/>
  <c r="DF229" i="70"/>
  <c r="BI229" i="70"/>
  <c r="DF228" i="70"/>
  <c r="BI228" i="70"/>
  <c r="DF227" i="70"/>
  <c r="BI227" i="70"/>
  <c r="DF226" i="70"/>
  <c r="BI226" i="70"/>
  <c r="DF225" i="70"/>
  <c r="BI225" i="70"/>
  <c r="DF224" i="70"/>
  <c r="BI224" i="70"/>
  <c r="DF223" i="70"/>
  <c r="BI223" i="70"/>
  <c r="DF222" i="70"/>
  <c r="BI222" i="70"/>
  <c r="DF221" i="70"/>
  <c r="BI221" i="70"/>
  <c r="DF220" i="70"/>
  <c r="BI220" i="70"/>
  <c r="DF219" i="70"/>
  <c r="BI219" i="70"/>
  <c r="DF218" i="70"/>
  <c r="BI218" i="70"/>
  <c r="DF217" i="70"/>
  <c r="BI217" i="70"/>
  <c r="DF216" i="70"/>
  <c r="BI216" i="70"/>
  <c r="DF215" i="70"/>
  <c r="BI215" i="70"/>
  <c r="DF214" i="70"/>
  <c r="BI214" i="70"/>
  <c r="DF213" i="70"/>
  <c r="BI213" i="70"/>
  <c r="DF212" i="70"/>
  <c r="BI212" i="70"/>
  <c r="DF211" i="70"/>
  <c r="BI211" i="70"/>
  <c r="DF210" i="70"/>
  <c r="BI210" i="70"/>
  <c r="DF209" i="70"/>
  <c r="BI209" i="70"/>
  <c r="DF208" i="70"/>
  <c r="BI208" i="70"/>
  <c r="DF207" i="70"/>
  <c r="BI207" i="70"/>
  <c r="DF206" i="70"/>
  <c r="BI206" i="70"/>
  <c r="DF205" i="70"/>
  <c r="BI205" i="70"/>
  <c r="DF204" i="70"/>
  <c r="BI204" i="70"/>
  <c r="DF203" i="70"/>
  <c r="BI203" i="70"/>
  <c r="DF202" i="70"/>
  <c r="BI202" i="70"/>
  <c r="DF201" i="70"/>
  <c r="BI201" i="70"/>
  <c r="DF200" i="70"/>
  <c r="BI200" i="70"/>
  <c r="DF199" i="70"/>
  <c r="BI199" i="70"/>
  <c r="DF198" i="70"/>
  <c r="BI198" i="70"/>
  <c r="DF197" i="70"/>
  <c r="BI197" i="70"/>
  <c r="DF196" i="70"/>
  <c r="BI196" i="70"/>
  <c r="DF195" i="70"/>
  <c r="BI195" i="70"/>
  <c r="DF194" i="70"/>
  <c r="BI194" i="70"/>
  <c r="DF193" i="70"/>
  <c r="BI193" i="70"/>
  <c r="DF192" i="70"/>
  <c r="BI192" i="70"/>
  <c r="DF191" i="70"/>
  <c r="BI191" i="70"/>
  <c r="DF190" i="70"/>
  <c r="BI190" i="70"/>
  <c r="DF189" i="70"/>
  <c r="BI189" i="70"/>
  <c r="DF188" i="70"/>
  <c r="BI188" i="70"/>
  <c r="DF187" i="70"/>
  <c r="BI187" i="70"/>
  <c r="DF186" i="70"/>
  <c r="BI186" i="70"/>
  <c r="DF185" i="70"/>
  <c r="BI185" i="70"/>
  <c r="DF184" i="70"/>
  <c r="BI184" i="70"/>
  <c r="DF183" i="70"/>
  <c r="BI183" i="70"/>
  <c r="DF182" i="70"/>
  <c r="BI182" i="70"/>
  <c r="DF181" i="70"/>
  <c r="BI181" i="70"/>
  <c r="DF180" i="70"/>
  <c r="BI180" i="70"/>
  <c r="DF179" i="70"/>
  <c r="BI179" i="70"/>
  <c r="DF178" i="70"/>
  <c r="BI178" i="70"/>
  <c r="DF177" i="70"/>
  <c r="BI177" i="70"/>
  <c r="DF176" i="70"/>
  <c r="BI176" i="70"/>
  <c r="DF175" i="70"/>
  <c r="BI175" i="70"/>
  <c r="DF174" i="70"/>
  <c r="BI174" i="70"/>
  <c r="DF173" i="70"/>
  <c r="BI173" i="70"/>
  <c r="DF172" i="70"/>
  <c r="BI172" i="70"/>
  <c r="DF171" i="70"/>
  <c r="BI171" i="70"/>
  <c r="DF170" i="70"/>
  <c r="BI170" i="70"/>
  <c r="DF169" i="70"/>
  <c r="BI169" i="70"/>
  <c r="DF168" i="70"/>
  <c r="BI168" i="70"/>
  <c r="DF167" i="70"/>
  <c r="BI167" i="70"/>
  <c r="DF166" i="70"/>
  <c r="BI166" i="70"/>
  <c r="DF165" i="70"/>
  <c r="BI165" i="70"/>
  <c r="DF164" i="70"/>
  <c r="BI164" i="70"/>
  <c r="DF163" i="70"/>
  <c r="BI163" i="70"/>
  <c r="DF162" i="70"/>
  <c r="BI162" i="70"/>
  <c r="DF161" i="70"/>
  <c r="BI161" i="70"/>
  <c r="DF160" i="70"/>
  <c r="BI160" i="70"/>
  <c r="DF159" i="70"/>
  <c r="BI159" i="70"/>
  <c r="DF158" i="70"/>
  <c r="BI158" i="70"/>
  <c r="DF157" i="70"/>
  <c r="BI157" i="70"/>
  <c r="DF156" i="70"/>
  <c r="BI156" i="70"/>
  <c r="DF155" i="70"/>
  <c r="BI155" i="70"/>
  <c r="DF154" i="70"/>
  <c r="BI154" i="70"/>
  <c r="DF153" i="70"/>
  <c r="BI153" i="70"/>
  <c r="DF152" i="70"/>
  <c r="BI152" i="70"/>
  <c r="DF151" i="70"/>
  <c r="BI151" i="70"/>
  <c r="DF150" i="70"/>
  <c r="BI150" i="70"/>
  <c r="DF149" i="70"/>
  <c r="BI149" i="70"/>
  <c r="DF148" i="70"/>
  <c r="BI148" i="70"/>
  <c r="DF147" i="70"/>
  <c r="BI147" i="70"/>
  <c r="DF146" i="70"/>
  <c r="BI146" i="70"/>
  <c r="DF145" i="70"/>
  <c r="BI145" i="70"/>
  <c r="DF144" i="70"/>
  <c r="BI144" i="70"/>
  <c r="DF143" i="70"/>
  <c r="BI143" i="70"/>
  <c r="DF142" i="70"/>
  <c r="BI142" i="70"/>
  <c r="DF141" i="70"/>
  <c r="BI141" i="70"/>
  <c r="DF140" i="70"/>
  <c r="BI140" i="70"/>
  <c r="DF139" i="70"/>
  <c r="BI139" i="70"/>
  <c r="DF138" i="70"/>
  <c r="BI138" i="70"/>
  <c r="DF137" i="70"/>
  <c r="BI137" i="70"/>
  <c r="DF136" i="70"/>
  <c r="BI136" i="70"/>
  <c r="DF135" i="70"/>
  <c r="BI135" i="70"/>
  <c r="DF134" i="70"/>
  <c r="BI134" i="70"/>
  <c r="DF133" i="70"/>
  <c r="CU133" i="70"/>
  <c r="CT133" i="70"/>
  <c r="BI133" i="70"/>
  <c r="DF132" i="70"/>
  <c r="CU132" i="70"/>
  <c r="CT132" i="70"/>
  <c r="BI132" i="70"/>
  <c r="DF131" i="70"/>
  <c r="CU131" i="70"/>
  <c r="CT131" i="70"/>
  <c r="BI131" i="70"/>
  <c r="DF130" i="70"/>
  <c r="CU130" i="70"/>
  <c r="CT130" i="70"/>
  <c r="BI130" i="70"/>
  <c r="DF129" i="70"/>
  <c r="CU129" i="70"/>
  <c r="CT129" i="70"/>
  <c r="BI129" i="70"/>
  <c r="DF128" i="70"/>
  <c r="CU128" i="70"/>
  <c r="CT128" i="70"/>
  <c r="BI128" i="70"/>
  <c r="DF127" i="70"/>
  <c r="CU127" i="70"/>
  <c r="CT127" i="70"/>
  <c r="BI127" i="70"/>
  <c r="DF126" i="70"/>
  <c r="CU126" i="70"/>
  <c r="CT126" i="70"/>
  <c r="BI126" i="70"/>
  <c r="DF125" i="70"/>
  <c r="CU125" i="70"/>
  <c r="CT125" i="70"/>
  <c r="BI125" i="70"/>
  <c r="DF124" i="70"/>
  <c r="CU124" i="70"/>
  <c r="CT124" i="70"/>
  <c r="BI124" i="70"/>
  <c r="DF123" i="70"/>
  <c r="CU123" i="70"/>
  <c r="CT123" i="70"/>
  <c r="BI123" i="70"/>
  <c r="DF122" i="70"/>
  <c r="CU122" i="70"/>
  <c r="CT122" i="70"/>
  <c r="BI122" i="70"/>
  <c r="DF121" i="70"/>
  <c r="BI121" i="70"/>
  <c r="DF120" i="70"/>
  <c r="BI120" i="70"/>
  <c r="DF119" i="70"/>
  <c r="BI119" i="70"/>
  <c r="DF118" i="70"/>
  <c r="BI118" i="70"/>
  <c r="DF117" i="70"/>
  <c r="BI117" i="70"/>
  <c r="DF116" i="70"/>
  <c r="BI116" i="70"/>
  <c r="DF115" i="70"/>
  <c r="BI115" i="70"/>
  <c r="DF114" i="70"/>
  <c r="BI114" i="70"/>
  <c r="DF113" i="70"/>
  <c r="BI113" i="70"/>
  <c r="DF112" i="70"/>
  <c r="BI112" i="70"/>
  <c r="DF111" i="70"/>
  <c r="BI111" i="70"/>
  <c r="DF110" i="70"/>
  <c r="BI110" i="70"/>
  <c r="DF109" i="70"/>
  <c r="BI109" i="70"/>
  <c r="DF108" i="70"/>
  <c r="BI108" i="70"/>
  <c r="DF107" i="70"/>
  <c r="BI107" i="70"/>
  <c r="DF106" i="70"/>
  <c r="BI106" i="70"/>
  <c r="DF105" i="70"/>
  <c r="BI105" i="70"/>
  <c r="DF104" i="70"/>
  <c r="BI104" i="70"/>
  <c r="DF103" i="70"/>
  <c r="BI103" i="70"/>
  <c r="DF102" i="70"/>
  <c r="BI102" i="70"/>
  <c r="DF101" i="70"/>
  <c r="BI101" i="70"/>
  <c r="DF100" i="70"/>
  <c r="BI100" i="70"/>
  <c r="DF99" i="70"/>
  <c r="BI99" i="70"/>
  <c r="DF98" i="70"/>
  <c r="BI98" i="70"/>
  <c r="BI97" i="70"/>
  <c r="BI96" i="70"/>
  <c r="BI95" i="70"/>
  <c r="BI94" i="70"/>
  <c r="BI93" i="70"/>
  <c r="BI92" i="70"/>
  <c r="BI91" i="70"/>
  <c r="BI90" i="70"/>
  <c r="BI89" i="70"/>
  <c r="BI88" i="70"/>
  <c r="BI87" i="70"/>
  <c r="BI86" i="70"/>
  <c r="BI85" i="70"/>
  <c r="BI84" i="70"/>
  <c r="BI83" i="70"/>
  <c r="BI82" i="70"/>
  <c r="BI81" i="70"/>
  <c r="BI80" i="70"/>
  <c r="BI79" i="70"/>
  <c r="BI78" i="70"/>
  <c r="BI77" i="70"/>
  <c r="BI76" i="70"/>
  <c r="BI75" i="70"/>
  <c r="BI74" i="70"/>
  <c r="BI73" i="70"/>
  <c r="BI72" i="70"/>
  <c r="BI71" i="70"/>
  <c r="BI70" i="70"/>
  <c r="BI69" i="70"/>
  <c r="BI68" i="70"/>
  <c r="BI67" i="70"/>
  <c r="BI66" i="70"/>
  <c r="BI65" i="70"/>
  <c r="BI64" i="70"/>
  <c r="BI63" i="70"/>
  <c r="BI62" i="70"/>
  <c r="BI61" i="70"/>
  <c r="BI60" i="70"/>
  <c r="BI59" i="70"/>
  <c r="BI58" i="70"/>
  <c r="BI57" i="70"/>
  <c r="BI56" i="70"/>
  <c r="BI55" i="70"/>
  <c r="BI54" i="70"/>
  <c r="BI53" i="70"/>
  <c r="BI52" i="70"/>
  <c r="BI51" i="70"/>
  <c r="BI50" i="70"/>
  <c r="BI49" i="70"/>
  <c r="BI48" i="70"/>
  <c r="BI47" i="70"/>
  <c r="BI46" i="70"/>
  <c r="BI45" i="70"/>
  <c r="BI44" i="70"/>
  <c r="BI43" i="70"/>
  <c r="BI42" i="70"/>
  <c r="BI41" i="70"/>
  <c r="BI40" i="70"/>
  <c r="BI39" i="70"/>
  <c r="BI38" i="70"/>
  <c r="BI37" i="70"/>
  <c r="BI36" i="70"/>
  <c r="BI35" i="70"/>
  <c r="BI34" i="70"/>
  <c r="BI33" i="70"/>
  <c r="BI32" i="70"/>
  <c r="BI31" i="70"/>
  <c r="BI30" i="70"/>
  <c r="BI29" i="70"/>
  <c r="BI28" i="70"/>
  <c r="BI27" i="70"/>
  <c r="BI26" i="70"/>
  <c r="BI25" i="70"/>
  <c r="BI24" i="70"/>
  <c r="BI23" i="70"/>
  <c r="BI22" i="70"/>
  <c r="BI21" i="70"/>
  <c r="BI20" i="70"/>
  <c r="BI19" i="70"/>
  <c r="BI18" i="70"/>
  <c r="BI17" i="70"/>
  <c r="BI16" i="70"/>
  <c r="BI15" i="70"/>
  <c r="BI14" i="70"/>
  <c r="BI13" i="70"/>
  <c r="BI12" i="70"/>
  <c r="BI11" i="70"/>
  <c r="BI10" i="70"/>
  <c r="BI9" i="70"/>
  <c r="BI8" i="70"/>
  <c r="BI7" i="70"/>
  <c r="DC6" i="70"/>
  <c r="DB6" i="70"/>
  <c r="CT6" i="70"/>
  <c r="BI6" i="70"/>
  <c r="DC5" i="70"/>
  <c r="DB5" i="70"/>
  <c r="CT5" i="70"/>
  <c r="CS5" i="70"/>
  <c r="BI5" i="70"/>
  <c r="BI4" i="70"/>
  <c r="DI3" i="70"/>
  <c r="DH3" i="70"/>
  <c r="DC3" i="70"/>
  <c r="DB3" i="70"/>
  <c r="CT3" i="70"/>
  <c r="BI3" i="70"/>
  <c r="BI2" i="70"/>
  <c r="CQ363" i="69"/>
  <c r="CP363" i="69"/>
  <c r="CQ362" i="69"/>
  <c r="CP362" i="69"/>
  <c r="CQ361" i="69"/>
  <c r="CP361" i="69"/>
  <c r="AR361" i="69"/>
  <c r="BI361" i="69" s="1"/>
  <c r="CQ360" i="69"/>
  <c r="CP360" i="69"/>
  <c r="AR360" i="69"/>
  <c r="BI360" i="69" s="1"/>
  <c r="CQ359" i="69"/>
  <c r="CP359" i="69"/>
  <c r="AR359" i="69"/>
  <c r="BI359" i="69" s="1"/>
  <c r="CQ358" i="69"/>
  <c r="CP358" i="69"/>
  <c r="AR358" i="69"/>
  <c r="BI358" i="69" s="1"/>
  <c r="CQ357" i="69"/>
  <c r="CP357" i="69"/>
  <c r="AR357" i="69"/>
  <c r="BI357" i="69" s="1"/>
  <c r="CQ356" i="69"/>
  <c r="CP356" i="69"/>
  <c r="AR356" i="69"/>
  <c r="BI356" i="69" s="1"/>
  <c r="CQ355" i="69"/>
  <c r="CP355" i="69"/>
  <c r="AR355" i="69"/>
  <c r="BI355" i="69" s="1"/>
  <c r="CQ354" i="69"/>
  <c r="CP354" i="69"/>
  <c r="AR354" i="69"/>
  <c r="BI354" i="69" s="1"/>
  <c r="CQ353" i="69"/>
  <c r="CP353" i="69"/>
  <c r="AR353" i="69"/>
  <c r="BI353" i="69" s="1"/>
  <c r="CQ352" i="69"/>
  <c r="CP352" i="69"/>
  <c r="AR352" i="69"/>
  <c r="BI352" i="69" s="1"/>
  <c r="CQ351" i="69"/>
  <c r="CP351" i="69"/>
  <c r="AR351" i="69"/>
  <c r="BI351" i="69" s="1"/>
  <c r="CQ350" i="69"/>
  <c r="CP350" i="69"/>
  <c r="AR350" i="69"/>
  <c r="BI350" i="69" s="1"/>
  <c r="DF349" i="69"/>
  <c r="CQ349" i="69"/>
  <c r="CP349" i="69"/>
  <c r="AR349" i="69"/>
  <c r="BI349" i="69" s="1"/>
  <c r="DF348" i="69"/>
  <c r="CQ348" i="69"/>
  <c r="CP348" i="69"/>
  <c r="AR348" i="69"/>
  <c r="BI348" i="69" s="1"/>
  <c r="DF347" i="69"/>
  <c r="CQ347" i="69"/>
  <c r="CP347" i="69"/>
  <c r="AR347" i="69"/>
  <c r="BI347" i="69" s="1"/>
  <c r="DF346" i="69"/>
  <c r="CQ346" i="69"/>
  <c r="CP346" i="69"/>
  <c r="AR346" i="69"/>
  <c r="BI346" i="69" s="1"/>
  <c r="DF345" i="69"/>
  <c r="CQ345" i="69"/>
  <c r="CP345" i="69"/>
  <c r="AR345" i="69"/>
  <c r="BI345" i="69" s="1"/>
  <c r="DF344" i="69"/>
  <c r="CQ344" i="69"/>
  <c r="CP344" i="69"/>
  <c r="AR344" i="69"/>
  <c r="BI344" i="69" s="1"/>
  <c r="DF343" i="69"/>
  <c r="CQ343" i="69"/>
  <c r="CP343" i="69"/>
  <c r="AR343" i="69"/>
  <c r="BI343" i="69" s="1"/>
  <c r="DF342" i="69"/>
  <c r="CQ342" i="69"/>
  <c r="CP342" i="69"/>
  <c r="AR342" i="69"/>
  <c r="BI342" i="69" s="1"/>
  <c r="DF341" i="69"/>
  <c r="CQ341" i="69"/>
  <c r="CP341" i="69"/>
  <c r="AR341" i="69"/>
  <c r="BI341" i="69" s="1"/>
  <c r="DF340" i="69"/>
  <c r="CQ340" i="69"/>
  <c r="CP340" i="69"/>
  <c r="AR340" i="69"/>
  <c r="BI340" i="69" s="1"/>
  <c r="DF339" i="69"/>
  <c r="CQ339" i="69"/>
  <c r="CP339" i="69"/>
  <c r="AR339" i="69"/>
  <c r="BI339" i="69" s="1"/>
  <c r="DF338" i="69"/>
  <c r="CQ338" i="69"/>
  <c r="CP338" i="69"/>
  <c r="AR338" i="69"/>
  <c r="BI338" i="69" s="1"/>
  <c r="DF337" i="69"/>
  <c r="CQ337" i="69"/>
  <c r="CP337" i="69"/>
  <c r="AR337" i="69"/>
  <c r="BI337" i="69" s="1"/>
  <c r="DF336" i="69"/>
  <c r="CQ336" i="69"/>
  <c r="CP336" i="69"/>
  <c r="AR336" i="69"/>
  <c r="BI336" i="69" s="1"/>
  <c r="DF335" i="69"/>
  <c r="CQ335" i="69"/>
  <c r="CP335" i="69"/>
  <c r="AR335" i="69"/>
  <c r="BI335" i="69" s="1"/>
  <c r="DF334" i="69"/>
  <c r="CQ334" i="69"/>
  <c r="CP334" i="69"/>
  <c r="AR334" i="69"/>
  <c r="BI334" i="69" s="1"/>
  <c r="DF333" i="69"/>
  <c r="CQ333" i="69"/>
  <c r="CP333" i="69"/>
  <c r="AR333" i="69"/>
  <c r="BI333" i="69" s="1"/>
  <c r="DF332" i="69"/>
  <c r="CQ332" i="69"/>
  <c r="CP332" i="69"/>
  <c r="AR332" i="69"/>
  <c r="BI332" i="69" s="1"/>
  <c r="DF331" i="69"/>
  <c r="CQ331" i="69"/>
  <c r="CP331" i="69"/>
  <c r="AR331" i="69"/>
  <c r="BI331" i="69" s="1"/>
  <c r="DF330" i="69"/>
  <c r="CQ330" i="69"/>
  <c r="CP330" i="69"/>
  <c r="AR330" i="69"/>
  <c r="BI330" i="69" s="1"/>
  <c r="DF329" i="69"/>
  <c r="CQ329" i="69"/>
  <c r="CP329" i="69"/>
  <c r="AR329" i="69"/>
  <c r="BI329" i="69" s="1"/>
  <c r="CQ328" i="69"/>
  <c r="CP328" i="69"/>
  <c r="BT328" i="69"/>
  <c r="BO328" i="69"/>
  <c r="BF328" i="69"/>
  <c r="AR328" i="69"/>
  <c r="BI328" i="69" s="1"/>
  <c r="AJ328" i="69"/>
  <c r="AH328" i="69"/>
  <c r="AA328" i="69" s="1"/>
  <c r="AF328" i="69"/>
  <c r="T328" i="69"/>
  <c r="CQ327" i="69"/>
  <c r="CP327" i="69"/>
  <c r="BT327" i="69"/>
  <c r="BO327" i="69"/>
  <c r="BF327" i="69"/>
  <c r="AR327" i="69"/>
  <c r="AJ327" i="69"/>
  <c r="AH327" i="69"/>
  <c r="I327" i="69" s="1"/>
  <c r="AF327" i="69"/>
  <c r="T327" i="69"/>
  <c r="CQ326" i="69"/>
  <c r="CP326" i="69"/>
  <c r="BT326" i="69"/>
  <c r="BO326" i="69"/>
  <c r="BF326" i="69"/>
  <c r="AR326" i="69"/>
  <c r="AJ326" i="69"/>
  <c r="AH326" i="69"/>
  <c r="AF326" i="69"/>
  <c r="T326" i="69"/>
  <c r="CQ325" i="69"/>
  <c r="CP325" i="69"/>
  <c r="BT325" i="69"/>
  <c r="BO325" i="69"/>
  <c r="BF325" i="69"/>
  <c r="AR325" i="69"/>
  <c r="AJ325" i="69"/>
  <c r="AH325" i="69"/>
  <c r="AF325" i="69"/>
  <c r="T325" i="69"/>
  <c r="BU324" i="69"/>
  <c r="BT324" i="69"/>
  <c r="BO324" i="69"/>
  <c r="BF324" i="69"/>
  <c r="AR324" i="69"/>
  <c r="BI324" i="69" s="1"/>
  <c r="AJ324" i="69"/>
  <c r="AH324" i="69"/>
  <c r="BV324" i="69" s="1"/>
  <c r="BW324" i="69" s="1"/>
  <c r="AF324" i="69"/>
  <c r="T324" i="69"/>
  <c r="BT323" i="69"/>
  <c r="BU323" i="69" s="1"/>
  <c r="BO323" i="69"/>
  <c r="BF323" i="69"/>
  <c r="AR323" i="69"/>
  <c r="BI323" i="69" s="1"/>
  <c r="AJ323" i="69"/>
  <c r="AH323" i="69"/>
  <c r="AF323" i="69"/>
  <c r="T323" i="69"/>
  <c r="BT322" i="69"/>
  <c r="BU322" i="69" s="1"/>
  <c r="BO322" i="69"/>
  <c r="BF322" i="69"/>
  <c r="AR322" i="69"/>
  <c r="AJ322" i="69"/>
  <c r="AH322" i="69"/>
  <c r="AA322" i="69" s="1"/>
  <c r="AF322" i="69"/>
  <c r="T322" i="69"/>
  <c r="BT321" i="69"/>
  <c r="BU321" i="69" s="1"/>
  <c r="BO321" i="69"/>
  <c r="BF321" i="69"/>
  <c r="AR321" i="69"/>
  <c r="AJ321" i="69"/>
  <c r="AH321" i="69"/>
  <c r="BV321" i="69" s="1"/>
  <c r="BW321" i="69" s="1"/>
  <c r="AF321" i="69"/>
  <c r="T321" i="69"/>
  <c r="BT320" i="69"/>
  <c r="BU320" i="69" s="1"/>
  <c r="BO320" i="69"/>
  <c r="BF320" i="69"/>
  <c r="AR320" i="69"/>
  <c r="BI320" i="69" s="1"/>
  <c r="AJ320" i="69"/>
  <c r="AO320" i="69" s="1"/>
  <c r="AH320" i="69"/>
  <c r="BV320" i="69" s="1"/>
  <c r="BW320" i="69" s="1"/>
  <c r="AF320" i="69"/>
  <c r="T320" i="69"/>
  <c r="I320" i="69"/>
  <c r="BT319" i="69"/>
  <c r="BU319" i="69" s="1"/>
  <c r="BO319" i="69"/>
  <c r="BF319" i="69"/>
  <c r="AR319" i="69"/>
  <c r="AJ319" i="69"/>
  <c r="AH319" i="69"/>
  <c r="AF319" i="69"/>
  <c r="T319" i="69"/>
  <c r="BT318" i="69"/>
  <c r="BU318" i="69" s="1"/>
  <c r="BO318" i="69"/>
  <c r="BF318" i="69"/>
  <c r="AR318" i="69"/>
  <c r="BI318" i="69" s="1"/>
  <c r="AJ318" i="69"/>
  <c r="AH318" i="69"/>
  <c r="AF318" i="69"/>
  <c r="T318" i="69"/>
  <c r="CR317" i="69"/>
  <c r="BT317" i="69"/>
  <c r="BU317" i="69" s="1"/>
  <c r="BO317" i="69"/>
  <c r="BF317" i="69"/>
  <c r="AR317" i="69"/>
  <c r="BI317" i="69" s="1"/>
  <c r="AJ317" i="69"/>
  <c r="AH317" i="69"/>
  <c r="AF317" i="69"/>
  <c r="T317" i="69"/>
  <c r="CR316" i="69"/>
  <c r="BT316" i="69"/>
  <c r="BU316" i="69" s="1"/>
  <c r="BO316" i="69"/>
  <c r="BF316" i="69"/>
  <c r="AR316" i="69"/>
  <c r="AJ316" i="69"/>
  <c r="AH316" i="69"/>
  <c r="AF316" i="69"/>
  <c r="T316" i="69"/>
  <c r="CR315" i="69"/>
  <c r="BT315" i="69"/>
  <c r="BU315" i="69" s="1"/>
  <c r="BO315" i="69"/>
  <c r="AR315" i="69"/>
  <c r="BI315" i="69" s="1"/>
  <c r="AN315" i="69"/>
  <c r="AH315" i="69"/>
  <c r="CR314" i="69"/>
  <c r="BT314" i="69"/>
  <c r="BU314" i="69" s="1"/>
  <c r="BO314" i="69"/>
  <c r="AR314" i="69"/>
  <c r="AS314" i="69" s="1"/>
  <c r="AN314" i="69"/>
  <c r="AH314" i="69"/>
  <c r="AA314" i="69" s="1"/>
  <c r="CR313" i="69"/>
  <c r="BT313" i="69"/>
  <c r="BU313" i="69" s="1"/>
  <c r="BO313" i="69"/>
  <c r="AR313" i="69"/>
  <c r="AN313" i="69"/>
  <c r="AH313" i="69"/>
  <c r="CR312" i="69"/>
  <c r="BT312" i="69"/>
  <c r="BU312" i="69" s="1"/>
  <c r="BO312" i="69"/>
  <c r="AR312" i="69"/>
  <c r="AN312" i="69"/>
  <c r="AH312" i="69"/>
  <c r="CR311" i="69"/>
  <c r="BT311" i="69"/>
  <c r="BU311" i="69" s="1"/>
  <c r="BO311" i="69"/>
  <c r="BL311" i="69"/>
  <c r="BN311" i="69" s="1"/>
  <c r="AR311" i="69"/>
  <c r="BI311" i="69" s="1"/>
  <c r="AN311" i="69"/>
  <c r="AH311" i="69"/>
  <c r="I311" i="69" s="1"/>
  <c r="CR310" i="69"/>
  <c r="BT310" i="69"/>
  <c r="BU310" i="69" s="1"/>
  <c r="BO310" i="69"/>
  <c r="AR310" i="69"/>
  <c r="AN310" i="69"/>
  <c r="AH310" i="69"/>
  <c r="CR309" i="69"/>
  <c r="BT309" i="69"/>
  <c r="BU309" i="69" s="1"/>
  <c r="BO309" i="69"/>
  <c r="AR309" i="69"/>
  <c r="AN309" i="69"/>
  <c r="AH309" i="69"/>
  <c r="CR308" i="69"/>
  <c r="BT308" i="69"/>
  <c r="BU308" i="69" s="1"/>
  <c r="BO308" i="69"/>
  <c r="AR308" i="69"/>
  <c r="BI308" i="69" s="1"/>
  <c r="AN308" i="69"/>
  <c r="AH308" i="69"/>
  <c r="BV308" i="69" s="1"/>
  <c r="BW308" i="69" s="1"/>
  <c r="CR307" i="69"/>
  <c r="BT307" i="69"/>
  <c r="BU307" i="69" s="1"/>
  <c r="BO307" i="69"/>
  <c r="AR307" i="69"/>
  <c r="AN307" i="69"/>
  <c r="AH307" i="69"/>
  <c r="CR306" i="69"/>
  <c r="BT306" i="69"/>
  <c r="BU306" i="69" s="1"/>
  <c r="BO306" i="69"/>
  <c r="AR306" i="69"/>
  <c r="BI306" i="69" s="1"/>
  <c r="AN306" i="69"/>
  <c r="AH306" i="69"/>
  <c r="CR305" i="69"/>
  <c r="BT305" i="69"/>
  <c r="BU305" i="69" s="1"/>
  <c r="BO305" i="69"/>
  <c r="AR305" i="69"/>
  <c r="AN305" i="69"/>
  <c r="AH305" i="69"/>
  <c r="CR304" i="69"/>
  <c r="BT304" i="69"/>
  <c r="BU304" i="69" s="1"/>
  <c r="BO304" i="69"/>
  <c r="AR304" i="69"/>
  <c r="BI304" i="69" s="1"/>
  <c r="AN304" i="69"/>
  <c r="AH304" i="69"/>
  <c r="DF303" i="69"/>
  <c r="AR303" i="69"/>
  <c r="DF302" i="69"/>
  <c r="DF301" i="69"/>
  <c r="DF300" i="69"/>
  <c r="DF299" i="69"/>
  <c r="DF298" i="69"/>
  <c r="DF297" i="69"/>
  <c r="DF296" i="69"/>
  <c r="DF295" i="69"/>
  <c r="DF294" i="69"/>
  <c r="DF293" i="69"/>
  <c r="DF292" i="69"/>
  <c r="DF291" i="69"/>
  <c r="DF290" i="69"/>
  <c r="DF289" i="69"/>
  <c r="DF288" i="69"/>
  <c r="DF287" i="69"/>
  <c r="DF286" i="69"/>
  <c r="DF285" i="69"/>
  <c r="DF284" i="69"/>
  <c r="DF283" i="69"/>
  <c r="DF282" i="69"/>
  <c r="DF281" i="69"/>
  <c r="DF280" i="69"/>
  <c r="DF279" i="69"/>
  <c r="DF278" i="69"/>
  <c r="DF277" i="69"/>
  <c r="DF276" i="69"/>
  <c r="DF275" i="69"/>
  <c r="DF274" i="69"/>
  <c r="DF273" i="69"/>
  <c r="DF272" i="69"/>
  <c r="DF271" i="69"/>
  <c r="DF270" i="69"/>
  <c r="DF269" i="69"/>
  <c r="DF268" i="69"/>
  <c r="DF267" i="69"/>
  <c r="DF266" i="69"/>
  <c r="DF265" i="69"/>
  <c r="DF264" i="69"/>
  <c r="DF263" i="69"/>
  <c r="DF262" i="69"/>
  <c r="DF261" i="69"/>
  <c r="DF260" i="69"/>
  <c r="DF259" i="69"/>
  <c r="DF258" i="69"/>
  <c r="DF257" i="69"/>
  <c r="DF256" i="69"/>
  <c r="DF255" i="69"/>
  <c r="DF254" i="69"/>
  <c r="DF253" i="69"/>
  <c r="DF252" i="69"/>
  <c r="DF251" i="69"/>
  <c r="DF250" i="69"/>
  <c r="DF249" i="69"/>
  <c r="DF248" i="69"/>
  <c r="DF247" i="69"/>
  <c r="DF246" i="69"/>
  <c r="DF245" i="69"/>
  <c r="DF244" i="69"/>
  <c r="DF243" i="69"/>
  <c r="DF242" i="69"/>
  <c r="DF241" i="69"/>
  <c r="DF240" i="69"/>
  <c r="DF239" i="69"/>
  <c r="DF238" i="69"/>
  <c r="DF237" i="69"/>
  <c r="DF236" i="69"/>
  <c r="DF235" i="69"/>
  <c r="DF234" i="69"/>
  <c r="DF233" i="69"/>
  <c r="DF232" i="69"/>
  <c r="DF231" i="69"/>
  <c r="DF230" i="69"/>
  <c r="DF229" i="69"/>
  <c r="DF228" i="69"/>
  <c r="DF227" i="69"/>
  <c r="DF226" i="69"/>
  <c r="DF225" i="69"/>
  <c r="DF224" i="69"/>
  <c r="DF223" i="69"/>
  <c r="DF222" i="69"/>
  <c r="DF221" i="69"/>
  <c r="DF220" i="69"/>
  <c r="DF219" i="69"/>
  <c r="DF218" i="69"/>
  <c r="DF217" i="69"/>
  <c r="DF216" i="69"/>
  <c r="DF215" i="69"/>
  <c r="DF214" i="69"/>
  <c r="DF213" i="69"/>
  <c r="DF212" i="69"/>
  <c r="DF211" i="69"/>
  <c r="DF210" i="69"/>
  <c r="DF209" i="69"/>
  <c r="DF208" i="69"/>
  <c r="DF207" i="69"/>
  <c r="DF206" i="69"/>
  <c r="DF205" i="69"/>
  <c r="DF204" i="69"/>
  <c r="DF203" i="69"/>
  <c r="DF202" i="69"/>
  <c r="DF201" i="69"/>
  <c r="DF200" i="69"/>
  <c r="DF199" i="69"/>
  <c r="DF198" i="69"/>
  <c r="DF197" i="69"/>
  <c r="DF196" i="69"/>
  <c r="DF195" i="69"/>
  <c r="DF194" i="69"/>
  <c r="DF193" i="69"/>
  <c r="DF192" i="69"/>
  <c r="DF191" i="69"/>
  <c r="DF190" i="69"/>
  <c r="DF189" i="69"/>
  <c r="DF188" i="69"/>
  <c r="DF187" i="69"/>
  <c r="DF186" i="69"/>
  <c r="DF185" i="69"/>
  <c r="DF184" i="69"/>
  <c r="DF183" i="69"/>
  <c r="DF182" i="69"/>
  <c r="DF181" i="69"/>
  <c r="DF180" i="69"/>
  <c r="DF179" i="69"/>
  <c r="DF178" i="69"/>
  <c r="DF177" i="69"/>
  <c r="DF176" i="69"/>
  <c r="DF175" i="69"/>
  <c r="DF174" i="69"/>
  <c r="DF173" i="69"/>
  <c r="DF172" i="69"/>
  <c r="DF171" i="69"/>
  <c r="DF170" i="69"/>
  <c r="DF169" i="69"/>
  <c r="DF168" i="69"/>
  <c r="DF167" i="69"/>
  <c r="DF166" i="69"/>
  <c r="DF165" i="69"/>
  <c r="DF164" i="69"/>
  <c r="DF163" i="69"/>
  <c r="DF162" i="69"/>
  <c r="DF161" i="69"/>
  <c r="DF160" i="69"/>
  <c r="DF159" i="69"/>
  <c r="DF158" i="69"/>
  <c r="DF157" i="69"/>
  <c r="DF156" i="69"/>
  <c r="DF155" i="69"/>
  <c r="DF154" i="69"/>
  <c r="DF153" i="69"/>
  <c r="DF152" i="69"/>
  <c r="DF151" i="69"/>
  <c r="DF150" i="69"/>
  <c r="DF149" i="69"/>
  <c r="DF148" i="69"/>
  <c r="DF147" i="69"/>
  <c r="DF146" i="69"/>
  <c r="DF145" i="69"/>
  <c r="DF144" i="69"/>
  <c r="DF143" i="69"/>
  <c r="DF142" i="69"/>
  <c r="DF141" i="69"/>
  <c r="DF140" i="69"/>
  <c r="DF139" i="69"/>
  <c r="DF138" i="69"/>
  <c r="DF137" i="69"/>
  <c r="DF136" i="69"/>
  <c r="DF135" i="69"/>
  <c r="DF134" i="69"/>
  <c r="DF133" i="69"/>
  <c r="CU133" i="69"/>
  <c r="CT133" i="69"/>
  <c r="DF132" i="69"/>
  <c r="CU132" i="69"/>
  <c r="CT132" i="69"/>
  <c r="DF131" i="69"/>
  <c r="CU131" i="69"/>
  <c r="CT131" i="69"/>
  <c r="DF130" i="69"/>
  <c r="CU130" i="69"/>
  <c r="CT130" i="69"/>
  <c r="DF129" i="69"/>
  <c r="CU129" i="69"/>
  <c r="CT129" i="69"/>
  <c r="DF128" i="69"/>
  <c r="CU128" i="69"/>
  <c r="CT128" i="69"/>
  <c r="DF127" i="69"/>
  <c r="CU127" i="69"/>
  <c r="CT127" i="69"/>
  <c r="DF126" i="69"/>
  <c r="CU126" i="69"/>
  <c r="CT126" i="69"/>
  <c r="DF125" i="69"/>
  <c r="CU125" i="69"/>
  <c r="CT125" i="69"/>
  <c r="DF124" i="69"/>
  <c r="CU124" i="69"/>
  <c r="CT124" i="69"/>
  <c r="DF123" i="69"/>
  <c r="CU123" i="69"/>
  <c r="CT123" i="69"/>
  <c r="DF122" i="69"/>
  <c r="CU122" i="69"/>
  <c r="CT122" i="69"/>
  <c r="DF121" i="69"/>
  <c r="DF120" i="69"/>
  <c r="DF119" i="69"/>
  <c r="DF118" i="69"/>
  <c r="DF117" i="69"/>
  <c r="DF116" i="69"/>
  <c r="DF115" i="69"/>
  <c r="DF114" i="69"/>
  <c r="DF113" i="69"/>
  <c r="DF112" i="69"/>
  <c r="DF111" i="69"/>
  <c r="DF110" i="69"/>
  <c r="DF109" i="69"/>
  <c r="DF108" i="69"/>
  <c r="DF107" i="69"/>
  <c r="DF106" i="69"/>
  <c r="DF105" i="69"/>
  <c r="DF104" i="69"/>
  <c r="DF103" i="69"/>
  <c r="DF102" i="69"/>
  <c r="DF101" i="69"/>
  <c r="DF100" i="69"/>
  <c r="DF99" i="69"/>
  <c r="DF98" i="69"/>
  <c r="DC6" i="69"/>
  <c r="DB6" i="69"/>
  <c r="DC5" i="69"/>
  <c r="DB5" i="69"/>
  <c r="DA5" i="69"/>
  <c r="DI3" i="69"/>
  <c r="DH3" i="69"/>
  <c r="DC3" i="69"/>
  <c r="DB3" i="69"/>
  <c r="CM372" i="68"/>
  <c r="CM371" i="68"/>
  <c r="CM370" i="68"/>
  <c r="CM369" i="68"/>
  <c r="CM368" i="68"/>
  <c r="CM367" i="68"/>
  <c r="CM366" i="68"/>
  <c r="CM365" i="68"/>
  <c r="CM364" i="68"/>
  <c r="CQ363" i="68"/>
  <c r="CP363" i="68"/>
  <c r="CM363" i="68"/>
  <c r="CQ362" i="68"/>
  <c r="CP362" i="68"/>
  <c r="CM362" i="68"/>
  <c r="CQ361" i="68"/>
  <c r="CP361" i="68"/>
  <c r="CM361" i="68"/>
  <c r="CQ360" i="68"/>
  <c r="CP360" i="68"/>
  <c r="CM360" i="68"/>
  <c r="CQ359" i="68"/>
  <c r="CP359" i="68"/>
  <c r="CM359" i="68"/>
  <c r="CQ358" i="68"/>
  <c r="CP358" i="68"/>
  <c r="CM358" i="68"/>
  <c r="CQ357" i="68"/>
  <c r="CP357" i="68"/>
  <c r="CM357" i="68"/>
  <c r="CQ356" i="68"/>
  <c r="CP356" i="68"/>
  <c r="CM356" i="68"/>
  <c r="CQ355" i="68"/>
  <c r="CP355" i="68"/>
  <c r="CM355" i="68"/>
  <c r="CQ354" i="68"/>
  <c r="CP354" i="68"/>
  <c r="CM354" i="68"/>
  <c r="CQ353" i="68"/>
  <c r="CP353" i="68"/>
  <c r="CM353" i="68"/>
  <c r="CQ352" i="68"/>
  <c r="CP352" i="68"/>
  <c r="CM352" i="68"/>
  <c r="CQ351" i="68"/>
  <c r="CP351" i="68"/>
  <c r="CM351" i="68"/>
  <c r="CQ350" i="68"/>
  <c r="CP350" i="68"/>
  <c r="CM350" i="68"/>
  <c r="DF349" i="68"/>
  <c r="CQ349" i="68"/>
  <c r="CP349" i="68"/>
  <c r="CM349" i="68"/>
  <c r="DF348" i="68"/>
  <c r="CQ348" i="68"/>
  <c r="CP348" i="68"/>
  <c r="CM348" i="68"/>
  <c r="DF347" i="68"/>
  <c r="CQ347" i="68"/>
  <c r="CP347" i="68"/>
  <c r="CM347" i="68"/>
  <c r="DF346" i="68"/>
  <c r="CQ346" i="68"/>
  <c r="CP346" i="68"/>
  <c r="CM346" i="68"/>
  <c r="DF345" i="68"/>
  <c r="CQ345" i="68"/>
  <c r="CP345" i="68"/>
  <c r="CM345" i="68"/>
  <c r="DF344" i="68"/>
  <c r="CQ344" i="68"/>
  <c r="CP344" i="68"/>
  <c r="CM344" i="68"/>
  <c r="DF343" i="68"/>
  <c r="CQ343" i="68"/>
  <c r="CP343" i="68"/>
  <c r="CM343" i="68"/>
  <c r="DF342" i="68"/>
  <c r="CQ342" i="68"/>
  <c r="CP342" i="68"/>
  <c r="CM342" i="68"/>
  <c r="DF341" i="68"/>
  <c r="CQ341" i="68"/>
  <c r="CP341" i="68"/>
  <c r="CM341" i="68"/>
  <c r="DF340" i="68"/>
  <c r="CQ340" i="68"/>
  <c r="CP340" i="68"/>
  <c r="CM340" i="68"/>
  <c r="DF339" i="68"/>
  <c r="CQ339" i="68"/>
  <c r="CP339" i="68"/>
  <c r="CM339" i="68"/>
  <c r="DF338" i="68"/>
  <c r="CQ338" i="68"/>
  <c r="CP338" i="68"/>
  <c r="CM338" i="68"/>
  <c r="DF337" i="68"/>
  <c r="CQ337" i="68"/>
  <c r="CP337" i="68"/>
  <c r="CM337" i="68"/>
  <c r="DF336" i="68"/>
  <c r="CQ336" i="68"/>
  <c r="CP336" i="68"/>
  <c r="CM336" i="68"/>
  <c r="DF335" i="68"/>
  <c r="CQ335" i="68"/>
  <c r="CP335" i="68"/>
  <c r="CM335" i="68"/>
  <c r="DF334" i="68"/>
  <c r="CQ334" i="68"/>
  <c r="CP334" i="68"/>
  <c r="CM334" i="68"/>
  <c r="DF333" i="68"/>
  <c r="CQ333" i="68"/>
  <c r="CP333" i="68"/>
  <c r="CM333" i="68"/>
  <c r="DF332" i="68"/>
  <c r="CQ332" i="68"/>
  <c r="CP332" i="68"/>
  <c r="CM332" i="68"/>
  <c r="DF331" i="68"/>
  <c r="CQ331" i="68"/>
  <c r="CP331" i="68"/>
  <c r="CM331" i="68"/>
  <c r="DF330" i="68"/>
  <c r="CQ330" i="68"/>
  <c r="CP330" i="68"/>
  <c r="CM330" i="68"/>
  <c r="DF329" i="68"/>
  <c r="CQ329" i="68"/>
  <c r="CP329" i="68"/>
  <c r="CM329" i="68"/>
  <c r="DF328" i="68"/>
  <c r="CQ328" i="68"/>
  <c r="CP328" i="68"/>
  <c r="CM328" i="68"/>
  <c r="DF327" i="68"/>
  <c r="CQ327" i="68"/>
  <c r="CP327" i="68"/>
  <c r="CM327" i="68"/>
  <c r="DF326" i="68"/>
  <c r="CQ326" i="68"/>
  <c r="CP326" i="68"/>
  <c r="CM326" i="68"/>
  <c r="DF325" i="68"/>
  <c r="CQ325" i="68"/>
  <c r="CP325" i="68"/>
  <c r="CM325" i="68"/>
  <c r="DF324" i="68"/>
  <c r="CM324" i="68"/>
  <c r="DF323" i="68"/>
  <c r="CM323" i="68"/>
  <c r="DF322" i="68"/>
  <c r="CM322" i="68"/>
  <c r="DF321" i="68"/>
  <c r="CM321" i="68"/>
  <c r="DF320" i="68"/>
  <c r="CM320" i="68"/>
  <c r="DF319" i="68"/>
  <c r="CM319" i="68"/>
  <c r="DF318" i="68"/>
  <c r="CM318" i="68"/>
  <c r="DF317" i="68"/>
  <c r="CM317" i="68"/>
  <c r="DF316" i="68"/>
  <c r="CM316" i="68"/>
  <c r="DF315" i="68"/>
  <c r="CM315" i="68"/>
  <c r="DF314" i="68"/>
  <c r="CM314" i="68"/>
  <c r="DF313" i="68"/>
  <c r="CM313" i="68"/>
  <c r="DF312" i="68"/>
  <c r="CM312" i="68"/>
  <c r="DF311" i="68"/>
  <c r="CM311" i="68"/>
  <c r="DF310" i="68"/>
  <c r="CM310" i="68"/>
  <c r="DF309" i="68"/>
  <c r="CM309" i="68"/>
  <c r="DF308" i="68"/>
  <c r="CM308" i="68"/>
  <c r="DF307" i="68"/>
  <c r="CM307" i="68"/>
  <c r="DF306" i="68"/>
  <c r="CM306" i="68"/>
  <c r="DF305" i="68"/>
  <c r="CM305" i="68"/>
  <c r="DF304" i="68"/>
  <c r="CM304" i="68"/>
  <c r="DF303" i="68"/>
  <c r="CM303" i="68"/>
  <c r="DF302" i="68"/>
  <c r="CM302" i="68"/>
  <c r="DF301" i="68"/>
  <c r="CM301" i="68"/>
  <c r="DF300" i="68"/>
  <c r="CM300" i="68"/>
  <c r="DF299" i="68"/>
  <c r="CM299" i="68"/>
  <c r="DF298" i="68"/>
  <c r="CM298" i="68"/>
  <c r="CM297" i="68"/>
  <c r="BT297" i="68"/>
  <c r="BU297" i="68" s="1"/>
  <c r="BO297" i="68"/>
  <c r="BF297" i="68"/>
  <c r="AR297" i="68"/>
  <c r="AJ297" i="68"/>
  <c r="AH297" i="68"/>
  <c r="AF297" i="68"/>
  <c r="T297" i="68"/>
  <c r="CM296" i="68"/>
  <c r="BT296" i="68"/>
  <c r="BU296" i="68" s="1"/>
  <c r="BO296" i="68"/>
  <c r="BF296" i="68"/>
  <c r="AR296" i="68"/>
  <c r="CF296" i="68" s="1"/>
  <c r="AJ296" i="68"/>
  <c r="AH296" i="68"/>
  <c r="AF296" i="68"/>
  <c r="T296" i="68"/>
  <c r="CM295" i="68"/>
  <c r="BT295" i="68"/>
  <c r="BU295" i="68" s="1"/>
  <c r="BO295" i="68"/>
  <c r="BF295" i="68"/>
  <c r="AR295" i="68"/>
  <c r="AJ295" i="68"/>
  <c r="AH295" i="68"/>
  <c r="AF295" i="68"/>
  <c r="T295" i="68"/>
  <c r="CM294" i="68"/>
  <c r="BT294" i="68"/>
  <c r="BU294" i="68" s="1"/>
  <c r="BO294" i="68"/>
  <c r="BF294" i="68"/>
  <c r="AR294" i="68"/>
  <c r="AJ294" i="68"/>
  <c r="AH294" i="68"/>
  <c r="BV294" i="68" s="1"/>
  <c r="BW294" i="68" s="1"/>
  <c r="AF294" i="68"/>
  <c r="T294" i="68"/>
  <c r="CM293" i="68"/>
  <c r="BT293" i="68"/>
  <c r="BU293" i="68" s="1"/>
  <c r="BO293" i="68"/>
  <c r="BF293" i="68"/>
  <c r="AR293" i="68"/>
  <c r="AJ293" i="68"/>
  <c r="AH293" i="68"/>
  <c r="AF293" i="68"/>
  <c r="T293" i="68"/>
  <c r="CM292" i="68"/>
  <c r="BT292" i="68"/>
  <c r="BU292" i="68" s="1"/>
  <c r="BO292" i="68"/>
  <c r="BF292" i="68"/>
  <c r="AR292" i="68"/>
  <c r="AJ292" i="68"/>
  <c r="AH292" i="68"/>
  <c r="AF292" i="68"/>
  <c r="T292" i="68"/>
  <c r="CM291" i="68"/>
  <c r="BT291" i="68"/>
  <c r="BU291" i="68" s="1"/>
  <c r="BO291" i="68"/>
  <c r="BF291" i="68"/>
  <c r="AR291" i="68"/>
  <c r="AJ291" i="68"/>
  <c r="AH291" i="68"/>
  <c r="H291" i="68" s="1"/>
  <c r="K291" i="68" s="1"/>
  <c r="DF291" i="68" s="1"/>
  <c r="AF291" i="68"/>
  <c r="T291" i="68"/>
  <c r="CM290" i="68"/>
  <c r="BT290" i="68"/>
  <c r="BU290" i="68" s="1"/>
  <c r="BO290" i="68"/>
  <c r="BF290" i="68"/>
  <c r="AR290" i="68"/>
  <c r="BG290" i="68" s="1"/>
  <c r="AJ290" i="68"/>
  <c r="AH290" i="68"/>
  <c r="H290" i="68" s="1"/>
  <c r="AF290" i="68"/>
  <c r="T290" i="68"/>
  <c r="CM289" i="68"/>
  <c r="BT289" i="68"/>
  <c r="BU289" i="68" s="1"/>
  <c r="BO289" i="68"/>
  <c r="BF289" i="68"/>
  <c r="AR289" i="68"/>
  <c r="AJ289" i="68"/>
  <c r="AH289" i="68"/>
  <c r="AF289" i="68"/>
  <c r="T289" i="68"/>
  <c r="CM288" i="68"/>
  <c r="BT288" i="68"/>
  <c r="BU288" i="68" s="1"/>
  <c r="BO288" i="68"/>
  <c r="BF288" i="68"/>
  <c r="AR288" i="68"/>
  <c r="AJ288" i="68"/>
  <c r="AH288" i="68"/>
  <c r="AF288" i="68"/>
  <c r="T288" i="68"/>
  <c r="CM287" i="68"/>
  <c r="BT287" i="68"/>
  <c r="BU287" i="68" s="1"/>
  <c r="BO287" i="68"/>
  <c r="BF287" i="68"/>
  <c r="AR287" i="68"/>
  <c r="BL287" i="68" s="1"/>
  <c r="AJ287" i="68"/>
  <c r="AH287" i="68"/>
  <c r="AF287" i="68"/>
  <c r="T287" i="68"/>
  <c r="CM286" i="68"/>
  <c r="BT286" i="68"/>
  <c r="BU286" i="68" s="1"/>
  <c r="BO286" i="68"/>
  <c r="BF286" i="68"/>
  <c r="AR286" i="68"/>
  <c r="AJ286" i="68"/>
  <c r="AH286" i="68"/>
  <c r="AF286" i="68"/>
  <c r="T286" i="68"/>
  <c r="CM285" i="68"/>
  <c r="BT285" i="68"/>
  <c r="BU285" i="68" s="1"/>
  <c r="BO285" i="68"/>
  <c r="BF285" i="68"/>
  <c r="AR285" i="68"/>
  <c r="BL285" i="68" s="1"/>
  <c r="BN285" i="68" s="1"/>
  <c r="AJ285" i="68"/>
  <c r="AH285" i="68"/>
  <c r="AF285" i="68"/>
  <c r="T285" i="68"/>
  <c r="CM284" i="68"/>
  <c r="BT284" i="68"/>
  <c r="BU284" i="68" s="1"/>
  <c r="BO284" i="68"/>
  <c r="BF284" i="68"/>
  <c r="AR284" i="68"/>
  <c r="BL284" i="68" s="1"/>
  <c r="AJ284" i="68"/>
  <c r="AH284" i="68"/>
  <c r="AF284" i="68"/>
  <c r="T284" i="68"/>
  <c r="CM283" i="68"/>
  <c r="BT283" i="68"/>
  <c r="BU283" i="68" s="1"/>
  <c r="BO283" i="68"/>
  <c r="BF283" i="68"/>
  <c r="AR283" i="68"/>
  <c r="AJ283" i="68"/>
  <c r="AH283" i="68"/>
  <c r="AF283" i="68"/>
  <c r="T283" i="68"/>
  <c r="CM282" i="68"/>
  <c r="BU282" i="68"/>
  <c r="BT282" i="68"/>
  <c r="BO282" i="68"/>
  <c r="BF282" i="68"/>
  <c r="AR282" i="68"/>
  <c r="AJ282" i="68"/>
  <c r="AH282" i="68"/>
  <c r="Z282" i="68" s="1"/>
  <c r="AF282" i="68"/>
  <c r="T282" i="68"/>
  <c r="CM281" i="68"/>
  <c r="BT281" i="68"/>
  <c r="BU281" i="68" s="1"/>
  <c r="BO281" i="68"/>
  <c r="BF281" i="68"/>
  <c r="AR281" i="68"/>
  <c r="AJ281" i="68"/>
  <c r="AH281" i="68"/>
  <c r="AF281" i="68"/>
  <c r="T281" i="68"/>
  <c r="CM280" i="68"/>
  <c r="BT280" i="68"/>
  <c r="BU280" i="68" s="1"/>
  <c r="BO280" i="68"/>
  <c r="BF280" i="68"/>
  <c r="AR280" i="68"/>
  <c r="AJ280" i="68"/>
  <c r="AH280" i="68"/>
  <c r="BV280" i="68" s="1"/>
  <c r="BW280" i="68" s="1"/>
  <c r="AF280" i="68"/>
  <c r="T280" i="68"/>
  <c r="CM279" i="68"/>
  <c r="BT279" i="68"/>
  <c r="BU279" i="68" s="1"/>
  <c r="BO279" i="68"/>
  <c r="BF279" i="68"/>
  <c r="AR279" i="68"/>
  <c r="BD279" i="68" s="1"/>
  <c r="CH279" i="68" s="1"/>
  <c r="AJ279" i="68"/>
  <c r="AH279" i="68"/>
  <c r="AF279" i="68"/>
  <c r="T279" i="68"/>
  <c r="CM278" i="68"/>
  <c r="BT278" i="68"/>
  <c r="BU278" i="68" s="1"/>
  <c r="BO278" i="68"/>
  <c r="BF278" i="68"/>
  <c r="AR278" i="68"/>
  <c r="AT278" i="68" s="1"/>
  <c r="AJ278" i="68"/>
  <c r="AH278" i="68"/>
  <c r="AF278" i="68"/>
  <c r="T278" i="68"/>
  <c r="CM277" i="68"/>
  <c r="BT277" i="68"/>
  <c r="BU277" i="68" s="1"/>
  <c r="BO277" i="68"/>
  <c r="BF277" i="68"/>
  <c r="AR277" i="68"/>
  <c r="AJ277" i="68"/>
  <c r="AH277" i="68"/>
  <c r="AF277" i="68"/>
  <c r="T277" i="68"/>
  <c r="CM276" i="68"/>
  <c r="BT276" i="68"/>
  <c r="BU276" i="68" s="1"/>
  <c r="BO276" i="68"/>
  <c r="BF276" i="68"/>
  <c r="AR276" i="68"/>
  <c r="CF276" i="68" s="1"/>
  <c r="AJ276" i="68"/>
  <c r="AH276" i="68"/>
  <c r="AF276" i="68"/>
  <c r="T276" i="68"/>
  <c r="CM275" i="68"/>
  <c r="BT275" i="68"/>
  <c r="BU275" i="68" s="1"/>
  <c r="BO275" i="68"/>
  <c r="BF275" i="68"/>
  <c r="AR275" i="68"/>
  <c r="AJ275" i="68"/>
  <c r="AH275" i="68"/>
  <c r="AF275" i="68"/>
  <c r="T275" i="68"/>
  <c r="CM274" i="68"/>
  <c r="BT274" i="68"/>
  <c r="BU274" i="68" s="1"/>
  <c r="BO274" i="68"/>
  <c r="BF274" i="68"/>
  <c r="AR274" i="68"/>
  <c r="CF274" i="68" s="1"/>
  <c r="AJ274" i="68"/>
  <c r="AH274" i="68"/>
  <c r="BV274" i="68" s="1"/>
  <c r="BW274" i="68" s="1"/>
  <c r="AF274" i="68"/>
  <c r="T274" i="68"/>
  <c r="CM273" i="68"/>
  <c r="BT273" i="68"/>
  <c r="BU273" i="68" s="1"/>
  <c r="BO273" i="68"/>
  <c r="BF273" i="68"/>
  <c r="AR273" i="68"/>
  <c r="BD273" i="68" s="1"/>
  <c r="AJ273" i="68"/>
  <c r="AH273" i="68"/>
  <c r="H273" i="68" s="1"/>
  <c r="K273" i="68" s="1"/>
  <c r="AF273" i="68"/>
  <c r="T273" i="68"/>
  <c r="CM272" i="68"/>
  <c r="BT272" i="68"/>
  <c r="BU272" i="68" s="1"/>
  <c r="BO272" i="68"/>
  <c r="BF272" i="68"/>
  <c r="AR272" i="68"/>
  <c r="BD272" i="68" s="1"/>
  <c r="AJ272" i="68"/>
  <c r="AH272" i="68"/>
  <c r="AF272" i="68"/>
  <c r="T272" i="68"/>
  <c r="CM271" i="68"/>
  <c r="BT271" i="68"/>
  <c r="BU271" i="68" s="1"/>
  <c r="BO271" i="68"/>
  <c r="BF271" i="68"/>
  <c r="AR271" i="68"/>
  <c r="AJ271" i="68"/>
  <c r="AH271" i="68"/>
  <c r="AF271" i="68"/>
  <c r="T271" i="68"/>
  <c r="CM270" i="68"/>
  <c r="BT270" i="68"/>
  <c r="BU270" i="68" s="1"/>
  <c r="BO270" i="68"/>
  <c r="BF270" i="68"/>
  <c r="AR270" i="68"/>
  <c r="AJ270" i="68"/>
  <c r="AH270" i="68"/>
  <c r="BV270" i="68" s="1"/>
  <c r="BW270" i="68" s="1"/>
  <c r="AF270" i="68"/>
  <c r="T270" i="68"/>
  <c r="CM269" i="68"/>
  <c r="BT269" i="68"/>
  <c r="BU269" i="68" s="1"/>
  <c r="BO269" i="68"/>
  <c r="BF269" i="68"/>
  <c r="AR269" i="68"/>
  <c r="AJ269" i="68"/>
  <c r="AH269" i="68"/>
  <c r="H269" i="68" s="1"/>
  <c r="AF269" i="68"/>
  <c r="T269" i="68"/>
  <c r="CM268" i="68"/>
  <c r="BO268" i="68"/>
  <c r="BF268" i="68"/>
  <c r="AR268" i="68"/>
  <c r="AJ268" i="68"/>
  <c r="AH268" i="68"/>
  <c r="BI268" i="68" s="1"/>
  <c r="AF268" i="68"/>
  <c r="T268" i="68"/>
  <c r="CM267" i="68"/>
  <c r="BO267" i="68"/>
  <c r="BF267" i="68"/>
  <c r="AR267" i="68"/>
  <c r="AJ267" i="68"/>
  <c r="AH267" i="68"/>
  <c r="AF267" i="68"/>
  <c r="T267" i="68"/>
  <c r="CM266" i="68"/>
  <c r="BO266" i="68"/>
  <c r="BF266" i="68"/>
  <c r="AR266" i="68"/>
  <c r="AJ266" i="68"/>
  <c r="AH266" i="68"/>
  <c r="AF266" i="68"/>
  <c r="T266" i="68"/>
  <c r="CM265" i="68"/>
  <c r="BO265" i="68"/>
  <c r="BF265" i="68"/>
  <c r="AR265" i="68"/>
  <c r="AJ265" i="68"/>
  <c r="AH265" i="68"/>
  <c r="AF265" i="68"/>
  <c r="T265" i="68"/>
  <c r="CM264" i="68"/>
  <c r="BO264" i="68"/>
  <c r="BF264" i="68"/>
  <c r="AR264" i="68"/>
  <c r="BD264" i="68" s="1"/>
  <c r="AJ264" i="68"/>
  <c r="AH264" i="68"/>
  <c r="H264" i="68" s="1"/>
  <c r="AF264" i="68"/>
  <c r="T264" i="68"/>
  <c r="CM263" i="68"/>
  <c r="BO263" i="68"/>
  <c r="BF263" i="68"/>
  <c r="AR263" i="68"/>
  <c r="AJ263" i="68"/>
  <c r="AH263" i="68"/>
  <c r="AF263" i="68"/>
  <c r="T263" i="68"/>
  <c r="CM262" i="68"/>
  <c r="BO262" i="68"/>
  <c r="BF262" i="68"/>
  <c r="AR262" i="68"/>
  <c r="BG262" i="68" s="1"/>
  <c r="AJ262" i="68"/>
  <c r="AH262" i="68"/>
  <c r="AF262" i="68"/>
  <c r="T262" i="68"/>
  <c r="CM261" i="68"/>
  <c r="BO261" i="68"/>
  <c r="BF261" i="68"/>
  <c r="AR261" i="68"/>
  <c r="AJ261" i="68"/>
  <c r="AH261" i="68"/>
  <c r="AF261" i="68"/>
  <c r="T261" i="68"/>
  <c r="CM260" i="68"/>
  <c r="BO260" i="68"/>
  <c r="BF260" i="68"/>
  <c r="AR260" i="68"/>
  <c r="CF260" i="68" s="1"/>
  <c r="AJ260" i="68"/>
  <c r="AH260" i="68"/>
  <c r="AF260" i="68"/>
  <c r="T260" i="68"/>
  <c r="CM259" i="68"/>
  <c r="BO259" i="68"/>
  <c r="BF259" i="68"/>
  <c r="AR259" i="68"/>
  <c r="AJ259" i="68"/>
  <c r="AH259" i="68"/>
  <c r="H259" i="68" s="1"/>
  <c r="AF259" i="68"/>
  <c r="T259" i="68"/>
  <c r="CM258" i="68"/>
  <c r="BO258" i="68"/>
  <c r="BF258" i="68"/>
  <c r="AR258" i="68"/>
  <c r="AJ258" i="68"/>
  <c r="AH258" i="68"/>
  <c r="AF258" i="68"/>
  <c r="T258" i="68"/>
  <c r="CM257" i="68"/>
  <c r="BO257" i="68"/>
  <c r="BF257" i="68"/>
  <c r="AR257" i="68"/>
  <c r="CF257" i="68" s="1"/>
  <c r="AJ257" i="68"/>
  <c r="AH257" i="68"/>
  <c r="AG257" i="68" s="1"/>
  <c r="AF257" i="68"/>
  <c r="T257" i="68"/>
  <c r="CM256" i="68"/>
  <c r="BO256" i="68"/>
  <c r="BF256" i="68"/>
  <c r="AR256" i="68"/>
  <c r="AJ256" i="68"/>
  <c r="AH256" i="68"/>
  <c r="AF256" i="68"/>
  <c r="T256" i="68"/>
  <c r="CM255" i="68"/>
  <c r="BO255" i="68"/>
  <c r="BF255" i="68"/>
  <c r="AR255" i="68"/>
  <c r="AT255" i="68" s="1"/>
  <c r="AJ255" i="68"/>
  <c r="AH255" i="68"/>
  <c r="AF255" i="68"/>
  <c r="T255" i="68"/>
  <c r="CM254" i="68"/>
  <c r="BO254" i="68"/>
  <c r="BF254" i="68"/>
  <c r="AR254" i="68"/>
  <c r="AJ254" i="68"/>
  <c r="AH254" i="68"/>
  <c r="AF254" i="68"/>
  <c r="T254" i="68"/>
  <c r="CM253" i="68"/>
  <c r="BO253" i="68"/>
  <c r="BF253" i="68"/>
  <c r="AR253" i="68"/>
  <c r="AJ253" i="68"/>
  <c r="AH253" i="68"/>
  <c r="Z253" i="68" s="1"/>
  <c r="AF253" i="68"/>
  <c r="T253" i="68"/>
  <c r="CM252" i="68"/>
  <c r="BO252" i="68"/>
  <c r="BF252" i="68"/>
  <c r="AR252" i="68"/>
  <c r="AJ252" i="68"/>
  <c r="AH252" i="68"/>
  <c r="AF252" i="68"/>
  <c r="T252" i="68"/>
  <c r="CM251" i="68"/>
  <c r="BO251" i="68"/>
  <c r="BF251" i="68"/>
  <c r="AR251" i="68"/>
  <c r="AJ251" i="68"/>
  <c r="AH251" i="68"/>
  <c r="H251" i="68" s="1"/>
  <c r="N251" i="68" s="1"/>
  <c r="Q251" i="68" s="1"/>
  <c r="AF251" i="68"/>
  <c r="T251" i="68"/>
  <c r="CM250" i="68"/>
  <c r="BO250" i="68"/>
  <c r="BF250" i="68"/>
  <c r="AR250" i="68"/>
  <c r="AJ250" i="68"/>
  <c r="AH250" i="68"/>
  <c r="AF250" i="68"/>
  <c r="T250" i="68"/>
  <c r="CM249" i="68"/>
  <c r="BO249" i="68"/>
  <c r="BF249" i="68"/>
  <c r="AR249" i="68"/>
  <c r="AT249" i="68" s="1"/>
  <c r="AJ249" i="68"/>
  <c r="AH249" i="68"/>
  <c r="AF249" i="68"/>
  <c r="T249" i="68"/>
  <c r="CM248" i="68"/>
  <c r="BO248" i="68"/>
  <c r="BF248" i="68"/>
  <c r="AR248" i="68"/>
  <c r="AJ248" i="68"/>
  <c r="AH248" i="68"/>
  <c r="BI248" i="68" s="1"/>
  <c r="AF248" i="68"/>
  <c r="T248" i="68"/>
  <c r="CM247" i="68"/>
  <c r="BO247" i="68"/>
  <c r="BF247" i="68"/>
  <c r="AR247" i="68"/>
  <c r="CG247" i="68" s="1"/>
  <c r="AJ247" i="68"/>
  <c r="AH247" i="68"/>
  <c r="Z247" i="68" s="1"/>
  <c r="AF247" i="68"/>
  <c r="T247" i="68"/>
  <c r="CM246" i="68"/>
  <c r="BO246" i="68"/>
  <c r="BF246" i="68"/>
  <c r="AR246" i="68"/>
  <c r="CG246" i="68" s="1"/>
  <c r="AJ246" i="68"/>
  <c r="AH246" i="68"/>
  <c r="AF246" i="68"/>
  <c r="T246" i="68"/>
  <c r="CM245" i="68"/>
  <c r="BO245" i="68"/>
  <c r="BF245" i="68"/>
  <c r="AR245" i="68"/>
  <c r="AJ245" i="68"/>
  <c r="AH245" i="68"/>
  <c r="AF245" i="68"/>
  <c r="T245" i="68"/>
  <c r="CM244" i="68"/>
  <c r="BO244" i="68"/>
  <c r="BF244" i="68"/>
  <c r="AR244" i="68"/>
  <c r="BD244" i="68" s="1"/>
  <c r="AJ244" i="68"/>
  <c r="AH244" i="68"/>
  <c r="AF244" i="68"/>
  <c r="T244" i="68"/>
  <c r="CM243" i="68"/>
  <c r="BO243" i="68"/>
  <c r="BF243" i="68"/>
  <c r="AR243" i="68"/>
  <c r="AJ243" i="68"/>
  <c r="AH243" i="68"/>
  <c r="AF243" i="68"/>
  <c r="T243" i="68"/>
  <c r="CM242" i="68"/>
  <c r="BO242" i="68"/>
  <c r="BF242" i="68"/>
  <c r="AR242" i="68"/>
  <c r="AJ242" i="68"/>
  <c r="AH242" i="68"/>
  <c r="BI242" i="68" s="1"/>
  <c r="AF242" i="68"/>
  <c r="T242" i="68"/>
  <c r="CM241" i="68"/>
  <c r="BO241" i="68"/>
  <c r="BF241" i="68"/>
  <c r="AR241" i="68"/>
  <c r="BD241" i="68" s="1"/>
  <c r="AJ241" i="68"/>
  <c r="AH241" i="68"/>
  <c r="AF241" i="68"/>
  <c r="T241" i="68"/>
  <c r="CM240" i="68"/>
  <c r="BO240" i="68"/>
  <c r="BF240" i="68"/>
  <c r="AR240" i="68"/>
  <c r="AT240" i="68" s="1"/>
  <c r="AJ240" i="68"/>
  <c r="AH240" i="68"/>
  <c r="H240" i="68" s="1"/>
  <c r="AF240" i="68"/>
  <c r="T240" i="68"/>
  <c r="CM239" i="68"/>
  <c r="BO239" i="68"/>
  <c r="BF239" i="68"/>
  <c r="AR239" i="68"/>
  <c r="CF239" i="68" s="1"/>
  <c r="AJ239" i="68"/>
  <c r="AH239" i="68"/>
  <c r="H239" i="68" s="1"/>
  <c r="N239" i="68" s="1"/>
  <c r="Q239" i="68" s="1"/>
  <c r="AF239" i="68"/>
  <c r="T239" i="68"/>
  <c r="CM238" i="68"/>
  <c r="BO238" i="68"/>
  <c r="BF238" i="68"/>
  <c r="AR238" i="68"/>
  <c r="BD238" i="68" s="1"/>
  <c r="AJ238" i="68"/>
  <c r="AH238" i="68"/>
  <c r="Z238" i="68" s="1"/>
  <c r="AF238" i="68"/>
  <c r="T238" i="68"/>
  <c r="CM237" i="68"/>
  <c r="BO237" i="68"/>
  <c r="BF237" i="68"/>
  <c r="AR237" i="68"/>
  <c r="AJ237" i="68"/>
  <c r="AH237" i="68"/>
  <c r="AF237" i="68"/>
  <c r="T237" i="68"/>
  <c r="CM236" i="68"/>
  <c r="BO236" i="68"/>
  <c r="BF236" i="68"/>
  <c r="AR236" i="68"/>
  <c r="AJ236" i="68"/>
  <c r="AH236" i="68"/>
  <c r="Z236" i="68" s="1"/>
  <c r="AF236" i="68"/>
  <c r="T236" i="68"/>
  <c r="CM235" i="68"/>
  <c r="BO235" i="68"/>
  <c r="BF235" i="68"/>
  <c r="AR235" i="68"/>
  <c r="BD235" i="68" s="1"/>
  <c r="AJ235" i="68"/>
  <c r="AH235" i="68"/>
  <c r="BI235" i="68" s="1"/>
  <c r="AF235" i="68"/>
  <c r="T235" i="68"/>
  <c r="CM234" i="68"/>
  <c r="BO234" i="68"/>
  <c r="BF234" i="68"/>
  <c r="AR234" i="68"/>
  <c r="BD234" i="68" s="1"/>
  <c r="AJ234" i="68"/>
  <c r="AH234" i="68"/>
  <c r="AF234" i="68"/>
  <c r="T234" i="68"/>
  <c r="CM233" i="68"/>
  <c r="BO233" i="68"/>
  <c r="BF233" i="68"/>
  <c r="AR233" i="68"/>
  <c r="AJ233" i="68"/>
  <c r="AH233" i="68"/>
  <c r="AF233" i="68"/>
  <c r="T233" i="68"/>
  <c r="CM232" i="68"/>
  <c r="BO232" i="68"/>
  <c r="BF232" i="68"/>
  <c r="AR232" i="68"/>
  <c r="AJ232" i="68"/>
  <c r="AH232" i="68"/>
  <c r="AF232" i="68"/>
  <c r="T232" i="68"/>
  <c r="CM231" i="68"/>
  <c r="BO231" i="68"/>
  <c r="BF231" i="68"/>
  <c r="AR231" i="68"/>
  <c r="AJ231" i="68"/>
  <c r="AH231" i="68"/>
  <c r="AF231" i="68"/>
  <c r="T231" i="68"/>
  <c r="CM230" i="68"/>
  <c r="BO230" i="68"/>
  <c r="BF230" i="68"/>
  <c r="AR230" i="68"/>
  <c r="AJ230" i="68"/>
  <c r="AH230" i="68"/>
  <c r="AF230" i="68"/>
  <c r="T230" i="68"/>
  <c r="CM229" i="68"/>
  <c r="BO229" i="68"/>
  <c r="BF229" i="68"/>
  <c r="AR229" i="68"/>
  <c r="AJ229" i="68"/>
  <c r="AH229" i="68"/>
  <c r="AF229" i="68"/>
  <c r="T229" i="68"/>
  <c r="CM228" i="68"/>
  <c r="BO228" i="68"/>
  <c r="BF228" i="68"/>
  <c r="AR228" i="68"/>
  <c r="AJ228" i="68"/>
  <c r="AH228" i="68"/>
  <c r="AF228" i="68"/>
  <c r="T228" i="68"/>
  <c r="CM227" i="68"/>
  <c r="BO227" i="68"/>
  <c r="BF227" i="68"/>
  <c r="AR227" i="68"/>
  <c r="AJ227" i="68"/>
  <c r="AH227" i="68"/>
  <c r="AF227" i="68"/>
  <c r="T227" i="68"/>
  <c r="CM226" i="68"/>
  <c r="BO226" i="68"/>
  <c r="BF226" i="68"/>
  <c r="AR226" i="68"/>
  <c r="AJ226" i="68"/>
  <c r="AH226" i="68"/>
  <c r="AF226" i="68"/>
  <c r="T226" i="68"/>
  <c r="CM225" i="68"/>
  <c r="BO225" i="68"/>
  <c r="BF225" i="68"/>
  <c r="AR225" i="68"/>
  <c r="AJ225" i="68"/>
  <c r="AH225" i="68"/>
  <c r="AF225" i="68"/>
  <c r="AP225" i="68" s="1"/>
  <c r="T225" i="68"/>
  <c r="CM224" i="68"/>
  <c r="BO224" i="68"/>
  <c r="BF224" i="68"/>
  <c r="AR224" i="68"/>
  <c r="AJ224" i="68"/>
  <c r="AH224" i="68"/>
  <c r="AF224" i="68"/>
  <c r="T224" i="68"/>
  <c r="CM223" i="68"/>
  <c r="BO223" i="68"/>
  <c r="BF223" i="68"/>
  <c r="AR223" i="68"/>
  <c r="AJ223" i="68"/>
  <c r="AH223" i="68"/>
  <c r="AF223" i="68"/>
  <c r="T223" i="68"/>
  <c r="CM222" i="68"/>
  <c r="BO222" i="68"/>
  <c r="BF222" i="68"/>
  <c r="AR222" i="68"/>
  <c r="BD222" i="68" s="1"/>
  <c r="CH222" i="68" s="1"/>
  <c r="AJ222" i="68"/>
  <c r="AH222" i="68"/>
  <c r="Z222" i="68" s="1"/>
  <c r="AF222" i="68"/>
  <c r="T222" i="68"/>
  <c r="CM221" i="68"/>
  <c r="BO221" i="68"/>
  <c r="BF221" i="68"/>
  <c r="AR221" i="68"/>
  <c r="AJ221" i="68"/>
  <c r="AH221" i="68"/>
  <c r="AF221" i="68"/>
  <c r="T221" i="68"/>
  <c r="CM220" i="68"/>
  <c r="BO220" i="68"/>
  <c r="BF220" i="68"/>
  <c r="AR220" i="68"/>
  <c r="CF220" i="68" s="1"/>
  <c r="AJ220" i="68"/>
  <c r="AH220" i="68"/>
  <c r="AF220" i="68"/>
  <c r="T220" i="68"/>
  <c r="CM219" i="68"/>
  <c r="BO219" i="68"/>
  <c r="BF219" i="68"/>
  <c r="AR219" i="68"/>
  <c r="BD219" i="68" s="1"/>
  <c r="CH219" i="68" s="1"/>
  <c r="AJ219" i="68"/>
  <c r="AH219" i="68"/>
  <c r="AF219" i="68"/>
  <c r="T219" i="68"/>
  <c r="CM218" i="68"/>
  <c r="BO218" i="68"/>
  <c r="BF218" i="68"/>
  <c r="AR218" i="68"/>
  <c r="AJ218" i="68"/>
  <c r="AH218" i="68"/>
  <c r="Z218" i="68" s="1"/>
  <c r="AF218" i="68"/>
  <c r="T218" i="68"/>
  <c r="CM217" i="68"/>
  <c r="BO217" i="68"/>
  <c r="BF217" i="68"/>
  <c r="AR217" i="68"/>
  <c r="AJ217" i="68"/>
  <c r="AH217" i="68"/>
  <c r="AF217" i="68"/>
  <c r="T217" i="68"/>
  <c r="CM216" i="68"/>
  <c r="BO216" i="68"/>
  <c r="BF216" i="68"/>
  <c r="AR216" i="68"/>
  <c r="CG216" i="68" s="1"/>
  <c r="AJ216" i="68"/>
  <c r="AH216" i="68"/>
  <c r="AF216" i="68"/>
  <c r="T216" i="68"/>
  <c r="CM215" i="68"/>
  <c r="BO215" i="68"/>
  <c r="BF215" i="68"/>
  <c r="AR215" i="68"/>
  <c r="CF215" i="68" s="1"/>
  <c r="AJ215" i="68"/>
  <c r="AH215" i="68"/>
  <c r="AF215" i="68"/>
  <c r="T215" i="68"/>
  <c r="CM214" i="68"/>
  <c r="BO214" i="68"/>
  <c r="BF214" i="68"/>
  <c r="AR214" i="68"/>
  <c r="AJ214" i="68"/>
  <c r="AH214" i="68"/>
  <c r="AF214" i="68"/>
  <c r="T214" i="68"/>
  <c r="CM213" i="68"/>
  <c r="BO213" i="68"/>
  <c r="BF213" i="68"/>
  <c r="AR213" i="68"/>
  <c r="AJ213" i="68"/>
  <c r="AH213" i="68"/>
  <c r="Z213" i="68" s="1"/>
  <c r="AF213" i="68"/>
  <c r="T213" i="68"/>
  <c r="CM212" i="68"/>
  <c r="BO212" i="68"/>
  <c r="BF212" i="68"/>
  <c r="AR212" i="68"/>
  <c r="AJ212" i="68"/>
  <c r="AH212" i="68"/>
  <c r="AF212" i="68"/>
  <c r="T212" i="68"/>
  <c r="CM211" i="68"/>
  <c r="BO211" i="68"/>
  <c r="BF211" i="68"/>
  <c r="AR211" i="68"/>
  <c r="AJ211" i="68"/>
  <c r="AH211" i="68"/>
  <c r="AF211" i="68"/>
  <c r="T211" i="68"/>
  <c r="CM210" i="68"/>
  <c r="BO210" i="68"/>
  <c r="BF210" i="68"/>
  <c r="AR210" i="68"/>
  <c r="AJ210" i="68"/>
  <c r="AH210" i="68"/>
  <c r="AF210" i="68"/>
  <c r="T210" i="68"/>
  <c r="CM209" i="68"/>
  <c r="BO209" i="68"/>
  <c r="BF209" i="68"/>
  <c r="AR209" i="68"/>
  <c r="BG209" i="68" s="1"/>
  <c r="AJ209" i="68"/>
  <c r="AH209" i="68"/>
  <c r="H209" i="68" s="1"/>
  <c r="K209" i="68" s="1"/>
  <c r="AF209" i="68"/>
  <c r="T209" i="68"/>
  <c r="CM208" i="68"/>
  <c r="BO208" i="68"/>
  <c r="BF208" i="68"/>
  <c r="AR208" i="68"/>
  <c r="AJ208" i="68"/>
  <c r="AH208" i="68"/>
  <c r="H208" i="68" s="1"/>
  <c r="K208" i="68" s="1"/>
  <c r="DF208" i="68" s="1"/>
  <c r="AF208" i="68"/>
  <c r="T208" i="68"/>
  <c r="CM207" i="68"/>
  <c r="BO207" i="68"/>
  <c r="BF207" i="68"/>
  <c r="AR207" i="68"/>
  <c r="AJ207" i="68"/>
  <c r="AH207" i="68"/>
  <c r="BI207" i="68" s="1"/>
  <c r="AF207" i="68"/>
  <c r="T207" i="68"/>
  <c r="CM206" i="68"/>
  <c r="BO206" i="68"/>
  <c r="BF206" i="68"/>
  <c r="AR206" i="68"/>
  <c r="AJ206" i="68"/>
  <c r="AH206" i="68"/>
  <c r="Z206" i="68" s="1"/>
  <c r="AF206" i="68"/>
  <c r="T206" i="68"/>
  <c r="BO205" i="68"/>
  <c r="BF205" i="68"/>
  <c r="AR205" i="68"/>
  <c r="AJ205" i="68"/>
  <c r="AH205" i="68"/>
  <c r="AF205" i="68"/>
  <c r="T205" i="68"/>
  <c r="BO204" i="68"/>
  <c r="BF204" i="68"/>
  <c r="AR204" i="68"/>
  <c r="AJ204" i="68"/>
  <c r="AH204" i="68"/>
  <c r="AF204" i="68"/>
  <c r="T204" i="68"/>
  <c r="BO203" i="68"/>
  <c r="BF203" i="68"/>
  <c r="AR203" i="68"/>
  <c r="CG203" i="68" s="1"/>
  <c r="AJ203" i="68"/>
  <c r="AH203" i="68"/>
  <c r="Z203" i="68" s="1"/>
  <c r="AF203" i="68"/>
  <c r="T203" i="68"/>
  <c r="BO202" i="68"/>
  <c r="BF202" i="68"/>
  <c r="AR202" i="68"/>
  <c r="AJ202" i="68"/>
  <c r="AH202" i="68"/>
  <c r="AF202" i="68"/>
  <c r="T202" i="68"/>
  <c r="BO201" i="68"/>
  <c r="BF201" i="68"/>
  <c r="AR201" i="68"/>
  <c r="CF201" i="68" s="1"/>
  <c r="AJ201" i="68"/>
  <c r="AH201" i="68"/>
  <c r="AF201" i="68"/>
  <c r="T201" i="68"/>
  <c r="BO200" i="68"/>
  <c r="BF200" i="68"/>
  <c r="AR200" i="68"/>
  <c r="AJ200" i="68"/>
  <c r="AH200" i="68"/>
  <c r="AF200" i="68"/>
  <c r="T200" i="68"/>
  <c r="BO199" i="68"/>
  <c r="BF199" i="68"/>
  <c r="AR199" i="68"/>
  <c r="AJ199" i="68"/>
  <c r="AH199" i="68"/>
  <c r="AF199" i="68"/>
  <c r="T199" i="68"/>
  <c r="BO198" i="68"/>
  <c r="BF198" i="68"/>
  <c r="AR198" i="68"/>
  <c r="BD198" i="68" s="1"/>
  <c r="CH198" i="68" s="1"/>
  <c r="AJ198" i="68"/>
  <c r="AH198" i="68"/>
  <c r="AF198" i="68"/>
  <c r="T198" i="68"/>
  <c r="BO197" i="68"/>
  <c r="BF197" i="68"/>
  <c r="AR197" i="68"/>
  <c r="CG197" i="68" s="1"/>
  <c r="AJ197" i="68"/>
  <c r="AH197" i="68"/>
  <c r="AF197" i="68"/>
  <c r="T197" i="68"/>
  <c r="BO196" i="68"/>
  <c r="BF196" i="68"/>
  <c r="AR196" i="68"/>
  <c r="AJ196" i="68"/>
  <c r="AH196" i="68"/>
  <c r="AF196" i="68"/>
  <c r="T196" i="68"/>
  <c r="BO195" i="68"/>
  <c r="BF195" i="68"/>
  <c r="AR195" i="68"/>
  <c r="AJ195" i="68"/>
  <c r="AH195" i="68"/>
  <c r="Z195" i="68" s="1"/>
  <c r="AF195" i="68"/>
  <c r="T195" i="68"/>
  <c r="BO194" i="68"/>
  <c r="BF194" i="68"/>
  <c r="AR194" i="68"/>
  <c r="CG194" i="68" s="1"/>
  <c r="AJ194" i="68"/>
  <c r="AH194" i="68"/>
  <c r="AF194" i="68"/>
  <c r="T194" i="68"/>
  <c r="BO193" i="68"/>
  <c r="BF193" i="68"/>
  <c r="AR193" i="68"/>
  <c r="AJ193" i="68"/>
  <c r="AH193" i="68"/>
  <c r="AI205" i="68" s="1"/>
  <c r="AF193" i="68"/>
  <c r="T193" i="68"/>
  <c r="BO192" i="68"/>
  <c r="BF192" i="68"/>
  <c r="AR192" i="68"/>
  <c r="AJ192" i="68"/>
  <c r="AH192" i="68"/>
  <c r="AF192" i="68"/>
  <c r="T192" i="68"/>
  <c r="BO191" i="68"/>
  <c r="BF191" i="68"/>
  <c r="AR191" i="68"/>
  <c r="CG191" i="68" s="1"/>
  <c r="AJ191" i="68"/>
  <c r="AH191" i="68"/>
  <c r="Z191" i="68" s="1"/>
  <c r="AF191" i="68"/>
  <c r="T191" i="68"/>
  <c r="BO190" i="68"/>
  <c r="BF190" i="68"/>
  <c r="AR190" i="68"/>
  <c r="AJ190" i="68"/>
  <c r="AH190" i="68"/>
  <c r="AF190" i="68"/>
  <c r="T190" i="68"/>
  <c r="BO189" i="68"/>
  <c r="BF189" i="68"/>
  <c r="AR189" i="68"/>
  <c r="AJ189" i="68"/>
  <c r="AH189" i="68"/>
  <c r="AF189" i="68"/>
  <c r="T189" i="68"/>
  <c r="BO188" i="68"/>
  <c r="BF188" i="68"/>
  <c r="AR188" i="68"/>
  <c r="AJ188" i="68"/>
  <c r="AH188" i="68"/>
  <c r="AF188" i="68"/>
  <c r="T188" i="68"/>
  <c r="BO187" i="68"/>
  <c r="BF187" i="68"/>
  <c r="AR187" i="68"/>
  <c r="AJ187" i="68"/>
  <c r="AH187" i="68"/>
  <c r="BI187" i="68" s="1"/>
  <c r="AF187" i="68"/>
  <c r="T187" i="68"/>
  <c r="BO186" i="68"/>
  <c r="BF186" i="68"/>
  <c r="AR186" i="68"/>
  <c r="CF186" i="68" s="1"/>
  <c r="AJ186" i="68"/>
  <c r="AH186" i="68"/>
  <c r="AF186" i="68"/>
  <c r="T186" i="68"/>
  <c r="H186" i="68"/>
  <c r="K186" i="68" s="1"/>
  <c r="BO185" i="68"/>
  <c r="BF185" i="68"/>
  <c r="AR185" i="68"/>
  <c r="BG185" i="68" s="1"/>
  <c r="AJ185" i="68"/>
  <c r="AH185" i="68"/>
  <c r="AF185" i="68"/>
  <c r="T185" i="68"/>
  <c r="H185" i="68"/>
  <c r="BO184" i="68"/>
  <c r="BF184" i="68"/>
  <c r="AR184" i="68"/>
  <c r="CF184" i="68" s="1"/>
  <c r="AJ184" i="68"/>
  <c r="AH184" i="68"/>
  <c r="AF184" i="68"/>
  <c r="T184" i="68"/>
  <c r="BO183" i="68"/>
  <c r="BF183" i="68"/>
  <c r="AR183" i="68"/>
  <c r="CF183" i="68" s="1"/>
  <c r="AJ183" i="68"/>
  <c r="AH183" i="68"/>
  <c r="Z183" i="68" s="1"/>
  <c r="AF183" i="68"/>
  <c r="T183" i="68"/>
  <c r="BO182" i="68"/>
  <c r="BF182" i="68"/>
  <c r="AR182" i="68"/>
  <c r="AJ182" i="68"/>
  <c r="AH182" i="68"/>
  <c r="AF182" i="68"/>
  <c r="T182" i="68"/>
  <c r="BO181" i="68"/>
  <c r="BF181" i="68"/>
  <c r="AR181" i="68"/>
  <c r="AJ181" i="68"/>
  <c r="AH181" i="68"/>
  <c r="AF181" i="68"/>
  <c r="T181" i="68"/>
  <c r="BO180" i="68"/>
  <c r="BF180" i="68"/>
  <c r="AR180" i="68"/>
  <c r="AJ180" i="68"/>
  <c r="AH180" i="68"/>
  <c r="AF180" i="68"/>
  <c r="T180" i="68"/>
  <c r="BO179" i="68"/>
  <c r="BF179" i="68"/>
  <c r="AR179" i="68"/>
  <c r="AJ179" i="68"/>
  <c r="AH179" i="68"/>
  <c r="Z179" i="68" s="1"/>
  <c r="AF179" i="68"/>
  <c r="T179" i="68"/>
  <c r="BO178" i="68"/>
  <c r="BF178" i="68"/>
  <c r="AR178" i="68"/>
  <c r="AT178" i="68" s="1"/>
  <c r="AJ178" i="68"/>
  <c r="AH178" i="68"/>
  <c r="AF178" i="68"/>
  <c r="T178" i="68"/>
  <c r="BO177" i="68"/>
  <c r="BF177" i="68"/>
  <c r="AR177" i="68"/>
  <c r="AJ177" i="68"/>
  <c r="AH177" i="68"/>
  <c r="AF177" i="68"/>
  <c r="T177" i="68"/>
  <c r="BO176" i="68"/>
  <c r="BF176" i="68"/>
  <c r="AR176" i="68"/>
  <c r="AJ176" i="68"/>
  <c r="AH176" i="68"/>
  <c r="Z176" i="68" s="1"/>
  <c r="AF176" i="68"/>
  <c r="T176" i="68"/>
  <c r="BO175" i="68"/>
  <c r="BF175" i="68"/>
  <c r="AR175" i="68"/>
  <c r="CF175" i="68" s="1"/>
  <c r="AJ175" i="68"/>
  <c r="AH175" i="68"/>
  <c r="H175" i="68" s="1"/>
  <c r="AF175" i="68"/>
  <c r="T175" i="68"/>
  <c r="BO174" i="68"/>
  <c r="BF174" i="68"/>
  <c r="AR174" i="68"/>
  <c r="AJ174" i="68"/>
  <c r="AH174" i="68"/>
  <c r="AF174" i="68"/>
  <c r="T174" i="68"/>
  <c r="BO173" i="68"/>
  <c r="BF173" i="68"/>
  <c r="AR173" i="68"/>
  <c r="AJ173" i="68"/>
  <c r="AH173" i="68"/>
  <c r="AF173" i="68"/>
  <c r="T173" i="68"/>
  <c r="BO172" i="68"/>
  <c r="BF172" i="68"/>
  <c r="AR172" i="68"/>
  <c r="CF172" i="68" s="1"/>
  <c r="AJ172" i="68"/>
  <c r="AH172" i="68"/>
  <c r="AF172" i="68"/>
  <c r="T172" i="68"/>
  <c r="BO171" i="68"/>
  <c r="BF171" i="68"/>
  <c r="AR171" i="68"/>
  <c r="AJ171" i="68"/>
  <c r="AH171" i="68"/>
  <c r="H171" i="68" s="1"/>
  <c r="AF171" i="68"/>
  <c r="T171" i="68"/>
  <c r="BO170" i="68"/>
  <c r="BF170" i="68"/>
  <c r="AR170" i="68"/>
  <c r="BD170" i="68" s="1"/>
  <c r="AJ170" i="68"/>
  <c r="AH170" i="68"/>
  <c r="H170" i="68" s="1"/>
  <c r="AF170" i="68"/>
  <c r="T170" i="68"/>
  <c r="BO169" i="68"/>
  <c r="BF169" i="68"/>
  <c r="AR169" i="68"/>
  <c r="CF169" i="68" s="1"/>
  <c r="AJ169" i="68"/>
  <c r="AH169" i="68"/>
  <c r="Z169" i="68" s="1"/>
  <c r="AF169" i="68"/>
  <c r="T169" i="68"/>
  <c r="BO168" i="68"/>
  <c r="BF168" i="68"/>
  <c r="AR168" i="68"/>
  <c r="AJ168" i="68"/>
  <c r="AH168" i="68"/>
  <c r="AF168" i="68"/>
  <c r="T168" i="68"/>
  <c r="BO167" i="68"/>
  <c r="BF167" i="68"/>
  <c r="AR167" i="68"/>
  <c r="CF167" i="68" s="1"/>
  <c r="AJ167" i="68"/>
  <c r="AH167" i="68"/>
  <c r="AF167" i="68"/>
  <c r="T167" i="68"/>
  <c r="BO166" i="68"/>
  <c r="BF166" i="68"/>
  <c r="AR166" i="68"/>
  <c r="CG166" i="68" s="1"/>
  <c r="AJ166" i="68"/>
  <c r="AH166" i="68"/>
  <c r="Z166" i="68" s="1"/>
  <c r="AF166" i="68"/>
  <c r="T166" i="68"/>
  <c r="BO165" i="68"/>
  <c r="BF165" i="68"/>
  <c r="AR165" i="68"/>
  <c r="AT165" i="68" s="1"/>
  <c r="AJ165" i="68"/>
  <c r="AH165" i="68"/>
  <c r="AF165" i="68"/>
  <c r="T165" i="68"/>
  <c r="BO164" i="68"/>
  <c r="BF164" i="68"/>
  <c r="AR164" i="68"/>
  <c r="AJ164" i="68"/>
  <c r="AH164" i="68"/>
  <c r="AF164" i="68"/>
  <c r="T164" i="68"/>
  <c r="BO163" i="68"/>
  <c r="BF163" i="68"/>
  <c r="AR163" i="68"/>
  <c r="AJ163" i="68"/>
  <c r="AH163" i="68"/>
  <c r="AF163" i="68"/>
  <c r="T163" i="68"/>
  <c r="BO162" i="68"/>
  <c r="BF162" i="68"/>
  <c r="AR162" i="68"/>
  <c r="AJ162" i="68"/>
  <c r="AH162" i="68"/>
  <c r="AF162" i="68"/>
  <c r="T162" i="68"/>
  <c r="BO161" i="68"/>
  <c r="BF161" i="68"/>
  <c r="AR161" i="68"/>
  <c r="AJ161" i="68"/>
  <c r="AH161" i="68"/>
  <c r="AF161" i="68"/>
  <c r="T161" i="68"/>
  <c r="BO160" i="68"/>
  <c r="BF160" i="68"/>
  <c r="AR160" i="68"/>
  <c r="AJ160" i="68"/>
  <c r="AH160" i="68"/>
  <c r="AF160" i="68"/>
  <c r="T160" i="68"/>
  <c r="BO159" i="68"/>
  <c r="BF159" i="68"/>
  <c r="AR159" i="68"/>
  <c r="AJ159" i="68"/>
  <c r="AH159" i="68"/>
  <c r="BI159" i="68" s="1"/>
  <c r="AF159" i="68"/>
  <c r="T159" i="68"/>
  <c r="BO158" i="68"/>
  <c r="BF158" i="68"/>
  <c r="AR158" i="68"/>
  <c r="BD158" i="68" s="1"/>
  <c r="AJ158" i="68"/>
  <c r="AH158" i="68"/>
  <c r="Z158" i="68" s="1"/>
  <c r="AF158" i="68"/>
  <c r="T158" i="68"/>
  <c r="BO157" i="68"/>
  <c r="BF157" i="68"/>
  <c r="AR157" i="68"/>
  <c r="AJ157" i="68"/>
  <c r="AH157" i="68"/>
  <c r="AF157" i="68"/>
  <c r="T157" i="68"/>
  <c r="BO156" i="68"/>
  <c r="BF156" i="68"/>
  <c r="AR156" i="68"/>
  <c r="AJ156" i="68"/>
  <c r="AH156" i="68"/>
  <c r="BI156" i="68" s="1"/>
  <c r="AF156" i="68"/>
  <c r="T156" i="68"/>
  <c r="BO155" i="68"/>
  <c r="BF155" i="68"/>
  <c r="AR155" i="68"/>
  <c r="AJ155" i="68"/>
  <c r="AH155" i="68"/>
  <c r="AF155" i="68"/>
  <c r="T155" i="68"/>
  <c r="BO154" i="68"/>
  <c r="BF154" i="68"/>
  <c r="AR154" i="68"/>
  <c r="AJ154" i="68"/>
  <c r="AH154" i="68"/>
  <c r="AF154" i="68"/>
  <c r="T154" i="68"/>
  <c r="BO153" i="68"/>
  <c r="BF153" i="68"/>
  <c r="AR153" i="68"/>
  <c r="AJ153" i="68"/>
  <c r="AH153" i="68"/>
  <c r="Z153" i="68" s="1"/>
  <c r="AF153" i="68"/>
  <c r="T153" i="68"/>
  <c r="BO152" i="68"/>
  <c r="BF152" i="68"/>
  <c r="AR152" i="68"/>
  <c r="BG152" i="68" s="1"/>
  <c r="AJ152" i="68"/>
  <c r="AH152" i="68"/>
  <c r="AF152" i="68"/>
  <c r="T152" i="68"/>
  <c r="BO151" i="68"/>
  <c r="BF151" i="68"/>
  <c r="AR151" i="68"/>
  <c r="AJ151" i="68"/>
  <c r="AH151" i="68"/>
  <c r="AF151" i="68"/>
  <c r="T151" i="68"/>
  <c r="BO150" i="68"/>
  <c r="BF150" i="68"/>
  <c r="AR150" i="68"/>
  <c r="AJ150" i="68"/>
  <c r="AH150" i="68"/>
  <c r="Z150" i="68" s="1"/>
  <c r="AF150" i="68"/>
  <c r="T150" i="68"/>
  <c r="BO149" i="68"/>
  <c r="BF149" i="68"/>
  <c r="AR149" i="68"/>
  <c r="AJ149" i="68"/>
  <c r="AH149" i="68"/>
  <c r="AF149" i="68"/>
  <c r="T149" i="68"/>
  <c r="BO148" i="68"/>
  <c r="BF148" i="68"/>
  <c r="AR148" i="68"/>
  <c r="AJ148" i="68"/>
  <c r="AH148" i="68"/>
  <c r="AF148" i="68"/>
  <c r="T148" i="68"/>
  <c r="BO147" i="68"/>
  <c r="BF147" i="68"/>
  <c r="AR147" i="68"/>
  <c r="AJ147" i="68"/>
  <c r="AH147" i="68"/>
  <c r="Z147" i="68" s="1"/>
  <c r="AF147" i="68"/>
  <c r="T147" i="68"/>
  <c r="BO146" i="68"/>
  <c r="BF146" i="68"/>
  <c r="AR146" i="68"/>
  <c r="AJ146" i="68"/>
  <c r="AH146" i="68"/>
  <c r="AF146" i="68"/>
  <c r="T146" i="68"/>
  <c r="BO145" i="68"/>
  <c r="BF145" i="68"/>
  <c r="BJ145" i="68" s="1"/>
  <c r="AR145" i="68"/>
  <c r="AN145" i="68"/>
  <c r="Z145" i="68"/>
  <c r="T145" i="68"/>
  <c r="H145" i="68"/>
  <c r="N145" i="68" s="1"/>
  <c r="Q145" i="68" s="1"/>
  <c r="CI145" i="68" s="1"/>
  <c r="BO144" i="68"/>
  <c r="BF144" i="68"/>
  <c r="AR144" i="68"/>
  <c r="CF144" i="68" s="1"/>
  <c r="AJ144" i="68"/>
  <c r="AH144" i="68"/>
  <c r="AF144" i="68"/>
  <c r="T144" i="68"/>
  <c r="BO143" i="68"/>
  <c r="BF143" i="68"/>
  <c r="AR143" i="68"/>
  <c r="CG143" i="68" s="1"/>
  <c r="AJ143" i="68"/>
  <c r="AH143" i="68"/>
  <c r="AF143" i="68"/>
  <c r="T143" i="68"/>
  <c r="BO142" i="68"/>
  <c r="BF142" i="68"/>
  <c r="AR142" i="68"/>
  <c r="AJ142" i="68"/>
  <c r="AH142" i="68"/>
  <c r="AF142" i="68"/>
  <c r="T142" i="68"/>
  <c r="BO141" i="68"/>
  <c r="BF141" i="68"/>
  <c r="AR141" i="68"/>
  <c r="AJ141" i="68"/>
  <c r="AO141" i="68" s="1"/>
  <c r="AH141" i="68"/>
  <c r="BI141" i="68" s="1"/>
  <c r="AF141" i="68"/>
  <c r="T141" i="68"/>
  <c r="BO140" i="68"/>
  <c r="BF140" i="68"/>
  <c r="AR140" i="68"/>
  <c r="AJ140" i="68"/>
  <c r="AH140" i="68"/>
  <c r="AF140" i="68"/>
  <c r="T140" i="68"/>
  <c r="H140" i="68"/>
  <c r="N140" i="68" s="1"/>
  <c r="Q140" i="68" s="1"/>
  <c r="BO139" i="68"/>
  <c r="BF139" i="68"/>
  <c r="AR139" i="68"/>
  <c r="CG139" i="68" s="1"/>
  <c r="AJ139" i="68"/>
  <c r="AH139" i="68"/>
  <c r="AF139" i="68"/>
  <c r="T139" i="68"/>
  <c r="BO138" i="68"/>
  <c r="BF138" i="68"/>
  <c r="AR138" i="68"/>
  <c r="AJ138" i="68"/>
  <c r="AH138" i="68"/>
  <c r="AF138" i="68"/>
  <c r="T138" i="68"/>
  <c r="BO137" i="68"/>
  <c r="BF137" i="68"/>
  <c r="AR137" i="68"/>
  <c r="AJ137" i="68"/>
  <c r="AH137" i="68"/>
  <c r="Z137" i="68" s="1"/>
  <c r="AF137" i="68"/>
  <c r="AG137" i="68" s="1"/>
  <c r="T137" i="68"/>
  <c r="BO136" i="68"/>
  <c r="BF136" i="68"/>
  <c r="AR136" i="68"/>
  <c r="CF136" i="68" s="1"/>
  <c r="AJ136" i="68"/>
  <c r="AH136" i="68"/>
  <c r="Z136" i="68" s="1"/>
  <c r="AF136" i="68"/>
  <c r="T136" i="68"/>
  <c r="BO135" i="68"/>
  <c r="BF135" i="68"/>
  <c r="AR135" i="68"/>
  <c r="AJ135" i="68"/>
  <c r="AH135" i="68"/>
  <c r="BI135" i="68" s="1"/>
  <c r="AF135" i="68"/>
  <c r="T135" i="68"/>
  <c r="BO134" i="68"/>
  <c r="BF134" i="68"/>
  <c r="AR134" i="68"/>
  <c r="AJ134" i="68"/>
  <c r="AH134" i="68"/>
  <c r="Z134" i="68" s="1"/>
  <c r="AF134" i="68"/>
  <c r="T134" i="68"/>
  <c r="H134" i="68"/>
  <c r="CU133" i="68"/>
  <c r="CT133" i="68"/>
  <c r="BO133" i="68"/>
  <c r="BF133" i="68"/>
  <c r="AR133" i="68"/>
  <c r="CG133" i="68" s="1"/>
  <c r="AJ133" i="68"/>
  <c r="AH133" i="68"/>
  <c r="AF133" i="68"/>
  <c r="T133" i="68"/>
  <c r="CT132" i="68"/>
  <c r="CU132" i="68" s="1"/>
  <c r="BO132" i="68"/>
  <c r="BF132" i="68"/>
  <c r="AR132" i="68"/>
  <c r="AJ132" i="68"/>
  <c r="AH132" i="68"/>
  <c r="AF132" i="68"/>
  <c r="T132" i="68"/>
  <c r="CT131" i="68"/>
  <c r="CU131" i="68" s="1"/>
  <c r="BO131" i="68"/>
  <c r="BF131" i="68"/>
  <c r="AR131" i="68"/>
  <c r="AJ131" i="68"/>
  <c r="AH131" i="68"/>
  <c r="AF131" i="68"/>
  <c r="T131" i="68"/>
  <c r="CT130" i="68"/>
  <c r="CU130" i="68" s="1"/>
  <c r="BO130" i="68"/>
  <c r="BF130" i="68"/>
  <c r="AR130" i="68"/>
  <c r="BD130" i="68" s="1"/>
  <c r="CH130" i="68" s="1"/>
  <c r="AJ130" i="68"/>
  <c r="AH130" i="68"/>
  <c r="BI130" i="68" s="1"/>
  <c r="AF130" i="68"/>
  <c r="T130" i="68"/>
  <c r="CU129" i="68"/>
  <c r="CT129" i="68"/>
  <c r="BO129" i="68"/>
  <c r="BF129" i="68"/>
  <c r="AR129" i="68"/>
  <c r="BG129" i="68" s="1"/>
  <c r="AH129" i="68"/>
  <c r="T129" i="68"/>
  <c r="CT128" i="68"/>
  <c r="CU128" i="68" s="1"/>
  <c r="BO128" i="68"/>
  <c r="BF128" i="68"/>
  <c r="AR128" i="68"/>
  <c r="AH128" i="68"/>
  <c r="T128" i="68"/>
  <c r="CT127" i="68"/>
  <c r="CU127" i="68" s="1"/>
  <c r="BO127" i="68"/>
  <c r="BF127" i="68"/>
  <c r="AR127" i="68"/>
  <c r="BD127" i="68" s="1"/>
  <c r="AH127" i="68"/>
  <c r="T127" i="68"/>
  <c r="CT126" i="68"/>
  <c r="CU126" i="68" s="1"/>
  <c r="BO126" i="68"/>
  <c r="BF126" i="68"/>
  <c r="AR126" i="68"/>
  <c r="BG126" i="68" s="1"/>
  <c r="AH126" i="68"/>
  <c r="T126" i="68"/>
  <c r="CT125" i="68"/>
  <c r="CU125" i="68" s="1"/>
  <c r="BO125" i="68"/>
  <c r="BF125" i="68"/>
  <c r="AR125" i="68"/>
  <c r="CG125" i="68" s="1"/>
  <c r="AH125" i="68"/>
  <c r="H125" i="68" s="1"/>
  <c r="N125" i="68" s="1"/>
  <c r="Q125" i="68" s="1"/>
  <c r="T125" i="68"/>
  <c r="CU124" i="68"/>
  <c r="CT124" i="68"/>
  <c r="BO124" i="68"/>
  <c r="BF124" i="68"/>
  <c r="AR124" i="68"/>
  <c r="AH124" i="68"/>
  <c r="H124" i="68" s="1"/>
  <c r="M124" i="68" s="1"/>
  <c r="T124" i="68"/>
  <c r="CT123" i="68"/>
  <c r="CU123" i="68" s="1"/>
  <c r="BO123" i="68"/>
  <c r="BF123" i="68"/>
  <c r="AR123" i="68"/>
  <c r="BG123" i="68" s="1"/>
  <c r="AH123" i="68"/>
  <c r="T123" i="68"/>
  <c r="CT122" i="68"/>
  <c r="CU122" i="68" s="1"/>
  <c r="BO122" i="68"/>
  <c r="BF122" i="68"/>
  <c r="AR122" i="68"/>
  <c r="AH122" i="68"/>
  <c r="T122" i="68"/>
  <c r="BO121" i="68"/>
  <c r="BF121" i="68"/>
  <c r="AR121" i="68"/>
  <c r="AH121" i="68"/>
  <c r="Z121" i="68" s="1"/>
  <c r="T121" i="68"/>
  <c r="BO120" i="68"/>
  <c r="BF120" i="68"/>
  <c r="AR120" i="68"/>
  <c r="AH120" i="68"/>
  <c r="T120" i="68"/>
  <c r="BO119" i="68"/>
  <c r="BF119" i="68"/>
  <c r="AR119" i="68"/>
  <c r="AH119" i="68"/>
  <c r="BI119" i="68" s="1"/>
  <c r="T119" i="68"/>
  <c r="BO118" i="68"/>
  <c r="BF118" i="68"/>
  <c r="AR118" i="68"/>
  <c r="BD118" i="68" s="1"/>
  <c r="AH118" i="68"/>
  <c r="Z118" i="68" s="1"/>
  <c r="T118" i="68"/>
  <c r="BO117" i="68"/>
  <c r="BF117" i="68"/>
  <c r="AR117" i="68"/>
  <c r="AH117" i="68"/>
  <c r="T117" i="68"/>
  <c r="BO116" i="68"/>
  <c r="BF116" i="68"/>
  <c r="AR116" i="68"/>
  <c r="AH116" i="68"/>
  <c r="Z116" i="68" s="1"/>
  <c r="T116" i="68"/>
  <c r="BO115" i="68"/>
  <c r="BF115" i="68"/>
  <c r="AR115" i="68"/>
  <c r="CG115" i="68" s="1"/>
  <c r="AH115" i="68"/>
  <c r="T115" i="68"/>
  <c r="BO114" i="68"/>
  <c r="BF114" i="68"/>
  <c r="AR114" i="68"/>
  <c r="CG114" i="68" s="1"/>
  <c r="AH114" i="68"/>
  <c r="T114" i="68"/>
  <c r="BO113" i="68"/>
  <c r="BF113" i="68"/>
  <c r="AR113" i="68"/>
  <c r="CG113" i="68" s="1"/>
  <c r="AH113" i="68"/>
  <c r="H113" i="68" s="1"/>
  <c r="T113" i="68"/>
  <c r="BO112" i="68"/>
  <c r="BF112" i="68"/>
  <c r="AR112" i="68"/>
  <c r="CF112" i="68" s="1"/>
  <c r="AH112" i="68"/>
  <c r="T112" i="68"/>
  <c r="BO111" i="68"/>
  <c r="BF111" i="68"/>
  <c r="AR111" i="68"/>
  <c r="AH111" i="68"/>
  <c r="T111" i="68"/>
  <c r="BO110" i="68"/>
  <c r="BF110" i="68"/>
  <c r="AR110" i="68"/>
  <c r="CG110" i="68" s="1"/>
  <c r="AH110" i="68"/>
  <c r="H110" i="68" s="1"/>
  <c r="T110" i="68"/>
  <c r="BO109" i="68"/>
  <c r="BF109" i="68"/>
  <c r="AR109" i="68"/>
  <c r="AH109" i="68"/>
  <c r="T109" i="68"/>
  <c r="BO108" i="68"/>
  <c r="BF108" i="68"/>
  <c r="AR108" i="68"/>
  <c r="AH108" i="68"/>
  <c r="H108" i="68" s="1"/>
  <c r="T108" i="68"/>
  <c r="BO107" i="68"/>
  <c r="BF107" i="68"/>
  <c r="AR107" i="68"/>
  <c r="BG107" i="68" s="1"/>
  <c r="AH107" i="68"/>
  <c r="BI107" i="68" s="1"/>
  <c r="T107" i="68"/>
  <c r="BO106" i="68"/>
  <c r="BF106" i="68"/>
  <c r="AR106" i="68"/>
  <c r="BD106" i="68" s="1"/>
  <c r="AH106" i="68"/>
  <c r="T106" i="68"/>
  <c r="BO105" i="68"/>
  <c r="BF105" i="68"/>
  <c r="AR105" i="68"/>
  <c r="BG105" i="68" s="1"/>
  <c r="AH105" i="68"/>
  <c r="T105" i="68"/>
  <c r="BO104" i="68"/>
  <c r="BF104" i="68"/>
  <c r="AR104" i="68"/>
  <c r="AH104" i="68"/>
  <c r="Z104" i="68" s="1"/>
  <c r="T104" i="68"/>
  <c r="BO103" i="68"/>
  <c r="BF103" i="68"/>
  <c r="AR103" i="68"/>
  <c r="AH103" i="68"/>
  <c r="Z103" i="68" s="1"/>
  <c r="T103" i="68"/>
  <c r="BO102" i="68"/>
  <c r="BF102" i="68"/>
  <c r="AR102" i="68"/>
  <c r="AH102" i="68"/>
  <c r="T102" i="68"/>
  <c r="BO101" i="68"/>
  <c r="BF101" i="68"/>
  <c r="AR101" i="68"/>
  <c r="AH101" i="68"/>
  <c r="T101" i="68"/>
  <c r="BO100" i="68"/>
  <c r="BF100" i="68"/>
  <c r="AR100" i="68"/>
  <c r="AH100" i="68"/>
  <c r="T100" i="68"/>
  <c r="BO99" i="68"/>
  <c r="BF99" i="68"/>
  <c r="AR99" i="68"/>
  <c r="BD99" i="68" s="1"/>
  <c r="CH99" i="68" s="1"/>
  <c r="AH99" i="68"/>
  <c r="T99" i="68"/>
  <c r="BO98" i="68"/>
  <c r="BF98" i="68"/>
  <c r="AR98" i="68"/>
  <c r="AH98" i="68"/>
  <c r="T98" i="68"/>
  <c r="BO97" i="68"/>
  <c r="BF97" i="68"/>
  <c r="AR97" i="68"/>
  <c r="AH97" i="68"/>
  <c r="T97" i="68"/>
  <c r="BO96" i="68"/>
  <c r="BF96" i="68"/>
  <c r="AR96" i="68"/>
  <c r="AH96" i="68"/>
  <c r="T96" i="68"/>
  <c r="BO95" i="68"/>
  <c r="BF95" i="68"/>
  <c r="AR95" i="68"/>
  <c r="AH95" i="68"/>
  <c r="Z95" i="68" s="1"/>
  <c r="T95" i="68"/>
  <c r="BO94" i="68"/>
  <c r="BF94" i="68"/>
  <c r="AR94" i="68"/>
  <c r="BG94" i="68" s="1"/>
  <c r="AH94" i="68"/>
  <c r="H94" i="68" s="1"/>
  <c r="T94" i="68"/>
  <c r="BO93" i="68"/>
  <c r="BF93" i="68"/>
  <c r="AR93" i="68"/>
  <c r="CF93" i="68" s="1"/>
  <c r="AH93" i="68"/>
  <c r="T93" i="68"/>
  <c r="BO92" i="68"/>
  <c r="BF92" i="68"/>
  <c r="AR92" i="68"/>
  <c r="CF92" i="68" s="1"/>
  <c r="AH92" i="68"/>
  <c r="BI92" i="68" s="1"/>
  <c r="T92" i="68"/>
  <c r="BO91" i="68"/>
  <c r="BF91" i="68"/>
  <c r="AR91" i="68"/>
  <c r="BG91" i="68" s="1"/>
  <c r="AH91" i="68"/>
  <c r="T91" i="68"/>
  <c r="BO90" i="68"/>
  <c r="BF90" i="68"/>
  <c r="AR90" i="68"/>
  <c r="AH90" i="68"/>
  <c r="Z90" i="68" s="1"/>
  <c r="T90" i="68"/>
  <c r="BO89" i="68"/>
  <c r="BF89" i="68"/>
  <c r="AR89" i="68"/>
  <c r="BG89" i="68" s="1"/>
  <c r="AH89" i="68"/>
  <c r="BI89" i="68" s="1"/>
  <c r="T89" i="68"/>
  <c r="BO88" i="68"/>
  <c r="BF88" i="68"/>
  <c r="AR88" i="68"/>
  <c r="AH88" i="68"/>
  <c r="H88" i="68" s="1"/>
  <c r="M88" i="68" s="1"/>
  <c r="T88" i="68"/>
  <c r="BO87" i="68"/>
  <c r="BF87" i="68"/>
  <c r="AR87" i="68"/>
  <c r="AH87" i="68"/>
  <c r="Z87" i="68" s="1"/>
  <c r="T87" i="68"/>
  <c r="BO86" i="68"/>
  <c r="BF86" i="68"/>
  <c r="AR86" i="68"/>
  <c r="CF86" i="68" s="1"/>
  <c r="AH86" i="68"/>
  <c r="H86" i="68" s="1"/>
  <c r="T86" i="68"/>
  <c r="BO85" i="68"/>
  <c r="BF85" i="68"/>
  <c r="AR85" i="68"/>
  <c r="AH85" i="68"/>
  <c r="T85" i="68"/>
  <c r="BO84" i="68"/>
  <c r="BF84" i="68"/>
  <c r="AR84" i="68"/>
  <c r="AH84" i="68"/>
  <c r="T84" i="68"/>
  <c r="BO83" i="68"/>
  <c r="BF83" i="68"/>
  <c r="AR83" i="68"/>
  <c r="AH83" i="68"/>
  <c r="T83" i="68"/>
  <c r="BO82" i="68"/>
  <c r="BF82" i="68"/>
  <c r="AR82" i="68"/>
  <c r="AH82" i="68"/>
  <c r="BI82" i="68" s="1"/>
  <c r="T82" i="68"/>
  <c r="BO81" i="68"/>
  <c r="BF81" i="68"/>
  <c r="AR81" i="68"/>
  <c r="AH81" i="68"/>
  <c r="BI81" i="68" s="1"/>
  <c r="T81" i="68"/>
  <c r="BO80" i="68"/>
  <c r="BF80" i="68"/>
  <c r="AR80" i="68"/>
  <c r="AH80" i="68"/>
  <c r="AI92" i="68" s="1"/>
  <c r="T80" i="68"/>
  <c r="BO79" i="68"/>
  <c r="BF79" i="68"/>
  <c r="AR79" i="68"/>
  <c r="BD79" i="68" s="1"/>
  <c r="AH79" i="68"/>
  <c r="Z79" i="68" s="1"/>
  <c r="T79" i="68"/>
  <c r="BO78" i="68"/>
  <c r="BF78" i="68"/>
  <c r="AR78" i="68"/>
  <c r="CG78" i="68" s="1"/>
  <c r="AH78" i="68"/>
  <c r="Z78" i="68" s="1"/>
  <c r="T78" i="68"/>
  <c r="BO77" i="68"/>
  <c r="BF77" i="68"/>
  <c r="AR77" i="68"/>
  <c r="AS89" i="68" s="1"/>
  <c r="AH77" i="68"/>
  <c r="T77" i="68"/>
  <c r="BO76" i="68"/>
  <c r="BF76" i="68"/>
  <c r="AR76" i="68"/>
  <c r="CF76" i="68" s="1"/>
  <c r="AH76" i="68"/>
  <c r="BI76" i="68" s="1"/>
  <c r="T76" i="68"/>
  <c r="BO75" i="68"/>
  <c r="BF75" i="68"/>
  <c r="AR75" i="68"/>
  <c r="AS87" i="68" s="1"/>
  <c r="AH75" i="68"/>
  <c r="BI75" i="68" s="1"/>
  <c r="T75" i="68"/>
  <c r="BO74" i="68"/>
  <c r="BF74" i="68"/>
  <c r="AR74" i="68"/>
  <c r="AH74" i="68"/>
  <c r="T74" i="68"/>
  <c r="BO73" i="68"/>
  <c r="BF73" i="68"/>
  <c r="AR73" i="68"/>
  <c r="BD73" i="68" s="1"/>
  <c r="AH73" i="68"/>
  <c r="Z73" i="68" s="1"/>
  <c r="T73" i="68"/>
  <c r="BO72" i="68"/>
  <c r="BF72" i="68"/>
  <c r="AR72" i="68"/>
  <c r="CG72" i="68" s="1"/>
  <c r="AH72" i="68"/>
  <c r="AI84" i="68" s="1"/>
  <c r="T72" i="68"/>
  <c r="BO71" i="68"/>
  <c r="BF71" i="68"/>
  <c r="AR71" i="68"/>
  <c r="CG71" i="68" s="1"/>
  <c r="AH71" i="68"/>
  <c r="BI71" i="68" s="1"/>
  <c r="T71" i="68"/>
  <c r="BO70" i="68"/>
  <c r="BF70" i="68"/>
  <c r="AR70" i="68"/>
  <c r="AH70" i="68"/>
  <c r="BI70" i="68" s="1"/>
  <c r="T70" i="68"/>
  <c r="BO69" i="68"/>
  <c r="BF69" i="68"/>
  <c r="AR69" i="68"/>
  <c r="BG69" i="68" s="1"/>
  <c r="AH69" i="68"/>
  <c r="BI69" i="68" s="1"/>
  <c r="T69" i="68"/>
  <c r="BO68" i="68"/>
  <c r="BF68" i="68"/>
  <c r="AR68" i="68"/>
  <c r="AH68" i="68"/>
  <c r="H68" i="68" s="1"/>
  <c r="T68" i="68"/>
  <c r="BO67" i="68"/>
  <c r="BF67" i="68"/>
  <c r="AR67" i="68"/>
  <c r="BD67" i="68" s="1"/>
  <c r="AH67" i="68"/>
  <c r="T67" i="68"/>
  <c r="BO66" i="68"/>
  <c r="BF66" i="68"/>
  <c r="AR66" i="68"/>
  <c r="CF66" i="68" s="1"/>
  <c r="AH66" i="68"/>
  <c r="Z66" i="68" s="1"/>
  <c r="T66" i="68"/>
  <c r="BO65" i="68"/>
  <c r="BF65" i="68"/>
  <c r="AR65" i="68"/>
  <c r="CG65" i="68" s="1"/>
  <c r="AH65" i="68"/>
  <c r="BI65" i="68" s="1"/>
  <c r="T65" i="68"/>
  <c r="BO64" i="68"/>
  <c r="BF64" i="68"/>
  <c r="AR64" i="68"/>
  <c r="CF64" i="68" s="1"/>
  <c r="AH64" i="68"/>
  <c r="T64" i="68"/>
  <c r="BO63" i="68"/>
  <c r="BF63" i="68"/>
  <c r="AR63" i="68"/>
  <c r="AH63" i="68"/>
  <c r="T63" i="68"/>
  <c r="BO62" i="68"/>
  <c r="BF62" i="68"/>
  <c r="AR62" i="68"/>
  <c r="AH62" i="68"/>
  <c r="H62" i="68" s="1"/>
  <c r="T62" i="68"/>
  <c r="BO61" i="68"/>
  <c r="BF61" i="68"/>
  <c r="AR61" i="68"/>
  <c r="BD61" i="68" s="1"/>
  <c r="AH61" i="68"/>
  <c r="T61" i="68"/>
  <c r="BO60" i="68"/>
  <c r="BF60" i="68"/>
  <c r="AR60" i="68"/>
  <c r="AH60" i="68"/>
  <c r="Z60" i="68" s="1"/>
  <c r="T60" i="68"/>
  <c r="BO59" i="68"/>
  <c r="BF59" i="68"/>
  <c r="AR59" i="68"/>
  <c r="AH59" i="68"/>
  <c r="BI59" i="68" s="1"/>
  <c r="T59" i="68"/>
  <c r="BO58" i="68"/>
  <c r="BF58" i="68"/>
  <c r="AR58" i="68"/>
  <c r="AH58" i="68"/>
  <c r="T58" i="68"/>
  <c r="BO57" i="68"/>
  <c r="BF57" i="68"/>
  <c r="AR57" i="68"/>
  <c r="BG57" i="68" s="1"/>
  <c r="AH57" i="68"/>
  <c r="BI57" i="68" s="1"/>
  <c r="T57" i="68"/>
  <c r="BO56" i="68"/>
  <c r="BF56" i="68"/>
  <c r="AR56" i="68"/>
  <c r="AH56" i="68"/>
  <c r="H56" i="68" s="1"/>
  <c r="T56" i="68"/>
  <c r="BO55" i="68"/>
  <c r="BF55" i="68"/>
  <c r="AR55" i="68"/>
  <c r="BD55" i="68" s="1"/>
  <c r="AH55" i="68"/>
  <c r="T55" i="68"/>
  <c r="BO54" i="68"/>
  <c r="BF54" i="68"/>
  <c r="AR54" i="68"/>
  <c r="AH54" i="68"/>
  <c r="Z54" i="68" s="1"/>
  <c r="T54" i="68"/>
  <c r="BO53" i="68"/>
  <c r="BF53" i="68"/>
  <c r="AR53" i="68"/>
  <c r="CG53" i="68" s="1"/>
  <c r="AH53" i="68"/>
  <c r="BI53" i="68" s="1"/>
  <c r="T53" i="68"/>
  <c r="BO52" i="68"/>
  <c r="BF52" i="68"/>
  <c r="AR52" i="68"/>
  <c r="AH52" i="68"/>
  <c r="H52" i="68" s="1"/>
  <c r="M52" i="68" s="1"/>
  <c r="T52" i="68"/>
  <c r="BO51" i="68"/>
  <c r="BF51" i="68"/>
  <c r="AR51" i="68"/>
  <c r="AT51" i="68" s="1"/>
  <c r="AH51" i="68"/>
  <c r="T51" i="68"/>
  <c r="BO50" i="68"/>
  <c r="BF50" i="68"/>
  <c r="AR50" i="68"/>
  <c r="AH50" i="68"/>
  <c r="H50" i="68" s="1"/>
  <c r="T50" i="68"/>
  <c r="BO49" i="68"/>
  <c r="BF49" i="68"/>
  <c r="AR49" i="68"/>
  <c r="BD49" i="68" s="1"/>
  <c r="AH49" i="68"/>
  <c r="Z49" i="68" s="1"/>
  <c r="T49" i="68"/>
  <c r="BO48" i="68"/>
  <c r="BF48" i="68"/>
  <c r="AR48" i="68"/>
  <c r="CF48" i="68" s="1"/>
  <c r="AH48" i="68"/>
  <c r="T48" i="68"/>
  <c r="BO47" i="68"/>
  <c r="BF47" i="68"/>
  <c r="AR47" i="68"/>
  <c r="CF47" i="68" s="1"/>
  <c r="AH47" i="68"/>
  <c r="BI47" i="68" s="1"/>
  <c r="T47" i="68"/>
  <c r="BO46" i="68"/>
  <c r="BF46" i="68"/>
  <c r="AR46" i="68"/>
  <c r="CF46" i="68" s="1"/>
  <c r="AH46" i="68"/>
  <c r="BI46" i="68" s="1"/>
  <c r="T46" i="68"/>
  <c r="BO45" i="68"/>
  <c r="BF45" i="68"/>
  <c r="AR45" i="68"/>
  <c r="BG45" i="68" s="1"/>
  <c r="AH45" i="68"/>
  <c r="H45" i="68" s="1"/>
  <c r="N45" i="68" s="1"/>
  <c r="Q45" i="68" s="1"/>
  <c r="T45" i="68"/>
  <c r="BO44" i="68"/>
  <c r="BF44" i="68"/>
  <c r="AR44" i="68"/>
  <c r="CF44" i="68" s="1"/>
  <c r="AH44" i="68"/>
  <c r="T44" i="68"/>
  <c r="BO43" i="68"/>
  <c r="BF43" i="68"/>
  <c r="AR43" i="68"/>
  <c r="CF43" i="68" s="1"/>
  <c r="AH43" i="68"/>
  <c r="Z43" i="68" s="1"/>
  <c r="T43" i="68"/>
  <c r="BO42" i="68"/>
  <c r="BF42" i="68"/>
  <c r="AR42" i="68"/>
  <c r="CG42" i="68" s="1"/>
  <c r="AH42" i="68"/>
  <c r="H42" i="68" s="1"/>
  <c r="T42" i="68"/>
  <c r="BO41" i="68"/>
  <c r="BF41" i="68"/>
  <c r="AR41" i="68"/>
  <c r="AH41" i="68"/>
  <c r="T41" i="68"/>
  <c r="BO40" i="68"/>
  <c r="BF40" i="68"/>
  <c r="AR40" i="68"/>
  <c r="AH40" i="68"/>
  <c r="Z40" i="68" s="1"/>
  <c r="T40" i="68"/>
  <c r="BO39" i="68"/>
  <c r="BF39" i="68"/>
  <c r="AR39" i="68"/>
  <c r="AH39" i="68"/>
  <c r="H39" i="68" s="1"/>
  <c r="T39" i="68"/>
  <c r="BO38" i="68"/>
  <c r="BF38" i="68"/>
  <c r="AR38" i="68"/>
  <c r="AH38" i="68"/>
  <c r="H38" i="68" s="1"/>
  <c r="T38" i="68"/>
  <c r="BO37" i="68"/>
  <c r="BF37" i="68"/>
  <c r="AR37" i="68"/>
  <c r="AH37" i="68"/>
  <c r="BI37" i="68" s="1"/>
  <c r="T37" i="68"/>
  <c r="BO36" i="68"/>
  <c r="BF36" i="68"/>
  <c r="AR36" i="68"/>
  <c r="BG36" i="68" s="1"/>
  <c r="AH36" i="68"/>
  <c r="H36" i="68" s="1"/>
  <c r="T36" i="68"/>
  <c r="BO35" i="68"/>
  <c r="BF35" i="68"/>
  <c r="AR35" i="68"/>
  <c r="CG35" i="68" s="1"/>
  <c r="AH35" i="68"/>
  <c r="T35" i="68"/>
  <c r="BO34" i="68"/>
  <c r="BF34" i="68"/>
  <c r="AR34" i="68"/>
  <c r="BD34" i="68" s="1"/>
  <c r="CH34" i="68" s="1"/>
  <c r="AH34" i="68"/>
  <c r="T34" i="68"/>
  <c r="BO33" i="68"/>
  <c r="BF33" i="68"/>
  <c r="AR33" i="68"/>
  <c r="BG33" i="68" s="1"/>
  <c r="AH33" i="68"/>
  <c r="T33" i="68"/>
  <c r="BO32" i="68"/>
  <c r="BF32" i="68"/>
  <c r="AR32" i="68"/>
  <c r="AH32" i="68"/>
  <c r="BI32" i="68" s="1"/>
  <c r="T32" i="68"/>
  <c r="BO31" i="68"/>
  <c r="BF31" i="68"/>
  <c r="AR31" i="68"/>
  <c r="AH31" i="68"/>
  <c r="AI43" i="68" s="1"/>
  <c r="T31" i="68"/>
  <c r="BO30" i="68"/>
  <c r="BF30" i="68"/>
  <c r="AR30" i="68"/>
  <c r="CG30" i="68" s="1"/>
  <c r="AH30" i="68"/>
  <c r="H30" i="68" s="1"/>
  <c r="T30" i="68"/>
  <c r="BO29" i="68"/>
  <c r="AR29" i="68"/>
  <c r="AH29" i="68"/>
  <c r="BI29" i="68" s="1"/>
  <c r="T29" i="68"/>
  <c r="BO28" i="68"/>
  <c r="AR28" i="68"/>
  <c r="AH28" i="68"/>
  <c r="Z28" i="68" s="1"/>
  <c r="T28" i="68"/>
  <c r="BO27" i="68"/>
  <c r="AR27" i="68"/>
  <c r="BD27" i="68" s="1"/>
  <c r="AH27" i="68"/>
  <c r="BI27" i="68" s="1"/>
  <c r="T27" i="68"/>
  <c r="BO26" i="68"/>
  <c r="AR26" i="68"/>
  <c r="BG26" i="68" s="1"/>
  <c r="AH26" i="68"/>
  <c r="T26" i="68"/>
  <c r="BO25" i="68"/>
  <c r="AR25" i="68"/>
  <c r="AH25" i="68"/>
  <c r="T25" i="68"/>
  <c r="BO24" i="68"/>
  <c r="AR24" i="68"/>
  <c r="AH24" i="68"/>
  <c r="Z24" i="68" s="1"/>
  <c r="T24" i="68"/>
  <c r="BO23" i="68"/>
  <c r="AR23" i="68"/>
  <c r="BD23" i="68" s="1"/>
  <c r="AH23" i="68"/>
  <c r="T23" i="68"/>
  <c r="BO22" i="68"/>
  <c r="AR22" i="68"/>
  <c r="AH22" i="68"/>
  <c r="Z22" i="68" s="1"/>
  <c r="T22" i="68"/>
  <c r="BO21" i="68"/>
  <c r="AR21" i="68"/>
  <c r="CG21" i="68" s="1"/>
  <c r="AH21" i="68"/>
  <c r="T21" i="68"/>
  <c r="BO20" i="68"/>
  <c r="AR20" i="68"/>
  <c r="BD20" i="68" s="1"/>
  <c r="CH20" i="68" s="1"/>
  <c r="AH20" i="68"/>
  <c r="T20" i="68"/>
  <c r="BO19" i="68"/>
  <c r="AR19" i="68"/>
  <c r="BD19" i="68" s="1"/>
  <c r="AH19" i="68"/>
  <c r="T19" i="68"/>
  <c r="BO18" i="68"/>
  <c r="AR18" i="68"/>
  <c r="BG18" i="68" s="1"/>
  <c r="AH18" i="68"/>
  <c r="T18" i="68"/>
  <c r="BO17" i="68"/>
  <c r="AH17" i="68"/>
  <c r="T17" i="68"/>
  <c r="BO16" i="68"/>
  <c r="AH16" i="68"/>
  <c r="H16" i="68" s="1"/>
  <c r="N16" i="68" s="1"/>
  <c r="Q16" i="68" s="1"/>
  <c r="T16" i="68"/>
  <c r="BO15" i="68"/>
  <c r="AH15" i="68"/>
  <c r="T15" i="68"/>
  <c r="BO14" i="68"/>
  <c r="AH14" i="68"/>
  <c r="T14" i="68"/>
  <c r="BO13" i="68"/>
  <c r="AH13" i="68"/>
  <c r="BO12" i="68"/>
  <c r="AH12" i="68"/>
  <c r="BO11" i="68"/>
  <c r="AH11" i="68"/>
  <c r="BO10" i="68"/>
  <c r="AH10" i="68"/>
  <c r="Z10" i="68" s="1"/>
  <c r="BO9" i="68"/>
  <c r="AH9" i="68"/>
  <c r="BO8" i="68"/>
  <c r="AH8" i="68"/>
  <c r="AI20" i="68" s="1"/>
  <c r="BO7" i="68"/>
  <c r="AH7" i="68"/>
  <c r="DC6" i="68"/>
  <c r="BO6" i="68"/>
  <c r="AH6" i="68"/>
  <c r="DC5" i="68"/>
  <c r="BO5" i="68"/>
  <c r="AH5" i="68"/>
  <c r="BO4" i="68"/>
  <c r="AH4" i="68"/>
  <c r="DI3" i="68"/>
  <c r="DH3" i="68"/>
  <c r="DC3" i="68"/>
  <c r="BO3" i="68"/>
  <c r="AH3" i="68"/>
  <c r="H3" i="68" s="1"/>
  <c r="N3" i="68" s="1"/>
  <c r="Q3" i="68" s="1"/>
  <c r="BO2" i="68"/>
  <c r="AH2" i="68"/>
  <c r="CM375" i="67"/>
  <c r="CM374" i="67"/>
  <c r="CM373" i="67"/>
  <c r="CM372" i="67"/>
  <c r="CM371" i="67"/>
  <c r="CM370" i="67"/>
  <c r="CM369" i="67"/>
  <c r="CM368" i="67"/>
  <c r="CM367" i="67"/>
  <c r="CM366" i="67"/>
  <c r="CQ365" i="67"/>
  <c r="CP365" i="67"/>
  <c r="CM365" i="67"/>
  <c r="BK365" i="67"/>
  <c r="AR365" i="67"/>
  <c r="CG365" i="67" s="1"/>
  <c r="AJ365" i="67"/>
  <c r="AH365" i="67"/>
  <c r="Z365" i="67" s="1"/>
  <c r="Z365" i="38" s="1"/>
  <c r="AF365" i="67"/>
  <c r="T365" i="67"/>
  <c r="CQ364" i="67"/>
  <c r="CP364" i="67"/>
  <c r="CM364" i="67"/>
  <c r="BK364" i="67"/>
  <c r="AR364" i="67"/>
  <c r="AJ364" i="67"/>
  <c r="AH364" i="67"/>
  <c r="AF364" i="67"/>
  <c r="T364" i="67"/>
  <c r="CQ363" i="67"/>
  <c r="CP363" i="67"/>
  <c r="CM363" i="67"/>
  <c r="BK363" i="67"/>
  <c r="BT363" i="67" s="1"/>
  <c r="AR363" i="67"/>
  <c r="CG363" i="67" s="1"/>
  <c r="AJ363" i="67"/>
  <c r="AH363" i="67"/>
  <c r="AF363" i="67"/>
  <c r="T363" i="67"/>
  <c r="CQ362" i="67"/>
  <c r="CP362" i="67"/>
  <c r="CM362" i="67"/>
  <c r="BK362" i="67"/>
  <c r="AR362" i="67"/>
  <c r="AJ362" i="67"/>
  <c r="AH362" i="67"/>
  <c r="AF362" i="67"/>
  <c r="T362" i="67"/>
  <c r="CQ361" i="67"/>
  <c r="CP361" i="67"/>
  <c r="CM361" i="67"/>
  <c r="BK361" i="67"/>
  <c r="AR361" i="67"/>
  <c r="AJ361" i="67"/>
  <c r="AH361" i="67"/>
  <c r="AF361" i="67"/>
  <c r="T361" i="67"/>
  <c r="CQ360" i="67"/>
  <c r="CP360" i="67"/>
  <c r="CM360" i="67"/>
  <c r="BO360" i="67"/>
  <c r="BK360" i="67"/>
  <c r="AR360" i="67"/>
  <c r="AJ360" i="67"/>
  <c r="AH360" i="67"/>
  <c r="AF360" i="67"/>
  <c r="T360" i="67"/>
  <c r="CQ359" i="67"/>
  <c r="CP359" i="67"/>
  <c r="CM359" i="67"/>
  <c r="BO359" i="67"/>
  <c r="BK359" i="67"/>
  <c r="BT359" i="67" s="1"/>
  <c r="AR359" i="67"/>
  <c r="AJ359" i="67"/>
  <c r="AH359" i="67"/>
  <c r="AF359" i="67"/>
  <c r="T359" i="67"/>
  <c r="CQ358" i="67"/>
  <c r="CP358" i="67"/>
  <c r="CM358" i="67"/>
  <c r="BO358" i="67"/>
  <c r="BK358" i="67"/>
  <c r="AR358" i="67"/>
  <c r="AJ358" i="67"/>
  <c r="AH358" i="67"/>
  <c r="AF358" i="67"/>
  <c r="T358" i="67"/>
  <c r="CQ357" i="67"/>
  <c r="CP357" i="67"/>
  <c r="CM357" i="67"/>
  <c r="BO357" i="67"/>
  <c r="BK357" i="67"/>
  <c r="AR357" i="67"/>
  <c r="AJ357" i="67"/>
  <c r="AH357" i="67"/>
  <c r="AF357" i="67"/>
  <c r="T357" i="67"/>
  <c r="CQ356" i="67"/>
  <c r="CP356" i="67"/>
  <c r="CM356" i="67"/>
  <c r="BO356" i="67"/>
  <c r="BK356" i="67"/>
  <c r="BT356" i="67" s="1"/>
  <c r="AR356" i="67"/>
  <c r="CG356" i="67" s="1"/>
  <c r="AJ356" i="67"/>
  <c r="AH356" i="67"/>
  <c r="H356" i="67" s="1"/>
  <c r="H356" i="38" s="1"/>
  <c r="AF356" i="67"/>
  <c r="T356" i="67"/>
  <c r="CQ355" i="67"/>
  <c r="CP355" i="67"/>
  <c r="CM355" i="67"/>
  <c r="BO355" i="67"/>
  <c r="BK355" i="67"/>
  <c r="BT355" i="67" s="1"/>
  <c r="AR355" i="67"/>
  <c r="AS367" i="67" s="1"/>
  <c r="AJ355" i="67"/>
  <c r="AH355" i="67"/>
  <c r="AI367" i="67" s="1"/>
  <c r="AF355" i="67"/>
  <c r="T355" i="67"/>
  <c r="CQ354" i="67"/>
  <c r="CP354" i="67"/>
  <c r="CM354" i="67"/>
  <c r="BO354" i="67"/>
  <c r="BK354" i="67"/>
  <c r="AR354" i="67"/>
  <c r="AS366" i="67" s="1"/>
  <c r="AJ354" i="67"/>
  <c r="AH354" i="67"/>
  <c r="AI366" i="67" s="1"/>
  <c r="AF354" i="67"/>
  <c r="T354" i="67"/>
  <c r="CQ353" i="67"/>
  <c r="CP353" i="67"/>
  <c r="CM353" i="67"/>
  <c r="BO353" i="67"/>
  <c r="BK353" i="67"/>
  <c r="AR353" i="67"/>
  <c r="AJ353" i="67"/>
  <c r="AH353" i="67"/>
  <c r="Z353" i="67" s="1"/>
  <c r="Z353" i="38" s="1"/>
  <c r="AF353" i="67"/>
  <c r="T353" i="67"/>
  <c r="CQ352" i="67"/>
  <c r="CP352" i="67"/>
  <c r="CM352" i="67"/>
  <c r="BO352" i="67"/>
  <c r="BK352" i="67"/>
  <c r="AR352" i="67"/>
  <c r="BG352" i="67" s="1"/>
  <c r="AJ352" i="67"/>
  <c r="AH352" i="67"/>
  <c r="AF352" i="67"/>
  <c r="T352" i="67"/>
  <c r="CQ351" i="67"/>
  <c r="CP351" i="67"/>
  <c r="CM351" i="67"/>
  <c r="BO351" i="67"/>
  <c r="BK351" i="67"/>
  <c r="BT351" i="67" s="1"/>
  <c r="AR351" i="67"/>
  <c r="CF351" i="67" s="1"/>
  <c r="AJ351" i="67"/>
  <c r="AH351" i="67"/>
  <c r="AF351" i="67"/>
  <c r="T351" i="67"/>
  <c r="CQ350" i="67"/>
  <c r="CP350" i="67"/>
  <c r="CM350" i="67"/>
  <c r="BO350" i="67"/>
  <c r="BK350" i="67"/>
  <c r="BT350" i="67" s="1"/>
  <c r="AR350" i="67"/>
  <c r="AJ350" i="67"/>
  <c r="AH350" i="67"/>
  <c r="AF350" i="67"/>
  <c r="T350" i="67"/>
  <c r="CQ349" i="67"/>
  <c r="CP349" i="67"/>
  <c r="CM349" i="67"/>
  <c r="BO349" i="67"/>
  <c r="BK349" i="67"/>
  <c r="AR349" i="67"/>
  <c r="AJ349" i="67"/>
  <c r="AH349" i="67"/>
  <c r="AF349" i="67"/>
  <c r="T349" i="67"/>
  <c r="CQ348" i="67"/>
  <c r="CP348" i="67"/>
  <c r="CM348" i="67"/>
  <c r="BO348" i="67"/>
  <c r="BK348" i="67"/>
  <c r="AR348" i="67"/>
  <c r="AJ348" i="67"/>
  <c r="AH348" i="67"/>
  <c r="AF348" i="67"/>
  <c r="T348" i="67"/>
  <c r="CQ347" i="67"/>
  <c r="CP347" i="67"/>
  <c r="CM347" i="67"/>
  <c r="BO347" i="67"/>
  <c r="BK347" i="67"/>
  <c r="BT347" i="67" s="1"/>
  <c r="AR347" i="67"/>
  <c r="CG347" i="67" s="1"/>
  <c r="AJ347" i="67"/>
  <c r="AH347" i="67"/>
  <c r="H347" i="67" s="1"/>
  <c r="AF347" i="67"/>
  <c r="T347" i="67"/>
  <c r="CQ346" i="67"/>
  <c r="CP346" i="67"/>
  <c r="CM346" i="67"/>
  <c r="BO346" i="67"/>
  <c r="BK346" i="67"/>
  <c r="AR346" i="67"/>
  <c r="AJ346" i="67"/>
  <c r="AH346" i="67"/>
  <c r="AF346" i="67"/>
  <c r="T346" i="67"/>
  <c r="CQ345" i="67"/>
  <c r="CP345" i="67"/>
  <c r="CM345" i="67"/>
  <c r="BO345" i="67"/>
  <c r="BK345" i="67"/>
  <c r="BT345" i="67" s="1"/>
  <c r="AR345" i="67"/>
  <c r="CG345" i="67" s="1"/>
  <c r="AJ345" i="67"/>
  <c r="AH345" i="67"/>
  <c r="AF345" i="67"/>
  <c r="T345" i="67"/>
  <c r="CQ344" i="67"/>
  <c r="CP344" i="67"/>
  <c r="CM344" i="67"/>
  <c r="BO344" i="67"/>
  <c r="BK344" i="67"/>
  <c r="AR344" i="67"/>
  <c r="AJ344" i="67"/>
  <c r="AH344" i="67"/>
  <c r="AF344" i="67"/>
  <c r="T344" i="67"/>
  <c r="CQ343" i="67"/>
  <c r="CP343" i="67"/>
  <c r="CM343" i="67"/>
  <c r="BO343" i="67"/>
  <c r="BK343" i="67"/>
  <c r="AR343" i="67"/>
  <c r="AJ343" i="67"/>
  <c r="AH343" i="67"/>
  <c r="AF343" i="67"/>
  <c r="T343" i="67"/>
  <c r="CQ342" i="67"/>
  <c r="CP342" i="67"/>
  <c r="CM342" i="67"/>
  <c r="BO342" i="67"/>
  <c r="BK342" i="67"/>
  <c r="AR342" i="67"/>
  <c r="AJ342" i="67"/>
  <c r="AH342" i="67"/>
  <c r="AF342" i="67"/>
  <c r="T342" i="67"/>
  <c r="CQ341" i="67"/>
  <c r="CP341" i="67"/>
  <c r="CM341" i="67"/>
  <c r="BO341" i="67"/>
  <c r="BK341" i="67"/>
  <c r="BT341" i="67" s="1"/>
  <c r="AR341" i="67"/>
  <c r="CG341" i="67" s="1"/>
  <c r="AJ341" i="67"/>
  <c r="AH341" i="67"/>
  <c r="AF341" i="67"/>
  <c r="T341" i="67"/>
  <c r="CQ340" i="67"/>
  <c r="CP340" i="67"/>
  <c r="CM340" i="67"/>
  <c r="BO340" i="67"/>
  <c r="BK340" i="67"/>
  <c r="AR340" i="67"/>
  <c r="AJ340" i="67"/>
  <c r="AH340" i="67"/>
  <c r="AF340" i="67"/>
  <c r="T340" i="67"/>
  <c r="CQ339" i="67"/>
  <c r="CP339" i="67"/>
  <c r="CM339" i="67"/>
  <c r="BO339" i="67"/>
  <c r="BK339" i="67"/>
  <c r="AR339" i="67"/>
  <c r="AJ339" i="67"/>
  <c r="AH339" i="67"/>
  <c r="Z339" i="67" s="1"/>
  <c r="Z339" i="38" s="1"/>
  <c r="AF339" i="67"/>
  <c r="T339" i="67"/>
  <c r="CQ338" i="67"/>
  <c r="CP338" i="67"/>
  <c r="CM338" i="67"/>
  <c r="BT338" i="67"/>
  <c r="BO338" i="67"/>
  <c r="AR338" i="67"/>
  <c r="AT338" i="67" s="1"/>
  <c r="AJ338" i="67"/>
  <c r="AH338" i="67"/>
  <c r="Z338" i="67" s="1"/>
  <c r="Z338" i="38" s="1"/>
  <c r="AF338" i="67"/>
  <c r="T338" i="67"/>
  <c r="CQ337" i="67"/>
  <c r="CP337" i="67"/>
  <c r="CM337" i="67"/>
  <c r="BT337" i="67"/>
  <c r="BO337" i="67"/>
  <c r="AR337" i="67"/>
  <c r="AJ337" i="67"/>
  <c r="AH337" i="67"/>
  <c r="AF337" i="67"/>
  <c r="T337" i="67"/>
  <c r="CQ336" i="67"/>
  <c r="CP336" i="67"/>
  <c r="CM336" i="67"/>
  <c r="BT336" i="67"/>
  <c r="BO336" i="67"/>
  <c r="AR336" i="67"/>
  <c r="CG336" i="67" s="1"/>
  <c r="AJ336" i="67"/>
  <c r="AH336" i="67"/>
  <c r="AF336" i="67"/>
  <c r="T336" i="67"/>
  <c r="CQ335" i="67"/>
  <c r="CP335" i="67"/>
  <c r="CM335" i="67"/>
  <c r="BT335" i="67"/>
  <c r="BO335" i="67"/>
  <c r="AR335" i="67"/>
  <c r="AJ335" i="67"/>
  <c r="AO335" i="67" s="1"/>
  <c r="AH335" i="67"/>
  <c r="Z335" i="67" s="1"/>
  <c r="Z335" i="38" s="1"/>
  <c r="AF335" i="67"/>
  <c r="T335" i="67"/>
  <c r="CQ334" i="67"/>
  <c r="CP334" i="67"/>
  <c r="CM334" i="67"/>
  <c r="BT334" i="67"/>
  <c r="BO334" i="67"/>
  <c r="AR334" i="67"/>
  <c r="BG334" i="67" s="1"/>
  <c r="AJ334" i="67"/>
  <c r="AH334" i="67"/>
  <c r="AF334" i="67"/>
  <c r="T334" i="67"/>
  <c r="CQ333" i="67"/>
  <c r="CP333" i="67"/>
  <c r="CM333" i="67"/>
  <c r="BT333" i="67"/>
  <c r="BO333" i="67"/>
  <c r="AR333" i="67"/>
  <c r="BI333" i="67" s="1"/>
  <c r="AJ333" i="67"/>
  <c r="AH333" i="67"/>
  <c r="H333" i="67" s="1"/>
  <c r="AF333" i="67"/>
  <c r="T333" i="67"/>
  <c r="CQ332" i="67"/>
  <c r="CP332" i="67"/>
  <c r="CM332" i="67"/>
  <c r="BT332" i="67"/>
  <c r="BO332" i="67"/>
  <c r="AR332" i="67"/>
  <c r="AJ332" i="67"/>
  <c r="AH332" i="67"/>
  <c r="AF332" i="67"/>
  <c r="T332" i="67"/>
  <c r="CQ331" i="67"/>
  <c r="CP331" i="67"/>
  <c r="CM331" i="67"/>
  <c r="BT331" i="67"/>
  <c r="BO331" i="67"/>
  <c r="AR331" i="67"/>
  <c r="AJ331" i="67"/>
  <c r="AH331" i="67"/>
  <c r="Z331" i="67" s="1"/>
  <c r="Z331" i="38" s="1"/>
  <c r="AF331" i="67"/>
  <c r="T331" i="67"/>
  <c r="CQ330" i="67"/>
  <c r="CP330" i="67"/>
  <c r="CM330" i="67"/>
  <c r="BT330" i="67"/>
  <c r="BO330" i="67"/>
  <c r="AR330" i="67"/>
  <c r="AJ330" i="67"/>
  <c r="AH330" i="67"/>
  <c r="AF330" i="67"/>
  <c r="T330" i="67"/>
  <c r="CQ329" i="67"/>
  <c r="CP329" i="67"/>
  <c r="CM329" i="67"/>
  <c r="BT329" i="67"/>
  <c r="BO329" i="67"/>
  <c r="AR329" i="67"/>
  <c r="BG329" i="67" s="1"/>
  <c r="AJ329" i="67"/>
  <c r="AH329" i="67"/>
  <c r="AF329" i="67"/>
  <c r="T329" i="67"/>
  <c r="CQ328" i="67"/>
  <c r="CP328" i="67"/>
  <c r="CM328" i="67"/>
  <c r="BT328" i="67"/>
  <c r="BO328" i="67"/>
  <c r="AR328" i="67"/>
  <c r="AT328" i="67" s="1"/>
  <c r="AJ328" i="67"/>
  <c r="AH328" i="67"/>
  <c r="AF328" i="67"/>
  <c r="T328" i="67"/>
  <c r="CQ327" i="67"/>
  <c r="CP327" i="67"/>
  <c r="CM327" i="67"/>
  <c r="BT327" i="67"/>
  <c r="BO327" i="67"/>
  <c r="AR327" i="67"/>
  <c r="BL327" i="67" s="1"/>
  <c r="BE327" i="67" s="1"/>
  <c r="AJ327" i="67"/>
  <c r="AH327" i="67"/>
  <c r="AF327" i="67"/>
  <c r="T327" i="67"/>
  <c r="CQ326" i="67"/>
  <c r="CP326" i="67"/>
  <c r="CM326" i="67"/>
  <c r="BT326" i="67"/>
  <c r="BO326" i="67"/>
  <c r="AR326" i="67"/>
  <c r="BG326" i="67" s="1"/>
  <c r="AJ326" i="67"/>
  <c r="AH326" i="67"/>
  <c r="Z326" i="67" s="1"/>
  <c r="Z326" i="38" s="1"/>
  <c r="AF326" i="67"/>
  <c r="T326" i="67"/>
  <c r="CQ325" i="67"/>
  <c r="CP325" i="67"/>
  <c r="CM325" i="67"/>
  <c r="BT325" i="67"/>
  <c r="BO325" i="67"/>
  <c r="AR325" i="67"/>
  <c r="AJ325" i="67"/>
  <c r="AH325" i="67"/>
  <c r="AF325" i="67"/>
  <c r="T325" i="67"/>
  <c r="CM324" i="67"/>
  <c r="BT324" i="67"/>
  <c r="BU324" i="67" s="1"/>
  <c r="BO324" i="67"/>
  <c r="AR324" i="67"/>
  <c r="AJ324" i="67"/>
  <c r="AH324" i="67"/>
  <c r="AF324" i="67"/>
  <c r="T324" i="67"/>
  <c r="CM323" i="67"/>
  <c r="BT323" i="67"/>
  <c r="BU323" i="67" s="1"/>
  <c r="BO323" i="67"/>
  <c r="AR323" i="67"/>
  <c r="BL323" i="67" s="1"/>
  <c r="BN323" i="67" s="1"/>
  <c r="AJ323" i="67"/>
  <c r="AH323" i="67"/>
  <c r="AF323" i="67"/>
  <c r="T323" i="67"/>
  <c r="CM322" i="67"/>
  <c r="BT322" i="67"/>
  <c r="BU322" i="67" s="1"/>
  <c r="BO322" i="67"/>
  <c r="AR322" i="67"/>
  <c r="BL322" i="67" s="1"/>
  <c r="AJ322" i="67"/>
  <c r="AH322" i="67"/>
  <c r="AF322" i="67"/>
  <c r="T322" i="67"/>
  <c r="CM321" i="67"/>
  <c r="BT321" i="67"/>
  <c r="BU321" i="67" s="1"/>
  <c r="BO321" i="67"/>
  <c r="AR321" i="67"/>
  <c r="AJ321" i="67"/>
  <c r="AH321" i="67"/>
  <c r="AF321" i="67"/>
  <c r="T321" i="67"/>
  <c r="CM320" i="67"/>
  <c r="BT320" i="67"/>
  <c r="BU320" i="67" s="1"/>
  <c r="BO320" i="67"/>
  <c r="AR320" i="67"/>
  <c r="CG320" i="67" s="1"/>
  <c r="AJ320" i="67"/>
  <c r="AH320" i="67"/>
  <c r="AF320" i="67"/>
  <c r="T320" i="67"/>
  <c r="CM319" i="67"/>
  <c r="BT319" i="67"/>
  <c r="BU319" i="67" s="1"/>
  <c r="BO319" i="67"/>
  <c r="AR319" i="67"/>
  <c r="AJ319" i="67"/>
  <c r="AH319" i="67"/>
  <c r="BV319" i="67" s="1"/>
  <c r="BW319" i="67" s="1"/>
  <c r="AF319" i="67"/>
  <c r="T319" i="67"/>
  <c r="CM318" i="67"/>
  <c r="BT318" i="67"/>
  <c r="BU318" i="67" s="1"/>
  <c r="BO318" i="67"/>
  <c r="AR318" i="67"/>
  <c r="CF318" i="67" s="1"/>
  <c r="AJ318" i="67"/>
  <c r="AH318" i="67"/>
  <c r="AF318" i="67"/>
  <c r="T318" i="67"/>
  <c r="CM317" i="67"/>
  <c r="BT317" i="67"/>
  <c r="BU317" i="67" s="1"/>
  <c r="BO317" i="67"/>
  <c r="AR317" i="67"/>
  <c r="AJ317" i="67"/>
  <c r="AH317" i="67"/>
  <c r="AF317" i="67"/>
  <c r="T317" i="67"/>
  <c r="CM316" i="67"/>
  <c r="BT316" i="67"/>
  <c r="BU316" i="67" s="1"/>
  <c r="BO316" i="67"/>
  <c r="BF316" i="67"/>
  <c r="AR316" i="67"/>
  <c r="AJ316" i="67"/>
  <c r="AH316" i="67"/>
  <c r="H316" i="67" s="1"/>
  <c r="N316" i="67" s="1"/>
  <c r="AF316" i="67"/>
  <c r="T316" i="67"/>
  <c r="CM315" i="67"/>
  <c r="BT315" i="67"/>
  <c r="BU315" i="67" s="1"/>
  <c r="BO315" i="67"/>
  <c r="BF315" i="67"/>
  <c r="AR315" i="67"/>
  <c r="AJ315" i="67"/>
  <c r="AH315" i="67"/>
  <c r="AF315" i="67"/>
  <c r="T315" i="67"/>
  <c r="CM314" i="67"/>
  <c r="BT314" i="67"/>
  <c r="BU314" i="67" s="1"/>
  <c r="BO314" i="67"/>
  <c r="BF314" i="67"/>
  <c r="AR314" i="67"/>
  <c r="AJ314" i="67"/>
  <c r="AH314" i="67"/>
  <c r="AF314" i="67"/>
  <c r="T314" i="67"/>
  <c r="CM313" i="67"/>
  <c r="BT313" i="67"/>
  <c r="BU313" i="67" s="1"/>
  <c r="BO313" i="67"/>
  <c r="BF313" i="67"/>
  <c r="AR313" i="67"/>
  <c r="AJ313" i="67"/>
  <c r="AH313" i="67"/>
  <c r="AF313" i="67"/>
  <c r="T313" i="67"/>
  <c r="CM312" i="67"/>
  <c r="BT312" i="67"/>
  <c r="BU312" i="67" s="1"/>
  <c r="BO312" i="67"/>
  <c r="BF312" i="67"/>
  <c r="AR312" i="67"/>
  <c r="BL312" i="67" s="1"/>
  <c r="BM312" i="67" s="1"/>
  <c r="AJ312" i="67"/>
  <c r="AH312" i="67"/>
  <c r="AF312" i="67"/>
  <c r="T312" i="67"/>
  <c r="CM311" i="67"/>
  <c r="BT311" i="67"/>
  <c r="BU311" i="67" s="1"/>
  <c r="BO311" i="67"/>
  <c r="BF311" i="67"/>
  <c r="AR311" i="67"/>
  <c r="BG311" i="67" s="1"/>
  <c r="AJ311" i="67"/>
  <c r="AH311" i="67"/>
  <c r="AF311" i="67"/>
  <c r="T311" i="67"/>
  <c r="CM310" i="67"/>
  <c r="BT310" i="67"/>
  <c r="BU310" i="67" s="1"/>
  <c r="BO310" i="67"/>
  <c r="BF310" i="67"/>
  <c r="AR310" i="67"/>
  <c r="AJ310" i="67"/>
  <c r="AH310" i="67"/>
  <c r="AF310" i="67"/>
  <c r="T310" i="67"/>
  <c r="CM309" i="67"/>
  <c r="BT309" i="67"/>
  <c r="BU309" i="67" s="1"/>
  <c r="BO309" i="67"/>
  <c r="BF309" i="67"/>
  <c r="AR309" i="67"/>
  <c r="AJ309" i="67"/>
  <c r="AH309" i="67"/>
  <c r="Z309" i="67" s="1"/>
  <c r="Z309" i="38" s="1"/>
  <c r="AF309" i="67"/>
  <c r="T309" i="67"/>
  <c r="CM308" i="67"/>
  <c r="BT308" i="67"/>
  <c r="BU308" i="67" s="1"/>
  <c r="BO308" i="67"/>
  <c r="BF308" i="67"/>
  <c r="AR308" i="67"/>
  <c r="AJ308" i="67"/>
  <c r="AH308" i="67"/>
  <c r="AF308" i="67"/>
  <c r="T308" i="67"/>
  <c r="CM307" i="67"/>
  <c r="BT307" i="67"/>
  <c r="BU307" i="67" s="1"/>
  <c r="BO307" i="67"/>
  <c r="BF307" i="67"/>
  <c r="AR307" i="67"/>
  <c r="BL307" i="67" s="1"/>
  <c r="AJ307" i="67"/>
  <c r="AH307" i="67"/>
  <c r="AF307" i="67"/>
  <c r="T307" i="67"/>
  <c r="CM306" i="67"/>
  <c r="BT306" i="67"/>
  <c r="BU306" i="67" s="1"/>
  <c r="BO306" i="67"/>
  <c r="BF306" i="67"/>
  <c r="AR306" i="67"/>
  <c r="AJ306" i="67"/>
  <c r="AH306" i="67"/>
  <c r="AF306" i="67"/>
  <c r="T306" i="67"/>
  <c r="CM305" i="67"/>
  <c r="BT305" i="67"/>
  <c r="BU305" i="67" s="1"/>
  <c r="BO305" i="67"/>
  <c r="BF305" i="67"/>
  <c r="AR305" i="67"/>
  <c r="CF305" i="67" s="1"/>
  <c r="AJ305" i="67"/>
  <c r="AH305" i="67"/>
  <c r="AF305" i="67"/>
  <c r="T305" i="67"/>
  <c r="CM304" i="67"/>
  <c r="BT304" i="67"/>
  <c r="BU304" i="67" s="1"/>
  <c r="BO304" i="67"/>
  <c r="BF304" i="67"/>
  <c r="AR304" i="67"/>
  <c r="BE304" i="38" s="1"/>
  <c r="AJ304" i="67"/>
  <c r="AH304" i="67"/>
  <c r="Z304" i="67" s="1"/>
  <c r="Z304" i="38" s="1"/>
  <c r="AF304" i="67"/>
  <c r="T304" i="67"/>
  <c r="H304" i="67"/>
  <c r="CM303" i="67"/>
  <c r="BT303" i="67"/>
  <c r="BU303" i="67" s="1"/>
  <c r="BO303" i="67"/>
  <c r="BF303" i="67"/>
  <c r="AR303" i="67"/>
  <c r="AJ303" i="67"/>
  <c r="AH303" i="67"/>
  <c r="AF303" i="67"/>
  <c r="T303" i="67"/>
  <c r="CM302" i="67"/>
  <c r="BT302" i="67"/>
  <c r="BU302" i="67" s="1"/>
  <c r="BO302" i="67"/>
  <c r="BF302" i="67"/>
  <c r="AR302" i="67"/>
  <c r="AJ302" i="67"/>
  <c r="AH302" i="67"/>
  <c r="Z302" i="67" s="1"/>
  <c r="Z302" i="38" s="1"/>
  <c r="AF302" i="67"/>
  <c r="T302" i="67"/>
  <c r="CM301" i="67"/>
  <c r="BT301" i="67"/>
  <c r="BU301" i="67" s="1"/>
  <c r="BO301" i="67"/>
  <c r="BF301" i="67"/>
  <c r="AR301" i="67"/>
  <c r="AJ301" i="67"/>
  <c r="AH301" i="67"/>
  <c r="BV301" i="67" s="1"/>
  <c r="BW301" i="67" s="1"/>
  <c r="AF301" i="67"/>
  <c r="T301" i="67"/>
  <c r="CM300" i="67"/>
  <c r="BT300" i="67"/>
  <c r="BU300" i="67" s="1"/>
  <c r="BO300" i="67"/>
  <c r="BF300" i="67"/>
  <c r="AR300" i="67"/>
  <c r="AJ300" i="67"/>
  <c r="AH300" i="67"/>
  <c r="AF300" i="67"/>
  <c r="T300" i="67"/>
  <c r="CM299" i="67"/>
  <c r="BT299" i="67"/>
  <c r="BU299" i="67" s="1"/>
  <c r="BO299" i="67"/>
  <c r="BF299" i="67"/>
  <c r="AR299" i="67"/>
  <c r="AJ299" i="67"/>
  <c r="AH299" i="67"/>
  <c r="Z299" i="67" s="1"/>
  <c r="AF299" i="67"/>
  <c r="T299" i="67"/>
  <c r="CM298" i="67"/>
  <c r="BT298" i="67"/>
  <c r="BU298" i="67" s="1"/>
  <c r="BO298" i="67"/>
  <c r="BF298" i="67"/>
  <c r="AR298" i="67"/>
  <c r="CG298" i="67" s="1"/>
  <c r="AJ298" i="67"/>
  <c r="AH298" i="67"/>
  <c r="AF298" i="67"/>
  <c r="T298" i="67"/>
  <c r="CM297" i="67"/>
  <c r="BT297" i="67"/>
  <c r="BU297" i="67" s="1"/>
  <c r="BO297" i="67"/>
  <c r="BF297" i="67"/>
  <c r="AR297" i="67"/>
  <c r="AJ297" i="67"/>
  <c r="AH297" i="67"/>
  <c r="AF297" i="67"/>
  <c r="T297" i="67"/>
  <c r="CM296" i="67"/>
  <c r="BT296" i="67"/>
  <c r="BU296" i="67" s="1"/>
  <c r="BO296" i="67"/>
  <c r="BF296" i="67"/>
  <c r="AR296" i="67"/>
  <c r="CF296" i="67" s="1"/>
  <c r="AJ296" i="67"/>
  <c r="AH296" i="67"/>
  <c r="AF296" i="67"/>
  <c r="T296" i="67"/>
  <c r="CM295" i="67"/>
  <c r="BT295" i="67"/>
  <c r="BU295" i="67" s="1"/>
  <c r="BO295" i="67"/>
  <c r="BF295" i="67"/>
  <c r="AR295" i="67"/>
  <c r="AJ295" i="67"/>
  <c r="AH295" i="67"/>
  <c r="H295" i="67" s="1"/>
  <c r="AF295" i="67"/>
  <c r="T295" i="67"/>
  <c r="CM294" i="67"/>
  <c r="BT294" i="67"/>
  <c r="BU294" i="67" s="1"/>
  <c r="BO294" i="67"/>
  <c r="BF294" i="67"/>
  <c r="AR294" i="67"/>
  <c r="BD294" i="67" s="1"/>
  <c r="AJ294" i="67"/>
  <c r="AO294" i="67" s="1"/>
  <c r="AH294" i="67"/>
  <c r="AF294" i="67"/>
  <c r="T294" i="67"/>
  <c r="CM293" i="67"/>
  <c r="BT293" i="67"/>
  <c r="BU293" i="67" s="1"/>
  <c r="BO293" i="67"/>
  <c r="BF293" i="67"/>
  <c r="AR293" i="67"/>
  <c r="CG293" i="67" s="1"/>
  <c r="AJ293" i="67"/>
  <c r="AH293" i="67"/>
  <c r="AF293" i="67"/>
  <c r="T293" i="67"/>
  <c r="CM292" i="67"/>
  <c r="BT292" i="67"/>
  <c r="BU292" i="67" s="1"/>
  <c r="BO292" i="67"/>
  <c r="BF292" i="67"/>
  <c r="AR292" i="67"/>
  <c r="AJ292" i="67"/>
  <c r="AH292" i="67"/>
  <c r="AF292" i="67"/>
  <c r="T292" i="67"/>
  <c r="CM291" i="67"/>
  <c r="BT291" i="67"/>
  <c r="BU291" i="67" s="1"/>
  <c r="BO291" i="67"/>
  <c r="BF291" i="67"/>
  <c r="AR291" i="67"/>
  <c r="AJ291" i="67"/>
  <c r="AH291" i="67"/>
  <c r="AF291" i="67"/>
  <c r="T291" i="67"/>
  <c r="CM290" i="67"/>
  <c r="BT290" i="67"/>
  <c r="BU290" i="67" s="1"/>
  <c r="BO290" i="67"/>
  <c r="BF290" i="67"/>
  <c r="AR290" i="67"/>
  <c r="AJ290" i="67"/>
  <c r="AH290" i="67"/>
  <c r="Z290" i="67" s="1"/>
  <c r="AF290" i="67"/>
  <c r="T290" i="67"/>
  <c r="CM289" i="67"/>
  <c r="BT289" i="67"/>
  <c r="BU289" i="67" s="1"/>
  <c r="BO289" i="67"/>
  <c r="BF289" i="67"/>
  <c r="AR289" i="67"/>
  <c r="AJ289" i="67"/>
  <c r="AH289" i="67"/>
  <c r="BV289" i="67" s="1"/>
  <c r="BW289" i="67" s="1"/>
  <c r="AF289" i="67"/>
  <c r="T289" i="67"/>
  <c r="CM288" i="67"/>
  <c r="BT288" i="67"/>
  <c r="BU288" i="67" s="1"/>
  <c r="BO288" i="67"/>
  <c r="BF288" i="67"/>
  <c r="AR288" i="67"/>
  <c r="AJ288" i="67"/>
  <c r="AH288" i="67"/>
  <c r="AF288" i="67"/>
  <c r="T288" i="67"/>
  <c r="CM287" i="67"/>
  <c r="BT287" i="67"/>
  <c r="BU287" i="67" s="1"/>
  <c r="BO287" i="67"/>
  <c r="BF287" i="67"/>
  <c r="AR287" i="67"/>
  <c r="BL287" i="67" s="1"/>
  <c r="AJ287" i="67"/>
  <c r="AH287" i="67"/>
  <c r="H287" i="67" s="1"/>
  <c r="AF287" i="67"/>
  <c r="T287" i="67"/>
  <c r="CM286" i="67"/>
  <c r="BT286" i="67"/>
  <c r="BU286" i="67" s="1"/>
  <c r="BO286" i="67"/>
  <c r="BF286" i="67"/>
  <c r="AR286" i="67"/>
  <c r="AJ286" i="67"/>
  <c r="AH286" i="67"/>
  <c r="AF286" i="67"/>
  <c r="T286" i="67"/>
  <c r="CM285" i="67"/>
  <c r="BT285" i="67"/>
  <c r="BU285" i="67" s="1"/>
  <c r="BO285" i="67"/>
  <c r="BF285" i="67"/>
  <c r="AR285" i="67"/>
  <c r="AJ285" i="67"/>
  <c r="AH285" i="67"/>
  <c r="Z285" i="67" s="1"/>
  <c r="AF285" i="67"/>
  <c r="T285" i="67"/>
  <c r="CM284" i="67"/>
  <c r="BT284" i="67"/>
  <c r="BU284" i="67" s="1"/>
  <c r="BO284" i="67"/>
  <c r="BF284" i="67"/>
  <c r="AR284" i="67"/>
  <c r="AJ284" i="67"/>
  <c r="AH284" i="67"/>
  <c r="AF284" i="67"/>
  <c r="T284" i="67"/>
  <c r="CM283" i="67"/>
  <c r="BT283" i="67"/>
  <c r="BU283" i="67" s="1"/>
  <c r="BO283" i="67"/>
  <c r="BF283" i="67"/>
  <c r="AR283" i="67"/>
  <c r="AJ283" i="67"/>
  <c r="AH283" i="67"/>
  <c r="AF283" i="67"/>
  <c r="T283" i="67"/>
  <c r="CM282" i="67"/>
  <c r="BT282" i="67"/>
  <c r="BU282" i="67" s="1"/>
  <c r="BO282" i="67"/>
  <c r="BF282" i="67"/>
  <c r="AR282" i="67"/>
  <c r="AJ282" i="67"/>
  <c r="AH282" i="67"/>
  <c r="AF282" i="67"/>
  <c r="T282" i="67"/>
  <c r="CM281" i="67"/>
  <c r="BT281" i="67"/>
  <c r="BU281" i="67" s="1"/>
  <c r="BO281" i="67"/>
  <c r="BF281" i="67"/>
  <c r="AR281" i="67"/>
  <c r="AJ281" i="67"/>
  <c r="AH281" i="67"/>
  <c r="AF281" i="67"/>
  <c r="T281" i="67"/>
  <c r="CM280" i="67"/>
  <c r="BT280" i="67"/>
  <c r="BU280" i="67" s="1"/>
  <c r="BO280" i="67"/>
  <c r="BF280" i="67"/>
  <c r="AR280" i="67"/>
  <c r="AJ280" i="67"/>
  <c r="AH280" i="67"/>
  <c r="AF280" i="67"/>
  <c r="AG280" i="67" s="1"/>
  <c r="T280" i="67"/>
  <c r="CM279" i="67"/>
  <c r="BT279" i="67"/>
  <c r="BU279" i="67" s="1"/>
  <c r="BO279" i="67"/>
  <c r="BF279" i="67"/>
  <c r="AR279" i="67"/>
  <c r="AJ279" i="67"/>
  <c r="AH279" i="67"/>
  <c r="AF279" i="67"/>
  <c r="T279" i="67"/>
  <c r="CM278" i="67"/>
  <c r="BT278" i="67"/>
  <c r="BU278" i="67" s="1"/>
  <c r="BO278" i="67"/>
  <c r="BF278" i="67"/>
  <c r="AR278" i="67"/>
  <c r="CF278" i="67" s="1"/>
  <c r="AJ278" i="67"/>
  <c r="AH278" i="67"/>
  <c r="S278" i="38" s="1"/>
  <c r="AF278" i="67"/>
  <c r="T278" i="67"/>
  <c r="CM277" i="67"/>
  <c r="BT277" i="67"/>
  <c r="BU277" i="67" s="1"/>
  <c r="BO277" i="67"/>
  <c r="BF277" i="67"/>
  <c r="AR277" i="67"/>
  <c r="AJ277" i="67"/>
  <c r="AH277" i="67"/>
  <c r="AF277" i="67"/>
  <c r="T277" i="67"/>
  <c r="CM276" i="67"/>
  <c r="BT276" i="67"/>
  <c r="BU276" i="67" s="1"/>
  <c r="BO276" i="67"/>
  <c r="BF276" i="67"/>
  <c r="AR276" i="67"/>
  <c r="AJ276" i="67"/>
  <c r="AH276" i="67"/>
  <c r="AF276" i="67"/>
  <c r="T276" i="67"/>
  <c r="CM275" i="67"/>
  <c r="BT275" i="67"/>
  <c r="BU275" i="67" s="1"/>
  <c r="BO275" i="67"/>
  <c r="BF275" i="67"/>
  <c r="AR275" i="67"/>
  <c r="AJ275" i="67"/>
  <c r="AH275" i="67"/>
  <c r="H275" i="67" s="1"/>
  <c r="AF275" i="67"/>
  <c r="T275" i="67"/>
  <c r="CM274" i="67"/>
  <c r="BT274" i="67"/>
  <c r="BU274" i="67" s="1"/>
  <c r="BO274" i="67"/>
  <c r="BF274" i="67"/>
  <c r="AR274" i="67"/>
  <c r="BD274" i="67" s="1"/>
  <c r="AJ274" i="67"/>
  <c r="AH274" i="67"/>
  <c r="Z274" i="67" s="1"/>
  <c r="AF274" i="67"/>
  <c r="T274" i="67"/>
  <c r="CM273" i="67"/>
  <c r="BT273" i="67"/>
  <c r="BU273" i="67" s="1"/>
  <c r="BO273" i="67"/>
  <c r="BF273" i="67"/>
  <c r="AR273" i="67"/>
  <c r="AJ273" i="67"/>
  <c r="AH273" i="67"/>
  <c r="AF273" i="67"/>
  <c r="T273" i="67"/>
  <c r="CM272" i="67"/>
  <c r="BT272" i="67"/>
  <c r="BU272" i="67" s="1"/>
  <c r="BO272" i="67"/>
  <c r="BF272" i="67"/>
  <c r="AR272" i="67"/>
  <c r="AJ272" i="67"/>
  <c r="AH272" i="67"/>
  <c r="AF272" i="67"/>
  <c r="T272" i="67"/>
  <c r="CM271" i="67"/>
  <c r="BT271" i="67"/>
  <c r="BU271" i="67" s="1"/>
  <c r="BO271" i="67"/>
  <c r="BF271" i="67"/>
  <c r="AR271" i="67"/>
  <c r="CG271" i="67" s="1"/>
  <c r="AJ271" i="67"/>
  <c r="AH271" i="67"/>
  <c r="AF271" i="67"/>
  <c r="T271" i="67"/>
  <c r="CM270" i="67"/>
  <c r="BT270" i="67"/>
  <c r="BU270" i="67" s="1"/>
  <c r="BO270" i="67"/>
  <c r="BF270" i="67"/>
  <c r="AR270" i="67"/>
  <c r="BL270" i="67" s="1"/>
  <c r="BM270" i="67" s="1"/>
  <c r="AJ270" i="67"/>
  <c r="AH270" i="67"/>
  <c r="AF270" i="67"/>
  <c r="T270" i="67"/>
  <c r="CM269" i="67"/>
  <c r="BT269" i="67"/>
  <c r="BU269" i="67" s="1"/>
  <c r="BO269" i="67"/>
  <c r="BF269" i="67"/>
  <c r="AR269" i="67"/>
  <c r="AJ269" i="67"/>
  <c r="AH269" i="67"/>
  <c r="Z269" i="67" s="1"/>
  <c r="AF269" i="67"/>
  <c r="T269" i="67"/>
  <c r="CM268" i="67"/>
  <c r="BO268" i="67"/>
  <c r="BF268" i="67"/>
  <c r="AR268" i="67"/>
  <c r="AJ268" i="67"/>
  <c r="AH268" i="67"/>
  <c r="AF268" i="67"/>
  <c r="T268" i="67"/>
  <c r="CM267" i="67"/>
  <c r="BO267" i="67"/>
  <c r="BF267" i="67"/>
  <c r="AR267" i="67"/>
  <c r="AJ267" i="67"/>
  <c r="AO267" i="67" s="1"/>
  <c r="AH267" i="67"/>
  <c r="Z267" i="67" s="1"/>
  <c r="AF267" i="67"/>
  <c r="T267" i="67"/>
  <c r="CM266" i="67"/>
  <c r="BO266" i="67"/>
  <c r="BF266" i="67"/>
  <c r="AR266" i="67"/>
  <c r="AJ266" i="67"/>
  <c r="AH266" i="67"/>
  <c r="AF266" i="67"/>
  <c r="T266" i="67"/>
  <c r="CM265" i="67"/>
  <c r="BO265" i="67"/>
  <c r="BF265" i="67"/>
  <c r="AR265" i="67"/>
  <c r="CG265" i="67" s="1"/>
  <c r="AJ265" i="67"/>
  <c r="AH265" i="67"/>
  <c r="AF265" i="67"/>
  <c r="T265" i="67"/>
  <c r="CM264" i="67"/>
  <c r="BO264" i="67"/>
  <c r="BF264" i="67"/>
  <c r="AR264" i="67"/>
  <c r="AJ264" i="67"/>
  <c r="AH264" i="67"/>
  <c r="Z264" i="67" s="1"/>
  <c r="AF264" i="67"/>
  <c r="T264" i="67"/>
  <c r="CM263" i="67"/>
  <c r="BO263" i="67"/>
  <c r="BF263" i="67"/>
  <c r="AR263" i="67"/>
  <c r="AJ263" i="67"/>
  <c r="AH263" i="67"/>
  <c r="AF263" i="67"/>
  <c r="T263" i="67"/>
  <c r="CM262" i="67"/>
  <c r="BO262" i="67"/>
  <c r="BF262" i="67"/>
  <c r="AR262" i="67"/>
  <c r="AJ262" i="67"/>
  <c r="AH262" i="67"/>
  <c r="AF262" i="67"/>
  <c r="T262" i="67"/>
  <c r="CM261" i="67"/>
  <c r="BO261" i="67"/>
  <c r="BF261" i="67"/>
  <c r="AR261" i="67"/>
  <c r="AJ261" i="67"/>
  <c r="AH261" i="67"/>
  <c r="AF261" i="67"/>
  <c r="T261" i="67"/>
  <c r="CM260" i="67"/>
  <c r="BO260" i="67"/>
  <c r="BF260" i="67"/>
  <c r="AR260" i="67"/>
  <c r="AJ260" i="67"/>
  <c r="AH260" i="67"/>
  <c r="AF260" i="67"/>
  <c r="T260" i="67"/>
  <c r="CM259" i="67"/>
  <c r="BO259" i="67"/>
  <c r="BF259" i="67"/>
  <c r="AR259" i="67"/>
  <c r="AJ259" i="67"/>
  <c r="AH259" i="67"/>
  <c r="H259" i="67" s="1"/>
  <c r="M259" i="67" s="1"/>
  <c r="AF259" i="67"/>
  <c r="T259" i="67"/>
  <c r="CM258" i="67"/>
  <c r="BO258" i="67"/>
  <c r="BF258" i="67"/>
  <c r="AR258" i="67"/>
  <c r="AJ258" i="67"/>
  <c r="AH258" i="67"/>
  <c r="Z258" i="67" s="1"/>
  <c r="AF258" i="67"/>
  <c r="T258" i="67"/>
  <c r="CM257" i="67"/>
  <c r="BO257" i="67"/>
  <c r="BF257" i="67"/>
  <c r="AR257" i="67"/>
  <c r="AJ257" i="67"/>
  <c r="AH257" i="67"/>
  <c r="AF257" i="67"/>
  <c r="T257" i="67"/>
  <c r="CM256" i="67"/>
  <c r="BO256" i="67"/>
  <c r="BF256" i="67"/>
  <c r="AR256" i="67"/>
  <c r="CG256" i="67" s="1"/>
  <c r="AJ256" i="67"/>
  <c r="AH256" i="67"/>
  <c r="AF256" i="67"/>
  <c r="T256" i="67"/>
  <c r="CM255" i="67"/>
  <c r="BO255" i="67"/>
  <c r="BF255" i="67"/>
  <c r="AR255" i="67"/>
  <c r="AJ255" i="67"/>
  <c r="AH255" i="67"/>
  <c r="AF255" i="67"/>
  <c r="T255" i="67"/>
  <c r="CM254" i="67"/>
  <c r="BO254" i="67"/>
  <c r="BF254" i="67"/>
  <c r="AR254" i="67"/>
  <c r="AJ254" i="67"/>
  <c r="AH254" i="67"/>
  <c r="AF254" i="67"/>
  <c r="AG254" i="67" s="1"/>
  <c r="T254" i="67"/>
  <c r="CM253" i="67"/>
  <c r="BO253" i="67"/>
  <c r="BF253" i="67"/>
  <c r="AR253" i="67"/>
  <c r="AJ253" i="67"/>
  <c r="AH253" i="67"/>
  <c r="AF253" i="67"/>
  <c r="T253" i="67"/>
  <c r="CM252" i="67"/>
  <c r="BO252" i="67"/>
  <c r="BF252" i="67"/>
  <c r="AR252" i="67"/>
  <c r="AJ252" i="67"/>
  <c r="AH252" i="67"/>
  <c r="AF252" i="67"/>
  <c r="T252" i="67"/>
  <c r="CM251" i="67"/>
  <c r="BO251" i="67"/>
  <c r="BF251" i="67"/>
  <c r="AR251" i="67"/>
  <c r="CG251" i="67" s="1"/>
  <c r="AJ251" i="67"/>
  <c r="AH251" i="67"/>
  <c r="H251" i="67" s="1"/>
  <c r="AF251" i="67"/>
  <c r="Z251" i="67"/>
  <c r="T251" i="67"/>
  <c r="CM250" i="67"/>
  <c r="BO250" i="67"/>
  <c r="BF250" i="67"/>
  <c r="AR250" i="67"/>
  <c r="AJ250" i="67"/>
  <c r="AH250" i="67"/>
  <c r="AF250" i="67"/>
  <c r="T250" i="67"/>
  <c r="CM249" i="67"/>
  <c r="BO249" i="67"/>
  <c r="BF249" i="67"/>
  <c r="AR249" i="67"/>
  <c r="AJ249" i="67"/>
  <c r="AH249" i="67"/>
  <c r="AF249" i="67"/>
  <c r="T249" i="67"/>
  <c r="CM248" i="67"/>
  <c r="BO248" i="67"/>
  <c r="BF248" i="67"/>
  <c r="AR248" i="67"/>
  <c r="AJ248" i="67"/>
  <c r="AH248" i="67"/>
  <c r="AF248" i="67"/>
  <c r="T248" i="67"/>
  <c r="CM247" i="67"/>
  <c r="BO247" i="67"/>
  <c r="BF247" i="67"/>
  <c r="AR247" i="67"/>
  <c r="AJ247" i="67"/>
  <c r="AH247" i="67"/>
  <c r="AF247" i="67"/>
  <c r="T247" i="67"/>
  <c r="CM246" i="67"/>
  <c r="BO246" i="67"/>
  <c r="BF246" i="67"/>
  <c r="AR246" i="67"/>
  <c r="AJ246" i="67"/>
  <c r="AH246" i="67"/>
  <c r="AF246" i="67"/>
  <c r="T246" i="67"/>
  <c r="CM245" i="67"/>
  <c r="BO245" i="67"/>
  <c r="BF245" i="67"/>
  <c r="AR245" i="67"/>
  <c r="AJ245" i="67"/>
  <c r="AH245" i="67"/>
  <c r="Z245" i="67" s="1"/>
  <c r="AF245" i="67"/>
  <c r="T245" i="67"/>
  <c r="CM244" i="67"/>
  <c r="BO244" i="67"/>
  <c r="BF244" i="67"/>
  <c r="AR244" i="67"/>
  <c r="CG244" i="67" s="1"/>
  <c r="AJ244" i="67"/>
  <c r="AH244" i="67"/>
  <c r="AF244" i="67"/>
  <c r="T244" i="67"/>
  <c r="CM243" i="67"/>
  <c r="BO243" i="67"/>
  <c r="BF243" i="67"/>
  <c r="AR243" i="67"/>
  <c r="AJ243" i="67"/>
  <c r="AH243" i="67"/>
  <c r="AF243" i="67"/>
  <c r="T243" i="67"/>
  <c r="CM242" i="67"/>
  <c r="BO242" i="67"/>
  <c r="BF242" i="67"/>
  <c r="AR242" i="67"/>
  <c r="AJ242" i="67"/>
  <c r="AH242" i="67"/>
  <c r="AF242" i="67"/>
  <c r="T242" i="67"/>
  <c r="CM241" i="67"/>
  <c r="BO241" i="67"/>
  <c r="BF241" i="67"/>
  <c r="AR241" i="67"/>
  <c r="AJ241" i="67"/>
  <c r="AH241" i="67"/>
  <c r="AF241" i="67"/>
  <c r="T241" i="67"/>
  <c r="CM240" i="67"/>
  <c r="BO240" i="67"/>
  <c r="BF240" i="67"/>
  <c r="AR240" i="67"/>
  <c r="CF240" i="67" s="1"/>
  <c r="AJ240" i="67"/>
  <c r="AH240" i="67"/>
  <c r="Z240" i="67" s="1"/>
  <c r="AF240" i="67"/>
  <c r="T240" i="67"/>
  <c r="CM239" i="67"/>
  <c r="BO239" i="67"/>
  <c r="BF239" i="67"/>
  <c r="AR239" i="67"/>
  <c r="AJ239" i="67"/>
  <c r="AH239" i="67"/>
  <c r="AF239" i="67"/>
  <c r="T239" i="67"/>
  <c r="CM238" i="67"/>
  <c r="BO238" i="67"/>
  <c r="BF238" i="67"/>
  <c r="AR238" i="67"/>
  <c r="AJ238" i="67"/>
  <c r="AH238" i="67"/>
  <c r="H238" i="67" s="1"/>
  <c r="AF238" i="67"/>
  <c r="T238" i="67"/>
  <c r="CM237" i="67"/>
  <c r="BO237" i="67"/>
  <c r="BF237" i="67"/>
  <c r="AR237" i="67"/>
  <c r="BD237" i="67" s="1"/>
  <c r="AJ237" i="67"/>
  <c r="AH237" i="67"/>
  <c r="AF237" i="67"/>
  <c r="T237" i="67"/>
  <c r="CM236" i="67"/>
  <c r="BO236" i="67"/>
  <c r="BF236" i="67"/>
  <c r="AR236" i="67"/>
  <c r="AJ236" i="67"/>
  <c r="AH236" i="67"/>
  <c r="S236" i="38" s="1"/>
  <c r="AF236" i="67"/>
  <c r="T236" i="67"/>
  <c r="CM235" i="67"/>
  <c r="BO235" i="67"/>
  <c r="BF235" i="67"/>
  <c r="AR235" i="67"/>
  <c r="AJ235" i="67"/>
  <c r="AH235" i="67"/>
  <c r="H235" i="67" s="1"/>
  <c r="N235" i="67" s="1"/>
  <c r="Q235" i="67" s="1"/>
  <c r="AF235" i="67"/>
  <c r="T235" i="67"/>
  <c r="CM234" i="67"/>
  <c r="BO234" i="67"/>
  <c r="BF234" i="67"/>
  <c r="AR234" i="67"/>
  <c r="AJ234" i="67"/>
  <c r="AH234" i="67"/>
  <c r="AF234" i="67"/>
  <c r="T234" i="67"/>
  <c r="CM233" i="67"/>
  <c r="BO233" i="67"/>
  <c r="BF233" i="67"/>
  <c r="AR233" i="67"/>
  <c r="AJ233" i="67"/>
  <c r="AH233" i="67"/>
  <c r="AF233" i="67"/>
  <c r="T233" i="67"/>
  <c r="CM232" i="67"/>
  <c r="BO232" i="67"/>
  <c r="BF232" i="67"/>
  <c r="AR232" i="67"/>
  <c r="BG232" i="67" s="1"/>
  <c r="AJ232" i="67"/>
  <c r="AH232" i="67"/>
  <c r="AF232" i="67"/>
  <c r="T232" i="67"/>
  <c r="CM231" i="67"/>
  <c r="BO231" i="67"/>
  <c r="BF231" i="67"/>
  <c r="AR231" i="67"/>
  <c r="AJ231" i="67"/>
  <c r="AH231" i="67"/>
  <c r="AF231" i="67"/>
  <c r="T231" i="67"/>
  <c r="CM230" i="67"/>
  <c r="BO230" i="67"/>
  <c r="BF230" i="67"/>
  <c r="AR230" i="67"/>
  <c r="AJ230" i="67"/>
  <c r="AH230" i="67"/>
  <c r="AF230" i="67"/>
  <c r="T230" i="67"/>
  <c r="CM229" i="67"/>
  <c r="BO229" i="67"/>
  <c r="BF229" i="67"/>
  <c r="AR229" i="67"/>
  <c r="AJ229" i="67"/>
  <c r="AH229" i="67"/>
  <c r="H229" i="67" s="1"/>
  <c r="N229" i="67" s="1"/>
  <c r="Q229" i="67" s="1"/>
  <c r="AF229" i="67"/>
  <c r="T229" i="67"/>
  <c r="CM228" i="67"/>
  <c r="BO228" i="67"/>
  <c r="BF228" i="67"/>
  <c r="AR228" i="67"/>
  <c r="AJ228" i="67"/>
  <c r="AH228" i="67"/>
  <c r="AF228" i="67"/>
  <c r="T228" i="67"/>
  <c r="CM227" i="67"/>
  <c r="BO227" i="67"/>
  <c r="BF227" i="67"/>
  <c r="AR227" i="67"/>
  <c r="AJ227" i="67"/>
  <c r="AH227" i="67"/>
  <c r="AF227" i="67"/>
  <c r="T227" i="67"/>
  <c r="CM226" i="67"/>
  <c r="BO226" i="67"/>
  <c r="BF226" i="67"/>
  <c r="AR226" i="67"/>
  <c r="AJ226" i="67"/>
  <c r="AL226" i="67" s="1"/>
  <c r="AN226" i="67" s="1"/>
  <c r="AH226" i="67"/>
  <c r="H226" i="67" s="1"/>
  <c r="N226" i="67" s="1"/>
  <c r="Q226" i="67" s="1"/>
  <c r="AF226" i="67"/>
  <c r="T226" i="67"/>
  <c r="CM225" i="67"/>
  <c r="BO225" i="67"/>
  <c r="BF225" i="67"/>
  <c r="AR225" i="67"/>
  <c r="AJ225" i="67"/>
  <c r="AH225" i="67"/>
  <c r="AF225" i="67"/>
  <c r="T225" i="67"/>
  <c r="CM224" i="67"/>
  <c r="BO224" i="67"/>
  <c r="AT224" i="67" s="1"/>
  <c r="BF224" i="67"/>
  <c r="AR224" i="67"/>
  <c r="BG224" i="67" s="1"/>
  <c r="AJ224" i="67"/>
  <c r="AH224" i="67"/>
  <c r="AF224" i="67"/>
  <c r="T224" i="67"/>
  <c r="CM223" i="67"/>
  <c r="BO223" i="67"/>
  <c r="BF223" i="67"/>
  <c r="AR223" i="67"/>
  <c r="BD223" i="67" s="1"/>
  <c r="CH223" i="67" s="1"/>
  <c r="AJ223" i="67"/>
  <c r="AH223" i="67"/>
  <c r="AF223" i="67"/>
  <c r="T223" i="67"/>
  <c r="CM222" i="67"/>
  <c r="BO222" i="67"/>
  <c r="BF222" i="67"/>
  <c r="AR222" i="67"/>
  <c r="CG222" i="67" s="1"/>
  <c r="AJ222" i="67"/>
  <c r="AH222" i="67"/>
  <c r="Z222" i="67" s="1"/>
  <c r="AF222" i="67"/>
  <c r="T222" i="67"/>
  <c r="CM221" i="67"/>
  <c r="BO221" i="67"/>
  <c r="BF221" i="67"/>
  <c r="AR221" i="67"/>
  <c r="AJ221" i="67"/>
  <c r="AH221" i="67"/>
  <c r="AF221" i="67"/>
  <c r="T221" i="67"/>
  <c r="CM220" i="67"/>
  <c r="BO220" i="67"/>
  <c r="BF220" i="67"/>
  <c r="AR220" i="67"/>
  <c r="AJ220" i="67"/>
  <c r="AH220" i="67"/>
  <c r="AF220" i="67"/>
  <c r="T220" i="67"/>
  <c r="CM219" i="67"/>
  <c r="BO219" i="67"/>
  <c r="BF219" i="67"/>
  <c r="AR219" i="67"/>
  <c r="CG219" i="67" s="1"/>
  <c r="AJ219" i="67"/>
  <c r="AH219" i="67"/>
  <c r="AF219" i="67"/>
  <c r="T219" i="67"/>
  <c r="CM218" i="67"/>
  <c r="BO218" i="67"/>
  <c r="BF218" i="67"/>
  <c r="AR218" i="67"/>
  <c r="AJ218" i="67"/>
  <c r="AH218" i="67"/>
  <c r="AF218" i="67"/>
  <c r="T218" i="67"/>
  <c r="CM217" i="67"/>
  <c r="BO217" i="67"/>
  <c r="BF217" i="67"/>
  <c r="AR217" i="67"/>
  <c r="AV217" i="67" s="1"/>
  <c r="AW217" i="67" s="1"/>
  <c r="AJ217" i="67"/>
  <c r="AH217" i="67"/>
  <c r="Z217" i="67" s="1"/>
  <c r="AF217" i="67"/>
  <c r="T217" i="67"/>
  <c r="CM216" i="67"/>
  <c r="BO216" i="67"/>
  <c r="BF216" i="67"/>
  <c r="AR216" i="67"/>
  <c r="CG216" i="67" s="1"/>
  <c r="AJ216" i="67"/>
  <c r="AH216" i="67"/>
  <c r="AF216" i="67"/>
  <c r="T216" i="67"/>
  <c r="CM215" i="67"/>
  <c r="BO215" i="67"/>
  <c r="BF215" i="67"/>
  <c r="AR215" i="67"/>
  <c r="BD215" i="67" s="1"/>
  <c r="CH215" i="67" s="1"/>
  <c r="AJ215" i="67"/>
  <c r="AH215" i="67"/>
  <c r="AI227" i="67" s="1"/>
  <c r="AF215" i="67"/>
  <c r="T215" i="67"/>
  <c r="CM214" i="67"/>
  <c r="BO214" i="67"/>
  <c r="BF214" i="67"/>
  <c r="AR214" i="67"/>
  <c r="AJ214" i="67"/>
  <c r="AH214" i="67"/>
  <c r="AF214" i="67"/>
  <c r="T214" i="67"/>
  <c r="CM213" i="67"/>
  <c r="BO213" i="67"/>
  <c r="BF213" i="67"/>
  <c r="AR213" i="67"/>
  <c r="CG213" i="67" s="1"/>
  <c r="AJ213" i="67"/>
  <c r="AH213" i="67"/>
  <c r="AF213" i="67"/>
  <c r="T213" i="67"/>
  <c r="CM212" i="67"/>
  <c r="BO212" i="67"/>
  <c r="BF212" i="67"/>
  <c r="AR212" i="67"/>
  <c r="AT212" i="67" s="1"/>
  <c r="AJ212" i="67"/>
  <c r="AH212" i="67"/>
  <c r="AF212" i="67"/>
  <c r="T212" i="67"/>
  <c r="CM211" i="67"/>
  <c r="BO211" i="67"/>
  <c r="BF211" i="67"/>
  <c r="AR211" i="67"/>
  <c r="AJ211" i="67"/>
  <c r="AH211" i="67"/>
  <c r="AF211" i="67"/>
  <c r="T211" i="67"/>
  <c r="CM210" i="67"/>
  <c r="BO210" i="67"/>
  <c r="BF210" i="67"/>
  <c r="AR210" i="67"/>
  <c r="AJ210" i="67"/>
  <c r="AH210" i="67"/>
  <c r="AF210" i="67"/>
  <c r="Z210" i="67"/>
  <c r="T210" i="67"/>
  <c r="CM209" i="67"/>
  <c r="BO209" i="67"/>
  <c r="BF209" i="67"/>
  <c r="AR209" i="67"/>
  <c r="AJ209" i="67"/>
  <c r="AH209" i="67"/>
  <c r="Z209" i="67" s="1"/>
  <c r="AF209" i="67"/>
  <c r="T209" i="67"/>
  <c r="CM208" i="67"/>
  <c r="BO208" i="67"/>
  <c r="BF208" i="67"/>
  <c r="AR208" i="67"/>
  <c r="CG208" i="67" s="1"/>
  <c r="AJ208" i="67"/>
  <c r="AH208" i="67"/>
  <c r="AF208" i="67"/>
  <c r="T208" i="67"/>
  <c r="CM207" i="67"/>
  <c r="BO207" i="67"/>
  <c r="BF207" i="67"/>
  <c r="AR207" i="67"/>
  <c r="CG207" i="67" s="1"/>
  <c r="AJ207" i="67"/>
  <c r="AH207" i="67"/>
  <c r="AF207" i="67"/>
  <c r="T207" i="67"/>
  <c r="CM206" i="67"/>
  <c r="BO206" i="67"/>
  <c r="BF206" i="67"/>
  <c r="AR206" i="67"/>
  <c r="AJ206" i="67"/>
  <c r="AH206" i="67"/>
  <c r="AF206" i="67"/>
  <c r="T206" i="67"/>
  <c r="BO205" i="67"/>
  <c r="BF205" i="67"/>
  <c r="AR205" i="67"/>
  <c r="AJ205" i="67"/>
  <c r="AH205" i="67"/>
  <c r="AF205" i="67"/>
  <c r="T205" i="67"/>
  <c r="H205" i="67"/>
  <c r="N205" i="67" s="1"/>
  <c r="Q205" i="67" s="1"/>
  <c r="BO204" i="67"/>
  <c r="BF204" i="67"/>
  <c r="AR204" i="67"/>
  <c r="CG204" i="67" s="1"/>
  <c r="AJ204" i="67"/>
  <c r="AH204" i="67"/>
  <c r="AF204" i="67"/>
  <c r="AG204" i="67" s="1"/>
  <c r="T204" i="67"/>
  <c r="BO203" i="67"/>
  <c r="BF203" i="67"/>
  <c r="AR203" i="67"/>
  <c r="AJ203" i="67"/>
  <c r="AH203" i="67"/>
  <c r="AF203" i="67"/>
  <c r="T203" i="67"/>
  <c r="BO202" i="67"/>
  <c r="BF202" i="67"/>
  <c r="AR202" i="67"/>
  <c r="BG202" i="67" s="1"/>
  <c r="AJ202" i="67"/>
  <c r="AH202" i="67"/>
  <c r="AF202" i="67"/>
  <c r="T202" i="67"/>
  <c r="BO201" i="67"/>
  <c r="BF201" i="67"/>
  <c r="AR201" i="67"/>
  <c r="CG201" i="67" s="1"/>
  <c r="AJ201" i="67"/>
  <c r="AH201" i="67"/>
  <c r="AF201" i="67"/>
  <c r="T201" i="67"/>
  <c r="BO200" i="67"/>
  <c r="BF200" i="67"/>
  <c r="AR200" i="67"/>
  <c r="BD200" i="67" s="1"/>
  <c r="CH200" i="67" s="1"/>
  <c r="AJ200" i="67"/>
  <c r="AH200" i="67"/>
  <c r="AF200" i="67"/>
  <c r="T200" i="67"/>
  <c r="BO199" i="67"/>
  <c r="BF199" i="67"/>
  <c r="AR199" i="67"/>
  <c r="AJ199" i="67"/>
  <c r="AH199" i="67"/>
  <c r="AF199" i="67"/>
  <c r="T199" i="67"/>
  <c r="BO198" i="67"/>
  <c r="BF198" i="67"/>
  <c r="AR198" i="67"/>
  <c r="CF198" i="67" s="1"/>
  <c r="AJ198" i="67"/>
  <c r="AH198" i="67"/>
  <c r="Z198" i="67" s="1"/>
  <c r="AF198" i="67"/>
  <c r="T198" i="67"/>
  <c r="BO197" i="67"/>
  <c r="BF197" i="67"/>
  <c r="AR197" i="67"/>
  <c r="AJ197" i="67"/>
  <c r="AH197" i="67"/>
  <c r="AF197" i="67"/>
  <c r="T197" i="67"/>
  <c r="BO196" i="67"/>
  <c r="BF196" i="67"/>
  <c r="AR196" i="67"/>
  <c r="AJ196" i="67"/>
  <c r="AH196" i="67"/>
  <c r="AF196" i="67"/>
  <c r="T196" i="67"/>
  <c r="BO195" i="67"/>
  <c r="BF195" i="67"/>
  <c r="AR195" i="67"/>
  <c r="CF195" i="67" s="1"/>
  <c r="AJ195" i="67"/>
  <c r="AH195" i="67"/>
  <c r="W195" i="38" s="1"/>
  <c r="AF195" i="67"/>
  <c r="T195" i="67"/>
  <c r="BO194" i="67"/>
  <c r="BF194" i="67"/>
  <c r="AR194" i="67"/>
  <c r="AJ194" i="67"/>
  <c r="AH194" i="67"/>
  <c r="AF194" i="67"/>
  <c r="T194" i="67"/>
  <c r="BO193" i="67"/>
  <c r="BF193" i="67"/>
  <c r="AR193" i="67"/>
  <c r="BE193" i="38" s="1"/>
  <c r="AJ193" i="67"/>
  <c r="AH193" i="67"/>
  <c r="AF193" i="67"/>
  <c r="T193" i="67"/>
  <c r="BO192" i="67"/>
  <c r="BF192" i="67"/>
  <c r="AR192" i="67"/>
  <c r="CF192" i="67" s="1"/>
  <c r="AJ192" i="67"/>
  <c r="AH192" i="67"/>
  <c r="AF192" i="67"/>
  <c r="Z192" i="67"/>
  <c r="T192" i="67"/>
  <c r="BO191" i="67"/>
  <c r="BF191" i="67"/>
  <c r="AR191" i="67"/>
  <c r="AJ191" i="67"/>
  <c r="AH191" i="67"/>
  <c r="AF191" i="67"/>
  <c r="T191" i="67"/>
  <c r="BO190" i="67"/>
  <c r="BF190" i="67"/>
  <c r="AR190" i="67"/>
  <c r="AJ190" i="67"/>
  <c r="AH190" i="67"/>
  <c r="H190" i="67" s="1"/>
  <c r="AF190" i="67"/>
  <c r="T190" i="67"/>
  <c r="BO189" i="67"/>
  <c r="BF189" i="67"/>
  <c r="AR189" i="67"/>
  <c r="AJ189" i="67"/>
  <c r="AH189" i="67"/>
  <c r="Z189" i="67" s="1"/>
  <c r="AF189" i="67"/>
  <c r="T189" i="67"/>
  <c r="BO188" i="67"/>
  <c r="BF188" i="67"/>
  <c r="AR188" i="67"/>
  <c r="BD188" i="67" s="1"/>
  <c r="AJ188" i="67"/>
  <c r="AH188" i="67"/>
  <c r="AF188" i="67"/>
  <c r="T188" i="67"/>
  <c r="H188" i="67"/>
  <c r="N188" i="67" s="1"/>
  <c r="Q188" i="67" s="1"/>
  <c r="BO187" i="67"/>
  <c r="BF187" i="67"/>
  <c r="AR187" i="67"/>
  <c r="AT187" i="67" s="1"/>
  <c r="AJ187" i="67"/>
  <c r="AH187" i="67"/>
  <c r="AF187" i="67"/>
  <c r="T187" i="67"/>
  <c r="BO186" i="67"/>
  <c r="BF186" i="67"/>
  <c r="AR186" i="67"/>
  <c r="BG186" i="67" s="1"/>
  <c r="AJ186" i="67"/>
  <c r="AH186" i="67"/>
  <c r="AF186" i="67"/>
  <c r="T186" i="67"/>
  <c r="BO185" i="67"/>
  <c r="BF185" i="67"/>
  <c r="AR185" i="67"/>
  <c r="AS197" i="67" s="1"/>
  <c r="AJ185" i="67"/>
  <c r="AH185" i="67"/>
  <c r="AF185" i="67"/>
  <c r="T185" i="67"/>
  <c r="BO184" i="67"/>
  <c r="BF184" i="67"/>
  <c r="AR184" i="67"/>
  <c r="AJ184" i="67"/>
  <c r="AH184" i="67"/>
  <c r="AF184" i="67"/>
  <c r="T184" i="67"/>
  <c r="BO183" i="67"/>
  <c r="BF183" i="67"/>
  <c r="AR183" i="67"/>
  <c r="AJ183" i="67"/>
  <c r="AH183" i="67"/>
  <c r="AF183" i="67"/>
  <c r="T183" i="67"/>
  <c r="BO182" i="67"/>
  <c r="BF182" i="67"/>
  <c r="AR182" i="67"/>
  <c r="AJ182" i="67"/>
  <c r="AH182" i="67"/>
  <c r="AF182" i="67"/>
  <c r="T182" i="67"/>
  <c r="BO181" i="67"/>
  <c r="BF181" i="67"/>
  <c r="AR181" i="67"/>
  <c r="AJ181" i="67"/>
  <c r="AH181" i="67"/>
  <c r="AF181" i="67"/>
  <c r="T181" i="67"/>
  <c r="BO180" i="67"/>
  <c r="BF180" i="67"/>
  <c r="AR180" i="67"/>
  <c r="AJ180" i="67"/>
  <c r="AH180" i="67"/>
  <c r="AF180" i="67"/>
  <c r="AG180" i="67" s="1"/>
  <c r="T180" i="67"/>
  <c r="BO179" i="67"/>
  <c r="BF179" i="67"/>
  <c r="AR179" i="67"/>
  <c r="AJ179" i="67"/>
  <c r="AH179" i="67"/>
  <c r="AF179" i="67"/>
  <c r="T179" i="67"/>
  <c r="BO178" i="67"/>
  <c r="BF178" i="67"/>
  <c r="AR178" i="67"/>
  <c r="AJ178" i="67"/>
  <c r="AH178" i="67"/>
  <c r="AF178" i="67"/>
  <c r="T178" i="67"/>
  <c r="BO177" i="67"/>
  <c r="BF177" i="67"/>
  <c r="AR177" i="67"/>
  <c r="AJ177" i="67"/>
  <c r="AH177" i="67"/>
  <c r="AF177" i="67"/>
  <c r="T177" i="67"/>
  <c r="BO176" i="67"/>
  <c r="BF176" i="67"/>
  <c r="AR176" i="67"/>
  <c r="AJ176" i="67"/>
  <c r="AH176" i="67"/>
  <c r="AF176" i="67"/>
  <c r="T176" i="67"/>
  <c r="BO175" i="67"/>
  <c r="BF175" i="67"/>
  <c r="AR175" i="67"/>
  <c r="CF175" i="67" s="1"/>
  <c r="AJ175" i="67"/>
  <c r="AH175" i="67"/>
  <c r="AF175" i="67"/>
  <c r="T175" i="67"/>
  <c r="BO174" i="67"/>
  <c r="BF174" i="67"/>
  <c r="AR174" i="67"/>
  <c r="AJ174" i="67"/>
  <c r="AH174" i="67"/>
  <c r="AF174" i="67"/>
  <c r="T174" i="67"/>
  <c r="BO173" i="67"/>
  <c r="BF173" i="67"/>
  <c r="AR173" i="67"/>
  <c r="AJ173" i="67"/>
  <c r="AH173" i="67"/>
  <c r="AF173" i="67"/>
  <c r="T173" i="67"/>
  <c r="BO172" i="67"/>
  <c r="BF172" i="67"/>
  <c r="AR172" i="67"/>
  <c r="CF172" i="67" s="1"/>
  <c r="AJ172" i="67"/>
  <c r="AH172" i="67"/>
  <c r="AF172" i="67"/>
  <c r="T172" i="67"/>
  <c r="BO171" i="67"/>
  <c r="BF171" i="67"/>
  <c r="AR171" i="67"/>
  <c r="AJ171" i="67"/>
  <c r="AH171" i="67"/>
  <c r="H171" i="67" s="1"/>
  <c r="M171" i="67" s="1"/>
  <c r="AF171" i="67"/>
  <c r="T171" i="67"/>
  <c r="BO170" i="67"/>
  <c r="BF170" i="67"/>
  <c r="AR170" i="67"/>
  <c r="AJ170" i="67"/>
  <c r="AH170" i="67"/>
  <c r="Z170" i="67" s="1"/>
  <c r="AF170" i="67"/>
  <c r="T170" i="67"/>
  <c r="BO169" i="67"/>
  <c r="BF169" i="67"/>
  <c r="AR169" i="67"/>
  <c r="AJ169" i="67"/>
  <c r="AH169" i="67"/>
  <c r="AF169" i="67"/>
  <c r="T169" i="67"/>
  <c r="BO168" i="67"/>
  <c r="BF168" i="67"/>
  <c r="AR168" i="67"/>
  <c r="AJ168" i="67"/>
  <c r="AH168" i="67"/>
  <c r="H168" i="67" s="1"/>
  <c r="M168" i="67" s="1"/>
  <c r="AF168" i="67"/>
  <c r="T168" i="67"/>
  <c r="BO167" i="67"/>
  <c r="BF167" i="67"/>
  <c r="AR167" i="67"/>
  <c r="AJ167" i="67"/>
  <c r="AH167" i="67"/>
  <c r="Z167" i="67" s="1"/>
  <c r="AF167" i="67"/>
  <c r="T167" i="67"/>
  <c r="BO166" i="67"/>
  <c r="BF166" i="67"/>
  <c r="AR166" i="67"/>
  <c r="CF166" i="67" s="1"/>
  <c r="AJ166" i="67"/>
  <c r="AH166" i="67"/>
  <c r="AF166" i="67"/>
  <c r="T166" i="67"/>
  <c r="H166" i="67"/>
  <c r="BO165" i="67"/>
  <c r="BF165" i="67"/>
  <c r="AR165" i="67"/>
  <c r="AJ165" i="67"/>
  <c r="AH165" i="67"/>
  <c r="AF165" i="67"/>
  <c r="T165" i="67"/>
  <c r="BO164" i="67"/>
  <c r="BF164" i="67"/>
  <c r="AR164" i="67"/>
  <c r="AJ164" i="67"/>
  <c r="AH164" i="67"/>
  <c r="AF164" i="67"/>
  <c r="T164" i="67"/>
  <c r="BO163" i="67"/>
  <c r="BF163" i="67"/>
  <c r="AR163" i="67"/>
  <c r="CF163" i="67" s="1"/>
  <c r="AJ163" i="67"/>
  <c r="AH163" i="67"/>
  <c r="AK163" i="67" s="1"/>
  <c r="AF163" i="67"/>
  <c r="T163" i="67"/>
  <c r="BO162" i="67"/>
  <c r="BF162" i="67"/>
  <c r="AR162" i="67"/>
  <c r="CF162" i="67" s="1"/>
  <c r="AJ162" i="67"/>
  <c r="AH162" i="67"/>
  <c r="AF162" i="67"/>
  <c r="T162" i="67"/>
  <c r="BO161" i="67"/>
  <c r="BF161" i="67"/>
  <c r="AR161" i="67"/>
  <c r="AJ161" i="67"/>
  <c r="AH161" i="67"/>
  <c r="Z161" i="67" s="1"/>
  <c r="AF161" i="67"/>
  <c r="T161" i="67"/>
  <c r="BO160" i="67"/>
  <c r="BF160" i="67"/>
  <c r="AR160" i="67"/>
  <c r="CF160" i="67" s="1"/>
  <c r="AJ160" i="67"/>
  <c r="AH160" i="67"/>
  <c r="AF160" i="67"/>
  <c r="AG160" i="67" s="1"/>
  <c r="T160" i="67"/>
  <c r="BO159" i="67"/>
  <c r="BF159" i="67"/>
  <c r="AR159" i="67"/>
  <c r="BG159" i="67" s="1"/>
  <c r="AJ159" i="67"/>
  <c r="AH159" i="67"/>
  <c r="AF159" i="67"/>
  <c r="T159" i="67"/>
  <c r="BO158" i="67"/>
  <c r="BF158" i="67"/>
  <c r="AR158" i="67"/>
  <c r="AJ158" i="67"/>
  <c r="AH158" i="67"/>
  <c r="AF158" i="67"/>
  <c r="T158" i="67"/>
  <c r="BO157" i="67"/>
  <c r="BF157" i="67"/>
  <c r="AR157" i="67"/>
  <c r="AJ157" i="67"/>
  <c r="AH157" i="67"/>
  <c r="H157" i="67" s="1"/>
  <c r="N157" i="67" s="1"/>
  <c r="Q157" i="67" s="1"/>
  <c r="AF157" i="67"/>
  <c r="T157" i="67"/>
  <c r="BO156" i="67"/>
  <c r="BF156" i="67"/>
  <c r="AR156" i="67"/>
  <c r="AJ156" i="67"/>
  <c r="AH156" i="67"/>
  <c r="AF156" i="67"/>
  <c r="T156" i="67"/>
  <c r="BO155" i="67"/>
  <c r="BF155" i="67"/>
  <c r="AR155" i="67"/>
  <c r="BD155" i="67" s="1"/>
  <c r="CH155" i="67" s="1"/>
  <c r="AJ155" i="67"/>
  <c r="AH155" i="67"/>
  <c r="AF155" i="67"/>
  <c r="T155" i="67"/>
  <c r="BO154" i="67"/>
  <c r="BF154" i="67"/>
  <c r="AR154" i="67"/>
  <c r="BG154" i="67" s="1"/>
  <c r="AJ154" i="67"/>
  <c r="AH154" i="67"/>
  <c r="H154" i="67" s="1"/>
  <c r="N154" i="67" s="1"/>
  <c r="Q154" i="67" s="1"/>
  <c r="AF154" i="67"/>
  <c r="T154" i="67"/>
  <c r="BO153" i="67"/>
  <c r="BF153" i="67"/>
  <c r="AR153" i="67"/>
  <c r="CF153" i="67" s="1"/>
  <c r="AJ153" i="67"/>
  <c r="AH153" i="67"/>
  <c r="AF153" i="67"/>
  <c r="T153" i="67"/>
  <c r="BO152" i="67"/>
  <c r="BF152" i="67"/>
  <c r="AR152" i="67"/>
  <c r="AJ152" i="67"/>
  <c r="AH152" i="67"/>
  <c r="AF152" i="67"/>
  <c r="AG152" i="67" s="1"/>
  <c r="T152" i="67"/>
  <c r="BO151" i="67"/>
  <c r="BF151" i="67"/>
  <c r="AR151" i="67"/>
  <c r="CF151" i="67" s="1"/>
  <c r="AJ151" i="67"/>
  <c r="AH151" i="67"/>
  <c r="AF151" i="67"/>
  <c r="T151" i="67"/>
  <c r="BO150" i="67"/>
  <c r="BF150" i="67"/>
  <c r="AR150" i="67"/>
  <c r="CF150" i="67" s="1"/>
  <c r="AJ150" i="67"/>
  <c r="AH150" i="67"/>
  <c r="AF150" i="67"/>
  <c r="T150" i="67"/>
  <c r="BO149" i="67"/>
  <c r="BF149" i="67"/>
  <c r="AR149" i="67"/>
  <c r="AJ149" i="67"/>
  <c r="AH149" i="67"/>
  <c r="AF149" i="67"/>
  <c r="T149" i="67"/>
  <c r="BO148" i="67"/>
  <c r="BF148" i="67"/>
  <c r="AR148" i="67"/>
  <c r="AJ148" i="67"/>
  <c r="AH148" i="67"/>
  <c r="AI160" i="67" s="1"/>
  <c r="AF148" i="67"/>
  <c r="T148" i="67"/>
  <c r="BO147" i="67"/>
  <c r="BF147" i="67"/>
  <c r="AR147" i="67"/>
  <c r="AJ147" i="67"/>
  <c r="AH147" i="67"/>
  <c r="AF147" i="67"/>
  <c r="T147" i="67"/>
  <c r="BO146" i="67"/>
  <c r="BF146" i="67"/>
  <c r="AR146" i="67"/>
  <c r="AS158" i="67" s="1"/>
  <c r="AJ146" i="67"/>
  <c r="AH146" i="67"/>
  <c r="Z146" i="67" s="1"/>
  <c r="AF146" i="67"/>
  <c r="T146" i="67"/>
  <c r="CM145" i="67"/>
  <c r="BO145" i="67"/>
  <c r="BJ145" i="67"/>
  <c r="BF145" i="67"/>
  <c r="AR145" i="67"/>
  <c r="AN145" i="67"/>
  <c r="Z145" i="67"/>
  <c r="T145" i="67"/>
  <c r="H145" i="67"/>
  <c r="N145" i="67" s="1"/>
  <c r="Q145" i="67" s="1"/>
  <c r="CI145" i="67" s="1"/>
  <c r="BO144" i="67"/>
  <c r="BF144" i="67"/>
  <c r="AR144" i="67"/>
  <c r="AJ144" i="67"/>
  <c r="AH144" i="67"/>
  <c r="AF144" i="67"/>
  <c r="T144" i="67"/>
  <c r="BO143" i="67"/>
  <c r="BF143" i="67"/>
  <c r="AR143" i="67"/>
  <c r="AJ143" i="67"/>
  <c r="AH143" i="67"/>
  <c r="H143" i="67" s="1"/>
  <c r="AF143" i="67"/>
  <c r="T143" i="67"/>
  <c r="BO142" i="67"/>
  <c r="BF142" i="67"/>
  <c r="AR142" i="67"/>
  <c r="CF142" i="67" s="1"/>
  <c r="AJ142" i="67"/>
  <c r="AH142" i="67"/>
  <c r="AF142" i="67"/>
  <c r="T142" i="67"/>
  <c r="BO141" i="67"/>
  <c r="BF141" i="67"/>
  <c r="AR141" i="67"/>
  <c r="AJ141" i="67"/>
  <c r="AH141" i="67"/>
  <c r="AF141" i="67"/>
  <c r="T141" i="67"/>
  <c r="BO140" i="67"/>
  <c r="BF140" i="67"/>
  <c r="AR140" i="67"/>
  <c r="CF140" i="67" s="1"/>
  <c r="AJ140" i="67"/>
  <c r="AH140" i="67"/>
  <c r="AF140" i="67"/>
  <c r="T140" i="67"/>
  <c r="BO139" i="67"/>
  <c r="BF139" i="67"/>
  <c r="AR139" i="67"/>
  <c r="BD139" i="67" s="1"/>
  <c r="CH139" i="67" s="1"/>
  <c r="AJ139" i="67"/>
  <c r="AH139" i="67"/>
  <c r="Z139" i="67" s="1"/>
  <c r="AF139" i="67"/>
  <c r="T139" i="67"/>
  <c r="BO138" i="67"/>
  <c r="BF138" i="67"/>
  <c r="AR138" i="67"/>
  <c r="CG138" i="67" s="1"/>
  <c r="AJ138" i="67"/>
  <c r="AH138" i="67"/>
  <c r="Z138" i="67" s="1"/>
  <c r="AF138" i="67"/>
  <c r="T138" i="67"/>
  <c r="BO137" i="67"/>
  <c r="BF137" i="67"/>
  <c r="AR137" i="67"/>
  <c r="AJ137" i="67"/>
  <c r="AH137" i="67"/>
  <c r="AF137" i="67"/>
  <c r="T137" i="67"/>
  <c r="BO136" i="67"/>
  <c r="BF136" i="67"/>
  <c r="AR136" i="67"/>
  <c r="AJ136" i="67"/>
  <c r="AH136" i="67"/>
  <c r="AF136" i="67"/>
  <c r="T136" i="67"/>
  <c r="BO135" i="67"/>
  <c r="BF135" i="67"/>
  <c r="AR135" i="67"/>
  <c r="AJ135" i="67"/>
  <c r="AH135" i="67"/>
  <c r="W135" i="38" s="1"/>
  <c r="AF135" i="67"/>
  <c r="T135" i="67"/>
  <c r="BO134" i="67"/>
  <c r="BF134" i="67"/>
  <c r="AR134" i="67"/>
  <c r="AJ134" i="67"/>
  <c r="AH134" i="67"/>
  <c r="AF134" i="67"/>
  <c r="T134" i="67"/>
  <c r="BO133" i="67"/>
  <c r="BF133" i="67"/>
  <c r="AR133" i="67"/>
  <c r="BE133" i="38" s="1"/>
  <c r="AJ133" i="67"/>
  <c r="AH133" i="67"/>
  <c r="H133" i="67" s="1"/>
  <c r="AF133" i="67"/>
  <c r="T133" i="67"/>
  <c r="BO132" i="67"/>
  <c r="BF132" i="67"/>
  <c r="AR132" i="67"/>
  <c r="AJ132" i="67"/>
  <c r="AH132" i="67"/>
  <c r="AF132" i="67"/>
  <c r="T132" i="67"/>
  <c r="BO131" i="67"/>
  <c r="BF131" i="67"/>
  <c r="AR131" i="67"/>
  <c r="AJ131" i="67"/>
  <c r="AH131" i="67"/>
  <c r="AF131" i="67"/>
  <c r="T131" i="67"/>
  <c r="BO130" i="67"/>
  <c r="BF130" i="67"/>
  <c r="AR130" i="67"/>
  <c r="AJ130" i="67"/>
  <c r="AH130" i="67"/>
  <c r="AF130" i="67"/>
  <c r="T130" i="67"/>
  <c r="BO129" i="67"/>
  <c r="BF129" i="67"/>
  <c r="AR129" i="67"/>
  <c r="AH129" i="67"/>
  <c r="AI141" i="67" s="1"/>
  <c r="T129" i="67"/>
  <c r="BO128" i="67"/>
  <c r="BF128" i="67"/>
  <c r="AR128" i="67"/>
  <c r="AH128" i="67"/>
  <c r="T128" i="67"/>
  <c r="BO127" i="67"/>
  <c r="BF127" i="67"/>
  <c r="AR127" i="67"/>
  <c r="AH127" i="67"/>
  <c r="T127" i="67"/>
  <c r="BO126" i="67"/>
  <c r="BF126" i="67"/>
  <c r="AR126" i="67"/>
  <c r="AS138" i="67" s="1"/>
  <c r="AH126" i="67"/>
  <c r="T126" i="67"/>
  <c r="BO125" i="67"/>
  <c r="BF125" i="67"/>
  <c r="AR125" i="67"/>
  <c r="CF125" i="67" s="1"/>
  <c r="AH125" i="67"/>
  <c r="T125" i="67"/>
  <c r="BO124" i="67"/>
  <c r="BF124" i="67"/>
  <c r="AR124" i="67"/>
  <c r="BD124" i="67" s="1"/>
  <c r="AH124" i="67"/>
  <c r="T124" i="67"/>
  <c r="BO123" i="67"/>
  <c r="BF123" i="67"/>
  <c r="AR123" i="67"/>
  <c r="AH123" i="67"/>
  <c r="Z123" i="67" s="1"/>
  <c r="T123" i="67"/>
  <c r="BO122" i="67"/>
  <c r="BF122" i="67"/>
  <c r="AR122" i="67"/>
  <c r="BG122" i="67" s="1"/>
  <c r="AH122" i="67"/>
  <c r="H122" i="67" s="1"/>
  <c r="T122" i="67"/>
  <c r="BO121" i="67"/>
  <c r="BF121" i="67"/>
  <c r="AR121" i="67"/>
  <c r="AH121" i="67"/>
  <c r="T121" i="67"/>
  <c r="BO120" i="67"/>
  <c r="BF120" i="67"/>
  <c r="AR120" i="67"/>
  <c r="BD120" i="67" s="1"/>
  <c r="AH120" i="67"/>
  <c r="Z120" i="67" s="1"/>
  <c r="T120" i="67"/>
  <c r="BO119" i="67"/>
  <c r="BF119" i="67"/>
  <c r="AR119" i="67"/>
  <c r="CF119" i="67" s="1"/>
  <c r="AH119" i="67"/>
  <c r="T119" i="67"/>
  <c r="BO118" i="67"/>
  <c r="BF118" i="67"/>
  <c r="AR118" i="67"/>
  <c r="CF118" i="67" s="1"/>
  <c r="AH118" i="67"/>
  <c r="Z118" i="67" s="1"/>
  <c r="T118" i="67"/>
  <c r="BO117" i="67"/>
  <c r="BF117" i="67"/>
  <c r="AR117" i="67"/>
  <c r="CG117" i="67" s="1"/>
  <c r="AH117" i="67"/>
  <c r="T117" i="67"/>
  <c r="BO116" i="67"/>
  <c r="BF116" i="67"/>
  <c r="AR116" i="67"/>
  <c r="CG116" i="67" s="1"/>
  <c r="AH116" i="67"/>
  <c r="T116" i="67"/>
  <c r="BO115" i="67"/>
  <c r="BF115" i="67"/>
  <c r="AR115" i="67"/>
  <c r="AH115" i="67"/>
  <c r="H115" i="67" s="1"/>
  <c r="N115" i="67" s="1"/>
  <c r="Q115" i="67" s="1"/>
  <c r="T115" i="67"/>
  <c r="BO114" i="67"/>
  <c r="BF114" i="67"/>
  <c r="AR114" i="67"/>
  <c r="CF114" i="67" s="1"/>
  <c r="AH114" i="67"/>
  <c r="T114" i="67"/>
  <c r="BO113" i="67"/>
  <c r="BF113" i="67"/>
  <c r="AR113" i="67"/>
  <c r="AH113" i="67"/>
  <c r="H113" i="67" s="1"/>
  <c r="T113" i="67"/>
  <c r="BO112" i="67"/>
  <c r="BF112" i="67"/>
  <c r="AR112" i="67"/>
  <c r="AH112" i="67"/>
  <c r="T112" i="67"/>
  <c r="BO111" i="67"/>
  <c r="BF111" i="67"/>
  <c r="AR111" i="67"/>
  <c r="AH111" i="67"/>
  <c r="T111" i="67"/>
  <c r="BO110" i="67"/>
  <c r="BF110" i="67"/>
  <c r="AR110" i="67"/>
  <c r="AH110" i="67"/>
  <c r="H110" i="67" s="1"/>
  <c r="T110" i="67"/>
  <c r="BO109" i="67"/>
  <c r="BF109" i="67"/>
  <c r="AR109" i="67"/>
  <c r="CF109" i="67" s="1"/>
  <c r="AH109" i="67"/>
  <c r="T109" i="67"/>
  <c r="BO108" i="67"/>
  <c r="BF108" i="67"/>
  <c r="AR108" i="67"/>
  <c r="BD108" i="67" s="1"/>
  <c r="AH108" i="67"/>
  <c r="AI120" i="67" s="1"/>
  <c r="T108" i="67"/>
  <c r="BO107" i="67"/>
  <c r="BF107" i="67"/>
  <c r="AR107" i="67"/>
  <c r="CF107" i="67" s="1"/>
  <c r="AH107" i="67"/>
  <c r="T107" i="67"/>
  <c r="BO106" i="67"/>
  <c r="BF106" i="67"/>
  <c r="AR106" i="67"/>
  <c r="CF106" i="67" s="1"/>
  <c r="AH106" i="67"/>
  <c r="Z106" i="67" s="1"/>
  <c r="T106" i="67"/>
  <c r="BO105" i="67"/>
  <c r="BF105" i="67"/>
  <c r="AR105" i="67"/>
  <c r="CG105" i="67" s="1"/>
  <c r="AH105" i="67"/>
  <c r="AI117" i="67" s="1"/>
  <c r="T105" i="67"/>
  <c r="BO104" i="67"/>
  <c r="BF104" i="67"/>
  <c r="AR104" i="67"/>
  <c r="CG104" i="67" s="1"/>
  <c r="AH104" i="67"/>
  <c r="T104" i="67"/>
  <c r="BO103" i="67"/>
  <c r="BF103" i="67"/>
  <c r="AR103" i="67"/>
  <c r="AH103" i="67"/>
  <c r="H103" i="67" s="1"/>
  <c r="N103" i="67" s="1"/>
  <c r="Q103" i="67" s="1"/>
  <c r="T103" i="67"/>
  <c r="BO102" i="67"/>
  <c r="BF102" i="67"/>
  <c r="AR102" i="67"/>
  <c r="CF102" i="67" s="1"/>
  <c r="AH102" i="67"/>
  <c r="H102" i="67" s="1"/>
  <c r="T102" i="67"/>
  <c r="BO101" i="67"/>
  <c r="BF101" i="67"/>
  <c r="AR101" i="67"/>
  <c r="AH101" i="67"/>
  <c r="Z101" i="67" s="1"/>
  <c r="T101" i="67"/>
  <c r="BO100" i="67"/>
  <c r="BF100" i="67"/>
  <c r="AR100" i="67"/>
  <c r="AS112" i="67" s="1"/>
  <c r="AH100" i="67"/>
  <c r="T100" i="67"/>
  <c r="BO99" i="67"/>
  <c r="BF99" i="67"/>
  <c r="AR99" i="67"/>
  <c r="AH99" i="67"/>
  <c r="T99" i="67"/>
  <c r="BO98" i="67"/>
  <c r="BF98" i="67"/>
  <c r="AR98" i="67"/>
  <c r="AS110" i="67" s="1"/>
  <c r="AH98" i="67"/>
  <c r="H98" i="67" s="1"/>
  <c r="T98" i="67"/>
  <c r="BO97" i="67"/>
  <c r="BF97" i="67"/>
  <c r="AR97" i="67"/>
  <c r="AS109" i="67" s="1"/>
  <c r="AH97" i="67"/>
  <c r="S97" i="38" s="1"/>
  <c r="T97" i="67"/>
  <c r="BO96" i="67"/>
  <c r="BF96" i="67"/>
  <c r="AR96" i="67"/>
  <c r="CF96" i="67" s="1"/>
  <c r="AH96" i="67"/>
  <c r="AI108" i="67" s="1"/>
  <c r="T96" i="67"/>
  <c r="BO95" i="67"/>
  <c r="BF95" i="67"/>
  <c r="AR95" i="67"/>
  <c r="CG95" i="67" s="1"/>
  <c r="AH95" i="67"/>
  <c r="T95" i="67"/>
  <c r="BO94" i="67"/>
  <c r="BF94" i="67"/>
  <c r="AR94" i="67"/>
  <c r="CF94" i="67" s="1"/>
  <c r="AH94" i="67"/>
  <c r="H94" i="67" s="1"/>
  <c r="T94" i="67"/>
  <c r="BO93" i="67"/>
  <c r="BF93" i="67"/>
  <c r="AR93" i="67"/>
  <c r="AH93" i="67"/>
  <c r="T93" i="67"/>
  <c r="BO92" i="67"/>
  <c r="BF92" i="67"/>
  <c r="AR92" i="67"/>
  <c r="BG92" i="67" s="1"/>
  <c r="AH92" i="67"/>
  <c r="H92" i="67" s="1"/>
  <c r="K92" i="67" s="1"/>
  <c r="T92" i="67"/>
  <c r="BO91" i="67"/>
  <c r="BF91" i="67"/>
  <c r="AR91" i="67"/>
  <c r="AH91" i="67"/>
  <c r="T91" i="67"/>
  <c r="BO90" i="67"/>
  <c r="BF90" i="67"/>
  <c r="AR90" i="67"/>
  <c r="CF90" i="67" s="1"/>
  <c r="AH90" i="67"/>
  <c r="T90" i="67"/>
  <c r="BO89" i="67"/>
  <c r="BF89" i="67"/>
  <c r="AR89" i="67"/>
  <c r="CG89" i="67" s="1"/>
  <c r="AH89" i="67"/>
  <c r="T89" i="67"/>
  <c r="BO88" i="67"/>
  <c r="BF88" i="67"/>
  <c r="AR88" i="67"/>
  <c r="CF88" i="67" s="1"/>
  <c r="AH88" i="67"/>
  <c r="Z88" i="67" s="1"/>
  <c r="T88" i="67"/>
  <c r="BO87" i="67"/>
  <c r="BF87" i="67"/>
  <c r="AR87" i="67"/>
  <c r="AH87" i="67"/>
  <c r="H87" i="67" s="1"/>
  <c r="T87" i="67"/>
  <c r="BO86" i="67"/>
  <c r="BF86" i="67"/>
  <c r="AR86" i="67"/>
  <c r="AH86" i="67"/>
  <c r="H86" i="67" s="1"/>
  <c r="M86" i="67" s="1"/>
  <c r="T86" i="67"/>
  <c r="BO85" i="67"/>
  <c r="BF85" i="67"/>
  <c r="AR85" i="67"/>
  <c r="CF85" i="67" s="1"/>
  <c r="AH85" i="67"/>
  <c r="Z85" i="67" s="1"/>
  <c r="T85" i="67"/>
  <c r="BO84" i="67"/>
  <c r="BF84" i="67"/>
  <c r="AR84" i="67"/>
  <c r="CF84" i="67" s="1"/>
  <c r="AH84" i="67"/>
  <c r="H84" i="67" s="1"/>
  <c r="T84" i="67"/>
  <c r="BO83" i="67"/>
  <c r="BF83" i="67"/>
  <c r="AR83" i="67"/>
  <c r="AH83" i="67"/>
  <c r="T83" i="67"/>
  <c r="BO82" i="67"/>
  <c r="BF82" i="67"/>
  <c r="AR82" i="67"/>
  <c r="CF82" i="67" s="1"/>
  <c r="AH82" i="67"/>
  <c r="T82" i="67"/>
  <c r="BO81" i="67"/>
  <c r="BF81" i="67"/>
  <c r="AR81" i="67"/>
  <c r="AH81" i="67"/>
  <c r="T81" i="67"/>
  <c r="BO80" i="67"/>
  <c r="BF80" i="67"/>
  <c r="AR80" i="67"/>
  <c r="AT80" i="67" s="1"/>
  <c r="AH80" i="67"/>
  <c r="H80" i="67" s="1"/>
  <c r="M80" i="67" s="1"/>
  <c r="T80" i="67"/>
  <c r="BO79" i="67"/>
  <c r="BF79" i="67"/>
  <c r="AR79" i="67"/>
  <c r="AH79" i="67"/>
  <c r="T79" i="67"/>
  <c r="BO78" i="67"/>
  <c r="BF78" i="67"/>
  <c r="AR78" i="67"/>
  <c r="AH78" i="67"/>
  <c r="T78" i="67"/>
  <c r="BO77" i="67"/>
  <c r="BF77" i="67"/>
  <c r="AR77" i="67"/>
  <c r="AH77" i="67"/>
  <c r="Z77" i="67" s="1"/>
  <c r="T77" i="67"/>
  <c r="BO76" i="67"/>
  <c r="BF76" i="67"/>
  <c r="AR76" i="67"/>
  <c r="CF76" i="67" s="1"/>
  <c r="AH76" i="67"/>
  <c r="T76" i="67"/>
  <c r="BO75" i="67"/>
  <c r="BF75" i="67"/>
  <c r="AR75" i="67"/>
  <c r="BD75" i="67" s="1"/>
  <c r="CH75" i="67" s="1"/>
  <c r="AH75" i="67"/>
  <c r="H75" i="67" s="1"/>
  <c r="M75" i="67" s="1"/>
  <c r="T75" i="67"/>
  <c r="BO74" i="67"/>
  <c r="BF74" i="67"/>
  <c r="AR74" i="67"/>
  <c r="AH74" i="67"/>
  <c r="H74" i="67" s="1"/>
  <c r="M74" i="67" s="1"/>
  <c r="T74" i="67"/>
  <c r="BO73" i="67"/>
  <c r="BF73" i="67"/>
  <c r="AR73" i="67"/>
  <c r="CF73" i="67" s="1"/>
  <c r="AH73" i="67"/>
  <c r="W73" i="38" s="1"/>
  <c r="T73" i="67"/>
  <c r="BO72" i="67"/>
  <c r="BF72" i="67"/>
  <c r="AR72" i="67"/>
  <c r="CF72" i="67" s="1"/>
  <c r="AH72" i="67"/>
  <c r="H72" i="67" s="1"/>
  <c r="M72" i="67" s="1"/>
  <c r="T72" i="67"/>
  <c r="BO71" i="67"/>
  <c r="BF71" i="67"/>
  <c r="AR71" i="67"/>
  <c r="AH71" i="67"/>
  <c r="S71" i="38" s="1"/>
  <c r="T71" i="67"/>
  <c r="BO70" i="67"/>
  <c r="BF70" i="67"/>
  <c r="AR70" i="67"/>
  <c r="CF70" i="67" s="1"/>
  <c r="AH70" i="67"/>
  <c r="Z70" i="67" s="1"/>
  <c r="T70" i="67"/>
  <c r="BO69" i="67"/>
  <c r="BF69" i="67"/>
  <c r="AR69" i="67"/>
  <c r="AH69" i="67"/>
  <c r="H69" i="67" s="1"/>
  <c r="K69" i="67" s="1"/>
  <c r="T69" i="67"/>
  <c r="BO68" i="67"/>
  <c r="BF68" i="67"/>
  <c r="AR68" i="67"/>
  <c r="AH68" i="67"/>
  <c r="H68" i="67" s="1"/>
  <c r="K68" i="67" s="1"/>
  <c r="T68" i="67"/>
  <c r="BO67" i="67"/>
  <c r="BF67" i="67"/>
  <c r="AR67" i="67"/>
  <c r="AH67" i="67"/>
  <c r="T67" i="67"/>
  <c r="BO66" i="67"/>
  <c r="BF66" i="67"/>
  <c r="AR66" i="67"/>
  <c r="CF66" i="67" s="1"/>
  <c r="AH66" i="67"/>
  <c r="Z66" i="67" s="1"/>
  <c r="T66" i="67"/>
  <c r="BO65" i="67"/>
  <c r="BF65" i="67"/>
  <c r="AR65" i="67"/>
  <c r="AH65" i="67"/>
  <c r="T65" i="67"/>
  <c r="BO64" i="67"/>
  <c r="BF64" i="67"/>
  <c r="AR64" i="67"/>
  <c r="AH64" i="67"/>
  <c r="AI76" i="67" s="1"/>
  <c r="T64" i="67"/>
  <c r="BO63" i="67"/>
  <c r="BF63" i="67"/>
  <c r="AR63" i="67"/>
  <c r="AH63" i="67"/>
  <c r="T63" i="67"/>
  <c r="BO62" i="67"/>
  <c r="BF62" i="67"/>
  <c r="AR62" i="67"/>
  <c r="AH62" i="67"/>
  <c r="T62" i="67"/>
  <c r="BO61" i="67"/>
  <c r="BG61" i="67"/>
  <c r="BF61" i="67"/>
  <c r="AR61" i="67"/>
  <c r="AH61" i="67"/>
  <c r="W61" i="38" s="1"/>
  <c r="T61" i="67"/>
  <c r="BO60" i="67"/>
  <c r="BF60" i="67"/>
  <c r="AR60" i="67"/>
  <c r="AH60" i="67"/>
  <c r="T60" i="67"/>
  <c r="BO59" i="67"/>
  <c r="BF59" i="67"/>
  <c r="AR59" i="67"/>
  <c r="AH59" i="67"/>
  <c r="H59" i="67" s="1"/>
  <c r="T59" i="67"/>
  <c r="BO58" i="67"/>
  <c r="BF58" i="67"/>
  <c r="AR58" i="67"/>
  <c r="AH58" i="67"/>
  <c r="T58" i="67"/>
  <c r="BO57" i="67"/>
  <c r="BF57" i="67"/>
  <c r="AR57" i="67"/>
  <c r="AH57" i="67"/>
  <c r="T57" i="67"/>
  <c r="BO56" i="67"/>
  <c r="BF56" i="67"/>
  <c r="AR56" i="67"/>
  <c r="BE56" i="38" s="1"/>
  <c r="AH56" i="67"/>
  <c r="W56" i="38" s="1"/>
  <c r="T56" i="67"/>
  <c r="BO55" i="67"/>
  <c r="BF55" i="67"/>
  <c r="AR55" i="67"/>
  <c r="AH55" i="67"/>
  <c r="T55" i="67"/>
  <c r="BO54" i="67"/>
  <c r="BF54" i="67"/>
  <c r="AR54" i="67"/>
  <c r="CF54" i="67" s="1"/>
  <c r="AH54" i="67"/>
  <c r="T54" i="67"/>
  <c r="BO53" i="67"/>
  <c r="BF53" i="67"/>
  <c r="AR53" i="67"/>
  <c r="CF53" i="67" s="1"/>
  <c r="AH53" i="67"/>
  <c r="H53" i="67" s="1"/>
  <c r="T53" i="67"/>
  <c r="BO52" i="67"/>
  <c r="BF52" i="67"/>
  <c r="AR52" i="67"/>
  <c r="BD52" i="67" s="1"/>
  <c r="AH52" i="67"/>
  <c r="T52" i="67"/>
  <c r="BO51" i="67"/>
  <c r="BF51" i="67"/>
  <c r="AR51" i="67"/>
  <c r="BE51" i="38" s="1"/>
  <c r="AH51" i="67"/>
  <c r="Z51" i="67" s="1"/>
  <c r="T51" i="67"/>
  <c r="BO50" i="67"/>
  <c r="BF50" i="67"/>
  <c r="AR50" i="67"/>
  <c r="BD50" i="67" s="1"/>
  <c r="AH50" i="67"/>
  <c r="Z50" i="67" s="1"/>
  <c r="T50" i="67"/>
  <c r="BO49" i="67"/>
  <c r="BF49" i="67"/>
  <c r="AR49" i="67"/>
  <c r="CF49" i="67" s="1"/>
  <c r="AH49" i="67"/>
  <c r="Z49" i="67" s="1"/>
  <c r="T49" i="67"/>
  <c r="BO48" i="67"/>
  <c r="BF48" i="67"/>
  <c r="AR48" i="67"/>
  <c r="AH48" i="67"/>
  <c r="T48" i="67"/>
  <c r="BO47" i="67"/>
  <c r="BF47" i="67"/>
  <c r="AR47" i="67"/>
  <c r="CF47" i="67" s="1"/>
  <c r="AH47" i="67"/>
  <c r="H47" i="67" s="1"/>
  <c r="T47" i="67"/>
  <c r="BO46" i="67"/>
  <c r="BF46" i="67"/>
  <c r="AR46" i="67"/>
  <c r="BD46" i="67" s="1"/>
  <c r="AH46" i="67"/>
  <c r="T46" i="67"/>
  <c r="BO45" i="67"/>
  <c r="BF45" i="67"/>
  <c r="AR45" i="67"/>
  <c r="AS57" i="67" s="1"/>
  <c r="AH45" i="67"/>
  <c r="Z45" i="67" s="1"/>
  <c r="T45" i="67"/>
  <c r="BO44" i="67"/>
  <c r="BF44" i="67"/>
  <c r="AR44" i="67"/>
  <c r="BD44" i="67" s="1"/>
  <c r="AH44" i="67"/>
  <c r="W44" i="38" s="1"/>
  <c r="T44" i="67"/>
  <c r="BO43" i="67"/>
  <c r="BF43" i="67"/>
  <c r="AR43" i="67"/>
  <c r="CF43" i="67" s="1"/>
  <c r="AH43" i="67"/>
  <c r="T43" i="67"/>
  <c r="BO42" i="67"/>
  <c r="BF42" i="67"/>
  <c r="AR42" i="67"/>
  <c r="CG42" i="67" s="1"/>
  <c r="AH42" i="67"/>
  <c r="H42" i="67" s="1"/>
  <c r="T42" i="67"/>
  <c r="BO41" i="67"/>
  <c r="BF41" i="67"/>
  <c r="AR41" i="67"/>
  <c r="CF41" i="67" s="1"/>
  <c r="AH41" i="67"/>
  <c r="T41" i="67"/>
  <c r="BO40" i="67"/>
  <c r="BF40" i="67"/>
  <c r="AR40" i="67"/>
  <c r="BD40" i="67" s="1"/>
  <c r="AH40" i="67"/>
  <c r="H40" i="67" s="1"/>
  <c r="M40" i="67" s="1"/>
  <c r="T40" i="67"/>
  <c r="BO39" i="67"/>
  <c r="BF39" i="67"/>
  <c r="AR39" i="67"/>
  <c r="BE39" i="38" s="1"/>
  <c r="AH39" i="67"/>
  <c r="T39" i="67"/>
  <c r="BO38" i="67"/>
  <c r="BF38" i="67"/>
  <c r="AR38" i="67"/>
  <c r="BD38" i="67" s="1"/>
  <c r="AH38" i="67"/>
  <c r="Z38" i="67" s="1"/>
  <c r="T38" i="67"/>
  <c r="BO37" i="67"/>
  <c r="BF37" i="67"/>
  <c r="AR37" i="67"/>
  <c r="CF37" i="67" s="1"/>
  <c r="AH37" i="67"/>
  <c r="Z37" i="67" s="1"/>
  <c r="T37" i="67"/>
  <c r="BO36" i="67"/>
  <c r="BF36" i="67"/>
  <c r="AR36" i="67"/>
  <c r="CG36" i="67" s="1"/>
  <c r="AH36" i="67"/>
  <c r="T36" i="67"/>
  <c r="BO35" i="67"/>
  <c r="BF35" i="67"/>
  <c r="AR35" i="67"/>
  <c r="CF35" i="67" s="1"/>
  <c r="AH35" i="67"/>
  <c r="H35" i="67" s="1"/>
  <c r="T35" i="67"/>
  <c r="BO34" i="67"/>
  <c r="BF34" i="67"/>
  <c r="AR34" i="67"/>
  <c r="AH34" i="67"/>
  <c r="H34" i="67" s="1"/>
  <c r="M34" i="67" s="1"/>
  <c r="T34" i="67"/>
  <c r="BO33" i="67"/>
  <c r="BF33" i="67"/>
  <c r="AR33" i="67"/>
  <c r="AH33" i="67"/>
  <c r="T33" i="67"/>
  <c r="BO32" i="67"/>
  <c r="BF32" i="67"/>
  <c r="AR32" i="67"/>
  <c r="BD32" i="67" s="1"/>
  <c r="AH32" i="67"/>
  <c r="AI44" i="67" s="1"/>
  <c r="T32" i="67"/>
  <c r="BO31" i="67"/>
  <c r="BF31" i="67"/>
  <c r="AR31" i="67"/>
  <c r="CF31" i="67" s="1"/>
  <c r="AH31" i="67"/>
  <c r="T31" i="67"/>
  <c r="BO30" i="67"/>
  <c r="BF30" i="67"/>
  <c r="AR30" i="67"/>
  <c r="CG30" i="67" s="1"/>
  <c r="AH30" i="67"/>
  <c r="H30" i="67" s="1"/>
  <c r="T30" i="67"/>
  <c r="BO29" i="67"/>
  <c r="AR29" i="67"/>
  <c r="BD29" i="67" s="1"/>
  <c r="AH29" i="67"/>
  <c r="H29" i="67" s="1"/>
  <c r="N29" i="67" s="1"/>
  <c r="Q29" i="67" s="1"/>
  <c r="T29" i="67"/>
  <c r="BO28" i="67"/>
  <c r="AR28" i="67"/>
  <c r="CG28" i="67" s="1"/>
  <c r="AH28" i="67"/>
  <c r="T28" i="67"/>
  <c r="BO27" i="67"/>
  <c r="AR27" i="67"/>
  <c r="BE27" i="38" s="1"/>
  <c r="AH27" i="67"/>
  <c r="H27" i="67" s="1"/>
  <c r="T27" i="67"/>
  <c r="BO26" i="67"/>
  <c r="AR26" i="67"/>
  <c r="AH26" i="67"/>
  <c r="T26" i="67"/>
  <c r="BO25" i="67"/>
  <c r="AR25" i="67"/>
  <c r="AH25" i="67"/>
  <c r="Z25" i="67" s="1"/>
  <c r="T25" i="67"/>
  <c r="BO24" i="67"/>
  <c r="AR24" i="67"/>
  <c r="CG24" i="67" s="1"/>
  <c r="AH24" i="67"/>
  <c r="T24" i="67"/>
  <c r="BO23" i="67"/>
  <c r="AR23" i="67"/>
  <c r="AH23" i="67"/>
  <c r="T23" i="67"/>
  <c r="BO22" i="67"/>
  <c r="AR22" i="67"/>
  <c r="BD22" i="67" s="1"/>
  <c r="AH22" i="67"/>
  <c r="T22" i="67"/>
  <c r="BO21" i="67"/>
  <c r="AR21" i="67"/>
  <c r="AH21" i="67"/>
  <c r="T21" i="67"/>
  <c r="BO20" i="67"/>
  <c r="AR20" i="67"/>
  <c r="CG20" i="67" s="1"/>
  <c r="AH20" i="67"/>
  <c r="T20" i="67"/>
  <c r="BO19" i="67"/>
  <c r="AR19" i="67"/>
  <c r="AH19" i="67"/>
  <c r="T19" i="67"/>
  <c r="BO18" i="67"/>
  <c r="AR18" i="67"/>
  <c r="BD18" i="67" s="1"/>
  <c r="AH18" i="67"/>
  <c r="H18" i="67" s="1"/>
  <c r="T18" i="67"/>
  <c r="CM17" i="67"/>
  <c r="BO17" i="67"/>
  <c r="AH17" i="67"/>
  <c r="H17" i="67" s="1"/>
  <c r="T17" i="67"/>
  <c r="CM16" i="67"/>
  <c r="BO16" i="67"/>
  <c r="AH16" i="67"/>
  <c r="H16" i="67" s="1"/>
  <c r="N16" i="67" s="1"/>
  <c r="Q16" i="67" s="1"/>
  <c r="T16" i="67"/>
  <c r="CM15" i="67"/>
  <c r="BO15" i="67"/>
  <c r="AH15" i="67"/>
  <c r="Z15" i="67" s="1"/>
  <c r="T15" i="67"/>
  <c r="CM14" i="67"/>
  <c r="BO14" i="67"/>
  <c r="AH14" i="67"/>
  <c r="Z14" i="67" s="1"/>
  <c r="T14" i="67"/>
  <c r="CM13" i="67"/>
  <c r="BO13" i="67"/>
  <c r="AH13" i="67"/>
  <c r="H13" i="67" s="1"/>
  <c r="M13" i="67" s="1"/>
  <c r="CM12" i="67"/>
  <c r="BO12" i="67"/>
  <c r="AH12" i="67"/>
  <c r="S12" i="38" s="1"/>
  <c r="CM11" i="67"/>
  <c r="BO11" i="67"/>
  <c r="AH11" i="67"/>
  <c r="W11" i="38" s="1"/>
  <c r="CM10" i="67"/>
  <c r="BO10" i="67"/>
  <c r="AH10" i="67"/>
  <c r="CM9" i="67"/>
  <c r="BO9" i="67"/>
  <c r="AH9" i="67"/>
  <c r="H9" i="67" s="1"/>
  <c r="CM8" i="67"/>
  <c r="BO8" i="67"/>
  <c r="AH8" i="67"/>
  <c r="W8" i="38" s="1"/>
  <c r="CM7" i="67"/>
  <c r="BO7" i="67"/>
  <c r="AH7" i="67"/>
  <c r="S7" i="38" s="1"/>
  <c r="DC6" i="67"/>
  <c r="CM6" i="67"/>
  <c r="BO6" i="67"/>
  <c r="AH6" i="67"/>
  <c r="DC5" i="67"/>
  <c r="CM5" i="67"/>
  <c r="BO5" i="67"/>
  <c r="AH5" i="67"/>
  <c r="CM4" i="67"/>
  <c r="BO4" i="67"/>
  <c r="AH4" i="67"/>
  <c r="W4" i="38" s="1"/>
  <c r="DI3" i="67"/>
  <c r="DH3" i="67"/>
  <c r="DC3" i="67"/>
  <c r="CM3" i="67"/>
  <c r="BO3" i="67"/>
  <c r="AH3" i="67"/>
  <c r="H3" i="67" s="1"/>
  <c r="CM2" i="67"/>
  <c r="BO2" i="67"/>
  <c r="AH2" i="67"/>
  <c r="CM372" i="63"/>
  <c r="CM371" i="63"/>
  <c r="CM370" i="63"/>
  <c r="CM369" i="63"/>
  <c r="CM368" i="63"/>
  <c r="CM367" i="63"/>
  <c r="CM366" i="63"/>
  <c r="CQ365" i="63"/>
  <c r="CP365" i="63"/>
  <c r="CM365" i="63"/>
  <c r="BK365" i="63"/>
  <c r="BT365" i="63" s="1"/>
  <c r="AR365" i="63"/>
  <c r="CG365" i="63" s="1"/>
  <c r="AJ365" i="63"/>
  <c r="AH365" i="63"/>
  <c r="AF365" i="63"/>
  <c r="T365" i="63"/>
  <c r="CQ364" i="63"/>
  <c r="CP364" i="63"/>
  <c r="CM364" i="63"/>
  <c r="BK364" i="63"/>
  <c r="AR364" i="63"/>
  <c r="CF364" i="63" s="1"/>
  <c r="AJ364" i="63"/>
  <c r="AH364" i="63"/>
  <c r="AA364" i="63" s="1"/>
  <c r="AA364" i="38" s="1"/>
  <c r="AF364" i="63"/>
  <c r="T364" i="63"/>
  <c r="CQ363" i="63"/>
  <c r="CP363" i="63"/>
  <c r="CM363" i="63"/>
  <c r="BK363" i="63"/>
  <c r="BT363" i="63" s="1"/>
  <c r="AR363" i="63"/>
  <c r="CF363" i="63" s="1"/>
  <c r="AJ363" i="63"/>
  <c r="AH363" i="63"/>
  <c r="AF363" i="63"/>
  <c r="T363" i="63"/>
  <c r="CQ362" i="63"/>
  <c r="CP362" i="63"/>
  <c r="CM362" i="63"/>
  <c r="BK362" i="63"/>
  <c r="AR362" i="63"/>
  <c r="CG362" i="63" s="1"/>
  <c r="AJ362" i="63"/>
  <c r="AH362" i="63"/>
  <c r="X362" i="38" s="1"/>
  <c r="AF362" i="63"/>
  <c r="T362" i="63"/>
  <c r="CQ361" i="63"/>
  <c r="CP361" i="63"/>
  <c r="CM361" i="63"/>
  <c r="BK361" i="63"/>
  <c r="BT361" i="63" s="1"/>
  <c r="AR361" i="63"/>
  <c r="BG361" i="63" s="1"/>
  <c r="AJ361" i="63"/>
  <c r="AH361" i="63"/>
  <c r="AF361" i="63"/>
  <c r="T361" i="63"/>
  <c r="CQ360" i="63"/>
  <c r="CP360" i="63"/>
  <c r="CM360" i="63"/>
  <c r="BO360" i="63"/>
  <c r="BK360" i="63"/>
  <c r="AR360" i="63"/>
  <c r="AJ360" i="63"/>
  <c r="AH360" i="63"/>
  <c r="S360" i="38" s="1"/>
  <c r="AF360" i="63"/>
  <c r="T360" i="63"/>
  <c r="CQ359" i="63"/>
  <c r="CP359" i="63"/>
  <c r="CM359" i="63"/>
  <c r="BO359" i="63"/>
  <c r="BK359" i="63"/>
  <c r="BT359" i="63" s="1"/>
  <c r="AR359" i="63"/>
  <c r="BG359" i="63" s="1"/>
  <c r="AJ359" i="63"/>
  <c r="AH359" i="63"/>
  <c r="S359" i="38" s="1"/>
  <c r="AF359" i="63"/>
  <c r="AA359" i="63"/>
  <c r="T359" i="63"/>
  <c r="CQ358" i="63"/>
  <c r="CP358" i="63"/>
  <c r="CM358" i="63"/>
  <c r="BO358" i="63"/>
  <c r="BK358" i="63"/>
  <c r="AR358" i="63"/>
  <c r="CF358" i="63" s="1"/>
  <c r="AJ358" i="63"/>
  <c r="AH358" i="63"/>
  <c r="AF358" i="63"/>
  <c r="T358" i="63"/>
  <c r="CQ357" i="63"/>
  <c r="CP357" i="63"/>
  <c r="CM357" i="63"/>
  <c r="BO357" i="63"/>
  <c r="BK357" i="63"/>
  <c r="AR357" i="63"/>
  <c r="AJ357" i="63"/>
  <c r="AH357" i="63"/>
  <c r="X357" i="38" s="1"/>
  <c r="AF357" i="63"/>
  <c r="T357" i="63"/>
  <c r="CQ356" i="63"/>
  <c r="CP356" i="63"/>
  <c r="CM356" i="63"/>
  <c r="BO356" i="63"/>
  <c r="BK356" i="63"/>
  <c r="AR356" i="63"/>
  <c r="AJ356" i="63"/>
  <c r="AH356" i="63"/>
  <c r="I356" i="63" s="1"/>
  <c r="O356" i="63" s="1"/>
  <c r="Q356" i="63" s="1"/>
  <c r="AF356" i="63"/>
  <c r="T356" i="63"/>
  <c r="CQ355" i="63"/>
  <c r="CP355" i="63"/>
  <c r="CM355" i="63"/>
  <c r="BO355" i="63"/>
  <c r="BK355" i="63"/>
  <c r="AR355" i="63"/>
  <c r="AS367" i="63" s="1"/>
  <c r="AJ355" i="63"/>
  <c r="AH355" i="63"/>
  <c r="AI367" i="63" s="1"/>
  <c r="AF355" i="63"/>
  <c r="T355" i="63"/>
  <c r="CQ354" i="63"/>
  <c r="CP354" i="63"/>
  <c r="CM354" i="63"/>
  <c r="BO354" i="63"/>
  <c r="BK354" i="63"/>
  <c r="AR354" i="63"/>
  <c r="CF354" i="63" s="1"/>
  <c r="AJ354" i="63"/>
  <c r="AH354" i="63"/>
  <c r="X354" i="38" s="1"/>
  <c r="AF354" i="63"/>
  <c r="T354" i="63"/>
  <c r="CQ353" i="63"/>
  <c r="CP353" i="63"/>
  <c r="CM353" i="63"/>
  <c r="BO353" i="63"/>
  <c r="BK353" i="63"/>
  <c r="BT353" i="63" s="1"/>
  <c r="AR353" i="63"/>
  <c r="AJ353" i="63"/>
  <c r="AH353" i="63"/>
  <c r="AF353" i="63"/>
  <c r="T353" i="63"/>
  <c r="CQ352" i="63"/>
  <c r="CP352" i="63"/>
  <c r="CM352" i="63"/>
  <c r="BO352" i="63"/>
  <c r="BK352" i="63"/>
  <c r="BF352" i="63"/>
  <c r="AR352" i="63"/>
  <c r="AJ352" i="63"/>
  <c r="AH352" i="63"/>
  <c r="S352" i="38" s="1"/>
  <c r="AF352" i="63"/>
  <c r="T352" i="63"/>
  <c r="CQ351" i="63"/>
  <c r="CP351" i="63"/>
  <c r="CM351" i="63"/>
  <c r="BO351" i="63"/>
  <c r="BK351" i="63"/>
  <c r="BT351" i="63" s="1"/>
  <c r="BF351" i="63"/>
  <c r="AR351" i="63"/>
  <c r="AT351" i="63" s="1"/>
  <c r="AJ351" i="63"/>
  <c r="AH351" i="63"/>
  <c r="AF351" i="63"/>
  <c r="T351" i="63"/>
  <c r="CQ350" i="63"/>
  <c r="CP350" i="63"/>
  <c r="CM350" i="63"/>
  <c r="BO350" i="63"/>
  <c r="BK350" i="63"/>
  <c r="BF350" i="63"/>
  <c r="AR350" i="63"/>
  <c r="AJ350" i="63"/>
  <c r="AH350" i="63"/>
  <c r="AF350" i="63"/>
  <c r="T350" i="63"/>
  <c r="CQ349" i="63"/>
  <c r="CP349" i="63"/>
  <c r="CM349" i="63"/>
  <c r="BO349" i="63"/>
  <c r="BK349" i="63"/>
  <c r="BF349" i="63"/>
  <c r="AR349" i="63"/>
  <c r="AJ349" i="63"/>
  <c r="AH349" i="63"/>
  <c r="AF349" i="63"/>
  <c r="T349" i="63"/>
  <c r="CQ348" i="63"/>
  <c r="CP348" i="63"/>
  <c r="CM348" i="63"/>
  <c r="BO348" i="63"/>
  <c r="BK348" i="63"/>
  <c r="BT348" i="63" s="1"/>
  <c r="AR348" i="63"/>
  <c r="BD348" i="63" s="1"/>
  <c r="AJ348" i="63"/>
  <c r="AH348" i="63"/>
  <c r="AF348" i="63"/>
  <c r="T348" i="63"/>
  <c r="CQ347" i="63"/>
  <c r="CP347" i="63"/>
  <c r="CM347" i="63"/>
  <c r="BO347" i="63"/>
  <c r="BK347" i="63"/>
  <c r="AR347" i="63"/>
  <c r="AJ347" i="63"/>
  <c r="AH347" i="63"/>
  <c r="AF347" i="63"/>
  <c r="T347" i="63"/>
  <c r="CQ346" i="63"/>
  <c r="CP346" i="63"/>
  <c r="CM346" i="63"/>
  <c r="BO346" i="63"/>
  <c r="BK346" i="63"/>
  <c r="AR346" i="63"/>
  <c r="AJ346" i="63"/>
  <c r="AH346" i="63"/>
  <c r="X346" i="38" s="1"/>
  <c r="AF346" i="63"/>
  <c r="T346" i="63"/>
  <c r="CQ345" i="63"/>
  <c r="CP345" i="63"/>
  <c r="CM345" i="63"/>
  <c r="BO345" i="63"/>
  <c r="BK345" i="63"/>
  <c r="BT345" i="63" s="1"/>
  <c r="AR345" i="63"/>
  <c r="AJ345" i="63"/>
  <c r="AH345" i="63"/>
  <c r="AF345" i="63"/>
  <c r="T345" i="63"/>
  <c r="CQ344" i="63"/>
  <c r="CP344" i="63"/>
  <c r="CM344" i="63"/>
  <c r="BO344" i="63"/>
  <c r="BK344" i="63"/>
  <c r="BT344" i="63" s="1"/>
  <c r="AR344" i="63"/>
  <c r="BG344" i="63" s="1"/>
  <c r="AJ344" i="63"/>
  <c r="AH344" i="63"/>
  <c r="X344" i="38" s="1"/>
  <c r="AF344" i="63"/>
  <c r="T344" i="63"/>
  <c r="CQ343" i="63"/>
  <c r="CP343" i="63"/>
  <c r="CM343" i="63"/>
  <c r="BO343" i="63"/>
  <c r="BK343" i="63"/>
  <c r="AR343" i="63"/>
  <c r="BD343" i="63" s="1"/>
  <c r="CH343" i="63" s="1"/>
  <c r="AJ343" i="63"/>
  <c r="AH343" i="63"/>
  <c r="AF343" i="63"/>
  <c r="AG343" i="63" s="1"/>
  <c r="T343" i="63"/>
  <c r="CQ342" i="63"/>
  <c r="CP342" i="63"/>
  <c r="CM342" i="63"/>
  <c r="BO342" i="63"/>
  <c r="BK342" i="63"/>
  <c r="AR342" i="63"/>
  <c r="AJ342" i="63"/>
  <c r="AH342" i="63"/>
  <c r="I342" i="63" s="1"/>
  <c r="AF342" i="63"/>
  <c r="T342" i="63"/>
  <c r="CQ341" i="63"/>
  <c r="CP341" i="63"/>
  <c r="CM341" i="63"/>
  <c r="BO341" i="63"/>
  <c r="BK341" i="63"/>
  <c r="AR341" i="63"/>
  <c r="BG341" i="63" s="1"/>
  <c r="AJ341" i="63"/>
  <c r="AH341" i="63"/>
  <c r="AF341" i="63"/>
  <c r="T341" i="63"/>
  <c r="CQ340" i="63"/>
  <c r="CP340" i="63"/>
  <c r="CM340" i="63"/>
  <c r="BO340" i="63"/>
  <c r="BK340" i="63"/>
  <c r="BF340" i="63"/>
  <c r="AR340" i="63"/>
  <c r="CG340" i="63" s="1"/>
  <c r="AJ340" i="63"/>
  <c r="AH340" i="63"/>
  <c r="X340" i="38" s="1"/>
  <c r="AF340" i="63"/>
  <c r="T340" i="63"/>
  <c r="CQ339" i="63"/>
  <c r="CP339" i="63"/>
  <c r="CM339" i="63"/>
  <c r="BO339" i="63"/>
  <c r="BK339" i="63"/>
  <c r="BT339" i="63" s="1"/>
  <c r="BF339" i="63"/>
  <c r="AR339" i="63"/>
  <c r="AJ339" i="63"/>
  <c r="AH339" i="63"/>
  <c r="AF339" i="63"/>
  <c r="T339" i="63"/>
  <c r="CQ338" i="63"/>
  <c r="CP338" i="63"/>
  <c r="CM338" i="63"/>
  <c r="BT338" i="63"/>
  <c r="BO338" i="63"/>
  <c r="BF338" i="63"/>
  <c r="AR338" i="63"/>
  <c r="AJ338" i="63"/>
  <c r="AH338" i="63"/>
  <c r="X338" i="38" s="1"/>
  <c r="AF338" i="63"/>
  <c r="T338" i="63"/>
  <c r="CQ337" i="63"/>
  <c r="CP337" i="63"/>
  <c r="CM337" i="63"/>
  <c r="BT337" i="63"/>
  <c r="BO337" i="63"/>
  <c r="BF337" i="63"/>
  <c r="AR337" i="63"/>
  <c r="AJ337" i="63"/>
  <c r="AH337" i="63"/>
  <c r="X337" i="38" s="1"/>
  <c r="AF337" i="63"/>
  <c r="T337" i="63"/>
  <c r="CQ336" i="63"/>
  <c r="CP336" i="63"/>
  <c r="CM336" i="63"/>
  <c r="BT336" i="63"/>
  <c r="BO336" i="63"/>
  <c r="AR336" i="63"/>
  <c r="AJ336" i="63"/>
  <c r="AH336" i="63"/>
  <c r="AA336" i="63" s="1"/>
  <c r="AF336" i="63"/>
  <c r="T336" i="63"/>
  <c r="CQ335" i="63"/>
  <c r="CP335" i="63"/>
  <c r="CM335" i="63"/>
  <c r="BT335" i="63"/>
  <c r="BO335" i="63"/>
  <c r="AR335" i="63"/>
  <c r="AJ335" i="63"/>
  <c r="AH335" i="63"/>
  <c r="S335" i="38" s="1"/>
  <c r="AF335" i="63"/>
  <c r="T335" i="63"/>
  <c r="CQ334" i="63"/>
  <c r="CP334" i="63"/>
  <c r="CM334" i="63"/>
  <c r="BT334" i="63"/>
  <c r="BO334" i="63"/>
  <c r="AR334" i="63"/>
  <c r="BI334" i="63" s="1"/>
  <c r="AJ334" i="63"/>
  <c r="AH334" i="63"/>
  <c r="AF334" i="63"/>
  <c r="T334" i="63"/>
  <c r="CQ333" i="63"/>
  <c r="CP333" i="63"/>
  <c r="CM333" i="63"/>
  <c r="BT333" i="63"/>
  <c r="BO333" i="63"/>
  <c r="AR333" i="63"/>
  <c r="CG333" i="63" s="1"/>
  <c r="AJ333" i="63"/>
  <c r="AH333" i="63"/>
  <c r="X333" i="38" s="1"/>
  <c r="AF333" i="63"/>
  <c r="T333" i="63"/>
  <c r="CQ332" i="63"/>
  <c r="CP332" i="63"/>
  <c r="CM332" i="63"/>
  <c r="BT332" i="63"/>
  <c r="BO332" i="63"/>
  <c r="AR332" i="63"/>
  <c r="CF332" i="63" s="1"/>
  <c r="AJ332" i="63"/>
  <c r="AH332" i="63"/>
  <c r="AA332" i="63" s="1"/>
  <c r="AA332" i="38" s="1"/>
  <c r="AF332" i="63"/>
  <c r="T332" i="63"/>
  <c r="CQ331" i="63"/>
  <c r="CP331" i="63"/>
  <c r="CM331" i="63"/>
  <c r="BT331" i="63"/>
  <c r="BO331" i="63"/>
  <c r="AR331" i="63"/>
  <c r="CF331" i="63" s="1"/>
  <c r="AJ331" i="63"/>
  <c r="AH331" i="63"/>
  <c r="X331" i="38" s="1"/>
  <c r="AF331" i="63"/>
  <c r="T331" i="63"/>
  <c r="CQ330" i="63"/>
  <c r="CP330" i="63"/>
  <c r="CM330" i="63"/>
  <c r="BT330" i="63"/>
  <c r="BO330" i="63"/>
  <c r="AR330" i="63"/>
  <c r="BG330" i="63" s="1"/>
  <c r="AJ330" i="63"/>
  <c r="AH330" i="63"/>
  <c r="AF330" i="63"/>
  <c r="T330" i="63"/>
  <c r="CQ329" i="63"/>
  <c r="CP329" i="63"/>
  <c r="CM329" i="63"/>
  <c r="BT329" i="63"/>
  <c r="BO329" i="63"/>
  <c r="AR329" i="63"/>
  <c r="AJ329" i="63"/>
  <c r="AH329" i="63"/>
  <c r="S329" i="38" s="1"/>
  <c r="AF329" i="63"/>
  <c r="T329" i="63"/>
  <c r="CQ328" i="63"/>
  <c r="CP328" i="63"/>
  <c r="CM328" i="63"/>
  <c r="BT328" i="63"/>
  <c r="BO328" i="63"/>
  <c r="BF328" i="63"/>
  <c r="AR328" i="63"/>
  <c r="AJ328" i="63"/>
  <c r="AH328" i="63"/>
  <c r="AF328" i="63"/>
  <c r="T328" i="63"/>
  <c r="CQ327" i="63"/>
  <c r="CP327" i="63"/>
  <c r="CM327" i="63"/>
  <c r="BT327" i="63"/>
  <c r="BO327" i="63"/>
  <c r="BF327" i="63"/>
  <c r="AR327" i="63"/>
  <c r="AJ327" i="63"/>
  <c r="AH327" i="63"/>
  <c r="AF327" i="63"/>
  <c r="T327" i="63"/>
  <c r="CQ326" i="63"/>
  <c r="CP326" i="63"/>
  <c r="CM326" i="63"/>
  <c r="BT326" i="63"/>
  <c r="BO326" i="63"/>
  <c r="BF326" i="63"/>
  <c r="AR326" i="63"/>
  <c r="AJ326" i="63"/>
  <c r="AH326" i="63"/>
  <c r="AF326" i="63"/>
  <c r="T326" i="63"/>
  <c r="CQ325" i="63"/>
  <c r="CP325" i="63"/>
  <c r="CM325" i="63"/>
  <c r="BT325" i="63"/>
  <c r="BO325" i="63"/>
  <c r="BF325" i="63"/>
  <c r="AR325" i="63"/>
  <c r="BG325" i="63" s="1"/>
  <c r="AJ325" i="63"/>
  <c r="AH325" i="63"/>
  <c r="X325" i="38" s="1"/>
  <c r="AF325" i="63"/>
  <c r="T325" i="63"/>
  <c r="CM324" i="63"/>
  <c r="BT324" i="63"/>
  <c r="BU324" i="63" s="1"/>
  <c r="BO324" i="63"/>
  <c r="BF324" i="63"/>
  <c r="AR324" i="63"/>
  <c r="AJ324" i="63"/>
  <c r="AH324" i="63"/>
  <c r="I324" i="63" s="1"/>
  <c r="AF324" i="63"/>
  <c r="T324" i="63"/>
  <c r="CM323" i="63"/>
  <c r="BT323" i="63"/>
  <c r="BU323" i="63" s="1"/>
  <c r="BO323" i="63"/>
  <c r="AR323" i="63"/>
  <c r="CG323" i="63" s="1"/>
  <c r="AJ323" i="63"/>
  <c r="AH323" i="63"/>
  <c r="AF323" i="63"/>
  <c r="T323" i="63"/>
  <c r="CM322" i="63"/>
  <c r="BT322" i="63"/>
  <c r="BU322" i="63" s="1"/>
  <c r="BO322" i="63"/>
  <c r="AR322" i="63"/>
  <c r="AJ322" i="63"/>
  <c r="AH322" i="63"/>
  <c r="AF322" i="63"/>
  <c r="T322" i="63"/>
  <c r="CM321" i="63"/>
  <c r="BT321" i="63"/>
  <c r="BU321" i="63" s="1"/>
  <c r="BO321" i="63"/>
  <c r="AR321" i="63"/>
  <c r="BG321" i="63" s="1"/>
  <c r="AJ321" i="63"/>
  <c r="AH321" i="63"/>
  <c r="I321" i="63" s="1"/>
  <c r="AF321" i="63"/>
  <c r="T321" i="63"/>
  <c r="CM320" i="63"/>
  <c r="BT320" i="63"/>
  <c r="BU320" i="63" s="1"/>
  <c r="BO320" i="63"/>
  <c r="AR320" i="63"/>
  <c r="AJ320" i="63"/>
  <c r="AH320" i="63"/>
  <c r="AF320" i="63"/>
  <c r="T320" i="63"/>
  <c r="CM319" i="63"/>
  <c r="BT319" i="63"/>
  <c r="BU319" i="63" s="1"/>
  <c r="BO319" i="63"/>
  <c r="AR319" i="63"/>
  <c r="CG319" i="63" s="1"/>
  <c r="AJ319" i="63"/>
  <c r="AH319" i="63"/>
  <c r="AF319" i="63"/>
  <c r="T319" i="63"/>
  <c r="CM318" i="63"/>
  <c r="BT318" i="63"/>
  <c r="BU318" i="63" s="1"/>
  <c r="BO318" i="63"/>
  <c r="AR318" i="63"/>
  <c r="CG318" i="63" s="1"/>
  <c r="AJ318" i="63"/>
  <c r="AH318" i="63"/>
  <c r="X318" i="38" s="1"/>
  <c r="AF318" i="63"/>
  <c r="T318" i="63"/>
  <c r="CM317" i="63"/>
  <c r="BT317" i="63"/>
  <c r="BU317" i="63" s="1"/>
  <c r="BO317" i="63"/>
  <c r="AR317" i="63"/>
  <c r="AJ317" i="63"/>
  <c r="AH317" i="63"/>
  <c r="AF317" i="63"/>
  <c r="T317" i="63"/>
  <c r="CM316" i="63"/>
  <c r="BT316" i="63"/>
  <c r="BU316" i="63" s="1"/>
  <c r="BO316" i="63"/>
  <c r="BF316" i="63"/>
  <c r="AR316" i="63"/>
  <c r="AJ316" i="63"/>
  <c r="AH316" i="63"/>
  <c r="AF316" i="63"/>
  <c r="T316" i="63"/>
  <c r="CM315" i="63"/>
  <c r="BT315" i="63"/>
  <c r="BU315" i="63" s="1"/>
  <c r="BO315" i="63"/>
  <c r="BF315" i="63"/>
  <c r="AR315" i="63"/>
  <c r="CF315" i="63" s="1"/>
  <c r="AJ315" i="63"/>
  <c r="AH315" i="63"/>
  <c r="AA315" i="63" s="1"/>
  <c r="AF315" i="63"/>
  <c r="T315" i="63"/>
  <c r="CM314" i="63"/>
  <c r="BT314" i="63"/>
  <c r="BU314" i="63" s="1"/>
  <c r="BO314" i="63"/>
  <c r="BF314" i="63"/>
  <c r="AR314" i="63"/>
  <c r="AJ314" i="63"/>
  <c r="AH314" i="63"/>
  <c r="AF314" i="63"/>
  <c r="T314" i="63"/>
  <c r="CM313" i="63"/>
  <c r="BT313" i="63"/>
  <c r="BU313" i="63" s="1"/>
  <c r="BO313" i="63"/>
  <c r="BF313" i="63"/>
  <c r="AR313" i="63"/>
  <c r="BE313" i="38" s="1"/>
  <c r="AJ313" i="63"/>
  <c r="AH313" i="63"/>
  <c r="BV313" i="63" s="1"/>
  <c r="BW313" i="63" s="1"/>
  <c r="AF313" i="63"/>
  <c r="T313" i="63"/>
  <c r="CM312" i="63"/>
  <c r="BU312" i="63"/>
  <c r="BT312" i="63"/>
  <c r="BO312" i="63"/>
  <c r="BF312" i="63"/>
  <c r="AR312" i="63"/>
  <c r="AJ312" i="63"/>
  <c r="AH312" i="63"/>
  <c r="I312" i="63" s="1"/>
  <c r="O312" i="63" s="1"/>
  <c r="Q312" i="63" s="1"/>
  <c r="AF312" i="63"/>
  <c r="T312" i="63"/>
  <c r="CM311" i="63"/>
  <c r="BT311" i="63"/>
  <c r="BU311" i="63" s="1"/>
  <c r="BO311" i="63"/>
  <c r="BF311" i="63"/>
  <c r="AR311" i="63"/>
  <c r="AJ311" i="63"/>
  <c r="AH311" i="63"/>
  <c r="AF311" i="63"/>
  <c r="T311" i="63"/>
  <c r="CM310" i="63"/>
  <c r="BT310" i="63"/>
  <c r="BU310" i="63" s="1"/>
  <c r="BO310" i="63"/>
  <c r="BF310" i="63"/>
  <c r="AR310" i="63"/>
  <c r="AJ310" i="63"/>
  <c r="AH310" i="63"/>
  <c r="AF310" i="63"/>
  <c r="T310" i="63"/>
  <c r="CM309" i="63"/>
  <c r="BT309" i="63"/>
  <c r="BU309" i="63" s="1"/>
  <c r="BO309" i="63"/>
  <c r="BF309" i="63"/>
  <c r="AR309" i="63"/>
  <c r="AJ309" i="63"/>
  <c r="AH309" i="63"/>
  <c r="AF309" i="63"/>
  <c r="T309" i="63"/>
  <c r="CM308" i="63"/>
  <c r="BT308" i="63"/>
  <c r="BU308" i="63" s="1"/>
  <c r="BO308" i="63"/>
  <c r="BK308" i="63"/>
  <c r="BF308" i="63"/>
  <c r="AR308" i="63"/>
  <c r="AJ308" i="63"/>
  <c r="AH308" i="63"/>
  <c r="X308" i="38" s="1"/>
  <c r="AF308" i="63"/>
  <c r="T308" i="63"/>
  <c r="CM307" i="63"/>
  <c r="BT307" i="63"/>
  <c r="BU307" i="63" s="1"/>
  <c r="BO307" i="63"/>
  <c r="BF307" i="63"/>
  <c r="AR307" i="63"/>
  <c r="AJ307" i="63"/>
  <c r="AH307" i="63"/>
  <c r="AF307" i="63"/>
  <c r="T307" i="63"/>
  <c r="CM306" i="63"/>
  <c r="BT306" i="63"/>
  <c r="BU306" i="63" s="1"/>
  <c r="BO306" i="63"/>
  <c r="BF306" i="63"/>
  <c r="AR306" i="63"/>
  <c r="AJ306" i="63"/>
  <c r="AH306" i="63"/>
  <c r="X306" i="38" s="1"/>
  <c r="AF306" i="63"/>
  <c r="T306" i="63"/>
  <c r="CM305" i="63"/>
  <c r="BT305" i="63"/>
  <c r="BU305" i="63" s="1"/>
  <c r="BO305" i="63"/>
  <c r="BF305" i="63"/>
  <c r="AR305" i="63"/>
  <c r="AJ305" i="63"/>
  <c r="AH305" i="63"/>
  <c r="AF305" i="63"/>
  <c r="T305" i="63"/>
  <c r="CM304" i="63"/>
  <c r="BT304" i="63"/>
  <c r="BU304" i="63" s="1"/>
  <c r="BO304" i="63"/>
  <c r="BF304" i="63"/>
  <c r="AR304" i="63"/>
  <c r="AJ304" i="63"/>
  <c r="AH304" i="63"/>
  <c r="AF304" i="63"/>
  <c r="T304" i="63"/>
  <c r="CM303" i="63"/>
  <c r="BT303" i="63"/>
  <c r="BU303" i="63" s="1"/>
  <c r="BO303" i="63"/>
  <c r="BF303" i="63"/>
  <c r="AR303" i="63"/>
  <c r="BD303" i="63" s="1"/>
  <c r="BZ303" i="63" s="1"/>
  <c r="CA303" i="63" s="1"/>
  <c r="AJ303" i="63"/>
  <c r="AO303" i="63" s="1"/>
  <c r="AH303" i="63"/>
  <c r="AF303" i="63"/>
  <c r="T303" i="63"/>
  <c r="CM302" i="63"/>
  <c r="BT302" i="63"/>
  <c r="BU302" i="63" s="1"/>
  <c r="BO302" i="63"/>
  <c r="BF302" i="63"/>
  <c r="AR302" i="63"/>
  <c r="AJ302" i="63"/>
  <c r="AH302" i="63"/>
  <c r="X302" i="38" s="1"/>
  <c r="AF302" i="63"/>
  <c r="T302" i="63"/>
  <c r="CM301" i="63"/>
  <c r="BT301" i="63"/>
  <c r="BU301" i="63" s="1"/>
  <c r="BO301" i="63"/>
  <c r="BF301" i="63"/>
  <c r="AR301" i="63"/>
  <c r="AJ301" i="63"/>
  <c r="AH301" i="63"/>
  <c r="X301" i="38" s="1"/>
  <c r="AF301" i="63"/>
  <c r="T301" i="63"/>
  <c r="CM300" i="63"/>
  <c r="BT300" i="63"/>
  <c r="BU300" i="63" s="1"/>
  <c r="BO300" i="63"/>
  <c r="BF300" i="63"/>
  <c r="AR300" i="63"/>
  <c r="AJ300" i="63"/>
  <c r="AH300" i="63"/>
  <c r="AF300" i="63"/>
  <c r="T300" i="63"/>
  <c r="CM299" i="63"/>
  <c r="BT299" i="63"/>
  <c r="BU299" i="63" s="1"/>
  <c r="BO299" i="63"/>
  <c r="BF299" i="63"/>
  <c r="AR299" i="63"/>
  <c r="BD299" i="63" s="1"/>
  <c r="AJ299" i="63"/>
  <c r="AH299" i="63"/>
  <c r="AF299" i="63"/>
  <c r="T299" i="63"/>
  <c r="CM298" i="63"/>
  <c r="BT298" i="63"/>
  <c r="BU298" i="63" s="1"/>
  <c r="BO298" i="63"/>
  <c r="BF298" i="63"/>
  <c r="AR298" i="63"/>
  <c r="AJ298" i="63"/>
  <c r="AH298" i="63"/>
  <c r="X298" i="38" s="1"/>
  <c r="AF298" i="63"/>
  <c r="T298" i="63"/>
  <c r="CM297" i="63"/>
  <c r="BT297" i="63"/>
  <c r="BU297" i="63" s="1"/>
  <c r="BO297" i="63"/>
  <c r="BF297" i="63"/>
  <c r="AR297" i="63"/>
  <c r="BD297" i="63" s="1"/>
  <c r="BZ297" i="63" s="1"/>
  <c r="CA297" i="63" s="1"/>
  <c r="AJ297" i="63"/>
  <c r="AH297" i="63"/>
  <c r="AF297" i="63"/>
  <c r="T297" i="63"/>
  <c r="CM296" i="63"/>
  <c r="BT296" i="63"/>
  <c r="BU296" i="63" s="1"/>
  <c r="BO296" i="63"/>
  <c r="BF296" i="63"/>
  <c r="AR296" i="63"/>
  <c r="AJ296" i="63"/>
  <c r="AH296" i="63"/>
  <c r="AF296" i="63"/>
  <c r="T296" i="63"/>
  <c r="CM295" i="63"/>
  <c r="BT295" i="63"/>
  <c r="BU295" i="63" s="1"/>
  <c r="BO295" i="63"/>
  <c r="BF295" i="63"/>
  <c r="AR295" i="63"/>
  <c r="BD295" i="63" s="1"/>
  <c r="AJ295" i="63"/>
  <c r="AH295" i="63"/>
  <c r="AF295" i="63"/>
  <c r="T295" i="63"/>
  <c r="CM294" i="63"/>
  <c r="BT294" i="63"/>
  <c r="BU294" i="63" s="1"/>
  <c r="BO294" i="63"/>
  <c r="BF294" i="63"/>
  <c r="AR294" i="63"/>
  <c r="AJ294" i="63"/>
  <c r="AH294" i="63"/>
  <c r="X294" i="38" s="1"/>
  <c r="AF294" i="63"/>
  <c r="T294" i="63"/>
  <c r="CM293" i="63"/>
  <c r="BT293" i="63"/>
  <c r="BU293" i="63" s="1"/>
  <c r="BO293" i="63"/>
  <c r="BF293" i="63"/>
  <c r="AR293" i="63"/>
  <c r="AJ293" i="63"/>
  <c r="AH293" i="63"/>
  <c r="AF293" i="63"/>
  <c r="T293" i="63"/>
  <c r="CM292" i="63"/>
  <c r="BT292" i="63"/>
  <c r="BU292" i="63" s="1"/>
  <c r="BO292" i="63"/>
  <c r="BF292" i="63"/>
  <c r="AR292" i="63"/>
  <c r="AJ292" i="63"/>
  <c r="AH292" i="63"/>
  <c r="AF292" i="63"/>
  <c r="T292" i="63"/>
  <c r="CM291" i="63"/>
  <c r="BT291" i="63"/>
  <c r="BU291" i="63" s="1"/>
  <c r="BO291" i="63"/>
  <c r="BF291" i="63"/>
  <c r="AR291" i="63"/>
  <c r="AJ291" i="63"/>
  <c r="AH291" i="63"/>
  <c r="AF291" i="63"/>
  <c r="T291" i="63"/>
  <c r="CM290" i="63"/>
  <c r="BT290" i="63"/>
  <c r="BU290" i="63" s="1"/>
  <c r="BO290" i="63"/>
  <c r="BF290" i="63"/>
  <c r="AR290" i="63"/>
  <c r="AT290" i="63" s="1"/>
  <c r="AJ290" i="63"/>
  <c r="AH290" i="63"/>
  <c r="X290" i="38" s="1"/>
  <c r="AF290" i="63"/>
  <c r="T290" i="63"/>
  <c r="CM289" i="63"/>
  <c r="BT289" i="63"/>
  <c r="BU289" i="63" s="1"/>
  <c r="BO289" i="63"/>
  <c r="BF289" i="63"/>
  <c r="AR289" i="63"/>
  <c r="AJ289" i="63"/>
  <c r="AH289" i="63"/>
  <c r="AF289" i="63"/>
  <c r="T289" i="63"/>
  <c r="CM288" i="63"/>
  <c r="BT288" i="63"/>
  <c r="BU288" i="63" s="1"/>
  <c r="BO288" i="63"/>
  <c r="BF288" i="63"/>
  <c r="AR288" i="63"/>
  <c r="CF288" i="63" s="1"/>
  <c r="AJ288" i="63"/>
  <c r="AH288" i="63"/>
  <c r="X288" i="38" s="1"/>
  <c r="AF288" i="63"/>
  <c r="T288" i="63"/>
  <c r="CM287" i="63"/>
  <c r="BT287" i="63"/>
  <c r="BU287" i="63" s="1"/>
  <c r="BO287" i="63"/>
  <c r="BF287" i="63"/>
  <c r="AR287" i="63"/>
  <c r="AJ287" i="63"/>
  <c r="AH287" i="63"/>
  <c r="AF287" i="63"/>
  <c r="T287" i="63"/>
  <c r="CM286" i="63"/>
  <c r="BT286" i="63"/>
  <c r="BU286" i="63" s="1"/>
  <c r="BO286" i="63"/>
  <c r="BF286" i="63"/>
  <c r="AR286" i="63"/>
  <c r="BG286" i="63" s="1"/>
  <c r="AJ286" i="63"/>
  <c r="AH286" i="63"/>
  <c r="AF286" i="63"/>
  <c r="T286" i="63"/>
  <c r="CM285" i="63"/>
  <c r="BT285" i="63"/>
  <c r="BU285" i="63" s="1"/>
  <c r="BO285" i="63"/>
  <c r="BF285" i="63"/>
  <c r="AR285" i="63"/>
  <c r="AT285" i="63" s="1"/>
  <c r="AJ285" i="63"/>
  <c r="AH285" i="63"/>
  <c r="AF285" i="63"/>
  <c r="T285" i="63"/>
  <c r="CM284" i="63"/>
  <c r="BT284" i="63"/>
  <c r="BU284" i="63" s="1"/>
  <c r="BO284" i="63"/>
  <c r="BF284" i="63"/>
  <c r="AR284" i="63"/>
  <c r="AJ284" i="63"/>
  <c r="AH284" i="63"/>
  <c r="AA284" i="63" s="1"/>
  <c r="AA284" i="38" s="1"/>
  <c r="AF284" i="63"/>
  <c r="T284" i="63"/>
  <c r="CM283" i="63"/>
  <c r="BT283" i="63"/>
  <c r="BU283" i="63" s="1"/>
  <c r="BO283" i="63"/>
  <c r="BF283" i="63"/>
  <c r="AR283" i="63"/>
  <c r="CF283" i="63" s="1"/>
  <c r="AJ283" i="63"/>
  <c r="AH283" i="63"/>
  <c r="X283" i="38" s="1"/>
  <c r="AF283" i="63"/>
  <c r="T283" i="63"/>
  <c r="CM282" i="63"/>
  <c r="BT282" i="63"/>
  <c r="BU282" i="63" s="1"/>
  <c r="BO282" i="63"/>
  <c r="BF282" i="63"/>
  <c r="AR282" i="63"/>
  <c r="AJ282" i="63"/>
  <c r="AH282" i="63"/>
  <c r="AF282" i="63"/>
  <c r="T282" i="63"/>
  <c r="CM281" i="63"/>
  <c r="BT281" i="63"/>
  <c r="BU281" i="63" s="1"/>
  <c r="BO281" i="63"/>
  <c r="BF281" i="63"/>
  <c r="AR281" i="63"/>
  <c r="AJ281" i="63"/>
  <c r="AH281" i="63"/>
  <c r="AF281" i="63"/>
  <c r="T281" i="63"/>
  <c r="CM280" i="63"/>
  <c r="BT280" i="63"/>
  <c r="BU280" i="63" s="1"/>
  <c r="BO280" i="63"/>
  <c r="BF280" i="63"/>
  <c r="AR280" i="63"/>
  <c r="BE280" i="38" s="1"/>
  <c r="AJ280" i="63"/>
  <c r="AH280" i="63"/>
  <c r="S280" i="38" s="1"/>
  <c r="AF280" i="63"/>
  <c r="T280" i="63"/>
  <c r="CM279" i="63"/>
  <c r="BT279" i="63"/>
  <c r="BU279" i="63" s="1"/>
  <c r="BO279" i="63"/>
  <c r="BF279" i="63"/>
  <c r="AR279" i="63"/>
  <c r="AJ279" i="63"/>
  <c r="AH279" i="63"/>
  <c r="AF279" i="63"/>
  <c r="T279" i="63"/>
  <c r="CM278" i="63"/>
  <c r="BT278" i="63"/>
  <c r="BU278" i="63" s="1"/>
  <c r="BO278" i="63"/>
  <c r="BF278" i="63"/>
  <c r="AR278" i="63"/>
  <c r="AJ278" i="63"/>
  <c r="AH278" i="63"/>
  <c r="AF278" i="63"/>
  <c r="T278" i="63"/>
  <c r="CM277" i="63"/>
  <c r="BT277" i="63"/>
  <c r="BU277" i="63" s="1"/>
  <c r="BO277" i="63"/>
  <c r="BF277" i="63"/>
  <c r="AR277" i="63"/>
  <c r="AJ277" i="63"/>
  <c r="AH277" i="63"/>
  <c r="AF277" i="63"/>
  <c r="T277" i="63"/>
  <c r="CM276" i="63"/>
  <c r="BT276" i="63"/>
  <c r="BU276" i="63" s="1"/>
  <c r="BO276" i="63"/>
  <c r="BF276" i="63"/>
  <c r="AR276" i="63"/>
  <c r="CG276" i="63" s="1"/>
  <c r="AJ276" i="63"/>
  <c r="AH276" i="63"/>
  <c r="X276" i="38" s="1"/>
  <c r="AF276" i="63"/>
  <c r="T276" i="63"/>
  <c r="CM275" i="63"/>
  <c r="BT275" i="63"/>
  <c r="BU275" i="63" s="1"/>
  <c r="BO275" i="63"/>
  <c r="BF275" i="63"/>
  <c r="AR275" i="63"/>
  <c r="AJ275" i="63"/>
  <c r="AH275" i="63"/>
  <c r="AF275" i="63"/>
  <c r="T275" i="63"/>
  <c r="CM274" i="63"/>
  <c r="BT274" i="63"/>
  <c r="BU274" i="63" s="1"/>
  <c r="BO274" i="63"/>
  <c r="BF274" i="63"/>
  <c r="AR274" i="63"/>
  <c r="AJ274" i="63"/>
  <c r="AH274" i="63"/>
  <c r="AF274" i="63"/>
  <c r="T274" i="63"/>
  <c r="CM273" i="63"/>
  <c r="BT273" i="63"/>
  <c r="BU273" i="63" s="1"/>
  <c r="BO273" i="63"/>
  <c r="BF273" i="63"/>
  <c r="AR273" i="63"/>
  <c r="AJ273" i="63"/>
  <c r="AH273" i="63"/>
  <c r="AF273" i="63"/>
  <c r="T273" i="63"/>
  <c r="CM272" i="63"/>
  <c r="BT272" i="63"/>
  <c r="BU272" i="63" s="1"/>
  <c r="BO272" i="63"/>
  <c r="BF272" i="63"/>
  <c r="AR272" i="63"/>
  <c r="CF272" i="63" s="1"/>
  <c r="AJ272" i="63"/>
  <c r="AH272" i="63"/>
  <c r="AF272" i="63"/>
  <c r="T272" i="63"/>
  <c r="CM271" i="63"/>
  <c r="BT271" i="63"/>
  <c r="BU271" i="63" s="1"/>
  <c r="BO271" i="63"/>
  <c r="BF271" i="63"/>
  <c r="AR271" i="63"/>
  <c r="AJ271" i="63"/>
  <c r="AH271" i="63"/>
  <c r="AF271" i="63"/>
  <c r="T271" i="63"/>
  <c r="CM270" i="63"/>
  <c r="BT270" i="63"/>
  <c r="BU270" i="63" s="1"/>
  <c r="BO270" i="63"/>
  <c r="BF270" i="63"/>
  <c r="AR270" i="63"/>
  <c r="AJ270" i="63"/>
  <c r="AH270" i="63"/>
  <c r="AF270" i="63"/>
  <c r="T270" i="63"/>
  <c r="CM269" i="63"/>
  <c r="BT269" i="63"/>
  <c r="BU269" i="63" s="1"/>
  <c r="BO269" i="63"/>
  <c r="BF269" i="63"/>
  <c r="AR269" i="63"/>
  <c r="AJ269" i="63"/>
  <c r="AH269" i="63"/>
  <c r="AF269" i="63"/>
  <c r="T269" i="63"/>
  <c r="CM268" i="63"/>
  <c r="BO268" i="63"/>
  <c r="BF268" i="63"/>
  <c r="AR268" i="63"/>
  <c r="AJ268" i="63"/>
  <c r="AH268" i="63"/>
  <c r="H268" i="63" s="1"/>
  <c r="AF268" i="63"/>
  <c r="T268" i="63"/>
  <c r="CM267" i="63"/>
  <c r="BO267" i="63"/>
  <c r="BF267" i="63"/>
  <c r="AR267" i="63"/>
  <c r="AJ267" i="63"/>
  <c r="AH267" i="63"/>
  <c r="X267" i="38" s="1"/>
  <c r="AF267" i="63"/>
  <c r="T267" i="63"/>
  <c r="CM266" i="63"/>
  <c r="BO266" i="63"/>
  <c r="BF266" i="63"/>
  <c r="AR266" i="63"/>
  <c r="AJ266" i="63"/>
  <c r="AH266" i="63"/>
  <c r="X266" i="38" s="1"/>
  <c r="AF266" i="63"/>
  <c r="T266" i="63"/>
  <c r="CM265" i="63"/>
  <c r="BO265" i="63"/>
  <c r="BF265" i="63"/>
  <c r="AR265" i="63"/>
  <c r="BE265" i="38" s="1"/>
  <c r="AJ265" i="63"/>
  <c r="AH265" i="63"/>
  <c r="X265" i="38" s="1"/>
  <c r="AF265" i="63"/>
  <c r="T265" i="63"/>
  <c r="CM264" i="63"/>
  <c r="BO264" i="63"/>
  <c r="BF264" i="63"/>
  <c r="AR264" i="63"/>
  <c r="AJ264" i="63"/>
  <c r="AH264" i="63"/>
  <c r="AF264" i="63"/>
  <c r="AG264" i="63" s="1"/>
  <c r="Z264" i="63"/>
  <c r="T264" i="63"/>
  <c r="CM263" i="63"/>
  <c r="BO263" i="63"/>
  <c r="BF263" i="63"/>
  <c r="AR263" i="63"/>
  <c r="AJ263" i="63"/>
  <c r="AH263" i="63"/>
  <c r="X263" i="38" s="1"/>
  <c r="AF263" i="63"/>
  <c r="T263" i="63"/>
  <c r="CM262" i="63"/>
  <c r="BO262" i="63"/>
  <c r="BF262" i="63"/>
  <c r="AR262" i="63"/>
  <c r="AJ262" i="63"/>
  <c r="AH262" i="63"/>
  <c r="X262" i="38" s="1"/>
  <c r="AF262" i="63"/>
  <c r="T262" i="63"/>
  <c r="CM261" i="63"/>
  <c r="BO261" i="63"/>
  <c r="BF261" i="63"/>
  <c r="AR261" i="63"/>
  <c r="AJ261" i="63"/>
  <c r="AH261" i="63"/>
  <c r="AF261" i="63"/>
  <c r="T261" i="63"/>
  <c r="CM260" i="63"/>
  <c r="BO260" i="63"/>
  <c r="BF260" i="63"/>
  <c r="AR260" i="63"/>
  <c r="AJ260" i="63"/>
  <c r="AH260" i="63"/>
  <c r="X260" i="38" s="1"/>
  <c r="AF260" i="63"/>
  <c r="T260" i="63"/>
  <c r="CM259" i="63"/>
  <c r="BO259" i="63"/>
  <c r="BF259" i="63"/>
  <c r="AR259" i="63"/>
  <c r="AJ259" i="63"/>
  <c r="AH259" i="63"/>
  <c r="X259" i="38" s="1"/>
  <c r="AF259" i="63"/>
  <c r="T259" i="63"/>
  <c r="CM258" i="63"/>
  <c r="BO258" i="63"/>
  <c r="BF258" i="63"/>
  <c r="AR258" i="63"/>
  <c r="AJ258" i="63"/>
  <c r="AH258" i="63"/>
  <c r="X258" i="38" s="1"/>
  <c r="AF258" i="63"/>
  <c r="T258" i="63"/>
  <c r="CM257" i="63"/>
  <c r="BO257" i="63"/>
  <c r="BF257" i="63"/>
  <c r="AR257" i="63"/>
  <c r="AJ257" i="63"/>
  <c r="AH257" i="63"/>
  <c r="AF257" i="63"/>
  <c r="T257" i="63"/>
  <c r="CM256" i="63"/>
  <c r="BO256" i="63"/>
  <c r="BF256" i="63"/>
  <c r="AR256" i="63"/>
  <c r="CG256" i="63" s="1"/>
  <c r="AJ256" i="63"/>
  <c r="AH256" i="63"/>
  <c r="H256" i="63" s="1"/>
  <c r="N256" i="63" s="1"/>
  <c r="Q256" i="63" s="1"/>
  <c r="AF256" i="63"/>
  <c r="T256" i="63"/>
  <c r="CM255" i="63"/>
  <c r="BO255" i="63"/>
  <c r="BF255" i="63"/>
  <c r="AR255" i="63"/>
  <c r="AJ255" i="63"/>
  <c r="AH255" i="63"/>
  <c r="AF255" i="63"/>
  <c r="T255" i="63"/>
  <c r="CM254" i="63"/>
  <c r="BO254" i="63"/>
  <c r="BF254" i="63"/>
  <c r="AR254" i="63"/>
  <c r="AJ254" i="63"/>
  <c r="AH254" i="63"/>
  <c r="S254" i="38" s="1"/>
  <c r="AF254" i="63"/>
  <c r="T254" i="63"/>
  <c r="CM253" i="63"/>
  <c r="BO253" i="63"/>
  <c r="BF253" i="63"/>
  <c r="AR253" i="63"/>
  <c r="CG253" i="63" s="1"/>
  <c r="AJ253" i="63"/>
  <c r="AH253" i="63"/>
  <c r="X253" i="38" s="1"/>
  <c r="AF253" i="63"/>
  <c r="T253" i="63"/>
  <c r="CM252" i="63"/>
  <c r="BO252" i="63"/>
  <c r="BF252" i="63"/>
  <c r="AR252" i="63"/>
  <c r="CF252" i="63" s="1"/>
  <c r="AJ252" i="63"/>
  <c r="AH252" i="63"/>
  <c r="AF252" i="63"/>
  <c r="T252" i="63"/>
  <c r="CM251" i="63"/>
  <c r="BO251" i="63"/>
  <c r="BF251" i="63"/>
  <c r="AR251" i="63"/>
  <c r="AJ251" i="63"/>
  <c r="AH251" i="63"/>
  <c r="AF251" i="63"/>
  <c r="T251" i="63"/>
  <c r="CM250" i="63"/>
  <c r="BO250" i="63"/>
  <c r="BF250" i="63"/>
  <c r="AR250" i="63"/>
  <c r="CG250" i="63" s="1"/>
  <c r="AJ250" i="63"/>
  <c r="AH250" i="63"/>
  <c r="X250" i="38" s="1"/>
  <c r="AF250" i="63"/>
  <c r="T250" i="63"/>
  <c r="CM249" i="63"/>
  <c r="BO249" i="63"/>
  <c r="BF249" i="63"/>
  <c r="AR249" i="63"/>
  <c r="CF249" i="63" s="1"/>
  <c r="AJ249" i="63"/>
  <c r="AH249" i="63"/>
  <c r="AF249" i="63"/>
  <c r="T249" i="63"/>
  <c r="CM248" i="63"/>
  <c r="BO248" i="63"/>
  <c r="BF248" i="63"/>
  <c r="AR248" i="63"/>
  <c r="AJ248" i="63"/>
  <c r="AH248" i="63"/>
  <c r="S248" i="38" s="1"/>
  <c r="AF248" i="63"/>
  <c r="T248" i="63"/>
  <c r="CM247" i="63"/>
  <c r="BO247" i="63"/>
  <c r="BF247" i="63"/>
  <c r="AR247" i="63"/>
  <c r="BE247" i="38" s="1"/>
  <c r="AJ247" i="63"/>
  <c r="AH247" i="63"/>
  <c r="W247" i="38" s="1"/>
  <c r="AF247" i="63"/>
  <c r="T247" i="63"/>
  <c r="CM246" i="63"/>
  <c r="BO246" i="63"/>
  <c r="BF246" i="63"/>
  <c r="AR246" i="63"/>
  <c r="AJ246" i="63"/>
  <c r="AH246" i="63"/>
  <c r="X246" i="38" s="1"/>
  <c r="AF246" i="63"/>
  <c r="T246" i="63"/>
  <c r="CM245" i="63"/>
  <c r="BO245" i="63"/>
  <c r="BF245" i="63"/>
  <c r="AR245" i="63"/>
  <c r="BG245" i="63" s="1"/>
  <c r="AJ245" i="63"/>
  <c r="AH245" i="63"/>
  <c r="AF245" i="63"/>
  <c r="T245" i="63"/>
  <c r="CM244" i="63"/>
  <c r="BO244" i="63"/>
  <c r="BF244" i="63"/>
  <c r="AR244" i="63"/>
  <c r="CG244" i="63" s="1"/>
  <c r="AJ244" i="63"/>
  <c r="AH244" i="63"/>
  <c r="X244" i="38" s="1"/>
  <c r="AF244" i="63"/>
  <c r="T244" i="63"/>
  <c r="CM243" i="63"/>
  <c r="BO243" i="63"/>
  <c r="BF243" i="63"/>
  <c r="AR243" i="63"/>
  <c r="AJ243" i="63"/>
  <c r="AH243" i="63"/>
  <c r="AF243" i="63"/>
  <c r="T243" i="63"/>
  <c r="CM242" i="63"/>
  <c r="BO242" i="63"/>
  <c r="BF242" i="63"/>
  <c r="AR242" i="63"/>
  <c r="AJ242" i="63"/>
  <c r="AH242" i="63"/>
  <c r="AF242" i="63"/>
  <c r="T242" i="63"/>
  <c r="CM241" i="63"/>
  <c r="BO241" i="63"/>
  <c r="BF241" i="63"/>
  <c r="AR241" i="63"/>
  <c r="BE241" i="38" s="1"/>
  <c r="AJ241" i="63"/>
  <c r="AH241" i="63"/>
  <c r="S241" i="38" s="1"/>
  <c r="AF241" i="63"/>
  <c r="T241" i="63"/>
  <c r="CM240" i="63"/>
  <c r="BO240" i="63"/>
  <c r="BF240" i="63"/>
  <c r="AR240" i="63"/>
  <c r="AJ240" i="63"/>
  <c r="AH240" i="63"/>
  <c r="H240" i="63" s="1"/>
  <c r="N240" i="63" s="1"/>
  <c r="Q240" i="63" s="1"/>
  <c r="AF240" i="63"/>
  <c r="T240" i="63"/>
  <c r="CM239" i="63"/>
  <c r="BO239" i="63"/>
  <c r="BF239" i="63"/>
  <c r="AR239" i="63"/>
  <c r="BE239" i="38" s="1"/>
  <c r="AJ239" i="63"/>
  <c r="AH239" i="63"/>
  <c r="AF239" i="63"/>
  <c r="T239" i="63"/>
  <c r="CM238" i="63"/>
  <c r="BO238" i="63"/>
  <c r="BF238" i="63"/>
  <c r="AR238" i="63"/>
  <c r="AJ238" i="63"/>
  <c r="AH238" i="63"/>
  <c r="X238" i="38" s="1"/>
  <c r="AF238" i="63"/>
  <c r="Z238" i="63"/>
  <c r="T238" i="63"/>
  <c r="H238" i="63"/>
  <c r="N238" i="63" s="1"/>
  <c r="Q238" i="63" s="1"/>
  <c r="CM237" i="63"/>
  <c r="BO237" i="63"/>
  <c r="BF237" i="63"/>
  <c r="AR237" i="63"/>
  <c r="CF237" i="63" s="1"/>
  <c r="AJ237" i="63"/>
  <c r="AH237" i="63"/>
  <c r="AF237" i="63"/>
  <c r="T237" i="63"/>
  <c r="CM236" i="63"/>
  <c r="BO236" i="63"/>
  <c r="BF236" i="63"/>
  <c r="AR236" i="63"/>
  <c r="AJ236" i="63"/>
  <c r="AH236" i="63"/>
  <c r="X236" i="38" s="1"/>
  <c r="AF236" i="63"/>
  <c r="T236" i="63"/>
  <c r="CM235" i="63"/>
  <c r="BO235" i="63"/>
  <c r="BF235" i="63"/>
  <c r="AR235" i="63"/>
  <c r="CG235" i="63" s="1"/>
  <c r="AJ235" i="63"/>
  <c r="AH235" i="63"/>
  <c r="AF235" i="63"/>
  <c r="T235" i="63"/>
  <c r="CM234" i="63"/>
  <c r="BO234" i="63"/>
  <c r="BF234" i="63"/>
  <c r="AR234" i="63"/>
  <c r="CF234" i="63" s="1"/>
  <c r="AJ234" i="63"/>
  <c r="AH234" i="63"/>
  <c r="H234" i="63" s="1"/>
  <c r="K234" i="63" s="1"/>
  <c r="AF234" i="63"/>
  <c r="T234" i="63"/>
  <c r="CM233" i="63"/>
  <c r="BO233" i="63"/>
  <c r="BF233" i="63"/>
  <c r="AR233" i="63"/>
  <c r="BE233" i="38" s="1"/>
  <c r="AJ233" i="63"/>
  <c r="AH233" i="63"/>
  <c r="AF233" i="63"/>
  <c r="T233" i="63"/>
  <c r="CM232" i="63"/>
  <c r="BO232" i="63"/>
  <c r="BF232" i="63"/>
  <c r="AR232" i="63"/>
  <c r="AJ232" i="63"/>
  <c r="AH232" i="63"/>
  <c r="S232" i="38" s="1"/>
  <c r="AF232" i="63"/>
  <c r="T232" i="63"/>
  <c r="CM231" i="63"/>
  <c r="BO231" i="63"/>
  <c r="BF231" i="63"/>
  <c r="AR231" i="63"/>
  <c r="AJ231" i="63"/>
  <c r="AH231" i="63"/>
  <c r="AF231" i="63"/>
  <c r="T231" i="63"/>
  <c r="CM230" i="63"/>
  <c r="BO230" i="63"/>
  <c r="BF230" i="63"/>
  <c r="AR230" i="63"/>
  <c r="BE230" i="38" s="1"/>
  <c r="AJ230" i="63"/>
  <c r="AH230" i="63"/>
  <c r="AF230" i="63"/>
  <c r="T230" i="63"/>
  <c r="CM229" i="63"/>
  <c r="BO229" i="63"/>
  <c r="BF229" i="63"/>
  <c r="AR229" i="63"/>
  <c r="CG229" i="63" s="1"/>
  <c r="AJ229" i="63"/>
  <c r="AH229" i="63"/>
  <c r="X229" i="38" s="1"/>
  <c r="AF229" i="63"/>
  <c r="T229" i="63"/>
  <c r="CM228" i="63"/>
  <c r="BO228" i="63"/>
  <c r="BF228" i="63"/>
  <c r="AR228" i="63"/>
  <c r="CF228" i="63" s="1"/>
  <c r="AJ228" i="63"/>
  <c r="AH228" i="63"/>
  <c r="X228" i="38" s="1"/>
  <c r="AF228" i="63"/>
  <c r="T228" i="63"/>
  <c r="CM227" i="63"/>
  <c r="BO227" i="63"/>
  <c r="BF227" i="63"/>
  <c r="AR227" i="63"/>
  <c r="BE227" i="38" s="1"/>
  <c r="AJ227" i="63"/>
  <c r="AH227" i="63"/>
  <c r="AF227" i="63"/>
  <c r="T227" i="63"/>
  <c r="CM226" i="63"/>
  <c r="BO226" i="63"/>
  <c r="BF226" i="63"/>
  <c r="AR226" i="63"/>
  <c r="CG226" i="63" s="1"/>
  <c r="AJ226" i="63"/>
  <c r="AH226" i="63"/>
  <c r="Z226" i="63" s="1"/>
  <c r="AF226" i="63"/>
  <c r="T226" i="63"/>
  <c r="CM225" i="63"/>
  <c r="BO225" i="63"/>
  <c r="BF225" i="63"/>
  <c r="AR225" i="63"/>
  <c r="CF225" i="63" s="1"/>
  <c r="AJ225" i="63"/>
  <c r="AH225" i="63"/>
  <c r="X225" i="38" s="1"/>
  <c r="AF225" i="63"/>
  <c r="T225" i="63"/>
  <c r="CM224" i="63"/>
  <c r="BO224" i="63"/>
  <c r="BF224" i="63"/>
  <c r="AR224" i="63"/>
  <c r="BE224" i="38" s="1"/>
  <c r="AJ224" i="63"/>
  <c r="AH224" i="63"/>
  <c r="AF224" i="63"/>
  <c r="T224" i="63"/>
  <c r="CM223" i="63"/>
  <c r="BO223" i="63"/>
  <c r="BF223" i="63"/>
  <c r="AR223" i="63"/>
  <c r="AJ223" i="63"/>
  <c r="AH223" i="63"/>
  <c r="W223" i="38" s="1"/>
  <c r="AF223" i="63"/>
  <c r="T223" i="63"/>
  <c r="CM222" i="63"/>
  <c r="BO222" i="63"/>
  <c r="BF222" i="63"/>
  <c r="AR222" i="63"/>
  <c r="CF222" i="63" s="1"/>
  <c r="AJ222" i="63"/>
  <c r="AH222" i="63"/>
  <c r="W222" i="38" s="1"/>
  <c r="AF222" i="63"/>
  <c r="T222" i="63"/>
  <c r="CM221" i="63"/>
  <c r="BO221" i="63"/>
  <c r="BF221" i="63"/>
  <c r="AR221" i="63"/>
  <c r="BG221" i="63" s="1"/>
  <c r="AJ221" i="63"/>
  <c r="AH221" i="63"/>
  <c r="AF221" i="63"/>
  <c r="T221" i="63"/>
  <c r="CM220" i="63"/>
  <c r="BO220" i="63"/>
  <c r="BF220" i="63"/>
  <c r="AR220" i="63"/>
  <c r="AJ220" i="63"/>
  <c r="AH220" i="63"/>
  <c r="AF220" i="63"/>
  <c r="T220" i="63"/>
  <c r="CM219" i="63"/>
  <c r="BO219" i="63"/>
  <c r="BF219" i="63"/>
  <c r="AR219" i="63"/>
  <c r="CF219" i="63" s="1"/>
  <c r="AJ219" i="63"/>
  <c r="AH219" i="63"/>
  <c r="W219" i="38" s="1"/>
  <c r="AF219" i="63"/>
  <c r="T219" i="63"/>
  <c r="CM218" i="63"/>
  <c r="BO218" i="63"/>
  <c r="BF218" i="63"/>
  <c r="AR218" i="63"/>
  <c r="BG218" i="63" s="1"/>
  <c r="AJ218" i="63"/>
  <c r="AH218" i="63"/>
  <c r="AF218" i="63"/>
  <c r="T218" i="63"/>
  <c r="CM217" i="63"/>
  <c r="BO217" i="63"/>
  <c r="BF217" i="63"/>
  <c r="AR217" i="63"/>
  <c r="CG217" i="63" s="1"/>
  <c r="AJ217" i="63"/>
  <c r="AH217" i="63"/>
  <c r="AF217" i="63"/>
  <c r="T217" i="63"/>
  <c r="CM216" i="63"/>
  <c r="BO216" i="63"/>
  <c r="BF216" i="63"/>
  <c r="AR216" i="63"/>
  <c r="AJ216" i="63"/>
  <c r="AH216" i="63"/>
  <c r="X216" i="38" s="1"/>
  <c r="AF216" i="63"/>
  <c r="T216" i="63"/>
  <c r="CM215" i="63"/>
  <c r="BO215" i="63"/>
  <c r="BF215" i="63"/>
  <c r="AR215" i="63"/>
  <c r="BG215" i="63" s="1"/>
  <c r="AJ215" i="63"/>
  <c r="AH215" i="63"/>
  <c r="AF215" i="63"/>
  <c r="T215" i="63"/>
  <c r="CM214" i="63"/>
  <c r="BO214" i="63"/>
  <c r="BF214" i="63"/>
  <c r="AR214" i="63"/>
  <c r="CG214" i="63" s="1"/>
  <c r="AJ214" i="63"/>
  <c r="AH214" i="63"/>
  <c r="X214" i="38" s="1"/>
  <c r="AF214" i="63"/>
  <c r="T214" i="63"/>
  <c r="CM213" i="63"/>
  <c r="BO213" i="63"/>
  <c r="BF213" i="63"/>
  <c r="AR213" i="63"/>
  <c r="AJ213" i="63"/>
  <c r="AH213" i="63"/>
  <c r="Z213" i="63" s="1"/>
  <c r="AF213" i="63"/>
  <c r="T213" i="63"/>
  <c r="CM212" i="63"/>
  <c r="BO212" i="63"/>
  <c r="BF212" i="63"/>
  <c r="AR212" i="63"/>
  <c r="BG212" i="63" s="1"/>
  <c r="AJ212" i="63"/>
  <c r="AH212" i="63"/>
  <c r="AF212" i="63"/>
  <c r="T212" i="63"/>
  <c r="CM211" i="63"/>
  <c r="BO211" i="63"/>
  <c r="BF211" i="63"/>
  <c r="AR211" i="63"/>
  <c r="AJ211" i="63"/>
  <c r="AH211" i="63"/>
  <c r="X211" i="38" s="1"/>
  <c r="AF211" i="63"/>
  <c r="T211" i="63"/>
  <c r="CM210" i="63"/>
  <c r="BO210" i="63"/>
  <c r="BF210" i="63"/>
  <c r="AR210" i="63"/>
  <c r="CF210" i="63" s="1"/>
  <c r="AJ210" i="63"/>
  <c r="AH210" i="63"/>
  <c r="H210" i="63" s="1"/>
  <c r="AF210" i="63"/>
  <c r="T210" i="63"/>
  <c r="CM209" i="63"/>
  <c r="BO209" i="63"/>
  <c r="BF209" i="63"/>
  <c r="AR209" i="63"/>
  <c r="AJ209" i="63"/>
  <c r="AH209" i="63"/>
  <c r="S209" i="38" s="1"/>
  <c r="AF209" i="63"/>
  <c r="T209" i="63"/>
  <c r="CM208" i="63"/>
  <c r="BO208" i="63"/>
  <c r="BF208" i="63"/>
  <c r="AR208" i="63"/>
  <c r="AJ208" i="63"/>
  <c r="AH208" i="63"/>
  <c r="AF208" i="63"/>
  <c r="T208" i="63"/>
  <c r="CM207" i="63"/>
  <c r="BO207" i="63"/>
  <c r="BF207" i="63"/>
  <c r="AR207" i="63"/>
  <c r="CF207" i="63" s="1"/>
  <c r="AJ207" i="63"/>
  <c r="AH207" i="63"/>
  <c r="X207" i="38" s="1"/>
  <c r="AF207" i="63"/>
  <c r="T207" i="63"/>
  <c r="CM206" i="63"/>
  <c r="BO206" i="63"/>
  <c r="BF206" i="63"/>
  <c r="AR206" i="63"/>
  <c r="AJ206" i="63"/>
  <c r="AL206" i="63" s="1"/>
  <c r="AN206" i="63" s="1"/>
  <c r="AH206" i="63"/>
  <c r="X206" i="38" s="1"/>
  <c r="AF206" i="63"/>
  <c r="T206" i="63"/>
  <c r="BO205" i="63"/>
  <c r="BF205" i="63"/>
  <c r="AR205" i="63"/>
  <c r="AJ205" i="63"/>
  <c r="AH205" i="63"/>
  <c r="AF205" i="63"/>
  <c r="T205" i="63"/>
  <c r="BO204" i="63"/>
  <c r="BF204" i="63"/>
  <c r="AR204" i="63"/>
  <c r="AJ204" i="63"/>
  <c r="AH204" i="63"/>
  <c r="H204" i="63" s="1"/>
  <c r="AF204" i="63"/>
  <c r="T204" i="63"/>
  <c r="BO203" i="63"/>
  <c r="BF203" i="63"/>
  <c r="AR203" i="63"/>
  <c r="BG203" i="63" s="1"/>
  <c r="AJ203" i="63"/>
  <c r="AH203" i="63"/>
  <c r="AF203" i="63"/>
  <c r="T203" i="63"/>
  <c r="BO202" i="63"/>
  <c r="BF202" i="63"/>
  <c r="AR202" i="63"/>
  <c r="BD202" i="63" s="1"/>
  <c r="AJ202" i="63"/>
  <c r="AH202" i="63"/>
  <c r="X202" i="38" s="1"/>
  <c r="AF202" i="63"/>
  <c r="T202" i="63"/>
  <c r="BO201" i="63"/>
  <c r="BF201" i="63"/>
  <c r="AR201" i="63"/>
  <c r="AJ201" i="63"/>
  <c r="AH201" i="63"/>
  <c r="X201" i="38" s="1"/>
  <c r="AF201" i="63"/>
  <c r="T201" i="63"/>
  <c r="BO200" i="63"/>
  <c r="BF200" i="63"/>
  <c r="AR200" i="63"/>
  <c r="AJ200" i="63"/>
  <c r="AH200" i="63"/>
  <c r="X200" i="38" s="1"/>
  <c r="AF200" i="63"/>
  <c r="T200" i="63"/>
  <c r="BO199" i="63"/>
  <c r="BF199" i="63"/>
  <c r="AR199" i="63"/>
  <c r="AT199" i="63" s="1"/>
  <c r="AJ199" i="63"/>
  <c r="AH199" i="63"/>
  <c r="AF199" i="63"/>
  <c r="T199" i="63"/>
  <c r="BO198" i="63"/>
  <c r="BF198" i="63"/>
  <c r="AR198" i="63"/>
  <c r="AJ198" i="63"/>
  <c r="AH198" i="63"/>
  <c r="S198" i="38" s="1"/>
  <c r="AF198" i="63"/>
  <c r="T198" i="63"/>
  <c r="BO197" i="63"/>
  <c r="BF197" i="63"/>
  <c r="AR197" i="63"/>
  <c r="BE197" i="38" s="1"/>
  <c r="AJ197" i="63"/>
  <c r="AH197" i="63"/>
  <c r="AF197" i="63"/>
  <c r="T197" i="63"/>
  <c r="BO196" i="63"/>
  <c r="BF196" i="63"/>
  <c r="AR196" i="63"/>
  <c r="AJ196" i="63"/>
  <c r="AH196" i="63"/>
  <c r="X196" i="38" s="1"/>
  <c r="AF196" i="63"/>
  <c r="T196" i="63"/>
  <c r="BO195" i="63"/>
  <c r="BF195" i="63"/>
  <c r="AR195" i="63"/>
  <c r="AJ195" i="63"/>
  <c r="AH195" i="63"/>
  <c r="AF195" i="63"/>
  <c r="T195" i="63"/>
  <c r="BO194" i="63"/>
  <c r="BF194" i="63"/>
  <c r="AR194" i="63"/>
  <c r="CG194" i="63" s="1"/>
  <c r="AJ194" i="63"/>
  <c r="AH194" i="63"/>
  <c r="AF194" i="63"/>
  <c r="T194" i="63"/>
  <c r="BO193" i="63"/>
  <c r="BF193" i="63"/>
  <c r="AR193" i="63"/>
  <c r="BG193" i="63" s="1"/>
  <c r="AJ193" i="63"/>
  <c r="AH193" i="63"/>
  <c r="AF193" i="63"/>
  <c r="T193" i="63"/>
  <c r="BO192" i="63"/>
  <c r="BF192" i="63"/>
  <c r="AR192" i="63"/>
  <c r="AJ192" i="63"/>
  <c r="AH192" i="63"/>
  <c r="S192" i="38" s="1"/>
  <c r="AF192" i="63"/>
  <c r="T192" i="63"/>
  <c r="BO191" i="63"/>
  <c r="BF191" i="63"/>
  <c r="AR191" i="63"/>
  <c r="CG191" i="63" s="1"/>
  <c r="AJ191" i="63"/>
  <c r="AH191" i="63"/>
  <c r="AF191" i="63"/>
  <c r="T191" i="63"/>
  <c r="BO190" i="63"/>
  <c r="BF190" i="63"/>
  <c r="AR190" i="63"/>
  <c r="CF190" i="63" s="1"/>
  <c r="AJ190" i="63"/>
  <c r="AH190" i="63"/>
  <c r="AF190" i="63"/>
  <c r="T190" i="63"/>
  <c r="BO189" i="63"/>
  <c r="BF189" i="63"/>
  <c r="AR189" i="63"/>
  <c r="AJ189" i="63"/>
  <c r="AH189" i="63"/>
  <c r="X189" i="38" s="1"/>
  <c r="AF189" i="63"/>
  <c r="T189" i="63"/>
  <c r="BO188" i="63"/>
  <c r="BF188" i="63"/>
  <c r="AR188" i="63"/>
  <c r="AJ188" i="63"/>
  <c r="AH188" i="63"/>
  <c r="AF188" i="63"/>
  <c r="T188" i="63"/>
  <c r="BO187" i="63"/>
  <c r="BF187" i="63"/>
  <c r="AR187" i="63"/>
  <c r="AJ187" i="63"/>
  <c r="AH187" i="63"/>
  <c r="AF187" i="63"/>
  <c r="T187" i="63"/>
  <c r="BO186" i="63"/>
  <c r="BF186" i="63"/>
  <c r="AR186" i="63"/>
  <c r="CF186" i="63" s="1"/>
  <c r="AJ186" i="63"/>
  <c r="AH186" i="63"/>
  <c r="AK186" i="63" s="1"/>
  <c r="AF186" i="63"/>
  <c r="T186" i="63"/>
  <c r="BO185" i="63"/>
  <c r="BF185" i="63"/>
  <c r="AR185" i="63"/>
  <c r="CG185" i="63" s="1"/>
  <c r="AJ185" i="63"/>
  <c r="AH185" i="63"/>
  <c r="AF185" i="63"/>
  <c r="T185" i="63"/>
  <c r="BO184" i="63"/>
  <c r="BF184" i="63"/>
  <c r="AR184" i="63"/>
  <c r="CF184" i="63" s="1"/>
  <c r="AJ184" i="63"/>
  <c r="AH184" i="63"/>
  <c r="AF184" i="63"/>
  <c r="AG184" i="63" s="1"/>
  <c r="T184" i="63"/>
  <c r="BO183" i="63"/>
  <c r="BF183" i="63"/>
  <c r="AR183" i="63"/>
  <c r="AJ183" i="63"/>
  <c r="AH183" i="63"/>
  <c r="AF183" i="63"/>
  <c r="T183" i="63"/>
  <c r="BO182" i="63"/>
  <c r="BF182" i="63"/>
  <c r="AR182" i="63"/>
  <c r="AJ182" i="63"/>
  <c r="AH182" i="63"/>
  <c r="S182" i="38" s="1"/>
  <c r="AF182" i="63"/>
  <c r="T182" i="63"/>
  <c r="BO181" i="63"/>
  <c r="BF181" i="63"/>
  <c r="AR181" i="63"/>
  <c r="CF181" i="63" s="1"/>
  <c r="AJ181" i="63"/>
  <c r="AH181" i="63"/>
  <c r="AF181" i="63"/>
  <c r="T181" i="63"/>
  <c r="BO180" i="63"/>
  <c r="BF180" i="63"/>
  <c r="AR180" i="63"/>
  <c r="AJ180" i="63"/>
  <c r="AH180" i="63"/>
  <c r="AF180" i="63"/>
  <c r="T180" i="63"/>
  <c r="BO179" i="63"/>
  <c r="BF179" i="63"/>
  <c r="AR179" i="63"/>
  <c r="AJ179" i="63"/>
  <c r="AH179" i="63"/>
  <c r="X179" i="38" s="1"/>
  <c r="AF179" i="63"/>
  <c r="T179" i="63"/>
  <c r="BO178" i="63"/>
  <c r="BF178" i="63"/>
  <c r="AR178" i="63"/>
  <c r="AJ178" i="63"/>
  <c r="AH178" i="63"/>
  <c r="AF178" i="63"/>
  <c r="T178" i="63"/>
  <c r="BO177" i="63"/>
  <c r="BF177" i="63"/>
  <c r="AR177" i="63"/>
  <c r="AJ177" i="63"/>
  <c r="AH177" i="63"/>
  <c r="X177" i="38" s="1"/>
  <c r="AF177" i="63"/>
  <c r="T177" i="63"/>
  <c r="BO176" i="63"/>
  <c r="BF176" i="63"/>
  <c r="AR176" i="63"/>
  <c r="AJ176" i="63"/>
  <c r="AH176" i="63"/>
  <c r="X176" i="38" s="1"/>
  <c r="AF176" i="63"/>
  <c r="T176" i="63"/>
  <c r="BO175" i="63"/>
  <c r="BF175" i="63"/>
  <c r="AR175" i="63"/>
  <c r="BE175" i="38" s="1"/>
  <c r="AJ175" i="63"/>
  <c r="AH175" i="63"/>
  <c r="X175" i="38" s="1"/>
  <c r="AF175" i="63"/>
  <c r="T175" i="63"/>
  <c r="BO174" i="63"/>
  <c r="BF174" i="63"/>
  <c r="AR174" i="63"/>
  <c r="AJ174" i="63"/>
  <c r="AH174" i="63"/>
  <c r="X174" i="38" s="1"/>
  <c r="AF174" i="63"/>
  <c r="T174" i="63"/>
  <c r="BO173" i="63"/>
  <c r="BF173" i="63"/>
  <c r="AR173" i="63"/>
  <c r="AJ173" i="63"/>
  <c r="AH173" i="63"/>
  <c r="AF173" i="63"/>
  <c r="T173" i="63"/>
  <c r="BO172" i="63"/>
  <c r="BF172" i="63"/>
  <c r="AR172" i="63"/>
  <c r="CF172" i="63" s="1"/>
  <c r="AJ172" i="63"/>
  <c r="AH172" i="63"/>
  <c r="W172" i="38" s="1"/>
  <c r="AF172" i="63"/>
  <c r="T172" i="63"/>
  <c r="BO171" i="63"/>
  <c r="BF171" i="63"/>
  <c r="AR171" i="63"/>
  <c r="AJ171" i="63"/>
  <c r="AH171" i="63"/>
  <c r="AF171" i="63"/>
  <c r="T171" i="63"/>
  <c r="BO170" i="63"/>
  <c r="BF170" i="63"/>
  <c r="AR170" i="63"/>
  <c r="BE170" i="38" s="1"/>
  <c r="AJ170" i="63"/>
  <c r="AH170" i="63"/>
  <c r="X170" i="38" s="1"/>
  <c r="AF170" i="63"/>
  <c r="T170" i="63"/>
  <c r="BO169" i="63"/>
  <c r="BF169" i="63"/>
  <c r="AR169" i="63"/>
  <c r="CF169" i="63" s="1"/>
  <c r="AJ169" i="63"/>
  <c r="AH169" i="63"/>
  <c r="X169" i="38" s="1"/>
  <c r="AF169" i="63"/>
  <c r="AG169" i="63" s="1"/>
  <c r="T169" i="63"/>
  <c r="BO168" i="63"/>
  <c r="BF168" i="63"/>
  <c r="AR168" i="63"/>
  <c r="AJ168" i="63"/>
  <c r="AH168" i="63"/>
  <c r="AF168" i="63"/>
  <c r="T168" i="63"/>
  <c r="BO167" i="63"/>
  <c r="BF167" i="63"/>
  <c r="AR167" i="63"/>
  <c r="BD167" i="63" s="1"/>
  <c r="CH167" i="63" s="1"/>
  <c r="AJ167" i="63"/>
  <c r="AH167" i="63"/>
  <c r="AF167" i="63"/>
  <c r="T167" i="63"/>
  <c r="BO166" i="63"/>
  <c r="BF166" i="63"/>
  <c r="AR166" i="63"/>
  <c r="AJ166" i="63"/>
  <c r="AH166" i="63"/>
  <c r="AF166" i="63"/>
  <c r="T166" i="63"/>
  <c r="BO165" i="63"/>
  <c r="BF165" i="63"/>
  <c r="AR165" i="63"/>
  <c r="BD165" i="63" s="1"/>
  <c r="CH165" i="63" s="1"/>
  <c r="AJ165" i="63"/>
  <c r="AH165" i="63"/>
  <c r="X165" i="38" s="1"/>
  <c r="AF165" i="63"/>
  <c r="T165" i="63"/>
  <c r="BO164" i="63"/>
  <c r="BF164" i="63"/>
  <c r="AR164" i="63"/>
  <c r="CG164" i="63" s="1"/>
  <c r="AJ164" i="63"/>
  <c r="AH164" i="63"/>
  <c r="X164" i="38" s="1"/>
  <c r="AF164" i="63"/>
  <c r="T164" i="63"/>
  <c r="BO163" i="63"/>
  <c r="BF163" i="63"/>
  <c r="AR163" i="63"/>
  <c r="BE163" i="38" s="1"/>
  <c r="BF175" i="38" s="1"/>
  <c r="AJ163" i="63"/>
  <c r="AH163" i="63"/>
  <c r="X163" i="38" s="1"/>
  <c r="AF163" i="63"/>
  <c r="T163" i="63"/>
  <c r="BO162" i="63"/>
  <c r="BF162" i="63"/>
  <c r="AR162" i="63"/>
  <c r="CF162" i="63" s="1"/>
  <c r="AJ162" i="63"/>
  <c r="AH162" i="63"/>
  <c r="AF162" i="63"/>
  <c r="T162" i="63"/>
  <c r="BO161" i="63"/>
  <c r="BF161" i="63"/>
  <c r="AR161" i="63"/>
  <c r="AJ161" i="63"/>
  <c r="AH161" i="63"/>
  <c r="S161" i="38" s="1"/>
  <c r="AF161" i="63"/>
  <c r="T161" i="63"/>
  <c r="BO160" i="63"/>
  <c r="BF160" i="63"/>
  <c r="AR160" i="63"/>
  <c r="AJ160" i="63"/>
  <c r="AH160" i="63"/>
  <c r="W160" i="38" s="1"/>
  <c r="AF160" i="63"/>
  <c r="T160" i="63"/>
  <c r="BO159" i="63"/>
  <c r="BF159" i="63"/>
  <c r="AR159" i="63"/>
  <c r="CF159" i="63" s="1"/>
  <c r="AJ159" i="63"/>
  <c r="AH159" i="63"/>
  <c r="X159" i="38" s="1"/>
  <c r="AF159" i="63"/>
  <c r="T159" i="63"/>
  <c r="BO158" i="63"/>
  <c r="BF158" i="63"/>
  <c r="AR158" i="63"/>
  <c r="CG158" i="63" s="1"/>
  <c r="AJ158" i="63"/>
  <c r="AH158" i="63"/>
  <c r="X158" i="38" s="1"/>
  <c r="AF158" i="63"/>
  <c r="T158" i="63"/>
  <c r="BO157" i="63"/>
  <c r="BF157" i="63"/>
  <c r="AR157" i="63"/>
  <c r="CF157" i="63" s="1"/>
  <c r="AJ157" i="63"/>
  <c r="AH157" i="63"/>
  <c r="AF157" i="63"/>
  <c r="T157" i="63"/>
  <c r="BO156" i="63"/>
  <c r="BF156" i="63"/>
  <c r="AR156" i="63"/>
  <c r="AJ156" i="63"/>
  <c r="AH156" i="63"/>
  <c r="Z156" i="63" s="1"/>
  <c r="AF156" i="63"/>
  <c r="T156" i="63"/>
  <c r="BO155" i="63"/>
  <c r="BF155" i="63"/>
  <c r="AR155" i="63"/>
  <c r="AJ155" i="63"/>
  <c r="AH155" i="63"/>
  <c r="W155" i="38" s="1"/>
  <c r="AF155" i="63"/>
  <c r="T155" i="63"/>
  <c r="BO154" i="63"/>
  <c r="BF154" i="63"/>
  <c r="AR154" i="63"/>
  <c r="CG154" i="63" s="1"/>
  <c r="AJ154" i="63"/>
  <c r="AH154" i="63"/>
  <c r="AF154" i="63"/>
  <c r="T154" i="63"/>
  <c r="BO153" i="63"/>
  <c r="BF153" i="63"/>
  <c r="AR153" i="63"/>
  <c r="BE153" i="38" s="1"/>
  <c r="AJ153" i="63"/>
  <c r="AH153" i="63"/>
  <c r="X153" i="38" s="1"/>
  <c r="AF153" i="63"/>
  <c r="T153" i="63"/>
  <c r="BO152" i="63"/>
  <c r="BF152" i="63"/>
  <c r="AR152" i="63"/>
  <c r="AJ152" i="63"/>
  <c r="AH152" i="63"/>
  <c r="AF152" i="63"/>
  <c r="T152" i="63"/>
  <c r="BO151" i="63"/>
  <c r="BF151" i="63"/>
  <c r="AR151" i="63"/>
  <c r="CG151" i="63" s="1"/>
  <c r="AJ151" i="63"/>
  <c r="AH151" i="63"/>
  <c r="AF151" i="63"/>
  <c r="T151" i="63"/>
  <c r="BO150" i="63"/>
  <c r="BF150" i="63"/>
  <c r="AR150" i="63"/>
  <c r="AJ150" i="63"/>
  <c r="AH150" i="63"/>
  <c r="AF150" i="63"/>
  <c r="T150" i="63"/>
  <c r="BO149" i="63"/>
  <c r="BF149" i="63"/>
  <c r="AR149" i="63"/>
  <c r="AJ149" i="63"/>
  <c r="AH149" i="63"/>
  <c r="Z149" i="63" s="1"/>
  <c r="AF149" i="63"/>
  <c r="T149" i="63"/>
  <c r="BO148" i="63"/>
  <c r="BF148" i="63"/>
  <c r="AR148" i="63"/>
  <c r="CG148" i="63" s="1"/>
  <c r="AJ148" i="63"/>
  <c r="AH148" i="63"/>
  <c r="AF148" i="63"/>
  <c r="T148" i="63"/>
  <c r="BO147" i="63"/>
  <c r="BF147" i="63"/>
  <c r="AR147" i="63"/>
  <c r="BD147" i="63" s="1"/>
  <c r="CH147" i="63" s="1"/>
  <c r="AJ147" i="63"/>
  <c r="AH147" i="63"/>
  <c r="AF147" i="63"/>
  <c r="T147" i="63"/>
  <c r="BO146" i="63"/>
  <c r="BF146" i="63"/>
  <c r="AR146" i="63"/>
  <c r="AJ146" i="63"/>
  <c r="AH146" i="63"/>
  <c r="AF146" i="63"/>
  <c r="T146" i="63"/>
  <c r="CM145" i="63"/>
  <c r="BO145" i="63"/>
  <c r="BJ145" i="63"/>
  <c r="BF145" i="63"/>
  <c r="AR145" i="63"/>
  <c r="AN145" i="63"/>
  <c r="Z145" i="63"/>
  <c r="T145" i="63"/>
  <c r="H145" i="63"/>
  <c r="N145" i="63" s="1"/>
  <c r="BO144" i="63"/>
  <c r="BF144" i="63"/>
  <c r="AR144" i="63"/>
  <c r="AJ144" i="63"/>
  <c r="AH144" i="63"/>
  <c r="X144" i="38" s="1"/>
  <c r="AF144" i="63"/>
  <c r="T144" i="63"/>
  <c r="BO143" i="63"/>
  <c r="BF143" i="63"/>
  <c r="AR143" i="63"/>
  <c r="BE143" i="38" s="1"/>
  <c r="AJ143" i="63"/>
  <c r="AH143" i="63"/>
  <c r="AF143" i="63"/>
  <c r="T143" i="63"/>
  <c r="BO142" i="63"/>
  <c r="BF142" i="63"/>
  <c r="AR142" i="63"/>
  <c r="AJ142" i="63"/>
  <c r="AH142" i="63"/>
  <c r="AF142" i="63"/>
  <c r="T142" i="63"/>
  <c r="BO141" i="63"/>
  <c r="BF141" i="63"/>
  <c r="AR141" i="63"/>
  <c r="BE141" i="38" s="1"/>
  <c r="AJ141" i="63"/>
  <c r="AH141" i="63"/>
  <c r="X141" i="38" s="1"/>
  <c r="AF141" i="63"/>
  <c r="T141" i="63"/>
  <c r="BO140" i="63"/>
  <c r="BF140" i="63"/>
  <c r="AR140" i="63"/>
  <c r="AJ140" i="63"/>
  <c r="AH140" i="63"/>
  <c r="AP140" i="63" s="1"/>
  <c r="AF140" i="63"/>
  <c r="T140" i="63"/>
  <c r="BO139" i="63"/>
  <c r="BF139" i="63"/>
  <c r="AR139" i="63"/>
  <c r="CG139" i="63" s="1"/>
  <c r="AJ139" i="63"/>
  <c r="AH139" i="63"/>
  <c r="X139" i="38" s="1"/>
  <c r="AF139" i="63"/>
  <c r="T139" i="63"/>
  <c r="BO138" i="63"/>
  <c r="BF138" i="63"/>
  <c r="AR138" i="63"/>
  <c r="BE138" i="38" s="1"/>
  <c r="AJ138" i="63"/>
  <c r="AH138" i="63"/>
  <c r="AF138" i="63"/>
  <c r="T138" i="63"/>
  <c r="BO137" i="63"/>
  <c r="BF137" i="63"/>
  <c r="AR137" i="63"/>
  <c r="AJ137" i="63"/>
  <c r="AH137" i="63"/>
  <c r="AF137" i="63"/>
  <c r="T137" i="63"/>
  <c r="BO136" i="63"/>
  <c r="BF136" i="63"/>
  <c r="AR136" i="63"/>
  <c r="BE136" i="38" s="1"/>
  <c r="AJ136" i="63"/>
  <c r="AH136" i="63"/>
  <c r="AF136" i="63"/>
  <c r="T136" i="63"/>
  <c r="BO135" i="63"/>
  <c r="BF135" i="63"/>
  <c r="AR135" i="63"/>
  <c r="AJ135" i="63"/>
  <c r="AH135" i="63"/>
  <c r="H135" i="63" s="1"/>
  <c r="N135" i="63" s="1"/>
  <c r="Q135" i="63" s="1"/>
  <c r="AF135" i="63"/>
  <c r="T135" i="63"/>
  <c r="BO134" i="63"/>
  <c r="BF134" i="63"/>
  <c r="AR134" i="63"/>
  <c r="AJ134" i="63"/>
  <c r="AH134" i="63"/>
  <c r="X134" i="38" s="1"/>
  <c r="AF134" i="63"/>
  <c r="AL134" i="63" s="1"/>
  <c r="AN134" i="63" s="1"/>
  <c r="T134" i="63"/>
  <c r="BO133" i="63"/>
  <c r="BF133" i="63"/>
  <c r="AR133" i="63"/>
  <c r="CF133" i="63" s="1"/>
  <c r="AJ133" i="63"/>
  <c r="AH133" i="63"/>
  <c r="Z133" i="63" s="1"/>
  <c r="AF133" i="63"/>
  <c r="T133" i="63"/>
  <c r="BO132" i="63"/>
  <c r="BF132" i="63"/>
  <c r="AR132" i="63"/>
  <c r="AJ132" i="63"/>
  <c r="AH132" i="63"/>
  <c r="AF132" i="63"/>
  <c r="T132" i="63"/>
  <c r="BO131" i="63"/>
  <c r="BF131" i="63"/>
  <c r="AR131" i="63"/>
  <c r="CG131" i="63" s="1"/>
  <c r="AJ131" i="63"/>
  <c r="AH131" i="63"/>
  <c r="AF131" i="63"/>
  <c r="T131" i="63"/>
  <c r="BO130" i="63"/>
  <c r="BF130" i="63"/>
  <c r="AR130" i="63"/>
  <c r="AJ130" i="63"/>
  <c r="AH130" i="63"/>
  <c r="AF130" i="63"/>
  <c r="T130" i="63"/>
  <c r="BO129" i="63"/>
  <c r="BF129" i="63"/>
  <c r="AR129" i="63"/>
  <c r="AH129" i="63"/>
  <c r="X129" i="38" s="1"/>
  <c r="T129" i="63"/>
  <c r="BO128" i="63"/>
  <c r="BF128" i="63"/>
  <c r="AR128" i="63"/>
  <c r="AH128" i="63"/>
  <c r="X128" i="38" s="1"/>
  <c r="T128" i="63"/>
  <c r="BO127" i="63"/>
  <c r="BF127" i="63"/>
  <c r="AR127" i="63"/>
  <c r="BE127" i="38" s="1"/>
  <c r="AH127" i="63"/>
  <c r="T127" i="63"/>
  <c r="BO126" i="63"/>
  <c r="BF126" i="63"/>
  <c r="AR126" i="63"/>
  <c r="AH126" i="63"/>
  <c r="T126" i="63"/>
  <c r="BO125" i="63"/>
  <c r="BF125" i="63"/>
  <c r="AR125" i="63"/>
  <c r="AH125" i="63"/>
  <c r="S125" i="38" s="1"/>
  <c r="T125" i="63"/>
  <c r="BO124" i="63"/>
  <c r="BF124" i="63"/>
  <c r="AR124" i="63"/>
  <c r="BG124" i="63" s="1"/>
  <c r="AH124" i="63"/>
  <c r="H124" i="63" s="1"/>
  <c r="K124" i="63" s="1"/>
  <c r="T124" i="63"/>
  <c r="BO123" i="63"/>
  <c r="BF123" i="63"/>
  <c r="AR123" i="63"/>
  <c r="BG123" i="63" s="1"/>
  <c r="AH123" i="63"/>
  <c r="X123" i="38" s="1"/>
  <c r="T123" i="63"/>
  <c r="BO122" i="63"/>
  <c r="BF122" i="63"/>
  <c r="AR122" i="63"/>
  <c r="AH122" i="63"/>
  <c r="X122" i="38" s="1"/>
  <c r="T122" i="63"/>
  <c r="BO121" i="63"/>
  <c r="BF121" i="63"/>
  <c r="AR121" i="63"/>
  <c r="AH121" i="63"/>
  <c r="T121" i="63"/>
  <c r="BO120" i="63"/>
  <c r="BF120" i="63"/>
  <c r="AR120" i="63"/>
  <c r="AH120" i="63"/>
  <c r="T120" i="63"/>
  <c r="BO119" i="63"/>
  <c r="BF119" i="63"/>
  <c r="AR119" i="63"/>
  <c r="AH119" i="63"/>
  <c r="T119" i="63"/>
  <c r="BO118" i="63"/>
  <c r="BF118" i="63"/>
  <c r="AR118" i="63"/>
  <c r="AH118" i="63"/>
  <c r="Z118" i="63" s="1"/>
  <c r="T118" i="63"/>
  <c r="BO117" i="63"/>
  <c r="BF117" i="63"/>
  <c r="AR117" i="63"/>
  <c r="AH117" i="63"/>
  <c r="X117" i="38" s="1"/>
  <c r="T117" i="63"/>
  <c r="BO116" i="63"/>
  <c r="BF116" i="63"/>
  <c r="AR116" i="63"/>
  <c r="CG116" i="63" s="1"/>
  <c r="AH116" i="63"/>
  <c r="T116" i="63"/>
  <c r="BO115" i="63"/>
  <c r="BF115" i="63"/>
  <c r="AR115" i="63"/>
  <c r="BD115" i="63" s="1"/>
  <c r="CH115" i="63" s="1"/>
  <c r="AH115" i="63"/>
  <c r="T115" i="63"/>
  <c r="BO114" i="63"/>
  <c r="BF114" i="63"/>
  <c r="AR114" i="63"/>
  <c r="AH114" i="63"/>
  <c r="H114" i="63" s="1"/>
  <c r="T114" i="63"/>
  <c r="BO113" i="63"/>
  <c r="BF113" i="63"/>
  <c r="AR113" i="63"/>
  <c r="CF113" i="63" s="1"/>
  <c r="AH113" i="63"/>
  <c r="S113" i="38" s="1"/>
  <c r="T125" i="38" s="1"/>
  <c r="T113" i="63"/>
  <c r="BO112" i="63"/>
  <c r="BF112" i="63"/>
  <c r="AR112" i="63"/>
  <c r="AH112" i="63"/>
  <c r="T112" i="63"/>
  <c r="BO111" i="63"/>
  <c r="BF111" i="63"/>
  <c r="AR111" i="63"/>
  <c r="AH111" i="63"/>
  <c r="T111" i="63"/>
  <c r="BO110" i="63"/>
  <c r="BF110" i="63"/>
  <c r="AR110" i="63"/>
  <c r="AH110" i="63"/>
  <c r="X110" i="38" s="1"/>
  <c r="T110" i="63"/>
  <c r="BO109" i="63"/>
  <c r="BF109" i="63"/>
  <c r="AR109" i="63"/>
  <c r="BD109" i="63" s="1"/>
  <c r="AH109" i="63"/>
  <c r="T109" i="63"/>
  <c r="BO108" i="63"/>
  <c r="BF108" i="63"/>
  <c r="AR108" i="63"/>
  <c r="BE108" i="38" s="1"/>
  <c r="AH108" i="63"/>
  <c r="H108" i="63" s="1"/>
  <c r="K108" i="63" s="1"/>
  <c r="T108" i="63"/>
  <c r="BO107" i="63"/>
  <c r="BF107" i="63"/>
  <c r="AR107" i="63"/>
  <c r="AH107" i="63"/>
  <c r="T107" i="63"/>
  <c r="BO106" i="63"/>
  <c r="BF106" i="63"/>
  <c r="AR106" i="63"/>
  <c r="AH106" i="63"/>
  <c r="H106" i="63" s="1"/>
  <c r="T106" i="63"/>
  <c r="BO105" i="63"/>
  <c r="BF105" i="63"/>
  <c r="AR105" i="63"/>
  <c r="CG105" i="63" s="1"/>
  <c r="AH105" i="63"/>
  <c r="H105" i="63" s="1"/>
  <c r="K105" i="63" s="1"/>
  <c r="DF105" i="63" s="1"/>
  <c r="T105" i="63"/>
  <c r="BO104" i="63"/>
  <c r="BF104" i="63"/>
  <c r="AR104" i="63"/>
  <c r="AH104" i="63"/>
  <c r="T104" i="63"/>
  <c r="BO103" i="63"/>
  <c r="BF103" i="63"/>
  <c r="AR103" i="63"/>
  <c r="AH103" i="63"/>
  <c r="X103" i="38" s="1"/>
  <c r="T103" i="63"/>
  <c r="BO102" i="63"/>
  <c r="BF102" i="63"/>
  <c r="AR102" i="63"/>
  <c r="AH102" i="63"/>
  <c r="T102" i="63"/>
  <c r="BO101" i="63"/>
  <c r="BF101" i="63"/>
  <c r="AR101" i="63"/>
  <c r="AS113" i="63" s="1"/>
  <c r="AH101" i="63"/>
  <c r="T101" i="63"/>
  <c r="BO100" i="63"/>
  <c r="BF100" i="63"/>
  <c r="AR100" i="63"/>
  <c r="AS112" i="63" s="1"/>
  <c r="AH100" i="63"/>
  <c r="AI112" i="63" s="1"/>
  <c r="T100" i="63"/>
  <c r="BO99" i="63"/>
  <c r="BF99" i="63"/>
  <c r="AR99" i="63"/>
  <c r="CG99" i="63" s="1"/>
  <c r="AH99" i="63"/>
  <c r="T99" i="63"/>
  <c r="BO98" i="63"/>
  <c r="BF98" i="63"/>
  <c r="AR98" i="63"/>
  <c r="AH98" i="63"/>
  <c r="Z98" i="63" s="1"/>
  <c r="T98" i="63"/>
  <c r="BO97" i="63"/>
  <c r="BF97" i="63"/>
  <c r="AR97" i="63"/>
  <c r="AH97" i="63"/>
  <c r="T97" i="63"/>
  <c r="BO96" i="63"/>
  <c r="BF96" i="63"/>
  <c r="AR96" i="63"/>
  <c r="BE96" i="38" s="1"/>
  <c r="AH96" i="63"/>
  <c r="Z96" i="63" s="1"/>
  <c r="T96" i="63"/>
  <c r="BO95" i="63"/>
  <c r="BF95" i="63"/>
  <c r="AR95" i="63"/>
  <c r="BG95" i="63" s="1"/>
  <c r="AH95" i="63"/>
  <c r="H95" i="63" s="1"/>
  <c r="N95" i="63" s="1"/>
  <c r="Q95" i="63" s="1"/>
  <c r="T95" i="63"/>
  <c r="BO94" i="63"/>
  <c r="BF94" i="63"/>
  <c r="AR94" i="63"/>
  <c r="AH94" i="63"/>
  <c r="T94" i="63"/>
  <c r="BO93" i="63"/>
  <c r="BF93" i="63"/>
  <c r="AR93" i="63"/>
  <c r="AH93" i="63"/>
  <c r="X93" i="38" s="1"/>
  <c r="T93" i="63"/>
  <c r="BO92" i="63"/>
  <c r="BF92" i="63"/>
  <c r="AR92" i="63"/>
  <c r="AH92" i="63"/>
  <c r="S92" i="38" s="1"/>
  <c r="T92" i="63"/>
  <c r="BO91" i="63"/>
  <c r="BF91" i="63"/>
  <c r="AR91" i="63"/>
  <c r="AH91" i="63"/>
  <c r="X91" i="38" s="1"/>
  <c r="T91" i="63"/>
  <c r="BO90" i="63"/>
  <c r="BF90" i="63"/>
  <c r="AR90" i="63"/>
  <c r="AH90" i="63"/>
  <c r="Z90" i="63" s="1"/>
  <c r="T90" i="63"/>
  <c r="BO89" i="63"/>
  <c r="BF89" i="63"/>
  <c r="AR89" i="63"/>
  <c r="AH89" i="63"/>
  <c r="T89" i="63"/>
  <c r="BO88" i="63"/>
  <c r="BF88" i="63"/>
  <c r="AR88" i="63"/>
  <c r="CF88" i="63" s="1"/>
  <c r="AH88" i="63"/>
  <c r="H88" i="63" s="1"/>
  <c r="N88" i="63" s="1"/>
  <c r="Q88" i="63" s="1"/>
  <c r="T88" i="63"/>
  <c r="BO87" i="63"/>
  <c r="BF87" i="63"/>
  <c r="AR87" i="63"/>
  <c r="AS99" i="63" s="1"/>
  <c r="AH87" i="63"/>
  <c r="T87" i="63"/>
  <c r="BO86" i="63"/>
  <c r="BF86" i="63"/>
  <c r="AR86" i="63"/>
  <c r="AH86" i="63"/>
  <c r="X86" i="38" s="1"/>
  <c r="T86" i="63"/>
  <c r="BO85" i="63"/>
  <c r="BF85" i="63"/>
  <c r="AR85" i="63"/>
  <c r="AH85" i="63"/>
  <c r="T85" i="63"/>
  <c r="BO84" i="63"/>
  <c r="BF84" i="63"/>
  <c r="AR84" i="63"/>
  <c r="BE84" i="38" s="1"/>
  <c r="BF96" i="38" s="1"/>
  <c r="AH84" i="63"/>
  <c r="T84" i="63"/>
  <c r="BO83" i="63"/>
  <c r="BF83" i="63"/>
  <c r="AR83" i="63"/>
  <c r="AH83" i="63"/>
  <c r="T83" i="63"/>
  <c r="BO82" i="63"/>
  <c r="BF82" i="63"/>
  <c r="AR82" i="63"/>
  <c r="AH82" i="63"/>
  <c r="H82" i="63" s="1"/>
  <c r="T82" i="63"/>
  <c r="BO81" i="63"/>
  <c r="BF81" i="63"/>
  <c r="AR81" i="63"/>
  <c r="AH81" i="63"/>
  <c r="X81" i="38" s="1"/>
  <c r="T81" i="63"/>
  <c r="BO80" i="63"/>
  <c r="BF80" i="63"/>
  <c r="AR80" i="63"/>
  <c r="AH80" i="63"/>
  <c r="T80" i="63"/>
  <c r="BO79" i="63"/>
  <c r="BF79" i="63"/>
  <c r="AR79" i="63"/>
  <c r="BD79" i="63" s="1"/>
  <c r="CH79" i="63" s="1"/>
  <c r="AH79" i="63"/>
  <c r="X79" i="38" s="1"/>
  <c r="T79" i="63"/>
  <c r="BO78" i="63"/>
  <c r="BF78" i="63"/>
  <c r="AR78" i="63"/>
  <c r="AH78" i="63"/>
  <c r="H78" i="63" s="1"/>
  <c r="T78" i="63"/>
  <c r="BO77" i="63"/>
  <c r="BF77" i="63"/>
  <c r="AR77" i="63"/>
  <c r="CG77" i="63" s="1"/>
  <c r="AH77" i="63"/>
  <c r="X77" i="38" s="1"/>
  <c r="T77" i="63"/>
  <c r="BO76" i="63"/>
  <c r="BF76" i="63"/>
  <c r="AR76" i="63"/>
  <c r="BE76" i="38" s="1"/>
  <c r="AH76" i="63"/>
  <c r="X76" i="38" s="1"/>
  <c r="T76" i="63"/>
  <c r="BO75" i="63"/>
  <c r="BF75" i="63"/>
  <c r="AR75" i="63"/>
  <c r="AH75" i="63"/>
  <c r="T75" i="63"/>
  <c r="BO74" i="63"/>
  <c r="BF74" i="63"/>
  <c r="AR74" i="63"/>
  <c r="AH74" i="63"/>
  <c r="Z74" i="63" s="1"/>
  <c r="T74" i="63"/>
  <c r="BO73" i="63"/>
  <c r="BF73" i="63"/>
  <c r="AR73" i="63"/>
  <c r="AH73" i="63"/>
  <c r="T73" i="63"/>
  <c r="BO72" i="63"/>
  <c r="BF72" i="63"/>
  <c r="AR72" i="63"/>
  <c r="AH72" i="63"/>
  <c r="Z72" i="63" s="1"/>
  <c r="T72" i="63"/>
  <c r="BO71" i="63"/>
  <c r="BF71" i="63"/>
  <c r="AR71" i="63"/>
  <c r="AH71" i="63"/>
  <c r="Z71" i="63" s="1"/>
  <c r="T71" i="63"/>
  <c r="BO70" i="63"/>
  <c r="BF70" i="63"/>
  <c r="AR70" i="63"/>
  <c r="CF70" i="63" s="1"/>
  <c r="AH70" i="63"/>
  <c r="H70" i="63" s="1"/>
  <c r="N70" i="63" s="1"/>
  <c r="Q70" i="63" s="1"/>
  <c r="T70" i="63"/>
  <c r="BO69" i="63"/>
  <c r="BF69" i="63"/>
  <c r="AR69" i="63"/>
  <c r="BE69" i="38" s="1"/>
  <c r="AH69" i="63"/>
  <c r="W69" i="38" s="1"/>
  <c r="T69" i="63"/>
  <c r="BO68" i="63"/>
  <c r="BF68" i="63"/>
  <c r="AR68" i="63"/>
  <c r="AH68" i="63"/>
  <c r="T68" i="63"/>
  <c r="BO67" i="63"/>
  <c r="BF67" i="63"/>
  <c r="AR67" i="63"/>
  <c r="AH67" i="63"/>
  <c r="T67" i="63"/>
  <c r="BO66" i="63"/>
  <c r="BF66" i="63"/>
  <c r="AR66" i="63"/>
  <c r="AH66" i="63"/>
  <c r="T66" i="63"/>
  <c r="BO65" i="63"/>
  <c r="BF65" i="63"/>
  <c r="AR65" i="63"/>
  <c r="CG65" i="63" s="1"/>
  <c r="AH65" i="63"/>
  <c r="Z65" i="63" s="1"/>
  <c r="T65" i="63"/>
  <c r="BO64" i="63"/>
  <c r="BF64" i="63"/>
  <c r="AR64" i="63"/>
  <c r="CF64" i="63" s="1"/>
  <c r="AH64" i="63"/>
  <c r="X64" i="38" s="1"/>
  <c r="T64" i="63"/>
  <c r="BO63" i="63"/>
  <c r="BF63" i="63"/>
  <c r="AR63" i="63"/>
  <c r="BD63" i="63" s="1"/>
  <c r="CH63" i="63" s="1"/>
  <c r="AH63" i="63"/>
  <c r="X63" i="38" s="1"/>
  <c r="T63" i="63"/>
  <c r="BO62" i="63"/>
  <c r="BF62" i="63"/>
  <c r="AR62" i="63"/>
  <c r="AH62" i="63"/>
  <c r="X62" i="38" s="1"/>
  <c r="T62" i="63"/>
  <c r="BO61" i="63"/>
  <c r="BF61" i="63"/>
  <c r="AR61" i="63"/>
  <c r="BD61" i="63" s="1"/>
  <c r="AH61" i="63"/>
  <c r="T61" i="63"/>
  <c r="BO60" i="63"/>
  <c r="BF60" i="63"/>
  <c r="AR60" i="63"/>
  <c r="CG60" i="63" s="1"/>
  <c r="AH60" i="63"/>
  <c r="T60" i="63"/>
  <c r="BO59" i="63"/>
  <c r="BF59" i="63"/>
  <c r="AR59" i="63"/>
  <c r="CG59" i="63" s="1"/>
  <c r="AH59" i="63"/>
  <c r="X59" i="38" s="1"/>
  <c r="T59" i="63"/>
  <c r="BO58" i="63"/>
  <c r="BF58" i="63"/>
  <c r="AR58" i="63"/>
  <c r="BE58" i="38" s="1"/>
  <c r="AH58" i="63"/>
  <c r="T58" i="63"/>
  <c r="H58" i="63"/>
  <c r="N58" i="63" s="1"/>
  <c r="Q58" i="63" s="1"/>
  <c r="BO57" i="63"/>
  <c r="BF57" i="63"/>
  <c r="AR57" i="63"/>
  <c r="BD57" i="63" s="1"/>
  <c r="CH57" i="63" s="1"/>
  <c r="AH57" i="63"/>
  <c r="T57" i="63"/>
  <c r="BO56" i="63"/>
  <c r="BF56" i="63"/>
  <c r="AR56" i="63"/>
  <c r="AH56" i="63"/>
  <c r="T56" i="63"/>
  <c r="BO55" i="63"/>
  <c r="BF55" i="63"/>
  <c r="AR55" i="63"/>
  <c r="BE55" i="38" s="1"/>
  <c r="AH55" i="63"/>
  <c r="AI67" i="63" s="1"/>
  <c r="T55" i="63"/>
  <c r="BO54" i="63"/>
  <c r="BF54" i="63"/>
  <c r="AR54" i="63"/>
  <c r="AH54" i="63"/>
  <c r="Z54" i="63" s="1"/>
  <c r="T54" i="63"/>
  <c r="BO53" i="63"/>
  <c r="BF53" i="63"/>
  <c r="AR53" i="63"/>
  <c r="AH53" i="63"/>
  <c r="X53" i="38" s="1"/>
  <c r="T53" i="63"/>
  <c r="BO52" i="63"/>
  <c r="BF52" i="63"/>
  <c r="AR52" i="63"/>
  <c r="AH52" i="63"/>
  <c r="H52" i="63" s="1"/>
  <c r="N52" i="63" s="1"/>
  <c r="Q52" i="63" s="1"/>
  <c r="Z52" i="63"/>
  <c r="T52" i="63"/>
  <c r="BO51" i="63"/>
  <c r="BF51" i="63"/>
  <c r="AR51" i="63"/>
  <c r="BG51" i="63" s="1"/>
  <c r="AH51" i="63"/>
  <c r="X51" i="38" s="1"/>
  <c r="T51" i="63"/>
  <c r="BO50" i="63"/>
  <c r="BF50" i="63"/>
  <c r="AR50" i="63"/>
  <c r="BE50" i="38" s="1"/>
  <c r="AH50" i="63"/>
  <c r="T50" i="63"/>
  <c r="BO49" i="63"/>
  <c r="BF49" i="63"/>
  <c r="AR49" i="63"/>
  <c r="BD49" i="63" s="1"/>
  <c r="AH49" i="63"/>
  <c r="T49" i="63"/>
  <c r="BO48" i="63"/>
  <c r="BF48" i="63"/>
  <c r="AR48" i="63"/>
  <c r="AH48" i="63"/>
  <c r="X48" i="38" s="1"/>
  <c r="T48" i="63"/>
  <c r="BO47" i="63"/>
  <c r="BF47" i="63"/>
  <c r="AR47" i="63"/>
  <c r="CF47" i="63" s="1"/>
  <c r="AH47" i="63"/>
  <c r="T47" i="63"/>
  <c r="BO46" i="63"/>
  <c r="BF46" i="63"/>
  <c r="AR46" i="63"/>
  <c r="CF46" i="63" s="1"/>
  <c r="AH46" i="63"/>
  <c r="W46" i="38" s="1"/>
  <c r="T46" i="63"/>
  <c r="BO45" i="63"/>
  <c r="BF45" i="63"/>
  <c r="AR45" i="63"/>
  <c r="BG45" i="63" s="1"/>
  <c r="AH45" i="63"/>
  <c r="AV45" i="63" s="1"/>
  <c r="T45" i="63"/>
  <c r="BO44" i="63"/>
  <c r="BF44" i="63"/>
  <c r="AR44" i="63"/>
  <c r="CG44" i="63" s="1"/>
  <c r="AH44" i="63"/>
  <c r="T44" i="63"/>
  <c r="BO43" i="63"/>
  <c r="BF43" i="63"/>
  <c r="AR43" i="63"/>
  <c r="BD43" i="63" s="1"/>
  <c r="CH43" i="63" s="1"/>
  <c r="AH43" i="63"/>
  <c r="Z43" i="63" s="1"/>
  <c r="T43" i="63"/>
  <c r="BO42" i="63"/>
  <c r="BF42" i="63"/>
  <c r="AR42" i="63"/>
  <c r="CF42" i="63" s="1"/>
  <c r="AH42" i="63"/>
  <c r="X42" i="38" s="1"/>
  <c r="T42" i="63"/>
  <c r="BO41" i="63"/>
  <c r="BF41" i="63"/>
  <c r="AR41" i="63"/>
  <c r="CF41" i="63" s="1"/>
  <c r="AH41" i="63"/>
  <c r="X41" i="38" s="1"/>
  <c r="T41" i="63"/>
  <c r="BO40" i="63"/>
  <c r="BF40" i="63"/>
  <c r="AR40" i="63"/>
  <c r="CF40" i="63" s="1"/>
  <c r="AH40" i="63"/>
  <c r="H40" i="63" s="1"/>
  <c r="N40" i="63" s="1"/>
  <c r="Q40" i="63" s="1"/>
  <c r="T40" i="63"/>
  <c r="BO39" i="63"/>
  <c r="BF39" i="63"/>
  <c r="AR39" i="63"/>
  <c r="AS51" i="63" s="1"/>
  <c r="AH39" i="63"/>
  <c r="T39" i="63"/>
  <c r="BO38" i="63"/>
  <c r="BF38" i="63"/>
  <c r="AR38" i="63"/>
  <c r="AH38" i="63"/>
  <c r="H38" i="63" s="1"/>
  <c r="K38" i="63" s="1"/>
  <c r="T38" i="63"/>
  <c r="BO37" i="63"/>
  <c r="BF37" i="63"/>
  <c r="AR37" i="63"/>
  <c r="AH37" i="63"/>
  <c r="S37" i="38" s="1"/>
  <c r="T37" i="63"/>
  <c r="BO36" i="63"/>
  <c r="BF36" i="63"/>
  <c r="AR36" i="63"/>
  <c r="CG36" i="63" s="1"/>
  <c r="AH36" i="63"/>
  <c r="Z36" i="63" s="1"/>
  <c r="T36" i="63"/>
  <c r="BO35" i="63"/>
  <c r="BF35" i="63"/>
  <c r="AR35" i="63"/>
  <c r="CF35" i="63" s="1"/>
  <c r="AH35" i="63"/>
  <c r="Z35" i="63" s="1"/>
  <c r="T35" i="63"/>
  <c r="BO34" i="63"/>
  <c r="BF34" i="63"/>
  <c r="AR34" i="63"/>
  <c r="BE34" i="38" s="1"/>
  <c r="AH34" i="63"/>
  <c r="X34" i="38" s="1"/>
  <c r="T34" i="63"/>
  <c r="BO33" i="63"/>
  <c r="BF33" i="63"/>
  <c r="AR33" i="63"/>
  <c r="CG33" i="63" s="1"/>
  <c r="AH33" i="63"/>
  <c r="X33" i="38" s="1"/>
  <c r="T33" i="63"/>
  <c r="BO32" i="63"/>
  <c r="BF32" i="63"/>
  <c r="AR32" i="63"/>
  <c r="AH32" i="63"/>
  <c r="H32" i="63" s="1"/>
  <c r="K32" i="63" s="1"/>
  <c r="T32" i="63"/>
  <c r="BO31" i="63"/>
  <c r="BF31" i="63"/>
  <c r="AR31" i="63"/>
  <c r="BD31" i="63" s="1"/>
  <c r="AH31" i="63"/>
  <c r="T31" i="63"/>
  <c r="BO30" i="63"/>
  <c r="BF30" i="63"/>
  <c r="AR30" i="63"/>
  <c r="AH30" i="63"/>
  <c r="T30" i="63"/>
  <c r="BO29" i="63"/>
  <c r="AR29" i="63"/>
  <c r="CF29" i="63" s="1"/>
  <c r="AH29" i="63"/>
  <c r="X29" i="38" s="1"/>
  <c r="T29" i="63"/>
  <c r="BO28" i="63"/>
  <c r="AT28" i="63"/>
  <c r="AR28" i="63"/>
  <c r="AH28" i="63"/>
  <c r="H28" i="63" s="1"/>
  <c r="K28" i="63" s="1"/>
  <c r="T28" i="63"/>
  <c r="BO27" i="63"/>
  <c r="AR27" i="63"/>
  <c r="AH27" i="63"/>
  <c r="H27" i="63" s="1"/>
  <c r="T27" i="63"/>
  <c r="BO26" i="63"/>
  <c r="AR26" i="63"/>
  <c r="AH26" i="63"/>
  <c r="AI38" i="63" s="1"/>
  <c r="T26" i="63"/>
  <c r="BO25" i="63"/>
  <c r="AR25" i="63"/>
  <c r="AH25" i="63"/>
  <c r="X25" i="38" s="1"/>
  <c r="T25" i="63"/>
  <c r="BO24" i="63"/>
  <c r="AR24" i="63"/>
  <c r="AH24" i="63"/>
  <c r="Z24" i="63" s="1"/>
  <c r="T24" i="63"/>
  <c r="BO23" i="63"/>
  <c r="AR23" i="63"/>
  <c r="AH23" i="63"/>
  <c r="H23" i="63" s="1"/>
  <c r="T23" i="63"/>
  <c r="BO22" i="63"/>
  <c r="AR22" i="63"/>
  <c r="AH22" i="63"/>
  <c r="H22" i="63" s="1"/>
  <c r="N22" i="63" s="1"/>
  <c r="Q22" i="63" s="1"/>
  <c r="T22" i="63"/>
  <c r="BO21" i="63"/>
  <c r="AR21" i="63"/>
  <c r="CF21" i="63" s="1"/>
  <c r="AH21" i="63"/>
  <c r="X21" i="38" s="1"/>
  <c r="T21" i="63"/>
  <c r="BO20" i="63"/>
  <c r="AR20" i="63"/>
  <c r="AH20" i="63"/>
  <c r="T20" i="63"/>
  <c r="BO19" i="63"/>
  <c r="AR19" i="63"/>
  <c r="AH19" i="63"/>
  <c r="T19" i="63"/>
  <c r="BO18" i="63"/>
  <c r="AR18" i="63"/>
  <c r="BD18" i="63" s="1"/>
  <c r="AH18" i="63"/>
  <c r="AI30" i="63" s="1"/>
  <c r="T18" i="63"/>
  <c r="CM17" i="63"/>
  <c r="BO17" i="63"/>
  <c r="AH17" i="63"/>
  <c r="AI29" i="63" s="1"/>
  <c r="T17" i="63"/>
  <c r="CM16" i="63"/>
  <c r="BO16" i="63"/>
  <c r="AH16" i="63"/>
  <c r="Z16" i="63" s="1"/>
  <c r="T16" i="63"/>
  <c r="CM15" i="63"/>
  <c r="BO15" i="63"/>
  <c r="AH15" i="63"/>
  <c r="Z15" i="63" s="1"/>
  <c r="T15" i="63"/>
  <c r="CM14" i="63"/>
  <c r="BO14" i="63"/>
  <c r="AH14" i="63"/>
  <c r="X14" i="38" s="1"/>
  <c r="T14" i="63"/>
  <c r="CM13" i="63"/>
  <c r="BO13" i="63"/>
  <c r="AH13" i="63"/>
  <c r="H13" i="63" s="1"/>
  <c r="K13" i="63" s="1"/>
  <c r="CM12" i="63"/>
  <c r="BO12" i="63"/>
  <c r="AH12" i="63"/>
  <c r="CM11" i="63"/>
  <c r="BO11" i="63"/>
  <c r="AH11" i="63"/>
  <c r="S11" i="38" s="1"/>
  <c r="CM10" i="63"/>
  <c r="BO10" i="63"/>
  <c r="AH10" i="63"/>
  <c r="H10" i="63" s="1"/>
  <c r="N10" i="63" s="1"/>
  <c r="Q10" i="63" s="1"/>
  <c r="CM9" i="63"/>
  <c r="BO9" i="63"/>
  <c r="AH9" i="63"/>
  <c r="X9" i="38" s="1"/>
  <c r="CM8" i="63"/>
  <c r="BO8" i="63"/>
  <c r="AH8" i="63"/>
  <c r="Z8" i="63" s="1"/>
  <c r="CM7" i="63"/>
  <c r="BO7" i="63"/>
  <c r="AH7" i="63"/>
  <c r="X7" i="38" s="1"/>
  <c r="DC6" i="63"/>
  <c r="CM6" i="63"/>
  <c r="BO6" i="63"/>
  <c r="AH6" i="63"/>
  <c r="Z6" i="63" s="1"/>
  <c r="DC5" i="63"/>
  <c r="CM5" i="63"/>
  <c r="BO5" i="63"/>
  <c r="AH5" i="63"/>
  <c r="CM4" i="63"/>
  <c r="BO4" i="63"/>
  <c r="AH4" i="63"/>
  <c r="Z4" i="63" s="1"/>
  <c r="DI3" i="63"/>
  <c r="DH3" i="63"/>
  <c r="DC3" i="63"/>
  <c r="CM3" i="63"/>
  <c r="BO3" i="63"/>
  <c r="AH3" i="63"/>
  <c r="CM2" i="63"/>
  <c r="BO2" i="63"/>
  <c r="AH2" i="63"/>
  <c r="CQ365" i="38"/>
  <c r="CP365" i="38"/>
  <c r="CJ365" i="38"/>
  <c r="BQ365" i="38"/>
  <c r="BP365" i="38"/>
  <c r="BO365" i="38"/>
  <c r="BK365" i="38"/>
  <c r="AR365" i="38"/>
  <c r="AJ365" i="38"/>
  <c r="AH365" i="38"/>
  <c r="AF365" i="38"/>
  <c r="AD365" i="38"/>
  <c r="AC365" i="38"/>
  <c r="W365" i="38"/>
  <c r="CQ364" i="38"/>
  <c r="CP364" i="38"/>
  <c r="CJ364" i="38"/>
  <c r="BQ364" i="38"/>
  <c r="BP364" i="38"/>
  <c r="BO364" i="38"/>
  <c r="BK364" i="38"/>
  <c r="AR364" i="38"/>
  <c r="AJ364" i="38"/>
  <c r="AH364" i="38"/>
  <c r="CE364" i="38" s="1"/>
  <c r="AF364" i="38"/>
  <c r="AD364" i="38"/>
  <c r="AC364" i="38"/>
  <c r="W364" i="38"/>
  <c r="CQ363" i="38"/>
  <c r="CP363" i="38"/>
  <c r="CJ363" i="38"/>
  <c r="BQ363" i="38"/>
  <c r="BP363" i="38"/>
  <c r="BO363" i="38"/>
  <c r="BK363" i="38"/>
  <c r="CB363" i="38" s="1"/>
  <c r="AR363" i="38"/>
  <c r="AJ363" i="38"/>
  <c r="AH363" i="38"/>
  <c r="AF363" i="38"/>
  <c r="AD363" i="38"/>
  <c r="AC363" i="38"/>
  <c r="W363" i="38"/>
  <c r="CQ362" i="38"/>
  <c r="CP362" i="38"/>
  <c r="CJ362" i="38"/>
  <c r="BQ362" i="38"/>
  <c r="BP362" i="38"/>
  <c r="BO362" i="38"/>
  <c r="BK362" i="38"/>
  <c r="AR362" i="38"/>
  <c r="AJ362" i="38"/>
  <c r="AH362" i="38"/>
  <c r="AF362" i="38"/>
  <c r="AD362" i="38"/>
  <c r="AC362" i="38"/>
  <c r="W362" i="38"/>
  <c r="CQ361" i="38"/>
  <c r="CP361" i="38"/>
  <c r="CJ361" i="38"/>
  <c r="BQ361" i="38"/>
  <c r="BP361" i="38"/>
  <c r="BO361" i="38"/>
  <c r="BK361" i="38"/>
  <c r="AR361" i="38"/>
  <c r="AJ361" i="38"/>
  <c r="AH361" i="38"/>
  <c r="AF361" i="38"/>
  <c r="AD361" i="38"/>
  <c r="AC361" i="38"/>
  <c r="W361" i="38"/>
  <c r="CQ360" i="38"/>
  <c r="CP360" i="38"/>
  <c r="CJ360" i="38"/>
  <c r="BQ360" i="38"/>
  <c r="BP360" i="38"/>
  <c r="BK360" i="38"/>
  <c r="CB360" i="38" s="1"/>
  <c r="AR360" i="38"/>
  <c r="AJ360" i="38"/>
  <c r="AH360" i="38"/>
  <c r="AF360" i="38"/>
  <c r="AD360" i="38"/>
  <c r="AC360" i="38"/>
  <c r="W360" i="38"/>
  <c r="CQ359" i="38"/>
  <c r="CP359" i="38"/>
  <c r="CJ359" i="38"/>
  <c r="BQ359" i="38"/>
  <c r="BP359" i="38"/>
  <c r="BK359" i="38"/>
  <c r="AR359" i="38"/>
  <c r="CG359" i="38" s="1"/>
  <c r="AJ359" i="38"/>
  <c r="AH359" i="38"/>
  <c r="AF359" i="38"/>
  <c r="AD359" i="38"/>
  <c r="AC359" i="38"/>
  <c r="W359" i="38"/>
  <c r="CQ358" i="38"/>
  <c r="CP358" i="38"/>
  <c r="CJ358" i="38"/>
  <c r="BQ358" i="38"/>
  <c r="BP358" i="38"/>
  <c r="BK358" i="38"/>
  <c r="CB358" i="38" s="1"/>
  <c r="AR358" i="38"/>
  <c r="AJ358" i="38"/>
  <c r="AH358" i="38"/>
  <c r="CE358" i="38" s="1"/>
  <c r="AF358" i="38"/>
  <c r="AD358" i="38"/>
  <c r="AC358" i="38"/>
  <c r="W358" i="38"/>
  <c r="CQ357" i="38"/>
  <c r="CP357" i="38"/>
  <c r="CJ357" i="38"/>
  <c r="BQ357" i="38"/>
  <c r="BP357" i="38"/>
  <c r="BK357" i="38"/>
  <c r="AR357" i="38"/>
  <c r="AJ357" i="38"/>
  <c r="AH357" i="38"/>
  <c r="AF357" i="38"/>
  <c r="AD357" i="38"/>
  <c r="AC357" i="38"/>
  <c r="W357" i="38"/>
  <c r="CQ356" i="38"/>
  <c r="CP356" i="38"/>
  <c r="CJ356" i="38"/>
  <c r="BQ356" i="38"/>
  <c r="BP356" i="38"/>
  <c r="BK356" i="38"/>
  <c r="AR356" i="38"/>
  <c r="AJ356" i="38"/>
  <c r="AH356" i="38"/>
  <c r="AF356" i="38"/>
  <c r="AD356" i="38"/>
  <c r="AC356" i="38"/>
  <c r="X356" i="38"/>
  <c r="W356" i="38"/>
  <c r="S356" i="38"/>
  <c r="T368" i="38" s="1"/>
  <c r="CQ355" i="38"/>
  <c r="CP355" i="38"/>
  <c r="CJ355" i="38"/>
  <c r="BQ355" i="38"/>
  <c r="BP355" i="38"/>
  <c r="BK355" i="38"/>
  <c r="AR355" i="38"/>
  <c r="AS367" i="38" s="1"/>
  <c r="AJ355" i="38"/>
  <c r="AH355" i="38"/>
  <c r="AI367" i="38" s="1"/>
  <c r="AF355" i="38"/>
  <c r="AD355" i="38"/>
  <c r="AC355" i="38"/>
  <c r="W355" i="38"/>
  <c r="CQ354" i="38"/>
  <c r="CP354" i="38"/>
  <c r="CJ354" i="38"/>
  <c r="BQ354" i="38"/>
  <c r="BP354" i="38"/>
  <c r="BK354" i="38"/>
  <c r="AR354" i="38"/>
  <c r="AJ354" i="38"/>
  <c r="AH354" i="38"/>
  <c r="CE354" i="38" s="1"/>
  <c r="AF354" i="38"/>
  <c r="AD354" i="38"/>
  <c r="AC354" i="38"/>
  <c r="W354" i="38"/>
  <c r="CQ353" i="38"/>
  <c r="CP353" i="38"/>
  <c r="CJ353" i="38"/>
  <c r="BQ353" i="38"/>
  <c r="BP353" i="38"/>
  <c r="BK353" i="38"/>
  <c r="CB353" i="38" s="1"/>
  <c r="AR353" i="38"/>
  <c r="AJ353" i="38"/>
  <c r="AH353" i="38"/>
  <c r="AF353" i="38"/>
  <c r="AD353" i="38"/>
  <c r="AC353" i="38"/>
  <c r="W353" i="38"/>
  <c r="CQ352" i="38"/>
  <c r="CP352" i="38"/>
  <c r="CJ352" i="38"/>
  <c r="BQ352" i="38"/>
  <c r="BP352" i="38"/>
  <c r="BK352" i="38"/>
  <c r="AR352" i="38"/>
  <c r="CD352" i="38" s="1"/>
  <c r="AJ352" i="38"/>
  <c r="AH352" i="38"/>
  <c r="AF352" i="38"/>
  <c r="AD352" i="38"/>
  <c r="AC352" i="38"/>
  <c r="W352" i="38"/>
  <c r="CQ351" i="38"/>
  <c r="CP351" i="38"/>
  <c r="CJ351" i="38"/>
  <c r="BQ351" i="38"/>
  <c r="BP351" i="38"/>
  <c r="BK351" i="38"/>
  <c r="AR351" i="38"/>
  <c r="AJ351" i="38"/>
  <c r="AH351" i="38"/>
  <c r="AF351" i="38"/>
  <c r="AD351" i="38"/>
  <c r="AC351" i="38"/>
  <c r="X351" i="38"/>
  <c r="W351" i="38"/>
  <c r="CQ350" i="38"/>
  <c r="CP350" i="38"/>
  <c r="CJ350" i="38"/>
  <c r="BQ350" i="38"/>
  <c r="BP350" i="38"/>
  <c r="BK350" i="38"/>
  <c r="AR350" i="38"/>
  <c r="AJ350" i="38"/>
  <c r="AH350" i="38"/>
  <c r="CE350" i="38" s="1"/>
  <c r="AF350" i="38"/>
  <c r="AD350" i="38"/>
  <c r="AC350" i="38"/>
  <c r="W350" i="38"/>
  <c r="CQ349" i="38"/>
  <c r="CP349" i="38"/>
  <c r="CJ349" i="38"/>
  <c r="BQ349" i="38"/>
  <c r="BP349" i="38"/>
  <c r="BK349" i="38"/>
  <c r="AR349" i="38"/>
  <c r="AJ349" i="38"/>
  <c r="AH349" i="38"/>
  <c r="AV349" i="38" s="1"/>
  <c r="AF349" i="38"/>
  <c r="AD349" i="38"/>
  <c r="AC349" i="38"/>
  <c r="W349" i="38"/>
  <c r="CQ348" i="38"/>
  <c r="CP348" i="38"/>
  <c r="CJ348" i="38"/>
  <c r="BQ348" i="38"/>
  <c r="BP348" i="38"/>
  <c r="BK348" i="38"/>
  <c r="CB348" i="38" s="1"/>
  <c r="AR348" i="38"/>
  <c r="CG348" i="38" s="1"/>
  <c r="AJ348" i="38"/>
  <c r="AH348" i="38"/>
  <c r="CE348" i="38" s="1"/>
  <c r="AF348" i="38"/>
  <c r="AD348" i="38"/>
  <c r="AC348" i="38"/>
  <c r="W348" i="38"/>
  <c r="CQ347" i="38"/>
  <c r="CP347" i="38"/>
  <c r="CJ347" i="38"/>
  <c r="BQ347" i="38"/>
  <c r="BP347" i="38"/>
  <c r="BK347" i="38"/>
  <c r="AR347" i="38"/>
  <c r="AJ347" i="38"/>
  <c r="AH347" i="38"/>
  <c r="AF347" i="38"/>
  <c r="AD347" i="38"/>
  <c r="AC347" i="38"/>
  <c r="W347" i="38"/>
  <c r="H347" i="38"/>
  <c r="CQ346" i="38"/>
  <c r="CP346" i="38"/>
  <c r="CJ346" i="38"/>
  <c r="BQ346" i="38"/>
  <c r="BP346" i="38"/>
  <c r="BK346" i="38"/>
  <c r="AR346" i="38"/>
  <c r="BI346" i="38" s="1"/>
  <c r="AJ346" i="38"/>
  <c r="AH346" i="38"/>
  <c r="AF346" i="38"/>
  <c r="AD346" i="38"/>
  <c r="AC346" i="38"/>
  <c r="W346" i="38"/>
  <c r="CQ345" i="38"/>
  <c r="CP345" i="38"/>
  <c r="CJ345" i="38"/>
  <c r="BQ345" i="38"/>
  <c r="BP345" i="38"/>
  <c r="BK345" i="38"/>
  <c r="CB345" i="38" s="1"/>
  <c r="AR345" i="38"/>
  <c r="AJ345" i="38"/>
  <c r="AH345" i="38"/>
  <c r="AF345" i="38"/>
  <c r="AD345" i="38"/>
  <c r="AC345" i="38"/>
  <c r="W345" i="38"/>
  <c r="CQ344" i="38"/>
  <c r="CP344" i="38"/>
  <c r="CJ344" i="38"/>
  <c r="BQ344" i="38"/>
  <c r="BP344" i="38"/>
  <c r="BK344" i="38"/>
  <c r="AR344" i="38"/>
  <c r="AJ344" i="38"/>
  <c r="AH344" i="38"/>
  <c r="AF344" i="38"/>
  <c r="AD344" i="38"/>
  <c r="AC344" i="38"/>
  <c r="W344" i="38"/>
  <c r="CQ343" i="38"/>
  <c r="CP343" i="38"/>
  <c r="CJ343" i="38"/>
  <c r="BQ343" i="38"/>
  <c r="BP343" i="38"/>
  <c r="BK343" i="38"/>
  <c r="AR343" i="38"/>
  <c r="AJ343" i="38"/>
  <c r="AH343" i="38"/>
  <c r="AF343" i="38"/>
  <c r="AD343" i="38"/>
  <c r="AC343" i="38"/>
  <c r="W343" i="38"/>
  <c r="CQ342" i="38"/>
  <c r="CP342" i="38"/>
  <c r="CJ342" i="38"/>
  <c r="BQ342" i="38"/>
  <c r="BP342" i="38"/>
  <c r="BK342" i="38"/>
  <c r="AR342" i="38"/>
  <c r="AJ342" i="38"/>
  <c r="AH342" i="38"/>
  <c r="CE342" i="38" s="1"/>
  <c r="AF342" i="38"/>
  <c r="AD342" i="38"/>
  <c r="AC342" i="38"/>
  <c r="X342" i="38"/>
  <c r="W342" i="38"/>
  <c r="S342" i="38"/>
  <c r="I342" i="38"/>
  <c r="CQ341" i="38"/>
  <c r="CP341" i="38"/>
  <c r="CJ341" i="38"/>
  <c r="BQ341" i="38"/>
  <c r="BP341" i="38"/>
  <c r="BK341" i="38"/>
  <c r="AR341" i="38"/>
  <c r="CD341" i="38" s="1"/>
  <c r="AJ341" i="38"/>
  <c r="AH341" i="38"/>
  <c r="AK341" i="38" s="1"/>
  <c r="AF341" i="38"/>
  <c r="AD341" i="38"/>
  <c r="AC341" i="38"/>
  <c r="W341" i="38"/>
  <c r="CQ340" i="38"/>
  <c r="CP340" i="38"/>
  <c r="CJ340" i="38"/>
  <c r="BQ340" i="38"/>
  <c r="BP340" i="38"/>
  <c r="BK340" i="38"/>
  <c r="AR340" i="38"/>
  <c r="BI340" i="38" s="1"/>
  <c r="AJ340" i="38"/>
  <c r="AH340" i="38"/>
  <c r="AF340" i="38"/>
  <c r="AD340" i="38"/>
  <c r="AC340" i="38"/>
  <c r="W340" i="38"/>
  <c r="CQ339" i="38"/>
  <c r="CP339" i="38"/>
  <c r="CJ339" i="38"/>
  <c r="BQ339" i="38"/>
  <c r="BP339" i="38"/>
  <c r="BK339" i="38"/>
  <c r="AR339" i="38"/>
  <c r="AJ339" i="38"/>
  <c r="AH339" i="38"/>
  <c r="AF339" i="38"/>
  <c r="AD339" i="38"/>
  <c r="AC339" i="38"/>
  <c r="W339" i="38"/>
  <c r="CQ338" i="38"/>
  <c r="CP338" i="38"/>
  <c r="CJ338" i="38"/>
  <c r="CB338" i="38"/>
  <c r="BQ338" i="38"/>
  <c r="BP338" i="38"/>
  <c r="BT338" i="38" s="1"/>
  <c r="AR338" i="38"/>
  <c r="AJ338" i="38"/>
  <c r="AH338" i="38"/>
  <c r="AF338" i="38"/>
  <c r="AD338" i="38"/>
  <c r="AC338" i="38"/>
  <c r="W338" i="38"/>
  <c r="CQ337" i="38"/>
  <c r="CP337" i="38"/>
  <c r="CJ337" i="38"/>
  <c r="CB337" i="38"/>
  <c r="BQ337" i="38"/>
  <c r="BP337" i="38"/>
  <c r="BT337" i="38" s="1"/>
  <c r="AR337" i="38"/>
  <c r="CD337" i="38" s="1"/>
  <c r="AJ337" i="38"/>
  <c r="AO337" i="38" s="1"/>
  <c r="AH337" i="38"/>
  <c r="AF337" i="38"/>
  <c r="AD337" i="38"/>
  <c r="AC337" i="38"/>
  <c r="W337" i="38"/>
  <c r="CQ336" i="38"/>
  <c r="CP336" i="38"/>
  <c r="CJ336" i="38"/>
  <c r="CB336" i="38"/>
  <c r="BQ336" i="38"/>
  <c r="BP336" i="38"/>
  <c r="BT336" i="38" s="1"/>
  <c r="AR336" i="38"/>
  <c r="AJ336" i="38"/>
  <c r="AH336" i="38"/>
  <c r="BV336" i="38" s="1"/>
  <c r="AF336" i="38"/>
  <c r="AD336" i="38"/>
  <c r="AC336" i="38"/>
  <c r="AA336" i="38"/>
  <c r="X336" i="38"/>
  <c r="W336" i="38"/>
  <c r="CQ335" i="38"/>
  <c r="CP335" i="38"/>
  <c r="CJ335" i="38"/>
  <c r="CB335" i="38"/>
  <c r="BQ335" i="38"/>
  <c r="BP335" i="38"/>
  <c r="BT335" i="38" s="1"/>
  <c r="AR335" i="38"/>
  <c r="AJ335" i="38"/>
  <c r="AH335" i="38"/>
  <c r="AF335" i="38"/>
  <c r="AD335" i="38"/>
  <c r="AC335" i="38"/>
  <c r="X335" i="38"/>
  <c r="W335" i="38"/>
  <c r="CQ334" i="38"/>
  <c r="CP334" i="38"/>
  <c r="CJ334" i="38"/>
  <c r="CB334" i="38"/>
  <c r="BQ334" i="38"/>
  <c r="BP334" i="38"/>
  <c r="BT334" i="38" s="1"/>
  <c r="AR334" i="38"/>
  <c r="AJ334" i="38"/>
  <c r="AH334" i="38"/>
  <c r="AF334" i="38"/>
  <c r="AD334" i="38"/>
  <c r="AC334" i="38"/>
  <c r="W334" i="38"/>
  <c r="CQ333" i="38"/>
  <c r="CP333" i="38"/>
  <c r="CJ333" i="38"/>
  <c r="CB333" i="38"/>
  <c r="BQ333" i="38"/>
  <c r="BP333" i="38"/>
  <c r="BT333" i="38" s="1"/>
  <c r="AR333" i="38"/>
  <c r="AJ333" i="38"/>
  <c r="AH333" i="38"/>
  <c r="BV333" i="38" s="1"/>
  <c r="AF333" i="38"/>
  <c r="AD333" i="38"/>
  <c r="AC333" i="38"/>
  <c r="W333" i="38"/>
  <c r="H333" i="38"/>
  <c r="CQ332" i="38"/>
  <c r="CP332" i="38"/>
  <c r="CJ332" i="38"/>
  <c r="CB332" i="38"/>
  <c r="BQ332" i="38"/>
  <c r="BP332" i="38"/>
  <c r="BT332" i="38" s="1"/>
  <c r="AR332" i="38"/>
  <c r="AJ332" i="38"/>
  <c r="AH332" i="38"/>
  <c r="CE332" i="38" s="1"/>
  <c r="AF332" i="38"/>
  <c r="AD332" i="38"/>
  <c r="AC332" i="38"/>
  <c r="W332" i="38"/>
  <c r="CQ331" i="38"/>
  <c r="CP331" i="38"/>
  <c r="CJ331" i="38"/>
  <c r="CB331" i="38"/>
  <c r="BQ331" i="38"/>
  <c r="BP331" i="38"/>
  <c r="BT331" i="38" s="1"/>
  <c r="AR331" i="38"/>
  <c r="AJ331" i="38"/>
  <c r="AH331" i="38"/>
  <c r="AF331" i="38"/>
  <c r="AD331" i="38"/>
  <c r="AC331" i="38"/>
  <c r="W331" i="38"/>
  <c r="CQ330" i="38"/>
  <c r="CP330" i="38"/>
  <c r="CJ330" i="38"/>
  <c r="CB330" i="38"/>
  <c r="BQ330" i="38"/>
  <c r="BP330" i="38"/>
  <c r="BT330" i="38" s="1"/>
  <c r="AR330" i="38"/>
  <c r="AJ330" i="38"/>
  <c r="AH330" i="38"/>
  <c r="BV330" i="38" s="1"/>
  <c r="AF330" i="38"/>
  <c r="AD330" i="38"/>
  <c r="AC330" i="38"/>
  <c r="W330" i="38"/>
  <c r="CQ329" i="38"/>
  <c r="CP329" i="38"/>
  <c r="CJ329" i="38"/>
  <c r="CB329" i="38"/>
  <c r="BQ329" i="38"/>
  <c r="BP329" i="38"/>
  <c r="BT329" i="38" s="1"/>
  <c r="AR329" i="38"/>
  <c r="BL329" i="38" s="1"/>
  <c r="AJ329" i="38"/>
  <c r="AH329" i="38"/>
  <c r="AF329" i="38"/>
  <c r="AD329" i="38"/>
  <c r="AC329" i="38"/>
  <c r="W329" i="38"/>
  <c r="CQ328" i="38"/>
  <c r="CP328" i="38"/>
  <c r="CJ328" i="38"/>
  <c r="CB328" i="38"/>
  <c r="BQ328" i="38"/>
  <c r="BP328" i="38"/>
  <c r="BT328" i="38" s="1"/>
  <c r="AR328" i="38"/>
  <c r="AJ328" i="38"/>
  <c r="AH328" i="38"/>
  <c r="AF328" i="38"/>
  <c r="AD328" i="38"/>
  <c r="AC328" i="38"/>
  <c r="X328" i="38"/>
  <c r="W328" i="38"/>
  <c r="S328" i="38"/>
  <c r="CQ327" i="38"/>
  <c r="CP327" i="38"/>
  <c r="CJ327" i="38"/>
  <c r="CB327" i="38"/>
  <c r="BQ327" i="38"/>
  <c r="BP327" i="38"/>
  <c r="BT327" i="38" s="1"/>
  <c r="AR327" i="38"/>
  <c r="AJ327" i="38"/>
  <c r="AH327" i="38"/>
  <c r="BV327" i="38" s="1"/>
  <c r="AF327" i="38"/>
  <c r="AD327" i="38"/>
  <c r="AC327" i="38"/>
  <c r="X327" i="38"/>
  <c r="W327" i="38"/>
  <c r="S327" i="38"/>
  <c r="CQ326" i="38"/>
  <c r="CP326" i="38"/>
  <c r="CJ326" i="38"/>
  <c r="CB326" i="38"/>
  <c r="BQ326" i="38"/>
  <c r="BP326" i="38"/>
  <c r="BT326" i="38" s="1"/>
  <c r="AR326" i="38"/>
  <c r="BL326" i="38" s="1"/>
  <c r="AJ326" i="38"/>
  <c r="AH326" i="38"/>
  <c r="CE326" i="38" s="1"/>
  <c r="AF326" i="38"/>
  <c r="AD326" i="38"/>
  <c r="AC326" i="38"/>
  <c r="X326" i="38"/>
  <c r="W326" i="38"/>
  <c r="CQ325" i="38"/>
  <c r="CP325" i="38"/>
  <c r="CJ325" i="38"/>
  <c r="CB325" i="38"/>
  <c r="BQ325" i="38"/>
  <c r="BP325" i="38"/>
  <c r="BT325" i="38" s="1"/>
  <c r="AR325" i="38"/>
  <c r="AJ325" i="38"/>
  <c r="AL325" i="38" s="1"/>
  <c r="AN325" i="38" s="1"/>
  <c r="AH325" i="38"/>
  <c r="AF325" i="38"/>
  <c r="AD325" i="38"/>
  <c r="AC325" i="38"/>
  <c r="W325" i="38"/>
  <c r="CJ324" i="38"/>
  <c r="CB324" i="38"/>
  <c r="CC324" i="38" s="1"/>
  <c r="BQ324" i="38"/>
  <c r="BP324" i="38"/>
  <c r="BT324" i="38" s="1"/>
  <c r="BU324" i="38" s="1"/>
  <c r="AR324" i="38"/>
  <c r="AJ324" i="38"/>
  <c r="AH324" i="38"/>
  <c r="AF324" i="38"/>
  <c r="AD324" i="38"/>
  <c r="AC324" i="38"/>
  <c r="W324" i="38"/>
  <c r="CJ323" i="38"/>
  <c r="CB323" i="38"/>
  <c r="CC323" i="38" s="1"/>
  <c r="BQ323" i="38"/>
  <c r="BP323" i="38"/>
  <c r="BT323" i="38" s="1"/>
  <c r="BU323" i="38" s="1"/>
  <c r="AR323" i="38"/>
  <c r="AJ323" i="38"/>
  <c r="AH323" i="38"/>
  <c r="AF323" i="38"/>
  <c r="AD323" i="38"/>
  <c r="AC323" i="38"/>
  <c r="X323" i="38"/>
  <c r="W323" i="38"/>
  <c r="CJ322" i="38"/>
  <c r="CB322" i="38"/>
  <c r="CC322" i="38" s="1"/>
  <c r="BQ322" i="38"/>
  <c r="BP322" i="38"/>
  <c r="BT322" i="38" s="1"/>
  <c r="BU322" i="38" s="1"/>
  <c r="AR322" i="38"/>
  <c r="AJ322" i="38"/>
  <c r="AH322" i="38"/>
  <c r="AF322" i="38"/>
  <c r="AD322" i="38"/>
  <c r="AC322" i="38"/>
  <c r="W322" i="38"/>
  <c r="CJ321" i="38"/>
  <c r="CB321" i="38"/>
  <c r="CC321" i="38" s="1"/>
  <c r="BQ321" i="38"/>
  <c r="BP321" i="38"/>
  <c r="BT321" i="38" s="1"/>
  <c r="BU321" i="38" s="1"/>
  <c r="AR321" i="38"/>
  <c r="BL321" i="38" s="1"/>
  <c r="AJ321" i="38"/>
  <c r="AH321" i="38"/>
  <c r="AF321" i="38"/>
  <c r="AD321" i="38"/>
  <c r="AC321" i="38"/>
  <c r="W321" i="38"/>
  <c r="CJ320" i="38"/>
  <c r="CB320" i="38"/>
  <c r="CC320" i="38" s="1"/>
  <c r="BQ320" i="38"/>
  <c r="BP320" i="38"/>
  <c r="BT320" i="38" s="1"/>
  <c r="BU320" i="38" s="1"/>
  <c r="AR320" i="38"/>
  <c r="CG320" i="38" s="1"/>
  <c r="AJ320" i="38"/>
  <c r="AH320" i="38"/>
  <c r="AF320" i="38"/>
  <c r="AD320" i="38"/>
  <c r="AC320" i="38"/>
  <c r="X320" i="38"/>
  <c r="W320" i="38"/>
  <c r="CJ319" i="38"/>
  <c r="CB319" i="38"/>
  <c r="CC319" i="38" s="1"/>
  <c r="BQ319" i="38"/>
  <c r="BP319" i="38"/>
  <c r="BT319" i="38" s="1"/>
  <c r="BU319" i="38" s="1"/>
  <c r="AR319" i="38"/>
  <c r="AJ319" i="38"/>
  <c r="AH319" i="38"/>
  <c r="AF319" i="38"/>
  <c r="AD319" i="38"/>
  <c r="AC319" i="38"/>
  <c r="W319" i="38"/>
  <c r="CJ318" i="38"/>
  <c r="CB318" i="38"/>
  <c r="CC318" i="38" s="1"/>
  <c r="BQ318" i="38"/>
  <c r="BP318" i="38"/>
  <c r="BT318" i="38" s="1"/>
  <c r="BU318" i="38" s="1"/>
  <c r="AR318" i="38"/>
  <c r="CD318" i="38" s="1"/>
  <c r="AJ318" i="38"/>
  <c r="AH318" i="38"/>
  <c r="AF318" i="38"/>
  <c r="AD318" i="38"/>
  <c r="AC318" i="38"/>
  <c r="W318" i="38"/>
  <c r="CJ317" i="38"/>
  <c r="CB317" i="38"/>
  <c r="CC317" i="38" s="1"/>
  <c r="BQ317" i="38"/>
  <c r="BP317" i="38"/>
  <c r="BT317" i="38" s="1"/>
  <c r="BU317" i="38" s="1"/>
  <c r="AR317" i="38"/>
  <c r="AJ317" i="38"/>
  <c r="AH317" i="38"/>
  <c r="AF317" i="38"/>
  <c r="AD317" i="38"/>
  <c r="AC317" i="38"/>
  <c r="W317" i="38"/>
  <c r="CJ316" i="38"/>
  <c r="CB316" i="38"/>
  <c r="CC316" i="38" s="1"/>
  <c r="BQ316" i="38"/>
  <c r="BP316" i="38"/>
  <c r="BT316" i="38" s="1"/>
  <c r="BU316" i="38" s="1"/>
  <c r="AR316" i="38"/>
  <c r="AJ316" i="38"/>
  <c r="AH316" i="38"/>
  <c r="AF316" i="38"/>
  <c r="AD316" i="38"/>
  <c r="AC316" i="38"/>
  <c r="X316" i="38"/>
  <c r="W316" i="38"/>
  <c r="S316" i="38"/>
  <c r="CJ315" i="38"/>
  <c r="CB315" i="38"/>
  <c r="CC315" i="38" s="1"/>
  <c r="BQ315" i="38"/>
  <c r="BP315" i="38"/>
  <c r="BT315" i="38" s="1"/>
  <c r="BU315" i="38" s="1"/>
  <c r="AR315" i="38"/>
  <c r="AJ315" i="38"/>
  <c r="AH315" i="38"/>
  <c r="AF315" i="38"/>
  <c r="AD315" i="38"/>
  <c r="AC315" i="38"/>
  <c r="W315" i="38"/>
  <c r="CJ314" i="38"/>
  <c r="CB314" i="38"/>
  <c r="CC314" i="38" s="1"/>
  <c r="BQ314" i="38"/>
  <c r="BP314" i="38"/>
  <c r="BT314" i="38" s="1"/>
  <c r="BU314" i="38" s="1"/>
  <c r="AR314" i="38"/>
  <c r="AJ314" i="38"/>
  <c r="AH314" i="38"/>
  <c r="AF314" i="38"/>
  <c r="AD314" i="38"/>
  <c r="AC314" i="38"/>
  <c r="W314" i="38"/>
  <c r="CJ313" i="38"/>
  <c r="CB313" i="38"/>
  <c r="CC313" i="38" s="1"/>
  <c r="BQ313" i="38"/>
  <c r="BP313" i="38"/>
  <c r="BT313" i="38" s="1"/>
  <c r="BU313" i="38" s="1"/>
  <c r="AR313" i="38"/>
  <c r="AJ313" i="38"/>
  <c r="AH313" i="38"/>
  <c r="AF313" i="38"/>
  <c r="AD313" i="38"/>
  <c r="AC313" i="38"/>
  <c r="X313" i="38"/>
  <c r="W313" i="38"/>
  <c r="CJ312" i="38"/>
  <c r="CC312" i="38"/>
  <c r="CB312" i="38"/>
  <c r="BQ312" i="38"/>
  <c r="BP312" i="38"/>
  <c r="BT312" i="38" s="1"/>
  <c r="BU312" i="38" s="1"/>
  <c r="AR312" i="38"/>
  <c r="CG312" i="38" s="1"/>
  <c r="AJ312" i="38"/>
  <c r="AH312" i="38"/>
  <c r="AF312" i="38"/>
  <c r="AD312" i="38"/>
  <c r="AC312" i="38"/>
  <c r="W312" i="38"/>
  <c r="CJ311" i="38"/>
  <c r="CC311" i="38"/>
  <c r="CB311" i="38"/>
  <c r="BQ311" i="38"/>
  <c r="BP311" i="38"/>
  <c r="BT311" i="38" s="1"/>
  <c r="BU311" i="38" s="1"/>
  <c r="AR311" i="38"/>
  <c r="AJ311" i="38"/>
  <c r="AH311" i="38"/>
  <c r="AF311" i="38"/>
  <c r="AD311" i="38"/>
  <c r="AC311" i="38"/>
  <c r="W311" i="38"/>
  <c r="CJ310" i="38"/>
  <c r="CB310" i="38"/>
  <c r="CC310" i="38" s="1"/>
  <c r="BQ310" i="38"/>
  <c r="BP310" i="38"/>
  <c r="BT310" i="38" s="1"/>
  <c r="BU310" i="38" s="1"/>
  <c r="AR310" i="38"/>
  <c r="AJ310" i="38"/>
  <c r="AH310" i="38"/>
  <c r="AF310" i="38"/>
  <c r="AD310" i="38"/>
  <c r="AC310" i="38"/>
  <c r="W310" i="38"/>
  <c r="CJ309" i="38"/>
  <c r="CB309" i="38"/>
  <c r="CC309" i="38" s="1"/>
  <c r="BQ309" i="38"/>
  <c r="BP309" i="38"/>
  <c r="BT309" i="38" s="1"/>
  <c r="BU309" i="38" s="1"/>
  <c r="AR309" i="38"/>
  <c r="AJ309" i="38"/>
  <c r="AH309" i="38"/>
  <c r="AF309" i="38"/>
  <c r="AD309" i="38"/>
  <c r="AC309" i="38"/>
  <c r="W309" i="38"/>
  <c r="CJ308" i="38"/>
  <c r="CB308" i="38"/>
  <c r="CC308" i="38" s="1"/>
  <c r="BQ308" i="38"/>
  <c r="BP308" i="38"/>
  <c r="BT308" i="38" s="1"/>
  <c r="BU308" i="38" s="1"/>
  <c r="AR308" i="38"/>
  <c r="AJ308" i="38"/>
  <c r="AH308" i="38"/>
  <c r="AF308" i="38"/>
  <c r="AD308" i="38"/>
  <c r="AC308" i="38"/>
  <c r="W308" i="38"/>
  <c r="CJ307" i="38"/>
  <c r="CB307" i="38"/>
  <c r="CC307" i="38" s="1"/>
  <c r="BQ307" i="38"/>
  <c r="BP307" i="38"/>
  <c r="BT307" i="38" s="1"/>
  <c r="BU307" i="38" s="1"/>
  <c r="AR307" i="38"/>
  <c r="AJ307" i="38"/>
  <c r="AH307" i="38"/>
  <c r="AF307" i="38"/>
  <c r="AD307" i="38"/>
  <c r="AC307" i="38"/>
  <c r="X307" i="38"/>
  <c r="W307" i="38"/>
  <c r="CJ306" i="38"/>
  <c r="CB306" i="38"/>
  <c r="CC306" i="38" s="1"/>
  <c r="BQ306" i="38"/>
  <c r="BP306" i="38"/>
  <c r="BT306" i="38" s="1"/>
  <c r="BU306" i="38" s="1"/>
  <c r="AR306" i="38"/>
  <c r="AJ306" i="38"/>
  <c r="AH306" i="38"/>
  <c r="AF306" i="38"/>
  <c r="AD306" i="38"/>
  <c r="AC306" i="38"/>
  <c r="W306" i="38"/>
  <c r="CJ305" i="38"/>
  <c r="CB305" i="38"/>
  <c r="CC305" i="38" s="1"/>
  <c r="BQ305" i="38"/>
  <c r="BP305" i="38"/>
  <c r="BT305" i="38" s="1"/>
  <c r="BU305" i="38" s="1"/>
  <c r="AR305" i="38"/>
  <c r="AJ305" i="38"/>
  <c r="AO305" i="38" s="1"/>
  <c r="AH305" i="38"/>
  <c r="AF305" i="38"/>
  <c r="AL305" i="38" s="1"/>
  <c r="AN305" i="38" s="1"/>
  <c r="AD305" i="38"/>
  <c r="AC305" i="38"/>
  <c r="W305" i="38"/>
  <c r="CJ304" i="38"/>
  <c r="CB304" i="38"/>
  <c r="CC304" i="38" s="1"/>
  <c r="BQ304" i="38"/>
  <c r="BP304" i="38"/>
  <c r="BT304" i="38" s="1"/>
  <c r="BU304" i="38" s="1"/>
  <c r="AR304" i="38"/>
  <c r="CG304" i="38" s="1"/>
  <c r="AJ304" i="38"/>
  <c r="AH304" i="38"/>
  <c r="AF304" i="38"/>
  <c r="AD304" i="38"/>
  <c r="AC304" i="38"/>
  <c r="W304" i="38"/>
  <c r="CJ303" i="38"/>
  <c r="CB303" i="38"/>
  <c r="CC303" i="38" s="1"/>
  <c r="BQ303" i="38"/>
  <c r="BP303" i="38"/>
  <c r="BT303" i="38" s="1"/>
  <c r="BU303" i="38" s="1"/>
  <c r="AR303" i="38"/>
  <c r="BL303" i="38" s="1"/>
  <c r="BN303" i="38" s="1"/>
  <c r="AJ303" i="38"/>
  <c r="AH303" i="38"/>
  <c r="AI315" i="38" s="1"/>
  <c r="AF303" i="38"/>
  <c r="AD303" i="38"/>
  <c r="AC303" i="38"/>
  <c r="X303" i="38"/>
  <c r="W303" i="38"/>
  <c r="CJ302" i="38"/>
  <c r="CB302" i="38"/>
  <c r="CC302" i="38" s="1"/>
  <c r="BQ302" i="38"/>
  <c r="BP302" i="38"/>
  <c r="BT302" i="38" s="1"/>
  <c r="BU302" i="38" s="1"/>
  <c r="AR302" i="38"/>
  <c r="AJ302" i="38"/>
  <c r="AH302" i="38"/>
  <c r="AF302" i="38"/>
  <c r="AD302" i="38"/>
  <c r="AC302" i="38"/>
  <c r="W302" i="38"/>
  <c r="CJ301" i="38"/>
  <c r="CB301" i="38"/>
  <c r="CC301" i="38" s="1"/>
  <c r="BQ301" i="38"/>
  <c r="BP301" i="38"/>
  <c r="BT301" i="38" s="1"/>
  <c r="BU301" i="38" s="1"/>
  <c r="AR301" i="38"/>
  <c r="BL301" i="38" s="1"/>
  <c r="AJ301" i="38"/>
  <c r="AH301" i="38"/>
  <c r="AF301" i="38"/>
  <c r="AD301" i="38"/>
  <c r="AC301" i="38"/>
  <c r="W301" i="38"/>
  <c r="CJ300" i="38"/>
  <c r="CB300" i="38"/>
  <c r="CC300" i="38" s="1"/>
  <c r="BQ300" i="38"/>
  <c r="BP300" i="38"/>
  <c r="BT300" i="38" s="1"/>
  <c r="BU300" i="38" s="1"/>
  <c r="BE300" i="38"/>
  <c r="AR300" i="38"/>
  <c r="AJ300" i="38"/>
  <c r="AH300" i="38"/>
  <c r="AF300" i="38"/>
  <c r="AD300" i="38"/>
  <c r="AC300" i="38"/>
  <c r="X300" i="38"/>
  <c r="W300" i="38"/>
  <c r="CJ299" i="38"/>
  <c r="CB299" i="38"/>
  <c r="CC299" i="38" s="1"/>
  <c r="BQ299" i="38"/>
  <c r="BP299" i="38"/>
  <c r="BT299" i="38" s="1"/>
  <c r="BU299" i="38" s="1"/>
  <c r="AR299" i="38"/>
  <c r="AJ299" i="38"/>
  <c r="AH299" i="38"/>
  <c r="AF299" i="38"/>
  <c r="AD299" i="38"/>
  <c r="AC299" i="38"/>
  <c r="Z299" i="38"/>
  <c r="W299" i="38"/>
  <c r="CJ298" i="38"/>
  <c r="CB298" i="38"/>
  <c r="CC298" i="38" s="1"/>
  <c r="BQ298" i="38"/>
  <c r="BP298" i="38"/>
  <c r="BT298" i="38" s="1"/>
  <c r="BU298" i="38" s="1"/>
  <c r="AR298" i="38"/>
  <c r="AJ298" i="38"/>
  <c r="AH298" i="38"/>
  <c r="AF298" i="38"/>
  <c r="AD298" i="38"/>
  <c r="AC298" i="38"/>
  <c r="W298" i="38"/>
  <c r="CJ297" i="38"/>
  <c r="CB297" i="38"/>
  <c r="CC297" i="38" s="1"/>
  <c r="BQ297" i="38"/>
  <c r="BP297" i="38"/>
  <c r="BT297" i="38" s="1"/>
  <c r="BU297" i="38" s="1"/>
  <c r="AR297" i="38"/>
  <c r="AJ297" i="38"/>
  <c r="AH297" i="38"/>
  <c r="AF297" i="38"/>
  <c r="AD297" i="38"/>
  <c r="AC297" i="38"/>
  <c r="W297" i="38"/>
  <c r="CJ296" i="38"/>
  <c r="CB296" i="38"/>
  <c r="CC296" i="38" s="1"/>
  <c r="BQ296" i="38"/>
  <c r="BP296" i="38"/>
  <c r="BT296" i="38" s="1"/>
  <c r="BU296" i="38" s="1"/>
  <c r="AR296" i="38"/>
  <c r="AJ296" i="38"/>
  <c r="AH296" i="38"/>
  <c r="AF296" i="38"/>
  <c r="AD296" i="38"/>
  <c r="AC296" i="38"/>
  <c r="X296" i="38"/>
  <c r="W296" i="38"/>
  <c r="CJ295" i="38"/>
  <c r="CB295" i="38"/>
  <c r="CC295" i="38" s="1"/>
  <c r="BQ295" i="38"/>
  <c r="BP295" i="38"/>
  <c r="BT295" i="38" s="1"/>
  <c r="BU295" i="38" s="1"/>
  <c r="AR295" i="38"/>
  <c r="AJ295" i="38"/>
  <c r="AH295" i="38"/>
  <c r="BV295" i="38" s="1"/>
  <c r="BW295" i="38" s="1"/>
  <c r="AF295" i="38"/>
  <c r="AD295" i="38"/>
  <c r="AC295" i="38"/>
  <c r="W295" i="38"/>
  <c r="CJ294" i="38"/>
  <c r="CB294" i="38"/>
  <c r="CC294" i="38" s="1"/>
  <c r="BQ294" i="38"/>
  <c r="BP294" i="38"/>
  <c r="BT294" i="38" s="1"/>
  <c r="BU294" i="38" s="1"/>
  <c r="AR294" i="38"/>
  <c r="AJ294" i="38"/>
  <c r="AH294" i="38"/>
  <c r="AF294" i="38"/>
  <c r="AD294" i="38"/>
  <c r="AC294" i="38"/>
  <c r="W294" i="38"/>
  <c r="S294" i="38"/>
  <c r="CJ293" i="38"/>
  <c r="CB293" i="38"/>
  <c r="CC293" i="38" s="1"/>
  <c r="BQ293" i="38"/>
  <c r="BP293" i="38"/>
  <c r="BT293" i="38" s="1"/>
  <c r="BU293" i="38" s="1"/>
  <c r="AR293" i="38"/>
  <c r="AJ293" i="38"/>
  <c r="AH293" i="38"/>
  <c r="AF293" i="38"/>
  <c r="AD293" i="38"/>
  <c r="AC293" i="38"/>
  <c r="W293" i="38"/>
  <c r="CJ292" i="38"/>
  <c r="CB292" i="38"/>
  <c r="CC292" i="38" s="1"/>
  <c r="BQ292" i="38"/>
  <c r="BP292" i="38"/>
  <c r="BT292" i="38" s="1"/>
  <c r="BU292" i="38" s="1"/>
  <c r="AR292" i="38"/>
  <c r="AJ292" i="38"/>
  <c r="AH292" i="38"/>
  <c r="AI304" i="38" s="1"/>
  <c r="AF292" i="38"/>
  <c r="AD292" i="38"/>
  <c r="AC292" i="38"/>
  <c r="W292" i="38"/>
  <c r="CJ291" i="38"/>
  <c r="CB291" i="38"/>
  <c r="CC291" i="38" s="1"/>
  <c r="BQ291" i="38"/>
  <c r="BP291" i="38"/>
  <c r="BT291" i="38" s="1"/>
  <c r="BU291" i="38" s="1"/>
  <c r="AR291" i="38"/>
  <c r="AJ291" i="38"/>
  <c r="AH291" i="38"/>
  <c r="AF291" i="38"/>
  <c r="AD291" i="38"/>
  <c r="AC291" i="38"/>
  <c r="W291" i="38"/>
  <c r="CJ290" i="38"/>
  <c r="CB290" i="38"/>
  <c r="CC290" i="38" s="1"/>
  <c r="BQ290" i="38"/>
  <c r="BP290" i="38"/>
  <c r="BT290" i="38" s="1"/>
  <c r="BU290" i="38" s="1"/>
  <c r="AR290" i="38"/>
  <c r="AJ290" i="38"/>
  <c r="AH290" i="38"/>
  <c r="AF290" i="38"/>
  <c r="AD290" i="38"/>
  <c r="AC290" i="38"/>
  <c r="W290" i="38"/>
  <c r="CJ289" i="38"/>
  <c r="CB289" i="38"/>
  <c r="CC289" i="38" s="1"/>
  <c r="BQ289" i="38"/>
  <c r="BP289" i="38"/>
  <c r="BT289" i="38" s="1"/>
  <c r="BU289" i="38" s="1"/>
  <c r="AR289" i="38"/>
  <c r="AJ289" i="38"/>
  <c r="AH289" i="38"/>
  <c r="AF289" i="38"/>
  <c r="AD289" i="38"/>
  <c r="AC289" i="38"/>
  <c r="X289" i="38"/>
  <c r="W289" i="38"/>
  <c r="S289" i="38"/>
  <c r="CJ288" i="38"/>
  <c r="CB288" i="38"/>
  <c r="CC288" i="38" s="1"/>
  <c r="BQ288" i="38"/>
  <c r="BP288" i="38"/>
  <c r="BT288" i="38" s="1"/>
  <c r="BU288" i="38" s="1"/>
  <c r="AR288" i="38"/>
  <c r="AJ288" i="38"/>
  <c r="AH288" i="38"/>
  <c r="AF288" i="38"/>
  <c r="AD288" i="38"/>
  <c r="AC288" i="38"/>
  <c r="W288" i="38"/>
  <c r="CJ287" i="38"/>
  <c r="CB287" i="38"/>
  <c r="CC287" i="38" s="1"/>
  <c r="BQ287" i="38"/>
  <c r="BP287" i="38"/>
  <c r="BT287" i="38" s="1"/>
  <c r="BU287" i="38" s="1"/>
  <c r="AR287" i="38"/>
  <c r="AJ287" i="38"/>
  <c r="AH287" i="38"/>
  <c r="AF287" i="38"/>
  <c r="AD287" i="38"/>
  <c r="AC287" i="38"/>
  <c r="W287" i="38"/>
  <c r="CJ286" i="38"/>
  <c r="CB286" i="38"/>
  <c r="CC286" i="38" s="1"/>
  <c r="BQ286" i="38"/>
  <c r="BP286" i="38"/>
  <c r="BT286" i="38" s="1"/>
  <c r="BU286" i="38" s="1"/>
  <c r="AR286" i="38"/>
  <c r="AJ286" i="38"/>
  <c r="AH286" i="38"/>
  <c r="AF286" i="38"/>
  <c r="AD286" i="38"/>
  <c r="AC286" i="38"/>
  <c r="W286" i="38"/>
  <c r="CJ285" i="38"/>
  <c r="CB285" i="38"/>
  <c r="CC285" i="38" s="1"/>
  <c r="BQ285" i="38"/>
  <c r="BP285" i="38"/>
  <c r="BT285" i="38" s="1"/>
  <c r="BU285" i="38" s="1"/>
  <c r="AR285" i="38"/>
  <c r="AJ285" i="38"/>
  <c r="AH285" i="38"/>
  <c r="AF285" i="38"/>
  <c r="AD285" i="38"/>
  <c r="AC285" i="38"/>
  <c r="X285" i="38"/>
  <c r="W285" i="38"/>
  <c r="CJ284" i="38"/>
  <c r="CB284" i="38"/>
  <c r="CC284" i="38" s="1"/>
  <c r="BQ284" i="38"/>
  <c r="BP284" i="38"/>
  <c r="BT284" i="38" s="1"/>
  <c r="BU284" i="38" s="1"/>
  <c r="AR284" i="38"/>
  <c r="AJ284" i="38"/>
  <c r="AH284" i="38"/>
  <c r="AF284" i="38"/>
  <c r="AD284" i="38"/>
  <c r="AC284" i="38"/>
  <c r="W284" i="38"/>
  <c r="CJ283" i="38"/>
  <c r="CC283" i="38"/>
  <c r="CB283" i="38"/>
  <c r="BQ283" i="38"/>
  <c r="BP283" i="38"/>
  <c r="BT283" i="38" s="1"/>
  <c r="BU283" i="38" s="1"/>
  <c r="AR283" i="38"/>
  <c r="AT283" i="38" s="1"/>
  <c r="AJ283" i="38"/>
  <c r="AH283" i="38"/>
  <c r="AF283" i="38"/>
  <c r="AG283" i="38" s="1"/>
  <c r="AD283" i="38"/>
  <c r="AC283" i="38"/>
  <c r="W283" i="38"/>
  <c r="CJ282" i="38"/>
  <c r="CB282" i="38"/>
  <c r="CC282" i="38" s="1"/>
  <c r="BQ282" i="38"/>
  <c r="BP282" i="38"/>
  <c r="BT282" i="38" s="1"/>
  <c r="BU282" i="38" s="1"/>
  <c r="AR282" i="38"/>
  <c r="AJ282" i="38"/>
  <c r="AH282" i="38"/>
  <c r="AF282" i="38"/>
  <c r="AD282" i="38"/>
  <c r="AC282" i="38"/>
  <c r="W282" i="38"/>
  <c r="CJ281" i="38"/>
  <c r="CB281" i="38"/>
  <c r="CC281" i="38" s="1"/>
  <c r="BQ281" i="38"/>
  <c r="BP281" i="38"/>
  <c r="BT281" i="38" s="1"/>
  <c r="BU281" i="38" s="1"/>
  <c r="AR281" i="38"/>
  <c r="AJ281" i="38"/>
  <c r="AH281" i="38"/>
  <c r="AF281" i="38"/>
  <c r="AD281" i="38"/>
  <c r="AC281" i="38"/>
  <c r="W281" i="38"/>
  <c r="CJ280" i="38"/>
  <c r="CB280" i="38"/>
  <c r="CC280" i="38" s="1"/>
  <c r="BQ280" i="38"/>
  <c r="BP280" i="38"/>
  <c r="BT280" i="38" s="1"/>
  <c r="BU280" i="38" s="1"/>
  <c r="AR280" i="38"/>
  <c r="AJ280" i="38"/>
  <c r="AH280" i="38"/>
  <c r="AF280" i="38"/>
  <c r="AD280" i="38"/>
  <c r="AC280" i="38"/>
  <c r="W280" i="38"/>
  <c r="CJ279" i="38"/>
  <c r="CB279" i="38"/>
  <c r="CC279" i="38" s="1"/>
  <c r="BQ279" i="38"/>
  <c r="BP279" i="38"/>
  <c r="BT279" i="38" s="1"/>
  <c r="BU279" i="38" s="1"/>
  <c r="AR279" i="38"/>
  <c r="BL279" i="38" s="1"/>
  <c r="AJ279" i="38"/>
  <c r="AH279" i="38"/>
  <c r="AF279" i="38"/>
  <c r="AD279" i="38"/>
  <c r="AC279" i="38"/>
  <c r="W279" i="38"/>
  <c r="CJ278" i="38"/>
  <c r="CB278" i="38"/>
  <c r="CC278" i="38" s="1"/>
  <c r="BQ278" i="38"/>
  <c r="BP278" i="38"/>
  <c r="BT278" i="38" s="1"/>
  <c r="BU278" i="38" s="1"/>
  <c r="AR278" i="38"/>
  <c r="BL278" i="38" s="1"/>
  <c r="AJ278" i="38"/>
  <c r="AH278" i="38"/>
  <c r="AF278" i="38"/>
  <c r="AD278" i="38"/>
  <c r="AC278" i="38"/>
  <c r="W278" i="38"/>
  <c r="CJ277" i="38"/>
  <c r="CB277" i="38"/>
  <c r="CC277" i="38" s="1"/>
  <c r="BQ277" i="38"/>
  <c r="BP277" i="38"/>
  <c r="BT277" i="38" s="1"/>
  <c r="BU277" i="38" s="1"/>
  <c r="AR277" i="38"/>
  <c r="BL277" i="38" s="1"/>
  <c r="AJ277" i="38"/>
  <c r="AH277" i="38"/>
  <c r="AF277" i="38"/>
  <c r="AD277" i="38"/>
  <c r="AC277" i="38"/>
  <c r="X277" i="38"/>
  <c r="W277" i="38"/>
  <c r="S277" i="38"/>
  <c r="CJ276" i="38"/>
  <c r="CC276" i="38"/>
  <c r="CB276" i="38"/>
  <c r="BQ276" i="38"/>
  <c r="BP276" i="38"/>
  <c r="BT276" i="38" s="1"/>
  <c r="BU276" i="38" s="1"/>
  <c r="BE276" i="38"/>
  <c r="AR276" i="38"/>
  <c r="AJ276" i="38"/>
  <c r="AH276" i="38"/>
  <c r="AF276" i="38"/>
  <c r="AD276" i="38"/>
  <c r="AC276" i="38"/>
  <c r="W276" i="38"/>
  <c r="CJ275" i="38"/>
  <c r="CB275" i="38"/>
  <c r="CC275" i="38" s="1"/>
  <c r="BQ275" i="38"/>
  <c r="BP275" i="38"/>
  <c r="BT275" i="38" s="1"/>
  <c r="BU275" i="38" s="1"/>
  <c r="AR275" i="38"/>
  <c r="BL275" i="38" s="1"/>
  <c r="AJ275" i="38"/>
  <c r="AH275" i="38"/>
  <c r="AF275" i="38"/>
  <c r="AG275" i="38" s="1"/>
  <c r="AD275" i="38"/>
  <c r="AC275" i="38"/>
  <c r="W275" i="38"/>
  <c r="CJ274" i="38"/>
  <c r="CB274" i="38"/>
  <c r="CC274" i="38" s="1"/>
  <c r="BQ274" i="38"/>
  <c r="BP274" i="38"/>
  <c r="BT274" i="38" s="1"/>
  <c r="BU274" i="38" s="1"/>
  <c r="AR274" i="38"/>
  <c r="AJ274" i="38"/>
  <c r="AH274" i="38"/>
  <c r="AF274" i="38"/>
  <c r="AD274" i="38"/>
  <c r="AC274" i="38"/>
  <c r="X274" i="38"/>
  <c r="W274" i="38"/>
  <c r="CJ273" i="38"/>
  <c r="CB273" i="38"/>
  <c r="CC273" i="38" s="1"/>
  <c r="BQ273" i="38"/>
  <c r="BP273" i="38"/>
  <c r="BT273" i="38" s="1"/>
  <c r="BU273" i="38" s="1"/>
  <c r="AR273" i="38"/>
  <c r="AJ273" i="38"/>
  <c r="AH273" i="38"/>
  <c r="AI285" i="38" s="1"/>
  <c r="AF273" i="38"/>
  <c r="AD273" i="38"/>
  <c r="AC273" i="38"/>
  <c r="AA273" i="38"/>
  <c r="O273" i="38"/>
  <c r="I273" i="38"/>
  <c r="CJ272" i="38"/>
  <c r="CB272" i="38"/>
  <c r="CC272" i="38" s="1"/>
  <c r="BQ272" i="38"/>
  <c r="BP272" i="38"/>
  <c r="BT272" i="38" s="1"/>
  <c r="BU272" i="38" s="1"/>
  <c r="BE272" i="38"/>
  <c r="AR272" i="38"/>
  <c r="AJ272" i="38"/>
  <c r="AH272" i="38"/>
  <c r="AF272" i="38"/>
  <c r="AD272" i="38"/>
  <c r="AC272" i="38"/>
  <c r="AA272" i="38"/>
  <c r="O272" i="38"/>
  <c r="I272" i="38"/>
  <c r="CJ271" i="38"/>
  <c r="CB271" i="38"/>
  <c r="CC271" i="38" s="1"/>
  <c r="BQ271" i="38"/>
  <c r="BP271" i="38"/>
  <c r="BT271" i="38" s="1"/>
  <c r="BU271" i="38" s="1"/>
  <c r="AR271" i="38"/>
  <c r="BL271" i="38" s="1"/>
  <c r="AJ271" i="38"/>
  <c r="AH271" i="38"/>
  <c r="AI283" i="38" s="1"/>
  <c r="AF271" i="38"/>
  <c r="AD271" i="38"/>
  <c r="AC271" i="38"/>
  <c r="AA271" i="38"/>
  <c r="O271" i="38"/>
  <c r="I271" i="38"/>
  <c r="CJ270" i="38"/>
  <c r="CB270" i="38"/>
  <c r="CC270" i="38" s="1"/>
  <c r="BQ270" i="38"/>
  <c r="BP270" i="38"/>
  <c r="BT270" i="38" s="1"/>
  <c r="BU270" i="38" s="1"/>
  <c r="AR270" i="38"/>
  <c r="CG270" i="38" s="1"/>
  <c r="AJ270" i="38"/>
  <c r="AH270" i="38"/>
  <c r="AF270" i="38"/>
  <c r="AD270" i="38"/>
  <c r="AC270" i="38"/>
  <c r="AA270" i="38"/>
  <c r="X270" i="38"/>
  <c r="O270" i="38"/>
  <c r="I270" i="38"/>
  <c r="CJ269" i="38"/>
  <c r="CC269" i="38"/>
  <c r="CB269" i="38"/>
  <c r="BQ269" i="38"/>
  <c r="BP269" i="38"/>
  <c r="BT269" i="38" s="1"/>
  <c r="BU269" i="38" s="1"/>
  <c r="AR269" i="38"/>
  <c r="BL269" i="38" s="1"/>
  <c r="AJ269" i="38"/>
  <c r="AH269" i="38"/>
  <c r="AF269" i="38"/>
  <c r="AD269" i="38"/>
  <c r="AC269" i="38"/>
  <c r="AA269" i="38"/>
  <c r="O269" i="38"/>
  <c r="I269" i="38"/>
  <c r="CJ268" i="38"/>
  <c r="CB268" i="38"/>
  <c r="CC268" i="38" s="1"/>
  <c r="BQ268" i="38"/>
  <c r="BP268" i="38"/>
  <c r="BT268" i="38" s="1"/>
  <c r="BU268" i="38" s="1"/>
  <c r="AR268" i="38"/>
  <c r="AJ268" i="38"/>
  <c r="AH268" i="38"/>
  <c r="AF268" i="38"/>
  <c r="AD268" i="38"/>
  <c r="AC268" i="38"/>
  <c r="AA268" i="38"/>
  <c r="O268" i="38"/>
  <c r="I268" i="38"/>
  <c r="CJ267" i="38"/>
  <c r="CB267" i="38"/>
  <c r="CC267" i="38" s="1"/>
  <c r="BQ267" i="38"/>
  <c r="BP267" i="38"/>
  <c r="BT267" i="38" s="1"/>
  <c r="BU267" i="38" s="1"/>
  <c r="AR267" i="38"/>
  <c r="AJ267" i="38"/>
  <c r="AH267" i="38"/>
  <c r="AF267" i="38"/>
  <c r="AD267" i="38"/>
  <c r="AC267" i="38"/>
  <c r="AA267" i="38"/>
  <c r="W267" i="38"/>
  <c r="S267" i="38"/>
  <c r="O267" i="38"/>
  <c r="I267" i="38"/>
  <c r="CJ266" i="38"/>
  <c r="CB266" i="38"/>
  <c r="CC266" i="38" s="1"/>
  <c r="BQ266" i="38"/>
  <c r="BP266" i="38"/>
  <c r="BT266" i="38" s="1"/>
  <c r="BU266" i="38" s="1"/>
  <c r="AR266" i="38"/>
  <c r="AJ266" i="38"/>
  <c r="AO266" i="38" s="1"/>
  <c r="AH266" i="38"/>
  <c r="AF266" i="38"/>
  <c r="AD266" i="38"/>
  <c r="AC266" i="38"/>
  <c r="AA266" i="38"/>
  <c r="O266" i="38"/>
  <c r="I266" i="38"/>
  <c r="CJ265" i="38"/>
  <c r="BQ265" i="38"/>
  <c r="BP265" i="38"/>
  <c r="AR265" i="38"/>
  <c r="CG265" i="38" s="1"/>
  <c r="AJ265" i="38"/>
  <c r="AH265" i="38"/>
  <c r="AF265" i="38"/>
  <c r="AD265" i="38"/>
  <c r="AC265" i="38"/>
  <c r="AA265" i="38"/>
  <c r="O265" i="38"/>
  <c r="I265" i="38"/>
  <c r="CJ264" i="38"/>
  <c r="BQ264" i="38"/>
  <c r="BP264" i="38"/>
  <c r="AR264" i="38"/>
  <c r="AT264" i="38" s="1"/>
  <c r="AJ264" i="38"/>
  <c r="AH264" i="38"/>
  <c r="AI276" i="38" s="1"/>
  <c r="AF264" i="38"/>
  <c r="AD264" i="38"/>
  <c r="AC264" i="38"/>
  <c r="AA264" i="38"/>
  <c r="O264" i="38"/>
  <c r="I264" i="38"/>
  <c r="CJ263" i="38"/>
  <c r="BQ263" i="38"/>
  <c r="BP263" i="38"/>
  <c r="AR263" i="38"/>
  <c r="CG263" i="38" s="1"/>
  <c r="AJ263" i="38"/>
  <c r="AH263" i="38"/>
  <c r="AF263" i="38"/>
  <c r="AD263" i="38"/>
  <c r="AC263" i="38"/>
  <c r="AA263" i="38"/>
  <c r="O263" i="38"/>
  <c r="I263" i="38"/>
  <c r="CJ262" i="38"/>
  <c r="BQ262" i="38"/>
  <c r="BP262" i="38"/>
  <c r="AR262" i="38"/>
  <c r="CG262" i="38" s="1"/>
  <c r="AJ262" i="38"/>
  <c r="AH262" i="38"/>
  <c r="AF262" i="38"/>
  <c r="AD262" i="38"/>
  <c r="AC262" i="38"/>
  <c r="AA262" i="38"/>
  <c r="O262" i="38"/>
  <c r="I262" i="38"/>
  <c r="CJ261" i="38"/>
  <c r="BQ261" i="38"/>
  <c r="BP261" i="38"/>
  <c r="AR261" i="38"/>
  <c r="AJ261" i="38"/>
  <c r="AH261" i="38"/>
  <c r="AF261" i="38"/>
  <c r="AD261" i="38"/>
  <c r="AC261" i="38"/>
  <c r="AA261" i="38"/>
  <c r="O261" i="38"/>
  <c r="I261" i="38"/>
  <c r="CJ260" i="38"/>
  <c r="BQ260" i="38"/>
  <c r="BP260" i="38"/>
  <c r="AR260" i="38"/>
  <c r="CD260" i="38" s="1"/>
  <c r="AJ260" i="38"/>
  <c r="AH260" i="38"/>
  <c r="AF260" i="38"/>
  <c r="AG260" i="38" s="1"/>
  <c r="AD260" i="38"/>
  <c r="AC260" i="38"/>
  <c r="AA260" i="38"/>
  <c r="O260" i="38"/>
  <c r="I260" i="38"/>
  <c r="CJ259" i="38"/>
  <c r="BQ259" i="38"/>
  <c r="BP259" i="38"/>
  <c r="AR259" i="38"/>
  <c r="CG259" i="38" s="1"/>
  <c r="AJ259" i="38"/>
  <c r="AH259" i="38"/>
  <c r="AI271" i="38" s="1"/>
  <c r="AF259" i="38"/>
  <c r="AD259" i="38"/>
  <c r="AC259" i="38"/>
  <c r="AA259" i="38"/>
  <c r="O259" i="38"/>
  <c r="I259" i="38"/>
  <c r="CJ258" i="38"/>
  <c r="BQ258" i="38"/>
  <c r="BP258" i="38"/>
  <c r="AR258" i="38"/>
  <c r="AJ258" i="38"/>
  <c r="AH258" i="38"/>
  <c r="AF258" i="38"/>
  <c r="AD258" i="38"/>
  <c r="AC258" i="38"/>
  <c r="AA258" i="38"/>
  <c r="O258" i="38"/>
  <c r="I258" i="38"/>
  <c r="CJ257" i="38"/>
  <c r="BQ257" i="38"/>
  <c r="BP257" i="38"/>
  <c r="AR257" i="38"/>
  <c r="AT257" i="38" s="1"/>
  <c r="AJ257" i="38"/>
  <c r="AH257" i="38"/>
  <c r="AF257" i="38"/>
  <c r="AD257" i="38"/>
  <c r="AC257" i="38"/>
  <c r="AA257" i="38"/>
  <c r="O257" i="38"/>
  <c r="I257" i="38"/>
  <c r="CJ256" i="38"/>
  <c r="BQ256" i="38"/>
  <c r="BP256" i="38"/>
  <c r="AR256" i="38"/>
  <c r="AJ256" i="38"/>
  <c r="AH256" i="38"/>
  <c r="AF256" i="38"/>
  <c r="AD256" i="38"/>
  <c r="AC256" i="38"/>
  <c r="AA256" i="38"/>
  <c r="O256" i="38"/>
  <c r="I256" i="38"/>
  <c r="CJ255" i="38"/>
  <c r="BQ255" i="38"/>
  <c r="BP255" i="38"/>
  <c r="AR255" i="38"/>
  <c r="AJ255" i="38"/>
  <c r="AH255" i="38"/>
  <c r="AF255" i="38"/>
  <c r="AD255" i="38"/>
  <c r="AC255" i="38"/>
  <c r="AA255" i="38"/>
  <c r="O255" i="38"/>
  <c r="I255" i="38"/>
  <c r="CJ254" i="38"/>
  <c r="BQ254" i="38"/>
  <c r="BP254" i="38"/>
  <c r="AR254" i="38"/>
  <c r="AJ254" i="38"/>
  <c r="AH254" i="38"/>
  <c r="AF254" i="38"/>
  <c r="AD254" i="38"/>
  <c r="AC254" i="38"/>
  <c r="AA254" i="38"/>
  <c r="O254" i="38"/>
  <c r="I254" i="38"/>
  <c r="CJ253" i="38"/>
  <c r="BQ253" i="38"/>
  <c r="BP253" i="38"/>
  <c r="AR253" i="38"/>
  <c r="CG253" i="38" s="1"/>
  <c r="AJ253" i="38"/>
  <c r="AH253" i="38"/>
  <c r="CE253" i="38" s="1"/>
  <c r="AF253" i="38"/>
  <c r="AD253" i="38"/>
  <c r="AC253" i="38"/>
  <c r="AA253" i="38"/>
  <c r="O253" i="38"/>
  <c r="I253" i="38"/>
  <c r="CJ252" i="38"/>
  <c r="BQ252" i="38"/>
  <c r="BP252" i="38"/>
  <c r="AR252" i="38"/>
  <c r="AJ252" i="38"/>
  <c r="AH252" i="38"/>
  <c r="AF252" i="38"/>
  <c r="AD252" i="38"/>
  <c r="AC252" i="38"/>
  <c r="AA252" i="38"/>
  <c r="O252" i="38"/>
  <c r="I252" i="38"/>
  <c r="CJ251" i="38"/>
  <c r="BQ251" i="38"/>
  <c r="BP251" i="38"/>
  <c r="AR251" i="38"/>
  <c r="AJ251" i="38"/>
  <c r="AH251" i="38"/>
  <c r="CE251" i="38" s="1"/>
  <c r="AF251" i="38"/>
  <c r="AD251" i="38"/>
  <c r="AC251" i="38"/>
  <c r="AA251" i="38"/>
  <c r="O251" i="38"/>
  <c r="I251" i="38"/>
  <c r="CJ250" i="38"/>
  <c r="BQ250" i="38"/>
  <c r="BP250" i="38"/>
  <c r="AR250" i="38"/>
  <c r="AJ250" i="38"/>
  <c r="AL250" i="38" s="1"/>
  <c r="AN250" i="38" s="1"/>
  <c r="AH250" i="38"/>
  <c r="AG250" i="38" s="1"/>
  <c r="AF250" i="38"/>
  <c r="AD250" i="38"/>
  <c r="AC250" i="38"/>
  <c r="AA250" i="38"/>
  <c r="O250" i="38"/>
  <c r="I250" i="38"/>
  <c r="CJ249" i="38"/>
  <c r="BQ249" i="38"/>
  <c r="BP249" i="38"/>
  <c r="BE249" i="38"/>
  <c r="AR249" i="38"/>
  <c r="AJ249" i="38"/>
  <c r="AO249" i="38" s="1"/>
  <c r="AH249" i="38"/>
  <c r="AF249" i="38"/>
  <c r="AD249" i="38"/>
  <c r="AC249" i="38"/>
  <c r="AA249" i="38"/>
  <c r="O249" i="38"/>
  <c r="I249" i="38"/>
  <c r="CJ248" i="38"/>
  <c r="BQ248" i="38"/>
  <c r="BP248" i="38"/>
  <c r="AR248" i="38"/>
  <c r="AJ248" i="38"/>
  <c r="AH248" i="38"/>
  <c r="AI260" i="38" s="1"/>
  <c r="AF248" i="38"/>
  <c r="AD248" i="38"/>
  <c r="AC248" i="38"/>
  <c r="AA248" i="38"/>
  <c r="X248" i="38"/>
  <c r="W248" i="38"/>
  <c r="O248" i="38"/>
  <c r="I248" i="38"/>
  <c r="CJ247" i="38"/>
  <c r="BQ247" i="38"/>
  <c r="BP247" i="38"/>
  <c r="AR247" i="38"/>
  <c r="AJ247" i="38"/>
  <c r="AH247" i="38"/>
  <c r="AI259" i="38" s="1"/>
  <c r="AF247" i="38"/>
  <c r="AD247" i="38"/>
  <c r="AC247" i="38"/>
  <c r="AA247" i="38"/>
  <c r="O247" i="38"/>
  <c r="I247" i="38"/>
  <c r="CJ246" i="38"/>
  <c r="BQ246" i="38"/>
  <c r="BP246" i="38"/>
  <c r="AR246" i="38"/>
  <c r="AJ246" i="38"/>
  <c r="AH246" i="38"/>
  <c r="AF246" i="38"/>
  <c r="AD246" i="38"/>
  <c r="AC246" i="38"/>
  <c r="AA246" i="38"/>
  <c r="O246" i="38"/>
  <c r="I246" i="38"/>
  <c r="CJ245" i="38"/>
  <c r="BQ245" i="38"/>
  <c r="BP245" i="38"/>
  <c r="AR245" i="38"/>
  <c r="AJ245" i="38"/>
  <c r="AH245" i="38"/>
  <c r="AF245" i="38"/>
  <c r="AD245" i="38"/>
  <c r="AC245" i="38"/>
  <c r="AA245" i="38"/>
  <c r="O245" i="38"/>
  <c r="I245" i="38"/>
  <c r="CJ244" i="38"/>
  <c r="CB244" i="38"/>
  <c r="CC244" i="38" s="1"/>
  <c r="BQ244" i="38"/>
  <c r="BP244" i="38"/>
  <c r="BT244" i="38" s="1"/>
  <c r="BU244" i="38" s="1"/>
  <c r="BE244" i="38"/>
  <c r="AR244" i="38"/>
  <c r="AS256" i="38" s="1"/>
  <c r="AJ244" i="38"/>
  <c r="AH244" i="38"/>
  <c r="AF244" i="38"/>
  <c r="AD244" i="38"/>
  <c r="AC244" i="38"/>
  <c r="AA244" i="38"/>
  <c r="O244" i="38"/>
  <c r="I244" i="38"/>
  <c r="CJ243" i="38"/>
  <c r="CB243" i="38"/>
  <c r="CC243" i="38" s="1"/>
  <c r="BQ243" i="38"/>
  <c r="BP243" i="38"/>
  <c r="BT243" i="38" s="1"/>
  <c r="BU243" i="38" s="1"/>
  <c r="AR243" i="38"/>
  <c r="CG243" i="38" s="1"/>
  <c r="AJ243" i="38"/>
  <c r="AH243" i="38"/>
  <c r="AF243" i="38"/>
  <c r="AD243" i="38"/>
  <c r="AC243" i="38"/>
  <c r="AA243" i="38"/>
  <c r="X243" i="38"/>
  <c r="O243" i="38"/>
  <c r="I243" i="38"/>
  <c r="CJ242" i="38"/>
  <c r="CB242" i="38"/>
  <c r="CC242" i="38" s="1"/>
  <c r="BQ242" i="38"/>
  <c r="BP242" i="38"/>
  <c r="BT242" i="38" s="1"/>
  <c r="BU242" i="38" s="1"/>
  <c r="AR242" i="38"/>
  <c r="AT242" i="38" s="1"/>
  <c r="AJ242" i="38"/>
  <c r="AH242" i="38"/>
  <c r="BV242" i="38" s="1"/>
  <c r="BW242" i="38" s="1"/>
  <c r="AF242" i="38"/>
  <c r="AD242" i="38"/>
  <c r="AC242" i="38"/>
  <c r="AA242" i="38"/>
  <c r="O242" i="38"/>
  <c r="I242" i="38"/>
  <c r="CJ241" i="38"/>
  <c r="CB241" i="38"/>
  <c r="CC241" i="38" s="1"/>
  <c r="BQ241" i="38"/>
  <c r="BP241" i="38"/>
  <c r="BT241" i="38" s="1"/>
  <c r="BU241" i="38" s="1"/>
  <c r="AR241" i="38"/>
  <c r="AJ241" i="38"/>
  <c r="AH241" i="38"/>
  <c r="AF241" i="38"/>
  <c r="AD241" i="38"/>
  <c r="AC241" i="38"/>
  <c r="AA241" i="38"/>
  <c r="O241" i="38"/>
  <c r="I241" i="38"/>
  <c r="CJ240" i="38"/>
  <c r="CB240" i="38"/>
  <c r="CC240" i="38" s="1"/>
  <c r="BQ240" i="38"/>
  <c r="BP240" i="38"/>
  <c r="BT240" i="38" s="1"/>
  <c r="BU240" i="38" s="1"/>
  <c r="AR240" i="38"/>
  <c r="AT240" i="38" s="1"/>
  <c r="AJ240" i="38"/>
  <c r="AH240" i="38"/>
  <c r="AF240" i="38"/>
  <c r="AD240" i="38"/>
  <c r="AC240" i="38"/>
  <c r="AA240" i="38"/>
  <c r="X240" i="38"/>
  <c r="S240" i="38"/>
  <c r="O240" i="38"/>
  <c r="I240" i="38"/>
  <c r="CJ239" i="38"/>
  <c r="CB239" i="38"/>
  <c r="CC239" i="38" s="1"/>
  <c r="BQ239" i="38"/>
  <c r="BP239" i="38"/>
  <c r="BT239" i="38" s="1"/>
  <c r="BU239" i="38" s="1"/>
  <c r="AR239" i="38"/>
  <c r="AJ239" i="38"/>
  <c r="AH239" i="38"/>
  <c r="AF239" i="38"/>
  <c r="AD239" i="38"/>
  <c r="AC239" i="38"/>
  <c r="AA239" i="38"/>
  <c r="O239" i="38"/>
  <c r="I239" i="38"/>
  <c r="CJ238" i="38"/>
  <c r="CB238" i="38"/>
  <c r="CC238" i="38" s="1"/>
  <c r="BQ238" i="38"/>
  <c r="BP238" i="38"/>
  <c r="BT238" i="38" s="1"/>
  <c r="BU238" i="38" s="1"/>
  <c r="AR238" i="38"/>
  <c r="AJ238" i="38"/>
  <c r="AH238" i="38"/>
  <c r="AF238" i="38"/>
  <c r="AD238" i="38"/>
  <c r="AC238" i="38"/>
  <c r="AA238" i="38"/>
  <c r="O238" i="38"/>
  <c r="I238" i="38"/>
  <c r="CJ237" i="38"/>
  <c r="CB237" i="38"/>
  <c r="CC237" i="38" s="1"/>
  <c r="BQ237" i="38"/>
  <c r="BP237" i="38"/>
  <c r="BT237" i="38" s="1"/>
  <c r="BU237" i="38" s="1"/>
  <c r="BE237" i="38"/>
  <c r="AR237" i="38"/>
  <c r="BL237" i="38" s="1"/>
  <c r="BN237" i="38" s="1"/>
  <c r="AJ237" i="38"/>
  <c r="AH237" i="38"/>
  <c r="AF237" i="38"/>
  <c r="AD237" i="38"/>
  <c r="AC237" i="38"/>
  <c r="AA237" i="38"/>
  <c r="O237" i="38"/>
  <c r="I237" i="38"/>
  <c r="CJ236" i="38"/>
  <c r="CC236" i="38"/>
  <c r="CB236" i="38"/>
  <c r="BQ236" i="38"/>
  <c r="BP236" i="38"/>
  <c r="BT236" i="38" s="1"/>
  <c r="BU236" i="38" s="1"/>
  <c r="AR236" i="38"/>
  <c r="AJ236" i="38"/>
  <c r="AH236" i="38"/>
  <c r="AF236" i="38"/>
  <c r="AD236" i="38"/>
  <c r="AC236" i="38"/>
  <c r="AA236" i="38"/>
  <c r="O236" i="38"/>
  <c r="I236" i="38"/>
  <c r="CJ235" i="38"/>
  <c r="CB235" i="38"/>
  <c r="CC235" i="38" s="1"/>
  <c r="BQ235" i="38"/>
  <c r="BP235" i="38"/>
  <c r="BT235" i="38" s="1"/>
  <c r="BU235" i="38" s="1"/>
  <c r="AR235" i="38"/>
  <c r="AJ235" i="38"/>
  <c r="AH235" i="38"/>
  <c r="AF235" i="38"/>
  <c r="AD235" i="38"/>
  <c r="AC235" i="38"/>
  <c r="AA235" i="38"/>
  <c r="O235" i="38"/>
  <c r="I235" i="38"/>
  <c r="CJ234" i="38"/>
  <c r="CB234" i="38"/>
  <c r="CC234" i="38" s="1"/>
  <c r="BQ234" i="38"/>
  <c r="BP234" i="38"/>
  <c r="BT234" i="38" s="1"/>
  <c r="BU234" i="38" s="1"/>
  <c r="AR234" i="38"/>
  <c r="AJ234" i="38"/>
  <c r="AH234" i="38"/>
  <c r="AF234" i="38"/>
  <c r="AD234" i="38"/>
  <c r="AC234" i="38"/>
  <c r="AA234" i="38"/>
  <c r="O234" i="38"/>
  <c r="I234" i="38"/>
  <c r="CJ233" i="38"/>
  <c r="CB233" i="38"/>
  <c r="CC233" i="38" s="1"/>
  <c r="BQ233" i="38"/>
  <c r="BP233" i="38"/>
  <c r="BT233" i="38" s="1"/>
  <c r="BU233" i="38" s="1"/>
  <c r="AR233" i="38"/>
  <c r="AJ233" i="38"/>
  <c r="AH233" i="38"/>
  <c r="AF233" i="38"/>
  <c r="AD233" i="38"/>
  <c r="AC233" i="38"/>
  <c r="AA233" i="38"/>
  <c r="O233" i="38"/>
  <c r="I233" i="38"/>
  <c r="CJ232" i="38"/>
  <c r="CB232" i="38"/>
  <c r="CC232" i="38" s="1"/>
  <c r="BQ232" i="38"/>
  <c r="BP232" i="38"/>
  <c r="BT232" i="38" s="1"/>
  <c r="BU232" i="38" s="1"/>
  <c r="AR232" i="38"/>
  <c r="CG232" i="38" s="1"/>
  <c r="AJ232" i="38"/>
  <c r="AH232" i="38"/>
  <c r="AF232" i="38"/>
  <c r="AD232" i="38"/>
  <c r="AC232" i="38"/>
  <c r="AA232" i="38"/>
  <c r="X232" i="38"/>
  <c r="O232" i="38"/>
  <c r="I232" i="38"/>
  <c r="CJ231" i="38"/>
  <c r="CB231" i="38"/>
  <c r="CC231" i="38" s="1"/>
  <c r="BQ231" i="38"/>
  <c r="BP231" i="38"/>
  <c r="BT231" i="38" s="1"/>
  <c r="BU231" i="38" s="1"/>
  <c r="AR231" i="38"/>
  <c r="CG231" i="38" s="1"/>
  <c r="AJ231" i="38"/>
  <c r="AH231" i="38"/>
  <c r="AF231" i="38"/>
  <c r="AD231" i="38"/>
  <c r="AC231" i="38"/>
  <c r="AA231" i="38"/>
  <c r="O231" i="38"/>
  <c r="I231" i="38"/>
  <c r="CJ230" i="38"/>
  <c r="CB230" i="38"/>
  <c r="CC230" i="38" s="1"/>
  <c r="BQ230" i="38"/>
  <c r="BP230" i="38"/>
  <c r="BT230" i="38" s="1"/>
  <c r="BU230" i="38" s="1"/>
  <c r="AR230" i="38"/>
  <c r="AJ230" i="38"/>
  <c r="AH230" i="38"/>
  <c r="AF230" i="38"/>
  <c r="AD230" i="38"/>
  <c r="AC230" i="38"/>
  <c r="AA230" i="38"/>
  <c r="O230" i="38"/>
  <c r="I230" i="38"/>
  <c r="CJ229" i="38"/>
  <c r="CB229" i="38"/>
  <c r="CC229" i="38" s="1"/>
  <c r="BQ229" i="38"/>
  <c r="BP229" i="38"/>
  <c r="BT229" i="38" s="1"/>
  <c r="BU229" i="38" s="1"/>
  <c r="AR229" i="38"/>
  <c r="AJ229" i="38"/>
  <c r="AH229" i="38"/>
  <c r="AF229" i="38"/>
  <c r="AD229" i="38"/>
  <c r="AC229" i="38"/>
  <c r="AA229" i="38"/>
  <c r="O229" i="38"/>
  <c r="I229" i="38"/>
  <c r="CJ228" i="38"/>
  <c r="CB228" i="38"/>
  <c r="CC228" i="38" s="1"/>
  <c r="BQ228" i="38"/>
  <c r="BP228" i="38"/>
  <c r="BT228" i="38" s="1"/>
  <c r="BU228" i="38" s="1"/>
  <c r="AR228" i="38"/>
  <c r="AJ228" i="38"/>
  <c r="AH228" i="38"/>
  <c r="AF228" i="38"/>
  <c r="AD228" i="38"/>
  <c r="AC228" i="38"/>
  <c r="AA228" i="38"/>
  <c r="O228" i="38"/>
  <c r="I228" i="38"/>
  <c r="CJ227" i="38"/>
  <c r="CB227" i="38"/>
  <c r="CC227" i="38" s="1"/>
  <c r="BQ227" i="38"/>
  <c r="BP227" i="38"/>
  <c r="BT227" i="38" s="1"/>
  <c r="BU227" i="38" s="1"/>
  <c r="AR227" i="38"/>
  <c r="AS239" i="38" s="1"/>
  <c r="AJ227" i="38"/>
  <c r="AH227" i="38"/>
  <c r="BV227" i="38" s="1"/>
  <c r="BW227" i="38" s="1"/>
  <c r="AF227" i="38"/>
  <c r="AD227" i="38"/>
  <c r="AC227" i="38"/>
  <c r="AA227" i="38"/>
  <c r="O227" i="38"/>
  <c r="I227" i="38"/>
  <c r="CJ226" i="38"/>
  <c r="CB226" i="38"/>
  <c r="CC226" i="38" s="1"/>
  <c r="BQ226" i="38"/>
  <c r="BP226" i="38"/>
  <c r="BT226" i="38" s="1"/>
  <c r="BU226" i="38" s="1"/>
  <c r="AR226" i="38"/>
  <c r="AJ226" i="38"/>
  <c r="AH226" i="38"/>
  <c r="AF226" i="38"/>
  <c r="AD226" i="38"/>
  <c r="AC226" i="38"/>
  <c r="AA226" i="38"/>
  <c r="O226" i="38"/>
  <c r="I226" i="38"/>
  <c r="CJ225" i="38"/>
  <c r="CB225" i="38"/>
  <c r="CC225" i="38" s="1"/>
  <c r="BQ225" i="38"/>
  <c r="BP225" i="38"/>
  <c r="BT225" i="38" s="1"/>
  <c r="BU225" i="38" s="1"/>
  <c r="AR225" i="38"/>
  <c r="AJ225" i="38"/>
  <c r="AH225" i="38"/>
  <c r="AF225" i="38"/>
  <c r="AD225" i="38"/>
  <c r="AC225" i="38"/>
  <c r="AA225" i="38"/>
  <c r="O225" i="38"/>
  <c r="I225" i="38"/>
  <c r="CJ224" i="38"/>
  <c r="CB224" i="38"/>
  <c r="CC224" i="38" s="1"/>
  <c r="BQ224" i="38"/>
  <c r="BP224" i="38"/>
  <c r="BT224" i="38" s="1"/>
  <c r="BU224" i="38" s="1"/>
  <c r="AR224" i="38"/>
  <c r="AJ224" i="38"/>
  <c r="AH224" i="38"/>
  <c r="AF224" i="38"/>
  <c r="AD224" i="38"/>
  <c r="AC224" i="38"/>
  <c r="AA224" i="38"/>
  <c r="O224" i="38"/>
  <c r="I224" i="38"/>
  <c r="CJ223" i="38"/>
  <c r="CB223" i="38"/>
  <c r="CC223" i="38" s="1"/>
  <c r="BQ223" i="38"/>
  <c r="BP223" i="38"/>
  <c r="BT223" i="38" s="1"/>
  <c r="BU223" i="38" s="1"/>
  <c r="AR223" i="38"/>
  <c r="CG223" i="38" s="1"/>
  <c r="AJ223" i="38"/>
  <c r="AH223" i="38"/>
  <c r="AF223" i="38"/>
  <c r="AD223" i="38"/>
  <c r="AC223" i="38"/>
  <c r="AA223" i="38"/>
  <c r="O223" i="38"/>
  <c r="I223" i="38"/>
  <c r="CJ222" i="38"/>
  <c r="CB222" i="38"/>
  <c r="CC222" i="38" s="1"/>
  <c r="BQ222" i="38"/>
  <c r="BP222" i="38"/>
  <c r="BT222" i="38" s="1"/>
  <c r="BU222" i="38" s="1"/>
  <c r="AR222" i="38"/>
  <c r="CG222" i="38" s="1"/>
  <c r="AJ222" i="38"/>
  <c r="AH222" i="38"/>
  <c r="AF222" i="38"/>
  <c r="AD222" i="38"/>
  <c r="AC222" i="38"/>
  <c r="AA222" i="38"/>
  <c r="O222" i="38"/>
  <c r="I222" i="38"/>
  <c r="CJ221" i="38"/>
  <c r="CB221" i="38"/>
  <c r="CC221" i="38" s="1"/>
  <c r="BQ221" i="38"/>
  <c r="BP221" i="38"/>
  <c r="BT221" i="38" s="1"/>
  <c r="BU221" i="38" s="1"/>
  <c r="AR221" i="38"/>
  <c r="AJ221" i="38"/>
  <c r="AH221" i="38"/>
  <c r="AF221" i="38"/>
  <c r="AD221" i="38"/>
  <c r="AC221" i="38"/>
  <c r="AA221" i="38"/>
  <c r="O221" i="38"/>
  <c r="I221" i="38"/>
  <c r="CJ220" i="38"/>
  <c r="CB220" i="38"/>
  <c r="CC220" i="38" s="1"/>
  <c r="BQ220" i="38"/>
  <c r="BP220" i="38"/>
  <c r="BT220" i="38" s="1"/>
  <c r="BU220" i="38" s="1"/>
  <c r="BE220" i="38"/>
  <c r="AR220" i="38"/>
  <c r="BL220" i="38" s="1"/>
  <c r="BN220" i="38" s="1"/>
  <c r="AJ220" i="38"/>
  <c r="AH220" i="38"/>
  <c r="AF220" i="38"/>
  <c r="AD220" i="38"/>
  <c r="AC220" i="38"/>
  <c r="AA220" i="38"/>
  <c r="S220" i="38"/>
  <c r="O220" i="38"/>
  <c r="I220" i="38"/>
  <c r="CJ219" i="38"/>
  <c r="CB219" i="38"/>
  <c r="CC219" i="38" s="1"/>
  <c r="BQ219" i="38"/>
  <c r="BP219" i="38"/>
  <c r="BT219" i="38" s="1"/>
  <c r="BU219" i="38" s="1"/>
  <c r="AR219" i="38"/>
  <c r="AJ219" i="38"/>
  <c r="AH219" i="38"/>
  <c r="AF219" i="38"/>
  <c r="AD219" i="38"/>
  <c r="AC219" i="38"/>
  <c r="AA219" i="38"/>
  <c r="O219" i="38"/>
  <c r="I219" i="38"/>
  <c r="CJ218" i="38"/>
  <c r="CB218" i="38"/>
  <c r="CC218" i="38" s="1"/>
  <c r="BQ218" i="38"/>
  <c r="BP218" i="38"/>
  <c r="BT218" i="38" s="1"/>
  <c r="BU218" i="38" s="1"/>
  <c r="AR218" i="38"/>
  <c r="AJ218" i="38"/>
  <c r="AH218" i="38"/>
  <c r="AF218" i="38"/>
  <c r="AD218" i="38"/>
  <c r="AC218" i="38"/>
  <c r="AA218" i="38"/>
  <c r="X218" i="38"/>
  <c r="O218" i="38"/>
  <c r="I218" i="38"/>
  <c r="CJ217" i="38"/>
  <c r="CB217" i="38"/>
  <c r="CC217" i="38" s="1"/>
  <c r="BQ217" i="38"/>
  <c r="BP217" i="38"/>
  <c r="BT217" i="38" s="1"/>
  <c r="BU217" i="38" s="1"/>
  <c r="AR217" i="38"/>
  <c r="AJ217" i="38"/>
  <c r="AH217" i="38"/>
  <c r="AF217" i="38"/>
  <c r="AD217" i="38"/>
  <c r="AC217" i="38"/>
  <c r="AA217" i="38"/>
  <c r="O217" i="38"/>
  <c r="I217" i="38"/>
  <c r="CJ216" i="38"/>
  <c r="CB216" i="38"/>
  <c r="CC216" i="38" s="1"/>
  <c r="BQ216" i="38"/>
  <c r="BP216" i="38"/>
  <c r="BT216" i="38" s="1"/>
  <c r="BU216" i="38" s="1"/>
  <c r="AR216" i="38"/>
  <c r="AJ216" i="38"/>
  <c r="AH216" i="38"/>
  <c r="AF216" i="38"/>
  <c r="AD216" i="38"/>
  <c r="AC216" i="38"/>
  <c r="AA216" i="38"/>
  <c r="O216" i="38"/>
  <c r="I216" i="38"/>
  <c r="CJ215" i="38"/>
  <c r="CB215" i="38"/>
  <c r="CC215" i="38" s="1"/>
  <c r="BQ215" i="38"/>
  <c r="BP215" i="38"/>
  <c r="BT215" i="38" s="1"/>
  <c r="BU215" i="38" s="1"/>
  <c r="AR215" i="38"/>
  <c r="AJ215" i="38"/>
  <c r="AH215" i="38"/>
  <c r="AF215" i="38"/>
  <c r="AD215" i="38"/>
  <c r="AC215" i="38"/>
  <c r="AA215" i="38"/>
  <c r="O215" i="38"/>
  <c r="I215" i="38"/>
  <c r="CJ214" i="38"/>
  <c r="CB214" i="38"/>
  <c r="CC214" i="38" s="1"/>
  <c r="BQ214" i="38"/>
  <c r="BP214" i="38"/>
  <c r="BT214" i="38" s="1"/>
  <c r="BU214" i="38" s="1"/>
  <c r="AR214" i="38"/>
  <c r="AJ214" i="38"/>
  <c r="AH214" i="38"/>
  <c r="AF214" i="38"/>
  <c r="AG214" i="38" s="1"/>
  <c r="AD214" i="38"/>
  <c r="AC214" i="38"/>
  <c r="AA214" i="38"/>
  <c r="O214" i="38"/>
  <c r="I214" i="38"/>
  <c r="CJ213" i="38"/>
  <c r="CB213" i="38"/>
  <c r="CC213" i="38" s="1"/>
  <c r="BQ213" i="38"/>
  <c r="BP213" i="38"/>
  <c r="BT213" i="38" s="1"/>
  <c r="BU213" i="38" s="1"/>
  <c r="AR213" i="38"/>
  <c r="AJ213" i="38"/>
  <c r="AH213" i="38"/>
  <c r="AF213" i="38"/>
  <c r="AD213" i="38"/>
  <c r="AC213" i="38"/>
  <c r="AA213" i="38"/>
  <c r="O213" i="38"/>
  <c r="I213" i="38"/>
  <c r="CJ212" i="38"/>
  <c r="CB212" i="38"/>
  <c r="CC212" i="38" s="1"/>
  <c r="BQ212" i="38"/>
  <c r="BP212" i="38"/>
  <c r="BT212" i="38" s="1"/>
  <c r="BU212" i="38" s="1"/>
  <c r="AR212" i="38"/>
  <c r="AJ212" i="38"/>
  <c r="AH212" i="38"/>
  <c r="AF212" i="38"/>
  <c r="AD212" i="38"/>
  <c r="AC212" i="38"/>
  <c r="AA212" i="38"/>
  <c r="O212" i="38"/>
  <c r="I212" i="38"/>
  <c r="CJ211" i="38"/>
  <c r="CB211" i="38"/>
  <c r="CC211" i="38" s="1"/>
  <c r="BQ211" i="38"/>
  <c r="BP211" i="38"/>
  <c r="BT211" i="38" s="1"/>
  <c r="BU211" i="38" s="1"/>
  <c r="AR211" i="38"/>
  <c r="AJ211" i="38"/>
  <c r="AH211" i="38"/>
  <c r="AF211" i="38"/>
  <c r="AD211" i="38"/>
  <c r="AC211" i="38"/>
  <c r="AA211" i="38"/>
  <c r="O211" i="38"/>
  <c r="I211" i="38"/>
  <c r="CJ210" i="38"/>
  <c r="CB210" i="38"/>
  <c r="CC210" i="38" s="1"/>
  <c r="BQ210" i="38"/>
  <c r="BP210" i="38"/>
  <c r="BT210" i="38" s="1"/>
  <c r="BU210" i="38" s="1"/>
  <c r="AR210" i="38"/>
  <c r="AJ210" i="38"/>
  <c r="AH210" i="38"/>
  <c r="AF210" i="38"/>
  <c r="AD210" i="38"/>
  <c r="AC210" i="38"/>
  <c r="AA210" i="38"/>
  <c r="O210" i="38"/>
  <c r="I210" i="38"/>
  <c r="CJ209" i="38"/>
  <c r="CB209" i="38"/>
  <c r="CC209" i="38" s="1"/>
  <c r="BQ209" i="38"/>
  <c r="BP209" i="38"/>
  <c r="BT209" i="38" s="1"/>
  <c r="BU209" i="38" s="1"/>
  <c r="AR209" i="38"/>
  <c r="BL209" i="38" s="1"/>
  <c r="BN209" i="38" s="1"/>
  <c r="AJ209" i="38"/>
  <c r="AH209" i="38"/>
  <c r="AF209" i="38"/>
  <c r="AD209" i="38"/>
  <c r="AC209" i="38"/>
  <c r="AA209" i="38"/>
  <c r="O209" i="38"/>
  <c r="I209" i="38"/>
  <c r="CJ208" i="38"/>
  <c r="CB208" i="38"/>
  <c r="CC208" i="38" s="1"/>
  <c r="BQ208" i="38"/>
  <c r="BP208" i="38"/>
  <c r="BT208" i="38" s="1"/>
  <c r="BU208" i="38" s="1"/>
  <c r="AR208" i="38"/>
  <c r="AJ208" i="38"/>
  <c r="AH208" i="38"/>
  <c r="AF208" i="38"/>
  <c r="AD208" i="38"/>
  <c r="AC208" i="38"/>
  <c r="AA208" i="38"/>
  <c r="X208" i="38"/>
  <c r="O208" i="38"/>
  <c r="I208" i="38"/>
  <c r="CJ207" i="38"/>
  <c r="CB207" i="38"/>
  <c r="CC207" i="38" s="1"/>
  <c r="BQ207" i="38"/>
  <c r="BP207" i="38"/>
  <c r="BT207" i="38" s="1"/>
  <c r="BU207" i="38" s="1"/>
  <c r="AR207" i="38"/>
  <c r="AJ207" i="38"/>
  <c r="AH207" i="38"/>
  <c r="AF207" i="38"/>
  <c r="AD207" i="38"/>
  <c r="AC207" i="38"/>
  <c r="AA207" i="38"/>
  <c r="O207" i="38"/>
  <c r="I207" i="38"/>
  <c r="CJ206" i="38"/>
  <c r="CB206" i="38"/>
  <c r="CC206" i="38" s="1"/>
  <c r="BQ206" i="38"/>
  <c r="BP206" i="38"/>
  <c r="BT206" i="38" s="1"/>
  <c r="BU206" i="38" s="1"/>
  <c r="AR206" i="38"/>
  <c r="AJ206" i="38"/>
  <c r="AH206" i="38"/>
  <c r="AF206" i="38"/>
  <c r="AD206" i="38"/>
  <c r="AC206" i="38"/>
  <c r="AA206" i="38"/>
  <c r="O206" i="38"/>
  <c r="I206" i="38"/>
  <c r="CJ205" i="38"/>
  <c r="CB205" i="38"/>
  <c r="CC205" i="38" s="1"/>
  <c r="BQ205" i="38"/>
  <c r="BP205" i="38"/>
  <c r="BT205" i="38" s="1"/>
  <c r="BU205" i="38" s="1"/>
  <c r="AR205" i="38"/>
  <c r="AJ205" i="38"/>
  <c r="AH205" i="38"/>
  <c r="AF205" i="38"/>
  <c r="AD205" i="38"/>
  <c r="AC205" i="38"/>
  <c r="AA205" i="38"/>
  <c r="O205" i="38"/>
  <c r="I205" i="38"/>
  <c r="CJ204" i="38"/>
  <c r="CB204" i="38"/>
  <c r="CC204" i="38" s="1"/>
  <c r="BQ204" i="38"/>
  <c r="BP204" i="38"/>
  <c r="BT204" i="38" s="1"/>
  <c r="BU204" i="38" s="1"/>
  <c r="AR204" i="38"/>
  <c r="BL204" i="38" s="1"/>
  <c r="BN204" i="38" s="1"/>
  <c r="AJ204" i="38"/>
  <c r="AH204" i="38"/>
  <c r="AF204" i="38"/>
  <c r="AD204" i="38"/>
  <c r="AC204" i="38"/>
  <c r="AA204" i="38"/>
  <c r="O204" i="38"/>
  <c r="I204" i="38"/>
  <c r="CJ203" i="38"/>
  <c r="CB203" i="38"/>
  <c r="CC203" i="38" s="1"/>
  <c r="BQ203" i="38"/>
  <c r="BP203" i="38"/>
  <c r="BT203" i="38" s="1"/>
  <c r="BU203" i="38" s="1"/>
  <c r="AR203" i="38"/>
  <c r="CG203" i="38" s="1"/>
  <c r="AJ203" i="38"/>
  <c r="AH203" i="38"/>
  <c r="AF203" i="38"/>
  <c r="AD203" i="38"/>
  <c r="AC203" i="38"/>
  <c r="AA203" i="38"/>
  <c r="O203" i="38"/>
  <c r="I203" i="38"/>
  <c r="CJ202" i="38"/>
  <c r="CB202" i="38"/>
  <c r="CC202" i="38" s="1"/>
  <c r="BQ202" i="38"/>
  <c r="BP202" i="38"/>
  <c r="BT202" i="38" s="1"/>
  <c r="BU202" i="38" s="1"/>
  <c r="AR202" i="38"/>
  <c r="AJ202" i="38"/>
  <c r="AH202" i="38"/>
  <c r="AF202" i="38"/>
  <c r="AD202" i="38"/>
  <c r="AC202" i="38"/>
  <c r="AA202" i="38"/>
  <c r="O202" i="38"/>
  <c r="I202" i="38"/>
  <c r="CJ201" i="38"/>
  <c r="CB201" i="38"/>
  <c r="CC201" i="38" s="1"/>
  <c r="BQ201" i="38"/>
  <c r="BP201" i="38"/>
  <c r="BT201" i="38" s="1"/>
  <c r="BU201" i="38" s="1"/>
  <c r="AR201" i="38"/>
  <c r="CG201" i="38" s="1"/>
  <c r="AJ201" i="38"/>
  <c r="AH201" i="38"/>
  <c r="BV201" i="38" s="1"/>
  <c r="BW201" i="38" s="1"/>
  <c r="AF201" i="38"/>
  <c r="AD201" i="38"/>
  <c r="AC201" i="38"/>
  <c r="AA201" i="38"/>
  <c r="O201" i="38"/>
  <c r="I201" i="38"/>
  <c r="CJ200" i="38"/>
  <c r="CB200" i="38"/>
  <c r="CC200" i="38" s="1"/>
  <c r="BQ200" i="38"/>
  <c r="BP200" i="38"/>
  <c r="BT200" i="38" s="1"/>
  <c r="BU200" i="38" s="1"/>
  <c r="AR200" i="38"/>
  <c r="AJ200" i="38"/>
  <c r="AH200" i="38"/>
  <c r="AF200" i="38"/>
  <c r="AD200" i="38"/>
  <c r="AC200" i="38"/>
  <c r="AA200" i="38"/>
  <c r="O200" i="38"/>
  <c r="I200" i="38"/>
  <c r="CJ199" i="38"/>
  <c r="CB199" i="38"/>
  <c r="CC199" i="38" s="1"/>
  <c r="BQ199" i="38"/>
  <c r="BP199" i="38"/>
  <c r="BT199" i="38" s="1"/>
  <c r="BU199" i="38" s="1"/>
  <c r="AR199" i="38"/>
  <c r="CG199" i="38" s="1"/>
  <c r="AJ199" i="38"/>
  <c r="AH199" i="38"/>
  <c r="AF199" i="38"/>
  <c r="AD199" i="38"/>
  <c r="AC199" i="38"/>
  <c r="AA199" i="38"/>
  <c r="X199" i="38"/>
  <c r="W199" i="38"/>
  <c r="S199" i="38"/>
  <c r="O199" i="38"/>
  <c r="I199" i="38"/>
  <c r="CJ198" i="38"/>
  <c r="CB198" i="38"/>
  <c r="CC198" i="38" s="1"/>
  <c r="BQ198" i="38"/>
  <c r="BP198" i="38"/>
  <c r="BT198" i="38" s="1"/>
  <c r="BU198" i="38" s="1"/>
  <c r="AR198" i="38"/>
  <c r="AJ198" i="38"/>
  <c r="AH198" i="38"/>
  <c r="CE198" i="38" s="1"/>
  <c r="AF198" i="38"/>
  <c r="AD198" i="38"/>
  <c r="AC198" i="38"/>
  <c r="AA198" i="38"/>
  <c r="O198" i="38"/>
  <c r="I198" i="38"/>
  <c r="CJ197" i="38"/>
  <c r="CB197" i="38"/>
  <c r="CC197" i="38" s="1"/>
  <c r="BQ197" i="38"/>
  <c r="BP197" i="38"/>
  <c r="BT197" i="38" s="1"/>
  <c r="BU197" i="38" s="1"/>
  <c r="AR197" i="38"/>
  <c r="BL197" i="38" s="1"/>
  <c r="BN197" i="38" s="1"/>
  <c r="AJ197" i="38"/>
  <c r="AH197" i="38"/>
  <c r="AF197" i="38"/>
  <c r="AD197" i="38"/>
  <c r="AC197" i="38"/>
  <c r="AA197" i="38"/>
  <c r="O197" i="38"/>
  <c r="I197" i="38"/>
  <c r="CJ196" i="38"/>
  <c r="CB196" i="38"/>
  <c r="CC196" i="38" s="1"/>
  <c r="BQ196" i="38"/>
  <c r="BP196" i="38"/>
  <c r="BT196" i="38" s="1"/>
  <c r="BU196" i="38" s="1"/>
  <c r="BE196" i="38"/>
  <c r="AR196" i="38"/>
  <c r="AJ196" i="38"/>
  <c r="AH196" i="38"/>
  <c r="AF196" i="38"/>
  <c r="AD196" i="38"/>
  <c r="AC196" i="38"/>
  <c r="AA196" i="38"/>
  <c r="O196" i="38"/>
  <c r="I196" i="38"/>
  <c r="CJ195" i="38"/>
  <c r="CB195" i="38"/>
  <c r="CC195" i="38" s="1"/>
  <c r="BQ195" i="38"/>
  <c r="BP195" i="38"/>
  <c r="BT195" i="38" s="1"/>
  <c r="BU195" i="38" s="1"/>
  <c r="AR195" i="38"/>
  <c r="BL195" i="38" s="1"/>
  <c r="BN195" i="38" s="1"/>
  <c r="AJ195" i="38"/>
  <c r="AH195" i="38"/>
  <c r="BV195" i="38" s="1"/>
  <c r="BW195" i="38" s="1"/>
  <c r="AF195" i="38"/>
  <c r="AD195" i="38"/>
  <c r="AC195" i="38"/>
  <c r="AA195" i="38"/>
  <c r="X195" i="38"/>
  <c r="O195" i="38"/>
  <c r="I195" i="38"/>
  <c r="CJ194" i="38"/>
  <c r="CB194" i="38"/>
  <c r="CC194" i="38" s="1"/>
  <c r="BQ194" i="38"/>
  <c r="BP194" i="38"/>
  <c r="BT194" i="38" s="1"/>
  <c r="BU194" i="38" s="1"/>
  <c r="AR194" i="38"/>
  <c r="AJ194" i="38"/>
  <c r="AH194" i="38"/>
  <c r="AF194" i="38"/>
  <c r="AD194" i="38"/>
  <c r="AC194" i="38"/>
  <c r="AA194" i="38"/>
  <c r="O194" i="38"/>
  <c r="I194" i="38"/>
  <c r="CJ193" i="38"/>
  <c r="CB193" i="38"/>
  <c r="CC193" i="38" s="1"/>
  <c r="BQ193" i="38"/>
  <c r="BP193" i="38"/>
  <c r="BT193" i="38" s="1"/>
  <c r="BU193" i="38" s="1"/>
  <c r="AR193" i="38"/>
  <c r="BL193" i="38" s="1"/>
  <c r="AJ193" i="38"/>
  <c r="AH193" i="38"/>
  <c r="CE193" i="38" s="1"/>
  <c r="AF193" i="38"/>
  <c r="AD193" i="38"/>
  <c r="AC193" i="38"/>
  <c r="AA193" i="38"/>
  <c r="X193" i="38"/>
  <c r="O193" i="38"/>
  <c r="I193" i="38"/>
  <c r="CJ192" i="38"/>
  <c r="CB192" i="38"/>
  <c r="CC192" i="38" s="1"/>
  <c r="BQ192" i="38"/>
  <c r="BP192" i="38"/>
  <c r="BT192" i="38" s="1"/>
  <c r="BU192" i="38" s="1"/>
  <c r="AR192" i="38"/>
  <c r="AJ192" i="38"/>
  <c r="AH192" i="38"/>
  <c r="CE192" i="38" s="1"/>
  <c r="AF192" i="38"/>
  <c r="AD192" i="38"/>
  <c r="AC192" i="38"/>
  <c r="AA192" i="38"/>
  <c r="O192" i="38"/>
  <c r="I192" i="38"/>
  <c r="CJ191" i="38"/>
  <c r="CB191" i="38"/>
  <c r="CC191" i="38" s="1"/>
  <c r="BQ191" i="38"/>
  <c r="BP191" i="38"/>
  <c r="BT191" i="38" s="1"/>
  <c r="BU191" i="38" s="1"/>
  <c r="AR191" i="38"/>
  <c r="AJ191" i="38"/>
  <c r="AH191" i="38"/>
  <c r="AF191" i="38"/>
  <c r="AD191" i="38"/>
  <c r="AC191" i="38"/>
  <c r="AA191" i="38"/>
  <c r="X191" i="38"/>
  <c r="O191" i="38"/>
  <c r="I191" i="38"/>
  <c r="CJ190" i="38"/>
  <c r="CB190" i="38"/>
  <c r="CC190" i="38" s="1"/>
  <c r="BQ190" i="38"/>
  <c r="BP190" i="38"/>
  <c r="BT190" i="38" s="1"/>
  <c r="BU190" i="38" s="1"/>
  <c r="AR190" i="38"/>
  <c r="AT190" i="38" s="1"/>
  <c r="AJ190" i="38"/>
  <c r="AH190" i="38"/>
  <c r="AF190" i="38"/>
  <c r="AD190" i="38"/>
  <c r="AC190" i="38"/>
  <c r="AA190" i="38"/>
  <c r="O190" i="38"/>
  <c r="I190" i="38"/>
  <c r="CJ189" i="38"/>
  <c r="CB189" i="38"/>
  <c r="CC189" i="38" s="1"/>
  <c r="BQ189" i="38"/>
  <c r="BP189" i="38"/>
  <c r="BT189" i="38" s="1"/>
  <c r="BU189" i="38" s="1"/>
  <c r="AR189" i="38"/>
  <c r="AJ189" i="38"/>
  <c r="AH189" i="38"/>
  <c r="BV189" i="38" s="1"/>
  <c r="BW189" i="38" s="1"/>
  <c r="AF189" i="38"/>
  <c r="AD189" i="38"/>
  <c r="AC189" i="38"/>
  <c r="AA189" i="38"/>
  <c r="O189" i="38"/>
  <c r="I189" i="38"/>
  <c r="CJ188" i="38"/>
  <c r="CB188" i="38"/>
  <c r="CC188" i="38" s="1"/>
  <c r="BQ188" i="38"/>
  <c r="BP188" i="38"/>
  <c r="BT188" i="38" s="1"/>
  <c r="BU188" i="38" s="1"/>
  <c r="AR188" i="38"/>
  <c r="AJ188" i="38"/>
  <c r="AH188" i="38"/>
  <c r="CE188" i="38" s="1"/>
  <c r="AF188" i="38"/>
  <c r="AD188" i="38"/>
  <c r="AC188" i="38"/>
  <c r="AA188" i="38"/>
  <c r="O188" i="38"/>
  <c r="I188" i="38"/>
  <c r="CJ187" i="38"/>
  <c r="CB187" i="38"/>
  <c r="CC187" i="38" s="1"/>
  <c r="BQ187" i="38"/>
  <c r="BP187" i="38"/>
  <c r="BT187" i="38" s="1"/>
  <c r="BU187" i="38" s="1"/>
  <c r="AR187" i="38"/>
  <c r="AJ187" i="38"/>
  <c r="AH187" i="38"/>
  <c r="CE187" i="38" s="1"/>
  <c r="AF187" i="38"/>
  <c r="AD187" i="38"/>
  <c r="AC187" i="38"/>
  <c r="AA187" i="38"/>
  <c r="O187" i="38"/>
  <c r="I187" i="38"/>
  <c r="CJ186" i="38"/>
  <c r="CB186" i="38"/>
  <c r="CC186" i="38" s="1"/>
  <c r="BQ186" i="38"/>
  <c r="BP186" i="38"/>
  <c r="BT186" i="38" s="1"/>
  <c r="BU186" i="38" s="1"/>
  <c r="AR186" i="38"/>
  <c r="AJ186" i="38"/>
  <c r="AH186" i="38"/>
  <c r="BV186" i="38" s="1"/>
  <c r="BW186" i="38" s="1"/>
  <c r="AF186" i="38"/>
  <c r="AD186" i="38"/>
  <c r="AC186" i="38"/>
  <c r="AA186" i="38"/>
  <c r="X186" i="38"/>
  <c r="O186" i="38"/>
  <c r="I186" i="38"/>
  <c r="CJ185" i="38"/>
  <c r="CB185" i="38"/>
  <c r="CC185" i="38" s="1"/>
  <c r="BQ185" i="38"/>
  <c r="BP185" i="38"/>
  <c r="BT185" i="38" s="1"/>
  <c r="BU185" i="38" s="1"/>
  <c r="AR185" i="38"/>
  <c r="AJ185" i="38"/>
  <c r="AH185" i="38"/>
  <c r="AF185" i="38"/>
  <c r="AD185" i="38"/>
  <c r="AC185" i="38"/>
  <c r="AA185" i="38"/>
  <c r="O185" i="38"/>
  <c r="I185" i="38"/>
  <c r="CJ184" i="38"/>
  <c r="CB184" i="38"/>
  <c r="CC184" i="38" s="1"/>
  <c r="BQ184" i="38"/>
  <c r="BP184" i="38"/>
  <c r="BT184" i="38" s="1"/>
  <c r="BU184" i="38" s="1"/>
  <c r="AR184" i="38"/>
  <c r="AJ184" i="38"/>
  <c r="AH184" i="38"/>
  <c r="AF184" i="38"/>
  <c r="AD184" i="38"/>
  <c r="AC184" i="38"/>
  <c r="AA184" i="38"/>
  <c r="O184" i="38"/>
  <c r="I184" i="38"/>
  <c r="CJ183" i="38"/>
  <c r="CB183" i="38"/>
  <c r="CC183" i="38" s="1"/>
  <c r="BQ183" i="38"/>
  <c r="BP183" i="38"/>
  <c r="BT183" i="38" s="1"/>
  <c r="BU183" i="38" s="1"/>
  <c r="AR183" i="38"/>
  <c r="BL183" i="38" s="1"/>
  <c r="BM183" i="38" s="1"/>
  <c r="AJ183" i="38"/>
  <c r="AH183" i="38"/>
  <c r="CE183" i="38" s="1"/>
  <c r="AF183" i="38"/>
  <c r="AD183" i="38"/>
  <c r="AC183" i="38"/>
  <c r="AA183" i="38"/>
  <c r="O183" i="38"/>
  <c r="I183" i="38"/>
  <c r="CJ182" i="38"/>
  <c r="CB182" i="38"/>
  <c r="CC182" i="38" s="1"/>
  <c r="BQ182" i="38"/>
  <c r="BP182" i="38"/>
  <c r="BT182" i="38" s="1"/>
  <c r="BU182" i="38" s="1"/>
  <c r="AR182" i="38"/>
  <c r="AT182" i="38" s="1"/>
  <c r="AJ182" i="38"/>
  <c r="AH182" i="38"/>
  <c r="AF182" i="38"/>
  <c r="AD182" i="38"/>
  <c r="AC182" i="38"/>
  <c r="AA182" i="38"/>
  <c r="O182" i="38"/>
  <c r="I182" i="38"/>
  <c r="CJ181" i="38"/>
  <c r="CB181" i="38"/>
  <c r="CC181" i="38" s="1"/>
  <c r="BQ181" i="38"/>
  <c r="BP181" i="38"/>
  <c r="BT181" i="38" s="1"/>
  <c r="BU181" i="38" s="1"/>
  <c r="AR181" i="38"/>
  <c r="AJ181" i="38"/>
  <c r="AH181" i="38"/>
  <c r="BV181" i="38" s="1"/>
  <c r="BW181" i="38" s="1"/>
  <c r="AF181" i="38"/>
  <c r="AD181" i="38"/>
  <c r="AC181" i="38"/>
  <c r="AA181" i="38"/>
  <c r="X181" i="38"/>
  <c r="O181" i="38"/>
  <c r="I181" i="38"/>
  <c r="CJ180" i="38"/>
  <c r="CB180" i="38"/>
  <c r="CC180" i="38" s="1"/>
  <c r="BQ180" i="38"/>
  <c r="BP180" i="38"/>
  <c r="BT180" i="38" s="1"/>
  <c r="BU180" i="38" s="1"/>
  <c r="AR180" i="38"/>
  <c r="AJ180" i="38"/>
  <c r="AH180" i="38"/>
  <c r="AF180" i="38"/>
  <c r="AD180" i="38"/>
  <c r="AC180" i="38"/>
  <c r="AA180" i="38"/>
  <c r="O180" i="38"/>
  <c r="I180" i="38"/>
  <c r="CJ179" i="38"/>
  <c r="CB179" i="38"/>
  <c r="CC179" i="38" s="1"/>
  <c r="BQ179" i="38"/>
  <c r="BP179" i="38"/>
  <c r="BT179" i="38" s="1"/>
  <c r="BU179" i="38" s="1"/>
  <c r="AR179" i="38"/>
  <c r="AJ179" i="38"/>
  <c r="AH179" i="38"/>
  <c r="CE179" i="38" s="1"/>
  <c r="AF179" i="38"/>
  <c r="AD179" i="38"/>
  <c r="AC179" i="38"/>
  <c r="AA179" i="38"/>
  <c r="O179" i="38"/>
  <c r="I179" i="38"/>
  <c r="CJ178" i="38"/>
  <c r="CB178" i="38"/>
  <c r="CC178" i="38" s="1"/>
  <c r="BQ178" i="38"/>
  <c r="BP178" i="38"/>
  <c r="BT178" i="38" s="1"/>
  <c r="BU178" i="38" s="1"/>
  <c r="AR178" i="38"/>
  <c r="AJ178" i="38"/>
  <c r="AH178" i="38"/>
  <c r="AF178" i="38"/>
  <c r="AD178" i="38"/>
  <c r="AC178" i="38"/>
  <c r="AA178" i="38"/>
  <c r="X178" i="38"/>
  <c r="O178" i="38"/>
  <c r="I178" i="38"/>
  <c r="CJ177" i="38"/>
  <c r="CB177" i="38"/>
  <c r="CC177" i="38" s="1"/>
  <c r="BQ177" i="38"/>
  <c r="BP177" i="38"/>
  <c r="BT177" i="38" s="1"/>
  <c r="BU177" i="38" s="1"/>
  <c r="AR177" i="38"/>
  <c r="AJ177" i="38"/>
  <c r="AH177" i="38"/>
  <c r="CE177" i="38" s="1"/>
  <c r="AF177" i="38"/>
  <c r="AD177" i="38"/>
  <c r="AC177" i="38"/>
  <c r="AA177" i="38"/>
  <c r="O177" i="38"/>
  <c r="I177" i="38"/>
  <c r="CJ176" i="38"/>
  <c r="CB176" i="38"/>
  <c r="CC176" i="38" s="1"/>
  <c r="BQ176" i="38"/>
  <c r="BP176" i="38"/>
  <c r="BT176" i="38" s="1"/>
  <c r="BU176" i="38" s="1"/>
  <c r="AR176" i="38"/>
  <c r="AT176" i="38" s="1"/>
  <c r="AJ176" i="38"/>
  <c r="AH176" i="38"/>
  <c r="AF176" i="38"/>
  <c r="AD176" i="38"/>
  <c r="AC176" i="38"/>
  <c r="AA176" i="38"/>
  <c r="O176" i="38"/>
  <c r="I176" i="38"/>
  <c r="CJ175" i="38"/>
  <c r="BQ175" i="38"/>
  <c r="BP175" i="38"/>
  <c r="AR175" i="38"/>
  <c r="AJ175" i="38"/>
  <c r="AH175" i="38"/>
  <c r="AF175" i="38"/>
  <c r="AD175" i="38"/>
  <c r="AC175" i="38"/>
  <c r="AA175" i="38"/>
  <c r="O175" i="38"/>
  <c r="I175" i="38"/>
  <c r="CJ174" i="38"/>
  <c r="BQ174" i="38"/>
  <c r="BP174" i="38"/>
  <c r="AR174" i="38"/>
  <c r="AJ174" i="38"/>
  <c r="AH174" i="38"/>
  <c r="AF174" i="38"/>
  <c r="AD174" i="38"/>
  <c r="AC174" i="38"/>
  <c r="AA174" i="38"/>
  <c r="O174" i="38"/>
  <c r="I174" i="38"/>
  <c r="CJ173" i="38"/>
  <c r="CB173" i="38"/>
  <c r="CC173" i="38" s="1"/>
  <c r="BQ173" i="38"/>
  <c r="BP173" i="38"/>
  <c r="BT173" i="38" s="1"/>
  <c r="BU173" i="38" s="1"/>
  <c r="AR173" i="38"/>
  <c r="AT173" i="38" s="1"/>
  <c r="AJ173" i="38"/>
  <c r="AH173" i="38"/>
  <c r="AF173" i="38"/>
  <c r="AD173" i="38"/>
  <c r="AC173" i="38"/>
  <c r="AA173" i="38"/>
  <c r="O173" i="38"/>
  <c r="I173" i="38"/>
  <c r="CJ172" i="38"/>
  <c r="CB172" i="38"/>
  <c r="CC172" i="38" s="1"/>
  <c r="BQ172" i="38"/>
  <c r="BP172" i="38"/>
  <c r="BT172" i="38" s="1"/>
  <c r="BU172" i="38" s="1"/>
  <c r="AR172" i="38"/>
  <c r="CG172" i="38" s="1"/>
  <c r="AJ172" i="38"/>
  <c r="AH172" i="38"/>
  <c r="AF172" i="38"/>
  <c r="AD172" i="38"/>
  <c r="AC172" i="38"/>
  <c r="AA172" i="38"/>
  <c r="S172" i="38"/>
  <c r="O172" i="38"/>
  <c r="I172" i="38"/>
  <c r="CJ171" i="38"/>
  <c r="CB171" i="38"/>
  <c r="CC171" i="38" s="1"/>
  <c r="BQ171" i="38"/>
  <c r="BP171" i="38"/>
  <c r="BT171" i="38" s="1"/>
  <c r="BU171" i="38" s="1"/>
  <c r="AR171" i="38"/>
  <c r="CG171" i="38" s="1"/>
  <c r="AJ171" i="38"/>
  <c r="AH171" i="38"/>
  <c r="AF171" i="38"/>
  <c r="AD171" i="38"/>
  <c r="AC171" i="38"/>
  <c r="AA171" i="38"/>
  <c r="X171" i="38"/>
  <c r="O171" i="38"/>
  <c r="I171" i="38"/>
  <c r="CJ170" i="38"/>
  <c r="CB170" i="38"/>
  <c r="CC170" i="38" s="1"/>
  <c r="BQ170" i="38"/>
  <c r="BP170" i="38"/>
  <c r="BT170" i="38" s="1"/>
  <c r="BU170" i="38" s="1"/>
  <c r="AR170" i="38"/>
  <c r="AJ170" i="38"/>
  <c r="AH170" i="38"/>
  <c r="AF170" i="38"/>
  <c r="AD170" i="38"/>
  <c r="AC170" i="38"/>
  <c r="AA170" i="38"/>
  <c r="O170" i="38"/>
  <c r="I170" i="38"/>
  <c r="CJ169" i="38"/>
  <c r="CB169" i="38"/>
  <c r="CC169" i="38" s="1"/>
  <c r="BQ169" i="38"/>
  <c r="BP169" i="38"/>
  <c r="BT169" i="38" s="1"/>
  <c r="BU169" i="38" s="1"/>
  <c r="AR169" i="38"/>
  <c r="CG169" i="38" s="1"/>
  <c r="AJ169" i="38"/>
  <c r="AH169" i="38"/>
  <c r="AF169" i="38"/>
  <c r="AD169" i="38"/>
  <c r="AC169" i="38"/>
  <c r="AA169" i="38"/>
  <c r="O169" i="38"/>
  <c r="I169" i="38"/>
  <c r="CJ168" i="38"/>
  <c r="CB168" i="38"/>
  <c r="CC168" i="38" s="1"/>
  <c r="BQ168" i="38"/>
  <c r="BP168" i="38"/>
  <c r="BT168" i="38" s="1"/>
  <c r="BU168" i="38" s="1"/>
  <c r="AR168" i="38"/>
  <c r="AJ168" i="38"/>
  <c r="AH168" i="38"/>
  <c r="CE168" i="38" s="1"/>
  <c r="AF168" i="38"/>
  <c r="AD168" i="38"/>
  <c r="AC168" i="38"/>
  <c r="AA168" i="38"/>
  <c r="O168" i="38"/>
  <c r="I168" i="38"/>
  <c r="CJ167" i="38"/>
  <c r="CB167" i="38"/>
  <c r="CC167" i="38" s="1"/>
  <c r="BQ167" i="38"/>
  <c r="BP167" i="38"/>
  <c r="BT167" i="38" s="1"/>
  <c r="BU167" i="38" s="1"/>
  <c r="AR167" i="38"/>
  <c r="AJ167" i="38"/>
  <c r="AH167" i="38"/>
  <c r="CE167" i="38" s="1"/>
  <c r="AF167" i="38"/>
  <c r="AD167" i="38"/>
  <c r="AC167" i="38"/>
  <c r="AA167" i="38"/>
  <c r="O167" i="38"/>
  <c r="I167" i="38"/>
  <c r="CJ166" i="38"/>
  <c r="CB166" i="38"/>
  <c r="CC166" i="38" s="1"/>
  <c r="BQ166" i="38"/>
  <c r="BP166" i="38"/>
  <c r="BT166" i="38" s="1"/>
  <c r="BU166" i="38" s="1"/>
  <c r="AR166" i="38"/>
  <c r="BL166" i="38" s="1"/>
  <c r="AJ166" i="38"/>
  <c r="AH166" i="38"/>
  <c r="AF166" i="38"/>
  <c r="AD166" i="38"/>
  <c r="AC166" i="38"/>
  <c r="AA166" i="38"/>
  <c r="X166" i="38"/>
  <c r="W166" i="38"/>
  <c r="O166" i="38"/>
  <c r="I166" i="38"/>
  <c r="CJ165" i="38"/>
  <c r="CB165" i="38"/>
  <c r="CC165" i="38" s="1"/>
  <c r="BQ165" i="38"/>
  <c r="BP165" i="38"/>
  <c r="BT165" i="38" s="1"/>
  <c r="BU165" i="38" s="1"/>
  <c r="AR165" i="38"/>
  <c r="BL165" i="38" s="1"/>
  <c r="AJ165" i="38"/>
  <c r="AH165" i="38"/>
  <c r="AF165" i="38"/>
  <c r="AD165" i="38"/>
  <c r="AC165" i="38"/>
  <c r="AA165" i="38"/>
  <c r="O165" i="38"/>
  <c r="I165" i="38"/>
  <c r="CJ164" i="38"/>
  <c r="CB164" i="38"/>
  <c r="CC164" i="38" s="1"/>
  <c r="BQ164" i="38"/>
  <c r="BP164" i="38"/>
  <c r="BT164" i="38" s="1"/>
  <c r="BU164" i="38" s="1"/>
  <c r="AR164" i="38"/>
  <c r="BL164" i="38" s="1"/>
  <c r="AJ164" i="38"/>
  <c r="AH164" i="38"/>
  <c r="AF164" i="38"/>
  <c r="AD164" i="38"/>
  <c r="AC164" i="38"/>
  <c r="AA164" i="38"/>
  <c r="O164" i="38"/>
  <c r="I164" i="38"/>
  <c r="CJ163" i="38"/>
  <c r="CB163" i="38"/>
  <c r="CC163" i="38" s="1"/>
  <c r="BQ163" i="38"/>
  <c r="BP163" i="38"/>
  <c r="BT163" i="38" s="1"/>
  <c r="BU163" i="38" s="1"/>
  <c r="AR163" i="38"/>
  <c r="BL163" i="38" s="1"/>
  <c r="AJ163" i="38"/>
  <c r="AH163" i="38"/>
  <c r="AF163" i="38"/>
  <c r="AD163" i="38"/>
  <c r="AC163" i="38"/>
  <c r="AA163" i="38"/>
  <c r="O163" i="38"/>
  <c r="I163" i="38"/>
  <c r="CJ162" i="38"/>
  <c r="CB162" i="38"/>
  <c r="CC162" i="38" s="1"/>
  <c r="BQ162" i="38"/>
  <c r="BP162" i="38"/>
  <c r="BT162" i="38" s="1"/>
  <c r="BU162" i="38" s="1"/>
  <c r="AR162" i="38"/>
  <c r="AJ162" i="38"/>
  <c r="AH162" i="38"/>
  <c r="AF162" i="38"/>
  <c r="AD162" i="38"/>
  <c r="AC162" i="38"/>
  <c r="AA162" i="38"/>
  <c r="O162" i="38"/>
  <c r="I162" i="38"/>
  <c r="CJ161" i="38"/>
  <c r="CB161" i="38"/>
  <c r="CC161" i="38" s="1"/>
  <c r="BQ161" i="38"/>
  <c r="BP161" i="38"/>
  <c r="BT161" i="38" s="1"/>
  <c r="BU161" i="38" s="1"/>
  <c r="AR161" i="38"/>
  <c r="AJ161" i="38"/>
  <c r="AH161" i="38"/>
  <c r="CE161" i="38" s="1"/>
  <c r="AF161" i="38"/>
  <c r="AD161" i="38"/>
  <c r="AC161" i="38"/>
  <c r="AA161" i="38"/>
  <c r="W161" i="38"/>
  <c r="O161" i="38"/>
  <c r="I161" i="38"/>
  <c r="CJ160" i="38"/>
  <c r="CB160" i="38"/>
  <c r="CC160" i="38" s="1"/>
  <c r="BQ160" i="38"/>
  <c r="BP160" i="38"/>
  <c r="BT160" i="38" s="1"/>
  <c r="BU160" i="38" s="1"/>
  <c r="AR160" i="38"/>
  <c r="AT160" i="38" s="1"/>
  <c r="AJ160" i="38"/>
  <c r="AH160" i="38"/>
  <c r="AF160" i="38"/>
  <c r="AD160" i="38"/>
  <c r="AC160" i="38"/>
  <c r="AA160" i="38"/>
  <c r="O160" i="38"/>
  <c r="I160" i="38"/>
  <c r="CJ159" i="38"/>
  <c r="CB159" i="38"/>
  <c r="CC159" i="38" s="1"/>
  <c r="BQ159" i="38"/>
  <c r="BP159" i="38"/>
  <c r="BT159" i="38" s="1"/>
  <c r="BU159" i="38" s="1"/>
  <c r="BE159" i="38"/>
  <c r="AT159" i="38"/>
  <c r="AR159" i="38"/>
  <c r="AJ159" i="38"/>
  <c r="AH159" i="38"/>
  <c r="CE159" i="38" s="1"/>
  <c r="AF159" i="38"/>
  <c r="AD159" i="38"/>
  <c r="AC159" i="38"/>
  <c r="AA159" i="38"/>
  <c r="O159" i="38"/>
  <c r="I159" i="38"/>
  <c r="CJ158" i="38"/>
  <c r="CB158" i="38"/>
  <c r="CC158" i="38" s="1"/>
  <c r="BQ158" i="38"/>
  <c r="BP158" i="38"/>
  <c r="BT158" i="38" s="1"/>
  <c r="BU158" i="38" s="1"/>
  <c r="AR158" i="38"/>
  <c r="AJ158" i="38"/>
  <c r="AH158" i="38"/>
  <c r="AI170" i="38" s="1"/>
  <c r="AF158" i="38"/>
  <c r="AD158" i="38"/>
  <c r="AC158" i="38"/>
  <c r="AA158" i="38"/>
  <c r="O158" i="38"/>
  <c r="I158" i="38"/>
  <c r="CJ157" i="38"/>
  <c r="CB157" i="38"/>
  <c r="CC157" i="38" s="1"/>
  <c r="BQ157" i="38"/>
  <c r="BP157" i="38"/>
  <c r="BT157" i="38" s="1"/>
  <c r="BU157" i="38" s="1"/>
  <c r="AR157" i="38"/>
  <c r="AJ157" i="38"/>
  <c r="AH157" i="38"/>
  <c r="AF157" i="38"/>
  <c r="AD157" i="38"/>
  <c r="AC157" i="38"/>
  <c r="AA157" i="38"/>
  <c r="X157" i="38"/>
  <c r="O157" i="38"/>
  <c r="I157" i="38"/>
  <c r="CJ156" i="38"/>
  <c r="CB156" i="38"/>
  <c r="CC156" i="38" s="1"/>
  <c r="BQ156" i="38"/>
  <c r="BP156" i="38"/>
  <c r="BT156" i="38" s="1"/>
  <c r="BU156" i="38" s="1"/>
  <c r="AR156" i="38"/>
  <c r="AJ156" i="38"/>
  <c r="AH156" i="38"/>
  <c r="AF156" i="38"/>
  <c r="AD156" i="38"/>
  <c r="AC156" i="38"/>
  <c r="AA156" i="38"/>
  <c r="O156" i="38"/>
  <c r="I156" i="38"/>
  <c r="CJ155" i="38"/>
  <c r="CB155" i="38"/>
  <c r="CC155" i="38" s="1"/>
  <c r="BQ155" i="38"/>
  <c r="BP155" i="38"/>
  <c r="BT155" i="38" s="1"/>
  <c r="BU155" i="38" s="1"/>
  <c r="AR155" i="38"/>
  <c r="BL155" i="38" s="1"/>
  <c r="AJ155" i="38"/>
  <c r="AH155" i="38"/>
  <c r="BV155" i="38" s="1"/>
  <c r="BW155" i="38" s="1"/>
  <c r="AF155" i="38"/>
  <c r="AD155" i="38"/>
  <c r="AC155" i="38"/>
  <c r="AA155" i="38"/>
  <c r="O155" i="38"/>
  <c r="I155" i="38"/>
  <c r="CJ154" i="38"/>
  <c r="CB154" i="38"/>
  <c r="CC154" i="38" s="1"/>
  <c r="BQ154" i="38"/>
  <c r="BP154" i="38"/>
  <c r="BT154" i="38" s="1"/>
  <c r="BU154" i="38" s="1"/>
  <c r="AR154" i="38"/>
  <c r="AJ154" i="38"/>
  <c r="AH154" i="38"/>
  <c r="AF154" i="38"/>
  <c r="AD154" i="38"/>
  <c r="AC154" i="38"/>
  <c r="AA154" i="38"/>
  <c r="O154" i="38"/>
  <c r="I154" i="38"/>
  <c r="CJ153" i="38"/>
  <c r="CB153" i="38"/>
  <c r="CC153" i="38" s="1"/>
  <c r="BQ153" i="38"/>
  <c r="BP153" i="38"/>
  <c r="BT153" i="38" s="1"/>
  <c r="BU153" i="38" s="1"/>
  <c r="AR153" i="38"/>
  <c r="AJ153" i="38"/>
  <c r="AH153" i="38"/>
  <c r="BV153" i="38" s="1"/>
  <c r="BW153" i="38" s="1"/>
  <c r="AF153" i="38"/>
  <c r="AD153" i="38"/>
  <c r="AC153" i="38"/>
  <c r="AA153" i="38"/>
  <c r="O153" i="38"/>
  <c r="I153" i="38"/>
  <c r="CJ152" i="38"/>
  <c r="CB152" i="38"/>
  <c r="CC152" i="38" s="1"/>
  <c r="BQ152" i="38"/>
  <c r="BP152" i="38"/>
  <c r="BT152" i="38" s="1"/>
  <c r="BU152" i="38" s="1"/>
  <c r="AR152" i="38"/>
  <c r="AJ152" i="38"/>
  <c r="AH152" i="38"/>
  <c r="AF152" i="38"/>
  <c r="AD152" i="38"/>
  <c r="AC152" i="38"/>
  <c r="AA152" i="38"/>
  <c r="O152" i="38"/>
  <c r="I152" i="38"/>
  <c r="CJ151" i="38"/>
  <c r="CB151" i="38"/>
  <c r="CC151" i="38" s="1"/>
  <c r="BQ151" i="38"/>
  <c r="BP151" i="38"/>
  <c r="BT151" i="38" s="1"/>
  <c r="BU151" i="38" s="1"/>
  <c r="AR151" i="38"/>
  <c r="AJ151" i="38"/>
  <c r="AH151" i="38"/>
  <c r="AF151" i="38"/>
  <c r="AD151" i="38"/>
  <c r="AC151" i="38"/>
  <c r="AA151" i="38"/>
  <c r="X151" i="38"/>
  <c r="O151" i="38"/>
  <c r="I151" i="38"/>
  <c r="CJ150" i="38"/>
  <c r="CB150" i="38"/>
  <c r="CC150" i="38" s="1"/>
  <c r="BQ150" i="38"/>
  <c r="BP150" i="38"/>
  <c r="BT150" i="38" s="1"/>
  <c r="BU150" i="38" s="1"/>
  <c r="AR150" i="38"/>
  <c r="CG150" i="38" s="1"/>
  <c r="AJ150" i="38"/>
  <c r="AH150" i="38"/>
  <c r="BV150" i="38" s="1"/>
  <c r="BW150" i="38" s="1"/>
  <c r="AF150" i="38"/>
  <c r="AD150" i="38"/>
  <c r="AC150" i="38"/>
  <c r="AA150" i="38"/>
  <c r="O150" i="38"/>
  <c r="I150" i="38"/>
  <c r="CJ149" i="38"/>
  <c r="CB149" i="38"/>
  <c r="CC149" i="38" s="1"/>
  <c r="BQ149" i="38"/>
  <c r="BP149" i="38"/>
  <c r="BT149" i="38" s="1"/>
  <c r="BU149" i="38" s="1"/>
  <c r="AR149" i="38"/>
  <c r="CG149" i="38" s="1"/>
  <c r="AJ149" i="38"/>
  <c r="AH149" i="38"/>
  <c r="AF149" i="38"/>
  <c r="AD149" i="38"/>
  <c r="AC149" i="38"/>
  <c r="AA149" i="38"/>
  <c r="O149" i="38"/>
  <c r="I149" i="38"/>
  <c r="CJ148" i="38"/>
  <c r="CB148" i="38"/>
  <c r="CC148" i="38" s="1"/>
  <c r="BQ148" i="38"/>
  <c r="BP148" i="38"/>
  <c r="BT148" i="38" s="1"/>
  <c r="BU148" i="38" s="1"/>
  <c r="AR148" i="38"/>
  <c r="AJ148" i="38"/>
  <c r="AH148" i="38"/>
  <c r="AF148" i="38"/>
  <c r="AD148" i="38"/>
  <c r="AC148" i="38"/>
  <c r="AA148" i="38"/>
  <c r="O148" i="38"/>
  <c r="I148" i="38"/>
  <c r="CJ147" i="38"/>
  <c r="CB147" i="38"/>
  <c r="CC147" i="38" s="1"/>
  <c r="BQ147" i="38"/>
  <c r="BP147" i="38"/>
  <c r="BT147" i="38" s="1"/>
  <c r="BU147" i="38" s="1"/>
  <c r="AR147" i="38"/>
  <c r="AJ147" i="38"/>
  <c r="AH147" i="38"/>
  <c r="CE147" i="38" s="1"/>
  <c r="AF147" i="38"/>
  <c r="AD147" i="38"/>
  <c r="AC147" i="38"/>
  <c r="AA147" i="38"/>
  <c r="X147" i="38"/>
  <c r="O147" i="38"/>
  <c r="I147" i="38"/>
  <c r="CJ146" i="38"/>
  <c r="CB146" i="38"/>
  <c r="CC146" i="38" s="1"/>
  <c r="BQ146" i="38"/>
  <c r="BP146" i="38"/>
  <c r="BT146" i="38" s="1"/>
  <c r="BU146" i="38" s="1"/>
  <c r="AR146" i="38"/>
  <c r="CD146" i="38" s="1"/>
  <c r="AJ146" i="38"/>
  <c r="AH146" i="38"/>
  <c r="AF146" i="38"/>
  <c r="AD146" i="38"/>
  <c r="AC146" i="38"/>
  <c r="AA146" i="38"/>
  <c r="O146" i="38"/>
  <c r="I146" i="38"/>
  <c r="CJ145" i="38"/>
  <c r="CE145" i="38"/>
  <c r="CB145" i="38"/>
  <c r="CC145" i="38" s="1"/>
  <c r="BQ145" i="38"/>
  <c r="BP145" i="38"/>
  <c r="BT145" i="38" s="1"/>
  <c r="BU145" i="38" s="1"/>
  <c r="AR145" i="38"/>
  <c r="AD145" i="38"/>
  <c r="AC145" i="38"/>
  <c r="AA145" i="38"/>
  <c r="Z145" i="38"/>
  <c r="X145" i="38"/>
  <c r="W145" i="38"/>
  <c r="S145" i="38"/>
  <c r="O145" i="38"/>
  <c r="I145" i="38"/>
  <c r="H145" i="38"/>
  <c r="CJ144" i="38"/>
  <c r="CB144" i="38"/>
  <c r="CC144" i="38" s="1"/>
  <c r="BQ144" i="38"/>
  <c r="BP144" i="38"/>
  <c r="BT144" i="38" s="1"/>
  <c r="BU144" i="38" s="1"/>
  <c r="AR144" i="38"/>
  <c r="BL144" i="38" s="1"/>
  <c r="AJ144" i="38"/>
  <c r="AH144" i="38"/>
  <c r="AF144" i="38"/>
  <c r="AD144" i="38"/>
  <c r="AC144" i="38"/>
  <c r="AA144" i="38"/>
  <c r="O144" i="38"/>
  <c r="I144" i="38"/>
  <c r="CJ143" i="38"/>
  <c r="CB143" i="38"/>
  <c r="CC143" i="38" s="1"/>
  <c r="BQ143" i="38"/>
  <c r="BP143" i="38"/>
  <c r="BT143" i="38" s="1"/>
  <c r="BU143" i="38" s="1"/>
  <c r="AR143" i="38"/>
  <c r="AJ143" i="38"/>
  <c r="AH143" i="38"/>
  <c r="AF143" i="38"/>
  <c r="AD143" i="38"/>
  <c r="AC143" i="38"/>
  <c r="AA143" i="38"/>
  <c r="O143" i="38"/>
  <c r="I143" i="38"/>
  <c r="CJ142" i="38"/>
  <c r="CB142" i="38"/>
  <c r="CC142" i="38" s="1"/>
  <c r="BQ142" i="38"/>
  <c r="BP142" i="38"/>
  <c r="BT142" i="38" s="1"/>
  <c r="BU142" i="38" s="1"/>
  <c r="AR142" i="38"/>
  <c r="BL142" i="38" s="1"/>
  <c r="BN142" i="38" s="1"/>
  <c r="AJ142" i="38"/>
  <c r="AH142" i="38"/>
  <c r="AF142" i="38"/>
  <c r="AD142" i="38"/>
  <c r="AC142" i="38"/>
  <c r="AA142" i="38"/>
  <c r="W142" i="38"/>
  <c r="O142" i="38"/>
  <c r="I142" i="38"/>
  <c r="CJ141" i="38"/>
  <c r="CB141" i="38"/>
  <c r="CC141" i="38" s="1"/>
  <c r="BQ141" i="38"/>
  <c r="BP141" i="38"/>
  <c r="BT141" i="38" s="1"/>
  <c r="BU141" i="38" s="1"/>
  <c r="AR141" i="38"/>
  <c r="AJ141" i="38"/>
  <c r="AH141" i="38"/>
  <c r="AF141" i="38"/>
  <c r="AD141" i="38"/>
  <c r="AC141" i="38"/>
  <c r="AA141" i="38"/>
  <c r="S141" i="38"/>
  <c r="O141" i="38"/>
  <c r="I141" i="38"/>
  <c r="CJ140" i="38"/>
  <c r="CB140" i="38"/>
  <c r="CC140" i="38" s="1"/>
  <c r="BQ140" i="38"/>
  <c r="BP140" i="38"/>
  <c r="BT140" i="38" s="1"/>
  <c r="BU140" i="38" s="1"/>
  <c r="AR140" i="38"/>
  <c r="CG140" i="38" s="1"/>
  <c r="AJ140" i="38"/>
  <c r="AH140" i="38"/>
  <c r="AI152" i="38" s="1"/>
  <c r="AF140" i="38"/>
  <c r="AD140" i="38"/>
  <c r="AC140" i="38"/>
  <c r="AA140" i="38"/>
  <c r="O140" i="38"/>
  <c r="I140" i="38"/>
  <c r="CJ139" i="38"/>
  <c r="CB139" i="38"/>
  <c r="CC139" i="38" s="1"/>
  <c r="BQ139" i="38"/>
  <c r="BP139" i="38"/>
  <c r="BT139" i="38" s="1"/>
  <c r="BU139" i="38" s="1"/>
  <c r="AR139" i="38"/>
  <c r="CG139" i="38" s="1"/>
  <c r="AJ139" i="38"/>
  <c r="AH139" i="38"/>
  <c r="BV139" i="38" s="1"/>
  <c r="BW139" i="38" s="1"/>
  <c r="AF139" i="38"/>
  <c r="AD139" i="38"/>
  <c r="AC139" i="38"/>
  <c r="AA139" i="38"/>
  <c r="O139" i="38"/>
  <c r="I139" i="38"/>
  <c r="CJ138" i="38"/>
  <c r="CB138" i="38"/>
  <c r="CC138" i="38" s="1"/>
  <c r="BQ138" i="38"/>
  <c r="BP138" i="38"/>
  <c r="BT138" i="38" s="1"/>
  <c r="BU138" i="38" s="1"/>
  <c r="AR138" i="38"/>
  <c r="CG138" i="38" s="1"/>
  <c r="AJ138" i="38"/>
  <c r="AH138" i="38"/>
  <c r="CE138" i="38" s="1"/>
  <c r="AF138" i="38"/>
  <c r="AD138" i="38"/>
  <c r="AC138" i="38"/>
  <c r="AA138" i="38"/>
  <c r="O138" i="38"/>
  <c r="I138" i="38"/>
  <c r="CJ137" i="38"/>
  <c r="CB137" i="38"/>
  <c r="CC137" i="38" s="1"/>
  <c r="BQ137" i="38"/>
  <c r="BP137" i="38"/>
  <c r="BT137" i="38" s="1"/>
  <c r="BU137" i="38" s="1"/>
  <c r="AR137" i="38"/>
  <c r="AT137" i="38" s="1"/>
  <c r="AJ137" i="38"/>
  <c r="AH137" i="38"/>
  <c r="CE137" i="38" s="1"/>
  <c r="AF137" i="38"/>
  <c r="AD137" i="38"/>
  <c r="AC137" i="38"/>
  <c r="AA137" i="38"/>
  <c r="O137" i="38"/>
  <c r="I137" i="38"/>
  <c r="CJ136" i="38"/>
  <c r="CB136" i="38"/>
  <c r="CC136" i="38" s="1"/>
  <c r="BQ136" i="38"/>
  <c r="BP136" i="38"/>
  <c r="BT136" i="38" s="1"/>
  <c r="BU136" i="38" s="1"/>
  <c r="AR136" i="38"/>
  <c r="CD136" i="38" s="1"/>
  <c r="AJ136" i="38"/>
  <c r="AH136" i="38"/>
  <c r="CE136" i="38" s="1"/>
  <c r="AF136" i="38"/>
  <c r="AD136" i="38"/>
  <c r="AC136" i="38"/>
  <c r="AA136" i="38"/>
  <c r="X136" i="38"/>
  <c r="O136" i="38"/>
  <c r="I136" i="38"/>
  <c r="CJ135" i="38"/>
  <c r="CB135" i="38"/>
  <c r="CC135" i="38" s="1"/>
  <c r="BQ135" i="38"/>
  <c r="BP135" i="38"/>
  <c r="BT135" i="38" s="1"/>
  <c r="BU135" i="38" s="1"/>
  <c r="BE135" i="38"/>
  <c r="AR135" i="38"/>
  <c r="CD135" i="38" s="1"/>
  <c r="AJ135" i="38"/>
  <c r="AH135" i="38"/>
  <c r="AP135" i="38" s="1"/>
  <c r="AF135" i="38"/>
  <c r="AD135" i="38"/>
  <c r="AC135" i="38"/>
  <c r="AA135" i="38"/>
  <c r="X135" i="38"/>
  <c r="O135" i="38"/>
  <c r="I135" i="38"/>
  <c r="CJ134" i="38"/>
  <c r="CB134" i="38"/>
  <c r="CC134" i="38" s="1"/>
  <c r="BQ134" i="38"/>
  <c r="BP134" i="38"/>
  <c r="BT134" i="38" s="1"/>
  <c r="BU134" i="38" s="1"/>
  <c r="AR134" i="38"/>
  <c r="AJ134" i="38"/>
  <c r="AH134" i="38"/>
  <c r="AF134" i="38"/>
  <c r="AD134" i="38"/>
  <c r="AC134" i="38"/>
  <c r="AA134" i="38"/>
  <c r="O134" i="38"/>
  <c r="I134" i="38"/>
  <c r="CJ133" i="38"/>
  <c r="CB133" i="38"/>
  <c r="CC133" i="38" s="1"/>
  <c r="BQ133" i="38"/>
  <c r="BP133" i="38"/>
  <c r="BT133" i="38" s="1"/>
  <c r="BU133" i="38" s="1"/>
  <c r="AR133" i="38"/>
  <c r="BL133" i="38" s="1"/>
  <c r="AJ133" i="38"/>
  <c r="AH133" i="38"/>
  <c r="AF133" i="38"/>
  <c r="AD133" i="38"/>
  <c r="AC133" i="38"/>
  <c r="AA133" i="38"/>
  <c r="X133" i="38"/>
  <c r="W133" i="38"/>
  <c r="S133" i="38"/>
  <c r="O133" i="38"/>
  <c r="I133" i="38"/>
  <c r="CJ132" i="38"/>
  <c r="CB132" i="38"/>
  <c r="CC132" i="38" s="1"/>
  <c r="BQ132" i="38"/>
  <c r="BP132" i="38"/>
  <c r="BT132" i="38" s="1"/>
  <c r="BU132" i="38" s="1"/>
  <c r="AR132" i="38"/>
  <c r="BL132" i="38" s="1"/>
  <c r="AJ132" i="38"/>
  <c r="AH132" i="38"/>
  <c r="AF132" i="38"/>
  <c r="AD132" i="38"/>
  <c r="AC132" i="38"/>
  <c r="AA132" i="38"/>
  <c r="O132" i="38"/>
  <c r="I132" i="38"/>
  <c r="CJ131" i="38"/>
  <c r="CB131" i="38"/>
  <c r="CC131" i="38" s="1"/>
  <c r="BQ131" i="38"/>
  <c r="BP131" i="38"/>
  <c r="BT131" i="38" s="1"/>
  <c r="BU131" i="38" s="1"/>
  <c r="AR131" i="38"/>
  <c r="CK131" i="38" s="1"/>
  <c r="AJ131" i="38"/>
  <c r="AH131" i="38"/>
  <c r="AF131" i="38"/>
  <c r="AD131" i="38"/>
  <c r="AC131" i="38"/>
  <c r="AA131" i="38"/>
  <c r="O131" i="38"/>
  <c r="I131" i="38"/>
  <c r="CJ130" i="38"/>
  <c r="CB130" i="38"/>
  <c r="CC130" i="38" s="1"/>
  <c r="BQ130" i="38"/>
  <c r="BP130" i="38"/>
  <c r="BT130" i="38" s="1"/>
  <c r="BU130" i="38" s="1"/>
  <c r="AR130" i="38"/>
  <c r="AJ130" i="38"/>
  <c r="AH130" i="38"/>
  <c r="AF130" i="38"/>
  <c r="AD130" i="38"/>
  <c r="AC130" i="38"/>
  <c r="AA130" i="38"/>
  <c r="S130" i="38"/>
  <c r="O130" i="38"/>
  <c r="I130" i="38"/>
  <c r="CJ129" i="38"/>
  <c r="CB129" i="38"/>
  <c r="CC129" i="38" s="1"/>
  <c r="BQ129" i="38"/>
  <c r="BP129" i="38"/>
  <c r="BT129" i="38" s="1"/>
  <c r="BU129" i="38" s="1"/>
  <c r="AR129" i="38"/>
  <c r="AJ129" i="38"/>
  <c r="AH129" i="38"/>
  <c r="AI141" i="38" s="1"/>
  <c r="AF129" i="38"/>
  <c r="AD129" i="38"/>
  <c r="AC129" i="38"/>
  <c r="AA129" i="38"/>
  <c r="O129" i="38"/>
  <c r="I129" i="38"/>
  <c r="CJ128" i="38"/>
  <c r="CB128" i="38"/>
  <c r="CC128" i="38" s="1"/>
  <c r="BQ128" i="38"/>
  <c r="BP128" i="38"/>
  <c r="BT128" i="38" s="1"/>
  <c r="BU128" i="38" s="1"/>
  <c r="AR128" i="38"/>
  <c r="AJ128" i="38"/>
  <c r="AH128" i="38"/>
  <c r="CE128" i="38" s="1"/>
  <c r="AF128" i="38"/>
  <c r="AD128" i="38"/>
  <c r="AC128" i="38"/>
  <c r="AA128" i="38"/>
  <c r="W128" i="38"/>
  <c r="S128" i="38"/>
  <c r="O128" i="38"/>
  <c r="I128" i="38"/>
  <c r="CJ127" i="38"/>
  <c r="CB127" i="38"/>
  <c r="CC127" i="38" s="1"/>
  <c r="BQ127" i="38"/>
  <c r="BP127" i="38"/>
  <c r="BT127" i="38" s="1"/>
  <c r="BU127" i="38" s="1"/>
  <c r="AR127" i="38"/>
  <c r="AJ127" i="38"/>
  <c r="AH127" i="38"/>
  <c r="BV127" i="38" s="1"/>
  <c r="BW127" i="38" s="1"/>
  <c r="AF127" i="38"/>
  <c r="AD127" i="38"/>
  <c r="AC127" i="38"/>
  <c r="AA127" i="38"/>
  <c r="O127" i="38"/>
  <c r="I127" i="38"/>
  <c r="CJ126" i="38"/>
  <c r="CB126" i="38"/>
  <c r="CC126" i="38" s="1"/>
  <c r="BQ126" i="38"/>
  <c r="BP126" i="38"/>
  <c r="BT126" i="38" s="1"/>
  <c r="BU126" i="38" s="1"/>
  <c r="AR126" i="38"/>
  <c r="AJ126" i="38"/>
  <c r="AH126" i="38"/>
  <c r="CE126" i="38" s="1"/>
  <c r="AF126" i="38"/>
  <c r="AD126" i="38"/>
  <c r="AC126" i="38"/>
  <c r="AA126" i="38"/>
  <c r="X126" i="38"/>
  <c r="O126" i="38"/>
  <c r="I126" i="38"/>
  <c r="CJ125" i="38"/>
  <c r="CB125" i="38"/>
  <c r="CC125" i="38" s="1"/>
  <c r="BQ125" i="38"/>
  <c r="BP125" i="38"/>
  <c r="BT125" i="38" s="1"/>
  <c r="BU125" i="38" s="1"/>
  <c r="AR125" i="38"/>
  <c r="AJ125" i="38"/>
  <c r="AH125" i="38"/>
  <c r="CE125" i="38" s="1"/>
  <c r="AF125" i="38"/>
  <c r="AD125" i="38"/>
  <c r="AC125" i="38"/>
  <c r="AA125" i="38"/>
  <c r="O125" i="38"/>
  <c r="I125" i="38"/>
  <c r="CJ124" i="38"/>
  <c r="CB124" i="38"/>
  <c r="CC124" i="38" s="1"/>
  <c r="BQ124" i="38"/>
  <c r="BP124" i="38"/>
  <c r="BT124" i="38" s="1"/>
  <c r="BU124" i="38" s="1"/>
  <c r="AR124" i="38"/>
  <c r="CD124" i="38" s="1"/>
  <c r="AJ124" i="38"/>
  <c r="AH124" i="38"/>
  <c r="CE124" i="38" s="1"/>
  <c r="AF124" i="38"/>
  <c r="AD124" i="38"/>
  <c r="AC124" i="38"/>
  <c r="AA124" i="38"/>
  <c r="O124" i="38"/>
  <c r="I124" i="38"/>
  <c r="CJ123" i="38"/>
  <c r="CB123" i="38"/>
  <c r="CC123" i="38" s="1"/>
  <c r="BQ123" i="38"/>
  <c r="BP123" i="38"/>
  <c r="BT123" i="38" s="1"/>
  <c r="BU123" i="38" s="1"/>
  <c r="BE123" i="38"/>
  <c r="AR123" i="38"/>
  <c r="CD123" i="38" s="1"/>
  <c r="AJ123" i="38"/>
  <c r="AH123" i="38"/>
  <c r="AF123" i="38"/>
  <c r="AD123" i="38"/>
  <c r="AC123" i="38"/>
  <c r="AA123" i="38"/>
  <c r="O123" i="38"/>
  <c r="I123" i="38"/>
  <c r="CJ122" i="38"/>
  <c r="CB122" i="38"/>
  <c r="CC122" i="38" s="1"/>
  <c r="BQ122" i="38"/>
  <c r="BP122" i="38"/>
  <c r="BT122" i="38" s="1"/>
  <c r="BU122" i="38" s="1"/>
  <c r="AR122" i="38"/>
  <c r="BL122" i="38" s="1"/>
  <c r="AJ122" i="38"/>
  <c r="AH122" i="38"/>
  <c r="AF122" i="38"/>
  <c r="AD122" i="38"/>
  <c r="AC122" i="38"/>
  <c r="AA122" i="38"/>
  <c r="O122" i="38"/>
  <c r="I122" i="38"/>
  <c r="CJ121" i="38"/>
  <c r="CB121" i="38"/>
  <c r="CC121" i="38" s="1"/>
  <c r="BQ121" i="38"/>
  <c r="BP121" i="38"/>
  <c r="BT121" i="38" s="1"/>
  <c r="BU121" i="38" s="1"/>
  <c r="AR121" i="38"/>
  <c r="AJ121" i="38"/>
  <c r="AH121" i="38"/>
  <c r="AF121" i="38"/>
  <c r="AD121" i="38"/>
  <c r="AC121" i="38"/>
  <c r="AA121" i="38"/>
  <c r="O121" i="38"/>
  <c r="I121" i="38"/>
  <c r="CJ120" i="38"/>
  <c r="CB120" i="38"/>
  <c r="CC120" i="38" s="1"/>
  <c r="BQ120" i="38"/>
  <c r="BP120" i="38"/>
  <c r="BT120" i="38" s="1"/>
  <c r="BU120" i="38" s="1"/>
  <c r="AR120" i="38"/>
  <c r="BL120" i="38" s="1"/>
  <c r="AJ120" i="38"/>
  <c r="AH120" i="38"/>
  <c r="AF120" i="38"/>
  <c r="AD120" i="38"/>
  <c r="AC120" i="38"/>
  <c r="AA120" i="38"/>
  <c r="X120" i="38"/>
  <c r="W120" i="38"/>
  <c r="S120" i="38"/>
  <c r="O120" i="38"/>
  <c r="I120" i="38"/>
  <c r="CJ119" i="38"/>
  <c r="CB119" i="38"/>
  <c r="CC119" i="38" s="1"/>
  <c r="BQ119" i="38"/>
  <c r="BP119" i="38"/>
  <c r="BT119" i="38" s="1"/>
  <c r="BU119" i="38" s="1"/>
  <c r="AR119" i="38"/>
  <c r="AJ119" i="38"/>
  <c r="AH119" i="38"/>
  <c r="AF119" i="38"/>
  <c r="AD119" i="38"/>
  <c r="AC119" i="38"/>
  <c r="AA119" i="38"/>
  <c r="O119" i="38"/>
  <c r="I119" i="38"/>
  <c r="CJ118" i="38"/>
  <c r="CB118" i="38"/>
  <c r="CC118" i="38" s="1"/>
  <c r="BQ118" i="38"/>
  <c r="BP118" i="38"/>
  <c r="BT118" i="38" s="1"/>
  <c r="BU118" i="38" s="1"/>
  <c r="AR118" i="38"/>
  <c r="AJ118" i="38"/>
  <c r="AH118" i="38"/>
  <c r="AF118" i="38"/>
  <c r="AD118" i="38"/>
  <c r="AC118" i="38"/>
  <c r="AA118" i="38"/>
  <c r="X118" i="38"/>
  <c r="S118" i="38"/>
  <c r="O118" i="38"/>
  <c r="I118" i="38"/>
  <c r="CJ117" i="38"/>
  <c r="CB117" i="38"/>
  <c r="CC117" i="38" s="1"/>
  <c r="BQ117" i="38"/>
  <c r="BP117" i="38"/>
  <c r="BT117" i="38" s="1"/>
  <c r="BU117" i="38" s="1"/>
  <c r="AR117" i="38"/>
  <c r="CG117" i="38" s="1"/>
  <c r="AJ117" i="38"/>
  <c r="AH117" i="38"/>
  <c r="AF117" i="38"/>
  <c r="AD117" i="38"/>
  <c r="AC117" i="38"/>
  <c r="AA117" i="38"/>
  <c r="O117" i="38"/>
  <c r="I117" i="38"/>
  <c r="CJ116" i="38"/>
  <c r="CB116" i="38"/>
  <c r="CC116" i="38" s="1"/>
  <c r="BQ116" i="38"/>
  <c r="BP116" i="38"/>
  <c r="BT116" i="38" s="1"/>
  <c r="BU116" i="38" s="1"/>
  <c r="AR116" i="38"/>
  <c r="AT116" i="38" s="1"/>
  <c r="AJ116" i="38"/>
  <c r="AH116" i="38"/>
  <c r="CE116" i="38" s="1"/>
  <c r="AF116" i="38"/>
  <c r="AD116" i="38"/>
  <c r="AC116" i="38"/>
  <c r="AA116" i="38"/>
  <c r="W116" i="38"/>
  <c r="O116" i="38"/>
  <c r="I116" i="38"/>
  <c r="CJ115" i="38"/>
  <c r="CB115" i="38"/>
  <c r="CC115" i="38" s="1"/>
  <c r="BQ115" i="38"/>
  <c r="BP115" i="38"/>
  <c r="BT115" i="38" s="1"/>
  <c r="BU115" i="38" s="1"/>
  <c r="AR115" i="38"/>
  <c r="AT115" i="38" s="1"/>
  <c r="AJ115" i="38"/>
  <c r="AH115" i="38"/>
  <c r="BV115" i="38" s="1"/>
  <c r="BW115" i="38" s="1"/>
  <c r="AF115" i="38"/>
  <c r="AD115" i="38"/>
  <c r="AC115" i="38"/>
  <c r="AA115" i="38"/>
  <c r="O115" i="38"/>
  <c r="I115" i="38"/>
  <c r="CJ114" i="38"/>
  <c r="CB114" i="38"/>
  <c r="CC114" i="38" s="1"/>
  <c r="BQ114" i="38"/>
  <c r="BP114" i="38"/>
  <c r="BT114" i="38" s="1"/>
  <c r="BU114" i="38" s="1"/>
  <c r="AR114" i="38"/>
  <c r="AT114" i="38" s="1"/>
  <c r="AJ114" i="38"/>
  <c r="AH114" i="38"/>
  <c r="CE114" i="38" s="1"/>
  <c r="AF114" i="38"/>
  <c r="AD114" i="38"/>
  <c r="AC114" i="38"/>
  <c r="AA114" i="38"/>
  <c r="O114" i="38"/>
  <c r="I114" i="38"/>
  <c r="CJ113" i="38"/>
  <c r="CB113" i="38"/>
  <c r="CC113" i="38" s="1"/>
  <c r="BQ113" i="38"/>
  <c r="BP113" i="38"/>
  <c r="BT113" i="38" s="1"/>
  <c r="BU113" i="38" s="1"/>
  <c r="AR113" i="38"/>
  <c r="BL113" i="38" s="1"/>
  <c r="BN113" i="38" s="1"/>
  <c r="AJ113" i="38"/>
  <c r="AH113" i="38"/>
  <c r="CE113" i="38" s="1"/>
  <c r="AF113" i="38"/>
  <c r="AD113" i="38"/>
  <c r="AC113" i="38"/>
  <c r="AA113" i="38"/>
  <c r="O113" i="38"/>
  <c r="I113" i="38"/>
  <c r="CJ112" i="38"/>
  <c r="CB112" i="38"/>
  <c r="CC112" i="38" s="1"/>
  <c r="BQ112" i="38"/>
  <c r="BP112" i="38"/>
  <c r="BT112" i="38" s="1"/>
  <c r="BU112" i="38" s="1"/>
  <c r="AR112" i="38"/>
  <c r="CD112" i="38" s="1"/>
  <c r="AJ112" i="38"/>
  <c r="AH112" i="38"/>
  <c r="CE112" i="38" s="1"/>
  <c r="AF112" i="38"/>
  <c r="AD112" i="38"/>
  <c r="AC112" i="38"/>
  <c r="AA112" i="38"/>
  <c r="X112" i="38"/>
  <c r="W112" i="38"/>
  <c r="O112" i="38"/>
  <c r="I112" i="38"/>
  <c r="CJ111" i="38"/>
  <c r="CC111" i="38"/>
  <c r="CB111" i="38"/>
  <c r="BQ111" i="38"/>
  <c r="BP111" i="38"/>
  <c r="BT111" i="38" s="1"/>
  <c r="BU111" i="38" s="1"/>
  <c r="AR111" i="38"/>
  <c r="CD111" i="38" s="1"/>
  <c r="AJ111" i="38"/>
  <c r="AH111" i="38"/>
  <c r="AF111" i="38"/>
  <c r="AD111" i="38"/>
  <c r="AC111" i="38"/>
  <c r="AA111" i="38"/>
  <c r="X111" i="38"/>
  <c r="O111" i="38"/>
  <c r="I111" i="38"/>
  <c r="CJ110" i="38"/>
  <c r="CB110" i="38"/>
  <c r="CC110" i="38" s="1"/>
  <c r="BQ110" i="38"/>
  <c r="BP110" i="38"/>
  <c r="BT110" i="38" s="1"/>
  <c r="BU110" i="38" s="1"/>
  <c r="AR110" i="38"/>
  <c r="BL110" i="38" s="1"/>
  <c r="AJ110" i="38"/>
  <c r="AH110" i="38"/>
  <c r="AF110" i="38"/>
  <c r="AD110" i="38"/>
  <c r="AC110" i="38"/>
  <c r="AA110" i="38"/>
  <c r="O110" i="38"/>
  <c r="I110" i="38"/>
  <c r="CJ109" i="38"/>
  <c r="CB109" i="38"/>
  <c r="CC109" i="38" s="1"/>
  <c r="BQ109" i="38"/>
  <c r="BP109" i="38"/>
  <c r="BT109" i="38" s="1"/>
  <c r="BU109" i="38" s="1"/>
  <c r="AR109" i="38"/>
  <c r="CG109" i="38" s="1"/>
  <c r="AJ109" i="38"/>
  <c r="AH109" i="38"/>
  <c r="AF109" i="38"/>
  <c r="AD109" i="38"/>
  <c r="AC109" i="38"/>
  <c r="AA109" i="38"/>
  <c r="O109" i="38"/>
  <c r="I109" i="38"/>
  <c r="CJ108" i="38"/>
  <c r="CB108" i="38"/>
  <c r="CC108" i="38" s="1"/>
  <c r="BQ108" i="38"/>
  <c r="BP108" i="38"/>
  <c r="BT108" i="38" s="1"/>
  <c r="BU108" i="38" s="1"/>
  <c r="AR108" i="38"/>
  <c r="AJ108" i="38"/>
  <c r="AH108" i="38"/>
  <c r="AF108" i="38"/>
  <c r="AD108" i="38"/>
  <c r="AC108" i="38"/>
  <c r="AA108" i="38"/>
  <c r="X108" i="38"/>
  <c r="W108" i="38"/>
  <c r="S108" i="38"/>
  <c r="O108" i="38"/>
  <c r="I108" i="38"/>
  <c r="CJ107" i="38"/>
  <c r="CB107" i="38"/>
  <c r="CC107" i="38" s="1"/>
  <c r="BQ107" i="38"/>
  <c r="BP107" i="38"/>
  <c r="BT107" i="38" s="1"/>
  <c r="BU107" i="38" s="1"/>
  <c r="AR107" i="38"/>
  <c r="AJ107" i="38"/>
  <c r="AH107" i="38"/>
  <c r="AF107" i="38"/>
  <c r="AL107" i="38" s="1"/>
  <c r="AN107" i="38" s="1"/>
  <c r="AD107" i="38"/>
  <c r="AC107" i="38"/>
  <c r="AA107" i="38"/>
  <c r="X107" i="38"/>
  <c r="O107" i="38"/>
  <c r="I107" i="38"/>
  <c r="CJ106" i="38"/>
  <c r="CB106" i="38"/>
  <c r="CC106" i="38" s="1"/>
  <c r="BQ106" i="38"/>
  <c r="BP106" i="38"/>
  <c r="BT106" i="38" s="1"/>
  <c r="BU106" i="38" s="1"/>
  <c r="AR106" i="38"/>
  <c r="AJ106" i="38"/>
  <c r="AH106" i="38"/>
  <c r="AF106" i="38"/>
  <c r="AD106" i="38"/>
  <c r="AC106" i="38"/>
  <c r="AA106" i="38"/>
  <c r="X106" i="38"/>
  <c r="O106" i="38"/>
  <c r="I106" i="38"/>
  <c r="CJ105" i="38"/>
  <c r="CB105" i="38"/>
  <c r="CC105" i="38" s="1"/>
  <c r="BQ105" i="38"/>
  <c r="BP105" i="38"/>
  <c r="BT105" i="38" s="1"/>
  <c r="BU105" i="38" s="1"/>
  <c r="AR105" i="38"/>
  <c r="CG105" i="38" s="1"/>
  <c r="AJ105" i="38"/>
  <c r="AH105" i="38"/>
  <c r="AF105" i="38"/>
  <c r="AD105" i="38"/>
  <c r="AC105" i="38"/>
  <c r="AA105" i="38"/>
  <c r="O105" i="38"/>
  <c r="I105" i="38"/>
  <c r="CJ104" i="38"/>
  <c r="CB104" i="38"/>
  <c r="CC104" i="38" s="1"/>
  <c r="BQ104" i="38"/>
  <c r="BP104" i="38"/>
  <c r="BT104" i="38" s="1"/>
  <c r="BU104" i="38" s="1"/>
  <c r="AR104" i="38"/>
  <c r="AJ104" i="38"/>
  <c r="AH104" i="38"/>
  <c r="AF104" i="38"/>
  <c r="AD104" i="38"/>
  <c r="AC104" i="38"/>
  <c r="AA104" i="38"/>
  <c r="X104" i="38"/>
  <c r="O104" i="38"/>
  <c r="I104" i="38"/>
  <c r="CJ103" i="38"/>
  <c r="CB103" i="38"/>
  <c r="CC103" i="38" s="1"/>
  <c r="BQ103" i="38"/>
  <c r="BP103" i="38"/>
  <c r="BT103" i="38" s="1"/>
  <c r="BU103" i="38" s="1"/>
  <c r="AR103" i="38"/>
  <c r="AJ103" i="38"/>
  <c r="AH103" i="38"/>
  <c r="AF103" i="38"/>
  <c r="AD103" i="38"/>
  <c r="AC103" i="38"/>
  <c r="AA103" i="38"/>
  <c r="O103" i="38"/>
  <c r="I103" i="38"/>
  <c r="CJ102" i="38"/>
  <c r="CB102" i="38"/>
  <c r="CC102" i="38" s="1"/>
  <c r="BQ102" i="38"/>
  <c r="BP102" i="38"/>
  <c r="BT102" i="38" s="1"/>
  <c r="BU102" i="38" s="1"/>
  <c r="AR102" i="38"/>
  <c r="AJ102" i="38"/>
  <c r="AH102" i="38"/>
  <c r="AF102" i="38"/>
  <c r="AD102" i="38"/>
  <c r="AC102" i="38"/>
  <c r="AA102" i="38"/>
  <c r="O102" i="38"/>
  <c r="I102" i="38"/>
  <c r="CJ101" i="38"/>
  <c r="CB101" i="38"/>
  <c r="CC101" i="38" s="1"/>
  <c r="BQ101" i="38"/>
  <c r="BP101" i="38"/>
  <c r="BT101" i="38" s="1"/>
  <c r="BU101" i="38" s="1"/>
  <c r="AR101" i="38"/>
  <c r="AJ101" i="38"/>
  <c r="AH101" i="38"/>
  <c r="AF101" i="38"/>
  <c r="AD101" i="38"/>
  <c r="AC101" i="38"/>
  <c r="AA101" i="38"/>
  <c r="O101" i="38"/>
  <c r="I101" i="38"/>
  <c r="CJ100" i="38"/>
  <c r="CB100" i="38"/>
  <c r="CC100" i="38" s="1"/>
  <c r="BQ100" i="38"/>
  <c r="BP100" i="38"/>
  <c r="BT100" i="38" s="1"/>
  <c r="BU100" i="38" s="1"/>
  <c r="AR100" i="38"/>
  <c r="AJ100" i="38"/>
  <c r="AH100" i="38"/>
  <c r="AF100" i="38"/>
  <c r="AD100" i="38"/>
  <c r="AC100" i="38"/>
  <c r="AA100" i="38"/>
  <c r="O100" i="38"/>
  <c r="I100" i="38"/>
  <c r="CJ99" i="38"/>
  <c r="CB99" i="38"/>
  <c r="CC99" i="38" s="1"/>
  <c r="BQ99" i="38"/>
  <c r="BP99" i="38"/>
  <c r="BT99" i="38" s="1"/>
  <c r="BU99" i="38" s="1"/>
  <c r="BE99" i="38"/>
  <c r="AR99" i="38"/>
  <c r="AJ99" i="38"/>
  <c r="AH99" i="38"/>
  <c r="AF99" i="38"/>
  <c r="AD99" i="38"/>
  <c r="AC99" i="38"/>
  <c r="AA99" i="38"/>
  <c r="X99" i="38"/>
  <c r="S99" i="38"/>
  <c r="O99" i="38"/>
  <c r="I99" i="38"/>
  <c r="CJ98" i="38"/>
  <c r="CB98" i="38"/>
  <c r="CC98" i="38" s="1"/>
  <c r="BQ98" i="38"/>
  <c r="BP98" i="38"/>
  <c r="BT98" i="38" s="1"/>
  <c r="BU98" i="38" s="1"/>
  <c r="AR98" i="38"/>
  <c r="AJ98" i="38"/>
  <c r="AH98" i="38"/>
  <c r="BV98" i="38" s="1"/>
  <c r="BW98" i="38" s="1"/>
  <c r="AF98" i="38"/>
  <c r="AD98" i="38"/>
  <c r="AC98" i="38"/>
  <c r="AA98" i="38"/>
  <c r="O98" i="38"/>
  <c r="I98" i="38"/>
  <c r="CJ97" i="38"/>
  <c r="CB97" i="38"/>
  <c r="CC97" i="38" s="1"/>
  <c r="BQ97" i="38"/>
  <c r="BP97" i="38"/>
  <c r="BT97" i="38" s="1"/>
  <c r="BU97" i="38" s="1"/>
  <c r="AR97" i="38"/>
  <c r="BL97" i="38" s="1"/>
  <c r="AJ97" i="38"/>
  <c r="AH97" i="38"/>
  <c r="AF97" i="38"/>
  <c r="AD97" i="38"/>
  <c r="AC97" i="38"/>
  <c r="AA97" i="38"/>
  <c r="X97" i="38"/>
  <c r="O97" i="38"/>
  <c r="I97" i="38"/>
  <c r="CJ96" i="38"/>
  <c r="CB96" i="38"/>
  <c r="CC96" i="38" s="1"/>
  <c r="BQ96" i="38"/>
  <c r="BP96" i="38"/>
  <c r="BT96" i="38" s="1"/>
  <c r="BU96" i="38" s="1"/>
  <c r="AR96" i="38"/>
  <c r="AJ96" i="38"/>
  <c r="AH96" i="38"/>
  <c r="AF96" i="38"/>
  <c r="AD96" i="38"/>
  <c r="AC96" i="38"/>
  <c r="AA96" i="38"/>
  <c r="O96" i="38"/>
  <c r="I96" i="38"/>
  <c r="CJ95" i="38"/>
  <c r="CB95" i="38"/>
  <c r="CC95" i="38" s="1"/>
  <c r="BQ95" i="38"/>
  <c r="BP95" i="38"/>
  <c r="BT95" i="38" s="1"/>
  <c r="BU95" i="38" s="1"/>
  <c r="AR95" i="38"/>
  <c r="AJ95" i="38"/>
  <c r="AH95" i="38"/>
  <c r="BV95" i="38" s="1"/>
  <c r="BW95" i="38" s="1"/>
  <c r="AF95" i="38"/>
  <c r="AD95" i="38"/>
  <c r="AC95" i="38"/>
  <c r="AA95" i="38"/>
  <c r="O95" i="38"/>
  <c r="I95" i="38"/>
  <c r="CJ94" i="38"/>
  <c r="CB94" i="38"/>
  <c r="CC94" i="38" s="1"/>
  <c r="BQ94" i="38"/>
  <c r="BP94" i="38"/>
  <c r="BT94" i="38" s="1"/>
  <c r="BU94" i="38" s="1"/>
  <c r="AR94" i="38"/>
  <c r="CG94" i="38" s="1"/>
  <c r="AJ94" i="38"/>
  <c r="AH94" i="38"/>
  <c r="AF94" i="38"/>
  <c r="AD94" i="38"/>
  <c r="AC94" i="38"/>
  <c r="AA94" i="38"/>
  <c r="O94" i="38"/>
  <c r="I94" i="38"/>
  <c r="CJ93" i="38"/>
  <c r="CB93" i="38"/>
  <c r="CC93" i="38" s="1"/>
  <c r="BQ93" i="38"/>
  <c r="BP93" i="38"/>
  <c r="BT93" i="38" s="1"/>
  <c r="BU93" i="38" s="1"/>
  <c r="AR93" i="38"/>
  <c r="AT93" i="38" s="1"/>
  <c r="AJ93" i="38"/>
  <c r="AH93" i="38"/>
  <c r="AF93" i="38"/>
  <c r="AD93" i="38"/>
  <c r="AC93" i="38"/>
  <c r="AA93" i="38"/>
  <c r="O93" i="38"/>
  <c r="I93" i="38"/>
  <c r="CJ92" i="38"/>
  <c r="CB92" i="38"/>
  <c r="CC92" i="38" s="1"/>
  <c r="BQ92" i="38"/>
  <c r="BP92" i="38"/>
  <c r="BT92" i="38" s="1"/>
  <c r="BU92" i="38" s="1"/>
  <c r="AR92" i="38"/>
  <c r="AJ92" i="38"/>
  <c r="AH92" i="38"/>
  <c r="AF92" i="38"/>
  <c r="AD92" i="38"/>
  <c r="AC92" i="38"/>
  <c r="AA92" i="38"/>
  <c r="W92" i="38"/>
  <c r="O92" i="38"/>
  <c r="I92" i="38"/>
  <c r="CJ91" i="38"/>
  <c r="CB91" i="38"/>
  <c r="CC91" i="38" s="1"/>
  <c r="BQ91" i="38"/>
  <c r="BP91" i="38"/>
  <c r="BT91" i="38" s="1"/>
  <c r="BU91" i="38" s="1"/>
  <c r="AR91" i="38"/>
  <c r="AJ91" i="38"/>
  <c r="AH91" i="38"/>
  <c r="AF91" i="38"/>
  <c r="AD91" i="38"/>
  <c r="AC91" i="38"/>
  <c r="AA91" i="38"/>
  <c r="O91" i="38"/>
  <c r="I91" i="38"/>
  <c r="CJ90" i="38"/>
  <c r="CB90" i="38"/>
  <c r="CC90" i="38" s="1"/>
  <c r="BQ90" i="38"/>
  <c r="BP90" i="38"/>
  <c r="BT90" i="38" s="1"/>
  <c r="BU90" i="38" s="1"/>
  <c r="AR90" i="38"/>
  <c r="BL90" i="38" s="1"/>
  <c r="AJ90" i="38"/>
  <c r="AH90" i="38"/>
  <c r="AI102" i="38" s="1"/>
  <c r="AF90" i="38"/>
  <c r="AD90" i="38"/>
  <c r="AC90" i="38"/>
  <c r="AA90" i="38"/>
  <c r="X90" i="38"/>
  <c r="W90" i="38"/>
  <c r="S90" i="38"/>
  <c r="O90" i="38"/>
  <c r="I90" i="38"/>
  <c r="CJ89" i="38"/>
  <c r="CB89" i="38"/>
  <c r="CC89" i="38" s="1"/>
  <c r="BQ89" i="38"/>
  <c r="BP89" i="38"/>
  <c r="BT89" i="38" s="1"/>
  <c r="BU89" i="38" s="1"/>
  <c r="AR89" i="38"/>
  <c r="AJ89" i="38"/>
  <c r="AH89" i="38"/>
  <c r="AF89" i="38"/>
  <c r="AD89" i="38"/>
  <c r="AC89" i="38"/>
  <c r="AA89" i="38"/>
  <c r="O89" i="38"/>
  <c r="I89" i="38"/>
  <c r="CJ88" i="38"/>
  <c r="CB88" i="38"/>
  <c r="CC88" i="38" s="1"/>
  <c r="BQ88" i="38"/>
  <c r="BP88" i="38"/>
  <c r="BT88" i="38" s="1"/>
  <c r="BU88" i="38" s="1"/>
  <c r="AR88" i="38"/>
  <c r="AJ88" i="38"/>
  <c r="AH88" i="38"/>
  <c r="AF88" i="38"/>
  <c r="AL88" i="38" s="1"/>
  <c r="AN88" i="38" s="1"/>
  <c r="AD88" i="38"/>
  <c r="AC88" i="38"/>
  <c r="AA88" i="38"/>
  <c r="O88" i="38"/>
  <c r="I88" i="38"/>
  <c r="CJ87" i="38"/>
  <c r="CB87" i="38"/>
  <c r="CC87" i="38" s="1"/>
  <c r="BQ87" i="38"/>
  <c r="BP87" i="38"/>
  <c r="BT87" i="38" s="1"/>
  <c r="BU87" i="38" s="1"/>
  <c r="BE87" i="38"/>
  <c r="AR87" i="38"/>
  <c r="AJ87" i="38"/>
  <c r="AH87" i="38"/>
  <c r="BV87" i="38" s="1"/>
  <c r="BW87" i="38" s="1"/>
  <c r="AF87" i="38"/>
  <c r="AD87" i="38"/>
  <c r="AC87" i="38"/>
  <c r="AA87" i="38"/>
  <c r="X87" i="38"/>
  <c r="W87" i="38"/>
  <c r="O87" i="38"/>
  <c r="I87" i="38"/>
  <c r="CJ86" i="38"/>
  <c r="CB86" i="38"/>
  <c r="CC86" i="38" s="1"/>
  <c r="BQ86" i="38"/>
  <c r="BP86" i="38"/>
  <c r="BT86" i="38" s="1"/>
  <c r="BU86" i="38" s="1"/>
  <c r="AR86" i="38"/>
  <c r="AJ86" i="38"/>
  <c r="AH86" i="38"/>
  <c r="AF86" i="38"/>
  <c r="AD86" i="38"/>
  <c r="AC86" i="38"/>
  <c r="AA86" i="38"/>
  <c r="O86" i="38"/>
  <c r="I86" i="38"/>
  <c r="CJ85" i="38"/>
  <c r="BQ85" i="38"/>
  <c r="BP85" i="38"/>
  <c r="AR85" i="38"/>
  <c r="CD85" i="38" s="1"/>
  <c r="AJ85" i="38"/>
  <c r="AH85" i="38"/>
  <c r="AF85" i="38"/>
  <c r="AD85" i="38"/>
  <c r="AC85" i="38"/>
  <c r="AA85" i="38"/>
  <c r="X85" i="38"/>
  <c r="O85" i="38"/>
  <c r="I85" i="38"/>
  <c r="CJ84" i="38"/>
  <c r="BQ84" i="38"/>
  <c r="BP84" i="38"/>
  <c r="AR84" i="38"/>
  <c r="AJ84" i="38"/>
  <c r="AH84" i="38"/>
  <c r="AF84" i="38"/>
  <c r="AD84" i="38"/>
  <c r="AC84" i="38"/>
  <c r="AA84" i="38"/>
  <c r="O84" i="38"/>
  <c r="I84" i="38"/>
  <c r="CJ83" i="38"/>
  <c r="BQ83" i="38"/>
  <c r="BP83" i="38"/>
  <c r="AR83" i="38"/>
  <c r="CG83" i="38" s="1"/>
  <c r="AJ83" i="38"/>
  <c r="AH83" i="38"/>
  <c r="AF83" i="38"/>
  <c r="AD83" i="38"/>
  <c r="AC83" i="38"/>
  <c r="AA83" i="38"/>
  <c r="O83" i="38"/>
  <c r="I83" i="38"/>
  <c r="CJ82" i="38"/>
  <c r="BQ82" i="38"/>
  <c r="BP82" i="38"/>
  <c r="AR82" i="38"/>
  <c r="CG82" i="38" s="1"/>
  <c r="AJ82" i="38"/>
  <c r="AH82" i="38"/>
  <c r="AF82" i="38"/>
  <c r="AD82" i="38"/>
  <c r="AC82" i="38"/>
  <c r="AA82" i="38"/>
  <c r="O82" i="38"/>
  <c r="I82" i="38"/>
  <c r="CJ81" i="38"/>
  <c r="BQ81" i="38"/>
  <c r="BP81" i="38"/>
  <c r="AR81" i="38"/>
  <c r="CD81" i="38" s="1"/>
  <c r="AJ81" i="38"/>
  <c r="AH81" i="38"/>
  <c r="AF81" i="38"/>
  <c r="AD81" i="38"/>
  <c r="AC81" i="38"/>
  <c r="AA81" i="38"/>
  <c r="S81" i="38"/>
  <c r="O81" i="38"/>
  <c r="I81" i="38"/>
  <c r="CJ80" i="38"/>
  <c r="BQ80" i="38"/>
  <c r="BP80" i="38"/>
  <c r="AR80" i="38"/>
  <c r="AT80" i="38" s="1"/>
  <c r="AJ80" i="38"/>
  <c r="AH80" i="38"/>
  <c r="AF80" i="38"/>
  <c r="AD80" i="38"/>
  <c r="AC80" i="38"/>
  <c r="AA80" i="38"/>
  <c r="X80" i="38"/>
  <c r="W80" i="38"/>
  <c r="S80" i="38"/>
  <c r="T92" i="38" s="1"/>
  <c r="O80" i="38"/>
  <c r="I80" i="38"/>
  <c r="CJ79" i="38"/>
  <c r="BQ79" i="38"/>
  <c r="BP79" i="38"/>
  <c r="AR79" i="38"/>
  <c r="CG79" i="38" s="1"/>
  <c r="AJ79" i="38"/>
  <c r="AH79" i="38"/>
  <c r="CE79" i="38" s="1"/>
  <c r="AF79" i="38"/>
  <c r="AD79" i="38"/>
  <c r="AC79" i="38"/>
  <c r="AA79" i="38"/>
  <c r="O79" i="38"/>
  <c r="I79" i="38"/>
  <c r="CJ78" i="38"/>
  <c r="BQ78" i="38"/>
  <c r="BP78" i="38"/>
  <c r="AR78" i="38"/>
  <c r="CG78" i="38" s="1"/>
  <c r="AJ78" i="38"/>
  <c r="AH78" i="38"/>
  <c r="AF78" i="38"/>
  <c r="AD78" i="38"/>
  <c r="AC78" i="38"/>
  <c r="AA78" i="38"/>
  <c r="X78" i="38"/>
  <c r="W78" i="38"/>
  <c r="S78" i="38"/>
  <c r="O78" i="38"/>
  <c r="I78" i="38"/>
  <c r="CJ77" i="38"/>
  <c r="BQ77" i="38"/>
  <c r="BP77" i="38"/>
  <c r="AR77" i="38"/>
  <c r="CD77" i="38" s="1"/>
  <c r="AJ77" i="38"/>
  <c r="AH77" i="38"/>
  <c r="AF77" i="38"/>
  <c r="AD77" i="38"/>
  <c r="AC77" i="38"/>
  <c r="AA77" i="38"/>
  <c r="O77" i="38"/>
  <c r="I77" i="38"/>
  <c r="CJ76" i="38"/>
  <c r="BQ76" i="38"/>
  <c r="BP76" i="38"/>
  <c r="AR76" i="38"/>
  <c r="AT76" i="38" s="1"/>
  <c r="AJ76" i="38"/>
  <c r="AH76" i="38"/>
  <c r="AF76" i="38"/>
  <c r="AD76" i="38"/>
  <c r="AC76" i="38"/>
  <c r="AA76" i="38"/>
  <c r="O76" i="38"/>
  <c r="I76" i="38"/>
  <c r="CJ75" i="38"/>
  <c r="BQ75" i="38"/>
  <c r="BP75" i="38"/>
  <c r="AR75" i="38"/>
  <c r="AJ75" i="38"/>
  <c r="AH75" i="38"/>
  <c r="AF75" i="38"/>
  <c r="AD75" i="38"/>
  <c r="AC75" i="38"/>
  <c r="AA75" i="38"/>
  <c r="O75" i="38"/>
  <c r="I75" i="38"/>
  <c r="CJ74" i="38"/>
  <c r="BQ74" i="38"/>
  <c r="BP74" i="38"/>
  <c r="AR74" i="38"/>
  <c r="CG74" i="38" s="1"/>
  <c r="AJ74" i="38"/>
  <c r="AH74" i="38"/>
  <c r="AF74" i="38"/>
  <c r="AD74" i="38"/>
  <c r="AC74" i="38"/>
  <c r="AA74" i="38"/>
  <c r="O74" i="38"/>
  <c r="I74" i="38"/>
  <c r="CJ73" i="38"/>
  <c r="BQ73" i="38"/>
  <c r="BP73" i="38"/>
  <c r="AR73" i="38"/>
  <c r="AJ73" i="38"/>
  <c r="AH73" i="38"/>
  <c r="CE73" i="38" s="1"/>
  <c r="AF73" i="38"/>
  <c r="AD73" i="38"/>
  <c r="AC73" i="38"/>
  <c r="AA73" i="38"/>
  <c r="O73" i="38"/>
  <c r="I73" i="38"/>
  <c r="CJ72" i="38"/>
  <c r="BQ72" i="38"/>
  <c r="BP72" i="38"/>
  <c r="AR72" i="38"/>
  <c r="AJ72" i="38"/>
  <c r="AH72" i="38"/>
  <c r="AF72" i="38"/>
  <c r="AD72" i="38"/>
  <c r="AC72" i="38"/>
  <c r="AA72" i="38"/>
  <c r="O72" i="38"/>
  <c r="I72" i="38"/>
  <c r="CJ71" i="38"/>
  <c r="BQ71" i="38"/>
  <c r="BP71" i="38"/>
  <c r="AR71" i="38"/>
  <c r="AJ71" i="38"/>
  <c r="AH71" i="38"/>
  <c r="CE71" i="38" s="1"/>
  <c r="AF71" i="38"/>
  <c r="AD71" i="38"/>
  <c r="AC71" i="38"/>
  <c r="AA71" i="38"/>
  <c r="X71" i="38"/>
  <c r="W71" i="38"/>
  <c r="O71" i="38"/>
  <c r="I71" i="38"/>
  <c r="CJ70" i="38"/>
  <c r="BQ70" i="38"/>
  <c r="BP70" i="38"/>
  <c r="AR70" i="38"/>
  <c r="CG70" i="38" s="1"/>
  <c r="AJ70" i="38"/>
  <c r="AH70" i="38"/>
  <c r="AF70" i="38"/>
  <c r="AD70" i="38"/>
  <c r="AC70" i="38"/>
  <c r="AA70" i="38"/>
  <c r="O70" i="38"/>
  <c r="I70" i="38"/>
  <c r="CJ69" i="38"/>
  <c r="BQ69" i="38"/>
  <c r="BP69" i="38"/>
  <c r="AR69" i="38"/>
  <c r="AJ69" i="38"/>
  <c r="AH69" i="38"/>
  <c r="CE69" i="38" s="1"/>
  <c r="AF69" i="38"/>
  <c r="AD69" i="38"/>
  <c r="AC69" i="38"/>
  <c r="AA69" i="38"/>
  <c r="S69" i="38"/>
  <c r="O69" i="38"/>
  <c r="I69" i="38"/>
  <c r="CJ68" i="38"/>
  <c r="BQ68" i="38"/>
  <c r="BP68" i="38"/>
  <c r="AR68" i="38"/>
  <c r="AJ68" i="38"/>
  <c r="AH68" i="38"/>
  <c r="AI80" i="38" s="1"/>
  <c r="AF68" i="38"/>
  <c r="AD68" i="38"/>
  <c r="AC68" i="38"/>
  <c r="AA68" i="38"/>
  <c r="O68" i="38"/>
  <c r="I68" i="38"/>
  <c r="CJ67" i="38"/>
  <c r="BQ67" i="38"/>
  <c r="BP67" i="38"/>
  <c r="AR67" i="38"/>
  <c r="AJ67" i="38"/>
  <c r="AH67" i="38"/>
  <c r="AF67" i="38"/>
  <c r="AD67" i="38"/>
  <c r="AC67" i="38"/>
  <c r="AA67" i="38"/>
  <c r="X67" i="38"/>
  <c r="O67" i="38"/>
  <c r="I67" i="38"/>
  <c r="CJ66" i="38"/>
  <c r="BQ66" i="38"/>
  <c r="BP66" i="38"/>
  <c r="AR66" i="38"/>
  <c r="AJ66" i="38"/>
  <c r="AH66" i="38"/>
  <c r="AF66" i="38"/>
  <c r="AD66" i="38"/>
  <c r="AC66" i="38"/>
  <c r="AA66" i="38"/>
  <c r="S66" i="38"/>
  <c r="O66" i="38"/>
  <c r="I66" i="38"/>
  <c r="CJ65" i="38"/>
  <c r="BQ65" i="38"/>
  <c r="BP65" i="38"/>
  <c r="AR65" i="38"/>
  <c r="AJ65" i="38"/>
  <c r="AH65" i="38"/>
  <c r="AF65" i="38"/>
  <c r="AD65" i="38"/>
  <c r="AC65" i="38"/>
  <c r="AA65" i="38"/>
  <c r="O65" i="38"/>
  <c r="I65" i="38"/>
  <c r="CJ64" i="38"/>
  <c r="BQ64" i="38"/>
  <c r="BP64" i="38"/>
  <c r="BE64" i="38"/>
  <c r="AR64" i="38"/>
  <c r="AS76" i="38" s="1"/>
  <c r="AJ64" i="38"/>
  <c r="AH64" i="38"/>
  <c r="AF64" i="38"/>
  <c r="AD64" i="38"/>
  <c r="AC64" i="38"/>
  <c r="AA64" i="38"/>
  <c r="O64" i="38"/>
  <c r="I64" i="38"/>
  <c r="CJ63" i="38"/>
  <c r="BQ63" i="38"/>
  <c r="BP63" i="38"/>
  <c r="AR63" i="38"/>
  <c r="AJ63" i="38"/>
  <c r="AH63" i="38"/>
  <c r="AF63" i="38"/>
  <c r="AD63" i="38"/>
  <c r="AC63" i="38"/>
  <c r="AA63" i="38"/>
  <c r="O63" i="38"/>
  <c r="I63" i="38"/>
  <c r="CJ62" i="38"/>
  <c r="BQ62" i="38"/>
  <c r="BP62" i="38"/>
  <c r="AR62" i="38"/>
  <c r="CG62" i="38" s="1"/>
  <c r="AJ62" i="38"/>
  <c r="AH62" i="38"/>
  <c r="AF62" i="38"/>
  <c r="AD62" i="38"/>
  <c r="AC62" i="38"/>
  <c r="AA62" i="38"/>
  <c r="O62" i="38"/>
  <c r="I62" i="38"/>
  <c r="CJ61" i="38"/>
  <c r="BQ61" i="38"/>
  <c r="BP61" i="38"/>
  <c r="AR61" i="38"/>
  <c r="CD61" i="38" s="1"/>
  <c r="AJ61" i="38"/>
  <c r="AH61" i="38"/>
  <c r="AF61" i="38"/>
  <c r="AD61" i="38"/>
  <c r="AC61" i="38"/>
  <c r="AA61" i="38"/>
  <c r="O61" i="38"/>
  <c r="I61" i="38"/>
  <c r="CJ60" i="38"/>
  <c r="BQ60" i="38"/>
  <c r="BP60" i="38"/>
  <c r="AR60" i="38"/>
  <c r="AT60" i="38" s="1"/>
  <c r="AJ60" i="38"/>
  <c r="AH60" i="38"/>
  <c r="AF60" i="38"/>
  <c r="AD60" i="38"/>
  <c r="AC60" i="38"/>
  <c r="AA60" i="38"/>
  <c r="O60" i="38"/>
  <c r="I60" i="38"/>
  <c r="CJ59" i="38"/>
  <c r="BQ59" i="38"/>
  <c r="BP59" i="38"/>
  <c r="AR59" i="38"/>
  <c r="AJ59" i="38"/>
  <c r="AH59" i="38"/>
  <c r="AF59" i="38"/>
  <c r="AD59" i="38"/>
  <c r="AC59" i="38"/>
  <c r="AA59" i="38"/>
  <c r="S59" i="38"/>
  <c r="O59" i="38"/>
  <c r="I59" i="38"/>
  <c r="CJ58" i="38"/>
  <c r="BQ58" i="38"/>
  <c r="BP58" i="38"/>
  <c r="AR58" i="38"/>
  <c r="CG58" i="38" s="1"/>
  <c r="AJ58" i="38"/>
  <c r="AH58" i="38"/>
  <c r="AF58" i="38"/>
  <c r="AD58" i="38"/>
  <c r="AC58" i="38"/>
  <c r="AA58" i="38"/>
  <c r="X58" i="38"/>
  <c r="O58" i="38"/>
  <c r="I58" i="38"/>
  <c r="CJ57" i="38"/>
  <c r="BQ57" i="38"/>
  <c r="BP57" i="38"/>
  <c r="AR57" i="38"/>
  <c r="CD57" i="38" s="1"/>
  <c r="AJ57" i="38"/>
  <c r="AH57" i="38"/>
  <c r="AF57" i="38"/>
  <c r="AD57" i="38"/>
  <c r="AC57" i="38"/>
  <c r="AA57" i="38"/>
  <c r="O57" i="38"/>
  <c r="I57" i="38"/>
  <c r="CJ56" i="38"/>
  <c r="BQ56" i="38"/>
  <c r="BP56" i="38"/>
  <c r="AR56" i="38"/>
  <c r="AJ56" i="38"/>
  <c r="AH56" i="38"/>
  <c r="AF56" i="38"/>
  <c r="AD56" i="38"/>
  <c r="AC56" i="38"/>
  <c r="AA56" i="38"/>
  <c r="O56" i="38"/>
  <c r="I56" i="38"/>
  <c r="CJ55" i="38"/>
  <c r="BQ55" i="38"/>
  <c r="BP55" i="38"/>
  <c r="AR55" i="38"/>
  <c r="AJ55" i="38"/>
  <c r="AH55" i="38"/>
  <c r="AF55" i="38"/>
  <c r="AD55" i="38"/>
  <c r="AC55" i="38"/>
  <c r="AA55" i="38"/>
  <c r="O55" i="38"/>
  <c r="I55" i="38"/>
  <c r="CJ54" i="38"/>
  <c r="BQ54" i="38"/>
  <c r="BP54" i="38"/>
  <c r="AR54" i="38"/>
  <c r="CG54" i="38" s="1"/>
  <c r="AJ54" i="38"/>
  <c r="AH54" i="38"/>
  <c r="AF54" i="38"/>
  <c r="AD54" i="38"/>
  <c r="AC54" i="38"/>
  <c r="AA54" i="38"/>
  <c r="X54" i="38"/>
  <c r="O54" i="38"/>
  <c r="I54" i="38"/>
  <c r="CJ53" i="38"/>
  <c r="BQ53" i="38"/>
  <c r="BP53" i="38"/>
  <c r="AR53" i="38"/>
  <c r="CD53" i="38" s="1"/>
  <c r="AJ53" i="38"/>
  <c r="AH53" i="38"/>
  <c r="CE53" i="38" s="1"/>
  <c r="AF53" i="38"/>
  <c r="AD53" i="38"/>
  <c r="AC53" i="38"/>
  <c r="AA53" i="38"/>
  <c r="O53" i="38"/>
  <c r="I53" i="38"/>
  <c r="CJ52" i="38"/>
  <c r="BQ52" i="38"/>
  <c r="BP52" i="38"/>
  <c r="AR52" i="38"/>
  <c r="AJ52" i="38"/>
  <c r="AK52" i="38" s="1"/>
  <c r="AH52" i="38"/>
  <c r="AF52" i="38"/>
  <c r="AD52" i="38"/>
  <c r="AC52" i="38"/>
  <c r="AA52" i="38"/>
  <c r="X52" i="38"/>
  <c r="O52" i="38"/>
  <c r="I52" i="38"/>
  <c r="CJ51" i="38"/>
  <c r="BQ51" i="38"/>
  <c r="BP51" i="38"/>
  <c r="AR51" i="38"/>
  <c r="AT51" i="38" s="1"/>
  <c r="AJ51" i="38"/>
  <c r="AH51" i="38"/>
  <c r="CE51" i="38" s="1"/>
  <c r="AF51" i="38"/>
  <c r="AG51" i="38" s="1"/>
  <c r="AD51" i="38"/>
  <c r="AC51" i="38"/>
  <c r="AA51" i="38"/>
  <c r="O51" i="38"/>
  <c r="I51" i="38"/>
  <c r="CJ50" i="38"/>
  <c r="BQ50" i="38"/>
  <c r="BP50" i="38"/>
  <c r="AR50" i="38"/>
  <c r="AJ50" i="38"/>
  <c r="AH50" i="38"/>
  <c r="AF50" i="38"/>
  <c r="AD50" i="38"/>
  <c r="AC50" i="38"/>
  <c r="AA50" i="38"/>
  <c r="X50" i="38"/>
  <c r="W50" i="38"/>
  <c r="S50" i="38"/>
  <c r="O50" i="38"/>
  <c r="I50" i="38"/>
  <c r="CJ49" i="38"/>
  <c r="BQ49" i="38"/>
  <c r="BP49" i="38"/>
  <c r="BE49" i="38"/>
  <c r="AR49" i="38"/>
  <c r="AS61" i="38" s="1"/>
  <c r="AJ49" i="38"/>
  <c r="AH49" i="38"/>
  <c r="AF49" i="38"/>
  <c r="AD49" i="38"/>
  <c r="AC49" i="38"/>
  <c r="AA49" i="38"/>
  <c r="O49" i="38"/>
  <c r="I49" i="38"/>
  <c r="CJ48" i="38"/>
  <c r="BQ48" i="38"/>
  <c r="BP48" i="38"/>
  <c r="AR48" i="38"/>
  <c r="AJ48" i="38"/>
  <c r="AH48" i="38"/>
  <c r="AF48" i="38"/>
  <c r="AG48" i="38" s="1"/>
  <c r="AD48" i="38"/>
  <c r="AC48" i="38"/>
  <c r="AA48" i="38"/>
  <c r="O48" i="38"/>
  <c r="I48" i="38"/>
  <c r="CJ47" i="38"/>
  <c r="BQ47" i="38"/>
  <c r="BP47" i="38"/>
  <c r="AR47" i="38"/>
  <c r="AJ47" i="38"/>
  <c r="AH47" i="38"/>
  <c r="CE47" i="38" s="1"/>
  <c r="AF47" i="38"/>
  <c r="AD47" i="38"/>
  <c r="AC47" i="38"/>
  <c r="AA47" i="38"/>
  <c r="O47" i="38"/>
  <c r="I47" i="38"/>
  <c r="CJ46" i="38"/>
  <c r="BQ46" i="38"/>
  <c r="BP46" i="38"/>
  <c r="AR46" i="38"/>
  <c r="CG46" i="38" s="1"/>
  <c r="AJ46" i="38"/>
  <c r="AH46" i="38"/>
  <c r="AF46" i="38"/>
  <c r="AD46" i="38"/>
  <c r="AC46" i="38"/>
  <c r="AA46" i="38"/>
  <c r="X46" i="38"/>
  <c r="O46" i="38"/>
  <c r="I46" i="38"/>
  <c r="CJ45" i="38"/>
  <c r="BQ45" i="38"/>
  <c r="BP45" i="38"/>
  <c r="AR45" i="38"/>
  <c r="AJ45" i="38"/>
  <c r="AH45" i="38"/>
  <c r="AF45" i="38"/>
  <c r="AD45" i="38"/>
  <c r="AC45" i="38"/>
  <c r="AA45" i="38"/>
  <c r="X45" i="38"/>
  <c r="W45" i="38"/>
  <c r="S45" i="38"/>
  <c r="O45" i="38"/>
  <c r="I45" i="38"/>
  <c r="CJ44" i="38"/>
  <c r="BQ44" i="38"/>
  <c r="BP44" i="38"/>
  <c r="AR44" i="38"/>
  <c r="AJ44" i="38"/>
  <c r="AH44" i="38"/>
  <c r="AF44" i="38"/>
  <c r="AD44" i="38"/>
  <c r="AC44" i="38"/>
  <c r="AA44" i="38"/>
  <c r="X44" i="38"/>
  <c r="O44" i="38"/>
  <c r="I44" i="38"/>
  <c r="CJ43" i="38"/>
  <c r="BQ43" i="38"/>
  <c r="BP43" i="38"/>
  <c r="AR43" i="38"/>
  <c r="AT43" i="38" s="1"/>
  <c r="AJ43" i="38"/>
  <c r="AH43" i="38"/>
  <c r="AF43" i="38"/>
  <c r="AG43" i="38" s="1"/>
  <c r="AD43" i="38"/>
  <c r="AC43" i="38"/>
  <c r="AA43" i="38"/>
  <c r="X43" i="38"/>
  <c r="W43" i="38"/>
  <c r="S43" i="38"/>
  <c r="O43" i="38"/>
  <c r="I43" i="38"/>
  <c r="CJ42" i="38"/>
  <c r="BQ42" i="38"/>
  <c r="BP42" i="38"/>
  <c r="AR42" i="38"/>
  <c r="CD42" i="38" s="1"/>
  <c r="AJ42" i="38"/>
  <c r="AH42" i="38"/>
  <c r="AF42" i="38"/>
  <c r="AD42" i="38"/>
  <c r="AC42" i="38"/>
  <c r="AA42" i="38"/>
  <c r="O42" i="38"/>
  <c r="I42" i="38"/>
  <c r="CJ41" i="38"/>
  <c r="BQ41" i="38"/>
  <c r="BP41" i="38"/>
  <c r="AR41" i="38"/>
  <c r="CG41" i="38" s="1"/>
  <c r="AJ41" i="38"/>
  <c r="AH41" i="38"/>
  <c r="AF41" i="38"/>
  <c r="AD41" i="38"/>
  <c r="AC41" i="38"/>
  <c r="AA41" i="38"/>
  <c r="O41" i="38"/>
  <c r="I41" i="38"/>
  <c r="CJ40" i="38"/>
  <c r="BQ40" i="38"/>
  <c r="BP40" i="38"/>
  <c r="BE40" i="38"/>
  <c r="AR40" i="38"/>
  <c r="CD40" i="38" s="1"/>
  <c r="AJ40" i="38"/>
  <c r="AH40" i="38"/>
  <c r="CE40" i="38" s="1"/>
  <c r="AF40" i="38"/>
  <c r="AG40" i="38" s="1"/>
  <c r="AD40" i="38"/>
  <c r="AC40" i="38"/>
  <c r="AA40" i="38"/>
  <c r="O40" i="38"/>
  <c r="I40" i="38"/>
  <c r="CJ39" i="38"/>
  <c r="BQ39" i="38"/>
  <c r="BP39" i="38"/>
  <c r="AR39" i="38"/>
  <c r="AJ39" i="38"/>
  <c r="AH39" i="38"/>
  <c r="AI51" i="38" s="1"/>
  <c r="AF39" i="38"/>
  <c r="AD39" i="38"/>
  <c r="AC39" i="38"/>
  <c r="AA39" i="38"/>
  <c r="X39" i="38"/>
  <c r="O39" i="38"/>
  <c r="I39" i="38"/>
  <c r="CJ38" i="38"/>
  <c r="BQ38" i="38"/>
  <c r="BP38" i="38"/>
  <c r="AR38" i="38"/>
  <c r="CD38" i="38" s="1"/>
  <c r="AJ38" i="38"/>
  <c r="AH38" i="38"/>
  <c r="AF38" i="38"/>
  <c r="AD38" i="38"/>
  <c r="AC38" i="38"/>
  <c r="AA38" i="38"/>
  <c r="X38" i="38"/>
  <c r="O38" i="38"/>
  <c r="I38" i="38"/>
  <c r="CJ37" i="38"/>
  <c r="BQ37" i="38"/>
  <c r="BP37" i="38"/>
  <c r="AR37" i="38"/>
  <c r="AJ37" i="38"/>
  <c r="AH37" i="38"/>
  <c r="AI49" i="38" s="1"/>
  <c r="AF37" i="38"/>
  <c r="AD37" i="38"/>
  <c r="AC37" i="38"/>
  <c r="AA37" i="38"/>
  <c r="X37" i="38"/>
  <c r="W37" i="38"/>
  <c r="O37" i="38"/>
  <c r="I37" i="38"/>
  <c r="CJ36" i="38"/>
  <c r="BQ36" i="38"/>
  <c r="BP36" i="38"/>
  <c r="AR36" i="38"/>
  <c r="CD36" i="38" s="1"/>
  <c r="AJ36" i="38"/>
  <c r="AH36" i="38"/>
  <c r="AK36" i="38" s="1"/>
  <c r="AF36" i="38"/>
  <c r="AD36" i="38"/>
  <c r="AC36" i="38"/>
  <c r="AA36" i="38"/>
  <c r="O36" i="38"/>
  <c r="I36" i="38"/>
  <c r="CJ35" i="38"/>
  <c r="BQ35" i="38"/>
  <c r="BP35" i="38"/>
  <c r="AR35" i="38"/>
  <c r="AJ35" i="38"/>
  <c r="AH35" i="38"/>
  <c r="AF35" i="38"/>
  <c r="AD35" i="38"/>
  <c r="AC35" i="38"/>
  <c r="AA35" i="38"/>
  <c r="X35" i="38"/>
  <c r="O35" i="38"/>
  <c r="I35" i="38"/>
  <c r="CJ34" i="38"/>
  <c r="BQ34" i="38"/>
  <c r="BP34" i="38"/>
  <c r="AR34" i="38"/>
  <c r="CD34" i="38" s="1"/>
  <c r="AJ34" i="38"/>
  <c r="AH34" i="38"/>
  <c r="AF34" i="38"/>
  <c r="AD34" i="38"/>
  <c r="AC34" i="38"/>
  <c r="AA34" i="38"/>
  <c r="O34" i="38"/>
  <c r="I34" i="38"/>
  <c r="CJ33" i="38"/>
  <c r="BQ33" i="38"/>
  <c r="BP33" i="38"/>
  <c r="AR33" i="38"/>
  <c r="AJ33" i="38"/>
  <c r="AH33" i="38"/>
  <c r="AF33" i="38"/>
  <c r="AD33" i="38"/>
  <c r="AC33" i="38"/>
  <c r="AA33" i="38"/>
  <c r="O33" i="38"/>
  <c r="I33" i="38"/>
  <c r="CJ32" i="38"/>
  <c r="BQ32" i="38"/>
  <c r="BP32" i="38"/>
  <c r="AR32" i="38"/>
  <c r="CD32" i="38" s="1"/>
  <c r="AJ32" i="38"/>
  <c r="AH32" i="38"/>
  <c r="AF32" i="38"/>
  <c r="AD32" i="38"/>
  <c r="AC32" i="38"/>
  <c r="AA32" i="38"/>
  <c r="X32" i="38"/>
  <c r="O32" i="38"/>
  <c r="I32" i="38"/>
  <c r="CJ31" i="38"/>
  <c r="BQ31" i="38"/>
  <c r="BP31" i="38"/>
  <c r="AR31" i="38"/>
  <c r="AJ31" i="38"/>
  <c r="AH31" i="38"/>
  <c r="AF31" i="38"/>
  <c r="AD31" i="38"/>
  <c r="AC31" i="38"/>
  <c r="AA31" i="38"/>
  <c r="X31" i="38"/>
  <c r="W31" i="38"/>
  <c r="O31" i="38"/>
  <c r="I31" i="38"/>
  <c r="CJ30" i="38"/>
  <c r="BQ30" i="38"/>
  <c r="BP30" i="38"/>
  <c r="AR30" i="38"/>
  <c r="AJ30" i="38"/>
  <c r="AH30" i="38"/>
  <c r="AF30" i="38"/>
  <c r="AD30" i="38"/>
  <c r="AC30" i="38"/>
  <c r="AA30" i="38"/>
  <c r="X30" i="38"/>
  <c r="O30" i="38"/>
  <c r="I30" i="38"/>
  <c r="CJ29" i="38"/>
  <c r="BQ29" i="38"/>
  <c r="BP29" i="38"/>
  <c r="AR29" i="38"/>
  <c r="AJ29" i="38"/>
  <c r="AH29" i="38"/>
  <c r="AF29" i="38"/>
  <c r="AD29" i="38"/>
  <c r="AC29" i="38"/>
  <c r="AA29" i="38"/>
  <c r="O29" i="38"/>
  <c r="I29" i="38"/>
  <c r="CJ28" i="38"/>
  <c r="BQ28" i="38"/>
  <c r="BP28" i="38"/>
  <c r="BE28" i="38"/>
  <c r="AR28" i="38"/>
  <c r="AJ28" i="38"/>
  <c r="AH28" i="38"/>
  <c r="AF28" i="38"/>
  <c r="AD28" i="38"/>
  <c r="AC28" i="38"/>
  <c r="AA28" i="38"/>
  <c r="X28" i="38"/>
  <c r="O28" i="38"/>
  <c r="I28" i="38"/>
  <c r="CJ27" i="38"/>
  <c r="BQ27" i="38"/>
  <c r="BP27" i="38"/>
  <c r="AR27" i="38"/>
  <c r="AJ27" i="38"/>
  <c r="AH27" i="38"/>
  <c r="CE27" i="38" s="1"/>
  <c r="AF27" i="38"/>
  <c r="AD27" i="38"/>
  <c r="AC27" i="38"/>
  <c r="AA27" i="38"/>
  <c r="O27" i="38"/>
  <c r="I27" i="38"/>
  <c r="CJ26" i="38"/>
  <c r="BQ26" i="38"/>
  <c r="BP26" i="38"/>
  <c r="AR26" i="38"/>
  <c r="AS26" i="38" s="1"/>
  <c r="AJ26" i="38"/>
  <c r="AH26" i="38"/>
  <c r="AI38" i="38" s="1"/>
  <c r="AF26" i="38"/>
  <c r="AD26" i="38"/>
  <c r="AC26" i="38"/>
  <c r="AA26" i="38"/>
  <c r="O26" i="38"/>
  <c r="I26" i="38"/>
  <c r="CJ25" i="38"/>
  <c r="BQ25" i="38"/>
  <c r="BP25" i="38"/>
  <c r="AR25" i="38"/>
  <c r="AJ25" i="38"/>
  <c r="AH25" i="38"/>
  <c r="AF25" i="38"/>
  <c r="AG25" i="38" s="1"/>
  <c r="AD25" i="38"/>
  <c r="AC25" i="38"/>
  <c r="AA25" i="38"/>
  <c r="W25" i="38"/>
  <c r="O25" i="38"/>
  <c r="I25" i="38"/>
  <c r="CJ24" i="38"/>
  <c r="BQ24" i="38"/>
  <c r="BP24" i="38"/>
  <c r="AR24" i="38"/>
  <c r="AJ24" i="38"/>
  <c r="AH24" i="38"/>
  <c r="AF24" i="38"/>
  <c r="AD24" i="38"/>
  <c r="AC24" i="38"/>
  <c r="AA24" i="38"/>
  <c r="O24" i="38"/>
  <c r="I24" i="38"/>
  <c r="CJ23" i="38"/>
  <c r="BQ23" i="38"/>
  <c r="BP23" i="38"/>
  <c r="AR23" i="38"/>
  <c r="AJ23" i="38"/>
  <c r="AH23" i="38"/>
  <c r="AF23" i="38"/>
  <c r="AD23" i="38"/>
  <c r="AC23" i="38"/>
  <c r="AA23" i="38"/>
  <c r="O23" i="38"/>
  <c r="I23" i="38"/>
  <c r="CJ22" i="38"/>
  <c r="BQ22" i="38"/>
  <c r="BP22" i="38"/>
  <c r="AR22" i="38"/>
  <c r="AJ22" i="38"/>
  <c r="AH22" i="38"/>
  <c r="AF22" i="38"/>
  <c r="AD22" i="38"/>
  <c r="AC22" i="38"/>
  <c r="AA22" i="38"/>
  <c r="O22" i="38"/>
  <c r="I22" i="38"/>
  <c r="CJ21" i="38"/>
  <c r="BQ21" i="38"/>
  <c r="BP21" i="38"/>
  <c r="AR21" i="38"/>
  <c r="AJ21" i="38"/>
  <c r="AH21" i="38"/>
  <c r="AF21" i="38"/>
  <c r="AD21" i="38"/>
  <c r="AC21" i="38"/>
  <c r="AA21" i="38"/>
  <c r="S21" i="38"/>
  <c r="O21" i="38"/>
  <c r="I21" i="38"/>
  <c r="CJ20" i="38"/>
  <c r="BQ20" i="38"/>
  <c r="BP20" i="38"/>
  <c r="AR20" i="38"/>
  <c r="AJ20" i="38"/>
  <c r="AH20" i="38"/>
  <c r="AF20" i="38"/>
  <c r="AD20" i="38"/>
  <c r="AC20" i="38"/>
  <c r="AA20" i="38"/>
  <c r="O20" i="38"/>
  <c r="I20" i="38"/>
  <c r="CJ19" i="38"/>
  <c r="BQ19" i="38"/>
  <c r="BP19" i="38"/>
  <c r="AR19" i="38"/>
  <c r="AJ19" i="38"/>
  <c r="AH19" i="38"/>
  <c r="AF19" i="38"/>
  <c r="AD19" i="38"/>
  <c r="AC19" i="38"/>
  <c r="AA19" i="38"/>
  <c r="O19" i="38"/>
  <c r="I19" i="38"/>
  <c r="CJ18" i="38"/>
  <c r="BQ18" i="38"/>
  <c r="BP18" i="38"/>
  <c r="AR18" i="38"/>
  <c r="AJ18" i="38"/>
  <c r="AH18" i="38"/>
  <c r="AF18" i="38"/>
  <c r="AD18" i="38"/>
  <c r="AC18" i="38"/>
  <c r="AA18" i="38"/>
  <c r="W18" i="38"/>
  <c r="O18" i="38"/>
  <c r="I18" i="38"/>
  <c r="CJ17" i="38"/>
  <c r="CK17" i="38" s="1"/>
  <c r="CG17" i="38"/>
  <c r="BQ17" i="38"/>
  <c r="BP17" i="38"/>
  <c r="CF17" i="38" s="1"/>
  <c r="AT17" i="38"/>
  <c r="AS17" i="38"/>
  <c r="AJ17" i="38"/>
  <c r="AH17" i="38"/>
  <c r="AV17" i="38" s="1"/>
  <c r="AF17" i="38"/>
  <c r="AD17" i="38"/>
  <c r="AC17" i="38"/>
  <c r="AA17" i="38"/>
  <c r="O17" i="38"/>
  <c r="I17" i="38"/>
  <c r="CJ16" i="38"/>
  <c r="CK16" i="38" s="1"/>
  <c r="CG16" i="38"/>
  <c r="BQ16" i="38"/>
  <c r="BP16" i="38"/>
  <c r="CH16" i="38" s="1"/>
  <c r="AT16" i="38"/>
  <c r="AS16" i="38"/>
  <c r="AJ16" i="38"/>
  <c r="AH16" i="38"/>
  <c r="AV16" i="38" s="1"/>
  <c r="AF16" i="38"/>
  <c r="AD16" i="38"/>
  <c r="AC16" i="38"/>
  <c r="AA16" i="38"/>
  <c r="W16" i="38"/>
  <c r="S16" i="38"/>
  <c r="O16" i="38"/>
  <c r="I16" i="38"/>
  <c r="CJ15" i="38"/>
  <c r="CK15" i="38" s="1"/>
  <c r="CG15" i="38"/>
  <c r="BQ15" i="38"/>
  <c r="BP15" i="38"/>
  <c r="CH15" i="38" s="1"/>
  <c r="AT15" i="38"/>
  <c r="AS15" i="38"/>
  <c r="AJ15" i="38"/>
  <c r="AH15" i="38"/>
  <c r="AF15" i="38"/>
  <c r="AD15" i="38"/>
  <c r="AC15" i="38"/>
  <c r="AA15" i="38"/>
  <c r="W15" i="38"/>
  <c r="O15" i="38"/>
  <c r="I15" i="38"/>
  <c r="CJ14" i="38"/>
  <c r="CK14" i="38" s="1"/>
  <c r="CG14" i="38"/>
  <c r="BQ14" i="38"/>
  <c r="BP14" i="38"/>
  <c r="CH14" i="38" s="1"/>
  <c r="AT14" i="38"/>
  <c r="AS14" i="38"/>
  <c r="AJ14" i="38"/>
  <c r="AH14" i="38"/>
  <c r="AV14" i="38" s="1"/>
  <c r="AF14" i="38"/>
  <c r="AD14" i="38"/>
  <c r="AC14" i="38"/>
  <c r="AA14" i="38"/>
  <c r="O14" i="38"/>
  <c r="I14" i="38"/>
  <c r="CJ13" i="38"/>
  <c r="CK13" i="38" s="1"/>
  <c r="CG13" i="38"/>
  <c r="BQ13" i="38"/>
  <c r="BP13" i="38"/>
  <c r="CH13" i="38" s="1"/>
  <c r="AT13" i="38"/>
  <c r="AJ13" i="38"/>
  <c r="AH13" i="38"/>
  <c r="AV13" i="38" s="1"/>
  <c r="AF13" i="38"/>
  <c r="AD13" i="38"/>
  <c r="AC13" i="38"/>
  <c r="AA13" i="38"/>
  <c r="W13" i="38"/>
  <c r="O13" i="38"/>
  <c r="I13" i="38"/>
  <c r="CJ12" i="38"/>
  <c r="CK12" i="38" s="1"/>
  <c r="CG12" i="38"/>
  <c r="BQ12" i="38"/>
  <c r="BP12" i="38"/>
  <c r="CF12" i="38" s="1"/>
  <c r="AT12" i="38"/>
  <c r="AJ12" i="38"/>
  <c r="AH12" i="38"/>
  <c r="AF12" i="38"/>
  <c r="AD12" i="38"/>
  <c r="AC12" i="38"/>
  <c r="AA12" i="38"/>
  <c r="X12" i="38"/>
  <c r="O12" i="38"/>
  <c r="I12" i="38"/>
  <c r="CJ11" i="38"/>
  <c r="CK11" i="38" s="1"/>
  <c r="CG11" i="38"/>
  <c r="BQ11" i="38"/>
  <c r="BP11" i="38"/>
  <c r="CH11" i="38" s="1"/>
  <c r="AT11" i="38"/>
  <c r="AJ11" i="38"/>
  <c r="AH11" i="38"/>
  <c r="AF11" i="38"/>
  <c r="AD11" i="38"/>
  <c r="AC11" i="38"/>
  <c r="AA11" i="38"/>
  <c r="O11" i="38"/>
  <c r="I11" i="38"/>
  <c r="CJ10" i="38"/>
  <c r="CK10" i="38" s="1"/>
  <c r="CG10" i="38"/>
  <c r="BQ10" i="38"/>
  <c r="BP10" i="38"/>
  <c r="CF10" i="38" s="1"/>
  <c r="AT10" i="38"/>
  <c r="AJ10" i="38"/>
  <c r="AH10" i="38"/>
  <c r="AV10" i="38" s="1"/>
  <c r="AF10" i="38"/>
  <c r="AD10" i="38"/>
  <c r="AC10" i="38"/>
  <c r="AA10" i="38"/>
  <c r="O10" i="38"/>
  <c r="I10" i="38"/>
  <c r="CJ9" i="38"/>
  <c r="CK9" i="38" s="1"/>
  <c r="CG9" i="38"/>
  <c r="BQ9" i="38"/>
  <c r="BP9" i="38"/>
  <c r="CF9" i="38" s="1"/>
  <c r="AT9" i="38"/>
  <c r="AJ9" i="38"/>
  <c r="AH9" i="38"/>
  <c r="AF9" i="38"/>
  <c r="AD9" i="38"/>
  <c r="AC9" i="38"/>
  <c r="AA9" i="38"/>
  <c r="W9" i="38"/>
  <c r="O9" i="38"/>
  <c r="I9" i="38"/>
  <c r="CJ8" i="38"/>
  <c r="CK8" i="38" s="1"/>
  <c r="CG8" i="38"/>
  <c r="BQ8" i="38"/>
  <c r="BP8" i="38"/>
  <c r="CH8" i="38" s="1"/>
  <c r="AT8" i="38"/>
  <c r="AJ8" i="38"/>
  <c r="AH8" i="38"/>
  <c r="AF8" i="38"/>
  <c r="AD8" i="38"/>
  <c r="AC8" i="38"/>
  <c r="AA8" i="38"/>
  <c r="X8" i="38"/>
  <c r="O8" i="38"/>
  <c r="I8" i="38"/>
  <c r="CJ7" i="38"/>
  <c r="CK7" i="38" s="1"/>
  <c r="CG7" i="38"/>
  <c r="BQ7" i="38"/>
  <c r="BP7" i="38"/>
  <c r="CF7" i="38" s="1"/>
  <c r="AT7" i="38"/>
  <c r="AJ7" i="38"/>
  <c r="AH7" i="38"/>
  <c r="AF7" i="38"/>
  <c r="AD7" i="38"/>
  <c r="AC7" i="38"/>
  <c r="AA7" i="38"/>
  <c r="O7" i="38"/>
  <c r="I7" i="38"/>
  <c r="DC6" i="38"/>
  <c r="CT6" i="38"/>
  <c r="CJ6" i="38"/>
  <c r="CK6" i="38" s="1"/>
  <c r="CG6" i="38"/>
  <c r="BQ6" i="38"/>
  <c r="BP6" i="38"/>
  <c r="CF6" i="38" s="1"/>
  <c r="AT6" i="38"/>
  <c r="AJ6" i="38"/>
  <c r="AH6" i="38"/>
  <c r="AI18" i="38" s="1"/>
  <c r="AF6" i="38"/>
  <c r="AD6" i="38"/>
  <c r="AC6" i="38"/>
  <c r="AA6" i="38"/>
  <c r="X6" i="38"/>
  <c r="O6" i="38"/>
  <c r="I6" i="38"/>
  <c r="DC5" i="38"/>
  <c r="CT5" i="38"/>
  <c r="CJ5" i="38"/>
  <c r="CK5" i="38" s="1"/>
  <c r="CG5" i="38"/>
  <c r="BQ5" i="38"/>
  <c r="BP5" i="38"/>
  <c r="CH5" i="38" s="1"/>
  <c r="AT5" i="38"/>
  <c r="AU17" i="38" s="1"/>
  <c r="AJ5" i="38"/>
  <c r="AH5" i="38"/>
  <c r="AF5" i="38"/>
  <c r="AD5" i="38"/>
  <c r="AC5" i="38"/>
  <c r="AA5" i="38"/>
  <c r="X5" i="38"/>
  <c r="W5" i="38"/>
  <c r="S5" i="38"/>
  <c r="O5" i="38"/>
  <c r="I5" i="38"/>
  <c r="CJ4" i="38"/>
  <c r="CK4" i="38" s="1"/>
  <c r="CG4" i="38"/>
  <c r="BQ4" i="38"/>
  <c r="BP4" i="38"/>
  <c r="CH4" i="38" s="1"/>
  <c r="AT4" i="38"/>
  <c r="AU16" i="38" s="1"/>
  <c r="AJ4" i="38"/>
  <c r="AH4" i="38"/>
  <c r="AF4" i="38"/>
  <c r="AD4" i="38"/>
  <c r="AC4" i="38"/>
  <c r="AA4" i="38"/>
  <c r="X4" i="38"/>
  <c r="O4" i="38"/>
  <c r="I4" i="38"/>
  <c r="DH3" i="38"/>
  <c r="O5" i="47" s="1"/>
  <c r="DC3" i="38"/>
  <c r="CT3" i="38"/>
  <c r="CJ3" i="38"/>
  <c r="CK3" i="38" s="1"/>
  <c r="CG3" i="38"/>
  <c r="BQ3" i="38"/>
  <c r="BP3" i="38"/>
  <c r="CF3" i="38" s="1"/>
  <c r="AT3" i="38"/>
  <c r="AJ3" i="38"/>
  <c r="AH3" i="38"/>
  <c r="AI15" i="38" s="1"/>
  <c r="AF3" i="38"/>
  <c r="AD3" i="38"/>
  <c r="AC3" i="38"/>
  <c r="AA3" i="38"/>
  <c r="X3" i="38"/>
  <c r="W3" i="38"/>
  <c r="S3" i="38"/>
  <c r="O3" i="38"/>
  <c r="I3" i="38"/>
  <c r="CJ2" i="38"/>
  <c r="CK2" i="38" s="1"/>
  <c r="CG2" i="38"/>
  <c r="BQ2" i="38"/>
  <c r="BP2" i="38"/>
  <c r="CH2" i="38" s="1"/>
  <c r="AT2" i="38"/>
  <c r="AU14" i="38" s="1"/>
  <c r="AJ2" i="38"/>
  <c r="AH2" i="38"/>
  <c r="AF2" i="38"/>
  <c r="AL2" i="38" s="1"/>
  <c r="AN2" i="38" s="1"/>
  <c r="AD2" i="38"/>
  <c r="AC2" i="38"/>
  <c r="AA2" i="38"/>
  <c r="X2" i="38"/>
  <c r="O2" i="38"/>
  <c r="I2" i="38"/>
  <c r="O9" i="47"/>
  <c r="E9" i="47"/>
  <c r="O6" i="47"/>
  <c r="Q5" i="47"/>
  <c r="Q4" i="47"/>
  <c r="DB12" i="70"/>
  <c r="DB12" i="69"/>
  <c r="DB11" i="70"/>
  <c r="BA368" i="70" l="1"/>
  <c r="BB368" i="70"/>
  <c r="BC368" i="70" s="1"/>
  <c r="BJ368" i="70" s="1"/>
  <c r="CH323" i="70"/>
  <c r="AZ316" i="70"/>
  <c r="BB316" i="70" s="1"/>
  <c r="BM305" i="70"/>
  <c r="BZ315" i="70"/>
  <c r="CA315" i="70" s="1"/>
  <c r="AX318" i="70"/>
  <c r="BM323" i="70"/>
  <c r="AZ315" i="70"/>
  <c r="BA315" i="70" s="1"/>
  <c r="AU328" i="70"/>
  <c r="BM320" i="70"/>
  <c r="AZ317" i="70"/>
  <c r="BB317" i="70" s="1"/>
  <c r="BZ321" i="70"/>
  <c r="CA321" i="70" s="1"/>
  <c r="AZ325" i="70"/>
  <c r="BB325" i="70" s="1"/>
  <c r="AZ323" i="70"/>
  <c r="BB323" i="70" s="1"/>
  <c r="BX368" i="38"/>
  <c r="BY368" i="38" s="1"/>
  <c r="BB368" i="67"/>
  <c r="BC368" i="67" s="1"/>
  <c r="BJ368" i="67" s="1"/>
  <c r="BA368" i="67"/>
  <c r="BU333" i="67"/>
  <c r="CH368" i="63"/>
  <c r="AZ368" i="63"/>
  <c r="BZ368" i="63"/>
  <c r="CA368" i="63" s="1"/>
  <c r="AZ368" i="38"/>
  <c r="BB368" i="38" s="1"/>
  <c r="BZ368" i="38"/>
  <c r="CA368" i="38" s="1"/>
  <c r="CH368" i="38"/>
  <c r="Z118" i="38"/>
  <c r="BU337" i="63"/>
  <c r="AU15" i="38"/>
  <c r="AT56" i="63"/>
  <c r="AU319" i="70"/>
  <c r="W7" i="38"/>
  <c r="X11" i="38"/>
  <c r="X15" i="38"/>
  <c r="W24" i="38"/>
  <c r="W59" i="38"/>
  <c r="AI105" i="38"/>
  <c r="AG94" i="38"/>
  <c r="BE105" i="38"/>
  <c r="W174" i="38"/>
  <c r="AK208" i="38"/>
  <c r="AG218" i="38"/>
  <c r="AI301" i="38"/>
  <c r="AG348" i="38"/>
  <c r="AG213" i="63"/>
  <c r="AO238" i="63"/>
  <c r="AO289" i="67"/>
  <c r="AO297" i="67"/>
  <c r="AS280" i="68"/>
  <c r="W32" i="38"/>
  <c r="S260" i="38"/>
  <c r="X315" i="38"/>
  <c r="BE32" i="38"/>
  <c r="W49" i="38"/>
  <c r="BE94" i="38"/>
  <c r="BE106" i="38"/>
  <c r="W130" i="38"/>
  <c r="BE140" i="38"/>
  <c r="S152" i="38"/>
  <c r="BE80" i="38"/>
  <c r="W97" i="38"/>
  <c r="AL183" i="63"/>
  <c r="AN183" i="63" s="1"/>
  <c r="AO151" i="67"/>
  <c r="AL166" i="68"/>
  <c r="AN166" i="68" s="1"/>
  <c r="AL178" i="68"/>
  <c r="AN178" i="68" s="1"/>
  <c r="AO103" i="38"/>
  <c r="S177" i="38"/>
  <c r="AO224" i="67"/>
  <c r="BE264" i="38"/>
  <c r="AO322" i="67"/>
  <c r="AO281" i="68"/>
  <c r="W70" i="38"/>
  <c r="AI146" i="38"/>
  <c r="T71" i="38"/>
  <c r="S214" i="38"/>
  <c r="S173" i="38"/>
  <c r="BE195" i="38"/>
  <c r="W60" i="38"/>
  <c r="W67" i="38"/>
  <c r="W165" i="38"/>
  <c r="BU341" i="67"/>
  <c r="AI273" i="68"/>
  <c r="S8" i="38"/>
  <c r="W12" i="38"/>
  <c r="AI31" i="38"/>
  <c r="AO31" i="38"/>
  <c r="W35" i="38"/>
  <c r="S44" i="38"/>
  <c r="S51" i="38"/>
  <c r="AS67" i="38"/>
  <c r="W62" i="38"/>
  <c r="W77" i="38"/>
  <c r="S98" i="38"/>
  <c r="AI113" i="38"/>
  <c r="S171" i="38"/>
  <c r="S176" i="38"/>
  <c r="W214" i="38"/>
  <c r="AO234" i="38"/>
  <c r="AO271" i="38"/>
  <c r="AI284" i="38"/>
  <c r="AO285" i="38"/>
  <c r="AI31" i="63"/>
  <c r="BE126" i="38"/>
  <c r="BE144" i="38"/>
  <c r="AL173" i="63"/>
  <c r="AN173" i="63" s="1"/>
  <c r="AL348" i="63"/>
  <c r="AN348" i="63" s="1"/>
  <c r="BX366" i="70"/>
  <c r="S85" i="38"/>
  <c r="BE92" i="38"/>
  <c r="S35" i="38"/>
  <c r="S62" i="38"/>
  <c r="AS80" i="38"/>
  <c r="S77" i="38"/>
  <c r="W85" i="38"/>
  <c r="AI16" i="38"/>
  <c r="AS51" i="38"/>
  <c r="AS59" i="38"/>
  <c r="W51" i="38"/>
  <c r="AG84" i="38"/>
  <c r="X98" i="38"/>
  <c r="W122" i="38"/>
  <c r="W171" i="38"/>
  <c r="W176" i="38"/>
  <c r="S302" i="38"/>
  <c r="AL315" i="38"/>
  <c r="AN315" i="38" s="1"/>
  <c r="BE71" i="38"/>
  <c r="S112" i="38"/>
  <c r="BE119" i="38"/>
  <c r="BE279" i="38"/>
  <c r="I294" i="63"/>
  <c r="W58" i="38"/>
  <c r="AS246" i="67"/>
  <c r="H245" i="67"/>
  <c r="M245" i="67" s="1"/>
  <c r="BI134" i="68"/>
  <c r="AI24" i="38"/>
  <c r="X172" i="38"/>
  <c r="W254" i="38"/>
  <c r="AI303" i="38"/>
  <c r="S56" i="38"/>
  <c r="X24" i="38"/>
  <c r="BE29" i="38"/>
  <c r="AI66" i="38"/>
  <c r="AG24" i="38"/>
  <c r="BE125" i="38"/>
  <c r="AO153" i="38"/>
  <c r="AG180" i="38"/>
  <c r="BE186" i="38"/>
  <c r="AI286" i="38"/>
  <c r="CK350" i="38"/>
  <c r="AK351" i="38"/>
  <c r="S212" i="38"/>
  <c r="S224" i="38"/>
  <c r="S227" i="38"/>
  <c r="W230" i="38"/>
  <c r="W233" i="38"/>
  <c r="BE255" i="38"/>
  <c r="W39" i="38"/>
  <c r="AG227" i="67"/>
  <c r="AG233" i="67"/>
  <c r="AG242" i="67"/>
  <c r="AK62" i="38"/>
  <c r="AS87" i="38"/>
  <c r="X130" i="38"/>
  <c r="W177" i="38"/>
  <c r="BE20" i="38"/>
  <c r="BE23" i="38"/>
  <c r="AS38" i="63"/>
  <c r="AO196" i="63"/>
  <c r="AO263" i="63"/>
  <c r="AO302" i="63"/>
  <c r="I364" i="63"/>
  <c r="O364" i="63" s="1"/>
  <c r="Q364" i="63" s="1"/>
  <c r="CI364" i="63" s="1"/>
  <c r="AS80" i="67"/>
  <c r="AL286" i="67"/>
  <c r="AN286" i="67" s="1"/>
  <c r="H166" i="68"/>
  <c r="K166" i="68" s="1"/>
  <c r="O366" i="38"/>
  <c r="BM366" i="67"/>
  <c r="AO227" i="67"/>
  <c r="BE295" i="38"/>
  <c r="BG338" i="67"/>
  <c r="AT129" i="68"/>
  <c r="AL269" i="63"/>
  <c r="AN269" i="63" s="1"/>
  <c r="W260" i="38"/>
  <c r="AL273" i="67"/>
  <c r="AN273" i="67" s="1"/>
  <c r="AL285" i="67"/>
  <c r="AN285" i="67" s="1"/>
  <c r="AL229" i="68"/>
  <c r="AN229" i="68" s="1"/>
  <c r="AG3" i="38"/>
  <c r="S15" i="38"/>
  <c r="X18" i="38"/>
  <c r="S32" i="38"/>
  <c r="X49" i="38"/>
  <c r="X226" i="38"/>
  <c r="AL246" i="38"/>
  <c r="AN246" i="38" s="1"/>
  <c r="X254" i="38"/>
  <c r="S94" i="38"/>
  <c r="AG164" i="63"/>
  <c r="AP193" i="63"/>
  <c r="AL256" i="63"/>
  <c r="AN256" i="63" s="1"/>
  <c r="AG262" i="63"/>
  <c r="BE266" i="38"/>
  <c r="BE273" i="38"/>
  <c r="W2" i="38"/>
  <c r="AL247" i="67"/>
  <c r="AN247" i="67" s="1"/>
  <c r="W273" i="38"/>
  <c r="S281" i="38"/>
  <c r="BE290" i="38"/>
  <c r="AI37" i="68"/>
  <c r="AI134" i="68"/>
  <c r="AG241" i="68"/>
  <c r="K366" i="70"/>
  <c r="BE198" i="38"/>
  <c r="BE70" i="38"/>
  <c r="BE214" i="38"/>
  <c r="BE229" i="38"/>
  <c r="AT69" i="68"/>
  <c r="BE203" i="38"/>
  <c r="BG181" i="63"/>
  <c r="BE188" i="38"/>
  <c r="BG276" i="68"/>
  <c r="AS112" i="38"/>
  <c r="BE283" i="38"/>
  <c r="BN366" i="38"/>
  <c r="AS169" i="38"/>
  <c r="BE60" i="38"/>
  <c r="BE67" i="38"/>
  <c r="BE86" i="38"/>
  <c r="BN366" i="67"/>
  <c r="BE228" i="38"/>
  <c r="BE91" i="38"/>
  <c r="BE73" i="38"/>
  <c r="BL150" i="38"/>
  <c r="BN150" i="38" s="1"/>
  <c r="BE312" i="38"/>
  <c r="BE26" i="38"/>
  <c r="BD26" i="38" s="1"/>
  <c r="CS5" i="38"/>
  <c r="AS115" i="38"/>
  <c r="BE131" i="38"/>
  <c r="BE113" i="38"/>
  <c r="BE53" i="38"/>
  <c r="BE115" i="38"/>
  <c r="AS237" i="38"/>
  <c r="AS280" i="38"/>
  <c r="AV51" i="63"/>
  <c r="AS110" i="38"/>
  <c r="BE302" i="38"/>
  <c r="BE21" i="38"/>
  <c r="BD21" i="38" s="1"/>
  <c r="BE245" i="38"/>
  <c r="BF245" i="38" s="1"/>
  <c r="BE286" i="38"/>
  <c r="AK178" i="38"/>
  <c r="BE208" i="38"/>
  <c r="BF220" i="38" s="1"/>
  <c r="AO236" i="38"/>
  <c r="AO124" i="38"/>
  <c r="S4" i="38"/>
  <c r="BE18" i="38"/>
  <c r="BD18" i="38" s="1"/>
  <c r="CH18" i="38" s="1"/>
  <c r="S23" i="38"/>
  <c r="W27" i="38"/>
  <c r="S55" i="38"/>
  <c r="W106" i="38"/>
  <c r="W156" i="38"/>
  <c r="BE158" i="38"/>
  <c r="X160" i="38"/>
  <c r="S165" i="38"/>
  <c r="X204" i="38"/>
  <c r="S210" i="38"/>
  <c r="BE234" i="38"/>
  <c r="W241" i="38"/>
  <c r="X247" i="38"/>
  <c r="BE278" i="38"/>
  <c r="BF278" i="38" s="1"/>
  <c r="AL211" i="63"/>
  <c r="AN211" i="63" s="1"/>
  <c r="AL319" i="63"/>
  <c r="AN319" i="63" s="1"/>
  <c r="W6" i="38"/>
  <c r="S28" i="38"/>
  <c r="BE33" i="38"/>
  <c r="W95" i="38"/>
  <c r="BE121" i="38"/>
  <c r="W149" i="38"/>
  <c r="CF355" i="70"/>
  <c r="AS367" i="70"/>
  <c r="S48" i="38"/>
  <c r="X161" i="38"/>
  <c r="S238" i="38"/>
  <c r="W269" i="38"/>
  <c r="AO241" i="63"/>
  <c r="X69" i="38"/>
  <c r="AL156" i="63"/>
  <c r="AN156" i="63" s="1"/>
  <c r="AL168" i="63"/>
  <c r="AN168" i="63" s="1"/>
  <c r="AK213" i="63"/>
  <c r="AO262" i="63"/>
  <c r="AL276" i="63"/>
  <c r="AN276" i="63" s="1"/>
  <c r="BD26" i="67"/>
  <c r="AI292" i="38"/>
  <c r="BE122" i="38"/>
  <c r="W138" i="38"/>
  <c r="S288" i="38"/>
  <c r="S2" i="38"/>
  <c r="X10" i="38"/>
  <c r="W23" i="38"/>
  <c r="BE24" i="38"/>
  <c r="X27" i="38"/>
  <c r="X36" i="38"/>
  <c r="BE37" i="38"/>
  <c r="BE43" i="38"/>
  <c r="S46" i="38"/>
  <c r="AS64" i="38"/>
  <c r="W55" i="38"/>
  <c r="BE57" i="38"/>
  <c r="S60" i="38"/>
  <c r="T60" i="38" s="1"/>
  <c r="S67" i="38"/>
  <c r="X72" i="38"/>
  <c r="S135" i="38"/>
  <c r="X156" i="38"/>
  <c r="S195" i="38"/>
  <c r="BE202" i="38"/>
  <c r="BE207" i="38"/>
  <c r="W210" i="38"/>
  <c r="X241" i="38"/>
  <c r="S259" i="38"/>
  <c r="AI149" i="63"/>
  <c r="H213" i="63"/>
  <c r="M213" i="63" s="1"/>
  <c r="BE248" i="38"/>
  <c r="H250" i="63"/>
  <c r="N250" i="63" s="1"/>
  <c r="Q250" i="63" s="1"/>
  <c r="S269" i="38"/>
  <c r="S341" i="38"/>
  <c r="H14" i="67"/>
  <c r="N14" i="67" s="1"/>
  <c r="Q14" i="67" s="1"/>
  <c r="W107" i="38"/>
  <c r="W119" i="38"/>
  <c r="S166" i="38"/>
  <c r="BE181" i="38"/>
  <c r="S188" i="38"/>
  <c r="AG290" i="67"/>
  <c r="AG294" i="67"/>
  <c r="AG168" i="68"/>
  <c r="Z207" i="68"/>
  <c r="BD290" i="68"/>
  <c r="AA321" i="69"/>
  <c r="AS355" i="70"/>
  <c r="AG358" i="70"/>
  <c r="BE366" i="63"/>
  <c r="W20" i="38"/>
  <c r="AV83" i="63"/>
  <c r="S168" i="38"/>
  <c r="X173" i="38"/>
  <c r="S18" i="38"/>
  <c r="X23" i="38"/>
  <c r="X55" i="38"/>
  <c r="BE83" i="38"/>
  <c r="AL85" i="38"/>
  <c r="AN85" i="38" s="1"/>
  <c r="S87" i="38"/>
  <c r="T99" i="38" s="1"/>
  <c r="BE88" i="38"/>
  <c r="BE98" i="38"/>
  <c r="AI160" i="38"/>
  <c r="BE185" i="38"/>
  <c r="BE192" i="38"/>
  <c r="X210" i="38"/>
  <c r="X268" i="38"/>
  <c r="AK311" i="38"/>
  <c r="AK312" i="38"/>
  <c r="AG321" i="38"/>
  <c r="AL210" i="63"/>
  <c r="AN210" i="63" s="1"/>
  <c r="W238" i="38"/>
  <c r="BE254" i="38"/>
  <c r="AG346" i="63"/>
  <c r="AV223" i="67"/>
  <c r="AW223" i="67" s="1"/>
  <c r="AT233" i="67"/>
  <c r="AG269" i="67"/>
  <c r="AG343" i="67"/>
  <c r="AV223" i="68"/>
  <c r="AW223" i="68" s="1"/>
  <c r="AG321" i="69"/>
  <c r="BN366" i="63"/>
  <c r="S361" i="38"/>
  <c r="S207" i="38"/>
  <c r="BE48" i="38"/>
  <c r="AO161" i="63"/>
  <c r="AI23" i="67"/>
  <c r="S29" i="38"/>
  <c r="AO71" i="38"/>
  <c r="W76" i="38"/>
  <c r="AO96" i="38"/>
  <c r="W98" i="38"/>
  <c r="W207" i="38"/>
  <c r="H240" i="67"/>
  <c r="M240" i="67" s="1"/>
  <c r="S247" i="38"/>
  <c r="S250" i="38"/>
  <c r="BE269" i="38"/>
  <c r="S310" i="38"/>
  <c r="BE315" i="38"/>
  <c r="AP184" i="68"/>
  <c r="AO225" i="68"/>
  <c r="AL255" i="68"/>
  <c r="AN255" i="68" s="1"/>
  <c r="AL267" i="68"/>
  <c r="AN267" i="68" s="1"/>
  <c r="AG282" i="68"/>
  <c r="X20" i="38"/>
  <c r="W29" i="38"/>
  <c r="S34" i="38"/>
  <c r="S49" i="38"/>
  <c r="AO100" i="38"/>
  <c r="W118" i="38"/>
  <c r="W141" i="38"/>
  <c r="X213" i="38"/>
  <c r="S230" i="38"/>
  <c r="W250" i="38"/>
  <c r="X364" i="38"/>
  <c r="AL192" i="63"/>
  <c r="AN192" i="63" s="1"/>
  <c r="AO268" i="63"/>
  <c r="AO276" i="63"/>
  <c r="AG292" i="63"/>
  <c r="AL313" i="63"/>
  <c r="AN313" i="63" s="1"/>
  <c r="H49" i="67"/>
  <c r="N49" i="67" s="1"/>
  <c r="Q49" i="67" s="1"/>
  <c r="AL138" i="67"/>
  <c r="AN138" i="67" s="1"/>
  <c r="BN366" i="70"/>
  <c r="I366" i="38"/>
  <c r="K366" i="38" s="1"/>
  <c r="AL10" i="38"/>
  <c r="AN10" i="38" s="1"/>
  <c r="W34" i="38"/>
  <c r="AG47" i="38"/>
  <c r="S53" i="38"/>
  <c r="S58" i="38"/>
  <c r="BE59" i="38"/>
  <c r="S64" i="38"/>
  <c r="S163" i="38"/>
  <c r="AG200" i="38"/>
  <c r="AK210" i="38"/>
  <c r="BE256" i="38"/>
  <c r="AK284" i="38"/>
  <c r="AS312" i="38"/>
  <c r="BG100" i="63"/>
  <c r="BE117" i="38"/>
  <c r="BF117" i="38" s="1"/>
  <c r="BE129" i="38"/>
  <c r="BF141" i="38" s="1"/>
  <c r="S143" i="38"/>
  <c r="W153" i="38"/>
  <c r="AG160" i="63"/>
  <c r="W194" i="38"/>
  <c r="S243" i="38"/>
  <c r="S300" i="38"/>
  <c r="AG364" i="63"/>
  <c r="AI20" i="67"/>
  <c r="AI75" i="67"/>
  <c r="BD96" i="67"/>
  <c r="CH96" i="67" s="1"/>
  <c r="AO160" i="67"/>
  <c r="AG167" i="67"/>
  <c r="AT175" i="67"/>
  <c r="AG184" i="67"/>
  <c r="AK213" i="67"/>
  <c r="AG240" i="67"/>
  <c r="W259" i="38"/>
  <c r="W265" i="38"/>
  <c r="S276" i="38"/>
  <c r="AI86" i="68"/>
  <c r="AP269" i="68"/>
  <c r="X26" i="38"/>
  <c r="AI40" i="38"/>
  <c r="S39" i="38"/>
  <c r="W53" i="38"/>
  <c r="W64" i="38"/>
  <c r="BE100" i="38"/>
  <c r="AS240" i="38"/>
  <c r="AS253" i="38"/>
  <c r="BE110" i="38"/>
  <c r="AO2" i="38"/>
  <c r="AI30" i="38"/>
  <c r="W21" i="38"/>
  <c r="S30" i="38"/>
  <c r="BE31" i="38"/>
  <c r="BD31" i="38" s="1"/>
  <c r="CH31" i="38" s="1"/>
  <c r="BE36" i="38"/>
  <c r="BE41" i="38"/>
  <c r="W114" i="38"/>
  <c r="AS133" i="38"/>
  <c r="S124" i="38"/>
  <c r="AT140" i="38"/>
  <c r="BE217" i="38"/>
  <c r="BE223" i="38"/>
  <c r="W236" i="38"/>
  <c r="W240" i="38"/>
  <c r="S331" i="38"/>
  <c r="AO335" i="38"/>
  <c r="AI24" i="63"/>
  <c r="BE182" i="38"/>
  <c r="S184" i="38"/>
  <c r="AK240" i="67"/>
  <c r="BE259" i="38"/>
  <c r="S313" i="38"/>
  <c r="S363" i="38"/>
  <c r="AO286" i="68"/>
  <c r="W30" i="38"/>
  <c r="W65" i="38"/>
  <c r="X95" i="38"/>
  <c r="AI115" i="38"/>
  <c r="X114" i="38"/>
  <c r="W124" i="38"/>
  <c r="S138" i="38"/>
  <c r="S160" i="38"/>
  <c r="AL176" i="38"/>
  <c r="AN176" i="38" s="1"/>
  <c r="S204" i="38"/>
  <c r="AI255" i="38"/>
  <c r="X324" i="38"/>
  <c r="BE160" i="38"/>
  <c r="AL130" i="67"/>
  <c r="AN130" i="67" s="1"/>
  <c r="BE184" i="38"/>
  <c r="W218" i="38"/>
  <c r="W221" i="38"/>
  <c r="BE288" i="38"/>
  <c r="AK191" i="68"/>
  <c r="AA355" i="70"/>
  <c r="AI367" i="70"/>
  <c r="S27" i="38"/>
  <c r="X65" i="38"/>
  <c r="AI95" i="38"/>
  <c r="S106" i="38"/>
  <c r="T118" i="38" s="1"/>
  <c r="X124" i="38"/>
  <c r="X138" i="38"/>
  <c r="X149" i="38"/>
  <c r="BE151" i="38"/>
  <c r="S156" i="38"/>
  <c r="W204" i="38"/>
  <c r="X256" i="38"/>
  <c r="AI275" i="38"/>
  <c r="X321" i="38"/>
  <c r="S346" i="38"/>
  <c r="BE82" i="38"/>
  <c r="AL140" i="63"/>
  <c r="AN140" i="63" s="1"/>
  <c r="AS361" i="63"/>
  <c r="AI34" i="67"/>
  <c r="AI133" i="67"/>
  <c r="BE179" i="38"/>
  <c r="BE246" i="38"/>
  <c r="S351" i="38"/>
  <c r="BI110" i="68"/>
  <c r="BG215" i="68"/>
  <c r="AI288" i="68"/>
  <c r="I321" i="69"/>
  <c r="BB367" i="70"/>
  <c r="BN316" i="70"/>
  <c r="BM317" i="70"/>
  <c r="BZ320" i="70"/>
  <c r="CA320" i="70" s="1"/>
  <c r="BM322" i="70"/>
  <c r="BZ308" i="70"/>
  <c r="CA308" i="70" s="1"/>
  <c r="BZ310" i="70"/>
  <c r="CA310" i="70" s="1"/>
  <c r="BZ312" i="70"/>
  <c r="CA312" i="70" s="1"/>
  <c r="CH320" i="70"/>
  <c r="BM321" i="70"/>
  <c r="CH308" i="70"/>
  <c r="CH310" i="70"/>
  <c r="CH312" i="70"/>
  <c r="BN324" i="70"/>
  <c r="AX328" i="70"/>
  <c r="AZ318" i="70"/>
  <c r="BB318" i="70" s="1"/>
  <c r="BM308" i="70"/>
  <c r="BM310" i="70"/>
  <c r="BM312" i="70"/>
  <c r="BZ316" i="70"/>
  <c r="CA316" i="70" s="1"/>
  <c r="BZ318" i="70"/>
  <c r="CA318" i="70" s="1"/>
  <c r="BM325" i="70"/>
  <c r="BM307" i="70"/>
  <c r="CH309" i="70"/>
  <c r="AU323" i="70"/>
  <c r="CH311" i="70"/>
  <c r="CH313" i="70"/>
  <c r="BZ326" i="70"/>
  <c r="AZ324" i="70"/>
  <c r="BB324" i="70" s="1"/>
  <c r="M145" i="68"/>
  <c r="AZ367" i="67"/>
  <c r="CH367" i="67"/>
  <c r="BZ367" i="67"/>
  <c r="CA367" i="67" s="1"/>
  <c r="CI367" i="67"/>
  <c r="BX367" i="67"/>
  <c r="BY367" i="67" s="1"/>
  <c r="BF82" i="38"/>
  <c r="DI3" i="38"/>
  <c r="O7" i="47" s="1"/>
  <c r="AW349" i="38"/>
  <c r="AZ367" i="38"/>
  <c r="CH367" i="38"/>
  <c r="BB367" i="63"/>
  <c r="T145" i="38"/>
  <c r="CF14" i="38"/>
  <c r="AY367" i="38"/>
  <c r="CI367" i="38"/>
  <c r="BX367" i="38"/>
  <c r="BY367" i="38" s="1"/>
  <c r="AU326" i="70"/>
  <c r="AU314" i="70"/>
  <c r="AT109" i="68"/>
  <c r="AT200" i="68"/>
  <c r="AT259" i="68"/>
  <c r="AT58" i="67"/>
  <c r="AU316" i="70"/>
  <c r="AT236" i="68"/>
  <c r="AT254" i="68"/>
  <c r="AT266" i="68"/>
  <c r="AT269" i="68"/>
  <c r="S6" i="38"/>
  <c r="BE22" i="38"/>
  <c r="AS103" i="38"/>
  <c r="W125" i="38"/>
  <c r="CD354" i="38"/>
  <c r="AS366" i="38"/>
  <c r="AV53" i="63"/>
  <c r="H76" i="63"/>
  <c r="N76" i="63" s="1"/>
  <c r="Q76" i="63" s="1"/>
  <c r="S76" i="38"/>
  <c r="T76" i="38" s="1"/>
  <c r="AT193" i="63"/>
  <c r="Z241" i="67"/>
  <c r="H241" i="67"/>
  <c r="BE275" i="38"/>
  <c r="AV30" i="38"/>
  <c r="BE52" i="38"/>
  <c r="AO92" i="38"/>
  <c r="AS74" i="63"/>
  <c r="BE62" i="38"/>
  <c r="BF62" i="38" s="1"/>
  <c r="CG77" i="67"/>
  <c r="AT77" i="67"/>
  <c r="CF148" i="67"/>
  <c r="BE148" i="38"/>
  <c r="AO241" i="67"/>
  <c r="H265" i="67"/>
  <c r="M265" i="67" s="1"/>
  <c r="S266" i="38"/>
  <c r="T266" i="38" s="1"/>
  <c r="S296" i="38"/>
  <c r="N304" i="67"/>
  <c r="H304" i="38"/>
  <c r="BG361" i="67"/>
  <c r="CF361" i="67"/>
  <c r="BI102" i="68"/>
  <c r="H102" i="68"/>
  <c r="N102" i="68" s="1"/>
  <c r="Q102" i="68" s="1"/>
  <c r="W113" i="38"/>
  <c r="S194" i="38"/>
  <c r="S258" i="38"/>
  <c r="CG287" i="38"/>
  <c r="AT287" i="38"/>
  <c r="BD161" i="63"/>
  <c r="CH161" i="63" s="1"/>
  <c r="BE161" i="38"/>
  <c r="CG173" i="63"/>
  <c r="BD173" i="63"/>
  <c r="CH173" i="63" s="1"/>
  <c r="BE173" i="38"/>
  <c r="H231" i="63"/>
  <c r="K231" i="63" s="1"/>
  <c r="Z231" i="63"/>
  <c r="X231" i="38"/>
  <c r="X237" i="38"/>
  <c r="W237" i="38"/>
  <c r="S343" i="38"/>
  <c r="I343" i="63"/>
  <c r="I343" i="38" s="1"/>
  <c r="X343" i="38"/>
  <c r="BE292" i="38"/>
  <c r="BF292" i="38" s="1"/>
  <c r="BI288" i="68"/>
  <c r="H288" i="68"/>
  <c r="BG289" i="68"/>
  <c r="BD289" i="68"/>
  <c r="BZ289" i="68" s="1"/>
  <c r="CA289" i="68" s="1"/>
  <c r="CF157" i="67"/>
  <c r="BE157" i="38"/>
  <c r="W181" i="38"/>
  <c r="S181" i="38"/>
  <c r="Z203" i="67"/>
  <c r="S203" i="38"/>
  <c r="S246" i="38"/>
  <c r="S249" i="38"/>
  <c r="W268" i="38"/>
  <c r="S268" i="38"/>
  <c r="AS20" i="38"/>
  <c r="CG24" i="38"/>
  <c r="AO33" i="38"/>
  <c r="BF53" i="38"/>
  <c r="AK134" i="38"/>
  <c r="CG54" i="63"/>
  <c r="BE54" i="38"/>
  <c r="AT89" i="63"/>
  <c r="BE89" i="38"/>
  <c r="H94" i="63"/>
  <c r="X94" i="38"/>
  <c r="W94" i="38"/>
  <c r="S155" i="38"/>
  <c r="X155" i="38"/>
  <c r="AO194" i="63"/>
  <c r="AO271" i="63"/>
  <c r="S275" i="38"/>
  <c r="X275" i="38"/>
  <c r="AA347" i="63"/>
  <c r="AA347" i="38" s="1"/>
  <c r="S347" i="38"/>
  <c r="T347" i="38" s="1"/>
  <c r="X355" i="38"/>
  <c r="AA355" i="63"/>
  <c r="AA355" i="38" s="1"/>
  <c r="H114" i="67"/>
  <c r="N114" i="67" s="1"/>
  <c r="Q114" i="67" s="1"/>
  <c r="CI114" i="67" s="1"/>
  <c r="S114" i="38"/>
  <c r="Z126" i="67"/>
  <c r="W126" i="38"/>
  <c r="AT137" i="67"/>
  <c r="BE137" i="38"/>
  <c r="H149" i="67"/>
  <c r="M149" i="67" s="1"/>
  <c r="S149" i="38"/>
  <c r="BD218" i="67"/>
  <c r="CH218" i="67" s="1"/>
  <c r="BE218" i="38"/>
  <c r="BF230" i="38" s="1"/>
  <c r="T363" i="38"/>
  <c r="DA3" i="69"/>
  <c r="DA6" i="69"/>
  <c r="CG23" i="38"/>
  <c r="W38" i="38"/>
  <c r="BE63" i="38"/>
  <c r="BF63" i="38" s="1"/>
  <c r="AS81" i="38"/>
  <c r="BE97" i="38"/>
  <c r="X113" i="38"/>
  <c r="S126" i="38"/>
  <c r="W189" i="38"/>
  <c r="X194" i="38"/>
  <c r="W258" i="38"/>
  <c r="Z110" i="63"/>
  <c r="W110" i="38"/>
  <c r="S110" i="38"/>
  <c r="X131" i="38"/>
  <c r="W131" i="38"/>
  <c r="S131" i="38"/>
  <c r="CF180" i="63"/>
  <c r="BD180" i="63"/>
  <c r="CH180" i="63" s="1"/>
  <c r="BE180" i="38"/>
  <c r="AA326" i="63"/>
  <c r="S326" i="38"/>
  <c r="I334" i="63"/>
  <c r="X334" i="38"/>
  <c r="W262" i="38"/>
  <c r="S262" i="38"/>
  <c r="Z265" i="67"/>
  <c r="AT316" i="69"/>
  <c r="BI316" i="69"/>
  <c r="AL33" i="38"/>
  <c r="AN33" i="38" s="1"/>
  <c r="AK42" i="38"/>
  <c r="CG152" i="38"/>
  <c r="AT152" i="38"/>
  <c r="AU152" i="38" s="1"/>
  <c r="BE201" i="38"/>
  <c r="BD201" i="38" s="1"/>
  <c r="S333" i="38"/>
  <c r="W103" i="38"/>
  <c r="S103" i="38"/>
  <c r="T103" i="38" s="1"/>
  <c r="X115" i="38"/>
  <c r="W115" i="38"/>
  <c r="S115" i="38"/>
  <c r="X127" i="38"/>
  <c r="S127" i="38"/>
  <c r="S293" i="38"/>
  <c r="X293" i="38"/>
  <c r="BD307" i="63"/>
  <c r="BE307" i="38"/>
  <c r="BD307" i="38" s="1"/>
  <c r="X348" i="38"/>
  <c r="S348" i="38"/>
  <c r="T360" i="38" s="1"/>
  <c r="BE167" i="38"/>
  <c r="BF179" i="38" s="1"/>
  <c r="S186" i="38"/>
  <c r="W186" i="38"/>
  <c r="AS93" i="68"/>
  <c r="AT313" i="69"/>
  <c r="BI313" i="69"/>
  <c r="AO25" i="38"/>
  <c r="AO47" i="38"/>
  <c r="BL134" i="38"/>
  <c r="AT134" i="38"/>
  <c r="AO224" i="38"/>
  <c r="AQ236" i="38" s="1"/>
  <c r="X284" i="38"/>
  <c r="X347" i="38"/>
  <c r="S362" i="38"/>
  <c r="CE365" i="38"/>
  <c r="AP365" i="38"/>
  <c r="S61" i="38"/>
  <c r="X61" i="38"/>
  <c r="X75" i="38"/>
  <c r="W75" i="38"/>
  <c r="S75" i="38"/>
  <c r="H99" i="63"/>
  <c r="K99" i="63" s="1"/>
  <c r="W99" i="38"/>
  <c r="CF306" i="63"/>
  <c r="BE306" i="38"/>
  <c r="BD306" i="38" s="1"/>
  <c r="CH306" i="38" s="1"/>
  <c r="BV332" i="63"/>
  <c r="S332" i="38"/>
  <c r="X332" i="38"/>
  <c r="AS144" i="67"/>
  <c r="BE132" i="38"/>
  <c r="W134" i="38"/>
  <c r="S134" i="38"/>
  <c r="H193" i="67"/>
  <c r="W193" i="38"/>
  <c r="S193" i="38"/>
  <c r="H208" i="67"/>
  <c r="N208" i="67" s="1"/>
  <c r="Q208" i="67" s="1"/>
  <c r="W208" i="38"/>
  <c r="S208" i="38"/>
  <c r="AI33" i="38"/>
  <c r="BE77" i="38"/>
  <c r="W206" i="38"/>
  <c r="AO365" i="38"/>
  <c r="AL135" i="63"/>
  <c r="AN135" i="63" s="1"/>
  <c r="W157" i="38"/>
  <c r="S157" i="38"/>
  <c r="CF258" i="63"/>
  <c r="BE258" i="38"/>
  <c r="BG275" i="63"/>
  <c r="AT275" i="63"/>
  <c r="AT341" i="63"/>
  <c r="S354" i="38"/>
  <c r="AI366" i="63"/>
  <c r="BL303" i="67"/>
  <c r="BN303" i="67" s="1"/>
  <c r="BE303" i="38"/>
  <c r="AT326" i="67"/>
  <c r="CF26" i="38"/>
  <c r="BE47" i="38"/>
  <c r="BF59" i="38" s="1"/>
  <c r="T62" i="38"/>
  <c r="AS83" i="38"/>
  <c r="H316" i="38"/>
  <c r="H64" i="63"/>
  <c r="N64" i="63" s="1"/>
  <c r="Q64" i="63" s="1"/>
  <c r="CI64" i="63" s="1"/>
  <c r="Z66" i="63"/>
  <c r="Z66" i="38" s="1"/>
  <c r="X66" i="38"/>
  <c r="W66" i="38"/>
  <c r="S73" i="38"/>
  <c r="T73" i="38" s="1"/>
  <c r="X73" i="38"/>
  <c r="CG111" i="63"/>
  <c r="BE111" i="38"/>
  <c r="BF123" i="38" s="1"/>
  <c r="S116" i="38"/>
  <c r="T128" i="38" s="1"/>
  <c r="X116" i="38"/>
  <c r="I309" i="63"/>
  <c r="O309" i="63" s="1"/>
  <c r="Q309" i="63" s="1"/>
  <c r="S309" i="38"/>
  <c r="AA309" i="63"/>
  <c r="X309" i="38"/>
  <c r="CG93" i="67"/>
  <c r="BE93" i="38"/>
  <c r="BF105" i="38" s="1"/>
  <c r="CG112" i="67"/>
  <c r="BE112" i="38"/>
  <c r="BF112" i="38" s="1"/>
  <c r="W136" i="38"/>
  <c r="S136" i="38"/>
  <c r="BG20" i="68"/>
  <c r="CF305" i="69"/>
  <c r="BI305" i="69"/>
  <c r="BL305" i="69"/>
  <c r="BN305" i="69" s="1"/>
  <c r="CG21" i="38"/>
  <c r="T328" i="38"/>
  <c r="AS97" i="63"/>
  <c r="BE85" i="38"/>
  <c r="BF85" i="38" s="1"/>
  <c r="CG104" i="63"/>
  <c r="BE104" i="38"/>
  <c r="BF104" i="38" s="1"/>
  <c r="AI121" i="63"/>
  <c r="W109" i="38"/>
  <c r="H121" i="63"/>
  <c r="K121" i="63" s="1"/>
  <c r="X121" i="38"/>
  <c r="H132" i="63"/>
  <c r="K132" i="63" s="1"/>
  <c r="W132" i="38"/>
  <c r="X217" i="38"/>
  <c r="W217" i="38"/>
  <c r="S217" i="38"/>
  <c r="X220" i="38"/>
  <c r="W220" i="38"/>
  <c r="Z223" i="63"/>
  <c r="S223" i="38"/>
  <c r="X223" i="38"/>
  <c r="X251" i="38"/>
  <c r="S251" i="38"/>
  <c r="X257" i="38"/>
  <c r="W257" i="38"/>
  <c r="S257" i="38"/>
  <c r="T269" i="38" s="1"/>
  <c r="H65" i="67"/>
  <c r="S65" i="38"/>
  <c r="T77" i="38" s="1"/>
  <c r="BD67" i="67"/>
  <c r="CH67" i="67" s="1"/>
  <c r="AS86" i="67"/>
  <c r="BE74" i="38"/>
  <c r="Z79" i="67"/>
  <c r="W79" i="38"/>
  <c r="S79" i="38"/>
  <c r="T79" i="38" s="1"/>
  <c r="AK198" i="68"/>
  <c r="AT28" i="38"/>
  <c r="H89" i="63"/>
  <c r="K89" i="63" s="1"/>
  <c r="W89" i="38"/>
  <c r="BD103" i="63"/>
  <c r="BE103" i="38"/>
  <c r="BF103" i="38" s="1"/>
  <c r="CF187" i="63"/>
  <c r="BE187" i="38"/>
  <c r="Z243" i="63"/>
  <c r="H243" i="63"/>
  <c r="Z249" i="63"/>
  <c r="X249" i="38"/>
  <c r="X271" i="38"/>
  <c r="W271" i="38"/>
  <c r="I306" i="63"/>
  <c r="S306" i="38"/>
  <c r="T306" i="38" s="1"/>
  <c r="AP46" i="38"/>
  <c r="BG120" i="63"/>
  <c r="BE120" i="38"/>
  <c r="H140" i="63"/>
  <c r="K140" i="63" s="1"/>
  <c r="DF140" i="63" s="1"/>
  <c r="X140" i="38"/>
  <c r="S140" i="38"/>
  <c r="X184" i="38"/>
  <c r="W184" i="38"/>
  <c r="AS22" i="38"/>
  <c r="AT61" i="38"/>
  <c r="AI95" i="63"/>
  <c r="X83" i="38"/>
  <c r="W83" i="38"/>
  <c r="S83" i="38"/>
  <c r="H83" i="63"/>
  <c r="N83" i="63" s="1"/>
  <c r="Q83" i="63" s="1"/>
  <c r="CG211" i="63"/>
  <c r="BE211" i="38"/>
  <c r="BF223" i="38" s="1"/>
  <c r="AA278" i="63"/>
  <c r="AA278" i="38" s="1"/>
  <c r="X278" i="38"/>
  <c r="X282" i="38"/>
  <c r="S282" i="38"/>
  <c r="Z279" i="67"/>
  <c r="H279" i="67"/>
  <c r="AG88" i="38"/>
  <c r="AG92" i="38"/>
  <c r="AP153" i="38"/>
  <c r="AG246" i="38"/>
  <c r="AS261" i="38"/>
  <c r="AO262" i="38"/>
  <c r="AG326" i="38"/>
  <c r="AG335" i="38"/>
  <c r="AP340" i="38"/>
  <c r="S187" i="38"/>
  <c r="AG238" i="63"/>
  <c r="AG287" i="63"/>
  <c r="S54" i="38"/>
  <c r="T66" i="38" s="1"/>
  <c r="AL183" i="67"/>
  <c r="AN183" i="67" s="1"/>
  <c r="W243" i="38"/>
  <c r="AO259" i="67"/>
  <c r="AP265" i="67"/>
  <c r="S324" i="38"/>
  <c r="BU326" i="67"/>
  <c r="S336" i="38"/>
  <c r="AI129" i="68"/>
  <c r="AK140" i="68"/>
  <c r="AG157" i="68"/>
  <c r="H179" i="68"/>
  <c r="AS238" i="68"/>
  <c r="AO259" i="68"/>
  <c r="AG265" i="68"/>
  <c r="AS322" i="69"/>
  <c r="BI310" i="69"/>
  <c r="AP175" i="67"/>
  <c r="AG207" i="67"/>
  <c r="AO214" i="67"/>
  <c r="W232" i="38"/>
  <c r="AO265" i="67"/>
  <c r="AO272" i="67"/>
  <c r="Z295" i="67"/>
  <c r="AK300" i="67"/>
  <c r="AG365" i="67"/>
  <c r="AO182" i="68"/>
  <c r="AL207" i="68"/>
  <c r="AN207" i="68" s="1"/>
  <c r="AG234" i="68"/>
  <c r="AG240" i="68"/>
  <c r="AG243" i="68"/>
  <c r="AS312" i="69"/>
  <c r="BI312" i="69"/>
  <c r="CS3" i="69"/>
  <c r="BI303" i="69"/>
  <c r="CG307" i="69"/>
  <c r="BI307" i="69"/>
  <c r="CF327" i="69"/>
  <c r="BI327" i="69"/>
  <c r="AK64" i="38"/>
  <c r="AS79" i="38"/>
  <c r="T110" i="38"/>
  <c r="CK154" i="38"/>
  <c r="AS262" i="38"/>
  <c r="BF276" i="38"/>
  <c r="AI277" i="38"/>
  <c r="AI281" i="38"/>
  <c r="CK273" i="38"/>
  <c r="BE102" i="38"/>
  <c r="BD102" i="38" s="1"/>
  <c r="AO184" i="63"/>
  <c r="AQ196" i="63" s="1"/>
  <c r="S31" i="38"/>
  <c r="AK182" i="67"/>
  <c r="AG199" i="67"/>
  <c r="AK207" i="67"/>
  <c r="AG222" i="67"/>
  <c r="AO276" i="67"/>
  <c r="BE309" i="38"/>
  <c r="AI33" i="68"/>
  <c r="AO147" i="68"/>
  <c r="AK169" i="68"/>
  <c r="AO288" i="68"/>
  <c r="CG314" i="69"/>
  <c r="BI314" i="69"/>
  <c r="BV354" i="70"/>
  <c r="AI366" i="70"/>
  <c r="AG100" i="38"/>
  <c r="AS140" i="38"/>
  <c r="AP183" i="38"/>
  <c r="AK215" i="38"/>
  <c r="AG219" i="38"/>
  <c r="AO227" i="38"/>
  <c r="AK231" i="38"/>
  <c r="AG236" i="38"/>
  <c r="AK242" i="38"/>
  <c r="AO253" i="38"/>
  <c r="AG259" i="38"/>
  <c r="AO275" i="38"/>
  <c r="AI288" i="38"/>
  <c r="CK363" i="38"/>
  <c r="AV126" i="63"/>
  <c r="AW126" i="63" s="1"/>
  <c r="AP181" i="63"/>
  <c r="AL221" i="63"/>
  <c r="AN221" i="63" s="1"/>
  <c r="AL224" i="63"/>
  <c r="AN224" i="63" s="1"/>
  <c r="AL230" i="63"/>
  <c r="AN230" i="63" s="1"/>
  <c r="W48" i="38"/>
  <c r="AL182" i="67"/>
  <c r="AN182" i="67" s="1"/>
  <c r="AL192" i="67"/>
  <c r="AN192" i="67" s="1"/>
  <c r="AL327" i="67"/>
  <c r="AN327" i="67" s="1"/>
  <c r="AO154" i="68"/>
  <c r="AL194" i="68"/>
  <c r="AN194" i="68" s="1"/>
  <c r="AS211" i="68"/>
  <c r="AT265" i="68"/>
  <c r="AT290" i="68"/>
  <c r="AU290" i="68" s="1"/>
  <c r="AS309" i="69"/>
  <c r="BI309" i="69"/>
  <c r="BG322" i="69"/>
  <c r="BI322" i="69"/>
  <c r="BD326" i="69"/>
  <c r="BI326" i="69"/>
  <c r="AS366" i="70"/>
  <c r="AV97" i="38"/>
  <c r="AI112" i="38"/>
  <c r="AG255" i="38"/>
  <c r="AK296" i="38"/>
  <c r="AL309" i="38"/>
  <c r="AN309" i="38" s="1"/>
  <c r="AG136" i="63"/>
  <c r="BG157" i="63"/>
  <c r="AL203" i="63"/>
  <c r="AN203" i="63" s="1"/>
  <c r="BI233" i="63"/>
  <c r="AL299" i="63"/>
  <c r="AN299" i="63" s="1"/>
  <c r="BI307" i="63"/>
  <c r="AG316" i="63"/>
  <c r="AO353" i="63"/>
  <c r="AI19" i="67"/>
  <c r="AP157" i="67"/>
  <c r="AO172" i="67"/>
  <c r="AL177" i="67"/>
  <c r="AN177" i="67" s="1"/>
  <c r="BE235" i="38"/>
  <c r="BF247" i="38" s="1"/>
  <c r="BE238" i="38"/>
  <c r="AG284" i="67"/>
  <c r="AG186" i="68"/>
  <c r="AO362" i="70"/>
  <c r="AQ362" i="70" s="1"/>
  <c r="BW366" i="70"/>
  <c r="AL163" i="38"/>
  <c r="AN163" i="38" s="1"/>
  <c r="AK216" i="38"/>
  <c r="AO219" i="38"/>
  <c r="AG224" i="38"/>
  <c r="BE72" i="38"/>
  <c r="AG217" i="63"/>
  <c r="AK276" i="63"/>
  <c r="AI363" i="63"/>
  <c r="AI16" i="67"/>
  <c r="AV46" i="67"/>
  <c r="CM46" i="67" s="1"/>
  <c r="BI46" i="67" s="1"/>
  <c r="BH46" i="67" s="1"/>
  <c r="BE128" i="38"/>
  <c r="BF140" i="38" s="1"/>
  <c r="BE130" i="38"/>
  <c r="S132" i="38"/>
  <c r="S144" i="38"/>
  <c r="BE199" i="38"/>
  <c r="W201" i="38"/>
  <c r="BE285" i="38"/>
  <c r="BF285" i="38" s="1"/>
  <c r="AG302" i="67"/>
  <c r="AS95" i="68"/>
  <c r="AK186" i="68"/>
  <c r="AG279" i="68"/>
  <c r="AG292" i="68"/>
  <c r="BG321" i="69"/>
  <c r="BI321" i="69"/>
  <c r="BL325" i="69"/>
  <c r="BI325" i="69"/>
  <c r="AS366" i="63"/>
  <c r="BY366" i="70"/>
  <c r="AL106" i="38"/>
  <c r="AN106" i="38" s="1"/>
  <c r="AK121" i="38"/>
  <c r="AK220" i="38"/>
  <c r="AK237" i="38"/>
  <c r="AS268" i="38"/>
  <c r="AO281" i="38"/>
  <c r="AO303" i="38"/>
  <c r="AI335" i="38"/>
  <c r="AG349" i="38"/>
  <c r="BE19" i="38"/>
  <c r="BD19" i="38" s="1"/>
  <c r="CH19" i="38" s="1"/>
  <c r="AI62" i="63"/>
  <c r="BE68" i="38"/>
  <c r="BF80" i="38" s="1"/>
  <c r="W101" i="38"/>
  <c r="AO143" i="63"/>
  <c r="AP175" i="63"/>
  <c r="AL180" i="63"/>
  <c r="AN180" i="63" s="1"/>
  <c r="BE183" i="38"/>
  <c r="BF195" i="38" s="1"/>
  <c r="S185" i="38"/>
  <c r="T185" i="38" s="1"/>
  <c r="AO306" i="63"/>
  <c r="AO334" i="63"/>
  <c r="AS77" i="67"/>
  <c r="W81" i="38"/>
  <c r="W93" i="38"/>
  <c r="AV100" i="67"/>
  <c r="AO159" i="67"/>
  <c r="BE164" i="38"/>
  <c r="BD164" i="38" s="1"/>
  <c r="AG166" i="67"/>
  <c r="AK176" i="67"/>
  <c r="AP193" i="67"/>
  <c r="AS208" i="67"/>
  <c r="AO269" i="67"/>
  <c r="AG301" i="67"/>
  <c r="S350" i="38"/>
  <c r="AG180" i="68"/>
  <c r="AG217" i="68"/>
  <c r="AI235" i="68"/>
  <c r="CG319" i="69"/>
  <c r="BI319" i="69"/>
  <c r="BI366" i="38"/>
  <c r="BH366" i="38" s="1"/>
  <c r="AI366" i="38"/>
  <c r="BG366" i="38"/>
  <c r="BD366" i="70"/>
  <c r="BB307" i="70"/>
  <c r="BA307" i="70"/>
  <c r="BA324" i="70"/>
  <c r="BB312" i="70"/>
  <c r="BA312" i="70"/>
  <c r="AX314" i="70"/>
  <c r="AX326" i="70"/>
  <c r="BB314" i="70"/>
  <c r="BA314" i="70"/>
  <c r="BA326" i="70"/>
  <c r="AX309" i="70"/>
  <c r="AX321" i="70"/>
  <c r="AX311" i="70"/>
  <c r="AX323" i="70"/>
  <c r="AX313" i="70"/>
  <c r="AX325" i="70"/>
  <c r="AX327" i="70"/>
  <c r="AX315" i="70"/>
  <c r="AX305" i="70"/>
  <c r="AX317" i="70"/>
  <c r="BA320" i="70"/>
  <c r="BB308" i="70"/>
  <c r="BA308" i="70"/>
  <c r="BA317" i="70"/>
  <c r="BB305" i="70"/>
  <c r="BA305" i="70"/>
  <c r="AX322" i="70"/>
  <c r="AX310" i="70"/>
  <c r="AX307" i="70"/>
  <c r="AX319" i="70"/>
  <c r="BA322" i="70"/>
  <c r="BB310" i="70"/>
  <c r="BA310" i="70"/>
  <c r="AX324" i="70"/>
  <c r="AX312" i="70"/>
  <c r="AZ309" i="70"/>
  <c r="AZ311" i="70"/>
  <c r="AZ313" i="70"/>
  <c r="BZ314" i="70"/>
  <c r="CA314" i="70" s="1"/>
  <c r="CF261" i="38"/>
  <c r="BM304" i="70"/>
  <c r="CH304" i="70"/>
  <c r="BM306" i="70"/>
  <c r="CH306" i="70"/>
  <c r="BM319" i="70"/>
  <c r="CH319" i="70"/>
  <c r="BZ324" i="70"/>
  <c r="CA324" i="70" s="1"/>
  <c r="BZ325" i="70"/>
  <c r="CA325" i="70" s="1"/>
  <c r="BM328" i="70"/>
  <c r="BZ322" i="70"/>
  <c r="CA322" i="70" s="1"/>
  <c r="AX304" i="70"/>
  <c r="BZ305" i="70"/>
  <c r="CA305" i="70" s="1"/>
  <c r="AX306" i="70"/>
  <c r="BZ307" i="70"/>
  <c r="CA307" i="70" s="1"/>
  <c r="AX308" i="70"/>
  <c r="BM314" i="70"/>
  <c r="CH314" i="70"/>
  <c r="BB315" i="70"/>
  <c r="AZ319" i="70"/>
  <c r="BB319" i="70" s="1"/>
  <c r="AZ327" i="70"/>
  <c r="BB327" i="70" s="1"/>
  <c r="AZ304" i="70"/>
  <c r="AZ306" i="70"/>
  <c r="BZ327" i="70"/>
  <c r="AU317" i="70"/>
  <c r="CH322" i="70"/>
  <c r="BY325" i="70"/>
  <c r="AZ328" i="70"/>
  <c r="BB328" i="70" s="1"/>
  <c r="BC328" i="70" s="1"/>
  <c r="BJ328" i="70" s="1"/>
  <c r="CH305" i="70"/>
  <c r="CH307" i="70"/>
  <c r="BZ328" i="70"/>
  <c r="CA328" i="70" s="1"/>
  <c r="BM309" i="70"/>
  <c r="BM311" i="70"/>
  <c r="BM326" i="70"/>
  <c r="AU315" i="70"/>
  <c r="CA327" i="70"/>
  <c r="AU325" i="70"/>
  <c r="BM327" i="70"/>
  <c r="BU326" i="69"/>
  <c r="BU325" i="69"/>
  <c r="K145" i="38"/>
  <c r="DF145" i="38" s="1"/>
  <c r="CF235" i="38"/>
  <c r="CF188" i="38"/>
  <c r="K145" i="68"/>
  <c r="DF145" i="68" s="1"/>
  <c r="CF239" i="38"/>
  <c r="N366" i="67"/>
  <c r="M366" i="67"/>
  <c r="M366" i="38" s="1"/>
  <c r="K366" i="67"/>
  <c r="BD366" i="67"/>
  <c r="BF135" i="38"/>
  <c r="CF292" i="38"/>
  <c r="K145" i="67"/>
  <c r="DF145" i="67" s="1"/>
  <c r="M145" i="67"/>
  <c r="BU334" i="67"/>
  <c r="CH9" i="38"/>
  <c r="CF148" i="38"/>
  <c r="CF16" i="38"/>
  <c r="T15" i="38"/>
  <c r="CH7" i="38"/>
  <c r="CF92" i="38"/>
  <c r="BU331" i="67"/>
  <c r="T155" i="38"/>
  <c r="BD366" i="63"/>
  <c r="BE366" i="38"/>
  <c r="BD366" i="38" s="1"/>
  <c r="Q145" i="63"/>
  <c r="CI145" i="63" s="1"/>
  <c r="N145" i="38"/>
  <c r="Q145" i="38" s="1"/>
  <c r="CI145" i="38" s="1"/>
  <c r="CH3" i="38"/>
  <c r="CH10" i="38"/>
  <c r="CH12" i="38"/>
  <c r="CF27" i="38"/>
  <c r="CF168" i="38"/>
  <c r="CF284" i="38"/>
  <c r="CF341" i="38"/>
  <c r="CF344" i="38"/>
  <c r="BT359" i="38"/>
  <c r="BU359" i="38" s="1"/>
  <c r="BU328" i="63"/>
  <c r="CH6" i="38"/>
  <c r="CF8" i="38"/>
  <c r="CF15" i="38"/>
  <c r="CH17" i="38"/>
  <c r="CF189" i="38"/>
  <c r="CF315" i="38"/>
  <c r="CF324" i="38"/>
  <c r="BU335" i="63"/>
  <c r="CF5" i="38"/>
  <c r="CF13" i="38"/>
  <c r="CF86" i="38"/>
  <c r="CF211" i="38"/>
  <c r="CF237" i="38"/>
  <c r="CF290" i="38"/>
  <c r="CF360" i="38"/>
  <c r="CF174" i="38"/>
  <c r="CF325" i="38"/>
  <c r="BU325" i="63"/>
  <c r="BU334" i="63"/>
  <c r="CF2" i="38"/>
  <c r="CF11" i="38"/>
  <c r="CF214" i="38"/>
  <c r="CF356" i="38"/>
  <c r="CF364" i="38"/>
  <c r="K145" i="63"/>
  <c r="DF145" i="63" s="1"/>
  <c r="BU333" i="63"/>
  <c r="I321" i="38"/>
  <c r="CF178" i="38"/>
  <c r="BT356" i="38"/>
  <c r="BU356" i="38" s="1"/>
  <c r="CF361" i="38"/>
  <c r="M145" i="63"/>
  <c r="M145" i="38" s="1"/>
  <c r="CF212" i="38"/>
  <c r="CF316" i="38"/>
  <c r="CF349" i="38"/>
  <c r="BU332" i="63"/>
  <c r="K334" i="63"/>
  <c r="DF334" i="63" s="1"/>
  <c r="CF43" i="38"/>
  <c r="CF317" i="38"/>
  <c r="CF336" i="38"/>
  <c r="CF4" i="38"/>
  <c r="CF288" i="38"/>
  <c r="BU330" i="63"/>
  <c r="CF194" i="38"/>
  <c r="CF238" i="38"/>
  <c r="CF323" i="38"/>
  <c r="T366" i="38"/>
  <c r="CF200" i="38"/>
  <c r="CF309" i="38"/>
  <c r="CF314" i="38"/>
  <c r="AU321" i="70"/>
  <c r="AU324" i="70"/>
  <c r="AT24" i="68"/>
  <c r="AU318" i="70"/>
  <c r="AU305" i="70"/>
  <c r="AU310" i="70"/>
  <c r="AU320" i="70"/>
  <c r="CC333" i="38"/>
  <c r="AT286" i="68"/>
  <c r="AU307" i="70"/>
  <c r="AU312" i="70"/>
  <c r="CC331" i="38"/>
  <c r="BU328" i="38"/>
  <c r="AU304" i="70"/>
  <c r="AU309" i="70"/>
  <c r="BU326" i="38"/>
  <c r="BU334" i="38"/>
  <c r="AU311" i="70"/>
  <c r="CC329" i="38"/>
  <c r="BU337" i="38"/>
  <c r="AT308" i="67"/>
  <c r="AT318" i="69"/>
  <c r="BF72" i="38"/>
  <c r="AL113" i="38"/>
  <c r="AN113" i="38" s="1"/>
  <c r="BF208" i="38"/>
  <c r="AI59" i="63"/>
  <c r="Z47" i="63"/>
  <c r="CG142" i="63"/>
  <c r="BG142" i="63"/>
  <c r="BD142" i="63"/>
  <c r="CH142" i="63" s="1"/>
  <c r="BE142" i="38"/>
  <c r="Z261" i="63"/>
  <c r="X261" i="38"/>
  <c r="W261" i="38"/>
  <c r="S261" i="38"/>
  <c r="X272" i="38"/>
  <c r="W272" i="38"/>
  <c r="S272" i="38"/>
  <c r="T272" i="38" s="1"/>
  <c r="AA279" i="63"/>
  <c r="AA279" i="38" s="1"/>
  <c r="X279" i="38"/>
  <c r="I285" i="63"/>
  <c r="I285" i="38" s="1"/>
  <c r="S285" i="38"/>
  <c r="X291" i="38"/>
  <c r="S291" i="38"/>
  <c r="AP304" i="63"/>
  <c r="X304" i="38"/>
  <c r="X311" i="38"/>
  <c r="S311" i="38"/>
  <c r="BV317" i="63"/>
  <c r="BW317" i="63" s="1"/>
  <c r="X317" i="38"/>
  <c r="AA344" i="63"/>
  <c r="AA344" i="38" s="1"/>
  <c r="S344" i="38"/>
  <c r="T344" i="38" s="1"/>
  <c r="BD345" i="63"/>
  <c r="CH345" i="63" s="1"/>
  <c r="BI345" i="63"/>
  <c r="Z315" i="67"/>
  <c r="Z315" i="38" s="1"/>
  <c r="S315" i="38"/>
  <c r="T327" i="38" s="1"/>
  <c r="H337" i="67"/>
  <c r="H337" i="38" s="1"/>
  <c r="S337" i="38"/>
  <c r="H357" i="67"/>
  <c r="H357" i="38" s="1"/>
  <c r="S357" i="38"/>
  <c r="CF111" i="68"/>
  <c r="BD111" i="68"/>
  <c r="CH111" i="68" s="1"/>
  <c r="BD252" i="68"/>
  <c r="CH252" i="68" s="1"/>
  <c r="AT252" i="68"/>
  <c r="AU252" i="68" s="1"/>
  <c r="T16" i="38"/>
  <c r="S13" i="38"/>
  <c r="X16" i="38"/>
  <c r="AO32" i="38"/>
  <c r="S38" i="38"/>
  <c r="T50" i="38" s="1"/>
  <c r="AO53" i="38"/>
  <c r="AG58" i="38"/>
  <c r="AK61" i="38"/>
  <c r="AG72" i="38"/>
  <c r="AI90" i="38"/>
  <c r="S89" i="38"/>
  <c r="T89" i="38" s="1"/>
  <c r="AT94" i="38"/>
  <c r="AI108" i="38"/>
  <c r="AO99" i="38"/>
  <c r="X100" i="38"/>
  <c r="S109" i="38"/>
  <c r="BE114" i="38"/>
  <c r="BF126" i="38" s="1"/>
  <c r="BE154" i="38"/>
  <c r="BD154" i="38" s="1"/>
  <c r="S218" i="38"/>
  <c r="W249" i="38"/>
  <c r="AG264" i="38"/>
  <c r="BD22" i="63"/>
  <c r="BG22" i="63"/>
  <c r="AO158" i="63"/>
  <c r="W197" i="38"/>
  <c r="X197" i="38"/>
  <c r="AG219" i="63"/>
  <c r="X239" i="38"/>
  <c r="W239" i="38"/>
  <c r="S239" i="38"/>
  <c r="T239" i="38" s="1"/>
  <c r="BI242" i="63"/>
  <c r="BH242" i="63" s="1"/>
  <c r="X242" i="38"/>
  <c r="W242" i="38"/>
  <c r="S242" i="38"/>
  <c r="CF243" i="63"/>
  <c r="BE243" i="38"/>
  <c r="BF255" i="38" s="1"/>
  <c r="AI276" i="63"/>
  <c r="H264" i="63"/>
  <c r="K264" i="63" s="1"/>
  <c r="X264" i="38"/>
  <c r="W264" i="38"/>
  <c r="S264" i="38"/>
  <c r="T276" i="38" s="1"/>
  <c r="BD327" i="63"/>
  <c r="BZ327" i="63" s="1"/>
  <c r="CA327" i="63" s="1"/>
  <c r="BE327" i="38"/>
  <c r="BD327" i="38" s="1"/>
  <c r="CF327" i="63"/>
  <c r="X358" i="38"/>
  <c r="S358" i="38"/>
  <c r="T358" i="38" s="1"/>
  <c r="BD34" i="67"/>
  <c r="BG34" i="67"/>
  <c r="CF171" i="67"/>
  <c r="BE171" i="38"/>
  <c r="BF171" i="38" s="1"/>
  <c r="Z173" i="67"/>
  <c r="W173" i="38"/>
  <c r="W178" i="38"/>
  <c r="S178" i="38"/>
  <c r="W200" i="38"/>
  <c r="S200" i="38"/>
  <c r="T200" i="38" s="1"/>
  <c r="H253" i="67"/>
  <c r="M253" i="67" s="1"/>
  <c r="W253" i="38"/>
  <c r="S253" i="38"/>
  <c r="T253" i="38" s="1"/>
  <c r="W256" i="38"/>
  <c r="S256" i="38"/>
  <c r="BG316" i="67"/>
  <c r="BE316" i="38"/>
  <c r="AG330" i="67"/>
  <c r="AO337" i="67"/>
  <c r="CF54" i="68"/>
  <c r="AT54" i="68"/>
  <c r="H183" i="68"/>
  <c r="K183" i="68" s="1"/>
  <c r="DF183" i="68" s="1"/>
  <c r="BD285" i="68"/>
  <c r="BZ285" i="68" s="1"/>
  <c r="CA285" i="68" s="1"/>
  <c r="CG285" i="68"/>
  <c r="CF285" i="68"/>
  <c r="AA363" i="70"/>
  <c r="X363" i="38"/>
  <c r="I359" i="70"/>
  <c r="X359" i="38"/>
  <c r="CT3" i="63"/>
  <c r="H150" i="63"/>
  <c r="K150" i="63" s="1"/>
  <c r="X150" i="38"/>
  <c r="W150" i="38"/>
  <c r="S150" i="38"/>
  <c r="T150" i="38" s="1"/>
  <c r="S219" i="38"/>
  <c r="H219" i="63"/>
  <c r="K219" i="63" s="1"/>
  <c r="L231" i="63" s="1"/>
  <c r="W225" i="38"/>
  <c r="S225" i="38"/>
  <c r="CG232" i="63"/>
  <c r="BE232" i="38"/>
  <c r="BF232" i="38" s="1"/>
  <c r="X235" i="38"/>
  <c r="W235" i="38"/>
  <c r="S235" i="38"/>
  <c r="CF261" i="63"/>
  <c r="BE261" i="38"/>
  <c r="BF261" i="38" s="1"/>
  <c r="I349" i="63"/>
  <c r="I349" i="38" s="1"/>
  <c r="X349" i="38"/>
  <c r="CF156" i="67"/>
  <c r="BE156" i="38"/>
  <c r="CG250" i="67"/>
  <c r="BE250" i="38"/>
  <c r="AL307" i="67"/>
  <c r="AN307" i="67" s="1"/>
  <c r="H308" i="67"/>
  <c r="N308" i="67" s="1"/>
  <c r="Z308" i="67"/>
  <c r="Z308" i="38" s="1"/>
  <c r="S308" i="38"/>
  <c r="BI277" i="68"/>
  <c r="H277" i="68"/>
  <c r="K277" i="68" s="1"/>
  <c r="AP8" i="38"/>
  <c r="S9" i="38"/>
  <c r="T21" i="38" s="1"/>
  <c r="X13" i="38"/>
  <c r="AI35" i="38"/>
  <c r="S25" i="38"/>
  <c r="T37" i="38" s="1"/>
  <c r="W28" i="38"/>
  <c r="CS12" i="38"/>
  <c r="AP37" i="38"/>
  <c r="T55" i="38"/>
  <c r="BF55" i="38"/>
  <c r="AK65" i="38"/>
  <c r="T83" i="38"/>
  <c r="AK72" i="38"/>
  <c r="BE75" i="38"/>
  <c r="BD75" i="38" s="1"/>
  <c r="BF100" i="38"/>
  <c r="X89" i="38"/>
  <c r="T106" i="38"/>
  <c r="AG98" i="38"/>
  <c r="BF111" i="38"/>
  <c r="AI114" i="38"/>
  <c r="X109" i="38"/>
  <c r="AT121" i="38"/>
  <c r="AS188" i="38"/>
  <c r="BL176" i="38"/>
  <c r="BM176" i="38" s="1"/>
  <c r="W266" i="38"/>
  <c r="AT72" i="63"/>
  <c r="X167" i="38"/>
  <c r="W167" i="38"/>
  <c r="S167" i="38"/>
  <c r="T179" i="38" s="1"/>
  <c r="BD232" i="63"/>
  <c r="BG242" i="63"/>
  <c r="BE242" i="38"/>
  <c r="X245" i="38"/>
  <c r="W245" i="38"/>
  <c r="S245" i="38"/>
  <c r="W270" i="38"/>
  <c r="S270" i="38"/>
  <c r="T270" i="38" s="1"/>
  <c r="CF121" i="67"/>
  <c r="CG121" i="67"/>
  <c r="BG145" i="67"/>
  <c r="BE145" i="38"/>
  <c r="BF157" i="38" s="1"/>
  <c r="AG246" i="67"/>
  <c r="CG253" i="67"/>
  <c r="BE253" i="38"/>
  <c r="AG306" i="67"/>
  <c r="Z307" i="67"/>
  <c r="Z307" i="38" s="1"/>
  <c r="S307" i="38"/>
  <c r="AO138" i="68"/>
  <c r="AO149" i="68"/>
  <c r="BL315" i="38"/>
  <c r="BN315" i="38" s="1"/>
  <c r="CF150" i="63"/>
  <c r="BE150" i="38"/>
  <c r="BF150" i="38" s="1"/>
  <c r="BD150" i="63"/>
  <c r="CH150" i="63" s="1"/>
  <c r="W162" i="38"/>
  <c r="S162" i="38"/>
  <c r="CF213" i="63"/>
  <c r="BE213" i="38"/>
  <c r="BF213" i="38" s="1"/>
  <c r="CF216" i="63"/>
  <c r="BE216" i="38"/>
  <c r="BI246" i="67"/>
  <c r="H246" i="67"/>
  <c r="M246" i="67" s="1"/>
  <c r="W246" i="38"/>
  <c r="Z306" i="67"/>
  <c r="Z306" i="38" s="1"/>
  <c r="H306" i="67"/>
  <c r="H306" i="38" s="1"/>
  <c r="AS45" i="38"/>
  <c r="AO37" i="38"/>
  <c r="AQ37" i="38" s="1"/>
  <c r="AI53" i="38"/>
  <c r="AI56" i="38"/>
  <c r="AS77" i="38"/>
  <c r="AO90" i="38"/>
  <c r="S91" i="38"/>
  <c r="AS114" i="38"/>
  <c r="AI119" i="38"/>
  <c r="T120" i="38"/>
  <c r="BE116" i="38"/>
  <c r="S121" i="38"/>
  <c r="T133" i="38" s="1"/>
  <c r="T138" i="38"/>
  <c r="T143" i="38"/>
  <c r="S139" i="38"/>
  <c r="S154" i="38"/>
  <c r="T166" i="38" s="1"/>
  <c r="W163" i="38"/>
  <c r="S304" i="38"/>
  <c r="T316" i="38" s="1"/>
  <c r="AO359" i="38"/>
  <c r="Z7" i="63"/>
  <c r="H7" i="63"/>
  <c r="N7" i="63" s="1"/>
  <c r="Q7" i="63" s="1"/>
  <c r="AI71" i="63"/>
  <c r="Z59" i="63"/>
  <c r="H71" i="63"/>
  <c r="X143" i="38"/>
  <c r="W143" i="38"/>
  <c r="Z147" i="63"/>
  <c r="H147" i="63"/>
  <c r="K147" i="63" s="1"/>
  <c r="S255" i="38"/>
  <c r="T267" i="38" s="1"/>
  <c r="Z255" i="67"/>
  <c r="BV337" i="67"/>
  <c r="BI114" i="68"/>
  <c r="BH114" i="68" s="1"/>
  <c r="H114" i="68"/>
  <c r="N114" i="68" s="1"/>
  <c r="Q114" i="68" s="1"/>
  <c r="Z275" i="68"/>
  <c r="BV275" i="68"/>
  <c r="BW275" i="68" s="1"/>
  <c r="CS3" i="38"/>
  <c r="W22" i="38"/>
  <c r="CG26" i="38"/>
  <c r="CF75" i="38"/>
  <c r="T90" i="38"/>
  <c r="W91" i="38"/>
  <c r="S96" i="38"/>
  <c r="S105" i="38"/>
  <c r="W121" i="38"/>
  <c r="W139" i="38"/>
  <c r="BE162" i="38"/>
  <c r="BD162" i="38" s="1"/>
  <c r="S349" i="38"/>
  <c r="T361" i="38" s="1"/>
  <c r="AT152" i="63"/>
  <c r="BE152" i="38"/>
  <c r="X154" i="38"/>
  <c r="W154" i="38"/>
  <c r="BG206" i="63"/>
  <c r="BE206" i="38"/>
  <c r="X221" i="38"/>
  <c r="S221" i="38"/>
  <c r="T221" i="38" s="1"/>
  <c r="X227" i="38"/>
  <c r="W227" i="38"/>
  <c r="CF231" i="63"/>
  <c r="BE231" i="38"/>
  <c r="BD231" i="38" s="1"/>
  <c r="X234" i="38"/>
  <c r="W234" i="38"/>
  <c r="S234" i="38"/>
  <c r="AG237" i="63"/>
  <c r="S237" i="38"/>
  <c r="BG251" i="63"/>
  <c r="BE251" i="38"/>
  <c r="BF251" i="38" s="1"/>
  <c r="BD257" i="63"/>
  <c r="CH257" i="63" s="1"/>
  <c r="BE257" i="38"/>
  <c r="BD257" i="38" s="1"/>
  <c r="BD260" i="63"/>
  <c r="CH260" i="63" s="1"/>
  <c r="BE260" i="38"/>
  <c r="BF272" i="38" s="1"/>
  <c r="AI73" i="67"/>
  <c r="AS75" i="67"/>
  <c r="AO213" i="67"/>
  <c r="Z213" i="67"/>
  <c r="Z213" i="38" s="1"/>
  <c r="W213" i="38"/>
  <c r="S213" i="38"/>
  <c r="AL229" i="67"/>
  <c r="AN229" i="67" s="1"/>
  <c r="AL232" i="67"/>
  <c r="AN232" i="67" s="1"/>
  <c r="Z292" i="67"/>
  <c r="H292" i="67"/>
  <c r="N292" i="67" s="1"/>
  <c r="Q292" i="67" s="1"/>
  <c r="S14" i="38"/>
  <c r="T14" i="38" s="1"/>
  <c r="S17" i="38"/>
  <c r="T29" i="38" s="1"/>
  <c r="S19" i="38"/>
  <c r="AG38" i="38"/>
  <c r="AI60" i="38"/>
  <c r="AG52" i="38"/>
  <c r="S72" i="38"/>
  <c r="T72" i="38" s="1"/>
  <c r="S82" i="38"/>
  <c r="AT90" i="38"/>
  <c r="W96" i="38"/>
  <c r="W105" i="38"/>
  <c r="AS193" i="38"/>
  <c r="Z53" i="63"/>
  <c r="Z203" i="63"/>
  <c r="Z203" i="38" s="1"/>
  <c r="X203" i="38"/>
  <c r="W203" i="38"/>
  <c r="AA330" i="63"/>
  <c r="AA330" i="38" s="1"/>
  <c r="X330" i="38"/>
  <c r="S330" i="38"/>
  <c r="T342" i="38" s="1"/>
  <c r="I338" i="63"/>
  <c r="I338" i="38" s="1"/>
  <c r="AK338" i="63"/>
  <c r="S338" i="38"/>
  <c r="W216" i="38"/>
  <c r="S216" i="38"/>
  <c r="BD226" i="67"/>
  <c r="CH226" i="67" s="1"/>
  <c r="BE226" i="38"/>
  <c r="BF226" i="38" s="1"/>
  <c r="BE252" i="38"/>
  <c r="BF264" i="38" s="1"/>
  <c r="AV306" i="67"/>
  <c r="AW306" i="67" s="1"/>
  <c r="AI89" i="68"/>
  <c r="AI95" i="68"/>
  <c r="AV143" i="68"/>
  <c r="AW143" i="68" s="1"/>
  <c r="AK143" i="68"/>
  <c r="CS6" i="38"/>
  <c r="AW13" i="38"/>
  <c r="W14" i="38"/>
  <c r="W17" i="38"/>
  <c r="W19" i="38"/>
  <c r="T35" i="38"/>
  <c r="AI43" i="38"/>
  <c r="S33" i="38"/>
  <c r="T45" i="38" s="1"/>
  <c r="AI50" i="38"/>
  <c r="S40" i="38"/>
  <c r="T40" i="38" s="1"/>
  <c r="BE44" i="38"/>
  <c r="BF56" i="38" s="1"/>
  <c r="S47" i="38"/>
  <c r="AI64" i="38"/>
  <c r="AG56" i="38"/>
  <c r="AG60" i="38"/>
  <c r="BF74" i="38"/>
  <c r="W72" i="38"/>
  <c r="AS85" i="38"/>
  <c r="AI86" i="38"/>
  <c r="AK89" i="38"/>
  <c r="BE95" i="38"/>
  <c r="BF95" i="38" s="1"/>
  <c r="X96" i="38"/>
  <c r="X105" i="38"/>
  <c r="AG119" i="38"/>
  <c r="S146" i="38"/>
  <c r="T146" i="38" s="1"/>
  <c r="S292" i="38"/>
  <c r="T292" i="38" s="1"/>
  <c r="Z44" i="63"/>
  <c r="H44" i="63"/>
  <c r="K44" i="63" s="1"/>
  <c r="X198" i="38"/>
  <c r="W198" i="38"/>
  <c r="AS122" i="67"/>
  <c r="BD110" i="67"/>
  <c r="CH110" i="67" s="1"/>
  <c r="AP174" i="67"/>
  <c r="S174" i="38"/>
  <c r="AI218" i="67"/>
  <c r="AG209" i="67"/>
  <c r="CG210" i="67"/>
  <c r="BE210" i="38"/>
  <c r="BF210" i="38" s="1"/>
  <c r="X17" i="38"/>
  <c r="X19" i="38"/>
  <c r="W33" i="38"/>
  <c r="W40" i="38"/>
  <c r="BE42" i="38"/>
  <c r="BF54" i="38" s="1"/>
  <c r="W47" i="38"/>
  <c r="AS60" i="38"/>
  <c r="AI72" i="38"/>
  <c r="AS75" i="38"/>
  <c r="AS99" i="38"/>
  <c r="AI118" i="38"/>
  <c r="AS139" i="38"/>
  <c r="BG149" i="63"/>
  <c r="BE149" i="38"/>
  <c r="AT149" i="63"/>
  <c r="X188" i="38"/>
  <c r="W188" i="38"/>
  <c r="I318" i="63"/>
  <c r="S318" i="38"/>
  <c r="X322" i="38"/>
  <c r="I322" i="63"/>
  <c r="S322" i="38"/>
  <c r="T322" i="38" s="1"/>
  <c r="I329" i="63"/>
  <c r="X329" i="38"/>
  <c r="Z164" i="67"/>
  <c r="W164" i="38"/>
  <c r="S164" i="38"/>
  <c r="H169" i="67"/>
  <c r="N169" i="67" s="1"/>
  <c r="Q169" i="67" s="1"/>
  <c r="W169" i="38"/>
  <c r="S169" i="38"/>
  <c r="T181" i="38" s="1"/>
  <c r="CF189" i="67"/>
  <c r="BE189" i="38"/>
  <c r="W191" i="38"/>
  <c r="S191" i="38"/>
  <c r="AV194" i="67"/>
  <c r="CM194" i="67" s="1"/>
  <c r="BI194" i="67" s="1"/>
  <c r="BH194" i="67" s="1"/>
  <c r="BE194" i="38"/>
  <c r="BD194" i="38" s="1"/>
  <c r="W196" i="38"/>
  <c r="S196" i="38"/>
  <c r="T196" i="38" s="1"/>
  <c r="W231" i="38"/>
  <c r="S231" i="38"/>
  <c r="T243" i="38" s="1"/>
  <c r="BD242" i="67"/>
  <c r="AT242" i="67"/>
  <c r="Z18" i="68"/>
  <c r="H18" i="68"/>
  <c r="M18" i="68" s="1"/>
  <c r="CF317" i="69"/>
  <c r="BL317" i="69"/>
  <c r="AG9" i="38"/>
  <c r="S20" i="38"/>
  <c r="AI37" i="38"/>
  <c r="T39" i="38"/>
  <c r="X40" i="38"/>
  <c r="T56" i="38"/>
  <c r="X47" i="38"/>
  <c r="AK56" i="38"/>
  <c r="AK60" i="38"/>
  <c r="BE66" i="38"/>
  <c r="BD66" i="38" s="1"/>
  <c r="S107" i="38"/>
  <c r="AO119" i="38"/>
  <c r="BF144" i="38"/>
  <c r="X162" i="38"/>
  <c r="X219" i="38"/>
  <c r="S279" i="38"/>
  <c r="T291" i="38" s="1"/>
  <c r="X292" i="38"/>
  <c r="AK353" i="38"/>
  <c r="H47" i="63"/>
  <c r="X146" i="38"/>
  <c r="W146" i="38"/>
  <c r="CF166" i="63"/>
  <c r="BE166" i="38"/>
  <c r="X168" i="38"/>
  <c r="W168" i="38"/>
  <c r="X183" i="38"/>
  <c r="W183" i="38"/>
  <c r="S183" i="38"/>
  <c r="CG208" i="63"/>
  <c r="BD208" i="63"/>
  <c r="Z272" i="63"/>
  <c r="X273" i="38"/>
  <c r="S273" i="38"/>
  <c r="CG274" i="63"/>
  <c r="BE274" i="38"/>
  <c r="BD281" i="63"/>
  <c r="CH281" i="63" s="1"/>
  <c r="BE281" i="38"/>
  <c r="X286" i="38"/>
  <c r="S286" i="38"/>
  <c r="BD287" i="63"/>
  <c r="CH287" i="63" s="1"/>
  <c r="BE287" i="38"/>
  <c r="CF294" i="63"/>
  <c r="BE294" i="38"/>
  <c r="X305" i="38"/>
  <c r="S305" i="38"/>
  <c r="AL322" i="63"/>
  <c r="AN322" i="63" s="1"/>
  <c r="S345" i="38"/>
  <c r="T345" i="38" s="1"/>
  <c r="AA353" i="63"/>
  <c r="AA353" i="38" s="1"/>
  <c r="X353" i="38"/>
  <c r="S353" i="38"/>
  <c r="AP353" i="63"/>
  <c r="I361" i="63"/>
  <c r="O361" i="63" s="1"/>
  <c r="Q361" i="63" s="1"/>
  <c r="X361" i="38"/>
  <c r="AS69" i="67"/>
  <c r="AT57" i="67"/>
  <c r="W159" i="38"/>
  <c r="S159" i="38"/>
  <c r="T171" i="38" s="1"/>
  <c r="AO169" i="67"/>
  <c r="Z263" i="67"/>
  <c r="W263" i="38"/>
  <c r="S263" i="38"/>
  <c r="T263" i="38" s="1"/>
  <c r="AS279" i="67"/>
  <c r="BE267" i="38"/>
  <c r="BF267" i="38" s="1"/>
  <c r="BD284" i="67"/>
  <c r="CH284" i="67" s="1"/>
  <c r="BG284" i="67"/>
  <c r="CG291" i="67"/>
  <c r="BD291" i="67"/>
  <c r="CH291" i="67" s="1"/>
  <c r="BE291" i="38"/>
  <c r="BF291" i="38" s="1"/>
  <c r="BL304" i="67"/>
  <c r="AT304" i="67"/>
  <c r="AG36" i="38"/>
  <c r="AG68" i="38"/>
  <c r="T85" i="38"/>
  <c r="AK81" i="38"/>
  <c r="AI98" i="38"/>
  <c r="AS126" i="38"/>
  <c r="AG203" i="38"/>
  <c r="AG205" i="38"/>
  <c r="AK357" i="38"/>
  <c r="Z40" i="63"/>
  <c r="AG170" i="63"/>
  <c r="CF178" i="63"/>
  <c r="BE178" i="38"/>
  <c r="BD178" i="38" s="1"/>
  <c r="AK180" i="63"/>
  <c r="X180" i="38"/>
  <c r="W180" i="38"/>
  <c r="S180" i="38"/>
  <c r="T180" i="38" s="1"/>
  <c r="X190" i="38"/>
  <c r="W190" i="38"/>
  <c r="S190" i="38"/>
  <c r="BG268" i="63"/>
  <c r="BE268" i="38"/>
  <c r="BF280" i="38" s="1"/>
  <c r="AG272" i="63"/>
  <c r="AG279" i="63"/>
  <c r="BD293" i="63"/>
  <c r="BE293" i="38"/>
  <c r="BD293" i="38" s="1"/>
  <c r="AI163" i="67"/>
  <c r="H151" i="67"/>
  <c r="M151" i="67" s="1"/>
  <c r="W151" i="38"/>
  <c r="S151" i="38"/>
  <c r="T163" i="38" s="1"/>
  <c r="BE169" i="38"/>
  <c r="BF169" i="38" s="1"/>
  <c r="AT169" i="67"/>
  <c r="CG225" i="67"/>
  <c r="BE225" i="38"/>
  <c r="BF237" i="38" s="1"/>
  <c r="AG266" i="67"/>
  <c r="AP209" i="68"/>
  <c r="BF193" i="38"/>
  <c r="AO205" i="38"/>
  <c r="T248" i="38"/>
  <c r="AL272" i="38"/>
  <c r="AN272" i="38" s="1"/>
  <c r="AL185" i="63"/>
  <c r="AN185" i="63" s="1"/>
  <c r="BI215" i="63"/>
  <c r="BH215" i="63" s="1"/>
  <c r="AO272" i="63"/>
  <c r="W26" i="38"/>
  <c r="AI48" i="67"/>
  <c r="AO209" i="67"/>
  <c r="AO290" i="67"/>
  <c r="AL158" i="68"/>
  <c r="AN158" i="68" s="1"/>
  <c r="AP224" i="68"/>
  <c r="AO269" i="68"/>
  <c r="AO275" i="68"/>
  <c r="AO283" i="68"/>
  <c r="CK192" i="38"/>
  <c r="CK205" i="38"/>
  <c r="AG222" i="38"/>
  <c r="BL235" i="38"/>
  <c r="BM235" i="38" s="1"/>
  <c r="AG268" i="38"/>
  <c r="AK321" i="38"/>
  <c r="AV326" i="38"/>
  <c r="AW326" i="38" s="1"/>
  <c r="AG139" i="63"/>
  <c r="AG162" i="63"/>
  <c r="AK177" i="63"/>
  <c r="T199" i="38"/>
  <c r="T204" i="38"/>
  <c r="AL195" i="63"/>
  <c r="AN195" i="63" s="1"/>
  <c r="AL202" i="63"/>
  <c r="AN202" i="63" s="1"/>
  <c r="S205" i="38"/>
  <c r="T205" i="38" s="1"/>
  <c r="AG234" i="63"/>
  <c r="AV267" i="63"/>
  <c r="AW267" i="63" s="1"/>
  <c r="AV329" i="63"/>
  <c r="AW329" i="63" s="1"/>
  <c r="I336" i="63"/>
  <c r="I336" i="38" s="1"/>
  <c r="AI129" i="67"/>
  <c r="AK153" i="67"/>
  <c r="AL156" i="67"/>
  <c r="AN156" i="67" s="1"/>
  <c r="AL171" i="67"/>
  <c r="AN171" i="67" s="1"/>
  <c r="AL198" i="67"/>
  <c r="AN198" i="67" s="1"/>
  <c r="AV209" i="67"/>
  <c r="AW209" i="67" s="1"/>
  <c r="AG218" i="67"/>
  <c r="AG221" i="67"/>
  <c r="AG228" i="67"/>
  <c r="AG231" i="67"/>
  <c r="AV256" i="67"/>
  <c r="AW256" i="67" s="1"/>
  <c r="AV290" i="67"/>
  <c r="AW290" i="67" s="1"/>
  <c r="AG140" i="68"/>
  <c r="BD152" i="68"/>
  <c r="CH152" i="68" s="1"/>
  <c r="AG183" i="68"/>
  <c r="AT246" i="68"/>
  <c r="AV259" i="68"/>
  <c r="AW259" i="68" s="1"/>
  <c r="AV357" i="70"/>
  <c r="AW357" i="70" s="1"/>
  <c r="AX357" i="70" s="1"/>
  <c r="AI358" i="70"/>
  <c r="AI183" i="38"/>
  <c r="CK187" i="38"/>
  <c r="AK219" i="38"/>
  <c r="AO222" i="38"/>
  <c r="AO225" i="38"/>
  <c r="AG233" i="38"/>
  <c r="AI253" i="38"/>
  <c r="CK274" i="38"/>
  <c r="AK324" i="38"/>
  <c r="BG49" i="63"/>
  <c r="H65" i="63"/>
  <c r="K65" i="63" s="1"/>
  <c r="BE177" i="38"/>
  <c r="S283" i="38"/>
  <c r="BE284" i="38"/>
  <c r="BG148" i="67"/>
  <c r="AI246" i="67"/>
  <c r="AO245" i="67"/>
  <c r="AG295" i="67"/>
  <c r="AG311" i="67"/>
  <c r="AO312" i="67"/>
  <c r="AO176" i="68"/>
  <c r="AO239" i="68"/>
  <c r="T173" i="38"/>
  <c r="T184" i="38"/>
  <c r="CK204" i="38"/>
  <c r="BF246" i="38"/>
  <c r="AI256" i="38"/>
  <c r="AS104" i="63"/>
  <c r="BE134" i="38"/>
  <c r="BD134" i="38" s="1"/>
  <c r="BE146" i="38"/>
  <c r="BF158" i="38" s="1"/>
  <c r="AI211" i="63"/>
  <c r="Z204" i="63"/>
  <c r="BD340" i="63"/>
  <c r="CH340" i="63" s="1"/>
  <c r="AL131" i="67"/>
  <c r="AN131" i="67" s="1"/>
  <c r="AL195" i="67"/>
  <c r="AN195" i="67" s="1"/>
  <c r="W202" i="38"/>
  <c r="BE205" i="38"/>
  <c r="BD208" i="67"/>
  <c r="CH208" i="67" s="1"/>
  <c r="S211" i="38"/>
  <c r="AI292" i="67"/>
  <c r="AL348" i="67"/>
  <c r="AN348" i="67" s="1"/>
  <c r="AT322" i="69"/>
  <c r="AG157" i="38"/>
  <c r="AL251" i="38"/>
  <c r="AN251" i="38" s="1"/>
  <c r="AT352" i="38"/>
  <c r="AV39" i="63"/>
  <c r="CM39" i="63" s="1"/>
  <c r="BI39" i="63" s="1"/>
  <c r="Z99" i="63"/>
  <c r="BD162" i="63"/>
  <c r="CH162" i="63" s="1"/>
  <c r="BG187" i="63"/>
  <c r="AL199" i="63"/>
  <c r="AN199" i="63" s="1"/>
  <c r="AO336" i="63"/>
  <c r="AS33" i="67"/>
  <c r="AI209" i="67"/>
  <c r="AO251" i="67"/>
  <c r="BG236" i="68"/>
  <c r="BD322" i="69"/>
  <c r="CH322" i="69" s="1"/>
  <c r="AI155" i="38"/>
  <c r="BL152" i="38"/>
  <c r="BN152" i="38" s="1"/>
  <c r="AT237" i="38"/>
  <c r="AV240" i="38"/>
  <c r="AW240" i="38" s="1"/>
  <c r="AI258" i="38"/>
  <c r="BL268" i="38"/>
  <c r="AL286" i="38"/>
  <c r="AN286" i="38" s="1"/>
  <c r="AL288" i="38"/>
  <c r="AN288" i="38" s="1"/>
  <c r="AI20" i="63"/>
  <c r="BE90" i="38"/>
  <c r="W229" i="38"/>
  <c r="AL335" i="63"/>
  <c r="AN335" i="63" s="1"/>
  <c r="AK336" i="63"/>
  <c r="AI137" i="67"/>
  <c r="AI245" i="67"/>
  <c r="AS292" i="67"/>
  <c r="AL293" i="67"/>
  <c r="AN293" i="67" s="1"/>
  <c r="AI19" i="68"/>
  <c r="BD115" i="68"/>
  <c r="CH115" i="68" s="1"/>
  <c r="AS129" i="68"/>
  <c r="AO361" i="70"/>
  <c r="AQ361" i="70" s="1"/>
  <c r="AK184" i="38"/>
  <c r="AK229" i="38"/>
  <c r="AP249" i="38"/>
  <c r="AG258" i="38"/>
  <c r="AG266" i="38"/>
  <c r="AI282" i="38"/>
  <c r="BI341" i="38"/>
  <c r="BH341" i="38" s="1"/>
  <c r="AG365" i="38"/>
  <c r="AS153" i="63"/>
  <c r="CG157" i="63"/>
  <c r="AO191" i="63"/>
  <c r="AL193" i="63"/>
  <c r="AN193" i="63" s="1"/>
  <c r="AO204" i="63"/>
  <c r="BD217" i="63"/>
  <c r="AS274" i="63"/>
  <c r="CG46" i="67"/>
  <c r="AI70" i="67"/>
  <c r="AG239" i="67"/>
  <c r="AK293" i="67"/>
  <c r="AI188" i="38"/>
  <c r="AG198" i="38"/>
  <c r="AG211" i="38"/>
  <c r="AK221" i="38"/>
  <c r="AG232" i="38"/>
  <c r="AI278" i="38"/>
  <c r="BF300" i="38"/>
  <c r="BF60" i="38"/>
  <c r="AV57" i="63"/>
  <c r="CM57" i="63" s="1"/>
  <c r="BI57" i="63" s="1"/>
  <c r="AV72" i="63"/>
  <c r="CM72" i="63" s="1"/>
  <c r="BI72" i="63" s="1"/>
  <c r="BH72" i="63" s="1"/>
  <c r="AI118" i="63"/>
  <c r="AL138" i="63"/>
  <c r="AN138" i="63" s="1"/>
  <c r="BG199" i="63"/>
  <c r="S206" i="38"/>
  <c r="AO252" i="63"/>
  <c r="AG318" i="63"/>
  <c r="AG331" i="63"/>
  <c r="S355" i="38"/>
  <c r="AG146" i="67"/>
  <c r="AG179" i="67"/>
  <c r="AS194" i="67"/>
  <c r="AG213" i="67"/>
  <c r="AS239" i="67"/>
  <c r="AP253" i="67"/>
  <c r="AG315" i="67"/>
  <c r="AI73" i="68"/>
  <c r="BH65" i="68"/>
  <c r="BH69" i="68"/>
  <c r="AG138" i="68"/>
  <c r="AG253" i="68"/>
  <c r="AL256" i="68"/>
  <c r="AN256" i="68" s="1"/>
  <c r="AG263" i="68"/>
  <c r="AT314" i="69"/>
  <c r="AU314" i="69" s="1"/>
  <c r="AG360" i="70"/>
  <c r="I358" i="70"/>
  <c r="K358" i="70" s="1"/>
  <c r="L358" i="70" s="1"/>
  <c r="N114" i="63"/>
  <c r="AG20" i="38"/>
  <c r="W36" i="38"/>
  <c r="S57" i="38"/>
  <c r="T69" i="38" s="1"/>
  <c r="AI88" i="38"/>
  <c r="BF94" i="38"/>
  <c r="BF110" i="38"/>
  <c r="S101" i="38"/>
  <c r="T113" i="38" s="1"/>
  <c r="T130" i="38"/>
  <c r="AG122" i="38"/>
  <c r="BE139" i="38"/>
  <c r="BF151" i="38" s="1"/>
  <c r="AG158" i="38"/>
  <c r="AG161" i="38"/>
  <c r="AI182" i="38"/>
  <c r="AI187" i="38"/>
  <c r="AG177" i="38"/>
  <c r="AG182" i="38"/>
  <c r="AG187" i="38"/>
  <c r="AO190" i="38"/>
  <c r="W205" i="38"/>
  <c r="AG206" i="38"/>
  <c r="AG213" i="38"/>
  <c r="S215" i="38"/>
  <c r="T227" i="38" s="1"/>
  <c r="AG229" i="38"/>
  <c r="AG296" i="38"/>
  <c r="AG333" i="38"/>
  <c r="AV353" i="38"/>
  <c r="AW353" i="38" s="1"/>
  <c r="AT353" i="38"/>
  <c r="AG149" i="63"/>
  <c r="AO163" i="63"/>
  <c r="CF328" i="63"/>
  <c r="BL328" i="63"/>
  <c r="AA338" i="63"/>
  <c r="AA338" i="38" s="1"/>
  <c r="Z33" i="67"/>
  <c r="H33" i="67"/>
  <c r="AI79" i="67"/>
  <c r="H67" i="67"/>
  <c r="N67" i="67" s="1"/>
  <c r="Q67" i="67" s="1"/>
  <c r="BG69" i="67"/>
  <c r="BD69" i="67"/>
  <c r="CH69" i="67" s="1"/>
  <c r="BD239" i="67"/>
  <c r="CH239" i="67" s="1"/>
  <c r="AT239" i="67"/>
  <c r="Z256" i="67"/>
  <c r="H256" i="67"/>
  <c r="M256" i="67" s="1"/>
  <c r="BI24" i="68"/>
  <c r="BG99" i="68"/>
  <c r="BG149" i="68"/>
  <c r="BD149" i="68"/>
  <c r="CH149" i="68" s="1"/>
  <c r="BD228" i="68"/>
  <c r="CH228" i="68" s="1"/>
  <c r="AT228" i="68"/>
  <c r="BF108" i="38"/>
  <c r="CG223" i="63"/>
  <c r="BD223" i="63"/>
  <c r="H252" i="63"/>
  <c r="K252" i="63" s="1"/>
  <c r="L264" i="63" s="1"/>
  <c r="AT278" i="63"/>
  <c r="AU290" i="63" s="1"/>
  <c r="BL278" i="63"/>
  <c r="BN278" i="63" s="1"/>
  <c r="BL316" i="63"/>
  <c r="BD316" i="63"/>
  <c r="BZ316" i="63" s="1"/>
  <c r="CA316" i="63" s="1"/>
  <c r="AS45" i="67"/>
  <c r="AT42" i="67"/>
  <c r="CF60" i="67"/>
  <c r="BD60" i="67"/>
  <c r="CH60" i="67" s="1"/>
  <c r="Z133" i="67"/>
  <c r="H308" i="38"/>
  <c r="BD31" i="68"/>
  <c r="CH31" i="68" s="1"/>
  <c r="AT31" i="68"/>
  <c r="AO133" i="68"/>
  <c r="Z133" i="68"/>
  <c r="S10" i="38"/>
  <c r="AO20" i="38"/>
  <c r="AQ32" i="38" s="1"/>
  <c r="BD28" i="38"/>
  <c r="CH28" i="38" s="1"/>
  <c r="BE46" i="38"/>
  <c r="W54" i="38"/>
  <c r="X57" i="38"/>
  <c r="BF70" i="38"/>
  <c r="BE61" i="38"/>
  <c r="W63" i="38"/>
  <c r="S95" i="38"/>
  <c r="T107" i="38" s="1"/>
  <c r="X101" i="38"/>
  <c r="AI116" i="38"/>
  <c r="BF125" i="38"/>
  <c r="AO122" i="38"/>
  <c r="AO127" i="38"/>
  <c r="AK132" i="38"/>
  <c r="AL135" i="38"/>
  <c r="AN135" i="38" s="1"/>
  <c r="W211" i="38"/>
  <c r="AO213" i="38"/>
  <c r="X215" i="38"/>
  <c r="AO229" i="38"/>
  <c r="X252" i="38"/>
  <c r="BL283" i="38"/>
  <c r="BN283" i="38" s="1"/>
  <c r="AK290" i="38"/>
  <c r="AL313" i="38"/>
  <c r="AN313" i="38" s="1"/>
  <c r="AP327" i="38"/>
  <c r="AT348" i="38"/>
  <c r="CD364" i="38"/>
  <c r="AT85" i="63"/>
  <c r="AS124" i="63"/>
  <c r="AL154" i="63"/>
  <c r="AN154" i="63" s="1"/>
  <c r="AL167" i="63"/>
  <c r="AN167" i="63" s="1"/>
  <c r="K14" i="67"/>
  <c r="H54" i="67"/>
  <c r="M54" i="67" s="1"/>
  <c r="H242" i="67"/>
  <c r="M242" i="67" s="1"/>
  <c r="Z242" i="67"/>
  <c r="Z230" i="68"/>
  <c r="H230" i="68"/>
  <c r="N230" i="68" s="1"/>
  <c r="Q230" i="68" s="1"/>
  <c r="H233" i="68"/>
  <c r="N233" i="68" s="1"/>
  <c r="Q233" i="68" s="1"/>
  <c r="Z233" i="68"/>
  <c r="W57" i="38"/>
  <c r="S63" i="38"/>
  <c r="T63" i="38" s="1"/>
  <c r="X205" i="38"/>
  <c r="W215" i="38"/>
  <c r="S274" i="38"/>
  <c r="AI311" i="38"/>
  <c r="BI343" i="38"/>
  <c r="CD343" i="38"/>
  <c r="AO3" i="38"/>
  <c r="AP6" i="38"/>
  <c r="W10" i="38"/>
  <c r="AW10" i="38" s="1"/>
  <c r="S22" i="38"/>
  <c r="T34" i="38" s="1"/>
  <c r="T46" i="38"/>
  <c r="AI62" i="38"/>
  <c r="BF67" i="38"/>
  <c r="AG62" i="38"/>
  <c r="BF76" i="38"/>
  <c r="S70" i="38"/>
  <c r="T70" i="38" s="1"/>
  <c r="AG87" i="38"/>
  <c r="AS100" i="38"/>
  <c r="AT97" i="38"/>
  <c r="AO107" i="38"/>
  <c r="AG116" i="38"/>
  <c r="AG137" i="38"/>
  <c r="AG143" i="38"/>
  <c r="AG149" i="38"/>
  <c r="AG155" i="38"/>
  <c r="BF182" i="38"/>
  <c r="BE190" i="38"/>
  <c r="BF202" i="38" s="1"/>
  <c r="AG194" i="38"/>
  <c r="T210" i="38"/>
  <c r="AS241" i="38"/>
  <c r="T242" i="38"/>
  <c r="AK232" i="38"/>
  <c r="AG240" i="38"/>
  <c r="AG248" i="38"/>
  <c r="AK294" i="38"/>
  <c r="AG311" i="38"/>
  <c r="AK354" i="38"/>
  <c r="Z22" i="63"/>
  <c r="CG39" i="63"/>
  <c r="H46" i="63"/>
  <c r="N46" i="63" s="1"/>
  <c r="Q46" i="63" s="1"/>
  <c r="R58" i="63" s="1"/>
  <c r="Z46" i="63"/>
  <c r="AV81" i="63"/>
  <c r="AW81" i="63" s="1"/>
  <c r="BF131" i="38"/>
  <c r="AG215" i="63"/>
  <c r="AK225" i="63"/>
  <c r="H225" i="63"/>
  <c r="M225" i="63" s="1"/>
  <c r="AA301" i="63"/>
  <c r="AA301" i="38" s="1"/>
  <c r="S301" i="38"/>
  <c r="T313" i="38" s="1"/>
  <c r="CG320" i="63"/>
  <c r="BG320" i="63"/>
  <c r="CF341" i="63"/>
  <c r="BD341" i="63"/>
  <c r="CH341" i="63" s="1"/>
  <c r="AA360" i="63"/>
  <c r="X360" i="38"/>
  <c r="K364" i="63"/>
  <c r="CG83" i="67"/>
  <c r="AT83" i="67"/>
  <c r="AP293" i="68"/>
  <c r="Z293" i="68"/>
  <c r="BD294" i="68"/>
  <c r="BZ294" i="68" s="1"/>
  <c r="CA294" i="68" s="1"/>
  <c r="CF294" i="68"/>
  <c r="BE35" i="38"/>
  <c r="BF47" i="38" s="1"/>
  <c r="BE38" i="38"/>
  <c r="BD38" i="38" s="1"/>
  <c r="CH38" i="38" s="1"/>
  <c r="AS71" i="38"/>
  <c r="X70" i="38"/>
  <c r="S88" i="38"/>
  <c r="T88" i="38" s="1"/>
  <c r="AO116" i="38"/>
  <c r="W117" i="38"/>
  <c r="W144" i="38"/>
  <c r="AI172" i="38"/>
  <c r="S170" i="38"/>
  <c r="T182" i="38" s="1"/>
  <c r="S175" i="38"/>
  <c r="BE200" i="38"/>
  <c r="AO223" i="38"/>
  <c r="AI296" i="38"/>
  <c r="AS157" i="63"/>
  <c r="CF145" i="63"/>
  <c r="AP169" i="63"/>
  <c r="AV52" i="67"/>
  <c r="H52" i="67"/>
  <c r="K52" i="67" s="1"/>
  <c r="CG81" i="67"/>
  <c r="BG81" i="67"/>
  <c r="AO202" i="67"/>
  <c r="AT215" i="67"/>
  <c r="CG319" i="67"/>
  <c r="BG319" i="67"/>
  <c r="AI293" i="68"/>
  <c r="X22" i="38"/>
  <c r="AS23" i="38"/>
  <c r="T28" i="38"/>
  <c r="AO18" i="38"/>
  <c r="BD23" i="38"/>
  <c r="CH23" i="38" s="1"/>
  <c r="S26" i="38"/>
  <c r="T38" i="38" s="1"/>
  <c r="AV53" i="38"/>
  <c r="AW53" i="38" s="1"/>
  <c r="W88" i="38"/>
  <c r="AG101" i="38"/>
  <c r="AL121" i="38"/>
  <c r="AN121" i="38" s="1"/>
  <c r="BE124" i="38"/>
  <c r="BF136" i="38" s="1"/>
  <c r="W170" i="38"/>
  <c r="W175" i="38"/>
  <c r="BE212" i="38"/>
  <c r="H240" i="38"/>
  <c r="K240" i="38" s="1"/>
  <c r="DF240" i="38" s="1"/>
  <c r="AG278" i="38"/>
  <c r="AG295" i="38"/>
  <c r="AG312" i="38"/>
  <c r="BD55" i="63"/>
  <c r="CG55" i="63"/>
  <c r="CG72" i="63"/>
  <c r="BD72" i="63"/>
  <c r="CH72" i="63" s="1"/>
  <c r="H156" i="63"/>
  <c r="AK156" i="63"/>
  <c r="BG239" i="63"/>
  <c r="CG249" i="63"/>
  <c r="AS98" i="67"/>
  <c r="BD86" i="67"/>
  <c r="AK170" i="67"/>
  <c r="M251" i="67"/>
  <c r="N251" i="67"/>
  <c r="Q251" i="67" s="1"/>
  <c r="BT344" i="67"/>
  <c r="BU344" i="67" s="1"/>
  <c r="BV344" i="67"/>
  <c r="BW344" i="67" s="1"/>
  <c r="BI19" i="68"/>
  <c r="Z19" i="68"/>
  <c r="AV18" i="38"/>
  <c r="BE65" i="38"/>
  <c r="X88" i="38"/>
  <c r="S102" i="38"/>
  <c r="T114" i="38" s="1"/>
  <c r="BE172" i="38"/>
  <c r="BF184" i="38" s="1"/>
  <c r="W182" i="38"/>
  <c r="BF256" i="38"/>
  <c r="AI290" i="38"/>
  <c r="AS309" i="38"/>
  <c r="AT297" i="38"/>
  <c r="CG61" i="63"/>
  <c r="H273" i="63"/>
  <c r="M273" i="63" s="1"/>
  <c r="AP273" i="63"/>
  <c r="CG109" i="67"/>
  <c r="AK167" i="67"/>
  <c r="CF77" i="68"/>
  <c r="AS21" i="38"/>
  <c r="AK63" i="38"/>
  <c r="AS84" i="38"/>
  <c r="S74" i="38"/>
  <c r="BE109" i="38"/>
  <c r="BF121" i="38" s="1"/>
  <c r="T136" i="38"/>
  <c r="X182" i="38"/>
  <c r="AK211" i="38"/>
  <c r="AO278" i="38"/>
  <c r="AQ278" i="38" s="1"/>
  <c r="H43" i="63"/>
  <c r="N43" i="63" s="1"/>
  <c r="Q43" i="63" s="1"/>
  <c r="AZ43" i="63" s="1"/>
  <c r="CG53" i="63"/>
  <c r="BG53" i="63"/>
  <c r="BD268" i="63"/>
  <c r="AP292" i="63"/>
  <c r="I292" i="63"/>
  <c r="K292" i="63" s="1"/>
  <c r="CG341" i="63"/>
  <c r="Z21" i="67"/>
  <c r="H21" i="67"/>
  <c r="N21" i="67" s="1"/>
  <c r="Q21" i="67" s="1"/>
  <c r="CF48" i="67"/>
  <c r="BG48" i="67"/>
  <c r="Q316" i="67"/>
  <c r="N316" i="38"/>
  <c r="BV326" i="67"/>
  <c r="BW326" i="67" s="1"/>
  <c r="AP326" i="67"/>
  <c r="H24" i="68"/>
  <c r="N24" i="68" s="1"/>
  <c r="Q24" i="68" s="1"/>
  <c r="AV99" i="68"/>
  <c r="AW99" i="68" s="1"/>
  <c r="AS241" i="68"/>
  <c r="AG260" i="68"/>
  <c r="Z211" i="67"/>
  <c r="H211" i="67"/>
  <c r="N211" i="67" s="1"/>
  <c r="Q211" i="67" s="1"/>
  <c r="BF48" i="38"/>
  <c r="S42" i="38"/>
  <c r="T42" i="38" s="1"/>
  <c r="W74" i="38"/>
  <c r="AS113" i="38"/>
  <c r="BF258" i="38"/>
  <c r="T260" i="38"/>
  <c r="BE262" i="38"/>
  <c r="BF262" i="38" s="1"/>
  <c r="AI299" i="38"/>
  <c r="CD328" i="38"/>
  <c r="BL328" i="38"/>
  <c r="BN328" i="38" s="1"/>
  <c r="AV156" i="63"/>
  <c r="AW156" i="63" s="1"/>
  <c r="AP298" i="63"/>
  <c r="S298" i="38"/>
  <c r="T310" i="38" s="1"/>
  <c r="BD305" i="63"/>
  <c r="CH305" i="63" s="1"/>
  <c r="BE305" i="38"/>
  <c r="AT305" i="63"/>
  <c r="AV89" i="67"/>
  <c r="AW89" i="67" s="1"/>
  <c r="Z89" i="67"/>
  <c r="CG301" i="67"/>
  <c r="AT301" i="67"/>
  <c r="Z310" i="67"/>
  <c r="Z310" i="38" s="1"/>
  <c r="AG310" i="67"/>
  <c r="H317" i="67"/>
  <c r="S317" i="38"/>
  <c r="Z138" i="68"/>
  <c r="AK138" i="68"/>
  <c r="H138" i="68"/>
  <c r="AI22" i="63"/>
  <c r="Z10" i="63"/>
  <c r="BD81" i="63"/>
  <c r="CH81" i="63" s="1"/>
  <c r="CF81" i="63"/>
  <c r="M264" i="63"/>
  <c r="W42" i="38"/>
  <c r="BE45" i="38"/>
  <c r="BF57" i="38" s="1"/>
  <c r="X74" i="38"/>
  <c r="AO78" i="38"/>
  <c r="BE81" i="38"/>
  <c r="AP92" i="38"/>
  <c r="AO139" i="38"/>
  <c r="AT148" i="38"/>
  <c r="AU160" i="38" s="1"/>
  <c r="T178" i="38"/>
  <c r="CK170" i="38"/>
  <c r="AS203" i="38"/>
  <c r="S202" i="38"/>
  <c r="AI216" i="38"/>
  <c r="BE215" i="38"/>
  <c r="BF227" i="38" s="1"/>
  <c r="BE219" i="38"/>
  <c r="BF219" i="38" s="1"/>
  <c r="BE222" i="38"/>
  <c r="BF234" i="38" s="1"/>
  <c r="AS354" i="38"/>
  <c r="AO178" i="63"/>
  <c r="AT181" i="63"/>
  <c r="AU193" i="63" s="1"/>
  <c r="CF55" i="67"/>
  <c r="BG55" i="67"/>
  <c r="Z226" i="67"/>
  <c r="AP226" i="67"/>
  <c r="AT227" i="67"/>
  <c r="CF91" i="68"/>
  <c r="BI95" i="68"/>
  <c r="AT99" i="68"/>
  <c r="AK146" i="68"/>
  <c r="AG155" i="68"/>
  <c r="H216" i="68"/>
  <c r="M216" i="68" s="1"/>
  <c r="AI228" i="68"/>
  <c r="AP216" i="68"/>
  <c r="CF33" i="38"/>
  <c r="S36" i="38"/>
  <c r="T48" i="38" s="1"/>
  <c r="AO73" i="38"/>
  <c r="BF127" i="38"/>
  <c r="BE118" i="38"/>
  <c r="BF130" i="38" s="1"/>
  <c r="AL133" i="38"/>
  <c r="AN133" i="38" s="1"/>
  <c r="CG164" i="38"/>
  <c r="T193" i="38"/>
  <c r="AO214" i="38"/>
  <c r="AO233" i="38"/>
  <c r="BL274" i="38"/>
  <c r="BM274" i="38" s="1"/>
  <c r="AL310" i="38"/>
  <c r="AN310" i="38" s="1"/>
  <c r="AL150" i="63"/>
  <c r="AN150" i="63" s="1"/>
  <c r="BD186" i="63"/>
  <c r="CH186" i="63" s="1"/>
  <c r="T218" i="38"/>
  <c r="CG247" i="63"/>
  <c r="BD247" i="63"/>
  <c r="AA290" i="63"/>
  <c r="AA290" i="38" s="1"/>
  <c r="S290" i="38"/>
  <c r="T302" i="38" s="1"/>
  <c r="AV291" i="63"/>
  <c r="AW291" i="63" s="1"/>
  <c r="AP303" i="63"/>
  <c r="S303" i="38"/>
  <c r="T303" i="38" s="1"/>
  <c r="AA345" i="63"/>
  <c r="AA345" i="38" s="1"/>
  <c r="X345" i="38"/>
  <c r="CG71" i="67"/>
  <c r="BD71" i="67"/>
  <c r="CH71" i="67" s="1"/>
  <c r="BD89" i="67"/>
  <c r="CH89" i="67" s="1"/>
  <c r="AT110" i="67"/>
  <c r="AV310" i="67"/>
  <c r="AW310" i="67" s="1"/>
  <c r="BL310" i="67"/>
  <c r="BN310" i="67" s="1"/>
  <c r="CF317" i="67"/>
  <c r="BL317" i="67"/>
  <c r="BN317" i="67" s="1"/>
  <c r="AI16" i="68"/>
  <c r="CG116" i="68"/>
  <c r="AT116" i="68"/>
  <c r="CS5" i="69"/>
  <c r="AG236" i="63"/>
  <c r="AO244" i="63"/>
  <c r="AG286" i="63"/>
  <c r="AI305" i="63"/>
  <c r="AO294" i="63"/>
  <c r="AG305" i="63"/>
  <c r="AG338" i="63"/>
  <c r="AV346" i="63"/>
  <c r="AW346" i="63" s="1"/>
  <c r="AG361" i="63"/>
  <c r="AI31" i="67"/>
  <c r="AS73" i="67"/>
  <c r="AI111" i="67"/>
  <c r="AS141" i="67"/>
  <c r="AK150" i="67"/>
  <c r="AO153" i="67"/>
  <c r="AL161" i="67"/>
  <c r="AN161" i="67" s="1"/>
  <c r="CF169" i="67"/>
  <c r="BD169" i="67"/>
  <c r="CH169" i="67" s="1"/>
  <c r="AL174" i="67"/>
  <c r="AN174" i="67" s="1"/>
  <c r="AS189" i="67"/>
  <c r="AO184" i="67"/>
  <c r="AQ184" i="67" s="1"/>
  <c r="AG217" i="67"/>
  <c r="AI240" i="67"/>
  <c r="Z228" i="67"/>
  <c r="AL261" i="67"/>
  <c r="AN261" i="67" s="1"/>
  <c r="AL279" i="67"/>
  <c r="AN279" i="67" s="1"/>
  <c r="AI314" i="67"/>
  <c r="AO306" i="67"/>
  <c r="AQ306" i="67" s="1"/>
  <c r="AV82" i="68"/>
  <c r="AW82" i="68" s="1"/>
  <c r="AO236" i="68"/>
  <c r="AP256" i="68"/>
  <c r="AL297" i="68"/>
  <c r="AN297" i="68" s="1"/>
  <c r="AI265" i="67"/>
  <c r="AO287" i="67"/>
  <c r="AG300" i="67"/>
  <c r="BD303" i="67"/>
  <c r="CH303" i="67" s="1"/>
  <c r="AS318" i="67"/>
  <c r="AG314" i="67"/>
  <c r="AL320" i="67"/>
  <c r="AN320" i="67" s="1"/>
  <c r="AV326" i="67"/>
  <c r="AW326" i="67" s="1"/>
  <c r="BG328" i="67"/>
  <c r="AV355" i="67"/>
  <c r="AW355" i="67" s="1"/>
  <c r="AX367" i="67" s="1"/>
  <c r="AG361" i="67"/>
  <c r="H109" i="68"/>
  <c r="K109" i="68" s="1"/>
  <c r="Z109" i="68"/>
  <c r="AO209" i="68"/>
  <c r="BI353" i="70"/>
  <c r="CS6" i="70"/>
  <c r="CS3" i="70"/>
  <c r="AO181" i="67"/>
  <c r="AL223" i="67"/>
  <c r="AN223" i="67" s="1"/>
  <c r="AV227" i="67"/>
  <c r="AW227" i="67" s="1"/>
  <c r="AK234" i="67"/>
  <c r="AS298" i="67"/>
  <c r="AO300" i="67"/>
  <c r="BG305" i="67"/>
  <c r="AO314" i="67"/>
  <c r="AG340" i="67"/>
  <c r="AI79" i="68"/>
  <c r="AI140" i="68"/>
  <c r="BH135" i="68"/>
  <c r="AL142" i="68"/>
  <c r="AN142" i="68" s="1"/>
  <c r="AS217" i="68"/>
  <c r="AS244" i="68"/>
  <c r="AG297" i="38"/>
  <c r="AP310" i="38"/>
  <c r="AG324" i="38"/>
  <c r="AG351" i="38"/>
  <c r="AS39" i="63"/>
  <c r="AI42" i="63"/>
  <c r="AI98" i="63"/>
  <c r="AO136" i="63"/>
  <c r="AS156" i="63"/>
  <c r="AL151" i="63"/>
  <c r="AN151" i="63" s="1"/>
  <c r="AG156" i="63"/>
  <c r="AO190" i="63"/>
  <c r="AQ190" i="63" s="1"/>
  <c r="AL225" i="63"/>
  <c r="AN225" i="63" s="1"/>
  <c r="AO253" i="63"/>
  <c r="AQ253" i="63" s="1"/>
  <c r="AO256" i="63"/>
  <c r="AQ268" i="63" s="1"/>
  <c r="AG276" i="63"/>
  <c r="AG277" i="63"/>
  <c r="AO291" i="63"/>
  <c r="AL298" i="63"/>
  <c r="AN298" i="63" s="1"/>
  <c r="AP333" i="63"/>
  <c r="CG338" i="63"/>
  <c r="CF338" i="63"/>
  <c r="AO360" i="63"/>
  <c r="BU361" i="63"/>
  <c r="AI32" i="67"/>
  <c r="AI85" i="67"/>
  <c r="AS87" i="67"/>
  <c r="AS123" i="67"/>
  <c r="AO133" i="67"/>
  <c r="AG135" i="67"/>
  <c r="AG149" i="67"/>
  <c r="AI164" i="67"/>
  <c r="AS167" i="67"/>
  <c r="AO168" i="67"/>
  <c r="AG178" i="67"/>
  <c r="AS193" i="67"/>
  <c r="BD186" i="67"/>
  <c r="CH186" i="67" s="1"/>
  <c r="AS235" i="67"/>
  <c r="AG226" i="67"/>
  <c r="AI242" i="67"/>
  <c r="AG241" i="67"/>
  <c r="AP256" i="67"/>
  <c r="AG283" i="67"/>
  <c r="AG292" i="67"/>
  <c r="BE314" i="38"/>
  <c r="BF314" i="38" s="1"/>
  <c r="AL340" i="67"/>
  <c r="AN340" i="67" s="1"/>
  <c r="BT348" i="67"/>
  <c r="BU348" i="67" s="1"/>
  <c r="BL348" i="67"/>
  <c r="BE348" i="67" s="1"/>
  <c r="AV57" i="68"/>
  <c r="AW57" i="68" s="1"/>
  <c r="AI191" i="68"/>
  <c r="AO235" i="68"/>
  <c r="BD249" i="68"/>
  <c r="CH249" i="68" s="1"/>
  <c r="AO276" i="68"/>
  <c r="AO277" i="68"/>
  <c r="AO278" i="68"/>
  <c r="AK277" i="68"/>
  <c r="AA356" i="70"/>
  <c r="AI356" i="70"/>
  <c r="Z185" i="68"/>
  <c r="AK185" i="68"/>
  <c r="AO238" i="68"/>
  <c r="AL277" i="68"/>
  <c r="AN277" i="68" s="1"/>
  <c r="AO356" i="70"/>
  <c r="AQ356" i="70" s="1"/>
  <c r="AI312" i="38"/>
  <c r="AL332" i="38"/>
  <c r="AN332" i="38" s="1"/>
  <c r="CC348" i="38"/>
  <c r="AI37" i="63"/>
  <c r="CG47" i="63"/>
  <c r="AI83" i="63"/>
  <c r="S153" i="38"/>
  <c r="T165" i="38" s="1"/>
  <c r="AL159" i="63"/>
  <c r="AN159" i="63" s="1"/>
  <c r="AG171" i="63"/>
  <c r="AL174" i="63"/>
  <c r="AN174" i="63" s="1"/>
  <c r="AG176" i="63"/>
  <c r="AG261" i="63"/>
  <c r="AG268" i="63"/>
  <c r="AG274" i="63"/>
  <c r="AO275" i="63"/>
  <c r="BE277" i="38"/>
  <c r="AI301" i="63"/>
  <c r="AG309" i="63"/>
  <c r="AG315" i="63"/>
  <c r="AI149" i="67"/>
  <c r="AS161" i="67"/>
  <c r="AP151" i="67"/>
  <c r="AG200" i="67"/>
  <c r="AO212" i="67"/>
  <c r="AG215" i="67"/>
  <c r="AK222" i="67"/>
  <c r="AO240" i="67"/>
  <c r="CG241" i="67"/>
  <c r="AV241" i="67"/>
  <c r="AW241" i="67" s="1"/>
  <c r="BV311" i="67"/>
  <c r="BW311" i="67" s="1"/>
  <c r="Z311" i="67"/>
  <c r="Z311" i="38" s="1"/>
  <c r="AG322" i="67"/>
  <c r="AG344" i="67"/>
  <c r="AV20" i="68"/>
  <c r="AW20" i="68" s="1"/>
  <c r="AG149" i="68"/>
  <c r="AS165" i="68"/>
  <c r="BD156" i="68"/>
  <c r="CH156" i="68" s="1"/>
  <c r="CF156" i="68"/>
  <c r="CF178" i="68"/>
  <c r="AV178" i="68"/>
  <c r="AW178" i="68" s="1"/>
  <c r="BI356" i="70"/>
  <c r="AV356" i="70"/>
  <c r="AW356" i="70" s="1"/>
  <c r="AX356" i="70" s="1"/>
  <c r="AT356" i="70"/>
  <c r="AU356" i="70" s="1"/>
  <c r="AS356" i="70"/>
  <c r="AI222" i="68"/>
  <c r="AG230" i="68"/>
  <c r="AG247" i="68"/>
  <c r="AK254" i="68"/>
  <c r="BG356" i="70"/>
  <c r="CG361" i="70"/>
  <c r="BG361" i="70"/>
  <c r="BG361" i="38" s="1"/>
  <c r="BL356" i="70"/>
  <c r="BM356" i="70" s="1"/>
  <c r="CF325" i="69"/>
  <c r="AI231" i="63"/>
  <c r="AG232" i="63"/>
  <c r="AL280" i="63"/>
  <c r="AN280" i="63" s="1"/>
  <c r="AL281" i="63"/>
  <c r="AN281" i="63" s="1"/>
  <c r="AG294" i="63"/>
  <c r="AG307" i="63"/>
  <c r="AO308" i="63"/>
  <c r="AK309" i="63"/>
  <c r="AL321" i="63"/>
  <c r="AN321" i="63" s="1"/>
  <c r="AL330" i="63"/>
  <c r="AN330" i="63" s="1"/>
  <c r="AG347" i="63"/>
  <c r="AI50" i="67"/>
  <c r="AI74" i="67"/>
  <c r="AS139" i="67"/>
  <c r="AS143" i="67"/>
  <c r="AO143" i="67"/>
  <c r="AL179" i="67"/>
  <c r="AN179" i="67" s="1"/>
  <c r="AG181" i="67"/>
  <c r="AS196" i="67"/>
  <c r="AL189" i="67"/>
  <c r="AN189" i="67" s="1"/>
  <c r="AG210" i="67"/>
  <c r="AO218" i="67"/>
  <c r="AO221" i="67"/>
  <c r="AP235" i="67"/>
  <c r="AG238" i="67"/>
  <c r="AS295" i="67"/>
  <c r="AL289" i="67"/>
  <c r="AN289" i="67" s="1"/>
  <c r="AS304" i="67"/>
  <c r="AG297" i="67"/>
  <c r="AL298" i="67"/>
  <c r="AN298" i="67" s="1"/>
  <c r="AO319" i="67"/>
  <c r="AG353" i="67"/>
  <c r="BH57" i="68"/>
  <c r="AO155" i="68"/>
  <c r="AP164" i="68"/>
  <c r="AO174" i="68"/>
  <c r="AO214" i="68"/>
  <c r="AL217" i="68"/>
  <c r="AN217" i="68" s="1"/>
  <c r="AP227" i="68"/>
  <c r="AL248" i="68"/>
  <c r="AN248" i="68" s="1"/>
  <c r="AG276" i="68"/>
  <c r="AG277" i="68"/>
  <c r="AG278" i="68"/>
  <c r="AO328" i="69"/>
  <c r="BI355" i="70"/>
  <c r="AI362" i="70"/>
  <c r="BL365" i="70"/>
  <c r="AL359" i="70"/>
  <c r="AN359" i="70" s="1"/>
  <c r="AS119" i="38"/>
  <c r="BF122" i="38"/>
  <c r="CG153" i="38"/>
  <c r="AV153" i="38"/>
  <c r="AT201" i="38"/>
  <c r="AG257" i="38"/>
  <c r="H41" i="63"/>
  <c r="Z41" i="63"/>
  <c r="W41" i="38"/>
  <c r="S41" i="38"/>
  <c r="T53" i="38" s="1"/>
  <c r="Z122" i="63"/>
  <c r="S122" i="38"/>
  <c r="T134" i="38" s="1"/>
  <c r="AI293" i="63"/>
  <c r="X281" i="38"/>
  <c r="CF282" i="63"/>
  <c r="BE282" i="38"/>
  <c r="AI307" i="63"/>
  <c r="X295" i="38"/>
  <c r="S295" i="38"/>
  <c r="T307" i="38" s="1"/>
  <c r="CF296" i="63"/>
  <c r="BE296" i="38"/>
  <c r="W252" i="38"/>
  <c r="S252" i="38"/>
  <c r="CG257" i="67"/>
  <c r="BD257" i="67"/>
  <c r="CH257" i="67" s="1"/>
  <c r="CT6" i="67"/>
  <c r="CT3" i="67"/>
  <c r="CT5" i="67"/>
  <c r="S320" i="38"/>
  <c r="T332" i="38" s="1"/>
  <c r="AW30" i="38"/>
  <c r="AG109" i="38"/>
  <c r="AP109" i="38"/>
  <c r="CK119" i="38"/>
  <c r="AT119" i="38"/>
  <c r="CG119" i="38"/>
  <c r="AT153" i="38"/>
  <c r="AL214" i="38"/>
  <c r="AN214" i="38" s="1"/>
  <c r="Z148" i="63"/>
  <c r="AG148" i="63"/>
  <c r="X148" i="38"/>
  <c r="W148" i="38"/>
  <c r="S148" i="38"/>
  <c r="T160" i="38" s="1"/>
  <c r="BG209" i="63"/>
  <c r="BE209" i="38"/>
  <c r="BF209" i="38" s="1"/>
  <c r="X212" i="38"/>
  <c r="W212" i="38"/>
  <c r="BI212" i="63"/>
  <c r="BH212" i="63" s="1"/>
  <c r="CF79" i="67"/>
  <c r="BE79" i="38"/>
  <c r="BF91" i="38" s="1"/>
  <c r="W104" i="38"/>
  <c r="S104" i="38"/>
  <c r="Z127" i="67"/>
  <c r="W127" i="38"/>
  <c r="Z158" i="67"/>
  <c r="W158" i="38"/>
  <c r="S158" i="38"/>
  <c r="AL6" i="38"/>
  <c r="AN6" i="38" s="1"/>
  <c r="AK34" i="38"/>
  <c r="AV34" i="38"/>
  <c r="AW34" i="38" s="1"/>
  <c r="BL96" i="38"/>
  <c r="BN96" i="38" s="1"/>
  <c r="AT96" i="38"/>
  <c r="CF173" i="38"/>
  <c r="CG173" i="38"/>
  <c r="BL173" i="38"/>
  <c r="AO187" i="38"/>
  <c r="AK187" i="38"/>
  <c r="AS242" i="38"/>
  <c r="BL230" i="38"/>
  <c r="BN230" i="38" s="1"/>
  <c r="CG30" i="63"/>
  <c r="BD30" i="63"/>
  <c r="CH30" i="63" s="1"/>
  <c r="AT30" i="63"/>
  <c r="BE30" i="38"/>
  <c r="BD30" i="38" s="1"/>
  <c r="H84" i="63"/>
  <c r="Z84" i="63"/>
  <c r="X84" i="38"/>
  <c r="W84" i="38"/>
  <c r="S84" i="38"/>
  <c r="T96" i="38" s="1"/>
  <c r="W179" i="38"/>
  <c r="S179" i="38"/>
  <c r="AP187" i="63"/>
  <c r="X187" i="38"/>
  <c r="W187" i="38"/>
  <c r="BG236" i="63"/>
  <c r="BE236" i="38"/>
  <c r="BF248" i="38" s="1"/>
  <c r="CG25" i="38"/>
  <c r="AT25" i="38"/>
  <c r="AU25" i="38" s="1"/>
  <c r="AS25" i="38"/>
  <c r="AO34" i="38"/>
  <c r="AI82" i="38"/>
  <c r="AP70" i="38"/>
  <c r="BL153" i="38"/>
  <c r="BN153" i="38" s="1"/>
  <c r="AS179" i="38"/>
  <c r="AT167" i="38"/>
  <c r="AI68" i="63"/>
  <c r="Z56" i="63"/>
  <c r="X56" i="38"/>
  <c r="Z60" i="63"/>
  <c r="X60" i="38"/>
  <c r="W111" i="38"/>
  <c r="S111" i="38"/>
  <c r="T111" i="38" s="1"/>
  <c r="Z111" i="63"/>
  <c r="H125" i="63"/>
  <c r="N125" i="63" s="1"/>
  <c r="Q125" i="63" s="1"/>
  <c r="CI125" i="63" s="1"/>
  <c r="Z125" i="63"/>
  <c r="X125" i="38"/>
  <c r="O338" i="63"/>
  <c r="W244" i="38"/>
  <c r="S244" i="38"/>
  <c r="CG248" i="67"/>
  <c r="AT248" i="67"/>
  <c r="BV323" i="67"/>
  <c r="BW323" i="67" s="1"/>
  <c r="Z323" i="67"/>
  <c r="Z323" i="38" s="1"/>
  <c r="AV323" i="67"/>
  <c r="AW323" i="67" s="1"/>
  <c r="AG346" i="67"/>
  <c r="Z346" i="67"/>
  <c r="Z346" i="38" s="1"/>
  <c r="AP2" i="38"/>
  <c r="CF36" i="38"/>
  <c r="CG66" i="38"/>
  <c r="AT66" i="38"/>
  <c r="AI94" i="38"/>
  <c r="CE82" i="38"/>
  <c r="AG148" i="38"/>
  <c r="CE169" i="38"/>
  <c r="AK169" i="38"/>
  <c r="CF206" i="38"/>
  <c r="BL206" i="38"/>
  <c r="BN206" i="38" s="1"/>
  <c r="AO217" i="38"/>
  <c r="AO221" i="38"/>
  <c r="CK255" i="38"/>
  <c r="AI114" i="63"/>
  <c r="H102" i="63"/>
  <c r="N102" i="63" s="1"/>
  <c r="Q102" i="63" s="1"/>
  <c r="CI102" i="63" s="1"/>
  <c r="X102" i="38"/>
  <c r="W102" i="38"/>
  <c r="W228" i="38"/>
  <c r="S228" i="38"/>
  <c r="T240" i="38" s="1"/>
  <c r="I299" i="63"/>
  <c r="K299" i="63" s="1"/>
  <c r="DF299" i="63" s="1"/>
  <c r="X299" i="38"/>
  <c r="S299" i="38"/>
  <c r="T311" i="38" s="1"/>
  <c r="AO299" i="63"/>
  <c r="H24" i="67"/>
  <c r="K24" i="67" s="1"/>
  <c r="Z24" i="67"/>
  <c r="Z24" i="38" s="1"/>
  <c r="S24" i="38"/>
  <c r="Z140" i="67"/>
  <c r="H140" i="67"/>
  <c r="AG140" i="67"/>
  <c r="W140" i="38"/>
  <c r="CF147" i="67"/>
  <c r="BE147" i="38"/>
  <c r="BF159" i="38" s="1"/>
  <c r="AS233" i="67"/>
  <c r="BD221" i="67"/>
  <c r="CH221" i="67" s="1"/>
  <c r="CG221" i="67"/>
  <c r="BE221" i="38"/>
  <c r="AL13" i="38"/>
  <c r="AN13" i="38" s="1"/>
  <c r="CG37" i="38"/>
  <c r="CK37" i="38"/>
  <c r="AO98" i="38"/>
  <c r="AK98" i="38"/>
  <c r="AV255" i="38"/>
  <c r="CF25" i="63"/>
  <c r="BE25" i="38"/>
  <c r="AG29" i="38"/>
  <c r="AI47" i="38"/>
  <c r="AV35" i="38"/>
  <c r="AW35" i="38" s="1"/>
  <c r="AO297" i="38"/>
  <c r="AQ297" i="38" s="1"/>
  <c r="S319" i="38"/>
  <c r="X319" i="38"/>
  <c r="AI41" i="38"/>
  <c r="AP29" i="38"/>
  <c r="AS120" i="38"/>
  <c r="CD108" i="38"/>
  <c r="AT108" i="38"/>
  <c r="CK118" i="38"/>
  <c r="AG130" i="38"/>
  <c r="AT131" i="38"/>
  <c r="AI163" i="38"/>
  <c r="AG151" i="38"/>
  <c r="CK242" i="38"/>
  <c r="CK258" i="38"/>
  <c r="AS270" i="38"/>
  <c r="AI305" i="38"/>
  <c r="AG293" i="38"/>
  <c r="CG78" i="63"/>
  <c r="BE78" i="38"/>
  <c r="BD176" i="63"/>
  <c r="CH176" i="63" s="1"/>
  <c r="CG176" i="63"/>
  <c r="BE176" i="38"/>
  <c r="BD176" i="38" s="1"/>
  <c r="AG204" i="63"/>
  <c r="AL204" i="63"/>
  <c r="AN204" i="63" s="1"/>
  <c r="AP204" i="63"/>
  <c r="AG312" i="63"/>
  <c r="AA312" i="63"/>
  <c r="S312" i="38"/>
  <c r="T324" i="38" s="1"/>
  <c r="X312" i="38"/>
  <c r="CF313" i="63"/>
  <c r="BD313" i="63"/>
  <c r="AG4" i="38"/>
  <c r="AV26" i="38"/>
  <c r="AK79" i="38"/>
  <c r="AI142" i="38"/>
  <c r="AK130" i="38"/>
  <c r="BV154" i="38"/>
  <c r="BW154" i="38" s="1"/>
  <c r="CE154" i="38"/>
  <c r="AT202" i="38"/>
  <c r="AU202" i="38" s="1"/>
  <c r="AS214" i="38"/>
  <c r="AI104" i="63"/>
  <c r="H92" i="63"/>
  <c r="K92" i="63" s="1"/>
  <c r="X92" i="38"/>
  <c r="AS133" i="63"/>
  <c r="BG121" i="63"/>
  <c r="X230" i="38"/>
  <c r="BI230" i="63"/>
  <c r="AI277" i="63"/>
  <c r="H265" i="63"/>
  <c r="S265" i="38"/>
  <c r="T277" i="38" s="1"/>
  <c r="AS281" i="63"/>
  <c r="AT269" i="63"/>
  <c r="CK29" i="38"/>
  <c r="CG29" i="38"/>
  <c r="CF125" i="38"/>
  <c r="BL125" i="38"/>
  <c r="BN125" i="38" s="1"/>
  <c r="AO159" i="38"/>
  <c r="AL159" i="38"/>
  <c r="AN159" i="38" s="1"/>
  <c r="AL171" i="38"/>
  <c r="AN171" i="38" s="1"/>
  <c r="CG285" i="38"/>
  <c r="BL285" i="38"/>
  <c r="BN285" i="38" s="1"/>
  <c r="CD319" i="38"/>
  <c r="BL319" i="38"/>
  <c r="BN319" i="38" s="1"/>
  <c r="CF319" i="38"/>
  <c r="Z119" i="63"/>
  <c r="X119" i="38"/>
  <c r="S119" i="38"/>
  <c r="T131" i="38" s="1"/>
  <c r="AI164" i="63"/>
  <c r="X152" i="38"/>
  <c r="W152" i="38"/>
  <c r="CG50" i="38"/>
  <c r="AT50" i="38"/>
  <c r="CF113" i="38"/>
  <c r="AT113" i="38"/>
  <c r="CG113" i="38"/>
  <c r="AI192" i="38"/>
  <c r="CE180" i="38"/>
  <c r="CK239" i="38"/>
  <c r="CE240" i="38"/>
  <c r="BV240" i="38"/>
  <c r="BW240" i="38" s="1"/>
  <c r="BU333" i="38"/>
  <c r="CG204" i="63"/>
  <c r="BE204" i="38"/>
  <c r="BF204" i="38" s="1"/>
  <c r="AA350" i="63"/>
  <c r="AA350" i="38" s="1"/>
  <c r="X350" i="38"/>
  <c r="AI80" i="63"/>
  <c r="H68" i="63"/>
  <c r="M68" i="63" s="1"/>
  <c r="Z68" i="63"/>
  <c r="X68" i="38"/>
  <c r="W68" i="38"/>
  <c r="S68" i="38"/>
  <c r="AV129" i="63"/>
  <c r="W129" i="38"/>
  <c r="S129" i="38"/>
  <c r="T141" i="38" s="1"/>
  <c r="AS354" i="63"/>
  <c r="BD342" i="63"/>
  <c r="CD330" i="38"/>
  <c r="BL330" i="38"/>
  <c r="BN330" i="38" s="1"/>
  <c r="CG84" i="63"/>
  <c r="AV84" i="63"/>
  <c r="AI129" i="63"/>
  <c r="CG128" i="63"/>
  <c r="AT128" i="63"/>
  <c r="BV297" i="63"/>
  <c r="BW297" i="63" s="1"/>
  <c r="X297" i="38"/>
  <c r="S297" i="38"/>
  <c r="AO312" i="63"/>
  <c r="AP340" i="63"/>
  <c r="I340" i="63"/>
  <c r="AI94" i="67"/>
  <c r="H82" i="67"/>
  <c r="N82" i="67" s="1"/>
  <c r="Q82" i="67" s="1"/>
  <c r="CI82" i="67" s="1"/>
  <c r="CF165" i="67"/>
  <c r="BG165" i="67"/>
  <c r="CG165" i="67"/>
  <c r="CF168" i="67"/>
  <c r="CG168" i="67"/>
  <c r="AV168" i="67"/>
  <c r="AW168" i="67" s="1"/>
  <c r="AT191" i="67"/>
  <c r="BD191" i="67"/>
  <c r="CH191" i="67" s="1"/>
  <c r="H11" i="68"/>
  <c r="N11" i="68" s="1"/>
  <c r="Q11" i="68" s="1"/>
  <c r="CI11" i="68" s="1"/>
  <c r="Z11" i="68"/>
  <c r="CG103" i="68"/>
  <c r="BD103" i="68"/>
  <c r="CH103" i="68" s="1"/>
  <c r="BD291" i="68"/>
  <c r="CH291" i="68" s="1"/>
  <c r="CG291" i="68"/>
  <c r="AO29" i="38"/>
  <c r="AO39" i="38"/>
  <c r="AS56" i="38"/>
  <c r="S86" i="38"/>
  <c r="T98" i="38" s="1"/>
  <c r="S93" i="38"/>
  <c r="BE101" i="38"/>
  <c r="BF113" i="38" s="1"/>
  <c r="CD103" i="38"/>
  <c r="AP111" i="38"/>
  <c r="AL120" i="38"/>
  <c r="AN120" i="38" s="1"/>
  <c r="AP123" i="38"/>
  <c r="T140" i="38"/>
  <c r="AO130" i="38"/>
  <c r="BF143" i="38"/>
  <c r="X132" i="38"/>
  <c r="BF156" i="38"/>
  <c r="AO148" i="38"/>
  <c r="CK168" i="38"/>
  <c r="CK175" i="38"/>
  <c r="AO180" i="38"/>
  <c r="AO198" i="38"/>
  <c r="BF214" i="38"/>
  <c r="AI217" i="38"/>
  <c r="S226" i="38"/>
  <c r="T238" i="38" s="1"/>
  <c r="AS246" i="38"/>
  <c r="AK240" i="38"/>
  <c r="AI257" i="38"/>
  <c r="W251" i="38"/>
  <c r="AL257" i="38"/>
  <c r="AN257" i="38" s="1"/>
  <c r="AO259" i="38"/>
  <c r="AQ271" i="38" s="1"/>
  <c r="AO273" i="38"/>
  <c r="AQ285" i="38" s="1"/>
  <c r="AI291" i="38"/>
  <c r="CE333" i="38"/>
  <c r="CF354" i="38"/>
  <c r="AS32" i="63"/>
  <c r="AT84" i="63"/>
  <c r="Z115" i="63"/>
  <c r="H115" i="63"/>
  <c r="N115" i="63" s="1"/>
  <c r="AV117" i="63"/>
  <c r="CM117" i="63" s="1"/>
  <c r="BI117" i="63" s="1"/>
  <c r="BH117" i="63" s="1"/>
  <c r="AI162" i="63"/>
  <c r="AP150" i="63"/>
  <c r="Z150" i="63"/>
  <c r="CG179" i="63"/>
  <c r="BD179" i="63"/>
  <c r="CH179" i="63" s="1"/>
  <c r="M204" i="63"/>
  <c r="N204" i="63"/>
  <c r="Q204" i="63" s="1"/>
  <c r="CI204" i="63" s="1"/>
  <c r="Z240" i="63"/>
  <c r="M243" i="63"/>
  <c r="N243" i="63"/>
  <c r="Q243" i="63" s="1"/>
  <c r="CI243" i="63" s="1"/>
  <c r="AL261" i="63"/>
  <c r="AN261" i="63" s="1"/>
  <c r="I323" i="63"/>
  <c r="O323" i="63" s="1"/>
  <c r="S323" i="38"/>
  <c r="X339" i="38"/>
  <c r="S339" i="38"/>
  <c r="T339" i="38" s="1"/>
  <c r="CG355" i="63"/>
  <c r="AT355" i="63"/>
  <c r="AU367" i="63" s="1"/>
  <c r="AI259" i="67"/>
  <c r="AK247" i="67"/>
  <c r="H247" i="67"/>
  <c r="M247" i="67" s="1"/>
  <c r="Z247" i="67"/>
  <c r="Z352" i="67"/>
  <c r="Z352" i="38" s="1"/>
  <c r="H352" i="67"/>
  <c r="K352" i="67" s="1"/>
  <c r="Z364" i="67"/>
  <c r="Z364" i="38" s="1"/>
  <c r="S364" i="38"/>
  <c r="T364" i="38" s="1"/>
  <c r="Z164" i="68"/>
  <c r="H164" i="68"/>
  <c r="AI176" i="68"/>
  <c r="AS183" i="68"/>
  <c r="AT171" i="68"/>
  <c r="AT291" i="68"/>
  <c r="AG23" i="38"/>
  <c r="AG27" i="38"/>
  <c r="AK32" i="38"/>
  <c r="CK38" i="38"/>
  <c r="AK55" i="38"/>
  <c r="AI70" i="38"/>
  <c r="AG61" i="38"/>
  <c r="AI78" i="38"/>
  <c r="AG79" i="38"/>
  <c r="W86" i="38"/>
  <c r="AV92" i="38"/>
  <c r="AS116" i="38"/>
  <c r="BF120" i="38"/>
  <c r="T124" i="38"/>
  <c r="S117" i="38"/>
  <c r="T129" i="38" s="1"/>
  <c r="AS149" i="38"/>
  <c r="BF187" i="38"/>
  <c r="AL189" i="38"/>
  <c r="AN189" i="38" s="1"/>
  <c r="CK198" i="38"/>
  <c r="AL201" i="38"/>
  <c r="AN201" i="38" s="1"/>
  <c r="AG217" i="38"/>
  <c r="AS230" i="38"/>
  <c r="AK224" i="38"/>
  <c r="W226" i="38"/>
  <c r="T254" i="38"/>
  <c r="AL245" i="38"/>
  <c r="AN245" i="38" s="1"/>
  <c r="AL255" i="38"/>
  <c r="AN255" i="38" s="1"/>
  <c r="T300" i="38"/>
  <c r="CK326" i="38"/>
  <c r="CE351" i="38"/>
  <c r="AP351" i="38"/>
  <c r="CG71" i="63"/>
  <c r="AT71" i="63"/>
  <c r="BD84" i="63"/>
  <c r="CH84" i="63" s="1"/>
  <c r="AI125" i="63"/>
  <c r="H113" i="63"/>
  <c r="K113" i="63" s="1"/>
  <c r="CG115" i="63"/>
  <c r="AT115" i="63"/>
  <c r="CF132" i="63"/>
  <c r="BD132" i="63"/>
  <c r="CH132" i="63" s="1"/>
  <c r="AS209" i="63"/>
  <c r="AI322" i="63"/>
  <c r="X310" i="38"/>
  <c r="AS323" i="63"/>
  <c r="BE311" i="38"/>
  <c r="BD311" i="38" s="1"/>
  <c r="AV355" i="63"/>
  <c r="AW355" i="63" s="1"/>
  <c r="AX367" i="63" s="1"/>
  <c r="Z39" i="67"/>
  <c r="H39" i="67"/>
  <c r="M39" i="67" s="1"/>
  <c r="BG238" i="67"/>
  <c r="AT238" i="67"/>
  <c r="CF238" i="67"/>
  <c r="BD289" i="67"/>
  <c r="BZ289" i="67" s="1"/>
  <c r="CA289" i="67" s="1"/>
  <c r="BG289" i="67"/>
  <c r="BE289" i="38"/>
  <c r="BD289" i="38" s="1"/>
  <c r="CH289" i="38" s="1"/>
  <c r="BD297" i="67"/>
  <c r="BZ297" i="67" s="1"/>
  <c r="CA297" i="67" s="1"/>
  <c r="BE297" i="38"/>
  <c r="BF309" i="38" s="1"/>
  <c r="AI315" i="67"/>
  <c r="H303" i="67"/>
  <c r="BI197" i="68"/>
  <c r="Z197" i="68"/>
  <c r="H197" i="68"/>
  <c r="K197" i="68" s="1"/>
  <c r="L209" i="68" s="1"/>
  <c r="BL288" i="68"/>
  <c r="AV288" i="68"/>
  <c r="AW288" i="68" s="1"/>
  <c r="CT5" i="69"/>
  <c r="CT3" i="69"/>
  <c r="AS327" i="69"/>
  <c r="AT315" i="69"/>
  <c r="BG169" i="63"/>
  <c r="AL171" i="63"/>
  <c r="AN171" i="63" s="1"/>
  <c r="CG336" i="63"/>
  <c r="BL336" i="63"/>
  <c r="BN336" i="63" s="1"/>
  <c r="AG350" i="63"/>
  <c r="BT354" i="63"/>
  <c r="BU354" i="63" s="1"/>
  <c r="BL354" i="63"/>
  <c r="BI243" i="67"/>
  <c r="H243" i="67"/>
  <c r="M243" i="67" s="1"/>
  <c r="AT40" i="68"/>
  <c r="BD40" i="68"/>
  <c r="CH40" i="68" s="1"/>
  <c r="BD128" i="68"/>
  <c r="CH128" i="68" s="1"/>
  <c r="BG128" i="68"/>
  <c r="BD161" i="68"/>
  <c r="AV161" i="68"/>
  <c r="AW161" i="68" s="1"/>
  <c r="AT161" i="68"/>
  <c r="BI173" i="68"/>
  <c r="BH173" i="68" s="1"/>
  <c r="H173" i="68"/>
  <c r="K173" i="68" s="1"/>
  <c r="BD258" i="68"/>
  <c r="CH258" i="68" s="1"/>
  <c r="CF258" i="68"/>
  <c r="CS5" i="63"/>
  <c r="AI224" i="67"/>
  <c r="Z212" i="67"/>
  <c r="CF113" i="68"/>
  <c r="BD113" i="68"/>
  <c r="CH113" i="68" s="1"/>
  <c r="Z237" i="68"/>
  <c r="H237" i="68"/>
  <c r="AO35" i="38"/>
  <c r="AQ47" i="38" s="1"/>
  <c r="AO40" i="38"/>
  <c r="CF44" i="38"/>
  <c r="AO45" i="38"/>
  <c r="AQ45" i="38" s="1"/>
  <c r="AO69" i="38"/>
  <c r="BF83" i="38"/>
  <c r="BF88" i="38"/>
  <c r="AL77" i="38"/>
  <c r="AN77" i="38" s="1"/>
  <c r="AO85" i="38"/>
  <c r="BE107" i="38"/>
  <c r="BF119" i="38" s="1"/>
  <c r="AG118" i="38"/>
  <c r="T132" i="38"/>
  <c r="AI134" i="38"/>
  <c r="AS138" i="38"/>
  <c r="AO129" i="38"/>
  <c r="AO136" i="38"/>
  <c r="S137" i="38"/>
  <c r="T149" i="38" s="1"/>
  <c r="AO147" i="38"/>
  <c r="T168" i="38"/>
  <c r="AO158" i="38"/>
  <c r="BE165" i="38"/>
  <c r="BD165" i="38" s="1"/>
  <c r="AI194" i="38"/>
  <c r="AO188" i="38"/>
  <c r="AG191" i="38"/>
  <c r="T207" i="38"/>
  <c r="AO208" i="38"/>
  <c r="T230" i="38"/>
  <c r="AG227" i="38"/>
  <c r="BE240" i="38"/>
  <c r="BD240" i="38" s="1"/>
  <c r="AL244" i="38"/>
  <c r="AN244" i="38" s="1"/>
  <c r="AO268" i="38"/>
  <c r="BL287" i="38"/>
  <c r="BN287" i="38" s="1"/>
  <c r="AO295" i="38"/>
  <c r="AL317" i="38"/>
  <c r="AN317" i="38" s="1"/>
  <c r="BM326" i="38"/>
  <c r="CD342" i="38"/>
  <c r="AI46" i="63"/>
  <c r="Z34" i="63"/>
  <c r="H34" i="63"/>
  <c r="K34" i="63" s="1"/>
  <c r="CF129" i="63"/>
  <c r="CG129" i="63"/>
  <c r="AI153" i="63"/>
  <c r="BG146" i="63"/>
  <c r="CF146" i="63"/>
  <c r="AP160" i="63"/>
  <c r="CG161" i="63"/>
  <c r="AP235" i="63"/>
  <c r="H235" i="63"/>
  <c r="N235" i="63" s="1"/>
  <c r="Q235" i="63" s="1"/>
  <c r="AY235" i="38" s="1"/>
  <c r="CF240" i="63"/>
  <c r="CG240" i="63"/>
  <c r="Z271" i="63"/>
  <c r="S271" i="38"/>
  <c r="X287" i="38"/>
  <c r="S287" i="38"/>
  <c r="T287" i="38" s="1"/>
  <c r="AS192" i="67"/>
  <c r="AS202" i="67"/>
  <c r="CG190" i="67"/>
  <c r="BD190" i="67"/>
  <c r="CH190" i="67" s="1"/>
  <c r="AT190" i="67"/>
  <c r="AP321" i="67"/>
  <c r="S321" i="38"/>
  <c r="Z325" i="67"/>
  <c r="Z325" i="38" s="1"/>
  <c r="S325" i="38"/>
  <c r="BV334" i="67"/>
  <c r="S334" i="38"/>
  <c r="T346" i="38" s="1"/>
  <c r="CG335" i="67"/>
  <c r="AT335" i="67"/>
  <c r="AK163" i="68"/>
  <c r="Z163" i="68"/>
  <c r="AI42" i="38"/>
  <c r="AI45" i="38"/>
  <c r="AS47" i="38"/>
  <c r="S52" i="38"/>
  <c r="AI68" i="38"/>
  <c r="T78" i="38"/>
  <c r="AI84" i="38"/>
  <c r="AG77" i="38"/>
  <c r="S100" i="38"/>
  <c r="T112" i="38" s="1"/>
  <c r="AK110" i="38"/>
  <c r="AI130" i="38"/>
  <c r="S123" i="38"/>
  <c r="T135" i="38" s="1"/>
  <c r="BF138" i="38"/>
  <c r="W137" i="38"/>
  <c r="AO155" i="38"/>
  <c r="AS191" i="38"/>
  <c r="AL200" i="38"/>
  <c r="AN200" i="38" s="1"/>
  <c r="CK203" i="38"/>
  <c r="BF229" i="38"/>
  <c r="AG223" i="38"/>
  <c r="S229" i="38"/>
  <c r="T251" i="38"/>
  <c r="CF257" i="38"/>
  <c r="BF284" i="38"/>
  <c r="AL282" i="38"/>
  <c r="AN282" i="38" s="1"/>
  <c r="AS307" i="38"/>
  <c r="BL295" i="38"/>
  <c r="BN295" i="38" s="1"/>
  <c r="AL322" i="38"/>
  <c r="AN322" i="38" s="1"/>
  <c r="S340" i="38"/>
  <c r="T352" i="38" s="1"/>
  <c r="AS110" i="63"/>
  <c r="AI139" i="63"/>
  <c r="H127" i="63"/>
  <c r="AL131" i="63"/>
  <c r="AN131" i="63" s="1"/>
  <c r="Z217" i="63"/>
  <c r="H217" i="63"/>
  <c r="N217" i="63" s="1"/>
  <c r="Q217" i="63" s="1"/>
  <c r="AK272" i="63"/>
  <c r="AA280" i="63"/>
  <c r="AA280" i="38" s="1"/>
  <c r="AK280" i="63"/>
  <c r="I280" i="63"/>
  <c r="K280" i="63" s="1"/>
  <c r="X280" i="38"/>
  <c r="BE301" i="38"/>
  <c r="BF313" i="38" s="1"/>
  <c r="AT301" i="63"/>
  <c r="CT5" i="63"/>
  <c r="S365" i="38"/>
  <c r="T365" i="38" s="1"/>
  <c r="AI82" i="67"/>
  <c r="H70" i="67"/>
  <c r="N70" i="67" s="1"/>
  <c r="Q70" i="67" s="1"/>
  <c r="BM317" i="67"/>
  <c r="H64" i="68"/>
  <c r="K64" i="68" s="1"/>
  <c r="BI64" i="68"/>
  <c r="BI124" i="68"/>
  <c r="BH124" i="68" s="1"/>
  <c r="Z124" i="68"/>
  <c r="BI212" i="68"/>
  <c r="Z212" i="68"/>
  <c r="H212" i="68"/>
  <c r="T27" i="38"/>
  <c r="AT23" i="38"/>
  <c r="AP26" i="38"/>
  <c r="AG28" i="38"/>
  <c r="T44" i="38"/>
  <c r="T49" i="38"/>
  <c r="BF52" i="38"/>
  <c r="AP41" i="38"/>
  <c r="AS55" i="38"/>
  <c r="AG46" i="38"/>
  <c r="W52" i="38"/>
  <c r="T67" i="38"/>
  <c r="AG70" i="38"/>
  <c r="AK80" i="38"/>
  <c r="BF97" i="38"/>
  <c r="AG86" i="38"/>
  <c r="BF99" i="38"/>
  <c r="BV96" i="38"/>
  <c r="BW96" i="38" s="1"/>
  <c r="CG97" i="38"/>
  <c r="AS111" i="38"/>
  <c r="W100" i="38"/>
  <c r="AS118" i="38"/>
  <c r="AO118" i="38"/>
  <c r="AG121" i="38"/>
  <c r="W123" i="38"/>
  <c r="BF148" i="38"/>
  <c r="X137" i="38"/>
  <c r="BF170" i="38"/>
  <c r="AS173" i="38"/>
  <c r="AT188" i="38"/>
  <c r="AU188" i="38" s="1"/>
  <c r="AP191" i="38"/>
  <c r="AG196" i="38"/>
  <c r="AK207" i="38"/>
  <c r="AK223" i="38"/>
  <c r="AG226" i="38"/>
  <c r="AG231" i="38"/>
  <c r="S233" i="38"/>
  <c r="T245" i="38" s="1"/>
  <c r="AK236" i="38"/>
  <c r="AP263" i="38"/>
  <c r="T281" i="38"/>
  <c r="AL290" i="38"/>
  <c r="AN290" i="38" s="1"/>
  <c r="CB361" i="38"/>
  <c r="CC361" i="38" s="1"/>
  <c r="BT361" i="38"/>
  <c r="BU361" i="38" s="1"/>
  <c r="CG24" i="63"/>
  <c r="CF24" i="63"/>
  <c r="BG24" i="63"/>
  <c r="L44" i="63"/>
  <c r="CF127" i="63"/>
  <c r="CG127" i="63"/>
  <c r="CG136" i="63"/>
  <c r="AT136" i="63"/>
  <c r="CF160" i="63"/>
  <c r="BG160" i="63"/>
  <c r="AT160" i="63"/>
  <c r="AL217" i="63"/>
  <c r="AN217" i="63" s="1"/>
  <c r="AK235" i="63"/>
  <c r="Z270" i="63"/>
  <c r="H270" i="63"/>
  <c r="N270" i="63" s="1"/>
  <c r="Q270" i="63" s="1"/>
  <c r="BX270" i="63" s="1"/>
  <c r="BY270" i="63" s="1"/>
  <c r="AS283" i="63"/>
  <c r="BE271" i="38"/>
  <c r="BD271" i="38" s="1"/>
  <c r="AO300" i="63"/>
  <c r="AL300" i="63"/>
  <c r="AN300" i="63" s="1"/>
  <c r="AI35" i="67"/>
  <c r="H23" i="67"/>
  <c r="Z23" i="67"/>
  <c r="BD205" i="67"/>
  <c r="CH205" i="67" s="1"/>
  <c r="AV205" i="67"/>
  <c r="CM205" i="67" s="1"/>
  <c r="BI205" i="67" s="1"/>
  <c r="BH205" i="67" s="1"/>
  <c r="BV284" i="67"/>
  <c r="BW284" i="67" s="1"/>
  <c r="S284" i="38"/>
  <c r="T296" i="38" s="1"/>
  <c r="BI172" i="68"/>
  <c r="BH172" i="68" s="1"/>
  <c r="Z172" i="68"/>
  <c r="AI184" i="68"/>
  <c r="H172" i="68"/>
  <c r="N172" i="68" s="1"/>
  <c r="Q172" i="68" s="1"/>
  <c r="CI172" i="68" s="1"/>
  <c r="AO17" i="38"/>
  <c r="CG27" i="38"/>
  <c r="AO28" i="38"/>
  <c r="BD33" i="38"/>
  <c r="CH33" i="38" s="1"/>
  <c r="T57" i="38"/>
  <c r="AO46" i="38"/>
  <c r="BF68" i="38"/>
  <c r="AL57" i="38"/>
  <c r="AN57" i="38" s="1"/>
  <c r="T81" i="38"/>
  <c r="AO70" i="38"/>
  <c r="BF84" i="38"/>
  <c r="W82" i="38"/>
  <c r="AO86" i="38"/>
  <c r="BF106" i="38"/>
  <c r="CK97" i="38"/>
  <c r="BV100" i="38"/>
  <c r="BW100" i="38" s="1"/>
  <c r="AO109" i="38"/>
  <c r="AI129" i="38"/>
  <c r="CG127" i="38"/>
  <c r="AK131" i="38"/>
  <c r="BF154" i="38"/>
  <c r="AO146" i="38"/>
  <c r="S147" i="38"/>
  <c r="AK154" i="38"/>
  <c r="AI175" i="38"/>
  <c r="AI185" i="38"/>
  <c r="AI196" i="38"/>
  <c r="BL188" i="38"/>
  <c r="BN188" i="38" s="1"/>
  <c r="BE191" i="38"/>
  <c r="BD191" i="38" s="1"/>
  <c r="S197" i="38"/>
  <c r="BL200" i="38"/>
  <c r="T216" i="38"/>
  <c r="T220" i="38"/>
  <c r="T236" i="38"/>
  <c r="AO226" i="38"/>
  <c r="AO231" i="38"/>
  <c r="AQ231" i="38" s="1"/>
  <c r="X233" i="38"/>
  <c r="AO263" i="38"/>
  <c r="AQ275" i="38" s="1"/>
  <c r="BF290" i="38"/>
  <c r="CF322" i="38"/>
  <c r="CD322" i="38"/>
  <c r="Z121" i="63"/>
  <c r="CF125" i="63"/>
  <c r="AV125" i="63"/>
  <c r="CM125" i="63" s="1"/>
  <c r="BI125" i="63" s="1"/>
  <c r="CF175" i="63"/>
  <c r="BG175" i="63"/>
  <c r="H226" i="63"/>
  <c r="N226" i="63" s="1"/>
  <c r="Q226" i="63" s="1"/>
  <c r="CI226" i="63" s="1"/>
  <c r="AK252" i="63"/>
  <c r="Z252" i="63"/>
  <c r="AL255" i="63"/>
  <c r="AN255" i="63" s="1"/>
  <c r="BI269" i="63"/>
  <c r="X269" i="38"/>
  <c r="AS282" i="63"/>
  <c r="BG270" i="63"/>
  <c r="BE270" i="38"/>
  <c r="BD270" i="38" s="1"/>
  <c r="AT270" i="63"/>
  <c r="AI72" i="67"/>
  <c r="H60" i="67"/>
  <c r="AI167" i="67"/>
  <c r="H155" i="67"/>
  <c r="N155" i="67" s="1"/>
  <c r="Q155" i="67" s="1"/>
  <c r="AO211" i="67"/>
  <c r="AL211" i="67"/>
  <c r="AN211" i="67" s="1"/>
  <c r="H248" i="67"/>
  <c r="K248" i="67" s="1"/>
  <c r="AP248" i="67"/>
  <c r="BD39" i="68"/>
  <c r="CH39" i="68" s="1"/>
  <c r="AV39" i="68"/>
  <c r="AW39" i="68" s="1"/>
  <c r="T30" i="38"/>
  <c r="AI34" i="38"/>
  <c r="AG34" i="38"/>
  <c r="AK49" i="38"/>
  <c r="AK57" i="38"/>
  <c r="BF89" i="38"/>
  <c r="AG78" i="38"/>
  <c r="BF92" i="38"/>
  <c r="AL81" i="38"/>
  <c r="AN81" i="38" s="1"/>
  <c r="X82" i="38"/>
  <c r="AI104" i="38"/>
  <c r="AP98" i="38"/>
  <c r="AS117" i="38"/>
  <c r="AI120" i="38"/>
  <c r="AG134" i="38"/>
  <c r="AK144" i="38"/>
  <c r="W147" i="38"/>
  <c r="AG169" i="38"/>
  <c r="AL175" i="38"/>
  <c r="AN175" i="38" s="1"/>
  <c r="AG186" i="38"/>
  <c r="AG209" i="38"/>
  <c r="AK222" i="38"/>
  <c r="AG225" i="38"/>
  <c r="AG234" i="38"/>
  <c r="CG280" i="38"/>
  <c r="AT280" i="38"/>
  <c r="AL304" i="38"/>
  <c r="AN304" i="38" s="1"/>
  <c r="T357" i="38"/>
  <c r="AI89" i="63"/>
  <c r="H77" i="63"/>
  <c r="M77" i="63" s="1"/>
  <c r="AI102" i="63"/>
  <c r="AG182" i="63"/>
  <c r="AI228" i="63"/>
  <c r="AP265" i="63"/>
  <c r="AS311" i="67"/>
  <c r="BE299" i="38"/>
  <c r="AS336" i="67"/>
  <c r="BL324" i="67"/>
  <c r="BE324" i="67" s="1"/>
  <c r="BD324" i="67" s="1"/>
  <c r="T280" i="38"/>
  <c r="AG271" i="38"/>
  <c r="CK272" i="38"/>
  <c r="AG274" i="38"/>
  <c r="AG294" i="38"/>
  <c r="AO299" i="38"/>
  <c r="AK304" i="38"/>
  <c r="AS319" i="38"/>
  <c r="AL328" i="38"/>
  <c r="AN328" i="38" s="1"/>
  <c r="AO333" i="38"/>
  <c r="AO339" i="38"/>
  <c r="BV345" i="38"/>
  <c r="BW345" i="38" s="1"/>
  <c r="CD348" i="38"/>
  <c r="AS152" i="63"/>
  <c r="AP147" i="63"/>
  <c r="AO154" i="63"/>
  <c r="AS204" i="63"/>
  <c r="AL209" i="63"/>
  <c r="AN209" i="63" s="1"/>
  <c r="AG212" i="63"/>
  <c r="AG216" i="63"/>
  <c r="AG223" i="63"/>
  <c r="AG230" i="63"/>
  <c r="AK231" i="63"/>
  <c r="AL235" i="63"/>
  <c r="AN235" i="63" s="1"/>
  <c r="AP244" i="63"/>
  <c r="AO265" i="63"/>
  <c r="AI280" i="63"/>
  <c r="AO280" i="63"/>
  <c r="AQ280" i="63" s="1"/>
  <c r="AG299" i="63"/>
  <c r="CG345" i="63"/>
  <c r="AO350" i="63"/>
  <c r="AS76" i="67"/>
  <c r="CG64" i="67"/>
  <c r="AP131" i="67"/>
  <c r="Z131" i="67"/>
  <c r="BD212" i="67"/>
  <c r="CH212" i="67" s="1"/>
  <c r="AG243" i="67"/>
  <c r="AG313" i="67"/>
  <c r="CF321" i="67"/>
  <c r="BG321" i="67"/>
  <c r="BG321" i="38" s="1"/>
  <c r="AT321" i="67"/>
  <c r="H328" i="67"/>
  <c r="N328" i="67" s="1"/>
  <c r="Z328" i="67"/>
  <c r="Z328" i="38" s="1"/>
  <c r="AG359" i="67"/>
  <c r="AS120" i="68"/>
  <c r="AT108" i="68"/>
  <c r="AP163" i="68"/>
  <c r="AG195" i="68"/>
  <c r="BG286" i="68"/>
  <c r="BD286" i="68"/>
  <c r="CH286" i="68" s="1"/>
  <c r="AO291" i="38"/>
  <c r="AQ303" i="38" s="1"/>
  <c r="AG303" i="38"/>
  <c r="CK357" i="38"/>
  <c r="AI25" i="63"/>
  <c r="H53" i="63"/>
  <c r="M53" i="63" s="1"/>
  <c r="AI117" i="63"/>
  <c r="AG146" i="63"/>
  <c r="AO147" i="63"/>
  <c r="AO151" i="63"/>
  <c r="AS214" i="63"/>
  <c r="AK216" i="63"/>
  <c r="AG257" i="63"/>
  <c r="AO278" i="63"/>
  <c r="AP309" i="63"/>
  <c r="AI334" i="63"/>
  <c r="AA322" i="63"/>
  <c r="AA322" i="38" s="1"/>
  <c r="AI68" i="67"/>
  <c r="CG136" i="67"/>
  <c r="BD136" i="67"/>
  <c r="CH136" i="67" s="1"/>
  <c r="CF159" i="67"/>
  <c r="CG159" i="67"/>
  <c r="AI197" i="67"/>
  <c r="AO185" i="67"/>
  <c r="AO230" i="67"/>
  <c r="AO247" i="67"/>
  <c r="AI294" i="67"/>
  <c r="H282" i="67"/>
  <c r="N282" i="67" s="1"/>
  <c r="Q282" i="67" s="1"/>
  <c r="BX282" i="67" s="1"/>
  <c r="BY282" i="67" s="1"/>
  <c r="AO364" i="67"/>
  <c r="M24" i="68"/>
  <c r="BG86" i="68"/>
  <c r="AV86" i="68"/>
  <c r="AW86" i="68" s="1"/>
  <c r="H103" i="68"/>
  <c r="M103" i="68" s="1"/>
  <c r="Z141" i="68"/>
  <c r="H141" i="68"/>
  <c r="AO150" i="68"/>
  <c r="AQ150" i="68" s="1"/>
  <c r="AO163" i="68"/>
  <c r="H176" i="68"/>
  <c r="N176" i="68" s="1"/>
  <c r="Q176" i="68" s="1"/>
  <c r="AG176" i="68"/>
  <c r="AS258" i="68"/>
  <c r="BD246" i="68"/>
  <c r="CH246" i="68" s="1"/>
  <c r="T289" i="38"/>
  <c r="AI295" i="38"/>
  <c r="AI308" i="38"/>
  <c r="BF316" i="38"/>
  <c r="AK306" i="38"/>
  <c r="T319" i="38"/>
  <c r="AL316" i="38"/>
  <c r="AN316" i="38" s="1"/>
  <c r="AL318" i="38"/>
  <c r="AN318" i="38" s="1"/>
  <c r="AL320" i="38"/>
  <c r="AN320" i="38" s="1"/>
  <c r="T341" i="38"/>
  <c r="AI43" i="63"/>
  <c r="AT81" i="63"/>
  <c r="AI107" i="63"/>
  <c r="AI109" i="63"/>
  <c r="AI115" i="63"/>
  <c r="AI132" i="63"/>
  <c r="AL144" i="63"/>
  <c r="AN144" i="63" s="1"/>
  <c r="AI158" i="63"/>
  <c r="AL165" i="63"/>
  <c r="AN165" i="63" s="1"/>
  <c r="AL186" i="63"/>
  <c r="AN186" i="63" s="1"/>
  <c r="AQ303" i="63"/>
  <c r="AI66" i="67"/>
  <c r="AI123" i="67"/>
  <c r="Z111" i="67"/>
  <c r="AS190" i="67"/>
  <c r="AS223" i="67"/>
  <c r="BG211" i="67"/>
  <c r="AV211" i="67"/>
  <c r="AW211" i="67" s="1"/>
  <c r="AX223" i="67" s="1"/>
  <c r="Z250" i="67"/>
  <c r="H250" i="67"/>
  <c r="M250" i="67" s="1"/>
  <c r="AL282" i="67"/>
  <c r="AN282" i="67" s="1"/>
  <c r="BL313" i="67"/>
  <c r="BM313" i="67" s="1"/>
  <c r="BG313" i="67"/>
  <c r="AT86" i="68"/>
  <c r="AI124" i="68"/>
  <c r="AL221" i="68"/>
  <c r="AN221" i="68" s="1"/>
  <c r="AO272" i="68"/>
  <c r="CK270" i="38"/>
  <c r="BF286" i="38"/>
  <c r="T294" i="38"/>
  <c r="AO283" i="38"/>
  <c r="AQ283" i="38" s="1"/>
  <c r="AI300" i="38"/>
  <c r="AG300" i="38"/>
  <c r="AK315" i="38"/>
  <c r="BL325" i="38"/>
  <c r="BV351" i="38"/>
  <c r="BW351" i="38" s="1"/>
  <c r="BD51" i="63"/>
  <c r="CH51" i="63" s="1"/>
  <c r="AS101" i="63"/>
  <c r="AV95" i="63"/>
  <c r="AW95" i="63" s="1"/>
  <c r="AI113" i="63"/>
  <c r="AG141" i="63"/>
  <c r="AG150" i="63"/>
  <c r="AG153" i="63"/>
  <c r="AK162" i="63"/>
  <c r="AG172" i="63"/>
  <c r="AG183" i="63"/>
  <c r="AG226" i="63"/>
  <c r="AG229" i="63"/>
  <c r="AK332" i="63"/>
  <c r="AO332" i="63"/>
  <c r="AG334" i="63"/>
  <c r="AA334" i="63"/>
  <c r="AA334" i="38" s="1"/>
  <c r="AG340" i="63"/>
  <c r="AS155" i="67"/>
  <c r="BG143" i="67"/>
  <c r="AG158" i="67"/>
  <c r="AG203" i="67"/>
  <c r="AI248" i="67"/>
  <c r="AG303" i="67"/>
  <c r="Z363" i="67"/>
  <c r="Z363" i="38" s="1"/>
  <c r="H363" i="67"/>
  <c r="N363" i="67" s="1"/>
  <c r="AS75" i="68"/>
  <c r="BI180" i="68"/>
  <c r="BH180" i="68" s="1"/>
  <c r="H180" i="68"/>
  <c r="M180" i="68" s="1"/>
  <c r="AP197" i="68"/>
  <c r="AG210" i="68"/>
  <c r="CF218" i="68"/>
  <c r="CG218" i="68"/>
  <c r="CG249" i="68"/>
  <c r="CF249" i="68"/>
  <c r="AK252" i="68"/>
  <c r="AK253" i="68"/>
  <c r="H271" i="68"/>
  <c r="M271" i="68" s="1"/>
  <c r="AP271" i="68"/>
  <c r="AK271" i="68"/>
  <c r="AG273" i="38"/>
  <c r="BF288" i="38"/>
  <c r="CK281" i="38"/>
  <c r="AG285" i="38"/>
  <c r="BF315" i="38"/>
  <c r="AG308" i="38"/>
  <c r="AI334" i="38"/>
  <c r="AG337" i="38"/>
  <c r="AO346" i="38"/>
  <c r="AI50" i="63"/>
  <c r="CF49" i="63"/>
  <c r="AV122" i="63"/>
  <c r="AK138" i="63"/>
  <c r="AO172" i="63"/>
  <c r="AQ184" i="63" s="1"/>
  <c r="AO226" i="63"/>
  <c r="AQ238" i="63" s="1"/>
  <c r="AO229" i="63"/>
  <c r="AO233" i="63"/>
  <c r="AO237" i="63"/>
  <c r="AG273" i="63"/>
  <c r="AL340" i="63"/>
  <c r="AN340" i="63" s="1"/>
  <c r="AO358" i="63"/>
  <c r="AK365" i="63"/>
  <c r="AI37" i="67"/>
  <c r="H25" i="67"/>
  <c r="N25" i="67" s="1"/>
  <c r="Q25" i="67" s="1"/>
  <c r="AS92" i="67"/>
  <c r="AS135" i="67"/>
  <c r="BG123" i="67"/>
  <c r="BG123" i="38" s="1"/>
  <c r="BD123" i="67"/>
  <c r="CH123" i="67" s="1"/>
  <c r="AT123" i="67"/>
  <c r="AO203" i="67"/>
  <c r="AS248" i="67"/>
  <c r="BG236" i="67"/>
  <c r="AI280" i="67"/>
  <c r="Z268" i="67"/>
  <c r="AS293" i="67"/>
  <c r="BD281" i="67"/>
  <c r="CH281" i="67" s="1"/>
  <c r="AO303" i="67"/>
  <c r="AO323" i="67"/>
  <c r="AQ335" i="67" s="1"/>
  <c r="AO172" i="68"/>
  <c r="AO234" i="68"/>
  <c r="BH248" i="68"/>
  <c r="AG262" i="68"/>
  <c r="AK266" i="68"/>
  <c r="Z266" i="68"/>
  <c r="AI23" i="63"/>
  <c r="AS50" i="63"/>
  <c r="CG49" i="63"/>
  <c r="AI85" i="63"/>
  <c r="AS87" i="63"/>
  <c r="AI167" i="63"/>
  <c r="AL190" i="63"/>
  <c r="AN190" i="63" s="1"/>
  <c r="AS205" i="63"/>
  <c r="AL198" i="63"/>
  <c r="AN198" i="63" s="1"/>
  <c r="CG199" i="63"/>
  <c r="AL241" i="63"/>
  <c r="AN241" i="63" s="1"/>
  <c r="AP259" i="63"/>
  <c r="H259" i="63"/>
  <c r="K259" i="63" s="1"/>
  <c r="AT334" i="63"/>
  <c r="AT338" i="63"/>
  <c r="AI40" i="67"/>
  <c r="Z57" i="67"/>
  <c r="H57" i="67"/>
  <c r="AI88" i="67"/>
  <c r="H76" i="67"/>
  <c r="N76" i="67" s="1"/>
  <c r="Q76" i="67" s="1"/>
  <c r="AY76" i="38" s="1"/>
  <c r="CF78" i="67"/>
  <c r="BG78" i="67"/>
  <c r="AI144" i="67"/>
  <c r="AS147" i="67"/>
  <c r="AK142" i="67"/>
  <c r="Z142" i="67"/>
  <c r="N151" i="67"/>
  <c r="Q151" i="67" s="1"/>
  <c r="CI151" i="67" s="1"/>
  <c r="AI212" i="67"/>
  <c r="Z200" i="67"/>
  <c r="AV203" i="67"/>
  <c r="AW203" i="67" s="1"/>
  <c r="BD203" i="67"/>
  <c r="CH203" i="67" s="1"/>
  <c r="AT203" i="67"/>
  <c r="AU215" i="67" s="1"/>
  <c r="AO280" i="67"/>
  <c r="Z287" i="67"/>
  <c r="AK287" i="67"/>
  <c r="CG288" i="67"/>
  <c r="AT288" i="67"/>
  <c r="BI341" i="67"/>
  <c r="BH341" i="67" s="1"/>
  <c r="BG349" i="67"/>
  <c r="CF349" i="67"/>
  <c r="BU351" i="67"/>
  <c r="AG148" i="68"/>
  <c r="BI206" i="68"/>
  <c r="H206" i="68"/>
  <c r="AI274" i="68"/>
  <c r="Z262" i="68"/>
  <c r="BV318" i="69"/>
  <c r="BW318" i="69" s="1"/>
  <c r="AA318" i="69"/>
  <c r="BD27" i="63"/>
  <c r="CH27" i="63" s="1"/>
  <c r="AI56" i="63"/>
  <c r="BG55" i="63"/>
  <c r="AI92" i="63"/>
  <c r="AK135" i="63"/>
  <c r="AG140" i="63"/>
  <c r="AL149" i="63"/>
  <c r="AN149" i="63" s="1"/>
  <c r="AL152" i="63"/>
  <c r="AN152" i="63" s="1"/>
  <c r="AG158" i="63"/>
  <c r="AO164" i="63"/>
  <c r="AK174" i="63"/>
  <c r="AL177" i="63"/>
  <c r="AN177" i="63" s="1"/>
  <c r="AG195" i="63"/>
  <c r="AS210" i="63"/>
  <c r="AG252" i="63"/>
  <c r="AI284" i="63"/>
  <c r="H272" i="63"/>
  <c r="N272" i="63" s="1"/>
  <c r="Q272" i="63" s="1"/>
  <c r="BX272" i="63" s="1"/>
  <c r="BY272" i="63" s="1"/>
  <c r="AO273" i="63"/>
  <c r="AG295" i="63"/>
  <c r="AT328" i="63"/>
  <c r="AS342" i="63"/>
  <c r="AP343" i="63"/>
  <c r="AA343" i="63"/>
  <c r="AA343" i="38" s="1"/>
  <c r="BG345" i="63"/>
  <c r="AI24" i="67"/>
  <c r="AI67" i="67"/>
  <c r="H55" i="67"/>
  <c r="N55" i="67" s="1"/>
  <c r="Q55" i="67" s="1"/>
  <c r="BD78" i="67"/>
  <c r="CH78" i="67" s="1"/>
  <c r="AL137" i="67"/>
  <c r="AN137" i="67" s="1"/>
  <c r="AI158" i="67"/>
  <c r="AI191" i="67"/>
  <c r="AK179" i="67"/>
  <c r="CG268" i="67"/>
  <c r="AV268" i="67"/>
  <c r="AW268" i="67" s="1"/>
  <c r="Z294" i="67"/>
  <c r="H294" i="67"/>
  <c r="BV322" i="67"/>
  <c r="BW322" i="67" s="1"/>
  <c r="Z322" i="67"/>
  <c r="Z322" i="38" s="1"/>
  <c r="BI349" i="67"/>
  <c r="BH349" i="67" s="1"/>
  <c r="BG120" i="68"/>
  <c r="AT120" i="68"/>
  <c r="AG135" i="68"/>
  <c r="BI148" i="68"/>
  <c r="H148" i="68"/>
  <c r="AS167" i="68"/>
  <c r="BD155" i="68"/>
  <c r="CH155" i="68" s="1"/>
  <c r="AG237" i="68"/>
  <c r="AS260" i="68"/>
  <c r="BG248" i="68"/>
  <c r="AG275" i="68"/>
  <c r="AP275" i="68"/>
  <c r="AO317" i="69"/>
  <c r="AL136" i="67"/>
  <c r="AN136" i="67" s="1"/>
  <c r="Z199" i="67"/>
  <c r="H199" i="67"/>
  <c r="N199" i="67" s="1"/>
  <c r="Q199" i="67" s="1"/>
  <c r="AU224" i="67"/>
  <c r="AO248" i="67"/>
  <c r="AI326" i="67"/>
  <c r="Z314" i="67"/>
  <c r="Z314" i="38" s="1"/>
  <c r="BL330" i="67"/>
  <c r="BE330" i="67" s="1"/>
  <c r="BD330" i="67" s="1"/>
  <c r="CH330" i="67" s="1"/>
  <c r="CF330" i="67"/>
  <c r="AL346" i="67"/>
  <c r="AN346" i="67" s="1"/>
  <c r="AK157" i="68"/>
  <c r="Z157" i="68"/>
  <c r="H157" i="68"/>
  <c r="N157" i="68" s="1"/>
  <c r="Q157" i="68" s="1"/>
  <c r="CI157" i="68" s="1"/>
  <c r="AI157" i="68"/>
  <c r="AG177" i="68"/>
  <c r="AP186" i="68"/>
  <c r="AL199" i="68"/>
  <c r="AN199" i="68" s="1"/>
  <c r="AO212" i="68"/>
  <c r="AI237" i="68"/>
  <c r="H225" i="68"/>
  <c r="AS245" i="68"/>
  <c r="CG237" i="68"/>
  <c r="BG237" i="68"/>
  <c r="AG359" i="70"/>
  <c r="BI266" i="63"/>
  <c r="BH266" i="63" s="1"/>
  <c r="AG293" i="63"/>
  <c r="AG301" i="63"/>
  <c r="AL326" i="63"/>
  <c r="AN326" i="63" s="1"/>
  <c r="AI343" i="63"/>
  <c r="BU344" i="63"/>
  <c r="BI354" i="63"/>
  <c r="BH354" i="63" s="1"/>
  <c r="AG355" i="63"/>
  <c r="AL356" i="63"/>
  <c r="AN356" i="63" s="1"/>
  <c r="AV34" i="67"/>
  <c r="AS71" i="67"/>
  <c r="CG75" i="67"/>
  <c r="AI100" i="67"/>
  <c r="AI132" i="67"/>
  <c r="CG166" i="67"/>
  <c r="AP172" i="67"/>
  <c r="AL185" i="67"/>
  <c r="AN185" i="67" s="1"/>
  <c r="AI203" i="67"/>
  <c r="AG220" i="67"/>
  <c r="AL237" i="67"/>
  <c r="AN237" i="67" s="1"/>
  <c r="AL244" i="67"/>
  <c r="AN244" i="67" s="1"/>
  <c r="BI265" i="67"/>
  <c r="AS288" i="67"/>
  <c r="AI328" i="67"/>
  <c r="AO338" i="67"/>
  <c r="BG111" i="68"/>
  <c r="AO130" i="68"/>
  <c r="AL153" i="68"/>
  <c r="AN153" i="68" s="1"/>
  <c r="AO173" i="68"/>
  <c r="AP176" i="68"/>
  <c r="AL233" i="68"/>
  <c r="AN233" i="68" s="1"/>
  <c r="AP250" i="68"/>
  <c r="AL257" i="68"/>
  <c r="AN257" i="68" s="1"/>
  <c r="AS282" i="68"/>
  <c r="AP328" i="69"/>
  <c r="AG258" i="63"/>
  <c r="AG285" i="63"/>
  <c r="AK326" i="63"/>
  <c r="AL331" i="63"/>
  <c r="AN331" i="63" s="1"/>
  <c r="AI347" i="63"/>
  <c r="AG351" i="63"/>
  <c r="AS63" i="67"/>
  <c r="AI107" i="67"/>
  <c r="AI146" i="67"/>
  <c r="AL147" i="67"/>
  <c r="AN147" i="67" s="1"/>
  <c r="AL150" i="67"/>
  <c r="AN150" i="67" s="1"/>
  <c r="AK156" i="67"/>
  <c r="AG164" i="67"/>
  <c r="AG174" i="67"/>
  <c r="AU187" i="67"/>
  <c r="AG177" i="67"/>
  <c r="AG190" i="67"/>
  <c r="AG211" i="67"/>
  <c r="AG212" i="67"/>
  <c r="AS229" i="67"/>
  <c r="AG224" i="67"/>
  <c r="AL253" i="67"/>
  <c r="AN253" i="67" s="1"/>
  <c r="BI261" i="67"/>
  <c r="BH261" i="67" s="1"/>
  <c r="AG274" i="67"/>
  <c r="AI295" i="67"/>
  <c r="AU338" i="67"/>
  <c r="AG335" i="67"/>
  <c r="AV336" i="67"/>
  <c r="AW336" i="67" s="1"/>
  <c r="AL339" i="67"/>
  <c r="AN339" i="67" s="1"/>
  <c r="AG364" i="67"/>
  <c r="AI31" i="68"/>
  <c r="AI39" i="68"/>
  <c r="AS41" i="68"/>
  <c r="AV35" i="68"/>
  <c r="AW35" i="68" s="1"/>
  <c r="AP172" i="68"/>
  <c r="AG181" i="68"/>
  <c r="AP185" i="68"/>
  <c r="AV265" i="68"/>
  <c r="AW265" i="68" s="1"/>
  <c r="BL290" i="68"/>
  <c r="BM290" i="68" s="1"/>
  <c r="AP357" i="70"/>
  <c r="AO359" i="70"/>
  <c r="AQ359" i="70" s="1"/>
  <c r="BI362" i="70"/>
  <c r="AL357" i="70"/>
  <c r="AN357" i="70" s="1"/>
  <c r="AK359" i="70"/>
  <c r="BV361" i="70"/>
  <c r="BW361" i="70" s="1"/>
  <c r="AP359" i="70"/>
  <c r="AO323" i="69"/>
  <c r="BV328" i="69"/>
  <c r="BW328" i="69" s="1"/>
  <c r="BI365" i="70"/>
  <c r="AI18" i="67"/>
  <c r="AI25" i="67"/>
  <c r="AV23" i="67"/>
  <c r="CM23" i="67" s="1"/>
  <c r="BI23" i="67" s="1"/>
  <c r="BH23" i="67" s="1"/>
  <c r="Z35" i="67"/>
  <c r="AI60" i="67"/>
  <c r="AS68" i="67"/>
  <c r="AS70" i="67"/>
  <c r="AS74" i="67"/>
  <c r="AO144" i="67"/>
  <c r="AO149" i="67"/>
  <c r="AL158" i="67"/>
  <c r="AN158" i="67" s="1"/>
  <c r="AS211" i="67"/>
  <c r="AO215" i="67"/>
  <c r="AQ227" i="67" s="1"/>
  <c r="AI247" i="67"/>
  <c r="AO242" i="67"/>
  <c r="AI268" i="67"/>
  <c r="AO260" i="67"/>
  <c r="AQ272" i="67" s="1"/>
  <c r="AI303" i="67"/>
  <c r="AO301" i="67"/>
  <c r="AQ301" i="67" s="1"/>
  <c r="AO302" i="67"/>
  <c r="AV303" i="67"/>
  <c r="AW303" i="67" s="1"/>
  <c r="AS324" i="67"/>
  <c r="AO332" i="67"/>
  <c r="AS363" i="67"/>
  <c r="AV124" i="68"/>
  <c r="AW124" i="68" s="1"/>
  <c r="AO148" i="68"/>
  <c r="AL159" i="68"/>
  <c r="AN159" i="68" s="1"/>
  <c r="AL202" i="68"/>
  <c r="AN202" i="68" s="1"/>
  <c r="AO260" i="68"/>
  <c r="AV264" i="68"/>
  <c r="AW264" i="68" s="1"/>
  <c r="Z288" i="68"/>
  <c r="AG290" i="68"/>
  <c r="AG320" i="69"/>
  <c r="AO322" i="69"/>
  <c r="BV359" i="70"/>
  <c r="BW359" i="70" s="1"/>
  <c r="AO257" i="63"/>
  <c r="AP282" i="63"/>
  <c r="AO297" i="63"/>
  <c r="AG317" i="63"/>
  <c r="BU339" i="63"/>
  <c r="AO347" i="63"/>
  <c r="AI56" i="67"/>
  <c r="AT46" i="67"/>
  <c r="AU58" i="67" s="1"/>
  <c r="AI62" i="67"/>
  <c r="AI142" i="67"/>
  <c r="AS156" i="67"/>
  <c r="BD146" i="67"/>
  <c r="CH146" i="67" s="1"/>
  <c r="AS164" i="67"/>
  <c r="AL176" i="67"/>
  <c r="AN176" i="67" s="1"/>
  <c r="AS191" i="67"/>
  <c r="AT196" i="67"/>
  <c r="AT199" i="67"/>
  <c r="AU199" i="67" s="1"/>
  <c r="AQ214" i="67"/>
  <c r="AO292" i="67"/>
  <c r="AT293" i="67"/>
  <c r="AV302" i="67"/>
  <c r="AW302" i="67" s="1"/>
  <c r="AL310" i="67"/>
  <c r="AN310" i="67" s="1"/>
  <c r="AS63" i="68"/>
  <c r="BH53" i="68"/>
  <c r="AI190" i="68"/>
  <c r="AS214" i="68"/>
  <c r="Z223" i="68"/>
  <c r="AG322" i="63"/>
  <c r="AL345" i="63"/>
  <c r="AN345" i="63" s="1"/>
  <c r="AI22" i="67"/>
  <c r="AI38" i="67"/>
  <c r="AI140" i="67"/>
  <c r="AS153" i="67"/>
  <c r="BD199" i="67"/>
  <c r="CH199" i="67" s="1"/>
  <c r="AS243" i="67"/>
  <c r="AL262" i="67"/>
  <c r="AN262" i="67" s="1"/>
  <c r="AP287" i="67"/>
  <c r="AI302" i="67"/>
  <c r="BD305" i="67"/>
  <c r="CH305" i="67" s="1"/>
  <c r="AL360" i="67"/>
  <c r="AN360" i="67" s="1"/>
  <c r="AS40" i="68"/>
  <c r="AL209" i="68"/>
  <c r="AN209" i="68" s="1"/>
  <c r="AI258" i="68"/>
  <c r="AG273" i="68"/>
  <c r="AG355" i="70"/>
  <c r="CF356" i="70"/>
  <c r="AI363" i="70"/>
  <c r="AS364" i="70"/>
  <c r="AI28" i="67"/>
  <c r="BG46" i="67"/>
  <c r="AS79" i="67"/>
  <c r="AS142" i="67"/>
  <c r="AG132" i="67"/>
  <c r="AP140" i="67"/>
  <c r="AO157" i="67"/>
  <c r="AI177" i="67"/>
  <c r="AG169" i="67"/>
  <c r="AI230" i="67"/>
  <c r="AG230" i="67"/>
  <c r="AP238" i="67"/>
  <c r="AG287" i="67"/>
  <c r="BL344" i="67"/>
  <c r="BE344" i="67" s="1"/>
  <c r="AG131" i="68"/>
  <c r="AG150" i="68"/>
  <c r="AL187" i="68"/>
  <c r="AN187" i="68" s="1"/>
  <c r="AP212" i="68"/>
  <c r="AG271" i="68"/>
  <c r="AG272" i="68"/>
  <c r="AL283" i="68"/>
  <c r="AN283" i="68" s="1"/>
  <c r="AG317" i="69"/>
  <c r="AG318" i="69"/>
  <c r="AK328" i="69"/>
  <c r="CK130" i="38"/>
  <c r="CK162" i="38"/>
  <c r="CS8" i="38"/>
  <c r="CS9" i="38" s="1"/>
  <c r="AK9" i="38"/>
  <c r="AK12" i="38"/>
  <c r="AL17" i="38"/>
  <c r="AN17" i="38" s="1"/>
  <c r="AS18" i="38"/>
  <c r="AT20" i="38"/>
  <c r="CF24" i="38"/>
  <c r="T43" i="38"/>
  <c r="BF51" i="38"/>
  <c r="BD43" i="38"/>
  <c r="CH43" i="38" s="1"/>
  <c r="CK48" i="38"/>
  <c r="AO51" i="38"/>
  <c r="AT54" i="38"/>
  <c r="AK67" i="38"/>
  <c r="AV72" i="38"/>
  <c r="AW72" i="38" s="1"/>
  <c r="CK73" i="38"/>
  <c r="CK75" i="38"/>
  <c r="AS88" i="38"/>
  <c r="CD94" i="38"/>
  <c r="T108" i="38"/>
  <c r="AI117" i="38"/>
  <c r="BL107" i="38"/>
  <c r="AI168" i="38"/>
  <c r="BV156" i="38"/>
  <c r="BW156" i="38" s="1"/>
  <c r="AL188" i="38"/>
  <c r="AN188" i="38" s="1"/>
  <c r="AG188" i="38"/>
  <c r="T208" i="38"/>
  <c r="CE340" i="38"/>
  <c r="AK340" i="38"/>
  <c r="CD345" i="38"/>
  <c r="CK345" i="38"/>
  <c r="AT345" i="38"/>
  <c r="CD347" i="38"/>
  <c r="CF347" i="38"/>
  <c r="CB352" i="38"/>
  <c r="CC352" i="38" s="1"/>
  <c r="BV352" i="38"/>
  <c r="CG48" i="63"/>
  <c r="AV48" i="63"/>
  <c r="AT48" i="63"/>
  <c r="CG73" i="63"/>
  <c r="BG73" i="63"/>
  <c r="X185" i="38"/>
  <c r="W185" i="38"/>
  <c r="BD263" i="63"/>
  <c r="CH263" i="63" s="1"/>
  <c r="AT263" i="63"/>
  <c r="BE263" i="38"/>
  <c r="AI27" i="38"/>
  <c r="AT18" i="38"/>
  <c r="CF21" i="38"/>
  <c r="AO22" i="38"/>
  <c r="CK25" i="38"/>
  <c r="CE37" i="38"/>
  <c r="T51" i="38"/>
  <c r="CE41" i="38"/>
  <c r="AI58" i="38"/>
  <c r="AP51" i="38"/>
  <c r="AV54" i="38"/>
  <c r="CF66" i="38"/>
  <c r="BF86" i="38"/>
  <c r="AP78" i="38"/>
  <c r="AO101" i="38"/>
  <c r="AT106" i="38"/>
  <c r="AU106" i="38" s="1"/>
  <c r="CK121" i="38"/>
  <c r="CF170" i="38"/>
  <c r="BL170" i="38"/>
  <c r="AV170" i="38"/>
  <c r="CG170" i="38"/>
  <c r="BF207" i="38"/>
  <c r="AI205" i="38"/>
  <c r="AS238" i="38"/>
  <c r="CK226" i="38"/>
  <c r="AK243" i="38"/>
  <c r="AS258" i="38"/>
  <c r="CD246" i="38"/>
  <c r="AO260" i="38"/>
  <c r="AL260" i="38"/>
  <c r="AN260" i="38" s="1"/>
  <c r="AS288" i="38"/>
  <c r="BL276" i="38"/>
  <c r="BN276" i="38" s="1"/>
  <c r="BF307" i="38"/>
  <c r="AP321" i="38"/>
  <c r="AS347" i="38"/>
  <c r="AV335" i="38"/>
  <c r="AW335" i="38" s="1"/>
  <c r="AP337" i="38"/>
  <c r="AO362" i="38"/>
  <c r="AL362" i="38"/>
  <c r="AN362" i="38" s="1"/>
  <c r="H66" i="63"/>
  <c r="K66" i="63" s="1"/>
  <c r="AP314" i="63"/>
  <c r="X314" i="38"/>
  <c r="S314" i="38"/>
  <c r="CF115" i="67"/>
  <c r="CG115" i="67"/>
  <c r="CS5" i="67"/>
  <c r="CG360" i="67"/>
  <c r="CS6" i="67"/>
  <c r="CS3" i="67"/>
  <c r="AI223" i="68"/>
  <c r="AK211" i="68"/>
  <c r="Z211" i="68"/>
  <c r="BI211" i="68"/>
  <c r="AS195" i="38"/>
  <c r="AV183" i="38"/>
  <c r="AT183" i="38"/>
  <c r="BD259" i="38"/>
  <c r="CH259" i="38" s="1"/>
  <c r="AO274" i="38"/>
  <c r="AQ274" i="38" s="1"/>
  <c r="AL274" i="38"/>
  <c r="AN274" i="38" s="1"/>
  <c r="AL289" i="38"/>
  <c r="AN289" i="38" s="1"/>
  <c r="AG289" i="38"/>
  <c r="CB356" i="38"/>
  <c r="CC356" i="38" s="1"/>
  <c r="BV356" i="38"/>
  <c r="BW356" i="38" s="1"/>
  <c r="AV9" i="38"/>
  <c r="AW9" i="38" s="1"/>
  <c r="AV12" i="38"/>
  <c r="AW12" i="38" s="1"/>
  <c r="CK24" i="38"/>
  <c r="AV32" i="38"/>
  <c r="AW32" i="38" s="1"/>
  <c r="CD35" i="38"/>
  <c r="AO36" i="38"/>
  <c r="CF37" i="38"/>
  <c r="AT49" i="38"/>
  <c r="AS63" i="38"/>
  <c r="CE60" i="38"/>
  <c r="AT65" i="38"/>
  <c r="AG71" i="38"/>
  <c r="AK75" i="38"/>
  <c r="CE92" i="38"/>
  <c r="AL94" i="38"/>
  <c r="AN94" i="38" s="1"/>
  <c r="AL125" i="38"/>
  <c r="AN125" i="38" s="1"/>
  <c r="AL126" i="38"/>
  <c r="AN126" i="38" s="1"/>
  <c r="AI154" i="38"/>
  <c r="AK142" i="38"/>
  <c r="CK156" i="38"/>
  <c r="BL156" i="38"/>
  <c r="BM156" i="38" s="1"/>
  <c r="AT170" i="38"/>
  <c r="AU182" i="38" s="1"/>
  <c r="AS197" i="38"/>
  <c r="BL185" i="38"/>
  <c r="CF209" i="38"/>
  <c r="AT209" i="38"/>
  <c r="AS231" i="38"/>
  <c r="CK219" i="38"/>
  <c r="BL219" i="38"/>
  <c r="BN219" i="38" s="1"/>
  <c r="CF236" i="38"/>
  <c r="AT236" i="38"/>
  <c r="AS318" i="38"/>
  <c r="CG306" i="38"/>
  <c r="BV349" i="38"/>
  <c r="BL349" i="38"/>
  <c r="BN349" i="38" s="1"/>
  <c r="CK362" i="38"/>
  <c r="CD362" i="38"/>
  <c r="CF52" i="63"/>
  <c r="CG52" i="63"/>
  <c r="CF82" i="63"/>
  <c r="CG82" i="63"/>
  <c r="BG155" i="63"/>
  <c r="CG155" i="63"/>
  <c r="BD155" i="63"/>
  <c r="CH155" i="63" s="1"/>
  <c r="AT155" i="63"/>
  <c r="BE155" i="38"/>
  <c r="BF155" i="38" s="1"/>
  <c r="Z2" i="67"/>
  <c r="H2" i="67"/>
  <c r="K2" i="67" s="1"/>
  <c r="L14" i="67" s="1"/>
  <c r="CK186" i="38"/>
  <c r="BD186" i="38"/>
  <c r="BZ186" i="38" s="1"/>
  <c r="CA186" i="38" s="1"/>
  <c r="AL4" i="38"/>
  <c r="AN4" i="38" s="1"/>
  <c r="AW18" i="38"/>
  <c r="AG21" i="38"/>
  <c r="CF23" i="38"/>
  <c r="AK24" i="38"/>
  <c r="AT26" i="38"/>
  <c r="AO30" i="38"/>
  <c r="AT34" i="38"/>
  <c r="CK35" i="38"/>
  <c r="AG44" i="38"/>
  <c r="AL46" i="38"/>
  <c r="AN46" i="38" s="1"/>
  <c r="AT53" i="38"/>
  <c r="CE56" i="38"/>
  <c r="AK59" i="38"/>
  <c r="CF62" i="38"/>
  <c r="AT67" i="38"/>
  <c r="AV69" i="38"/>
  <c r="AW69" i="38" s="1"/>
  <c r="BV90" i="38"/>
  <c r="BW90" i="38" s="1"/>
  <c r="AK92" i="38"/>
  <c r="AK100" i="38"/>
  <c r="AG113" i="38"/>
  <c r="BV118" i="38"/>
  <c r="BW118" i="38" s="1"/>
  <c r="AK120" i="38"/>
  <c r="CG125" i="38"/>
  <c r="AG150" i="38"/>
  <c r="CK158" i="38"/>
  <c r="CE191" i="38"/>
  <c r="AI203" i="38"/>
  <c r="AO194" i="38"/>
  <c r="AL194" i="38"/>
  <c r="AN194" i="38" s="1"/>
  <c r="CE331" i="38"/>
  <c r="AK331" i="38"/>
  <c r="CE334" i="38"/>
  <c r="BV334" i="38"/>
  <c r="BW334" i="38" s="1"/>
  <c r="AK342" i="38"/>
  <c r="BD37" i="63"/>
  <c r="AV37" i="63"/>
  <c r="CM37" i="63" s="1"/>
  <c r="BI37" i="63" s="1"/>
  <c r="BH37" i="63" s="1"/>
  <c r="AT37" i="63"/>
  <c r="CF174" i="63"/>
  <c r="BE174" i="38"/>
  <c r="AI204" i="63"/>
  <c r="X192" i="38"/>
  <c r="W192" i="38"/>
  <c r="X224" i="38"/>
  <c r="W224" i="38"/>
  <c r="AK255" i="63"/>
  <c r="Z255" i="63"/>
  <c r="X255" i="38"/>
  <c r="W255" i="38"/>
  <c r="CF259" i="63"/>
  <c r="BD259" i="63"/>
  <c r="CH259" i="63" s="1"/>
  <c r="BG259" i="63"/>
  <c r="AV259" i="63"/>
  <c r="AW259" i="63" s="1"/>
  <c r="AX259" i="63" s="1"/>
  <c r="AA352" i="63"/>
  <c r="AA352" i="38" s="1"/>
  <c r="I352" i="63"/>
  <c r="K352" i="63" s="1"/>
  <c r="CT6" i="63"/>
  <c r="X352" i="38"/>
  <c r="CF20" i="38"/>
  <c r="CK39" i="38"/>
  <c r="CE58" i="38"/>
  <c r="BF133" i="38"/>
  <c r="CD147" i="38"/>
  <c r="AV147" i="38"/>
  <c r="AI174" i="38"/>
  <c r="CE162" i="38"/>
  <c r="AO218" i="38"/>
  <c r="AL218" i="38"/>
  <c r="AN218" i="38" s="1"/>
  <c r="AI61" i="63"/>
  <c r="H49" i="63"/>
  <c r="M49" i="63" s="1"/>
  <c r="Z49" i="63"/>
  <c r="Z49" i="38" s="1"/>
  <c r="AO187" i="63"/>
  <c r="AL187" i="63"/>
  <c r="AN187" i="63" s="1"/>
  <c r="X209" i="38"/>
  <c r="W209" i="38"/>
  <c r="CF337" i="63"/>
  <c r="BG337" i="63"/>
  <c r="BD337" i="63"/>
  <c r="AT337" i="63"/>
  <c r="AO19" i="38"/>
  <c r="AQ31" i="38" s="1"/>
  <c r="BJ31" i="38" s="1"/>
  <c r="AG33" i="38"/>
  <c r="AT38" i="38"/>
  <c r="AU50" i="38" s="1"/>
  <c r="T65" i="38"/>
  <c r="CF54" i="38"/>
  <c r="AV57" i="38"/>
  <c r="AT63" i="38"/>
  <c r="CK70" i="38"/>
  <c r="AT73" i="38"/>
  <c r="AU73" i="38" s="1"/>
  <c r="AI91" i="38"/>
  <c r="CD86" i="38"/>
  <c r="AW97" i="38"/>
  <c r="AI111" i="38"/>
  <c r="CE103" i="38"/>
  <c r="BL121" i="38"/>
  <c r="BM121" i="38" s="1"/>
  <c r="CK125" i="38"/>
  <c r="AT130" i="38"/>
  <c r="CG137" i="38"/>
  <c r="AO138" i="38"/>
  <c r="AT142" i="38"/>
  <c r="AT147" i="38"/>
  <c r="AU159" i="38" s="1"/>
  <c r="CG151" i="38"/>
  <c r="AT151" i="38"/>
  <c r="AO247" i="38"/>
  <c r="AQ259" i="38" s="1"/>
  <c r="AL247" i="38"/>
  <c r="AN247" i="38" s="1"/>
  <c r="CK267" i="38"/>
  <c r="AS279" i="38"/>
  <c r="BL267" i="38"/>
  <c r="BN267" i="38" s="1"/>
  <c r="AK334" i="38"/>
  <c r="X142" i="38"/>
  <c r="S142" i="38"/>
  <c r="AO160" i="63"/>
  <c r="AL160" i="63"/>
  <c r="AN160" i="63" s="1"/>
  <c r="CK18" i="38"/>
  <c r="AS24" i="38"/>
  <c r="AV25" i="38"/>
  <c r="AW25" i="38" s="1"/>
  <c r="CF32" i="38"/>
  <c r="CF42" i="38"/>
  <c r="CK43" i="38"/>
  <c r="AT48" i="38"/>
  <c r="AU60" i="38" s="1"/>
  <c r="BF69" i="38"/>
  <c r="CE76" i="38"/>
  <c r="CE78" i="38"/>
  <c r="CK80" i="38"/>
  <c r="T97" i="38"/>
  <c r="CE86" i="38"/>
  <c r="AW92" i="38"/>
  <c r="CK113" i="38"/>
  <c r="AV120" i="38"/>
  <c r="AW120" i="38" s="1"/>
  <c r="AT125" i="38"/>
  <c r="AU137" i="38" s="1"/>
  <c r="AT126" i="38"/>
  <c r="AU126" i="38" s="1"/>
  <c r="CF150" i="38"/>
  <c r="AT150" i="38"/>
  <c r="AS170" i="38"/>
  <c r="AV158" i="38"/>
  <c r="AW158" i="38" s="1"/>
  <c r="AT158" i="38"/>
  <c r="CG158" i="38"/>
  <c r="AI173" i="38"/>
  <c r="BV161" i="38"/>
  <c r="BW161" i="38" s="1"/>
  <c r="AL165" i="38"/>
  <c r="AN165" i="38" s="1"/>
  <c r="AI189" i="38"/>
  <c r="CE203" i="38"/>
  <c r="BV203" i="38"/>
  <c r="BW203" i="38" s="1"/>
  <c r="AS259" i="38"/>
  <c r="AT247" i="38"/>
  <c r="CK254" i="38"/>
  <c r="AS266" i="38"/>
  <c r="CD275" i="38"/>
  <c r="AT275" i="38"/>
  <c r="AU287" i="38" s="1"/>
  <c r="CK275" i="38"/>
  <c r="AO277" i="38"/>
  <c r="AL277" i="38"/>
  <c r="AN277" i="38" s="1"/>
  <c r="AI294" i="38"/>
  <c r="AK282" i="38"/>
  <c r="AL301" i="38"/>
  <c r="AN301" i="38" s="1"/>
  <c r="AG301" i="38"/>
  <c r="BI333" i="38"/>
  <c r="BH333" i="38" s="1"/>
  <c r="AV333" i="38"/>
  <c r="AW333" i="38" s="1"/>
  <c r="CF333" i="38"/>
  <c r="Z5" i="63"/>
  <c r="H5" i="63"/>
  <c r="K5" i="63" s="1"/>
  <c r="CG37" i="63"/>
  <c r="BD107" i="63"/>
  <c r="CH107" i="63" s="1"/>
  <c r="CF107" i="63"/>
  <c r="BG107" i="63"/>
  <c r="AK189" i="63"/>
  <c r="S189" i="38"/>
  <c r="T189" i="38" s="1"/>
  <c r="AI19" i="38"/>
  <c r="AG10" i="38"/>
  <c r="AT24" i="38"/>
  <c r="AU24" i="38" s="1"/>
  <c r="BD25" i="38"/>
  <c r="CH25" i="38" s="1"/>
  <c r="CK42" i="38"/>
  <c r="AI55" i="38"/>
  <c r="AV48" i="38"/>
  <c r="CF49" i="38"/>
  <c r="AL50" i="38"/>
  <c r="AN50" i="38" s="1"/>
  <c r="CF51" i="38"/>
  <c r="AT55" i="38"/>
  <c r="AU55" i="38" s="1"/>
  <c r="AI76" i="38"/>
  <c r="CK65" i="38"/>
  <c r="AL66" i="38"/>
  <c r="AN66" i="38" s="1"/>
  <c r="T87" i="38"/>
  <c r="CF76" i="38"/>
  <c r="AI89" i="38"/>
  <c r="AP82" i="38"/>
  <c r="AK86" i="38"/>
  <c r="BF137" i="38"/>
  <c r="AK133" i="38"/>
  <c r="AT138" i="38"/>
  <c r="AT172" i="38"/>
  <c r="AU172" i="38" s="1"/>
  <c r="CD172" i="38"/>
  <c r="CG183" i="38"/>
  <c r="CF208" i="38"/>
  <c r="AT208" i="38"/>
  <c r="CK208" i="38"/>
  <c r="AS236" i="38"/>
  <c r="AT224" i="38"/>
  <c r="T261" i="38"/>
  <c r="AK255" i="38"/>
  <c r="AG284" i="38"/>
  <c r="AL284" i="38"/>
  <c r="AN284" i="38" s="1"/>
  <c r="AI313" i="38"/>
  <c r="AO301" i="38"/>
  <c r="CD350" i="38"/>
  <c r="CG350" i="38"/>
  <c r="AT350" i="38"/>
  <c r="Z91" i="63"/>
  <c r="H91" i="63"/>
  <c r="K91" i="63" s="1"/>
  <c r="AS105" i="63"/>
  <c r="AT93" i="63"/>
  <c r="CF168" i="63"/>
  <c r="BE168" i="38"/>
  <c r="AO181" i="63"/>
  <c r="AL181" i="63"/>
  <c r="AN181" i="63" s="1"/>
  <c r="AT284" i="63"/>
  <c r="BL284" i="63"/>
  <c r="BM284" i="63" s="1"/>
  <c r="AV284" i="63"/>
  <c r="AW284" i="63" s="1"/>
  <c r="AT308" i="63"/>
  <c r="BE308" i="38"/>
  <c r="BD308" i="38" s="1"/>
  <c r="AS322" i="63"/>
  <c r="BE310" i="38"/>
  <c r="BD310" i="38" s="1"/>
  <c r="CF324" i="63"/>
  <c r="BG324" i="63"/>
  <c r="CG324" i="63"/>
  <c r="T23" i="38"/>
  <c r="AP18" i="38"/>
  <c r="T33" i="38"/>
  <c r="AT21" i="38"/>
  <c r="AU21" i="38" s="1"/>
  <c r="AV24" i="38"/>
  <c r="AW24" i="38" s="1"/>
  <c r="CD26" i="38"/>
  <c r="CE30" i="38"/>
  <c r="AO41" i="38"/>
  <c r="AQ53" i="38" s="1"/>
  <c r="CK49" i="38"/>
  <c r="AG54" i="38"/>
  <c r="CF61" i="38"/>
  <c r="CK67" i="38"/>
  <c r="CD75" i="38"/>
  <c r="CK76" i="38"/>
  <c r="AT79" i="38"/>
  <c r="AP86" i="38"/>
  <c r="AL102" i="38"/>
  <c r="AN102" i="38" s="1"/>
  <c r="AK141" i="38"/>
  <c r="BL158" i="38"/>
  <c r="AP161" i="38"/>
  <c r="AP177" i="38"/>
  <c r="CG227" i="38"/>
  <c r="AK228" i="38"/>
  <c r="BV228" i="38"/>
  <c r="BW228" i="38" s="1"/>
  <c r="AS245" i="38"/>
  <c r="BL233" i="38"/>
  <c r="BN233" i="38" s="1"/>
  <c r="AT233" i="38"/>
  <c r="AI262" i="38"/>
  <c r="CG252" i="38"/>
  <c r="AV252" i="38"/>
  <c r="AW252" i="38" s="1"/>
  <c r="AX252" i="38" s="1"/>
  <c r="BL266" i="38"/>
  <c r="BM266" i="38" s="1"/>
  <c r="CK266" i="38"/>
  <c r="AO279" i="38"/>
  <c r="AL279" i="38"/>
  <c r="AN279" i="38" s="1"/>
  <c r="AS322" i="38"/>
  <c r="CG310" i="38"/>
  <c r="BI339" i="38"/>
  <c r="BH339" i="38" s="1"/>
  <c r="AT339" i="38"/>
  <c r="H14" i="63"/>
  <c r="N14" i="63" s="1"/>
  <c r="Z14" i="63"/>
  <c r="CG265" i="63"/>
  <c r="BG265" i="63"/>
  <c r="BD265" i="63"/>
  <c r="BG298" i="63"/>
  <c r="BE298" i="38"/>
  <c r="AI17" i="38"/>
  <c r="AK6" i="38"/>
  <c r="AO6" i="38"/>
  <c r="AP12" i="38"/>
  <c r="AV21" i="38"/>
  <c r="AW21" i="38" s="1"/>
  <c r="BD24" i="38"/>
  <c r="CK34" i="38"/>
  <c r="AV37" i="38"/>
  <c r="AW37" i="38" s="1"/>
  <c r="CE46" i="38"/>
  <c r="AK47" i="38"/>
  <c r="CK51" i="38"/>
  <c r="CF53" i="38"/>
  <c r="CF57" i="38"/>
  <c r="CK59" i="38"/>
  <c r="AS72" i="38"/>
  <c r="CK61" i="38"/>
  <c r="CK63" i="38"/>
  <c r="CK69" i="38"/>
  <c r="CD73" i="38"/>
  <c r="AG74" i="38"/>
  <c r="CE75" i="38"/>
  <c r="AG76" i="38"/>
  <c r="AO82" i="38"/>
  <c r="CE83" i="38"/>
  <c r="AK84" i="38"/>
  <c r="AG106" i="38"/>
  <c r="BV116" i="38"/>
  <c r="BW116" i="38" s="1"/>
  <c r="AG117" i="38"/>
  <c r="AT124" i="38"/>
  <c r="AS192" i="38"/>
  <c r="AT180" i="38"/>
  <c r="CG180" i="38"/>
  <c r="AL211" i="38"/>
  <c r="AN211" i="38" s="1"/>
  <c r="AO255" i="38"/>
  <c r="AG262" i="38"/>
  <c r="AS305" i="38"/>
  <c r="BL293" i="38"/>
  <c r="BN293" i="38" s="1"/>
  <c r="BD67" i="63"/>
  <c r="CH67" i="63" s="1"/>
  <c r="CG67" i="63"/>
  <c r="AS81" i="63"/>
  <c r="BD69" i="63"/>
  <c r="CH69" i="63" s="1"/>
  <c r="BG69" i="63"/>
  <c r="AO175" i="63"/>
  <c r="AL175" i="63"/>
  <c r="AN175" i="63" s="1"/>
  <c r="AK222" i="63"/>
  <c r="Z222" i="63"/>
  <c r="Z222" i="38" s="1"/>
  <c r="X222" i="38"/>
  <c r="S222" i="38"/>
  <c r="T234" i="38" s="1"/>
  <c r="K106" i="63"/>
  <c r="DF106" i="63" s="1"/>
  <c r="N106" i="63"/>
  <c r="Q106" i="63" s="1"/>
  <c r="CI106" i="63" s="1"/>
  <c r="M106" i="63"/>
  <c r="AI213" i="63"/>
  <c r="S201" i="38"/>
  <c r="M210" i="63"/>
  <c r="N210" i="63"/>
  <c r="Q210" i="63" s="1"/>
  <c r="CI210" i="63" s="1"/>
  <c r="AO264" i="63"/>
  <c r="AQ276" i="63" s="1"/>
  <c r="AL264" i="63"/>
  <c r="AN264" i="63" s="1"/>
  <c r="AK264" i="63"/>
  <c r="AV6" i="38"/>
  <c r="AL9" i="38"/>
  <c r="AN9" i="38" s="1"/>
  <c r="AL12" i="38"/>
  <c r="AN12" i="38" s="1"/>
  <c r="AS30" i="38"/>
  <c r="AV23" i="38"/>
  <c r="AW23" i="38" s="1"/>
  <c r="CF25" i="38"/>
  <c r="AL27" i="38"/>
  <c r="AN27" i="38" s="1"/>
  <c r="AV39" i="38"/>
  <c r="AW39" i="38" s="1"/>
  <c r="CK44" i="38"/>
  <c r="AS57" i="38"/>
  <c r="CK46" i="38"/>
  <c r="AP47" i="38"/>
  <c r="CF48" i="38"/>
  <c r="BF64" i="38"/>
  <c r="AL53" i="38"/>
  <c r="AN53" i="38" s="1"/>
  <c r="CK55" i="38"/>
  <c r="AS68" i="38"/>
  <c r="CK57" i="38"/>
  <c r="AV62" i="38"/>
  <c r="AW62" i="38" s="1"/>
  <c r="AT70" i="38"/>
  <c r="AT72" i="38"/>
  <c r="AU72" i="38" s="1"/>
  <c r="AO74" i="38"/>
  <c r="AV82" i="38"/>
  <c r="AV98" i="38"/>
  <c r="AP102" i="38"/>
  <c r="AO117" i="38"/>
  <c r="AQ129" i="38" s="1"/>
  <c r="BV130" i="38"/>
  <c r="BW130" i="38" s="1"/>
  <c r="AG156" i="38"/>
  <c r="AS228" i="38"/>
  <c r="BL216" i="38"/>
  <c r="AS260" i="38"/>
  <c r="AV248" i="38"/>
  <c r="AW248" i="38" s="1"/>
  <c r="BI332" i="38"/>
  <c r="BH332" i="38" s="1"/>
  <c r="CF332" i="38"/>
  <c r="CG332" i="38"/>
  <c r="CB343" i="38"/>
  <c r="BL343" i="38"/>
  <c r="BN343" i="38" s="1"/>
  <c r="BT354" i="38"/>
  <c r="BU354" i="38" s="1"/>
  <c r="BV354" i="38"/>
  <c r="BL354" i="38"/>
  <c r="BM354" i="38" s="1"/>
  <c r="CB354" i="38"/>
  <c r="CC354" i="38" s="1"/>
  <c r="AS120" i="63"/>
  <c r="CG108" i="63"/>
  <c r="AP288" i="63"/>
  <c r="I288" i="63"/>
  <c r="BD289" i="63"/>
  <c r="AT289" i="63"/>
  <c r="CF289" i="63"/>
  <c r="T152" i="38"/>
  <c r="BN176" i="38"/>
  <c r="BF192" i="38"/>
  <c r="AI212" i="38"/>
  <c r="AG216" i="38"/>
  <c r="AK217" i="38"/>
  <c r="T232" i="38"/>
  <c r="AG228" i="38"/>
  <c r="AK235" i="38"/>
  <c r="AG244" i="38"/>
  <c r="AS263" i="38"/>
  <c r="T268" i="38"/>
  <c r="AI269" i="38"/>
  <c r="T282" i="38"/>
  <c r="AI289" i="38"/>
  <c r="AI293" i="38"/>
  <c r="AG287" i="38"/>
  <c r="BF304" i="38"/>
  <c r="AL308" i="38"/>
  <c r="AN308" i="38" s="1"/>
  <c r="T340" i="38"/>
  <c r="T349" i="38"/>
  <c r="AT341" i="38"/>
  <c r="AU353" i="38" s="1"/>
  <c r="AI364" i="38"/>
  <c r="CE352" i="38"/>
  <c r="AS353" i="38"/>
  <c r="BV358" i="38"/>
  <c r="BW358" i="38" s="1"/>
  <c r="CG28" i="63"/>
  <c r="CF28" i="63"/>
  <c r="AI49" i="63"/>
  <c r="Z37" i="63"/>
  <c r="H37" i="63"/>
  <c r="N37" i="63" s="1"/>
  <c r="Q37" i="63" s="1"/>
  <c r="CI37" i="63" s="1"/>
  <c r="AT44" i="63"/>
  <c r="AU56" i="63" s="1"/>
  <c r="H48" i="63"/>
  <c r="Z48" i="63"/>
  <c r="AI79" i="63"/>
  <c r="H67" i="63"/>
  <c r="N67" i="63" s="1"/>
  <c r="Q67" i="63" s="1"/>
  <c r="AV69" i="63"/>
  <c r="CM69" i="63" s="1"/>
  <c r="BI69" i="63" s="1"/>
  <c r="AI91" i="63"/>
  <c r="AV93" i="63"/>
  <c r="CM93" i="63" s="1"/>
  <c r="BI93" i="63" s="1"/>
  <c r="BD111" i="63"/>
  <c r="CH111" i="63" s="1"/>
  <c r="AT111" i="63"/>
  <c r="CF117" i="63"/>
  <c r="BG117" i="63"/>
  <c r="AS131" i="63"/>
  <c r="CG119" i="63"/>
  <c r="BG119" i="63"/>
  <c r="AT147" i="63"/>
  <c r="AK157" i="63"/>
  <c r="BD158" i="63"/>
  <c r="CH158" i="63" s="1"/>
  <c r="BD191" i="63"/>
  <c r="CH191" i="63" s="1"/>
  <c r="AG222" i="63"/>
  <c r="AL252" i="63"/>
  <c r="AN252" i="63" s="1"/>
  <c r="AG314" i="63"/>
  <c r="BI315" i="63"/>
  <c r="BH315" i="63" s="1"/>
  <c r="I315" i="63"/>
  <c r="AO315" i="63"/>
  <c r="AQ315" i="63" s="1"/>
  <c r="AL357" i="63"/>
  <c r="AN357" i="63" s="1"/>
  <c r="H298" i="67"/>
  <c r="M298" i="67" s="1"/>
  <c r="M298" i="38" s="1"/>
  <c r="Z298" i="67"/>
  <c r="Z298" i="38" s="1"/>
  <c r="AG298" i="67"/>
  <c r="T161" i="38"/>
  <c r="AV152" i="38"/>
  <c r="CK153" i="38"/>
  <c r="AS171" i="38"/>
  <c r="T172" i="38"/>
  <c r="AO163" i="38"/>
  <c r="AP166" i="38"/>
  <c r="T186" i="38"/>
  <c r="CK183" i="38"/>
  <c r="AO216" i="38"/>
  <c r="BF235" i="38"/>
  <c r="AO228" i="38"/>
  <c r="T259" i="38"/>
  <c r="AL252" i="38"/>
  <c r="AN252" i="38" s="1"/>
  <c r="AI279" i="38"/>
  <c r="AO287" i="38"/>
  <c r="AQ287" i="38" s="1"/>
  <c r="T308" i="38"/>
  <c r="AL297" i="38"/>
  <c r="AN297" i="38" s="1"/>
  <c r="AL299" i="38"/>
  <c r="AN299" i="38" s="1"/>
  <c r="T333" i="38"/>
  <c r="BU331" i="38"/>
  <c r="AS103" i="63"/>
  <c r="BG91" i="63"/>
  <c r="AI143" i="63"/>
  <c r="Z131" i="63"/>
  <c r="AO179" i="63"/>
  <c r="AQ191" i="63" s="1"/>
  <c r="BD188" i="63"/>
  <c r="CH188" i="63" s="1"/>
  <c r="CG188" i="63"/>
  <c r="AK211" i="63"/>
  <c r="AG211" i="63"/>
  <c r="Z211" i="63"/>
  <c r="AP229" i="63"/>
  <c r="Z229" i="63"/>
  <c r="H229" i="63"/>
  <c r="K229" i="63" s="1"/>
  <c r="AK234" i="63"/>
  <c r="Z234" i="63"/>
  <c r="AK258" i="63"/>
  <c r="Z258" i="63"/>
  <c r="AG282" i="63"/>
  <c r="AL282" i="63"/>
  <c r="AN282" i="63" s="1"/>
  <c r="AI303" i="63"/>
  <c r="AA291" i="63"/>
  <c r="AA291" i="38" s="1"/>
  <c r="AA320" i="63"/>
  <c r="I320" i="63"/>
  <c r="O320" i="63" s="1"/>
  <c r="I341" i="63"/>
  <c r="K341" i="63" s="1"/>
  <c r="X341" i="38"/>
  <c r="AO352" i="63"/>
  <c r="AI109" i="67"/>
  <c r="Z97" i="67"/>
  <c r="H97" i="67"/>
  <c r="M97" i="67" s="1"/>
  <c r="AI136" i="67"/>
  <c r="Z124" i="67"/>
  <c r="H124" i="67"/>
  <c r="K124" i="67" s="1"/>
  <c r="DF124" i="67" s="1"/>
  <c r="AO217" i="67"/>
  <c r="AL217" i="67"/>
  <c r="AN217" i="67" s="1"/>
  <c r="AG141" i="38"/>
  <c r="AL170" i="38"/>
  <c r="AN170" i="38" s="1"/>
  <c r="AI190" i="38"/>
  <c r="BF196" i="38"/>
  <c r="AT200" i="38"/>
  <c r="AK214" i="38"/>
  <c r="AL216" i="38"/>
  <c r="AN216" i="38" s="1"/>
  <c r="AG221" i="38"/>
  <c r="AQ234" i="38"/>
  <c r="AK226" i="38"/>
  <c r="BF241" i="38"/>
  <c r="AK233" i="38"/>
  <c r="AK234" i="38"/>
  <c r="T249" i="38"/>
  <c r="AG242" i="38"/>
  <c r="AG243" i="38"/>
  <c r="BF259" i="38"/>
  <c r="AP250" i="38"/>
  <c r="AT255" i="38"/>
  <c r="AG279" i="38"/>
  <c r="AL294" i="38"/>
  <c r="AN294" i="38" s="1"/>
  <c r="AT295" i="38"/>
  <c r="AU295" i="38" s="1"/>
  <c r="AL302" i="38"/>
  <c r="AN302" i="38" s="1"/>
  <c r="AL311" i="38"/>
  <c r="AN311" i="38" s="1"/>
  <c r="AL323" i="38"/>
  <c r="AN323" i="38" s="1"/>
  <c r="CC328" i="38"/>
  <c r="CD355" i="38"/>
  <c r="AT355" i="38"/>
  <c r="AU367" i="38" s="1"/>
  <c r="AG362" i="38"/>
  <c r="AI28" i="63"/>
  <c r="H16" i="63"/>
  <c r="AS109" i="63"/>
  <c r="CF97" i="63"/>
  <c r="CG123" i="63"/>
  <c r="CF147" i="63"/>
  <c r="AI165" i="63"/>
  <c r="H153" i="63"/>
  <c r="M153" i="63" s="1"/>
  <c r="AL179" i="63"/>
  <c r="AN179" i="63" s="1"/>
  <c r="AO234" i="63"/>
  <c r="AL234" i="63"/>
  <c r="AN234" i="63" s="1"/>
  <c r="AL258" i="63"/>
  <c r="AN258" i="63" s="1"/>
  <c r="AI274" i="63"/>
  <c r="H262" i="63"/>
  <c r="M262" i="63" s="1"/>
  <c r="AS285" i="63"/>
  <c r="BG273" i="63"/>
  <c r="AP300" i="63"/>
  <c r="AG300" i="63"/>
  <c r="AA300" i="63"/>
  <c r="AA300" i="38" s="1"/>
  <c r="CF302" i="63"/>
  <c r="BL302" i="63"/>
  <c r="BM302" i="63" s="1"/>
  <c r="AV352" i="63"/>
  <c r="AW352" i="63" s="1"/>
  <c r="CS3" i="63"/>
  <c r="CS6" i="63"/>
  <c r="CF353" i="63"/>
  <c r="BG353" i="63"/>
  <c r="AT353" i="63"/>
  <c r="AU353" i="63" s="1"/>
  <c r="AV113" i="67"/>
  <c r="AW113" i="67" s="1"/>
  <c r="AT113" i="67"/>
  <c r="H160" i="68"/>
  <c r="K160" i="68" s="1"/>
  <c r="DF160" i="68" s="1"/>
  <c r="Z160" i="68"/>
  <c r="K94" i="63"/>
  <c r="N94" i="63"/>
  <c r="Q94" i="63" s="1"/>
  <c r="AS149" i="63"/>
  <c r="BG137" i="63"/>
  <c r="BD137" i="63"/>
  <c r="CH137" i="63" s="1"/>
  <c r="AK143" i="63"/>
  <c r="Z143" i="63"/>
  <c r="CF163" i="63"/>
  <c r="BG163" i="63"/>
  <c r="BD163" i="63"/>
  <c r="CH163" i="63" s="1"/>
  <c r="AT163" i="63"/>
  <c r="AI222" i="63"/>
  <c r="Z210" i="63"/>
  <c r="AP250" i="63"/>
  <c r="Z250" i="63"/>
  <c r="AI279" i="63"/>
  <c r="Z267" i="63"/>
  <c r="H267" i="63"/>
  <c r="M267" i="63" s="1"/>
  <c r="BD301" i="63"/>
  <c r="BZ301" i="63" s="1"/>
  <c r="CA301" i="63" s="1"/>
  <c r="BL301" i="63"/>
  <c r="AI339" i="63"/>
  <c r="BI327" i="63"/>
  <c r="BH327" i="63" s="1"/>
  <c r="I333" i="63"/>
  <c r="AV333" i="63"/>
  <c r="AW333" i="63" s="1"/>
  <c r="AG333" i="63"/>
  <c r="AL362" i="63"/>
  <c r="AN362" i="63" s="1"/>
  <c r="Z43" i="67"/>
  <c r="Z43" i="38" s="1"/>
  <c r="H43" i="67"/>
  <c r="AV43" i="67"/>
  <c r="BI339" i="67"/>
  <c r="BH339" i="67" s="1"/>
  <c r="CF339" i="67"/>
  <c r="AK210" i="63"/>
  <c r="AK214" i="63"/>
  <c r="H214" i="63"/>
  <c r="M214" i="63" s="1"/>
  <c r="AG228" i="63"/>
  <c r="AL228" i="63"/>
  <c r="AN228" i="63" s="1"/>
  <c r="AK237" i="63"/>
  <c r="H237" i="63"/>
  <c r="M237" i="63" s="1"/>
  <c r="AG249" i="63"/>
  <c r="O306" i="63"/>
  <c r="Q306" i="63" s="1"/>
  <c r="K306" i="63"/>
  <c r="DF306" i="63" s="1"/>
  <c r="AO327" i="63"/>
  <c r="AL327" i="63"/>
  <c r="AN327" i="63" s="1"/>
  <c r="AV349" i="63"/>
  <c r="AW349" i="63" s="1"/>
  <c r="H41" i="67"/>
  <c r="N41" i="67" s="1"/>
  <c r="Z41" i="67"/>
  <c r="AG140" i="38"/>
  <c r="AP146" i="38"/>
  <c r="AO150" i="38"/>
  <c r="AO151" i="38"/>
  <c r="AQ151" i="38" s="1"/>
  <c r="AK156" i="38"/>
  <c r="AO161" i="38"/>
  <c r="T175" i="38"/>
  <c r="AO165" i="38"/>
  <c r="AQ165" i="38" s="1"/>
  <c r="AO169" i="38"/>
  <c r="BF194" i="38"/>
  <c r="AG190" i="38"/>
  <c r="AK194" i="38"/>
  <c r="AG202" i="38"/>
  <c r="AG210" i="38"/>
  <c r="AO211" i="38"/>
  <c r="CG211" i="38"/>
  <c r="AG212" i="38"/>
  <c r="AK213" i="38"/>
  <c r="AS227" i="38"/>
  <c r="AS233" i="38"/>
  <c r="AK225" i="38"/>
  <c r="AO232" i="38"/>
  <c r="AG241" i="38"/>
  <c r="AO248" i="38"/>
  <c r="AQ248" i="38" s="1"/>
  <c r="AI270" i="38"/>
  <c r="AG270" i="38"/>
  <c r="AO276" i="38"/>
  <c r="T293" i="38"/>
  <c r="BF295" i="38"/>
  <c r="BF302" i="38"/>
  <c r="AO293" i="38"/>
  <c r="AQ305" i="38" s="1"/>
  <c r="AK316" i="38"/>
  <c r="AK319" i="38"/>
  <c r="AO345" i="38"/>
  <c r="AQ345" i="38" s="1"/>
  <c r="AL350" i="38"/>
  <c r="AN350" i="38" s="1"/>
  <c r="N82" i="63"/>
  <c r="Q82" i="63" s="1"/>
  <c r="M82" i="63"/>
  <c r="AV110" i="63"/>
  <c r="CM110" i="63" s="1"/>
  <c r="BI110" i="63" s="1"/>
  <c r="BH110" i="63" s="1"/>
  <c r="AI138" i="63"/>
  <c r="H126" i="63"/>
  <c r="AG133" i="63"/>
  <c r="AS155" i="63"/>
  <c r="CF165" i="63"/>
  <c r="CG165" i="63"/>
  <c r="BD182" i="63"/>
  <c r="CH182" i="63" s="1"/>
  <c r="CG182" i="63"/>
  <c r="AG189" i="63"/>
  <c r="AL214" i="63"/>
  <c r="AN214" i="63" s="1"/>
  <c r="AO214" i="63"/>
  <c r="AK228" i="63"/>
  <c r="H228" i="63"/>
  <c r="M228" i="63" s="1"/>
  <c r="AP232" i="63"/>
  <c r="H232" i="63"/>
  <c r="M232" i="63" s="1"/>
  <c r="CG238" i="63"/>
  <c r="BD238" i="63"/>
  <c r="AZ238" i="63" s="1"/>
  <c r="CF246" i="63"/>
  <c r="CG246" i="63"/>
  <c r="AG288" i="63"/>
  <c r="AS324" i="63"/>
  <c r="BL348" i="63"/>
  <c r="BM348" i="63" s="1"/>
  <c r="AI103" i="67"/>
  <c r="Z91" i="67"/>
  <c r="H91" i="67"/>
  <c r="N91" i="67" s="1"/>
  <c r="Q91" i="67" s="1"/>
  <c r="R103" i="67" s="1"/>
  <c r="CF174" i="67"/>
  <c r="AV174" i="67"/>
  <c r="AW174" i="67" s="1"/>
  <c r="BI252" i="67"/>
  <c r="BH252" i="67" s="1"/>
  <c r="Z252" i="67"/>
  <c r="AG139" i="38"/>
  <c r="BF153" i="38"/>
  <c r="T169" i="38"/>
  <c r="AS189" i="38"/>
  <c r="BM195" i="38"/>
  <c r="T217" i="38"/>
  <c r="AO210" i="38"/>
  <c r="CK211" i="38"/>
  <c r="AT214" i="38"/>
  <c r="CG218" i="38"/>
  <c r="CG230" i="38"/>
  <c r="AS252" i="38"/>
  <c r="AK241" i="38"/>
  <c r="AV242" i="38"/>
  <c r="AW242" i="38" s="1"/>
  <c r="AL256" i="38"/>
  <c r="AN256" i="38" s="1"/>
  <c r="T278" i="38"/>
  <c r="AO270" i="38"/>
  <c r="BL272" i="38"/>
  <c r="BN272" i="38" s="1"/>
  <c r="AI287" i="38"/>
  <c r="AO289" i="38"/>
  <c r="T315" i="38"/>
  <c r="AP305" i="38"/>
  <c r="AP312" i="38"/>
  <c r="CF312" i="38"/>
  <c r="AP324" i="38"/>
  <c r="CD326" i="38"/>
  <c r="CK330" i="38"/>
  <c r="AS338" i="38"/>
  <c r="AG353" i="38"/>
  <c r="CB362" i="38"/>
  <c r="CC362" i="38" s="1"/>
  <c r="BV362" i="38"/>
  <c r="BW362" i="38" s="1"/>
  <c r="BT362" i="38"/>
  <c r="BU362" i="38" s="1"/>
  <c r="CG66" i="63"/>
  <c r="BG66" i="63"/>
  <c r="AI110" i="63"/>
  <c r="H98" i="63"/>
  <c r="AL133" i="63"/>
  <c r="AN133" i="63" s="1"/>
  <c r="AS151" i="63"/>
  <c r="BG139" i="63"/>
  <c r="BD170" i="63"/>
  <c r="CH170" i="63" s="1"/>
  <c r="CG170" i="63"/>
  <c r="AL189" i="63"/>
  <c r="AN189" i="63" s="1"/>
  <c r="AS212" i="63"/>
  <c r="CG200" i="63"/>
  <c r="BD200" i="63"/>
  <c r="CH200" i="63" s="1"/>
  <c r="AG231" i="63"/>
  <c r="AL231" i="63"/>
  <c r="AN231" i="63" s="1"/>
  <c r="AP241" i="63"/>
  <c r="Z241" i="63"/>
  <c r="AP253" i="63"/>
  <c r="BD279" i="63"/>
  <c r="AS291" i="63"/>
  <c r="AI299" i="63"/>
  <c r="I287" i="63"/>
  <c r="AO288" i="63"/>
  <c r="AQ288" i="63" s="1"/>
  <c r="AL288" i="63"/>
  <c r="AN288" i="63" s="1"/>
  <c r="BI306" i="63"/>
  <c r="BH306" i="63" s="1"/>
  <c r="AA306" i="63"/>
  <c r="BI318" i="63"/>
  <c r="BH318" i="63" s="1"/>
  <c r="AA318" i="63"/>
  <c r="AP318" i="63"/>
  <c r="BL346" i="63"/>
  <c r="AS51" i="67"/>
  <c r="AT39" i="67"/>
  <c r="AI131" i="67"/>
  <c r="Z119" i="67"/>
  <c r="H119" i="67"/>
  <c r="BI51" i="68"/>
  <c r="BH51" i="68" s="1"/>
  <c r="H51" i="68"/>
  <c r="K51" i="68" s="1"/>
  <c r="AI161" i="38"/>
  <c r="BF162" i="38"/>
  <c r="BF163" i="38"/>
  <c r="AK164" i="38"/>
  <c r="CG167" i="38"/>
  <c r="BF181" i="38"/>
  <c r="CD173" i="38"/>
  <c r="AI186" i="38"/>
  <c r="BF198" i="38"/>
  <c r="AG189" i="38"/>
  <c r="AT203" i="38"/>
  <c r="AG207" i="38"/>
  <c r="T223" i="38"/>
  <c r="AT211" i="38"/>
  <c r="AK218" i="38"/>
  <c r="AK230" i="38"/>
  <c r="BF244" i="38"/>
  <c r="AG237" i="38"/>
  <c r="AK238" i="38"/>
  <c r="AT239" i="38"/>
  <c r="AG245" i="38"/>
  <c r="BF260" i="38"/>
  <c r="BF274" i="38"/>
  <c r="AG265" i="38"/>
  <c r="BL280" i="38"/>
  <c r="BN280" i="38" s="1"/>
  <c r="AI297" i="38"/>
  <c r="BL297" i="38"/>
  <c r="AL312" i="38"/>
  <c r="AN312" i="38" s="1"/>
  <c r="T329" i="38"/>
  <c r="AL341" i="38"/>
  <c r="AN341" i="38" s="1"/>
  <c r="BI342" i="38"/>
  <c r="BH342" i="38" s="1"/>
  <c r="AI365" i="38"/>
  <c r="CE353" i="38"/>
  <c r="AV356" i="38"/>
  <c r="AW356" i="38" s="1"/>
  <c r="AI44" i="63"/>
  <c r="Z32" i="63"/>
  <c r="CF58" i="63"/>
  <c r="CG58" i="63"/>
  <c r="BD60" i="63"/>
  <c r="CH60" i="63" s="1"/>
  <c r="CF76" i="63"/>
  <c r="CG76" i="63"/>
  <c r="CG90" i="63"/>
  <c r="AV90" i="63"/>
  <c r="CM90" i="63" s="1"/>
  <c r="BI90" i="63" s="1"/>
  <c r="BH90" i="63" s="1"/>
  <c r="AS108" i="63"/>
  <c r="AG135" i="63"/>
  <c r="AT139" i="63"/>
  <c r="BG152" i="63"/>
  <c r="CG152" i="63"/>
  <c r="CF152" i="63"/>
  <c r="BD197" i="63"/>
  <c r="CH197" i="63" s="1"/>
  <c r="N273" i="63"/>
  <c r="Q273" i="63" s="1"/>
  <c r="K273" i="63"/>
  <c r="DF273" i="63" s="1"/>
  <c r="AT296" i="63"/>
  <c r="BL296" i="63"/>
  <c r="BN296" i="63" s="1"/>
  <c r="CG309" i="63"/>
  <c r="BD309" i="63"/>
  <c r="BZ309" i="63" s="1"/>
  <c r="CA309" i="63" s="1"/>
  <c r="AP339" i="63"/>
  <c r="AA339" i="63"/>
  <c r="AA339" i="38" s="1"/>
  <c r="BU345" i="63"/>
  <c r="AP365" i="63"/>
  <c r="I365" i="63"/>
  <c r="X365" i="38"/>
  <c r="CF103" i="67"/>
  <c r="AT103" i="67"/>
  <c r="AL246" i="67"/>
  <c r="AN246" i="67" s="1"/>
  <c r="AK246" i="67"/>
  <c r="BI332" i="67"/>
  <c r="BH332" i="67" s="1"/>
  <c r="BL332" i="67"/>
  <c r="BM332" i="67" s="1"/>
  <c r="AI27" i="63"/>
  <c r="H15" i="63"/>
  <c r="M15" i="63" s="1"/>
  <c r="AS44" i="63"/>
  <c r="CG32" i="63"/>
  <c r="CF34" i="63"/>
  <c r="CG34" i="63"/>
  <c r="AI86" i="63"/>
  <c r="H74" i="63"/>
  <c r="M74" i="63" s="1"/>
  <c r="AT96" i="63"/>
  <c r="AU96" i="63" s="1"/>
  <c r="AS114" i="63"/>
  <c r="CG102" i="63"/>
  <c r="AI147" i="63"/>
  <c r="AP135" i="63"/>
  <c r="Z135" i="63"/>
  <c r="AK208" i="63"/>
  <c r="AO208" i="63"/>
  <c r="AQ208" i="63" s="1"/>
  <c r="H208" i="63"/>
  <c r="M234" i="63"/>
  <c r="AP256" i="63"/>
  <c r="Z256" i="63"/>
  <c r="AK256" i="63"/>
  <c r="AP270" i="63"/>
  <c r="AG270" i="63"/>
  <c r="AP286" i="63"/>
  <c r="I286" i="63"/>
  <c r="K286" i="63" s="1"/>
  <c r="AK306" i="63"/>
  <c r="BV316" i="63"/>
  <c r="BW316" i="63" s="1"/>
  <c r="AV316" i="63"/>
  <c r="AW316" i="63" s="1"/>
  <c r="CF325" i="63"/>
  <c r="BT346" i="63"/>
  <c r="BU346" i="63" s="1"/>
  <c r="H231" i="68"/>
  <c r="N231" i="68" s="1"/>
  <c r="Q231" i="68" s="1"/>
  <c r="CI231" i="68" s="1"/>
  <c r="AP231" i="68"/>
  <c r="AS151" i="38"/>
  <c r="T177" i="38"/>
  <c r="AO167" i="38"/>
  <c r="AV172" i="38"/>
  <c r="AW172" i="38" s="1"/>
  <c r="T188" i="38"/>
  <c r="AI195" i="38"/>
  <c r="BF197" i="38"/>
  <c r="BL190" i="38"/>
  <c r="BM190" i="38" s="1"/>
  <c r="BL194" i="38"/>
  <c r="BL202" i="38"/>
  <c r="AO207" i="38"/>
  <c r="AQ219" i="38" s="1"/>
  <c r="BL212" i="38"/>
  <c r="AO237" i="38"/>
  <c r="AK247" i="38"/>
  <c r="AK253" i="38"/>
  <c r="AL291" i="38"/>
  <c r="AN291" i="38" s="1"/>
  <c r="CG307" i="38"/>
  <c r="AO312" i="38"/>
  <c r="AO330" i="38"/>
  <c r="BW333" i="38"/>
  <c r="T354" i="38"/>
  <c r="CF353" i="38"/>
  <c r="CG353" i="38"/>
  <c r="AI40" i="63"/>
  <c r="Z28" i="63"/>
  <c r="BD44" i="63"/>
  <c r="CH44" i="63" s="1"/>
  <c r="BG44" i="63"/>
  <c r="AI131" i="63"/>
  <c r="H119" i="63"/>
  <c r="K119" i="63" s="1"/>
  <c r="Z123" i="63"/>
  <c r="H123" i="63"/>
  <c r="M123" i="63" s="1"/>
  <c r="AL157" i="63"/>
  <c r="AN157" i="63" s="1"/>
  <c r="AL161" i="63"/>
  <c r="AN161" i="63" s="1"/>
  <c r="AG166" i="63"/>
  <c r="AL166" i="63"/>
  <c r="AN166" i="63" s="1"/>
  <c r="AO169" i="63"/>
  <c r="AL169" i="63"/>
  <c r="AN169" i="63" s="1"/>
  <c r="H211" i="63"/>
  <c r="K211" i="63" s="1"/>
  <c r="CG220" i="63"/>
  <c r="BD220" i="63"/>
  <c r="CH220" i="63" s="1"/>
  <c r="N234" i="63"/>
  <c r="Q234" i="63" s="1"/>
  <c r="CI234" i="63" s="1"/>
  <c r="AL247" i="63"/>
  <c r="AN247" i="63" s="1"/>
  <c r="AI286" i="63"/>
  <c r="AA274" i="63"/>
  <c r="AA274" i="38" s="1"/>
  <c r="I274" i="63"/>
  <c r="O274" i="63" s="1"/>
  <c r="AI297" i="63"/>
  <c r="AA285" i="63"/>
  <c r="AA285" i="38" s="1"/>
  <c r="AI315" i="63"/>
  <c r="AA303" i="63"/>
  <c r="AA303" i="38" s="1"/>
  <c r="I303" i="63"/>
  <c r="K303" i="63" s="1"/>
  <c r="AG354" i="63"/>
  <c r="AI83" i="67"/>
  <c r="Z71" i="67"/>
  <c r="AV101" i="67"/>
  <c r="CM101" i="67" s="1"/>
  <c r="BI101" i="67" s="1"/>
  <c r="BH101" i="67" s="1"/>
  <c r="CG101" i="67"/>
  <c r="BG101" i="67"/>
  <c r="AS140" i="67"/>
  <c r="BD128" i="67"/>
  <c r="CH128" i="67" s="1"/>
  <c r="AI18" i="68"/>
  <c r="Z6" i="68"/>
  <c r="AS39" i="67"/>
  <c r="Z53" i="67"/>
  <c r="CG61" i="67"/>
  <c r="Z73" i="67"/>
  <c r="Z135" i="67"/>
  <c r="H135" i="67"/>
  <c r="AP166" i="67"/>
  <c r="AI206" i="67"/>
  <c r="AG194" i="67"/>
  <c r="AS242" i="67"/>
  <c r="CG230" i="67"/>
  <c r="BD230" i="67"/>
  <c r="CH230" i="67" s="1"/>
  <c r="AI249" i="67"/>
  <c r="Z237" i="67"/>
  <c r="CG247" i="67"/>
  <c r="AV247" i="67"/>
  <c r="AW247" i="67" s="1"/>
  <c r="AL252" i="67"/>
  <c r="AN252" i="67" s="1"/>
  <c r="AO252" i="67"/>
  <c r="Z260" i="67"/>
  <c r="H260" i="67"/>
  <c r="N260" i="67" s="1"/>
  <c r="Q260" i="67" s="1"/>
  <c r="CI260" i="67" s="1"/>
  <c r="AP260" i="67"/>
  <c r="H273" i="67"/>
  <c r="N273" i="67" s="1"/>
  <c r="AP273" i="67"/>
  <c r="Z273" i="67"/>
  <c r="BT339" i="67"/>
  <c r="BU339" i="67" s="1"/>
  <c r="BV339" i="67"/>
  <c r="BW339" i="67" s="1"/>
  <c r="AI38" i="68"/>
  <c r="H26" i="68"/>
  <c r="AO231" i="68"/>
  <c r="AP253" i="68"/>
  <c r="AS273" i="68"/>
  <c r="CF261" i="68"/>
  <c r="AI27" i="67"/>
  <c r="H66" i="67"/>
  <c r="N66" i="67" s="1"/>
  <c r="Q66" i="67" s="1"/>
  <c r="Z82" i="67"/>
  <c r="AT121" i="67"/>
  <c r="AL170" i="67"/>
  <c r="AN170" i="67" s="1"/>
  <c r="BD171" i="67"/>
  <c r="CH171" i="67" s="1"/>
  <c r="BD245" i="67"/>
  <c r="CH245" i="67" s="1"/>
  <c r="AV245" i="67"/>
  <c r="AW245" i="67" s="1"/>
  <c r="AG263" i="67"/>
  <c r="H263" i="67"/>
  <c r="Z272" i="67"/>
  <c r="AG272" i="67"/>
  <c r="BD28" i="68"/>
  <c r="CH28" i="68" s="1"/>
  <c r="BD121" i="68"/>
  <c r="CH121" i="68" s="1"/>
  <c r="AT121" i="68"/>
  <c r="N259" i="68"/>
  <c r="Q259" i="68" s="1"/>
  <c r="M259" i="68"/>
  <c r="CT3" i="68"/>
  <c r="BV297" i="68"/>
  <c r="BW297" i="68" s="1"/>
  <c r="BV343" i="38"/>
  <c r="BW343" i="38" s="1"/>
  <c r="AP357" i="38"/>
  <c r="AG359" i="38"/>
  <c r="AO364" i="38"/>
  <c r="AV19" i="63"/>
  <c r="CM19" i="63" s="1"/>
  <c r="BI19" i="63" s="1"/>
  <c r="BH19" i="63" s="1"/>
  <c r="AI36" i="63"/>
  <c r="AI111" i="63"/>
  <c r="BG115" i="63"/>
  <c r="AI133" i="63"/>
  <c r="Z129" i="63"/>
  <c r="AO141" i="63"/>
  <c r="AO144" i="63"/>
  <c r="AI159" i="63"/>
  <c r="AI161" i="63"/>
  <c r="AO166" i="63"/>
  <c r="AO193" i="63"/>
  <c r="AI208" i="63"/>
  <c r="AL218" i="63"/>
  <c r="AN218" i="63" s="1"/>
  <c r="AO232" i="63"/>
  <c r="AK240" i="63"/>
  <c r="AK261" i="63"/>
  <c r="AS276" i="63"/>
  <c r="AG281" i="63"/>
  <c r="AO282" i="63"/>
  <c r="AQ294" i="63" s="1"/>
  <c r="AO286" i="63"/>
  <c r="I298" i="63"/>
  <c r="AO326" i="63"/>
  <c r="CG354" i="63"/>
  <c r="BU363" i="63"/>
  <c r="BU365" i="63"/>
  <c r="H10" i="67"/>
  <c r="M10" i="67" s="1"/>
  <c r="Z62" i="67"/>
  <c r="BG130" i="67"/>
  <c r="AP160" i="67"/>
  <c r="H160" i="67"/>
  <c r="N160" i="67" s="1"/>
  <c r="Q160" i="67" s="1"/>
  <c r="AS199" i="67"/>
  <c r="BG187" i="67"/>
  <c r="BD187" i="67"/>
  <c r="CH187" i="67" s="1"/>
  <c r="AK237" i="67"/>
  <c r="AI256" i="67"/>
  <c r="H244" i="67"/>
  <c r="M244" i="67" s="1"/>
  <c r="AV244" i="67"/>
  <c r="AW244" i="67" s="1"/>
  <c r="CG273" i="67"/>
  <c r="AV273" i="67"/>
  <c r="AW273" i="67" s="1"/>
  <c r="AP279" i="67"/>
  <c r="H318" i="67"/>
  <c r="M318" i="67" s="1"/>
  <c r="M318" i="38" s="1"/>
  <c r="BI318" i="67"/>
  <c r="BH318" i="67" s="1"/>
  <c r="BV338" i="67"/>
  <c r="BW338" i="67" s="1"/>
  <c r="AO344" i="67"/>
  <c r="Z344" i="67"/>
  <c r="Z344" i="38" s="1"/>
  <c r="H344" i="67"/>
  <c r="K344" i="67" s="1"/>
  <c r="AV344" i="67"/>
  <c r="AW344" i="67" s="1"/>
  <c r="BD24" i="68"/>
  <c r="CH24" i="68" s="1"/>
  <c r="N42" i="68"/>
  <c r="Q42" i="68" s="1"/>
  <c r="M42" i="68"/>
  <c r="AI109" i="68"/>
  <c r="H97" i="68"/>
  <c r="AI123" i="68"/>
  <c r="Z111" i="68"/>
  <c r="Z219" i="68"/>
  <c r="H219" i="68"/>
  <c r="AG219" i="68"/>
  <c r="T359" i="38"/>
  <c r="CK348" i="38"/>
  <c r="AI34" i="63"/>
  <c r="AI54" i="63"/>
  <c r="Z89" i="63"/>
  <c r="AS111" i="63"/>
  <c r="AI126" i="63"/>
  <c r="AT145" i="63"/>
  <c r="AL148" i="63"/>
  <c r="AN148" i="63" s="1"/>
  <c r="CG160" i="63"/>
  <c r="AI214" i="63"/>
  <c r="AL232" i="63"/>
  <c r="AN232" i="63" s="1"/>
  <c r="AV250" i="63"/>
  <c r="AW250" i="63" s="1"/>
  <c r="BD262" i="63"/>
  <c r="CH262" i="63" s="1"/>
  <c r="AI282" i="63"/>
  <c r="AI291" i="63"/>
  <c r="AI317" i="63"/>
  <c r="Z7" i="67"/>
  <c r="Z10" i="67"/>
  <c r="Z10" i="38" s="1"/>
  <c r="BG43" i="67"/>
  <c r="BG51" i="67"/>
  <c r="AV55" i="67"/>
  <c r="CM55" i="67" s="1"/>
  <c r="CG78" i="67"/>
  <c r="AV90" i="67"/>
  <c r="AW90" i="67" s="1"/>
  <c r="Z94" i="67"/>
  <c r="CG119" i="67"/>
  <c r="BG121" i="67"/>
  <c r="H127" i="67"/>
  <c r="CF154" i="67"/>
  <c r="AV154" i="67"/>
  <c r="CM154" i="67" s="1"/>
  <c r="BI154" i="67" s="1"/>
  <c r="BH154" i="67" s="1"/>
  <c r="AL196" i="67"/>
  <c r="AN196" i="67" s="1"/>
  <c r="AO196" i="67"/>
  <c r="AQ196" i="67" s="1"/>
  <c r="AI244" i="67"/>
  <c r="H232" i="67"/>
  <c r="N232" i="67" s="1"/>
  <c r="Q232" i="67" s="1"/>
  <c r="AP232" i="67"/>
  <c r="AO237" i="67"/>
  <c r="AO271" i="67"/>
  <c r="AQ271" i="67" s="1"/>
  <c r="Z271" i="67"/>
  <c r="AK271" i="67"/>
  <c r="AO325" i="67"/>
  <c r="AQ337" i="67" s="1"/>
  <c r="M11" i="68"/>
  <c r="AI26" i="68"/>
  <c r="Z14" i="68"/>
  <c r="H14" i="68"/>
  <c r="K14" i="68" s="1"/>
  <c r="BI63" i="68"/>
  <c r="BH63" i="68" s="1"/>
  <c r="H63" i="68"/>
  <c r="N63" i="68" s="1"/>
  <c r="Q63" i="68" s="1"/>
  <c r="AI135" i="68"/>
  <c r="H123" i="68"/>
  <c r="Z123" i="68"/>
  <c r="H142" i="68"/>
  <c r="AO142" i="68"/>
  <c r="Z142" i="68"/>
  <c r="BI151" i="68"/>
  <c r="H151" i="68"/>
  <c r="N151" i="68" s="1"/>
  <c r="Q151" i="68" s="1"/>
  <c r="BI167" i="68"/>
  <c r="BH167" i="68" s="1"/>
  <c r="H167" i="68"/>
  <c r="K167" i="68" s="1"/>
  <c r="AI179" i="68"/>
  <c r="AP167" i="68"/>
  <c r="Z167" i="68"/>
  <c r="AI279" i="68"/>
  <c r="H267" i="68"/>
  <c r="K267" i="68" s="1"/>
  <c r="AP342" i="38"/>
  <c r="AG352" i="38"/>
  <c r="AG356" i="38"/>
  <c r="AI16" i="63"/>
  <c r="AT47" i="63"/>
  <c r="AI73" i="63"/>
  <c r="AI77" i="63"/>
  <c r="AT83" i="63"/>
  <c r="AI106" i="63"/>
  <c r="AV99" i="63"/>
  <c r="CM99" i="63" s="1"/>
  <c r="BI99" i="63" s="1"/>
  <c r="AT121" i="63"/>
  <c r="AL147" i="63"/>
  <c r="AN147" i="63" s="1"/>
  <c r="AT151" i="63"/>
  <c r="AT187" i="63"/>
  <c r="AU199" i="63" s="1"/>
  <c r="AS208" i="63"/>
  <c r="AP211" i="63"/>
  <c r="AL213" i="63"/>
  <c r="AN213" i="63" s="1"/>
  <c r="K243" i="63"/>
  <c r="L243" i="63" s="1"/>
  <c r="BI248" i="63"/>
  <c r="BH248" i="63" s="1"/>
  <c r="BD250" i="63"/>
  <c r="BI254" i="63"/>
  <c r="BH254" i="63" s="1"/>
  <c r="AL259" i="63"/>
  <c r="AN259" i="63" s="1"/>
  <c r="BI260" i="63"/>
  <c r="BH260" i="63" s="1"/>
  <c r="AK270" i="63"/>
  <c r="AI289" i="63"/>
  <c r="AO279" i="63"/>
  <c r="AV308" i="63"/>
  <c r="AW308" i="63" s="1"/>
  <c r="AI324" i="63"/>
  <c r="AG359" i="63"/>
  <c r="N33" i="67"/>
  <c r="Q33" i="67" s="1"/>
  <c r="CI33" i="67" s="1"/>
  <c r="AT36" i="67"/>
  <c r="H79" i="67"/>
  <c r="N79" i="67" s="1"/>
  <c r="Q79" i="67" s="1"/>
  <c r="R79" i="67" s="1"/>
  <c r="AV104" i="67"/>
  <c r="AW104" i="67" s="1"/>
  <c r="AV116" i="67"/>
  <c r="CM116" i="67" s="1"/>
  <c r="BI116" i="67" s="1"/>
  <c r="BH116" i="67" s="1"/>
  <c r="Z125" i="67"/>
  <c r="AK162" i="67"/>
  <c r="H162" i="67"/>
  <c r="K162" i="67" s="1"/>
  <c r="AI198" i="67"/>
  <c r="AV186" i="67"/>
  <c r="AP186" i="67"/>
  <c r="Z202" i="67"/>
  <c r="H202" i="67"/>
  <c r="K202" i="67" s="1"/>
  <c r="AO219" i="67"/>
  <c r="Z219" i="67"/>
  <c r="AK219" i="67"/>
  <c r="AS241" i="67"/>
  <c r="BG229" i="67"/>
  <c r="AS291" i="67"/>
  <c r="BG279" i="67"/>
  <c r="H310" i="67"/>
  <c r="Z324" i="67"/>
  <c r="Z324" i="38" s="1"/>
  <c r="AK324" i="67"/>
  <c r="AO343" i="67"/>
  <c r="AI355" i="67"/>
  <c r="CG357" i="67"/>
  <c r="BG357" i="67"/>
  <c r="AV357" i="67"/>
  <c r="AW357" i="67" s="1"/>
  <c r="CF357" i="67"/>
  <c r="H132" i="68"/>
  <c r="K132" i="68" s="1"/>
  <c r="DF132" i="68" s="1"/>
  <c r="BI132" i="68"/>
  <c r="H188" i="68"/>
  <c r="M188" i="68" s="1"/>
  <c r="AK188" i="68"/>
  <c r="CG192" i="68"/>
  <c r="BD192" i="68"/>
  <c r="CH192" i="68" s="1"/>
  <c r="AO195" i="68"/>
  <c r="AK195" i="68"/>
  <c r="AO206" i="68"/>
  <c r="AL206" i="68"/>
  <c r="AN206" i="68" s="1"/>
  <c r="AK206" i="68"/>
  <c r="AS263" i="68"/>
  <c r="CF251" i="68"/>
  <c r="BG251" i="68"/>
  <c r="BD251" i="68"/>
  <c r="CH251" i="68" s="1"/>
  <c r="AT251" i="68"/>
  <c r="BG297" i="68"/>
  <c r="AT297" i="68"/>
  <c r="AS297" i="68"/>
  <c r="CF297" i="68"/>
  <c r="AI21" i="63"/>
  <c r="AI32" i="63"/>
  <c r="AV22" i="63"/>
  <c r="CM22" i="63" s="1"/>
  <c r="BI22" i="63" s="1"/>
  <c r="BH22" i="63" s="1"/>
  <c r="AV33" i="63"/>
  <c r="AW33" i="63" s="1"/>
  <c r="BD47" i="63"/>
  <c r="CH47" i="63" s="1"/>
  <c r="AI97" i="63"/>
  <c r="AS106" i="63"/>
  <c r="AI108" i="63"/>
  <c r="BD101" i="63"/>
  <c r="CH101" i="63" s="1"/>
  <c r="BD105" i="63"/>
  <c r="CH105" i="63" s="1"/>
  <c r="AI119" i="63"/>
  <c r="AV121" i="63"/>
  <c r="CG124" i="63"/>
  <c r="AI151" i="63"/>
  <c r="AO140" i="63"/>
  <c r="BG145" i="63"/>
  <c r="AT146" i="63"/>
  <c r="AO148" i="63"/>
  <c r="AG161" i="63"/>
  <c r="AK168" i="63"/>
  <c r="AK171" i="63"/>
  <c r="AK183" i="63"/>
  <c r="BD187" i="63"/>
  <c r="CH187" i="63" s="1"/>
  <c r="AI210" i="63"/>
  <c r="AG210" i="63"/>
  <c r="AG220" i="63"/>
  <c r="CG264" i="63"/>
  <c r="AG267" i="63"/>
  <c r="AI285" i="63"/>
  <c r="AV275" i="63"/>
  <c r="AW275" i="63" s="1"/>
  <c r="AP279" i="63"/>
  <c r="BI299" i="63"/>
  <c r="BH299" i="63" s="1"/>
  <c r="AG303" i="63"/>
  <c r="AO305" i="63"/>
  <c r="AG306" i="63"/>
  <c r="BI309" i="63"/>
  <c r="BH309" i="63" s="1"/>
  <c r="BI350" i="63"/>
  <c r="BH350" i="63" s="1"/>
  <c r="AG352" i="63"/>
  <c r="AL358" i="63"/>
  <c r="AN358" i="63" s="1"/>
  <c r="AK359" i="63"/>
  <c r="Z26" i="67"/>
  <c r="AI43" i="67"/>
  <c r="CF34" i="67"/>
  <c r="H61" i="67"/>
  <c r="N61" i="67" s="1"/>
  <c r="Q61" i="67" s="1"/>
  <c r="R61" i="67" s="1"/>
  <c r="BG64" i="67"/>
  <c r="AI126" i="67"/>
  <c r="AK159" i="67"/>
  <c r="AP159" i="67"/>
  <c r="H159" i="67"/>
  <c r="M159" i="67" s="1"/>
  <c r="AS244" i="67"/>
  <c r="BD232" i="67"/>
  <c r="CH232" i="67" s="1"/>
  <c r="AV279" i="67"/>
  <c r="AW279" i="67" s="1"/>
  <c r="AS328" i="67"/>
  <c r="AV316" i="67"/>
  <c r="AW316" i="67" s="1"/>
  <c r="AT357" i="67"/>
  <c r="AI29" i="68"/>
  <c r="H17" i="68"/>
  <c r="AK174" i="68"/>
  <c r="H174" i="68"/>
  <c r="K174" i="68" s="1"/>
  <c r="CF206" i="68"/>
  <c r="AT206" i="68"/>
  <c r="BI218" i="68"/>
  <c r="BH218" i="68" s="1"/>
  <c r="AP218" i="68"/>
  <c r="H241" i="68"/>
  <c r="CG34" i="67"/>
  <c r="Z44" i="67"/>
  <c r="H85" i="67"/>
  <c r="M85" i="67" s="1"/>
  <c r="AT92" i="67"/>
  <c r="AU92" i="67" s="1"/>
  <c r="BD98" i="67"/>
  <c r="CH98" i="67" s="1"/>
  <c r="AT104" i="67"/>
  <c r="AT116" i="67"/>
  <c r="AI195" i="67"/>
  <c r="AP183" i="67"/>
  <c r="H183" i="67"/>
  <c r="M183" i="67" s="1"/>
  <c r="AI243" i="67"/>
  <c r="AK231" i="67"/>
  <c r="Z231" i="67"/>
  <c r="CG259" i="67"/>
  <c r="AV259" i="67"/>
  <c r="AW259" i="67" s="1"/>
  <c r="AI288" i="67"/>
  <c r="H276" i="67"/>
  <c r="K276" i="67" s="1"/>
  <c r="CF295" i="67"/>
  <c r="AT295" i="67"/>
  <c r="AI325" i="67"/>
  <c r="AP313" i="67"/>
  <c r="AT316" i="67"/>
  <c r="Z333" i="67"/>
  <c r="Z333" i="38" s="1"/>
  <c r="H341" i="67"/>
  <c r="AK341" i="67"/>
  <c r="Z341" i="67"/>
  <c r="Z341" i="38" s="1"/>
  <c r="AT355" i="67"/>
  <c r="AU367" i="67" s="1"/>
  <c r="CF355" i="67"/>
  <c r="CG355" i="67"/>
  <c r="BI364" i="67"/>
  <c r="BH364" i="67" s="1"/>
  <c r="AV364" i="67"/>
  <c r="AW364" i="67" s="1"/>
  <c r="Z131" i="68"/>
  <c r="BI131" i="68"/>
  <c r="BH131" i="68" s="1"/>
  <c r="CG137" i="68"/>
  <c r="CF137" i="68"/>
  <c r="BG137" i="68"/>
  <c r="AK214" i="68"/>
  <c r="AI241" i="68"/>
  <c r="AK229" i="68"/>
  <c r="Z229" i="68"/>
  <c r="AL232" i="68"/>
  <c r="AN232" i="68" s="1"/>
  <c r="AG232" i="68"/>
  <c r="BI245" i="68"/>
  <c r="BH245" i="68" s="1"/>
  <c r="H245" i="68"/>
  <c r="N245" i="68" s="1"/>
  <c r="Q245" i="68" s="1"/>
  <c r="CI245" i="68" s="1"/>
  <c r="CG263" i="68"/>
  <c r="AT263" i="68"/>
  <c r="BI279" i="68"/>
  <c r="BH279" i="68" s="1"/>
  <c r="Z279" i="68"/>
  <c r="Z279" i="38" s="1"/>
  <c r="H285" i="68"/>
  <c r="M285" i="68" s="1"/>
  <c r="BI285" i="68"/>
  <c r="BH285" i="68" s="1"/>
  <c r="H8" i="67"/>
  <c r="M8" i="67" s="1"/>
  <c r="AV26" i="67"/>
  <c r="K39" i="67"/>
  <c r="CG55" i="67"/>
  <c r="AI91" i="67"/>
  <c r="AV83" i="67"/>
  <c r="CG90" i="67"/>
  <c r="H101" i="67"/>
  <c r="BD104" i="67"/>
  <c r="CH104" i="67" s="1"/>
  <c r="AI121" i="67"/>
  <c r="H111" i="67"/>
  <c r="M111" i="67" s="1"/>
  <c r="BD116" i="67"/>
  <c r="CH116" i="67" s="1"/>
  <c r="CG123" i="67"/>
  <c r="AS146" i="67"/>
  <c r="CG134" i="67"/>
  <c r="AO192" i="67"/>
  <c r="AK192" i="67"/>
  <c r="AS205" i="67"/>
  <c r="BD193" i="67"/>
  <c r="CH193" i="67" s="1"/>
  <c r="AV193" i="67"/>
  <c r="AT193" i="67"/>
  <c r="AT292" i="67"/>
  <c r="AI138" i="68"/>
  <c r="BI126" i="68"/>
  <c r="Z130" i="68"/>
  <c r="AV130" i="68"/>
  <c r="AW130" i="68" s="1"/>
  <c r="H130" i="68"/>
  <c r="N130" i="68" s="1"/>
  <c r="Q130" i="68" s="1"/>
  <c r="AP161" i="68"/>
  <c r="H161" i="68"/>
  <c r="BI201" i="68"/>
  <c r="BH201" i="68" s="1"/>
  <c r="AG201" i="68"/>
  <c r="Z201" i="68"/>
  <c r="H201" i="68"/>
  <c r="N201" i="68" s="1"/>
  <c r="Q201" i="68" s="1"/>
  <c r="AI240" i="68"/>
  <c r="Z228" i="68"/>
  <c r="BG242" i="68"/>
  <c r="BD242" i="68"/>
  <c r="CH242" i="68" s="1"/>
  <c r="AT242" i="68"/>
  <c r="CF242" i="68"/>
  <c r="CG323" i="69"/>
  <c r="CF323" i="69"/>
  <c r="AI41" i="67"/>
  <c r="N39" i="67"/>
  <c r="Q39" i="67" s="1"/>
  <c r="CI39" i="67" s="1"/>
  <c r="AT74" i="67"/>
  <c r="BG125" i="67"/>
  <c r="AG171" i="67"/>
  <c r="AP171" i="67"/>
  <c r="AL180" i="67"/>
  <c r="AN180" i="67" s="1"/>
  <c r="Z208" i="67"/>
  <c r="AO208" i="67"/>
  <c r="Z214" i="67"/>
  <c r="H214" i="67"/>
  <c r="N214" i="67" s="1"/>
  <c r="Q214" i="67" s="1"/>
  <c r="R226" i="67" s="1"/>
  <c r="AP214" i="67"/>
  <c r="AI226" i="67"/>
  <c r="AL231" i="67"/>
  <c r="AN231" i="67" s="1"/>
  <c r="AK258" i="67"/>
  <c r="BV272" i="67"/>
  <c r="BW272" i="67" s="1"/>
  <c r="BG295" i="67"/>
  <c r="AS316" i="67"/>
  <c r="BD304" i="67"/>
  <c r="CH304" i="67" s="1"/>
  <c r="AV314" i="67"/>
  <c r="AW314" i="67" s="1"/>
  <c r="BG314" i="67"/>
  <c r="AP334" i="67"/>
  <c r="Z334" i="67"/>
  <c r="Z334" i="38" s="1"/>
  <c r="H12" i="68"/>
  <c r="Z12" i="68"/>
  <c r="Z15" i="68"/>
  <c r="Z15" i="38" s="1"/>
  <c r="H15" i="68"/>
  <c r="K15" i="68" s="1"/>
  <c r="AS97" i="68"/>
  <c r="AT85" i="68"/>
  <c r="AT92" i="68"/>
  <c r="H98" i="68"/>
  <c r="BI98" i="68"/>
  <c r="BH98" i="68" s="1"/>
  <c r="AP204" i="68"/>
  <c r="AG204" i="68"/>
  <c r="CF255" i="68"/>
  <c r="CF89" i="63"/>
  <c r="CG121" i="63"/>
  <c r="AI137" i="63"/>
  <c r="AL130" i="63"/>
  <c r="AN130" i="63" s="1"/>
  <c r="AO134" i="63"/>
  <c r="CG146" i="63"/>
  <c r="CG149" i="63"/>
  <c r="AL153" i="63"/>
  <c r="AN153" i="63" s="1"/>
  <c r="AL155" i="63"/>
  <c r="AN155" i="63" s="1"/>
  <c r="CG186" i="63"/>
  <c r="AS207" i="63"/>
  <c r="AL205" i="63"/>
  <c r="AN205" i="63" s="1"/>
  <c r="AP223" i="63"/>
  <c r="AO228" i="63"/>
  <c r="AO236" i="63"/>
  <c r="BI263" i="63"/>
  <c r="BH263" i="63" s="1"/>
  <c r="AL266" i="63"/>
  <c r="AN266" i="63" s="1"/>
  <c r="AP294" i="63"/>
  <c r="AS312" i="63"/>
  <c r="BG57" i="67"/>
  <c r="AI97" i="67"/>
  <c r="AS99" i="67"/>
  <c r="Z95" i="67"/>
  <c r="AI119" i="67"/>
  <c r="AI156" i="67"/>
  <c r="AG144" i="67"/>
  <c r="N166" i="67"/>
  <c r="Q166" i="67" s="1"/>
  <c r="R166" i="67" s="1"/>
  <c r="M166" i="67"/>
  <c r="K166" i="67"/>
  <c r="DF166" i="67" s="1"/>
  <c r="AL167" i="67"/>
  <c r="AN167" i="67" s="1"/>
  <c r="AO167" i="67"/>
  <c r="AP180" i="67"/>
  <c r="AI200" i="67"/>
  <c r="Z188" i="67"/>
  <c r="AO201" i="67"/>
  <c r="Z201" i="67"/>
  <c r="AK310" i="67"/>
  <c r="AP310" i="67"/>
  <c r="BV310" i="67"/>
  <c r="BW310" i="67" s="1"/>
  <c r="AG339" i="67"/>
  <c r="H339" i="67"/>
  <c r="K339" i="67" s="1"/>
  <c r="DF339" i="67" s="1"/>
  <c r="CF340" i="67"/>
  <c r="BI340" i="67"/>
  <c r="BH340" i="67" s="1"/>
  <c r="AG349" i="67"/>
  <c r="AP349" i="67"/>
  <c r="H9" i="68"/>
  <c r="Z9" i="68"/>
  <c r="Z156" i="68"/>
  <c r="AG156" i="68"/>
  <c r="AG197" i="68"/>
  <c r="AI216" i="68"/>
  <c r="AK204" i="68"/>
  <c r="H204" i="68"/>
  <c r="N204" i="68" s="1"/>
  <c r="Q204" i="68" s="1"/>
  <c r="AI253" i="68"/>
  <c r="AP241" i="68"/>
  <c r="AK241" i="68"/>
  <c r="AI19" i="63"/>
  <c r="AI55" i="63"/>
  <c r="AI74" i="63"/>
  <c r="AS93" i="63"/>
  <c r="AS137" i="63"/>
  <c r="AV135" i="63"/>
  <c r="AG137" i="63"/>
  <c r="AV153" i="63"/>
  <c r="AG163" i="63"/>
  <c r="AG175" i="63"/>
  <c r="AG181" i="63"/>
  <c r="BD185" i="63"/>
  <c r="CH185" i="63" s="1"/>
  <c r="AG188" i="63"/>
  <c r="AG194" i="63"/>
  <c r="AL197" i="63"/>
  <c r="AN197" i="63" s="1"/>
  <c r="AG200" i="63"/>
  <c r="AG203" i="63"/>
  <c r="N213" i="63"/>
  <c r="Q213" i="63" s="1"/>
  <c r="CI213" i="63" s="1"/>
  <c r="AG235" i="63"/>
  <c r="BI251" i="63"/>
  <c r="BH251" i="63" s="1"/>
  <c r="BD253" i="63"/>
  <c r="AG291" i="63"/>
  <c r="CG328" i="63"/>
  <c r="AG336" i="63"/>
  <c r="AO340" i="63"/>
  <c r="BV352" i="63"/>
  <c r="BW352" i="63" s="1"/>
  <c r="AO355" i="63"/>
  <c r="AQ367" i="63" s="1"/>
  <c r="AT63" i="67"/>
  <c r="H73" i="67"/>
  <c r="N73" i="67" s="1"/>
  <c r="Q73" i="67" s="1"/>
  <c r="CI73" i="67" s="1"/>
  <c r="BD83" i="67"/>
  <c r="CH83" i="67" s="1"/>
  <c r="AO141" i="67"/>
  <c r="M154" i="67"/>
  <c r="AO204" i="67"/>
  <c r="Z204" i="67"/>
  <c r="CF275" i="67"/>
  <c r="BD275" i="67"/>
  <c r="BZ275" i="67" s="1"/>
  <c r="CA275" i="67" s="1"/>
  <c r="AS297" i="67"/>
  <c r="BG285" i="67"/>
  <c r="AS319" i="67"/>
  <c r="AT307" i="67"/>
  <c r="CF307" i="67"/>
  <c r="CF335" i="67"/>
  <c r="BG335" i="67"/>
  <c r="AS340" i="67"/>
  <c r="CF60" i="68"/>
  <c r="CG60" i="68"/>
  <c r="AI131" i="68"/>
  <c r="H119" i="68"/>
  <c r="N119" i="68" s="1"/>
  <c r="Q119" i="68" s="1"/>
  <c r="CI119" i="68" s="1"/>
  <c r="AL269" i="68"/>
  <c r="AN269" i="68" s="1"/>
  <c r="BG277" i="68"/>
  <c r="CG277" i="68"/>
  <c r="AV277" i="68"/>
  <c r="AW277" i="68" s="1"/>
  <c r="AT277" i="68"/>
  <c r="BD293" i="68"/>
  <c r="BZ293" i="68" s="1"/>
  <c r="CA293" i="68" s="1"/>
  <c r="AT293" i="68"/>
  <c r="AS145" i="67"/>
  <c r="AO154" i="67"/>
  <c r="BD160" i="67"/>
  <c r="CH160" i="67" s="1"/>
  <c r="AL162" i="67"/>
  <c r="AN162" i="67" s="1"/>
  <c r="AL165" i="67"/>
  <c r="AN165" i="67" s="1"/>
  <c r="AG172" i="67"/>
  <c r="AV190" i="67"/>
  <c r="AW190" i="67" s="1"/>
  <c r="AO195" i="67"/>
  <c r="AO198" i="67"/>
  <c r="AL202" i="67"/>
  <c r="AN202" i="67" s="1"/>
  <c r="AT208" i="67"/>
  <c r="AG214" i="67"/>
  <c r="AG219" i="67"/>
  <c r="AS247" i="67"/>
  <c r="AG244" i="67"/>
  <c r="AI260" i="67"/>
  <c r="BI249" i="67"/>
  <c r="BH249" i="67" s="1"/>
  <c r="AV251" i="67"/>
  <c r="AW251" i="67" s="1"/>
  <c r="AL255" i="67"/>
  <c r="AN255" i="67" s="1"/>
  <c r="AG260" i="67"/>
  <c r="H268" i="67"/>
  <c r="AL271" i="67"/>
  <c r="AN271" i="67" s="1"/>
  <c r="AL277" i="67"/>
  <c r="AN277" i="67" s="1"/>
  <c r="AL283" i="67"/>
  <c r="AN283" i="67" s="1"/>
  <c r="AS296" i="67"/>
  <c r="BI297" i="67"/>
  <c r="BH297" i="67" s="1"/>
  <c r="AQ312" i="67"/>
  <c r="AP304" i="67"/>
  <c r="AL311" i="67"/>
  <c r="AN311" i="67" s="1"/>
  <c r="AT313" i="67"/>
  <c r="AU313" i="67" s="1"/>
  <c r="AO315" i="67"/>
  <c r="AQ315" i="67" s="1"/>
  <c r="AP316" i="67"/>
  <c r="AL317" i="67"/>
  <c r="AN317" i="67" s="1"/>
  <c r="AP338" i="67"/>
  <c r="AT341" i="67"/>
  <c r="AI364" i="67"/>
  <c r="AS34" i="68"/>
  <c r="AT35" i="68"/>
  <c r="H84" i="68"/>
  <c r="K84" i="68" s="1"/>
  <c r="BI84" i="68"/>
  <c r="BH84" i="68" s="1"/>
  <c r="BD100" i="68"/>
  <c r="CH100" i="68" s="1"/>
  <c r="CF100" i="68"/>
  <c r="AI127" i="68"/>
  <c r="BI115" i="68"/>
  <c r="BH115" i="68" s="1"/>
  <c r="AV133" i="68"/>
  <c r="AW133" i="68" s="1"/>
  <c r="AG161" i="68"/>
  <c r="N166" i="68"/>
  <c r="Q166" i="68" s="1"/>
  <c r="CI166" i="68" s="1"/>
  <c r="AG167" i="68"/>
  <c r="AS180" i="68"/>
  <c r="AT168" i="68"/>
  <c r="BI198" i="68"/>
  <c r="BH198" i="68" s="1"/>
  <c r="AP198" i="68"/>
  <c r="N216" i="68"/>
  <c r="Q216" i="68" s="1"/>
  <c r="BI224" i="68"/>
  <c r="BH224" i="68" s="1"/>
  <c r="Z224" i="68"/>
  <c r="AG228" i="68"/>
  <c r="AO230" i="68"/>
  <c r="AL230" i="68"/>
  <c r="AN230" i="68" s="1"/>
  <c r="AK255" i="68"/>
  <c r="CS6" i="68"/>
  <c r="CS3" i="68"/>
  <c r="CS5" i="68"/>
  <c r="BD257" i="68"/>
  <c r="AL325" i="69"/>
  <c r="AN325" i="69" s="1"/>
  <c r="AV326" i="69"/>
  <c r="AW326" i="69" s="1"/>
  <c r="BL327" i="69"/>
  <c r="BM327" i="69" s="1"/>
  <c r="CG327" i="69"/>
  <c r="BD327" i="69"/>
  <c r="CH327" i="69" s="1"/>
  <c r="AT327" i="69"/>
  <c r="O321" i="69"/>
  <c r="Q321" i="69" s="1"/>
  <c r="CI321" i="69" s="1"/>
  <c r="K321" i="69"/>
  <c r="DF321" i="69" s="1"/>
  <c r="AT328" i="69"/>
  <c r="AU328" i="69" s="1"/>
  <c r="BL328" i="69"/>
  <c r="BM328" i="69" s="1"/>
  <c r="CG328" i="69"/>
  <c r="AL132" i="67"/>
  <c r="AN132" i="67" s="1"/>
  <c r="AO135" i="67"/>
  <c r="BG155" i="67"/>
  <c r="AO166" i="67"/>
  <c r="BG168" i="67"/>
  <c r="AK171" i="67"/>
  <c r="AO175" i="67"/>
  <c r="AP178" i="67"/>
  <c r="AP181" i="67"/>
  <c r="BG190" i="67"/>
  <c r="AO206" i="67"/>
  <c r="AQ218" i="67" s="1"/>
  <c r="AL225" i="67"/>
  <c r="AN225" i="67" s="1"/>
  <c r="BG227" i="67"/>
  <c r="CG235" i="67"/>
  <c r="AI253" i="67"/>
  <c r="BI259" i="67"/>
  <c r="BH259" i="67" s="1"/>
  <c r="AP263" i="67"/>
  <c r="AO264" i="67"/>
  <c r="AO273" i="67"/>
  <c r="AL274" i="67"/>
  <c r="AN274" i="67" s="1"/>
  <c r="CF336" i="67"/>
  <c r="BI336" i="67"/>
  <c r="BH336" i="67" s="1"/>
  <c r="BL346" i="67"/>
  <c r="BN346" i="67" s="1"/>
  <c r="CG351" i="67"/>
  <c r="AO360" i="67"/>
  <c r="BI363" i="67"/>
  <c r="BH363" i="67" s="1"/>
  <c r="BI28" i="68"/>
  <c r="AS44" i="68"/>
  <c r="BG32" i="68"/>
  <c r="BD32" i="68"/>
  <c r="CH32" i="68" s="1"/>
  <c r="AV97" i="68"/>
  <c r="AW97" i="68" s="1"/>
  <c r="CF122" i="68"/>
  <c r="BD122" i="68"/>
  <c r="CH122" i="68" s="1"/>
  <c r="AG136" i="68"/>
  <c r="AG147" i="68"/>
  <c r="AL165" i="68"/>
  <c r="AN165" i="68" s="1"/>
  <c r="AP166" i="68"/>
  <c r="Z181" i="68"/>
  <c r="H181" i="68"/>
  <c r="N181" i="68" s="1"/>
  <c r="Q181" i="68" s="1"/>
  <c r="AK181" i="68"/>
  <c r="AO201" i="68"/>
  <c r="BH211" i="68"/>
  <c r="CF256" i="68"/>
  <c r="CF278" i="68"/>
  <c r="BG278" i="68"/>
  <c r="BD278" i="68"/>
  <c r="CH278" i="68" s="1"/>
  <c r="BD328" i="69"/>
  <c r="AG134" i="67"/>
  <c r="AV162" i="67"/>
  <c r="AW162" i="67" s="1"/>
  <c r="AX174" i="67" s="1"/>
  <c r="BD172" i="67"/>
  <c r="CH172" i="67" s="1"/>
  <c r="AK174" i="67"/>
  <c r="AG187" i="67"/>
  <c r="AG188" i="67"/>
  <c r="AG193" i="67"/>
  <c r="AG201" i="67"/>
  <c r="AL213" i="67"/>
  <c r="AN213" i="67" s="1"/>
  <c r="AS245" i="67"/>
  <c r="AL240" i="67"/>
  <c r="AN240" i="67" s="1"/>
  <c r="AL241" i="67"/>
  <c r="AN241" i="67" s="1"/>
  <c r="AV298" i="67"/>
  <c r="AW298" i="67" s="1"/>
  <c r="AX310" i="67" s="1"/>
  <c r="AL306" i="67"/>
  <c r="AN306" i="67" s="1"/>
  <c r="BV328" i="67"/>
  <c r="BW328" i="67" s="1"/>
  <c r="BL345" i="67"/>
  <c r="BE345" i="67" s="1"/>
  <c r="BE345" i="38" s="1"/>
  <c r="BD345" i="38" s="1"/>
  <c r="AI35" i="68"/>
  <c r="AT65" i="68"/>
  <c r="CG104" i="68"/>
  <c r="AT104" i="68"/>
  <c r="AU116" i="68" s="1"/>
  <c r="AT122" i="68"/>
  <c r="AG151" i="68"/>
  <c r="AP160" i="68"/>
  <c r="AG160" i="68"/>
  <c r="AK166" i="68"/>
  <c r="AL181" i="68"/>
  <c r="AN181" i="68" s="1"/>
  <c r="AO181" i="68"/>
  <c r="AS213" i="68"/>
  <c r="BD201" i="68"/>
  <c r="CH201" i="68" s="1"/>
  <c r="AL205" i="68"/>
  <c r="AN205" i="68" s="1"/>
  <c r="BH242" i="68"/>
  <c r="AL253" i="68"/>
  <c r="AN253" i="68" s="1"/>
  <c r="CG256" i="68"/>
  <c r="AP146" i="67"/>
  <c r="AI161" i="67"/>
  <c r="AL159" i="67"/>
  <c r="AN159" i="67" s="1"/>
  <c r="BG162" i="67"/>
  <c r="AK164" i="67"/>
  <c r="BG166" i="67"/>
  <c r="AI189" i="67"/>
  <c r="AI192" i="67"/>
  <c r="AG183" i="67"/>
  <c r="AL186" i="67"/>
  <c r="AN186" i="67" s="1"/>
  <c r="AO187" i="67"/>
  <c r="AG192" i="67"/>
  <c r="AL193" i="67"/>
  <c r="AN193" i="67" s="1"/>
  <c r="AO194" i="67"/>
  <c r="AG196" i="67"/>
  <c r="AS217" i="67"/>
  <c r="AO222" i="67"/>
  <c r="AG236" i="67"/>
  <c r="AP242" i="67"/>
  <c r="AO253" i="67"/>
  <c r="AQ265" i="67" s="1"/>
  <c r="AG257" i="67"/>
  <c r="AO263" i="67"/>
  <c r="BI267" i="67"/>
  <c r="BV282" i="67"/>
  <c r="BW282" i="67" s="1"/>
  <c r="H291" i="67"/>
  <c r="M291" i="67" s="1"/>
  <c r="BV291" i="67"/>
  <c r="BW291" i="67" s="1"/>
  <c r="AG309" i="67"/>
  <c r="H322" i="67"/>
  <c r="K322" i="67" s="1"/>
  <c r="AG333" i="67"/>
  <c r="AL354" i="67"/>
  <c r="AN354" i="67" s="1"/>
  <c r="BH19" i="68"/>
  <c r="CG32" i="68"/>
  <c r="CF101" i="68"/>
  <c r="CG101" i="68"/>
  <c r="BD101" i="68"/>
  <c r="CH101" i="68" s="1"/>
  <c r="BG117" i="68"/>
  <c r="AG132" i="68"/>
  <c r="AI166" i="68"/>
  <c r="H154" i="68"/>
  <c r="M154" i="68" s="1"/>
  <c r="AO160" i="68"/>
  <c r="AL174" i="68"/>
  <c r="AN174" i="68" s="1"/>
  <c r="AG218" i="68"/>
  <c r="AG231" i="68"/>
  <c r="AK242" i="68"/>
  <c r="CG252" i="68"/>
  <c r="CF252" i="68"/>
  <c r="AO253" i="68"/>
  <c r="H266" i="68"/>
  <c r="M266" i="68" s="1"/>
  <c r="BV281" i="68"/>
  <c r="BW281" i="68" s="1"/>
  <c r="N291" i="68"/>
  <c r="Q291" i="68" s="1"/>
  <c r="AZ291" i="68" s="1"/>
  <c r="BB291" i="68" s="1"/>
  <c r="BZ291" i="68"/>
  <c r="CA291" i="68" s="1"/>
  <c r="BV293" i="68"/>
  <c r="BW293" i="68" s="1"/>
  <c r="AL296" i="68"/>
  <c r="AN296" i="68" s="1"/>
  <c r="AP321" i="69"/>
  <c r="AO321" i="69"/>
  <c r="AK321" i="69"/>
  <c r="BD308" i="69"/>
  <c r="CH308" i="69" s="1"/>
  <c r="BL308" i="69"/>
  <c r="BN308" i="69" s="1"/>
  <c r="AV308" i="69"/>
  <c r="AW308" i="69" s="1"/>
  <c r="AS320" i="69"/>
  <c r="AT308" i="69"/>
  <c r="AU308" i="69" s="1"/>
  <c r="AS308" i="69"/>
  <c r="AO319" i="69"/>
  <c r="AL133" i="67"/>
  <c r="AN133" i="67" s="1"/>
  <c r="AI148" i="67"/>
  <c r="H146" i="67"/>
  <c r="AO148" i="67"/>
  <c r="AQ160" i="67" s="1"/>
  <c r="AL168" i="67"/>
  <c r="AN168" i="67" s="1"/>
  <c r="AP169" i="67"/>
  <c r="AP177" i="67"/>
  <c r="AO190" i="67"/>
  <c r="AQ202" i="67" s="1"/>
  <c r="AO199" i="67"/>
  <c r="AO200" i="67"/>
  <c r="AQ212" i="67" s="1"/>
  <c r="AI221" i="67"/>
  <c r="Z248" i="67"/>
  <c r="Z249" i="67"/>
  <c r="AI263" i="67"/>
  <c r="AI291" i="67"/>
  <c r="AG281" i="67"/>
  <c r="AG282" i="67"/>
  <c r="Z283" i="67"/>
  <c r="AG286" i="67"/>
  <c r="AG291" i="67"/>
  <c r="Z297" i="67"/>
  <c r="AG304" i="67"/>
  <c r="BV304" i="67"/>
  <c r="BW304" i="67" s="1"/>
  <c r="AK312" i="67"/>
  <c r="AO313" i="67"/>
  <c r="AG316" i="67"/>
  <c r="BV316" i="67"/>
  <c r="BW316" i="67" s="1"/>
  <c r="CG317" i="67"/>
  <c r="AG328" i="67"/>
  <c r="AO334" i="67"/>
  <c r="AQ334" i="67" s="1"/>
  <c r="AP335" i="67"/>
  <c r="AO341" i="67"/>
  <c r="AG342" i="67"/>
  <c r="AK344" i="67"/>
  <c r="BL355" i="67"/>
  <c r="BM355" i="67" s="1"/>
  <c r="CG36" i="68"/>
  <c r="H115" i="68"/>
  <c r="K115" i="68" s="1"/>
  <c r="AI151" i="68"/>
  <c r="AG194" i="68"/>
  <c r="H194" i="68"/>
  <c r="H198" i="68"/>
  <c r="N198" i="68" s="1"/>
  <c r="Q198" i="68" s="1"/>
  <c r="CI198" i="68" s="1"/>
  <c r="AG213" i="68"/>
  <c r="Z225" i="68"/>
  <c r="AL226" i="68"/>
  <c r="AN226" i="68" s="1"/>
  <c r="Z234" i="68"/>
  <c r="H234" i="68"/>
  <c r="N234" i="68" s="1"/>
  <c r="Q234" i="68" s="1"/>
  <c r="CI234" i="68" s="1"/>
  <c r="CF240" i="68"/>
  <c r="BG240" i="68"/>
  <c r="CF245" i="68"/>
  <c r="AT245" i="68"/>
  <c r="CF247" i="68"/>
  <c r="AG250" i="68"/>
  <c r="AG266" i="68"/>
  <c r="CG278" i="68"/>
  <c r="Z281" i="68"/>
  <c r="AG283" i="68"/>
  <c r="AP283" i="68"/>
  <c r="AS290" i="68"/>
  <c r="AG316" i="69"/>
  <c r="AL139" i="67"/>
  <c r="AN139" i="67" s="1"/>
  <c r="Z154" i="67"/>
  <c r="AT160" i="67"/>
  <c r="AK168" i="67"/>
  <c r="AL173" i="67"/>
  <c r="AN173" i="67" s="1"/>
  <c r="AI188" i="67"/>
  <c r="AI194" i="67"/>
  <c r="AV200" i="67"/>
  <c r="AW200" i="67" s="1"/>
  <c r="AI219" i="67"/>
  <c r="AQ221" i="67"/>
  <c r="BG223" i="67"/>
  <c r="AL228" i="67"/>
  <c r="AN228" i="67" s="1"/>
  <c r="Z234" i="67"/>
  <c r="N240" i="67"/>
  <c r="Q240" i="67" s="1"/>
  <c r="AY240" i="38" s="1"/>
  <c r="AL278" i="67"/>
  <c r="AN278" i="67" s="1"/>
  <c r="AI298" i="67"/>
  <c r="AL335" i="67"/>
  <c r="AN335" i="67" s="1"/>
  <c r="BD33" i="68"/>
  <c r="CH33" i="68" s="1"/>
  <c r="CG33" i="68"/>
  <c r="CF105" i="68"/>
  <c r="AT105" i="68"/>
  <c r="CF133" i="68"/>
  <c r="BG133" i="68"/>
  <c r="CF135" i="68"/>
  <c r="BD135" i="68"/>
  <c r="CH135" i="68" s="1"/>
  <c r="AT159" i="68"/>
  <c r="CF159" i="68"/>
  <c r="AG173" i="68"/>
  <c r="AP173" i="68"/>
  <c r="BI213" i="68"/>
  <c r="BH213" i="68" s="1"/>
  <c r="H213" i="68"/>
  <c r="M213" i="68" s="1"/>
  <c r="AP213" i="68"/>
  <c r="BV316" i="69"/>
  <c r="BW316" i="69" s="1"/>
  <c r="I316" i="69"/>
  <c r="K316" i="69" s="1"/>
  <c r="AK316" i="69"/>
  <c r="AP326" i="69"/>
  <c r="AG326" i="69"/>
  <c r="AA326" i="69"/>
  <c r="AA326" i="38" s="1"/>
  <c r="I326" i="69"/>
  <c r="BV327" i="69"/>
  <c r="AA327" i="69"/>
  <c r="AP154" i="67"/>
  <c r="AV160" i="67"/>
  <c r="AS195" i="67"/>
  <c r="AG248" i="67"/>
  <c r="AG249" i="67"/>
  <c r="BI255" i="67"/>
  <c r="BH255" i="67" s="1"/>
  <c r="AL265" i="67"/>
  <c r="AN265" i="67" s="1"/>
  <c r="H269" i="67"/>
  <c r="N269" i="67" s="1"/>
  <c r="Q269" i="67" s="1"/>
  <c r="AK279" i="67"/>
  <c r="AO282" i="67"/>
  <c r="AQ294" i="67" s="1"/>
  <c r="AO284" i="67"/>
  <c r="AQ284" i="67" s="1"/>
  <c r="AO288" i="67"/>
  <c r="AK290" i="67"/>
  <c r="AO291" i="67"/>
  <c r="AG299" i="67"/>
  <c r="AK302" i="67"/>
  <c r="AS322" i="67"/>
  <c r="AO316" i="67"/>
  <c r="AK323" i="67"/>
  <c r="AO328" i="67"/>
  <c r="BI330" i="67"/>
  <c r="BH330" i="67" s="1"/>
  <c r="AK335" i="67"/>
  <c r="AL337" i="67"/>
  <c r="AN337" i="67" s="1"/>
  <c r="AS356" i="67"/>
  <c r="AO363" i="67"/>
  <c r="BI22" i="68"/>
  <c r="BH22" i="68" s="1"/>
  <c r="H22" i="68"/>
  <c r="K22" i="68" s="1"/>
  <c r="N39" i="68"/>
  <c r="Q39" i="68" s="1"/>
  <c r="K39" i="68"/>
  <c r="CF70" i="68"/>
  <c r="AV70" i="68"/>
  <c r="AW70" i="68" s="1"/>
  <c r="AX82" i="68" s="1"/>
  <c r="N86" i="68"/>
  <c r="Q86" i="68" s="1"/>
  <c r="CI86" i="68" s="1"/>
  <c r="M86" i="68"/>
  <c r="AT110" i="68"/>
  <c r="Z115" i="68"/>
  <c r="AT133" i="68"/>
  <c r="AP143" i="68"/>
  <c r="H143" i="68"/>
  <c r="M143" i="68" s="1"/>
  <c r="M166" i="68"/>
  <c r="AG198" i="68"/>
  <c r="AP208" i="68"/>
  <c r="AP230" i="68"/>
  <c r="AK230" i="68"/>
  <c r="AG238" i="68"/>
  <c r="BG245" i="68"/>
  <c r="CF246" i="68"/>
  <c r="AO249" i="68"/>
  <c r="AT257" i="68"/>
  <c r="AU269" i="68" s="1"/>
  <c r="AO266" i="68"/>
  <c r="AQ278" i="68" s="1"/>
  <c r="AL266" i="68"/>
  <c r="AN266" i="68" s="1"/>
  <c r="AG280" i="68"/>
  <c r="H282" i="68"/>
  <c r="AK282" i="68"/>
  <c r="BL295" i="68"/>
  <c r="BN295" i="68" s="1"/>
  <c r="CG295" i="68"/>
  <c r="AO326" i="69"/>
  <c r="AL326" i="69"/>
  <c r="AN326" i="69" s="1"/>
  <c r="AO327" i="69"/>
  <c r="AA359" i="70"/>
  <c r="AA359" i="38" s="1"/>
  <c r="AL361" i="70"/>
  <c r="AN361" i="70" s="1"/>
  <c r="AL350" i="67"/>
  <c r="AN350" i="67" s="1"/>
  <c r="H57" i="68"/>
  <c r="N57" i="68" s="1"/>
  <c r="Q57" i="68" s="1"/>
  <c r="AS110" i="68"/>
  <c r="AS121" i="68"/>
  <c r="AS127" i="68"/>
  <c r="CG130" i="68"/>
  <c r="AO151" i="68"/>
  <c r="AO197" i="68"/>
  <c r="AK213" i="68"/>
  <c r="AO218" i="68"/>
  <c r="AL227" i="68"/>
  <c r="AN227" i="68" s="1"/>
  <c r="AO228" i="68"/>
  <c r="AI249" i="68"/>
  <c r="AS255" i="68"/>
  <c r="AS261" i="68"/>
  <c r="AG259" i="68"/>
  <c r="AS272" i="68"/>
  <c r="Z264" i="68"/>
  <c r="Z264" i="38" s="1"/>
  <c r="AO265" i="68"/>
  <c r="AQ277" i="68" s="1"/>
  <c r="AO279" i="68"/>
  <c r="AO282" i="68"/>
  <c r="AL284" i="68"/>
  <c r="AN284" i="68" s="1"/>
  <c r="CF290" i="68"/>
  <c r="AI327" i="69"/>
  <c r="AO316" i="69"/>
  <c r="AQ328" i="69" s="1"/>
  <c r="CW4" i="69" s="1"/>
  <c r="CG322" i="69"/>
  <c r="AV354" i="70"/>
  <c r="AW354" i="70" s="1"/>
  <c r="AK361" i="70"/>
  <c r="I362" i="70"/>
  <c r="O362" i="70" s="1"/>
  <c r="Q362" i="70" s="1"/>
  <c r="CI362" i="70" s="1"/>
  <c r="I363" i="70"/>
  <c r="Z27" i="68"/>
  <c r="AI67" i="68"/>
  <c r="AS137" i="68"/>
  <c r="AL134" i="68"/>
  <c r="AN134" i="68" s="1"/>
  <c r="AT158" i="68"/>
  <c r="AL196" i="68"/>
  <c r="AN196" i="68" s="1"/>
  <c r="AL197" i="68"/>
  <c r="AN197" i="68" s="1"/>
  <c r="AT243" i="68"/>
  <c r="AU255" i="68" s="1"/>
  <c r="AG246" i="68"/>
  <c r="AG264" i="68"/>
  <c r="AT285" i="68"/>
  <c r="AU297" i="68" s="1"/>
  <c r="CG290" i="68"/>
  <c r="AS323" i="69"/>
  <c r="AI326" i="69"/>
  <c r="AA324" i="69"/>
  <c r="AL365" i="70"/>
  <c r="AN365" i="70" s="1"/>
  <c r="AS32" i="68"/>
  <c r="AI51" i="68"/>
  <c r="AT42" i="68"/>
  <c r="AV64" i="68"/>
  <c r="AW64" i="68" s="1"/>
  <c r="AI98" i="68"/>
  <c r="AT89" i="68"/>
  <c r="AV125" i="68"/>
  <c r="AW125" i="68" s="1"/>
  <c r="AT139" i="68"/>
  <c r="AT156" i="68"/>
  <c r="AP187" i="68"/>
  <c r="AP201" i="68"/>
  <c r="AV202" i="68"/>
  <c r="AW202" i="68" s="1"/>
  <c r="AK210" i="68"/>
  <c r="AK212" i="68"/>
  <c r="AU240" i="68"/>
  <c r="AS270" i="68"/>
  <c r="BG260" i="68"/>
  <c r="AU278" i="68"/>
  <c r="AG269" i="68"/>
  <c r="AV279" i="68"/>
  <c r="AW279" i="68" s="1"/>
  <c r="AL282" i="68"/>
  <c r="AN282" i="68" s="1"/>
  <c r="AT311" i="69"/>
  <c r="AU311" i="69" s="1"/>
  <c r="AK314" i="69"/>
  <c r="AG324" i="69"/>
  <c r="BU353" i="70"/>
  <c r="AG364" i="70"/>
  <c r="AI28" i="68"/>
  <c r="AT20" i="68"/>
  <c r="K24" i="68"/>
  <c r="AS43" i="68"/>
  <c r="AS69" i="68"/>
  <c r="AV75" i="68"/>
  <c r="AW75" i="68" s="1"/>
  <c r="BH81" i="68"/>
  <c r="AI115" i="68"/>
  <c r="BG109" i="68"/>
  <c r="BD125" i="68"/>
  <c r="AZ125" i="68" s="1"/>
  <c r="BB125" i="68" s="1"/>
  <c r="AG130" i="68"/>
  <c r="AG154" i="68"/>
  <c r="AS169" i="68"/>
  <c r="AT166" i="68"/>
  <c r="AU178" i="68" s="1"/>
  <c r="AO171" i="68"/>
  <c r="AP177" i="68"/>
  <c r="N206" i="68"/>
  <c r="Q206" i="68" s="1"/>
  <c r="CI206" i="68" s="1"/>
  <c r="AL208" i="68"/>
  <c r="AN208" i="68" s="1"/>
  <c r="BH212" i="68"/>
  <c r="AG216" i="68"/>
  <c r="AS242" i="68"/>
  <c r="AP234" i="68"/>
  <c r="BD248" i="68"/>
  <c r="CH248" i="68" s="1"/>
  <c r="H262" i="68"/>
  <c r="N262" i="68" s="1"/>
  <c r="Q262" i="68" s="1"/>
  <c r="CI262" i="68" s="1"/>
  <c r="AO270" i="68"/>
  <c r="BH277" i="68"/>
  <c r="AG363" i="70"/>
  <c r="AK363" i="70"/>
  <c r="AI45" i="68"/>
  <c r="AS84" i="68"/>
  <c r="AS100" i="68"/>
  <c r="AS111" i="68"/>
  <c r="BI117" i="68"/>
  <c r="BH117" i="68" s="1"/>
  <c r="AO131" i="68"/>
  <c r="AK152" i="68"/>
  <c r="AL168" i="68"/>
  <c r="AN168" i="68" s="1"/>
  <c r="AG182" i="68"/>
  <c r="AG225" i="68"/>
  <c r="AO233" i="68"/>
  <c r="AS246" i="68"/>
  <c r="AG239" i="68"/>
  <c r="AG244" i="68"/>
  <c r="AI265" i="68"/>
  <c r="AG291" i="68"/>
  <c r="AG293" i="68"/>
  <c r="CF311" i="69"/>
  <c r="BD314" i="69"/>
  <c r="BZ314" i="69" s="1"/>
  <c r="CA314" i="69" s="1"/>
  <c r="BL322" i="69"/>
  <c r="AG354" i="70"/>
  <c r="AP356" i="70"/>
  <c r="CG356" i="70"/>
  <c r="BL361" i="70"/>
  <c r="BN361" i="70" s="1"/>
  <c r="BI364" i="70"/>
  <c r="CF365" i="70"/>
  <c r="AG327" i="69"/>
  <c r="AV363" i="70"/>
  <c r="AW363" i="70" s="1"/>
  <c r="AX363" i="70" s="1"/>
  <c r="AL356" i="70"/>
  <c r="AN356" i="70" s="1"/>
  <c r="O358" i="70"/>
  <c r="Q358" i="70" s="1"/>
  <c r="BX358" i="70" s="1"/>
  <c r="BY358" i="70" s="1"/>
  <c r="CF361" i="70"/>
  <c r="BY327" i="70"/>
  <c r="AI365" i="70"/>
  <c r="AK354" i="70"/>
  <c r="BT359" i="70"/>
  <c r="BU359" i="70" s="1"/>
  <c r="AO5" i="38"/>
  <c r="AV5" i="38"/>
  <c r="AW5" i="38" s="1"/>
  <c r="CG20" i="38"/>
  <c r="AV20" i="38"/>
  <c r="AW20" i="38" s="1"/>
  <c r="CK20" i="38"/>
  <c r="AK2" i="38"/>
  <c r="AP15" i="38"/>
  <c r="CF18" i="38"/>
  <c r="AG19" i="38"/>
  <c r="AP22" i="38"/>
  <c r="AG22" i="38"/>
  <c r="AL22" i="38"/>
  <c r="AN22" i="38" s="1"/>
  <c r="AL3" i="38"/>
  <c r="AN3" i="38" s="1"/>
  <c r="AP3" i="38"/>
  <c r="AW16" i="38"/>
  <c r="AW17" i="38"/>
  <c r="AG8" i="38"/>
  <c r="AG14" i="38"/>
  <c r="AO15" i="38"/>
  <c r="AO26" i="38"/>
  <c r="AL26" i="38"/>
  <c r="AN26" i="38" s="1"/>
  <c r="AW14" i="38"/>
  <c r="AP19" i="38"/>
  <c r="AS34" i="38"/>
  <c r="AV22" i="38"/>
  <c r="AT22" i="38"/>
  <c r="CK22" i="38"/>
  <c r="CG19" i="38"/>
  <c r="CK19" i="38"/>
  <c r="CF19" i="38"/>
  <c r="AO7" i="38"/>
  <c r="AK10" i="38"/>
  <c r="AO12" i="38"/>
  <c r="AP17" i="38"/>
  <c r="AS19" i="38"/>
  <c r="AO8" i="38"/>
  <c r="AO9" i="38"/>
  <c r="AT19" i="38"/>
  <c r="AU19" i="38" s="1"/>
  <c r="AP5" i="38"/>
  <c r="AV19" i="38"/>
  <c r="AW19" i="38" s="1"/>
  <c r="CF22" i="38"/>
  <c r="AO21" i="38"/>
  <c r="AQ33" i="38" s="1"/>
  <c r="BJ33" i="38" s="1"/>
  <c r="CK21" i="38"/>
  <c r="AO23" i="38"/>
  <c r="AO24" i="38"/>
  <c r="CK26" i="38"/>
  <c r="AT27" i="38"/>
  <c r="CD29" i="38"/>
  <c r="AK31" i="38"/>
  <c r="CE34" i="38"/>
  <c r="AP35" i="38"/>
  <c r="CE35" i="38"/>
  <c r="BD37" i="38"/>
  <c r="CH37" i="38" s="1"/>
  <c r="CE38" i="38"/>
  <c r="AP39" i="38"/>
  <c r="CE39" i="38"/>
  <c r="CF41" i="38"/>
  <c r="CF45" i="38"/>
  <c r="CF46" i="38"/>
  <c r="AK48" i="38"/>
  <c r="AT52" i="38"/>
  <c r="AO57" i="38"/>
  <c r="AO58" i="38"/>
  <c r="CK58" i="38"/>
  <c r="CF63" i="38"/>
  <c r="AG64" i="38"/>
  <c r="CK64" i="38"/>
  <c r="CK66" i="38"/>
  <c r="AK68" i="38"/>
  <c r="AT69" i="38"/>
  <c r="AV71" i="38"/>
  <c r="AW71" i="38" s="1"/>
  <c r="AT78" i="38"/>
  <c r="CE80" i="38"/>
  <c r="AT85" i="38"/>
  <c r="AT88" i="38"/>
  <c r="AU88" i="38" s="1"/>
  <c r="CG88" i="38"/>
  <c r="AO89" i="38"/>
  <c r="AQ101" i="38" s="1"/>
  <c r="AK90" i="38"/>
  <c r="AT91" i="38"/>
  <c r="AK104" i="38"/>
  <c r="AL105" i="38"/>
  <c r="AN105" i="38" s="1"/>
  <c r="AT110" i="38"/>
  <c r="AO114" i="38"/>
  <c r="AO115" i="38"/>
  <c r="AK122" i="38"/>
  <c r="AO123" i="38"/>
  <c r="AK124" i="38"/>
  <c r="AO125" i="38"/>
  <c r="CK127" i="38"/>
  <c r="AO128" i="38"/>
  <c r="AO135" i="38"/>
  <c r="CG147" i="38"/>
  <c r="CK148" i="38"/>
  <c r="AV150" i="38"/>
  <c r="AW150" i="38" s="1"/>
  <c r="AK151" i="38"/>
  <c r="CD153" i="38"/>
  <c r="AK155" i="38"/>
  <c r="CE156" i="38"/>
  <c r="AL157" i="38"/>
  <c r="AN157" i="38" s="1"/>
  <c r="AK158" i="38"/>
  <c r="BV165" i="38"/>
  <c r="BW165" i="38" s="1"/>
  <c r="AL166" i="38"/>
  <c r="AN166" i="38" s="1"/>
  <c r="CD166" i="38"/>
  <c r="CK173" i="38"/>
  <c r="CK174" i="38"/>
  <c r="AO176" i="38"/>
  <c r="AQ188" i="38" s="1"/>
  <c r="CD176" i="38"/>
  <c r="AI273" i="38"/>
  <c r="AG261" i="38"/>
  <c r="CC327" i="38"/>
  <c r="BU327" i="38"/>
  <c r="AK20" i="38"/>
  <c r="AP21" i="38"/>
  <c r="AP23" i="38"/>
  <c r="CE29" i="38"/>
  <c r="CD33" i="38"/>
  <c r="CF34" i="38"/>
  <c r="AG35" i="38"/>
  <c r="CF35" i="38"/>
  <c r="CF38" i="38"/>
  <c r="AG39" i="38"/>
  <c r="CF39" i="38"/>
  <c r="AK40" i="38"/>
  <c r="CK40" i="38"/>
  <c r="CE42" i="38"/>
  <c r="CE44" i="38"/>
  <c r="AL45" i="38"/>
  <c r="AN45" i="38" s="1"/>
  <c r="CK47" i="38"/>
  <c r="AP50" i="38"/>
  <c r="AV52" i="38"/>
  <c r="CE55" i="38"/>
  <c r="CK56" i="38"/>
  <c r="AL58" i="38"/>
  <c r="AN58" i="38" s="1"/>
  <c r="AT59" i="38"/>
  <c r="AP66" i="38"/>
  <c r="AP68" i="38"/>
  <c r="CE74" i="38"/>
  <c r="AG75" i="38"/>
  <c r="AK76" i="38"/>
  <c r="AO77" i="38"/>
  <c r="AV78" i="38"/>
  <c r="AW78" i="38" s="1"/>
  <c r="AO81" i="38"/>
  <c r="CD83" i="38"/>
  <c r="AP89" i="38"/>
  <c r="AV91" i="38"/>
  <c r="CD91" i="38"/>
  <c r="BV93" i="38"/>
  <c r="BW93" i="38" s="1"/>
  <c r="BV101" i="38"/>
  <c r="BW101" i="38" s="1"/>
  <c r="AT102" i="38"/>
  <c r="AU114" i="38" s="1"/>
  <c r="CK103" i="38"/>
  <c r="AP104" i="38"/>
  <c r="AK105" i="38"/>
  <c r="AO106" i="38"/>
  <c r="AV110" i="38"/>
  <c r="AL114" i="38"/>
  <c r="AN114" i="38" s="1"/>
  <c r="AO126" i="38"/>
  <c r="AT127" i="38"/>
  <c r="BL131" i="38"/>
  <c r="BN131" i="38" s="1"/>
  <c r="AL146" i="38"/>
  <c r="AN146" i="38" s="1"/>
  <c r="AL155" i="38"/>
  <c r="AN155" i="38" s="1"/>
  <c r="AL156" i="38"/>
  <c r="AN156" i="38" s="1"/>
  <c r="CG156" i="38"/>
  <c r="CE158" i="38"/>
  <c r="BV159" i="38"/>
  <c r="BW159" i="38" s="1"/>
  <c r="AG160" i="38"/>
  <c r="CG166" i="38"/>
  <c r="CE170" i="38"/>
  <c r="AG172" i="38"/>
  <c r="AO177" i="38"/>
  <c r="CD183" i="38"/>
  <c r="AI209" i="38"/>
  <c r="AV197" i="38"/>
  <c r="AW197" i="38" s="1"/>
  <c r="CE197" i="38"/>
  <c r="AP197" i="38"/>
  <c r="AG197" i="38"/>
  <c r="BV197" i="38"/>
  <c r="BW197" i="38" s="1"/>
  <c r="AO209" i="38"/>
  <c r="AQ221" i="38" s="1"/>
  <c r="AL209" i="38"/>
  <c r="AN209" i="38" s="1"/>
  <c r="CF210" i="38"/>
  <c r="BL210" i="38"/>
  <c r="BN210" i="38" s="1"/>
  <c r="AT210" i="38"/>
  <c r="AS222" i="38"/>
  <c r="CG210" i="38"/>
  <c r="AO212" i="38"/>
  <c r="AQ224" i="38" s="1"/>
  <c r="AL212" i="38"/>
  <c r="AN212" i="38" s="1"/>
  <c r="CF213" i="38"/>
  <c r="BL213" i="38"/>
  <c r="BN213" i="38" s="1"/>
  <c r="AT213" i="38"/>
  <c r="CG213" i="38"/>
  <c r="AS225" i="38"/>
  <c r="CF28" i="38"/>
  <c r="CF29" i="38"/>
  <c r="CE32" i="38"/>
  <c r="AP33" i="38"/>
  <c r="CE33" i="38"/>
  <c r="CG35" i="38"/>
  <c r="CE36" i="38"/>
  <c r="AL41" i="38"/>
  <c r="AN41" i="38" s="1"/>
  <c r="CK41" i="38"/>
  <c r="AG42" i="38"/>
  <c r="AK45" i="38"/>
  <c r="CK45" i="38"/>
  <c r="AV49" i="38"/>
  <c r="AW49" i="38" s="1"/>
  <c r="AV51" i="38"/>
  <c r="AW51" i="38" s="1"/>
  <c r="CE54" i="38"/>
  <c r="AG55" i="38"/>
  <c r="CF55" i="38"/>
  <c r="AT57" i="38"/>
  <c r="AP58" i="38"/>
  <c r="AV59" i="38"/>
  <c r="AW59" i="38" s="1"/>
  <c r="CE61" i="38"/>
  <c r="CE62" i="38"/>
  <c r="AG63" i="38"/>
  <c r="AV65" i="38"/>
  <c r="AW65" i="38" s="1"/>
  <c r="AV67" i="38"/>
  <c r="AW67" i="38" s="1"/>
  <c r="AV70" i="38"/>
  <c r="AW70" i="38" s="1"/>
  <c r="CF74" i="38"/>
  <c r="AP76" i="38"/>
  <c r="BL88" i="38"/>
  <c r="CK89" i="38"/>
  <c r="CG91" i="38"/>
  <c r="CE98" i="38"/>
  <c r="AG99" i="38"/>
  <c r="AK106" i="38"/>
  <c r="AV115" i="38"/>
  <c r="AW115" i="38" s="1"/>
  <c r="AT128" i="38"/>
  <c r="AG133" i="38"/>
  <c r="AO134" i="38"/>
  <c r="AG142" i="38"/>
  <c r="AL144" i="38"/>
  <c r="AN144" i="38" s="1"/>
  <c r="AP155" i="38"/>
  <c r="AO157" i="38"/>
  <c r="AG159" i="38"/>
  <c r="AL164" i="38"/>
  <c r="AN164" i="38" s="1"/>
  <c r="CE164" i="38"/>
  <c r="AG165" i="38"/>
  <c r="CD167" i="38"/>
  <c r="AG171" i="38"/>
  <c r="AG173" i="38"/>
  <c r="AP179" i="38"/>
  <c r="AG181" i="38"/>
  <c r="AO193" i="38"/>
  <c r="AQ205" i="38" s="1"/>
  <c r="AL193" i="38"/>
  <c r="AN193" i="38" s="1"/>
  <c r="BN235" i="38"/>
  <c r="AT68" i="38"/>
  <c r="AU80" i="38" s="1"/>
  <c r="CE72" i="38"/>
  <c r="AL73" i="38"/>
  <c r="AN73" i="38" s="1"/>
  <c r="CF73" i="38"/>
  <c r="AO75" i="38"/>
  <c r="AT77" i="38"/>
  <c r="CD79" i="38"/>
  <c r="AG80" i="38"/>
  <c r="AT81" i="38"/>
  <c r="AU93" i="38" s="1"/>
  <c r="AG83" i="38"/>
  <c r="CD92" i="38"/>
  <c r="AG93" i="38"/>
  <c r="CE99" i="38"/>
  <c r="AG112" i="38"/>
  <c r="AV128" i="38"/>
  <c r="AW128" i="38" s="1"/>
  <c r="AW153" i="38"/>
  <c r="CD177" i="38"/>
  <c r="AS244" i="38"/>
  <c r="CK232" i="38"/>
  <c r="AT232" i="38"/>
  <c r="BL232" i="38"/>
  <c r="AI266" i="38"/>
  <c r="AK254" i="38"/>
  <c r="CG33" i="38"/>
  <c r="AL35" i="38"/>
  <c r="AN35" i="38" s="1"/>
  <c r="AG37" i="38"/>
  <c r="AL39" i="38"/>
  <c r="AN39" i="38" s="1"/>
  <c r="AT40" i="38"/>
  <c r="AT41" i="38"/>
  <c r="AO42" i="38"/>
  <c r="CE43" i="38"/>
  <c r="AT47" i="38"/>
  <c r="AV50" i="38"/>
  <c r="AW50" i="38" s="1"/>
  <c r="AO55" i="38"/>
  <c r="AT58" i="38"/>
  <c r="CF60" i="38"/>
  <c r="AO63" i="38"/>
  <c r="AQ63" i="38" s="1"/>
  <c r="AT64" i="38"/>
  <c r="AU76" i="38" s="1"/>
  <c r="AV66" i="38"/>
  <c r="AW66" i="38" s="1"/>
  <c r="AV68" i="38"/>
  <c r="AW68" i="38" s="1"/>
  <c r="CD71" i="38"/>
  <c r="CF72" i="38"/>
  <c r="AK73" i="38"/>
  <c r="CK74" i="38"/>
  <c r="CF82" i="38"/>
  <c r="AO84" i="38"/>
  <c r="AQ96" i="38" s="1"/>
  <c r="BL91" i="38"/>
  <c r="CK91" i="38"/>
  <c r="AL96" i="38"/>
  <c r="AN96" i="38" s="1"/>
  <c r="CD101" i="38"/>
  <c r="AO142" i="38"/>
  <c r="AT161" i="38"/>
  <c r="AU173" i="38" s="1"/>
  <c r="CE163" i="38"/>
  <c r="AO164" i="38"/>
  <c r="AT166" i="38"/>
  <c r="AV167" i="38"/>
  <c r="AO168" i="38"/>
  <c r="AQ180" i="38" s="1"/>
  <c r="AO173" i="38"/>
  <c r="AK175" i="38"/>
  <c r="AT177" i="38"/>
  <c r="CE178" i="38"/>
  <c r="AO179" i="38"/>
  <c r="AV180" i="38"/>
  <c r="AW180" i="38" s="1"/>
  <c r="AO181" i="38"/>
  <c r="AT207" i="38"/>
  <c r="CK207" i="38"/>
  <c r="CG207" i="38"/>
  <c r="BL207" i="38"/>
  <c r="BN207" i="38" s="1"/>
  <c r="AK239" i="38"/>
  <c r="BV239" i="38"/>
  <c r="BW239" i="38" s="1"/>
  <c r="AO307" i="38"/>
  <c r="AP307" i="38"/>
  <c r="AG32" i="38"/>
  <c r="CK32" i="38"/>
  <c r="CK36" i="38"/>
  <c r="AK38" i="38"/>
  <c r="AV40" i="38"/>
  <c r="AW40" i="38" s="1"/>
  <c r="AV41" i="38"/>
  <c r="AO43" i="38"/>
  <c r="AQ43" i="38" s="1"/>
  <c r="BJ43" i="38" s="1"/>
  <c r="AT45" i="38"/>
  <c r="AV47" i="38"/>
  <c r="AW47" i="38" s="1"/>
  <c r="CE52" i="38"/>
  <c r="CK53" i="38"/>
  <c r="AO54" i="38"/>
  <c r="CK54" i="38"/>
  <c r="AP55" i="38"/>
  <c r="AT56" i="38"/>
  <c r="AV58" i="38"/>
  <c r="AW58" i="38" s="1"/>
  <c r="AO61" i="38"/>
  <c r="AQ73" i="38" s="1"/>
  <c r="AO62" i="38"/>
  <c r="CK62" i="38"/>
  <c r="AV64" i="38"/>
  <c r="AW64" i="38" s="1"/>
  <c r="AT75" i="38"/>
  <c r="AV76" i="38"/>
  <c r="AW76" i="38" s="1"/>
  <c r="CF79" i="38"/>
  <c r="AO80" i="38"/>
  <c r="AP84" i="38"/>
  <c r="AO93" i="38"/>
  <c r="AV94" i="38"/>
  <c r="AW94" i="38" s="1"/>
  <c r="AG96" i="38"/>
  <c r="AL99" i="38"/>
  <c r="AN99" i="38" s="1"/>
  <c r="AT101" i="38"/>
  <c r="CG101" i="38"/>
  <c r="CG107" i="38"/>
  <c r="AO108" i="38"/>
  <c r="AQ108" i="38" s="1"/>
  <c r="CG108" i="38"/>
  <c r="AO112" i="38"/>
  <c r="AQ124" i="38" s="1"/>
  <c r="AV161" i="38"/>
  <c r="AW161" i="38" s="1"/>
  <c r="CD161" i="38"/>
  <c r="CK167" i="38"/>
  <c r="AP173" i="38"/>
  <c r="BV173" i="38"/>
  <c r="BW173" i="38" s="1"/>
  <c r="AV177" i="38"/>
  <c r="AW177" i="38" s="1"/>
  <c r="CG177" i="38"/>
  <c r="AK179" i="38"/>
  <c r="BN183" i="38"/>
  <c r="AS196" i="38"/>
  <c r="CK184" i="38"/>
  <c r="AP196" i="38"/>
  <c r="AO206" i="38"/>
  <c r="AL206" i="38"/>
  <c r="AN206" i="38" s="1"/>
  <c r="AS219" i="38"/>
  <c r="AS255" i="38"/>
  <c r="AV243" i="38"/>
  <c r="AW243" i="38" s="1"/>
  <c r="AT243" i="38"/>
  <c r="BL273" i="38"/>
  <c r="BN273" i="38" s="1"/>
  <c r="CG273" i="38"/>
  <c r="BV302" i="38"/>
  <c r="BW302" i="38" s="1"/>
  <c r="AK302" i="38"/>
  <c r="AS29" i="38"/>
  <c r="AK30" i="38"/>
  <c r="CE31" i="38"/>
  <c r="CK33" i="38"/>
  <c r="AT35" i="38"/>
  <c r="AT39" i="38"/>
  <c r="AU51" i="38" s="1"/>
  <c r="BD40" i="38"/>
  <c r="CH40" i="38" s="1"/>
  <c r="BD41" i="38"/>
  <c r="CH41" i="38" s="1"/>
  <c r="AT42" i="38"/>
  <c r="AL43" i="38"/>
  <c r="AN43" i="38" s="1"/>
  <c r="AK44" i="38"/>
  <c r="AV45" i="38"/>
  <c r="AW45" i="38" s="1"/>
  <c r="AT46" i="38"/>
  <c r="CF52" i="38"/>
  <c r="AK53" i="38"/>
  <c r="AL54" i="38"/>
  <c r="AN54" i="38" s="1"/>
  <c r="AV56" i="38"/>
  <c r="AW56" i="38" s="1"/>
  <c r="CE59" i="38"/>
  <c r="CK60" i="38"/>
  <c r="AL61" i="38"/>
  <c r="AN61" i="38" s="1"/>
  <c r="AL62" i="38"/>
  <c r="AN62" i="38" s="1"/>
  <c r="CD65" i="38"/>
  <c r="CD69" i="38"/>
  <c r="CF71" i="38"/>
  <c r="CK72" i="38"/>
  <c r="AP74" i="38"/>
  <c r="AV75" i="38"/>
  <c r="AW75" i="38" s="1"/>
  <c r="CF78" i="38"/>
  <c r="AP80" i="38"/>
  <c r="CK82" i="38"/>
  <c r="AK83" i="38"/>
  <c r="CK84" i="38"/>
  <c r="CK92" i="38"/>
  <c r="AK93" i="38"/>
  <c r="AG95" i="38"/>
  <c r="CE95" i="38"/>
  <c r="AG102" i="38"/>
  <c r="AT107" i="38"/>
  <c r="AK112" i="38"/>
  <c r="AO113" i="38"/>
  <c r="AO140" i="38"/>
  <c r="AV141" i="38"/>
  <c r="AW141" i="38" s="1"/>
  <c r="AX153" i="38" s="1"/>
  <c r="AL142" i="38"/>
  <c r="AN142" i="38" s="1"/>
  <c r="AO143" i="38"/>
  <c r="T157" i="38"/>
  <c r="AK163" i="38"/>
  <c r="AT165" i="38"/>
  <c r="BL167" i="38"/>
  <c r="BL172" i="38"/>
  <c r="AT175" i="38"/>
  <c r="AO178" i="38"/>
  <c r="BL180" i="38"/>
  <c r="AT181" i="38"/>
  <c r="AG195" i="38"/>
  <c r="AL196" i="38"/>
  <c r="AN196" i="38" s="1"/>
  <c r="AI310" i="38"/>
  <c r="AK298" i="38"/>
  <c r="BD20" i="38"/>
  <c r="CH20" i="38" s="1"/>
  <c r="BD22" i="38"/>
  <c r="CH22" i="38" s="1"/>
  <c r="AP28" i="38"/>
  <c r="AT29" i="38"/>
  <c r="AL37" i="38"/>
  <c r="AN37" i="38" s="1"/>
  <c r="AV42" i="38"/>
  <c r="AP43" i="38"/>
  <c r="AV46" i="38"/>
  <c r="AW46" i="38" s="1"/>
  <c r="CD49" i="38"/>
  <c r="AP54" i="38"/>
  <c r="CE57" i="38"/>
  <c r="CF59" i="38"/>
  <c r="AP62" i="38"/>
  <c r="AV63" i="38"/>
  <c r="AW63" i="38" s="1"/>
  <c r="CE65" i="38"/>
  <c r="CD67" i="38"/>
  <c r="CE70" i="38"/>
  <c r="CF77" i="38"/>
  <c r="AO83" i="38"/>
  <c r="AQ83" i="38" s="1"/>
  <c r="BL101" i="38"/>
  <c r="CK108" i="38"/>
  <c r="CD109" i="38"/>
  <c r="AG111" i="38"/>
  <c r="AK113" i="38"/>
  <c r="AK119" i="38"/>
  <c r="AG120" i="38"/>
  <c r="BV122" i="38"/>
  <c r="BW122" i="38" s="1"/>
  <c r="AL132" i="38"/>
  <c r="AN132" i="38" s="1"/>
  <c r="AL136" i="38"/>
  <c r="AN136" i="38" s="1"/>
  <c r="AO137" i="38"/>
  <c r="AT139" i="38"/>
  <c r="CK140" i="38"/>
  <c r="AO141" i="38"/>
  <c r="AQ141" i="38" s="1"/>
  <c r="CK142" i="38"/>
  <c r="AK143" i="38"/>
  <c r="BL161" i="38"/>
  <c r="CG161" i="38"/>
  <c r="BL177" i="38"/>
  <c r="CK177" i="38"/>
  <c r="AI207" i="38"/>
  <c r="AO195" i="38"/>
  <c r="AK195" i="38"/>
  <c r="AT196" i="38"/>
  <c r="BL196" i="38"/>
  <c r="CK196" i="38"/>
  <c r="AS208" i="38"/>
  <c r="CG196" i="38"/>
  <c r="CD196" i="38"/>
  <c r="CE199" i="38"/>
  <c r="BV199" i="38"/>
  <c r="BW199" i="38" s="1"/>
  <c r="AK199" i="38"/>
  <c r="CK279" i="38"/>
  <c r="CG311" i="38"/>
  <c r="AV29" i="38"/>
  <c r="AW29" i="38" s="1"/>
  <c r="AT33" i="38"/>
  <c r="AT36" i="38"/>
  <c r="AV38" i="38"/>
  <c r="AW38" i="38" s="1"/>
  <c r="AT44" i="38"/>
  <c r="CE48" i="38"/>
  <c r="CE49" i="38"/>
  <c r="CE50" i="38"/>
  <c r="CK52" i="38"/>
  <c r="AV55" i="38"/>
  <c r="AW55" i="38" s="1"/>
  <c r="CF65" i="38"/>
  <c r="CE67" i="38"/>
  <c r="CE68" i="38"/>
  <c r="AL69" i="38"/>
  <c r="AN69" i="38" s="1"/>
  <c r="CF69" i="38"/>
  <c r="CF70" i="38"/>
  <c r="AK71" i="38"/>
  <c r="CK71" i="38"/>
  <c r="AP72" i="38"/>
  <c r="AV73" i="38"/>
  <c r="AW73" i="38" s="1"/>
  <c r="AT74" i="38"/>
  <c r="CK78" i="38"/>
  <c r="AO79" i="38"/>
  <c r="AV80" i="38"/>
  <c r="AW80" i="38" s="1"/>
  <c r="AP87" i="38"/>
  <c r="CE87" i="38"/>
  <c r="AV88" i="38"/>
  <c r="AW88" i="38" s="1"/>
  <c r="AL90" i="38"/>
  <c r="AN90" i="38" s="1"/>
  <c r="AK95" i="38"/>
  <c r="AK96" i="38"/>
  <c r="AP97" i="38"/>
  <c r="BL99" i="38"/>
  <c r="BV104" i="38"/>
  <c r="BW104" i="38" s="1"/>
  <c r="AV108" i="38"/>
  <c r="AW108" i="38" s="1"/>
  <c r="CD121" i="38"/>
  <c r="BV124" i="38"/>
  <c r="BW124" i="38" s="1"/>
  <c r="AO131" i="38"/>
  <c r="CK137" i="38"/>
  <c r="CK143" i="38"/>
  <c r="BV151" i="38"/>
  <c r="BW151" i="38" s="1"/>
  <c r="AG152" i="38"/>
  <c r="AK162" i="38"/>
  <c r="AG170" i="38"/>
  <c r="AT171" i="38"/>
  <c r="AV173" i="38"/>
  <c r="AW173" i="38" s="1"/>
  <c r="AS235" i="38"/>
  <c r="CK223" i="38"/>
  <c r="AT223" i="38"/>
  <c r="BL223" i="38"/>
  <c r="CG365" i="38"/>
  <c r="AV365" i="38"/>
  <c r="AW365" i="38" s="1"/>
  <c r="AX365" i="38" s="1"/>
  <c r="CF365" i="38"/>
  <c r="AS28" i="38"/>
  <c r="BD29" i="38"/>
  <c r="CH29" i="38" s="1"/>
  <c r="AP31" i="38"/>
  <c r="AT32" i="38"/>
  <c r="AV33" i="38"/>
  <c r="AW33" i="38" s="1"/>
  <c r="BD34" i="38"/>
  <c r="CH34" i="38" s="1"/>
  <c r="AV36" i="38"/>
  <c r="AW36" i="38" s="1"/>
  <c r="AT37" i="38"/>
  <c r="AU37" i="38" s="1"/>
  <c r="BD42" i="38"/>
  <c r="CH42" i="38" s="1"/>
  <c r="AV44" i="38"/>
  <c r="AW44" i="38" s="1"/>
  <c r="CD47" i="38"/>
  <c r="AL49" i="38"/>
  <c r="AN49" i="38" s="1"/>
  <c r="AG50" i="38"/>
  <c r="CF50" i="38"/>
  <c r="AK51" i="38"/>
  <c r="AG59" i="38"/>
  <c r="AV61" i="38"/>
  <c r="AW61" i="38" s="1"/>
  <c r="AT62" i="38"/>
  <c r="CE64" i="38"/>
  <c r="AL65" i="38"/>
  <c r="AN65" i="38" s="1"/>
  <c r="AG66" i="38"/>
  <c r="CE66" i="38"/>
  <c r="AG67" i="38"/>
  <c r="CF67" i="38"/>
  <c r="CF68" i="38"/>
  <c r="AK69" i="38"/>
  <c r="AV74" i="38"/>
  <c r="AW74" i="38" s="1"/>
  <c r="CK77" i="38"/>
  <c r="AT82" i="38"/>
  <c r="AT83" i="38"/>
  <c r="AK85" i="38"/>
  <c r="AO87" i="38"/>
  <c r="AQ99" i="38" s="1"/>
  <c r="AG90" i="38"/>
  <c r="AP91" i="38"/>
  <c r="AP94" i="38"/>
  <c r="AP95" i="38"/>
  <c r="AL97" i="38"/>
  <c r="AN97" i="38" s="1"/>
  <c r="CD102" i="38"/>
  <c r="AG103" i="38"/>
  <c r="AO111" i="38"/>
  <c r="AK117" i="38"/>
  <c r="AL118" i="38"/>
  <c r="AN118" i="38" s="1"/>
  <c r="CG121" i="38"/>
  <c r="AP124" i="38"/>
  <c r="AG127" i="38"/>
  <c r="BV128" i="38"/>
  <c r="BW128" i="38" s="1"/>
  <c r="AG129" i="38"/>
  <c r="BL139" i="38"/>
  <c r="AV140" i="38"/>
  <c r="AV142" i="38"/>
  <c r="AW142" i="38" s="1"/>
  <c r="AT143" i="38"/>
  <c r="CK161" i="38"/>
  <c r="CE173" i="38"/>
  <c r="AG183" i="38"/>
  <c r="AK186" i="38"/>
  <c r="AO186" i="38"/>
  <c r="AQ198" i="38" s="1"/>
  <c r="AL186" i="38"/>
  <c r="AN186" i="38" s="1"/>
  <c r="AK309" i="38"/>
  <c r="AP309" i="38"/>
  <c r="CD41" i="38"/>
  <c r="AV43" i="38"/>
  <c r="AW43" i="38" s="1"/>
  <c r="CD45" i="38"/>
  <c r="CF58" i="38"/>
  <c r="CF64" i="38"/>
  <c r="CE84" i="38"/>
  <c r="AV86" i="38"/>
  <c r="CK86" i="38"/>
  <c r="AK87" i="38"/>
  <c r="AP88" i="38"/>
  <c r="AG89" i="38"/>
  <c r="CE89" i="38"/>
  <c r="AL91" i="38"/>
  <c r="AN91" i="38" s="1"/>
  <c r="CK95" i="38"/>
  <c r="CD97" i="38"/>
  <c r="AG104" i="38"/>
  <c r="AG105" i="38"/>
  <c r="BV106" i="38"/>
  <c r="BW106" i="38" s="1"/>
  <c r="BD109" i="38"/>
  <c r="CK109" i="38"/>
  <c r="AG115" i="38"/>
  <c r="AG123" i="38"/>
  <c r="AG128" i="38"/>
  <c r="AO152" i="38"/>
  <c r="BV158" i="38"/>
  <c r="BW158" i="38" s="1"/>
  <c r="AO170" i="38"/>
  <c r="BV170" i="38"/>
  <c r="BW170" i="38" s="1"/>
  <c r="CE175" i="38"/>
  <c r="CG182" i="38"/>
  <c r="BV183" i="38"/>
  <c r="BW183" i="38" s="1"/>
  <c r="CK210" i="38"/>
  <c r="CK213" i="38"/>
  <c r="CK23" i="38"/>
  <c r="AP25" i="38"/>
  <c r="CD39" i="38"/>
  <c r="CF40" i="38"/>
  <c r="AG41" i="38"/>
  <c r="CE45" i="38"/>
  <c r="CF47" i="38"/>
  <c r="AO49" i="38"/>
  <c r="AQ49" i="38" s="1"/>
  <c r="AO50" i="38"/>
  <c r="CK50" i="38"/>
  <c r="CF56" i="38"/>
  <c r="AO59" i="38"/>
  <c r="AQ71" i="38" s="1"/>
  <c r="AV60" i="38"/>
  <c r="AW60" i="38" s="1"/>
  <c r="CE63" i="38"/>
  <c r="AO65" i="38"/>
  <c r="AO66" i="38"/>
  <c r="AQ78" i="38" s="1"/>
  <c r="AO67" i="38"/>
  <c r="CK68" i="38"/>
  <c r="AT71" i="38"/>
  <c r="CD88" i="38"/>
  <c r="CE104" i="38"/>
  <c r="CE105" i="38"/>
  <c r="AG147" i="38"/>
  <c r="AO149" i="38"/>
  <c r="CK150" i="38"/>
  <c r="AL152" i="38"/>
  <c r="AN152" i="38" s="1"/>
  <c r="BV164" i="38"/>
  <c r="BW164" i="38" s="1"/>
  <c r="AK170" i="38"/>
  <c r="AK174" i="38"/>
  <c r="BV180" i="38"/>
  <c r="BW180" i="38" s="1"/>
  <c r="AO183" i="38"/>
  <c r="AI197" i="38"/>
  <c r="AK185" i="38"/>
  <c r="AG208" i="38"/>
  <c r="AL208" i="38"/>
  <c r="AN208" i="38" s="1"/>
  <c r="AO265" i="38"/>
  <c r="AL265" i="38"/>
  <c r="AN265" i="38" s="1"/>
  <c r="AK265" i="38"/>
  <c r="AG281" i="38"/>
  <c r="AL281" i="38"/>
  <c r="AN281" i="38" s="1"/>
  <c r="CF313" i="38"/>
  <c r="BD313" i="38"/>
  <c r="AS325" i="38"/>
  <c r="AL343" i="38"/>
  <c r="AN343" i="38" s="1"/>
  <c r="AO343" i="38"/>
  <c r="CK191" i="38"/>
  <c r="AO196" i="38"/>
  <c r="AQ208" i="38" s="1"/>
  <c r="AG204" i="38"/>
  <c r="CE204" i="38"/>
  <c r="BV205" i="38"/>
  <c r="BW205" i="38" s="1"/>
  <c r="CG208" i="38"/>
  <c r="AS229" i="38"/>
  <c r="AS220" i="38"/>
  <c r="AS224" i="38"/>
  <c r="CK224" i="38"/>
  <c r="BL227" i="38"/>
  <c r="CK233" i="38"/>
  <c r="CK237" i="38"/>
  <c r="AV239" i="38"/>
  <c r="AW239" i="38" s="1"/>
  <c r="CG239" i="38"/>
  <c r="BL240" i="38"/>
  <c r="CK240" i="38"/>
  <c r="BV241" i="38"/>
  <c r="BW241" i="38" s="1"/>
  <c r="AK244" i="38"/>
  <c r="AL248" i="38"/>
  <c r="AN248" i="38" s="1"/>
  <c r="AK257" i="38"/>
  <c r="AG263" i="38"/>
  <c r="CK263" i="38"/>
  <c r="BD265" i="38"/>
  <c r="CH265" i="38" s="1"/>
  <c r="AS267" i="38"/>
  <c r="CK268" i="38"/>
  <c r="AO269" i="38"/>
  <c r="CG269" i="38"/>
  <c r="CG271" i="38"/>
  <c r="CG275" i="38"/>
  <c r="AL276" i="38"/>
  <c r="AN276" i="38" s="1"/>
  <c r="CD276" i="38"/>
  <c r="CD277" i="38"/>
  <c r="AI306" i="38"/>
  <c r="CF296" i="38"/>
  <c r="CD321" i="38"/>
  <c r="CB340" i="38"/>
  <c r="CC340" i="38" s="1"/>
  <c r="BV340" i="38"/>
  <c r="BT340" i="38"/>
  <c r="BU340" i="38" s="1"/>
  <c r="CB341" i="38"/>
  <c r="CC341" i="38" s="1"/>
  <c r="BL341" i="38"/>
  <c r="BN341" i="38" s="1"/>
  <c r="AI354" i="38"/>
  <c r="AK362" i="38"/>
  <c r="AG185" i="38"/>
  <c r="BV188" i="38"/>
  <c r="BW188" i="38" s="1"/>
  <c r="AT195" i="38"/>
  <c r="BV200" i="38"/>
  <c r="BW200" i="38" s="1"/>
  <c r="AV203" i="38"/>
  <c r="AW203" i="38" s="1"/>
  <c r="AK206" i="38"/>
  <c r="AK209" i="38"/>
  <c r="AK212" i="38"/>
  <c r="CG214" i="38"/>
  <c r="AG215" i="38"/>
  <c r="AT217" i="38"/>
  <c r="CK217" i="38"/>
  <c r="AT220" i="38"/>
  <c r="CK220" i="38"/>
  <c r="CG221" i="38"/>
  <c r="CG225" i="38"/>
  <c r="AT228" i="38"/>
  <c r="AU240" i="38" s="1"/>
  <c r="CK228" i="38"/>
  <c r="CG229" i="38"/>
  <c r="AG230" i="38"/>
  <c r="CG234" i="38"/>
  <c r="AG235" i="38"/>
  <c r="BF249" i="38"/>
  <c r="AG238" i="38"/>
  <c r="AO244" i="38"/>
  <c r="CG244" i="38"/>
  <c r="AP246" i="38"/>
  <c r="AP257" i="38"/>
  <c r="AK260" i="38"/>
  <c r="CK262" i="38"/>
  <c r="AL269" i="38"/>
  <c r="AN269" i="38" s="1"/>
  <c r="BL270" i="38"/>
  <c r="BN270" i="38" s="1"/>
  <c r="AL271" i="38"/>
  <c r="AN271" i="38" s="1"/>
  <c r="AG272" i="38"/>
  <c r="AS275" i="38"/>
  <c r="CG276" i="38"/>
  <c r="CG277" i="38"/>
  <c r="CD278" i="38"/>
  <c r="AS281" i="38"/>
  <c r="AG288" i="38"/>
  <c r="AG292" i="38"/>
  <c r="AK310" i="38"/>
  <c r="AG315" i="38"/>
  <c r="AG316" i="38"/>
  <c r="AG317" i="38"/>
  <c r="CF321" i="38"/>
  <c r="AG323" i="38"/>
  <c r="CG335" i="38"/>
  <c r="N89" i="63"/>
  <c r="Q89" i="63" s="1"/>
  <c r="CI89" i="63" s="1"/>
  <c r="T256" i="38"/>
  <c r="CK269" i="38"/>
  <c r="CK271" i="38"/>
  <c r="AS276" i="38"/>
  <c r="CG278" i="38"/>
  <c r="AI298" i="38"/>
  <c r="CE286" i="38"/>
  <c r="AL333" i="38"/>
  <c r="AN333" i="38" s="1"/>
  <c r="BI338" i="38"/>
  <c r="CF338" i="38"/>
  <c r="CB342" i="38"/>
  <c r="BL342" i="38"/>
  <c r="BM342" i="38" s="1"/>
  <c r="AO185" i="38"/>
  <c r="AO197" i="38"/>
  <c r="CD197" i="38"/>
  <c r="AP198" i="38"/>
  <c r="AO199" i="38"/>
  <c r="CG206" i="38"/>
  <c r="CG209" i="38"/>
  <c r="CG212" i="38"/>
  <c r="CK214" i="38"/>
  <c r="AO215" i="38"/>
  <c r="AQ227" i="38" s="1"/>
  <c r="AS221" i="38"/>
  <c r="CK221" i="38"/>
  <c r="BL224" i="38"/>
  <c r="BN224" i="38" s="1"/>
  <c r="CK225" i="38"/>
  <c r="BV226" i="38"/>
  <c r="BW226" i="38" s="1"/>
  <c r="BL228" i="38"/>
  <c r="AT229" i="38"/>
  <c r="CK229" i="38"/>
  <c r="AO230" i="38"/>
  <c r="AT234" i="38"/>
  <c r="CK234" i="38"/>
  <c r="AO235" i="38"/>
  <c r="AQ235" i="38" s="1"/>
  <c r="BM237" i="38"/>
  <c r="AO238" i="38"/>
  <c r="BL239" i="38"/>
  <c r="CG241" i="38"/>
  <c r="AT244" i="38"/>
  <c r="AK245" i="38"/>
  <c r="T258" i="38"/>
  <c r="AT246" i="38"/>
  <c r="AK250" i="38"/>
  <c r="AL253" i="38"/>
  <c r="AN253" i="38" s="1"/>
  <c r="AI267" i="38"/>
  <c r="AV257" i="38"/>
  <c r="CF258" i="38"/>
  <c r="AS269" i="38"/>
  <c r="AT271" i="38"/>
  <c r="AU283" i="38" s="1"/>
  <c r="AO272" i="38"/>
  <c r="CG272" i="38"/>
  <c r="AT276" i="38"/>
  <c r="AU276" i="38" s="1"/>
  <c r="CK276" i="38"/>
  <c r="AT277" i="38"/>
  <c r="CK277" i="38"/>
  <c r="AS278" i="38"/>
  <c r="BL281" i="38"/>
  <c r="AT289" i="38"/>
  <c r="AT291" i="38"/>
  <c r="AI309" i="38"/>
  <c r="AK303" i="38"/>
  <c r="AO310" i="38"/>
  <c r="CF337" i="38"/>
  <c r="BL337" i="38"/>
  <c r="BI337" i="38"/>
  <c r="BH337" i="38" s="1"/>
  <c r="AS349" i="38"/>
  <c r="CK337" i="38"/>
  <c r="AT337" i="38"/>
  <c r="CB339" i="38"/>
  <c r="BT339" i="38"/>
  <c r="BU339" i="38" s="1"/>
  <c r="BT341" i="38"/>
  <c r="BU341" i="38" s="1"/>
  <c r="AO349" i="38"/>
  <c r="AQ349" i="38" s="1"/>
  <c r="AL349" i="38"/>
  <c r="AN349" i="38" s="1"/>
  <c r="CE186" i="38"/>
  <c r="AL190" i="38"/>
  <c r="AN190" i="38" s="1"/>
  <c r="CD190" i="38"/>
  <c r="CE200" i="38"/>
  <c r="AL202" i="38"/>
  <c r="AN202" i="38" s="1"/>
  <c r="CD202" i="38"/>
  <c r="AK205" i="38"/>
  <c r="AL215" i="38"/>
  <c r="AN215" i="38" s="1"/>
  <c r="CG215" i="38"/>
  <c r="BL217" i="38"/>
  <c r="BN217" i="38" s="1"/>
  <c r="AS218" i="38"/>
  <c r="CK218" i="38"/>
  <c r="AT221" i="38"/>
  <c r="AT225" i="38"/>
  <c r="AU237" i="38" s="1"/>
  <c r="CK230" i="38"/>
  <c r="CG235" i="38"/>
  <c r="BV238" i="38"/>
  <c r="BW238" i="38" s="1"/>
  <c r="AT241" i="38"/>
  <c r="AI254" i="38"/>
  <c r="AV244" i="38"/>
  <c r="AO245" i="38"/>
  <c r="T262" i="38"/>
  <c r="AO250" i="38"/>
  <c r="AQ262" i="38" s="1"/>
  <c r="AT260" i="38"/>
  <c r="AL262" i="38"/>
  <c r="AN262" i="38" s="1"/>
  <c r="T288" i="38"/>
  <c r="AT278" i="38"/>
  <c r="CK278" i="38"/>
  <c r="BD283" i="38"/>
  <c r="CH283" i="38" s="1"/>
  <c r="AL285" i="38"/>
  <c r="AN285" i="38" s="1"/>
  <c r="AK286" i="38"/>
  <c r="BD287" i="38"/>
  <c r="AK288" i="38"/>
  <c r="AK292" i="38"/>
  <c r="BL299" i="38"/>
  <c r="AL303" i="38"/>
  <c r="AN303" i="38" s="1"/>
  <c r="BV305" i="38"/>
  <c r="BW305" i="38" s="1"/>
  <c r="AK323" i="38"/>
  <c r="AI347" i="38"/>
  <c r="AK335" i="38"/>
  <c r="AG346" i="38"/>
  <c r="AL361" i="38"/>
  <c r="AN361" i="38" s="1"/>
  <c r="CH109" i="63"/>
  <c r="AL185" i="38"/>
  <c r="AN185" i="38" s="1"/>
  <c r="CG186" i="38"/>
  <c r="CG188" i="38"/>
  <c r="CG190" i="38"/>
  <c r="BV193" i="38"/>
  <c r="BW193" i="38" s="1"/>
  <c r="AS200" i="38"/>
  <c r="CG200" i="38"/>
  <c r="CG202" i="38"/>
  <c r="AL205" i="38"/>
  <c r="AN205" i="38" s="1"/>
  <c r="AS206" i="38"/>
  <c r="CK206" i="38"/>
  <c r="BL208" i="38"/>
  <c r="BN208" i="38" s="1"/>
  <c r="AS209" i="38"/>
  <c r="CK209" i="38"/>
  <c r="BL211" i="38"/>
  <c r="BN211" i="38" s="1"/>
  <c r="AS212" i="38"/>
  <c r="CK212" i="38"/>
  <c r="AT218" i="38"/>
  <c r="AS234" i="38"/>
  <c r="AT230" i="38"/>
  <c r="AU242" i="38" s="1"/>
  <c r="BL234" i="38"/>
  <c r="AT235" i="38"/>
  <c r="AT238" i="38"/>
  <c r="AV241" i="38"/>
  <c r="AW241" i="38" s="1"/>
  <c r="CK241" i="38"/>
  <c r="CG242" i="38"/>
  <c r="BV243" i="38"/>
  <c r="BW243" i="38" s="1"/>
  <c r="AS257" i="38"/>
  <c r="AI261" i="38"/>
  <c r="BD253" i="38"/>
  <c r="CH253" i="38" s="1"/>
  <c r="T275" i="38"/>
  <c r="AT263" i="38"/>
  <c r="AP286" i="38"/>
  <c r="AK297" i="38"/>
  <c r="AG305" i="38"/>
  <c r="AK330" i="38"/>
  <c r="AI342" i="38"/>
  <c r="AV330" i="38"/>
  <c r="AW330" i="38" s="1"/>
  <c r="AG341" i="38"/>
  <c r="BV342" i="38"/>
  <c r="BW342" i="38" s="1"/>
  <c r="AP345" i="38"/>
  <c r="AI358" i="38"/>
  <c r="AP346" i="38"/>
  <c r="AV348" i="38"/>
  <c r="AW348" i="38" s="1"/>
  <c r="AP356" i="38"/>
  <c r="T198" i="38"/>
  <c r="AT186" i="38"/>
  <c r="AV190" i="38"/>
  <c r="BV191" i="38"/>
  <c r="BW191" i="38" s="1"/>
  <c r="AG193" i="38"/>
  <c r="T211" i="38"/>
  <c r="AS202" i="38"/>
  <c r="AT206" i="38"/>
  <c r="T224" i="38"/>
  <c r="AT212" i="38"/>
  <c r="BL214" i="38"/>
  <c r="AS215" i="38"/>
  <c r="CK215" i="38"/>
  <c r="AL219" i="38"/>
  <c r="AN219" i="38" s="1"/>
  <c r="CG219" i="38"/>
  <c r="BL221" i="38"/>
  <c r="BN221" i="38" s="1"/>
  <c r="CK222" i="38"/>
  <c r="BL225" i="38"/>
  <c r="AS226" i="38"/>
  <c r="CG226" i="38"/>
  <c r="BL229" i="38"/>
  <c r="AS243" i="38"/>
  <c r="CK235" i="38"/>
  <c r="AV238" i="38"/>
  <c r="AW238" i="38" s="1"/>
  <c r="AV245" i="38"/>
  <c r="AW245" i="38" s="1"/>
  <c r="AT250" i="38"/>
  <c r="CK256" i="38"/>
  <c r="AK259" i="38"/>
  <c r="AV263" i="38"/>
  <c r="CF264" i="38"/>
  <c r="AL266" i="38"/>
  <c r="AN266" i="38" s="1"/>
  <c r="CG266" i="38"/>
  <c r="AL270" i="38"/>
  <c r="AN270" i="38" s="1"/>
  <c r="AS272" i="38"/>
  <c r="CD279" i="38"/>
  <c r="BD285" i="38"/>
  <c r="BL289" i="38"/>
  <c r="BL291" i="38"/>
  <c r="BD303" i="38"/>
  <c r="BZ303" i="38" s="1"/>
  <c r="CA303" i="38" s="1"/>
  <c r="CF331" i="38"/>
  <c r="CG331" i="38"/>
  <c r="AS336" i="38"/>
  <c r="AI353" i="38"/>
  <c r="AV341" i="38"/>
  <c r="AW341" i="38" s="1"/>
  <c r="AX353" i="38" s="1"/>
  <c r="AP341" i="38"/>
  <c r="CE341" i="38"/>
  <c r="AK344" i="38"/>
  <c r="AG344" i="38"/>
  <c r="CE345" i="38"/>
  <c r="AI357" i="38"/>
  <c r="BL359" i="38"/>
  <c r="AV359" i="38"/>
  <c r="AW359" i="38" s="1"/>
  <c r="BT363" i="38"/>
  <c r="BU363" i="38" s="1"/>
  <c r="AV186" i="38"/>
  <c r="AW186" i="38" s="1"/>
  <c r="CK188" i="38"/>
  <c r="CK190" i="38"/>
  <c r="CG194" i="38"/>
  <c r="CK200" i="38"/>
  <c r="CK202" i="38"/>
  <c r="AI215" i="38"/>
  <c r="AL207" i="38"/>
  <c r="AN207" i="38" s="1"/>
  <c r="AL210" i="38"/>
  <c r="AN210" i="38" s="1"/>
  <c r="BF224" i="38"/>
  <c r="AL213" i="38"/>
  <c r="AN213" i="38" s="1"/>
  <c r="AT215" i="38"/>
  <c r="CG216" i="38"/>
  <c r="BL218" i="38"/>
  <c r="AG220" i="38"/>
  <c r="AT222" i="38"/>
  <c r="AT226" i="38"/>
  <c r="AK227" i="38"/>
  <c r="AT231" i="38"/>
  <c r="CK231" i="38"/>
  <c r="CG236" i="38"/>
  <c r="CG238" i="38"/>
  <c r="AG239" i="38"/>
  <c r="AO243" i="38"/>
  <c r="AG254" i="38"/>
  <c r="BF268" i="38"/>
  <c r="CE257" i="38"/>
  <c r="AG267" i="38"/>
  <c r="AL273" i="38"/>
  <c r="AN273" i="38" s="1"/>
  <c r="CG274" i="38"/>
  <c r="CG279" i="38"/>
  <c r="AG280" i="38"/>
  <c r="BD297" i="38"/>
  <c r="AL298" i="38"/>
  <c r="AN298" i="38" s="1"/>
  <c r="BD304" i="38"/>
  <c r="CH304" i="38" s="1"/>
  <c r="AG306" i="38"/>
  <c r="CF307" i="38"/>
  <c r="AG309" i="38"/>
  <c r="AG319" i="38"/>
  <c r="CF328" i="38"/>
  <c r="BI335" i="38"/>
  <c r="BH335" i="38" s="1"/>
  <c r="CK335" i="38"/>
  <c r="CD335" i="38"/>
  <c r="AO344" i="38"/>
  <c r="AL344" i="38"/>
  <c r="AN344" i="38" s="1"/>
  <c r="AI345" i="38"/>
  <c r="BV357" i="38"/>
  <c r="BW357" i="38" s="1"/>
  <c r="CB357" i="38"/>
  <c r="CC357" i="38" s="1"/>
  <c r="BT357" i="38"/>
  <c r="BU357" i="38" s="1"/>
  <c r="N41" i="63"/>
  <c r="Q41" i="63" s="1"/>
  <c r="CI41" i="63" s="1"/>
  <c r="K41" i="63"/>
  <c r="CD191" i="38"/>
  <c r="AK193" i="38"/>
  <c r="CK194" i="38"/>
  <c r="AL195" i="38"/>
  <c r="AN195" i="38" s="1"/>
  <c r="AO203" i="38"/>
  <c r="T219" i="38"/>
  <c r="AS207" i="38"/>
  <c r="BL215" i="38"/>
  <c r="CK216" i="38"/>
  <c r="AT219" i="38"/>
  <c r="AO220" i="38"/>
  <c r="BL222" i="38"/>
  <c r="BN222" i="38" s="1"/>
  <c r="AS223" i="38"/>
  <c r="BL231" i="38"/>
  <c r="CK236" i="38"/>
  <c r="CK238" i="38"/>
  <c r="AO239" i="38"/>
  <c r="AQ239" i="38" s="1"/>
  <c r="CF246" i="38"/>
  <c r="CF247" i="38"/>
  <c r="AO254" i="38"/>
  <c r="AQ266" i="38" s="1"/>
  <c r="AO261" i="38"/>
  <c r="AT266" i="38"/>
  <c r="AO267" i="38"/>
  <c r="CG267" i="38"/>
  <c r="AT270" i="38"/>
  <c r="AS273" i="38"/>
  <c r="AT279" i="38"/>
  <c r="AO280" i="38"/>
  <c r="AQ280" i="38" s="1"/>
  <c r="CF300" i="38"/>
  <c r="AS313" i="38"/>
  <c r="AP320" i="38"/>
  <c r="AI340" i="38"/>
  <c r="BV328" i="38"/>
  <c r="BW328" i="38" s="1"/>
  <c r="CD334" i="38"/>
  <c r="CK334" i="38"/>
  <c r="CG334" i="38"/>
  <c r="CF334" i="38"/>
  <c r="CG337" i="38"/>
  <c r="CB349" i="38"/>
  <c r="CC349" i="38" s="1"/>
  <c r="AT191" i="38"/>
  <c r="AT194" i="38"/>
  <c r="AP203" i="38"/>
  <c r="AT216" i="38"/>
  <c r="AL220" i="38"/>
  <c r="AN220" i="38" s="1"/>
  <c r="CG224" i="38"/>
  <c r="BL226" i="38"/>
  <c r="AT227" i="38"/>
  <c r="CK227" i="38"/>
  <c r="AQ245" i="38"/>
  <c r="CG233" i="38"/>
  <c r="CG237" i="38"/>
  <c r="BL238" i="38"/>
  <c r="CG240" i="38"/>
  <c r="BV244" i="38"/>
  <c r="BW244" i="38" s="1"/>
  <c r="CD250" i="38"/>
  <c r="CD256" i="38"/>
  <c r="CK257" i="38"/>
  <c r="CD262" i="38"/>
  <c r="CE263" i="38"/>
  <c r="AL267" i="38"/>
  <c r="AN267" i="38" s="1"/>
  <c r="AI280" i="38"/>
  <c r="CG268" i="38"/>
  <c r="AG269" i="38"/>
  <c r="AS274" i="38"/>
  <c r="AG291" i="38"/>
  <c r="AG299" i="38"/>
  <c r="BD305" i="38"/>
  <c r="AI338" i="38"/>
  <c r="BV326" i="38"/>
  <c r="AK326" i="38"/>
  <c r="CK327" i="38"/>
  <c r="CD327" i="38"/>
  <c r="AL342" i="38"/>
  <c r="AN342" i="38" s="1"/>
  <c r="CB344" i="38"/>
  <c r="CC344" i="38" s="1"/>
  <c r="BT344" i="38"/>
  <c r="BU344" i="38" s="1"/>
  <c r="CB346" i="38"/>
  <c r="CC346" i="38" s="1"/>
  <c r="BV346" i="38"/>
  <c r="BW346" i="38" s="1"/>
  <c r="BT346" i="38"/>
  <c r="BU346" i="38" s="1"/>
  <c r="CE349" i="38"/>
  <c r="AL360" i="38"/>
  <c r="AN360" i="38" s="1"/>
  <c r="AP362" i="38"/>
  <c r="AV191" i="38"/>
  <c r="CD203" i="38"/>
  <c r="BF228" i="38"/>
  <c r="AL217" i="38"/>
  <c r="AN217" i="38" s="1"/>
  <c r="CG217" i="38"/>
  <c r="AS232" i="38"/>
  <c r="CG220" i="38"/>
  <c r="BF239" i="38"/>
  <c r="CG228" i="38"/>
  <c r="T244" i="38"/>
  <c r="BL236" i="38"/>
  <c r="CK245" i="38"/>
  <c r="CK246" i="38"/>
  <c r="CK247" i="38"/>
  <c r="CE249" i="38"/>
  <c r="CF250" i="38"/>
  <c r="AG253" i="38"/>
  <c r="AI272" i="38"/>
  <c r="AT261" i="38"/>
  <c r="CF262" i="38"/>
  <c r="AL275" i="38"/>
  <c r="AN275" i="38" s="1"/>
  <c r="AL283" i="38"/>
  <c r="AN283" i="38" s="1"/>
  <c r="AL287" i="38"/>
  <c r="AN287" i="38" s="1"/>
  <c r="AI302" i="38"/>
  <c r="AL293" i="38"/>
  <c r="AN293" i="38" s="1"/>
  <c r="AL295" i="38"/>
  <c r="AN295" i="38" s="1"/>
  <c r="AK300" i="38"/>
  <c r="AK301" i="38"/>
  <c r="AK339" i="38"/>
  <c r="AI351" i="38"/>
  <c r="AO342" i="38"/>
  <c r="BL344" i="38"/>
  <c r="BM344" i="38" s="1"/>
  <c r="CF352" i="38"/>
  <c r="BL352" i="38"/>
  <c r="CK352" i="38"/>
  <c r="CK358" i="38"/>
  <c r="AT358" i="38"/>
  <c r="CG358" i="38"/>
  <c r="CF326" i="38"/>
  <c r="CG354" i="38"/>
  <c r="CE356" i="38"/>
  <c r="CF362" i="38"/>
  <c r="CG364" i="38"/>
  <c r="H24" i="63"/>
  <c r="N24" i="63" s="1"/>
  <c r="BD26" i="63"/>
  <c r="CH26" i="63" s="1"/>
  <c r="AT32" i="63"/>
  <c r="BD36" i="63"/>
  <c r="CH36" i="63" s="1"/>
  <c r="AV38" i="63"/>
  <c r="CM38" i="63" s="1"/>
  <c r="BI38" i="63" s="1"/>
  <c r="BH38" i="63" s="1"/>
  <c r="CG40" i="63"/>
  <c r="H42" i="63"/>
  <c r="K42" i="63" s="1"/>
  <c r="BG43" i="63"/>
  <c r="CG45" i="63"/>
  <c r="BD54" i="63"/>
  <c r="CH54" i="63" s="1"/>
  <c r="H59" i="63"/>
  <c r="AI60" i="63"/>
  <c r="BD66" i="63"/>
  <c r="CH66" i="63" s="1"/>
  <c r="CF67" i="63"/>
  <c r="AT69" i="63"/>
  <c r="CG70" i="63"/>
  <c r="H73" i="63"/>
  <c r="M73" i="63" s="1"/>
  <c r="AV78" i="63"/>
  <c r="BG79" i="63"/>
  <c r="CF83" i="63"/>
  <c r="H85" i="63"/>
  <c r="N85" i="63" s="1"/>
  <c r="Q85" i="63" s="1"/>
  <c r="H86" i="63"/>
  <c r="M86" i="63" s="1"/>
  <c r="M86" i="38" s="1"/>
  <c r="Z95" i="63"/>
  <c r="AI96" i="63"/>
  <c r="AT97" i="63"/>
  <c r="AU97" i="63" s="1"/>
  <c r="CG100" i="63"/>
  <c r="AV107" i="63"/>
  <c r="Z127" i="63"/>
  <c r="H131" i="63"/>
  <c r="K131" i="63" s="1"/>
  <c r="BD131" i="63"/>
  <c r="CH131" i="63" s="1"/>
  <c r="AP132" i="63"/>
  <c r="CG133" i="63"/>
  <c r="AP137" i="63"/>
  <c r="BD144" i="63"/>
  <c r="CH144" i="63" s="1"/>
  <c r="AP146" i="63"/>
  <c r="AP152" i="63"/>
  <c r="AT154" i="63"/>
  <c r="AP155" i="63"/>
  <c r="BD157" i="63"/>
  <c r="CH157" i="63" s="1"/>
  <c r="CG159" i="63"/>
  <c r="AP163" i="63"/>
  <c r="AT166" i="63"/>
  <c r="AO182" i="63"/>
  <c r="AQ194" i="63" s="1"/>
  <c r="AL182" i="63"/>
  <c r="AN182" i="63" s="1"/>
  <c r="CF189" i="63"/>
  <c r="CG189" i="63"/>
  <c r="BD189" i="63"/>
  <c r="CH189" i="63" s="1"/>
  <c r="AP208" i="63"/>
  <c r="AG208" i="63"/>
  <c r="CG326" i="38"/>
  <c r="BW327" i="38"/>
  <c r="CG330" i="38"/>
  <c r="T348" i="38"/>
  <c r="AS342" i="38"/>
  <c r="CF342" i="38"/>
  <c r="BI348" i="38"/>
  <c r="BH348" i="38" s="1"/>
  <c r="AT354" i="38"/>
  <c r="AU366" i="38" s="1"/>
  <c r="T362" i="38"/>
  <c r="CG362" i="38"/>
  <c r="H6" i="63"/>
  <c r="H8" i="63"/>
  <c r="M10" i="63"/>
  <c r="Z12" i="63"/>
  <c r="Z18" i="63"/>
  <c r="BG20" i="63"/>
  <c r="AT22" i="63"/>
  <c r="BG26" i="63"/>
  <c r="CF30" i="63"/>
  <c r="AT33" i="63"/>
  <c r="BG35" i="63"/>
  <c r="BG37" i="63"/>
  <c r="BD38" i="63"/>
  <c r="CH38" i="63" s="1"/>
  <c r="BG39" i="63"/>
  <c r="CG42" i="63"/>
  <c r="H56" i="63"/>
  <c r="M56" i="63" s="1"/>
  <c r="BG61" i="63"/>
  <c r="BD78" i="63"/>
  <c r="CH78" i="63" s="1"/>
  <c r="CG83" i="63"/>
  <c r="AS91" i="63"/>
  <c r="BD97" i="63"/>
  <c r="CH97" i="63" s="1"/>
  <c r="CF99" i="63"/>
  <c r="BG103" i="63"/>
  <c r="Z105" i="63"/>
  <c r="BD112" i="63"/>
  <c r="CH112" i="63" s="1"/>
  <c r="H117" i="63"/>
  <c r="AT120" i="63"/>
  <c r="AV123" i="63"/>
  <c r="AS125" i="63"/>
  <c r="BG129" i="63"/>
  <c r="AV132" i="63"/>
  <c r="BG135" i="63"/>
  <c r="CF140" i="63"/>
  <c r="BD141" i="63"/>
  <c r="CH141" i="63" s="1"/>
  <c r="BD143" i="63"/>
  <c r="CH143" i="63" s="1"/>
  <c r="AT148" i="63"/>
  <c r="AP149" i="63"/>
  <c r="CF153" i="63"/>
  <c r="CF156" i="63"/>
  <c r="BD166" i="63"/>
  <c r="CH166" i="63" s="1"/>
  <c r="AK205" i="63"/>
  <c r="AP205" i="63"/>
  <c r="AG205" i="63"/>
  <c r="Z205" i="63"/>
  <c r="H205" i="63"/>
  <c r="M219" i="63"/>
  <c r="AP247" i="63"/>
  <c r="AV247" i="63"/>
  <c r="AW247" i="63" s="1"/>
  <c r="AO247" i="63"/>
  <c r="Z247" i="63"/>
  <c r="H247" i="63"/>
  <c r="M247" i="63" s="1"/>
  <c r="BD277" i="63"/>
  <c r="CH277" i="63" s="1"/>
  <c r="BI277" i="63"/>
  <c r="BH277" i="63" s="1"/>
  <c r="AT277" i="63"/>
  <c r="CF277" i="63"/>
  <c r="BV348" i="63"/>
  <c r="BW348" i="63" s="1"/>
  <c r="AL327" i="38"/>
  <c r="AN327" i="38" s="1"/>
  <c r="AT330" i="38"/>
  <c r="AI346" i="38"/>
  <c r="AT342" i="38"/>
  <c r="CG342" i="38"/>
  <c r="CF345" i="38"/>
  <c r="AV354" i="38"/>
  <c r="AW354" i="38" s="1"/>
  <c r="AX366" i="38" s="1"/>
  <c r="CK356" i="38"/>
  <c r="AG357" i="38"/>
  <c r="AT361" i="38"/>
  <c r="CK364" i="38"/>
  <c r="H30" i="63"/>
  <c r="M30" i="63" s="1"/>
  <c r="AV32" i="63"/>
  <c r="BD33" i="63"/>
  <c r="CH33" i="63" s="1"/>
  <c r="CF43" i="63"/>
  <c r="AI48" i="63"/>
  <c r="AS49" i="63"/>
  <c r="AT53" i="63"/>
  <c r="AT60" i="63"/>
  <c r="K71" i="63"/>
  <c r="AT77" i="63"/>
  <c r="AU89" i="63" s="1"/>
  <c r="CF79" i="63"/>
  <c r="Z86" i="63"/>
  <c r="CF87" i="63"/>
  <c r="AI90" i="63"/>
  <c r="AT91" i="63"/>
  <c r="CF108" i="63"/>
  <c r="CG109" i="63"/>
  <c r="AV111" i="63"/>
  <c r="CG113" i="63"/>
  <c r="CG117" i="63"/>
  <c r="AT124" i="63"/>
  <c r="AT125" i="63"/>
  <c r="AI127" i="63"/>
  <c r="BG131" i="63"/>
  <c r="AT132" i="63"/>
  <c r="AK133" i="63"/>
  <c r="H137" i="63"/>
  <c r="AO139" i="63"/>
  <c r="AQ151" i="63" s="1"/>
  <c r="BG144" i="63"/>
  <c r="AS145" i="63"/>
  <c r="AG147" i="63"/>
  <c r="AL163" i="63"/>
  <c r="AN163" i="63" s="1"/>
  <c r="AL164" i="63"/>
  <c r="AN164" i="63" s="1"/>
  <c r="AS213" i="63"/>
  <c r="CG201" i="63"/>
  <c r="BD201" i="63"/>
  <c r="CH201" i="63" s="1"/>
  <c r="AO267" i="63"/>
  <c r="AL267" i="63"/>
  <c r="AN267" i="63" s="1"/>
  <c r="AL320" i="63"/>
  <c r="AN320" i="63" s="1"/>
  <c r="AG320" i="63"/>
  <c r="CG347" i="63"/>
  <c r="AV347" i="63"/>
  <c r="AW347" i="63" s="1"/>
  <c r="AV342" i="38"/>
  <c r="AW342" i="38" s="1"/>
  <c r="CG345" i="38"/>
  <c r="BM349" i="38"/>
  <c r="BT353" i="38"/>
  <c r="BU353" i="38" s="1"/>
  <c r="CE357" i="38"/>
  <c r="BL360" i="38"/>
  <c r="BN360" i="38" s="1"/>
  <c r="AS362" i="38"/>
  <c r="H17" i="63"/>
  <c r="BD19" i="63"/>
  <c r="CH19" i="63" s="1"/>
  <c r="CF26" i="63"/>
  <c r="CG35" i="63"/>
  <c r="CF37" i="63"/>
  <c r="BG38" i="63"/>
  <c r="CF39" i="63"/>
  <c r="Z42" i="63"/>
  <c r="CG43" i="63"/>
  <c r="BD53" i="63"/>
  <c r="CH53" i="63" s="1"/>
  <c r="H55" i="63"/>
  <c r="AV60" i="63"/>
  <c r="CF61" i="63"/>
  <c r="AV63" i="63"/>
  <c r="CM63" i="63" s="1"/>
  <c r="BI63" i="63" s="1"/>
  <c r="BH63" i="63" s="1"/>
  <c r="CG64" i="63"/>
  <c r="CG79" i="63"/>
  <c r="BD91" i="63"/>
  <c r="AT95" i="63"/>
  <c r="AV96" i="63"/>
  <c r="CM96" i="63" s="1"/>
  <c r="BI96" i="63" s="1"/>
  <c r="BH96" i="63" s="1"/>
  <c r="BG97" i="63"/>
  <c r="M99" i="63"/>
  <c r="AI101" i="63"/>
  <c r="AS119" i="63"/>
  <c r="CF135" i="63"/>
  <c r="AO138" i="63"/>
  <c r="AP139" i="63"/>
  <c r="BG141" i="63"/>
  <c r="H146" i="63"/>
  <c r="K146" i="63" s="1"/>
  <c r="AV146" i="63"/>
  <c r="CM146" i="63" s="1"/>
  <c r="BI146" i="63" s="1"/>
  <c r="H152" i="63"/>
  <c r="N152" i="63" s="1"/>
  <c r="Q152" i="63" s="1"/>
  <c r="CI152" i="63" s="1"/>
  <c r="AV152" i="63"/>
  <c r="H155" i="63"/>
  <c r="M155" i="63" s="1"/>
  <c r="AV155" i="63"/>
  <c r="BG166" i="63"/>
  <c r="AO188" i="63"/>
  <c r="AL188" i="63"/>
  <c r="AN188" i="63" s="1"/>
  <c r="O285" i="63"/>
  <c r="K285" i="63"/>
  <c r="AK333" i="38"/>
  <c r="CK342" i="38"/>
  <c r="AP348" i="38"/>
  <c r="BV353" i="38"/>
  <c r="BW353" i="38" s="1"/>
  <c r="AT356" i="38"/>
  <c r="AT364" i="38"/>
  <c r="AU364" i="38" s="1"/>
  <c r="AT18" i="63"/>
  <c r="AU30" i="63" s="1"/>
  <c r="H26" i="63"/>
  <c r="AV28" i="63"/>
  <c r="BD32" i="63"/>
  <c r="CH32" i="63" s="1"/>
  <c r="BG33" i="63"/>
  <c r="H35" i="63"/>
  <c r="M35" i="63" s="1"/>
  <c r="H36" i="63"/>
  <c r="K36" i="63" s="1"/>
  <c r="AS73" i="63"/>
  <c r="H79" i="63"/>
  <c r="M79" i="63" s="1"/>
  <c r="H80" i="63"/>
  <c r="K83" i="63"/>
  <c r="AS85" i="63"/>
  <c r="M88" i="63"/>
  <c r="AT90" i="63"/>
  <c r="BD96" i="63"/>
  <c r="CH96" i="63" s="1"/>
  <c r="AV105" i="63"/>
  <c r="CM105" i="63" s="1"/>
  <c r="BI105" i="63" s="1"/>
  <c r="BH105" i="63" s="1"/>
  <c r="H107" i="63"/>
  <c r="M107" i="63" s="1"/>
  <c r="H109" i="63"/>
  <c r="M109" i="63" s="1"/>
  <c r="CF112" i="63"/>
  <c r="AT119" i="63"/>
  <c r="CF120" i="63"/>
  <c r="BD121" i="63"/>
  <c r="BD123" i="63"/>
  <c r="AV127" i="63"/>
  <c r="H129" i="63"/>
  <c r="N129" i="63" s="1"/>
  <c r="AO133" i="63"/>
  <c r="AI135" i="63"/>
  <c r="CG135" i="63"/>
  <c r="Z141" i="63"/>
  <c r="CG143" i="63"/>
  <c r="CG144" i="63"/>
  <c r="BD145" i="63"/>
  <c r="CH145" i="63" s="1"/>
  <c r="H149" i="63"/>
  <c r="N149" i="63" s="1"/>
  <c r="Q149" i="63" s="1"/>
  <c r="CI149" i="63" s="1"/>
  <c r="AV149" i="63"/>
  <c r="CM149" i="63" s="1"/>
  <c r="BI149" i="63" s="1"/>
  <c r="AK153" i="63"/>
  <c r="AG159" i="63"/>
  <c r="AL162" i="63"/>
  <c r="AN162" i="63" s="1"/>
  <c r="BD164" i="63"/>
  <c r="CH164" i="63" s="1"/>
  <c r="AG168" i="63"/>
  <c r="AO200" i="63"/>
  <c r="AL200" i="63"/>
  <c r="AN200" i="63" s="1"/>
  <c r="AK207" i="63"/>
  <c r="H207" i="63"/>
  <c r="AP207" i="63"/>
  <c r="Z207" i="63"/>
  <c r="AK246" i="63"/>
  <c r="H246" i="63"/>
  <c r="Z246" i="63"/>
  <c r="AV339" i="63"/>
  <c r="AW339" i="63" s="1"/>
  <c r="BI339" i="63"/>
  <c r="BH339" i="63" s="1"/>
  <c r="AT339" i="63"/>
  <c r="AU351" i="63" s="1"/>
  <c r="CF339" i="63"/>
  <c r="AO357" i="63"/>
  <c r="AP357" i="63"/>
  <c r="AA357" i="63"/>
  <c r="AV18" i="63"/>
  <c r="H20" i="63"/>
  <c r="AT24" i="63"/>
  <c r="Z30" i="63"/>
  <c r="CG38" i="63"/>
  <c r="H62" i="63"/>
  <c r="M62" i="63" s="1"/>
  <c r="AT63" i="63"/>
  <c r="CG69" i="63"/>
  <c r="AI72" i="63"/>
  <c r="BD73" i="63"/>
  <c r="CH73" i="63" s="1"/>
  <c r="CF77" i="63"/>
  <c r="AI84" i="63"/>
  <c r="Z117" i="63"/>
  <c r="CG120" i="63"/>
  <c r="CF124" i="63"/>
  <c r="BD125" i="63"/>
  <c r="CH125" i="63" s="1"/>
  <c r="BD127" i="63"/>
  <c r="CH127" i="63" s="1"/>
  <c r="AG131" i="63"/>
  <c r="Z137" i="63"/>
  <c r="AS139" i="63"/>
  <c r="CG141" i="63"/>
  <c r="Z146" i="63"/>
  <c r="AK147" i="63"/>
  <c r="AK150" i="63"/>
  <c r="Z151" i="63"/>
  <c r="Z152" i="63"/>
  <c r="Z154" i="63"/>
  <c r="Z155" i="63"/>
  <c r="AG157" i="63"/>
  <c r="AK159" i="63"/>
  <c r="CG166" i="63"/>
  <c r="AO243" i="63"/>
  <c r="AL243" i="63"/>
  <c r="AN243" i="63" s="1"/>
  <c r="BI257" i="63"/>
  <c r="BH257" i="63" s="1"/>
  <c r="AV319" i="63"/>
  <c r="AW319" i="63" s="1"/>
  <c r="I319" i="63"/>
  <c r="O319" i="63" s="1"/>
  <c r="Q319" i="63" s="1"/>
  <c r="CI319" i="63" s="1"/>
  <c r="H11" i="63"/>
  <c r="M11" i="63" s="1"/>
  <c r="M13" i="63"/>
  <c r="CF22" i="63"/>
  <c r="AV24" i="63"/>
  <c r="BG28" i="63"/>
  <c r="AV30" i="63"/>
  <c r="AW30" i="63" s="1"/>
  <c r="BG32" i="63"/>
  <c r="CF33" i="63"/>
  <c r="BD48" i="63"/>
  <c r="CH48" i="63" s="1"/>
  <c r="AT51" i="63"/>
  <c r="Z80" i="63"/>
  <c r="Z83" i="63"/>
  <c r="BD85" i="63"/>
  <c r="BD90" i="63"/>
  <c r="CH90" i="63" s="1"/>
  <c r="CG97" i="63"/>
  <c r="AT100" i="63"/>
  <c r="H103" i="63"/>
  <c r="M103" i="63" s="1"/>
  <c r="AT104" i="63"/>
  <c r="CG107" i="63"/>
  <c r="N225" i="63"/>
  <c r="Q225" i="63" s="1"/>
  <c r="CI225" i="63" s="1"/>
  <c r="AL293" i="63"/>
  <c r="AN293" i="63" s="1"/>
  <c r="AO293" i="63"/>
  <c r="AP325" i="63"/>
  <c r="AK325" i="63"/>
  <c r="AA325" i="63"/>
  <c r="BI325" i="63"/>
  <c r="BH325" i="63" s="1"/>
  <c r="I325" i="63"/>
  <c r="O325" i="63" s="1"/>
  <c r="Q325" i="63" s="1"/>
  <c r="BX325" i="63" s="1"/>
  <c r="BY325" i="63" s="1"/>
  <c r="BM330" i="38"/>
  <c r="AP333" i="38"/>
  <c r="AS352" i="38"/>
  <c r="BI345" i="38"/>
  <c r="BH345" i="38" s="1"/>
  <c r="BL351" i="38"/>
  <c r="AP353" i="38"/>
  <c r="CD360" i="38"/>
  <c r="AS365" i="38"/>
  <c r="Z17" i="63"/>
  <c r="BG18" i="63"/>
  <c r="Z20" i="63"/>
  <c r="Z26" i="63"/>
  <c r="Z38" i="63"/>
  <c r="AT41" i="63"/>
  <c r="AT42" i="63"/>
  <c r="AT43" i="63"/>
  <c r="AS55" i="63"/>
  <c r="AT59" i="63"/>
  <c r="H61" i="63"/>
  <c r="AV75" i="63"/>
  <c r="Z78" i="63"/>
  <c r="BG89" i="63"/>
  <c r="CF91" i="63"/>
  <c r="CF95" i="63"/>
  <c r="H97" i="63"/>
  <c r="K97" i="63" s="1"/>
  <c r="BD100" i="63"/>
  <c r="CH100" i="63" s="1"/>
  <c r="Z109" i="63"/>
  <c r="BG111" i="63"/>
  <c r="Z113" i="63"/>
  <c r="N121" i="63"/>
  <c r="Q121" i="63" s="1"/>
  <c r="CI121" i="63" s="1"/>
  <c r="BG125" i="63"/>
  <c r="BG127" i="63"/>
  <c r="AO130" i="63"/>
  <c r="AO131" i="63"/>
  <c r="AQ143" i="63" s="1"/>
  <c r="H133" i="63"/>
  <c r="K133" i="63" s="1"/>
  <c r="L133" i="63" s="1"/>
  <c r="AT133" i="63"/>
  <c r="AO135" i="63"/>
  <c r="AK136" i="63"/>
  <c r="CG137" i="63"/>
  <c r="H139" i="63"/>
  <c r="BD139" i="63"/>
  <c r="CH139" i="63" s="1"/>
  <c r="AG142" i="63"/>
  <c r="AG143" i="63"/>
  <c r="CF149" i="63"/>
  <c r="AG151" i="63"/>
  <c r="AG152" i="63"/>
  <c r="AP153" i="63"/>
  <c r="AG154" i="63"/>
  <c r="AG155" i="63"/>
  <c r="CF155" i="63"/>
  <c r="AP156" i="63"/>
  <c r="AO157" i="63"/>
  <c r="CF171" i="63"/>
  <c r="CG171" i="63"/>
  <c r="BD171" i="63"/>
  <c r="CH171" i="63" s="1"/>
  <c r="CF177" i="63"/>
  <c r="CG177" i="63"/>
  <c r="BD177" i="63"/>
  <c r="CH177" i="63" s="1"/>
  <c r="AO250" i="63"/>
  <c r="AK250" i="63"/>
  <c r="M268" i="63"/>
  <c r="N268" i="63"/>
  <c r="Q268" i="63" s="1"/>
  <c r="R268" i="63" s="1"/>
  <c r="K268" i="63"/>
  <c r="DF268" i="63" s="1"/>
  <c r="AI295" i="63"/>
  <c r="BI283" i="63"/>
  <c r="BH283" i="63" s="1"/>
  <c r="AA283" i="63"/>
  <c r="AA283" i="38" s="1"/>
  <c r="I283" i="63"/>
  <c r="K283" i="63" s="1"/>
  <c r="CG325" i="38"/>
  <c r="T343" i="38"/>
  <c r="AI349" i="38"/>
  <c r="BV337" i="38"/>
  <c r="BW337" i="38" s="1"/>
  <c r="T351" i="38"/>
  <c r="CF350" i="38"/>
  <c r="BT352" i="38"/>
  <c r="BU352" i="38" s="1"/>
  <c r="BD41" i="63"/>
  <c r="AV42" i="63"/>
  <c r="AV43" i="63"/>
  <c r="BD45" i="63"/>
  <c r="CH45" i="63" s="1"/>
  <c r="CG46" i="63"/>
  <c r="H50" i="63"/>
  <c r="K50" i="63" s="1"/>
  <c r="L50" i="63" s="1"/>
  <c r="Z62" i="63"/>
  <c r="AI66" i="63"/>
  <c r="AS67" i="63"/>
  <c r="AS79" i="63"/>
  <c r="BG85" i="63"/>
  <c r="AV87" i="63"/>
  <c r="CM87" i="63" s="1"/>
  <c r="BI87" i="63" s="1"/>
  <c r="CG91" i="63"/>
  <c r="BD93" i="63"/>
  <c r="CH93" i="63" s="1"/>
  <c r="CG94" i="63"/>
  <c r="CG95" i="63"/>
  <c r="AT99" i="63"/>
  <c r="CF101" i="63"/>
  <c r="Z103" i="63"/>
  <c r="Z107" i="63"/>
  <c r="CF119" i="63"/>
  <c r="AK131" i="63"/>
  <c r="AG132" i="63"/>
  <c r="BD133" i="63"/>
  <c r="CH133" i="63" s="1"/>
  <c r="AP157" i="63"/>
  <c r="AP166" i="63"/>
  <c r="CG241" i="63"/>
  <c r="BD241" i="63"/>
  <c r="CH241" i="63" s="1"/>
  <c r="AV241" i="63"/>
  <c r="AW241" i="63" s="1"/>
  <c r="AO249" i="63"/>
  <c r="AL249" i="63"/>
  <c r="AN249" i="63" s="1"/>
  <c r="AL287" i="63"/>
  <c r="AN287" i="63" s="1"/>
  <c r="AO287" i="63"/>
  <c r="AO292" i="63"/>
  <c r="AK292" i="63"/>
  <c r="K322" i="63"/>
  <c r="O322" i="63"/>
  <c r="Q322" i="63" s="1"/>
  <c r="CI322" i="63" s="1"/>
  <c r="CG356" i="63"/>
  <c r="CF356" i="63"/>
  <c r="BG356" i="63"/>
  <c r="AT356" i="63"/>
  <c r="AV23" i="63"/>
  <c r="BD42" i="63"/>
  <c r="CH42" i="63" s="1"/>
  <c r="CF73" i="63"/>
  <c r="AT75" i="63"/>
  <c r="AI78" i="63"/>
  <c r="AT79" i="63"/>
  <c r="AS129" i="63"/>
  <c r="AO137" i="63"/>
  <c r="Z139" i="63"/>
  <c r="AT140" i="63"/>
  <c r="AL141" i="63"/>
  <c r="AN141" i="63" s="1"/>
  <c r="AO142" i="63"/>
  <c r="AO146" i="63"/>
  <c r="AQ158" i="63" s="1"/>
  <c r="N147" i="63"/>
  <c r="Q147" i="63" s="1"/>
  <c r="AZ147" i="63" s="1"/>
  <c r="AV150" i="63"/>
  <c r="AW150" i="63" s="1"/>
  <c r="AO152" i="63"/>
  <c r="AT153" i="63"/>
  <c r="AO155" i="63"/>
  <c r="AT156" i="63"/>
  <c r="AL158" i="63"/>
  <c r="AN158" i="63" s="1"/>
  <c r="BD159" i="63"/>
  <c r="CH159" i="63" s="1"/>
  <c r="BD160" i="63"/>
  <c r="CH160" i="63" s="1"/>
  <c r="CG162" i="63"/>
  <c r="CG163" i="63"/>
  <c r="AG165" i="63"/>
  <c r="AO167" i="63"/>
  <c r="CF183" i="63"/>
  <c r="CG183" i="63"/>
  <c r="BD183" i="63"/>
  <c r="CH183" i="63" s="1"/>
  <c r="BN316" i="63"/>
  <c r="BM316" i="63"/>
  <c r="BV328" i="63"/>
  <c r="BW328" i="63" s="1"/>
  <c r="AP328" i="63"/>
  <c r="BL364" i="63"/>
  <c r="BE364" i="63" s="1"/>
  <c r="BV364" i="63"/>
  <c r="BW364" i="63" s="1"/>
  <c r="BT364" i="63"/>
  <c r="BU364" i="63" s="1"/>
  <c r="CF18" i="63"/>
  <c r="AT20" i="63"/>
  <c r="BD23" i="63"/>
  <c r="CH23" i="63" s="1"/>
  <c r="AT26" i="63"/>
  <c r="AT35" i="63"/>
  <c r="AT38" i="63"/>
  <c r="AT39" i="63"/>
  <c r="Z50" i="63"/>
  <c r="AT65" i="63"/>
  <c r="AT66" i="63"/>
  <c r="BG67" i="63"/>
  <c r="H72" i="63"/>
  <c r="BD75" i="63"/>
  <c r="CH75" i="63" s="1"/>
  <c r="CF85" i="63"/>
  <c r="AT87" i="63"/>
  <c r="CG88" i="63"/>
  <c r="CG89" i="63"/>
  <c r="K95" i="63"/>
  <c r="M102" i="63"/>
  <c r="M105" i="63"/>
  <c r="AT116" i="63"/>
  <c r="AU128" i="63" s="1"/>
  <c r="BD117" i="63"/>
  <c r="CH117" i="63" s="1"/>
  <c r="CG125" i="63"/>
  <c r="AT129" i="63"/>
  <c r="AP131" i="63"/>
  <c r="AL132" i="63"/>
  <c r="AN132" i="63" s="1"/>
  <c r="BG133" i="63"/>
  <c r="AK137" i="63"/>
  <c r="Z138" i="63"/>
  <c r="Z138" i="38" s="1"/>
  <c r="BD140" i="63"/>
  <c r="CH140" i="63" s="1"/>
  <c r="AL142" i="63"/>
  <c r="AN142" i="63" s="1"/>
  <c r="AL143" i="63"/>
  <c r="AN143" i="63" s="1"/>
  <c r="AT144" i="63"/>
  <c r="CG145" i="63"/>
  <c r="AK146" i="63"/>
  <c r="AV147" i="63"/>
  <c r="AW147" i="63" s="1"/>
  <c r="AO149" i="63"/>
  <c r="AQ161" i="63" s="1"/>
  <c r="N150" i="63"/>
  <c r="Q150" i="63" s="1"/>
  <c r="AT150" i="63"/>
  <c r="AP151" i="63"/>
  <c r="AK152" i="63"/>
  <c r="BD153" i="63"/>
  <c r="AP154" i="63"/>
  <c r="AK155" i="63"/>
  <c r="BD156" i="63"/>
  <c r="CH156" i="63" s="1"/>
  <c r="AT157" i="63"/>
  <c r="AK165" i="63"/>
  <c r="AO170" i="63"/>
  <c r="AL170" i="63"/>
  <c r="AN170" i="63" s="1"/>
  <c r="AO176" i="63"/>
  <c r="AL176" i="63"/>
  <c r="AN176" i="63" s="1"/>
  <c r="AO311" i="63"/>
  <c r="AK311" i="63"/>
  <c r="BV311" i="63"/>
  <c r="BW311" i="63" s="1"/>
  <c r="AA311" i="63"/>
  <c r="I311" i="63"/>
  <c r="K311" i="63" s="1"/>
  <c r="CG314" i="63"/>
  <c r="BL314" i="63"/>
  <c r="BN314" i="63" s="1"/>
  <c r="BD314" i="63"/>
  <c r="BZ314" i="63" s="1"/>
  <c r="CA314" i="63" s="1"/>
  <c r="AS326" i="63"/>
  <c r="AT314" i="63"/>
  <c r="CF314" i="63"/>
  <c r="CG326" i="63"/>
  <c r="BL326" i="63"/>
  <c r="BI326" i="63"/>
  <c r="BH326" i="63" s="1"/>
  <c r="BD326" i="63"/>
  <c r="BZ326" i="63" s="1"/>
  <c r="CA326" i="63" s="1"/>
  <c r="CF326" i="63"/>
  <c r="AS338" i="63"/>
  <c r="AP332" i="63"/>
  <c r="AL332" i="63"/>
  <c r="AN332" i="63" s="1"/>
  <c r="I348" i="63"/>
  <c r="AP348" i="63"/>
  <c r="H12" i="63"/>
  <c r="K12" i="63" s="1"/>
  <c r="H18" i="63"/>
  <c r="M18" i="63" s="1"/>
  <c r="AV20" i="63"/>
  <c r="AV26" i="63"/>
  <c r="BG30" i="63"/>
  <c r="BD35" i="63"/>
  <c r="CH35" i="63" s="1"/>
  <c r="AV36" i="63"/>
  <c r="CM36" i="63" s="1"/>
  <c r="BI36" i="63" s="1"/>
  <c r="BH36" i="63" s="1"/>
  <c r="BD39" i="63"/>
  <c r="CH39" i="63" s="1"/>
  <c r="CG41" i="63"/>
  <c r="BG42" i="63"/>
  <c r="AV54" i="63"/>
  <c r="CM54" i="63" s="1"/>
  <c r="BI54" i="63" s="1"/>
  <c r="CF55" i="63"/>
  <c r="AS61" i="63"/>
  <c r="AT62" i="63"/>
  <c r="AV66" i="63"/>
  <c r="Z77" i="63"/>
  <c r="AT78" i="63"/>
  <c r="CG85" i="63"/>
  <c r="BD87" i="63"/>
  <c r="CH87" i="63" s="1"/>
  <c r="Z92" i="63"/>
  <c r="CF93" i="63"/>
  <c r="BG99" i="63"/>
  <c r="CF100" i="63"/>
  <c r="N105" i="63"/>
  <c r="Q105" i="63" s="1"/>
  <c r="AT107" i="63"/>
  <c r="AT108" i="63"/>
  <c r="BD113" i="63"/>
  <c r="BD129" i="63"/>
  <c r="CH129" i="63" s="1"/>
  <c r="AO132" i="63"/>
  <c r="BD135" i="63"/>
  <c r="CH135" i="63" s="1"/>
  <c r="AL137" i="63"/>
  <c r="AN137" i="63" s="1"/>
  <c r="AG138" i="63"/>
  <c r="CF139" i="63"/>
  <c r="AP141" i="63"/>
  <c r="AL146" i="63"/>
  <c r="AN146" i="63" s="1"/>
  <c r="AP148" i="63"/>
  <c r="AK149" i="63"/>
  <c r="Z153" i="63"/>
  <c r="CG167" i="63"/>
  <c r="CF167" i="63"/>
  <c r="AG178" i="63"/>
  <c r="AL178" i="63"/>
  <c r="AN178" i="63" s="1"/>
  <c r="CF255" i="63"/>
  <c r="CG255" i="63"/>
  <c r="BT355" i="63"/>
  <c r="BU355" i="63" s="1"/>
  <c r="BL355" i="63"/>
  <c r="BN355" i="63" s="1"/>
  <c r="BD172" i="63"/>
  <c r="CH172" i="63" s="1"/>
  <c r="CG174" i="63"/>
  <c r="AP178" i="63"/>
  <c r="BD184" i="63"/>
  <c r="CH184" i="63" s="1"/>
  <c r="AP190" i="63"/>
  <c r="AL194" i="63"/>
  <c r="AN194" i="63" s="1"/>
  <c r="BD195" i="63"/>
  <c r="CH195" i="63" s="1"/>
  <c r="BD196" i="63"/>
  <c r="CH196" i="63" s="1"/>
  <c r="CG198" i="63"/>
  <c r="CG207" i="63"/>
  <c r="BD211" i="63"/>
  <c r="CH211" i="63" s="1"/>
  <c r="AL216" i="63"/>
  <c r="AN216" i="63" s="1"/>
  <c r="AO217" i="63"/>
  <c r="AP220" i="63"/>
  <c r="AP226" i="63"/>
  <c r="AO235" i="63"/>
  <c r="AP238" i="63"/>
  <c r="H244" i="63"/>
  <c r="M244" i="63" s="1"/>
  <c r="AK253" i="63"/>
  <c r="AO254" i="63"/>
  <c r="AG255" i="63"/>
  <c r="BG267" i="63"/>
  <c r="AP268" i="63"/>
  <c r="AS271" i="63"/>
  <c r="AV274" i="63"/>
  <c r="AW274" i="63" s="1"/>
  <c r="CF278" i="63"/>
  <c r="AK281" i="63"/>
  <c r="AO285" i="63"/>
  <c r="AL294" i="63"/>
  <c r="AN294" i="63" s="1"/>
  <c r="AO296" i="63"/>
  <c r="AQ308" i="63" s="1"/>
  <c r="CF301" i="63"/>
  <c r="AS303" i="63"/>
  <c r="AO304" i="63"/>
  <c r="BV305" i="63"/>
  <c r="BW305" i="63" s="1"/>
  <c r="AL306" i="63"/>
  <c r="AN306" i="63" s="1"/>
  <c r="AI319" i="63"/>
  <c r="BV309" i="63"/>
  <c r="BW309" i="63" s="1"/>
  <c r="AP312" i="63"/>
  <c r="AK313" i="63"/>
  <c r="BV318" i="63"/>
  <c r="BW318" i="63" s="1"/>
  <c r="BI320" i="63"/>
  <c r="BH320" i="63" s="1"/>
  <c r="AV321" i="63"/>
  <c r="AW321" i="63" s="1"/>
  <c r="AK322" i="63"/>
  <c r="AO324" i="63"/>
  <c r="BI328" i="63"/>
  <c r="BH328" i="63" s="1"/>
  <c r="AK329" i="63"/>
  <c r="AG330" i="63"/>
  <c r="AG335" i="63"/>
  <c r="BG336" i="63"/>
  <c r="AS337" i="63"/>
  <c r="CG337" i="63"/>
  <c r="BI351" i="63"/>
  <c r="BH351" i="63" s="1"/>
  <c r="AL353" i="63"/>
  <c r="AN353" i="63" s="1"/>
  <c r="CG353" i="63"/>
  <c r="AI17" i="67"/>
  <c r="Z5" i="67"/>
  <c r="H5" i="67"/>
  <c r="K5" i="67" s="1"/>
  <c r="M238" i="67"/>
  <c r="N238" i="67"/>
  <c r="K238" i="67"/>
  <c r="DF238" i="67" s="1"/>
  <c r="AT169" i="63"/>
  <c r="AU181" i="63" s="1"/>
  <c r="CG175" i="63"/>
  <c r="AG177" i="63"/>
  <c r="CG187" i="63"/>
  <c r="AS206" i="63"/>
  <c r="AG201" i="63"/>
  <c r="K210" i="63"/>
  <c r="DF210" i="63" s="1"/>
  <c r="CG210" i="63"/>
  <c r="BD214" i="63"/>
  <c r="AP217" i="63"/>
  <c r="AK219" i="63"/>
  <c r="AL220" i="63"/>
  <c r="AN220" i="63" s="1"/>
  <c r="BD229" i="63"/>
  <c r="CH229" i="63" s="1"/>
  <c r="AL238" i="63"/>
  <c r="AN238" i="63" s="1"/>
  <c r="AO281" i="63"/>
  <c r="AP285" i="63"/>
  <c r="BV287" i="63"/>
  <c r="BW287" i="63" s="1"/>
  <c r="BI289" i="63"/>
  <c r="BH289" i="63" s="1"/>
  <c r="AS290" i="63"/>
  <c r="I293" i="63"/>
  <c r="O293" i="63" s="1"/>
  <c r="BV293" i="63"/>
  <c r="BW293" i="63" s="1"/>
  <c r="AT295" i="63"/>
  <c r="AL296" i="63"/>
  <c r="AN296" i="63" s="1"/>
  <c r="AA297" i="63"/>
  <c r="AA297" i="38" s="1"/>
  <c r="AT299" i="63"/>
  <c r="AI300" i="63"/>
  <c r="AK304" i="63"/>
  <c r="AL305" i="63"/>
  <c r="AN305" i="63" s="1"/>
  <c r="CF305" i="63"/>
  <c r="AV315" i="63"/>
  <c r="AW315" i="63" s="1"/>
  <c r="CF319" i="63"/>
  <c r="AK323" i="63"/>
  <c r="AK324" i="63"/>
  <c r="BV326" i="63"/>
  <c r="BW326" i="63" s="1"/>
  <c r="AP327" i="63"/>
  <c r="BL341" i="63"/>
  <c r="AV342" i="63"/>
  <c r="AW342" i="63" s="1"/>
  <c r="AO344" i="63"/>
  <c r="BH345" i="63"/>
  <c r="AS349" i="63"/>
  <c r="I351" i="63"/>
  <c r="BV351" i="63"/>
  <c r="BW351" i="63" s="1"/>
  <c r="BI352" i="63"/>
  <c r="BH352" i="63" s="1"/>
  <c r="AI364" i="63"/>
  <c r="AS355" i="63"/>
  <c r="AA356" i="63"/>
  <c r="M42" i="67"/>
  <c r="N42" i="67"/>
  <c r="Q42" i="67" s="1"/>
  <c r="K42" i="67"/>
  <c r="BG172" i="63"/>
  <c r="BG184" i="63"/>
  <c r="BD194" i="63"/>
  <c r="CH194" i="63" s="1"/>
  <c r="BG196" i="63"/>
  <c r="CG197" i="63"/>
  <c r="AL219" i="63"/>
  <c r="AN219" i="63" s="1"/>
  <c r="AO220" i="63"/>
  <c r="AO222" i="63"/>
  <c r="AO223" i="63"/>
  <c r="AO225" i="63"/>
  <c r="CG231" i="63"/>
  <c r="AV235" i="63"/>
  <c r="AW235" i="63" s="1"/>
  <c r="AL237" i="63"/>
  <c r="AN237" i="63" s="1"/>
  <c r="AO240" i="63"/>
  <c r="Z244" i="63"/>
  <c r="AL262" i="63"/>
  <c r="AN262" i="63" s="1"/>
  <c r="CF267" i="63"/>
  <c r="AT268" i="63"/>
  <c r="BG271" i="63"/>
  <c r="BV273" i="63"/>
  <c r="BW273" i="63" s="1"/>
  <c r="BD274" i="63"/>
  <c r="AV285" i="63"/>
  <c r="AW285" i="63" s="1"/>
  <c r="AV290" i="63"/>
  <c r="AW290" i="63" s="1"/>
  <c r="AK305" i="63"/>
  <c r="AP313" i="63"/>
  <c r="AL318" i="63"/>
  <c r="AN318" i="63" s="1"/>
  <c r="AO322" i="63"/>
  <c r="AQ334" i="63" s="1"/>
  <c r="K336" i="63"/>
  <c r="DF336" i="63" s="1"/>
  <c r="AV337" i="63"/>
  <c r="AW337" i="63" s="1"/>
  <c r="AG339" i="63"/>
  <c r="AS356" i="63"/>
  <c r="AG345" i="63"/>
  <c r="BD168" i="63"/>
  <c r="CH168" i="63" s="1"/>
  <c r="BD169" i="63"/>
  <c r="CH169" i="63" s="1"/>
  <c r="BD181" i="63"/>
  <c r="CH181" i="63" s="1"/>
  <c r="AL191" i="63"/>
  <c r="AN191" i="63" s="1"/>
  <c r="BD192" i="63"/>
  <c r="CH192" i="63" s="1"/>
  <c r="BD193" i="63"/>
  <c r="CH193" i="63" s="1"/>
  <c r="CG195" i="63"/>
  <c r="AO203" i="63"/>
  <c r="AQ203" i="63" s="1"/>
  <c r="AK204" i="63"/>
  <c r="BI206" i="63"/>
  <c r="BH206" i="63" s="1"/>
  <c r="K213" i="63"/>
  <c r="DF213" i="63" s="1"/>
  <c r="CG213" i="63"/>
  <c r="H216" i="63"/>
  <c r="AL222" i="63"/>
  <c r="AN222" i="63" s="1"/>
  <c r="BD226" i="63"/>
  <c r="M231" i="63"/>
  <c r="CG234" i="63"/>
  <c r="BD235" i="63"/>
  <c r="CH235" i="63" s="1"/>
  <c r="AL240" i="63"/>
  <c r="AN240" i="63" s="1"/>
  <c r="AL244" i="63"/>
  <c r="AN244" i="63" s="1"/>
  <c r="AL250" i="63"/>
  <c r="AN250" i="63" s="1"/>
  <c r="CG267" i="63"/>
  <c r="AV268" i="63"/>
  <c r="AW268" i="63" s="1"/>
  <c r="CF273" i="63"/>
  <c r="AK275" i="63"/>
  <c r="CF284" i="63"/>
  <c r="AP291" i="63"/>
  <c r="BI295" i="63"/>
  <c r="BH295" i="63" s="1"/>
  <c r="AS296" i="63"/>
  <c r="AG297" i="63"/>
  <c r="AT306" i="63"/>
  <c r="AT307" i="63"/>
  <c r="BL315" i="63"/>
  <c r="CF316" i="63"/>
  <c r="AK318" i="63"/>
  <c r="AV324" i="63"/>
  <c r="AW324" i="63" s="1"/>
  <c r="AT327" i="63"/>
  <c r="AK335" i="63"/>
  <c r="BV345" i="63"/>
  <c r="BW345" i="63" s="1"/>
  <c r="BD350" i="63"/>
  <c r="BZ350" i="63" s="1"/>
  <c r="CA350" i="63" s="1"/>
  <c r="AS362" i="63"/>
  <c r="BU351" i="63"/>
  <c r="AK352" i="63"/>
  <c r="CG172" i="63"/>
  <c r="AG174" i="63"/>
  <c r="AT178" i="63"/>
  <c r="CG184" i="63"/>
  <c r="AG186" i="63"/>
  <c r="AT190" i="63"/>
  <c r="CG196" i="63"/>
  <c r="AG198" i="63"/>
  <c r="AL201" i="63"/>
  <c r="AN201" i="63" s="1"/>
  <c r="AT202" i="63"/>
  <c r="AG207" i="63"/>
  <c r="Z208" i="63"/>
  <c r="CG216" i="63"/>
  <c r="CG228" i="63"/>
  <c r="N231" i="63"/>
  <c r="Q231" i="63" s="1"/>
  <c r="R243" i="63" s="1"/>
  <c r="AV238" i="63"/>
  <c r="AW238" i="63" s="1"/>
  <c r="AX250" i="63" s="1"/>
  <c r="AK243" i="63"/>
  <c r="AG246" i="63"/>
  <c r="AK249" i="63"/>
  <c r="AG251" i="63"/>
  <c r="CG252" i="63"/>
  <c r="AV253" i="63"/>
  <c r="AW253" i="63" s="1"/>
  <c r="AO255" i="63"/>
  <c r="AV262" i="63"/>
  <c r="AW262" i="63" s="1"/>
  <c r="AU275" i="63"/>
  <c r="BL274" i="63"/>
  <c r="AK282" i="63"/>
  <c r="AG283" i="63"/>
  <c r="BD285" i="63"/>
  <c r="BZ285" i="63" s="1"/>
  <c r="CA285" i="63" s="1"/>
  <c r="AK286" i="63"/>
  <c r="CG288" i="63"/>
  <c r="BL290" i="63"/>
  <c r="K294" i="63"/>
  <c r="AL309" i="63"/>
  <c r="AN309" i="63" s="1"/>
  <c r="AG310" i="63"/>
  <c r="AG311" i="63"/>
  <c r="AT316" i="63"/>
  <c r="CG316" i="63"/>
  <c r="AO318" i="63"/>
  <c r="AQ318" i="63" s="1"/>
  <c r="AG325" i="63"/>
  <c r="AP326" i="63"/>
  <c r="AG328" i="63"/>
  <c r="AS330" i="63"/>
  <c r="AT333" i="63"/>
  <c r="AO335" i="63"/>
  <c r="BI338" i="63"/>
  <c r="BH338" i="63" s="1"/>
  <c r="AO339" i="63"/>
  <c r="AT340" i="63"/>
  <c r="BV344" i="63"/>
  <c r="BW344" i="63" s="1"/>
  <c r="AL347" i="63"/>
  <c r="AN347" i="63" s="1"/>
  <c r="AG348" i="63"/>
  <c r="AS350" i="63"/>
  <c r="AA351" i="63"/>
  <c r="AA351" i="38" s="1"/>
  <c r="AL352" i="63"/>
  <c r="AN352" i="63" s="1"/>
  <c r="I353" i="63"/>
  <c r="AS353" i="63"/>
  <c r="BG355" i="63"/>
  <c r="AG357" i="63"/>
  <c r="BI364" i="63"/>
  <c r="CG168" i="63"/>
  <c r="AP172" i="63"/>
  <c r="BD178" i="63"/>
  <c r="CH178" i="63" s="1"/>
  <c r="CG180" i="63"/>
  <c r="AP184" i="63"/>
  <c r="BD190" i="63"/>
  <c r="CH190" i="63" s="1"/>
  <c r="CG192" i="63"/>
  <c r="AS211" i="63"/>
  <c r="AO207" i="63"/>
  <c r="CG219" i="63"/>
  <c r="H222" i="63"/>
  <c r="CG225" i="63"/>
  <c r="Z232" i="63"/>
  <c r="CG237" i="63"/>
  <c r="AO246" i="63"/>
  <c r="AO251" i="63"/>
  <c r="AQ263" i="63" s="1"/>
  <c r="H253" i="63"/>
  <c r="N253" i="63" s="1"/>
  <c r="Q253" i="63" s="1"/>
  <c r="H255" i="63"/>
  <c r="AK267" i="63"/>
  <c r="AP276" i="63"/>
  <c r="AK287" i="63"/>
  <c r="BD291" i="63"/>
  <c r="AK293" i="63"/>
  <c r="CG294" i="63"/>
  <c r="AP297" i="63"/>
  <c r="BV299" i="63"/>
  <c r="BW299" i="63" s="1"/>
  <c r="BI301" i="63"/>
  <c r="BH301" i="63" s="1"/>
  <c r="AS314" i="63"/>
  <c r="AO310" i="63"/>
  <c r="AI311" i="63"/>
  <c r="I317" i="63"/>
  <c r="BL324" i="63"/>
  <c r="BM324" i="63" s="1"/>
  <c r="AI325" i="63"/>
  <c r="BL327" i="63"/>
  <c r="BM327" i="63" s="1"/>
  <c r="BL330" i="63"/>
  <c r="BE330" i="63" s="1"/>
  <c r="BD330" i="63" s="1"/>
  <c r="BL333" i="63"/>
  <c r="AI348" i="63"/>
  <c r="BI337" i="63"/>
  <c r="BH337" i="63" s="1"/>
  <c r="AS339" i="63"/>
  <c r="CG343" i="63"/>
  <c r="AO345" i="63"/>
  <c r="CF345" i="63"/>
  <c r="CG349" i="63"/>
  <c r="AV353" i="63"/>
  <c r="AW353" i="63" s="1"/>
  <c r="I358" i="63"/>
  <c r="AK358" i="63"/>
  <c r="CG169" i="63"/>
  <c r="AT175" i="63"/>
  <c r="CG181" i="63"/>
  <c r="CG193" i="63"/>
  <c r="AO205" i="63"/>
  <c r="AL207" i="63"/>
  <c r="AN207" i="63" s="1"/>
  <c r="AL212" i="63"/>
  <c r="AN212" i="63" s="1"/>
  <c r="Z214" i="63"/>
  <c r="CG222" i="63"/>
  <c r="Z228" i="63"/>
  <c r="Z235" i="63"/>
  <c r="K240" i="63"/>
  <c r="AL246" i="63"/>
  <c r="AN246" i="63" s="1"/>
  <c r="CG261" i="63"/>
  <c r="BG262" i="63"/>
  <c r="AS277" i="63"/>
  <c r="BD273" i="63"/>
  <c r="I281" i="63"/>
  <c r="O281" i="63" s="1"/>
  <c r="BV281" i="63"/>
  <c r="BW281" i="63" s="1"/>
  <c r="AV283" i="63"/>
  <c r="AW283" i="63" s="1"/>
  <c r="AL284" i="63"/>
  <c r="AN284" i="63" s="1"/>
  <c r="AG289" i="63"/>
  <c r="CF295" i="63"/>
  <c r="AV297" i="63"/>
  <c r="AW297" i="63" s="1"/>
  <c r="AS302" i="63"/>
  <c r="BL305" i="63"/>
  <c r="I313" i="63"/>
  <c r="BG318" i="63"/>
  <c r="AA321" i="63"/>
  <c r="AA321" i="38" s="1"/>
  <c r="AO325" i="63"/>
  <c r="BL337" i="63"/>
  <c r="BM337" i="63" s="1"/>
  <c r="BI340" i="63"/>
  <c r="BH340" i="63" s="1"/>
  <c r="AP345" i="63"/>
  <c r="CG360" i="63"/>
  <c r="CF360" i="63"/>
  <c r="AA361" i="63"/>
  <c r="BI361" i="63"/>
  <c r="BH361" i="63" s="1"/>
  <c r="M113" i="67"/>
  <c r="N113" i="67"/>
  <c r="K113" i="67"/>
  <c r="AL172" i="63"/>
  <c r="AN172" i="63" s="1"/>
  <c r="BG178" i="63"/>
  <c r="AL184" i="63"/>
  <c r="AN184" i="63" s="1"/>
  <c r="BG190" i="63"/>
  <c r="AI207" i="63"/>
  <c r="AL196" i="63"/>
  <c r="AN196" i="63" s="1"/>
  <c r="BG202" i="63"/>
  <c r="AL208" i="63"/>
  <c r="AN208" i="63" s="1"/>
  <c r="AP214" i="63"/>
  <c r="AL215" i="63"/>
  <c r="AN215" i="63" s="1"/>
  <c r="Z216" i="63"/>
  <c r="H220" i="63"/>
  <c r="N220" i="63" s="1"/>
  <c r="Q220" i="63" s="1"/>
  <c r="M240" i="63"/>
  <c r="AV244" i="63"/>
  <c r="AW244" i="63" s="1"/>
  <c r="Z253" i="63"/>
  <c r="AV256" i="63"/>
  <c r="AW256" i="63" s="1"/>
  <c r="AV265" i="63"/>
  <c r="AW265" i="63" s="1"/>
  <c r="AL270" i="63"/>
  <c r="AN270" i="63" s="1"/>
  <c r="CG272" i="63"/>
  <c r="BV274" i="63"/>
  <c r="BW274" i="63" s="1"/>
  <c r="AT283" i="63"/>
  <c r="AI288" i="63"/>
  <c r="CF290" i="63"/>
  <c r="AS297" i="63"/>
  <c r="AT302" i="63"/>
  <c r="I304" i="63"/>
  <c r="O304" i="63" s="1"/>
  <c r="Q304" i="63" s="1"/>
  <c r="I305" i="63"/>
  <c r="CG306" i="63"/>
  <c r="BV315" i="63"/>
  <c r="BW315" i="63" s="1"/>
  <c r="AA317" i="63"/>
  <c r="AT319" i="63"/>
  <c r="AG327" i="63"/>
  <c r="BM328" i="63"/>
  <c r="AO331" i="63"/>
  <c r="I335" i="63"/>
  <c r="BL340" i="63"/>
  <c r="AO351" i="63"/>
  <c r="CF355" i="63"/>
  <c r="AT360" i="63"/>
  <c r="K27" i="67"/>
  <c r="N27" i="67"/>
  <c r="Q27" i="67" s="1"/>
  <c r="CI27" i="67" s="1"/>
  <c r="BD174" i="63"/>
  <c r="CH174" i="63" s="1"/>
  <c r="BD175" i="63"/>
  <c r="CH175" i="63" s="1"/>
  <c r="BD198" i="63"/>
  <c r="CH198" i="63" s="1"/>
  <c r="BD199" i="63"/>
  <c r="K204" i="63"/>
  <c r="DF204" i="63" s="1"/>
  <c r="AI225" i="63"/>
  <c r="H223" i="63"/>
  <c r="K223" i="63" s="1"/>
  <c r="Z225" i="63"/>
  <c r="BI227" i="63"/>
  <c r="BH227" i="63" s="1"/>
  <c r="BI236" i="63"/>
  <c r="BH236" i="63" s="1"/>
  <c r="Z237" i="63"/>
  <c r="H241" i="63"/>
  <c r="K241" i="63" s="1"/>
  <c r="BD244" i="63"/>
  <c r="CH244" i="63" s="1"/>
  <c r="BG248" i="63"/>
  <c r="AL253" i="63"/>
  <c r="AN253" i="63" s="1"/>
  <c r="BD256" i="63"/>
  <c r="AZ256" i="63" s="1"/>
  <c r="CG258" i="63"/>
  <c r="CG262" i="63"/>
  <c r="AI283" i="63"/>
  <c r="I282" i="63"/>
  <c r="AL290" i="63"/>
  <c r="AN290" i="63" s="1"/>
  <c r="AI294" i="63"/>
  <c r="CG300" i="63"/>
  <c r="CF307" i="63"/>
  <c r="AA313" i="63"/>
  <c r="AL315" i="63"/>
  <c r="AN315" i="63" s="1"/>
  <c r="CG315" i="63"/>
  <c r="AP317" i="63"/>
  <c r="BV327" i="63"/>
  <c r="BW327" i="63" s="1"/>
  <c r="BV335" i="63"/>
  <c r="BW335" i="63" s="1"/>
  <c r="AL336" i="63"/>
  <c r="AN336" i="63" s="1"/>
  <c r="AP338" i="63"/>
  <c r="AT345" i="63"/>
  <c r="AT348" i="63"/>
  <c r="CF350" i="63"/>
  <c r="BL352" i="63"/>
  <c r="AG353" i="63"/>
  <c r="M275" i="67"/>
  <c r="N275" i="67"/>
  <c r="K275" i="67"/>
  <c r="AT172" i="63"/>
  <c r="CG178" i="63"/>
  <c r="AG180" i="63"/>
  <c r="AT184" i="63"/>
  <c r="CG190" i="63"/>
  <c r="AG192" i="63"/>
  <c r="AT196" i="63"/>
  <c r="CG202" i="63"/>
  <c r="AO211" i="63"/>
  <c r="AK217" i="63"/>
  <c r="BI218" i="63"/>
  <c r="BH218" i="63" s="1"/>
  <c r="Z219" i="63"/>
  <c r="Z220" i="63"/>
  <c r="AG221" i="63"/>
  <c r="AG224" i="63"/>
  <c r="AG225" i="63"/>
  <c r="AL227" i="63"/>
  <c r="AN227" i="63" s="1"/>
  <c r="CG243" i="63"/>
  <c r="AG254" i="63"/>
  <c r="CG259" i="63"/>
  <c r="BL273" i="63"/>
  <c r="AQ306" i="63"/>
  <c r="AK299" i="63"/>
  <c r="AG304" i="63"/>
  <c r="AG313" i="63"/>
  <c r="AK315" i="63"/>
  <c r="AT325" i="63"/>
  <c r="BD328" i="63"/>
  <c r="BZ328" i="63" s="1"/>
  <c r="CA328" i="63" s="1"/>
  <c r="CF330" i="63"/>
  <c r="AL333" i="63"/>
  <c r="AN333" i="63" s="1"/>
  <c r="CF333" i="63"/>
  <c r="BT340" i="63"/>
  <c r="BU340" i="63" s="1"/>
  <c r="I345" i="63"/>
  <c r="AV345" i="63"/>
  <c r="AW345" i="63" s="1"/>
  <c r="BU353" i="63"/>
  <c r="BV357" i="63"/>
  <c r="BW357" i="63" s="1"/>
  <c r="BT357" i="63"/>
  <c r="BU357" i="63" s="1"/>
  <c r="BG360" i="63"/>
  <c r="CG282" i="63"/>
  <c r="AK294" i="63"/>
  <c r="I297" i="63"/>
  <c r="K297" i="63" s="1"/>
  <c r="CG330" i="63"/>
  <c r="AA335" i="63"/>
  <c r="AA335" i="38" s="1"/>
  <c r="BV339" i="63"/>
  <c r="BW339" i="63" s="1"/>
  <c r="BV340" i="63"/>
  <c r="BW340" i="63" s="1"/>
  <c r="BI341" i="63"/>
  <c r="BH341" i="63" s="1"/>
  <c r="AK342" i="63"/>
  <c r="AG344" i="63"/>
  <c r="BT352" i="63"/>
  <c r="BU352" i="63" s="1"/>
  <c r="BV360" i="63"/>
  <c r="BW360" i="63" s="1"/>
  <c r="BL360" i="63"/>
  <c r="BN360" i="63" s="1"/>
  <c r="H7" i="67"/>
  <c r="N7" i="67" s="1"/>
  <c r="Z11" i="67"/>
  <c r="N13" i="67"/>
  <c r="Q13" i="67" s="1"/>
  <c r="Z19" i="67"/>
  <c r="Z29" i="67"/>
  <c r="Z47" i="67"/>
  <c r="AT48" i="67"/>
  <c r="AV49" i="67"/>
  <c r="AS58" i="67"/>
  <c r="CG60" i="67"/>
  <c r="AI63" i="67"/>
  <c r="AT64" i="67"/>
  <c r="BD68" i="67"/>
  <c r="CH68" i="67" s="1"/>
  <c r="BG72" i="67"/>
  <c r="BD80" i="67"/>
  <c r="CH80" i="67" s="1"/>
  <c r="K82" i="67"/>
  <c r="BG87" i="67"/>
  <c r="BD90" i="67"/>
  <c r="CH90" i="67" s="1"/>
  <c r="AS93" i="67"/>
  <c r="BG100" i="67"/>
  <c r="BD101" i="67"/>
  <c r="CH101" i="67" s="1"/>
  <c r="AI104" i="67"/>
  <c r="BD109" i="67"/>
  <c r="Z113" i="67"/>
  <c r="AT115" i="67"/>
  <c r="AT119" i="67"/>
  <c r="AI125" i="67"/>
  <c r="BG132" i="67"/>
  <c r="AT133" i="67"/>
  <c r="K140" i="67"/>
  <c r="DF140" i="67" s="1"/>
  <c r="H141" i="67"/>
  <c r="K141" i="67" s="1"/>
  <c r="AL148" i="67"/>
  <c r="AN148" i="67" s="1"/>
  <c r="BG149" i="67"/>
  <c r="Z151" i="67"/>
  <c r="H152" i="67"/>
  <c r="AV152" i="67"/>
  <c r="BD157" i="67"/>
  <c r="AO158" i="67"/>
  <c r="AV159" i="67"/>
  <c r="BD166" i="67"/>
  <c r="AG170" i="67"/>
  <c r="AI174" i="67"/>
  <c r="CG180" i="67"/>
  <c r="CG181" i="67"/>
  <c r="AO193" i="67"/>
  <c r="Z196" i="67"/>
  <c r="AI208" i="67"/>
  <c r="CG196" i="67"/>
  <c r="BG199" i="67"/>
  <c r="AT200" i="67"/>
  <c r="AU212" i="67" s="1"/>
  <c r="AV218" i="67"/>
  <c r="AW218" i="67" s="1"/>
  <c r="AT218" i="67"/>
  <c r="Z223" i="67"/>
  <c r="H223" i="67"/>
  <c r="M223" i="67" s="1"/>
  <c r="AP223" i="67"/>
  <c r="AO225" i="67"/>
  <c r="AK225" i="67"/>
  <c r="Z225" i="67"/>
  <c r="AS272" i="67"/>
  <c r="AV260" i="67"/>
  <c r="AW260" i="67" s="1"/>
  <c r="AT260" i="67"/>
  <c r="AS327" i="67"/>
  <c r="BL315" i="67"/>
  <c r="BG315" i="67"/>
  <c r="BD315" i="67"/>
  <c r="CH315" i="67" s="1"/>
  <c r="CG315" i="67"/>
  <c r="Z330" i="67"/>
  <c r="Z330" i="38" s="1"/>
  <c r="BV330" i="67"/>
  <c r="BW330" i="67" s="1"/>
  <c r="AG331" i="67"/>
  <c r="CG337" i="67"/>
  <c r="BG337" i="67"/>
  <c r="CF337" i="67"/>
  <c r="BL337" i="67"/>
  <c r="BI337" i="67"/>
  <c r="BH337" i="67" s="1"/>
  <c r="AT337" i="67"/>
  <c r="Z13" i="67"/>
  <c r="Z27" i="67"/>
  <c r="Z31" i="67"/>
  <c r="BD36" i="67"/>
  <c r="CH36" i="67" s="1"/>
  <c r="CG37" i="67"/>
  <c r="AI39" i="67"/>
  <c r="BG40" i="67"/>
  <c r="H46" i="67"/>
  <c r="BD48" i="67"/>
  <c r="CH48" i="67" s="1"/>
  <c r="AI57" i="67"/>
  <c r="CG69" i="67"/>
  <c r="AT71" i="67"/>
  <c r="AU83" i="67" s="1"/>
  <c r="Z74" i="67"/>
  <c r="BG84" i="67"/>
  <c r="AI86" i="67"/>
  <c r="AI89" i="67"/>
  <c r="AT93" i="67"/>
  <c r="AS96" i="67"/>
  <c r="H99" i="67"/>
  <c r="K99" i="67" s="1"/>
  <c r="DF99" i="67" s="1"/>
  <c r="Z107" i="67"/>
  <c r="Z108" i="67"/>
  <c r="AV112" i="67"/>
  <c r="CM112" i="67" s="1"/>
  <c r="BI112" i="67" s="1"/>
  <c r="BH112" i="67" s="1"/>
  <c r="BG118" i="67"/>
  <c r="BD119" i="67"/>
  <c r="CH119" i="67" s="1"/>
  <c r="BG126" i="67"/>
  <c r="BG131" i="67"/>
  <c r="BD133" i="67"/>
  <c r="CH133" i="67" s="1"/>
  <c r="BG134" i="67"/>
  <c r="AK137" i="67"/>
  <c r="M140" i="67"/>
  <c r="CG141" i="67"/>
  <c r="CG143" i="67"/>
  <c r="AT144" i="67"/>
  <c r="Z149" i="67"/>
  <c r="AT155" i="67"/>
  <c r="AG161" i="67"/>
  <c r="AP162" i="67"/>
  <c r="AP163" i="67"/>
  <c r="CG163" i="67"/>
  <c r="H165" i="67"/>
  <c r="M165" i="67" s="1"/>
  <c r="AG173" i="67"/>
  <c r="AG175" i="67"/>
  <c r="Z176" i="67"/>
  <c r="CG183" i="67"/>
  <c r="CG184" i="67"/>
  <c r="H186" i="67"/>
  <c r="CG186" i="67"/>
  <c r="CG187" i="67"/>
  <c r="AO191" i="67"/>
  <c r="Z194" i="67"/>
  <c r="Z195" i="67"/>
  <c r="AL210" i="67"/>
  <c r="AN210" i="67" s="1"/>
  <c r="AK210" i="67"/>
  <c r="AS238" i="67"/>
  <c r="CG226" i="67"/>
  <c r="BG226" i="67"/>
  <c r="AV226" i="67"/>
  <c r="AW226" i="67" s="1"/>
  <c r="AL234" i="67"/>
  <c r="AN234" i="67" s="1"/>
  <c r="CF237" i="67"/>
  <c r="AP251" i="67"/>
  <c r="AG251" i="67"/>
  <c r="BD260" i="67"/>
  <c r="AO307" i="67"/>
  <c r="AQ319" i="67" s="1"/>
  <c r="AI341" i="67"/>
  <c r="AG329" i="67"/>
  <c r="H329" i="67"/>
  <c r="K329" i="67" s="1"/>
  <c r="BL365" i="63"/>
  <c r="BM365" i="63" s="1"/>
  <c r="AV19" i="67"/>
  <c r="AW19" i="67" s="1"/>
  <c r="AT43" i="67"/>
  <c r="H45" i="67"/>
  <c r="BG49" i="67"/>
  <c r="CG54" i="67"/>
  <c r="Z56" i="67"/>
  <c r="CG72" i="67"/>
  <c r="CG87" i="67"/>
  <c r="BG90" i="67"/>
  <c r="AI92" i="67"/>
  <c r="AT96" i="67"/>
  <c r="CG100" i="67"/>
  <c r="AV103" i="67"/>
  <c r="BG109" i="67"/>
  <c r="AI113" i="67"/>
  <c r="Z114" i="67"/>
  <c r="BG115" i="67"/>
  <c r="AT125" i="67"/>
  <c r="AU137" i="67" s="1"/>
  <c r="H129" i="67"/>
  <c r="AG130" i="67"/>
  <c r="CG132" i="67"/>
  <c r="AP135" i="67"/>
  <c r="BD144" i="67"/>
  <c r="CH144" i="67" s="1"/>
  <c r="AT146" i="67"/>
  <c r="AP149" i="67"/>
  <c r="BD152" i="67"/>
  <c r="CH152" i="67" s="1"/>
  <c r="CG154" i="67"/>
  <c r="AV155" i="67"/>
  <c r="BG157" i="67"/>
  <c r="AG163" i="67"/>
  <c r="AG176" i="67"/>
  <c r="Z179" i="67"/>
  <c r="AI180" i="67"/>
  <c r="AZ188" i="67"/>
  <c r="BB188" i="67" s="1"/>
  <c r="AV191" i="67"/>
  <c r="AW191" i="67" s="1"/>
  <c r="AG195" i="67"/>
  <c r="CG199" i="67"/>
  <c r="AL250" i="67"/>
  <c r="AN250" i="67" s="1"/>
  <c r="AP250" i="67"/>
  <c r="AL296" i="67"/>
  <c r="AN296" i="67" s="1"/>
  <c r="AG296" i="67"/>
  <c r="AL301" i="67"/>
  <c r="AN301" i="67" s="1"/>
  <c r="AP308" i="67"/>
  <c r="AG308" i="67"/>
  <c r="H6" i="67"/>
  <c r="M6" i="67" s="1"/>
  <c r="CF40" i="67"/>
  <c r="AS52" i="67"/>
  <c r="BG58" i="67"/>
  <c r="N60" i="67"/>
  <c r="Q60" i="67" s="1"/>
  <c r="BD63" i="67"/>
  <c r="CH63" i="67" s="1"/>
  <c r="AT67" i="67"/>
  <c r="CG84" i="67"/>
  <c r="AT86" i="67"/>
  <c r="AT89" i="67"/>
  <c r="AU89" i="67" s="1"/>
  <c r="BG93" i="67"/>
  <c r="AI95" i="67"/>
  <c r="AV96" i="67"/>
  <c r="CM96" i="67" s="1"/>
  <c r="BI96" i="67" s="1"/>
  <c r="BH96" i="67" s="1"/>
  <c r="Z99" i="67"/>
  <c r="Z117" i="67"/>
  <c r="CG118" i="67"/>
  <c r="BG119" i="67"/>
  <c r="H121" i="67"/>
  <c r="BD125" i="67"/>
  <c r="CH125" i="67" s="1"/>
  <c r="CG126" i="67"/>
  <c r="CG131" i="67"/>
  <c r="BG133" i="67"/>
  <c r="CF134" i="67"/>
  <c r="AT136" i="67"/>
  <c r="Z141" i="67"/>
  <c r="AL143" i="67"/>
  <c r="AN143" i="67" s="1"/>
  <c r="H144" i="67"/>
  <c r="AV146" i="67"/>
  <c r="AS148" i="67"/>
  <c r="Z182" i="67"/>
  <c r="AI183" i="67"/>
  <c r="Z197" i="67"/>
  <c r="AO216" i="67"/>
  <c r="AK216" i="67"/>
  <c r="Z216" i="67"/>
  <c r="AS236" i="67"/>
  <c r="BD224" i="67"/>
  <c r="CH224" i="67" s="1"/>
  <c r="AI269" i="67"/>
  <c r="Z257" i="67"/>
  <c r="H257" i="67"/>
  <c r="K257" i="67" s="1"/>
  <c r="AP257" i="67"/>
  <c r="AK295" i="67"/>
  <c r="AO295" i="67"/>
  <c r="AP296" i="67"/>
  <c r="Z296" i="67"/>
  <c r="H296" i="67"/>
  <c r="K296" i="67" s="1"/>
  <c r="AK296" i="67"/>
  <c r="AS343" i="67"/>
  <c r="CF331" i="67"/>
  <c r="BL331" i="67"/>
  <c r="BI331" i="67"/>
  <c r="BH331" i="67" s="1"/>
  <c r="BG331" i="67"/>
  <c r="AV331" i="67"/>
  <c r="AW331" i="67" s="1"/>
  <c r="BL349" i="67"/>
  <c r="BE349" i="67" s="1"/>
  <c r="BE349" i="38" s="1"/>
  <c r="BD349" i="38" s="1"/>
  <c r="BV349" i="67"/>
  <c r="BW349" i="67" s="1"/>
  <c r="BT349" i="67"/>
  <c r="BU349" i="67" s="1"/>
  <c r="AL359" i="63"/>
  <c r="AN359" i="63" s="1"/>
  <c r="H12" i="67"/>
  <c r="K12" i="67" s="1"/>
  <c r="Z18" i="67"/>
  <c r="Z22" i="67"/>
  <c r="AS34" i="67"/>
  <c r="H37" i="67"/>
  <c r="BD39" i="67"/>
  <c r="CG40" i="67"/>
  <c r="AI42" i="67"/>
  <c r="CG49" i="67"/>
  <c r="AI51" i="67"/>
  <c r="AT52" i="67"/>
  <c r="BD57" i="67"/>
  <c r="CH57" i="67" s="1"/>
  <c r="AI122" i="67"/>
  <c r="AK143" i="67"/>
  <c r="BG144" i="67"/>
  <c r="H148" i="67"/>
  <c r="K148" i="67" s="1"/>
  <c r="AV148" i="67"/>
  <c r="AK151" i="67"/>
  <c r="Z152" i="67"/>
  <c r="BG152" i="67"/>
  <c r="M157" i="67"/>
  <c r="CG157" i="67"/>
  <c r="AK161" i="67"/>
  <c r="AO163" i="67"/>
  <c r="AK165" i="67"/>
  <c r="AV171" i="67"/>
  <c r="AW171" i="67" s="1"/>
  <c r="AT172" i="67"/>
  <c r="AK173" i="67"/>
  <c r="AO178" i="67"/>
  <c r="AG182" i="67"/>
  <c r="Z185" i="67"/>
  <c r="K188" i="67"/>
  <c r="DF188" i="67" s="1"/>
  <c r="AP196" i="67"/>
  <c r="AG198" i="67"/>
  <c r="AL199" i="67"/>
  <c r="AN199" i="67" s="1"/>
  <c r="AL207" i="67"/>
  <c r="AN207" i="67" s="1"/>
  <c r="AO207" i="67"/>
  <c r="AL222" i="67"/>
  <c r="AN222" i="67" s="1"/>
  <c r="AP245" i="67"/>
  <c r="AG245" i="67"/>
  <c r="AO250" i="67"/>
  <c r="AK250" i="67"/>
  <c r="BI262" i="67"/>
  <c r="BH262" i="67" s="1"/>
  <c r="AK262" i="67"/>
  <c r="Z262" i="67"/>
  <c r="H262" i="67"/>
  <c r="K262" i="67" s="1"/>
  <c r="AP262" i="67"/>
  <c r="AL268" i="67"/>
  <c r="AN268" i="67" s="1"/>
  <c r="AI282" i="67"/>
  <c r="H270" i="67"/>
  <c r="K270" i="67" s="1"/>
  <c r="AV270" i="67"/>
  <c r="AW270" i="67" s="1"/>
  <c r="AG278" i="67"/>
  <c r="BG287" i="67"/>
  <c r="AL299" i="67"/>
  <c r="AN299" i="67" s="1"/>
  <c r="AO299" i="67"/>
  <c r="CG300" i="67"/>
  <c r="BL300" i="67"/>
  <c r="BM300" i="67" s="1"/>
  <c r="AT300" i="67"/>
  <c r="BZ305" i="67"/>
  <c r="CA305" i="67" s="1"/>
  <c r="AO308" i="67"/>
  <c r="AK308" i="67"/>
  <c r="AO359" i="63"/>
  <c r="BG362" i="63"/>
  <c r="Z6" i="67"/>
  <c r="Z20" i="67"/>
  <c r="AT34" i="67"/>
  <c r="H36" i="67"/>
  <c r="AS46" i="67"/>
  <c r="H48" i="67"/>
  <c r="CG48" i="67"/>
  <c r="CF58" i="67"/>
  <c r="AS61" i="67"/>
  <c r="BG63" i="67"/>
  <c r="M69" i="67"/>
  <c r="AV74" i="67"/>
  <c r="BD92" i="67"/>
  <c r="CH92" i="67" s="1"/>
  <c r="AT95" i="67"/>
  <c r="BD103" i="67"/>
  <c r="AT107" i="67"/>
  <c r="BG112" i="67"/>
  <c r="BD113" i="67"/>
  <c r="CH113" i="67" s="1"/>
  <c r="AI128" i="67"/>
  <c r="AK131" i="67"/>
  <c r="CG133" i="67"/>
  <c r="AS137" i="67"/>
  <c r="AP184" i="67"/>
  <c r="AG185" i="67"/>
  <c r="AP187" i="67"/>
  <c r="M188" i="67"/>
  <c r="Z190" i="67"/>
  <c r="AI202" i="67"/>
  <c r="AK195" i="67"/>
  <c r="AG197" i="67"/>
  <c r="Z220" i="67"/>
  <c r="AI232" i="67"/>
  <c r="H220" i="67"/>
  <c r="AP220" i="67"/>
  <c r="AI241" i="67"/>
  <c r="AP229" i="67"/>
  <c r="AO256" i="67"/>
  <c r="AK256" i="67"/>
  <c r="AO270" i="67"/>
  <c r="AI287" i="67"/>
  <c r="AP275" i="67"/>
  <c r="BV275" i="67"/>
  <c r="BW275" i="67" s="1"/>
  <c r="AG275" i="67"/>
  <c r="Z275" i="67"/>
  <c r="Z275" i="38" s="1"/>
  <c r="AI290" i="67"/>
  <c r="BV278" i="67"/>
  <c r="BW278" i="67" s="1"/>
  <c r="M287" i="67"/>
  <c r="K287" i="67"/>
  <c r="DF287" i="67" s="1"/>
  <c r="AO304" i="67"/>
  <c r="AK304" i="67"/>
  <c r="BM307" i="67"/>
  <c r="BN307" i="67"/>
  <c r="AL308" i="67"/>
  <c r="AN308" i="67" s="1"/>
  <c r="CF315" i="67"/>
  <c r="AL341" i="67"/>
  <c r="AN341" i="67" s="1"/>
  <c r="AG341" i="67"/>
  <c r="N36" i="68"/>
  <c r="Q36" i="68" s="1"/>
  <c r="M36" i="68"/>
  <c r="BI200" i="68"/>
  <c r="BH200" i="68" s="1"/>
  <c r="AI212" i="68"/>
  <c r="Z200" i="68"/>
  <c r="AK200" i="68"/>
  <c r="H200" i="68"/>
  <c r="AL360" i="63"/>
  <c r="AN360" i="63" s="1"/>
  <c r="CG361" i="63"/>
  <c r="BL363" i="63"/>
  <c r="BE363" i="63" s="1"/>
  <c r="Z28" i="67"/>
  <c r="Z30" i="67"/>
  <c r="CG31" i="67"/>
  <c r="AI33" i="67"/>
  <c r="AT51" i="67"/>
  <c r="BG52" i="67"/>
  <c r="CG58" i="67"/>
  <c r="AT61" i="67"/>
  <c r="CF62" i="67"/>
  <c r="Z65" i="67"/>
  <c r="AT66" i="67"/>
  <c r="BG75" i="67"/>
  <c r="Z80" i="67"/>
  <c r="AS81" i="67"/>
  <c r="BD95" i="67"/>
  <c r="CH95" i="67" s="1"/>
  <c r="BG96" i="67"/>
  <c r="AI98" i="67"/>
  <c r="BG106" i="67"/>
  <c r="BD107" i="67"/>
  <c r="CH107" i="67" s="1"/>
  <c r="CF108" i="67"/>
  <c r="AT122" i="67"/>
  <c r="AU122" i="67" s="1"/>
  <c r="H125" i="67"/>
  <c r="AT129" i="67"/>
  <c r="AS130" i="67"/>
  <c r="CF135" i="67"/>
  <c r="BD137" i="67"/>
  <c r="CH137" i="67" s="1"/>
  <c r="AT138" i="67"/>
  <c r="CF144" i="67"/>
  <c r="BD145" i="67"/>
  <c r="CH145" i="67" s="1"/>
  <c r="AT163" i="67"/>
  <c r="AU175" i="67" s="1"/>
  <c r="AP165" i="67"/>
  <c r="K169" i="67"/>
  <c r="DF169" i="67" s="1"/>
  <c r="BG169" i="67"/>
  <c r="BD174" i="67"/>
  <c r="CH174" i="67" s="1"/>
  <c r="BD175" i="67"/>
  <c r="CH175" i="67" s="1"/>
  <c r="AV177" i="67"/>
  <c r="AT178" i="67"/>
  <c r="AP199" i="67"/>
  <c r="AP202" i="67"/>
  <c r="AI250" i="67"/>
  <c r="AK238" i="67"/>
  <c r="Z238" i="67"/>
  <c r="Z238" i="38" s="1"/>
  <c r="AI251" i="67"/>
  <c r="Z239" i="67"/>
  <c r="H239" i="67"/>
  <c r="N239" i="67" s="1"/>
  <c r="Q239" i="67" s="1"/>
  <c r="AZ239" i="67" s="1"/>
  <c r="AV239" i="67"/>
  <c r="AW239" i="67" s="1"/>
  <c r="AX239" i="67" s="1"/>
  <c r="AP239" i="67"/>
  <c r="AL249" i="67"/>
  <c r="AN249" i="67" s="1"/>
  <c r="AO249" i="67"/>
  <c r="AK249" i="67"/>
  <c r="M260" i="67"/>
  <c r="AO262" i="67"/>
  <c r="AS284" i="67"/>
  <c r="CF272" i="67"/>
  <c r="BL272" i="67"/>
  <c r="BG272" i="67"/>
  <c r="AT272" i="67"/>
  <c r="AP276" i="67"/>
  <c r="AL276" i="67"/>
  <c r="AN276" i="67" s="1"/>
  <c r="AI289" i="67"/>
  <c r="Z277" i="67"/>
  <c r="N287" i="67"/>
  <c r="Q287" i="67" s="1"/>
  <c r="CI287" i="67" s="1"/>
  <c r="M306" i="67"/>
  <c r="M306" i="38" s="1"/>
  <c r="N306" i="67"/>
  <c r="CF362" i="63"/>
  <c r="AL365" i="63"/>
  <c r="AN365" i="63" s="1"/>
  <c r="M14" i="67"/>
  <c r="BD42" i="67"/>
  <c r="CH42" i="67" s="1"/>
  <c r="CG43" i="67"/>
  <c r="AI45" i="67"/>
  <c r="BD51" i="67"/>
  <c r="CH51" i="67" s="1"/>
  <c r="AS55" i="67"/>
  <c r="CF56" i="67"/>
  <c r="AV61" i="67"/>
  <c r="H63" i="67"/>
  <c r="H64" i="67"/>
  <c r="K64" i="67" s="1"/>
  <c r="BD66" i="67"/>
  <c r="CH66" i="67" s="1"/>
  <c r="CF67" i="67"/>
  <c r="BD74" i="67"/>
  <c r="AV77" i="67"/>
  <c r="CM77" i="67" s="1"/>
  <c r="BI77" i="67" s="1"/>
  <c r="BH77" i="67" s="1"/>
  <c r="Z102" i="67"/>
  <c r="BG103" i="67"/>
  <c r="H105" i="67"/>
  <c r="H109" i="67"/>
  <c r="K109" i="67" s="1"/>
  <c r="AI110" i="67"/>
  <c r="BG113" i="67"/>
  <c r="AI116" i="67"/>
  <c r="H120" i="67"/>
  <c r="M120" i="67" s="1"/>
  <c r="AS121" i="67"/>
  <c r="BD122" i="67"/>
  <c r="CH122" i="67" s="1"/>
  <c r="CG125" i="67"/>
  <c r="AT128" i="67"/>
  <c r="BD129" i="67"/>
  <c r="CH129" i="67" s="1"/>
  <c r="H136" i="67"/>
  <c r="N136" i="67" s="1"/>
  <c r="Q136" i="67" s="1"/>
  <c r="AV138" i="67"/>
  <c r="CM138" i="67" s="1"/>
  <c r="BI138" i="67" s="1"/>
  <c r="BH138" i="67" s="1"/>
  <c r="BG139" i="67"/>
  <c r="AL142" i="67"/>
  <c r="AN142" i="67" s="1"/>
  <c r="AP143" i="67"/>
  <c r="CG144" i="67"/>
  <c r="BG146" i="67"/>
  <c r="Z148" i="67"/>
  <c r="AT149" i="67"/>
  <c r="AU149" i="67" s="1"/>
  <c r="AV151" i="67"/>
  <c r="CM151" i="67" s="1"/>
  <c r="BI151" i="67" s="1"/>
  <c r="BH151" i="67" s="1"/>
  <c r="Z155" i="67"/>
  <c r="BG160" i="67"/>
  <c r="CG162" i="67"/>
  <c r="AV163" i="67"/>
  <c r="AL164" i="67"/>
  <c r="AN164" i="67" s="1"/>
  <c r="BG171" i="67"/>
  <c r="BG172" i="67"/>
  <c r="BD177" i="67"/>
  <c r="CH177" i="67" s="1"/>
  <c r="BD178" i="67"/>
  <c r="CH178" i="67" s="1"/>
  <c r="AV180" i="67"/>
  <c r="AT181" i="67"/>
  <c r="AL190" i="67"/>
  <c r="AN190" i="67" s="1"/>
  <c r="BG193" i="67"/>
  <c r="AT194" i="67"/>
  <c r="AV196" i="67"/>
  <c r="AW196" i="67" s="1"/>
  <c r="AO197" i="67"/>
  <c r="AK198" i="67"/>
  <c r="AL220" i="67"/>
  <c r="AN220" i="67" s="1"/>
  <c r="AI266" i="67"/>
  <c r="AP254" i="67"/>
  <c r="Z254" i="67"/>
  <c r="H254" i="67"/>
  <c r="K254" i="67" s="1"/>
  <c r="AO255" i="67"/>
  <c r="AQ267" i="67" s="1"/>
  <c r="CG262" i="67"/>
  <c r="AV262" i="67"/>
  <c r="AW262" i="67" s="1"/>
  <c r="CG269" i="67"/>
  <c r="AV269" i="67"/>
  <c r="AW269" i="67" s="1"/>
  <c r="AT269" i="67"/>
  <c r="CF269" i="67"/>
  <c r="BL269" i="67"/>
  <c r="BN269" i="67" s="1"/>
  <c r="BD269" i="67"/>
  <c r="BD272" i="67"/>
  <c r="CH272" i="67" s="1"/>
  <c r="AV275" i="67"/>
  <c r="AW275" i="67" s="1"/>
  <c r="BL275" i="67"/>
  <c r="AT275" i="67"/>
  <c r="AS290" i="67"/>
  <c r="BL278" i="67"/>
  <c r="BN278" i="67" s="1"/>
  <c r="BG278" i="67"/>
  <c r="BD278" i="67"/>
  <c r="CH278" i="67" s="1"/>
  <c r="AT278" i="67"/>
  <c r="M113" i="68"/>
  <c r="N113" i="68"/>
  <c r="Q113" i="68" s="1"/>
  <c r="CI113" i="68" s="1"/>
  <c r="AP360" i="63"/>
  <c r="AV365" i="63"/>
  <c r="AW365" i="63" s="1"/>
  <c r="H19" i="67"/>
  <c r="M19" i="67" s="1"/>
  <c r="Z32" i="67"/>
  <c r="AT33" i="67"/>
  <c r="AT37" i="67"/>
  <c r="CG52" i="67"/>
  <c r="AI54" i="67"/>
  <c r="H58" i="67"/>
  <c r="K58" i="67" s="1"/>
  <c r="Z59" i="67"/>
  <c r="AT60" i="67"/>
  <c r="Z83" i="67"/>
  <c r="CG96" i="67"/>
  <c r="AT98" i="67"/>
  <c r="AU110" i="67" s="1"/>
  <c r="CG106" i="67"/>
  <c r="BG107" i="67"/>
  <c r="AV128" i="67"/>
  <c r="AK133" i="67"/>
  <c r="BG137" i="67"/>
  <c r="BD138" i="67"/>
  <c r="CH138" i="67" s="1"/>
  <c r="AT141" i="67"/>
  <c r="AU141" i="67" s="1"/>
  <c r="AP144" i="67"/>
  <c r="CG148" i="67"/>
  <c r="AV149" i="67"/>
  <c r="AO152" i="67"/>
  <c r="AP155" i="67"/>
  <c r="AI157" i="67"/>
  <c r="H163" i="67"/>
  <c r="AV165" i="67"/>
  <c r="CG169" i="67"/>
  <c r="H174" i="67"/>
  <c r="BG174" i="67"/>
  <c r="BG175" i="67"/>
  <c r="BD180" i="67"/>
  <c r="CH180" i="67" s="1"/>
  <c r="BD181" i="67"/>
  <c r="CH181" i="67" s="1"/>
  <c r="AV183" i="67"/>
  <c r="AW183" i="67" s="1"/>
  <c r="AT184" i="67"/>
  <c r="AK185" i="67"/>
  <c r="BD194" i="67"/>
  <c r="CH194" i="67" s="1"/>
  <c r="BD196" i="67"/>
  <c r="CH196" i="67" s="1"/>
  <c r="AV197" i="67"/>
  <c r="AW197" i="67" s="1"/>
  <c r="AX209" i="67" s="1"/>
  <c r="Z205" i="67"/>
  <c r="AI217" i="67"/>
  <c r="AP205" i="67"/>
  <c r="AV206" i="67"/>
  <c r="AW206" i="67" s="1"/>
  <c r="BD206" i="67"/>
  <c r="CH206" i="67" s="1"/>
  <c r="AT206" i="67"/>
  <c r="AS232" i="67"/>
  <c r="BG220" i="67"/>
  <c r="BD220" i="67"/>
  <c r="CH220" i="67" s="1"/>
  <c r="AV220" i="67"/>
  <c r="AW220" i="67" s="1"/>
  <c r="CG224" i="67"/>
  <c r="AI278" i="67"/>
  <c r="AP266" i="67"/>
  <c r="Z266" i="67"/>
  <c r="H266" i="67"/>
  <c r="K266" i="67" s="1"/>
  <c r="AL267" i="67"/>
  <c r="AN267" i="67" s="1"/>
  <c r="BN270" i="67"/>
  <c r="AK277" i="67"/>
  <c r="AI293" i="67"/>
  <c r="Z281" i="67"/>
  <c r="H281" i="67"/>
  <c r="AP281" i="67"/>
  <c r="BV281" i="67"/>
  <c r="BW281" i="67" s="1"/>
  <c r="BI321" i="67"/>
  <c r="BH321" i="67" s="1"/>
  <c r="AK321" i="67"/>
  <c r="H321" i="67"/>
  <c r="AV321" i="67"/>
  <c r="AW321" i="67" s="1"/>
  <c r="BD33" i="67"/>
  <c r="AV37" i="67"/>
  <c r="CM37" i="67" s="1"/>
  <c r="AV40" i="67"/>
  <c r="AW40" i="67" s="1"/>
  <c r="AT45" i="67"/>
  <c r="AU57" i="67" s="1"/>
  <c r="AI101" i="67"/>
  <c r="CG103" i="67"/>
  <c r="Z105" i="67"/>
  <c r="H107" i="67"/>
  <c r="CG113" i="67"/>
  <c r="AV115" i="67"/>
  <c r="BD121" i="67"/>
  <c r="CH121" i="67" s="1"/>
  <c r="BG129" i="67"/>
  <c r="AS131" i="67"/>
  <c r="AO132" i="67"/>
  <c r="AL134" i="67"/>
  <c r="AN134" i="67" s="1"/>
  <c r="Z137" i="67"/>
  <c r="CF139" i="67"/>
  <c r="BD141" i="67"/>
  <c r="CH141" i="67" s="1"/>
  <c r="AV143" i="67"/>
  <c r="BG151" i="67"/>
  <c r="AP152" i="67"/>
  <c r="AL153" i="67"/>
  <c r="AN153" i="67" s="1"/>
  <c r="AG155" i="67"/>
  <c r="CG160" i="67"/>
  <c r="BD163" i="67"/>
  <c r="CH163" i="67" s="1"/>
  <c r="AO164" i="67"/>
  <c r="CG171" i="67"/>
  <c r="CG172" i="67"/>
  <c r="H177" i="67"/>
  <c r="M177" i="67" s="1"/>
  <c r="BG177" i="67"/>
  <c r="BG178" i="67"/>
  <c r="BD183" i="67"/>
  <c r="CH183" i="67" s="1"/>
  <c r="BD184" i="67"/>
  <c r="CH184" i="67" s="1"/>
  <c r="AP190" i="67"/>
  <c r="Z191" i="67"/>
  <c r="Z193" i="67"/>
  <c r="AI205" i="67"/>
  <c r="CG193" i="67"/>
  <c r="H196" i="67"/>
  <c r="N196" i="67" s="1"/>
  <c r="Q196" i="67" s="1"/>
  <c r="AT197" i="67"/>
  <c r="AV199" i="67"/>
  <c r="AL201" i="67"/>
  <c r="AN201" i="67" s="1"/>
  <c r="AK201" i="67"/>
  <c r="AO205" i="67"/>
  <c r="AL205" i="67"/>
  <c r="AN205" i="67" s="1"/>
  <c r="AL219" i="67"/>
  <c r="AN219" i="67" s="1"/>
  <c r="CG254" i="67"/>
  <c r="BD254" i="67"/>
  <c r="CH254" i="67" s="1"/>
  <c r="AT254" i="67"/>
  <c r="N295" i="67"/>
  <c r="Q295" i="67" s="1"/>
  <c r="BX295" i="67" s="1"/>
  <c r="BY295" i="67" s="1"/>
  <c r="K295" i="67"/>
  <c r="DF295" i="67" s="1"/>
  <c r="AI336" i="67"/>
  <c r="AG324" i="67"/>
  <c r="H324" i="67"/>
  <c r="M324" i="67" s="1"/>
  <c r="M324" i="38" s="1"/>
  <c r="BI324" i="67"/>
  <c r="BH324" i="67" s="1"/>
  <c r="AP324" i="67"/>
  <c r="H330" i="67"/>
  <c r="M330" i="67" s="1"/>
  <c r="M330" i="38" s="1"/>
  <c r="N337" i="67"/>
  <c r="M337" i="67"/>
  <c r="M337" i="38" s="1"/>
  <c r="BI351" i="67"/>
  <c r="BH351" i="67" s="1"/>
  <c r="AV351" i="67"/>
  <c r="AW351" i="67" s="1"/>
  <c r="AG351" i="67"/>
  <c r="H351" i="67"/>
  <c r="H351" i="38" s="1"/>
  <c r="BV351" i="67"/>
  <c r="BW351" i="67" s="1"/>
  <c r="Z2" i="68"/>
  <c r="H2" i="68"/>
  <c r="N2" i="68" s="1"/>
  <c r="Q2" i="68" s="1"/>
  <c r="M30" i="68"/>
  <c r="N30" i="68"/>
  <c r="Q30" i="68" s="1"/>
  <c r="H11" i="67"/>
  <c r="M11" i="67" s="1"/>
  <c r="K13" i="67"/>
  <c r="AI36" i="67"/>
  <c r="BD45" i="67"/>
  <c r="CH45" i="67" s="1"/>
  <c r="AS49" i="67"/>
  <c r="AT54" i="67"/>
  <c r="CG66" i="67"/>
  <c r="BD72" i="67"/>
  <c r="CH72" i="67" s="1"/>
  <c r="BD77" i="67"/>
  <c r="CH77" i="67" s="1"/>
  <c r="AV80" i="67"/>
  <c r="AS84" i="67"/>
  <c r="CG107" i="67"/>
  <c r="CF130" i="67"/>
  <c r="AT131" i="67"/>
  <c r="CF137" i="67"/>
  <c r="BG138" i="67"/>
  <c r="CG139" i="67"/>
  <c r="CF145" i="67"/>
  <c r="K149" i="67"/>
  <c r="DF149" i="67" s="1"/>
  <c r="BD149" i="67"/>
  <c r="CH149" i="67" s="1"/>
  <c r="AP168" i="67"/>
  <c r="CG174" i="67"/>
  <c r="CG175" i="67"/>
  <c r="H180" i="67"/>
  <c r="M180" i="67" s="1"/>
  <c r="BG180" i="67"/>
  <c r="BG181" i="67"/>
  <c r="BG196" i="67"/>
  <c r="BD197" i="67"/>
  <c r="CH197" i="67" s="1"/>
  <c r="AI211" i="67"/>
  <c r="AI235" i="67"/>
  <c r="AL243" i="67"/>
  <c r="AN243" i="67" s="1"/>
  <c r="AO243" i="67"/>
  <c r="AV254" i="67"/>
  <c r="AW254" i="67" s="1"/>
  <c r="AL259" i="67"/>
  <c r="AN259" i="67" s="1"/>
  <c r="AP259" i="67"/>
  <c r="CG266" i="67"/>
  <c r="BD266" i="67"/>
  <c r="CH266" i="67" s="1"/>
  <c r="AT266" i="67"/>
  <c r="AI297" i="67"/>
  <c r="H285" i="67"/>
  <c r="AV285" i="67"/>
  <c r="AW285" i="67" s="1"/>
  <c r="AP285" i="67"/>
  <c r="AK285" i="67"/>
  <c r="AL288" i="67"/>
  <c r="AN288" i="67" s="1"/>
  <c r="AG288" i="67"/>
  <c r="M295" i="67"/>
  <c r="AK315" i="67"/>
  <c r="AV320" i="67"/>
  <c r="AW320" i="67" s="1"/>
  <c r="Z320" i="67"/>
  <c r="Z320" i="38" s="1"/>
  <c r="H320" i="67"/>
  <c r="N320" i="67" s="1"/>
  <c r="AS337" i="67"/>
  <c r="BG325" i="67"/>
  <c r="AV325" i="67"/>
  <c r="AW325" i="67" s="1"/>
  <c r="H345" i="67"/>
  <c r="AP345" i="67"/>
  <c r="Z345" i="67"/>
  <c r="Z345" i="38" s="1"/>
  <c r="BV345" i="67"/>
  <c r="BW345" i="67" s="1"/>
  <c r="AI357" i="67"/>
  <c r="CG359" i="67"/>
  <c r="CF359" i="67"/>
  <c r="H31" i="67"/>
  <c r="M31" i="67" s="1"/>
  <c r="BG37" i="67"/>
  <c r="AT40" i="67"/>
  <c r="AT49" i="67"/>
  <c r="H51" i="67"/>
  <c r="BD54" i="67"/>
  <c r="CH54" i="67" s="1"/>
  <c r="AS64" i="67"/>
  <c r="AT68" i="67"/>
  <c r="AU80" i="67" s="1"/>
  <c r="N74" i="67"/>
  <c r="Q74" i="67" s="1"/>
  <c r="CI74" i="67" s="1"/>
  <c r="Z76" i="67"/>
  <c r="BD84" i="67"/>
  <c r="CH84" i="67" s="1"/>
  <c r="AS90" i="67"/>
  <c r="AT101" i="67"/>
  <c r="AT109" i="67"/>
  <c r="AS115" i="67"/>
  <c r="AS118" i="67"/>
  <c r="H123" i="67"/>
  <c r="K123" i="67" s="1"/>
  <c r="AV126" i="67"/>
  <c r="CG129" i="67"/>
  <c r="CG130" i="67"/>
  <c r="BD131" i="67"/>
  <c r="CH131" i="67" s="1"/>
  <c r="AS133" i="67"/>
  <c r="AS134" i="67"/>
  <c r="BG141" i="67"/>
  <c r="CG145" i="67"/>
  <c r="AK148" i="67"/>
  <c r="N149" i="67"/>
  <c r="Q149" i="67" s="1"/>
  <c r="CG151" i="67"/>
  <c r="AT152" i="67"/>
  <c r="AO155" i="67"/>
  <c r="AT157" i="67"/>
  <c r="AK158" i="67"/>
  <c r="BG163" i="67"/>
  <c r="AT166" i="67"/>
  <c r="AI171" i="67"/>
  <c r="CG177" i="67"/>
  <c r="CG178" i="67"/>
  <c r="BG183" i="67"/>
  <c r="BG184" i="67"/>
  <c r="AG191" i="67"/>
  <c r="AS226" i="67"/>
  <c r="BD214" i="67"/>
  <c r="CH214" i="67" s="1"/>
  <c r="AV214" i="67"/>
  <c r="AW214" i="67" s="1"/>
  <c r="CG214" i="67"/>
  <c r="BG214" i="67"/>
  <c r="CG220" i="67"/>
  <c r="AV266" i="67"/>
  <c r="AW266" i="67" s="1"/>
  <c r="AS294" i="67"/>
  <c r="BL282" i="67"/>
  <c r="BG282" i="67"/>
  <c r="BD282" i="67"/>
  <c r="AV282" i="67"/>
  <c r="AW282" i="67" s="1"/>
  <c r="CF282" i="67"/>
  <c r="BN304" i="67"/>
  <c r="BM304" i="67"/>
  <c r="AI319" i="67"/>
  <c r="AG307" i="67"/>
  <c r="H307" i="67"/>
  <c r="M307" i="67" s="1"/>
  <c r="M307" i="38" s="1"/>
  <c r="AV307" i="67"/>
  <c r="AW307" i="67" s="1"/>
  <c r="Z329" i="67"/>
  <c r="Z329" i="38" s="1"/>
  <c r="AS360" i="67"/>
  <c r="BI348" i="67"/>
  <c r="BH348" i="67" s="1"/>
  <c r="CG348" i="67"/>
  <c r="AT348" i="67"/>
  <c r="AP351" i="67"/>
  <c r="H58" i="68"/>
  <c r="N58" i="68" s="1"/>
  <c r="Q58" i="68" s="1"/>
  <c r="BI58" i="68"/>
  <c r="BH58" i="68" s="1"/>
  <c r="CG205" i="67"/>
  <c r="AV208" i="67"/>
  <c r="AW208" i="67" s="1"/>
  <c r="AO210" i="67"/>
  <c r="BD217" i="67"/>
  <c r="AI233" i="67"/>
  <c r="AG223" i="67"/>
  <c r="CG223" i="67"/>
  <c r="AI229" i="67"/>
  <c r="BD233" i="67"/>
  <c r="CH233" i="67" s="1"/>
  <c r="AI262" i="67"/>
  <c r="AK255" i="67"/>
  <c r="Z259" i="67"/>
  <c r="AI275" i="67"/>
  <c r="AK267" i="67"/>
  <c r="AG270" i="67"/>
  <c r="BD293" i="67"/>
  <c r="BV297" i="67"/>
  <c r="BW297" i="67" s="1"/>
  <c r="BL299" i="67"/>
  <c r="BD306" i="67"/>
  <c r="CH306" i="67" s="1"/>
  <c r="BV309" i="67"/>
  <c r="BW309" i="67" s="1"/>
  <c r="CF312" i="67"/>
  <c r="BD316" i="67"/>
  <c r="CH316" i="67" s="1"/>
  <c r="AO327" i="67"/>
  <c r="CF328" i="67"/>
  <c r="AO329" i="67"/>
  <c r="AQ341" i="67" s="1"/>
  <c r="AI345" i="67"/>
  <c r="AS344" i="67"/>
  <c r="AG345" i="67"/>
  <c r="AK354" i="67"/>
  <c r="BI354" i="67"/>
  <c r="BH354" i="67" s="1"/>
  <c r="Z354" i="67"/>
  <c r="Z354" i="38" s="1"/>
  <c r="H354" i="67"/>
  <c r="N354" i="67" s="1"/>
  <c r="CG361" i="67"/>
  <c r="AS37" i="68"/>
  <c r="CS8" i="68"/>
  <c r="BD25" i="68"/>
  <c r="CH25" i="68" s="1"/>
  <c r="AV25" i="68"/>
  <c r="AW25" i="68" s="1"/>
  <c r="AS92" i="68"/>
  <c r="AT80" i="68"/>
  <c r="BI101" i="68"/>
  <c r="BH101" i="68" s="1"/>
  <c r="Z101" i="68"/>
  <c r="H101" i="68"/>
  <c r="K101" i="68" s="1"/>
  <c r="Z127" i="68"/>
  <c r="BI127" i="68"/>
  <c r="BH127" i="68" s="1"/>
  <c r="BG131" i="68"/>
  <c r="AT131" i="68"/>
  <c r="CG131" i="68"/>
  <c r="BG132" i="68"/>
  <c r="CF132" i="68"/>
  <c r="BD132" i="68"/>
  <c r="CH132" i="68" s="1"/>
  <c r="AV132" i="68"/>
  <c r="AW132" i="68" s="1"/>
  <c r="M134" i="68"/>
  <c r="K134" i="68"/>
  <c r="DF134" i="68" s="1"/>
  <c r="BI215" i="68"/>
  <c r="BH215" i="68" s="1"/>
  <c r="AK215" i="68"/>
  <c r="Z215" i="68"/>
  <c r="H215" i="68"/>
  <c r="K215" i="68" s="1"/>
  <c r="AI227" i="68"/>
  <c r="M240" i="68"/>
  <c r="N240" i="68"/>
  <c r="K240" i="68"/>
  <c r="DF240" i="68" s="1"/>
  <c r="AO247" i="68"/>
  <c r="AL247" i="68"/>
  <c r="AN247" i="68" s="1"/>
  <c r="BD96" i="68"/>
  <c r="CH96" i="68" s="1"/>
  <c r="AT96" i="68"/>
  <c r="CG142" i="68"/>
  <c r="AV142" i="68"/>
  <c r="AW142" i="68" s="1"/>
  <c r="AT142" i="68"/>
  <c r="CF148" i="68"/>
  <c r="AT148" i="68"/>
  <c r="CG148" i="68"/>
  <c r="BG148" i="68"/>
  <c r="BD148" i="68"/>
  <c r="CH148" i="68" s="1"/>
  <c r="AV148" i="68"/>
  <c r="AW148" i="68" s="1"/>
  <c r="K175" i="68"/>
  <c r="DF175" i="68" s="1"/>
  <c r="N175" i="68"/>
  <c r="Q175" i="68" s="1"/>
  <c r="CI175" i="68" s="1"/>
  <c r="M175" i="68"/>
  <c r="AG189" i="68"/>
  <c r="AS207" i="68"/>
  <c r="BD195" i="68"/>
  <c r="CH195" i="68" s="1"/>
  <c r="CF195" i="68"/>
  <c r="AV195" i="68"/>
  <c r="AW195" i="68" s="1"/>
  <c r="AS214" i="67"/>
  <c r="H217" i="67"/>
  <c r="N217" i="67" s="1"/>
  <c r="Q217" i="67" s="1"/>
  <c r="R217" i="67" s="1"/>
  <c r="BG217" i="67"/>
  <c r="AI223" i="67"/>
  <c r="BD227" i="67"/>
  <c r="CH227" i="67" s="1"/>
  <c r="AK228" i="67"/>
  <c r="BG233" i="67"/>
  <c r="AO236" i="67"/>
  <c r="AV238" i="67"/>
  <c r="AW238" i="67" s="1"/>
  <c r="AV242" i="67"/>
  <c r="AW242" i="67" s="1"/>
  <c r="AK243" i="67"/>
  <c r="AK244" i="67"/>
  <c r="AV248" i="67"/>
  <c r="AW248" i="67" s="1"/>
  <c r="AO257" i="67"/>
  <c r="BI264" i="67"/>
  <c r="BH264" i="67" s="1"/>
  <c r="AK268" i="67"/>
  <c r="AS289" i="67"/>
  <c r="AO281" i="67"/>
  <c r="AQ281" i="67" s="1"/>
  <c r="BL284" i="67"/>
  <c r="AO296" i="67"/>
  <c r="BD301" i="67"/>
  <c r="CF304" i="67"/>
  <c r="BL305" i="67"/>
  <c r="CF323" i="67"/>
  <c r="CG330" i="67"/>
  <c r="BL333" i="67"/>
  <c r="BM333" i="67" s="1"/>
  <c r="AO345" i="67"/>
  <c r="AV354" i="67"/>
  <c r="AW354" i="67" s="1"/>
  <c r="AX366" i="67" s="1"/>
  <c r="CG354" i="67"/>
  <c r="CF25" i="68"/>
  <c r="AL135" i="68"/>
  <c r="AN135" i="68" s="1"/>
  <c r="AO135" i="68"/>
  <c r="AQ147" i="68" s="1"/>
  <c r="BI189" i="68"/>
  <c r="BH189" i="68" s="1"/>
  <c r="AP189" i="68"/>
  <c r="Z189" i="68"/>
  <c r="H189" i="68"/>
  <c r="AI201" i="68"/>
  <c r="AK189" i="68"/>
  <c r="AT202" i="67"/>
  <c r="AI215" i="67"/>
  <c r="AL204" i="67"/>
  <c r="AN204" i="67" s="1"/>
  <c r="Z206" i="67"/>
  <c r="BG208" i="67"/>
  <c r="AT209" i="67"/>
  <c r="AP211" i="67"/>
  <c r="AI214" i="67"/>
  <c r="AT221" i="67"/>
  <c r="AU233" i="67" s="1"/>
  <c r="AG232" i="67"/>
  <c r="CG232" i="67"/>
  <c r="AV235" i="67"/>
  <c r="AW235" i="67" s="1"/>
  <c r="AX235" i="67" s="1"/>
  <c r="AP244" i="67"/>
  <c r="AI257" i="67"/>
  <c r="Z246" i="67"/>
  <c r="BD248" i="67"/>
  <c r="Z253" i="67"/>
  <c r="AI270" i="67"/>
  <c r="AS275" i="67"/>
  <c r="AP268" i="67"/>
  <c r="CF270" i="67"/>
  <c r="AI285" i="67"/>
  <c r="CF281" i="67"/>
  <c r="BG291" i="67"/>
  <c r="BV292" i="67"/>
  <c r="BW292" i="67" s="1"/>
  <c r="Z303" i="67"/>
  <c r="Z303" i="38" s="1"/>
  <c r="BV303" i="67"/>
  <c r="BW303" i="67" s="1"/>
  <c r="CG304" i="67"/>
  <c r="AS320" i="67"/>
  <c r="BL316" i="67"/>
  <c r="AI329" i="67"/>
  <c r="CG318" i="67"/>
  <c r="CG323" i="67"/>
  <c r="CF332" i="67"/>
  <c r="AO352" i="67"/>
  <c r="AT354" i="67"/>
  <c r="AU366" i="67" s="1"/>
  <c r="BI34" i="68"/>
  <c r="BH34" i="68" s="1"/>
  <c r="Z34" i="68"/>
  <c r="AI118" i="68"/>
  <c r="AV106" i="68"/>
  <c r="AW106" i="68" s="1"/>
  <c r="BG147" i="68"/>
  <c r="CG147" i="68"/>
  <c r="AS160" i="68"/>
  <c r="AV202" i="67"/>
  <c r="AK204" i="67"/>
  <c r="Z207" i="67"/>
  <c r="AL208" i="67"/>
  <c r="AN208" i="67" s="1"/>
  <c r="BD209" i="67"/>
  <c r="CH209" i="67" s="1"/>
  <c r="CG217" i="67"/>
  <c r="AS240" i="67"/>
  <c r="CG233" i="67"/>
  <c r="BD235" i="67"/>
  <c r="CH235" i="67" s="1"/>
  <c r="AT236" i="67"/>
  <c r="AU248" i="67" s="1"/>
  <c r="N242" i="67"/>
  <c r="Q242" i="67" s="1"/>
  <c r="AZ242" i="67" s="1"/>
  <c r="AL258" i="67"/>
  <c r="AN258" i="67" s="1"/>
  <c r="AK259" i="67"/>
  <c r="AT263" i="67"/>
  <c r="AK264" i="67"/>
  <c r="BL291" i="67"/>
  <c r="BN291" i="67" s="1"/>
  <c r="CG292" i="67"/>
  <c r="AT294" i="67"/>
  <c r="CF299" i="67"/>
  <c r="BG301" i="67"/>
  <c r="CF303" i="67"/>
  <c r="AV304" i="67"/>
  <c r="AW304" i="67" s="1"/>
  <c r="AI321" i="67"/>
  <c r="AL322" i="67"/>
  <c r="AN322" i="67" s="1"/>
  <c r="AT330" i="67"/>
  <c r="CG332" i="67"/>
  <c r="BU335" i="67"/>
  <c r="AI17" i="68"/>
  <c r="H5" i="68"/>
  <c r="M5" i="68" s="1"/>
  <c r="AI25" i="68"/>
  <c r="Z13" i="68"/>
  <c r="H13" i="68"/>
  <c r="AO156" i="68"/>
  <c r="AL156" i="68"/>
  <c r="AN156" i="68" s="1"/>
  <c r="AK156" i="68"/>
  <c r="BI192" i="68"/>
  <c r="BH192" i="68" s="1"/>
  <c r="AP192" i="68"/>
  <c r="AI204" i="68"/>
  <c r="AK192" i="68"/>
  <c r="Z192" i="68"/>
  <c r="AI192" i="68"/>
  <c r="H192" i="68"/>
  <c r="N192" i="68" s="1"/>
  <c r="Q192" i="68" s="1"/>
  <c r="BD202" i="67"/>
  <c r="CH202" i="67" s="1"/>
  <c r="AG206" i="67"/>
  <c r="AL214" i="67"/>
  <c r="AN214" i="67" s="1"/>
  <c r="AI236" i="67"/>
  <c r="AV229" i="67"/>
  <c r="AW229" i="67" s="1"/>
  <c r="CF234" i="67"/>
  <c r="BD236" i="67"/>
  <c r="CH236" i="67" s="1"/>
  <c r="AV250" i="67"/>
  <c r="AW250" i="67" s="1"/>
  <c r="AT257" i="67"/>
  <c r="BI260" i="67"/>
  <c r="BH260" i="67" s="1"/>
  <c r="Z261" i="67"/>
  <c r="AV263" i="67"/>
  <c r="AW263" i="67" s="1"/>
  <c r="AL264" i="67"/>
  <c r="AN264" i="67" s="1"/>
  <c r="AI281" i="67"/>
  <c r="AT270" i="67"/>
  <c r="AK273" i="67"/>
  <c r="CF276" i="67"/>
  <c r="CG279" i="67"/>
  <c r="AT281" i="67"/>
  <c r="AK292" i="67"/>
  <c r="AV294" i="67"/>
  <c r="AW294" i="67" s="1"/>
  <c r="AX306" i="67" s="1"/>
  <c r="CG303" i="67"/>
  <c r="BD307" i="67"/>
  <c r="M308" i="67"/>
  <c r="M308" i="38" s="1"/>
  <c r="AO309" i="67"/>
  <c r="AQ309" i="67" s="1"/>
  <c r="AO311" i="67"/>
  <c r="AS329" i="67"/>
  <c r="AP322" i="67"/>
  <c r="CG327" i="67"/>
  <c r="AV330" i="67"/>
  <c r="AW330" i="67" s="1"/>
  <c r="AK339" i="67"/>
  <c r="AI351" i="67"/>
  <c r="AL343" i="67"/>
  <c r="AN343" i="67" s="1"/>
  <c r="AK348" i="67"/>
  <c r="H348" i="67"/>
  <c r="M348" i="67" s="1"/>
  <c r="M348" i="38" s="1"/>
  <c r="AG362" i="67"/>
  <c r="AK363" i="67"/>
  <c r="AI48" i="68"/>
  <c r="BI36" i="68"/>
  <c r="BH36" i="68" s="1"/>
  <c r="Z36" i="68"/>
  <c r="N108" i="68"/>
  <c r="Q108" i="68" s="1"/>
  <c r="CI108" i="68" s="1"/>
  <c r="K108" i="68"/>
  <c r="DF108" i="68" s="1"/>
  <c r="AI132" i="68"/>
  <c r="H120" i="68"/>
  <c r="M120" i="68" s="1"/>
  <c r="CF151" i="68"/>
  <c r="AT151" i="68"/>
  <c r="AS163" i="68"/>
  <c r="CG151" i="68"/>
  <c r="BG151" i="68"/>
  <c r="BD151" i="68"/>
  <c r="CH151" i="68" s="1"/>
  <c r="AV151" i="68"/>
  <c r="AW151" i="68" s="1"/>
  <c r="CG182" i="68"/>
  <c r="BG182" i="68"/>
  <c r="AV182" i="68"/>
  <c r="AW182" i="68" s="1"/>
  <c r="AT182" i="68"/>
  <c r="AT205" i="67"/>
  <c r="BD211" i="67"/>
  <c r="CH211" i="67" s="1"/>
  <c r="AV212" i="67"/>
  <c r="AW212" i="67" s="1"/>
  <c r="AL216" i="67"/>
  <c r="AN216" i="67" s="1"/>
  <c r="BG221" i="67"/>
  <c r="AG225" i="67"/>
  <c r="CG227" i="67"/>
  <c r="BD229" i="67"/>
  <c r="CH229" i="67" s="1"/>
  <c r="AT230" i="67"/>
  <c r="AU242" i="67" s="1"/>
  <c r="BG235" i="67"/>
  <c r="AV257" i="67"/>
  <c r="AW257" i="67" s="1"/>
  <c r="BD263" i="67"/>
  <c r="AK265" i="67"/>
  <c r="BV269" i="67"/>
  <c r="BW269" i="67" s="1"/>
  <c r="AV276" i="67"/>
  <c r="AW276" i="67" s="1"/>
  <c r="AV281" i="67"/>
  <c r="AW281" i="67" s="1"/>
  <c r="AP292" i="67"/>
  <c r="AL305" i="67"/>
  <c r="AN305" i="67" s="1"/>
  <c r="BG308" i="67"/>
  <c r="AL309" i="67"/>
  <c r="AN309" i="67" s="1"/>
  <c r="AP311" i="67"/>
  <c r="AT312" i="67"/>
  <c r="AL313" i="67"/>
  <c r="AN313" i="67" s="1"/>
  <c r="BE317" i="67"/>
  <c r="BD317" i="67" s="1"/>
  <c r="AG318" i="67"/>
  <c r="AL325" i="67"/>
  <c r="AN325" i="67" s="1"/>
  <c r="BG330" i="67"/>
  <c r="BG330" i="38" s="1"/>
  <c r="AI354" i="67"/>
  <c r="H342" i="67"/>
  <c r="BI352" i="67"/>
  <c r="BH352" i="67" s="1"/>
  <c r="CG59" i="68"/>
  <c r="AT59" i="68"/>
  <c r="BH134" i="68"/>
  <c r="BD134" i="68"/>
  <c r="CH134" i="68" s="1"/>
  <c r="CG134" i="68"/>
  <c r="CF134" i="68"/>
  <c r="BG134" i="68"/>
  <c r="AI156" i="68"/>
  <c r="AP144" i="68"/>
  <c r="AG144" i="68"/>
  <c r="Z144" i="68"/>
  <c r="AG296" i="68"/>
  <c r="CT5" i="68"/>
  <c r="CT6" i="68"/>
  <c r="AK241" i="67"/>
  <c r="AT245" i="67"/>
  <c r="AT251" i="67"/>
  <c r="AK252" i="67"/>
  <c r="AK253" i="67"/>
  <c r="BG268" i="67"/>
  <c r="AP269" i="67"/>
  <c r="BD270" i="67"/>
  <c r="BD276" i="67"/>
  <c r="AI296" i="67"/>
  <c r="CF284" i="67"/>
  <c r="AI307" i="67"/>
  <c r="AK298" i="67"/>
  <c r="BG304" i="67"/>
  <c r="AK305" i="67"/>
  <c r="BG307" i="67"/>
  <c r="AK316" i="67"/>
  <c r="AI330" i="67"/>
  <c r="CG321" i="67"/>
  <c r="BN327" i="67"/>
  <c r="AT332" i="67"/>
  <c r="CF333" i="67"/>
  <c r="AG336" i="67"/>
  <c r="AO339" i="67"/>
  <c r="BL356" i="67"/>
  <c r="BE356" i="67" s="1"/>
  <c r="BD356" i="67" s="1"/>
  <c r="CH356" i="67" s="1"/>
  <c r="N38" i="68"/>
  <c r="Q38" i="68" s="1"/>
  <c r="M38" i="68"/>
  <c r="AI117" i="68"/>
  <c r="BI105" i="68"/>
  <c r="BH105" i="68" s="1"/>
  <c r="Z105" i="68"/>
  <c r="AS162" i="68"/>
  <c r="CG150" i="68"/>
  <c r="AO250" i="68"/>
  <c r="AQ250" i="68" s="1"/>
  <c r="AL250" i="68"/>
  <c r="AN250" i="68" s="1"/>
  <c r="K269" i="68"/>
  <c r="DF269" i="68" s="1"/>
  <c r="N269" i="68"/>
  <c r="Q269" i="68" s="1"/>
  <c r="M269" i="68"/>
  <c r="BN290" i="68"/>
  <c r="BI30" i="68"/>
  <c r="BH30" i="68" s="1"/>
  <c r="Z30" i="68"/>
  <c r="AS50" i="68"/>
  <c r="BG38" i="68"/>
  <c r="K141" i="68"/>
  <c r="DF141" i="68" s="1"/>
  <c r="AS216" i="68"/>
  <c r="CF204" i="68"/>
  <c r="BD204" i="68"/>
  <c r="AV204" i="68"/>
  <c r="AW204" i="68" s="1"/>
  <c r="AS265" i="68"/>
  <c r="CF253" i="68"/>
  <c r="CG253" i="68"/>
  <c r="BD253" i="68"/>
  <c r="CH253" i="68" s="1"/>
  <c r="AT253" i="68"/>
  <c r="AU265" i="68" s="1"/>
  <c r="CG202" i="67"/>
  <c r="AP208" i="67"/>
  <c r="AV215" i="67"/>
  <c r="AW215" i="67" s="1"/>
  <c r="AX227" i="67" s="1"/>
  <c r="AP217" i="67"/>
  <c r="AI220" i="67"/>
  <c r="BG230" i="67"/>
  <c r="AO233" i="67"/>
  <c r="AQ245" i="67" s="1"/>
  <c r="AL235" i="67"/>
  <c r="AN235" i="67" s="1"/>
  <c r="CG236" i="67"/>
  <c r="AP241" i="67"/>
  <c r="AI254" i="67"/>
  <c r="Z243" i="67"/>
  <c r="AO246" i="67"/>
  <c r="AP247" i="67"/>
  <c r="BD251" i="67"/>
  <c r="AO254" i="67"/>
  <c r="AL256" i="67"/>
  <c r="AN256" i="67" s="1"/>
  <c r="AK261" i="67"/>
  <c r="AO266" i="67"/>
  <c r="BG270" i="67"/>
  <c r="AO275" i="67"/>
  <c r="AQ287" i="67" s="1"/>
  <c r="BG276" i="67"/>
  <c r="AK283" i="67"/>
  <c r="AL287" i="67"/>
  <c r="AN287" i="67" s="1"/>
  <c r="CF291" i="67"/>
  <c r="AV292" i="67"/>
  <c r="AW292" i="67" s="1"/>
  <c r="AP298" i="67"/>
  <c r="CG305" i="67"/>
  <c r="AS325" i="67"/>
  <c r="CF316" i="67"/>
  <c r="AP318" i="67"/>
  <c r="BI323" i="67"/>
  <c r="CF324" i="67"/>
  <c r="BG332" i="67"/>
  <c r="BV342" i="67"/>
  <c r="BW342" i="67" s="1"/>
  <c r="BT342" i="67"/>
  <c r="BU342" i="67" s="1"/>
  <c r="BN344" i="67"/>
  <c r="BL347" i="67"/>
  <c r="AT360" i="67"/>
  <c r="CF360" i="67"/>
  <c r="CF59" i="68"/>
  <c r="AI119" i="68"/>
  <c r="H107" i="68"/>
  <c r="AG133" i="68"/>
  <c r="AL133" i="68"/>
  <c r="AN133" i="68" s="1"/>
  <c r="AO179" i="68"/>
  <c r="AK179" i="68"/>
  <c r="N290" i="68"/>
  <c r="Q290" i="68" s="1"/>
  <c r="AZ290" i="68" s="1"/>
  <c r="BB290" i="68" s="1"/>
  <c r="M290" i="68"/>
  <c r="K290" i="68"/>
  <c r="DF290" i="68" s="1"/>
  <c r="AO293" i="68"/>
  <c r="AQ293" i="68" s="1"/>
  <c r="AL293" i="68"/>
  <c r="AN293" i="68" s="1"/>
  <c r="AG205" i="67"/>
  <c r="BG205" i="67"/>
  <c r="AS220" i="67"/>
  <c r="CG211" i="67"/>
  <c r="AO220" i="67"/>
  <c r="AG229" i="67"/>
  <c r="CG229" i="67"/>
  <c r="AV232" i="67"/>
  <c r="AW232" i="67" s="1"/>
  <c r="Z244" i="67"/>
  <c r="N245" i="67"/>
  <c r="Q245" i="67" s="1"/>
  <c r="CI245" i="67" s="1"/>
  <c r="AV253" i="67"/>
  <c r="AW253" i="67" s="1"/>
  <c r="AV265" i="67"/>
  <c r="AW265" i="67" s="1"/>
  <c r="BG273" i="67"/>
  <c r="BL276" i="67"/>
  <c r="AT279" i="67"/>
  <c r="BL281" i="67"/>
  <c r="AT284" i="67"/>
  <c r="AK288" i="67"/>
  <c r="BD292" i="67"/>
  <c r="AL294" i="67"/>
  <c r="AN294" i="67" s="1"/>
  <c r="CG296" i="67"/>
  <c r="BG303" i="67"/>
  <c r="AT305" i="67"/>
  <c r="AT306" i="67"/>
  <c r="AI320" i="67"/>
  <c r="CG308" i="67"/>
  <c r="CF310" i="67"/>
  <c r="AI327" i="67"/>
  <c r="BV315" i="67"/>
  <c r="BW315" i="67" s="1"/>
  <c r="CG316" i="67"/>
  <c r="CG324" i="67"/>
  <c r="AV337" i="67"/>
  <c r="AW337" i="67" s="1"/>
  <c r="Z337" i="67"/>
  <c r="Z337" i="38" s="1"/>
  <c r="AP344" i="67"/>
  <c r="BM344" i="67"/>
  <c r="BL359" i="67"/>
  <c r="BE359" i="67" s="1"/>
  <c r="BD359" i="67" s="1"/>
  <c r="BZ359" i="67" s="1"/>
  <c r="CA359" i="67" s="1"/>
  <c r="BG360" i="67"/>
  <c r="BG364" i="67"/>
  <c r="CF364" i="67"/>
  <c r="AS57" i="68"/>
  <c r="AV45" i="68"/>
  <c r="AW45" i="68" s="1"/>
  <c r="AX57" i="68" s="1"/>
  <c r="AT45" i="68"/>
  <c r="BI113" i="68"/>
  <c r="BH113" i="68" s="1"/>
  <c r="Z113" i="68"/>
  <c r="AL141" i="68"/>
  <c r="AN141" i="68" s="1"/>
  <c r="AG141" i="68"/>
  <c r="CF154" i="68"/>
  <c r="CG154" i="68"/>
  <c r="BG154" i="68"/>
  <c r="BD154" i="68"/>
  <c r="CH154" i="68" s="1"/>
  <c r="AV154" i="68"/>
  <c r="AW154" i="68" s="1"/>
  <c r="AT154" i="68"/>
  <c r="AS316" i="69"/>
  <c r="CS12" i="69"/>
  <c r="BG318" i="69"/>
  <c r="CF318" i="69"/>
  <c r="BL318" i="69"/>
  <c r="BD318" i="69"/>
  <c r="AV318" i="69"/>
  <c r="AW318" i="69" s="1"/>
  <c r="AO336" i="67"/>
  <c r="CG349" i="67"/>
  <c r="BG355" i="67"/>
  <c r="AS361" i="67"/>
  <c r="AO362" i="67"/>
  <c r="H8" i="68"/>
  <c r="AI21" i="68"/>
  <c r="BI18" i="68"/>
  <c r="BH18" i="68" s="1"/>
  <c r="H20" i="68"/>
  <c r="BI20" i="68"/>
  <c r="BH20" i="68" s="1"/>
  <c r="Z23" i="68"/>
  <c r="BI26" i="68"/>
  <c r="BH26" i="68" s="1"/>
  <c r="H28" i="68"/>
  <c r="H32" i="68"/>
  <c r="BH32" i="68"/>
  <c r="Z37" i="68"/>
  <c r="AI50" i="68"/>
  <c r="BG51" i="68"/>
  <c r="CF81" i="68"/>
  <c r="CG91" i="68"/>
  <c r="CF94" i="68"/>
  <c r="BI99" i="68"/>
  <c r="BH99" i="68" s="1"/>
  <c r="CG105" i="68"/>
  <c r="AS119" i="68"/>
  <c r="BD107" i="68"/>
  <c r="CH107" i="68" s="1"/>
  <c r="BI111" i="68"/>
  <c r="BH111" i="68" s="1"/>
  <c r="CF128" i="68"/>
  <c r="CG128" i="68"/>
  <c r="AI141" i="68"/>
  <c r="BI129" i="68"/>
  <c r="BI133" i="68"/>
  <c r="BH133" i="68" s="1"/>
  <c r="AK133" i="68"/>
  <c r="AS134" i="68"/>
  <c r="BH148" i="68"/>
  <c r="BH151" i="68"/>
  <c r="AG152" i="68"/>
  <c r="AO153" i="68"/>
  <c r="AQ153" i="68" s="1"/>
  <c r="BG156" i="68"/>
  <c r="AL157" i="68"/>
  <c r="AN157" i="68" s="1"/>
  <c r="AO157" i="68"/>
  <c r="AP158" i="68"/>
  <c r="AL179" i="68"/>
  <c r="AN179" i="68" s="1"/>
  <c r="AG179" i="68"/>
  <c r="K185" i="68"/>
  <c r="N185" i="68"/>
  <c r="Q185" i="68" s="1"/>
  <c r="M185" i="68"/>
  <c r="CF209" i="68"/>
  <c r="CG209" i="68"/>
  <c r="AV209" i="68"/>
  <c r="AW209" i="68" s="1"/>
  <c r="AI238" i="68"/>
  <c r="Z226" i="68"/>
  <c r="AS243" i="68"/>
  <c r="AV231" i="68"/>
  <c r="AW231" i="68" s="1"/>
  <c r="AT231" i="68"/>
  <c r="CH234" i="68"/>
  <c r="H244" i="68"/>
  <c r="AK250" i="68"/>
  <c r="Z272" i="68"/>
  <c r="BV272" i="68"/>
  <c r="BW272" i="68" s="1"/>
  <c r="AP272" i="68"/>
  <c r="CF283" i="68"/>
  <c r="CG283" i="68"/>
  <c r="BD283" i="68"/>
  <c r="BZ283" i="68" s="1"/>
  <c r="CA283" i="68" s="1"/>
  <c r="H297" i="68"/>
  <c r="M297" i="68" s="1"/>
  <c r="Z297" i="68"/>
  <c r="BI297" i="68"/>
  <c r="BH297" i="68" s="1"/>
  <c r="BV335" i="67"/>
  <c r="BW335" i="67" s="1"/>
  <c r="AT339" i="67"/>
  <c r="AT349" i="67"/>
  <c r="CF28" i="68"/>
  <c r="BG39" i="68"/>
  <c r="CG48" i="68"/>
  <c r="AT53" i="68"/>
  <c r="CG54" i="68"/>
  <c r="BG75" i="68"/>
  <c r="AT83" i="68"/>
  <c r="Z86" i="68"/>
  <c r="BD93" i="68"/>
  <c r="CH93" i="68" s="1"/>
  <c r="CF97" i="68"/>
  <c r="CF98" i="68"/>
  <c r="BG103" i="68"/>
  <c r="CG109" i="68"/>
  <c r="CF110" i="68"/>
  <c r="BG115" i="68"/>
  <c r="CG117" i="68"/>
  <c r="AS131" i="68"/>
  <c r="AT128" i="68"/>
  <c r="AT136" i="68"/>
  <c r="AT137" i="68"/>
  <c r="AP140" i="68"/>
  <c r="Z140" i="68"/>
  <c r="AI182" i="68"/>
  <c r="Z170" i="68"/>
  <c r="AP170" i="68"/>
  <c r="AG170" i="68"/>
  <c r="AI200" i="68"/>
  <c r="Z188" i="68"/>
  <c r="AI206" i="68"/>
  <c r="Z194" i="68"/>
  <c r="AO194" i="68"/>
  <c r="AK194" i="68"/>
  <c r="BI203" i="68"/>
  <c r="BH203" i="68" s="1"/>
  <c r="H203" i="68"/>
  <c r="AK203" i="68"/>
  <c r="AT209" i="68"/>
  <c r="AO217" i="68"/>
  <c r="AK217" i="68"/>
  <c r="Z217" i="68"/>
  <c r="CG219" i="68"/>
  <c r="AV219" i="68"/>
  <c r="AW219" i="68" s="1"/>
  <c r="BD231" i="68"/>
  <c r="AL245" i="68"/>
  <c r="AN245" i="68" s="1"/>
  <c r="AG245" i="68"/>
  <c r="AU266" i="68"/>
  <c r="AK267" i="68"/>
  <c r="BI273" i="68"/>
  <c r="BH273" i="68" s="1"/>
  <c r="AK273" i="68"/>
  <c r="Z273" i="68"/>
  <c r="AP281" i="68"/>
  <c r="AG281" i="68"/>
  <c r="AI294" i="68"/>
  <c r="AK297" i="68"/>
  <c r="AO297" i="68"/>
  <c r="BV333" i="67"/>
  <c r="BW333" i="67" s="1"/>
  <c r="AT336" i="67"/>
  <c r="AL344" i="67"/>
  <c r="AN344" i="67" s="1"/>
  <c r="AI346" i="67"/>
  <c r="BU350" i="67"/>
  <c r="AP352" i="67"/>
  <c r="CF18" i="68"/>
  <c r="CF20" i="68"/>
  <c r="AV24" i="68"/>
  <c r="AW24" i="68" s="1"/>
  <c r="CF26" i="68"/>
  <c r="CF32" i="68"/>
  <c r="BH37" i="68"/>
  <c r="BI39" i="68"/>
  <c r="BH39" i="68" s="1"/>
  <c r="CF40" i="68"/>
  <c r="CF65" i="68"/>
  <c r="AS81" i="68"/>
  <c r="AV69" i="68"/>
  <c r="AW69" i="68" s="1"/>
  <c r="AT72" i="68"/>
  <c r="AT77" i="68"/>
  <c r="CG99" i="68"/>
  <c r="BI103" i="68"/>
  <c r="BH103" i="68" s="1"/>
  <c r="CF108" i="68"/>
  <c r="CG111" i="68"/>
  <c r="BD119" i="68"/>
  <c r="CH119" i="68" s="1"/>
  <c r="BI121" i="68"/>
  <c r="BH121" i="68" s="1"/>
  <c r="BG122" i="68"/>
  <c r="AT123" i="68"/>
  <c r="AT125" i="68"/>
  <c r="AT127" i="68"/>
  <c r="AV128" i="68"/>
  <c r="AW128" i="68" s="1"/>
  <c r="AV135" i="68"/>
  <c r="AW135" i="68" s="1"/>
  <c r="BD136" i="68"/>
  <c r="CH136" i="68" s="1"/>
  <c r="AL140" i="68"/>
  <c r="AN140" i="68" s="1"/>
  <c r="AT143" i="68"/>
  <c r="AG146" i="68"/>
  <c r="AL147" i="68"/>
  <c r="AN147" i="68" s="1"/>
  <c r="AK149" i="68"/>
  <c r="AL150" i="68"/>
  <c r="AN150" i="68" s="1"/>
  <c r="AO152" i="68"/>
  <c r="BG160" i="68"/>
  <c r="CF160" i="68"/>
  <c r="AO188" i="68"/>
  <c r="AQ188" i="68" s="1"/>
  <c r="AL188" i="68"/>
  <c r="AN188" i="68" s="1"/>
  <c r="CG189" i="68"/>
  <c r="BD189" i="68"/>
  <c r="CH189" i="68" s="1"/>
  <c r="AV189" i="68"/>
  <c r="AW189" i="68" s="1"/>
  <c r="AO203" i="68"/>
  <c r="AL203" i="68"/>
  <c r="AN203" i="68" s="1"/>
  <c r="AT219" i="68"/>
  <c r="H222" i="68"/>
  <c r="M222" i="68" s="1"/>
  <c r="AG224" i="68"/>
  <c r="AL224" i="68"/>
  <c r="AN224" i="68" s="1"/>
  <c r="AK226" i="68"/>
  <c r="AI259" i="68"/>
  <c r="AP247" i="68"/>
  <c r="H247" i="68"/>
  <c r="AK247" i="68"/>
  <c r="AV250" i="68"/>
  <c r="AW250" i="68" s="1"/>
  <c r="CG250" i="68"/>
  <c r="CF250" i="68"/>
  <c r="BD250" i="68"/>
  <c r="CH250" i="68" s="1"/>
  <c r="AO267" i="68"/>
  <c r="BL283" i="68"/>
  <c r="BN283" i="68" s="1"/>
  <c r="Z8" i="68"/>
  <c r="Z20" i="68"/>
  <c r="BI23" i="68"/>
  <c r="BH23" i="68" s="1"/>
  <c r="BG24" i="68"/>
  <c r="BH29" i="68"/>
  <c r="AI30" i="68"/>
  <c r="AV31" i="68"/>
  <c r="AW31" i="68" s="1"/>
  <c r="Z32" i="68"/>
  <c r="AI34" i="68"/>
  <c r="BD35" i="68"/>
  <c r="CH35" i="68" s="1"/>
  <c r="CF39" i="68"/>
  <c r="AV42" i="68"/>
  <c r="AW42" i="68" s="1"/>
  <c r="CF53" i="68"/>
  <c r="CF58" i="68"/>
  <c r="AV58" i="68"/>
  <c r="AW58" i="68" s="1"/>
  <c r="BH71" i="68"/>
  <c r="CF83" i="68"/>
  <c r="BH95" i="68"/>
  <c r="Z98" i="68"/>
  <c r="Z99" i="68"/>
  <c r="Z110" i="68"/>
  <c r="Z117" i="68"/>
  <c r="BG119" i="68"/>
  <c r="CF120" i="68"/>
  <c r="CF121" i="68"/>
  <c r="CG122" i="68"/>
  <c r="BI123" i="68"/>
  <c r="BH123" i="68" s="1"/>
  <c r="BG136" i="68"/>
  <c r="AP138" i="68"/>
  <c r="AO140" i="68"/>
  <c r="BD143" i="68"/>
  <c r="CH143" i="68" s="1"/>
  <c r="AK144" i="68"/>
  <c r="AO146" i="68"/>
  <c r="AS148" i="68"/>
  <c r="CG156" i="68"/>
  <c r="AG165" i="68"/>
  <c r="AO169" i="68"/>
  <c r="AL169" i="68"/>
  <c r="AN169" i="68" s="1"/>
  <c r="M183" i="68"/>
  <c r="N183" i="68"/>
  <c r="Q183" i="68" s="1"/>
  <c r="CI183" i="68" s="1"/>
  <c r="AP191" i="68"/>
  <c r="AL191" i="68"/>
  <c r="AN191" i="68" s="1"/>
  <c r="AG191" i="68"/>
  <c r="M197" i="68"/>
  <c r="AO200" i="68"/>
  <c r="AL200" i="68"/>
  <c r="AN200" i="68" s="1"/>
  <c r="BH207" i="68"/>
  <c r="AT207" i="68"/>
  <c r="AI215" i="68"/>
  <c r="AG221" i="68"/>
  <c r="AS283" i="68"/>
  <c r="CG271" i="68"/>
  <c r="CF271" i="68"/>
  <c r="BL271" i="68"/>
  <c r="AV275" i="68"/>
  <c r="AW275" i="68" s="1"/>
  <c r="BD275" i="68"/>
  <c r="CH275" i="68" s="1"/>
  <c r="CG275" i="68"/>
  <c r="CF275" i="68"/>
  <c r="BL275" i="68"/>
  <c r="BN275" i="68" s="1"/>
  <c r="CF280" i="68"/>
  <c r="BD280" i="68"/>
  <c r="AT280" i="68"/>
  <c r="BG281" i="68"/>
  <c r="BD281" i="68"/>
  <c r="CH281" i="68" s="1"/>
  <c r="CG281" i="68"/>
  <c r="AV281" i="68"/>
  <c r="AW281" i="68" s="1"/>
  <c r="CF281" i="68"/>
  <c r="AT281" i="68"/>
  <c r="K320" i="69"/>
  <c r="DF320" i="69" s="1"/>
  <c r="O320" i="69"/>
  <c r="Q320" i="69" s="1"/>
  <c r="BX320" i="69" s="1"/>
  <c r="BY320" i="69" s="1"/>
  <c r="AS347" i="67"/>
  <c r="CF344" i="67"/>
  <c r="AO353" i="67"/>
  <c r="AL358" i="67"/>
  <c r="AN358" i="67" s="1"/>
  <c r="AG360" i="67"/>
  <c r="CG39" i="68"/>
  <c r="CF52" i="68"/>
  <c r="AV52" i="68"/>
  <c r="AW52" i="68" s="1"/>
  <c r="AI144" i="68"/>
  <c r="Z132" i="68"/>
  <c r="AS150" i="68"/>
  <c r="BD140" i="68"/>
  <c r="CH140" i="68" s="1"/>
  <c r="CG140" i="68"/>
  <c r="AS158" i="68"/>
  <c r="BD146" i="68"/>
  <c r="CH146" i="68" s="1"/>
  <c r="CG153" i="68"/>
  <c r="AI187" i="68"/>
  <c r="Z175" i="68"/>
  <c r="AO215" i="68"/>
  <c r="BI217" i="68"/>
  <c r="BH217" i="68" s="1"/>
  <c r="BI221" i="68"/>
  <c r="BH221" i="68" s="1"/>
  <c r="Z221" i="68"/>
  <c r="H221" i="68"/>
  <c r="N221" i="68" s="1"/>
  <c r="Q221" i="68" s="1"/>
  <c r="AI233" i="68"/>
  <c r="AK221" i="68"/>
  <c r="AS237" i="68"/>
  <c r="BD225" i="68"/>
  <c r="CH225" i="68" s="1"/>
  <c r="AV225" i="68"/>
  <c r="AW225" i="68" s="1"/>
  <c r="AL235" i="68"/>
  <c r="AN235" i="68" s="1"/>
  <c r="AG235" i="68"/>
  <c r="AI256" i="68"/>
  <c r="AP244" i="68"/>
  <c r="AK244" i="68"/>
  <c r="Z244" i="68"/>
  <c r="AG256" i="68"/>
  <c r="AP262" i="68"/>
  <c r="AP263" i="68"/>
  <c r="H263" i="68"/>
  <c r="Z263" i="68"/>
  <c r="H286" i="68"/>
  <c r="BV286" i="68"/>
  <c r="BW286" i="68" s="1"/>
  <c r="AK286" i="68"/>
  <c r="BI286" i="68"/>
  <c r="BH286" i="68" s="1"/>
  <c r="Z286" i="68"/>
  <c r="AG287" i="68"/>
  <c r="AL287" i="68"/>
  <c r="AN287" i="68" s="1"/>
  <c r="AP289" i="68"/>
  <c r="Z289" i="68"/>
  <c r="BI289" i="68"/>
  <c r="BH289" i="68" s="1"/>
  <c r="O311" i="69"/>
  <c r="Q311" i="69" s="1"/>
  <c r="CI311" i="69" s="1"/>
  <c r="K311" i="69"/>
  <c r="DF311" i="69" s="1"/>
  <c r="CG318" i="69"/>
  <c r="H7" i="68"/>
  <c r="K7" i="68" s="1"/>
  <c r="M16" i="68"/>
  <c r="N18" i="68"/>
  <c r="Q18" i="68" s="1"/>
  <c r="CI18" i="68" s="1"/>
  <c r="AV29" i="68"/>
  <c r="AW29" i="68" s="1"/>
  <c r="BD30" i="68"/>
  <c r="CH30" i="68" s="1"/>
  <c r="AI32" i="68"/>
  <c r="AT34" i="68"/>
  <c r="BG35" i="68"/>
  <c r="AT63" i="68"/>
  <c r="AT71" i="68"/>
  <c r="K88" i="68"/>
  <c r="AT91" i="68"/>
  <c r="AV105" i="68"/>
  <c r="AW105" i="68" s="1"/>
  <c r="BD110" i="68"/>
  <c r="CH110" i="68" s="1"/>
  <c r="BH110" i="68"/>
  <c r="CF117" i="68"/>
  <c r="AT117" i="68"/>
  <c r="AU129" i="68" s="1"/>
  <c r="AV118" i="68"/>
  <c r="AW118" i="68" s="1"/>
  <c r="H121" i="68"/>
  <c r="AL130" i="68"/>
  <c r="AN130" i="68" s="1"/>
  <c r="AL132" i="68"/>
  <c r="AN132" i="68" s="1"/>
  <c r="CG136" i="68"/>
  <c r="AS140" i="68"/>
  <c r="AG142" i="68"/>
  <c r="BG143" i="68"/>
  <c r="BG145" i="68"/>
  <c r="AT145" i="68"/>
  <c r="H158" i="68"/>
  <c r="H159" i="68"/>
  <c r="M159" i="68" s="1"/>
  <c r="AG164" i="68"/>
  <c r="AK201" i="68"/>
  <c r="N209" i="68"/>
  <c r="Q209" i="68" s="1"/>
  <c r="CI209" i="68" s="1"/>
  <c r="AL211" i="68"/>
  <c r="AN211" i="68" s="1"/>
  <c r="AG211" i="68"/>
  <c r="AI226" i="68"/>
  <c r="Z214" i="68"/>
  <c r="H214" i="68"/>
  <c r="M214" i="68" s="1"/>
  <c r="AI221" i="68"/>
  <c r="AI234" i="68"/>
  <c r="AP222" i="68"/>
  <c r="AG222" i="68"/>
  <c r="AT225" i="68"/>
  <c r="AS251" i="68"/>
  <c r="BG239" i="68"/>
  <c r="AV239" i="68"/>
  <c r="AW239" i="68" s="1"/>
  <c r="AT239" i="68"/>
  <c r="AL241" i="68"/>
  <c r="AN241" i="68" s="1"/>
  <c r="AO241" i="68"/>
  <c r="AL243" i="68"/>
  <c r="AN243" i="68" s="1"/>
  <c r="AK243" i="68"/>
  <c r="AO244" i="68"/>
  <c r="H256" i="68"/>
  <c r="AK256" i="68"/>
  <c r="Z256" i="68"/>
  <c r="CF262" i="68"/>
  <c r="BD262" i="68"/>
  <c r="CH262" i="68" s="1"/>
  <c r="AV262" i="68"/>
  <c r="AW262" i="68" s="1"/>
  <c r="BL280" i="68"/>
  <c r="BM280" i="68" s="1"/>
  <c r="BL281" i="68"/>
  <c r="AP287" i="68"/>
  <c r="BV287" i="68"/>
  <c r="BW287" i="68" s="1"/>
  <c r="K11" i="68"/>
  <c r="AV21" i="68"/>
  <c r="AW21" i="68" s="1"/>
  <c r="CF24" i="68"/>
  <c r="AT28" i="68"/>
  <c r="BD29" i="68"/>
  <c r="CH29" i="68" s="1"/>
  <c r="BI52" i="68"/>
  <c r="BH52" i="68" s="1"/>
  <c r="AV63" i="68"/>
  <c r="AW63" i="68" s="1"/>
  <c r="AT66" i="68"/>
  <c r="AV76" i="68"/>
  <c r="AW76" i="68" s="1"/>
  <c r="AT81" i="68"/>
  <c r="AU81" i="68" s="1"/>
  <c r="BI86" i="68"/>
  <c r="BH86" i="68" s="1"/>
  <c r="N88" i="68"/>
  <c r="Q88" i="68" s="1"/>
  <c r="CI88" i="68" s="1"/>
  <c r="AV91" i="68"/>
  <c r="AW91" i="68" s="1"/>
  <c r="AT98" i="68"/>
  <c r="AU110" i="68" s="1"/>
  <c r="BD105" i="68"/>
  <c r="CH105" i="68" s="1"/>
  <c r="AI121" i="68"/>
  <c r="BI109" i="68"/>
  <c r="BH109" i="68" s="1"/>
  <c r="BD112" i="68"/>
  <c r="CH112" i="68" s="1"/>
  <c r="AS117" i="68"/>
  <c r="AK130" i="68"/>
  <c r="AK132" i="68"/>
  <c r="BI138" i="68"/>
  <c r="BH138" i="68" s="1"/>
  <c r="AI154" i="68"/>
  <c r="AK142" i="68"/>
  <c r="BG146" i="68"/>
  <c r="BG155" i="68"/>
  <c r="AK175" i="68"/>
  <c r="AT177" i="68"/>
  <c r="AU177" i="68" s="1"/>
  <c r="AO184" i="68"/>
  <c r="AQ184" i="68" s="1"/>
  <c r="AL184" i="68"/>
  <c r="AN184" i="68" s="1"/>
  <c r="AK236" i="68"/>
  <c r="AI269" i="68"/>
  <c r="H257" i="68"/>
  <c r="M257" i="68" s="1"/>
  <c r="AP257" i="68"/>
  <c r="AK257" i="68"/>
  <c r="AL259" i="68"/>
  <c r="AN259" i="68" s="1"/>
  <c r="AK260" i="68"/>
  <c r="AT262" i="68"/>
  <c r="Z292" i="68"/>
  <c r="H292" i="68"/>
  <c r="N292" i="68" s="1"/>
  <c r="AK292" i="68"/>
  <c r="Z7" i="68"/>
  <c r="Z16" i="68"/>
  <c r="BD21" i="68"/>
  <c r="CH21" i="68" s="1"/>
  <c r="Z26" i="68"/>
  <c r="BH27" i="68"/>
  <c r="AV28" i="68"/>
  <c r="AW28" i="68" s="1"/>
  <c r="BI31" i="68"/>
  <c r="BH31" i="68" s="1"/>
  <c r="AT32" i="68"/>
  <c r="CF35" i="68"/>
  <c r="AT57" i="68"/>
  <c r="AU69" i="68" s="1"/>
  <c r="AT60" i="68"/>
  <c r="BH75" i="68"/>
  <c r="AV81" i="68"/>
  <c r="AW81" i="68" s="1"/>
  <c r="CF82" i="68"/>
  <c r="AT94" i="68"/>
  <c r="AV98" i="68"/>
  <c r="AW98" i="68" s="1"/>
  <c r="AV110" i="68"/>
  <c r="AW110" i="68" s="1"/>
  <c r="AT111" i="68"/>
  <c r="BD117" i="68"/>
  <c r="CH117" i="68" s="1"/>
  <c r="Z122" i="68"/>
  <c r="CF125" i="68"/>
  <c r="AI146" i="68"/>
  <c r="BG140" i="68"/>
  <c r="AG143" i="68"/>
  <c r="CF143" i="68"/>
  <c r="AG159" i="68"/>
  <c r="AI202" i="68"/>
  <c r="CG206" i="68"/>
  <c r="AG227" i="68"/>
  <c r="AI244" i="68"/>
  <c r="Z232" i="68"/>
  <c r="AK232" i="68"/>
  <c r="AL249" i="68"/>
  <c r="AN249" i="68" s="1"/>
  <c r="AG249" i="68"/>
  <c r="AO256" i="68"/>
  <c r="Z290" i="68"/>
  <c r="Z290" i="38" s="1"/>
  <c r="BV290" i="68"/>
  <c r="BW290" i="68" s="1"/>
  <c r="AK290" i="68"/>
  <c r="CF293" i="68"/>
  <c r="I315" i="69"/>
  <c r="BL335" i="67"/>
  <c r="BM335" i="67" s="1"/>
  <c r="AI353" i="67"/>
  <c r="AO342" i="67"/>
  <c r="AL349" i="67"/>
  <c r="AN349" i="67" s="1"/>
  <c r="AL363" i="67"/>
  <c r="AN363" i="67" s="1"/>
  <c r="CF22" i="68"/>
  <c r="CF29" i="68"/>
  <c r="BG63" i="68"/>
  <c r="CF71" i="68"/>
  <c r="AS90" i="68"/>
  <c r="CF103" i="68"/>
  <c r="AI120" i="68"/>
  <c r="AO132" i="68"/>
  <c r="CG138" i="68"/>
  <c r="AI155" i="68"/>
  <c r="Z143" i="68"/>
  <c r="AL162" i="68"/>
  <c r="AN162" i="68" s="1"/>
  <c r="AS186" i="68"/>
  <c r="AT174" i="68"/>
  <c r="AI194" i="68"/>
  <c r="Z182" i="68"/>
  <c r="H182" i="68"/>
  <c r="AK182" i="68"/>
  <c r="BI210" i="68"/>
  <c r="BH210" i="68" s="1"/>
  <c r="AP210" i="68"/>
  <c r="Z210" i="68"/>
  <c r="H210" i="68"/>
  <c r="M210" i="68" s="1"/>
  <c r="AI232" i="68"/>
  <c r="Z220" i="68"/>
  <c r="AK220" i="68"/>
  <c r="AP221" i="68"/>
  <c r="AI239" i="68"/>
  <c r="Z227" i="68"/>
  <c r="H227" i="68"/>
  <c r="AK227" i="68"/>
  <c r="AI263" i="68"/>
  <c r="AP251" i="68"/>
  <c r="AG251" i="68"/>
  <c r="AI266" i="68"/>
  <c r="AP254" i="68"/>
  <c r="AQ281" i="68"/>
  <c r="Z284" i="68"/>
  <c r="BI284" i="68"/>
  <c r="BH284" i="68" s="1"/>
  <c r="AV285" i="68"/>
  <c r="AW285" i="68" s="1"/>
  <c r="AP285" i="68"/>
  <c r="AG285" i="68"/>
  <c r="AO290" i="68"/>
  <c r="CF292" i="68"/>
  <c r="CG292" i="68"/>
  <c r="BL292" i="68"/>
  <c r="BG292" i="68"/>
  <c r="AV292" i="68"/>
  <c r="AW292" i="68" s="1"/>
  <c r="AO351" i="67"/>
  <c r="H6" i="68"/>
  <c r="N6" i="68" s="1"/>
  <c r="Q6" i="68" s="1"/>
  <c r="CF21" i="68"/>
  <c r="BG28" i="68"/>
  <c r="CF30" i="68"/>
  <c r="CG31" i="68"/>
  <c r="AT39" i="68"/>
  <c r="AU51" i="68" s="1"/>
  <c r="AT48" i="68"/>
  <c r="AV51" i="68"/>
  <c r="AW51" i="68" s="1"/>
  <c r="AV54" i="68"/>
  <c r="AW54" i="68" s="1"/>
  <c r="BH59" i="68"/>
  <c r="CG66" i="68"/>
  <c r="AT75" i="68"/>
  <c r="AT78" i="68"/>
  <c r="BG81" i="68"/>
  <c r="K86" i="68"/>
  <c r="AT97" i="68"/>
  <c r="AT103" i="68"/>
  <c r="BG110" i="68"/>
  <c r="AT115" i="68"/>
  <c r="N124" i="68"/>
  <c r="Q124" i="68" s="1"/>
  <c r="CI124" i="68" s="1"/>
  <c r="K125" i="68"/>
  <c r="DF125" i="68" s="1"/>
  <c r="BG130" i="68"/>
  <c r="CF130" i="68"/>
  <c r="AP132" i="68"/>
  <c r="AK134" i="68"/>
  <c r="AP142" i="68"/>
  <c r="AO143" i="68"/>
  <c r="AG153" i="68"/>
  <c r="BI161" i="68"/>
  <c r="BH161" i="68" s="1"/>
  <c r="AI173" i="68"/>
  <c r="Z161" i="68"/>
  <c r="AK162" i="68"/>
  <c r="BG163" i="68"/>
  <c r="CG163" i="68"/>
  <c r="CF163" i="68"/>
  <c r="AT163" i="68"/>
  <c r="CF164" i="68"/>
  <c r="BD164" i="68"/>
  <c r="CH164" i="68" s="1"/>
  <c r="AK171" i="68"/>
  <c r="AG171" i="68"/>
  <c r="AV174" i="68"/>
  <c r="AW174" i="68" s="1"/>
  <c r="AV221" i="68"/>
  <c r="AW221" i="68" s="1"/>
  <c r="AK233" i="68"/>
  <c r="AI262" i="68"/>
  <c r="Z250" i="68"/>
  <c r="AO254" i="68"/>
  <c r="AK269" i="68"/>
  <c r="AI282" i="68"/>
  <c r="H270" i="68"/>
  <c r="Z270" i="68"/>
  <c r="AV278" i="68"/>
  <c r="AW278" i="68" s="1"/>
  <c r="BI278" i="68"/>
  <c r="BH278" i="68" s="1"/>
  <c r="H278" i="68"/>
  <c r="AL285" i="68"/>
  <c r="AN285" i="68" s="1"/>
  <c r="AO285" i="68"/>
  <c r="AS292" i="68"/>
  <c r="BI164" i="68"/>
  <c r="BH164" i="68" s="1"/>
  <c r="AK164" i="68"/>
  <c r="AI178" i="68"/>
  <c r="AL171" i="68"/>
  <c r="AN171" i="68" s="1"/>
  <c r="AS187" i="68"/>
  <c r="BI177" i="68"/>
  <c r="BH177" i="68" s="1"/>
  <c r="Z177" i="68"/>
  <c r="AI189" i="68"/>
  <c r="AL190" i="68"/>
  <c r="AN190" i="68" s="1"/>
  <c r="AS210" i="68"/>
  <c r="AP203" i="68"/>
  <c r="AI210" i="68"/>
  <c r="H218" i="68"/>
  <c r="K218" i="68" s="1"/>
  <c r="AO221" i="68"/>
  <c r="H224" i="68"/>
  <c r="N224" i="68" s="1"/>
  <c r="Q224" i="68" s="1"/>
  <c r="CI224" i="68" s="1"/>
  <c r="AO227" i="68"/>
  <c r="AI245" i="68"/>
  <c r="AP233" i="68"/>
  <c r="BI239" i="68"/>
  <c r="BH239" i="68" s="1"/>
  <c r="AK239" i="68"/>
  <c r="AV242" i="68"/>
  <c r="AW242" i="68" s="1"/>
  <c r="BG246" i="68"/>
  <c r="CF248" i="68"/>
  <c r="AL251" i="68"/>
  <c r="AN251" i="68" s="1"/>
  <c r="AS267" i="68"/>
  <c r="BD255" i="68"/>
  <c r="CH255" i="68" s="1"/>
  <c r="CG258" i="68"/>
  <c r="AP259" i="68"/>
  <c r="CF264" i="68"/>
  <c r="AV267" i="68"/>
  <c r="AW267" i="68" s="1"/>
  <c r="H279" i="68"/>
  <c r="K279" i="68" s="1"/>
  <c r="BV282" i="68"/>
  <c r="BW282" i="68" s="1"/>
  <c r="BI282" i="68"/>
  <c r="BH282" i="68" s="1"/>
  <c r="H283" i="68"/>
  <c r="CG294" i="68"/>
  <c r="BI169" i="68"/>
  <c r="BH169" i="68" s="1"/>
  <c r="AI181" i="68"/>
  <c r="Z180" i="68"/>
  <c r="BI181" i="68"/>
  <c r="BH181" i="68" s="1"/>
  <c r="AO189" i="68"/>
  <c r="AI203" i="68"/>
  <c r="AG192" i="68"/>
  <c r="AP194" i="68"/>
  <c r="AV198" i="68"/>
  <c r="AW198" i="68" s="1"/>
  <c r="AS212" i="68"/>
  <c r="AG203" i="68"/>
  <c r="Z204" i="68"/>
  <c r="AV215" i="68"/>
  <c r="AW215" i="68" s="1"/>
  <c r="BI216" i="68"/>
  <c r="BH216" i="68" s="1"/>
  <c r="Z216" i="68"/>
  <c r="AL237" i="68"/>
  <c r="AN237" i="68" s="1"/>
  <c r="AI250" i="68"/>
  <c r="H248" i="68"/>
  <c r="AS266" i="68"/>
  <c r="BD254" i="68"/>
  <c r="CH254" i="68" s="1"/>
  <c r="AS271" i="68"/>
  <c r="CG259" i="68"/>
  <c r="AI272" i="68"/>
  <c r="BD267" i="68"/>
  <c r="CH267" i="68" s="1"/>
  <c r="BG272" i="68"/>
  <c r="BL272" i="68"/>
  <c r="BN272" i="68" s="1"/>
  <c r="BI281" i="68"/>
  <c r="BH281" i="68" s="1"/>
  <c r="H281" i="68"/>
  <c r="N281" i="68" s="1"/>
  <c r="BL289" i="68"/>
  <c r="H293" i="68"/>
  <c r="BG315" i="69"/>
  <c r="CF315" i="69"/>
  <c r="BL315" i="69"/>
  <c r="BD323" i="69"/>
  <c r="BZ323" i="69" s="1"/>
  <c r="CA323" i="69" s="1"/>
  <c r="BL323" i="69"/>
  <c r="BN323" i="69" s="1"/>
  <c r="AT323" i="69"/>
  <c r="CF324" i="69"/>
  <c r="AT324" i="69"/>
  <c r="CG324" i="69"/>
  <c r="AV324" i="69"/>
  <c r="AW324" i="69" s="1"/>
  <c r="AO325" i="69"/>
  <c r="AS326" i="69"/>
  <c r="AI172" i="68"/>
  <c r="AK160" i="68"/>
  <c r="Z173" i="68"/>
  <c r="AO192" i="68"/>
  <c r="AL193" i="68"/>
  <c r="AN193" i="68" s="1"/>
  <c r="AI207" i="68"/>
  <c r="H195" i="68"/>
  <c r="N195" i="68" s="1"/>
  <c r="Q195" i="68" s="1"/>
  <c r="Z198" i="68"/>
  <c r="H207" i="68"/>
  <c r="AO222" i="68"/>
  <c r="AS239" i="68"/>
  <c r="AP228" i="68"/>
  <c r="AP238" i="68"/>
  <c r="AI252" i="68"/>
  <c r="H242" i="68"/>
  <c r="N242" i="68" s="1"/>
  <c r="Q242" i="68" s="1"/>
  <c r="CI242" i="68" s="1"/>
  <c r="BG243" i="68"/>
  <c r="AL252" i="68"/>
  <c r="AN252" i="68" s="1"/>
  <c r="BG254" i="68"/>
  <c r="AS268" i="68"/>
  <c r="AO257" i="68"/>
  <c r="AI270" i="68"/>
  <c r="BD259" i="68"/>
  <c r="CH259" i="68" s="1"/>
  <c r="AP260" i="68"/>
  <c r="AL261" i="68"/>
  <c r="AN261" i="68" s="1"/>
  <c r="AO263" i="68"/>
  <c r="AQ275" i="68" s="1"/>
  <c r="AP264" i="68"/>
  <c r="CF267" i="68"/>
  <c r="AO273" i="68"/>
  <c r="AP276" i="68"/>
  <c r="BV279" i="68"/>
  <c r="BW279" i="68" s="1"/>
  <c r="AI295" i="68"/>
  <c r="AK311" i="69"/>
  <c r="BV311" i="69"/>
  <c r="BW311" i="69" s="1"/>
  <c r="AA311" i="69"/>
  <c r="BD316" i="69"/>
  <c r="AS328" i="69"/>
  <c r="AA317" i="69"/>
  <c r="AK317" i="69"/>
  <c r="AL319" i="69"/>
  <c r="AN319" i="69" s="1"/>
  <c r="BD324" i="69"/>
  <c r="BI183" i="68"/>
  <c r="BH183" i="68" s="1"/>
  <c r="AP183" i="68"/>
  <c r="AO191" i="68"/>
  <c r="AI195" i="68"/>
  <c r="AV196" i="68"/>
  <c r="AW196" i="68" s="1"/>
  <c r="CF198" i="68"/>
  <c r="CG200" i="68"/>
  <c r="AP206" i="68"/>
  <c r="AG206" i="68"/>
  <c r="AO211" i="68"/>
  <c r="CG215" i="68"/>
  <c r="AT216" i="68"/>
  <c r="AU228" i="68" s="1"/>
  <c r="AL223" i="68"/>
  <c r="AN223" i="68" s="1"/>
  <c r="AI224" i="68"/>
  <c r="AV233" i="68"/>
  <c r="AW233" i="68" s="1"/>
  <c r="AI247" i="68"/>
  <c r="Z235" i="68"/>
  <c r="AL240" i="68"/>
  <c r="AN240" i="68" s="1"/>
  <c r="Z241" i="68"/>
  <c r="CG255" i="68"/>
  <c r="AT256" i="68"/>
  <c r="AL258" i="68"/>
  <c r="AN258" i="68" s="1"/>
  <c r="Z259" i="68"/>
  <c r="AL263" i="68"/>
  <c r="AN263" i="68" s="1"/>
  <c r="AO264" i="68"/>
  <c r="Z267" i="68"/>
  <c r="CG276" i="68"/>
  <c r="BL276" i="68"/>
  <c r="AL295" i="68"/>
  <c r="AN295" i="68" s="1"/>
  <c r="CG296" i="68"/>
  <c r="BL296" i="68"/>
  <c r="AK305" i="69"/>
  <c r="BV305" i="69"/>
  <c r="BW305" i="69" s="1"/>
  <c r="AA305" i="69"/>
  <c r="I305" i="69"/>
  <c r="AL160" i="68"/>
  <c r="AN160" i="68" s="1"/>
  <c r="AG174" i="68"/>
  <c r="H177" i="68"/>
  <c r="AP179" i="68"/>
  <c r="AK180" i="68"/>
  <c r="AI185" i="68"/>
  <c r="AV187" i="68"/>
  <c r="AW187" i="68" s="1"/>
  <c r="H191" i="68"/>
  <c r="AV201" i="68"/>
  <c r="AW201" i="68" s="1"/>
  <c r="AS215" i="68"/>
  <c r="AT203" i="68"/>
  <c r="BH206" i="68"/>
  <c r="BI209" i="68"/>
  <c r="BH209" i="68" s="1"/>
  <c r="Z209" i="68"/>
  <c r="AP211" i="68"/>
  <c r="AV216" i="68"/>
  <c r="AW216" i="68" s="1"/>
  <c r="AI218" i="68"/>
  <c r="CG222" i="68"/>
  <c r="AV222" i="68"/>
  <c r="AW222" i="68" s="1"/>
  <c r="AK223" i="68"/>
  <c r="AI230" i="68"/>
  <c r="AL236" i="68"/>
  <c r="AN236" i="68" s="1"/>
  <c r="AS252" i="68"/>
  <c r="CG240" i="68"/>
  <c r="AG242" i="68"/>
  <c r="CF243" i="68"/>
  <c r="AL244" i="68"/>
  <c r="AN244" i="68" s="1"/>
  <c r="AO246" i="68"/>
  <c r="AL246" i="68"/>
  <c r="AN246" i="68" s="1"/>
  <c r="CF254" i="68"/>
  <c r="BD256" i="68"/>
  <c r="CH256" i="68" s="1"/>
  <c r="BG259" i="68"/>
  <c r="AT260" i="68"/>
  <c r="AT261" i="68"/>
  <c r="AU261" i="68" s="1"/>
  <c r="AL262" i="68"/>
  <c r="AN262" i="68" s="1"/>
  <c r="AK264" i="68"/>
  <c r="BG270" i="68"/>
  <c r="AL273" i="68"/>
  <c r="AN273" i="68" s="1"/>
  <c r="BI275" i="68"/>
  <c r="BH275" i="68" s="1"/>
  <c r="H275" i="68"/>
  <c r="AT276" i="68"/>
  <c r="BL278" i="68"/>
  <c r="BN278" i="68" s="1"/>
  <c r="AK279" i="68"/>
  <c r="CF289" i="68"/>
  <c r="AL290" i="68"/>
  <c r="AN290" i="68" s="1"/>
  <c r="AT296" i="68"/>
  <c r="BD311" i="69"/>
  <c r="BZ311" i="69" s="1"/>
  <c r="CA311" i="69" s="1"/>
  <c r="AV311" i="69"/>
  <c r="AW311" i="69" s="1"/>
  <c r="AX311" i="69" s="1"/>
  <c r="AS311" i="69"/>
  <c r="AV316" i="69"/>
  <c r="AW316" i="69" s="1"/>
  <c r="CG317" i="69"/>
  <c r="BG317" i="69"/>
  <c r="BD317" i="69"/>
  <c r="BL324" i="69"/>
  <c r="AK327" i="69"/>
  <c r="H169" i="68"/>
  <c r="AP180" i="68"/>
  <c r="AI193" i="68"/>
  <c r="BI186" i="68"/>
  <c r="BH186" i="68" s="1"/>
  <c r="Z186" i="68"/>
  <c r="AP188" i="68"/>
  <c r="AS208" i="68"/>
  <c r="AI220" i="68"/>
  <c r="H211" i="68"/>
  <c r="K211" i="68" s="1"/>
  <c r="AL214" i="68"/>
  <c r="AN214" i="68" s="1"/>
  <c r="BD216" i="68"/>
  <c r="CH216" i="68" s="1"/>
  <c r="AT222" i="68"/>
  <c r="AK224" i="68"/>
  <c r="AI225" i="68"/>
  <c r="AV228" i="68"/>
  <c r="AW228" i="68" s="1"/>
  <c r="AI243" i="68"/>
  <c r="Z231" i="68"/>
  <c r="AT234" i="68"/>
  <c r="AU246" i="68" s="1"/>
  <c r="AK235" i="68"/>
  <c r="AG236" i="68"/>
  <c r="H238" i="68"/>
  <c r="M238" i="68" s="1"/>
  <c r="CG243" i="68"/>
  <c r="AS257" i="68"/>
  <c r="BD245" i="68"/>
  <c r="AK246" i="68"/>
  <c r="AT248" i="68"/>
  <c r="AU248" i="68" s="1"/>
  <c r="AL254" i="68"/>
  <c r="AN254" i="68" s="1"/>
  <c r="AS269" i="68"/>
  <c r="BG257" i="68"/>
  <c r="AT258" i="68"/>
  <c r="AU258" i="68" s="1"/>
  <c r="BD260" i="68"/>
  <c r="CH260" i="68" s="1"/>
  <c r="AK262" i="68"/>
  <c r="AG267" i="68"/>
  <c r="BI271" i="68"/>
  <c r="BH271" i="68" s="1"/>
  <c r="Z271" i="68"/>
  <c r="AS285" i="68"/>
  <c r="CG273" i="68"/>
  <c r="AL275" i="68"/>
  <c r="AN275" i="68" s="1"/>
  <c r="AV276" i="68"/>
  <c r="AW276" i="68" s="1"/>
  <c r="AX288" i="68" s="1"/>
  <c r="M277" i="68"/>
  <c r="AS289" i="68"/>
  <c r="CG289" i="68"/>
  <c r="BD296" i="68"/>
  <c r="AS303" i="69"/>
  <c r="CS6" i="69"/>
  <c r="AS315" i="69"/>
  <c r="CS8" i="69"/>
  <c r="CS9" i="69" s="1"/>
  <c r="AS317" i="69"/>
  <c r="AV305" i="69"/>
  <c r="AW305" i="69" s="1"/>
  <c r="AX305" i="69" s="1"/>
  <c r="AS318" i="69"/>
  <c r="AS306" i="69"/>
  <c r="I314" i="69"/>
  <c r="O314" i="69" s="1"/>
  <c r="Q314" i="69" s="1"/>
  <c r="BX314" i="69" s="1"/>
  <c r="BY314" i="69" s="1"/>
  <c r="AT317" i="69"/>
  <c r="AL327" i="69"/>
  <c r="AN327" i="69" s="1"/>
  <c r="AI175" i="68"/>
  <c r="H163" i="68"/>
  <c r="M163" i="68" s="1"/>
  <c r="CG169" i="68"/>
  <c r="AV171" i="68"/>
  <c r="AW171" i="68" s="1"/>
  <c r="AK172" i="68"/>
  <c r="AP175" i="68"/>
  <c r="BD180" i="68"/>
  <c r="CH180" i="68" s="1"/>
  <c r="AV180" i="68"/>
  <c r="AW180" i="68" s="1"/>
  <c r="AG188" i="68"/>
  <c r="AV192" i="68"/>
  <c r="AW192" i="68" s="1"/>
  <c r="AP195" i="68"/>
  <c r="AK197" i="68"/>
  <c r="AI198" i="68"/>
  <c r="AP200" i="68"/>
  <c r="AG200" i="68"/>
  <c r="AK209" i="68"/>
  <c r="AI213" i="68"/>
  <c r="AG214" i="68"/>
  <c r="AG215" i="68"/>
  <c r="K216" i="68"/>
  <c r="DF216" i="68" s="1"/>
  <c r="AK218" i="68"/>
  <c r="BI219" i="68"/>
  <c r="BH219" i="68" s="1"/>
  <c r="AP219" i="68"/>
  <c r="H228" i="68"/>
  <c r="AI231" i="68"/>
  <c r="AV234" i="68"/>
  <c r="AW234" i="68" s="1"/>
  <c r="BD247" i="68"/>
  <c r="CH247" i="68" s="1"/>
  <c r="AG254" i="68"/>
  <c r="AI271" i="68"/>
  <c r="AK259" i="68"/>
  <c r="CF259" i="68"/>
  <c r="AO262" i="68"/>
  <c r="AI281" i="68"/>
  <c r="Z269" i="68"/>
  <c r="CG272" i="68"/>
  <c r="AT273" i="68"/>
  <c r="BD276" i="68"/>
  <c r="BZ276" i="68" s="1"/>
  <c r="CA276" i="68" s="1"/>
  <c r="N277" i="68"/>
  <c r="Q277" i="68" s="1"/>
  <c r="CI277" i="68" s="1"/>
  <c r="AP279" i="68"/>
  <c r="AT289" i="68"/>
  <c r="BI293" i="68"/>
  <c r="BH293" i="68" s="1"/>
  <c r="AK293" i="68"/>
  <c r="AG297" i="68"/>
  <c r="AS305" i="69"/>
  <c r="AA308" i="69"/>
  <c r="BV314" i="69"/>
  <c r="BW314" i="69" s="1"/>
  <c r="CG315" i="69"/>
  <c r="AK326" i="69"/>
  <c r="BV326" i="69"/>
  <c r="BW326" i="69" s="1"/>
  <c r="AP327" i="69"/>
  <c r="AT305" i="69"/>
  <c r="I308" i="69"/>
  <c r="AK308" i="69"/>
  <c r="AL321" i="69"/>
  <c r="AN321" i="69" s="1"/>
  <c r="AI94" i="68"/>
  <c r="BH92" i="68"/>
  <c r="AI142" i="68"/>
  <c r="AO137" i="68"/>
  <c r="AQ149" i="68" s="1"/>
  <c r="AS153" i="68"/>
  <c r="AS161" i="68"/>
  <c r="AS164" i="68"/>
  <c r="AK155" i="68"/>
  <c r="AI168" i="68"/>
  <c r="AS177" i="68"/>
  <c r="AO166" i="68"/>
  <c r="AQ166" i="68" s="1"/>
  <c r="AO175" i="68"/>
  <c r="AQ175" i="68" s="1"/>
  <c r="AI197" i="68"/>
  <c r="AO198" i="68"/>
  <c r="AV199" i="68"/>
  <c r="AW199" i="68" s="1"/>
  <c r="AO204" i="68"/>
  <c r="AI217" i="68"/>
  <c r="AL220" i="68"/>
  <c r="AN220" i="68" s="1"/>
  <c r="AO224" i="68"/>
  <c r="AQ236" i="68" s="1"/>
  <c r="AS240" i="68"/>
  <c r="AI242" i="68"/>
  <c r="AI246" i="68"/>
  <c r="AL238" i="68"/>
  <c r="AN238" i="68" s="1"/>
  <c r="AS254" i="68"/>
  <c r="AI255" i="68"/>
  <c r="AK249" i="68"/>
  <c r="AS264" i="68"/>
  <c r="AS277" i="68"/>
  <c r="AP266" i="68"/>
  <c r="AL278" i="68"/>
  <c r="AN278" i="68" s="1"/>
  <c r="AG289" i="68"/>
  <c r="CF308" i="69"/>
  <c r="AV314" i="69"/>
  <c r="AW314" i="69" s="1"/>
  <c r="AV320" i="69"/>
  <c r="AW320" i="69" s="1"/>
  <c r="AG353" i="70"/>
  <c r="BV357" i="70"/>
  <c r="BW357" i="70" s="1"/>
  <c r="AP358" i="70"/>
  <c r="AP361" i="70"/>
  <c r="BG362" i="70"/>
  <c r="BV365" i="70"/>
  <c r="BW365" i="70" s="1"/>
  <c r="BN325" i="70"/>
  <c r="CF353" i="70"/>
  <c r="I361" i="70"/>
  <c r="AL364" i="70"/>
  <c r="AN364" i="70" s="1"/>
  <c r="AS324" i="69"/>
  <c r="BD320" i="69"/>
  <c r="CH320" i="69" s="1"/>
  <c r="AI353" i="70"/>
  <c r="CG353" i="70"/>
  <c r="BT357" i="70"/>
  <c r="BU357" i="70" s="1"/>
  <c r="AL358" i="70"/>
  <c r="AN358" i="70" s="1"/>
  <c r="AL363" i="70"/>
  <c r="AN363" i="70" s="1"/>
  <c r="AL353" i="70"/>
  <c r="AN353" i="70" s="1"/>
  <c r="AA357" i="70"/>
  <c r="CG357" i="70"/>
  <c r="AO358" i="70"/>
  <c r="AQ358" i="70" s="1"/>
  <c r="AG362" i="70"/>
  <c r="BV362" i="70"/>
  <c r="BW362" i="70" s="1"/>
  <c r="AP363" i="70"/>
  <c r="AS365" i="70"/>
  <c r="BW325" i="70"/>
  <c r="AO353" i="70"/>
  <c r="AG357" i="70"/>
  <c r="AA361" i="70"/>
  <c r="AV361" i="70"/>
  <c r="AW361" i="70" s="1"/>
  <c r="AX361" i="70" s="1"/>
  <c r="CG362" i="70"/>
  <c r="AS353" i="70"/>
  <c r="AA354" i="70"/>
  <c r="I356" i="70"/>
  <c r="AI357" i="70"/>
  <c r="AO360" i="70"/>
  <c r="AQ360" i="70" s="1"/>
  <c r="AG361" i="70"/>
  <c r="AL362" i="70"/>
  <c r="AN362" i="70" s="1"/>
  <c r="BL363" i="70"/>
  <c r="BN363" i="70" s="1"/>
  <c r="BT365" i="70"/>
  <c r="BU365" i="70" s="1"/>
  <c r="CF320" i="69"/>
  <c r="AL328" i="69"/>
  <c r="AN328" i="69" s="1"/>
  <c r="AV353" i="70"/>
  <c r="AW353" i="70" s="1"/>
  <c r="AX353" i="70" s="1"/>
  <c r="AK357" i="70"/>
  <c r="BI360" i="70"/>
  <c r="AI361" i="70"/>
  <c r="I353" i="70"/>
  <c r="O353" i="70" s="1"/>
  <c r="Q353" i="70" s="1"/>
  <c r="R353" i="70" s="1"/>
  <c r="AI354" i="70"/>
  <c r="AL355" i="70"/>
  <c r="AN355" i="70" s="1"/>
  <c r="AG356" i="70"/>
  <c r="AO357" i="70"/>
  <c r="AQ357" i="70" s="1"/>
  <c r="AS362" i="70"/>
  <c r="BG353" i="70"/>
  <c r="AL354" i="70"/>
  <c r="AN354" i="70" s="1"/>
  <c r="AV362" i="70"/>
  <c r="AW362" i="70" s="1"/>
  <c r="AX362" i="70" s="1"/>
  <c r="AV3" i="38"/>
  <c r="AW3" i="38" s="1"/>
  <c r="AO4" i="38"/>
  <c r="AG5" i="38"/>
  <c r="AL8" i="38"/>
  <c r="AN8" i="38" s="1"/>
  <c r="AK13" i="38"/>
  <c r="AO16" i="38"/>
  <c r="AQ28" i="38" s="1"/>
  <c r="AL16" i="38"/>
  <c r="AN16" i="38" s="1"/>
  <c r="AG18" i="38"/>
  <c r="AV2" i="38"/>
  <c r="AW2" i="38" s="1"/>
  <c r="AP4" i="38"/>
  <c r="AG7" i="38"/>
  <c r="AI22" i="38"/>
  <c r="AO10" i="38"/>
  <c r="AG12" i="38"/>
  <c r="AG15" i="38"/>
  <c r="AK16" i="38"/>
  <c r="CH21" i="38"/>
  <c r="AG6" i="38"/>
  <c r="AP13" i="38"/>
  <c r="AU28" i="38"/>
  <c r="AV4" i="38"/>
  <c r="AW4" i="38" s="1"/>
  <c r="AK5" i="38"/>
  <c r="AL18" i="38"/>
  <c r="AN18" i="38" s="1"/>
  <c r="AL5" i="38"/>
  <c r="AN5" i="38" s="1"/>
  <c r="AK7" i="38"/>
  <c r="AK14" i="38"/>
  <c r="AI26" i="38"/>
  <c r="AL15" i="38"/>
  <c r="AN15" i="38" s="1"/>
  <c r="BN97" i="38"/>
  <c r="BM97" i="38"/>
  <c r="AL7" i="38"/>
  <c r="AN7" i="38" s="1"/>
  <c r="AP9" i="38"/>
  <c r="AP10" i="38"/>
  <c r="AI14" i="38"/>
  <c r="AG17" i="38"/>
  <c r="AK3" i="38"/>
  <c r="AG11" i="38"/>
  <c r="AK17" i="38"/>
  <c r="AI29" i="38"/>
  <c r="AG2" i="38"/>
  <c r="CT8" i="38"/>
  <c r="AV11" i="38"/>
  <c r="AW11" i="38" s="1"/>
  <c r="AI23" i="38"/>
  <c r="AK11" i="38"/>
  <c r="CT12" i="38"/>
  <c r="AL14" i="38"/>
  <c r="AN14" i="38" s="1"/>
  <c r="AU18" i="38"/>
  <c r="BM90" i="38"/>
  <c r="BN90" i="38"/>
  <c r="AP7" i="38"/>
  <c r="AO11" i="38"/>
  <c r="AL11" i="38"/>
  <c r="AN11" i="38" s="1"/>
  <c r="AO14" i="38"/>
  <c r="AK4" i="38"/>
  <c r="AP14" i="38"/>
  <c r="AV7" i="38"/>
  <c r="AW7" i="38" s="1"/>
  <c r="AI20" i="38"/>
  <c r="AK8" i="38"/>
  <c r="AV8" i="38"/>
  <c r="AW8" i="38" s="1"/>
  <c r="AP11" i="38"/>
  <c r="AO13" i="38"/>
  <c r="AQ25" i="38" s="1"/>
  <c r="AG13" i="38"/>
  <c r="AI25" i="38"/>
  <c r="CH26" i="38"/>
  <c r="AG16" i="38"/>
  <c r="AP16" i="38"/>
  <c r="AI28" i="38"/>
  <c r="CH24" i="38"/>
  <c r="AL20" i="38"/>
  <c r="AN20" i="38" s="1"/>
  <c r="AI21" i="38"/>
  <c r="AL24" i="38"/>
  <c r="AN24" i="38" s="1"/>
  <c r="CD30" i="38"/>
  <c r="CK31" i="38"/>
  <c r="AL32" i="38"/>
  <c r="AN32" i="38" s="1"/>
  <c r="AS33" i="38"/>
  <c r="AL34" i="38"/>
  <c r="AN34" i="38" s="1"/>
  <c r="AS35" i="38"/>
  <c r="AL36" i="38"/>
  <c r="AN36" i="38" s="1"/>
  <c r="AS37" i="38"/>
  <c r="AL38" i="38"/>
  <c r="AN38" i="38" s="1"/>
  <c r="AS39" i="38"/>
  <c r="AL40" i="38"/>
  <c r="AN40" i="38" s="1"/>
  <c r="AS41" i="38"/>
  <c r="AL42" i="38"/>
  <c r="AN42" i="38" s="1"/>
  <c r="AS43" i="38"/>
  <c r="AL44" i="38"/>
  <c r="AN44" i="38" s="1"/>
  <c r="AP45" i="38"/>
  <c r="AS46" i="38"/>
  <c r="AL48" i="38"/>
  <c r="AN48" i="38" s="1"/>
  <c r="AP49" i="38"/>
  <c r="AS50" i="38"/>
  <c r="AL52" i="38"/>
  <c r="AN52" i="38" s="1"/>
  <c r="AP53" i="38"/>
  <c r="AS54" i="38"/>
  <c r="AL56" i="38"/>
  <c r="AN56" i="38" s="1"/>
  <c r="AP57" i="38"/>
  <c r="AS58" i="38"/>
  <c r="AI59" i="38"/>
  <c r="AL60" i="38"/>
  <c r="AN60" i="38" s="1"/>
  <c r="AP61" i="38"/>
  <c r="AS62" i="38"/>
  <c r="AI63" i="38"/>
  <c r="AL64" i="38"/>
  <c r="AN64" i="38" s="1"/>
  <c r="AP65" i="38"/>
  <c r="AS66" i="38"/>
  <c r="AI67" i="38"/>
  <c r="AL68" i="38"/>
  <c r="AN68" i="38" s="1"/>
  <c r="AP69" i="38"/>
  <c r="AS70" i="38"/>
  <c r="AI71" i="38"/>
  <c r="AL72" i="38"/>
  <c r="AN72" i="38" s="1"/>
  <c r="AP73" i="38"/>
  <c r="AS74" i="38"/>
  <c r="AI75" i="38"/>
  <c r="AL76" i="38"/>
  <c r="AN76" i="38" s="1"/>
  <c r="AP77" i="38"/>
  <c r="CE77" i="38"/>
  <c r="AS78" i="38"/>
  <c r="AI79" i="38"/>
  <c r="AV79" i="38"/>
  <c r="AW79" i="38" s="1"/>
  <c r="CK79" i="38"/>
  <c r="AL80" i="38"/>
  <c r="AN80" i="38" s="1"/>
  <c r="AP81" i="38"/>
  <c r="CE81" i="38"/>
  <c r="AS82" i="38"/>
  <c r="AI83" i="38"/>
  <c r="AV83" i="38"/>
  <c r="AW83" i="38" s="1"/>
  <c r="CK83" i="38"/>
  <c r="AL84" i="38"/>
  <c r="AN84" i="38" s="1"/>
  <c r="AP85" i="38"/>
  <c r="CE85" i="38"/>
  <c r="AS86" i="38"/>
  <c r="CG86" i="38"/>
  <c r="CK88" i="38"/>
  <c r="AL89" i="38"/>
  <c r="AN89" i="38" s="1"/>
  <c r="BL89" i="38"/>
  <c r="CE91" i="38"/>
  <c r="AS92" i="38"/>
  <c r="CG92" i="38"/>
  <c r="CK94" i="38"/>
  <c r="AL95" i="38"/>
  <c r="AN95" i="38" s="1"/>
  <c r="BL95" i="38"/>
  <c r="CE97" i="38"/>
  <c r="AS98" i="38"/>
  <c r="CG98" i="38"/>
  <c r="AT99" i="38"/>
  <c r="BV99" i="38"/>
  <c r="BW99" i="38" s="1"/>
  <c r="AI101" i="38"/>
  <c r="AV101" i="38"/>
  <c r="AW101" i="38" s="1"/>
  <c r="CK102" i="38"/>
  <c r="AK103" i="38"/>
  <c r="AL104" i="38"/>
  <c r="AN104" i="38" s="1"/>
  <c r="BL104" i="38"/>
  <c r="AP107" i="38"/>
  <c r="CD107" i="38"/>
  <c r="CE108" i="38"/>
  <c r="AS109" i="38"/>
  <c r="AI110" i="38"/>
  <c r="AG26" i="38"/>
  <c r="AO27" i="38"/>
  <c r="AV28" i="38"/>
  <c r="AW28" i="38" s="1"/>
  <c r="AS31" i="38"/>
  <c r="CF81" i="38"/>
  <c r="AG82" i="38"/>
  <c r="CF85" i="38"/>
  <c r="AT86" i="38"/>
  <c r="BV86" i="38"/>
  <c r="BW86" i="38" s="1"/>
  <c r="AI87" i="38"/>
  <c r="AV87" i="38"/>
  <c r="AW87" i="38" s="1"/>
  <c r="AK88" i="38"/>
  <c r="AP90" i="38"/>
  <c r="CD90" i="38"/>
  <c r="BD91" i="38"/>
  <c r="CF91" i="38"/>
  <c r="AT92" i="38"/>
  <c r="AU92" i="38" s="1"/>
  <c r="BV92" i="38"/>
  <c r="BW92" i="38" s="1"/>
  <c r="AI93" i="38"/>
  <c r="AV93" i="38"/>
  <c r="AK94" i="38"/>
  <c r="AP96" i="38"/>
  <c r="CD96" i="38"/>
  <c r="BD97" i="38"/>
  <c r="CF97" i="38"/>
  <c r="AT98" i="38"/>
  <c r="AI100" i="38"/>
  <c r="AV100" i="38"/>
  <c r="CK101" i="38"/>
  <c r="AK102" i="38"/>
  <c r="AL103" i="38"/>
  <c r="AN103" i="38" s="1"/>
  <c r="BL103" i="38"/>
  <c r="AO105" i="38"/>
  <c r="AQ117" i="38" s="1"/>
  <c r="AP106" i="38"/>
  <c r="CD106" i="38"/>
  <c r="CE107" i="38"/>
  <c r="BD108" i="38"/>
  <c r="CF108" i="38"/>
  <c r="AT109" i="38"/>
  <c r="AU121" i="38" s="1"/>
  <c r="AO110" i="38"/>
  <c r="BN163" i="38"/>
  <c r="BM163" i="38"/>
  <c r="AV15" i="38"/>
  <c r="AW15" i="38" s="1"/>
  <c r="AK21" i="38"/>
  <c r="AK25" i="38"/>
  <c r="AP27" i="38"/>
  <c r="BD27" i="38"/>
  <c r="CD28" i="38"/>
  <c r="AL30" i="38"/>
  <c r="AN30" i="38" s="1"/>
  <c r="CF30" i="38"/>
  <c r="AG31" i="38"/>
  <c r="AT31" i="38"/>
  <c r="AU43" i="38" s="1"/>
  <c r="CG32" i="38"/>
  <c r="CG34" i="38"/>
  <c r="CG36" i="38"/>
  <c r="AO38" i="38"/>
  <c r="CG38" i="38"/>
  <c r="CG40" i="38"/>
  <c r="CG42" i="38"/>
  <c r="AO44" i="38"/>
  <c r="CD44" i="38"/>
  <c r="CG45" i="38"/>
  <c r="AO48" i="38"/>
  <c r="CD48" i="38"/>
  <c r="BD49" i="38"/>
  <c r="CG49" i="38"/>
  <c r="AO52" i="38"/>
  <c r="CD52" i="38"/>
  <c r="BD53" i="38"/>
  <c r="CG53" i="38"/>
  <c r="AO56" i="38"/>
  <c r="CD56" i="38"/>
  <c r="BD57" i="38"/>
  <c r="CG57" i="38"/>
  <c r="AO60" i="38"/>
  <c r="CD60" i="38"/>
  <c r="CG61" i="38"/>
  <c r="AO64" i="38"/>
  <c r="CD64" i="38"/>
  <c r="CG65" i="38"/>
  <c r="AO68" i="38"/>
  <c r="CD68" i="38"/>
  <c r="BD69" i="38"/>
  <c r="CG69" i="38"/>
  <c r="AO72" i="38"/>
  <c r="CD72" i="38"/>
  <c r="BD73" i="38"/>
  <c r="CG73" i="38"/>
  <c r="AO76" i="38"/>
  <c r="CD76" i="38"/>
  <c r="BD77" i="38"/>
  <c r="CG77" i="38"/>
  <c r="CD80" i="38"/>
  <c r="CG81" i="38"/>
  <c r="CD84" i="38"/>
  <c r="BD85" i="38"/>
  <c r="CG85" i="38"/>
  <c r="CK87" i="38"/>
  <c r="CE90" i="38"/>
  <c r="AS91" i="38"/>
  <c r="CK93" i="38"/>
  <c r="BL94" i="38"/>
  <c r="AO95" i="38"/>
  <c r="AQ107" i="38" s="1"/>
  <c r="CE96" i="38"/>
  <c r="AS97" i="38"/>
  <c r="AI99" i="38"/>
  <c r="AV99" i="38"/>
  <c r="AW99" i="38" s="1"/>
  <c r="CK100" i="38"/>
  <c r="AK101" i="38"/>
  <c r="BL102" i="38"/>
  <c r="AO104" i="38"/>
  <c r="AQ116" i="38" s="1"/>
  <c r="AP105" i="38"/>
  <c r="CD105" i="38"/>
  <c r="CE106" i="38"/>
  <c r="CF107" i="38"/>
  <c r="AS108" i="38"/>
  <c r="BN132" i="38"/>
  <c r="BM132" i="38"/>
  <c r="AP20" i="38"/>
  <c r="AL21" i="38"/>
  <c r="AN21" i="38" s="1"/>
  <c r="AP24" i="38"/>
  <c r="AL25" i="38"/>
  <c r="AN25" i="38" s="1"/>
  <c r="AK28" i="38"/>
  <c r="CE28" i="38"/>
  <c r="CG30" i="38"/>
  <c r="AP32" i="38"/>
  <c r="BD32" i="38"/>
  <c r="AP34" i="38"/>
  <c r="AP36" i="38"/>
  <c r="BD36" i="38"/>
  <c r="AP38" i="38"/>
  <c r="AI39" i="38"/>
  <c r="AP40" i="38"/>
  <c r="AP42" i="38"/>
  <c r="AP44" i="38"/>
  <c r="AI46" i="38"/>
  <c r="AL47" i="38"/>
  <c r="AN47" i="38" s="1"/>
  <c r="AP48" i="38"/>
  <c r="AS49" i="38"/>
  <c r="AL51" i="38"/>
  <c r="AN51" i="38" s="1"/>
  <c r="AP52" i="38"/>
  <c r="AS53" i="38"/>
  <c r="AI54" i="38"/>
  <c r="AL55" i="38"/>
  <c r="AN55" i="38" s="1"/>
  <c r="AP56" i="38"/>
  <c r="AL59" i="38"/>
  <c r="AN59" i="38" s="1"/>
  <c r="AP60" i="38"/>
  <c r="AL63" i="38"/>
  <c r="AN63" i="38" s="1"/>
  <c r="AP64" i="38"/>
  <c r="AS65" i="38"/>
  <c r="AL67" i="38"/>
  <c r="AN67" i="38" s="1"/>
  <c r="AS69" i="38"/>
  <c r="AL71" i="38"/>
  <c r="AN71" i="38" s="1"/>
  <c r="AS73" i="38"/>
  <c r="AI74" i="38"/>
  <c r="AL75" i="38"/>
  <c r="AN75" i="38" s="1"/>
  <c r="AL79" i="38"/>
  <c r="AN79" i="38" s="1"/>
  <c r="AL83" i="38"/>
  <c r="AN83" i="38" s="1"/>
  <c r="CD89" i="38"/>
  <c r="BD90" i="38"/>
  <c r="CF90" i="38"/>
  <c r="AG91" i="38"/>
  <c r="BV91" i="38"/>
  <c r="BW91" i="38" s="1"/>
  <c r="AI92" i="38"/>
  <c r="CD95" i="38"/>
  <c r="BD96" i="38"/>
  <c r="CF96" i="38"/>
  <c r="AG97" i="38"/>
  <c r="BV97" i="38"/>
  <c r="BW97" i="38" s="1"/>
  <c r="CK99" i="38"/>
  <c r="AL101" i="38"/>
  <c r="AN101" i="38" s="1"/>
  <c r="CD104" i="38"/>
  <c r="BD106" i="38"/>
  <c r="CF106" i="38"/>
  <c r="AS107" i="38"/>
  <c r="AG108" i="38"/>
  <c r="BV108" i="38"/>
  <c r="BW108" i="38" s="1"/>
  <c r="AI121" i="38"/>
  <c r="CE109" i="38"/>
  <c r="AV109" i="38"/>
  <c r="AW109" i="38" s="1"/>
  <c r="BN110" i="38"/>
  <c r="BM110" i="38"/>
  <c r="BN193" i="38"/>
  <c r="BM193" i="38"/>
  <c r="CK27" i="38"/>
  <c r="AL28" i="38"/>
  <c r="AN28" i="38" s="1"/>
  <c r="AV31" i="38"/>
  <c r="AW31" i="38" s="1"/>
  <c r="AG45" i="38"/>
  <c r="AG49" i="38"/>
  <c r="BF49" i="38"/>
  <c r="AG53" i="38"/>
  <c r="AG57" i="38"/>
  <c r="AG65" i="38"/>
  <c r="AG69" i="38"/>
  <c r="AG73" i="38"/>
  <c r="CF80" i="38"/>
  <c r="AG81" i="38"/>
  <c r="CF84" i="38"/>
  <c r="AG85" i="38"/>
  <c r="AL87" i="38"/>
  <c r="AN87" i="38" s="1"/>
  <c r="BL87" i="38"/>
  <c r="AO88" i="38"/>
  <c r="AQ100" i="38" s="1"/>
  <c r="AS90" i="38"/>
  <c r="CG90" i="38"/>
  <c r="AL93" i="38"/>
  <c r="AN93" i="38" s="1"/>
  <c r="BL93" i="38"/>
  <c r="AO94" i="38"/>
  <c r="AS96" i="38"/>
  <c r="CG96" i="38"/>
  <c r="CK98" i="38"/>
  <c r="AK99" i="38"/>
  <c r="AL100" i="38"/>
  <c r="AN100" i="38" s="1"/>
  <c r="BL100" i="38"/>
  <c r="AO102" i="38"/>
  <c r="AP103" i="38"/>
  <c r="BD105" i="38"/>
  <c r="CF105" i="38"/>
  <c r="AS106" i="38"/>
  <c r="CG106" i="38"/>
  <c r="AG107" i="38"/>
  <c r="BV107" i="38"/>
  <c r="BW107" i="38" s="1"/>
  <c r="AI109" i="38"/>
  <c r="BN120" i="38"/>
  <c r="BM120" i="38"/>
  <c r="AK15" i="38"/>
  <c r="AK18" i="38"/>
  <c r="CG18" i="38"/>
  <c r="AK22" i="38"/>
  <c r="CG22" i="38"/>
  <c r="AK26" i="38"/>
  <c r="CE26" i="38"/>
  <c r="AS27" i="38"/>
  <c r="CG28" i="38"/>
  <c r="AP30" i="38"/>
  <c r="CD31" i="38"/>
  <c r="AK33" i="38"/>
  <c r="AK35" i="38"/>
  <c r="AK37" i="38"/>
  <c r="CD37" i="38"/>
  <c r="AK39" i="38"/>
  <c r="AK41" i="38"/>
  <c r="AK43" i="38"/>
  <c r="CD43" i="38"/>
  <c r="BD44" i="38"/>
  <c r="CG44" i="38"/>
  <c r="AK46" i="38"/>
  <c r="BD48" i="38"/>
  <c r="CG48" i="38"/>
  <c r="AK50" i="38"/>
  <c r="CD51" i="38"/>
  <c r="BD52" i="38"/>
  <c r="CG52" i="38"/>
  <c r="AK54" i="38"/>
  <c r="CD55" i="38"/>
  <c r="BD56" i="38"/>
  <c r="CG56" i="38"/>
  <c r="AK58" i="38"/>
  <c r="CD59" i="38"/>
  <c r="BD60" i="38"/>
  <c r="CG60" i="38"/>
  <c r="CD63" i="38"/>
  <c r="BD64" i="38"/>
  <c r="CG64" i="38"/>
  <c r="AK66" i="38"/>
  <c r="BD68" i="38"/>
  <c r="CG68" i="38"/>
  <c r="AK70" i="38"/>
  <c r="BD72" i="38"/>
  <c r="CG72" i="38"/>
  <c r="AK74" i="38"/>
  <c r="BD76" i="38"/>
  <c r="CG76" i="38"/>
  <c r="AK78" i="38"/>
  <c r="BD80" i="38"/>
  <c r="CG80" i="38"/>
  <c r="AK82" i="38"/>
  <c r="BD84" i="38"/>
  <c r="CG84" i="38"/>
  <c r="BD89" i="38"/>
  <c r="CF89" i="38"/>
  <c r="CF95" i="38"/>
  <c r="AI97" i="38"/>
  <c r="BD104" i="38"/>
  <c r="CF104" i="38"/>
  <c r="AS105" i="38"/>
  <c r="AS32" i="38"/>
  <c r="AS36" i="38"/>
  <c r="AS38" i="38"/>
  <c r="AS40" i="38"/>
  <c r="AS42" i="38"/>
  <c r="AS44" i="38"/>
  <c r="AS48" i="38"/>
  <c r="AS52" i="38"/>
  <c r="AI57" i="38"/>
  <c r="AP59" i="38"/>
  <c r="AI61" i="38"/>
  <c r="AP63" i="38"/>
  <c r="AI65" i="38"/>
  <c r="AP67" i="38"/>
  <c r="AI69" i="38"/>
  <c r="AL70" i="38"/>
  <c r="AN70" i="38" s="1"/>
  <c r="AP71" i="38"/>
  <c r="AI73" i="38"/>
  <c r="AL74" i="38"/>
  <c r="AN74" i="38" s="1"/>
  <c r="AP75" i="38"/>
  <c r="AI77" i="38"/>
  <c r="AV77" i="38"/>
  <c r="AW77" i="38" s="1"/>
  <c r="AL78" i="38"/>
  <c r="AN78" i="38" s="1"/>
  <c r="AP79" i="38"/>
  <c r="AI81" i="38"/>
  <c r="AV81" i="38"/>
  <c r="AW81" i="38" s="1"/>
  <c r="CK81" i="38"/>
  <c r="AL82" i="38"/>
  <c r="AN82" i="38" s="1"/>
  <c r="AP83" i="38"/>
  <c r="AI85" i="38"/>
  <c r="AV85" i="38"/>
  <c r="AW85" i="38" s="1"/>
  <c r="CK85" i="38"/>
  <c r="AL86" i="38"/>
  <c r="AN86" i="38" s="1"/>
  <c r="BL86" i="38"/>
  <c r="CE88" i="38"/>
  <c r="AS89" i="38"/>
  <c r="CG89" i="38"/>
  <c r="AL92" i="38"/>
  <c r="AN92" i="38" s="1"/>
  <c r="BL92" i="38"/>
  <c r="CE94" i="38"/>
  <c r="AS95" i="38"/>
  <c r="CG95" i="38"/>
  <c r="AL98" i="38"/>
  <c r="AN98" i="38" s="1"/>
  <c r="BL98" i="38"/>
  <c r="AP101" i="38"/>
  <c r="CE102" i="38"/>
  <c r="CF103" i="38"/>
  <c r="AS104" i="38"/>
  <c r="CG104" i="38"/>
  <c r="AT105" i="38"/>
  <c r="BV105" i="38"/>
  <c r="BW105" i="38" s="1"/>
  <c r="AI107" i="38"/>
  <c r="AV107" i="38"/>
  <c r="AW107" i="38" s="1"/>
  <c r="AK109" i="38"/>
  <c r="CK30" i="38"/>
  <c r="AL31" i="38"/>
  <c r="AN31" i="38" s="1"/>
  <c r="CF31" i="38"/>
  <c r="CF83" i="38"/>
  <c r="AT84" i="38"/>
  <c r="CD87" i="38"/>
  <c r="BD88" i="38"/>
  <c r="CF88" i="38"/>
  <c r="AT89" i="38"/>
  <c r="BV89" i="38"/>
  <c r="BW89" i="38" s="1"/>
  <c r="AV90" i="38"/>
  <c r="AW90" i="38" s="1"/>
  <c r="AK91" i="38"/>
  <c r="AP93" i="38"/>
  <c r="CD93" i="38"/>
  <c r="BD94" i="38"/>
  <c r="CF94" i="38"/>
  <c r="AT95" i="38"/>
  <c r="AI96" i="38"/>
  <c r="AV96" i="38"/>
  <c r="AW96" i="38" s="1"/>
  <c r="AK97" i="38"/>
  <c r="AP100" i="38"/>
  <c r="CD100" i="38"/>
  <c r="CE101" i="38"/>
  <c r="CF102" i="38"/>
  <c r="CG103" i="38"/>
  <c r="AT104" i="38"/>
  <c r="AU116" i="38" s="1"/>
  <c r="AI106" i="38"/>
  <c r="AV106" i="38"/>
  <c r="AW106" i="38" s="1"/>
  <c r="CK107" i="38"/>
  <c r="AK108" i="38"/>
  <c r="AL109" i="38"/>
  <c r="AN109" i="38" s="1"/>
  <c r="BN122" i="38"/>
  <c r="BM122" i="38"/>
  <c r="AK19" i="38"/>
  <c r="AU20" i="38"/>
  <c r="AK23" i="38"/>
  <c r="AV27" i="38"/>
  <c r="AW27" i="38" s="1"/>
  <c r="AK29" i="38"/>
  <c r="CG31" i="38"/>
  <c r="CG39" i="38"/>
  <c r="CG43" i="38"/>
  <c r="CD46" i="38"/>
  <c r="BD47" i="38"/>
  <c r="CG47" i="38"/>
  <c r="CD50" i="38"/>
  <c r="BD51" i="38"/>
  <c r="CG51" i="38"/>
  <c r="CD54" i="38"/>
  <c r="BD55" i="38"/>
  <c r="CG55" i="38"/>
  <c r="CD58" i="38"/>
  <c r="BD59" i="38"/>
  <c r="CG59" i="38"/>
  <c r="CD62" i="38"/>
  <c r="BD63" i="38"/>
  <c r="CG63" i="38"/>
  <c r="CD66" i="38"/>
  <c r="BD67" i="38"/>
  <c r="CG67" i="38"/>
  <c r="CD70" i="38"/>
  <c r="BD71" i="38"/>
  <c r="CG71" i="38"/>
  <c r="CD74" i="38"/>
  <c r="CG75" i="38"/>
  <c r="AK77" i="38"/>
  <c r="CD78" i="38"/>
  <c r="BD79" i="38"/>
  <c r="CD82" i="38"/>
  <c r="BD83" i="38"/>
  <c r="CK90" i="38"/>
  <c r="CE93" i="38"/>
  <c r="AS94" i="38"/>
  <c r="CK96" i="38"/>
  <c r="AP99" i="38"/>
  <c r="CD99" i="38"/>
  <c r="CE100" i="38"/>
  <c r="BD101" i="38"/>
  <c r="CF101" i="38"/>
  <c r="AS102" i="38"/>
  <c r="CG102" i="38"/>
  <c r="AT103" i="38"/>
  <c r="AU115" i="38" s="1"/>
  <c r="BV103" i="38"/>
  <c r="BW103" i="38" s="1"/>
  <c r="AV105" i="38"/>
  <c r="CK106" i="38"/>
  <c r="AK107" i="38"/>
  <c r="AL108" i="38"/>
  <c r="AN108" i="38" s="1"/>
  <c r="BL108" i="38"/>
  <c r="AL19" i="38"/>
  <c r="AN19" i="38" s="1"/>
  <c r="AL23" i="38"/>
  <c r="AN23" i="38" s="1"/>
  <c r="CD27" i="38"/>
  <c r="CK28" i="38"/>
  <c r="AL29" i="38"/>
  <c r="AN29" i="38" s="1"/>
  <c r="AG30" i="38"/>
  <c r="AT30" i="38"/>
  <c r="AI32" i="38"/>
  <c r="AI36" i="38"/>
  <c r="BD39" i="38"/>
  <c r="AI44" i="38"/>
  <c r="AI48" i="38"/>
  <c r="AI52" i="38"/>
  <c r="AV84" i="38"/>
  <c r="BD87" i="38"/>
  <c r="CF87" i="38"/>
  <c r="BV88" i="38"/>
  <c r="BW88" i="38" s="1"/>
  <c r="AV89" i="38"/>
  <c r="BD93" i="38"/>
  <c r="CF93" i="38"/>
  <c r="BV94" i="38"/>
  <c r="BW94" i="38" s="1"/>
  <c r="AV95" i="38"/>
  <c r="AW95" i="38" s="1"/>
  <c r="CD98" i="38"/>
  <c r="BD100" i="38"/>
  <c r="CF100" i="38"/>
  <c r="AS101" i="38"/>
  <c r="BV102" i="38"/>
  <c r="BW102" i="38" s="1"/>
  <c r="AV104" i="38"/>
  <c r="CK105" i="38"/>
  <c r="BN155" i="38"/>
  <c r="BM155" i="38"/>
  <c r="BN166" i="38"/>
  <c r="BM166" i="38"/>
  <c r="AK27" i="38"/>
  <c r="CG87" i="38"/>
  <c r="AO91" i="38"/>
  <c r="AQ103" i="38" s="1"/>
  <c r="AS93" i="38"/>
  <c r="CG93" i="38"/>
  <c r="AO97" i="38"/>
  <c r="BD99" i="38"/>
  <c r="CF99" i="38"/>
  <c r="CG100" i="38"/>
  <c r="AI103" i="38"/>
  <c r="AV103" i="38"/>
  <c r="AW103" i="38" s="1"/>
  <c r="CK104" i="38"/>
  <c r="BL106" i="38"/>
  <c r="BV109" i="38"/>
  <c r="BW109" i="38" s="1"/>
  <c r="BN134" i="38"/>
  <c r="BM134" i="38"/>
  <c r="BD46" i="38"/>
  <c r="BD50" i="38"/>
  <c r="BD54" i="38"/>
  <c r="BD58" i="38"/>
  <c r="BD62" i="38"/>
  <c r="BD70" i="38"/>
  <c r="BD74" i="38"/>
  <c r="BD82" i="38"/>
  <c r="BD86" i="38"/>
  <c r="AT87" i="38"/>
  <c r="BD92" i="38"/>
  <c r="BD98" i="38"/>
  <c r="CF98" i="38"/>
  <c r="CG99" i="38"/>
  <c r="AT100" i="38"/>
  <c r="AV102" i="38"/>
  <c r="BL105" i="38"/>
  <c r="AP108" i="38"/>
  <c r="BL109" i="38"/>
  <c r="AS121" i="38"/>
  <c r="CF109" i="38"/>
  <c r="AI122" i="38"/>
  <c r="BV110" i="38"/>
  <c r="BW110" i="38" s="1"/>
  <c r="AG110" i="38"/>
  <c r="CE110" i="38"/>
  <c r="AP110" i="38"/>
  <c r="BM133" i="38"/>
  <c r="BN133" i="38"/>
  <c r="BN144" i="38"/>
  <c r="BM144" i="38"/>
  <c r="BM164" i="38"/>
  <c r="BN164" i="38"/>
  <c r="BN165" i="38"/>
  <c r="BM165" i="38"/>
  <c r="CD110" i="38"/>
  <c r="CE111" i="38"/>
  <c r="BD112" i="38"/>
  <c r="CF112" i="38"/>
  <c r="AG114" i="38"/>
  <c r="BV114" i="38"/>
  <c r="BW114" i="38" s="1"/>
  <c r="AV116" i="38"/>
  <c r="AW116" i="38" s="1"/>
  <c r="CK117" i="38"/>
  <c r="AK118" i="38"/>
  <c r="AL119" i="38"/>
  <c r="AN119" i="38" s="1"/>
  <c r="BL119" i="38"/>
  <c r="AO121" i="38"/>
  <c r="AP122" i="38"/>
  <c r="CD122" i="38"/>
  <c r="CE123" i="38"/>
  <c r="BD124" i="38"/>
  <c r="CF124" i="38"/>
  <c r="AS125" i="38"/>
  <c r="AG126" i="38"/>
  <c r="BV126" i="38"/>
  <c r="BW126" i="38" s="1"/>
  <c r="AI128" i="38"/>
  <c r="CK129" i="38"/>
  <c r="AL131" i="38"/>
  <c r="AN131" i="38" s="1"/>
  <c r="AO133" i="38"/>
  <c r="AP134" i="38"/>
  <c r="CD134" i="38"/>
  <c r="CE135" i="38"/>
  <c r="BD136" i="38"/>
  <c r="CF136" i="38"/>
  <c r="AS137" i="38"/>
  <c r="AG138" i="38"/>
  <c r="BV138" i="38"/>
  <c r="BW138" i="38" s="1"/>
  <c r="AI140" i="38"/>
  <c r="CK141" i="38"/>
  <c r="AL143" i="38"/>
  <c r="AN143" i="38" s="1"/>
  <c r="BL143" i="38"/>
  <c r="CD145" i="38"/>
  <c r="CE146" i="38"/>
  <c r="CF147" i="38"/>
  <c r="AS148" i="38"/>
  <c r="CG148" i="38"/>
  <c r="AT149" i="38"/>
  <c r="BV149" i="38"/>
  <c r="BW149" i="38" s="1"/>
  <c r="AI151" i="38"/>
  <c r="AV151" i="38"/>
  <c r="AW151" i="38" s="1"/>
  <c r="CK152" i="38"/>
  <c r="AK153" i="38"/>
  <c r="AL154" i="38"/>
  <c r="AN154" i="38" s="1"/>
  <c r="BL154" i="38"/>
  <c r="AO156" i="38"/>
  <c r="AP157" i="38"/>
  <c r="BV157" i="38"/>
  <c r="BW157" i="38" s="1"/>
  <c r="AI159" i="38"/>
  <c r="AV159" i="38"/>
  <c r="CK160" i="38"/>
  <c r="AK161" i="38"/>
  <c r="AL162" i="38"/>
  <c r="AN162" i="38" s="1"/>
  <c r="BL162" i="38"/>
  <c r="AP165" i="38"/>
  <c r="CD165" i="38"/>
  <c r="CE166" i="38"/>
  <c r="CF167" i="38"/>
  <c r="AS168" i="38"/>
  <c r="CG168" i="38"/>
  <c r="AT169" i="38"/>
  <c r="BV169" i="38"/>
  <c r="BW169" i="38" s="1"/>
  <c r="AI171" i="38"/>
  <c r="AV171" i="38"/>
  <c r="AW171" i="38" s="1"/>
  <c r="CK172" i="38"/>
  <c r="AK173" i="38"/>
  <c r="AL174" i="38"/>
  <c r="AN174" i="38" s="1"/>
  <c r="AO175" i="38"/>
  <c r="AQ187" i="38" s="1"/>
  <c r="CD175" i="38"/>
  <c r="CE176" i="38"/>
  <c r="BD177" i="38"/>
  <c r="CF177" i="38"/>
  <c r="AS178" i="38"/>
  <c r="CG178" i="38"/>
  <c r="AG179" i="38"/>
  <c r="AT179" i="38"/>
  <c r="BV179" i="38"/>
  <c r="BW179" i="38" s="1"/>
  <c r="AI181" i="38"/>
  <c r="AV181" i="38"/>
  <c r="AW181" i="38" s="1"/>
  <c r="CK182" i="38"/>
  <c r="AK183" i="38"/>
  <c r="AL184" i="38"/>
  <c r="AN184" i="38" s="1"/>
  <c r="BL184" i="38"/>
  <c r="CD187" i="38"/>
  <c r="AT189" i="38"/>
  <c r="AV193" i="38"/>
  <c r="AW193" i="38" s="1"/>
  <c r="AI208" i="38"/>
  <c r="AK196" i="38"/>
  <c r="AV196" i="38"/>
  <c r="AW196" i="38" s="1"/>
  <c r="BV196" i="38"/>
  <c r="BW196" i="38" s="1"/>
  <c r="CE196" i="38"/>
  <c r="BD111" i="38"/>
  <c r="CF111" i="38"/>
  <c r="CG112" i="38"/>
  <c r="BV113" i="38"/>
  <c r="BW113" i="38" s="1"/>
  <c r="CK116" i="38"/>
  <c r="BL118" i="38"/>
  <c r="AO120" i="38"/>
  <c r="AP121" i="38"/>
  <c r="CE122" i="38"/>
  <c r="BD123" i="38"/>
  <c r="CF123" i="38"/>
  <c r="AS124" i="38"/>
  <c r="CG124" i="38"/>
  <c r="AG125" i="38"/>
  <c r="BV125" i="38"/>
  <c r="BW125" i="38" s="1"/>
  <c r="AI127" i="38"/>
  <c r="AV127" i="38"/>
  <c r="AW127" i="38" s="1"/>
  <c r="CK128" i="38"/>
  <c r="AK129" i="38"/>
  <c r="AL130" i="38"/>
  <c r="AN130" i="38" s="1"/>
  <c r="BL130" i="38"/>
  <c r="AO132" i="38"/>
  <c r="AP133" i="38"/>
  <c r="CD133" i="38"/>
  <c r="CE134" i="38"/>
  <c r="BD135" i="38"/>
  <c r="CF135" i="38"/>
  <c r="AS136" i="38"/>
  <c r="CG136" i="38"/>
  <c r="BV137" i="38"/>
  <c r="BW137" i="38" s="1"/>
  <c r="AI139" i="38"/>
  <c r="AV139" i="38"/>
  <c r="AW139" i="38" s="1"/>
  <c r="AO144" i="38"/>
  <c r="BL145" i="38"/>
  <c r="CF146" i="38"/>
  <c r="AS147" i="38"/>
  <c r="BV148" i="38"/>
  <c r="BW148" i="38" s="1"/>
  <c r="AI150" i="38"/>
  <c r="CK151" i="38"/>
  <c r="AK152" i="38"/>
  <c r="AL153" i="38"/>
  <c r="AN153" i="38" s="1"/>
  <c r="AP156" i="38"/>
  <c r="CD156" i="38"/>
  <c r="AI158" i="38"/>
  <c r="CK159" i="38"/>
  <c r="AK160" i="38"/>
  <c r="AL161" i="38"/>
  <c r="AN161" i="38" s="1"/>
  <c r="AP164" i="38"/>
  <c r="CD164" i="38"/>
  <c r="CE165" i="38"/>
  <c r="BD166" i="38"/>
  <c r="CF166" i="38"/>
  <c r="AS167" i="38"/>
  <c r="AG168" i="38"/>
  <c r="AT168" i="38"/>
  <c r="BV168" i="38"/>
  <c r="BW168" i="38" s="1"/>
  <c r="CK171" i="38"/>
  <c r="AK172" i="38"/>
  <c r="AL173" i="38"/>
  <c r="AN173" i="38" s="1"/>
  <c r="AP175" i="38"/>
  <c r="CF176" i="38"/>
  <c r="AS177" i="38"/>
  <c r="AG178" i="38"/>
  <c r="AT178" i="38"/>
  <c r="AU190" i="38" s="1"/>
  <c r="BV178" i="38"/>
  <c r="BW178" i="38" s="1"/>
  <c r="AI180" i="38"/>
  <c r="CK181" i="38"/>
  <c r="AK182" i="38"/>
  <c r="AL183" i="38"/>
  <c r="AN183" i="38" s="1"/>
  <c r="CD186" i="38"/>
  <c r="AS198" i="38"/>
  <c r="AL187" i="38"/>
  <c r="AN187" i="38" s="1"/>
  <c r="CF187" i="38"/>
  <c r="AI191" i="38"/>
  <c r="AS194" i="38"/>
  <c r="CD199" i="38"/>
  <c r="BD110" i="38"/>
  <c r="CF110" i="38"/>
  <c r="CG111" i="38"/>
  <c r="AT112" i="38"/>
  <c r="AU124" i="38" s="1"/>
  <c r="BV112" i="38"/>
  <c r="BW112" i="38" s="1"/>
  <c r="AV114" i="38"/>
  <c r="AW114" i="38" s="1"/>
  <c r="CK115" i="38"/>
  <c r="AK116" i="38"/>
  <c r="AL117" i="38"/>
  <c r="AN117" i="38" s="1"/>
  <c r="BL117" i="38"/>
  <c r="AP120" i="38"/>
  <c r="CD120" i="38"/>
  <c r="CE121" i="38"/>
  <c r="BD122" i="38"/>
  <c r="CF122" i="38"/>
  <c r="AS123" i="38"/>
  <c r="CG123" i="38"/>
  <c r="AG124" i="38"/>
  <c r="AI126" i="38"/>
  <c r="AV126" i="38"/>
  <c r="AW126" i="38" s="1"/>
  <c r="AK128" i="38"/>
  <c r="AL129" i="38"/>
  <c r="AN129" i="38" s="1"/>
  <c r="BL129" i="38"/>
  <c r="AP132" i="38"/>
  <c r="CD132" i="38"/>
  <c r="CE133" i="38"/>
  <c r="CF134" i="38"/>
  <c r="AS135" i="38"/>
  <c r="CG135" i="38"/>
  <c r="AG136" i="38"/>
  <c r="AT136" i="38"/>
  <c r="BV136" i="38"/>
  <c r="BW136" i="38" s="1"/>
  <c r="AI138" i="38"/>
  <c r="AV138" i="38"/>
  <c r="AW138" i="38" s="1"/>
  <c r="CK139" i="38"/>
  <c r="AK140" i="38"/>
  <c r="AL141" i="38"/>
  <c r="AN141" i="38" s="1"/>
  <c r="BL141" i="38"/>
  <c r="BM142" i="38"/>
  <c r="AP144" i="38"/>
  <c r="CD144" i="38"/>
  <c r="CF145" i="38"/>
  <c r="AS146" i="38"/>
  <c r="CG146" i="38"/>
  <c r="BV147" i="38"/>
  <c r="BW147" i="38" s="1"/>
  <c r="AI149" i="38"/>
  <c r="AV149" i="38"/>
  <c r="AW149" i="38" s="1"/>
  <c r="AO154" i="38"/>
  <c r="CD155" i="38"/>
  <c r="AK159" i="38"/>
  <c r="AL160" i="38"/>
  <c r="AN160" i="38" s="1"/>
  <c r="BL160" i="38"/>
  <c r="AO162" i="38"/>
  <c r="AP163" i="38"/>
  <c r="CD163" i="38"/>
  <c r="CF165" i="38"/>
  <c r="AS166" i="38"/>
  <c r="AG167" i="38"/>
  <c r="BV167" i="38"/>
  <c r="BW167" i="38" s="1"/>
  <c r="AI169" i="38"/>
  <c r="AV169" i="38"/>
  <c r="AW169" i="38" s="1"/>
  <c r="AK171" i="38"/>
  <c r="AL172" i="38"/>
  <c r="AN172" i="38" s="1"/>
  <c r="AO174" i="38"/>
  <c r="CD174" i="38"/>
  <c r="CF175" i="38"/>
  <c r="AS176" i="38"/>
  <c r="CG176" i="38"/>
  <c r="BV177" i="38"/>
  <c r="BW177" i="38" s="1"/>
  <c r="AI179" i="38"/>
  <c r="AV179" i="38"/>
  <c r="AW179" i="38" s="1"/>
  <c r="CK180" i="38"/>
  <c r="AK181" i="38"/>
  <c r="AL182" i="38"/>
  <c r="AN182" i="38" s="1"/>
  <c r="BL182" i="38"/>
  <c r="AO184" i="38"/>
  <c r="AP185" i="38"/>
  <c r="CD185" i="38"/>
  <c r="AS186" i="38"/>
  <c r="AP187" i="38"/>
  <c r="BL187" i="38"/>
  <c r="CG187" i="38"/>
  <c r="AS190" i="38"/>
  <c r="AO191" i="38"/>
  <c r="AQ203" i="38" s="1"/>
  <c r="AL191" i="38"/>
  <c r="AN191" i="38" s="1"/>
  <c r="AK191" i="38"/>
  <c r="AG192" i="38"/>
  <c r="BD198" i="38"/>
  <c r="CF198" i="38"/>
  <c r="CF199" i="38"/>
  <c r="CG110" i="38"/>
  <c r="AT111" i="38"/>
  <c r="BV111" i="38"/>
  <c r="BW111" i="38" s="1"/>
  <c r="AV113" i="38"/>
  <c r="AW113" i="38" s="1"/>
  <c r="CK114" i="38"/>
  <c r="AK115" i="38"/>
  <c r="AL116" i="38"/>
  <c r="AN116" i="38" s="1"/>
  <c r="BL116" i="38"/>
  <c r="AP119" i="38"/>
  <c r="CD119" i="38"/>
  <c r="CE120" i="38"/>
  <c r="BD121" i="38"/>
  <c r="CF121" i="38"/>
  <c r="AS122" i="38"/>
  <c r="CG122" i="38"/>
  <c r="AT123" i="38"/>
  <c r="BV123" i="38"/>
  <c r="BW123" i="38" s="1"/>
  <c r="AI125" i="38"/>
  <c r="AV125" i="38"/>
  <c r="AW125" i="38" s="1"/>
  <c r="CK126" i="38"/>
  <c r="AK127" i="38"/>
  <c r="AL128" i="38"/>
  <c r="AN128" i="38" s="1"/>
  <c r="BL128" i="38"/>
  <c r="AP131" i="38"/>
  <c r="CD131" i="38"/>
  <c r="CE132" i="38"/>
  <c r="BD133" i="38"/>
  <c r="CF133" i="38"/>
  <c r="AS134" i="38"/>
  <c r="CG134" i="38"/>
  <c r="AG135" i="38"/>
  <c r="AT135" i="38"/>
  <c r="BV135" i="38"/>
  <c r="BW135" i="38" s="1"/>
  <c r="AI137" i="38"/>
  <c r="AV137" i="38"/>
  <c r="CK138" i="38"/>
  <c r="AK139" i="38"/>
  <c r="AL140" i="38"/>
  <c r="AN140" i="38" s="1"/>
  <c r="BL140" i="38"/>
  <c r="AP143" i="38"/>
  <c r="CD143" i="38"/>
  <c r="CE144" i="38"/>
  <c r="CG145" i="38"/>
  <c r="AG146" i="38"/>
  <c r="AT146" i="38"/>
  <c r="BV146" i="38"/>
  <c r="BW146" i="38" s="1"/>
  <c r="AI148" i="38"/>
  <c r="AV148" i="38"/>
  <c r="AW148" i="38" s="1"/>
  <c r="CK149" i="38"/>
  <c r="AK150" i="38"/>
  <c r="AL151" i="38"/>
  <c r="AN151" i="38" s="1"/>
  <c r="BL151" i="38"/>
  <c r="AP154" i="38"/>
  <c r="CD154" i="38"/>
  <c r="CE155" i="38"/>
  <c r="BD156" i="38"/>
  <c r="CF156" i="38"/>
  <c r="AS157" i="38"/>
  <c r="CK157" i="38"/>
  <c r="BL159" i="38"/>
  <c r="AP162" i="38"/>
  <c r="CD162" i="38"/>
  <c r="CF164" i="38"/>
  <c r="AS165" i="38"/>
  <c r="CG165" i="38"/>
  <c r="AG166" i="38"/>
  <c r="BV166" i="38"/>
  <c r="BW166" i="38" s="1"/>
  <c r="AV168" i="38"/>
  <c r="CK169" i="38"/>
  <c r="BL171" i="38"/>
  <c r="AP174" i="38"/>
  <c r="CE174" i="38"/>
  <c r="BD175" i="38"/>
  <c r="CG175" i="38"/>
  <c r="AG176" i="38"/>
  <c r="BV176" i="38"/>
  <c r="BW176" i="38" s="1"/>
  <c r="AI178" i="38"/>
  <c r="AV178" i="38"/>
  <c r="AW178" i="38" s="1"/>
  <c r="CK179" i="38"/>
  <c r="AK180" i="38"/>
  <c r="AL181" i="38"/>
  <c r="AN181" i="38" s="1"/>
  <c r="BL181" i="38"/>
  <c r="AP184" i="38"/>
  <c r="CD184" i="38"/>
  <c r="CE185" i="38"/>
  <c r="AI204" i="38"/>
  <c r="BV192" i="38"/>
  <c r="BW192" i="38" s="1"/>
  <c r="AP192" i="38"/>
  <c r="BD193" i="38"/>
  <c r="AO204" i="38"/>
  <c r="AQ216" i="38" s="1"/>
  <c r="AL204" i="38"/>
  <c r="AN204" i="38" s="1"/>
  <c r="AK204" i="38"/>
  <c r="AV112" i="38"/>
  <c r="AW112" i="38" s="1"/>
  <c r="AK114" i="38"/>
  <c r="AL115" i="38"/>
  <c r="AN115" i="38" s="1"/>
  <c r="BL115" i="38"/>
  <c r="AP118" i="38"/>
  <c r="CD118" i="38"/>
  <c r="CE119" i="38"/>
  <c r="BD120" i="38"/>
  <c r="CF120" i="38"/>
  <c r="AT122" i="38"/>
  <c r="AU134" i="38" s="1"/>
  <c r="AI124" i="38"/>
  <c r="AV124" i="38"/>
  <c r="AW124" i="38" s="1"/>
  <c r="AK126" i="38"/>
  <c r="AL127" i="38"/>
  <c r="AN127" i="38" s="1"/>
  <c r="BL127" i="38"/>
  <c r="AP130" i="38"/>
  <c r="CD130" i="38"/>
  <c r="CE131" i="38"/>
  <c r="BD132" i="38"/>
  <c r="CF132" i="38"/>
  <c r="CG133" i="38"/>
  <c r="BV134" i="38"/>
  <c r="BW134" i="38" s="1"/>
  <c r="AI136" i="38"/>
  <c r="AV136" i="38"/>
  <c r="AW136" i="38" s="1"/>
  <c r="AK138" i="38"/>
  <c r="AL139" i="38"/>
  <c r="AN139" i="38" s="1"/>
  <c r="AP142" i="38"/>
  <c r="CD142" i="38"/>
  <c r="CE143" i="38"/>
  <c r="BD144" i="38"/>
  <c r="CF144" i="38"/>
  <c r="AI147" i="38"/>
  <c r="AK149" i="38"/>
  <c r="AL150" i="38"/>
  <c r="AN150" i="38" s="1"/>
  <c r="CF155" i="38"/>
  <c r="AS156" i="38"/>
  <c r="AT157" i="38"/>
  <c r="AL158" i="38"/>
  <c r="AN158" i="38" s="1"/>
  <c r="AO160" i="38"/>
  <c r="BD163" i="38"/>
  <c r="CF163" i="38"/>
  <c r="AS164" i="38"/>
  <c r="AI167" i="38"/>
  <c r="AO172" i="38"/>
  <c r="AS175" i="38"/>
  <c r="AI177" i="38"/>
  <c r="CK178" i="38"/>
  <c r="AL180" i="38"/>
  <c r="AN180" i="38" s="1"/>
  <c r="AO182" i="38"/>
  <c r="CE184" i="38"/>
  <c r="BD185" i="38"/>
  <c r="CF185" i="38"/>
  <c r="AS187" i="38"/>
  <c r="AO192" i="38"/>
  <c r="AL192" i="38"/>
  <c r="AN192" i="38" s="1"/>
  <c r="AV111" i="38"/>
  <c r="CK112" i="38"/>
  <c r="BL114" i="38"/>
  <c r="AP117" i="38"/>
  <c r="CD117" i="38"/>
  <c r="CE118" i="38"/>
  <c r="BD119" i="38"/>
  <c r="CF119" i="38"/>
  <c r="CG120" i="38"/>
  <c r="BV121" i="38"/>
  <c r="BW121" i="38" s="1"/>
  <c r="AI123" i="38"/>
  <c r="AV123" i="38"/>
  <c r="CK124" i="38"/>
  <c r="AK125" i="38"/>
  <c r="BL126" i="38"/>
  <c r="AP129" i="38"/>
  <c r="CD129" i="38"/>
  <c r="CE130" i="38"/>
  <c r="BD131" i="38"/>
  <c r="CF131" i="38"/>
  <c r="AS132" i="38"/>
  <c r="CG132" i="38"/>
  <c r="AT133" i="38"/>
  <c r="BV133" i="38"/>
  <c r="BW133" i="38" s="1"/>
  <c r="AI135" i="38"/>
  <c r="AV135" i="38"/>
  <c r="AW135" i="38" s="1"/>
  <c r="CK136" i="38"/>
  <c r="AK137" i="38"/>
  <c r="AL138" i="38"/>
  <c r="AN138" i="38" s="1"/>
  <c r="BL138" i="38"/>
  <c r="AP141" i="38"/>
  <c r="CD141" i="38"/>
  <c r="CE142" i="38"/>
  <c r="BD143" i="38"/>
  <c r="CF143" i="38"/>
  <c r="AS144" i="38"/>
  <c r="CG144" i="38"/>
  <c r="AS145" i="38"/>
  <c r="AV146" i="38"/>
  <c r="CK147" i="38"/>
  <c r="AK148" i="38"/>
  <c r="AL149" i="38"/>
  <c r="AN149" i="38" s="1"/>
  <c r="BL149" i="38"/>
  <c r="BM150" i="38"/>
  <c r="AP152" i="38"/>
  <c r="CD152" i="38"/>
  <c r="CE153" i="38"/>
  <c r="CF154" i="38"/>
  <c r="AS155" i="38"/>
  <c r="CG155" i="38"/>
  <c r="AT156" i="38"/>
  <c r="BL157" i="38"/>
  <c r="AP160" i="38"/>
  <c r="CD160" i="38"/>
  <c r="CF162" i="38"/>
  <c r="AS163" i="38"/>
  <c r="CG163" i="38"/>
  <c r="AG164" i="38"/>
  <c r="AT164" i="38"/>
  <c r="AU176" i="38" s="1"/>
  <c r="AI166" i="38"/>
  <c r="AV166" i="38"/>
  <c r="AW166" i="38" s="1"/>
  <c r="AK168" i="38"/>
  <c r="AL169" i="38"/>
  <c r="AN169" i="38" s="1"/>
  <c r="BL169" i="38"/>
  <c r="AO171" i="38"/>
  <c r="AP172" i="38"/>
  <c r="CG174" i="38"/>
  <c r="AG175" i="38"/>
  <c r="AI176" i="38"/>
  <c r="AV176" i="38"/>
  <c r="AW176" i="38" s="1"/>
  <c r="AL179" i="38"/>
  <c r="AN179" i="38" s="1"/>
  <c r="BL179" i="38"/>
  <c r="AP182" i="38"/>
  <c r="CD182" i="38"/>
  <c r="BD184" i="38"/>
  <c r="CF184" i="38"/>
  <c r="AS185" i="38"/>
  <c r="CG185" i="38"/>
  <c r="AT187" i="38"/>
  <c r="AK192" i="38"/>
  <c r="AL199" i="38"/>
  <c r="AN199" i="38" s="1"/>
  <c r="AG199" i="38"/>
  <c r="CK111" i="38"/>
  <c r="AP116" i="38"/>
  <c r="CD116" i="38"/>
  <c r="CE117" i="38"/>
  <c r="CF118" i="38"/>
  <c r="AT120" i="38"/>
  <c r="BV120" i="38"/>
  <c r="BW120" i="38" s="1"/>
  <c r="AV122" i="38"/>
  <c r="AW122" i="38" s="1"/>
  <c r="CK123" i="38"/>
  <c r="AP128" i="38"/>
  <c r="CD128" i="38"/>
  <c r="CE129" i="38"/>
  <c r="BD130" i="38"/>
  <c r="CF130" i="38"/>
  <c r="AS131" i="38"/>
  <c r="CG131" i="38"/>
  <c r="AG132" i="38"/>
  <c r="AT132" i="38"/>
  <c r="BV132" i="38"/>
  <c r="BW132" i="38" s="1"/>
  <c r="AV134" i="38"/>
  <c r="AW134" i="38" s="1"/>
  <c r="CK135" i="38"/>
  <c r="AK136" i="38"/>
  <c r="AL137" i="38"/>
  <c r="AN137" i="38" s="1"/>
  <c r="BL137" i="38"/>
  <c r="AP140" i="38"/>
  <c r="CD140" i="38"/>
  <c r="CE141" i="38"/>
  <c r="BD142" i="38"/>
  <c r="CF142" i="38"/>
  <c r="AS143" i="38"/>
  <c r="CG143" i="38"/>
  <c r="AG144" i="38"/>
  <c r="AT144" i="38"/>
  <c r="BV144" i="38"/>
  <c r="BW144" i="38" s="1"/>
  <c r="AT145" i="38"/>
  <c r="CK146" i="38"/>
  <c r="AK147" i="38"/>
  <c r="AL148" i="38"/>
  <c r="AN148" i="38" s="1"/>
  <c r="BL148" i="38"/>
  <c r="AP151" i="38"/>
  <c r="CD151" i="38"/>
  <c r="CE152" i="38"/>
  <c r="BD153" i="38"/>
  <c r="CF153" i="38"/>
  <c r="AS154" i="38"/>
  <c r="CG154" i="38"/>
  <c r="AT155" i="38"/>
  <c r="AI157" i="38"/>
  <c r="AV157" i="38"/>
  <c r="AW157" i="38" s="1"/>
  <c r="AP159" i="38"/>
  <c r="CD159" i="38"/>
  <c r="CE160" i="38"/>
  <c r="BD161" i="38"/>
  <c r="CF161" i="38"/>
  <c r="AS162" i="38"/>
  <c r="CG162" i="38"/>
  <c r="AG163" i="38"/>
  <c r="AT163" i="38"/>
  <c r="BV163" i="38"/>
  <c r="BW163" i="38" s="1"/>
  <c r="AI165" i="38"/>
  <c r="AV165" i="38"/>
  <c r="AW165" i="38" s="1"/>
  <c r="CK166" i="38"/>
  <c r="AK167" i="38"/>
  <c r="AL168" i="38"/>
  <c r="AN168" i="38" s="1"/>
  <c r="BL168" i="38"/>
  <c r="AP171" i="38"/>
  <c r="CD171" i="38"/>
  <c r="CE172" i="38"/>
  <c r="AS174" i="38"/>
  <c r="CK176" i="38"/>
  <c r="AK177" i="38"/>
  <c r="AL178" i="38"/>
  <c r="AN178" i="38" s="1"/>
  <c r="BL178" i="38"/>
  <c r="AP181" i="38"/>
  <c r="CD181" i="38"/>
  <c r="CE182" i="38"/>
  <c r="BD183" i="38"/>
  <c r="CF183" i="38"/>
  <c r="AS184" i="38"/>
  <c r="CG184" i="38"/>
  <c r="AT185" i="38"/>
  <c r="BV185" i="38"/>
  <c r="BW185" i="38" s="1"/>
  <c r="AP186" i="38"/>
  <c r="AI198" i="38"/>
  <c r="BL186" i="38"/>
  <c r="AV187" i="38"/>
  <c r="AP188" i="38"/>
  <c r="CF193" i="38"/>
  <c r="BM197" i="38"/>
  <c r="AG201" i="38"/>
  <c r="CK110" i="38"/>
  <c r="AK111" i="38"/>
  <c r="AL112" i="38"/>
  <c r="AN112" i="38" s="1"/>
  <c r="BL112" i="38"/>
  <c r="BM113" i="38"/>
  <c r="AP115" i="38"/>
  <c r="CD115" i="38"/>
  <c r="BD117" i="38"/>
  <c r="CF117" i="38"/>
  <c r="CG118" i="38"/>
  <c r="BV119" i="38"/>
  <c r="BW119" i="38" s="1"/>
  <c r="AV121" i="38"/>
  <c r="CK122" i="38"/>
  <c r="AK123" i="38"/>
  <c r="AL124" i="38"/>
  <c r="AN124" i="38" s="1"/>
  <c r="BL124" i="38"/>
  <c r="BM125" i="38"/>
  <c r="AP127" i="38"/>
  <c r="CD127" i="38"/>
  <c r="BD129" i="38"/>
  <c r="CF129" i="38"/>
  <c r="AS130" i="38"/>
  <c r="CG130" i="38"/>
  <c r="AG131" i="38"/>
  <c r="BV131" i="38"/>
  <c r="BW131" i="38" s="1"/>
  <c r="AI133" i="38"/>
  <c r="AV133" i="38"/>
  <c r="AW133" i="38" s="1"/>
  <c r="CK134" i="38"/>
  <c r="AK135" i="38"/>
  <c r="BL136" i="38"/>
  <c r="AP139" i="38"/>
  <c r="CD139" i="38"/>
  <c r="CE140" i="38"/>
  <c r="BD141" i="38"/>
  <c r="CF141" i="38"/>
  <c r="AS142" i="38"/>
  <c r="CG142" i="38"/>
  <c r="BV143" i="38"/>
  <c r="BW143" i="38" s="1"/>
  <c r="CK145" i="38"/>
  <c r="AK146" i="38"/>
  <c r="AL147" i="38"/>
  <c r="AN147" i="38" s="1"/>
  <c r="BL147" i="38"/>
  <c r="AP150" i="38"/>
  <c r="CD150" i="38"/>
  <c r="CE151" i="38"/>
  <c r="CF152" i="38"/>
  <c r="AS153" i="38"/>
  <c r="AG154" i="38"/>
  <c r="AT154" i="38"/>
  <c r="AI156" i="38"/>
  <c r="AV156" i="38"/>
  <c r="AP158" i="38"/>
  <c r="CD158" i="38"/>
  <c r="BD160" i="38"/>
  <c r="CF160" i="38"/>
  <c r="AS161" i="38"/>
  <c r="AG162" i="38"/>
  <c r="AT162" i="38"/>
  <c r="BV162" i="38"/>
  <c r="BW162" i="38" s="1"/>
  <c r="AI164" i="38"/>
  <c r="AV164" i="38"/>
  <c r="CK165" i="38"/>
  <c r="AK166" i="38"/>
  <c r="AL167" i="38"/>
  <c r="AN167" i="38" s="1"/>
  <c r="AP170" i="38"/>
  <c r="CD170" i="38"/>
  <c r="CE171" i="38"/>
  <c r="BD172" i="38"/>
  <c r="CF172" i="38"/>
  <c r="AG174" i="38"/>
  <c r="AT174" i="38"/>
  <c r="AV175" i="38"/>
  <c r="AW175" i="38" s="1"/>
  <c r="AK176" i="38"/>
  <c r="AL177" i="38"/>
  <c r="AN177" i="38" s="1"/>
  <c r="AP180" i="38"/>
  <c r="CD180" i="38"/>
  <c r="CE181" i="38"/>
  <c r="BD182" i="38"/>
  <c r="CF182" i="38"/>
  <c r="AS183" i="38"/>
  <c r="AG184" i="38"/>
  <c r="AT184" i="38"/>
  <c r="BV184" i="38"/>
  <c r="BW184" i="38" s="1"/>
  <c r="AI193" i="38"/>
  <c r="AL198" i="38"/>
  <c r="AN198" i="38" s="1"/>
  <c r="AK198" i="38"/>
  <c r="AI213" i="38"/>
  <c r="CE201" i="38"/>
  <c r="AP201" i="38"/>
  <c r="AO201" i="38"/>
  <c r="AQ213" i="38" s="1"/>
  <c r="AK201" i="38"/>
  <c r="AL111" i="38"/>
  <c r="AN111" i="38" s="1"/>
  <c r="BL111" i="38"/>
  <c r="AP114" i="38"/>
  <c r="CD114" i="38"/>
  <c r="CE115" i="38"/>
  <c r="CF116" i="38"/>
  <c r="AT118" i="38"/>
  <c r="AU130" i="38" s="1"/>
  <c r="AL123" i="38"/>
  <c r="AN123" i="38" s="1"/>
  <c r="BL123" i="38"/>
  <c r="AP126" i="38"/>
  <c r="CD126" i="38"/>
  <c r="CE127" i="38"/>
  <c r="BD128" i="38"/>
  <c r="CF128" i="38"/>
  <c r="AS129" i="38"/>
  <c r="CG129" i="38"/>
  <c r="AI132" i="38"/>
  <c r="AV132" i="38"/>
  <c r="CK133" i="38"/>
  <c r="BL135" i="38"/>
  <c r="AP138" i="38"/>
  <c r="CD138" i="38"/>
  <c r="CE139" i="38"/>
  <c r="BD140" i="38"/>
  <c r="CF140" i="38"/>
  <c r="AS141" i="38"/>
  <c r="CG141" i="38"/>
  <c r="BV142" i="38"/>
  <c r="BW142" i="38" s="1"/>
  <c r="AI144" i="38"/>
  <c r="AV144" i="38"/>
  <c r="AW144" i="38" s="1"/>
  <c r="BL146" i="38"/>
  <c r="AP149" i="38"/>
  <c r="CD149" i="38"/>
  <c r="CE150" i="38"/>
  <c r="BD151" i="38"/>
  <c r="CF151" i="38"/>
  <c r="AS152" i="38"/>
  <c r="AG153" i="38"/>
  <c r="AV155" i="38"/>
  <c r="AW155" i="38" s="1"/>
  <c r="AK157" i="38"/>
  <c r="CD157" i="38"/>
  <c r="BD159" i="38"/>
  <c r="CF159" i="38"/>
  <c r="AS160" i="38"/>
  <c r="CG160" i="38"/>
  <c r="AV163" i="38"/>
  <c r="AW163" i="38" s="1"/>
  <c r="CK164" i="38"/>
  <c r="AK165" i="38"/>
  <c r="AP169" i="38"/>
  <c r="CD169" i="38"/>
  <c r="BD171" i="38"/>
  <c r="CF171" i="38"/>
  <c r="AS172" i="38"/>
  <c r="CD179" i="38"/>
  <c r="BD181" i="38"/>
  <c r="CF181" i="38"/>
  <c r="AS182" i="38"/>
  <c r="AV185" i="38"/>
  <c r="CE189" i="38"/>
  <c r="AP189" i="38"/>
  <c r="AO189" i="38"/>
  <c r="AK189" i="38"/>
  <c r="AI201" i="38"/>
  <c r="AL110" i="38"/>
  <c r="AN110" i="38" s="1"/>
  <c r="AP113" i="38"/>
  <c r="CD113" i="38"/>
  <c r="BD115" i="38"/>
  <c r="CF115" i="38"/>
  <c r="CG116" i="38"/>
  <c r="AT117" i="38"/>
  <c r="BV117" i="38"/>
  <c r="BW117" i="38" s="1"/>
  <c r="AV119" i="38"/>
  <c r="AW119" i="38" s="1"/>
  <c r="CK120" i="38"/>
  <c r="AL122" i="38"/>
  <c r="AN122" i="38" s="1"/>
  <c r="AP125" i="38"/>
  <c r="CD125" i="38"/>
  <c r="BD127" i="38"/>
  <c r="CF127" i="38"/>
  <c r="AS128" i="38"/>
  <c r="CG128" i="38"/>
  <c r="AT129" i="38"/>
  <c r="BV129" i="38"/>
  <c r="BW129" i="38" s="1"/>
  <c r="AI131" i="38"/>
  <c r="AV131" i="38"/>
  <c r="AW131" i="38" s="1"/>
  <c r="CK132" i="38"/>
  <c r="AL134" i="38"/>
  <c r="AN134" i="38" s="1"/>
  <c r="AP137" i="38"/>
  <c r="CD137" i="38"/>
  <c r="BD139" i="38"/>
  <c r="CF139" i="38"/>
  <c r="AT141" i="38"/>
  <c r="BV141" i="38"/>
  <c r="BW141" i="38" s="1"/>
  <c r="AI143" i="38"/>
  <c r="AV143" i="38"/>
  <c r="CK144" i="38"/>
  <c r="AP148" i="38"/>
  <c r="CD148" i="38"/>
  <c r="CE149" i="38"/>
  <c r="BD150" i="38"/>
  <c r="BV152" i="38"/>
  <c r="BW152" i="38" s="1"/>
  <c r="AV154" i="38"/>
  <c r="AW154" i="38" s="1"/>
  <c r="CK155" i="38"/>
  <c r="CE157" i="38"/>
  <c r="BD158" i="38"/>
  <c r="CF158" i="38"/>
  <c r="AS159" i="38"/>
  <c r="CG159" i="38"/>
  <c r="BV160" i="38"/>
  <c r="BW160" i="38" s="1"/>
  <c r="AI162" i="38"/>
  <c r="AV162" i="38"/>
  <c r="CK163" i="38"/>
  <c r="AP168" i="38"/>
  <c r="CD168" i="38"/>
  <c r="BD170" i="38"/>
  <c r="BV172" i="38"/>
  <c r="BW172" i="38" s="1"/>
  <c r="AV174" i="38"/>
  <c r="AW174" i="38" s="1"/>
  <c r="AP178" i="38"/>
  <c r="CD178" i="38"/>
  <c r="BD180" i="38"/>
  <c r="CF180" i="38"/>
  <c r="AS181" i="38"/>
  <c r="CG181" i="38"/>
  <c r="BV182" i="38"/>
  <c r="BW182" i="38" s="1"/>
  <c r="AI184" i="38"/>
  <c r="AV184" i="38"/>
  <c r="AW184" i="38" s="1"/>
  <c r="CK185" i="38"/>
  <c r="CF186" i="38"/>
  <c r="BV190" i="38"/>
  <c r="BW190" i="38" s="1"/>
  <c r="CE190" i="38"/>
  <c r="AP190" i="38"/>
  <c r="AK190" i="38"/>
  <c r="AI202" i="38"/>
  <c r="AP199" i="38"/>
  <c r="BV202" i="38"/>
  <c r="BW202" i="38" s="1"/>
  <c r="AI214" i="38"/>
  <c r="CE202" i="38"/>
  <c r="AP202" i="38"/>
  <c r="AO202" i="38"/>
  <c r="AQ214" i="38" s="1"/>
  <c r="AK202" i="38"/>
  <c r="AV202" i="38"/>
  <c r="AP112" i="38"/>
  <c r="CF114" i="38"/>
  <c r="CG115" i="38"/>
  <c r="AV118" i="38"/>
  <c r="AW118" i="38" s="1"/>
  <c r="BD126" i="38"/>
  <c r="CF126" i="38"/>
  <c r="AS127" i="38"/>
  <c r="AV130" i="38"/>
  <c r="AW130" i="38" s="1"/>
  <c r="AP136" i="38"/>
  <c r="BD138" i="38"/>
  <c r="CF138" i="38"/>
  <c r="BV140" i="38"/>
  <c r="BW140" i="38" s="1"/>
  <c r="AP147" i="38"/>
  <c r="CE148" i="38"/>
  <c r="CF149" i="38"/>
  <c r="AS150" i="38"/>
  <c r="AI153" i="38"/>
  <c r="CF157" i="38"/>
  <c r="AS158" i="38"/>
  <c r="AO166" i="38"/>
  <c r="AP167" i="38"/>
  <c r="BD169" i="38"/>
  <c r="CF169" i="38"/>
  <c r="BV171" i="38"/>
  <c r="BW171" i="38" s="1"/>
  <c r="BD179" i="38"/>
  <c r="CF179" i="38"/>
  <c r="AS180" i="38"/>
  <c r="BD187" i="38"/>
  <c r="CD198" i="38"/>
  <c r="BL198" i="38"/>
  <c r="AS210" i="38"/>
  <c r="AV198" i="38"/>
  <c r="AW198" i="38" s="1"/>
  <c r="AT198" i="38"/>
  <c r="CG198" i="38"/>
  <c r="BL199" i="38"/>
  <c r="AS211" i="38"/>
  <c r="CK199" i="38"/>
  <c r="AV199" i="38"/>
  <c r="AW199" i="38" s="1"/>
  <c r="AT199" i="38"/>
  <c r="AU211" i="38" s="1"/>
  <c r="BD113" i="38"/>
  <c r="CG114" i="38"/>
  <c r="AV117" i="38"/>
  <c r="BD125" i="38"/>
  <c r="CG126" i="38"/>
  <c r="AV129" i="38"/>
  <c r="BD137" i="38"/>
  <c r="CF137" i="38"/>
  <c r="BD148" i="38"/>
  <c r="BD157" i="38"/>
  <c r="CG157" i="38"/>
  <c r="AV160" i="38"/>
  <c r="AW160" i="38" s="1"/>
  <c r="AP176" i="38"/>
  <c r="CG179" i="38"/>
  <c r="AV182" i="38"/>
  <c r="AW182" i="38" s="1"/>
  <c r="AS201" i="38"/>
  <c r="CG189" i="38"/>
  <c r="CD189" i="38"/>
  <c r="BL189" i="38"/>
  <c r="CK189" i="38"/>
  <c r="AV189" i="38"/>
  <c r="AW189" i="38" s="1"/>
  <c r="CK193" i="38"/>
  <c r="AT193" i="38"/>
  <c r="AS205" i="38"/>
  <c r="CG193" i="38"/>
  <c r="CD193" i="38"/>
  <c r="AS199" i="38"/>
  <c r="AL221" i="38"/>
  <c r="AN221" i="38" s="1"/>
  <c r="AL222" i="38"/>
  <c r="AN222" i="38" s="1"/>
  <c r="AL223" i="38"/>
  <c r="AN223" i="38" s="1"/>
  <c r="AL224" i="38"/>
  <c r="AN224" i="38" s="1"/>
  <c r="AL225" i="38"/>
  <c r="AN225" i="38" s="1"/>
  <c r="AL226" i="38"/>
  <c r="AN226" i="38" s="1"/>
  <c r="AL227" i="38"/>
  <c r="AN227" i="38" s="1"/>
  <c r="AL228" i="38"/>
  <c r="AN228" i="38" s="1"/>
  <c r="AL229" i="38"/>
  <c r="AN229" i="38" s="1"/>
  <c r="AL230" i="38"/>
  <c r="AN230" i="38" s="1"/>
  <c r="AL231" i="38"/>
  <c r="AN231" i="38" s="1"/>
  <c r="AL232" i="38"/>
  <c r="AN232" i="38" s="1"/>
  <c r="AL233" i="38"/>
  <c r="AN233" i="38" s="1"/>
  <c r="AL234" i="38"/>
  <c r="AN234" i="38" s="1"/>
  <c r="AL235" i="38"/>
  <c r="AN235" i="38" s="1"/>
  <c r="AL236" i="38"/>
  <c r="AN236" i="38" s="1"/>
  <c r="AL237" i="38"/>
  <c r="AN237" i="38" s="1"/>
  <c r="AL238" i="38"/>
  <c r="AN238" i="38" s="1"/>
  <c r="AL239" i="38"/>
  <c r="AN239" i="38" s="1"/>
  <c r="AL240" i="38"/>
  <c r="AN240" i="38" s="1"/>
  <c r="AL241" i="38"/>
  <c r="AN241" i="38" s="1"/>
  <c r="BL241" i="38"/>
  <c r="AL242" i="38"/>
  <c r="AN242" i="38" s="1"/>
  <c r="BL242" i="38"/>
  <c r="AL243" i="38"/>
  <c r="AN243" i="38" s="1"/>
  <c r="BL243" i="38"/>
  <c r="BL244" i="38"/>
  <c r="CD247" i="38"/>
  <c r="AP248" i="38"/>
  <c r="CE248" i="38"/>
  <c r="CF249" i="38"/>
  <c r="BD250" i="38"/>
  <c r="CG250" i="38"/>
  <c r="AS251" i="38"/>
  <c r="AG252" i="38"/>
  <c r="AT252" i="38"/>
  <c r="AU264" i="38" s="1"/>
  <c r="AV253" i="38"/>
  <c r="AW253" i="38" s="1"/>
  <c r="AL254" i="38"/>
  <c r="AN254" i="38" s="1"/>
  <c r="AI263" i="38"/>
  <c r="BZ289" i="38"/>
  <c r="CA289" i="38" s="1"/>
  <c r="CK292" i="38"/>
  <c r="AV292" i="38"/>
  <c r="AW292" i="38" s="1"/>
  <c r="BL292" i="38"/>
  <c r="AT292" i="38"/>
  <c r="AS304" i="38"/>
  <c r="BD292" i="38"/>
  <c r="CG292" i="38"/>
  <c r="CD292" i="38"/>
  <c r="BN321" i="38"/>
  <c r="BM321" i="38"/>
  <c r="AL356" i="38"/>
  <c r="AN356" i="38" s="1"/>
  <c r="AO356" i="38"/>
  <c r="AK356" i="38"/>
  <c r="BL205" i="38"/>
  <c r="BM208" i="38"/>
  <c r="BM209" i="38"/>
  <c r="BM220" i="38"/>
  <c r="BM230" i="38"/>
  <c r="AO246" i="38"/>
  <c r="AQ246" i="38" s="1"/>
  <c r="AP247" i="38"/>
  <c r="CE247" i="38"/>
  <c r="CF248" i="38"/>
  <c r="BD249" i="38"/>
  <c r="CG249" i="38"/>
  <c r="AS250" i="38"/>
  <c r="AG251" i="38"/>
  <c r="AT251" i="38"/>
  <c r="CE252" i="38"/>
  <c r="AI264" i="38"/>
  <c r="AG256" i="38"/>
  <c r="BN268" i="38"/>
  <c r="BM268" i="38"/>
  <c r="BN271" i="38"/>
  <c r="BM271" i="38"/>
  <c r="BN277" i="38"/>
  <c r="BM277" i="38"/>
  <c r="AL278" i="38"/>
  <c r="AN278" i="38" s="1"/>
  <c r="BM285" i="38"/>
  <c r="CK286" i="38"/>
  <c r="AV286" i="38"/>
  <c r="AW286" i="38" s="1"/>
  <c r="CG286" i="38"/>
  <c r="CD286" i="38"/>
  <c r="BL286" i="38"/>
  <c r="AT286" i="38"/>
  <c r="AS298" i="38"/>
  <c r="BD286" i="38"/>
  <c r="CF286" i="38"/>
  <c r="CK302" i="38"/>
  <c r="AV302" i="38"/>
  <c r="AW302" i="38" s="1"/>
  <c r="AS314" i="38"/>
  <c r="CG302" i="38"/>
  <c r="CF302" i="38"/>
  <c r="CD302" i="38"/>
  <c r="BL302" i="38"/>
  <c r="AT302" i="38"/>
  <c r="BD302" i="38"/>
  <c r="BV187" i="38"/>
  <c r="BW187" i="38" s="1"/>
  <c r="BL192" i="38"/>
  <c r="AP195" i="38"/>
  <c r="CD195" i="38"/>
  <c r="BD197" i="38"/>
  <c r="CF197" i="38"/>
  <c r="AV201" i="38"/>
  <c r="AW201" i="38" s="1"/>
  <c r="AK203" i="38"/>
  <c r="AO240" i="38"/>
  <c r="AO241" i="38"/>
  <c r="AQ253" i="38" s="1"/>
  <c r="AO242" i="38"/>
  <c r="CD245" i="38"/>
  <c r="CE246" i="38"/>
  <c r="BD248" i="38"/>
  <c r="CG248" i="38"/>
  <c r="AS249" i="38"/>
  <c r="AI252" i="38"/>
  <c r="AS254" i="38"/>
  <c r="AI268" i="38"/>
  <c r="AK256" i="38"/>
  <c r="CE256" i="38"/>
  <c r="AP256" i="38"/>
  <c r="CK284" i="38"/>
  <c r="AV284" i="38"/>
  <c r="AW284" i="38" s="1"/>
  <c r="BL284" i="38"/>
  <c r="AT284" i="38"/>
  <c r="AS296" i="38"/>
  <c r="BD284" i="38"/>
  <c r="CG284" i="38"/>
  <c r="CD284" i="38"/>
  <c r="BV314" i="38"/>
  <c r="BW314" i="38" s="1"/>
  <c r="CE314" i="38"/>
  <c r="AO314" i="38"/>
  <c r="AP314" i="38"/>
  <c r="AK314" i="38"/>
  <c r="AI326" i="38"/>
  <c r="AV188" i="38"/>
  <c r="BL191" i="38"/>
  <c r="AP194" i="38"/>
  <c r="CD194" i="38"/>
  <c r="CE195" i="38"/>
  <c r="BD196" i="38"/>
  <c r="CF196" i="38"/>
  <c r="CG197" i="38"/>
  <c r="BV198" i="38"/>
  <c r="BW198" i="38" s="1"/>
  <c r="AI200" i="38"/>
  <c r="AV200" i="38"/>
  <c r="AW200" i="38" s="1"/>
  <c r="CK201" i="38"/>
  <c r="AL203" i="38"/>
  <c r="AN203" i="38" s="1"/>
  <c r="BL203" i="38"/>
  <c r="BM204" i="38"/>
  <c r="AP206" i="38"/>
  <c r="CD206" i="38"/>
  <c r="AP207" i="38"/>
  <c r="CD207" i="38"/>
  <c r="AP208" i="38"/>
  <c r="CD208" i="38"/>
  <c r="AP209" i="38"/>
  <c r="CD209" i="38"/>
  <c r="AP210" i="38"/>
  <c r="CD210" i="38"/>
  <c r="AP211" i="38"/>
  <c r="CD211" i="38"/>
  <c r="AP212" i="38"/>
  <c r="CD212" i="38"/>
  <c r="AP213" i="38"/>
  <c r="CD213" i="38"/>
  <c r="AP214" i="38"/>
  <c r="CD214" i="38"/>
  <c r="AP215" i="38"/>
  <c r="CD215" i="38"/>
  <c r="AP216" i="38"/>
  <c r="CD216" i="38"/>
  <c r="AP217" i="38"/>
  <c r="CD217" i="38"/>
  <c r="AP218" i="38"/>
  <c r="CD218" i="38"/>
  <c r="AP219" i="38"/>
  <c r="CD219" i="38"/>
  <c r="AP220" i="38"/>
  <c r="CD220" i="38"/>
  <c r="AP221" i="38"/>
  <c r="CD221" i="38"/>
  <c r="AP222" i="38"/>
  <c r="CD222" i="38"/>
  <c r="AP223" i="38"/>
  <c r="CD223" i="38"/>
  <c r="AP224" i="38"/>
  <c r="CD224" i="38"/>
  <c r="AP225" i="38"/>
  <c r="CD225" i="38"/>
  <c r="AP226" i="38"/>
  <c r="CD226" i="38"/>
  <c r="AP227" i="38"/>
  <c r="CD227" i="38"/>
  <c r="AP228" i="38"/>
  <c r="CD228" i="38"/>
  <c r="AP229" i="38"/>
  <c r="CD229" i="38"/>
  <c r="AP230" i="38"/>
  <c r="CD230" i="38"/>
  <c r="AP231" i="38"/>
  <c r="CD231" i="38"/>
  <c r="AP232" i="38"/>
  <c r="CD232" i="38"/>
  <c r="AP233" i="38"/>
  <c r="CD233" i="38"/>
  <c r="AP234" i="38"/>
  <c r="CD234" i="38"/>
  <c r="AP235" i="38"/>
  <c r="CD235" i="38"/>
  <c r="AP236" i="38"/>
  <c r="CD236" i="38"/>
  <c r="AP237" i="38"/>
  <c r="CD237" i="38"/>
  <c r="AP238" i="38"/>
  <c r="CD238" i="38"/>
  <c r="AP239" i="38"/>
  <c r="CD239" i="38"/>
  <c r="AP240" i="38"/>
  <c r="CD240" i="38"/>
  <c r="AP241" i="38"/>
  <c r="CD241" i="38"/>
  <c r="AP242" i="38"/>
  <c r="CD242" i="38"/>
  <c r="AP243" i="38"/>
  <c r="CD243" i="38"/>
  <c r="AP244" i="38"/>
  <c r="CD244" i="38"/>
  <c r="AP245" i="38"/>
  <c r="CE245" i="38"/>
  <c r="BD247" i="38"/>
  <c r="CG247" i="38"/>
  <c r="AS248" i="38"/>
  <c r="AG249" i="38"/>
  <c r="AT249" i="38"/>
  <c r="AI251" i="38"/>
  <c r="AV251" i="38"/>
  <c r="AW251" i="38" s="1"/>
  <c r="CK251" i="38"/>
  <c r="AO264" i="38"/>
  <c r="AL264" i="38"/>
  <c r="AN264" i="38" s="1"/>
  <c r="AK264" i="38"/>
  <c r="BN275" i="38"/>
  <c r="BM275" i="38"/>
  <c r="BN279" i="38"/>
  <c r="BM279" i="38"/>
  <c r="CK290" i="38"/>
  <c r="AV290" i="38"/>
  <c r="AW290" i="38" s="1"/>
  <c r="CG290" i="38"/>
  <c r="CD290" i="38"/>
  <c r="BL290" i="38"/>
  <c r="AT290" i="38"/>
  <c r="AS302" i="38"/>
  <c r="BD290" i="38"/>
  <c r="AG334" i="38"/>
  <c r="AP334" i="38"/>
  <c r="BM343" i="38"/>
  <c r="BO365" i="70"/>
  <c r="AT365" i="70" s="1"/>
  <c r="AU365" i="70" s="1"/>
  <c r="BO365" i="67"/>
  <c r="AT365" i="67" s="1"/>
  <c r="BO365" i="63"/>
  <c r="AT365" i="63" s="1"/>
  <c r="AP193" i="38"/>
  <c r="CE194" i="38"/>
  <c r="BD195" i="38"/>
  <c r="CF195" i="38"/>
  <c r="AT197" i="38"/>
  <c r="AI199" i="38"/>
  <c r="AP205" i="38"/>
  <c r="CD205" i="38"/>
  <c r="CE206" i="38"/>
  <c r="CE207" i="38"/>
  <c r="CE208" i="38"/>
  <c r="CE209" i="38"/>
  <c r="CE210" i="38"/>
  <c r="CE211" i="38"/>
  <c r="CE212" i="38"/>
  <c r="CE213" i="38"/>
  <c r="CE214" i="38"/>
  <c r="CE215" i="38"/>
  <c r="CE216" i="38"/>
  <c r="CE217" i="38"/>
  <c r="CE218" i="38"/>
  <c r="CE219" i="38"/>
  <c r="CE220" i="38"/>
  <c r="CE221" i="38"/>
  <c r="CE222" i="38"/>
  <c r="CE223" i="38"/>
  <c r="CE224" i="38"/>
  <c r="CE225" i="38"/>
  <c r="CE226" i="38"/>
  <c r="CE227" i="38"/>
  <c r="CE228" i="38"/>
  <c r="CE229" i="38"/>
  <c r="CE230" i="38"/>
  <c r="CE231" i="38"/>
  <c r="CE232" i="38"/>
  <c r="CE233" i="38"/>
  <c r="CE234" i="38"/>
  <c r="CE235" i="38"/>
  <c r="CE236" i="38"/>
  <c r="CE237" i="38"/>
  <c r="CE238" i="38"/>
  <c r="CE239" i="38"/>
  <c r="CE241" i="38"/>
  <c r="CE242" i="38"/>
  <c r="CE243" i="38"/>
  <c r="CE244" i="38"/>
  <c r="CF245" i="38"/>
  <c r="BD246" i="38"/>
  <c r="CG246" i="38"/>
  <c r="AS247" i="38"/>
  <c r="AT248" i="38"/>
  <c r="AI250" i="38"/>
  <c r="AV250" i="38"/>
  <c r="AW250" i="38" s="1"/>
  <c r="CK250" i="38"/>
  <c r="AK252" i="38"/>
  <c r="BF266" i="38"/>
  <c r="AO256" i="38"/>
  <c r="AQ268" i="38" s="1"/>
  <c r="AG277" i="38"/>
  <c r="AP277" i="38"/>
  <c r="BN301" i="38"/>
  <c r="BM301" i="38"/>
  <c r="AI362" i="38"/>
  <c r="BV350" i="38"/>
  <c r="BW350" i="38" s="1"/>
  <c r="AP350" i="38"/>
  <c r="AV350" i="38"/>
  <c r="AW350" i="38" s="1"/>
  <c r="AO350" i="38"/>
  <c r="AK350" i="38"/>
  <c r="AP354" i="38"/>
  <c r="AG354" i="38"/>
  <c r="AK188" i="38"/>
  <c r="CD192" i="38"/>
  <c r="CG195" i="38"/>
  <c r="AK200" i="38"/>
  <c r="BL201" i="38"/>
  <c r="AP204" i="38"/>
  <c r="CD204" i="38"/>
  <c r="CE205" i="38"/>
  <c r="BD207" i="38"/>
  <c r="CF207" i="38"/>
  <c r="BD208" i="38"/>
  <c r="BD209" i="38"/>
  <c r="BD211" i="38"/>
  <c r="BD212" i="38"/>
  <c r="BD214" i="38"/>
  <c r="CF215" i="38"/>
  <c r="BD216" i="38"/>
  <c r="CF216" i="38"/>
  <c r="BD217" i="38"/>
  <c r="CF217" i="38"/>
  <c r="BD218" i="38"/>
  <c r="CF218" i="38"/>
  <c r="CF219" i="38"/>
  <c r="BD220" i="38"/>
  <c r="CF220" i="38"/>
  <c r="CF221" i="38"/>
  <c r="BD222" i="38"/>
  <c r="CF222" i="38"/>
  <c r="BD223" i="38"/>
  <c r="CF223" i="38"/>
  <c r="BD224" i="38"/>
  <c r="CF224" i="38"/>
  <c r="CF225" i="38"/>
  <c r="BD226" i="38"/>
  <c r="CF226" i="38"/>
  <c r="BD227" i="38"/>
  <c r="CF227" i="38"/>
  <c r="BD228" i="38"/>
  <c r="CF228" i="38"/>
  <c r="BD229" i="38"/>
  <c r="CF229" i="38"/>
  <c r="BD230" i="38"/>
  <c r="CF230" i="38"/>
  <c r="CF231" i="38"/>
  <c r="BD232" i="38"/>
  <c r="CF232" i="38"/>
  <c r="BD233" i="38"/>
  <c r="CF233" i="38"/>
  <c r="BD234" i="38"/>
  <c r="CF234" i="38"/>
  <c r="BD235" i="38"/>
  <c r="BD237" i="38"/>
  <c r="BD238" i="38"/>
  <c r="BD239" i="38"/>
  <c r="CF240" i="38"/>
  <c r="BD241" i="38"/>
  <c r="CF241" i="38"/>
  <c r="CF242" i="38"/>
  <c r="CF243" i="38"/>
  <c r="BD244" i="38"/>
  <c r="CF244" i="38"/>
  <c r="CG245" i="38"/>
  <c r="AG247" i="38"/>
  <c r="AI249" i="38"/>
  <c r="AV249" i="38"/>
  <c r="CK249" i="38"/>
  <c r="AK251" i="38"/>
  <c r="AL280" i="38"/>
  <c r="AN280" i="38" s="1"/>
  <c r="CK282" i="38"/>
  <c r="AV282" i="38"/>
  <c r="AW282" i="38" s="1"/>
  <c r="CG282" i="38"/>
  <c r="CD282" i="38"/>
  <c r="BL282" i="38"/>
  <c r="AT282" i="38"/>
  <c r="AS294" i="38"/>
  <c r="BD282" i="38"/>
  <c r="CF282" i="38"/>
  <c r="CK294" i="38"/>
  <c r="AV294" i="38"/>
  <c r="AW294" i="38" s="1"/>
  <c r="CG294" i="38"/>
  <c r="AS306" i="38"/>
  <c r="CF294" i="38"/>
  <c r="CD294" i="38"/>
  <c r="BL294" i="38"/>
  <c r="AT294" i="38"/>
  <c r="BD294" i="38"/>
  <c r="BD312" i="38"/>
  <c r="AP363" i="38"/>
  <c r="AO363" i="38"/>
  <c r="AK363" i="38"/>
  <c r="CE363" i="38"/>
  <c r="AI363" i="38"/>
  <c r="BD205" i="38"/>
  <c r="CF205" i="38"/>
  <c r="AS213" i="38"/>
  <c r="AS216" i="38"/>
  <c r="AS217" i="38"/>
  <c r="AI248" i="38"/>
  <c r="CK248" i="38"/>
  <c r="AL258" i="38"/>
  <c r="AN258" i="38" s="1"/>
  <c r="AO258" i="38"/>
  <c r="CK298" i="38"/>
  <c r="AV298" i="38"/>
  <c r="AW298" i="38" s="1"/>
  <c r="CG298" i="38"/>
  <c r="CF298" i="38"/>
  <c r="AS310" i="38"/>
  <c r="CD298" i="38"/>
  <c r="BL298" i="38"/>
  <c r="AT298" i="38"/>
  <c r="AT320" i="38"/>
  <c r="CK320" i="38"/>
  <c r="AV320" i="38"/>
  <c r="AW320" i="38" s="1"/>
  <c r="AS332" i="38"/>
  <c r="CF320" i="38"/>
  <c r="BL320" i="38"/>
  <c r="CD320" i="38"/>
  <c r="BD192" i="38"/>
  <c r="CF192" i="38"/>
  <c r="BV194" i="38"/>
  <c r="BW194" i="38" s="1"/>
  <c r="CK197" i="38"/>
  <c r="CF204" i="38"/>
  <c r="CG205" i="38"/>
  <c r="BV206" i="38"/>
  <c r="BW206" i="38" s="1"/>
  <c r="BV207" i="38"/>
  <c r="BW207" i="38" s="1"/>
  <c r="BV208" i="38"/>
  <c r="BW208" i="38" s="1"/>
  <c r="BV209" i="38"/>
  <c r="BW209" i="38" s="1"/>
  <c r="BV210" i="38"/>
  <c r="BW210" i="38" s="1"/>
  <c r="BV211" i="38"/>
  <c r="BW211" i="38" s="1"/>
  <c r="BV212" i="38"/>
  <c r="BW212" i="38" s="1"/>
  <c r="BV213" i="38"/>
  <c r="BW213" i="38" s="1"/>
  <c r="BV214" i="38"/>
  <c r="BW214" i="38" s="1"/>
  <c r="BV215" i="38"/>
  <c r="BW215" i="38" s="1"/>
  <c r="BV216" i="38"/>
  <c r="BW216" i="38" s="1"/>
  <c r="BV217" i="38"/>
  <c r="BW217" i="38" s="1"/>
  <c r="BV218" i="38"/>
  <c r="BW218" i="38" s="1"/>
  <c r="BV219" i="38"/>
  <c r="BW219" i="38" s="1"/>
  <c r="BV220" i="38"/>
  <c r="BW220" i="38" s="1"/>
  <c r="BV221" i="38"/>
  <c r="BW221" i="38" s="1"/>
  <c r="BV222" i="38"/>
  <c r="BW222" i="38" s="1"/>
  <c r="BV223" i="38"/>
  <c r="BW223" i="38" s="1"/>
  <c r="BV224" i="38"/>
  <c r="BW224" i="38" s="1"/>
  <c r="BV225" i="38"/>
  <c r="BW225" i="38" s="1"/>
  <c r="BV229" i="38"/>
  <c r="BW229" i="38" s="1"/>
  <c r="BV230" i="38"/>
  <c r="BW230" i="38" s="1"/>
  <c r="BV231" i="38"/>
  <c r="BW231" i="38" s="1"/>
  <c r="BV232" i="38"/>
  <c r="BW232" i="38" s="1"/>
  <c r="BV233" i="38"/>
  <c r="BW233" i="38" s="1"/>
  <c r="BV234" i="38"/>
  <c r="BW234" i="38" s="1"/>
  <c r="BV235" i="38"/>
  <c r="BW235" i="38" s="1"/>
  <c r="BV236" i="38"/>
  <c r="BW236" i="38" s="1"/>
  <c r="BV237" i="38"/>
  <c r="BW237" i="38" s="1"/>
  <c r="AT245" i="38"/>
  <c r="AU257" i="38" s="1"/>
  <c r="AI247" i="38"/>
  <c r="AV247" i="38"/>
  <c r="AW247" i="38" s="1"/>
  <c r="AK249" i="38"/>
  <c r="AO252" i="38"/>
  <c r="CF252" i="38"/>
  <c r="AT265" i="38"/>
  <c r="CF265" i="38"/>
  <c r="CD265" i="38"/>
  <c r="CK265" i="38"/>
  <c r="AV265" i="38"/>
  <c r="AW265" i="38" s="1"/>
  <c r="BN269" i="38"/>
  <c r="BM269" i="38"/>
  <c r="BN278" i="38"/>
  <c r="BM278" i="38"/>
  <c r="AP330" i="38"/>
  <c r="AL330" i="38"/>
  <c r="AN330" i="38" s="1"/>
  <c r="AG330" i="38"/>
  <c r="BV338" i="38"/>
  <c r="BW338" i="38" s="1"/>
  <c r="AP338" i="38"/>
  <c r="AI350" i="38"/>
  <c r="AK338" i="38"/>
  <c r="CE338" i="38"/>
  <c r="AG361" i="38"/>
  <c r="AP361" i="38"/>
  <c r="CE361" i="38"/>
  <c r="AO361" i="38"/>
  <c r="AK361" i="38"/>
  <c r="BV361" i="38"/>
  <c r="BW361" i="38" s="1"/>
  <c r="AI361" i="38"/>
  <c r="AV361" i="38"/>
  <c r="AW361" i="38" s="1"/>
  <c r="AX361" i="38" s="1"/>
  <c r="CF191" i="38"/>
  <c r="CG192" i="38"/>
  <c r="AV195" i="38"/>
  <c r="AW195" i="38" s="1"/>
  <c r="AK197" i="38"/>
  <c r="AO200" i="38"/>
  <c r="CD201" i="38"/>
  <c r="BD203" i="38"/>
  <c r="CF203" i="38"/>
  <c r="AS204" i="38"/>
  <c r="CG204" i="38"/>
  <c r="AT205" i="38"/>
  <c r="AI246" i="38"/>
  <c r="AV246" i="38"/>
  <c r="AW246" i="38" s="1"/>
  <c r="AK248" i="38"/>
  <c r="AL249" i="38"/>
  <c r="AN249" i="38" s="1"/>
  <c r="AO251" i="38"/>
  <c r="CD251" i="38"/>
  <c r="AP252" i="38"/>
  <c r="AI274" i="38"/>
  <c r="CE262" i="38"/>
  <c r="AP262" i="38"/>
  <c r="AK262" i="38"/>
  <c r="AV262" i="38"/>
  <c r="AW262" i="38" s="1"/>
  <c r="AL268" i="38"/>
  <c r="AN268" i="38" s="1"/>
  <c r="BN274" i="38"/>
  <c r="BM276" i="38"/>
  <c r="AO329" i="38"/>
  <c r="AP329" i="38"/>
  <c r="CE329" i="38"/>
  <c r="AI341" i="38"/>
  <c r="AK329" i="38"/>
  <c r="BV329" i="38"/>
  <c r="BW329" i="38" s="1"/>
  <c r="CD188" i="38"/>
  <c r="CF190" i="38"/>
  <c r="CG191" i="38"/>
  <c r="AT192" i="38"/>
  <c r="AV194" i="38"/>
  <c r="AW194" i="38" s="1"/>
  <c r="CK195" i="38"/>
  <c r="AL197" i="38"/>
  <c r="AN197" i="38" s="1"/>
  <c r="AP200" i="38"/>
  <c r="CD200" i="38"/>
  <c r="BD202" i="38"/>
  <c r="CF202" i="38"/>
  <c r="AT204" i="38"/>
  <c r="BV204" i="38"/>
  <c r="BW204" i="38" s="1"/>
  <c r="AI206" i="38"/>
  <c r="AV206" i="38"/>
  <c r="AW206" i="38" s="1"/>
  <c r="AV207" i="38"/>
  <c r="AW207" i="38" s="1"/>
  <c r="AV208" i="38"/>
  <c r="AV209" i="38"/>
  <c r="AI210" i="38"/>
  <c r="AV210" i="38"/>
  <c r="AW210" i="38" s="1"/>
  <c r="AI211" i="38"/>
  <c r="AV211" i="38"/>
  <c r="AV212" i="38"/>
  <c r="AW212" i="38" s="1"/>
  <c r="AV213" i="38"/>
  <c r="AW213" i="38" s="1"/>
  <c r="AV214" i="38"/>
  <c r="AW214" i="38" s="1"/>
  <c r="AV215" i="38"/>
  <c r="AW215" i="38" s="1"/>
  <c r="AV216" i="38"/>
  <c r="AV217" i="38"/>
  <c r="AW217" i="38" s="1"/>
  <c r="AI218" i="38"/>
  <c r="AV218" i="38"/>
  <c r="AW218" i="38" s="1"/>
  <c r="AI219" i="38"/>
  <c r="AV219" i="38"/>
  <c r="AW219" i="38" s="1"/>
  <c r="AI220" i="38"/>
  <c r="AV220" i="38"/>
  <c r="AW220" i="38" s="1"/>
  <c r="AI221" i="38"/>
  <c r="AV221" i="38"/>
  <c r="AW221" i="38" s="1"/>
  <c r="AI222" i="38"/>
  <c r="AV222" i="38"/>
  <c r="AW222" i="38" s="1"/>
  <c r="AI223" i="38"/>
  <c r="AV223" i="38"/>
  <c r="AW223" i="38" s="1"/>
  <c r="AI224" i="38"/>
  <c r="AV224" i="38"/>
  <c r="AI225" i="38"/>
  <c r="AV225" i="38"/>
  <c r="AW225" i="38" s="1"/>
  <c r="AI226" i="38"/>
  <c r="AV226" i="38"/>
  <c r="AI227" i="38"/>
  <c r="AV227" i="38"/>
  <c r="AW227" i="38" s="1"/>
  <c r="AI228" i="38"/>
  <c r="AV228" i="38"/>
  <c r="AW228" i="38" s="1"/>
  <c r="AX240" i="38" s="1"/>
  <c r="AI229" i="38"/>
  <c r="AV229" i="38"/>
  <c r="AW229" i="38" s="1"/>
  <c r="AI230" i="38"/>
  <c r="AV230" i="38"/>
  <c r="AW230" i="38" s="1"/>
  <c r="AI231" i="38"/>
  <c r="AV231" i="38"/>
  <c r="AW231" i="38" s="1"/>
  <c r="AI232" i="38"/>
  <c r="AV232" i="38"/>
  <c r="AW232" i="38" s="1"/>
  <c r="AI233" i="38"/>
  <c r="AV233" i="38"/>
  <c r="AW233" i="38" s="1"/>
  <c r="AI234" i="38"/>
  <c r="AV234" i="38"/>
  <c r="AI235" i="38"/>
  <c r="AV235" i="38"/>
  <c r="AI236" i="38"/>
  <c r="AV236" i="38"/>
  <c r="AW236" i="38" s="1"/>
  <c r="AI237" i="38"/>
  <c r="AV237" i="38"/>
  <c r="AW237" i="38" s="1"/>
  <c r="AI238" i="38"/>
  <c r="AI239" i="38"/>
  <c r="AI240" i="38"/>
  <c r="AI241" i="38"/>
  <c r="AI242" i="38"/>
  <c r="AI243" i="38"/>
  <c r="AI244" i="38"/>
  <c r="AI245" i="38"/>
  <c r="AP251" i="38"/>
  <c r="CD259" i="38"/>
  <c r="CK259" i="38"/>
  <c r="AV259" i="38"/>
  <c r="AW259" i="38" s="1"/>
  <c r="AT259" i="38"/>
  <c r="CF259" i="38"/>
  <c r="AS271" i="38"/>
  <c r="AS277" i="38"/>
  <c r="CD357" i="38"/>
  <c r="AS357" i="38"/>
  <c r="CF357" i="38"/>
  <c r="AV357" i="38"/>
  <c r="AW357" i="38" s="1"/>
  <c r="AT357" i="38"/>
  <c r="CG357" i="38"/>
  <c r="BL357" i="38"/>
  <c r="CF201" i="38"/>
  <c r="AV205" i="38"/>
  <c r="CK243" i="38"/>
  <c r="CK244" i="38"/>
  <c r="AK246" i="38"/>
  <c r="CD249" i="38"/>
  <c r="CE250" i="38"/>
  <c r="CF251" i="38"/>
  <c r="AS264" i="38"/>
  <c r="CD252" i="38"/>
  <c r="BD252" i="38"/>
  <c r="BM287" i="38"/>
  <c r="CK288" i="38"/>
  <c r="AV288" i="38"/>
  <c r="AW288" i="38" s="1"/>
  <c r="BL288" i="38"/>
  <c r="AT288" i="38"/>
  <c r="AS300" i="38"/>
  <c r="BD288" i="38"/>
  <c r="CG288" i="38"/>
  <c r="CD288" i="38"/>
  <c r="BN329" i="38"/>
  <c r="BM329" i="38"/>
  <c r="AP347" i="38"/>
  <c r="AK347" i="38"/>
  <c r="CE347" i="38"/>
  <c r="AI359" i="38"/>
  <c r="BD188" i="38"/>
  <c r="AV192" i="38"/>
  <c r="BD200" i="38"/>
  <c r="AV204" i="38"/>
  <c r="AW204" i="38" s="1"/>
  <c r="CD248" i="38"/>
  <c r="BD251" i="38"/>
  <c r="CG251" i="38"/>
  <c r="CK252" i="38"/>
  <c r="AT253" i="38"/>
  <c r="AS265" i="38"/>
  <c r="CF253" i="38"/>
  <c r="CD253" i="38"/>
  <c r="CK253" i="38"/>
  <c r="AG276" i="38"/>
  <c r="AP276" i="38"/>
  <c r="AO347" i="38"/>
  <c r="AQ359" i="38" s="1"/>
  <c r="AO355" i="38"/>
  <c r="AQ367" i="38" s="1"/>
  <c r="AL355" i="38"/>
  <c r="AN355" i="38" s="1"/>
  <c r="CD258" i="38"/>
  <c r="AP259" i="38"/>
  <c r="CE259" i="38"/>
  <c r="CF260" i="38"/>
  <c r="CG261" i="38"/>
  <c r="AI265" i="38"/>
  <c r="CK280" i="38"/>
  <c r="AP282" i="38"/>
  <c r="BV282" i="38"/>
  <c r="BW282" i="38" s="1"/>
  <c r="CG283" i="38"/>
  <c r="AS285" i="38"/>
  <c r="BV286" i="38"/>
  <c r="BW286" i="38" s="1"/>
  <c r="AS289" i="38"/>
  <c r="AP290" i="38"/>
  <c r="BV290" i="38"/>
  <c r="BW290" i="38" s="1"/>
  <c r="CG291" i="38"/>
  <c r="AS293" i="38"/>
  <c r="AP294" i="38"/>
  <c r="BV294" i="38"/>
  <c r="BW294" i="38" s="1"/>
  <c r="CG295" i="38"/>
  <c r="CD296" i="38"/>
  <c r="AS297" i="38"/>
  <c r="AP298" i="38"/>
  <c r="BV298" i="38"/>
  <c r="BW298" i="38" s="1"/>
  <c r="CG299" i="38"/>
  <c r="CD300" i="38"/>
  <c r="AS301" i="38"/>
  <c r="AP302" i="38"/>
  <c r="CG303" i="38"/>
  <c r="CE304" i="38"/>
  <c r="AI316" i="38"/>
  <c r="CD304" i="38"/>
  <c r="CF305" i="38"/>
  <c r="CE306" i="38"/>
  <c r="AI318" i="38"/>
  <c r="AT311" i="38"/>
  <c r="CK311" i="38"/>
  <c r="AV311" i="38"/>
  <c r="AW311" i="38" s="1"/>
  <c r="BL311" i="38"/>
  <c r="CD311" i="38"/>
  <c r="AG313" i="38"/>
  <c r="AS315" i="38"/>
  <c r="AS316" i="38"/>
  <c r="AS317" i="38"/>
  <c r="CG318" i="38"/>
  <c r="AT319" i="38"/>
  <c r="CK319" i="38"/>
  <c r="AV319" i="38"/>
  <c r="AW319" i="38" s="1"/>
  <c r="BM319" i="38"/>
  <c r="CG319" i="38"/>
  <c r="AL321" i="38"/>
  <c r="AN321" i="38" s="1"/>
  <c r="AK322" i="38"/>
  <c r="BV324" i="38"/>
  <c r="BW324" i="38" s="1"/>
  <c r="AI336" i="38"/>
  <c r="CE324" i="38"/>
  <c r="AO324" i="38"/>
  <c r="AG325" i="38"/>
  <c r="AT327" i="38"/>
  <c r="AK328" i="38"/>
  <c r="AS330" i="38"/>
  <c r="AS331" i="38"/>
  <c r="AO332" i="38"/>
  <c r="AP335" i="38"/>
  <c r="CD344" i="38"/>
  <c r="BI344" i="38"/>
  <c r="BH344" i="38" s="1"/>
  <c r="CK344" i="38"/>
  <c r="CG344" i="38"/>
  <c r="AV344" i="38"/>
  <c r="AW344" i="38" s="1"/>
  <c r="AX356" i="38" s="1"/>
  <c r="AT344" i="38"/>
  <c r="BV348" i="38"/>
  <c r="BW348" i="38" s="1"/>
  <c r="BT348" i="38"/>
  <c r="BU348" i="38" s="1"/>
  <c r="BL348" i="38"/>
  <c r="BN348" i="38" s="1"/>
  <c r="AS361" i="38"/>
  <c r="CD349" i="38"/>
  <c r="AT349" i="38"/>
  <c r="CG349" i="38"/>
  <c r="BI349" i="38"/>
  <c r="BH349" i="38" s="1"/>
  <c r="CK349" i="38"/>
  <c r="BW349" i="38"/>
  <c r="CC353" i="38"/>
  <c r="CK360" i="38"/>
  <c r="CG360" i="38"/>
  <c r="AV360" i="38"/>
  <c r="AW360" i="38" s="1"/>
  <c r="AT360" i="38"/>
  <c r="AU360" i="38" s="1"/>
  <c r="AG364" i="38"/>
  <c r="AO257" i="38"/>
  <c r="AQ269" i="38" s="1"/>
  <c r="CD257" i="38"/>
  <c r="AP258" i="38"/>
  <c r="CE258" i="38"/>
  <c r="BD260" i="38"/>
  <c r="CG260" i="38"/>
  <c r="AT262" i="38"/>
  <c r="AV264" i="38"/>
  <c r="AW264" i="38" s="1"/>
  <c r="CK264" i="38"/>
  <c r="AK266" i="38"/>
  <c r="AK267" i="38"/>
  <c r="AK268" i="38"/>
  <c r="AK269" i="38"/>
  <c r="AK270" i="38"/>
  <c r="AK271" i="38"/>
  <c r="AK272" i="38"/>
  <c r="AK273" i="38"/>
  <c r="AK274" i="38"/>
  <c r="AK275" i="38"/>
  <c r="AK276" i="38"/>
  <c r="AK277" i="38"/>
  <c r="AK278" i="38"/>
  <c r="AK279" i="38"/>
  <c r="AK280" i="38"/>
  <c r="AK281" i="38"/>
  <c r="CE284" i="38"/>
  <c r="AT285" i="38"/>
  <c r="AU297" i="38" s="1"/>
  <c r="CE288" i="38"/>
  <c r="CE292" i="38"/>
  <c r="AT293" i="38"/>
  <c r="CE296" i="38"/>
  <c r="CE300" i="38"/>
  <c r="AT301" i="38"/>
  <c r="CF304" i="38"/>
  <c r="CE305" i="38"/>
  <c r="AI317" i="38"/>
  <c r="CG305" i="38"/>
  <c r="BV308" i="38"/>
  <c r="BW308" i="38" s="1"/>
  <c r="CE308" i="38"/>
  <c r="AI320" i="38"/>
  <c r="AT309" i="38"/>
  <c r="CK309" i="38"/>
  <c r="AV309" i="38"/>
  <c r="AW309" i="38" s="1"/>
  <c r="BL309" i="38"/>
  <c r="CD309" i="38"/>
  <c r="AS311" i="38"/>
  <c r="CF311" i="38"/>
  <c r="BV313" i="38"/>
  <c r="BW313" i="38" s="1"/>
  <c r="CE313" i="38"/>
  <c r="AO313" i="38"/>
  <c r="AI325" i="38"/>
  <c r="AG314" i="38"/>
  <c r="BV325" i="38"/>
  <c r="BW325" i="38" s="1"/>
  <c r="CE325" i="38"/>
  <c r="AI337" i="38"/>
  <c r="AO325" i="38"/>
  <c r="AQ337" i="38" s="1"/>
  <c r="AG329" i="38"/>
  <c r="CK331" i="38"/>
  <c r="AP332" i="38"/>
  <c r="AV334" i="38"/>
  <c r="AW334" i="38" s="1"/>
  <c r="T336" i="38"/>
  <c r="BL336" i="38"/>
  <c r="BM336" i="38" s="1"/>
  <c r="AV336" i="38"/>
  <c r="AW336" i="38" s="1"/>
  <c r="AT336" i="38"/>
  <c r="AU348" i="38" s="1"/>
  <c r="AS348" i="38"/>
  <c r="CG336" i="38"/>
  <c r="CK336" i="38"/>
  <c r="AG338" i="38"/>
  <c r="AG342" i="38"/>
  <c r="AS344" i="38"/>
  <c r="AG350" i="38"/>
  <c r="AG355" i="38"/>
  <c r="AP355" i="38"/>
  <c r="AK359" i="38"/>
  <c r="CF359" i="38"/>
  <c r="AG363" i="38"/>
  <c r="BL365" i="38"/>
  <c r="BN365" i="38" s="1"/>
  <c r="CD255" i="38"/>
  <c r="BD258" i="38"/>
  <c r="CG258" i="38"/>
  <c r="CD281" i="38"/>
  <c r="AS282" i="38"/>
  <c r="AP283" i="38"/>
  <c r="BV283" i="38"/>
  <c r="BW283" i="38" s="1"/>
  <c r="CD285" i="38"/>
  <c r="AS286" i="38"/>
  <c r="AP287" i="38"/>
  <c r="BV287" i="38"/>
  <c r="BW287" i="38" s="1"/>
  <c r="CD289" i="38"/>
  <c r="AS290" i="38"/>
  <c r="AP291" i="38"/>
  <c r="BV291" i="38"/>
  <c r="BW291" i="38" s="1"/>
  <c r="AL292" i="38"/>
  <c r="AN292" i="38" s="1"/>
  <c r="CD293" i="38"/>
  <c r="AP295" i="38"/>
  <c r="BD295" i="38"/>
  <c r="AL296" i="38"/>
  <c r="AN296" i="38" s="1"/>
  <c r="CG296" i="38"/>
  <c r="CD297" i="38"/>
  <c r="AP299" i="38"/>
  <c r="BV299" i="38"/>
  <c r="BW299" i="38" s="1"/>
  <c r="AL300" i="38"/>
  <c r="AN300" i="38" s="1"/>
  <c r="CG300" i="38"/>
  <c r="CD301" i="38"/>
  <c r="AP303" i="38"/>
  <c r="BV303" i="38"/>
  <c r="BW303" i="38" s="1"/>
  <c r="AK305" i="38"/>
  <c r="AL306" i="38"/>
  <c r="AN306" i="38" s="1"/>
  <c r="AT307" i="38"/>
  <c r="CK307" i="38"/>
  <c r="AV307" i="38"/>
  <c r="AW307" i="38" s="1"/>
  <c r="BL307" i="38"/>
  <c r="CD307" i="38"/>
  <c r="AK308" i="38"/>
  <c r="CG309" i="38"/>
  <c r="AK313" i="38"/>
  <c r="BD314" i="38"/>
  <c r="AS320" i="38"/>
  <c r="AT321" i="38"/>
  <c r="AS333" i="38"/>
  <c r="CK321" i="38"/>
  <c r="AV321" i="38"/>
  <c r="AW321" i="38" s="1"/>
  <c r="CG321" i="38"/>
  <c r="AP322" i="38"/>
  <c r="BL322" i="38"/>
  <c r="CD323" i="38"/>
  <c r="AL324" i="38"/>
  <c r="AN324" i="38" s="1"/>
  <c r="AK325" i="38"/>
  <c r="AP328" i="38"/>
  <c r="BU332" i="38"/>
  <c r="AS335" i="38"/>
  <c r="BU335" i="38"/>
  <c r="CC335" i="38"/>
  <c r="AS337" i="38"/>
  <c r="AL338" i="38"/>
  <c r="AN338" i="38" s="1"/>
  <c r="AO338" i="38"/>
  <c r="AS351" i="38"/>
  <c r="CD339" i="38"/>
  <c r="AV339" i="38"/>
  <c r="AW339" i="38" s="1"/>
  <c r="CG339" i="38"/>
  <c r="BL339" i="38"/>
  <c r="BM339" i="38" s="1"/>
  <c r="AT343" i="38"/>
  <c r="AS355" i="38"/>
  <c r="AV343" i="38"/>
  <c r="AW343" i="38" s="1"/>
  <c r="AO351" i="38"/>
  <c r="AL351" i="38"/>
  <c r="AN351" i="38" s="1"/>
  <c r="CD351" i="38"/>
  <c r="AK355" i="38"/>
  <c r="CE355" i="38"/>
  <c r="CT12" i="63"/>
  <c r="AI14" i="63"/>
  <c r="CT8" i="63"/>
  <c r="Z2" i="63"/>
  <c r="H2" i="63"/>
  <c r="CD254" i="38"/>
  <c r="AP255" i="38"/>
  <c r="CE255" i="38"/>
  <c r="CF256" i="38"/>
  <c r="CG257" i="38"/>
  <c r="AV261" i="38"/>
  <c r="AW261" i="38" s="1"/>
  <c r="CK261" i="38"/>
  <c r="AK263" i="38"/>
  <c r="CE281" i="38"/>
  <c r="CE285" i="38"/>
  <c r="CE289" i="38"/>
  <c r="CE293" i="38"/>
  <c r="CE297" i="38"/>
  <c r="CE301" i="38"/>
  <c r="BV306" i="38"/>
  <c r="BW306" i="38" s="1"/>
  <c r="AG318" i="38"/>
  <c r="AS321" i="38"/>
  <c r="AT322" i="38"/>
  <c r="CK322" i="38"/>
  <c r="AV322" i="38"/>
  <c r="AW322" i="38" s="1"/>
  <c r="CG322" i="38"/>
  <c r="AP323" i="38"/>
  <c r="BL323" i="38"/>
  <c r="CD324" i="38"/>
  <c r="CD325" i="38"/>
  <c r="AO326" i="38"/>
  <c r="AL326" i="38"/>
  <c r="AN326" i="38" s="1"/>
  <c r="AS340" i="38"/>
  <c r="AT328" i="38"/>
  <c r="CG328" i="38"/>
  <c r="BI328" i="38"/>
  <c r="BH328" i="38" s="1"/>
  <c r="AV328" i="38"/>
  <c r="AW328" i="38" s="1"/>
  <c r="CD329" i="38"/>
  <c r="AS345" i="38"/>
  <c r="CD333" i="38"/>
  <c r="BL333" i="38"/>
  <c r="BM333" i="38" s="1"/>
  <c r="CG333" i="38"/>
  <c r="AS343" i="38"/>
  <c r="AG345" i="38"/>
  <c r="CD346" i="38"/>
  <c r="AV352" i="38"/>
  <c r="AW352" i="38" s="1"/>
  <c r="AP352" i="38"/>
  <c r="BW352" i="38"/>
  <c r="AL359" i="38"/>
  <c r="AN359" i="38" s="1"/>
  <c r="AL363" i="38"/>
  <c r="AN363" i="38" s="1"/>
  <c r="AK364" i="38"/>
  <c r="AP254" i="38"/>
  <c r="CE254" i="38"/>
  <c r="CF255" i="38"/>
  <c r="BD256" i="38"/>
  <c r="CG256" i="38"/>
  <c r="AT258" i="38"/>
  <c r="AV260" i="38"/>
  <c r="AW260" i="38" s="1"/>
  <c r="CK260" i="38"/>
  <c r="AL263" i="38"/>
  <c r="AN263" i="38" s="1"/>
  <c r="AP266" i="38"/>
  <c r="CD266" i="38"/>
  <c r="AP267" i="38"/>
  <c r="CD267" i="38"/>
  <c r="AP268" i="38"/>
  <c r="CD268" i="38"/>
  <c r="AP269" i="38"/>
  <c r="CD269" i="38"/>
  <c r="AP270" i="38"/>
  <c r="CD270" i="38"/>
  <c r="AP271" i="38"/>
  <c r="CD271" i="38"/>
  <c r="AP272" i="38"/>
  <c r="CD272" i="38"/>
  <c r="AP273" i="38"/>
  <c r="CD273" i="38"/>
  <c r="AP274" i="38"/>
  <c r="CD274" i="38"/>
  <c r="AP275" i="38"/>
  <c r="AP278" i="38"/>
  <c r="AP279" i="38"/>
  <c r="AP280" i="38"/>
  <c r="CD280" i="38"/>
  <c r="AP281" i="38"/>
  <c r="CF281" i="38"/>
  <c r="AG282" i="38"/>
  <c r="CK283" i="38"/>
  <c r="AV283" i="38"/>
  <c r="AW283" i="38" s="1"/>
  <c r="AO284" i="38"/>
  <c r="AK285" i="38"/>
  <c r="CF285" i="38"/>
  <c r="AG286" i="38"/>
  <c r="CK287" i="38"/>
  <c r="AV287" i="38"/>
  <c r="AW287" i="38" s="1"/>
  <c r="AO288" i="38"/>
  <c r="AK289" i="38"/>
  <c r="CF289" i="38"/>
  <c r="AG290" i="38"/>
  <c r="CK291" i="38"/>
  <c r="AV291" i="38"/>
  <c r="AW291" i="38" s="1"/>
  <c r="AO292" i="38"/>
  <c r="AK293" i="38"/>
  <c r="CF293" i="38"/>
  <c r="CK295" i="38"/>
  <c r="AV295" i="38"/>
  <c r="AW295" i="38" s="1"/>
  <c r="AO296" i="38"/>
  <c r="CF297" i="38"/>
  <c r="AG298" i="38"/>
  <c r="CK299" i="38"/>
  <c r="AV299" i="38"/>
  <c r="AW299" i="38" s="1"/>
  <c r="AO300" i="38"/>
  <c r="CF301" i="38"/>
  <c r="AG302" i="38"/>
  <c r="CK303" i="38"/>
  <c r="AV303" i="38"/>
  <c r="AW303" i="38" s="1"/>
  <c r="AO304" i="38"/>
  <c r="AO306" i="38"/>
  <c r="BV311" i="38"/>
  <c r="BW311" i="38" s="1"/>
  <c r="CE311" i="38"/>
  <c r="AI323" i="38"/>
  <c r="AT312" i="38"/>
  <c r="CK312" i="38"/>
  <c r="AV312" i="38"/>
  <c r="AW312" i="38" s="1"/>
  <c r="BL312" i="38"/>
  <c r="CD312" i="38"/>
  <c r="CD313" i="38"/>
  <c r="AL314" i="38"/>
  <c r="AN314" i="38" s="1"/>
  <c r="AI327" i="38"/>
  <c r="BV315" i="38"/>
  <c r="BW315" i="38" s="1"/>
  <c r="CE315" i="38"/>
  <c r="AO315" i="38"/>
  <c r="BV316" i="38"/>
  <c r="BW316" i="38" s="1"/>
  <c r="CE316" i="38"/>
  <c r="AO316" i="38"/>
  <c r="AI328" i="38"/>
  <c r="BV317" i="38"/>
  <c r="BW317" i="38" s="1"/>
  <c r="CE317" i="38"/>
  <c r="AO317" i="38"/>
  <c r="AI329" i="38"/>
  <c r="BV318" i="38"/>
  <c r="BW318" i="38" s="1"/>
  <c r="CE318" i="38"/>
  <c r="AO318" i="38"/>
  <c r="AT323" i="38"/>
  <c r="CK323" i="38"/>
  <c r="AV323" i="38"/>
  <c r="AW323" i="38" s="1"/>
  <c r="CG323" i="38"/>
  <c r="BL324" i="38"/>
  <c r="AG327" i="38"/>
  <c r="AS328" i="38"/>
  <c r="CK328" i="38"/>
  <c r="AL329" i="38"/>
  <c r="AN329" i="38" s="1"/>
  <c r="AI330" i="38"/>
  <c r="AG331" i="38"/>
  <c r="AT333" i="38"/>
  <c r="AU345" i="38" s="1"/>
  <c r="AL334" i="38"/>
  <c r="AN334" i="38" s="1"/>
  <c r="AO340" i="38"/>
  <c r="AL340" i="38"/>
  <c r="AN340" i="38" s="1"/>
  <c r="CG340" i="38"/>
  <c r="AK346" i="38"/>
  <c r="AL347" i="38"/>
  <c r="AN347" i="38" s="1"/>
  <c r="BV347" i="38"/>
  <c r="BW347" i="38" s="1"/>
  <c r="BT347" i="38"/>
  <c r="BU347" i="38" s="1"/>
  <c r="CB347" i="38"/>
  <c r="CC347" i="38" s="1"/>
  <c r="CG351" i="38"/>
  <c r="AL352" i="38"/>
  <c r="CF355" i="38"/>
  <c r="CG355" i="38"/>
  <c r="AV355" i="38"/>
  <c r="AW355" i="38" s="1"/>
  <c r="AX367" i="38" s="1"/>
  <c r="AG358" i="38"/>
  <c r="AP358" i="38"/>
  <c r="BV363" i="38"/>
  <c r="BW363" i="38" s="1"/>
  <c r="AP364" i="38"/>
  <c r="BT365" i="38"/>
  <c r="BU365" i="38" s="1"/>
  <c r="AP253" i="38"/>
  <c r="CF254" i="38"/>
  <c r="BD255" i="38"/>
  <c r="CG255" i="38"/>
  <c r="AK261" i="38"/>
  <c r="CD264" i="38"/>
  <c r="AP265" i="38"/>
  <c r="CE265" i="38"/>
  <c r="CE266" i="38"/>
  <c r="CE267" i="38"/>
  <c r="CE268" i="38"/>
  <c r="CE269" i="38"/>
  <c r="CE270" i="38"/>
  <c r="CE271" i="38"/>
  <c r="CE272" i="38"/>
  <c r="CE273" i="38"/>
  <c r="CE274" i="38"/>
  <c r="CE275" i="38"/>
  <c r="CE276" i="38"/>
  <c r="CE277" i="38"/>
  <c r="CE278" i="38"/>
  <c r="CE279" i="38"/>
  <c r="CE280" i="38"/>
  <c r="CG281" i="38"/>
  <c r="AS283" i="38"/>
  <c r="AP284" i="38"/>
  <c r="BV284" i="38"/>
  <c r="BW284" i="38" s="1"/>
  <c r="AS287" i="38"/>
  <c r="AP288" i="38"/>
  <c r="BV288" i="38"/>
  <c r="BW288" i="38" s="1"/>
  <c r="CG289" i="38"/>
  <c r="AS291" i="38"/>
  <c r="AP292" i="38"/>
  <c r="BV292" i="38"/>
  <c r="BW292" i="38" s="1"/>
  <c r="CG293" i="38"/>
  <c r="AS295" i="38"/>
  <c r="AP296" i="38"/>
  <c r="BV296" i="38"/>
  <c r="BW296" i="38" s="1"/>
  <c r="CG297" i="38"/>
  <c r="AS299" i="38"/>
  <c r="AP300" i="38"/>
  <c r="BD300" i="38"/>
  <c r="BV300" i="38"/>
  <c r="BW300" i="38" s="1"/>
  <c r="CG301" i="38"/>
  <c r="AI314" i="38"/>
  <c r="AS303" i="38"/>
  <c r="AP304" i="38"/>
  <c r="BV304" i="38"/>
  <c r="BW304" i="38" s="1"/>
  <c r="AQ317" i="38"/>
  <c r="AP306" i="38"/>
  <c r="AO308" i="38"/>
  <c r="BV309" i="38"/>
  <c r="BW309" i="38" s="1"/>
  <c r="CE309" i="38"/>
  <c r="AI321" i="38"/>
  <c r="AT310" i="38"/>
  <c r="CK310" i="38"/>
  <c r="AV310" i="38"/>
  <c r="AW310" i="38" s="1"/>
  <c r="BL310" i="38"/>
  <c r="CD310" i="38"/>
  <c r="AP313" i="38"/>
  <c r="BL313" i="38"/>
  <c r="CD314" i="38"/>
  <c r="BD315" i="38"/>
  <c r="BD316" i="38"/>
  <c r="BV319" i="38"/>
  <c r="BW319" i="38" s="1"/>
  <c r="AI331" i="38"/>
  <c r="CE319" i="38"/>
  <c r="AO319" i="38"/>
  <c r="AS323" i="38"/>
  <c r="AT324" i="38"/>
  <c r="CK324" i="38"/>
  <c r="AV324" i="38"/>
  <c r="AW324" i="38" s="1"/>
  <c r="CG324" i="38"/>
  <c r="AP325" i="38"/>
  <c r="CE327" i="38"/>
  <c r="AI339" i="38"/>
  <c r="AK327" i="38"/>
  <c r="CG329" i="38"/>
  <c r="AI343" i="38"/>
  <c r="BV331" i="38"/>
  <c r="BW331" i="38" s="1"/>
  <c r="AP331" i="38"/>
  <c r="AV332" i="38"/>
  <c r="AW332" i="38" s="1"/>
  <c r="BV332" i="38"/>
  <c r="BW332" i="38" s="1"/>
  <c r="BU338" i="38"/>
  <c r="AL346" i="38"/>
  <c r="AN346" i="38" s="1"/>
  <c r="BL347" i="38"/>
  <c r="BM347" i="38" s="1"/>
  <c r="AK352" i="38"/>
  <c r="BL355" i="38"/>
  <c r="CK355" i="38"/>
  <c r="AO358" i="38"/>
  <c r="AQ358" i="38" s="1"/>
  <c r="AL358" i="38"/>
  <c r="AN358" i="38" s="1"/>
  <c r="CD359" i="38"/>
  <c r="CK359" i="38"/>
  <c r="AG360" i="38"/>
  <c r="CE360" i="38"/>
  <c r="BL363" i="38"/>
  <c r="BL364" i="38"/>
  <c r="BT364" i="38"/>
  <c r="BU364" i="38" s="1"/>
  <c r="CB364" i="38"/>
  <c r="CC364" i="38" s="1"/>
  <c r="BV364" i="38"/>
  <c r="BW364" i="38" s="1"/>
  <c r="BV365" i="38"/>
  <c r="BW365" i="38" s="1"/>
  <c r="BD254" i="38"/>
  <c r="CG254" i="38"/>
  <c r="AT256" i="38"/>
  <c r="AV258" i="38"/>
  <c r="AW258" i="38" s="1"/>
  <c r="AL261" i="38"/>
  <c r="AN261" i="38" s="1"/>
  <c r="CD263" i="38"/>
  <c r="AP264" i="38"/>
  <c r="CE264" i="38"/>
  <c r="BD266" i="38"/>
  <c r="CF266" i="38"/>
  <c r="CF267" i="38"/>
  <c r="CF268" i="38"/>
  <c r="BD269" i="38"/>
  <c r="CF269" i="38"/>
  <c r="CF270" i="38"/>
  <c r="CF271" i="38"/>
  <c r="BD272" i="38"/>
  <c r="CF272" i="38"/>
  <c r="BD273" i="38"/>
  <c r="CF273" i="38"/>
  <c r="BD274" i="38"/>
  <c r="CF274" i="38"/>
  <c r="CF275" i="38"/>
  <c r="BD276" i="38"/>
  <c r="CF276" i="38"/>
  <c r="CF277" i="38"/>
  <c r="BD278" i="38"/>
  <c r="CF278" i="38"/>
  <c r="BD279" i="38"/>
  <c r="CF279" i="38"/>
  <c r="BD280" i="38"/>
  <c r="CF280" i="38"/>
  <c r="CE282" i="38"/>
  <c r="CE290" i="38"/>
  <c r="CE294" i="38"/>
  <c r="CE298" i="38"/>
  <c r="AT299" i="38"/>
  <c r="BF312" i="38"/>
  <c r="CE302" i="38"/>
  <c r="AT303" i="38"/>
  <c r="CK306" i="38"/>
  <c r="AV306" i="38"/>
  <c r="AW306" i="38" s="1"/>
  <c r="AG307" i="38"/>
  <c r="AP308" i="38"/>
  <c r="CF310" i="38"/>
  <c r="AT313" i="38"/>
  <c r="CK313" i="38"/>
  <c r="AV313" i="38"/>
  <c r="AW313" i="38" s="1"/>
  <c r="CG313" i="38"/>
  <c r="BL314" i="38"/>
  <c r="AK317" i="38"/>
  <c r="AK318" i="38"/>
  <c r="AG320" i="38"/>
  <c r="AS324" i="38"/>
  <c r="AT325" i="38"/>
  <c r="CK325" i="38"/>
  <c r="AV325" i="38"/>
  <c r="AW325" i="38" s="1"/>
  <c r="AP326" i="38"/>
  <c r="AL331" i="38"/>
  <c r="AN331" i="38" s="1"/>
  <c r="AO331" i="38"/>
  <c r="AG332" i="38"/>
  <c r="CK333" i="38"/>
  <c r="AO334" i="38"/>
  <c r="BV335" i="38"/>
  <c r="BW335" i="38" s="1"/>
  <c r="CE335" i="38"/>
  <c r="AG336" i="38"/>
  <c r="CG338" i="38"/>
  <c r="CD338" i="38"/>
  <c r="BL338" i="38"/>
  <c r="BM338" i="38" s="1"/>
  <c r="AV338" i="38"/>
  <c r="AW338" i="38" s="1"/>
  <c r="BH338" i="38"/>
  <c r="AT338" i="38"/>
  <c r="CK338" i="38"/>
  <c r="CF343" i="38"/>
  <c r="AO352" i="38"/>
  <c r="AL353" i="38"/>
  <c r="AN353" i="38" s="1"/>
  <c r="AO353" i="38"/>
  <c r="AQ365" i="38" s="1"/>
  <c r="AS356" i="38"/>
  <c r="AK358" i="38"/>
  <c r="BT358" i="38"/>
  <c r="BU358" i="38" s="1"/>
  <c r="BL358" i="38"/>
  <c r="AT359" i="38"/>
  <c r="AI360" i="38"/>
  <c r="CK296" i="38"/>
  <c r="AV296" i="38"/>
  <c r="AW296" i="38" s="1"/>
  <c r="CK300" i="38"/>
  <c r="AV300" i="38"/>
  <c r="AW300" i="38" s="1"/>
  <c r="CK304" i="38"/>
  <c r="AV304" i="38"/>
  <c r="AW304" i="38" s="1"/>
  <c r="CK305" i="38"/>
  <c r="AV305" i="38"/>
  <c r="AW305" i="38" s="1"/>
  <c r="BV307" i="38"/>
  <c r="BW307" i="38" s="1"/>
  <c r="CE307" i="38"/>
  <c r="AI319" i="38"/>
  <c r="AT308" i="38"/>
  <c r="CK308" i="38"/>
  <c r="AV308" i="38"/>
  <c r="AW308" i="38" s="1"/>
  <c r="BL308" i="38"/>
  <c r="CD308" i="38"/>
  <c r="AT314" i="38"/>
  <c r="CK314" i="38"/>
  <c r="AV314" i="38"/>
  <c r="AW314" i="38" s="1"/>
  <c r="CG314" i="38"/>
  <c r="BV320" i="38"/>
  <c r="BW320" i="38" s="1"/>
  <c r="CE320" i="38"/>
  <c r="AO320" i="38"/>
  <c r="AS341" i="38"/>
  <c r="CK329" i="38"/>
  <c r="AT329" i="38"/>
  <c r="CF329" i="38"/>
  <c r="BI329" i="38"/>
  <c r="BH329" i="38" s="1"/>
  <c r="AV329" i="38"/>
  <c r="AW329" i="38" s="1"/>
  <c r="CE336" i="38"/>
  <c r="AI348" i="38"/>
  <c r="AP336" i="38"/>
  <c r="CC337" i="38"/>
  <c r="CF339" i="38"/>
  <c r="BL340" i="38"/>
  <c r="CG343" i="38"/>
  <c r="AI344" i="38"/>
  <c r="AL345" i="38"/>
  <c r="AN345" i="38" s="1"/>
  <c r="CF346" i="38"/>
  <c r="AS358" i="38"/>
  <c r="BH346" i="38"/>
  <c r="CK346" i="38"/>
  <c r="CG346" i="38"/>
  <c r="BL346" i="38"/>
  <c r="BN346" i="38" s="1"/>
  <c r="CF351" i="38"/>
  <c r="AT351" i="38"/>
  <c r="AS363" i="38"/>
  <c r="AV351" i="38"/>
  <c r="AW351" i="38" s="1"/>
  <c r="CK351" i="38"/>
  <c r="BO362" i="70"/>
  <c r="AT362" i="70" s="1"/>
  <c r="BO362" i="67"/>
  <c r="BO362" i="63"/>
  <c r="AT362" i="63" s="1"/>
  <c r="AT362" i="38"/>
  <c r="CG363" i="38"/>
  <c r="AT363" i="38"/>
  <c r="CF363" i="38"/>
  <c r="CD363" i="38"/>
  <c r="CB365" i="38"/>
  <c r="CC365" i="38" s="1"/>
  <c r="H3" i="63"/>
  <c r="AI15" i="63"/>
  <c r="Z3" i="63"/>
  <c r="AT254" i="38"/>
  <c r="AV256" i="38"/>
  <c r="AK258" i="38"/>
  <c r="AL259" i="38"/>
  <c r="AN259" i="38" s="1"/>
  <c r="CD261" i="38"/>
  <c r="CF263" i="38"/>
  <c r="BD264" i="38"/>
  <c r="CG264" i="38"/>
  <c r="BV266" i="38"/>
  <c r="BW266" i="38" s="1"/>
  <c r="AT267" i="38"/>
  <c r="BV267" i="38"/>
  <c r="BW267" i="38" s="1"/>
  <c r="AT268" i="38"/>
  <c r="BV268" i="38"/>
  <c r="BW268" i="38" s="1"/>
  <c r="AT269" i="38"/>
  <c r="BV269" i="38"/>
  <c r="BW269" i="38" s="1"/>
  <c r="BV270" i="38"/>
  <c r="BW270" i="38" s="1"/>
  <c r="BV271" i="38"/>
  <c r="BW271" i="38" s="1"/>
  <c r="AT272" i="38"/>
  <c r="BV272" i="38"/>
  <c r="BW272" i="38" s="1"/>
  <c r="AT273" i="38"/>
  <c r="BV273" i="38"/>
  <c r="BW273" i="38" s="1"/>
  <c r="AT274" i="38"/>
  <c r="BV274" i="38"/>
  <c r="BW274" i="38" s="1"/>
  <c r="BV275" i="38"/>
  <c r="BW275" i="38" s="1"/>
  <c r="BV276" i="38"/>
  <c r="BW276" i="38" s="1"/>
  <c r="BV277" i="38"/>
  <c r="BW277" i="38" s="1"/>
  <c r="BV278" i="38"/>
  <c r="BW278" i="38" s="1"/>
  <c r="BV279" i="38"/>
  <c r="BW279" i="38" s="1"/>
  <c r="BV280" i="38"/>
  <c r="BW280" i="38" s="1"/>
  <c r="AT281" i="38"/>
  <c r="BV281" i="38"/>
  <c r="BW281" i="38" s="1"/>
  <c r="CD283" i="38"/>
  <c r="AS284" i="38"/>
  <c r="AP285" i="38"/>
  <c r="BV285" i="38"/>
  <c r="BW285" i="38" s="1"/>
  <c r="CD287" i="38"/>
  <c r="AP289" i="38"/>
  <c r="BV289" i="38"/>
  <c r="BW289" i="38" s="1"/>
  <c r="CD291" i="38"/>
  <c r="AS292" i="38"/>
  <c r="AP293" i="38"/>
  <c r="BV293" i="38"/>
  <c r="BW293" i="38" s="1"/>
  <c r="AI307" i="38"/>
  <c r="CD295" i="38"/>
  <c r="AP297" i="38"/>
  <c r="BV297" i="38"/>
  <c r="BW297" i="38" s="1"/>
  <c r="CD299" i="38"/>
  <c r="AP301" i="38"/>
  <c r="BV301" i="38"/>
  <c r="BW301" i="38" s="1"/>
  <c r="BM303" i="38"/>
  <c r="CD303" i="38"/>
  <c r="AT306" i="38"/>
  <c r="BL306" i="38"/>
  <c r="AS308" i="38"/>
  <c r="CF308" i="38"/>
  <c r="BD309" i="38"/>
  <c r="CD315" i="38"/>
  <c r="CD316" i="38"/>
  <c r="CD317" i="38"/>
  <c r="AL319" i="38"/>
  <c r="AN319" i="38" s="1"/>
  <c r="BV321" i="38"/>
  <c r="BW321" i="38" s="1"/>
  <c r="CE321" i="38"/>
  <c r="AO321" i="38"/>
  <c r="AQ333" i="38" s="1"/>
  <c r="AG322" i="38"/>
  <c r="AO327" i="38"/>
  <c r="AG328" i="38"/>
  <c r="AS329" i="38"/>
  <c r="BI331" i="38"/>
  <c r="BH331" i="38" s="1"/>
  <c r="AI332" i="38"/>
  <c r="AL335" i="38"/>
  <c r="AN335" i="38" s="1"/>
  <c r="AL336" i="38"/>
  <c r="AN336" i="38" s="1"/>
  <c r="AO336" i="38"/>
  <c r="CD336" i="38"/>
  <c r="AK337" i="38"/>
  <c r="AV337" i="38"/>
  <c r="AW337" i="38" s="1"/>
  <c r="AX349" i="38" s="1"/>
  <c r="CE337" i="38"/>
  <c r="AG339" i="38"/>
  <c r="AT346" i="38"/>
  <c r="AS350" i="38"/>
  <c r="T353" i="38"/>
  <c r="CD358" i="38"/>
  <c r="CF358" i="38"/>
  <c r="AV358" i="38"/>
  <c r="AW358" i="38" s="1"/>
  <c r="AK360" i="38"/>
  <c r="BV360" i="38"/>
  <c r="BW360" i="38" s="1"/>
  <c r="BT360" i="38"/>
  <c r="BU360" i="38" s="1"/>
  <c r="BL361" i="38"/>
  <c r="BN361" i="38" s="1"/>
  <c r="AV363" i="38"/>
  <c r="AW363" i="38" s="1"/>
  <c r="AV364" i="38"/>
  <c r="AW364" i="38" s="1"/>
  <c r="AP261" i="38"/>
  <c r="CE261" i="38"/>
  <c r="CE283" i="38"/>
  <c r="CE287" i="38"/>
  <c r="CE291" i="38"/>
  <c r="CE295" i="38"/>
  <c r="AT296" i="38"/>
  <c r="CE299" i="38"/>
  <c r="AT300" i="38"/>
  <c r="CE303" i="38"/>
  <c r="AT304" i="38"/>
  <c r="AT305" i="38"/>
  <c r="BL305" i="38"/>
  <c r="CD306" i="38"/>
  <c r="AK307" i="38"/>
  <c r="CG308" i="38"/>
  <c r="AG310" i="38"/>
  <c r="AO311" i="38"/>
  <c r="BV312" i="38"/>
  <c r="BW312" i="38" s="1"/>
  <c r="CE312" i="38"/>
  <c r="AI324" i="38"/>
  <c r="AP315" i="38"/>
  <c r="AP316" i="38"/>
  <c r="BL316" i="38"/>
  <c r="AP317" i="38"/>
  <c r="BL317" i="38"/>
  <c r="AP318" i="38"/>
  <c r="AK320" i="38"/>
  <c r="BV322" i="38"/>
  <c r="BW322" i="38" s="1"/>
  <c r="CE322" i="38"/>
  <c r="AO322" i="38"/>
  <c r="CC325" i="38"/>
  <c r="AS326" i="38"/>
  <c r="CE328" i="38"/>
  <c r="AO328" i="38"/>
  <c r="AK336" i="38"/>
  <c r="CE339" i="38"/>
  <c r="BV339" i="38"/>
  <c r="BW339" i="38" s="1"/>
  <c r="AP339" i="38"/>
  <c r="CK339" i="38"/>
  <c r="BH340" i="38"/>
  <c r="AT340" i="38"/>
  <c r="AU352" i="38" s="1"/>
  <c r="CK340" i="38"/>
  <c r="CF340" i="38"/>
  <c r="CD340" i="38"/>
  <c r="AV340" i="38"/>
  <c r="AW340" i="38" s="1"/>
  <c r="AV346" i="38"/>
  <c r="AW346" i="38" s="1"/>
  <c r="AO348" i="38"/>
  <c r="AK348" i="38"/>
  <c r="AO357" i="38"/>
  <c r="AL357" i="38"/>
  <c r="AN357" i="38" s="1"/>
  <c r="AP360" i="38"/>
  <c r="AV254" i="38"/>
  <c r="AW254" i="38" s="1"/>
  <c r="AP260" i="38"/>
  <c r="CE260" i="38"/>
  <c r="BD262" i="38"/>
  <c r="AV266" i="38"/>
  <c r="AW266" i="38" s="1"/>
  <c r="AV267" i="38"/>
  <c r="AW267" i="38" s="1"/>
  <c r="AV268" i="38"/>
  <c r="AW268" i="38" s="1"/>
  <c r="AV269" i="38"/>
  <c r="AW269" i="38" s="1"/>
  <c r="AV270" i="38"/>
  <c r="AW270" i="38" s="1"/>
  <c r="AV271" i="38"/>
  <c r="AW271" i="38" s="1"/>
  <c r="AV272" i="38"/>
  <c r="AW272" i="38" s="1"/>
  <c r="AV273" i="38"/>
  <c r="AW273" i="38" s="1"/>
  <c r="AV274" i="38"/>
  <c r="AW274" i="38" s="1"/>
  <c r="AV275" i="38"/>
  <c r="AW275" i="38" s="1"/>
  <c r="AV276" i="38"/>
  <c r="AW276" i="38" s="1"/>
  <c r="AV277" i="38"/>
  <c r="AW277" i="38" s="1"/>
  <c r="AV278" i="38"/>
  <c r="AW278" i="38" s="1"/>
  <c r="AV279" i="38"/>
  <c r="AW279" i="38" s="1"/>
  <c r="AV280" i="38"/>
  <c r="AW280" i="38" s="1"/>
  <c r="AV281" i="38"/>
  <c r="AW281" i="38" s="1"/>
  <c r="AO282" i="38"/>
  <c r="AK283" i="38"/>
  <c r="CF283" i="38"/>
  <c r="CK285" i="38"/>
  <c r="AV285" i="38"/>
  <c r="AW285" i="38" s="1"/>
  <c r="AO286" i="38"/>
  <c r="AK287" i="38"/>
  <c r="CF287" i="38"/>
  <c r="CK289" i="38"/>
  <c r="AV289" i="38"/>
  <c r="AW289" i="38" s="1"/>
  <c r="AO290" i="38"/>
  <c r="AK291" i="38"/>
  <c r="CF291" i="38"/>
  <c r="CK293" i="38"/>
  <c r="AV293" i="38"/>
  <c r="AW293" i="38" s="1"/>
  <c r="AO294" i="38"/>
  <c r="AK295" i="38"/>
  <c r="CF295" i="38"/>
  <c r="BL296" i="38"/>
  <c r="CK297" i="38"/>
  <c r="AV297" i="38"/>
  <c r="AW297" i="38" s="1"/>
  <c r="AO298" i="38"/>
  <c r="AK299" i="38"/>
  <c r="CF299" i="38"/>
  <c r="BL300" i="38"/>
  <c r="CK301" i="38"/>
  <c r="AV301" i="38"/>
  <c r="AW301" i="38" s="1"/>
  <c r="AO302" i="38"/>
  <c r="CF303" i="38"/>
  <c r="AG304" i="38"/>
  <c r="BL304" i="38"/>
  <c r="CD305" i="38"/>
  <c r="CF306" i="38"/>
  <c r="AL307" i="38"/>
  <c r="AN307" i="38" s="1"/>
  <c r="AO309" i="38"/>
  <c r="BV310" i="38"/>
  <c r="BW310" i="38" s="1"/>
  <c r="CE310" i="38"/>
  <c r="AI322" i="38"/>
  <c r="AP311" i="38"/>
  <c r="AT315" i="38"/>
  <c r="AS327" i="38"/>
  <c r="CK315" i="38"/>
  <c r="AV315" i="38"/>
  <c r="AW315" i="38" s="1"/>
  <c r="BM315" i="38"/>
  <c r="CG315" i="38"/>
  <c r="AT316" i="38"/>
  <c r="AU328" i="38" s="1"/>
  <c r="CK316" i="38"/>
  <c r="AV316" i="38"/>
  <c r="AW316" i="38" s="1"/>
  <c r="CG316" i="38"/>
  <c r="AT317" i="38"/>
  <c r="CK317" i="38"/>
  <c r="AV317" i="38"/>
  <c r="AW317" i="38" s="1"/>
  <c r="CG317" i="38"/>
  <c r="AT318" i="38"/>
  <c r="CK318" i="38"/>
  <c r="AV318" i="38"/>
  <c r="AW318" i="38" s="1"/>
  <c r="BL318" i="38"/>
  <c r="CF318" i="38"/>
  <c r="AP319" i="38"/>
  <c r="BV323" i="38"/>
  <c r="BW323" i="38" s="1"/>
  <c r="CE323" i="38"/>
  <c r="AO323" i="38"/>
  <c r="AQ335" i="38" s="1"/>
  <c r="BU325" i="38"/>
  <c r="AV327" i="38"/>
  <c r="AW327" i="38" s="1"/>
  <c r="AS339" i="38"/>
  <c r="CG327" i="38"/>
  <c r="BL327" i="38"/>
  <c r="CF327" i="38"/>
  <c r="T331" i="38"/>
  <c r="BL331" i="38"/>
  <c r="BM331" i="38" s="1"/>
  <c r="AV331" i="38"/>
  <c r="AW331" i="38" s="1"/>
  <c r="AT331" i="38"/>
  <c r="CD331" i="38"/>
  <c r="AK332" i="38"/>
  <c r="AI333" i="38"/>
  <c r="AS334" i="38"/>
  <c r="BI336" i="38"/>
  <c r="BH336" i="38" s="1"/>
  <c r="AL337" i="38"/>
  <c r="AN337" i="38" s="1"/>
  <c r="CE343" i="38"/>
  <c r="AK343" i="38"/>
  <c r="AI355" i="38"/>
  <c r="AP343" i="38"/>
  <c r="BH343" i="38"/>
  <c r="CK343" i="38"/>
  <c r="BL345" i="38"/>
  <c r="BM345" i="38" s="1"/>
  <c r="BT345" i="38"/>
  <c r="BU345" i="38" s="1"/>
  <c r="AL348" i="38"/>
  <c r="AN348" i="38" s="1"/>
  <c r="AL365" i="38"/>
  <c r="AN365" i="38" s="1"/>
  <c r="AK365" i="38"/>
  <c r="N27" i="63"/>
  <c r="M27" i="63"/>
  <c r="K27" i="63"/>
  <c r="CM45" i="63"/>
  <c r="BI45" i="63" s="1"/>
  <c r="BH45" i="63" s="1"/>
  <c r="AW45" i="63"/>
  <c r="CH55" i="63"/>
  <c r="CI70" i="63"/>
  <c r="AT326" i="38"/>
  <c r="BI330" i="38"/>
  <c r="BH330" i="38" s="1"/>
  <c r="CE330" i="38"/>
  <c r="BL332" i="38"/>
  <c r="BM332" i="38" s="1"/>
  <c r="CD332" i="38"/>
  <c r="BL334" i="38"/>
  <c r="BN334" i="38" s="1"/>
  <c r="CC334" i="38"/>
  <c r="BL335" i="38"/>
  <c r="BN335" i="38" s="1"/>
  <c r="AG340" i="38"/>
  <c r="BV344" i="38"/>
  <c r="BW344" i="38" s="1"/>
  <c r="CE346" i="38"/>
  <c r="BI347" i="38"/>
  <c r="BH347" i="38" s="1"/>
  <c r="CF348" i="38"/>
  <c r="AS360" i="38"/>
  <c r="BT349" i="38"/>
  <c r="BU349" i="38" s="1"/>
  <c r="BL350" i="38"/>
  <c r="BM350" i="38" s="1"/>
  <c r="BT350" i="38"/>
  <c r="BU350" i="38" s="1"/>
  <c r="CG356" i="38"/>
  <c r="BO361" i="70"/>
  <c r="AT361" i="70" s="1"/>
  <c r="AU361" i="70" s="1"/>
  <c r="BO361" i="67"/>
  <c r="AT361" i="67" s="1"/>
  <c r="BO361" i="63"/>
  <c r="AT361" i="63" s="1"/>
  <c r="CE362" i="38"/>
  <c r="AV362" i="38"/>
  <c r="AW362" i="38" s="1"/>
  <c r="AL364" i="38"/>
  <c r="AN364" i="38" s="1"/>
  <c r="CF330" i="38"/>
  <c r="CF335" i="38"/>
  <c r="AL339" i="38"/>
  <c r="AN339" i="38" s="1"/>
  <c r="CG341" i="38"/>
  <c r="CK341" i="38"/>
  <c r="AP344" i="38"/>
  <c r="AK345" i="38"/>
  <c r="AG347" i="38"/>
  <c r="AV347" i="38"/>
  <c r="AW347" i="38" s="1"/>
  <c r="CB351" i="38"/>
  <c r="CC351" i="38" s="1"/>
  <c r="BT351" i="38"/>
  <c r="BU351" i="38" s="1"/>
  <c r="BL353" i="38"/>
  <c r="CD353" i="38"/>
  <c r="BV355" i="38"/>
  <c r="BW355" i="38" s="1"/>
  <c r="AI356" i="38"/>
  <c r="BL356" i="38"/>
  <c r="AP359" i="38"/>
  <c r="BV359" i="38"/>
  <c r="BW359" i="38" s="1"/>
  <c r="BL362" i="38"/>
  <c r="BN362" i="38" s="1"/>
  <c r="CC363" i="38"/>
  <c r="CK365" i="38"/>
  <c r="CI7" i="63"/>
  <c r="CI22" i="63"/>
  <c r="N23" i="63"/>
  <c r="M23" i="63"/>
  <c r="K23" i="63"/>
  <c r="N78" i="63"/>
  <c r="M78" i="63"/>
  <c r="K78" i="63"/>
  <c r="AW83" i="63"/>
  <c r="CM83" i="63"/>
  <c r="BI83" i="63" s="1"/>
  <c r="R76" i="63"/>
  <c r="CI95" i="63"/>
  <c r="CH61" i="63"/>
  <c r="AW69" i="63"/>
  <c r="CH103" i="63"/>
  <c r="CI52" i="63"/>
  <c r="R64" i="63"/>
  <c r="AS346" i="38"/>
  <c r="BV341" i="38"/>
  <c r="BW341" i="38" s="1"/>
  <c r="AG343" i="38"/>
  <c r="CE344" i="38"/>
  <c r="CC358" i="38"/>
  <c r="CB359" i="38"/>
  <c r="CC359" i="38" s="1"/>
  <c r="CG361" i="38"/>
  <c r="CK361" i="38"/>
  <c r="AS364" i="38"/>
  <c r="R22" i="63"/>
  <c r="CI10" i="63"/>
  <c r="AZ22" i="63"/>
  <c r="CH22" i="63"/>
  <c r="AW53" i="63"/>
  <c r="CM53" i="63"/>
  <c r="BI53" i="63" s="1"/>
  <c r="CM81" i="63"/>
  <c r="BI81" i="63" s="1"/>
  <c r="DF124" i="63"/>
  <c r="CI46" i="63"/>
  <c r="CH49" i="63"/>
  <c r="CI76" i="63"/>
  <c r="R88" i="63"/>
  <c r="AT332" i="38"/>
  <c r="CK332" i="38"/>
  <c r="AT334" i="38"/>
  <c r="AT335" i="38"/>
  <c r="AO341" i="38"/>
  <c r="AP349" i="38"/>
  <c r="AI352" i="38"/>
  <c r="CK353" i="38"/>
  <c r="AL354" i="38"/>
  <c r="AN354" i="38" s="1"/>
  <c r="CB355" i="38"/>
  <c r="CC355" i="38" s="1"/>
  <c r="BT355" i="38"/>
  <c r="BU355" i="38" s="1"/>
  <c r="CE359" i="38"/>
  <c r="AT365" i="38"/>
  <c r="CD365" i="38"/>
  <c r="CI43" i="63"/>
  <c r="DF99" i="63"/>
  <c r="CH18" i="63"/>
  <c r="R95" i="63"/>
  <c r="CI83" i="63"/>
  <c r="CI88" i="63"/>
  <c r="CH31" i="63"/>
  <c r="CM51" i="63"/>
  <c r="BI51" i="63" s="1"/>
  <c r="BH51" i="63" s="1"/>
  <c r="AW51" i="63"/>
  <c r="N84" i="63"/>
  <c r="M84" i="63"/>
  <c r="K84" i="63"/>
  <c r="BI334" i="38"/>
  <c r="BH334" i="38" s="1"/>
  <c r="BT342" i="38"/>
  <c r="BU342" i="38" s="1"/>
  <c r="BT343" i="38"/>
  <c r="BU343" i="38" s="1"/>
  <c r="AV345" i="38"/>
  <c r="AW345" i="38" s="1"/>
  <c r="CG347" i="38"/>
  <c r="AS359" i="38"/>
  <c r="CK347" i="38"/>
  <c r="AT347" i="38"/>
  <c r="AK349" i="38"/>
  <c r="CB350" i="38"/>
  <c r="CC350" i="38" s="1"/>
  <c r="CG352" i="38"/>
  <c r="AO354" i="38"/>
  <c r="AQ366" i="38" s="1"/>
  <c r="CK354" i="38"/>
  <c r="CD356" i="38"/>
  <c r="AO360" i="38"/>
  <c r="CD361" i="38"/>
  <c r="BO364" i="70"/>
  <c r="AT364" i="70" s="1"/>
  <c r="AU364" i="70" s="1"/>
  <c r="BO364" i="67"/>
  <c r="AT364" i="67" s="1"/>
  <c r="BO364" i="63"/>
  <c r="AT364" i="63" s="1"/>
  <c r="CI40" i="63"/>
  <c r="R52" i="63"/>
  <c r="CI58" i="63"/>
  <c r="R70" i="63"/>
  <c r="AW93" i="63"/>
  <c r="H4" i="63"/>
  <c r="AI17" i="63"/>
  <c r="CG21" i="63"/>
  <c r="CG25" i="63"/>
  <c r="CG29" i="63"/>
  <c r="AS37" i="63"/>
  <c r="AS43" i="63"/>
  <c r="DF108" i="63"/>
  <c r="BD130" i="63"/>
  <c r="AS142" i="63"/>
  <c r="CG130" i="63"/>
  <c r="CF130" i="63"/>
  <c r="AT130" i="63"/>
  <c r="BG130" i="63"/>
  <c r="Z11" i="63"/>
  <c r="N13" i="63"/>
  <c r="BG19" i="63"/>
  <c r="H21" i="63"/>
  <c r="AT21" i="63"/>
  <c r="BG23" i="63"/>
  <c r="H25" i="63"/>
  <c r="AT25" i="63"/>
  <c r="BG27" i="63"/>
  <c r="M28" i="63"/>
  <c r="H29" i="63"/>
  <c r="AT29" i="63"/>
  <c r="H31" i="63"/>
  <c r="AS31" i="63"/>
  <c r="BG31" i="63"/>
  <c r="M32" i="63"/>
  <c r="M38" i="63"/>
  <c r="M44" i="63"/>
  <c r="AV44" i="63"/>
  <c r="CF45" i="63"/>
  <c r="AT49" i="63"/>
  <c r="AV50" i="63"/>
  <c r="CF51" i="63"/>
  <c r="AT55" i="63"/>
  <c r="AV56" i="63"/>
  <c r="CF57" i="63"/>
  <c r="AT61" i="63"/>
  <c r="AV62" i="63"/>
  <c r="CF63" i="63"/>
  <c r="AT67" i="63"/>
  <c r="AV68" i="63"/>
  <c r="CF69" i="63"/>
  <c r="AT73" i="63"/>
  <c r="AU85" i="63" s="1"/>
  <c r="AV74" i="63"/>
  <c r="CF75" i="63"/>
  <c r="AV80" i="63"/>
  <c r="AV86" i="63"/>
  <c r="AV92" i="63"/>
  <c r="AV98" i="63"/>
  <c r="N99" i="63"/>
  <c r="CG101" i="63"/>
  <c r="BD106" i="63"/>
  <c r="CG106" i="63"/>
  <c r="CF106" i="63"/>
  <c r="AT106" i="63"/>
  <c r="AS118" i="63"/>
  <c r="BG106" i="63"/>
  <c r="AV130" i="63"/>
  <c r="CI135" i="63"/>
  <c r="N140" i="63"/>
  <c r="M140" i="63"/>
  <c r="Z142" i="63"/>
  <c r="AP142" i="63"/>
  <c r="AI154" i="63"/>
  <c r="AK142" i="63"/>
  <c r="AV142" i="63"/>
  <c r="H142" i="63"/>
  <c r="CM150" i="63"/>
  <c r="BI150" i="63" s="1"/>
  <c r="Z164" i="63"/>
  <c r="AP164" i="63"/>
  <c r="AK164" i="63"/>
  <c r="AI176" i="63"/>
  <c r="H164" i="63"/>
  <c r="Z176" i="63"/>
  <c r="AP176" i="63"/>
  <c r="AK176" i="63"/>
  <c r="AI188" i="63"/>
  <c r="H176" i="63"/>
  <c r="Z188" i="63"/>
  <c r="AP188" i="63"/>
  <c r="AK188" i="63"/>
  <c r="AI200" i="63"/>
  <c r="H188" i="63"/>
  <c r="AI212" i="63"/>
  <c r="Z200" i="63"/>
  <c r="AP200" i="63"/>
  <c r="AK200" i="63"/>
  <c r="H200" i="63"/>
  <c r="AI18" i="63"/>
  <c r="AV21" i="63"/>
  <c r="AV25" i="63"/>
  <c r="AI26" i="63"/>
  <c r="N28" i="63"/>
  <c r="AV29" i="63"/>
  <c r="AT31" i="63"/>
  <c r="N32" i="63"/>
  <c r="AI35" i="63"/>
  <c r="AS36" i="63"/>
  <c r="BG36" i="63"/>
  <c r="N38" i="63"/>
  <c r="AI41" i="63"/>
  <c r="AS42" i="63"/>
  <c r="N44" i="63"/>
  <c r="AI47" i="63"/>
  <c r="AS48" i="63"/>
  <c r="BG48" i="63"/>
  <c r="CG51" i="63"/>
  <c r="AI53" i="63"/>
  <c r="H54" i="63"/>
  <c r="AS54" i="63"/>
  <c r="BG54" i="63"/>
  <c r="CG57" i="63"/>
  <c r="Z58" i="63"/>
  <c r="BD59" i="63"/>
  <c r="H60" i="63"/>
  <c r="AS60" i="63"/>
  <c r="BG60" i="63"/>
  <c r="CG63" i="63"/>
  <c r="Z64" i="63"/>
  <c r="AI65" i="63"/>
  <c r="BD65" i="63"/>
  <c r="AS66" i="63"/>
  <c r="N68" i="63"/>
  <c r="Z70" i="63"/>
  <c r="BD71" i="63"/>
  <c r="AS72" i="63"/>
  <c r="BG72" i="63"/>
  <c r="CG75" i="63"/>
  <c r="Z76" i="63"/>
  <c r="BD77" i="63"/>
  <c r="AS78" i="63"/>
  <c r="BG78" i="63"/>
  <c r="CG81" i="63"/>
  <c r="Z82" i="63"/>
  <c r="BD83" i="63"/>
  <c r="AS84" i="63"/>
  <c r="BG84" i="63"/>
  <c r="CG87" i="63"/>
  <c r="Z88" i="63"/>
  <c r="BD89" i="63"/>
  <c r="H90" i="63"/>
  <c r="AS90" i="63"/>
  <c r="BG90" i="63"/>
  <c r="CG93" i="63"/>
  <c r="Z94" i="63"/>
  <c r="BD95" i="63"/>
  <c r="H96" i="63"/>
  <c r="AS96" i="63"/>
  <c r="BG96" i="63"/>
  <c r="Z102" i="63"/>
  <c r="AV106" i="63"/>
  <c r="AS107" i="63"/>
  <c r="DF147" i="63"/>
  <c r="DF150" i="63"/>
  <c r="AG167" i="63"/>
  <c r="CS8" i="63"/>
  <c r="Z13" i="63"/>
  <c r="CG18" i="63"/>
  <c r="Z19" i="63"/>
  <c r="BD20" i="63"/>
  <c r="CG22" i="63"/>
  <c r="Z23" i="63"/>
  <c r="BD24" i="63"/>
  <c r="CG26" i="63"/>
  <c r="Z27" i="63"/>
  <c r="BD28" i="63"/>
  <c r="CF32" i="63"/>
  <c r="AT36" i="63"/>
  <c r="CF38" i="63"/>
  <c r="CF44" i="63"/>
  <c r="AV49" i="63"/>
  <c r="CF50" i="63"/>
  <c r="AT54" i="63"/>
  <c r="M55" i="63"/>
  <c r="AV55" i="63"/>
  <c r="CF56" i="63"/>
  <c r="AV61" i="63"/>
  <c r="CF62" i="63"/>
  <c r="AV67" i="63"/>
  <c r="CF68" i="63"/>
  <c r="AV73" i="63"/>
  <c r="CF74" i="63"/>
  <c r="AV79" i="63"/>
  <c r="CF80" i="63"/>
  <c r="AV85" i="63"/>
  <c r="CF86" i="63"/>
  <c r="AV91" i="63"/>
  <c r="CF92" i="63"/>
  <c r="AV97" i="63"/>
  <c r="CF98" i="63"/>
  <c r="Z101" i="63"/>
  <c r="AI103" i="63"/>
  <c r="Z104" i="63"/>
  <c r="H104" i="63"/>
  <c r="AI116" i="63"/>
  <c r="M135" i="63"/>
  <c r="K135" i="63"/>
  <c r="AQ152" i="63"/>
  <c r="Z167" i="63"/>
  <c r="Z167" i="38" s="1"/>
  <c r="AP167" i="63"/>
  <c r="AK167" i="63"/>
  <c r="AI179" i="63"/>
  <c r="H167" i="63"/>
  <c r="AG179" i="63"/>
  <c r="AG191" i="63"/>
  <c r="AS30" i="63"/>
  <c r="AV31" i="63"/>
  <c r="Z33" i="63"/>
  <c r="BD34" i="63"/>
  <c r="AS35" i="63"/>
  <c r="Z39" i="63"/>
  <c r="BD40" i="63"/>
  <c r="AS41" i="63"/>
  <c r="BG41" i="63"/>
  <c r="Z45" i="63"/>
  <c r="BD46" i="63"/>
  <c r="AS47" i="63"/>
  <c r="BG47" i="63"/>
  <c r="CG50" i="63"/>
  <c r="Z51" i="63"/>
  <c r="AI52" i="63"/>
  <c r="BD52" i="63"/>
  <c r="AS53" i="63"/>
  <c r="CG56" i="63"/>
  <c r="Z57" i="63"/>
  <c r="AI58" i="63"/>
  <c r="BD58" i="63"/>
  <c r="AS59" i="63"/>
  <c r="BG59" i="63"/>
  <c r="CG62" i="63"/>
  <c r="Z63" i="63"/>
  <c r="AI64" i="63"/>
  <c r="BD64" i="63"/>
  <c r="AS65" i="63"/>
  <c r="BG65" i="63"/>
  <c r="CG68" i="63"/>
  <c r="Z69" i="63"/>
  <c r="AI70" i="63"/>
  <c r="BD70" i="63"/>
  <c r="AS71" i="63"/>
  <c r="BG71" i="63"/>
  <c r="CG74" i="63"/>
  <c r="Z75" i="63"/>
  <c r="AI76" i="63"/>
  <c r="BD76" i="63"/>
  <c r="AS77" i="63"/>
  <c r="BG77" i="63"/>
  <c r="CG80" i="63"/>
  <c r="Z81" i="63"/>
  <c r="AI82" i="63"/>
  <c r="BD82" i="63"/>
  <c r="AS83" i="63"/>
  <c r="BG83" i="63"/>
  <c r="CG86" i="63"/>
  <c r="Z87" i="63"/>
  <c r="AI88" i="63"/>
  <c r="BD88" i="63"/>
  <c r="AS89" i="63"/>
  <c r="CG92" i="63"/>
  <c r="Z93" i="63"/>
  <c r="AI94" i="63"/>
  <c r="BD94" i="63"/>
  <c r="AS95" i="63"/>
  <c r="CG98" i="63"/>
  <c r="Z100" i="63"/>
  <c r="BD102" i="63"/>
  <c r="CG103" i="63"/>
  <c r="CF103" i="63"/>
  <c r="N108" i="63"/>
  <c r="M108" i="63"/>
  <c r="K129" i="63"/>
  <c r="DF132" i="63"/>
  <c r="Z179" i="63"/>
  <c r="AP179" i="63"/>
  <c r="AK179" i="63"/>
  <c r="AI191" i="63"/>
  <c r="H179" i="63"/>
  <c r="AI203" i="63"/>
  <c r="Z191" i="63"/>
  <c r="AP191" i="63"/>
  <c r="AK191" i="63"/>
  <c r="H191" i="63"/>
  <c r="CF19" i="63"/>
  <c r="K22" i="63"/>
  <c r="CF23" i="63"/>
  <c r="CF27" i="63"/>
  <c r="CF31" i="63"/>
  <c r="Z116" i="63"/>
  <c r="AV116" i="63"/>
  <c r="H116" i="63"/>
  <c r="AI128" i="63"/>
  <c r="DF121" i="63"/>
  <c r="CH199" i="63"/>
  <c r="H9" i="63"/>
  <c r="CG19" i="63"/>
  <c r="BD21" i="63"/>
  <c r="CG23" i="63"/>
  <c r="BD25" i="63"/>
  <c r="CG27" i="63"/>
  <c r="BD29" i="63"/>
  <c r="CG31" i="63"/>
  <c r="AI33" i="63"/>
  <c r="AS34" i="63"/>
  <c r="BG34" i="63"/>
  <c r="AW36" i="63"/>
  <c r="AI39" i="63"/>
  <c r="AS40" i="63"/>
  <c r="BG40" i="63"/>
  <c r="AI45" i="63"/>
  <c r="AS46" i="63"/>
  <c r="BG46" i="63"/>
  <c r="AI51" i="63"/>
  <c r="AS52" i="63"/>
  <c r="BG52" i="63"/>
  <c r="AI57" i="63"/>
  <c r="AS58" i="63"/>
  <c r="BG58" i="63"/>
  <c r="AI63" i="63"/>
  <c r="AS64" i="63"/>
  <c r="BG64" i="63"/>
  <c r="AI69" i="63"/>
  <c r="AS70" i="63"/>
  <c r="BG70" i="63"/>
  <c r="AW72" i="63"/>
  <c r="AI75" i="63"/>
  <c r="AS76" i="63"/>
  <c r="BG76" i="63"/>
  <c r="AI81" i="63"/>
  <c r="AS82" i="63"/>
  <c r="BG82" i="63"/>
  <c r="AI87" i="63"/>
  <c r="AS88" i="63"/>
  <c r="BG88" i="63"/>
  <c r="AI93" i="63"/>
  <c r="AS94" i="63"/>
  <c r="BG94" i="63"/>
  <c r="AI100" i="63"/>
  <c r="AS102" i="63"/>
  <c r="BG102" i="63"/>
  <c r="AT103" i="63"/>
  <c r="AL136" i="63"/>
  <c r="AN136" i="63" s="1"/>
  <c r="CS12" i="63"/>
  <c r="H19" i="63"/>
  <c r="AT19" i="63"/>
  <c r="BG21" i="63"/>
  <c r="M22" i="63"/>
  <c r="AT23" i="63"/>
  <c r="BG25" i="63"/>
  <c r="M26" i="63"/>
  <c r="AT27" i="63"/>
  <c r="BG29" i="63"/>
  <c r="AT34" i="63"/>
  <c r="AV35" i="63"/>
  <c r="CF36" i="63"/>
  <c r="K40" i="63"/>
  <c r="AT40" i="63"/>
  <c r="AU40" i="63" s="1"/>
  <c r="M41" i="63"/>
  <c r="AV41" i="63"/>
  <c r="AT46" i="63"/>
  <c r="AV47" i="63"/>
  <c r="CF48" i="63"/>
  <c r="K52" i="63"/>
  <c r="AT52" i="63"/>
  <c r="CF54" i="63"/>
  <c r="K58" i="63"/>
  <c r="AT58" i="63"/>
  <c r="AV59" i="63"/>
  <c r="CF60" i="63"/>
  <c r="K64" i="63"/>
  <c r="AT64" i="63"/>
  <c r="AV65" i="63"/>
  <c r="CF66" i="63"/>
  <c r="K70" i="63"/>
  <c r="AT70" i="63"/>
  <c r="AV71" i="63"/>
  <c r="CF72" i="63"/>
  <c r="K76" i="63"/>
  <c r="AT76" i="63"/>
  <c r="AV77" i="63"/>
  <c r="CF78" i="63"/>
  <c r="K82" i="63"/>
  <c r="AT82" i="63"/>
  <c r="M83" i="63"/>
  <c r="CF84" i="63"/>
  <c r="K88" i="63"/>
  <c r="AT88" i="63"/>
  <c r="M89" i="63"/>
  <c r="AV89" i="63"/>
  <c r="CF90" i="63"/>
  <c r="AT94" i="63"/>
  <c r="M95" i="63"/>
  <c r="CF96" i="63"/>
  <c r="AI99" i="63"/>
  <c r="BD99" i="63"/>
  <c r="H101" i="63"/>
  <c r="BG101" i="63"/>
  <c r="AT102" i="63"/>
  <c r="AV104" i="63"/>
  <c r="AS115" i="63"/>
  <c r="BD126" i="63"/>
  <c r="CG126" i="63"/>
  <c r="CF126" i="63"/>
  <c r="AS138" i="63"/>
  <c r="AT126" i="63"/>
  <c r="BG126" i="63"/>
  <c r="AW129" i="63"/>
  <c r="CM129" i="63"/>
  <c r="BI129" i="63" s="1"/>
  <c r="AP144" i="63"/>
  <c r="AI156" i="63"/>
  <c r="AK144" i="63"/>
  <c r="AV144" i="63"/>
  <c r="H144" i="63"/>
  <c r="Z144" i="63"/>
  <c r="Z158" i="63"/>
  <c r="Z158" i="38" s="1"/>
  <c r="AP158" i="63"/>
  <c r="AK158" i="63"/>
  <c r="AI170" i="63"/>
  <c r="H158" i="63"/>
  <c r="Z170" i="63"/>
  <c r="AP170" i="63"/>
  <c r="AK170" i="63"/>
  <c r="AI182" i="63"/>
  <c r="H170" i="63"/>
  <c r="Z182" i="63"/>
  <c r="AP182" i="63"/>
  <c r="AK182" i="63"/>
  <c r="AI194" i="63"/>
  <c r="H182" i="63"/>
  <c r="AI206" i="63"/>
  <c r="Z194" i="63"/>
  <c r="AP194" i="63"/>
  <c r="AK194" i="63"/>
  <c r="H194" i="63"/>
  <c r="K7" i="63"/>
  <c r="K10" i="63"/>
  <c r="CF20" i="63"/>
  <c r="AV27" i="63"/>
  <c r="H33" i="63"/>
  <c r="AS33" i="63"/>
  <c r="H39" i="63"/>
  <c r="H45" i="63"/>
  <c r="AS45" i="63"/>
  <c r="BD50" i="63"/>
  <c r="H51" i="63"/>
  <c r="Z55" i="63"/>
  <c r="BD56" i="63"/>
  <c r="H57" i="63"/>
  <c r="AS57" i="63"/>
  <c r="BG57" i="63"/>
  <c r="BG57" i="38" s="1"/>
  <c r="Z61" i="63"/>
  <c r="BD62" i="63"/>
  <c r="H63" i="63"/>
  <c r="AS63" i="63"/>
  <c r="BG63" i="63"/>
  <c r="Z67" i="63"/>
  <c r="BD68" i="63"/>
  <c r="H69" i="63"/>
  <c r="AS69" i="63"/>
  <c r="Z73" i="63"/>
  <c r="Z73" i="38" s="1"/>
  <c r="BD74" i="63"/>
  <c r="H75" i="63"/>
  <c r="AS75" i="63"/>
  <c r="BG75" i="63"/>
  <c r="Z79" i="63"/>
  <c r="Z79" i="38" s="1"/>
  <c r="BD80" i="63"/>
  <c r="H81" i="63"/>
  <c r="BG81" i="63"/>
  <c r="Z85" i="63"/>
  <c r="BD86" i="63"/>
  <c r="H87" i="63"/>
  <c r="BG87" i="63"/>
  <c r="BD92" i="63"/>
  <c r="H93" i="63"/>
  <c r="BG93" i="63"/>
  <c r="CG96" i="63"/>
  <c r="Z97" i="63"/>
  <c r="BD98" i="63"/>
  <c r="H100" i="63"/>
  <c r="AS100" i="63"/>
  <c r="AT101" i="63"/>
  <c r="AV103" i="63"/>
  <c r="AI124" i="63"/>
  <c r="H112" i="63"/>
  <c r="Z112" i="63"/>
  <c r="M125" i="63"/>
  <c r="CM126" i="63"/>
  <c r="BI126" i="63" s="1"/>
  <c r="BH126" i="63" s="1"/>
  <c r="AI140" i="63"/>
  <c r="Z128" i="63"/>
  <c r="H128" i="63"/>
  <c r="AG130" i="63"/>
  <c r="N132" i="63"/>
  <c r="M132" i="63"/>
  <c r="AP134" i="63"/>
  <c r="AK134" i="63"/>
  <c r="H134" i="63"/>
  <c r="AI146" i="63"/>
  <c r="Z134" i="63"/>
  <c r="K156" i="63"/>
  <c r="N156" i="63"/>
  <c r="M156" i="63"/>
  <c r="CH202" i="63"/>
  <c r="BO363" i="70"/>
  <c r="AT363" i="70" s="1"/>
  <c r="AU363" i="70" s="1"/>
  <c r="BO363" i="67"/>
  <c r="AT363" i="67" s="1"/>
  <c r="BO363" i="63"/>
  <c r="AT363" i="63" s="1"/>
  <c r="AU363" i="63" s="1"/>
  <c r="M7" i="63"/>
  <c r="CG20" i="63"/>
  <c r="Z21" i="63"/>
  <c r="Z25" i="63"/>
  <c r="Z29" i="63"/>
  <c r="Z31" i="63"/>
  <c r="AV34" i="63"/>
  <c r="M40" i="63"/>
  <c r="AV40" i="63"/>
  <c r="AT45" i="63"/>
  <c r="AV46" i="63"/>
  <c r="M52" i="63"/>
  <c r="AV52" i="63"/>
  <c r="CF53" i="63"/>
  <c r="AT57" i="63"/>
  <c r="M58" i="63"/>
  <c r="AV58" i="63"/>
  <c r="CF59" i="63"/>
  <c r="AV64" i="63"/>
  <c r="CF65" i="63"/>
  <c r="M70" i="63"/>
  <c r="AV70" i="63"/>
  <c r="CF71" i="63"/>
  <c r="M76" i="63"/>
  <c r="AV76" i="63"/>
  <c r="AV82" i="63"/>
  <c r="AV88" i="63"/>
  <c r="AV94" i="63"/>
  <c r="AV102" i="63"/>
  <c r="CG114" i="63"/>
  <c r="CF114" i="63"/>
  <c r="AV114" i="63"/>
  <c r="AT114" i="63"/>
  <c r="BG114" i="63"/>
  <c r="BD114" i="63"/>
  <c r="AS126" i="63"/>
  <c r="AP130" i="63"/>
  <c r="AK130" i="63"/>
  <c r="H130" i="63"/>
  <c r="AI142" i="63"/>
  <c r="Z130" i="63"/>
  <c r="CG138" i="63"/>
  <c r="CF138" i="63"/>
  <c r="AV138" i="63"/>
  <c r="AS150" i="63"/>
  <c r="AT138" i="63"/>
  <c r="BG138" i="63"/>
  <c r="BD138" i="63"/>
  <c r="AG173" i="63"/>
  <c r="AG185" i="63"/>
  <c r="AG197" i="63"/>
  <c r="BG50" i="63"/>
  <c r="AS56" i="63"/>
  <c r="BG56" i="63"/>
  <c r="AS62" i="63"/>
  <c r="BG62" i="63"/>
  <c r="AS68" i="63"/>
  <c r="BG68" i="63"/>
  <c r="BG74" i="63"/>
  <c r="AS80" i="63"/>
  <c r="BG80" i="63"/>
  <c r="AS86" i="63"/>
  <c r="BG86" i="63"/>
  <c r="AS92" i="63"/>
  <c r="BG92" i="63"/>
  <c r="AS98" i="63"/>
  <c r="BG98" i="63"/>
  <c r="AV101" i="63"/>
  <c r="AI105" i="63"/>
  <c r="BD118" i="63"/>
  <c r="CG118" i="63"/>
  <c r="CF118" i="63"/>
  <c r="AT118" i="63"/>
  <c r="AS130" i="63"/>
  <c r="BG118" i="63"/>
  <c r="AS146" i="63"/>
  <c r="BD134" i="63"/>
  <c r="CG134" i="63"/>
  <c r="CF134" i="63"/>
  <c r="AT134" i="63"/>
  <c r="BG134" i="63"/>
  <c r="Z173" i="63"/>
  <c r="AP173" i="63"/>
  <c r="AK173" i="63"/>
  <c r="AI185" i="63"/>
  <c r="H173" i="63"/>
  <c r="Z185" i="63"/>
  <c r="AP185" i="63"/>
  <c r="AK185" i="63"/>
  <c r="AI197" i="63"/>
  <c r="H185" i="63"/>
  <c r="AI209" i="63"/>
  <c r="Z197" i="63"/>
  <c r="AP197" i="63"/>
  <c r="AK197" i="63"/>
  <c r="H197" i="63"/>
  <c r="CI256" i="63"/>
  <c r="Z9" i="63"/>
  <c r="AT50" i="63"/>
  <c r="AT68" i="63"/>
  <c r="AT74" i="63"/>
  <c r="AT80" i="63"/>
  <c r="AT86" i="63"/>
  <c r="AT92" i="63"/>
  <c r="CF94" i="63"/>
  <c r="AT98" i="63"/>
  <c r="AV100" i="63"/>
  <c r="CF102" i="63"/>
  <c r="AV118" i="63"/>
  <c r="N124" i="63"/>
  <c r="M124" i="63"/>
  <c r="AV134" i="63"/>
  <c r="Z161" i="63"/>
  <c r="AP161" i="63"/>
  <c r="AK161" i="63"/>
  <c r="AI173" i="63"/>
  <c r="H161" i="63"/>
  <c r="AO173" i="63"/>
  <c r="AO185" i="63"/>
  <c r="AO197" i="63"/>
  <c r="DF264" i="63"/>
  <c r="BD104" i="63"/>
  <c r="AV109" i="63"/>
  <c r="CF111" i="63"/>
  <c r="CG112" i="63"/>
  <c r="Z114" i="63"/>
  <c r="BD116" i="63"/>
  <c r="H118" i="63"/>
  <c r="M121" i="63"/>
  <c r="BD128" i="63"/>
  <c r="AV131" i="63"/>
  <c r="AK132" i="63"/>
  <c r="CG132" i="63"/>
  <c r="AS134" i="63"/>
  <c r="AP136" i="63"/>
  <c r="BD136" i="63"/>
  <c r="AV137" i="63"/>
  <c r="AK140" i="63"/>
  <c r="CG140" i="63"/>
  <c r="M147" i="63"/>
  <c r="CG147" i="63"/>
  <c r="BD148" i="63"/>
  <c r="M150" i="63"/>
  <c r="CG150" i="63"/>
  <c r="BD151" i="63"/>
  <c r="CG153" i="63"/>
  <c r="BD154" i="63"/>
  <c r="CG156" i="63"/>
  <c r="AV158" i="63"/>
  <c r="Z160" i="63"/>
  <c r="AV161" i="63"/>
  <c r="Z163" i="63"/>
  <c r="AV164" i="63"/>
  <c r="Z166" i="63"/>
  <c r="AV167" i="63"/>
  <c r="Z169" i="63"/>
  <c r="AV170" i="63"/>
  <c r="Z172" i="63"/>
  <c r="AV173" i="63"/>
  <c r="Z175" i="63"/>
  <c r="AV176" i="63"/>
  <c r="Z178" i="63"/>
  <c r="AV179" i="63"/>
  <c r="Z181" i="63"/>
  <c r="AV182" i="63"/>
  <c r="Z184" i="63"/>
  <c r="AV185" i="63"/>
  <c r="Z187" i="63"/>
  <c r="AV188" i="63"/>
  <c r="Z190" i="63"/>
  <c r="AV191" i="63"/>
  <c r="Z193" i="63"/>
  <c r="AV194" i="63"/>
  <c r="Z196" i="63"/>
  <c r="AV197" i="63"/>
  <c r="Z199" i="63"/>
  <c r="AV200" i="63"/>
  <c r="Z202" i="63"/>
  <c r="H203" i="63"/>
  <c r="AK203" i="63"/>
  <c r="CG205" i="63"/>
  <c r="CF205" i="63"/>
  <c r="AV205" i="63"/>
  <c r="AT205" i="63"/>
  <c r="AU205" i="63" s="1"/>
  <c r="AS217" i="63"/>
  <c r="BG205" i="63"/>
  <c r="CH217" i="63"/>
  <c r="Z221" i="63"/>
  <c r="AP221" i="63"/>
  <c r="AO221" i="63"/>
  <c r="AK221" i="63"/>
  <c r="AI233" i="63"/>
  <c r="AV221" i="63"/>
  <c r="AW221" i="63" s="1"/>
  <c r="H221" i="63"/>
  <c r="BH230" i="63"/>
  <c r="CH268" i="63"/>
  <c r="AZ268" i="63"/>
  <c r="BG105" i="63"/>
  <c r="AV108" i="63"/>
  <c r="CF110" i="63"/>
  <c r="AS117" i="63"/>
  <c r="AV120" i="63"/>
  <c r="CF122" i="63"/>
  <c r="AV124" i="63"/>
  <c r="AS127" i="63"/>
  <c r="AP133" i="63"/>
  <c r="AS141" i="63"/>
  <c r="AS144" i="63"/>
  <c r="AI152" i="63"/>
  <c r="AI155" i="63"/>
  <c r="Z157" i="63"/>
  <c r="AO159" i="63"/>
  <c r="AS160" i="63"/>
  <c r="AO162" i="63"/>
  <c r="AS163" i="63"/>
  <c r="AO165" i="63"/>
  <c r="AS166" i="63"/>
  <c r="AO168" i="63"/>
  <c r="AS169" i="63"/>
  <c r="AO171" i="63"/>
  <c r="AS172" i="63"/>
  <c r="AO174" i="63"/>
  <c r="AS175" i="63"/>
  <c r="AO177" i="63"/>
  <c r="AS178" i="63"/>
  <c r="AO180" i="63"/>
  <c r="AS181" i="63"/>
  <c r="AO183" i="63"/>
  <c r="AS184" i="63"/>
  <c r="AO186" i="63"/>
  <c r="AS187" i="63"/>
  <c r="AO189" i="63"/>
  <c r="AS190" i="63"/>
  <c r="AO192" i="63"/>
  <c r="AQ204" i="63" s="1"/>
  <c r="AS193" i="63"/>
  <c r="AO195" i="63"/>
  <c r="AS196" i="63"/>
  <c r="AO198" i="63"/>
  <c r="AS199" i="63"/>
  <c r="AO201" i="63"/>
  <c r="AS202" i="63"/>
  <c r="BD205" i="63"/>
  <c r="AG209" i="63"/>
  <c r="Z215" i="63"/>
  <c r="AP215" i="63"/>
  <c r="AO215" i="63"/>
  <c r="AK215" i="63"/>
  <c r="AI227" i="63"/>
  <c r="AV215" i="63"/>
  <c r="AW215" i="63" s="1"/>
  <c r="H215" i="63"/>
  <c r="AG233" i="63"/>
  <c r="Z251" i="63"/>
  <c r="AP251" i="63"/>
  <c r="AK251" i="63"/>
  <c r="AI263" i="63"/>
  <c r="AV251" i="63"/>
  <c r="AW251" i="63" s="1"/>
  <c r="H251" i="63"/>
  <c r="AG263" i="63"/>
  <c r="AI275" i="63"/>
  <c r="Z263" i="63"/>
  <c r="AP263" i="63"/>
  <c r="AK263" i="63"/>
  <c r="H263" i="63"/>
  <c r="BG104" i="63"/>
  <c r="AT105" i="63"/>
  <c r="CF109" i="63"/>
  <c r="CG110" i="63"/>
  <c r="AS116" i="63"/>
  <c r="BG116" i="63"/>
  <c r="AT117" i="63"/>
  <c r="AV119" i="63"/>
  <c r="CF121" i="63"/>
  <c r="CG122" i="63"/>
  <c r="CF123" i="63"/>
  <c r="AT127" i="63"/>
  <c r="AS128" i="63"/>
  <c r="BG128" i="63"/>
  <c r="CF131" i="63"/>
  <c r="AG134" i="63"/>
  <c r="Z136" i="63"/>
  <c r="AS136" i="63"/>
  <c r="BG136" i="63"/>
  <c r="K137" i="63"/>
  <c r="CF137" i="63"/>
  <c r="AP138" i="63"/>
  <c r="AV139" i="63"/>
  <c r="AT141" i="63"/>
  <c r="CF142" i="63"/>
  <c r="AP143" i="63"/>
  <c r="AG144" i="63"/>
  <c r="AS148" i="63"/>
  <c r="BG148" i="63"/>
  <c r="AO150" i="63"/>
  <c r="BG151" i="63"/>
  <c r="AO153" i="63"/>
  <c r="AS154" i="63"/>
  <c r="BG154" i="63"/>
  <c r="AO156" i="63"/>
  <c r="CF158" i="63"/>
  <c r="AP159" i="63"/>
  <c r="CF161" i="63"/>
  <c r="AP162" i="63"/>
  <c r="CF164" i="63"/>
  <c r="AP165" i="63"/>
  <c r="AP168" i="63"/>
  <c r="CF170" i="63"/>
  <c r="AP171" i="63"/>
  <c r="CF173" i="63"/>
  <c r="AP174" i="63"/>
  <c r="CF176" i="63"/>
  <c r="AP177" i="63"/>
  <c r="CF179" i="63"/>
  <c r="AP180" i="63"/>
  <c r="CF182" i="63"/>
  <c r="AP183" i="63"/>
  <c r="CF185" i="63"/>
  <c r="AP186" i="63"/>
  <c r="AG187" i="63"/>
  <c r="CF188" i="63"/>
  <c r="AP189" i="63"/>
  <c r="AG190" i="63"/>
  <c r="CF191" i="63"/>
  <c r="AP192" i="63"/>
  <c r="AG193" i="63"/>
  <c r="CF194" i="63"/>
  <c r="AP195" i="63"/>
  <c r="AG196" i="63"/>
  <c r="CF197" i="63"/>
  <c r="AP198" i="63"/>
  <c r="AG199" i="63"/>
  <c r="CF200" i="63"/>
  <c r="AP201" i="63"/>
  <c r="AG202" i="63"/>
  <c r="Z209" i="63"/>
  <c r="AP209" i="63"/>
  <c r="AO209" i="63"/>
  <c r="AK209" i="63"/>
  <c r="AI221" i="63"/>
  <c r="AV209" i="63"/>
  <c r="AW209" i="63" s="1"/>
  <c r="H209" i="63"/>
  <c r="Z233" i="63"/>
  <c r="AP233" i="63"/>
  <c r="AK233" i="63"/>
  <c r="AI245" i="63"/>
  <c r="AV233" i="63"/>
  <c r="AW233" i="63" s="1"/>
  <c r="H233" i="63"/>
  <c r="CI235" i="63"/>
  <c r="AG239" i="63"/>
  <c r="AG245" i="63"/>
  <c r="CH247" i="63"/>
  <c r="AT203" i="63"/>
  <c r="AS215" i="63"/>
  <c r="BD203" i="63"/>
  <c r="CG203" i="63"/>
  <c r="CF203" i="63"/>
  <c r="Z239" i="63"/>
  <c r="AP239" i="63"/>
  <c r="AK239" i="63"/>
  <c r="AI251" i="63"/>
  <c r="AV239" i="63"/>
  <c r="AW239" i="63" s="1"/>
  <c r="H239" i="63"/>
  <c r="CI240" i="63"/>
  <c r="Z245" i="63"/>
  <c r="AP245" i="63"/>
  <c r="AK245" i="63"/>
  <c r="AI257" i="63"/>
  <c r="AV245" i="63"/>
  <c r="AW245" i="63" s="1"/>
  <c r="H245" i="63"/>
  <c r="CH253" i="63"/>
  <c r="AO274" i="63"/>
  <c r="AL274" i="63"/>
  <c r="AN274" i="63" s="1"/>
  <c r="AI130" i="63"/>
  <c r="AI134" i="63"/>
  <c r="AV141" i="63"/>
  <c r="AI144" i="63"/>
  <c r="AV157" i="63"/>
  <c r="Z159" i="63"/>
  <c r="H160" i="63"/>
  <c r="AI160" i="63"/>
  <c r="AV160" i="63"/>
  <c r="Z162" i="63"/>
  <c r="H163" i="63"/>
  <c r="AI163" i="63"/>
  <c r="AV163" i="63"/>
  <c r="Z165" i="63"/>
  <c r="H166" i="63"/>
  <c r="AI166" i="63"/>
  <c r="AV166" i="63"/>
  <c r="Z168" i="63"/>
  <c r="H169" i="63"/>
  <c r="AI169" i="63"/>
  <c r="AV169" i="63"/>
  <c r="Z171" i="63"/>
  <c r="H172" i="63"/>
  <c r="AI172" i="63"/>
  <c r="AV172" i="63"/>
  <c r="Z174" i="63"/>
  <c r="H175" i="63"/>
  <c r="AI175" i="63"/>
  <c r="AV175" i="63"/>
  <c r="Z177" i="63"/>
  <c r="H178" i="63"/>
  <c r="AI178" i="63"/>
  <c r="AV178" i="63"/>
  <c r="Z180" i="63"/>
  <c r="H181" i="63"/>
  <c r="AI181" i="63"/>
  <c r="AV181" i="63"/>
  <c r="Z183" i="63"/>
  <c r="H184" i="63"/>
  <c r="AI184" i="63"/>
  <c r="AV184" i="63"/>
  <c r="Z186" i="63"/>
  <c r="H187" i="63"/>
  <c r="AI187" i="63"/>
  <c r="AV187" i="63"/>
  <c r="Z189" i="63"/>
  <c r="H190" i="63"/>
  <c r="AI190" i="63"/>
  <c r="AV190" i="63"/>
  <c r="Z192" i="63"/>
  <c r="H193" i="63"/>
  <c r="AI193" i="63"/>
  <c r="AV193" i="63"/>
  <c r="Z195" i="63"/>
  <c r="H196" i="63"/>
  <c r="AI196" i="63"/>
  <c r="AV196" i="63"/>
  <c r="Z198" i="63"/>
  <c r="H199" i="63"/>
  <c r="AI199" i="63"/>
  <c r="AV199" i="63"/>
  <c r="Z201" i="63"/>
  <c r="H202" i="63"/>
  <c r="AI202" i="63"/>
  <c r="AV202" i="63"/>
  <c r="AS203" i="63"/>
  <c r="Z224" i="63"/>
  <c r="AP224" i="63"/>
  <c r="AO224" i="63"/>
  <c r="AK224" i="63"/>
  <c r="AI236" i="63"/>
  <c r="AV224" i="63"/>
  <c r="AW224" i="63" s="1"/>
  <c r="H224" i="63"/>
  <c r="BH233" i="63"/>
  <c r="AO239" i="63"/>
  <c r="AO245" i="63"/>
  <c r="BM278" i="63"/>
  <c r="BD292" i="63"/>
  <c r="CG292" i="63"/>
  <c r="CF292" i="63"/>
  <c r="BL292" i="63"/>
  <c r="AV292" i="63"/>
  <c r="AW292" i="63" s="1"/>
  <c r="AT292" i="63"/>
  <c r="AS304" i="63"/>
  <c r="BG292" i="63"/>
  <c r="BG113" i="63"/>
  <c r="K114" i="63"/>
  <c r="AV128" i="63"/>
  <c r="AV136" i="63"/>
  <c r="AK139" i="63"/>
  <c r="H141" i="63"/>
  <c r="AI141" i="63"/>
  <c r="AS143" i="63"/>
  <c r="BG143" i="63"/>
  <c r="H148" i="63"/>
  <c r="AI148" i="63"/>
  <c r="AV148" i="63"/>
  <c r="H151" i="63"/>
  <c r="AV151" i="63"/>
  <c r="H154" i="63"/>
  <c r="AV154" i="63"/>
  <c r="H157" i="63"/>
  <c r="AI157" i="63"/>
  <c r="AS159" i="63"/>
  <c r="BG159" i="63"/>
  <c r="AS162" i="63"/>
  <c r="BG162" i="63"/>
  <c r="AS165" i="63"/>
  <c r="BG165" i="63"/>
  <c r="AS168" i="63"/>
  <c r="BG168" i="63"/>
  <c r="AS171" i="63"/>
  <c r="BG171" i="63"/>
  <c r="AS174" i="63"/>
  <c r="BG174" i="63"/>
  <c r="AS177" i="63"/>
  <c r="BG177" i="63"/>
  <c r="AS180" i="63"/>
  <c r="BG180" i="63"/>
  <c r="AS183" i="63"/>
  <c r="BG183" i="63"/>
  <c r="AS186" i="63"/>
  <c r="BG186" i="63"/>
  <c r="AS189" i="63"/>
  <c r="BG189" i="63"/>
  <c r="AS192" i="63"/>
  <c r="BG192" i="63"/>
  <c r="AS195" i="63"/>
  <c r="BG195" i="63"/>
  <c r="AS198" i="63"/>
  <c r="BG198" i="63"/>
  <c r="AS201" i="63"/>
  <c r="BG201" i="63"/>
  <c r="CF204" i="63"/>
  <c r="AV204" i="63"/>
  <c r="AT204" i="63"/>
  <c r="AS216" i="63"/>
  <c r="BG204" i="63"/>
  <c r="BD204" i="63"/>
  <c r="Z257" i="63"/>
  <c r="AP257" i="63"/>
  <c r="AK257" i="63"/>
  <c r="AI269" i="63"/>
  <c r="AV257" i="63"/>
  <c r="AW257" i="63" s="1"/>
  <c r="H257" i="63"/>
  <c r="CF105" i="63"/>
  <c r="Z108" i="63"/>
  <c r="BD110" i="63"/>
  <c r="BG112" i="63"/>
  <c r="AT113" i="63"/>
  <c r="AV115" i="63"/>
  <c r="Z120" i="63"/>
  <c r="AI122" i="63"/>
  <c r="BD122" i="63"/>
  <c r="Z124" i="63"/>
  <c r="Z132" i="63"/>
  <c r="AS132" i="63"/>
  <c r="BG132" i="63"/>
  <c r="AV133" i="63"/>
  <c r="H136" i="63"/>
  <c r="AI136" i="63"/>
  <c r="AL139" i="63"/>
  <c r="AN139" i="63" s="1"/>
  <c r="Z140" i="63"/>
  <c r="AS140" i="63"/>
  <c r="BG140" i="63"/>
  <c r="CF141" i="63"/>
  <c r="AT143" i="63"/>
  <c r="CF144" i="63"/>
  <c r="AS147" i="63"/>
  <c r="BG147" i="63"/>
  <c r="BG150" i="63"/>
  <c r="BG153" i="63"/>
  <c r="BG156" i="63"/>
  <c r="AT159" i="63"/>
  <c r="AU159" i="63" s="1"/>
  <c r="AK160" i="63"/>
  <c r="AT162" i="63"/>
  <c r="AK163" i="63"/>
  <c r="AT165" i="63"/>
  <c r="AK166" i="63"/>
  <c r="AT168" i="63"/>
  <c r="AK169" i="63"/>
  <c r="AT171" i="63"/>
  <c r="AK172" i="63"/>
  <c r="AT174" i="63"/>
  <c r="AK175" i="63"/>
  <c r="AT177" i="63"/>
  <c r="AK178" i="63"/>
  <c r="AT180" i="63"/>
  <c r="AK181" i="63"/>
  <c r="AT183" i="63"/>
  <c r="AK184" i="63"/>
  <c r="AT186" i="63"/>
  <c r="AK187" i="63"/>
  <c r="AT189" i="63"/>
  <c r="AK190" i="63"/>
  <c r="AT192" i="63"/>
  <c r="AK193" i="63"/>
  <c r="CF193" i="63"/>
  <c r="AT195" i="63"/>
  <c r="AK196" i="63"/>
  <c r="CF196" i="63"/>
  <c r="AT198" i="63"/>
  <c r="AK199" i="63"/>
  <c r="CF199" i="63"/>
  <c r="AT201" i="63"/>
  <c r="AK202" i="63"/>
  <c r="CF202" i="63"/>
  <c r="AV203" i="63"/>
  <c r="AG206" i="63"/>
  <c r="AG218" i="63"/>
  <c r="BI221" i="63"/>
  <c r="BH221" i="63" s="1"/>
  <c r="AG227" i="63"/>
  <c r="DF231" i="63"/>
  <c r="CF104" i="63"/>
  <c r="H111" i="63"/>
  <c r="AT112" i="63"/>
  <c r="M114" i="63"/>
  <c r="CF116" i="63"/>
  <c r="AI123" i="63"/>
  <c r="CF128" i="63"/>
  <c r="AS135" i="63"/>
  <c r="CF136" i="63"/>
  <c r="AK141" i="63"/>
  <c r="AK148" i="63"/>
  <c r="CF148" i="63"/>
  <c r="AK151" i="63"/>
  <c r="CF151" i="63"/>
  <c r="AK154" i="63"/>
  <c r="CF154" i="63"/>
  <c r="AI205" i="63"/>
  <c r="Z206" i="63"/>
  <c r="AP206" i="63"/>
  <c r="AO206" i="63"/>
  <c r="AQ206" i="63" s="1"/>
  <c r="AK206" i="63"/>
  <c r="AI218" i="63"/>
  <c r="AV206" i="63"/>
  <c r="AW206" i="63" s="1"/>
  <c r="H206" i="63"/>
  <c r="CH208" i="63"/>
  <c r="Z218" i="63"/>
  <c r="AP218" i="63"/>
  <c r="AO218" i="63"/>
  <c r="AK218" i="63"/>
  <c r="AI230" i="63"/>
  <c r="AV218" i="63"/>
  <c r="AW218" i="63" s="1"/>
  <c r="H218" i="63"/>
  <c r="Z227" i="63"/>
  <c r="AP227" i="63"/>
  <c r="AO227" i="63"/>
  <c r="AK227" i="63"/>
  <c r="AI239" i="63"/>
  <c r="AV227" i="63"/>
  <c r="AW227" i="63" s="1"/>
  <c r="H227" i="63"/>
  <c r="CH232" i="63"/>
  <c r="CI250" i="63"/>
  <c r="Z106" i="63"/>
  <c r="BD108" i="63"/>
  <c r="H110" i="63"/>
  <c r="BG110" i="63"/>
  <c r="AV113" i="63"/>
  <c r="CF115" i="63"/>
  <c r="AI120" i="63"/>
  <c r="BD120" i="63"/>
  <c r="H122" i="63"/>
  <c r="AS122" i="63"/>
  <c r="BG122" i="63"/>
  <c r="BD124" i="63"/>
  <c r="Z126" i="63"/>
  <c r="AT135" i="63"/>
  <c r="H138" i="63"/>
  <c r="H143" i="63"/>
  <c r="AV143" i="63"/>
  <c r="BD146" i="63"/>
  <c r="BD149" i="63"/>
  <c r="BD152" i="63"/>
  <c r="H159" i="63"/>
  <c r="AV159" i="63"/>
  <c r="H162" i="63"/>
  <c r="AV162" i="63"/>
  <c r="H165" i="63"/>
  <c r="AV165" i="63"/>
  <c r="H168" i="63"/>
  <c r="AI168" i="63"/>
  <c r="AV168" i="63"/>
  <c r="H171" i="63"/>
  <c r="AI171" i="63"/>
  <c r="AV171" i="63"/>
  <c r="H174" i="63"/>
  <c r="AI174" i="63"/>
  <c r="AV174" i="63"/>
  <c r="H177" i="63"/>
  <c r="AI177" i="63"/>
  <c r="AV177" i="63"/>
  <c r="H180" i="63"/>
  <c r="AI180" i="63"/>
  <c r="AV180" i="63"/>
  <c r="H183" i="63"/>
  <c r="AI183" i="63"/>
  <c r="AV183" i="63"/>
  <c r="H186" i="63"/>
  <c r="AI186" i="63"/>
  <c r="AV186" i="63"/>
  <c r="H189" i="63"/>
  <c r="AI189" i="63"/>
  <c r="AV189" i="63"/>
  <c r="H192" i="63"/>
  <c r="AI192" i="63"/>
  <c r="AV192" i="63"/>
  <c r="H195" i="63"/>
  <c r="AI195" i="63"/>
  <c r="AV195" i="63"/>
  <c r="H198" i="63"/>
  <c r="AI198" i="63"/>
  <c r="AV198" i="63"/>
  <c r="H201" i="63"/>
  <c r="AI201" i="63"/>
  <c r="AV201" i="63"/>
  <c r="BI209" i="63"/>
  <c r="Z212" i="63"/>
  <c r="AP212" i="63"/>
  <c r="AO212" i="63"/>
  <c r="AK212" i="63"/>
  <c r="AI224" i="63"/>
  <c r="AV212" i="63"/>
  <c r="AW212" i="63" s="1"/>
  <c r="H212" i="63"/>
  <c r="Z236" i="63"/>
  <c r="AP236" i="63"/>
  <c r="AK236" i="63"/>
  <c r="AI248" i="63"/>
  <c r="AV236" i="63"/>
  <c r="AW236" i="63" s="1"/>
  <c r="H236" i="63"/>
  <c r="AG242" i="63"/>
  <c r="AG248" i="63"/>
  <c r="AG260" i="63"/>
  <c r="AI278" i="63"/>
  <c r="AG266" i="63"/>
  <c r="Z266" i="63"/>
  <c r="AP266" i="63"/>
  <c r="AO266" i="63"/>
  <c r="AQ278" i="63" s="1"/>
  <c r="AK266" i="63"/>
  <c r="H266" i="63"/>
  <c r="AI281" i="63"/>
  <c r="AG269" i="63"/>
  <c r="Z269" i="63"/>
  <c r="BV269" i="63"/>
  <c r="BW269" i="63" s="1"/>
  <c r="AP269" i="63"/>
  <c r="AO269" i="63"/>
  <c r="AK269" i="63"/>
  <c r="H269" i="63"/>
  <c r="AP271" i="63"/>
  <c r="AL271" i="63"/>
  <c r="AN271" i="63" s="1"/>
  <c r="AG271" i="63"/>
  <c r="BG109" i="63"/>
  <c r="AT110" i="63"/>
  <c r="AV112" i="63"/>
  <c r="BD119" i="63"/>
  <c r="AS121" i="63"/>
  <c r="AT122" i="63"/>
  <c r="AS123" i="63"/>
  <c r="AV140" i="63"/>
  <c r="AI150" i="63"/>
  <c r="AS158" i="63"/>
  <c r="BG158" i="63"/>
  <c r="AS161" i="63"/>
  <c r="BG161" i="63"/>
  <c r="AS164" i="63"/>
  <c r="BG164" i="63"/>
  <c r="AS167" i="63"/>
  <c r="BG167" i="63"/>
  <c r="AS170" i="63"/>
  <c r="BG170" i="63"/>
  <c r="AS173" i="63"/>
  <c r="BG173" i="63"/>
  <c r="AS176" i="63"/>
  <c r="BG176" i="63"/>
  <c r="AS179" i="63"/>
  <c r="BG179" i="63"/>
  <c r="AS182" i="63"/>
  <c r="BG182" i="63"/>
  <c r="AS185" i="63"/>
  <c r="BG185" i="63"/>
  <c r="AS188" i="63"/>
  <c r="BG188" i="63"/>
  <c r="AS191" i="63"/>
  <c r="BG191" i="63"/>
  <c r="AS194" i="63"/>
  <c r="BG194" i="63"/>
  <c r="AS197" i="63"/>
  <c r="BG197" i="63"/>
  <c r="AO199" i="63"/>
  <c r="AS200" i="63"/>
  <c r="BG200" i="63"/>
  <c r="AO202" i="63"/>
  <c r="AP203" i="63"/>
  <c r="AI215" i="63"/>
  <c r="CH223" i="63"/>
  <c r="BI224" i="63"/>
  <c r="BI239" i="63"/>
  <c r="BH239" i="63" s="1"/>
  <c r="Z242" i="63"/>
  <c r="AP242" i="63"/>
  <c r="AK242" i="63"/>
  <c r="AI254" i="63"/>
  <c r="AV242" i="63"/>
  <c r="AW242" i="63" s="1"/>
  <c r="H242" i="63"/>
  <c r="BI245" i="63"/>
  <c r="Z248" i="63"/>
  <c r="AP248" i="63"/>
  <c r="AK248" i="63"/>
  <c r="AI260" i="63"/>
  <c r="AV248" i="63"/>
  <c r="AW248" i="63" s="1"/>
  <c r="H248" i="63"/>
  <c r="AI272" i="63"/>
  <c r="Z260" i="63"/>
  <c r="AP260" i="63"/>
  <c r="AK260" i="63"/>
  <c r="H260" i="63"/>
  <c r="BD280" i="63"/>
  <c r="CG280" i="63"/>
  <c r="CF280" i="63"/>
  <c r="BL280" i="63"/>
  <c r="AV280" i="63"/>
  <c r="AW280" i="63" s="1"/>
  <c r="AT280" i="63"/>
  <c r="AS292" i="63"/>
  <c r="BG280" i="63"/>
  <c r="BG108" i="63"/>
  <c r="AT109" i="63"/>
  <c r="H120" i="63"/>
  <c r="AT123" i="63"/>
  <c r="AT131" i="63"/>
  <c r="AT137" i="63"/>
  <c r="AT142" i="63"/>
  <c r="CF143" i="63"/>
  <c r="AT158" i="63"/>
  <c r="AT161" i="63"/>
  <c r="AT164" i="63"/>
  <c r="AT167" i="63"/>
  <c r="AT170" i="63"/>
  <c r="AT173" i="63"/>
  <c r="AT176" i="63"/>
  <c r="AT179" i="63"/>
  <c r="AT182" i="63"/>
  <c r="AT185" i="63"/>
  <c r="AT188" i="63"/>
  <c r="AT191" i="63"/>
  <c r="AK192" i="63"/>
  <c r="CF192" i="63"/>
  <c r="AT194" i="63"/>
  <c r="AK195" i="63"/>
  <c r="CF195" i="63"/>
  <c r="AP196" i="63"/>
  <c r="AT197" i="63"/>
  <c r="AK198" i="63"/>
  <c r="CF198" i="63"/>
  <c r="AP199" i="63"/>
  <c r="AT200" i="63"/>
  <c r="AK201" i="63"/>
  <c r="CF201" i="63"/>
  <c r="AP202" i="63"/>
  <c r="Z230" i="63"/>
  <c r="AP230" i="63"/>
  <c r="AO230" i="63"/>
  <c r="AK230" i="63"/>
  <c r="AI242" i="63"/>
  <c r="AV230" i="63"/>
  <c r="AW230" i="63" s="1"/>
  <c r="H230" i="63"/>
  <c r="DF234" i="63"/>
  <c r="R250" i="63"/>
  <c r="CI238" i="63"/>
  <c r="AO242" i="63"/>
  <c r="AO248" i="63"/>
  <c r="Z254" i="63"/>
  <c r="AP254" i="63"/>
  <c r="AK254" i="63"/>
  <c r="AI266" i="63"/>
  <c r="AV254" i="63"/>
  <c r="AW254" i="63" s="1"/>
  <c r="H254" i="63"/>
  <c r="AO260" i="63"/>
  <c r="AQ272" i="63" s="1"/>
  <c r="Z259" i="63"/>
  <c r="AV260" i="63"/>
  <c r="AW260" i="63" s="1"/>
  <c r="Z262" i="63"/>
  <c r="AV263" i="63"/>
  <c r="AW263" i="63" s="1"/>
  <c r="N264" i="63"/>
  <c r="Z265" i="63"/>
  <c r="AV266" i="63"/>
  <c r="AW266" i="63" s="1"/>
  <c r="Z268" i="63"/>
  <c r="AS280" i="63"/>
  <c r="AV269" i="63"/>
  <c r="AW269" i="63" s="1"/>
  <c r="AO270" i="63"/>
  <c r="AT271" i="63"/>
  <c r="AL272" i="63"/>
  <c r="AN272" i="63" s="1"/>
  <c r="Z273" i="63"/>
  <c r="AK274" i="63"/>
  <c r="AO277" i="63"/>
  <c r="AL277" i="63"/>
  <c r="AN277" i="63" s="1"/>
  <c r="AO295" i="63"/>
  <c r="AL295" i="63"/>
  <c r="AN295" i="63" s="1"/>
  <c r="AO301" i="63"/>
  <c r="AL301" i="63"/>
  <c r="AN301" i="63" s="1"/>
  <c r="BX312" i="63"/>
  <c r="BY312" i="63" s="1"/>
  <c r="CI312" i="63"/>
  <c r="O321" i="63"/>
  <c r="K321" i="63"/>
  <c r="BG208" i="63"/>
  <c r="AO210" i="63"/>
  <c r="BG211" i="63"/>
  <c r="AO213" i="63"/>
  <c r="BG214" i="63"/>
  <c r="AO216" i="63"/>
  <c r="BG217" i="63"/>
  <c r="AO219" i="63"/>
  <c r="AS220" i="63"/>
  <c r="BG220" i="63"/>
  <c r="AS223" i="63"/>
  <c r="BG223" i="63"/>
  <c r="AS226" i="63"/>
  <c r="BG226" i="63"/>
  <c r="AS229" i="63"/>
  <c r="BG229" i="63"/>
  <c r="AO231" i="63"/>
  <c r="AS232" i="63"/>
  <c r="BG232" i="63"/>
  <c r="AS235" i="63"/>
  <c r="BG235" i="63"/>
  <c r="AS238" i="63"/>
  <c r="BG238" i="63"/>
  <c r="AS241" i="63"/>
  <c r="BG241" i="63"/>
  <c r="AS244" i="63"/>
  <c r="BG244" i="63"/>
  <c r="AS247" i="63"/>
  <c r="BG247" i="63"/>
  <c r="AS250" i="63"/>
  <c r="BG250" i="63"/>
  <c r="AS253" i="63"/>
  <c r="BG253" i="63"/>
  <c r="AS256" i="63"/>
  <c r="BG256" i="63"/>
  <c r="AO258" i="63"/>
  <c r="AS259" i="63"/>
  <c r="AO261" i="63"/>
  <c r="AS262" i="63"/>
  <c r="AS265" i="63"/>
  <c r="AS268" i="63"/>
  <c r="BL269" i="63"/>
  <c r="CF269" i="63"/>
  <c r="BI271" i="63"/>
  <c r="AS273" i="63"/>
  <c r="AS275" i="63"/>
  <c r="BZ295" i="63"/>
  <c r="CA295" i="63" s="1"/>
  <c r="CH295" i="63"/>
  <c r="CH348" i="63"/>
  <c r="BZ348" i="63"/>
  <c r="CA348" i="63" s="1"/>
  <c r="CF206" i="63"/>
  <c r="AT208" i="63"/>
  <c r="CF209" i="63"/>
  <c r="AP210" i="63"/>
  <c r="AT211" i="63"/>
  <c r="CF212" i="63"/>
  <c r="AP213" i="63"/>
  <c r="AG214" i="63"/>
  <c r="AT214" i="63"/>
  <c r="CF215" i="63"/>
  <c r="AP216" i="63"/>
  <c r="AT217" i="63"/>
  <c r="CF218" i="63"/>
  <c r="AP219" i="63"/>
  <c r="AT220" i="63"/>
  <c r="CF221" i="63"/>
  <c r="AP222" i="63"/>
  <c r="AT223" i="63"/>
  <c r="CF224" i="63"/>
  <c r="AP225" i="63"/>
  <c r="AT226" i="63"/>
  <c r="CF227" i="63"/>
  <c r="AP228" i="63"/>
  <c r="AT229" i="63"/>
  <c r="CF230" i="63"/>
  <c r="AP231" i="63"/>
  <c r="AT232" i="63"/>
  <c r="CF233" i="63"/>
  <c r="AP234" i="63"/>
  <c r="AT235" i="63"/>
  <c r="CF236" i="63"/>
  <c r="AP237" i="63"/>
  <c r="AT238" i="63"/>
  <c r="CF239" i="63"/>
  <c r="AP240" i="63"/>
  <c r="AG241" i="63"/>
  <c r="AT241" i="63"/>
  <c r="CF242" i="63"/>
  <c r="AP243" i="63"/>
  <c r="AG244" i="63"/>
  <c r="AT244" i="63"/>
  <c r="CF245" i="63"/>
  <c r="AP246" i="63"/>
  <c r="AG247" i="63"/>
  <c r="AT247" i="63"/>
  <c r="CF248" i="63"/>
  <c r="AP249" i="63"/>
  <c r="AG250" i="63"/>
  <c r="AT250" i="63"/>
  <c r="CF251" i="63"/>
  <c r="AP252" i="63"/>
  <c r="AG253" i="63"/>
  <c r="AT253" i="63"/>
  <c r="CF254" i="63"/>
  <c r="AP255" i="63"/>
  <c r="AG256" i="63"/>
  <c r="AT256" i="63"/>
  <c r="CF257" i="63"/>
  <c r="AP258" i="63"/>
  <c r="AG259" i="63"/>
  <c r="AT259" i="63"/>
  <c r="CF260" i="63"/>
  <c r="AP261" i="63"/>
  <c r="AT262" i="63"/>
  <c r="CF263" i="63"/>
  <c r="AP264" i="63"/>
  <c r="AG265" i="63"/>
  <c r="AT265" i="63"/>
  <c r="CF266" i="63"/>
  <c r="AP267" i="63"/>
  <c r="CG269" i="63"/>
  <c r="BD270" i="63"/>
  <c r="BV270" i="63"/>
  <c r="BW270" i="63" s="1"/>
  <c r="H271" i="63"/>
  <c r="AI271" i="63"/>
  <c r="AV271" i="63"/>
  <c r="AW271" i="63" s="1"/>
  <c r="AT273" i="63"/>
  <c r="AU285" i="63" s="1"/>
  <c r="AO283" i="63"/>
  <c r="AQ283" i="63" s="1"/>
  <c r="AL283" i="63"/>
  <c r="AN283" i="63" s="1"/>
  <c r="BD286" i="63"/>
  <c r="CG286" i="63"/>
  <c r="CF286" i="63"/>
  <c r="BL286" i="63"/>
  <c r="AV286" i="63"/>
  <c r="AW286" i="63" s="1"/>
  <c r="AT286" i="63"/>
  <c r="AS298" i="63"/>
  <c r="AO289" i="63"/>
  <c r="AL289" i="63"/>
  <c r="AN289" i="63" s="1"/>
  <c r="AS329" i="63"/>
  <c r="CG317" i="63"/>
  <c r="BL317" i="63"/>
  <c r="BI317" i="63"/>
  <c r="BH317" i="63" s="1"/>
  <c r="AT317" i="63"/>
  <c r="BG317" i="63"/>
  <c r="CF317" i="63"/>
  <c r="AV317" i="63"/>
  <c r="AW317" i="63" s="1"/>
  <c r="AX329" i="63" s="1"/>
  <c r="CG206" i="63"/>
  <c r="BD207" i="63"/>
  <c r="BI208" i="63"/>
  <c r="BH208" i="63" s="1"/>
  <c r="CG209" i="63"/>
  <c r="BD210" i="63"/>
  <c r="BI211" i="63"/>
  <c r="BH211" i="63" s="1"/>
  <c r="CG212" i="63"/>
  <c r="BD213" i="63"/>
  <c r="BI214" i="63"/>
  <c r="CG215" i="63"/>
  <c r="BD216" i="63"/>
  <c r="BI217" i="63"/>
  <c r="BH217" i="63" s="1"/>
  <c r="CG218" i="63"/>
  <c r="BD219" i="63"/>
  <c r="BI220" i="63"/>
  <c r="BH220" i="63" s="1"/>
  <c r="CG221" i="63"/>
  <c r="BD222" i="63"/>
  <c r="BI223" i="63"/>
  <c r="CG224" i="63"/>
  <c r="BD225" i="63"/>
  <c r="BI226" i="63"/>
  <c r="CG227" i="63"/>
  <c r="BD228" i="63"/>
  <c r="BI229" i="63"/>
  <c r="BH229" i="63" s="1"/>
  <c r="CG230" i="63"/>
  <c r="BD231" i="63"/>
  <c r="BI232" i="63"/>
  <c r="AL233" i="63"/>
  <c r="AN233" i="63" s="1"/>
  <c r="CG233" i="63"/>
  <c r="BD234" i="63"/>
  <c r="BI235" i="63"/>
  <c r="AL236" i="63"/>
  <c r="AN236" i="63" s="1"/>
  <c r="CG236" i="63"/>
  <c r="BD237" i="63"/>
  <c r="BI238" i="63"/>
  <c r="BH238" i="63" s="1"/>
  <c r="AL239" i="63"/>
  <c r="AN239" i="63" s="1"/>
  <c r="CG239" i="63"/>
  <c r="BD240" i="63"/>
  <c r="BI241" i="63"/>
  <c r="BH241" i="63" s="1"/>
  <c r="AL242" i="63"/>
  <c r="AN242" i="63" s="1"/>
  <c r="CG242" i="63"/>
  <c r="BD243" i="63"/>
  <c r="BI244" i="63"/>
  <c r="BH244" i="63" s="1"/>
  <c r="AL245" i="63"/>
  <c r="AN245" i="63" s="1"/>
  <c r="CG245" i="63"/>
  <c r="BD246" i="63"/>
  <c r="BI247" i="63"/>
  <c r="AL248" i="63"/>
  <c r="AN248" i="63" s="1"/>
  <c r="CG248" i="63"/>
  <c r="BD249" i="63"/>
  <c r="BI250" i="63"/>
  <c r="AL251" i="63"/>
  <c r="AN251" i="63" s="1"/>
  <c r="CG251" i="63"/>
  <c r="BD252" i="63"/>
  <c r="BI253" i="63"/>
  <c r="BH253" i="63" s="1"/>
  <c r="AL254" i="63"/>
  <c r="AN254" i="63" s="1"/>
  <c r="CG254" i="63"/>
  <c r="BD255" i="63"/>
  <c r="BI256" i="63"/>
  <c r="AL257" i="63"/>
  <c r="AN257" i="63" s="1"/>
  <c r="CG257" i="63"/>
  <c r="BD258" i="63"/>
  <c r="BI259" i="63"/>
  <c r="AL260" i="63"/>
  <c r="AN260" i="63" s="1"/>
  <c r="CG260" i="63"/>
  <c r="BD261" i="63"/>
  <c r="BI262" i="63"/>
  <c r="AL263" i="63"/>
  <c r="AN263" i="63" s="1"/>
  <c r="CG263" i="63"/>
  <c r="BD264" i="63"/>
  <c r="BI265" i="63"/>
  <c r="CG266" i="63"/>
  <c r="BD267" i="63"/>
  <c r="BI268" i="63"/>
  <c r="BH268" i="63" s="1"/>
  <c r="BL271" i="63"/>
  <c r="CF271" i="63"/>
  <c r="AP272" i="63"/>
  <c r="BI273" i="63"/>
  <c r="AS279" i="63"/>
  <c r="AP296" i="63"/>
  <c r="BI296" i="63"/>
  <c r="AA296" i="63"/>
  <c r="AA296" i="38" s="1"/>
  <c r="BV296" i="63"/>
  <c r="BW296" i="63" s="1"/>
  <c r="AK296" i="63"/>
  <c r="I296" i="63"/>
  <c r="AI308" i="63"/>
  <c r="AG296" i="63"/>
  <c r="BD298" i="63"/>
  <c r="CG298" i="63"/>
  <c r="AS310" i="63"/>
  <c r="CF298" i="63"/>
  <c r="BL298" i="63"/>
  <c r="AV298" i="63"/>
  <c r="AW298" i="63" s="1"/>
  <c r="AT298" i="63"/>
  <c r="AG302" i="63"/>
  <c r="BZ313" i="63"/>
  <c r="CA313" i="63" s="1"/>
  <c r="CH313" i="63"/>
  <c r="AV208" i="63"/>
  <c r="AW208" i="63" s="1"/>
  <c r="AV211" i="63"/>
  <c r="AW211" i="63" s="1"/>
  <c r="AV214" i="63"/>
  <c r="AW214" i="63" s="1"/>
  <c r="AI217" i="63"/>
  <c r="AV217" i="63"/>
  <c r="AW217" i="63" s="1"/>
  <c r="AI220" i="63"/>
  <c r="AV220" i="63"/>
  <c r="AW220" i="63" s="1"/>
  <c r="AI223" i="63"/>
  <c r="AV223" i="63"/>
  <c r="AW223" i="63" s="1"/>
  <c r="AI226" i="63"/>
  <c r="AV226" i="63"/>
  <c r="AW226" i="63" s="1"/>
  <c r="AI229" i="63"/>
  <c r="AV229" i="63"/>
  <c r="AW229" i="63" s="1"/>
  <c r="AI232" i="63"/>
  <c r="AV232" i="63"/>
  <c r="AW232" i="63" s="1"/>
  <c r="AI235" i="63"/>
  <c r="AI238" i="63"/>
  <c r="AI241" i="63"/>
  <c r="AI244" i="63"/>
  <c r="AI247" i="63"/>
  <c r="AI250" i="63"/>
  <c r="AI253" i="63"/>
  <c r="AI256" i="63"/>
  <c r="AI259" i="63"/>
  <c r="AI262" i="63"/>
  <c r="AI265" i="63"/>
  <c r="AI268" i="63"/>
  <c r="AS270" i="63"/>
  <c r="AK271" i="63"/>
  <c r="CG271" i="63"/>
  <c r="BD272" i="63"/>
  <c r="BV272" i="63"/>
  <c r="BW272" i="63" s="1"/>
  <c r="AI273" i="63"/>
  <c r="AV273" i="63"/>
  <c r="AW273" i="63" s="1"/>
  <c r="AP274" i="63"/>
  <c r="AP278" i="63"/>
  <c r="BI278" i="63"/>
  <c r="BV278" i="63"/>
  <c r="BW278" i="63" s="1"/>
  <c r="AK278" i="63"/>
  <c r="I278" i="63"/>
  <c r="AI290" i="63"/>
  <c r="AG278" i="63"/>
  <c r="CH293" i="63"/>
  <c r="BZ293" i="63"/>
  <c r="CA293" i="63" s="1"/>
  <c r="AP302" i="63"/>
  <c r="AI314" i="63"/>
  <c r="BI302" i="63"/>
  <c r="AA302" i="63"/>
  <c r="AA302" i="38" s="1"/>
  <c r="BV302" i="63"/>
  <c r="BW302" i="63" s="1"/>
  <c r="AK302" i="63"/>
  <c r="I302" i="63"/>
  <c r="AS316" i="63"/>
  <c r="BD304" i="63"/>
  <c r="CG304" i="63"/>
  <c r="CF304" i="63"/>
  <c r="BL304" i="63"/>
  <c r="AV304" i="63"/>
  <c r="AW304" i="63" s="1"/>
  <c r="AT304" i="63"/>
  <c r="BG207" i="63"/>
  <c r="BG210" i="63"/>
  <c r="BG213" i="63"/>
  <c r="BG216" i="63"/>
  <c r="K217" i="63"/>
  <c r="AS219" i="63"/>
  <c r="BG219" i="63"/>
  <c r="AS222" i="63"/>
  <c r="BG222" i="63"/>
  <c r="AS225" i="63"/>
  <c r="BG225" i="63"/>
  <c r="AS228" i="63"/>
  <c r="BG228" i="63"/>
  <c r="AS231" i="63"/>
  <c r="BG231" i="63"/>
  <c r="AS234" i="63"/>
  <c r="BG234" i="63"/>
  <c r="K235" i="63"/>
  <c r="AS237" i="63"/>
  <c r="BG237" i="63"/>
  <c r="K238" i="63"/>
  <c r="AS240" i="63"/>
  <c r="BG240" i="63"/>
  <c r="AS243" i="63"/>
  <c r="BG243" i="63"/>
  <c r="AS246" i="63"/>
  <c r="BG246" i="63"/>
  <c r="AS249" i="63"/>
  <c r="BG249" i="63"/>
  <c r="K250" i="63"/>
  <c r="AS252" i="63"/>
  <c r="BG252" i="63"/>
  <c r="AS255" i="63"/>
  <c r="BG255" i="63"/>
  <c r="K256" i="63"/>
  <c r="AS258" i="63"/>
  <c r="BG258" i="63"/>
  <c r="AS261" i="63"/>
  <c r="BG261" i="63"/>
  <c r="AS264" i="63"/>
  <c r="BG264" i="63"/>
  <c r="K265" i="63"/>
  <c r="AS267" i="63"/>
  <c r="BN354" i="63"/>
  <c r="AT207" i="63"/>
  <c r="CF208" i="63"/>
  <c r="AT210" i="63"/>
  <c r="CF211" i="63"/>
  <c r="AT213" i="63"/>
  <c r="CF214" i="63"/>
  <c r="AT216" i="63"/>
  <c r="CF217" i="63"/>
  <c r="AT219" i="63"/>
  <c r="AK220" i="63"/>
  <c r="CF220" i="63"/>
  <c r="AT222" i="63"/>
  <c r="AK223" i="63"/>
  <c r="CF223" i="63"/>
  <c r="AT225" i="63"/>
  <c r="AK226" i="63"/>
  <c r="CF226" i="63"/>
  <c r="AT228" i="63"/>
  <c r="AK229" i="63"/>
  <c r="CF229" i="63"/>
  <c r="AT231" i="63"/>
  <c r="AK232" i="63"/>
  <c r="CF232" i="63"/>
  <c r="AT234" i="63"/>
  <c r="CF235" i="63"/>
  <c r="AT237" i="63"/>
  <c r="AK238" i="63"/>
  <c r="CF238" i="63"/>
  <c r="AG240" i="63"/>
  <c r="AT240" i="63"/>
  <c r="AK241" i="63"/>
  <c r="CF241" i="63"/>
  <c r="AG243" i="63"/>
  <c r="AT243" i="63"/>
  <c r="AK244" i="63"/>
  <c r="CF244" i="63"/>
  <c r="AT246" i="63"/>
  <c r="AK247" i="63"/>
  <c r="CF247" i="63"/>
  <c r="AT249" i="63"/>
  <c r="CF250" i="63"/>
  <c r="AT252" i="63"/>
  <c r="CF253" i="63"/>
  <c r="AT255" i="63"/>
  <c r="CF256" i="63"/>
  <c r="AT258" i="63"/>
  <c r="AK259" i="63"/>
  <c r="AT261" i="63"/>
  <c r="AK262" i="63"/>
  <c r="CF262" i="63"/>
  <c r="AT264" i="63"/>
  <c r="AK265" i="63"/>
  <c r="CF265" i="63"/>
  <c r="AT267" i="63"/>
  <c r="AK268" i="63"/>
  <c r="CF268" i="63"/>
  <c r="BI270" i="63"/>
  <c r="AS272" i="63"/>
  <c r="BG272" i="63"/>
  <c r="AK273" i="63"/>
  <c r="CG273" i="63"/>
  <c r="CF274" i="63"/>
  <c r="AS286" i="63"/>
  <c r="BI280" i="63"/>
  <c r="AP284" i="63"/>
  <c r="BI284" i="63"/>
  <c r="BV284" i="63"/>
  <c r="BW284" i="63" s="1"/>
  <c r="AO284" i="63"/>
  <c r="AK284" i="63"/>
  <c r="I284" i="63"/>
  <c r="AI296" i="63"/>
  <c r="AG284" i="63"/>
  <c r="AP290" i="63"/>
  <c r="BI290" i="63"/>
  <c r="BV290" i="63"/>
  <c r="BW290" i="63" s="1"/>
  <c r="AO290" i="63"/>
  <c r="AK290" i="63"/>
  <c r="I290" i="63"/>
  <c r="AI302" i="63"/>
  <c r="AG290" i="63"/>
  <c r="BG304" i="63"/>
  <c r="BD206" i="63"/>
  <c r="BI207" i="63"/>
  <c r="BD209" i="63"/>
  <c r="BI210" i="63"/>
  <c r="BH210" i="63" s="1"/>
  <c r="BD212" i="63"/>
  <c r="BI213" i="63"/>
  <c r="BD215" i="63"/>
  <c r="BI216" i="63"/>
  <c r="BD218" i="63"/>
  <c r="BI219" i="63"/>
  <c r="BD221" i="63"/>
  <c r="BI222" i="63"/>
  <c r="BH222" i="63" s="1"/>
  <c r="AL223" i="63"/>
  <c r="AN223" i="63" s="1"/>
  <c r="BD224" i="63"/>
  <c r="BI225" i="63"/>
  <c r="BH225" i="63" s="1"/>
  <c r="AL226" i="63"/>
  <c r="AN226" i="63" s="1"/>
  <c r="BD227" i="63"/>
  <c r="BI228" i="63"/>
  <c r="BH228" i="63" s="1"/>
  <c r="AL229" i="63"/>
  <c r="AN229" i="63" s="1"/>
  <c r="BD230" i="63"/>
  <c r="BI231" i="63"/>
  <c r="BD233" i="63"/>
  <c r="BI234" i="63"/>
  <c r="BH234" i="63" s="1"/>
  <c r="M235" i="63"/>
  <c r="BD236" i="63"/>
  <c r="BI237" i="63"/>
  <c r="BH237" i="63" s="1"/>
  <c r="M238" i="63"/>
  <c r="BD239" i="63"/>
  <c r="BI240" i="63"/>
  <c r="BH240" i="63" s="1"/>
  <c r="BD242" i="63"/>
  <c r="BI243" i="63"/>
  <c r="BD245" i="63"/>
  <c r="BI246" i="63"/>
  <c r="BD248" i="63"/>
  <c r="BI249" i="63"/>
  <c r="M250" i="63"/>
  <c r="BD251" i="63"/>
  <c r="BI252" i="63"/>
  <c r="BH252" i="63" s="1"/>
  <c r="BD254" i="63"/>
  <c r="BI255" i="63"/>
  <c r="M256" i="63"/>
  <c r="BI258" i="63"/>
  <c r="BH258" i="63" s="1"/>
  <c r="BI261" i="63"/>
  <c r="BI264" i="63"/>
  <c r="BH264" i="63" s="1"/>
  <c r="AL265" i="63"/>
  <c r="AN265" i="63" s="1"/>
  <c r="BD266" i="63"/>
  <c r="BI267" i="63"/>
  <c r="AL268" i="63"/>
  <c r="AN268" i="63" s="1"/>
  <c r="CG268" i="63"/>
  <c r="BD269" i="63"/>
  <c r="AI270" i="63"/>
  <c r="AV270" i="63"/>
  <c r="AW270" i="63" s="1"/>
  <c r="AT272" i="63"/>
  <c r="AL273" i="63"/>
  <c r="AN273" i="63" s="1"/>
  <c r="BG274" i="63"/>
  <c r="AG275" i="63"/>
  <c r="AL275" i="63"/>
  <c r="AN275" i="63" s="1"/>
  <c r="AS278" i="63"/>
  <c r="CH299" i="63"/>
  <c r="BZ299" i="63"/>
  <c r="CA299" i="63" s="1"/>
  <c r="AO307" i="63"/>
  <c r="AL307" i="63"/>
  <c r="AN307" i="63" s="1"/>
  <c r="BL349" i="63"/>
  <c r="BV349" i="63"/>
  <c r="BW349" i="63" s="1"/>
  <c r="BT349" i="63"/>
  <c r="BU349" i="63" s="1"/>
  <c r="AV207" i="63"/>
  <c r="AW207" i="63" s="1"/>
  <c r="AV210" i="63"/>
  <c r="AW210" i="63" s="1"/>
  <c r="AV213" i="63"/>
  <c r="AW213" i="63" s="1"/>
  <c r="AI216" i="63"/>
  <c r="AV216" i="63"/>
  <c r="AW216" i="63" s="1"/>
  <c r="AI219" i="63"/>
  <c r="AV219" i="63"/>
  <c r="AW219" i="63" s="1"/>
  <c r="AV222" i="63"/>
  <c r="AW222" i="63" s="1"/>
  <c r="AV225" i="63"/>
  <c r="AW225" i="63" s="1"/>
  <c r="AV228" i="63"/>
  <c r="AW228" i="63" s="1"/>
  <c r="AV231" i="63"/>
  <c r="AW231" i="63" s="1"/>
  <c r="AI234" i="63"/>
  <c r="AV234" i="63"/>
  <c r="AW234" i="63" s="1"/>
  <c r="AI237" i="63"/>
  <c r="AV237" i="63"/>
  <c r="AW237" i="63" s="1"/>
  <c r="AI240" i="63"/>
  <c r="AV240" i="63"/>
  <c r="AW240" i="63" s="1"/>
  <c r="AI243" i="63"/>
  <c r="AV243" i="63"/>
  <c r="AW243" i="63" s="1"/>
  <c r="AI246" i="63"/>
  <c r="AV246" i="63"/>
  <c r="AW246" i="63" s="1"/>
  <c r="H249" i="63"/>
  <c r="AI249" i="63"/>
  <c r="AV249" i="63"/>
  <c r="AW249" i="63" s="1"/>
  <c r="AI252" i="63"/>
  <c r="AV252" i="63"/>
  <c r="AW252" i="63" s="1"/>
  <c r="AI255" i="63"/>
  <c r="AV255" i="63"/>
  <c r="AW255" i="63" s="1"/>
  <c r="AX267" i="63" s="1"/>
  <c r="H258" i="63"/>
  <c r="AI258" i="63"/>
  <c r="AV258" i="63"/>
  <c r="AW258" i="63" s="1"/>
  <c r="H261" i="63"/>
  <c r="AI261" i="63"/>
  <c r="AV261" i="63"/>
  <c r="AW261" i="63" s="1"/>
  <c r="AI264" i="63"/>
  <c r="AV264" i="63"/>
  <c r="AW264" i="63" s="1"/>
  <c r="AI267" i="63"/>
  <c r="BL270" i="63"/>
  <c r="CF270" i="63"/>
  <c r="BI272" i="63"/>
  <c r="BH272" i="63" s="1"/>
  <c r="AT274" i="63"/>
  <c r="AI287" i="63"/>
  <c r="AA275" i="63"/>
  <c r="AA275" i="38" s="1"/>
  <c r="BV275" i="63"/>
  <c r="BW275" i="63" s="1"/>
  <c r="AP275" i="63"/>
  <c r="I275" i="63"/>
  <c r="BI275" i="63"/>
  <c r="AV278" i="63"/>
  <c r="AW278" i="63" s="1"/>
  <c r="AV296" i="63"/>
  <c r="AW296" i="63" s="1"/>
  <c r="BZ307" i="63"/>
  <c r="CA307" i="63" s="1"/>
  <c r="CH307" i="63"/>
  <c r="AS218" i="63"/>
  <c r="AS221" i="63"/>
  <c r="AS224" i="63"/>
  <c r="BG224" i="63"/>
  <c r="AS227" i="63"/>
  <c r="BG227" i="63"/>
  <c r="AS230" i="63"/>
  <c r="BG230" i="63"/>
  <c r="AS233" i="63"/>
  <c r="BG233" i="63"/>
  <c r="AS236" i="63"/>
  <c r="AS239" i="63"/>
  <c r="AS242" i="63"/>
  <c r="AS245" i="63"/>
  <c r="AS248" i="63"/>
  <c r="AS251" i="63"/>
  <c r="AS254" i="63"/>
  <c r="BG254" i="63"/>
  <c r="AS257" i="63"/>
  <c r="BG257" i="63"/>
  <c r="AO259" i="63"/>
  <c r="AS260" i="63"/>
  <c r="BG260" i="63"/>
  <c r="AS263" i="63"/>
  <c r="BG263" i="63"/>
  <c r="AS266" i="63"/>
  <c r="BG266" i="63"/>
  <c r="AS269" i="63"/>
  <c r="BG269" i="63"/>
  <c r="CG270" i="63"/>
  <c r="BD271" i="63"/>
  <c r="BV271" i="63"/>
  <c r="BW271" i="63" s="1"/>
  <c r="AV272" i="63"/>
  <c r="AW272" i="63" s="1"/>
  <c r="BI274" i="63"/>
  <c r="BH274" i="63" s="1"/>
  <c r="AS284" i="63"/>
  <c r="AV302" i="63"/>
  <c r="AW302" i="63" s="1"/>
  <c r="CI309" i="63"/>
  <c r="BX309" i="63"/>
  <c r="BY309" i="63" s="1"/>
  <c r="CI356" i="63"/>
  <c r="BX356" i="63"/>
  <c r="BY356" i="63" s="1"/>
  <c r="AT206" i="63"/>
  <c r="AT209" i="63"/>
  <c r="AT212" i="63"/>
  <c r="AT215" i="63"/>
  <c r="AT218" i="63"/>
  <c r="AT221" i="63"/>
  <c r="AT224" i="63"/>
  <c r="AT227" i="63"/>
  <c r="AT230" i="63"/>
  <c r="AT233" i="63"/>
  <c r="AT236" i="63"/>
  <c r="AT239" i="63"/>
  <c r="AT242" i="63"/>
  <c r="AT245" i="63"/>
  <c r="AT248" i="63"/>
  <c r="AT251" i="63"/>
  <c r="AT254" i="63"/>
  <c r="AT257" i="63"/>
  <c r="AU269" i="63" s="1"/>
  <c r="AT260" i="63"/>
  <c r="AP262" i="63"/>
  <c r="CF264" i="63"/>
  <c r="AT266" i="63"/>
  <c r="BH269" i="63"/>
  <c r="BL272" i="63"/>
  <c r="AP308" i="63"/>
  <c r="AI320" i="63"/>
  <c r="BI308" i="63"/>
  <c r="AA308" i="63"/>
  <c r="BV308" i="63"/>
  <c r="BW308" i="63" s="1"/>
  <c r="AK308" i="63"/>
  <c r="I308" i="63"/>
  <c r="AG308" i="63"/>
  <c r="O342" i="63"/>
  <c r="K342" i="63"/>
  <c r="K349" i="63"/>
  <c r="AA362" i="63"/>
  <c r="AA362" i="38" s="1"/>
  <c r="AP362" i="63"/>
  <c r="BI362" i="63"/>
  <c r="I362" i="63"/>
  <c r="AK362" i="63"/>
  <c r="AV362" i="63"/>
  <c r="AW362" i="63" s="1"/>
  <c r="AG362" i="63"/>
  <c r="AV279" i="63"/>
  <c r="AW279" i="63" s="1"/>
  <c r="AX291" i="63" s="1"/>
  <c r="BG279" i="63"/>
  <c r="BG285" i="63"/>
  <c r="AK288" i="63"/>
  <c r="BG291" i="63"/>
  <c r="BG297" i="63"/>
  <c r="I300" i="63"/>
  <c r="AK300" i="63"/>
  <c r="AV303" i="63"/>
  <c r="AW303" i="63" s="1"/>
  <c r="AS315" i="63"/>
  <c r="BG303" i="63"/>
  <c r="AO309" i="63"/>
  <c r="AL310" i="63"/>
  <c r="AN310" i="63" s="1"/>
  <c r="BI311" i="63"/>
  <c r="AV311" i="63"/>
  <c r="AW311" i="63" s="1"/>
  <c r="BL311" i="63"/>
  <c r="CG311" i="63"/>
  <c r="AT312" i="63"/>
  <c r="BI312" i="63"/>
  <c r="BH312" i="63" s="1"/>
  <c r="AO313" i="63"/>
  <c r="AK314" i="63"/>
  <c r="I314" i="63"/>
  <c r="AI326" i="63"/>
  <c r="AA314" i="63"/>
  <c r="AA314" i="38" s="1"/>
  <c r="AS320" i="63"/>
  <c r="AS321" i="63"/>
  <c r="AO323" i="63"/>
  <c r="AL323" i="63"/>
  <c r="AN323" i="63" s="1"/>
  <c r="BI324" i="63"/>
  <c r="AA324" i="63"/>
  <c r="AP324" i="63"/>
  <c r="BV324" i="63"/>
  <c r="BW324" i="63" s="1"/>
  <c r="I346" i="63"/>
  <c r="AI358" i="63"/>
  <c r="AA346" i="63"/>
  <c r="AA346" i="38" s="1"/>
  <c r="AP346" i="63"/>
  <c r="AO346" i="63"/>
  <c r="BV346" i="63"/>
  <c r="BW346" i="63" s="1"/>
  <c r="AG356" i="63"/>
  <c r="BL359" i="63"/>
  <c r="AV359" i="63"/>
  <c r="AW359" i="63" s="1"/>
  <c r="CG359" i="63"/>
  <c r="AT359" i="63"/>
  <c r="CF359" i="63"/>
  <c r="BL275" i="63"/>
  <c r="CF275" i="63"/>
  <c r="BD276" i="63"/>
  <c r="BV276" i="63"/>
  <c r="BW276" i="63" s="1"/>
  <c r="I277" i="63"/>
  <c r="AK277" i="63"/>
  <c r="CG278" i="63"/>
  <c r="AT279" i="63"/>
  <c r="BI279" i="63"/>
  <c r="CF279" i="63"/>
  <c r="AP281" i="63"/>
  <c r="AK283" i="63"/>
  <c r="CG284" i="63"/>
  <c r="BI285" i="63"/>
  <c r="CF285" i="63"/>
  <c r="AA286" i="63"/>
  <c r="AA286" i="38" s="1"/>
  <c r="AP287" i="63"/>
  <c r="I289" i="63"/>
  <c r="AK289" i="63"/>
  <c r="CG290" i="63"/>
  <c r="AT291" i="63"/>
  <c r="BI291" i="63"/>
  <c r="CF291" i="63"/>
  <c r="AA292" i="63"/>
  <c r="AA292" i="38" s="1"/>
  <c r="AP293" i="63"/>
  <c r="I295" i="63"/>
  <c r="AK295" i="63"/>
  <c r="CG296" i="63"/>
  <c r="AT297" i="63"/>
  <c r="AU297" i="63" s="1"/>
  <c r="BI297" i="63"/>
  <c r="CF297" i="63"/>
  <c r="AA298" i="63"/>
  <c r="AA298" i="38" s="1"/>
  <c r="AP299" i="63"/>
  <c r="I301" i="63"/>
  <c r="AK301" i="63"/>
  <c r="CG302" i="63"/>
  <c r="AT303" i="63"/>
  <c r="BI303" i="63"/>
  <c r="CF303" i="63"/>
  <c r="AA304" i="63"/>
  <c r="AP305" i="63"/>
  <c r="I307" i="63"/>
  <c r="AK307" i="63"/>
  <c r="BL308" i="63"/>
  <c r="CF308" i="63"/>
  <c r="AP310" i="63"/>
  <c r="BD310" i="63"/>
  <c r="BV310" i="63"/>
  <c r="BW310" i="63" s="1"/>
  <c r="AV312" i="63"/>
  <c r="AW312" i="63" s="1"/>
  <c r="BL312" i="63"/>
  <c r="CF312" i="63"/>
  <c r="AL314" i="63"/>
  <c r="AN314" i="63" s="1"/>
  <c r="CH316" i="63"/>
  <c r="BI319" i="63"/>
  <c r="BH319" i="63" s="1"/>
  <c r="AG319" i="63"/>
  <c r="AA319" i="63"/>
  <c r="AI331" i="63"/>
  <c r="BV319" i="63"/>
  <c r="BW319" i="63" s="1"/>
  <c r="AP319" i="63"/>
  <c r="AV320" i="63"/>
  <c r="AW320" i="63" s="1"/>
  <c r="CG321" i="63"/>
  <c r="AP323" i="63"/>
  <c r="AI333" i="63"/>
  <c r="BU336" i="63"/>
  <c r="BI344" i="63"/>
  <c r="BH344" i="63" s="1"/>
  <c r="AK346" i="63"/>
  <c r="AP350" i="63"/>
  <c r="BD351" i="63"/>
  <c r="AS363" i="63"/>
  <c r="CG351" i="63"/>
  <c r="CF351" i="63"/>
  <c r="AV351" i="63"/>
  <c r="AW351" i="63" s="1"/>
  <c r="AP355" i="63"/>
  <c r="AK355" i="63"/>
  <c r="I355" i="63"/>
  <c r="AO362" i="63"/>
  <c r="CG275" i="63"/>
  <c r="AA276" i="63"/>
  <c r="AA276" i="38" s="1"/>
  <c r="BL279" i="63"/>
  <c r="CG279" i="63"/>
  <c r="BD282" i="63"/>
  <c r="BV282" i="63"/>
  <c r="BW282" i="63" s="1"/>
  <c r="BL285" i="63"/>
  <c r="CG285" i="63"/>
  <c r="BI286" i="63"/>
  <c r="BH286" i="63" s="1"/>
  <c r="BD288" i="63"/>
  <c r="BV288" i="63"/>
  <c r="BW288" i="63" s="1"/>
  <c r="BL291" i="63"/>
  <c r="CG291" i="63"/>
  <c r="BI292" i="63"/>
  <c r="BD294" i="63"/>
  <c r="BV294" i="63"/>
  <c r="BW294" i="63" s="1"/>
  <c r="BL297" i="63"/>
  <c r="CG297" i="63"/>
  <c r="BI298" i="63"/>
  <c r="BH298" i="63" s="1"/>
  <c r="BD300" i="63"/>
  <c r="BV300" i="63"/>
  <c r="BW300" i="63" s="1"/>
  <c r="BL303" i="63"/>
  <c r="CG303" i="63"/>
  <c r="BI304" i="63"/>
  <c r="BH304" i="63" s="1"/>
  <c r="BD306" i="63"/>
  <c r="BV306" i="63"/>
  <c r="BW306" i="63" s="1"/>
  <c r="CG308" i="63"/>
  <c r="BG309" i="63"/>
  <c r="AI312" i="63"/>
  <c r="CG312" i="63"/>
  <c r="BG313" i="63"/>
  <c r="O317" i="63"/>
  <c r="K317" i="63"/>
  <c r="AV322" i="63"/>
  <c r="AW322" i="63" s="1"/>
  <c r="AS334" i="63"/>
  <c r="CG322" i="63"/>
  <c r="BL322" i="63"/>
  <c r="CF322" i="63"/>
  <c r="BG322" i="63"/>
  <c r="CF323" i="63"/>
  <c r="BL323" i="63"/>
  <c r="AT323" i="63"/>
  <c r="BG323" i="63"/>
  <c r="AS335" i="63"/>
  <c r="BL342" i="63"/>
  <c r="BM342" i="63" s="1"/>
  <c r="BV342" i="63"/>
  <c r="BW342" i="63" s="1"/>
  <c r="AO343" i="63"/>
  <c r="AL343" i="63"/>
  <c r="AN343" i="63" s="1"/>
  <c r="CG357" i="63"/>
  <c r="AV357" i="63"/>
  <c r="AW357" i="63" s="1"/>
  <c r="CF357" i="63"/>
  <c r="AT357" i="63"/>
  <c r="BG357" i="63"/>
  <c r="AS357" i="63"/>
  <c r="BG276" i="63"/>
  <c r="AG280" i="63"/>
  <c r="AV281" i="63"/>
  <c r="AW281" i="63" s="1"/>
  <c r="BG281" i="63"/>
  <c r="AV287" i="63"/>
  <c r="AW287" i="63" s="1"/>
  <c r="BG287" i="63"/>
  <c r="AV293" i="63"/>
  <c r="AW293" i="63" s="1"/>
  <c r="BG293" i="63"/>
  <c r="CH297" i="63"/>
  <c r="AG298" i="63"/>
  <c r="AV299" i="63"/>
  <c r="AW299" i="63" s="1"/>
  <c r="BG299" i="63"/>
  <c r="CH303" i="63"/>
  <c r="AV305" i="63"/>
  <c r="AW305" i="63" s="1"/>
  <c r="AS317" i="63"/>
  <c r="BG305" i="63"/>
  <c r="AS309" i="63"/>
  <c r="BG310" i="63"/>
  <c r="AL311" i="63"/>
  <c r="AN311" i="63" s="1"/>
  <c r="AS313" i="63"/>
  <c r="CG313" i="63"/>
  <c r="BV314" i="63"/>
  <c r="BW314" i="63" s="1"/>
  <c r="AA316" i="63"/>
  <c r="AI328" i="63"/>
  <c r="AK316" i="63"/>
  <c r="I316" i="63"/>
  <c r="BI316" i="63"/>
  <c r="BH316" i="63" s="1"/>
  <c r="AK319" i="63"/>
  <c r="AT322" i="63"/>
  <c r="AV323" i="63"/>
  <c r="AW323" i="63" s="1"/>
  <c r="AT324" i="63"/>
  <c r="BD324" i="63"/>
  <c r="AS336" i="63"/>
  <c r="BG334" i="63"/>
  <c r="BG334" i="38" s="1"/>
  <c r="AS346" i="63"/>
  <c r="CG334" i="63"/>
  <c r="BL334" i="63"/>
  <c r="BM334" i="63" s="1"/>
  <c r="CF334" i="63"/>
  <c r="AV334" i="63"/>
  <c r="AW334" i="63" s="1"/>
  <c r="AX346" i="63" s="1"/>
  <c r="AK343" i="63"/>
  <c r="BV347" i="63"/>
  <c r="BW347" i="63" s="1"/>
  <c r="BT347" i="63"/>
  <c r="BU347" i="63" s="1"/>
  <c r="BL347" i="63"/>
  <c r="BM347" i="63" s="1"/>
  <c r="AG349" i="63"/>
  <c r="AA349" i="63"/>
  <c r="AA349" i="38" s="1"/>
  <c r="AI361" i="63"/>
  <c r="AP349" i="63"/>
  <c r="I354" i="63"/>
  <c r="AV354" i="63"/>
  <c r="AW354" i="63" s="1"/>
  <c r="AX366" i="63" s="1"/>
  <c r="AA354" i="63"/>
  <c r="AP354" i="63"/>
  <c r="AO354" i="63"/>
  <c r="AQ366" i="63" s="1"/>
  <c r="AT276" i="63"/>
  <c r="BV277" i="63"/>
  <c r="BW277" i="63" s="1"/>
  <c r="AL278" i="63"/>
  <c r="AN278" i="63" s="1"/>
  <c r="AP280" i="63"/>
  <c r="AA281" i="63"/>
  <c r="AA281" i="38" s="1"/>
  <c r="BG282" i="63"/>
  <c r="BV283" i="63"/>
  <c r="BW283" i="63" s="1"/>
  <c r="AA287" i="63"/>
  <c r="AA287" i="38" s="1"/>
  <c r="AS287" i="63"/>
  <c r="BG288" i="63"/>
  <c r="BV289" i="63"/>
  <c r="BW289" i="63" s="1"/>
  <c r="AA293" i="63"/>
  <c r="AA293" i="38" s="1"/>
  <c r="AS293" i="63"/>
  <c r="BG294" i="63"/>
  <c r="BV295" i="63"/>
  <c r="BW295" i="63" s="1"/>
  <c r="AA299" i="63"/>
  <c r="AA299" i="38" s="1"/>
  <c r="AS299" i="63"/>
  <c r="BG300" i="63"/>
  <c r="BV301" i="63"/>
  <c r="BW301" i="63" s="1"/>
  <c r="AL302" i="63"/>
  <c r="AN302" i="63" s="1"/>
  <c r="AA305" i="63"/>
  <c r="AS305" i="63"/>
  <c r="BG306" i="63"/>
  <c r="BV307" i="63"/>
  <c r="BW307" i="63" s="1"/>
  <c r="AL308" i="63"/>
  <c r="AN308" i="63" s="1"/>
  <c r="AT309" i="63"/>
  <c r="CF309" i="63"/>
  <c r="AA310" i="63"/>
  <c r="AK312" i="63"/>
  <c r="AT313" i="63"/>
  <c r="AI316" i="63"/>
  <c r="AO319" i="63"/>
  <c r="AI342" i="63"/>
  <c r="BV330" i="63"/>
  <c r="BW330" i="63" s="1"/>
  <c r="AP330" i="63"/>
  <c r="AO330" i="63"/>
  <c r="AK330" i="63"/>
  <c r="I330" i="63"/>
  <c r="AG337" i="63"/>
  <c r="AL337" i="63"/>
  <c r="AN337" i="63" s="1"/>
  <c r="BT342" i="63"/>
  <c r="BU342" i="63" s="1"/>
  <c r="AO349" i="63"/>
  <c r="AL349" i="63"/>
  <c r="AN349" i="63" s="1"/>
  <c r="BX364" i="63"/>
  <c r="BY364" i="63" s="1"/>
  <c r="BI276" i="63"/>
  <c r="BH276" i="63" s="1"/>
  <c r="AP277" i="63"/>
  <c r="I279" i="63"/>
  <c r="AK279" i="63"/>
  <c r="AT281" i="63"/>
  <c r="AU281" i="63" s="1"/>
  <c r="BI281" i="63"/>
  <c r="CF281" i="63"/>
  <c r="AA282" i="63"/>
  <c r="AA282" i="38" s="1"/>
  <c r="AP283" i="63"/>
  <c r="BD283" i="63"/>
  <c r="AK285" i="63"/>
  <c r="AT287" i="63"/>
  <c r="BI287" i="63"/>
  <c r="BH287" i="63" s="1"/>
  <c r="CF287" i="63"/>
  <c r="AA288" i="63"/>
  <c r="AA288" i="38" s="1"/>
  <c r="AS288" i="63"/>
  <c r="AP289" i="63"/>
  <c r="I291" i="63"/>
  <c r="AK291" i="63"/>
  <c r="AI292" i="63"/>
  <c r="AT293" i="63"/>
  <c r="BI293" i="63"/>
  <c r="BH293" i="63" s="1"/>
  <c r="CF293" i="63"/>
  <c r="AA294" i="63"/>
  <c r="AA294" i="38" s="1"/>
  <c r="AS294" i="63"/>
  <c r="AP295" i="63"/>
  <c r="AK297" i="63"/>
  <c r="AI298" i="63"/>
  <c r="CF299" i="63"/>
  <c r="AS300" i="63"/>
  <c r="AP301" i="63"/>
  <c r="AK303" i="63"/>
  <c r="AI304" i="63"/>
  <c r="BI305" i="63"/>
  <c r="BH305" i="63" s="1"/>
  <c r="AS306" i="63"/>
  <c r="AP307" i="63"/>
  <c r="AV309" i="63"/>
  <c r="AW309" i="63" s="1"/>
  <c r="BL309" i="63"/>
  <c r="AT310" i="63"/>
  <c r="BI310" i="63"/>
  <c r="K312" i="63"/>
  <c r="AL312" i="63"/>
  <c r="AN312" i="63" s="1"/>
  <c r="BI313" i="63"/>
  <c r="BH313" i="63" s="1"/>
  <c r="AV313" i="63"/>
  <c r="AW313" i="63" s="1"/>
  <c r="BL313" i="63"/>
  <c r="O318" i="63"/>
  <c r="K318" i="63"/>
  <c r="AA337" i="63"/>
  <c r="AA337" i="38" s="1"/>
  <c r="AI349" i="63"/>
  <c r="BV337" i="63"/>
  <c r="BW337" i="63" s="1"/>
  <c r="AP337" i="63"/>
  <c r="AO337" i="63"/>
  <c r="AK337" i="63"/>
  <c r="I337" i="63"/>
  <c r="AK349" i="63"/>
  <c r="BG351" i="63"/>
  <c r="AK354" i="63"/>
  <c r="AL364" i="63"/>
  <c r="AK364" i="63"/>
  <c r="N3" i="67"/>
  <c r="Q3" i="67" s="1"/>
  <c r="M3" i="67"/>
  <c r="K3" i="67"/>
  <c r="AV276" i="63"/>
  <c r="AW276" i="63" s="1"/>
  <c r="BD278" i="63"/>
  <c r="AL279" i="63"/>
  <c r="AN279" i="63" s="1"/>
  <c r="BL281" i="63"/>
  <c r="CG281" i="63"/>
  <c r="AT282" i="63"/>
  <c r="BI282" i="63"/>
  <c r="BH282" i="63" s="1"/>
  <c r="BD284" i="63"/>
  <c r="AL285" i="63"/>
  <c r="AN285" i="63" s="1"/>
  <c r="BL287" i="63"/>
  <c r="CG287" i="63"/>
  <c r="AT288" i="63"/>
  <c r="BI288" i="63"/>
  <c r="BH288" i="63" s="1"/>
  <c r="BD290" i="63"/>
  <c r="AL291" i="63"/>
  <c r="AN291" i="63" s="1"/>
  <c r="BL293" i="63"/>
  <c r="CG293" i="63"/>
  <c r="AT294" i="63"/>
  <c r="BI294" i="63"/>
  <c r="BD296" i="63"/>
  <c r="AL297" i="63"/>
  <c r="AN297" i="63" s="1"/>
  <c r="BL299" i="63"/>
  <c r="CG299" i="63"/>
  <c r="AT300" i="63"/>
  <c r="BI300" i="63"/>
  <c r="BH300" i="63" s="1"/>
  <c r="BD302" i="63"/>
  <c r="AL303" i="63"/>
  <c r="AN303" i="63" s="1"/>
  <c r="CG305" i="63"/>
  <c r="BD308" i="63"/>
  <c r="AI309" i="63"/>
  <c r="AP311" i="63"/>
  <c r="BD311" i="63"/>
  <c r="AI313" i="63"/>
  <c r="AV314" i="63"/>
  <c r="AW314" i="63" s="1"/>
  <c r="AL316" i="63"/>
  <c r="AN316" i="63" s="1"/>
  <c r="AS318" i="63"/>
  <c r="AK320" i="63"/>
  <c r="AI332" i="63"/>
  <c r="BV320" i="63"/>
  <c r="BW320" i="63" s="1"/>
  <c r="AP320" i="63"/>
  <c r="AG321" i="63"/>
  <c r="AS325" i="63"/>
  <c r="K329" i="63"/>
  <c r="AI337" i="63"/>
  <c r="AG341" i="63"/>
  <c r="AI354" i="63"/>
  <c r="AG342" i="63"/>
  <c r="AA342" i="63"/>
  <c r="AA342" i="38" s="1"/>
  <c r="AP342" i="63"/>
  <c r="CF347" i="63"/>
  <c r="BD275" i="63"/>
  <c r="I276" i="63"/>
  <c r="BL276" i="63"/>
  <c r="CF276" i="63"/>
  <c r="AV277" i="63"/>
  <c r="AW277" i="63" s="1"/>
  <c r="BG277" i="63"/>
  <c r="BG283" i="63"/>
  <c r="AV289" i="63"/>
  <c r="AW289" i="63" s="1"/>
  <c r="BG289" i="63"/>
  <c r="AV295" i="63"/>
  <c r="AW295" i="63" s="1"/>
  <c r="BG295" i="63"/>
  <c r="AK298" i="63"/>
  <c r="AV301" i="63"/>
  <c r="AW301" i="63" s="1"/>
  <c r="BG301" i="63"/>
  <c r="AS319" i="63"/>
  <c r="AV307" i="63"/>
  <c r="AW307" i="63" s="1"/>
  <c r="BG307" i="63"/>
  <c r="AV310" i="63"/>
  <c r="AW310" i="63" s="1"/>
  <c r="BL310" i="63"/>
  <c r="CF310" i="63"/>
  <c r="BD312" i="63"/>
  <c r="BV312" i="63"/>
  <c r="BW312" i="63" s="1"/>
  <c r="AP316" i="63"/>
  <c r="BV321" i="63"/>
  <c r="BW321" i="63" s="1"/>
  <c r="AP321" i="63"/>
  <c r="AK321" i="63"/>
  <c r="AI321" i="63"/>
  <c r="BI321" i="63"/>
  <c r="O324" i="63"/>
  <c r="K324" i="63"/>
  <c r="BH334" i="63"/>
  <c r="AA341" i="63"/>
  <c r="AA341" i="38" s="1"/>
  <c r="AV341" i="63"/>
  <c r="AW341" i="63" s="1"/>
  <c r="AI353" i="63"/>
  <c r="AP341" i="63"/>
  <c r="AO342" i="63"/>
  <c r="AL342" i="63"/>
  <c r="AN342" i="63" s="1"/>
  <c r="AI359" i="63"/>
  <c r="AP347" i="63"/>
  <c r="AK347" i="63"/>
  <c r="I347" i="63"/>
  <c r="AP363" i="63"/>
  <c r="AG363" i="63"/>
  <c r="BI363" i="63"/>
  <c r="AA363" i="63"/>
  <c r="I363" i="63"/>
  <c r="AO364" i="63"/>
  <c r="AA277" i="63"/>
  <c r="AA277" i="38" s="1"/>
  <c r="BG278" i="63"/>
  <c r="BV279" i="63"/>
  <c r="BW279" i="63" s="1"/>
  <c r="AV282" i="63"/>
  <c r="AW282" i="63" s="1"/>
  <c r="BL282" i="63"/>
  <c r="BG284" i="63"/>
  <c r="BV285" i="63"/>
  <c r="BW285" i="63" s="1"/>
  <c r="AL286" i="63"/>
  <c r="AN286" i="63" s="1"/>
  <c r="AV288" i="63"/>
  <c r="AW288" i="63" s="1"/>
  <c r="BL288" i="63"/>
  <c r="AA289" i="63"/>
  <c r="AA289" i="38" s="1"/>
  <c r="AS289" i="63"/>
  <c r="BG290" i="63"/>
  <c r="BV291" i="63"/>
  <c r="BW291" i="63" s="1"/>
  <c r="AL292" i="63"/>
  <c r="AN292" i="63" s="1"/>
  <c r="AV294" i="63"/>
  <c r="AW294" i="63" s="1"/>
  <c r="BL294" i="63"/>
  <c r="AA295" i="63"/>
  <c r="AA295" i="38" s="1"/>
  <c r="AS295" i="63"/>
  <c r="BG296" i="63"/>
  <c r="AV300" i="63"/>
  <c r="AW300" i="63" s="1"/>
  <c r="BL300" i="63"/>
  <c r="CF300" i="63"/>
  <c r="AS301" i="63"/>
  <c r="BG302" i="63"/>
  <c r="BV303" i="63"/>
  <c r="BW303" i="63" s="1"/>
  <c r="AL304" i="63"/>
  <c r="AN304" i="63" s="1"/>
  <c r="AP306" i="63"/>
  <c r="AI318" i="63"/>
  <c r="AV306" i="63"/>
  <c r="AW306" i="63" s="1"/>
  <c r="BL306" i="63"/>
  <c r="AA307" i="63"/>
  <c r="AS307" i="63"/>
  <c r="BH307" i="63"/>
  <c r="BG308" i="63"/>
  <c r="K309" i="63"/>
  <c r="AI310" i="63"/>
  <c r="CG310" i="63"/>
  <c r="BG311" i="63"/>
  <c r="AS343" i="63"/>
  <c r="BL331" i="63"/>
  <c r="BE331" i="63" s="1"/>
  <c r="AV331" i="63"/>
  <c r="AW331" i="63" s="1"/>
  <c r="BI331" i="63"/>
  <c r="BH331" i="63" s="1"/>
  <c r="AT331" i="63"/>
  <c r="CG331" i="63"/>
  <c r="BG331" i="63"/>
  <c r="AO341" i="63"/>
  <c r="AQ353" i="63" s="1"/>
  <c r="AL341" i="63"/>
  <c r="AN341" i="63" s="1"/>
  <c r="O343" i="63"/>
  <c r="K343" i="63"/>
  <c r="BL343" i="63"/>
  <c r="BZ343" i="63"/>
  <c r="CA343" i="63" s="1"/>
  <c r="BV343" i="63"/>
  <c r="BW343" i="63" s="1"/>
  <c r="BT343" i="63"/>
  <c r="BU343" i="63" s="1"/>
  <c r="AO363" i="63"/>
  <c r="AL363" i="63"/>
  <c r="AN363" i="63" s="1"/>
  <c r="AI306" i="63"/>
  <c r="AS308" i="63"/>
  <c r="AS311" i="63"/>
  <c r="BG312" i="63"/>
  <c r="AL317" i="63"/>
  <c r="AN317" i="63" s="1"/>
  <c r="AK317" i="63"/>
  <c r="AO320" i="63"/>
  <c r="AO321" i="63"/>
  <c r="AG323" i="63"/>
  <c r="BV329" i="63"/>
  <c r="BW329" i="63" s="1"/>
  <c r="AI341" i="63"/>
  <c r="AI329" i="63"/>
  <c r="AG329" i="63"/>
  <c r="AA329" i="63"/>
  <c r="AA329" i="38" s="1"/>
  <c r="AP329" i="63"/>
  <c r="AK341" i="63"/>
  <c r="BD344" i="63"/>
  <c r="CG344" i="63"/>
  <c r="CF344" i="63"/>
  <c r="AV344" i="63"/>
  <c r="AW344" i="63" s="1"/>
  <c r="BU348" i="63"/>
  <c r="BI355" i="63"/>
  <c r="AK363" i="63"/>
  <c r="BL277" i="63"/>
  <c r="CG277" i="63"/>
  <c r="BV280" i="63"/>
  <c r="BW280" i="63" s="1"/>
  <c r="BL283" i="63"/>
  <c r="CG283" i="63"/>
  <c r="BV286" i="63"/>
  <c r="BW286" i="63" s="1"/>
  <c r="BL289" i="63"/>
  <c r="CG289" i="63"/>
  <c r="BV292" i="63"/>
  <c r="BW292" i="63" s="1"/>
  <c r="BL295" i="63"/>
  <c r="CG295" i="63"/>
  <c r="AO298" i="63"/>
  <c r="BV298" i="63"/>
  <c r="BW298" i="63" s="1"/>
  <c r="CG301" i="63"/>
  <c r="BV304" i="63"/>
  <c r="BW304" i="63" s="1"/>
  <c r="BL307" i="63"/>
  <c r="CG307" i="63"/>
  <c r="I310" i="63"/>
  <c r="AK310" i="63"/>
  <c r="AT311" i="63"/>
  <c r="CF311" i="63"/>
  <c r="BI314" i="63"/>
  <c r="BH314" i="63" s="1"/>
  <c r="AO317" i="63"/>
  <c r="AS333" i="63"/>
  <c r="CF321" i="63"/>
  <c r="BL321" i="63"/>
  <c r="AT321" i="63"/>
  <c r="AI323" i="63"/>
  <c r="BI323" i="63"/>
  <c r="AI335" i="63"/>
  <c r="AA323" i="63"/>
  <c r="BV323" i="63"/>
  <c r="BW323" i="63" s="1"/>
  <c r="AG324" i="63"/>
  <c r="AL324" i="63"/>
  <c r="AN324" i="63" s="1"/>
  <c r="AO329" i="63"/>
  <c r="AL329" i="63"/>
  <c r="AN329" i="63" s="1"/>
  <c r="BU329" i="63"/>
  <c r="AI336" i="63"/>
  <c r="AT344" i="63"/>
  <c r="BG347" i="63"/>
  <c r="BI347" i="63"/>
  <c r="BH347" i="63" s="1"/>
  <c r="AT347" i="63"/>
  <c r="BD347" i="63"/>
  <c r="BZ347" i="63" s="1"/>
  <c r="CA347" i="63" s="1"/>
  <c r="AS359" i="63"/>
  <c r="BV362" i="63"/>
  <c r="BW362" i="63" s="1"/>
  <c r="BT362" i="63"/>
  <c r="BU362" i="63" s="1"/>
  <c r="BL362" i="63"/>
  <c r="BE362" i="63" s="1"/>
  <c r="BG314" i="63"/>
  <c r="AO316" i="63"/>
  <c r="AP322" i="63"/>
  <c r="BV322" i="63"/>
  <c r="BW322" i="63" s="1"/>
  <c r="CG325" i="63"/>
  <c r="BG327" i="63"/>
  <c r="CG327" i="63"/>
  <c r="BG328" i="63"/>
  <c r="AA331" i="63"/>
  <c r="AA331" i="38" s="1"/>
  <c r="AS331" i="63"/>
  <c r="BW332" i="63"/>
  <c r="AK333" i="63"/>
  <c r="AP334" i="63"/>
  <c r="AP335" i="63"/>
  <c r="CG339" i="63"/>
  <c r="BG340" i="63"/>
  <c r="BT341" i="63"/>
  <c r="BU341" i="63" s="1"/>
  <c r="AL346" i="63"/>
  <c r="AN346" i="63" s="1"/>
  <c r="AA348" i="63"/>
  <c r="AA348" i="38" s="1"/>
  <c r="AS360" i="63"/>
  <c r="CF348" i="63"/>
  <c r="BG348" i="63"/>
  <c r="AV350" i="63"/>
  <c r="AW350" i="63" s="1"/>
  <c r="AP352" i="63"/>
  <c r="BD352" i="63"/>
  <c r="AL354" i="63"/>
  <c r="AN354" i="63" s="1"/>
  <c r="AI355" i="63"/>
  <c r="BI356" i="63"/>
  <c r="AP358" i="63"/>
  <c r="AV361" i="63"/>
  <c r="AW361" i="63" s="1"/>
  <c r="BL361" i="63"/>
  <c r="BM361" i="63" s="1"/>
  <c r="AI362" i="63"/>
  <c r="AP364" i="63"/>
  <c r="AV325" i="63"/>
  <c r="AW325" i="63" s="1"/>
  <c r="BL325" i="63"/>
  <c r="BM325" i="63" s="1"/>
  <c r="AT326" i="63"/>
  <c r="BG326" i="63"/>
  <c r="AA327" i="63"/>
  <c r="AS327" i="63"/>
  <c r="AA328" i="63"/>
  <c r="AA328" i="38" s="1"/>
  <c r="AS328" i="63"/>
  <c r="BG332" i="63"/>
  <c r="AT332" i="63"/>
  <c r="AP336" i="63"/>
  <c r="BV336" i="63"/>
  <c r="BW336" i="63" s="1"/>
  <c r="AV338" i="63"/>
  <c r="AW338" i="63" s="1"/>
  <c r="BL338" i="63"/>
  <c r="BL339" i="63"/>
  <c r="BN339" i="63" s="1"/>
  <c r="AA340" i="63"/>
  <c r="AA340" i="38" s="1"/>
  <c r="AS340" i="63"/>
  <c r="BV341" i="63"/>
  <c r="BW341" i="63" s="1"/>
  <c r="AI344" i="63"/>
  <c r="BL344" i="63"/>
  <c r="BN344" i="63" s="1"/>
  <c r="AS348" i="63"/>
  <c r="AI350" i="63"/>
  <c r="BL350" i="63"/>
  <c r="AI351" i="63"/>
  <c r="BL351" i="63"/>
  <c r="CF352" i="63"/>
  <c r="AI356" i="63"/>
  <c r="AV356" i="63"/>
  <c r="AW356" i="63" s="1"/>
  <c r="BG358" i="63"/>
  <c r="CG358" i="63"/>
  <c r="BI359" i="63"/>
  <c r="BH359" i="63" s="1"/>
  <c r="BG365" i="63"/>
  <c r="AS332" i="63"/>
  <c r="AS347" i="63"/>
  <c r="BG335" i="63"/>
  <c r="AT335" i="63"/>
  <c r="CF335" i="63"/>
  <c r="AI338" i="63"/>
  <c r="AS345" i="63"/>
  <c r="BZ345" i="63"/>
  <c r="CA345" i="63" s="1"/>
  <c r="BI348" i="63"/>
  <c r="BH348" i="63" s="1"/>
  <c r="BD349" i="63"/>
  <c r="BZ349" i="63" s="1"/>
  <c r="CA349" i="63" s="1"/>
  <c r="BG352" i="63"/>
  <c r="BG352" i="38" s="1"/>
  <c r="CG352" i="63"/>
  <c r="BL356" i="63"/>
  <c r="BN356" i="63" s="1"/>
  <c r="BI357" i="63"/>
  <c r="AA358" i="63"/>
  <c r="AA358" i="38" s="1"/>
  <c r="AS358" i="63"/>
  <c r="AV360" i="63"/>
  <c r="AW360" i="63" s="1"/>
  <c r="BG364" i="63"/>
  <c r="CG364" i="63"/>
  <c r="AA365" i="63"/>
  <c r="AS365" i="63"/>
  <c r="CF365" i="63"/>
  <c r="AP315" i="63"/>
  <c r="BD315" i="63"/>
  <c r="AT318" i="63"/>
  <c r="AG326" i="63"/>
  <c r="AG332" i="63"/>
  <c r="BI332" i="63"/>
  <c r="BH332" i="63" s="1"/>
  <c r="AO333" i="63"/>
  <c r="BV333" i="63"/>
  <c r="BW333" i="63" s="1"/>
  <c r="AK334" i="63"/>
  <c r="CG335" i="63"/>
  <c r="AL338" i="63"/>
  <c r="AN338" i="63" s="1"/>
  <c r="I339" i="63"/>
  <c r="AK339" i="63"/>
  <c r="I344" i="63"/>
  <c r="AK344" i="63"/>
  <c r="BD346" i="63"/>
  <c r="I350" i="63"/>
  <c r="AK350" i="63"/>
  <c r="BT350" i="63"/>
  <c r="BU350" i="63" s="1"/>
  <c r="AK351" i="63"/>
  <c r="AS352" i="63"/>
  <c r="BV354" i="63"/>
  <c r="BW354" i="63" s="1"/>
  <c r="AL355" i="63"/>
  <c r="AN355" i="63" s="1"/>
  <c r="K356" i="63"/>
  <c r="AK356" i="63"/>
  <c r="AT358" i="63"/>
  <c r="BI358" i="63"/>
  <c r="BI360" i="63"/>
  <c r="AG360" i="63"/>
  <c r="AL361" i="63"/>
  <c r="AN361" i="63" s="1"/>
  <c r="BG363" i="63"/>
  <c r="CG363" i="63"/>
  <c r="AS364" i="63"/>
  <c r="BI365" i="63"/>
  <c r="M2" i="67"/>
  <c r="AI15" i="67"/>
  <c r="Z3" i="67"/>
  <c r="AV326" i="63"/>
  <c r="AW326" i="63" s="1"/>
  <c r="AV327" i="63"/>
  <c r="AW327" i="63" s="1"/>
  <c r="AV328" i="63"/>
  <c r="AW328" i="63" s="1"/>
  <c r="AV332" i="63"/>
  <c r="AW332" i="63" s="1"/>
  <c r="AL334" i="63"/>
  <c r="AN334" i="63" s="1"/>
  <c r="BI335" i="63"/>
  <c r="BH335" i="63" s="1"/>
  <c r="BV338" i="63"/>
  <c r="AL339" i="63"/>
  <c r="AN339" i="63" s="1"/>
  <c r="AV340" i="63"/>
  <c r="AW340" i="63" s="1"/>
  <c r="AX352" i="63" s="1"/>
  <c r="CF340" i="63"/>
  <c r="BG342" i="63"/>
  <c r="CF342" i="63"/>
  <c r="AL344" i="63"/>
  <c r="AN344" i="63" s="1"/>
  <c r="AV348" i="63"/>
  <c r="AW348" i="63" s="1"/>
  <c r="CG348" i="63"/>
  <c r="BG349" i="63"/>
  <c r="BG349" i="38" s="1"/>
  <c r="AL350" i="63"/>
  <c r="AN350" i="63" s="1"/>
  <c r="BV350" i="63"/>
  <c r="BW350" i="63" s="1"/>
  <c r="AL351" i="63"/>
  <c r="AN351" i="63" s="1"/>
  <c r="AT352" i="63"/>
  <c r="BI353" i="63"/>
  <c r="AI357" i="63"/>
  <c r="AG358" i="63"/>
  <c r="AI360" i="63"/>
  <c r="AK361" i="63"/>
  <c r="AG365" i="63"/>
  <c r="N2" i="67"/>
  <c r="Q2" i="67" s="1"/>
  <c r="BG315" i="63"/>
  <c r="AI330" i="63"/>
  <c r="AV318" i="63"/>
  <c r="AW318" i="63" s="1"/>
  <c r="CF318" i="63"/>
  <c r="BG319" i="63"/>
  <c r="AL325" i="63"/>
  <c r="AN325" i="63" s="1"/>
  <c r="AI327" i="63"/>
  <c r="BG329" i="63"/>
  <c r="BG329" i="38" s="1"/>
  <c r="BL332" i="63"/>
  <c r="CG332" i="63"/>
  <c r="AV335" i="63"/>
  <c r="AW335" i="63" s="1"/>
  <c r="AT336" i="63"/>
  <c r="K338" i="63"/>
  <c r="AI340" i="63"/>
  <c r="CG342" i="63"/>
  <c r="AV343" i="63"/>
  <c r="AW343" i="63" s="1"/>
  <c r="BG343" i="63"/>
  <c r="AI345" i="63"/>
  <c r="BG346" i="63"/>
  <c r="CF346" i="63"/>
  <c r="BV355" i="63"/>
  <c r="BW355" i="63" s="1"/>
  <c r="BT356" i="63"/>
  <c r="BU356" i="63" s="1"/>
  <c r="I357" i="63"/>
  <c r="BL357" i="63"/>
  <c r="BM357" i="63" s="1"/>
  <c r="AV358" i="63"/>
  <c r="AW358" i="63" s="1"/>
  <c r="AX358" i="63" s="1"/>
  <c r="BV358" i="63"/>
  <c r="BW358" i="63" s="1"/>
  <c r="BL358" i="63"/>
  <c r="BM358" i="63" s="1"/>
  <c r="BV361" i="63"/>
  <c r="BW361" i="63" s="1"/>
  <c r="AV364" i="63"/>
  <c r="AW364" i="63" s="1"/>
  <c r="AX364" i="63" s="1"/>
  <c r="AO314" i="63"/>
  <c r="BG316" i="63"/>
  <c r="BL318" i="63"/>
  <c r="BI322" i="63"/>
  <c r="BV325" i="63"/>
  <c r="BW325" i="63" s="1"/>
  <c r="I327" i="63"/>
  <c r="AL328" i="63"/>
  <c r="AN328" i="63" s="1"/>
  <c r="AT329" i="63"/>
  <c r="AU341" i="63" s="1"/>
  <c r="CF329" i="63"/>
  <c r="I331" i="63"/>
  <c r="AK331" i="63"/>
  <c r="AA333" i="63"/>
  <c r="AA333" i="38" s="1"/>
  <c r="BV334" i="63"/>
  <c r="BW334" i="63" s="1"/>
  <c r="BL335" i="63"/>
  <c r="BN335" i="63" s="1"/>
  <c r="BI336" i="63"/>
  <c r="BH336" i="63" s="1"/>
  <c r="CF336" i="63"/>
  <c r="AO338" i="63"/>
  <c r="AS341" i="63"/>
  <c r="AT342" i="63"/>
  <c r="BI342" i="63"/>
  <c r="BH342" i="63" s="1"/>
  <c r="AP344" i="63"/>
  <c r="BL345" i="63"/>
  <c r="CG346" i="63"/>
  <c r="AK348" i="63"/>
  <c r="AT349" i="63"/>
  <c r="AU361" i="63" s="1"/>
  <c r="BI349" i="63"/>
  <c r="BH349" i="63" s="1"/>
  <c r="AI352" i="63"/>
  <c r="BV353" i="63"/>
  <c r="BW353" i="63" s="1"/>
  <c r="BG354" i="63"/>
  <c r="AO356" i="63"/>
  <c r="AK357" i="63"/>
  <c r="I360" i="63"/>
  <c r="AK360" i="63"/>
  <c r="BT360" i="63"/>
  <c r="BU360" i="63" s="1"/>
  <c r="AO361" i="63"/>
  <c r="AI365" i="63"/>
  <c r="AT315" i="63"/>
  <c r="CF320" i="63"/>
  <c r="BL320" i="63"/>
  <c r="BD325" i="63"/>
  <c r="I326" i="63"/>
  <c r="AK327" i="63"/>
  <c r="BU327" i="63"/>
  <c r="I328" i="63"/>
  <c r="AK328" i="63"/>
  <c r="BN328" i="63"/>
  <c r="BI329" i="63"/>
  <c r="BH329" i="63" s="1"/>
  <c r="CG329" i="63"/>
  <c r="BI330" i="63"/>
  <c r="BH330" i="63" s="1"/>
  <c r="AV330" i="63"/>
  <c r="AW330" i="63" s="1"/>
  <c r="BV331" i="63"/>
  <c r="BW331" i="63" s="1"/>
  <c r="I332" i="63"/>
  <c r="BG333" i="63"/>
  <c r="AV336" i="63"/>
  <c r="AW336" i="63" s="1"/>
  <c r="BD338" i="63"/>
  <c r="BD339" i="63"/>
  <c r="AK340" i="63"/>
  <c r="AT343" i="63"/>
  <c r="AU355" i="63" s="1"/>
  <c r="BI343" i="63"/>
  <c r="BH343" i="63" s="1"/>
  <c r="CF343" i="63"/>
  <c r="AK345" i="63"/>
  <c r="AT346" i="63"/>
  <c r="BI346" i="63"/>
  <c r="BH346" i="63" s="1"/>
  <c r="CF349" i="63"/>
  <c r="AP351" i="63"/>
  <c r="AK353" i="63"/>
  <c r="BL353" i="63"/>
  <c r="BM353" i="63" s="1"/>
  <c r="AT354" i="63"/>
  <c r="AU366" i="63" s="1"/>
  <c r="AP356" i="63"/>
  <c r="BV356" i="63"/>
  <c r="BW356" i="63" s="1"/>
  <c r="BT358" i="63"/>
  <c r="BU358" i="63" s="1"/>
  <c r="I359" i="63"/>
  <c r="AP361" i="63"/>
  <c r="AV363" i="63"/>
  <c r="AW363" i="63" s="1"/>
  <c r="BV363" i="63"/>
  <c r="BW363" i="63" s="1"/>
  <c r="CT12" i="67"/>
  <c r="AI14" i="67"/>
  <c r="CT8" i="67"/>
  <c r="BL319" i="63"/>
  <c r="AT320" i="63"/>
  <c r="AO328" i="63"/>
  <c r="AQ340" i="63" s="1"/>
  <c r="BL329" i="63"/>
  <c r="AT330" i="63"/>
  <c r="AP331" i="63"/>
  <c r="BI333" i="63"/>
  <c r="BH333" i="63" s="1"/>
  <c r="BG338" i="63"/>
  <c r="BG338" i="38" s="1"/>
  <c r="BG339" i="63"/>
  <c r="AS344" i="63"/>
  <c r="AI346" i="63"/>
  <c r="AO348" i="63"/>
  <c r="CG350" i="63"/>
  <c r="AT350" i="63"/>
  <c r="BG350" i="63"/>
  <c r="AS351" i="63"/>
  <c r="AP359" i="63"/>
  <c r="BV359" i="63"/>
  <c r="BW359" i="63" s="1"/>
  <c r="CF361" i="63"/>
  <c r="BV365" i="63"/>
  <c r="BW365" i="63" s="1"/>
  <c r="N17" i="67"/>
  <c r="M17" i="67"/>
  <c r="K17" i="67"/>
  <c r="N35" i="67"/>
  <c r="M35" i="67"/>
  <c r="K35" i="67"/>
  <c r="N47" i="67"/>
  <c r="M47" i="67"/>
  <c r="K47" i="67"/>
  <c r="N9" i="67"/>
  <c r="Q9" i="67" s="1"/>
  <c r="M9" i="67"/>
  <c r="K9" i="67"/>
  <c r="CM34" i="67"/>
  <c r="BI34" i="67" s="1"/>
  <c r="BH34" i="67" s="1"/>
  <c r="AW34" i="67"/>
  <c r="CH52" i="67"/>
  <c r="AZ29" i="67"/>
  <c r="CH34" i="67"/>
  <c r="CI55" i="67"/>
  <c r="R67" i="67"/>
  <c r="CH46" i="67"/>
  <c r="H4" i="67"/>
  <c r="N5" i="67"/>
  <c r="Q5" i="67" s="1"/>
  <c r="N18" i="67"/>
  <c r="M18" i="67"/>
  <c r="K18" i="67"/>
  <c r="CH38" i="67"/>
  <c r="CI91" i="67"/>
  <c r="CI16" i="67"/>
  <c r="CH18" i="67"/>
  <c r="CH22" i="67"/>
  <c r="N24" i="67"/>
  <c r="Q24" i="67" s="1"/>
  <c r="M24" i="67"/>
  <c r="CI49" i="67"/>
  <c r="N30" i="67"/>
  <c r="M30" i="67"/>
  <c r="K30" i="67"/>
  <c r="L42" i="67" s="1"/>
  <c r="N65" i="67"/>
  <c r="M65" i="67"/>
  <c r="K65" i="67"/>
  <c r="CI14" i="67"/>
  <c r="CH50" i="67"/>
  <c r="K87" i="67"/>
  <c r="N87" i="67"/>
  <c r="Q87" i="67" s="1"/>
  <c r="M87" i="67"/>
  <c r="Z4" i="67"/>
  <c r="CI21" i="67"/>
  <c r="CI25" i="67"/>
  <c r="N59" i="67"/>
  <c r="M59" i="67"/>
  <c r="K59" i="67"/>
  <c r="CM90" i="67"/>
  <c r="BI90" i="67" s="1"/>
  <c r="AO365" i="63"/>
  <c r="AQ365" i="63" s="1"/>
  <c r="CI29" i="67"/>
  <c r="CH32" i="67"/>
  <c r="CH40" i="67"/>
  <c r="CH44" i="67"/>
  <c r="N53" i="67"/>
  <c r="M53" i="67"/>
  <c r="K53" i="67"/>
  <c r="CI67" i="67"/>
  <c r="Z8" i="67"/>
  <c r="H15" i="67"/>
  <c r="Z17" i="67"/>
  <c r="BG18" i="67"/>
  <c r="BG18" i="38" s="1"/>
  <c r="H20" i="67"/>
  <c r="AT20" i="67"/>
  <c r="BG22" i="67"/>
  <c r="M23" i="67"/>
  <c r="AT24" i="67"/>
  <c r="BG26" i="67"/>
  <c r="M27" i="67"/>
  <c r="H28" i="67"/>
  <c r="AT28" i="67"/>
  <c r="H32" i="67"/>
  <c r="AS32" i="67"/>
  <c r="BG32" i="67"/>
  <c r="N34" i="67"/>
  <c r="CG35" i="67"/>
  <c r="Z36" i="67"/>
  <c r="BD37" i="67"/>
  <c r="H38" i="67"/>
  <c r="AS38" i="67"/>
  <c r="BG38" i="67"/>
  <c r="N40" i="67"/>
  <c r="CG41" i="67"/>
  <c r="Z42" i="67"/>
  <c r="BD43" i="67"/>
  <c r="H44" i="67"/>
  <c r="AS44" i="67"/>
  <c r="BG44" i="67"/>
  <c r="CG47" i="67"/>
  <c r="Z48" i="67"/>
  <c r="AI49" i="67"/>
  <c r="BD49" i="67"/>
  <c r="H50" i="67"/>
  <c r="AS50" i="67"/>
  <c r="BG50" i="67"/>
  <c r="CG53" i="67"/>
  <c r="Z54" i="67"/>
  <c r="Z54" i="38" s="1"/>
  <c r="AI55" i="67"/>
  <c r="BD55" i="67"/>
  <c r="H56" i="67"/>
  <c r="AS56" i="67"/>
  <c r="BG56" i="67"/>
  <c r="CG59" i="67"/>
  <c r="Z60" i="67"/>
  <c r="AI61" i="67"/>
  <c r="BD61" i="67"/>
  <c r="H62" i="67"/>
  <c r="AS62" i="67"/>
  <c r="BG62" i="67"/>
  <c r="CG65" i="67"/>
  <c r="BG67" i="67"/>
  <c r="M68" i="67"/>
  <c r="N69" i="67"/>
  <c r="Q69" i="67" s="1"/>
  <c r="AI77" i="67"/>
  <c r="R115" i="67"/>
  <c r="CI103" i="67"/>
  <c r="CH120" i="67"/>
  <c r="Z9" i="67"/>
  <c r="AV20" i="67"/>
  <c r="AI21" i="67"/>
  <c r="CF21" i="67"/>
  <c r="AV24" i="67"/>
  <c r="CF25" i="67"/>
  <c r="AV28" i="67"/>
  <c r="AI29" i="67"/>
  <c r="CF29" i="67"/>
  <c r="BD31" i="67"/>
  <c r="AT32" i="67"/>
  <c r="AV33" i="67"/>
  <c r="AT38" i="67"/>
  <c r="AV39" i="67"/>
  <c r="AT44" i="67"/>
  <c r="AV45" i="67"/>
  <c r="CF46" i="67"/>
  <c r="AT50" i="67"/>
  <c r="AV51" i="67"/>
  <c r="CF52" i="67"/>
  <c r="AT56" i="67"/>
  <c r="AV57" i="67"/>
  <c r="AT62" i="67"/>
  <c r="AV63" i="67"/>
  <c r="CF64" i="67"/>
  <c r="AI78" i="67"/>
  <c r="AS67" i="67"/>
  <c r="N68" i="67"/>
  <c r="Q68" i="67" s="1"/>
  <c r="AI71" i="67"/>
  <c r="Z84" i="67"/>
  <c r="AI96" i="67"/>
  <c r="AV87" i="67"/>
  <c r="AV88" i="67"/>
  <c r="AS100" i="67"/>
  <c r="AT88" i="67"/>
  <c r="BG88" i="67"/>
  <c r="BD88" i="67"/>
  <c r="CG88" i="67"/>
  <c r="BD19" i="67"/>
  <c r="CG21" i="67"/>
  <c r="BD23" i="67"/>
  <c r="CG25" i="67"/>
  <c r="BD27" i="67"/>
  <c r="CG29" i="67"/>
  <c r="AS37" i="67"/>
  <c r="AS43" i="67"/>
  <c r="Z78" i="67"/>
  <c r="AI90" i="67"/>
  <c r="AI93" i="67"/>
  <c r="Z81" i="67"/>
  <c r="BD91" i="67"/>
  <c r="CG91" i="67"/>
  <c r="AS103" i="67"/>
  <c r="AV91" i="67"/>
  <c r="AT91" i="67"/>
  <c r="BG91" i="67"/>
  <c r="K16" i="67"/>
  <c r="BG19" i="67"/>
  <c r="AT21" i="67"/>
  <c r="BG23" i="67"/>
  <c r="AT25" i="67"/>
  <c r="BG27" i="67"/>
  <c r="AT29" i="67"/>
  <c r="CH29" i="67"/>
  <c r="AS31" i="67"/>
  <c r="BG31" i="67"/>
  <c r="AV32" i="67"/>
  <c r="CF33" i="67"/>
  <c r="AV38" i="67"/>
  <c r="CF39" i="67"/>
  <c r="AV44" i="67"/>
  <c r="CF45" i="67"/>
  <c r="K49" i="67"/>
  <c r="AV50" i="67"/>
  <c r="CF51" i="67"/>
  <c r="AT55" i="67"/>
  <c r="AV56" i="67"/>
  <c r="CF57" i="67"/>
  <c r="AV62" i="67"/>
  <c r="CF63" i="67"/>
  <c r="K67" i="67"/>
  <c r="AI81" i="67"/>
  <c r="Z69" i="67"/>
  <c r="Z72" i="67"/>
  <c r="AI84" i="67"/>
  <c r="AI87" i="67"/>
  <c r="Z75" i="67"/>
  <c r="CH108" i="67"/>
  <c r="CM113" i="67"/>
  <c r="BI113" i="67" s="1"/>
  <c r="BH113" i="67" s="1"/>
  <c r="K122" i="67"/>
  <c r="N122" i="67"/>
  <c r="Q122" i="67" s="1"/>
  <c r="M122" i="67"/>
  <c r="CH124" i="67"/>
  <c r="Z12" i="67"/>
  <c r="CF18" i="67"/>
  <c r="K21" i="67"/>
  <c r="AV21" i="67"/>
  <c r="CF22" i="67"/>
  <c r="AV25" i="67"/>
  <c r="AI26" i="67"/>
  <c r="CF26" i="67"/>
  <c r="K29" i="67"/>
  <c r="AV29" i="67"/>
  <c r="AI30" i="67"/>
  <c r="BD30" i="67"/>
  <c r="AT31" i="67"/>
  <c r="CG33" i="67"/>
  <c r="Z34" i="67"/>
  <c r="BD35" i="67"/>
  <c r="AS36" i="67"/>
  <c r="BG36" i="67"/>
  <c r="BI37" i="67"/>
  <c r="CG39" i="67"/>
  <c r="Z40" i="67"/>
  <c r="Z40" i="38" s="1"/>
  <c r="BD41" i="67"/>
  <c r="AS42" i="67"/>
  <c r="BG42" i="67"/>
  <c r="CG45" i="67"/>
  <c r="Z46" i="67"/>
  <c r="AI47" i="67"/>
  <c r="BD47" i="67"/>
  <c r="AS48" i="67"/>
  <c r="CG51" i="67"/>
  <c r="Z52" i="67"/>
  <c r="AI53" i="67"/>
  <c r="BD53" i="67"/>
  <c r="AS54" i="67"/>
  <c r="BG54" i="67"/>
  <c r="BI55" i="67"/>
  <c r="BH55" i="67" s="1"/>
  <c r="CG57" i="67"/>
  <c r="Z58" i="67"/>
  <c r="AI59" i="67"/>
  <c r="BD59" i="67"/>
  <c r="AS60" i="67"/>
  <c r="BG60" i="67"/>
  <c r="CG63" i="67"/>
  <c r="Z64" i="67"/>
  <c r="AI65" i="67"/>
  <c r="BD65" i="67"/>
  <c r="AS66" i="67"/>
  <c r="BG66" i="67"/>
  <c r="AV67" i="67"/>
  <c r="Z68" i="67"/>
  <c r="AI69" i="67"/>
  <c r="AS78" i="67"/>
  <c r="AV84" i="67"/>
  <c r="CS8" i="67"/>
  <c r="M16" i="67"/>
  <c r="CG18" i="67"/>
  <c r="BD20" i="67"/>
  <c r="CG22" i="67"/>
  <c r="BD24" i="67"/>
  <c r="CG26" i="67"/>
  <c r="BD28" i="67"/>
  <c r="CF32" i="67"/>
  <c r="CF38" i="67"/>
  <c r="CF44" i="67"/>
  <c r="M49" i="67"/>
  <c r="CF50" i="67"/>
  <c r="M55" i="67"/>
  <c r="M67" i="67"/>
  <c r="AS72" i="67"/>
  <c r="AV78" i="67"/>
  <c r="AV81" i="67"/>
  <c r="K86" i="67"/>
  <c r="K98" i="67"/>
  <c r="N98" i="67"/>
  <c r="Q98" i="67" s="1"/>
  <c r="M98" i="67"/>
  <c r="AT18" i="67"/>
  <c r="BG20" i="67"/>
  <c r="M21" i="67"/>
  <c r="H22" i="67"/>
  <c r="AT22" i="67"/>
  <c r="BG24" i="67"/>
  <c r="H26" i="67"/>
  <c r="AT26" i="67"/>
  <c r="CH26" i="67"/>
  <c r="BG28" i="67"/>
  <c r="M29" i="67"/>
  <c r="AS30" i="67"/>
  <c r="BG30" i="67"/>
  <c r="AV31" i="67"/>
  <c r="CG32" i="67"/>
  <c r="AS35" i="67"/>
  <c r="BG35" i="67"/>
  <c r="CG38" i="67"/>
  <c r="AS41" i="67"/>
  <c r="BG41" i="67"/>
  <c r="CG44" i="67"/>
  <c r="AI46" i="67"/>
  <c r="AS47" i="67"/>
  <c r="BG47" i="67"/>
  <c r="CG50" i="67"/>
  <c r="AI52" i="67"/>
  <c r="AS53" i="67"/>
  <c r="BG53" i="67"/>
  <c r="CG56" i="67"/>
  <c r="AI58" i="67"/>
  <c r="BD58" i="67"/>
  <c r="AS59" i="67"/>
  <c r="BG59" i="67"/>
  <c r="CG62" i="67"/>
  <c r="Z63" i="67"/>
  <c r="AI64" i="67"/>
  <c r="BD64" i="67"/>
  <c r="AS65" i="67"/>
  <c r="BG65" i="67"/>
  <c r="AZ67" i="67"/>
  <c r="CG67" i="67"/>
  <c r="AV72" i="67"/>
  <c r="AV75" i="67"/>
  <c r="K80" i="67"/>
  <c r="N86" i="67"/>
  <c r="Q86" i="67" s="1"/>
  <c r="AZ86" i="67" s="1"/>
  <c r="CH86" i="67"/>
  <c r="CF91" i="67"/>
  <c r="K110" i="67"/>
  <c r="N110" i="67"/>
  <c r="Q110" i="67" s="1"/>
  <c r="AZ110" i="67" s="1"/>
  <c r="M110" i="67"/>
  <c r="K133" i="67"/>
  <c r="N133" i="67"/>
  <c r="M133" i="67"/>
  <c r="AV18" i="67"/>
  <c r="CF19" i="67"/>
  <c r="AV22" i="67"/>
  <c r="CF23" i="67"/>
  <c r="CF27" i="67"/>
  <c r="AT30" i="67"/>
  <c r="AU42" i="67" s="1"/>
  <c r="AT35" i="67"/>
  <c r="AV36" i="67"/>
  <c r="AT41" i="67"/>
  <c r="AV42" i="67"/>
  <c r="AT47" i="67"/>
  <c r="AV48" i="67"/>
  <c r="AT53" i="67"/>
  <c r="AV54" i="67"/>
  <c r="AT59" i="67"/>
  <c r="AV60" i="67"/>
  <c r="CF61" i="67"/>
  <c r="AT65" i="67"/>
  <c r="AU77" i="67" s="1"/>
  <c r="AV66" i="67"/>
  <c r="AV69" i="67"/>
  <c r="K74" i="67"/>
  <c r="N80" i="67"/>
  <c r="Q80" i="67" s="1"/>
  <c r="CI115" i="67"/>
  <c r="CG19" i="67"/>
  <c r="BD21" i="67"/>
  <c r="CG23" i="67"/>
  <c r="BD25" i="67"/>
  <c r="CG27" i="67"/>
  <c r="AS40" i="67"/>
  <c r="BD85" i="67"/>
  <c r="CG85" i="67"/>
  <c r="AV85" i="67"/>
  <c r="AT85" i="67"/>
  <c r="AS97" i="67"/>
  <c r="BG85" i="67"/>
  <c r="N94" i="67"/>
  <c r="M94" i="67"/>
  <c r="K94" i="67"/>
  <c r="N102" i="67"/>
  <c r="M102" i="67"/>
  <c r="K102" i="67"/>
  <c r="CS12" i="67"/>
  <c r="AT19" i="67"/>
  <c r="BG21" i="67"/>
  <c r="AT23" i="67"/>
  <c r="BG25" i="67"/>
  <c r="AT27" i="67"/>
  <c r="BG29" i="67"/>
  <c r="AV30" i="67"/>
  <c r="K34" i="67"/>
  <c r="AV35" i="67"/>
  <c r="CF36" i="67"/>
  <c r="K40" i="67"/>
  <c r="AV41" i="67"/>
  <c r="CF42" i="67"/>
  <c r="AV47" i="67"/>
  <c r="AV53" i="67"/>
  <c r="AV59" i="67"/>
  <c r="AV65" i="67"/>
  <c r="Z67" i="67"/>
  <c r="BD79" i="67"/>
  <c r="CG79" i="67"/>
  <c r="AV79" i="67"/>
  <c r="AT79" i="67"/>
  <c r="AS91" i="67"/>
  <c r="BG79" i="67"/>
  <c r="AV82" i="67"/>
  <c r="AT82" i="67"/>
  <c r="AS94" i="67"/>
  <c r="BG82" i="67"/>
  <c r="BD82" i="67"/>
  <c r="CG82" i="67"/>
  <c r="N84" i="67"/>
  <c r="Q84" i="67" s="1"/>
  <c r="K84" i="67"/>
  <c r="Z90" i="67"/>
  <c r="Z90" i="38" s="1"/>
  <c r="AI102" i="67"/>
  <c r="H90" i="67"/>
  <c r="N92" i="67"/>
  <c r="Q92" i="67" s="1"/>
  <c r="M92" i="67"/>
  <c r="AV93" i="67"/>
  <c r="H93" i="67"/>
  <c r="Z93" i="67"/>
  <c r="AI105" i="67"/>
  <c r="CM100" i="67"/>
  <c r="BI100" i="67" s="1"/>
  <c r="BH100" i="67" s="1"/>
  <c r="AW100" i="67"/>
  <c r="Z16" i="67"/>
  <c r="CF20" i="67"/>
  <c r="CF24" i="67"/>
  <c r="AV27" i="67"/>
  <c r="CF28" i="67"/>
  <c r="CF30" i="67"/>
  <c r="BG33" i="67"/>
  <c r="BG39" i="67"/>
  <c r="BG45" i="67"/>
  <c r="BG45" i="38" s="1"/>
  <c r="Z55" i="67"/>
  <c r="BD56" i="67"/>
  <c r="Z61" i="67"/>
  <c r="BD62" i="67"/>
  <c r="AV68" i="67"/>
  <c r="BD73" i="67"/>
  <c r="CG73" i="67"/>
  <c r="AV73" i="67"/>
  <c r="AT73" i="67"/>
  <c r="AS85" i="67"/>
  <c r="BG73" i="67"/>
  <c r="AV76" i="67"/>
  <c r="AT76" i="67"/>
  <c r="AS88" i="67"/>
  <c r="BG76" i="67"/>
  <c r="BD76" i="67"/>
  <c r="CG76" i="67"/>
  <c r="H78" i="67"/>
  <c r="H81" i="67"/>
  <c r="M84" i="67"/>
  <c r="AI99" i="67"/>
  <c r="Z87" i="67"/>
  <c r="AV58" i="67"/>
  <c r="CF59" i="67"/>
  <c r="AV64" i="67"/>
  <c r="CF65" i="67"/>
  <c r="AV70" i="67"/>
  <c r="AT70" i="67"/>
  <c r="AS82" i="67"/>
  <c r="BG70" i="67"/>
  <c r="BD70" i="67"/>
  <c r="CG70" i="67"/>
  <c r="N72" i="67"/>
  <c r="K72" i="67"/>
  <c r="K75" i="67"/>
  <c r="N75" i="67"/>
  <c r="Q75" i="67" s="1"/>
  <c r="AI80" i="67"/>
  <c r="CG94" i="67"/>
  <c r="BG97" i="67"/>
  <c r="AV99" i="67"/>
  <c r="CF101" i="67"/>
  <c r="CG102" i="67"/>
  <c r="Z104" i="67"/>
  <c r="AI106" i="67"/>
  <c r="BD106" i="67"/>
  <c r="H108" i="67"/>
  <c r="AS108" i="67"/>
  <c r="BG108" i="67"/>
  <c r="AV111" i="67"/>
  <c r="CF113" i="67"/>
  <c r="CG114" i="67"/>
  <c r="Z116" i="67"/>
  <c r="AI118" i="67"/>
  <c r="BD118" i="67"/>
  <c r="AS120" i="67"/>
  <c r="BG120" i="67"/>
  <c r="AS124" i="67"/>
  <c r="BG124" i="67"/>
  <c r="BD126" i="67"/>
  <c r="AI139" i="67"/>
  <c r="Z128" i="67"/>
  <c r="AP130" i="67"/>
  <c r="BD130" i="67"/>
  <c r="H132" i="67"/>
  <c r="AP134" i="67"/>
  <c r="BD134" i="67"/>
  <c r="AI147" i="67"/>
  <c r="AV135" i="67"/>
  <c r="AW138" i="67"/>
  <c r="AQ172" i="67"/>
  <c r="CF69" i="67"/>
  <c r="CF75" i="67"/>
  <c r="K79" i="67"/>
  <c r="CF81" i="67"/>
  <c r="AV86" i="67"/>
  <c r="CF87" i="67"/>
  <c r="AV92" i="67"/>
  <c r="CF93" i="67"/>
  <c r="AT97" i="67"/>
  <c r="AV98" i="67"/>
  <c r="CF100" i="67"/>
  <c r="Z103" i="67"/>
  <c r="BD105" i="67"/>
  <c r="AS107" i="67"/>
  <c r="AT108" i="67"/>
  <c r="AV110" i="67"/>
  <c r="CF112" i="67"/>
  <c r="Z115" i="67"/>
  <c r="BD117" i="67"/>
  <c r="AS119" i="67"/>
  <c r="AT120" i="67"/>
  <c r="AV122" i="67"/>
  <c r="AT124" i="67"/>
  <c r="AS125" i="67"/>
  <c r="AI127" i="67"/>
  <c r="BD127" i="67"/>
  <c r="Z129" i="67"/>
  <c r="AG131" i="67"/>
  <c r="CF132" i="67"/>
  <c r="AI135" i="67"/>
  <c r="AO136" i="67"/>
  <c r="AG137" i="67"/>
  <c r="AG138" i="67"/>
  <c r="AI143" i="67"/>
  <c r="AQ181" i="67"/>
  <c r="H96" i="67"/>
  <c r="CF99" i="67"/>
  <c r="H106" i="67"/>
  <c r="AS106" i="67"/>
  <c r="AV109" i="67"/>
  <c r="CF111" i="67"/>
  <c r="H118" i="67"/>
  <c r="AV121" i="67"/>
  <c r="AV123" i="67"/>
  <c r="H126" i="67"/>
  <c r="AS126" i="67"/>
  <c r="Z130" i="67"/>
  <c r="AV131" i="67"/>
  <c r="AK132" i="67"/>
  <c r="Z134" i="67"/>
  <c r="AP136" i="67"/>
  <c r="AK138" i="67"/>
  <c r="AI150" i="67"/>
  <c r="AO146" i="67"/>
  <c r="AL146" i="67"/>
  <c r="AN146" i="67" s="1"/>
  <c r="AK146" i="67"/>
  <c r="CI154" i="67"/>
  <c r="CF68" i="67"/>
  <c r="AT72" i="67"/>
  <c r="CF74" i="67"/>
  <c r="AT78" i="67"/>
  <c r="M79" i="67"/>
  <c r="CF80" i="67"/>
  <c r="AT84" i="67"/>
  <c r="CF86" i="67"/>
  <c r="AT90" i="67"/>
  <c r="M91" i="67"/>
  <c r="CF92" i="67"/>
  <c r="AV97" i="67"/>
  <c r="CF98" i="67"/>
  <c r="CG99" i="67"/>
  <c r="AS105" i="67"/>
  <c r="BG105" i="67"/>
  <c r="AT106" i="67"/>
  <c r="AV108" i="67"/>
  <c r="CF110" i="67"/>
  <c r="CG111" i="67"/>
  <c r="AI115" i="67"/>
  <c r="BD115" i="67"/>
  <c r="H117" i="67"/>
  <c r="AS117" i="67"/>
  <c r="BG117" i="67"/>
  <c r="AT118" i="67"/>
  <c r="AV120" i="67"/>
  <c r="CF122" i="67"/>
  <c r="AV124" i="67"/>
  <c r="AT126" i="67"/>
  <c r="AS127" i="67"/>
  <c r="BG127" i="67"/>
  <c r="AT130" i="67"/>
  <c r="H131" i="67"/>
  <c r="AP133" i="67"/>
  <c r="AT134" i="67"/>
  <c r="AK135" i="67"/>
  <c r="CG135" i="67"/>
  <c r="H137" i="67"/>
  <c r="AI138" i="67"/>
  <c r="AT142" i="67"/>
  <c r="BG142" i="67"/>
  <c r="BD142" i="67"/>
  <c r="CG142" i="67"/>
  <c r="AS154" i="67"/>
  <c r="AV142" i="67"/>
  <c r="R157" i="67"/>
  <c r="R169" i="67"/>
  <c r="CI157" i="67"/>
  <c r="CG68" i="67"/>
  <c r="H71" i="67"/>
  <c r="BG71" i="67"/>
  <c r="CG74" i="67"/>
  <c r="H77" i="67"/>
  <c r="BG77" i="67"/>
  <c r="CG80" i="67"/>
  <c r="H83" i="67"/>
  <c r="AS83" i="67"/>
  <c r="BG83" i="67"/>
  <c r="CG86" i="67"/>
  <c r="H89" i="67"/>
  <c r="AS89" i="67"/>
  <c r="BG89" i="67"/>
  <c r="CG92" i="67"/>
  <c r="BD94" i="67"/>
  <c r="H95" i="67"/>
  <c r="AS95" i="67"/>
  <c r="BG95" i="67"/>
  <c r="CG98" i="67"/>
  <c r="Z100" i="67"/>
  <c r="BD102" i="67"/>
  <c r="H104" i="67"/>
  <c r="AS104" i="67"/>
  <c r="BG104" i="67"/>
  <c r="K105" i="67"/>
  <c r="AT105" i="67"/>
  <c r="AV107" i="67"/>
  <c r="CG110" i="67"/>
  <c r="Z112" i="67"/>
  <c r="AI114" i="67"/>
  <c r="BD114" i="67"/>
  <c r="H116" i="67"/>
  <c r="AS116" i="67"/>
  <c r="BG116" i="67"/>
  <c r="AT117" i="67"/>
  <c r="AU129" i="67" s="1"/>
  <c r="AV119" i="67"/>
  <c r="CG122" i="67"/>
  <c r="CF123" i="67"/>
  <c r="AV125" i="67"/>
  <c r="AT127" i="67"/>
  <c r="H128" i="67"/>
  <c r="AS128" i="67"/>
  <c r="BG128" i="67"/>
  <c r="CF131" i="67"/>
  <c r="AL135" i="67"/>
  <c r="AN135" i="67" s="1"/>
  <c r="Z136" i="67"/>
  <c r="AS136" i="67"/>
  <c r="BG136" i="67"/>
  <c r="AZ169" i="67"/>
  <c r="CF97" i="67"/>
  <c r="AV106" i="67"/>
  <c r="AV118" i="67"/>
  <c r="CF120" i="67"/>
  <c r="CF124" i="67"/>
  <c r="AS129" i="67"/>
  <c r="AV130" i="67"/>
  <c r="AV134" i="67"/>
  <c r="AP139" i="67"/>
  <c r="AI151" i="67"/>
  <c r="H139" i="67"/>
  <c r="AG139" i="67"/>
  <c r="AO140" i="67"/>
  <c r="AL140" i="67"/>
  <c r="AN140" i="67" s="1"/>
  <c r="AK147" i="67"/>
  <c r="H147" i="67"/>
  <c r="AI159" i="67"/>
  <c r="AG147" i="67"/>
  <c r="Z147" i="67"/>
  <c r="Z147" i="38" s="1"/>
  <c r="AP147" i="67"/>
  <c r="BD81" i="67"/>
  <c r="Z86" i="67"/>
  <c r="BD87" i="67"/>
  <c r="H88" i="67"/>
  <c r="Z92" i="67"/>
  <c r="BD93" i="67"/>
  <c r="BG94" i="67"/>
  <c r="CG97" i="67"/>
  <c r="Z98" i="67"/>
  <c r="BD100" i="67"/>
  <c r="AS102" i="67"/>
  <c r="BG102" i="67"/>
  <c r="K103" i="67"/>
  <c r="AV105" i="67"/>
  <c r="CG108" i="67"/>
  <c r="Z110" i="67"/>
  <c r="AI112" i="67"/>
  <c r="BD112" i="67"/>
  <c r="AS114" i="67"/>
  <c r="BG114" i="67"/>
  <c r="K115" i="67"/>
  <c r="AV117" i="67"/>
  <c r="CG120" i="67"/>
  <c r="Z122" i="67"/>
  <c r="CG124" i="67"/>
  <c r="AV127" i="67"/>
  <c r="K129" i="67"/>
  <c r="H130" i="67"/>
  <c r="AI130" i="67"/>
  <c r="AP132" i="67"/>
  <c r="BD132" i="67"/>
  <c r="H134" i="67"/>
  <c r="AI134" i="67"/>
  <c r="AG136" i="67"/>
  <c r="H138" i="67"/>
  <c r="AO138" i="67"/>
  <c r="AP141" i="67"/>
  <c r="AG141" i="67"/>
  <c r="K70" i="67"/>
  <c r="AV71" i="67"/>
  <c r="AT94" i="67"/>
  <c r="AV95" i="67"/>
  <c r="BD99" i="67"/>
  <c r="AS101" i="67"/>
  <c r="AT102" i="67"/>
  <c r="Z109" i="67"/>
  <c r="BD111" i="67"/>
  <c r="AS113" i="67"/>
  <c r="AT114" i="67"/>
  <c r="Z121" i="67"/>
  <c r="CF126" i="67"/>
  <c r="AG133" i="67"/>
  <c r="BD135" i="67"/>
  <c r="AV136" i="67"/>
  <c r="AP138" i="67"/>
  <c r="AK139" i="67"/>
  <c r="AO147" i="67"/>
  <c r="AP148" i="67"/>
  <c r="AG148" i="67"/>
  <c r="H100" i="67"/>
  <c r="M103" i="67"/>
  <c r="CF105" i="67"/>
  <c r="H112" i="67"/>
  <c r="M115" i="67"/>
  <c r="CF117" i="67"/>
  <c r="CF127" i="67"/>
  <c r="AV129" i="67"/>
  <c r="AK130" i="67"/>
  <c r="AO131" i="67"/>
  <c r="AQ143" i="67" s="1"/>
  <c r="Z132" i="67"/>
  <c r="AS132" i="67"/>
  <c r="AV133" i="67"/>
  <c r="AK134" i="67"/>
  <c r="AO137" i="67"/>
  <c r="AO139" i="67"/>
  <c r="AQ151" i="67" s="1"/>
  <c r="M143" i="67"/>
  <c r="K143" i="67"/>
  <c r="N143" i="67"/>
  <c r="Q143" i="67" s="1"/>
  <c r="CI169" i="67"/>
  <c r="AT69" i="67"/>
  <c r="CF71" i="67"/>
  <c r="AT75" i="67"/>
  <c r="CF77" i="67"/>
  <c r="AT81" i="67"/>
  <c r="M82" i="67"/>
  <c r="CF83" i="67"/>
  <c r="AT87" i="67"/>
  <c r="CF89" i="67"/>
  <c r="AV94" i="67"/>
  <c r="CF95" i="67"/>
  <c r="BG99" i="67"/>
  <c r="AT100" i="67"/>
  <c r="AV102" i="67"/>
  <c r="CF104" i="67"/>
  <c r="AS111" i="67"/>
  <c r="BG111" i="67"/>
  <c r="AT112" i="67"/>
  <c r="AV114" i="67"/>
  <c r="CF116" i="67"/>
  <c r="CG127" i="67"/>
  <c r="CF128" i="67"/>
  <c r="AT132" i="67"/>
  <c r="BG135" i="67"/>
  <c r="CF136" i="67"/>
  <c r="AP137" i="67"/>
  <c r="AL141" i="67"/>
  <c r="AN141" i="67" s="1"/>
  <c r="BG68" i="67"/>
  <c r="BG74" i="67"/>
  <c r="BG80" i="67"/>
  <c r="BG86" i="67"/>
  <c r="Z96" i="67"/>
  <c r="BD97" i="67"/>
  <c r="BG98" i="67"/>
  <c r="AT99" i="67"/>
  <c r="BG110" i="67"/>
  <c r="AT111" i="67"/>
  <c r="AI124" i="67"/>
  <c r="CG128" i="67"/>
  <c r="CF129" i="67"/>
  <c r="CF133" i="67"/>
  <c r="AT135" i="67"/>
  <c r="AK136" i="67"/>
  <c r="AS149" i="67"/>
  <c r="CG137" i="67"/>
  <c r="AV137" i="67"/>
  <c r="AO130" i="67"/>
  <c r="AV132" i="67"/>
  <c r="AO134" i="67"/>
  <c r="AV139" i="67"/>
  <c r="AT139" i="67"/>
  <c r="AK140" i="67"/>
  <c r="CG140" i="67"/>
  <c r="H142" i="67"/>
  <c r="Z144" i="67"/>
  <c r="AT145" i="67"/>
  <c r="CG147" i="67"/>
  <c r="BD148" i="67"/>
  <c r="CG150" i="67"/>
  <c r="BD151" i="67"/>
  <c r="CG153" i="67"/>
  <c r="BD154" i="67"/>
  <c r="CG156" i="67"/>
  <c r="H158" i="67"/>
  <c r="AV158" i="67"/>
  <c r="Z160" i="67"/>
  <c r="H161" i="67"/>
  <c r="AV161" i="67"/>
  <c r="Z163" i="67"/>
  <c r="H164" i="67"/>
  <c r="AV164" i="67"/>
  <c r="Z166" i="67"/>
  <c r="H167" i="67"/>
  <c r="AV167" i="67"/>
  <c r="N168" i="67"/>
  <c r="Q168" i="67" s="1"/>
  <c r="Z169" i="67"/>
  <c r="H170" i="67"/>
  <c r="AI170" i="67"/>
  <c r="AV170" i="67"/>
  <c r="N171" i="67"/>
  <c r="Q171" i="67" s="1"/>
  <c r="Z172" i="67"/>
  <c r="H173" i="67"/>
  <c r="AI173" i="67"/>
  <c r="AV173" i="67"/>
  <c r="Z175" i="67"/>
  <c r="H176" i="67"/>
  <c r="AI176" i="67"/>
  <c r="AV176" i="67"/>
  <c r="Z178" i="67"/>
  <c r="H179" i="67"/>
  <c r="AI179" i="67"/>
  <c r="AV179" i="67"/>
  <c r="Z181" i="67"/>
  <c r="H182" i="67"/>
  <c r="AI182" i="67"/>
  <c r="AV182" i="67"/>
  <c r="Z184" i="67"/>
  <c r="H185" i="67"/>
  <c r="AI185" i="67"/>
  <c r="AV185" i="67"/>
  <c r="Z187" i="67"/>
  <c r="CH188" i="67"/>
  <c r="CG189" i="67"/>
  <c r="AV189" i="67"/>
  <c r="AT189" i="67"/>
  <c r="AS201" i="67"/>
  <c r="BG189" i="67"/>
  <c r="BD189" i="67"/>
  <c r="N193" i="67"/>
  <c r="Q193" i="67" s="1"/>
  <c r="M193" i="67"/>
  <c r="K193" i="67"/>
  <c r="AI152" i="67"/>
  <c r="AI155" i="67"/>
  <c r="Z157" i="67"/>
  <c r="AS157" i="67"/>
  <c r="AS160" i="67"/>
  <c r="AO162" i="67"/>
  <c r="AS163" i="67"/>
  <c r="AO165" i="67"/>
  <c r="AS166" i="67"/>
  <c r="AS169" i="67"/>
  <c r="AO171" i="67"/>
  <c r="AS172" i="67"/>
  <c r="AO174" i="67"/>
  <c r="AS175" i="67"/>
  <c r="AO177" i="67"/>
  <c r="AS178" i="67"/>
  <c r="AO180" i="67"/>
  <c r="AS181" i="67"/>
  <c r="AO183" i="67"/>
  <c r="AS184" i="67"/>
  <c r="AO186" i="67"/>
  <c r="AS187" i="67"/>
  <c r="AV188" i="67"/>
  <c r="AS200" i="67"/>
  <c r="CG188" i="67"/>
  <c r="CF188" i="67"/>
  <c r="CM203" i="67"/>
  <c r="BI203" i="67" s="1"/>
  <c r="BH203" i="67" s="1"/>
  <c r="AQ224" i="67"/>
  <c r="AO150" i="67"/>
  <c r="AS151" i="67"/>
  <c r="AO156" i="67"/>
  <c r="CF158" i="67"/>
  <c r="CF161" i="67"/>
  <c r="CF164" i="67"/>
  <c r="CF167" i="67"/>
  <c r="CM168" i="67"/>
  <c r="BI168" i="67" s="1"/>
  <c r="BH168" i="67" s="1"/>
  <c r="CF170" i="67"/>
  <c r="CF173" i="67"/>
  <c r="CM174" i="67"/>
  <c r="BI174" i="67" s="1"/>
  <c r="BH174" i="67" s="1"/>
  <c r="CF176" i="67"/>
  <c r="CF179" i="67"/>
  <c r="CF182" i="67"/>
  <c r="CF185" i="67"/>
  <c r="AS188" i="67"/>
  <c r="H189" i="67"/>
  <c r="BD143" i="67"/>
  <c r="CF146" i="67"/>
  <c r="AT148" i="67"/>
  <c r="AK149" i="67"/>
  <c r="CF149" i="67"/>
  <c r="AP150" i="67"/>
  <c r="AG151" i="67"/>
  <c r="AT151" i="67"/>
  <c r="AK152" i="67"/>
  <c r="CF152" i="67"/>
  <c r="AP153" i="67"/>
  <c r="AG154" i="67"/>
  <c r="AT154" i="67"/>
  <c r="AK155" i="67"/>
  <c r="CF155" i="67"/>
  <c r="AP156" i="67"/>
  <c r="AG157" i="67"/>
  <c r="CG158" i="67"/>
  <c r="BD159" i="67"/>
  <c r="CG161" i="67"/>
  <c r="BD162" i="67"/>
  <c r="CG164" i="67"/>
  <c r="BD165" i="67"/>
  <c r="CG167" i="67"/>
  <c r="BD168" i="67"/>
  <c r="CG170" i="67"/>
  <c r="CG173" i="67"/>
  <c r="CG176" i="67"/>
  <c r="CG179" i="67"/>
  <c r="CG182" i="67"/>
  <c r="CG185" i="67"/>
  <c r="CI188" i="67"/>
  <c r="AT188" i="67"/>
  <c r="AI190" i="67"/>
  <c r="CI211" i="67"/>
  <c r="CI235" i="67"/>
  <c r="BD140" i="67"/>
  <c r="AV141" i="67"/>
  <c r="Z143" i="67"/>
  <c r="AV144" i="67"/>
  <c r="CG146" i="67"/>
  <c r="BD147" i="67"/>
  <c r="AL149" i="67"/>
  <c r="AN149" i="67" s="1"/>
  <c r="CG149" i="67"/>
  <c r="BD150" i="67"/>
  <c r="AL152" i="67"/>
  <c r="AN152" i="67" s="1"/>
  <c r="CG152" i="67"/>
  <c r="BD153" i="67"/>
  <c r="AL155" i="67"/>
  <c r="AN155" i="67" s="1"/>
  <c r="CG155" i="67"/>
  <c r="BD156" i="67"/>
  <c r="AV157" i="67"/>
  <c r="Z159" i="67"/>
  <c r="Z162" i="67"/>
  <c r="Z165" i="67"/>
  <c r="AI166" i="67"/>
  <c r="AV166" i="67"/>
  <c r="Z168" i="67"/>
  <c r="AI169" i="67"/>
  <c r="AV169" i="67"/>
  <c r="Z171" i="67"/>
  <c r="H172" i="67"/>
  <c r="AI172" i="67"/>
  <c r="AV172" i="67"/>
  <c r="Z174" i="67"/>
  <c r="H175" i="67"/>
  <c r="AI175" i="67"/>
  <c r="AV175" i="67"/>
  <c r="Z177" i="67"/>
  <c r="H178" i="67"/>
  <c r="AI178" i="67"/>
  <c r="AV178" i="67"/>
  <c r="Z180" i="67"/>
  <c r="H181" i="67"/>
  <c r="AI181" i="67"/>
  <c r="AV181" i="67"/>
  <c r="Z183" i="67"/>
  <c r="H184" i="67"/>
  <c r="AI184" i="67"/>
  <c r="AV184" i="67"/>
  <c r="Z186" i="67"/>
  <c r="AS198" i="67"/>
  <c r="H187" i="67"/>
  <c r="AI187" i="67"/>
  <c r="AV187" i="67"/>
  <c r="CI205" i="67"/>
  <c r="AZ205" i="67"/>
  <c r="CI229" i="67"/>
  <c r="CH237" i="67"/>
  <c r="AO142" i="67"/>
  <c r="Z150" i="67"/>
  <c r="Z153" i="67"/>
  <c r="AI154" i="67"/>
  <c r="Z156" i="67"/>
  <c r="Z156" i="38" s="1"/>
  <c r="AS159" i="67"/>
  <c r="AO161" i="67"/>
  <c r="AS162" i="67"/>
  <c r="AS165" i="67"/>
  <c r="AS168" i="67"/>
  <c r="AO170" i="67"/>
  <c r="AS171" i="67"/>
  <c r="AO173" i="67"/>
  <c r="AQ185" i="67" s="1"/>
  <c r="AS174" i="67"/>
  <c r="AO176" i="67"/>
  <c r="AS177" i="67"/>
  <c r="AO179" i="67"/>
  <c r="AS180" i="67"/>
  <c r="AO182" i="67"/>
  <c r="AS183" i="67"/>
  <c r="AS186" i="67"/>
  <c r="AI193" i="67"/>
  <c r="BG140" i="67"/>
  <c r="CF141" i="67"/>
  <c r="AP142" i="67"/>
  <c r="AG143" i="67"/>
  <c r="AT143" i="67"/>
  <c r="AK144" i="67"/>
  <c r="BG147" i="67"/>
  <c r="AS150" i="67"/>
  <c r="BG150" i="67"/>
  <c r="K151" i="67"/>
  <c r="BG153" i="67"/>
  <c r="K154" i="67"/>
  <c r="BG156" i="67"/>
  <c r="K157" i="67"/>
  <c r="AP158" i="67"/>
  <c r="AG159" i="67"/>
  <c r="AT159" i="67"/>
  <c r="AK160" i="67"/>
  <c r="AP161" i="67"/>
  <c r="AG162" i="67"/>
  <c r="AT162" i="67"/>
  <c r="AP164" i="67"/>
  <c r="AG165" i="67"/>
  <c r="AT165" i="67"/>
  <c r="AK166" i="67"/>
  <c r="AP167" i="67"/>
  <c r="AG168" i="67"/>
  <c r="AT168" i="67"/>
  <c r="AK169" i="67"/>
  <c r="AP170" i="67"/>
  <c r="AT171" i="67"/>
  <c r="AK172" i="67"/>
  <c r="AP173" i="67"/>
  <c r="AT174" i="67"/>
  <c r="AK175" i="67"/>
  <c r="AP176" i="67"/>
  <c r="AT177" i="67"/>
  <c r="AK178" i="67"/>
  <c r="CF178" i="67"/>
  <c r="AP179" i="67"/>
  <c r="AT180" i="67"/>
  <c r="AK181" i="67"/>
  <c r="CF181" i="67"/>
  <c r="AP182" i="67"/>
  <c r="AT183" i="67"/>
  <c r="AK184" i="67"/>
  <c r="CF184" i="67"/>
  <c r="AP185" i="67"/>
  <c r="AG186" i="67"/>
  <c r="AT186" i="67"/>
  <c r="AK187" i="67"/>
  <c r="CF187" i="67"/>
  <c r="AW194" i="67"/>
  <c r="AT140" i="67"/>
  <c r="AK141" i="67"/>
  <c r="AL144" i="67"/>
  <c r="AN144" i="67" s="1"/>
  <c r="AT147" i="67"/>
  <c r="AG150" i="67"/>
  <c r="AT150" i="67"/>
  <c r="AG153" i="67"/>
  <c r="AT153" i="67"/>
  <c r="AK154" i="67"/>
  <c r="AG156" i="67"/>
  <c r="AT156" i="67"/>
  <c r="AK157" i="67"/>
  <c r="BD158" i="67"/>
  <c r="AL160" i="67"/>
  <c r="AN160" i="67" s="1"/>
  <c r="BD161" i="67"/>
  <c r="AL163" i="67"/>
  <c r="AN163" i="67" s="1"/>
  <c r="BD164" i="67"/>
  <c r="AL166" i="67"/>
  <c r="AN166" i="67" s="1"/>
  <c r="BD167" i="67"/>
  <c r="AL169" i="67"/>
  <c r="AN169" i="67" s="1"/>
  <c r="BD170" i="67"/>
  <c r="AL172" i="67"/>
  <c r="AN172" i="67" s="1"/>
  <c r="BD173" i="67"/>
  <c r="AL175" i="67"/>
  <c r="AN175" i="67" s="1"/>
  <c r="BD176" i="67"/>
  <c r="AL178" i="67"/>
  <c r="AN178" i="67" s="1"/>
  <c r="BD179" i="67"/>
  <c r="AL181" i="67"/>
  <c r="AN181" i="67" s="1"/>
  <c r="BD182" i="67"/>
  <c r="AL184" i="67"/>
  <c r="AN184" i="67" s="1"/>
  <c r="BD185" i="67"/>
  <c r="AL187" i="67"/>
  <c r="AN187" i="67" s="1"/>
  <c r="AG189" i="67"/>
  <c r="CG192" i="67"/>
  <c r="AV192" i="67"/>
  <c r="AT192" i="67"/>
  <c r="AS204" i="67"/>
  <c r="BG192" i="67"/>
  <c r="BD192" i="67"/>
  <c r="AI196" i="67"/>
  <c r="AL151" i="67"/>
  <c r="AN151" i="67" s="1"/>
  <c r="AL154" i="67"/>
  <c r="AN154" i="67" s="1"/>
  <c r="AL157" i="67"/>
  <c r="AN157" i="67" s="1"/>
  <c r="AI162" i="67"/>
  <c r="AI165" i="67"/>
  <c r="AI168" i="67"/>
  <c r="AI186" i="67"/>
  <c r="AI201" i="67"/>
  <c r="AP189" i="67"/>
  <c r="CF138" i="67"/>
  <c r="AV140" i="67"/>
  <c r="AV147" i="67"/>
  <c r="H150" i="67"/>
  <c r="AV150" i="67"/>
  <c r="H153" i="67"/>
  <c r="AI153" i="67"/>
  <c r="AV153" i="67"/>
  <c r="H156" i="67"/>
  <c r="AV156" i="67"/>
  <c r="BG158" i="67"/>
  <c r="BG161" i="67"/>
  <c r="BG164" i="67"/>
  <c r="BG167" i="67"/>
  <c r="K168" i="67"/>
  <c r="AS170" i="67"/>
  <c r="BG170" i="67"/>
  <c r="K171" i="67"/>
  <c r="AS173" i="67"/>
  <c r="BG173" i="67"/>
  <c r="AS176" i="67"/>
  <c r="BG176" i="67"/>
  <c r="AS179" i="67"/>
  <c r="BG179" i="67"/>
  <c r="AS182" i="67"/>
  <c r="BG182" i="67"/>
  <c r="AS185" i="67"/>
  <c r="BG185" i="67"/>
  <c r="AO188" i="67"/>
  <c r="AL188" i="67"/>
  <c r="AN188" i="67" s="1"/>
  <c r="BG188" i="67"/>
  <c r="N190" i="67"/>
  <c r="Q190" i="67" s="1"/>
  <c r="K190" i="67"/>
  <c r="CG195" i="67"/>
  <c r="AV195" i="67"/>
  <c r="AT195" i="67"/>
  <c r="AS207" i="67"/>
  <c r="BG195" i="67"/>
  <c r="BD195" i="67"/>
  <c r="AI199" i="67"/>
  <c r="CI232" i="67"/>
  <c r="AG142" i="67"/>
  <c r="CF143" i="67"/>
  <c r="AS152" i="67"/>
  <c r="AT158" i="67"/>
  <c r="AT161" i="67"/>
  <c r="AT164" i="67"/>
  <c r="AT167" i="67"/>
  <c r="AT170" i="67"/>
  <c r="AT173" i="67"/>
  <c r="AT176" i="67"/>
  <c r="AK177" i="67"/>
  <c r="CF177" i="67"/>
  <c r="AT179" i="67"/>
  <c r="AK180" i="67"/>
  <c r="CF180" i="67"/>
  <c r="AT182" i="67"/>
  <c r="AK183" i="67"/>
  <c r="CF183" i="67"/>
  <c r="AT185" i="67"/>
  <c r="AK186" i="67"/>
  <c r="CF186" i="67"/>
  <c r="AK188" i="67"/>
  <c r="AK189" i="67"/>
  <c r="M190" i="67"/>
  <c r="CM200" i="67"/>
  <c r="BI200" i="67" s="1"/>
  <c r="BH200" i="67" s="1"/>
  <c r="CI208" i="67"/>
  <c r="AO189" i="67"/>
  <c r="CG198" i="67"/>
  <c r="AV198" i="67"/>
  <c r="AT198" i="67"/>
  <c r="AS210" i="67"/>
  <c r="BG198" i="67"/>
  <c r="BD198" i="67"/>
  <c r="CI226" i="67"/>
  <c r="AZ226" i="67"/>
  <c r="AK191" i="67"/>
  <c r="CF191" i="67"/>
  <c r="AP192" i="67"/>
  <c r="AK194" i="67"/>
  <c r="CF194" i="67"/>
  <c r="AP195" i="67"/>
  <c r="AK197" i="67"/>
  <c r="CF197" i="67"/>
  <c r="AP198" i="67"/>
  <c r="AK200" i="67"/>
  <c r="CF200" i="67"/>
  <c r="AP201" i="67"/>
  <c r="AG202" i="67"/>
  <c r="AK203" i="67"/>
  <c r="CF203" i="67"/>
  <c r="AP204" i="67"/>
  <c r="AK206" i="67"/>
  <c r="CF206" i="67"/>
  <c r="AP207" i="67"/>
  <c r="AG208" i="67"/>
  <c r="AK209" i="67"/>
  <c r="CF209" i="67"/>
  <c r="AP210" i="67"/>
  <c r="AT211" i="67"/>
  <c r="AK212" i="67"/>
  <c r="CF212" i="67"/>
  <c r="AP213" i="67"/>
  <c r="AT214" i="67"/>
  <c r="AK215" i="67"/>
  <c r="CF215" i="67"/>
  <c r="AP216" i="67"/>
  <c r="AT217" i="67"/>
  <c r="AK218" i="67"/>
  <c r="CF218" i="67"/>
  <c r="AP219" i="67"/>
  <c r="AT220" i="67"/>
  <c r="AK221" i="67"/>
  <c r="CF221" i="67"/>
  <c r="AP222" i="67"/>
  <c r="AT223" i="67"/>
  <c r="AK224" i="67"/>
  <c r="CF224" i="67"/>
  <c r="AP225" i="67"/>
  <c r="AT226" i="67"/>
  <c r="AU238" i="67" s="1"/>
  <c r="AK227" i="67"/>
  <c r="CF227" i="67"/>
  <c r="AP228" i="67"/>
  <c r="AT229" i="67"/>
  <c r="AK230" i="67"/>
  <c r="CF230" i="67"/>
  <c r="AP231" i="67"/>
  <c r="AT232" i="67"/>
  <c r="AK233" i="67"/>
  <c r="CF233" i="67"/>
  <c r="AP234" i="67"/>
  <c r="AG235" i="67"/>
  <c r="AT235" i="67"/>
  <c r="AK236" i="67"/>
  <c r="CF236" i="67"/>
  <c r="AP237" i="67"/>
  <c r="AI238" i="67"/>
  <c r="BH243" i="67"/>
  <c r="AL191" i="67"/>
  <c r="AN191" i="67" s="1"/>
  <c r="CG191" i="67"/>
  <c r="AL194" i="67"/>
  <c r="AN194" i="67" s="1"/>
  <c r="CG194" i="67"/>
  <c r="AL197" i="67"/>
  <c r="AN197" i="67" s="1"/>
  <c r="CG197" i="67"/>
  <c r="AL200" i="67"/>
  <c r="AN200" i="67" s="1"/>
  <c r="CG200" i="67"/>
  <c r="BD201" i="67"/>
  <c r="AL203" i="67"/>
  <c r="AN203" i="67" s="1"/>
  <c r="CG203" i="67"/>
  <c r="BD204" i="67"/>
  <c r="AL206" i="67"/>
  <c r="AN206" i="67" s="1"/>
  <c r="CG206" i="67"/>
  <c r="BD207" i="67"/>
  <c r="BI208" i="67"/>
  <c r="BH208" i="67" s="1"/>
  <c r="AL209" i="67"/>
  <c r="AN209" i="67" s="1"/>
  <c r="CG209" i="67"/>
  <c r="BD210" i="67"/>
  <c r="BI211" i="67"/>
  <c r="BH211" i="67" s="1"/>
  <c r="AL212" i="67"/>
  <c r="AN212" i="67" s="1"/>
  <c r="CG212" i="67"/>
  <c r="BD213" i="67"/>
  <c r="BI214" i="67"/>
  <c r="BH214" i="67" s="1"/>
  <c r="AL215" i="67"/>
  <c r="AN215" i="67" s="1"/>
  <c r="CG215" i="67"/>
  <c r="BD216" i="67"/>
  <c r="BI217" i="67"/>
  <c r="BH217" i="67" s="1"/>
  <c r="AL218" i="67"/>
  <c r="AN218" i="67" s="1"/>
  <c r="CG218" i="67"/>
  <c r="BD219" i="67"/>
  <c r="BI220" i="67"/>
  <c r="BH220" i="67" s="1"/>
  <c r="AL221" i="67"/>
  <c r="AN221" i="67" s="1"/>
  <c r="BD222" i="67"/>
  <c r="BI223" i="67"/>
  <c r="BH223" i="67" s="1"/>
  <c r="AL224" i="67"/>
  <c r="AN224" i="67" s="1"/>
  <c r="BD225" i="67"/>
  <c r="BI226" i="67"/>
  <c r="BH226" i="67" s="1"/>
  <c r="AL227" i="67"/>
  <c r="AN227" i="67" s="1"/>
  <c r="BD228" i="67"/>
  <c r="BI229" i="67"/>
  <c r="BH229" i="67" s="1"/>
  <c r="AL230" i="67"/>
  <c r="AN230" i="67" s="1"/>
  <c r="BD231" i="67"/>
  <c r="BI232" i="67"/>
  <c r="BH232" i="67" s="1"/>
  <c r="AL233" i="67"/>
  <c r="AN233" i="67" s="1"/>
  <c r="BD234" i="67"/>
  <c r="BI235" i="67"/>
  <c r="BH235" i="67" s="1"/>
  <c r="AL236" i="67"/>
  <c r="AN236" i="67" s="1"/>
  <c r="AL238" i="67"/>
  <c r="AN238" i="67" s="1"/>
  <c r="AS249" i="67"/>
  <c r="CG237" i="67"/>
  <c r="BG201" i="67"/>
  <c r="BG204" i="67"/>
  <c r="K205" i="67"/>
  <c r="AW205" i="67"/>
  <c r="BG207" i="67"/>
  <c r="K208" i="67"/>
  <c r="BG210" i="67"/>
  <c r="K211" i="67"/>
  <c r="AS213" i="67"/>
  <c r="BG213" i="67"/>
  <c r="AS216" i="67"/>
  <c r="BG216" i="67"/>
  <c r="AS219" i="67"/>
  <c r="BG219" i="67"/>
  <c r="AS222" i="67"/>
  <c r="BG222" i="67"/>
  <c r="AS225" i="67"/>
  <c r="BG225" i="67"/>
  <c r="K226" i="67"/>
  <c r="AS228" i="67"/>
  <c r="BG228" i="67"/>
  <c r="K229" i="67"/>
  <c r="AS231" i="67"/>
  <c r="BG231" i="67"/>
  <c r="AS234" i="67"/>
  <c r="BG234" i="67"/>
  <c r="K235" i="67"/>
  <c r="AS237" i="67"/>
  <c r="BG237" i="67"/>
  <c r="AQ259" i="67"/>
  <c r="AQ276" i="67"/>
  <c r="CH274" i="67"/>
  <c r="BZ274" i="67"/>
  <c r="CA274" i="67" s="1"/>
  <c r="AP188" i="67"/>
  <c r="AK190" i="67"/>
  <c r="CF190" i="67"/>
  <c r="AP191" i="67"/>
  <c r="AK193" i="67"/>
  <c r="CF193" i="67"/>
  <c r="AP194" i="67"/>
  <c r="AK196" i="67"/>
  <c r="CF196" i="67"/>
  <c r="AP197" i="67"/>
  <c r="AK199" i="67"/>
  <c r="CF199" i="67"/>
  <c r="AP200" i="67"/>
  <c r="AT201" i="67"/>
  <c r="AK202" i="67"/>
  <c r="CF202" i="67"/>
  <c r="AP203" i="67"/>
  <c r="AT204" i="67"/>
  <c r="AK205" i="67"/>
  <c r="CF205" i="67"/>
  <c r="AP206" i="67"/>
  <c r="AT207" i="67"/>
  <c r="AK208" i="67"/>
  <c r="CF208" i="67"/>
  <c r="AP209" i="67"/>
  <c r="AT210" i="67"/>
  <c r="AK211" i="67"/>
  <c r="CF211" i="67"/>
  <c r="AP212" i="67"/>
  <c r="AT213" i="67"/>
  <c r="AK214" i="67"/>
  <c r="CF214" i="67"/>
  <c r="AP215" i="67"/>
  <c r="AG216" i="67"/>
  <c r="AT216" i="67"/>
  <c r="AK217" i="67"/>
  <c r="CF217" i="67"/>
  <c r="AP218" i="67"/>
  <c r="AT219" i="67"/>
  <c r="AK220" i="67"/>
  <c r="CF220" i="67"/>
  <c r="AP221" i="67"/>
  <c r="AT222" i="67"/>
  <c r="AK223" i="67"/>
  <c r="CF223" i="67"/>
  <c r="AP224" i="67"/>
  <c r="AT225" i="67"/>
  <c r="AK226" i="67"/>
  <c r="CF226" i="67"/>
  <c r="AP227" i="67"/>
  <c r="AT228" i="67"/>
  <c r="AK229" i="67"/>
  <c r="CF229" i="67"/>
  <c r="AP230" i="67"/>
  <c r="AT231" i="67"/>
  <c r="AK232" i="67"/>
  <c r="CF232" i="67"/>
  <c r="AP233" i="67"/>
  <c r="AG234" i="67"/>
  <c r="AT234" i="67"/>
  <c r="AK235" i="67"/>
  <c r="CF235" i="67"/>
  <c r="AP236" i="67"/>
  <c r="AG237" i="67"/>
  <c r="AT237" i="67"/>
  <c r="AO238" i="67"/>
  <c r="BI240" i="67"/>
  <c r="BH240" i="67" s="1"/>
  <c r="M241" i="67"/>
  <c r="K241" i="67"/>
  <c r="N241" i="67"/>
  <c r="M205" i="67"/>
  <c r="BI207" i="67"/>
  <c r="BH207" i="67" s="1"/>
  <c r="M208" i="67"/>
  <c r="BI210" i="67"/>
  <c r="BH210" i="67" s="1"/>
  <c r="M211" i="67"/>
  <c r="BI213" i="67"/>
  <c r="BH213" i="67" s="1"/>
  <c r="BI216" i="67"/>
  <c r="BH216" i="67" s="1"/>
  <c r="BI219" i="67"/>
  <c r="BH219" i="67" s="1"/>
  <c r="BI222" i="67"/>
  <c r="BH222" i="67" s="1"/>
  <c r="BI225" i="67"/>
  <c r="BH225" i="67" s="1"/>
  <c r="M226" i="67"/>
  <c r="BI228" i="67"/>
  <c r="BH228" i="67" s="1"/>
  <c r="M229" i="67"/>
  <c r="BI231" i="67"/>
  <c r="BH231" i="67" s="1"/>
  <c r="BI234" i="67"/>
  <c r="BH234" i="67" s="1"/>
  <c r="M235" i="67"/>
  <c r="BI237" i="67"/>
  <c r="BH237" i="67" s="1"/>
  <c r="H192" i="67"/>
  <c r="H195" i="67"/>
  <c r="H198" i="67"/>
  <c r="H201" i="67"/>
  <c r="AV201" i="67"/>
  <c r="H204" i="67"/>
  <c r="AI204" i="67"/>
  <c r="AV204" i="67"/>
  <c r="H207" i="67"/>
  <c r="AI207" i="67"/>
  <c r="AV207" i="67"/>
  <c r="AW207" i="67" s="1"/>
  <c r="H210" i="67"/>
  <c r="AI210" i="67"/>
  <c r="AV210" i="67"/>
  <c r="AW210" i="67" s="1"/>
  <c r="H213" i="67"/>
  <c r="AI213" i="67"/>
  <c r="AV213" i="67"/>
  <c r="AW213" i="67" s="1"/>
  <c r="Z215" i="67"/>
  <c r="H216" i="67"/>
  <c r="AI216" i="67"/>
  <c r="AV216" i="67"/>
  <c r="AW216" i="67" s="1"/>
  <c r="Z218" i="67"/>
  <c r="H219" i="67"/>
  <c r="AV219" i="67"/>
  <c r="AW219" i="67" s="1"/>
  <c r="Z221" i="67"/>
  <c r="H222" i="67"/>
  <c r="AI222" i="67"/>
  <c r="AV222" i="67"/>
  <c r="AW222" i="67" s="1"/>
  <c r="Z224" i="67"/>
  <c r="H225" i="67"/>
  <c r="AI225" i="67"/>
  <c r="AV225" i="67"/>
  <c r="AW225" i="67" s="1"/>
  <c r="Z227" i="67"/>
  <c r="H228" i="67"/>
  <c r="AI228" i="67"/>
  <c r="AV228" i="67"/>
  <c r="AW228" i="67" s="1"/>
  <c r="Z230" i="67"/>
  <c r="H231" i="67"/>
  <c r="AI231" i="67"/>
  <c r="AV231" i="67"/>
  <c r="AW231" i="67" s="1"/>
  <c r="Z233" i="67"/>
  <c r="H234" i="67"/>
  <c r="AI234" i="67"/>
  <c r="AV234" i="67"/>
  <c r="AW234" i="67" s="1"/>
  <c r="Z236" i="67"/>
  <c r="H237" i="67"/>
  <c r="AI237" i="67"/>
  <c r="AV237" i="67"/>
  <c r="AW237" i="67" s="1"/>
  <c r="CG238" i="67"/>
  <c r="AS250" i="67"/>
  <c r="BD238" i="67"/>
  <c r="BH246" i="67"/>
  <c r="AQ260" i="67"/>
  <c r="CI251" i="67"/>
  <c r="BG191" i="67"/>
  <c r="BG194" i="67"/>
  <c r="BG197" i="67"/>
  <c r="BG200" i="67"/>
  <c r="AS203" i="67"/>
  <c r="BG203" i="67"/>
  <c r="AS206" i="67"/>
  <c r="BG206" i="67"/>
  <c r="AS209" i="67"/>
  <c r="BG209" i="67"/>
  <c r="AS212" i="67"/>
  <c r="BG212" i="67"/>
  <c r="AS215" i="67"/>
  <c r="BG215" i="67"/>
  <c r="BG215" i="38" s="1"/>
  <c r="AS218" i="67"/>
  <c r="BG218" i="67"/>
  <c r="AS221" i="67"/>
  <c r="AO223" i="67"/>
  <c r="AS224" i="67"/>
  <c r="AO226" i="67"/>
  <c r="AS227" i="67"/>
  <c r="AO229" i="67"/>
  <c r="AS230" i="67"/>
  <c r="AO232" i="67"/>
  <c r="AO235" i="67"/>
  <c r="AQ247" i="67" s="1"/>
  <c r="AI239" i="67"/>
  <c r="CF201" i="67"/>
  <c r="CF204" i="67"/>
  <c r="CF207" i="67"/>
  <c r="CF210" i="67"/>
  <c r="CF213" i="67"/>
  <c r="CF216" i="67"/>
  <c r="CF219" i="67"/>
  <c r="CF222" i="67"/>
  <c r="CF225" i="67"/>
  <c r="CF228" i="67"/>
  <c r="CF231" i="67"/>
  <c r="AO239" i="67"/>
  <c r="AL239" i="67"/>
  <c r="AN239" i="67" s="1"/>
  <c r="AK239" i="67"/>
  <c r="CH242" i="67"/>
  <c r="BI206" i="67"/>
  <c r="BI209" i="67"/>
  <c r="BH209" i="67" s="1"/>
  <c r="BI212" i="67"/>
  <c r="BI215" i="67"/>
  <c r="BI218" i="67"/>
  <c r="BI221" i="67"/>
  <c r="BH221" i="67" s="1"/>
  <c r="BI224" i="67"/>
  <c r="BH224" i="67" s="1"/>
  <c r="BI227" i="67"/>
  <c r="CG228" i="67"/>
  <c r="BI230" i="67"/>
  <c r="CG231" i="67"/>
  <c r="BI233" i="67"/>
  <c r="CG234" i="67"/>
  <c r="BI236" i="67"/>
  <c r="AT240" i="67"/>
  <c r="AS252" i="67"/>
  <c r="BG240" i="67"/>
  <c r="BD240" i="67"/>
  <c r="CG240" i="67"/>
  <c r="AV240" i="67"/>
  <c r="AW240" i="67" s="1"/>
  <c r="H191" i="67"/>
  <c r="H194" i="67"/>
  <c r="H197" i="67"/>
  <c r="H200" i="67"/>
  <c r="H203" i="67"/>
  <c r="H206" i="67"/>
  <c r="H209" i="67"/>
  <c r="H212" i="67"/>
  <c r="H215" i="67"/>
  <c r="H218" i="67"/>
  <c r="H221" i="67"/>
  <c r="AV221" i="67"/>
  <c r="AW221" i="67" s="1"/>
  <c r="H224" i="67"/>
  <c r="AV224" i="67"/>
  <c r="AW224" i="67" s="1"/>
  <c r="H227" i="67"/>
  <c r="Z229" i="67"/>
  <c r="H230" i="67"/>
  <c r="AV230" i="67"/>
  <c r="AW230" i="67" s="1"/>
  <c r="Z232" i="67"/>
  <c r="H233" i="67"/>
  <c r="AV233" i="67"/>
  <c r="AW233" i="67" s="1"/>
  <c r="Z235" i="67"/>
  <c r="H236" i="67"/>
  <c r="AV236" i="67"/>
  <c r="AW236" i="67" s="1"/>
  <c r="AO228" i="67"/>
  <c r="AQ240" i="67" s="1"/>
  <c r="AO231" i="67"/>
  <c r="AO234" i="67"/>
  <c r="AV243" i="67"/>
  <c r="AW243" i="67" s="1"/>
  <c r="AV246" i="67"/>
  <c r="AW246" i="67" s="1"/>
  <c r="N247" i="67"/>
  <c r="H249" i="67"/>
  <c r="AV249" i="67"/>
  <c r="AW249" i="67" s="1"/>
  <c r="N250" i="67"/>
  <c r="H252" i="67"/>
  <c r="AI252" i="67"/>
  <c r="AV252" i="67"/>
  <c r="AW252" i="67" s="1"/>
  <c r="N253" i="67"/>
  <c r="H255" i="67"/>
  <c r="AI255" i="67"/>
  <c r="AV255" i="67"/>
  <c r="AW255" i="67" s="1"/>
  <c r="H258" i="67"/>
  <c r="AI258" i="67"/>
  <c r="AV258" i="67"/>
  <c r="AW258" i="67" s="1"/>
  <c r="N259" i="67"/>
  <c r="H261" i="67"/>
  <c r="AI261" i="67"/>
  <c r="AV261" i="67"/>
  <c r="AW261" i="67" s="1"/>
  <c r="AX273" i="67" s="1"/>
  <c r="H264" i="67"/>
  <c r="AI264" i="67"/>
  <c r="AV264" i="67"/>
  <c r="AW264" i="67" s="1"/>
  <c r="N265" i="67"/>
  <c r="H267" i="67"/>
  <c r="AI267" i="67"/>
  <c r="AV267" i="67"/>
  <c r="AW267" i="67" s="1"/>
  <c r="AP271" i="67"/>
  <c r="BI272" i="67"/>
  <c r="BH272" i="67" s="1"/>
  <c r="BZ272" i="67"/>
  <c r="CA272" i="67" s="1"/>
  <c r="AS274" i="67"/>
  <c r="BG274" i="67"/>
  <c r="AK275" i="67"/>
  <c r="CG275" i="67"/>
  <c r="BV276" i="67"/>
  <c r="BW276" i="67" s="1"/>
  <c r="H277" i="67"/>
  <c r="AI277" i="67"/>
  <c r="AV277" i="67"/>
  <c r="AW277" i="67" s="1"/>
  <c r="AO278" i="67"/>
  <c r="AG279" i="67"/>
  <c r="AL280" i="67"/>
  <c r="AN280" i="67" s="1"/>
  <c r="AP283" i="67"/>
  <c r="BI284" i="67"/>
  <c r="BH284" i="67" s="1"/>
  <c r="BZ284" i="67"/>
  <c r="CA284" i="67" s="1"/>
  <c r="AS286" i="67"/>
  <c r="BG286" i="67"/>
  <c r="BG286" i="38" s="1"/>
  <c r="BG239" i="67"/>
  <c r="K240" i="67"/>
  <c r="BG242" i="67"/>
  <c r="BG242" i="38" s="1"/>
  <c r="K243" i="67"/>
  <c r="AO244" i="67"/>
  <c r="BG245" i="67"/>
  <c r="BG248" i="67"/>
  <c r="AS251" i="67"/>
  <c r="BG251" i="67"/>
  <c r="AS254" i="67"/>
  <c r="BG254" i="67"/>
  <c r="AS257" i="67"/>
  <c r="BG257" i="67"/>
  <c r="AS260" i="67"/>
  <c r="BG260" i="67"/>
  <c r="AS263" i="67"/>
  <c r="BG263" i="67"/>
  <c r="AS266" i="67"/>
  <c r="BG266" i="67"/>
  <c r="AO268" i="67"/>
  <c r="AQ280" i="67" s="1"/>
  <c r="AS269" i="67"/>
  <c r="BG269" i="67"/>
  <c r="AK270" i="67"/>
  <c r="CG270" i="67"/>
  <c r="BD271" i="67"/>
  <c r="BV271" i="67"/>
  <c r="BW271" i="67" s="1"/>
  <c r="H272" i="67"/>
  <c r="AI272" i="67"/>
  <c r="AV272" i="67"/>
  <c r="AW272" i="67" s="1"/>
  <c r="AT274" i="67"/>
  <c r="AL275" i="67"/>
  <c r="AN275" i="67" s="1"/>
  <c r="Z276" i="67"/>
  <c r="BL277" i="67"/>
  <c r="CF277" i="67"/>
  <c r="AP278" i="67"/>
  <c r="BI279" i="67"/>
  <c r="BH279" i="67" s="1"/>
  <c r="AS281" i="67"/>
  <c r="BG281" i="67"/>
  <c r="AK282" i="67"/>
  <c r="CG282" i="67"/>
  <c r="BD283" i="67"/>
  <c r="BV283" i="67"/>
  <c r="BW283" i="67" s="1"/>
  <c r="H284" i="67"/>
  <c r="AI284" i="67"/>
  <c r="AV284" i="67"/>
  <c r="AW284" i="67" s="1"/>
  <c r="AO285" i="67"/>
  <c r="AQ297" i="67" s="1"/>
  <c r="AT286" i="67"/>
  <c r="CF243" i="67"/>
  <c r="CF246" i="67"/>
  <c r="CF249" i="67"/>
  <c r="CF252" i="67"/>
  <c r="CF255" i="67"/>
  <c r="CF258" i="67"/>
  <c r="CF261" i="67"/>
  <c r="CF264" i="67"/>
  <c r="CF267" i="67"/>
  <c r="AL270" i="67"/>
  <c r="AN270" i="67" s="1"/>
  <c r="BI274" i="67"/>
  <c r="BH274" i="67" s="1"/>
  <c r="AS276" i="67"/>
  <c r="CG277" i="67"/>
  <c r="AI279" i="67"/>
  <c r="BI286" i="67"/>
  <c r="BH286" i="67" s="1"/>
  <c r="BE322" i="67"/>
  <c r="BD322" i="67" s="1"/>
  <c r="BN322" i="67"/>
  <c r="BM322" i="67"/>
  <c r="BI239" i="67"/>
  <c r="BH239" i="67" s="1"/>
  <c r="BD241" i="67"/>
  <c r="BI242" i="67"/>
  <c r="CG243" i="67"/>
  <c r="BD244" i="67"/>
  <c r="BI245" i="67"/>
  <c r="BH245" i="67" s="1"/>
  <c r="CG246" i="67"/>
  <c r="BD247" i="67"/>
  <c r="BI248" i="67"/>
  <c r="CG249" i="67"/>
  <c r="BD250" i="67"/>
  <c r="BI251" i="67"/>
  <c r="CG252" i="67"/>
  <c r="BD253" i="67"/>
  <c r="BI254" i="67"/>
  <c r="CG255" i="67"/>
  <c r="BD256" i="67"/>
  <c r="BI257" i="67"/>
  <c r="CG258" i="67"/>
  <c r="BD259" i="67"/>
  <c r="CG261" i="67"/>
  <c r="BD262" i="67"/>
  <c r="BI263" i="67"/>
  <c r="CG264" i="67"/>
  <c r="BD265" i="67"/>
  <c r="BI266" i="67"/>
  <c r="CG267" i="67"/>
  <c r="BD268" i="67"/>
  <c r="BI269" i="67"/>
  <c r="AS271" i="67"/>
  <c r="BG271" i="67"/>
  <c r="AK272" i="67"/>
  <c r="CG272" i="67"/>
  <c r="BD273" i="67"/>
  <c r="BV273" i="67"/>
  <c r="BW273" i="67" s="1"/>
  <c r="H274" i="67"/>
  <c r="AI274" i="67"/>
  <c r="AV274" i="67"/>
  <c r="AW274" i="67" s="1"/>
  <c r="AG276" i="67"/>
  <c r="AT276" i="67"/>
  <c r="Z278" i="67"/>
  <c r="BL279" i="67"/>
  <c r="CF279" i="67"/>
  <c r="AP280" i="67"/>
  <c r="BI281" i="67"/>
  <c r="BH281" i="67" s="1"/>
  <c r="AS283" i="67"/>
  <c r="BG283" i="67"/>
  <c r="AK284" i="67"/>
  <c r="CG284" i="67"/>
  <c r="BD285" i="67"/>
  <c r="BV285" i="67"/>
  <c r="BW285" i="67" s="1"/>
  <c r="H286" i="67"/>
  <c r="AI286" i="67"/>
  <c r="AV286" i="67"/>
  <c r="AW286" i="67" s="1"/>
  <c r="N356" i="67"/>
  <c r="K356" i="67"/>
  <c r="M356" i="67"/>
  <c r="M356" i="38" s="1"/>
  <c r="AG271" i="67"/>
  <c r="AT271" i="67"/>
  <c r="AL272" i="67"/>
  <c r="AN272" i="67" s="1"/>
  <c r="BL274" i="67"/>
  <c r="CF274" i="67"/>
  <c r="BI276" i="67"/>
  <c r="BH276" i="67" s="1"/>
  <c r="AS278" i="67"/>
  <c r="BD280" i="67"/>
  <c r="BV280" i="67"/>
  <c r="BW280" i="67" s="1"/>
  <c r="AT283" i="67"/>
  <c r="AL284" i="67"/>
  <c r="AN284" i="67" s="1"/>
  <c r="BL286" i="67"/>
  <c r="CF286" i="67"/>
  <c r="AS299" i="67"/>
  <c r="BD287" i="67"/>
  <c r="CG287" i="67"/>
  <c r="AV287" i="67"/>
  <c r="AW287" i="67" s="1"/>
  <c r="BI287" i="67"/>
  <c r="BH287" i="67" s="1"/>
  <c r="BG241" i="67"/>
  <c r="K242" i="67"/>
  <c r="BG244" i="67"/>
  <c r="K245" i="67"/>
  <c r="BG247" i="67"/>
  <c r="BG250" i="67"/>
  <c r="K251" i="67"/>
  <c r="AS253" i="67"/>
  <c r="BG253" i="67"/>
  <c r="AS256" i="67"/>
  <c r="BG256" i="67"/>
  <c r="AO258" i="67"/>
  <c r="AQ270" i="67" s="1"/>
  <c r="AS259" i="67"/>
  <c r="BG259" i="67"/>
  <c r="AO261" i="67"/>
  <c r="AS262" i="67"/>
  <c r="BG262" i="67"/>
  <c r="AS265" i="67"/>
  <c r="BG265" i="67"/>
  <c r="AS268" i="67"/>
  <c r="AP270" i="67"/>
  <c r="BI271" i="67"/>
  <c r="BH271" i="67" s="1"/>
  <c r="AS273" i="67"/>
  <c r="AK274" i="67"/>
  <c r="CG274" i="67"/>
  <c r="AI276" i="67"/>
  <c r="AO277" i="67"/>
  <c r="AQ289" i="67" s="1"/>
  <c r="M279" i="67"/>
  <c r="Z280" i="67"/>
  <c r="AP282" i="67"/>
  <c r="BI283" i="67"/>
  <c r="BH283" i="67" s="1"/>
  <c r="AS285" i="67"/>
  <c r="AK286" i="67"/>
  <c r="CG286" i="67"/>
  <c r="AS287" i="67"/>
  <c r="BN287" i="67"/>
  <c r="BM287" i="67"/>
  <c r="K347" i="67"/>
  <c r="N347" i="67"/>
  <c r="M347" i="67"/>
  <c r="M347" i="38" s="1"/>
  <c r="CF239" i="67"/>
  <c r="AP240" i="67"/>
  <c r="AT241" i="67"/>
  <c r="AK242" i="67"/>
  <c r="CF242" i="67"/>
  <c r="AP243" i="67"/>
  <c r="AT244" i="67"/>
  <c r="AK245" i="67"/>
  <c r="CF245" i="67"/>
  <c r="AP246" i="67"/>
  <c r="AG247" i="67"/>
  <c r="AT247" i="67"/>
  <c r="AK248" i="67"/>
  <c r="CF248" i="67"/>
  <c r="AP249" i="67"/>
  <c r="AG250" i="67"/>
  <c r="AT250" i="67"/>
  <c r="AK251" i="67"/>
  <c r="CF251" i="67"/>
  <c r="AP252" i="67"/>
  <c r="AG253" i="67"/>
  <c r="AT253" i="67"/>
  <c r="AK254" i="67"/>
  <c r="CF254" i="67"/>
  <c r="AP255" i="67"/>
  <c r="AG256" i="67"/>
  <c r="AT256" i="67"/>
  <c r="AK257" i="67"/>
  <c r="CF257" i="67"/>
  <c r="AP258" i="67"/>
  <c r="AG259" i="67"/>
  <c r="AT259" i="67"/>
  <c r="AK260" i="67"/>
  <c r="CF260" i="67"/>
  <c r="AP261" i="67"/>
  <c r="AG262" i="67"/>
  <c r="AT262" i="67"/>
  <c r="AK263" i="67"/>
  <c r="CF263" i="67"/>
  <c r="AP264" i="67"/>
  <c r="AG265" i="67"/>
  <c r="AT265" i="67"/>
  <c r="BH265" i="67"/>
  <c r="AK266" i="67"/>
  <c r="CF266" i="67"/>
  <c r="AP267" i="67"/>
  <c r="AG268" i="67"/>
  <c r="AT268" i="67"/>
  <c r="AK269" i="67"/>
  <c r="BV270" i="67"/>
  <c r="BW270" i="67" s="1"/>
  <c r="H271" i="67"/>
  <c r="AI271" i="67"/>
  <c r="AV271" i="67"/>
  <c r="AW271" i="67" s="1"/>
  <c r="AG273" i="67"/>
  <c r="AT273" i="67"/>
  <c r="AP277" i="67"/>
  <c r="BI278" i="67"/>
  <c r="BH278" i="67" s="1"/>
  <c r="AS280" i="67"/>
  <c r="BG280" i="67"/>
  <c r="AK281" i="67"/>
  <c r="CG281" i="67"/>
  <c r="H283" i="67"/>
  <c r="AI283" i="67"/>
  <c r="AV283" i="67"/>
  <c r="AW283" i="67" s="1"/>
  <c r="AG285" i="67"/>
  <c r="AT285" i="67"/>
  <c r="AT287" i="67"/>
  <c r="BI238" i="67"/>
  <c r="BH238" i="67" s="1"/>
  <c r="CG239" i="67"/>
  <c r="BI241" i="67"/>
  <c r="BH241" i="67" s="1"/>
  <c r="AL242" i="67"/>
  <c r="AN242" i="67" s="1"/>
  <c r="CG242" i="67"/>
  <c r="BD243" i="67"/>
  <c r="BI244" i="67"/>
  <c r="BH244" i="67" s="1"/>
  <c r="AL245" i="67"/>
  <c r="AN245" i="67" s="1"/>
  <c r="CG245" i="67"/>
  <c r="BD246" i="67"/>
  <c r="BI247" i="67"/>
  <c r="BH247" i="67" s="1"/>
  <c r="AL248" i="67"/>
  <c r="AN248" i="67" s="1"/>
  <c r="BD249" i="67"/>
  <c r="BI250" i="67"/>
  <c r="BH250" i="67" s="1"/>
  <c r="AL251" i="67"/>
  <c r="AN251" i="67" s="1"/>
  <c r="BD252" i="67"/>
  <c r="BI253" i="67"/>
  <c r="BH253" i="67" s="1"/>
  <c r="AL254" i="67"/>
  <c r="AN254" i="67" s="1"/>
  <c r="BD255" i="67"/>
  <c r="BI256" i="67"/>
  <c r="BH256" i="67" s="1"/>
  <c r="AL257" i="67"/>
  <c r="AN257" i="67" s="1"/>
  <c r="BD258" i="67"/>
  <c r="AL260" i="67"/>
  <c r="AN260" i="67" s="1"/>
  <c r="CG260" i="67"/>
  <c r="BD261" i="67"/>
  <c r="AL263" i="67"/>
  <c r="AN263" i="67" s="1"/>
  <c r="CG263" i="67"/>
  <c r="BD264" i="67"/>
  <c r="AL266" i="67"/>
  <c r="AN266" i="67" s="1"/>
  <c r="BD267" i="67"/>
  <c r="BI268" i="67"/>
  <c r="BH268" i="67" s="1"/>
  <c r="AL269" i="67"/>
  <c r="AN269" i="67" s="1"/>
  <c r="Z270" i="67"/>
  <c r="BL271" i="67"/>
  <c r="CF271" i="67"/>
  <c r="AP272" i="67"/>
  <c r="BI273" i="67"/>
  <c r="BH273" i="67" s="1"/>
  <c r="BG275" i="67"/>
  <c r="AK276" i="67"/>
  <c r="CG276" i="67"/>
  <c r="BD277" i="67"/>
  <c r="BV277" i="67"/>
  <c r="BW277" i="67" s="1"/>
  <c r="H278" i="67"/>
  <c r="AV278" i="67"/>
  <c r="AW278" i="67" s="1"/>
  <c r="AO279" i="67"/>
  <c r="AT280" i="67"/>
  <c r="AL281" i="67"/>
  <c r="AN281" i="67" s="1"/>
  <c r="Z282" i="67"/>
  <c r="Z282" i="38" s="1"/>
  <c r="BL283" i="67"/>
  <c r="CF283" i="67"/>
  <c r="AP284" i="67"/>
  <c r="BI285" i="67"/>
  <c r="BH285" i="67" s="1"/>
  <c r="CH289" i="67"/>
  <c r="AQ303" i="67"/>
  <c r="AS270" i="67"/>
  <c r="AI273" i="67"/>
  <c r="AO274" i="67"/>
  <c r="BI280" i="67"/>
  <c r="BH280" i="67" s="1"/>
  <c r="AS282" i="67"/>
  <c r="CG283" i="67"/>
  <c r="AO286" i="67"/>
  <c r="BX292" i="67"/>
  <c r="BY292" i="67" s="1"/>
  <c r="CI292" i="67"/>
  <c r="BG243" i="67"/>
  <c r="BG246" i="67"/>
  <c r="K247" i="67"/>
  <c r="BG249" i="67"/>
  <c r="K250" i="67"/>
  <c r="BG252" i="67"/>
  <c r="K253" i="67"/>
  <c r="AS255" i="67"/>
  <c r="BG255" i="67"/>
  <c r="AS258" i="67"/>
  <c r="BG258" i="67"/>
  <c r="K259" i="67"/>
  <c r="AS261" i="67"/>
  <c r="BG261" i="67"/>
  <c r="AS264" i="67"/>
  <c r="BG264" i="67"/>
  <c r="K265" i="67"/>
  <c r="AS267" i="67"/>
  <c r="BG267" i="67"/>
  <c r="K268" i="67"/>
  <c r="BL273" i="67"/>
  <c r="CF273" i="67"/>
  <c r="AP274" i="67"/>
  <c r="BI275" i="67"/>
  <c r="BH275" i="67" s="1"/>
  <c r="AS277" i="67"/>
  <c r="BG277" i="67"/>
  <c r="AK278" i="67"/>
  <c r="CG278" i="67"/>
  <c r="BD279" i="67"/>
  <c r="BV279" i="67"/>
  <c r="BW279" i="67" s="1"/>
  <c r="H280" i="67"/>
  <c r="AV280" i="67"/>
  <c r="AW280" i="67" s="1"/>
  <c r="AT282" i="67"/>
  <c r="Z284" i="67"/>
  <c r="BL285" i="67"/>
  <c r="CF285" i="67"/>
  <c r="AP286" i="67"/>
  <c r="BV287" i="67"/>
  <c r="BW287" i="67" s="1"/>
  <c r="AI299" i="67"/>
  <c r="CF241" i="67"/>
  <c r="AT243" i="67"/>
  <c r="CF244" i="67"/>
  <c r="AT246" i="67"/>
  <c r="CF247" i="67"/>
  <c r="AT249" i="67"/>
  <c r="CF250" i="67"/>
  <c r="AG252" i="67"/>
  <c r="AT252" i="67"/>
  <c r="CF253" i="67"/>
  <c r="AG255" i="67"/>
  <c r="AT255" i="67"/>
  <c r="CF256" i="67"/>
  <c r="AG258" i="67"/>
  <c r="AT258" i="67"/>
  <c r="CF259" i="67"/>
  <c r="AG261" i="67"/>
  <c r="AT261" i="67"/>
  <c r="CF262" i="67"/>
  <c r="AG264" i="67"/>
  <c r="AT264" i="67"/>
  <c r="CF265" i="67"/>
  <c r="AG267" i="67"/>
  <c r="AT267" i="67"/>
  <c r="AU279" i="67" s="1"/>
  <c r="BH267" i="67"/>
  <c r="CF268" i="67"/>
  <c r="BI270" i="67"/>
  <c r="BH270" i="67" s="1"/>
  <c r="BV274" i="67"/>
  <c r="BW274" i="67" s="1"/>
  <c r="AG277" i="67"/>
  <c r="AT277" i="67"/>
  <c r="BL280" i="67"/>
  <c r="CF280" i="67"/>
  <c r="BI282" i="67"/>
  <c r="BH282" i="67" s="1"/>
  <c r="CG285" i="67"/>
  <c r="BD286" i="67"/>
  <c r="BV286" i="67"/>
  <c r="BW286" i="67" s="1"/>
  <c r="BX316" i="67"/>
  <c r="BY316" i="67" s="1"/>
  <c r="CI316" i="67"/>
  <c r="BI258" i="67"/>
  <c r="BH258" i="67" s="1"/>
  <c r="BI277" i="67"/>
  <c r="AK280" i="67"/>
  <c r="CG280" i="67"/>
  <c r="AO283" i="67"/>
  <c r="Z286" i="67"/>
  <c r="CF287" i="67"/>
  <c r="CH294" i="67"/>
  <c r="BZ294" i="67"/>
  <c r="CA294" i="67" s="1"/>
  <c r="Z289" i="67"/>
  <c r="Z289" i="38" s="1"/>
  <c r="BL290" i="67"/>
  <c r="CF290" i="67"/>
  <c r="AP291" i="67"/>
  <c r="BI292" i="67"/>
  <c r="BH292" i="67" s="1"/>
  <c r="BG294" i="67"/>
  <c r="CG295" i="67"/>
  <c r="BD296" i="67"/>
  <c r="BV296" i="67"/>
  <c r="BW296" i="67" s="1"/>
  <c r="H297" i="67"/>
  <c r="AV297" i="67"/>
  <c r="AW297" i="67" s="1"/>
  <c r="AO298" i="67"/>
  <c r="AT299" i="67"/>
  <c r="AL300" i="67"/>
  <c r="AN300" i="67" s="1"/>
  <c r="Z301" i="67"/>
  <c r="Z301" i="38" s="1"/>
  <c r="BL302" i="67"/>
  <c r="CF302" i="67"/>
  <c r="AP303" i="67"/>
  <c r="BI304" i="67"/>
  <c r="BH304" i="67" s="1"/>
  <c r="AS306" i="67"/>
  <c r="BG306" i="67"/>
  <c r="AK307" i="67"/>
  <c r="CG307" i="67"/>
  <c r="BD308" i="67"/>
  <c r="BV308" i="67"/>
  <c r="BW308" i="67" s="1"/>
  <c r="H309" i="67"/>
  <c r="AI309" i="67"/>
  <c r="AV309" i="67"/>
  <c r="AW309" i="67" s="1"/>
  <c r="AO310" i="67"/>
  <c r="AQ322" i="67" s="1"/>
  <c r="AT311" i="67"/>
  <c r="AL312" i="67"/>
  <c r="AN312" i="67" s="1"/>
  <c r="BN312" i="67"/>
  <c r="Z313" i="67"/>
  <c r="Z313" i="38" s="1"/>
  <c r="BL314" i="67"/>
  <c r="CF314" i="67"/>
  <c r="AP315" i="67"/>
  <c r="BI316" i="67"/>
  <c r="BH316" i="67" s="1"/>
  <c r="N317" i="67"/>
  <c r="AV318" i="67"/>
  <c r="AW318" i="67" s="1"/>
  <c r="AG321" i="67"/>
  <c r="BV321" i="67"/>
  <c r="BW321" i="67" s="1"/>
  <c r="BH323" i="67"/>
  <c r="AT323" i="67"/>
  <c r="AS335" i="67"/>
  <c r="BI325" i="67"/>
  <c r="AG325" i="67"/>
  <c r="AP325" i="67"/>
  <c r="BV325" i="67"/>
  <c r="BW325" i="67" s="1"/>
  <c r="AK325" i="67"/>
  <c r="H325" i="67"/>
  <c r="AI337" i="67"/>
  <c r="AG326" i="67"/>
  <c r="AL326" i="67"/>
  <c r="AN326" i="67" s="1"/>
  <c r="AI333" i="67"/>
  <c r="AG334" i="67"/>
  <c r="AL334" i="67"/>
  <c r="AN334" i="67" s="1"/>
  <c r="AS342" i="67"/>
  <c r="BI350" i="67"/>
  <c r="H350" i="67"/>
  <c r="AI362" i="67"/>
  <c r="AG350" i="67"/>
  <c r="Z350" i="67"/>
  <c r="Z350" i="38" s="1"/>
  <c r="AP350" i="67"/>
  <c r="AG352" i="67"/>
  <c r="BG353" i="67"/>
  <c r="AT353" i="67"/>
  <c r="AS365" i="67"/>
  <c r="CF353" i="67"/>
  <c r="BV357" i="67"/>
  <c r="BW357" i="67" s="1"/>
  <c r="BT357" i="67"/>
  <c r="BU357" i="67" s="1"/>
  <c r="AG358" i="67"/>
  <c r="BL361" i="67"/>
  <c r="BE361" i="67" s="1"/>
  <c r="BD361" i="67" s="1"/>
  <c r="BZ361" i="67" s="1"/>
  <c r="CA361" i="67" s="1"/>
  <c r="BV361" i="67"/>
  <c r="BW361" i="67" s="1"/>
  <c r="BT361" i="67"/>
  <c r="BU361" i="67" s="1"/>
  <c r="CG362" i="67"/>
  <c r="AT362" i="67"/>
  <c r="BG362" i="67"/>
  <c r="CG290" i="67"/>
  <c r="AO293" i="67"/>
  <c r="AL295" i="67"/>
  <c r="AN295" i="67" s="1"/>
  <c r="BL297" i="67"/>
  <c r="CF297" i="67"/>
  <c r="BI299" i="67"/>
  <c r="AS301" i="67"/>
  <c r="CG302" i="67"/>
  <c r="AI304" i="67"/>
  <c r="AO305" i="67"/>
  <c r="BL309" i="67"/>
  <c r="CF309" i="67"/>
  <c r="BI311" i="67"/>
  <c r="BH311" i="67" s="1"/>
  <c r="AS313" i="67"/>
  <c r="AK314" i="67"/>
  <c r="CG314" i="67"/>
  <c r="AI316" i="67"/>
  <c r="AO317" i="67"/>
  <c r="CF319" i="67"/>
  <c r="BL319" i="67"/>
  <c r="AV319" i="67"/>
  <c r="AW319" i="67" s="1"/>
  <c r="AK320" i="67"/>
  <c r="AS323" i="67"/>
  <c r="AI338" i="67"/>
  <c r="BI326" i="67"/>
  <c r="AK326" i="67"/>
  <c r="H326" i="67"/>
  <c r="AL330" i="67"/>
  <c r="AN330" i="67" s="1"/>
  <c r="AO330" i="67"/>
  <c r="AQ342" i="67" s="1"/>
  <c r="AL333" i="67"/>
  <c r="AN333" i="67" s="1"/>
  <c r="AO333" i="67"/>
  <c r="AV343" i="67"/>
  <c r="AW343" i="67" s="1"/>
  <c r="BI343" i="67"/>
  <c r="BH343" i="67" s="1"/>
  <c r="AT343" i="67"/>
  <c r="AU355" i="67" s="1"/>
  <c r="AO350" i="67"/>
  <c r="Z357" i="67"/>
  <c r="Z357" i="38" s="1"/>
  <c r="AK357" i="67"/>
  <c r="BI357" i="67"/>
  <c r="BH357" i="67" s="1"/>
  <c r="AG357" i="67"/>
  <c r="AP357" i="67"/>
  <c r="BL357" i="67"/>
  <c r="BM357" i="67" s="1"/>
  <c r="BI358" i="67"/>
  <c r="BH358" i="67" s="1"/>
  <c r="H358" i="67"/>
  <c r="Z358" i="67"/>
  <c r="Z358" i="38" s="1"/>
  <c r="AP358" i="67"/>
  <c r="AK358" i="67"/>
  <c r="BI360" i="67"/>
  <c r="BH360" i="67" s="1"/>
  <c r="AG289" i="67"/>
  <c r="AT289" i="67"/>
  <c r="AU301" i="67" s="1"/>
  <c r="AL290" i="67"/>
  <c r="AN290" i="67" s="1"/>
  <c r="Z291" i="67"/>
  <c r="K292" i="67"/>
  <c r="BL292" i="67"/>
  <c r="CF292" i="67"/>
  <c r="AP293" i="67"/>
  <c r="BI294" i="67"/>
  <c r="BH294" i="67" s="1"/>
  <c r="BG296" i="67"/>
  <c r="AK297" i="67"/>
  <c r="CG297" i="67"/>
  <c r="BD298" i="67"/>
  <c r="BV298" i="67"/>
  <c r="BW298" i="67" s="1"/>
  <c r="H299" i="67"/>
  <c r="AV299" i="67"/>
  <c r="AW299" i="67" s="1"/>
  <c r="AL302" i="67"/>
  <c r="AN302" i="67" s="1"/>
  <c r="K304" i="67"/>
  <c r="AP305" i="67"/>
  <c r="BI306" i="67"/>
  <c r="AS308" i="67"/>
  <c r="AK309" i="67"/>
  <c r="CG309" i="67"/>
  <c r="BD310" i="67"/>
  <c r="H311" i="67"/>
  <c r="AI311" i="67"/>
  <c r="AV311" i="67"/>
  <c r="AW311" i="67" s="1"/>
  <c r="AL314" i="67"/>
  <c r="AN314" i="67" s="1"/>
  <c r="K316" i="67"/>
  <c r="AP317" i="67"/>
  <c r="AK318" i="67"/>
  <c r="BV318" i="67"/>
  <c r="BW318" i="67" s="1"/>
  <c r="Z318" i="67"/>
  <c r="Z318" i="38" s="1"/>
  <c r="AT319" i="67"/>
  <c r="AO321" i="67"/>
  <c r="AT329" i="67"/>
  <c r="CG329" i="67"/>
  <c r="BL329" i="67"/>
  <c r="CF329" i="67"/>
  <c r="AV329" i="67"/>
  <c r="AW329" i="67" s="1"/>
  <c r="BI329" i="67"/>
  <c r="BH329" i="67" s="1"/>
  <c r="AK330" i="67"/>
  <c r="AK333" i="67"/>
  <c r="AV340" i="67"/>
  <c r="AW340" i="67" s="1"/>
  <c r="CG346" i="67"/>
  <c r="BG346" i="67"/>
  <c r="BI346" i="67"/>
  <c r="BH346" i="67" s="1"/>
  <c r="AT346" i="67"/>
  <c r="CF346" i="67"/>
  <c r="AG348" i="67"/>
  <c r="AK350" i="67"/>
  <c r="AL351" i="67"/>
  <c r="AN351" i="67" s="1"/>
  <c r="AV353" i="67"/>
  <c r="AW353" i="67" s="1"/>
  <c r="AS354" i="67"/>
  <c r="Z361" i="67"/>
  <c r="Z361" i="38" s="1"/>
  <c r="AP361" i="67"/>
  <c r="AK361" i="67"/>
  <c r="H361" i="67"/>
  <c r="AV362" i="67"/>
  <c r="AW362" i="67" s="1"/>
  <c r="AP288" i="67"/>
  <c r="BI289" i="67"/>
  <c r="BV293" i="67"/>
  <c r="BW293" i="67" s="1"/>
  <c r="AT296" i="67"/>
  <c r="AU308" i="67" s="1"/>
  <c r="AL297" i="67"/>
  <c r="AN297" i="67" s="1"/>
  <c r="CH297" i="67"/>
  <c r="AP300" i="67"/>
  <c r="BI301" i="67"/>
  <c r="AS303" i="67"/>
  <c r="BV305" i="67"/>
  <c r="BW305" i="67" s="1"/>
  <c r="AI306" i="67"/>
  <c r="BL311" i="67"/>
  <c r="CF311" i="67"/>
  <c r="AP312" i="67"/>
  <c r="BI313" i="67"/>
  <c r="BH313" i="67" s="1"/>
  <c r="AS315" i="67"/>
  <c r="AI318" i="67"/>
  <c r="AO320" i="67"/>
  <c r="AQ332" i="67" s="1"/>
  <c r="BU332" i="67"/>
  <c r="BI338" i="67"/>
  <c r="BH338" i="67" s="1"/>
  <c r="AV338" i="67"/>
  <c r="AW338" i="67" s="1"/>
  <c r="AX338" i="67" s="1"/>
  <c r="CF338" i="67"/>
  <c r="AS350" i="67"/>
  <c r="CG338" i="67"/>
  <c r="BL338" i="67"/>
  <c r="BN338" i="67" s="1"/>
  <c r="BG342" i="67"/>
  <c r="AO348" i="67"/>
  <c r="AQ360" i="67" s="1"/>
  <c r="Z348" i="67"/>
  <c r="Z348" i="38" s="1"/>
  <c r="AP348" i="67"/>
  <c r="AS364" i="67"/>
  <c r="CG352" i="67"/>
  <c r="AV352" i="67"/>
  <c r="AW352" i="67" s="1"/>
  <c r="CF352" i="67"/>
  <c r="AG355" i="67"/>
  <c r="AL355" i="67"/>
  <c r="AN355" i="67" s="1"/>
  <c r="BZ356" i="67"/>
  <c r="CA356" i="67" s="1"/>
  <c r="AO357" i="67"/>
  <c r="AL357" i="67"/>
  <c r="AN357" i="67" s="1"/>
  <c r="Z360" i="67"/>
  <c r="Z360" i="38" s="1"/>
  <c r="H360" i="67"/>
  <c r="AP360" i="67"/>
  <c r="AK360" i="67"/>
  <c r="BL360" i="67"/>
  <c r="BN360" i="67" s="1"/>
  <c r="BV360" i="67"/>
  <c r="BW360" i="67" s="1"/>
  <c r="BT360" i="67"/>
  <c r="BU360" i="67" s="1"/>
  <c r="BV365" i="67"/>
  <c r="BW365" i="67" s="1"/>
  <c r="BT365" i="67"/>
  <c r="BU365" i="67" s="1"/>
  <c r="CI3" i="68"/>
  <c r="BD288" i="67"/>
  <c r="BV288" i="67"/>
  <c r="BW288" i="67" s="1"/>
  <c r="H289" i="67"/>
  <c r="AV289" i="67"/>
  <c r="AW289" i="67" s="1"/>
  <c r="AT291" i="67"/>
  <c r="M292" i="67"/>
  <c r="AL292" i="67"/>
  <c r="AN292" i="67" s="1"/>
  <c r="Z293" i="67"/>
  <c r="Z293" i="38" s="1"/>
  <c r="K294" i="67"/>
  <c r="BL294" i="67"/>
  <c r="CF294" i="67"/>
  <c r="AP295" i="67"/>
  <c r="BI296" i="67"/>
  <c r="BH296" i="67" s="1"/>
  <c r="BG298" i="67"/>
  <c r="AK299" i="67"/>
  <c r="CG299" i="67"/>
  <c r="BD300" i="67"/>
  <c r="BV300" i="67"/>
  <c r="BW300" i="67" s="1"/>
  <c r="H301" i="67"/>
  <c r="AI301" i="67"/>
  <c r="AV301" i="67"/>
  <c r="AW301" i="67" s="1"/>
  <c r="AT303" i="67"/>
  <c r="M304" i="67"/>
  <c r="M304" i="38" s="1"/>
  <c r="AL304" i="67"/>
  <c r="AN304" i="67" s="1"/>
  <c r="Z305" i="67"/>
  <c r="Z305" i="38" s="1"/>
  <c r="K306" i="67"/>
  <c r="BL306" i="67"/>
  <c r="CF306" i="67"/>
  <c r="AP307" i="67"/>
  <c r="BI308" i="67"/>
  <c r="BH308" i="67" s="1"/>
  <c r="AS310" i="67"/>
  <c r="BG310" i="67"/>
  <c r="AK311" i="67"/>
  <c r="CG311" i="67"/>
  <c r="BD312" i="67"/>
  <c r="BV312" i="67"/>
  <c r="BW312" i="67" s="1"/>
  <c r="H313" i="67"/>
  <c r="AI313" i="67"/>
  <c r="AV313" i="67"/>
  <c r="AW313" i="67" s="1"/>
  <c r="AT315" i="67"/>
  <c r="M316" i="67"/>
  <c r="M316" i="38" s="1"/>
  <c r="AL316" i="67"/>
  <c r="AN316" i="67" s="1"/>
  <c r="Z317" i="67"/>
  <c r="Z317" i="38" s="1"/>
  <c r="BG317" i="67"/>
  <c r="AT317" i="67"/>
  <c r="BI317" i="67"/>
  <c r="BH317" i="67" s="1"/>
  <c r="AO318" i="67"/>
  <c r="Z319" i="67"/>
  <c r="Z319" i="38" s="1"/>
  <c r="BI320" i="67"/>
  <c r="AL321" i="67"/>
  <c r="AN321" i="67" s="1"/>
  <c r="AK322" i="67"/>
  <c r="AL323" i="67"/>
  <c r="AN323" i="67" s="1"/>
  <c r="AG323" i="67"/>
  <c r="CF326" i="67"/>
  <c r="BL326" i="67"/>
  <c r="BN326" i="67" s="1"/>
  <c r="CG326" i="67"/>
  <c r="H327" i="67"/>
  <c r="BI327" i="67"/>
  <c r="AG327" i="67"/>
  <c r="Z327" i="67"/>
  <c r="Z327" i="38" s="1"/>
  <c r="AP327" i="67"/>
  <c r="BV327" i="67"/>
  <c r="BW327" i="67" s="1"/>
  <c r="H331" i="67"/>
  <c r="AI343" i="67"/>
  <c r="AP331" i="67"/>
  <c r="BV331" i="67"/>
  <c r="BW331" i="67" s="1"/>
  <c r="AO331" i="67"/>
  <c r="AK331" i="67"/>
  <c r="AG332" i="67"/>
  <c r="AL332" i="67"/>
  <c r="AN332" i="67" s="1"/>
  <c r="AS338" i="67"/>
  <c r="AV346" i="67"/>
  <c r="AW346" i="67" s="1"/>
  <c r="AT352" i="67"/>
  <c r="Z355" i="67"/>
  <c r="Z355" i="38" s="1"/>
  <c r="H355" i="67"/>
  <c r="AK355" i="67"/>
  <c r="BI355" i="67"/>
  <c r="BH355" i="67" s="1"/>
  <c r="AP355" i="67"/>
  <c r="AO355" i="67"/>
  <c r="AQ367" i="67" s="1"/>
  <c r="BV355" i="67"/>
  <c r="BW355" i="67" s="1"/>
  <c r="AG356" i="67"/>
  <c r="AS358" i="67"/>
  <c r="AI360" i="67"/>
  <c r="BL365" i="67"/>
  <c r="BM365" i="67" s="1"/>
  <c r="K3" i="68"/>
  <c r="Z288" i="67"/>
  <c r="Z288" i="38" s="1"/>
  <c r="BL289" i="67"/>
  <c r="CF289" i="67"/>
  <c r="AP290" i="67"/>
  <c r="BI291" i="67"/>
  <c r="BH291" i="67" s="1"/>
  <c r="BG293" i="67"/>
  <c r="AK294" i="67"/>
  <c r="CG294" i="67"/>
  <c r="BD295" i="67"/>
  <c r="BV295" i="67"/>
  <c r="BW295" i="67" s="1"/>
  <c r="AV296" i="67"/>
  <c r="AW296" i="67" s="1"/>
  <c r="AT298" i="67"/>
  <c r="Z300" i="67"/>
  <c r="Z300" i="38" s="1"/>
  <c r="BL301" i="67"/>
  <c r="CF301" i="67"/>
  <c r="AP302" i="67"/>
  <c r="BI303" i="67"/>
  <c r="BH303" i="67" s="1"/>
  <c r="AS305" i="67"/>
  <c r="AK306" i="67"/>
  <c r="CG306" i="67"/>
  <c r="BV307" i="67"/>
  <c r="BW307" i="67" s="1"/>
  <c r="AI308" i="67"/>
  <c r="AV308" i="67"/>
  <c r="AW308" i="67" s="1"/>
  <c r="AT310" i="67"/>
  <c r="Z312" i="67"/>
  <c r="Z312" i="38" s="1"/>
  <c r="CF313" i="67"/>
  <c r="AP314" i="67"/>
  <c r="BI315" i="67"/>
  <c r="AS317" i="67"/>
  <c r="AL318" i="67"/>
  <c r="AN318" i="67" s="1"/>
  <c r="BG320" i="67"/>
  <c r="AT320" i="67"/>
  <c r="AU332" i="67" s="1"/>
  <c r="CF320" i="67"/>
  <c r="BL320" i="67"/>
  <c r="AI322" i="67"/>
  <c r="H323" i="67"/>
  <c r="AI335" i="67"/>
  <c r="CG325" i="67"/>
  <c r="CF325" i="67"/>
  <c r="BL325" i="67"/>
  <c r="BE325" i="67" s="1"/>
  <c r="AS326" i="67"/>
  <c r="AI331" i="67"/>
  <c r="AS346" i="67"/>
  <c r="CG334" i="67"/>
  <c r="AT334" i="67"/>
  <c r="BL334" i="67"/>
  <c r="BE334" i="67" s="1"/>
  <c r="AV334" i="67"/>
  <c r="AW334" i="67" s="1"/>
  <c r="BI334" i="67"/>
  <c r="BH334" i="67" s="1"/>
  <c r="CF334" i="67"/>
  <c r="AI339" i="67"/>
  <c r="Z340" i="67"/>
  <c r="Z340" i="38" s="1"/>
  <c r="BG343" i="67"/>
  <c r="AG347" i="67"/>
  <c r="AI356" i="67"/>
  <c r="BI356" i="67"/>
  <c r="BH356" i="67" s="1"/>
  <c r="Z356" i="67"/>
  <c r="Z356" i="38" s="1"/>
  <c r="AP356" i="67"/>
  <c r="BV356" i="67"/>
  <c r="BW356" i="67" s="1"/>
  <c r="M3" i="68"/>
  <c r="BG288" i="67"/>
  <c r="AK289" i="67"/>
  <c r="CG289" i="67"/>
  <c r="BD290" i="67"/>
  <c r="BV290" i="67"/>
  <c r="BW290" i="67" s="1"/>
  <c r="AV291" i="67"/>
  <c r="AW291" i="67" s="1"/>
  <c r="AG293" i="67"/>
  <c r="BL296" i="67"/>
  <c r="AP297" i="67"/>
  <c r="BI298" i="67"/>
  <c r="BH298" i="67" s="1"/>
  <c r="AS300" i="67"/>
  <c r="BG300" i="67"/>
  <c r="AK301" i="67"/>
  <c r="BD302" i="67"/>
  <c r="BV302" i="67"/>
  <c r="BW302" i="67" s="1"/>
  <c r="AG305" i="67"/>
  <c r="K308" i="67"/>
  <c r="BL308" i="67"/>
  <c r="CF308" i="67"/>
  <c r="AP309" i="67"/>
  <c r="BI310" i="67"/>
  <c r="BH310" i="67" s="1"/>
  <c r="AS312" i="67"/>
  <c r="BG312" i="67"/>
  <c r="AK313" i="67"/>
  <c r="CG313" i="67"/>
  <c r="BD314" i="67"/>
  <c r="BV314" i="67"/>
  <c r="BW314" i="67" s="1"/>
  <c r="H315" i="67"/>
  <c r="AV315" i="67"/>
  <c r="AW315" i="67" s="1"/>
  <c r="AG317" i="67"/>
  <c r="AG319" i="67"/>
  <c r="K321" i="67"/>
  <c r="BG322" i="67"/>
  <c r="CG322" i="67"/>
  <c r="AI323" i="67"/>
  <c r="AT325" i="67"/>
  <c r="AK327" i="67"/>
  <c r="N333" i="67"/>
  <c r="M333" i="67"/>
  <c r="M333" i="38" s="1"/>
  <c r="AS334" i="67"/>
  <c r="BV340" i="67"/>
  <c r="BW340" i="67" s="1"/>
  <c r="BT340" i="67"/>
  <c r="BU340" i="67" s="1"/>
  <c r="AS341" i="67"/>
  <c r="AP347" i="67"/>
  <c r="AK347" i="67"/>
  <c r="AV347" i="67"/>
  <c r="AW347" i="67" s="1"/>
  <c r="Z347" i="67"/>
  <c r="Z347" i="38" s="1"/>
  <c r="BV353" i="67"/>
  <c r="BW353" i="67" s="1"/>
  <c r="BT353" i="67"/>
  <c r="BU353" i="67" s="1"/>
  <c r="AL356" i="67"/>
  <c r="AN356" i="67" s="1"/>
  <c r="AO356" i="67"/>
  <c r="BT362" i="67"/>
  <c r="BU362" i="67" s="1"/>
  <c r="BV362" i="67"/>
  <c r="BW362" i="67" s="1"/>
  <c r="BI293" i="67"/>
  <c r="BH293" i="67" s="1"/>
  <c r="BI305" i="67"/>
  <c r="BH305" i="67" s="1"/>
  <c r="AS307" i="67"/>
  <c r="BD309" i="67"/>
  <c r="AI310" i="67"/>
  <c r="AG312" i="67"/>
  <c r="AV317" i="67"/>
  <c r="AW317" i="67" s="1"/>
  <c r="AP319" i="67"/>
  <c r="AK319" i="67"/>
  <c r="BI319" i="67"/>
  <c r="BH319" i="67" s="1"/>
  <c r="H319" i="67"/>
  <c r="K333" i="67"/>
  <c r="BL340" i="67"/>
  <c r="BM340" i="67" s="1"/>
  <c r="BV346" i="67"/>
  <c r="BW346" i="67" s="1"/>
  <c r="BT346" i="67"/>
  <c r="BU346" i="67" s="1"/>
  <c r="AI347" i="67"/>
  <c r="BL353" i="67"/>
  <c r="BE353" i="67" s="1"/>
  <c r="AK356" i="67"/>
  <c r="AK359" i="67"/>
  <c r="H359" i="67"/>
  <c r="BI359" i="67"/>
  <c r="BH359" i="67" s="1"/>
  <c r="Z359" i="67"/>
  <c r="Z359" i="38" s="1"/>
  <c r="AP359" i="67"/>
  <c r="BV359" i="67"/>
  <c r="BW359" i="67" s="1"/>
  <c r="BL362" i="67"/>
  <c r="BN362" i="67" s="1"/>
  <c r="AG363" i="67"/>
  <c r="BI365" i="67"/>
  <c r="BH365" i="67" s="1"/>
  <c r="AP365" i="67"/>
  <c r="AK365" i="67"/>
  <c r="H365" i="67"/>
  <c r="BI288" i="67"/>
  <c r="BH288" i="67" s="1"/>
  <c r="BG290" i="67"/>
  <c r="AK291" i="67"/>
  <c r="H293" i="67"/>
  <c r="AV293" i="67"/>
  <c r="AW293" i="67" s="1"/>
  <c r="BL298" i="67"/>
  <c r="CF298" i="67"/>
  <c r="AP299" i="67"/>
  <c r="BI300" i="67"/>
  <c r="BH300" i="67" s="1"/>
  <c r="AS302" i="67"/>
  <c r="BG302" i="67"/>
  <c r="AK303" i="67"/>
  <c r="BM303" i="67"/>
  <c r="H305" i="67"/>
  <c r="AI305" i="67"/>
  <c r="AV305" i="67"/>
  <c r="AW305" i="67" s="1"/>
  <c r="BI312" i="67"/>
  <c r="BH312" i="67" s="1"/>
  <c r="AS314" i="67"/>
  <c r="AI317" i="67"/>
  <c r="AS321" i="67"/>
  <c r="BI322" i="67"/>
  <c r="BH322" i="67" s="1"/>
  <c r="AI324" i="67"/>
  <c r="BF327" i="67"/>
  <c r="BU327" i="67"/>
  <c r="AS331" i="67"/>
  <c r="AP340" i="67"/>
  <c r="AI352" i="67"/>
  <c r="H340" i="67"/>
  <c r="AO340" i="67"/>
  <c r="AK340" i="67"/>
  <c r="AO347" i="67"/>
  <c r="AL347" i="67"/>
  <c r="AN347" i="67" s="1"/>
  <c r="BU347" i="67"/>
  <c r="BL354" i="67"/>
  <c r="BE354" i="67" s="1"/>
  <c r="BV354" i="67"/>
  <c r="BW354" i="67" s="1"/>
  <c r="BT354" i="67"/>
  <c r="BU354" i="67" s="1"/>
  <c r="AS355" i="67"/>
  <c r="AV356" i="67"/>
  <c r="AW356" i="67" s="1"/>
  <c r="BN356" i="67"/>
  <c r="BU356" i="67"/>
  <c r="AI359" i="67"/>
  <c r="AV361" i="67"/>
  <c r="AW361" i="67" s="1"/>
  <c r="CF362" i="67"/>
  <c r="AP363" i="67"/>
  <c r="BL364" i="67"/>
  <c r="BN364" i="67" s="1"/>
  <c r="BV364" i="67"/>
  <c r="BW364" i="67" s="1"/>
  <c r="BT364" i="67"/>
  <c r="BU364" i="67" s="1"/>
  <c r="H288" i="67"/>
  <c r="AV288" i="67"/>
  <c r="AW288" i="67" s="1"/>
  <c r="AX288" i="67" s="1"/>
  <c r="AT290" i="67"/>
  <c r="AL291" i="67"/>
  <c r="AN291" i="67" s="1"/>
  <c r="BL293" i="67"/>
  <c r="CF293" i="67"/>
  <c r="AP294" i="67"/>
  <c r="BI295" i="67"/>
  <c r="BG297" i="67"/>
  <c r="BD299" i="67"/>
  <c r="BV299" i="67"/>
  <c r="BW299" i="67" s="1"/>
  <c r="H300" i="67"/>
  <c r="AI300" i="67"/>
  <c r="AV300" i="67"/>
  <c r="AW300" i="67" s="1"/>
  <c r="AT302" i="67"/>
  <c r="AL303" i="67"/>
  <c r="AN303" i="67" s="1"/>
  <c r="AP306" i="67"/>
  <c r="BI307" i="67"/>
  <c r="AS309" i="67"/>
  <c r="BG309" i="67"/>
  <c r="BM310" i="67"/>
  <c r="CG310" i="67"/>
  <c r="BD311" i="67"/>
  <c r="H312" i="67"/>
  <c r="AI312" i="67"/>
  <c r="AV312" i="67"/>
  <c r="AW312" i="67" s="1"/>
  <c r="AT314" i="67"/>
  <c r="AU326" i="67" s="1"/>
  <c r="AL315" i="67"/>
  <c r="AN315" i="67" s="1"/>
  <c r="Z316" i="67"/>
  <c r="Z316" i="38" s="1"/>
  <c r="K317" i="67"/>
  <c r="AL319" i="67"/>
  <c r="AN319" i="67" s="1"/>
  <c r="AG320" i="67"/>
  <c r="BG323" i="67"/>
  <c r="AO324" i="67"/>
  <c r="AL324" i="67"/>
  <c r="AN324" i="67" s="1"/>
  <c r="AV327" i="67"/>
  <c r="AW327" i="67" s="1"/>
  <c r="H336" i="67"/>
  <c r="AI348" i="67"/>
  <c r="Z336" i="67"/>
  <c r="Z336" i="38" s="1"/>
  <c r="AP336" i="67"/>
  <c r="BV336" i="67"/>
  <c r="BW336" i="67" s="1"/>
  <c r="AK336" i="67"/>
  <c r="AG337" i="67"/>
  <c r="AI340" i="67"/>
  <c r="AL345" i="67"/>
  <c r="AN345" i="67" s="1"/>
  <c r="AV348" i="67"/>
  <c r="AW348" i="67" s="1"/>
  <c r="AO349" i="67"/>
  <c r="BV352" i="67"/>
  <c r="BW352" i="67" s="1"/>
  <c r="BT352" i="67"/>
  <c r="BU352" i="67" s="1"/>
  <c r="AG354" i="67"/>
  <c r="BV358" i="67"/>
  <c r="BW358" i="67" s="1"/>
  <c r="BT358" i="67"/>
  <c r="BU358" i="67" s="1"/>
  <c r="AO359" i="67"/>
  <c r="AL359" i="67"/>
  <c r="AN359" i="67" s="1"/>
  <c r="BG365" i="67"/>
  <c r="CF365" i="67"/>
  <c r="BL288" i="67"/>
  <c r="CF288" i="67"/>
  <c r="AP289" i="67"/>
  <c r="BI290" i="67"/>
  <c r="BH290" i="67" s="1"/>
  <c r="BG292" i="67"/>
  <c r="BV294" i="67"/>
  <c r="BW294" i="67" s="1"/>
  <c r="AV295" i="67"/>
  <c r="AW295" i="67" s="1"/>
  <c r="AT297" i="67"/>
  <c r="CF300" i="67"/>
  <c r="AP301" i="67"/>
  <c r="BI302" i="67"/>
  <c r="BH302" i="67" s="1"/>
  <c r="BV306" i="67"/>
  <c r="BW306" i="67" s="1"/>
  <c r="AT309" i="67"/>
  <c r="BI314" i="67"/>
  <c r="BH314" i="67" s="1"/>
  <c r="AK317" i="67"/>
  <c r="BV317" i="67"/>
  <c r="BW317" i="67" s="1"/>
  <c r="AP320" i="67"/>
  <c r="AI332" i="67"/>
  <c r="BV320" i="67"/>
  <c r="BW320" i="67" s="1"/>
  <c r="CF322" i="67"/>
  <c r="AV322" i="67"/>
  <c r="AW322" i="67" s="1"/>
  <c r="BU329" i="67"/>
  <c r="AS332" i="67"/>
  <c r="CF343" i="67"/>
  <c r="BU345" i="67"/>
  <c r="AI358" i="67"/>
  <c r="H346" i="67"/>
  <c r="AP346" i="67"/>
  <c r="AO346" i="67"/>
  <c r="AK346" i="67"/>
  <c r="BL352" i="67"/>
  <c r="BE352" i="67" s="1"/>
  <c r="BD352" i="67" s="1"/>
  <c r="BZ352" i="67" s="1"/>
  <c r="CA352" i="67" s="1"/>
  <c r="AI365" i="67"/>
  <c r="BI353" i="67"/>
  <c r="BH353" i="67" s="1"/>
  <c r="AP353" i="67"/>
  <c r="AK353" i="67"/>
  <c r="H353" i="67"/>
  <c r="CG353" i="67"/>
  <c r="K357" i="67"/>
  <c r="N357" i="67"/>
  <c r="M357" i="67"/>
  <c r="M357" i="38" s="1"/>
  <c r="BL358" i="67"/>
  <c r="BN358" i="67" s="1"/>
  <c r="BU359" i="67"/>
  <c r="AV360" i="67"/>
  <c r="AW360" i="67" s="1"/>
  <c r="BI361" i="67"/>
  <c r="BI362" i="67"/>
  <c r="BH362" i="67" s="1"/>
  <c r="Z362" i="67"/>
  <c r="Z362" i="38" s="1"/>
  <c r="AP362" i="67"/>
  <c r="AK362" i="67"/>
  <c r="H362" i="67"/>
  <c r="H290" i="67"/>
  <c r="BL295" i="67"/>
  <c r="BG299" i="67"/>
  <c r="H302" i="67"/>
  <c r="BI309" i="67"/>
  <c r="CG312" i="67"/>
  <c r="BD313" i="67"/>
  <c r="BV313" i="67"/>
  <c r="BW313" i="67" s="1"/>
  <c r="H314" i="67"/>
  <c r="Z321" i="67"/>
  <c r="Z321" i="38" s="1"/>
  <c r="AT322" i="67"/>
  <c r="AP323" i="67"/>
  <c r="BE323" i="67"/>
  <c r="BM323" i="67"/>
  <c r="AG338" i="67"/>
  <c r="AL338" i="67"/>
  <c r="AN338" i="67" s="1"/>
  <c r="CG342" i="67"/>
  <c r="BI342" i="67"/>
  <c r="BH342" i="67" s="1"/>
  <c r="AT342" i="67"/>
  <c r="BL342" i="67"/>
  <c r="BN342" i="67" s="1"/>
  <c r="AV342" i="67"/>
  <c r="AW342" i="67" s="1"/>
  <c r="CF342" i="67"/>
  <c r="CG343" i="67"/>
  <c r="AV365" i="67"/>
  <c r="AW365" i="67" s="1"/>
  <c r="BV332" i="67"/>
  <c r="BW332" i="67" s="1"/>
  <c r="Z332" i="67"/>
  <c r="Z332" i="38" s="1"/>
  <c r="AI350" i="67"/>
  <c r="H338" i="67"/>
  <c r="BI345" i="67"/>
  <c r="BH345" i="67" s="1"/>
  <c r="AV345" i="67"/>
  <c r="AW345" i="67" s="1"/>
  <c r="AS357" i="67"/>
  <c r="BG345" i="67"/>
  <c r="AL361" i="67"/>
  <c r="AN361" i="67" s="1"/>
  <c r="AO365" i="67"/>
  <c r="K2" i="68"/>
  <c r="AI15" i="68"/>
  <c r="Z3" i="68"/>
  <c r="CI24" i="68"/>
  <c r="BD327" i="67"/>
  <c r="AK328" i="67"/>
  <c r="AV332" i="67"/>
  <c r="AW332" i="67" s="1"/>
  <c r="AI334" i="67"/>
  <c r="CG344" i="67"/>
  <c r="AS345" i="67"/>
  <c r="CF347" i="67"/>
  <c r="AS349" i="67"/>
  <c r="AK352" i="67"/>
  <c r="BV324" i="67"/>
  <c r="BW324" i="67" s="1"/>
  <c r="AO326" i="67"/>
  <c r="AL328" i="67"/>
  <c r="AN328" i="67" s="1"/>
  <c r="AP330" i="67"/>
  <c r="H332" i="67"/>
  <c r="AP333" i="67"/>
  <c r="H334" i="67"/>
  <c r="BI335" i="67"/>
  <c r="BH335" i="67" s="1"/>
  <c r="AL336" i="67"/>
  <c r="AN336" i="67" s="1"/>
  <c r="K337" i="67"/>
  <c r="AK337" i="67"/>
  <c r="AK338" i="67"/>
  <c r="AS339" i="67"/>
  <c r="BG339" i="67"/>
  <c r="AK342" i="67"/>
  <c r="AP342" i="67"/>
  <c r="AP343" i="67"/>
  <c r="H343" i="67"/>
  <c r="BT343" i="67"/>
  <c r="BU343" i="67" s="1"/>
  <c r="BL343" i="67"/>
  <c r="BN343" i="67" s="1"/>
  <c r="AT345" i="67"/>
  <c r="BG348" i="67"/>
  <c r="AS362" i="67"/>
  <c r="AV350" i="67"/>
  <c r="AW350" i="67" s="1"/>
  <c r="AT350" i="67"/>
  <c r="BG350" i="67"/>
  <c r="BG351" i="67"/>
  <c r="AL352" i="67"/>
  <c r="AL353" i="67"/>
  <c r="AN353" i="67" s="1"/>
  <c r="AL362" i="67"/>
  <c r="AN362" i="67" s="1"/>
  <c r="H364" i="67"/>
  <c r="AK364" i="67"/>
  <c r="AL365" i="67"/>
  <c r="AN365" i="67" s="1"/>
  <c r="BG327" i="67"/>
  <c r="BU328" i="67"/>
  <c r="AK332" i="67"/>
  <c r="AK334" i="67"/>
  <c r="AV335" i="67"/>
  <c r="AW335" i="67" s="1"/>
  <c r="AI342" i="67"/>
  <c r="AI344" i="67"/>
  <c r="CF345" i="67"/>
  <c r="BG347" i="67"/>
  <c r="AS348" i="67"/>
  <c r="CF350" i="67"/>
  <c r="AS351" i="67"/>
  <c r="BG356" i="67"/>
  <c r="BG359" i="67"/>
  <c r="AO361" i="67"/>
  <c r="M363" i="67"/>
  <c r="M363" i="38" s="1"/>
  <c r="BU363" i="67"/>
  <c r="AL364" i="67"/>
  <c r="AN364" i="67" s="1"/>
  <c r="BG324" i="67"/>
  <c r="AT327" i="67"/>
  <c r="AK329" i="67"/>
  <c r="BG333" i="67"/>
  <c r="AT333" i="67"/>
  <c r="BN348" i="67"/>
  <c r="Z349" i="67"/>
  <c r="Z349" i="38" s="1"/>
  <c r="AK349" i="67"/>
  <c r="AV349" i="67"/>
  <c r="AW349" i="67" s="1"/>
  <c r="CG350" i="67"/>
  <c r="Z351" i="67"/>
  <c r="Z351" i="38" s="1"/>
  <c r="AT351" i="67"/>
  <c r="AO354" i="67"/>
  <c r="AS359" i="67"/>
  <c r="BV363" i="67"/>
  <c r="BW363" i="67" s="1"/>
  <c r="CT8" i="68"/>
  <c r="CT12" i="68"/>
  <c r="AI14" i="68"/>
  <c r="AT324" i="67"/>
  <c r="CF327" i="67"/>
  <c r="AP328" i="67"/>
  <c r="AL329" i="67"/>
  <c r="AN329" i="67" s="1"/>
  <c r="AS330" i="67"/>
  <c r="AS333" i="67"/>
  <c r="BH333" i="67"/>
  <c r="H335" i="67"/>
  <c r="AP337" i="67"/>
  <c r="BU338" i="67"/>
  <c r="AV339" i="67"/>
  <c r="AW339" i="67" s="1"/>
  <c r="CG339" i="67"/>
  <c r="BG340" i="67"/>
  <c r="AP341" i="67"/>
  <c r="BV341" i="67"/>
  <c r="BW341" i="67" s="1"/>
  <c r="AL342" i="67"/>
  <c r="AN342" i="67" s="1"/>
  <c r="AK343" i="67"/>
  <c r="BV343" i="67"/>
  <c r="BW343" i="67" s="1"/>
  <c r="AT347" i="67"/>
  <c r="BI347" i="67"/>
  <c r="BH347" i="67" s="1"/>
  <c r="BV348" i="67"/>
  <c r="BW348" i="67" s="1"/>
  <c r="BM348" i="67"/>
  <c r="AI349" i="67"/>
  <c r="BL350" i="67"/>
  <c r="BE350" i="67" s="1"/>
  <c r="BD350" i="67" s="1"/>
  <c r="BZ350" i="67" s="1"/>
  <c r="CA350" i="67" s="1"/>
  <c r="AP354" i="67"/>
  <c r="CF354" i="67"/>
  <c r="AT356" i="67"/>
  <c r="CF356" i="67"/>
  <c r="CF358" i="67"/>
  <c r="AV358" i="67"/>
  <c r="AW358" i="67" s="1"/>
  <c r="BG358" i="67"/>
  <c r="CG358" i="67"/>
  <c r="AT359" i="67"/>
  <c r="AP364" i="67"/>
  <c r="AT318" i="67"/>
  <c r="BG318" i="67"/>
  <c r="BL321" i="67"/>
  <c r="AV324" i="67"/>
  <c r="AW324" i="67" s="1"/>
  <c r="AX336" i="67" s="1"/>
  <c r="CG328" i="67"/>
  <c r="BI328" i="67"/>
  <c r="BH328" i="67" s="1"/>
  <c r="AV328" i="67"/>
  <c r="AW328" i="67" s="1"/>
  <c r="AP329" i="67"/>
  <c r="BV329" i="67"/>
  <c r="BW329" i="67" s="1"/>
  <c r="AT331" i="67"/>
  <c r="CG331" i="67"/>
  <c r="AP332" i="67"/>
  <c r="AV333" i="67"/>
  <c r="AW333" i="67" s="1"/>
  <c r="CG333" i="67"/>
  <c r="BG336" i="67"/>
  <c r="BL339" i="67"/>
  <c r="BN339" i="67" s="1"/>
  <c r="AT340" i="67"/>
  <c r="CG340" i="67"/>
  <c r="CF341" i="67"/>
  <c r="AV341" i="67"/>
  <c r="AW341" i="67" s="1"/>
  <c r="BG341" i="67"/>
  <c r="BG341" i="38" s="1"/>
  <c r="AK345" i="67"/>
  <c r="H349" i="67"/>
  <c r="AK351" i="67"/>
  <c r="AI363" i="67"/>
  <c r="BL351" i="67"/>
  <c r="BM351" i="67" s="1"/>
  <c r="AS352" i="67"/>
  <c r="AS353" i="67"/>
  <c r="BG354" i="67"/>
  <c r="AT358" i="67"/>
  <c r="AV359" i="67"/>
  <c r="AW359" i="67" s="1"/>
  <c r="CF363" i="67"/>
  <c r="AV363" i="67"/>
  <c r="AW363" i="67" s="1"/>
  <c r="BG363" i="67"/>
  <c r="CG364" i="67"/>
  <c r="BL318" i="67"/>
  <c r="BM327" i="67"/>
  <c r="BL328" i="67"/>
  <c r="BN328" i="67" s="1"/>
  <c r="AL331" i="67"/>
  <c r="AN331" i="67" s="1"/>
  <c r="BL336" i="67"/>
  <c r="BN336" i="67" s="1"/>
  <c r="AP339" i="67"/>
  <c r="BL341" i="67"/>
  <c r="Z342" i="67"/>
  <c r="Z342" i="38" s="1"/>
  <c r="Z343" i="67"/>
  <c r="Z343" i="38" s="1"/>
  <c r="BI344" i="67"/>
  <c r="BH344" i="67" s="1"/>
  <c r="AT344" i="67"/>
  <c r="BG344" i="67"/>
  <c r="BG344" i="38" s="1"/>
  <c r="BV347" i="67"/>
  <c r="BW347" i="67" s="1"/>
  <c r="CF348" i="67"/>
  <c r="BV350" i="67"/>
  <c r="BW350" i="67" s="1"/>
  <c r="AO358" i="67"/>
  <c r="AI361" i="67"/>
  <c r="BL363" i="67"/>
  <c r="BM363" i="67" s="1"/>
  <c r="CI6" i="68"/>
  <c r="CI42" i="68"/>
  <c r="H4" i="68"/>
  <c r="CH23" i="68"/>
  <c r="Z4" i="68"/>
  <c r="CI16" i="68"/>
  <c r="CH19" i="68"/>
  <c r="CH27" i="68"/>
  <c r="K16" i="68"/>
  <c r="BG19" i="68"/>
  <c r="H21" i="68"/>
  <c r="AT21" i="68"/>
  <c r="BG23" i="68"/>
  <c r="H25" i="68"/>
  <c r="AT25" i="68"/>
  <c r="BG27" i="68"/>
  <c r="H29" i="68"/>
  <c r="AT29" i="68"/>
  <c r="AI42" i="68"/>
  <c r="H31" i="68"/>
  <c r="AS31" i="68"/>
  <c r="BG31" i="68"/>
  <c r="AV32" i="68"/>
  <c r="AW32" i="68" s="1"/>
  <c r="Z33" i="68"/>
  <c r="AS47" i="68"/>
  <c r="Z38" i="68"/>
  <c r="BI38" i="68"/>
  <c r="BH38" i="68" s="1"/>
  <c r="M39" i="68"/>
  <c r="AS52" i="68"/>
  <c r="BG40" i="68"/>
  <c r="CG40" i="68"/>
  <c r="BI40" i="68"/>
  <c r="BH40" i="68" s="1"/>
  <c r="BI41" i="68"/>
  <c r="BH41" i="68" s="1"/>
  <c r="H41" i="68"/>
  <c r="AI53" i="68"/>
  <c r="Z41" i="68"/>
  <c r="AS54" i="68"/>
  <c r="BG42" i="68"/>
  <c r="BD42" i="68"/>
  <c r="CF42" i="68"/>
  <c r="AV43" i="68"/>
  <c r="AW43" i="68" s="1"/>
  <c r="BD44" i="68"/>
  <c r="K50" i="68"/>
  <c r="N50" i="68"/>
  <c r="Q50" i="68" s="1"/>
  <c r="M50" i="68"/>
  <c r="AS51" i="68"/>
  <c r="CH61" i="68"/>
  <c r="AI22" i="68"/>
  <c r="AS35" i="68"/>
  <c r="AV37" i="68"/>
  <c r="AW37" i="68" s="1"/>
  <c r="CF37" i="68"/>
  <c r="AI41" i="68"/>
  <c r="AS42" i="68"/>
  <c r="AS45" i="68"/>
  <c r="Z48" i="68"/>
  <c r="BI48" i="68"/>
  <c r="BH48" i="68" s="1"/>
  <c r="H48" i="68"/>
  <c r="AI60" i="68"/>
  <c r="CH55" i="68"/>
  <c r="M6" i="68"/>
  <c r="CG18" i="68"/>
  <c r="CG22" i="68"/>
  <c r="CG26" i="68"/>
  <c r="CG41" i="68"/>
  <c r="AS53" i="68"/>
  <c r="BG41" i="68"/>
  <c r="CF41" i="68"/>
  <c r="AT50" i="68"/>
  <c r="AS62" i="68"/>
  <c r="BG50" i="68"/>
  <c r="CG50" i="68"/>
  <c r="CF50" i="68"/>
  <c r="AV50" i="68"/>
  <c r="AW50" i="68" s="1"/>
  <c r="Z5" i="68"/>
  <c r="K9" i="68"/>
  <c r="AT18" i="68"/>
  <c r="AT22" i="68"/>
  <c r="AT26" i="68"/>
  <c r="AS30" i="68"/>
  <c r="BG30" i="68"/>
  <c r="AS33" i="68"/>
  <c r="BI33" i="68"/>
  <c r="BH33" i="68" s="1"/>
  <c r="H35" i="68"/>
  <c r="AS38" i="68"/>
  <c r="AV40" i="68"/>
  <c r="AW40" i="68" s="1"/>
  <c r="AT41" i="68"/>
  <c r="AI61" i="68"/>
  <c r="BI49" i="68"/>
  <c r="BH49" i="68" s="1"/>
  <c r="H49" i="68"/>
  <c r="BD50" i="68"/>
  <c r="CH79" i="68"/>
  <c r="H10" i="68"/>
  <c r="AV18" i="68"/>
  <c r="AW18" i="68" s="1"/>
  <c r="CF19" i="68"/>
  <c r="AV22" i="68"/>
  <c r="AW22" i="68" s="1"/>
  <c r="AI23" i="68"/>
  <c r="CF23" i="68"/>
  <c r="BH24" i="68"/>
  <c r="K26" i="68"/>
  <c r="AV26" i="68"/>
  <c r="AW26" i="68" s="1"/>
  <c r="AI27" i="68"/>
  <c r="CF27" i="68"/>
  <c r="BH28" i="68"/>
  <c r="K30" i="68"/>
  <c r="AT30" i="68"/>
  <c r="CF31" i="68"/>
  <c r="AT33" i="68"/>
  <c r="AS48" i="68"/>
  <c r="BD36" i="68"/>
  <c r="AT38" i="68"/>
  <c r="Z39" i="68"/>
  <c r="AV41" i="68"/>
  <c r="AW41" i="68" s="1"/>
  <c r="BH47" i="68"/>
  <c r="AV48" i="68"/>
  <c r="AW48" i="68" s="1"/>
  <c r="CH49" i="68"/>
  <c r="K68" i="68"/>
  <c r="N68" i="68"/>
  <c r="Q68" i="68" s="1"/>
  <c r="M68" i="68"/>
  <c r="N94" i="68"/>
  <c r="Q94" i="68" s="1"/>
  <c r="M94" i="68"/>
  <c r="K94" i="68"/>
  <c r="CG19" i="68"/>
  <c r="CG23" i="68"/>
  <c r="CG27" i="68"/>
  <c r="H33" i="68"/>
  <c r="AS36" i="68"/>
  <c r="AV38" i="68"/>
  <c r="AW38" i="68" s="1"/>
  <c r="CF38" i="68"/>
  <c r="H44" i="68"/>
  <c r="AI56" i="68"/>
  <c r="Z44" i="68"/>
  <c r="BI44" i="68"/>
  <c r="BH44" i="68" s="1"/>
  <c r="H46" i="68"/>
  <c r="AI58" i="68"/>
  <c r="Z46" i="68"/>
  <c r="K62" i="68"/>
  <c r="N62" i="68"/>
  <c r="Q62" i="68" s="1"/>
  <c r="M62" i="68"/>
  <c r="CS12" i="68"/>
  <c r="H19" i="68"/>
  <c r="AT19" i="68"/>
  <c r="BG21" i="68"/>
  <c r="H23" i="68"/>
  <c r="AT23" i="68"/>
  <c r="AI36" i="68"/>
  <c r="BG25" i="68"/>
  <c r="H27" i="68"/>
  <c r="AT27" i="68"/>
  <c r="BG29" i="68"/>
  <c r="AV30" i="68"/>
  <c r="AW30" i="68" s="1"/>
  <c r="AV33" i="68"/>
  <c r="AW33" i="68" s="1"/>
  <c r="AX45" i="68" s="1"/>
  <c r="CF33" i="68"/>
  <c r="H34" i="68"/>
  <c r="AI46" i="68"/>
  <c r="AT36" i="68"/>
  <c r="K38" i="68"/>
  <c r="CG38" i="68"/>
  <c r="K42" i="68"/>
  <c r="AI44" i="68"/>
  <c r="BH46" i="68"/>
  <c r="AT46" i="68"/>
  <c r="AS58" i="68"/>
  <c r="BG46" i="68"/>
  <c r="BD46" i="68"/>
  <c r="CG46" i="68"/>
  <c r="K56" i="68"/>
  <c r="N56" i="68"/>
  <c r="Q56" i="68" s="1"/>
  <c r="M56" i="68"/>
  <c r="AV19" i="68"/>
  <c r="AW19" i="68" s="1"/>
  <c r="AV23" i="68"/>
  <c r="AW23" i="68" s="1"/>
  <c r="AI24" i="68"/>
  <c r="AV27" i="68"/>
  <c r="AW27" i="68" s="1"/>
  <c r="BD37" i="68"/>
  <c r="AS39" i="68"/>
  <c r="AS56" i="68"/>
  <c r="BG44" i="68"/>
  <c r="CG44" i="68"/>
  <c r="CI45" i="68"/>
  <c r="M51" i="68"/>
  <c r="N51" i="68"/>
  <c r="Q51" i="68" s="1"/>
  <c r="CH73" i="68"/>
  <c r="BD18" i="68"/>
  <c r="CG20" i="68"/>
  <c r="Z21" i="68"/>
  <c r="BI21" i="68"/>
  <c r="BD22" i="68"/>
  <c r="CG24" i="68"/>
  <c r="Z25" i="68"/>
  <c r="BI25" i="68"/>
  <c r="BH25" i="68" s="1"/>
  <c r="BD26" i="68"/>
  <c r="CG28" i="68"/>
  <c r="Z29" i="68"/>
  <c r="Z31" i="68"/>
  <c r="AS46" i="68"/>
  <c r="BG34" i="68"/>
  <c r="CG34" i="68"/>
  <c r="K36" i="68"/>
  <c r="AV36" i="68"/>
  <c r="AW36" i="68" s="1"/>
  <c r="CF36" i="68"/>
  <c r="AI49" i="68"/>
  <c r="H37" i="68"/>
  <c r="AT44" i="68"/>
  <c r="K45" i="68"/>
  <c r="AV46" i="68"/>
  <c r="AW46" i="68" s="1"/>
  <c r="Z17" i="68"/>
  <c r="BG22" i="68"/>
  <c r="BD41" i="68"/>
  <c r="AI55" i="68"/>
  <c r="BI43" i="68"/>
  <c r="BH43" i="68" s="1"/>
  <c r="H43" i="68"/>
  <c r="AV44" i="68"/>
  <c r="AW44" i="68" s="1"/>
  <c r="M45" i="68"/>
  <c r="BI35" i="68"/>
  <c r="BH35" i="68" s="1"/>
  <c r="AI47" i="68"/>
  <c r="Z35" i="68"/>
  <c r="Z35" i="38" s="1"/>
  <c r="CG37" i="68"/>
  <c r="AS49" i="68"/>
  <c r="BG37" i="68"/>
  <c r="H40" i="68"/>
  <c r="AI52" i="68"/>
  <c r="BD43" i="68"/>
  <c r="CG43" i="68"/>
  <c r="AS55" i="68"/>
  <c r="BG43" i="68"/>
  <c r="CG47" i="68"/>
  <c r="AV47" i="68"/>
  <c r="AW47" i="68" s="1"/>
  <c r="AS59" i="68"/>
  <c r="BG47" i="68"/>
  <c r="BD47" i="68"/>
  <c r="N64" i="68"/>
  <c r="Q64" i="68" s="1"/>
  <c r="M64" i="68"/>
  <c r="CG25" i="68"/>
  <c r="CG29" i="68"/>
  <c r="AV34" i="68"/>
  <c r="AW34" i="68" s="1"/>
  <c r="CF34" i="68"/>
  <c r="AT37" i="68"/>
  <c r="BD38" i="68"/>
  <c r="AI40" i="68"/>
  <c r="Z42" i="68"/>
  <c r="BI42" i="68"/>
  <c r="BH42" i="68" s="1"/>
  <c r="AI54" i="68"/>
  <c r="AT43" i="68"/>
  <c r="BI45" i="68"/>
  <c r="BH45" i="68" s="1"/>
  <c r="AI57" i="68"/>
  <c r="Z45" i="68"/>
  <c r="AT47" i="68"/>
  <c r="N52" i="68"/>
  <c r="Q52" i="68" s="1"/>
  <c r="K52" i="68"/>
  <c r="CH67" i="68"/>
  <c r="Z47" i="68"/>
  <c r="Z47" i="38" s="1"/>
  <c r="BD48" i="68"/>
  <c r="BG49" i="68"/>
  <c r="BI50" i="68"/>
  <c r="BH50" i="68" s="1"/>
  <c r="CG52" i="68"/>
  <c r="Z53" i="68"/>
  <c r="BD54" i="68"/>
  <c r="H55" i="68"/>
  <c r="BG55" i="68"/>
  <c r="BG55" i="38" s="1"/>
  <c r="BI56" i="68"/>
  <c r="BH56" i="68" s="1"/>
  <c r="CG58" i="68"/>
  <c r="Z59" i="68"/>
  <c r="BD60" i="68"/>
  <c r="H61" i="68"/>
  <c r="AS61" i="68"/>
  <c r="BG61" i="68"/>
  <c r="BI62" i="68"/>
  <c r="BH62" i="68" s="1"/>
  <c r="CG64" i="68"/>
  <c r="Z65" i="68"/>
  <c r="AI66" i="68"/>
  <c r="BD66" i="68"/>
  <c r="H67" i="68"/>
  <c r="AS67" i="68"/>
  <c r="BG67" i="68"/>
  <c r="BI68" i="68"/>
  <c r="BH68" i="68" s="1"/>
  <c r="CG70" i="68"/>
  <c r="Z71" i="68"/>
  <c r="AI72" i="68"/>
  <c r="BD72" i="68"/>
  <c r="H73" i="68"/>
  <c r="AS73" i="68"/>
  <c r="BG73" i="68"/>
  <c r="BI74" i="68"/>
  <c r="BH74" i="68" s="1"/>
  <c r="CG76" i="68"/>
  <c r="Z77" i="68"/>
  <c r="AI78" i="68"/>
  <c r="BD78" i="68"/>
  <c r="H79" i="68"/>
  <c r="AS79" i="68"/>
  <c r="BG79" i="68"/>
  <c r="BI80" i="68"/>
  <c r="BH80" i="68" s="1"/>
  <c r="CG82" i="68"/>
  <c r="Z83" i="68"/>
  <c r="AT84" i="68"/>
  <c r="BD85" i="68"/>
  <c r="CG86" i="68"/>
  <c r="AI87" i="68"/>
  <c r="H89" i="68"/>
  <c r="BD90" i="68"/>
  <c r="AV94" i="68"/>
  <c r="AW94" i="68" s="1"/>
  <c r="BD94" i="68"/>
  <c r="AS106" i="68"/>
  <c r="CG94" i="68"/>
  <c r="AI101" i="68"/>
  <c r="CG102" i="68"/>
  <c r="CF102" i="68"/>
  <c r="AV102" i="68"/>
  <c r="AW102" i="68" s="1"/>
  <c r="BH102" i="68"/>
  <c r="AT102" i="68"/>
  <c r="AS114" i="68"/>
  <c r="BG102" i="68"/>
  <c r="BD102" i="68"/>
  <c r="CF45" i="68"/>
  <c r="AT49" i="68"/>
  <c r="CF51" i="68"/>
  <c r="AT55" i="68"/>
  <c r="AV56" i="68"/>
  <c r="AW56" i="68" s="1"/>
  <c r="CF57" i="68"/>
  <c r="AT61" i="68"/>
  <c r="AV62" i="68"/>
  <c r="AW62" i="68" s="1"/>
  <c r="CF63" i="68"/>
  <c r="AT67" i="68"/>
  <c r="AV68" i="68"/>
  <c r="AW68" i="68" s="1"/>
  <c r="CF69" i="68"/>
  <c r="AT73" i="68"/>
  <c r="AV74" i="68"/>
  <c r="AW74" i="68" s="1"/>
  <c r="CF75" i="68"/>
  <c r="AT79" i="68"/>
  <c r="AV80" i="68"/>
  <c r="AW80" i="68" s="1"/>
  <c r="AI97" i="68"/>
  <c r="Z85" i="68"/>
  <c r="BI85" i="68"/>
  <c r="BH85" i="68" s="1"/>
  <c r="AS99" i="68"/>
  <c r="BG87" i="68"/>
  <c r="CG87" i="68"/>
  <c r="BI87" i="68"/>
  <c r="BH87" i="68" s="1"/>
  <c r="AV89" i="68"/>
  <c r="AW89" i="68" s="1"/>
  <c r="CF89" i="68"/>
  <c r="AI102" i="68"/>
  <c r="H90" i="68"/>
  <c r="AS94" i="68"/>
  <c r="CG45" i="68"/>
  <c r="BG48" i="68"/>
  <c r="CG51" i="68"/>
  <c r="Z52" i="68"/>
  <c r="BD53" i="68"/>
  <c r="H54" i="68"/>
  <c r="BG54" i="68"/>
  <c r="BI55" i="68"/>
  <c r="BH55" i="68" s="1"/>
  <c r="CG57" i="68"/>
  <c r="Z58" i="68"/>
  <c r="AI59" i="68"/>
  <c r="BD59" i="68"/>
  <c r="H60" i="68"/>
  <c r="AS60" i="68"/>
  <c r="BG60" i="68"/>
  <c r="BI61" i="68"/>
  <c r="BH61" i="68" s="1"/>
  <c r="CG63" i="68"/>
  <c r="Z64" i="68"/>
  <c r="AI65" i="68"/>
  <c r="BD65" i="68"/>
  <c r="H66" i="68"/>
  <c r="AS66" i="68"/>
  <c r="BG66" i="68"/>
  <c r="BI67" i="68"/>
  <c r="BH67" i="68" s="1"/>
  <c r="CG69" i="68"/>
  <c r="Z70" i="68"/>
  <c r="AI71" i="68"/>
  <c r="BD71" i="68"/>
  <c r="H72" i="68"/>
  <c r="AS72" i="68"/>
  <c r="BG72" i="68"/>
  <c r="BI73" i="68"/>
  <c r="BH73" i="68" s="1"/>
  <c r="CG75" i="68"/>
  <c r="Z76" i="68"/>
  <c r="AI77" i="68"/>
  <c r="BD77" i="68"/>
  <c r="H78" i="68"/>
  <c r="AS78" i="68"/>
  <c r="BG78" i="68"/>
  <c r="BI79" i="68"/>
  <c r="BH79" i="68" s="1"/>
  <c r="CG81" i="68"/>
  <c r="Z82" i="68"/>
  <c r="AI83" i="68"/>
  <c r="BD83" i="68"/>
  <c r="AV84" i="68"/>
  <c r="AW84" i="68" s="1"/>
  <c r="CF84" i="68"/>
  <c r="AI85" i="68"/>
  <c r="BG85" i="68"/>
  <c r="AT87" i="68"/>
  <c r="BD88" i="68"/>
  <c r="CG89" i="68"/>
  <c r="AI90" i="68"/>
  <c r="AI108" i="68"/>
  <c r="Z96" i="68"/>
  <c r="BI96" i="68"/>
  <c r="BH96" i="68" s="1"/>
  <c r="H96" i="68"/>
  <c r="CI114" i="68"/>
  <c r="AV49" i="68"/>
  <c r="AW49" i="68" s="1"/>
  <c r="AV55" i="68"/>
  <c r="AW55" i="68" s="1"/>
  <c r="CF56" i="68"/>
  <c r="AV61" i="68"/>
  <c r="AW61" i="68" s="1"/>
  <c r="CF62" i="68"/>
  <c r="AV67" i="68"/>
  <c r="AW67" i="68" s="1"/>
  <c r="CF68" i="68"/>
  <c r="AV73" i="68"/>
  <c r="AW73" i="68" s="1"/>
  <c r="CF74" i="68"/>
  <c r="AV79" i="68"/>
  <c r="AW79" i="68" s="1"/>
  <c r="CF80" i="68"/>
  <c r="BI88" i="68"/>
  <c r="BH88" i="68" s="1"/>
  <c r="AI100" i="68"/>
  <c r="Z88" i="68"/>
  <c r="CG90" i="68"/>
  <c r="AS102" i="68"/>
  <c r="BG90" i="68"/>
  <c r="BI90" i="68"/>
  <c r="BH90" i="68" s="1"/>
  <c r="AI105" i="68"/>
  <c r="BI93" i="68"/>
  <c r="BH93" i="68" s="1"/>
  <c r="H93" i="68"/>
  <c r="Z93" i="68"/>
  <c r="AI96" i="68"/>
  <c r="CI125" i="68"/>
  <c r="H47" i="68"/>
  <c r="Z51" i="68"/>
  <c r="BD52" i="68"/>
  <c r="H53" i="68"/>
  <c r="BG53" i="68"/>
  <c r="BI54" i="68"/>
  <c r="BH54" i="68" s="1"/>
  <c r="CG56" i="68"/>
  <c r="Z57" i="68"/>
  <c r="BD58" i="68"/>
  <c r="H59" i="68"/>
  <c r="BG59" i="68"/>
  <c r="BI60" i="68"/>
  <c r="BH60" i="68" s="1"/>
  <c r="CG62" i="68"/>
  <c r="Z63" i="68"/>
  <c r="AI64" i="68"/>
  <c r="BD64" i="68"/>
  <c r="H65" i="68"/>
  <c r="AS65" i="68"/>
  <c r="BG65" i="68"/>
  <c r="BI66" i="68"/>
  <c r="BH66" i="68" s="1"/>
  <c r="CG68" i="68"/>
  <c r="Z69" i="68"/>
  <c r="AI70" i="68"/>
  <c r="BD70" i="68"/>
  <c r="H71" i="68"/>
  <c r="AS71" i="68"/>
  <c r="BG71" i="68"/>
  <c r="BI72" i="68"/>
  <c r="BH72" i="68" s="1"/>
  <c r="CG74" i="68"/>
  <c r="Z75" i="68"/>
  <c r="AI76" i="68"/>
  <c r="BD76" i="68"/>
  <c r="H77" i="68"/>
  <c r="AS77" i="68"/>
  <c r="BG77" i="68"/>
  <c r="BI78" i="68"/>
  <c r="BH78" i="68" s="1"/>
  <c r="CG80" i="68"/>
  <c r="Z81" i="68"/>
  <c r="AI82" i="68"/>
  <c r="BD82" i="68"/>
  <c r="H83" i="68"/>
  <c r="AS83" i="68"/>
  <c r="BG83" i="68"/>
  <c r="AS85" i="68"/>
  <c r="AV87" i="68"/>
  <c r="AW87" i="68" s="1"/>
  <c r="AX99" i="68" s="1"/>
  <c r="CF87" i="68"/>
  <c r="AI88" i="68"/>
  <c r="BG88" i="68"/>
  <c r="AT90" i="68"/>
  <c r="Z91" i="68"/>
  <c r="AI103" i="68"/>
  <c r="BI91" i="68"/>
  <c r="BH91" i="68" s="1"/>
  <c r="Z92" i="68"/>
  <c r="AI93" i="68"/>
  <c r="AS108" i="68"/>
  <c r="CG96" i="68"/>
  <c r="CF96" i="68"/>
  <c r="BG96" i="68"/>
  <c r="N103" i="68"/>
  <c r="K103" i="68"/>
  <c r="CH106" i="68"/>
  <c r="CF49" i="68"/>
  <c r="CF55" i="68"/>
  <c r="AV60" i="68"/>
  <c r="AW60" i="68" s="1"/>
  <c r="CF61" i="68"/>
  <c r="AV66" i="68"/>
  <c r="AW66" i="68" s="1"/>
  <c r="AX66" i="68" s="1"/>
  <c r="CF67" i="68"/>
  <c r="AV72" i="68"/>
  <c r="AW72" i="68" s="1"/>
  <c r="CF73" i="68"/>
  <c r="AV78" i="68"/>
  <c r="AW78" i="68" s="1"/>
  <c r="CF79" i="68"/>
  <c r="AI91" i="68"/>
  <c r="H92" i="68"/>
  <c r="AI104" i="68"/>
  <c r="AT93" i="68"/>
  <c r="BG93" i="68"/>
  <c r="AS105" i="68"/>
  <c r="CG93" i="68"/>
  <c r="DF109" i="68"/>
  <c r="BD45" i="68"/>
  <c r="CG49" i="68"/>
  <c r="Z50" i="68"/>
  <c r="BD51" i="68"/>
  <c r="BG52" i="68"/>
  <c r="CG55" i="68"/>
  <c r="Z56" i="68"/>
  <c r="BD57" i="68"/>
  <c r="BG58" i="68"/>
  <c r="CG61" i="68"/>
  <c r="Z62" i="68"/>
  <c r="AI63" i="68"/>
  <c r="BD63" i="68"/>
  <c r="AS64" i="68"/>
  <c r="BG64" i="68"/>
  <c r="CG67" i="68"/>
  <c r="Z68" i="68"/>
  <c r="AI69" i="68"/>
  <c r="BD69" i="68"/>
  <c r="H70" i="68"/>
  <c r="AS70" i="68"/>
  <c r="BG70" i="68"/>
  <c r="CG73" i="68"/>
  <c r="Z74" i="68"/>
  <c r="AI75" i="68"/>
  <c r="BD75" i="68"/>
  <c r="H76" i="68"/>
  <c r="AS76" i="68"/>
  <c r="BG76" i="68"/>
  <c r="BI77" i="68"/>
  <c r="BH77" i="68" s="1"/>
  <c r="CG79" i="68"/>
  <c r="Z80" i="68"/>
  <c r="AI81" i="68"/>
  <c r="BD81" i="68"/>
  <c r="H82" i="68"/>
  <c r="AS82" i="68"/>
  <c r="BG82" i="68"/>
  <c r="BI83" i="68"/>
  <c r="BH83" i="68" s="1"/>
  <c r="H85" i="68"/>
  <c r="AV85" i="68"/>
  <c r="AW85" i="68" s="1"/>
  <c r="CF85" i="68"/>
  <c r="AS88" i="68"/>
  <c r="AV90" i="68"/>
  <c r="AW90" i="68" s="1"/>
  <c r="CF90" i="68"/>
  <c r="BD91" i="68"/>
  <c r="AS103" i="68"/>
  <c r="BG92" i="68"/>
  <c r="BD92" i="68"/>
  <c r="AS104" i="68"/>
  <c r="CG92" i="68"/>
  <c r="AV93" i="68"/>
  <c r="AW93" i="68" s="1"/>
  <c r="AV96" i="68"/>
  <c r="AW96" i="68" s="1"/>
  <c r="AT52" i="68"/>
  <c r="AV53" i="68"/>
  <c r="AW53" i="68" s="1"/>
  <c r="AT58" i="68"/>
  <c r="AV59" i="68"/>
  <c r="AW59" i="68" s="1"/>
  <c r="AT64" i="68"/>
  <c r="BH64" i="68"/>
  <c r="AV65" i="68"/>
  <c r="AW65" i="68" s="1"/>
  <c r="AT70" i="68"/>
  <c r="BH70" i="68"/>
  <c r="AV71" i="68"/>
  <c r="AW71" i="68" s="1"/>
  <c r="CF72" i="68"/>
  <c r="AT76" i="68"/>
  <c r="BH76" i="68"/>
  <c r="AV77" i="68"/>
  <c r="AW77" i="68" s="1"/>
  <c r="CF78" i="68"/>
  <c r="AT82" i="68"/>
  <c r="BH82" i="68"/>
  <c r="AV83" i="68"/>
  <c r="AW83" i="68" s="1"/>
  <c r="CG85" i="68"/>
  <c r="AS98" i="68"/>
  <c r="BD86" i="68"/>
  <c r="AT88" i="68"/>
  <c r="Z89" i="68"/>
  <c r="AS91" i="68"/>
  <c r="K98" i="68"/>
  <c r="M110" i="68"/>
  <c r="K110" i="68"/>
  <c r="N110" i="68"/>
  <c r="Q110" i="68" s="1"/>
  <c r="CH127" i="68"/>
  <c r="Z55" i="68"/>
  <c r="BD56" i="68"/>
  <c r="Z61" i="68"/>
  <c r="AI62" i="68"/>
  <c r="BD62" i="68"/>
  <c r="Z67" i="68"/>
  <c r="AI68" i="68"/>
  <c r="BD68" i="68"/>
  <c r="H69" i="68"/>
  <c r="AI74" i="68"/>
  <c r="BD74" i="68"/>
  <c r="H75" i="68"/>
  <c r="AI80" i="68"/>
  <c r="BD80" i="68"/>
  <c r="H81" i="68"/>
  <c r="Z84" i="68"/>
  <c r="BD84" i="68"/>
  <c r="AS86" i="68"/>
  <c r="AV88" i="68"/>
  <c r="AW88" i="68" s="1"/>
  <c r="CF88" i="68"/>
  <c r="AI107" i="68"/>
  <c r="H95" i="68"/>
  <c r="CG88" i="68"/>
  <c r="AS101" i="68"/>
  <c r="BD89" i="68"/>
  <c r="BH89" i="68"/>
  <c r="AV92" i="68"/>
  <c r="AW92" i="68" s="1"/>
  <c r="AS107" i="68"/>
  <c r="CG95" i="68"/>
  <c r="CF95" i="68"/>
  <c r="AV95" i="68"/>
  <c r="AW95" i="68" s="1"/>
  <c r="BG95" i="68"/>
  <c r="BD95" i="68"/>
  <c r="AV100" i="68"/>
  <c r="AW100" i="68" s="1"/>
  <c r="BI100" i="68"/>
  <c r="BH100" i="68" s="1"/>
  <c r="H100" i="68"/>
  <c r="AI112" i="68"/>
  <c r="Z100" i="68"/>
  <c r="R114" i="68"/>
  <c r="CI102" i="68"/>
  <c r="BG56" i="68"/>
  <c r="BG62" i="68"/>
  <c r="AS68" i="68"/>
  <c r="BG68" i="68"/>
  <c r="Z72" i="68"/>
  <c r="H74" i="68"/>
  <c r="AS74" i="68"/>
  <c r="BG74" i="68"/>
  <c r="CG77" i="68"/>
  <c r="H80" i="68"/>
  <c r="AS80" i="68"/>
  <c r="BG80" i="68"/>
  <c r="CG83" i="68"/>
  <c r="BD87" i="68"/>
  <c r="H91" i="68"/>
  <c r="AT95" i="68"/>
  <c r="BG97" i="68"/>
  <c r="AS109" i="68"/>
  <c r="BD97" i="68"/>
  <c r="CG97" i="68"/>
  <c r="AT56" i="68"/>
  <c r="AT62" i="68"/>
  <c r="AT68" i="68"/>
  <c r="AT74" i="68"/>
  <c r="AU86" i="68" s="1"/>
  <c r="CG84" i="68"/>
  <c r="AS96" i="68"/>
  <c r="BG84" i="68"/>
  <c r="H87" i="68"/>
  <c r="AI99" i="68"/>
  <c r="AI106" i="68"/>
  <c r="BI94" i="68"/>
  <c r="BH94" i="68" s="1"/>
  <c r="Z94" i="68"/>
  <c r="CH118" i="68"/>
  <c r="BI97" i="68"/>
  <c r="BH97" i="68" s="1"/>
  <c r="CF99" i="68"/>
  <c r="CG100" i="68"/>
  <c r="Z102" i="68"/>
  <c r="BD104" i="68"/>
  <c r="H106" i="68"/>
  <c r="BG106" i="68"/>
  <c r="K107" i="68"/>
  <c r="AT107" i="68"/>
  <c r="BH107" i="68"/>
  <c r="BI108" i="68"/>
  <c r="BH108" i="68" s="1"/>
  <c r="M109" i="68"/>
  <c r="AV109" i="68"/>
  <c r="AW109" i="68" s="1"/>
  <c r="CG112" i="68"/>
  <c r="Z114" i="68"/>
  <c r="AI116" i="68"/>
  <c r="BD116" i="68"/>
  <c r="H118" i="68"/>
  <c r="AS118" i="68"/>
  <c r="BG118" i="68"/>
  <c r="K119" i="68"/>
  <c r="AT119" i="68"/>
  <c r="BH119" i="68"/>
  <c r="BI120" i="68"/>
  <c r="BH120" i="68" s="1"/>
  <c r="AV121" i="68"/>
  <c r="AW121" i="68" s="1"/>
  <c r="AS124" i="68"/>
  <c r="M125" i="68"/>
  <c r="Z126" i="68"/>
  <c r="BD126" i="68"/>
  <c r="Z129" i="68"/>
  <c r="AV131" i="68"/>
  <c r="AW131" i="68" s="1"/>
  <c r="AX143" i="68" s="1"/>
  <c r="CF131" i="68"/>
  <c r="BD133" i="68"/>
  <c r="AS145" i="68"/>
  <c r="AP135" i="68"/>
  <c r="AS136" i="68"/>
  <c r="AL139" i="68"/>
  <c r="AN139" i="68" s="1"/>
  <c r="AG139" i="68"/>
  <c r="BH159" i="68"/>
  <c r="H105" i="68"/>
  <c r="AT106" i="68"/>
  <c r="M108" i="68"/>
  <c r="AV108" i="68"/>
  <c r="AW108" i="68" s="1"/>
  <c r="N109" i="68"/>
  <c r="H117" i="68"/>
  <c r="AT118" i="68"/>
  <c r="AV120" i="68"/>
  <c r="AW120" i="68" s="1"/>
  <c r="N121" i="68"/>
  <c r="AS135" i="68"/>
  <c r="BD123" i="68"/>
  <c r="AT124" i="68"/>
  <c r="AV127" i="68"/>
  <c r="AW127" i="68" s="1"/>
  <c r="CF127" i="68"/>
  <c r="AI130" i="68"/>
  <c r="AS144" i="68"/>
  <c r="BH132" i="68"/>
  <c r="AT132" i="68"/>
  <c r="AS133" i="68"/>
  <c r="N134" i="68"/>
  <c r="Q134" i="68" s="1"/>
  <c r="AO134" i="68"/>
  <c r="AS147" i="68"/>
  <c r="CG135" i="68"/>
  <c r="BG135" i="68"/>
  <c r="CH158" i="68"/>
  <c r="CG98" i="68"/>
  <c r="H104" i="68"/>
  <c r="BG104" i="68"/>
  <c r="BI106" i="68"/>
  <c r="BH106" i="68" s="1"/>
  <c r="AV107" i="68"/>
  <c r="AW107" i="68" s="1"/>
  <c r="CF109" i="68"/>
  <c r="Z112" i="68"/>
  <c r="AI114" i="68"/>
  <c r="BD114" i="68"/>
  <c r="H116" i="68"/>
  <c r="AS116" i="68"/>
  <c r="BG116" i="68"/>
  <c r="BI118" i="68"/>
  <c r="BH118" i="68" s="1"/>
  <c r="M119" i="68"/>
  <c r="AV119" i="68"/>
  <c r="AW119" i="68" s="1"/>
  <c r="CG121" i="68"/>
  <c r="AS123" i="68"/>
  <c r="K124" i="68"/>
  <c r="CF124" i="68"/>
  <c r="AI126" i="68"/>
  <c r="Z128" i="68"/>
  <c r="AS141" i="68"/>
  <c r="BD129" i="68"/>
  <c r="BH129" i="68"/>
  <c r="H131" i="68"/>
  <c r="AI143" i="68"/>
  <c r="AP131" i="68"/>
  <c r="AS132" i="68"/>
  <c r="AP134" i="68"/>
  <c r="AT135" i="68"/>
  <c r="AI113" i="68"/>
  <c r="AS115" i="68"/>
  <c r="AI122" i="68"/>
  <c r="CG124" i="68"/>
  <c r="AS138" i="68"/>
  <c r="BH126" i="68"/>
  <c r="AT126" i="68"/>
  <c r="AV137" i="68"/>
  <c r="AW137" i="68" s="1"/>
  <c r="BI104" i="68"/>
  <c r="BH104" i="68" s="1"/>
  <c r="CF107" i="68"/>
  <c r="CG108" i="68"/>
  <c r="BG114" i="68"/>
  <c r="BI116" i="68"/>
  <c r="BH116" i="68" s="1"/>
  <c r="AV117" i="68"/>
  <c r="AW117" i="68" s="1"/>
  <c r="CF119" i="68"/>
  <c r="CG120" i="68"/>
  <c r="AS126" i="68"/>
  <c r="AI128" i="68"/>
  <c r="AK131" i="68"/>
  <c r="AI148" i="68"/>
  <c r="AV136" i="68"/>
  <c r="AW136" i="68" s="1"/>
  <c r="BI136" i="68"/>
  <c r="BH136" i="68" s="1"/>
  <c r="AO136" i="68"/>
  <c r="AQ148" i="68" s="1"/>
  <c r="BG101" i="68"/>
  <c r="K102" i="68"/>
  <c r="AV104" i="68"/>
  <c r="AW104" i="68" s="1"/>
  <c r="CF106" i="68"/>
  <c r="CG107" i="68"/>
  <c r="AI111" i="68"/>
  <c r="AS113" i="68"/>
  <c r="BG113" i="68"/>
  <c r="K114" i="68"/>
  <c r="AT114" i="68"/>
  <c r="AV116" i="68"/>
  <c r="AW116" i="68" s="1"/>
  <c r="CF118" i="68"/>
  <c r="CG119" i="68"/>
  <c r="AS122" i="68"/>
  <c r="AV123" i="68"/>
  <c r="AW123" i="68" s="1"/>
  <c r="CF123" i="68"/>
  <c r="AI137" i="68"/>
  <c r="BI125" i="68"/>
  <c r="BH125" i="68" s="1"/>
  <c r="Z125" i="68"/>
  <c r="Z125" i="38" s="1"/>
  <c r="H126" i="68"/>
  <c r="H129" i="68"/>
  <c r="AL131" i="68"/>
  <c r="AN131" i="68" s="1"/>
  <c r="CG132" i="68"/>
  <c r="AI136" i="68"/>
  <c r="Z97" i="68"/>
  <c r="BD98" i="68"/>
  <c r="BG100" i="68"/>
  <c r="AT101" i="68"/>
  <c r="AV103" i="68"/>
  <c r="AW103" i="68" s="1"/>
  <c r="CG106" i="68"/>
  <c r="Z108" i="68"/>
  <c r="AI110" i="68"/>
  <c r="H112" i="68"/>
  <c r="AS112" i="68"/>
  <c r="BG112" i="68"/>
  <c r="K113" i="68"/>
  <c r="AT113" i="68"/>
  <c r="M115" i="68"/>
  <c r="AV115" i="68"/>
  <c r="AW115" i="68" s="1"/>
  <c r="CG118" i="68"/>
  <c r="Z120" i="68"/>
  <c r="AI133" i="68"/>
  <c r="H122" i="68"/>
  <c r="BI122" i="68"/>
  <c r="BH122" i="68" s="1"/>
  <c r="CG123" i="68"/>
  <c r="AI125" i="68"/>
  <c r="BG125" i="68"/>
  <c r="AV126" i="68"/>
  <c r="AW126" i="68" s="1"/>
  <c r="CF126" i="68"/>
  <c r="AS128" i="68"/>
  <c r="AV129" i="68"/>
  <c r="AW129" i="68" s="1"/>
  <c r="CF129" i="68"/>
  <c r="AP130" i="68"/>
  <c r="AV134" i="68"/>
  <c r="AW134" i="68" s="1"/>
  <c r="H99" i="68"/>
  <c r="AT100" i="68"/>
  <c r="M102" i="68"/>
  <c r="CF104" i="68"/>
  <c r="Z107" i="68"/>
  <c r="BD109" i="68"/>
  <c r="H111" i="68"/>
  <c r="AT112" i="68"/>
  <c r="M114" i="68"/>
  <c r="AV114" i="68"/>
  <c r="AW114" i="68" s="1"/>
  <c r="CF116" i="68"/>
  <c r="Z119" i="68"/>
  <c r="CG126" i="68"/>
  <c r="H128" i="68"/>
  <c r="BI128" i="68"/>
  <c r="BH128" i="68" s="1"/>
  <c r="CG129" i="68"/>
  <c r="BH130" i="68"/>
  <c r="AT130" i="68"/>
  <c r="AS142" i="68"/>
  <c r="AP133" i="68"/>
  <c r="H133" i="68"/>
  <c r="AG134" i="68"/>
  <c r="AK135" i="68"/>
  <c r="H135" i="68"/>
  <c r="AI147" i="68"/>
  <c r="Z135" i="68"/>
  <c r="AK136" i="68"/>
  <c r="BG98" i="68"/>
  <c r="AV101" i="68"/>
  <c r="AW101" i="68" s="1"/>
  <c r="Z106" i="68"/>
  <c r="BD108" i="68"/>
  <c r="BI112" i="68"/>
  <c r="BH112" i="68" s="1"/>
  <c r="AV113" i="68"/>
  <c r="AW113" i="68" s="1"/>
  <c r="CF115" i="68"/>
  <c r="BD120" i="68"/>
  <c r="BG121" i="68"/>
  <c r="AV122" i="68"/>
  <c r="AW122" i="68" s="1"/>
  <c r="BD124" i="68"/>
  <c r="AS125" i="68"/>
  <c r="AI139" i="68"/>
  <c r="H127" i="68"/>
  <c r="AS130" i="68"/>
  <c r="AS143" i="68"/>
  <c r="BD131" i="68"/>
  <c r="H136" i="68"/>
  <c r="AL136" i="68"/>
  <c r="AN136" i="68" s="1"/>
  <c r="AV112" i="68"/>
  <c r="AW112" i="68" s="1"/>
  <c r="CF114" i="68"/>
  <c r="CI140" i="68"/>
  <c r="AZ140" i="68"/>
  <c r="BG108" i="68"/>
  <c r="AV111" i="68"/>
  <c r="AW111" i="68" s="1"/>
  <c r="BG124" i="68"/>
  <c r="BG127" i="68"/>
  <c r="AS139" i="68"/>
  <c r="CG127" i="68"/>
  <c r="AP136" i="68"/>
  <c r="AK137" i="68"/>
  <c r="AI149" i="68"/>
  <c r="H137" i="68"/>
  <c r="BI137" i="68"/>
  <c r="BH137" i="68" s="1"/>
  <c r="AP137" i="68"/>
  <c r="AL137" i="68"/>
  <c r="AN137" i="68" s="1"/>
  <c r="BD137" i="68"/>
  <c r="AV138" i="68"/>
  <c r="AW138" i="68" s="1"/>
  <c r="AT140" i="68"/>
  <c r="AK141" i="68"/>
  <c r="CG141" i="68"/>
  <c r="BD142" i="68"/>
  <c r="BI143" i="68"/>
  <c r="BH143" i="68" s="1"/>
  <c r="AL144" i="68"/>
  <c r="AN144" i="68" s="1"/>
  <c r="CG144" i="68"/>
  <c r="CF145" i="68"/>
  <c r="AP146" i="68"/>
  <c r="AT147" i="68"/>
  <c r="AK148" i="68"/>
  <c r="AP149" i="68"/>
  <c r="AT150" i="68"/>
  <c r="AK151" i="68"/>
  <c r="AP152" i="68"/>
  <c r="AT153" i="68"/>
  <c r="AU165" i="68" s="1"/>
  <c r="AK154" i="68"/>
  <c r="AP155" i="68"/>
  <c r="AI169" i="68"/>
  <c r="BI157" i="68"/>
  <c r="BH157" i="68" s="1"/>
  <c r="AG158" i="68"/>
  <c r="AV158" i="68"/>
  <c r="AW158" i="68" s="1"/>
  <c r="CF158" i="68"/>
  <c r="Z159" i="68"/>
  <c r="AS159" i="68"/>
  <c r="AV160" i="68"/>
  <c r="AW160" i="68" s="1"/>
  <c r="AI161" i="68"/>
  <c r="AP162" i="68"/>
  <c r="BD167" i="68"/>
  <c r="AO139" i="68"/>
  <c r="BI140" i="68"/>
  <c r="BH140" i="68" s="1"/>
  <c r="CG145" i="68"/>
  <c r="BI147" i="68"/>
  <c r="BH147" i="68" s="1"/>
  <c r="AL148" i="68"/>
  <c r="AN148" i="68" s="1"/>
  <c r="BI150" i="68"/>
  <c r="BH150" i="68" s="1"/>
  <c r="AL151" i="68"/>
  <c r="AN151" i="68" s="1"/>
  <c r="BI153" i="68"/>
  <c r="BH153" i="68" s="1"/>
  <c r="AL154" i="68"/>
  <c r="AN154" i="68" s="1"/>
  <c r="AO161" i="68"/>
  <c r="AL161" i="68"/>
  <c r="AN161" i="68" s="1"/>
  <c r="CF162" i="68"/>
  <c r="AS174" i="68"/>
  <c r="BG162" i="68"/>
  <c r="BD162" i="68"/>
  <c r="CG162" i="68"/>
  <c r="AI163" i="68"/>
  <c r="CF166" i="68"/>
  <c r="K138" i="68"/>
  <c r="CF138" i="68"/>
  <c r="AP139" i="68"/>
  <c r="BD139" i="68"/>
  <c r="AV140" i="68"/>
  <c r="AW140" i="68" s="1"/>
  <c r="BG142" i="68"/>
  <c r="AO144" i="68"/>
  <c r="Z146" i="68"/>
  <c r="Z146" i="38" s="1"/>
  <c r="H147" i="68"/>
  <c r="AV147" i="68"/>
  <c r="AW147" i="68" s="1"/>
  <c r="N148" i="68"/>
  <c r="Q148" i="68" s="1"/>
  <c r="Z149" i="68"/>
  <c r="Z149" i="38" s="1"/>
  <c r="H150" i="68"/>
  <c r="AI150" i="68"/>
  <c r="AV150" i="68"/>
  <c r="AW150" i="68" s="1"/>
  <c r="Z152" i="68"/>
  <c r="H153" i="68"/>
  <c r="AI153" i="68"/>
  <c r="AV153" i="68"/>
  <c r="AW153" i="68" s="1"/>
  <c r="Z155" i="68"/>
  <c r="AI158" i="68"/>
  <c r="AK161" i="68"/>
  <c r="AT162" i="68"/>
  <c r="AU174" i="68" s="1"/>
  <c r="AV165" i="68"/>
  <c r="AW165" i="68" s="1"/>
  <c r="DF166" i="68"/>
  <c r="AI167" i="68"/>
  <c r="AK168" i="68"/>
  <c r="AI180" i="68"/>
  <c r="Z168" i="68"/>
  <c r="CH170" i="68"/>
  <c r="AS146" i="68"/>
  <c r="AS149" i="68"/>
  <c r="AS152" i="68"/>
  <c r="AS155" i="68"/>
  <c r="AV159" i="68"/>
  <c r="AW159" i="68" s="1"/>
  <c r="AI160" i="68"/>
  <c r="AS178" i="68"/>
  <c r="AV166" i="68"/>
  <c r="AW166" i="68" s="1"/>
  <c r="AX178" i="68" s="1"/>
  <c r="BD166" i="68"/>
  <c r="AO167" i="68"/>
  <c r="AL167" i="68"/>
  <c r="AN167" i="68" s="1"/>
  <c r="AI171" i="68"/>
  <c r="N174" i="68"/>
  <c r="Q174" i="68" s="1"/>
  <c r="M174" i="68"/>
  <c r="AL138" i="68"/>
  <c r="AN138" i="68" s="1"/>
  <c r="Z139" i="68"/>
  <c r="Z139" i="38" s="1"/>
  <c r="BG139" i="68"/>
  <c r="K140" i="68"/>
  <c r="CF140" i="68"/>
  <c r="AP141" i="68"/>
  <c r="BD141" i="68"/>
  <c r="BI142" i="68"/>
  <c r="BH142" i="68" s="1"/>
  <c r="AL143" i="68"/>
  <c r="AN143" i="68" s="1"/>
  <c r="BD144" i="68"/>
  <c r="AT146" i="68"/>
  <c r="AK147" i="68"/>
  <c r="CF147" i="68"/>
  <c r="AP148" i="68"/>
  <c r="AT149" i="68"/>
  <c r="AU161" i="68" s="1"/>
  <c r="AK150" i="68"/>
  <c r="CF150" i="68"/>
  <c r="AP151" i="68"/>
  <c r="AT152" i="68"/>
  <c r="AK153" i="68"/>
  <c r="CF153" i="68"/>
  <c r="AP154" i="68"/>
  <c r="AT155" i="68"/>
  <c r="BD157" i="68"/>
  <c r="AK158" i="68"/>
  <c r="AI159" i="68"/>
  <c r="Z162" i="68"/>
  <c r="AV162" i="68"/>
  <c r="AW162" i="68" s="1"/>
  <c r="AL163" i="68"/>
  <c r="AN163" i="68" s="1"/>
  <c r="AS166" i="68"/>
  <c r="AK167" i="68"/>
  <c r="BI168" i="68"/>
  <c r="BH168" i="68" s="1"/>
  <c r="AP169" i="68"/>
  <c r="AG169" i="68"/>
  <c r="BG169" i="68"/>
  <c r="AS184" i="68"/>
  <c r="CG172" i="68"/>
  <c r="AV172" i="68"/>
  <c r="AW172" i="68" s="1"/>
  <c r="AT172" i="68"/>
  <c r="BG172" i="68"/>
  <c r="BD172" i="68"/>
  <c r="BI146" i="68"/>
  <c r="BH146" i="68" s="1"/>
  <c r="BI149" i="68"/>
  <c r="BH149" i="68" s="1"/>
  <c r="BI152" i="68"/>
  <c r="BH152" i="68" s="1"/>
  <c r="BI155" i="68"/>
  <c r="BH155" i="68" s="1"/>
  <c r="AI164" i="68"/>
  <c r="AK165" i="68"/>
  <c r="Z165" i="68"/>
  <c r="AI177" i="68"/>
  <c r="AT134" i="68"/>
  <c r="BI139" i="68"/>
  <c r="BH139" i="68" s="1"/>
  <c r="M140" i="68"/>
  <c r="BG141" i="68"/>
  <c r="BG144" i="68"/>
  <c r="H146" i="68"/>
  <c r="AV146" i="68"/>
  <c r="AW146" i="68" s="1"/>
  <c r="Z148" i="68"/>
  <c r="H149" i="68"/>
  <c r="AV149" i="68"/>
  <c r="AW149" i="68" s="1"/>
  <c r="AX161" i="68" s="1"/>
  <c r="Z151" i="68"/>
  <c r="H152" i="68"/>
  <c r="AI152" i="68"/>
  <c r="AV152" i="68"/>
  <c r="AW152" i="68" s="1"/>
  <c r="Z154" i="68"/>
  <c r="H155" i="68"/>
  <c r="AV155" i="68"/>
  <c r="AW155" i="68" s="1"/>
  <c r="AV156" i="68"/>
  <c r="AW156" i="68" s="1"/>
  <c r="AS168" i="68"/>
  <c r="BH156" i="68"/>
  <c r="M157" i="68"/>
  <c r="AP157" i="68"/>
  <c r="BG157" i="68"/>
  <c r="AO158" i="68"/>
  <c r="AK159" i="68"/>
  <c r="AS173" i="68"/>
  <c r="BG161" i="68"/>
  <c r="CG161" i="68"/>
  <c r="CF161" i="68"/>
  <c r="AG162" i="68"/>
  <c r="AV163" i="68"/>
  <c r="AW163" i="68" s="1"/>
  <c r="AS175" i="68"/>
  <c r="BD163" i="68"/>
  <c r="AO164" i="68"/>
  <c r="AQ176" i="68" s="1"/>
  <c r="AL164" i="68"/>
  <c r="AN164" i="68" s="1"/>
  <c r="AI165" i="68"/>
  <c r="AO168" i="68"/>
  <c r="AI170" i="68"/>
  <c r="BD138" i="68"/>
  <c r="AV139" i="68"/>
  <c r="AW139" i="68" s="1"/>
  <c r="AT141" i="68"/>
  <c r="BH141" i="68"/>
  <c r="CF142" i="68"/>
  <c r="AT144" i="68"/>
  <c r="BD145" i="68"/>
  <c r="CH145" i="68" s="1"/>
  <c r="AS151" i="68"/>
  <c r="AS154" i="68"/>
  <c r="AS156" i="68"/>
  <c r="CH161" i="68"/>
  <c r="AT167" i="68"/>
  <c r="BG167" i="68"/>
  <c r="CG167" i="68"/>
  <c r="AS179" i="68"/>
  <c r="H168" i="68"/>
  <c r="AP168" i="68"/>
  <c r="AO170" i="68"/>
  <c r="AQ182" i="68" s="1"/>
  <c r="AL170" i="68"/>
  <c r="AN170" i="68" s="1"/>
  <c r="AK170" i="68"/>
  <c r="H139" i="68"/>
  <c r="BI144" i="68"/>
  <c r="BH144" i="68" s="1"/>
  <c r="CF146" i="68"/>
  <c r="AP147" i="68"/>
  <c r="CF149" i="68"/>
  <c r="AP150" i="68"/>
  <c r="CF152" i="68"/>
  <c r="AP153" i="68"/>
  <c r="CF155" i="68"/>
  <c r="AS157" i="68"/>
  <c r="AI162" i="68"/>
  <c r="N164" i="68"/>
  <c r="Q164" i="68" s="1"/>
  <c r="M164" i="68"/>
  <c r="BI165" i="68"/>
  <c r="BH165" i="68" s="1"/>
  <c r="AV167" i="68"/>
  <c r="AW167" i="68" s="1"/>
  <c r="K171" i="68"/>
  <c r="M171" i="68"/>
  <c r="AI174" i="68"/>
  <c r="CI176" i="68"/>
  <c r="BG138" i="68"/>
  <c r="CF139" i="68"/>
  <c r="AV141" i="68"/>
  <c r="AW141" i="68" s="1"/>
  <c r="H144" i="68"/>
  <c r="AV144" i="68"/>
  <c r="AW144" i="68" s="1"/>
  <c r="AL146" i="68"/>
  <c r="AN146" i="68" s="1"/>
  <c r="CG146" i="68"/>
  <c r="BD147" i="68"/>
  <c r="AL149" i="68"/>
  <c r="AN149" i="68" s="1"/>
  <c r="CG149" i="68"/>
  <c r="BD150" i="68"/>
  <c r="AL152" i="68"/>
  <c r="AN152" i="68" s="1"/>
  <c r="CG152" i="68"/>
  <c r="BD153" i="68"/>
  <c r="BI154" i="68"/>
  <c r="BH154" i="68" s="1"/>
  <c r="AL155" i="68"/>
  <c r="AN155" i="68" s="1"/>
  <c r="CG155" i="68"/>
  <c r="AT157" i="68"/>
  <c r="AS170" i="68"/>
  <c r="BG158" i="68"/>
  <c r="CG158" i="68"/>
  <c r="BI158" i="68"/>
  <c r="BH158" i="68" s="1"/>
  <c r="AO159" i="68"/>
  <c r="AS172" i="68"/>
  <c r="BD160" i="68"/>
  <c r="K164" i="68"/>
  <c r="AO165" i="68"/>
  <c r="AG166" i="68"/>
  <c r="N171" i="68"/>
  <c r="Q171" i="68" s="1"/>
  <c r="AT138" i="68"/>
  <c r="AK139" i="68"/>
  <c r="AV157" i="68"/>
  <c r="AW157" i="68" s="1"/>
  <c r="CF157" i="68"/>
  <c r="AP159" i="68"/>
  <c r="H162" i="68"/>
  <c r="BI162" i="68"/>
  <c r="BH162" i="68" s="1"/>
  <c r="AT164" i="68"/>
  <c r="AS176" i="68"/>
  <c r="BG164" i="68"/>
  <c r="CG164" i="68"/>
  <c r="H165" i="68"/>
  <c r="AP165" i="68"/>
  <c r="BG166" i="68"/>
  <c r="AS181" i="68"/>
  <c r="AV169" i="68"/>
  <c r="AW169" i="68" s="1"/>
  <c r="AT169" i="68"/>
  <c r="BD169" i="68"/>
  <c r="N170" i="68"/>
  <c r="Q170" i="68" s="1"/>
  <c r="AZ170" i="68" s="1"/>
  <c r="M170" i="68"/>
  <c r="AT170" i="68"/>
  <c r="AU182" i="68" s="1"/>
  <c r="BG170" i="68"/>
  <c r="AS182" i="68"/>
  <c r="CG170" i="68"/>
  <c r="CF170" i="68"/>
  <c r="AT173" i="68"/>
  <c r="BG173" i="68"/>
  <c r="BD173" i="68"/>
  <c r="CG173" i="68"/>
  <c r="CF173" i="68"/>
  <c r="AS185" i="68"/>
  <c r="AV173" i="68"/>
  <c r="AW173" i="68" s="1"/>
  <c r="CF141" i="68"/>
  <c r="BG150" i="68"/>
  <c r="BG153" i="68"/>
  <c r="H156" i="68"/>
  <c r="AP156" i="68"/>
  <c r="CG157" i="68"/>
  <c r="AS171" i="68"/>
  <c r="BG159" i="68"/>
  <c r="BD159" i="68"/>
  <c r="CG159" i="68"/>
  <c r="AT160" i="68"/>
  <c r="CG160" i="68"/>
  <c r="AO162" i="68"/>
  <c r="AG163" i="68"/>
  <c r="AV164" i="68"/>
  <c r="AW164" i="68" s="1"/>
  <c r="AV168" i="68"/>
  <c r="AW168" i="68" s="1"/>
  <c r="K170" i="68"/>
  <c r="AV170" i="68"/>
  <c r="AW170" i="68" s="1"/>
  <c r="CG165" i="68"/>
  <c r="CG168" i="68"/>
  <c r="BI170" i="68"/>
  <c r="BH170" i="68" s="1"/>
  <c r="CG171" i="68"/>
  <c r="CG174" i="68"/>
  <c r="BD175" i="68"/>
  <c r="AI188" i="68"/>
  <c r="BI176" i="68"/>
  <c r="BH176" i="68" s="1"/>
  <c r="AV176" i="68"/>
  <c r="AW176" i="68" s="1"/>
  <c r="CG176" i="68"/>
  <c r="H178" i="68"/>
  <c r="AK178" i="68"/>
  <c r="AT180" i="68"/>
  <c r="H187" i="68"/>
  <c r="CI201" i="68"/>
  <c r="AL182" i="68"/>
  <c r="AN182" i="68" s="1"/>
  <c r="AI196" i="68"/>
  <c r="AG184" i="68"/>
  <c r="CF185" i="68"/>
  <c r="AV185" i="68"/>
  <c r="AW185" i="68" s="1"/>
  <c r="AS197" i="68"/>
  <c r="BD185" i="68"/>
  <c r="N186" i="68"/>
  <c r="Q186" i="68" s="1"/>
  <c r="M186" i="68"/>
  <c r="N189" i="68"/>
  <c r="Q189" i="68" s="1"/>
  <c r="M189" i="68"/>
  <c r="K189" i="68"/>
  <c r="BG175" i="68"/>
  <c r="K176" i="68"/>
  <c r="AO178" i="68"/>
  <c r="BI178" i="68"/>
  <c r="BH178" i="68" s="1"/>
  <c r="AS191" i="68"/>
  <c r="BD179" i="68"/>
  <c r="CG183" i="68"/>
  <c r="AS195" i="68"/>
  <c r="BG183" i="68"/>
  <c r="CG186" i="68"/>
  <c r="AT186" i="68"/>
  <c r="AU186" i="68" s="1"/>
  <c r="AS198" i="68"/>
  <c r="BG186" i="68"/>
  <c r="AP171" i="68"/>
  <c r="AG172" i="68"/>
  <c r="AK173" i="68"/>
  <c r="AP174" i="68"/>
  <c r="AG175" i="68"/>
  <c r="AT175" i="68"/>
  <c r="AK176" i="68"/>
  <c r="AO177" i="68"/>
  <c r="AL177" i="68"/>
  <c r="AN177" i="68" s="1"/>
  <c r="BD177" i="68"/>
  <c r="AP178" i="68"/>
  <c r="CF179" i="68"/>
  <c r="M181" i="68"/>
  <c r="K181" i="68"/>
  <c r="AT183" i="68"/>
  <c r="AT185" i="68"/>
  <c r="AV186" i="68"/>
  <c r="AW186" i="68" s="1"/>
  <c r="BI160" i="68"/>
  <c r="BH160" i="68" s="1"/>
  <c r="BI163" i="68"/>
  <c r="BH163" i="68" s="1"/>
  <c r="BD165" i="68"/>
  <c r="BI166" i="68"/>
  <c r="BH166" i="68" s="1"/>
  <c r="BD168" i="68"/>
  <c r="BD171" i="68"/>
  <c r="AL173" i="68"/>
  <c r="AN173" i="68" s="1"/>
  <c r="BD174" i="68"/>
  <c r="BI175" i="68"/>
  <c r="BH175" i="68" s="1"/>
  <c r="M176" i="68"/>
  <c r="AL176" i="68"/>
  <c r="AN176" i="68" s="1"/>
  <c r="AK177" i="68"/>
  <c r="AS190" i="68"/>
  <c r="BG178" i="68"/>
  <c r="BD178" i="68"/>
  <c r="CG178" i="68"/>
  <c r="AT179" i="68"/>
  <c r="CG179" i="68"/>
  <c r="AP182" i="68"/>
  <c r="AV183" i="68"/>
  <c r="AW183" i="68" s="1"/>
  <c r="AK184" i="68"/>
  <c r="Z171" i="68"/>
  <c r="Z174" i="68"/>
  <c r="AV175" i="68"/>
  <c r="AW175" i="68" s="1"/>
  <c r="AV179" i="68"/>
  <c r="AW179" i="68" s="1"/>
  <c r="AS194" i="68"/>
  <c r="BD182" i="68"/>
  <c r="H184" i="68"/>
  <c r="BI184" i="68"/>
  <c r="BH184" i="68" s="1"/>
  <c r="BD186" i="68"/>
  <c r="AI199" i="68"/>
  <c r="AG187" i="68"/>
  <c r="Z187" i="68"/>
  <c r="AO187" i="68"/>
  <c r="AK187" i="68"/>
  <c r="BG165" i="68"/>
  <c r="BG168" i="68"/>
  <c r="BG171" i="68"/>
  <c r="BG174" i="68"/>
  <c r="Z178" i="68"/>
  <c r="AO180" i="68"/>
  <c r="AL180" i="68"/>
  <c r="AN180" i="68" s="1"/>
  <c r="AP181" i="68"/>
  <c r="CF182" i="68"/>
  <c r="AG185" i="68"/>
  <c r="CI204" i="68"/>
  <c r="BG176" i="68"/>
  <c r="AS193" i="68"/>
  <c r="BG181" i="68"/>
  <c r="BD181" i="68"/>
  <c r="CG181" i="68"/>
  <c r="BI171" i="68"/>
  <c r="BH171" i="68" s="1"/>
  <c r="AL172" i="68"/>
  <c r="AN172" i="68" s="1"/>
  <c r="BI174" i="68"/>
  <c r="BH174" i="68" s="1"/>
  <c r="AL175" i="68"/>
  <c r="AN175" i="68" s="1"/>
  <c r="CG175" i="68"/>
  <c r="CG177" i="68"/>
  <c r="AS189" i="68"/>
  <c r="BG177" i="68"/>
  <c r="CF177" i="68"/>
  <c r="AG178" i="68"/>
  <c r="K180" i="68"/>
  <c r="AT181" i="68"/>
  <c r="CF181" i="68"/>
  <c r="AI183" i="68"/>
  <c r="BD183" i="68"/>
  <c r="CG188" i="68"/>
  <c r="CF188" i="68"/>
  <c r="AV188" i="68"/>
  <c r="AW188" i="68" s="1"/>
  <c r="AT188" i="68"/>
  <c r="AU200" i="68" s="1"/>
  <c r="AS200" i="68"/>
  <c r="BG188" i="68"/>
  <c r="BD188" i="68"/>
  <c r="AS188" i="68"/>
  <c r="BD176" i="68"/>
  <c r="AO183" i="68"/>
  <c r="AL183" i="68"/>
  <c r="AN183" i="68" s="1"/>
  <c r="AT184" i="68"/>
  <c r="AS196" i="68"/>
  <c r="BG184" i="68"/>
  <c r="BD184" i="68"/>
  <c r="CG184" i="68"/>
  <c r="AI186" i="68"/>
  <c r="AV177" i="68"/>
  <c r="AW177" i="68" s="1"/>
  <c r="N180" i="68"/>
  <c r="Q180" i="68" s="1"/>
  <c r="AV181" i="68"/>
  <c r="AW181" i="68" s="1"/>
  <c r="AK183" i="68"/>
  <c r="CG185" i="68"/>
  <c r="AO186" i="68"/>
  <c r="AQ198" i="68" s="1"/>
  <c r="AL186" i="68"/>
  <c r="AN186" i="68" s="1"/>
  <c r="BH187" i="68"/>
  <c r="CF165" i="68"/>
  <c r="CF168" i="68"/>
  <c r="CF171" i="68"/>
  <c r="CF174" i="68"/>
  <c r="AT176" i="68"/>
  <c r="CF176" i="68"/>
  <c r="M179" i="68"/>
  <c r="BG179" i="68"/>
  <c r="CG180" i="68"/>
  <c r="AS192" i="68"/>
  <c r="BG180" i="68"/>
  <c r="CF180" i="68"/>
  <c r="Z184" i="68"/>
  <c r="AV184" i="68"/>
  <c r="AW184" i="68" s="1"/>
  <c r="AL185" i="68"/>
  <c r="AN185" i="68" s="1"/>
  <c r="DF186" i="68"/>
  <c r="AO185" i="68"/>
  <c r="AQ197" i="68" s="1"/>
  <c r="BG189" i="68"/>
  <c r="BG192" i="68"/>
  <c r="BG195" i="68"/>
  <c r="BG198" i="68"/>
  <c r="AS201" i="68"/>
  <c r="BG201" i="68"/>
  <c r="AS204" i="68"/>
  <c r="BG204" i="68"/>
  <c r="AG207" i="68"/>
  <c r="AV207" i="68"/>
  <c r="AW207" i="68" s="1"/>
  <c r="CF207" i="68"/>
  <c r="Z208" i="68"/>
  <c r="AT208" i="68"/>
  <c r="CF208" i="68"/>
  <c r="AG209" i="68"/>
  <c r="AO210" i="68"/>
  <c r="AL210" i="68"/>
  <c r="AN210" i="68" s="1"/>
  <c r="BD210" i="68"/>
  <c r="AT212" i="68"/>
  <c r="AU212" i="68" s="1"/>
  <c r="CG212" i="68"/>
  <c r="BI214" i="68"/>
  <c r="BH214" i="68" s="1"/>
  <c r="CG221" i="68"/>
  <c r="CF221" i="68"/>
  <c r="AT221" i="68"/>
  <c r="AS233" i="68"/>
  <c r="BG221" i="68"/>
  <c r="BD221" i="68"/>
  <c r="CF187" i="68"/>
  <c r="AT189" i="68"/>
  <c r="AK190" i="68"/>
  <c r="CF190" i="68"/>
  <c r="AT192" i="68"/>
  <c r="AK193" i="68"/>
  <c r="CF193" i="68"/>
  <c r="AT195" i="68"/>
  <c r="AK196" i="68"/>
  <c r="CF196" i="68"/>
  <c r="AT198" i="68"/>
  <c r="AK199" i="68"/>
  <c r="CF199" i="68"/>
  <c r="AT201" i="68"/>
  <c r="AK202" i="68"/>
  <c r="CF202" i="68"/>
  <c r="AT204" i="68"/>
  <c r="AK205" i="68"/>
  <c r="CF205" i="68"/>
  <c r="AS223" i="68"/>
  <c r="BG211" i="68"/>
  <c r="BD211" i="68"/>
  <c r="CG211" i="68"/>
  <c r="AV212" i="68"/>
  <c r="AW212" i="68" s="1"/>
  <c r="AV217" i="68"/>
  <c r="AW217" i="68" s="1"/>
  <c r="AS229" i="68"/>
  <c r="BG217" i="68"/>
  <c r="BD217" i="68"/>
  <c r="CG217" i="68"/>
  <c r="CG187" i="68"/>
  <c r="CG190" i="68"/>
  <c r="BD191" i="68"/>
  <c r="CG193" i="68"/>
  <c r="BD194" i="68"/>
  <c r="BI195" i="68"/>
  <c r="BH195" i="68" s="1"/>
  <c r="CG196" i="68"/>
  <c r="BD197" i="68"/>
  <c r="CG199" i="68"/>
  <c r="BD200" i="68"/>
  <c r="CG202" i="68"/>
  <c r="BD203" i="68"/>
  <c r="BI204" i="68"/>
  <c r="BH204" i="68" s="1"/>
  <c r="CG205" i="68"/>
  <c r="BD206" i="68"/>
  <c r="AG208" i="68"/>
  <c r="AV208" i="68"/>
  <c r="AW208" i="68" s="1"/>
  <c r="AI209" i="68"/>
  <c r="AT211" i="68"/>
  <c r="CF211" i="68"/>
  <c r="AG212" i="68"/>
  <c r="AO213" i="68"/>
  <c r="AQ225" i="68" s="1"/>
  <c r="AL213" i="68"/>
  <c r="AN213" i="68" s="1"/>
  <c r="BD213" i="68"/>
  <c r="AP214" i="68"/>
  <c r="AT217" i="68"/>
  <c r="AL218" i="68"/>
  <c r="AN218" i="68" s="1"/>
  <c r="AI219" i="68"/>
  <c r="AS226" i="68"/>
  <c r="BG214" i="68"/>
  <c r="BD214" i="68"/>
  <c r="CG214" i="68"/>
  <c r="CF214" i="68"/>
  <c r="AO219" i="68"/>
  <c r="AL219" i="68"/>
  <c r="AN219" i="68" s="1"/>
  <c r="AK219" i="68"/>
  <c r="AO190" i="68"/>
  <c r="BG191" i="68"/>
  <c r="AO193" i="68"/>
  <c r="BG194" i="68"/>
  <c r="AO196" i="68"/>
  <c r="BG197" i="68"/>
  <c r="AO199" i="68"/>
  <c r="BG200" i="68"/>
  <c r="K201" i="68"/>
  <c r="AO202" i="68"/>
  <c r="AS203" i="68"/>
  <c r="BG203" i="68"/>
  <c r="K204" i="68"/>
  <c r="AO205" i="68"/>
  <c r="AS206" i="68"/>
  <c r="BG206" i="68"/>
  <c r="AK207" i="68"/>
  <c r="AI208" i="68"/>
  <c r="DF209" i="68"/>
  <c r="AV211" i="68"/>
  <c r="AW211" i="68" s="1"/>
  <c r="AT214" i="68"/>
  <c r="AT218" i="68"/>
  <c r="AS230" i="68"/>
  <c r="BD218" i="68"/>
  <c r="CF189" i="68"/>
  <c r="AP190" i="68"/>
  <c r="AT191" i="68"/>
  <c r="CF192" i="68"/>
  <c r="AP193" i="68"/>
  <c r="AT194" i="68"/>
  <c r="AP196" i="68"/>
  <c r="AT197" i="68"/>
  <c r="BH197" i="68"/>
  <c r="AP199" i="68"/>
  <c r="AP202" i="68"/>
  <c r="AP205" i="68"/>
  <c r="CG210" i="68"/>
  <c r="AS222" i="68"/>
  <c r="BG210" i="68"/>
  <c r="CF210" i="68"/>
  <c r="AS218" i="68"/>
  <c r="AV220" i="68"/>
  <c r="AW220" i="68" s="1"/>
  <c r="AT220" i="68"/>
  <c r="AS232" i="68"/>
  <c r="BG220" i="68"/>
  <c r="BD220" i="68"/>
  <c r="CG220" i="68"/>
  <c r="CG224" i="68"/>
  <c r="CF224" i="68"/>
  <c r="AV224" i="68"/>
  <c r="AW224" i="68" s="1"/>
  <c r="AT224" i="68"/>
  <c r="AU236" i="68" s="1"/>
  <c r="BG224" i="68"/>
  <c r="BD224" i="68"/>
  <c r="AS236" i="68"/>
  <c r="CI233" i="68"/>
  <c r="BI179" i="68"/>
  <c r="BH179" i="68" s="1"/>
  <c r="BI182" i="68"/>
  <c r="BH182" i="68" s="1"/>
  <c r="BI185" i="68"/>
  <c r="BH185" i="68" s="1"/>
  <c r="BD187" i="68"/>
  <c r="BI188" i="68"/>
  <c r="BH188" i="68" s="1"/>
  <c r="AL189" i="68"/>
  <c r="AN189" i="68" s="1"/>
  <c r="BD190" i="68"/>
  <c r="BI191" i="68"/>
  <c r="BH191" i="68" s="1"/>
  <c r="AL192" i="68"/>
  <c r="AN192" i="68" s="1"/>
  <c r="BD193" i="68"/>
  <c r="BI194" i="68"/>
  <c r="BH194" i="68" s="1"/>
  <c r="AL195" i="68"/>
  <c r="AN195" i="68" s="1"/>
  <c r="CG195" i="68"/>
  <c r="BD196" i="68"/>
  <c r="AL198" i="68"/>
  <c r="AN198" i="68" s="1"/>
  <c r="CG198" i="68"/>
  <c r="BD199" i="68"/>
  <c r="AL201" i="68"/>
  <c r="AN201" i="68" s="1"/>
  <c r="CG201" i="68"/>
  <c r="BD202" i="68"/>
  <c r="AL204" i="68"/>
  <c r="AN204" i="68" s="1"/>
  <c r="CG204" i="68"/>
  <c r="BD205" i="68"/>
  <c r="AO207" i="68"/>
  <c r="BD207" i="68"/>
  <c r="AK208" i="68"/>
  <c r="M209" i="68"/>
  <c r="AT210" i="68"/>
  <c r="AV214" i="68"/>
  <c r="AW214" i="68" s="1"/>
  <c r="AL215" i="68"/>
  <c r="AN215" i="68" s="1"/>
  <c r="AV218" i="68"/>
  <c r="AW218" i="68" s="1"/>
  <c r="Z190" i="68"/>
  <c r="AV191" i="68"/>
  <c r="AW191" i="68" s="1"/>
  <c r="Z193" i="68"/>
  <c r="AV194" i="68"/>
  <c r="AW194" i="68" s="1"/>
  <c r="Z196" i="68"/>
  <c r="AV197" i="68"/>
  <c r="AW197" i="68" s="1"/>
  <c r="Z199" i="68"/>
  <c r="AV200" i="68"/>
  <c r="AW200" i="68" s="1"/>
  <c r="Z202" i="68"/>
  <c r="AV203" i="68"/>
  <c r="AW203" i="68" s="1"/>
  <c r="Z205" i="68"/>
  <c r="AV206" i="68"/>
  <c r="AW206" i="68" s="1"/>
  <c r="AP207" i="68"/>
  <c r="M208" i="68"/>
  <c r="AV210" i="68"/>
  <c r="AW210" i="68" s="1"/>
  <c r="AI211" i="68"/>
  <c r="AL212" i="68"/>
  <c r="AN212" i="68" s="1"/>
  <c r="BG212" i="68"/>
  <c r="CG213" i="68"/>
  <c r="AS225" i="68"/>
  <c r="BG213" i="68"/>
  <c r="CF213" i="68"/>
  <c r="AP215" i="68"/>
  <c r="AO216" i="68"/>
  <c r="AL216" i="68"/>
  <c r="AN216" i="68" s="1"/>
  <c r="AK216" i="68"/>
  <c r="BG187" i="68"/>
  <c r="BG190" i="68"/>
  <c r="BG193" i="68"/>
  <c r="BG193" i="38" s="1"/>
  <c r="BG196" i="68"/>
  <c r="AS199" i="68"/>
  <c r="BG199" i="68"/>
  <c r="AS202" i="68"/>
  <c r="BG202" i="68"/>
  <c r="AS205" i="68"/>
  <c r="BG205" i="68"/>
  <c r="N208" i="68"/>
  <c r="AS221" i="68"/>
  <c r="BD209" i="68"/>
  <c r="AT213" i="68"/>
  <c r="AT215" i="68"/>
  <c r="AS227" i="68"/>
  <c r="BD215" i="68"/>
  <c r="AI229" i="68"/>
  <c r="H217" i="68"/>
  <c r="AP217" i="68"/>
  <c r="N222" i="68"/>
  <c r="Q222" i="68" s="1"/>
  <c r="AT187" i="68"/>
  <c r="AG190" i="68"/>
  <c r="AT190" i="68"/>
  <c r="CF191" i="68"/>
  <c r="AG193" i="68"/>
  <c r="AT193" i="68"/>
  <c r="CF194" i="68"/>
  <c r="AG196" i="68"/>
  <c r="AT196" i="68"/>
  <c r="CF197" i="68"/>
  <c r="AG199" i="68"/>
  <c r="AT199" i="68"/>
  <c r="CF200" i="68"/>
  <c r="AG202" i="68"/>
  <c r="AT202" i="68"/>
  <c r="CF203" i="68"/>
  <c r="AG205" i="68"/>
  <c r="AT205" i="68"/>
  <c r="CG207" i="68"/>
  <c r="AS219" i="68"/>
  <c r="BG207" i="68"/>
  <c r="AO208" i="68"/>
  <c r="BI208" i="68"/>
  <c r="BH208" i="68" s="1"/>
  <c r="AS209" i="68"/>
  <c r="AV213" i="68"/>
  <c r="AW213" i="68" s="1"/>
  <c r="AI214" i="68"/>
  <c r="CI230" i="68"/>
  <c r="BI190" i="68"/>
  <c r="BH190" i="68" s="1"/>
  <c r="BI193" i="68"/>
  <c r="BH193" i="68" s="1"/>
  <c r="BI196" i="68"/>
  <c r="BH196" i="68" s="1"/>
  <c r="BI199" i="68"/>
  <c r="BH199" i="68" s="1"/>
  <c r="BI202" i="68"/>
  <c r="BH202" i="68" s="1"/>
  <c r="BI205" i="68"/>
  <c r="BH205" i="68" s="1"/>
  <c r="AS224" i="68"/>
  <c r="BD212" i="68"/>
  <c r="CH235" i="68"/>
  <c r="H190" i="68"/>
  <c r="AV190" i="68"/>
  <c r="AW190" i="68" s="1"/>
  <c r="H193" i="68"/>
  <c r="AV193" i="68"/>
  <c r="AW193" i="68" s="1"/>
  <c r="H196" i="68"/>
  <c r="H199" i="68"/>
  <c r="H202" i="68"/>
  <c r="H205" i="68"/>
  <c r="AV205" i="68"/>
  <c r="AW205" i="68" s="1"/>
  <c r="AS220" i="68"/>
  <c r="BG208" i="68"/>
  <c r="BD208" i="68"/>
  <c r="CG208" i="68"/>
  <c r="CF212" i="68"/>
  <c r="K214" i="68"/>
  <c r="CI216" i="68"/>
  <c r="CF217" i="68"/>
  <c r="BG218" i="68"/>
  <c r="BG216" i="68"/>
  <c r="BG219" i="68"/>
  <c r="BG222" i="68"/>
  <c r="BG225" i="68"/>
  <c r="AS228" i="68"/>
  <c r="BG228" i="68"/>
  <c r="AS231" i="68"/>
  <c r="BG231" i="68"/>
  <c r="AS234" i="68"/>
  <c r="BG234" i="68"/>
  <c r="CF235" i="68"/>
  <c r="AS248" i="68"/>
  <c r="BD236" i="68"/>
  <c r="CG236" i="68"/>
  <c r="CF236" i="68"/>
  <c r="CF223" i="68"/>
  <c r="CF226" i="68"/>
  <c r="CF229" i="68"/>
  <c r="CF232" i="68"/>
  <c r="CG235" i="68"/>
  <c r="CH244" i="68"/>
  <c r="BI222" i="68"/>
  <c r="BH222" i="68" s="1"/>
  <c r="CG223" i="68"/>
  <c r="BI225" i="68"/>
  <c r="BH225" i="68" s="1"/>
  <c r="CG226" i="68"/>
  <c r="BD227" i="68"/>
  <c r="BI228" i="68"/>
  <c r="BH228" i="68" s="1"/>
  <c r="CG229" i="68"/>
  <c r="BD230" i="68"/>
  <c r="BI231" i="68"/>
  <c r="BH231" i="68" s="1"/>
  <c r="CG232" i="68"/>
  <c r="BD233" i="68"/>
  <c r="BI234" i="68"/>
  <c r="BH234" i="68" s="1"/>
  <c r="CH241" i="68"/>
  <c r="AO220" i="68"/>
  <c r="AO223" i="68"/>
  <c r="AQ235" i="68" s="1"/>
  <c r="AO226" i="68"/>
  <c r="AQ238" i="68" s="1"/>
  <c r="BG227" i="68"/>
  <c r="AO229" i="68"/>
  <c r="AQ241" i="68" s="1"/>
  <c r="BG230" i="68"/>
  <c r="K231" i="68"/>
  <c r="AO232" i="68"/>
  <c r="BG233" i="68"/>
  <c r="BI236" i="68"/>
  <c r="BH236" i="68" s="1"/>
  <c r="AI248" i="68"/>
  <c r="AV236" i="68"/>
  <c r="AW236" i="68" s="1"/>
  <c r="CH238" i="68"/>
  <c r="CF216" i="68"/>
  <c r="CF219" i="68"/>
  <c r="AP220" i="68"/>
  <c r="AK222" i="68"/>
  <c r="CF222" i="68"/>
  <c r="AP223" i="68"/>
  <c r="AK225" i="68"/>
  <c r="CF225" i="68"/>
  <c r="AP226" i="68"/>
  <c r="AT227" i="68"/>
  <c r="AK228" i="68"/>
  <c r="CF228" i="68"/>
  <c r="AP229" i="68"/>
  <c r="AT230" i="68"/>
  <c r="AK231" i="68"/>
  <c r="CF231" i="68"/>
  <c r="AP232" i="68"/>
  <c r="AG233" i="68"/>
  <c r="AT233" i="68"/>
  <c r="AK234" i="68"/>
  <c r="CF234" i="68"/>
  <c r="AP235" i="68"/>
  <c r="AI236" i="68"/>
  <c r="AL222" i="68"/>
  <c r="AN222" i="68" s="1"/>
  <c r="BD223" i="68"/>
  <c r="M225" i="68"/>
  <c r="AL225" i="68"/>
  <c r="AN225" i="68" s="1"/>
  <c r="CG225" i="68"/>
  <c r="BD226" i="68"/>
  <c r="BI227" i="68"/>
  <c r="BH227" i="68" s="1"/>
  <c r="AL228" i="68"/>
  <c r="AN228" i="68" s="1"/>
  <c r="CG228" i="68"/>
  <c r="BD229" i="68"/>
  <c r="BI230" i="68"/>
  <c r="BH230" i="68" s="1"/>
  <c r="AL231" i="68"/>
  <c r="AN231" i="68" s="1"/>
  <c r="CG231" i="68"/>
  <c r="BD232" i="68"/>
  <c r="BI233" i="68"/>
  <c r="BH233" i="68" s="1"/>
  <c r="AL234" i="68"/>
  <c r="AN234" i="68" s="1"/>
  <c r="CG234" i="68"/>
  <c r="H236" i="68"/>
  <c r="CI251" i="68"/>
  <c r="AV227" i="68"/>
  <c r="AW227" i="68" s="1"/>
  <c r="AV230" i="68"/>
  <c r="AW230" i="68" s="1"/>
  <c r="AS247" i="68"/>
  <c r="BG235" i="68"/>
  <c r="BG223" i="68"/>
  <c r="BG226" i="68"/>
  <c r="BG229" i="68"/>
  <c r="K230" i="68"/>
  <c r="BG232" i="68"/>
  <c r="K233" i="68"/>
  <c r="AS235" i="68"/>
  <c r="BH235" i="68"/>
  <c r="R251" i="68"/>
  <c r="CI239" i="68"/>
  <c r="AG220" i="68"/>
  <c r="AG223" i="68"/>
  <c r="AT223" i="68"/>
  <c r="AG226" i="68"/>
  <c r="AT226" i="68"/>
  <c r="CF227" i="68"/>
  <c r="AG229" i="68"/>
  <c r="AT229" i="68"/>
  <c r="CF230" i="68"/>
  <c r="AT232" i="68"/>
  <c r="CF233" i="68"/>
  <c r="AT235" i="68"/>
  <c r="BI220" i="68"/>
  <c r="BH220" i="68" s="1"/>
  <c r="BI223" i="68"/>
  <c r="BH223" i="68" s="1"/>
  <c r="BI226" i="68"/>
  <c r="BH226" i="68" s="1"/>
  <c r="CG227" i="68"/>
  <c r="BI229" i="68"/>
  <c r="BH229" i="68" s="1"/>
  <c r="M230" i="68"/>
  <c r="CG230" i="68"/>
  <c r="BI232" i="68"/>
  <c r="BH232" i="68" s="1"/>
  <c r="M233" i="68"/>
  <c r="CG233" i="68"/>
  <c r="AP236" i="68"/>
  <c r="H220" i="68"/>
  <c r="H223" i="68"/>
  <c r="H226" i="68"/>
  <c r="AV226" i="68"/>
  <c r="AW226" i="68" s="1"/>
  <c r="H229" i="68"/>
  <c r="AV229" i="68"/>
  <c r="AW229" i="68" s="1"/>
  <c r="H232" i="68"/>
  <c r="AV232" i="68"/>
  <c r="AW232" i="68" s="1"/>
  <c r="H235" i="68"/>
  <c r="AV235" i="68"/>
  <c r="AW235" i="68" s="1"/>
  <c r="AX235" i="68" s="1"/>
  <c r="M256" i="68"/>
  <c r="AV245" i="68"/>
  <c r="AW245" i="68" s="1"/>
  <c r="AV248" i="68"/>
  <c r="AW248" i="68" s="1"/>
  <c r="AI251" i="68"/>
  <c r="AV251" i="68"/>
  <c r="AW251" i="68" s="1"/>
  <c r="H254" i="68"/>
  <c r="AI254" i="68"/>
  <c r="AV254" i="68"/>
  <c r="AW254" i="68" s="1"/>
  <c r="AI257" i="68"/>
  <c r="AV257" i="68"/>
  <c r="AW257" i="68" s="1"/>
  <c r="H260" i="68"/>
  <c r="AI260" i="68"/>
  <c r="AV260" i="68"/>
  <c r="AW260" i="68" s="1"/>
  <c r="AS274" i="68"/>
  <c r="CG262" i="68"/>
  <c r="AI264" i="68"/>
  <c r="AP265" i="68"/>
  <c r="M273" i="68"/>
  <c r="N273" i="68"/>
  <c r="Q273" i="68" s="1"/>
  <c r="BZ273" i="68"/>
  <c r="CA273" i="68" s="1"/>
  <c r="CH273" i="68"/>
  <c r="AO237" i="68"/>
  <c r="BG238" i="68"/>
  <c r="K239" i="68"/>
  <c r="AO240" i="68"/>
  <c r="BG241" i="68"/>
  <c r="K242" i="68"/>
  <c r="AO243" i="68"/>
  <c r="BG244" i="68"/>
  <c r="BG247" i="68"/>
  <c r="AS250" i="68"/>
  <c r="BG250" i="68"/>
  <c r="K251" i="68"/>
  <c r="AO252" i="68"/>
  <c r="AS253" i="68"/>
  <c r="BG253" i="68"/>
  <c r="AO255" i="68"/>
  <c r="AS256" i="68"/>
  <c r="BG256" i="68"/>
  <c r="AO258" i="68"/>
  <c r="AS259" i="68"/>
  <c r="AO261" i="68"/>
  <c r="AS262" i="68"/>
  <c r="CF266" i="68"/>
  <c r="AV266" i="68"/>
  <c r="AW266" i="68" s="1"/>
  <c r="BG266" i="68"/>
  <c r="BD266" i="68"/>
  <c r="AG268" i="68"/>
  <c r="AG270" i="68"/>
  <c r="AP270" i="68"/>
  <c r="DF273" i="68"/>
  <c r="BM275" i="68"/>
  <c r="CG284" i="68"/>
  <c r="BD284" i="68"/>
  <c r="CF284" i="68"/>
  <c r="AT284" i="68"/>
  <c r="BG284" i="68"/>
  <c r="AS296" i="68"/>
  <c r="AV284" i="68"/>
  <c r="AW284" i="68" s="1"/>
  <c r="AP237" i="68"/>
  <c r="AT238" i="68"/>
  <c r="AP240" i="68"/>
  <c r="AT241" i="68"/>
  <c r="AP243" i="68"/>
  <c r="AT244" i="68"/>
  <c r="AK245" i="68"/>
  <c r="AP246" i="68"/>
  <c r="AT247" i="68"/>
  <c r="AU259" i="68" s="1"/>
  <c r="AK248" i="68"/>
  <c r="AP249" i="68"/>
  <c r="AT250" i="68"/>
  <c r="AK251" i="68"/>
  <c r="AP252" i="68"/>
  <c r="AP255" i="68"/>
  <c r="AP258" i="68"/>
  <c r="AP261" i="68"/>
  <c r="AI280" i="68"/>
  <c r="AK268" i="68"/>
  <c r="Z268" i="68"/>
  <c r="AO268" i="68"/>
  <c r="AK296" i="68"/>
  <c r="H296" i="68"/>
  <c r="AV296" i="68"/>
  <c r="AW296" i="68" s="1"/>
  <c r="Z296" i="68"/>
  <c r="BI296" i="68"/>
  <c r="BH296" i="68" s="1"/>
  <c r="AP296" i="68"/>
  <c r="AO296" i="68"/>
  <c r="BD237" i="68"/>
  <c r="BI238" i="68"/>
  <c r="BH238" i="68" s="1"/>
  <c r="M239" i="68"/>
  <c r="AL239" i="68"/>
  <c r="AN239" i="68" s="1"/>
  <c r="CG239" i="68"/>
  <c r="BD240" i="68"/>
  <c r="BI241" i="68"/>
  <c r="BH241" i="68" s="1"/>
  <c r="AL242" i="68"/>
  <c r="AN242" i="68" s="1"/>
  <c r="CG242" i="68"/>
  <c r="BD243" i="68"/>
  <c r="BI244" i="68"/>
  <c r="BH244" i="68" s="1"/>
  <c r="CG245" i="68"/>
  <c r="BI247" i="68"/>
  <c r="BH247" i="68" s="1"/>
  <c r="CG248" i="68"/>
  <c r="BI250" i="68"/>
  <c r="BH250" i="68" s="1"/>
  <c r="M251" i="68"/>
  <c r="AZ251" i="68"/>
  <c r="CG251" i="68"/>
  <c r="BI253" i="68"/>
  <c r="BH253" i="68" s="1"/>
  <c r="CG254" i="68"/>
  <c r="BI256" i="68"/>
  <c r="CG257" i="68"/>
  <c r="BI259" i="68"/>
  <c r="BH259" i="68" s="1"/>
  <c r="AL260" i="68"/>
  <c r="AN260" i="68" s="1"/>
  <c r="CG260" i="68"/>
  <c r="BD261" i="68"/>
  <c r="BI262" i="68"/>
  <c r="BH262" i="68" s="1"/>
  <c r="H265" i="68"/>
  <c r="AI268" i="68"/>
  <c r="AL271" i="68"/>
  <c r="AN271" i="68" s="1"/>
  <c r="AO271" i="68"/>
  <c r="CH272" i="68"/>
  <c r="BZ272" i="68"/>
  <c r="CA272" i="68" s="1"/>
  <c r="BV296" i="68"/>
  <c r="BW296" i="68" s="1"/>
  <c r="AV238" i="68"/>
  <c r="AW238" i="68" s="1"/>
  <c r="Z240" i="68"/>
  <c r="Z240" i="38" s="1"/>
  <c r="AV241" i="68"/>
  <c r="AW241" i="68" s="1"/>
  <c r="Z243" i="68"/>
  <c r="AV244" i="68"/>
  <c r="AW244" i="68" s="1"/>
  <c r="Z246" i="68"/>
  <c r="AV247" i="68"/>
  <c r="AW247" i="68" s="1"/>
  <c r="Z249" i="68"/>
  <c r="H250" i="68"/>
  <c r="Z252" i="68"/>
  <c r="H253" i="68"/>
  <c r="AV253" i="68"/>
  <c r="AW253" i="68" s="1"/>
  <c r="AX265" i="68" s="1"/>
  <c r="Z255" i="68"/>
  <c r="AV256" i="68"/>
  <c r="AW256" i="68" s="1"/>
  <c r="Z258" i="68"/>
  <c r="Z258" i="38" s="1"/>
  <c r="Z261" i="68"/>
  <c r="AL270" i="68"/>
  <c r="AN270" i="68" s="1"/>
  <c r="AS278" i="68"/>
  <c r="BM284" i="68"/>
  <c r="BN284" i="68"/>
  <c r="AG286" i="68"/>
  <c r="AP286" i="68"/>
  <c r="AL286" i="68"/>
  <c r="AN286" i="68" s="1"/>
  <c r="AO242" i="68"/>
  <c r="AO245" i="68"/>
  <c r="AO248" i="68"/>
  <c r="AQ260" i="68" s="1"/>
  <c r="AS249" i="68"/>
  <c r="BG249" i="68"/>
  <c r="AO251" i="68"/>
  <c r="BG252" i="68"/>
  <c r="BG255" i="68"/>
  <c r="BG258" i="68"/>
  <c r="K259" i="68"/>
  <c r="BG261" i="68"/>
  <c r="AT264" i="68"/>
  <c r="BG264" i="68"/>
  <c r="CG264" i="68"/>
  <c r="AS276" i="68"/>
  <c r="AT270" i="68"/>
  <c r="BD270" i="68"/>
  <c r="CG270" i="68"/>
  <c r="CF270" i="68"/>
  <c r="BL270" i="68"/>
  <c r="AV270" i="68"/>
  <c r="AW270" i="68" s="1"/>
  <c r="BN287" i="68"/>
  <c r="BM287" i="68"/>
  <c r="AT237" i="68"/>
  <c r="AU249" i="68" s="1"/>
  <c r="AK238" i="68"/>
  <c r="CF238" i="68"/>
  <c r="AP239" i="68"/>
  <c r="CF241" i="68"/>
  <c r="AP242" i="68"/>
  <c r="CF244" i="68"/>
  <c r="AP245" i="68"/>
  <c r="AP248" i="68"/>
  <c r="AG252" i="68"/>
  <c r="AG255" i="68"/>
  <c r="AG258" i="68"/>
  <c r="AG261" i="68"/>
  <c r="N264" i="68"/>
  <c r="Q264" i="68" s="1"/>
  <c r="AZ264" i="68" s="1"/>
  <c r="M264" i="68"/>
  <c r="K264" i="68"/>
  <c r="AI267" i="68"/>
  <c r="AP268" i="68"/>
  <c r="CG269" i="68"/>
  <c r="CF269" i="68"/>
  <c r="BL269" i="68"/>
  <c r="AV269" i="68"/>
  <c r="AW269" i="68" s="1"/>
  <c r="AS281" i="68"/>
  <c r="BG269" i="68"/>
  <c r="BD269" i="68"/>
  <c r="BZ279" i="68"/>
  <c r="CA279" i="68" s="1"/>
  <c r="BI237" i="68"/>
  <c r="BH237" i="68" s="1"/>
  <c r="CG238" i="68"/>
  <c r="BD239" i="68"/>
  <c r="BI240" i="68"/>
  <c r="BH240" i="68" s="1"/>
  <c r="CG241" i="68"/>
  <c r="BI243" i="68"/>
  <c r="BH243" i="68" s="1"/>
  <c r="CG244" i="68"/>
  <c r="BI246" i="68"/>
  <c r="BH246" i="68" s="1"/>
  <c r="BI249" i="68"/>
  <c r="BH249" i="68" s="1"/>
  <c r="BI252" i="68"/>
  <c r="BH252" i="68" s="1"/>
  <c r="BI255" i="68"/>
  <c r="BH255" i="68" s="1"/>
  <c r="BI258" i="68"/>
  <c r="BH258" i="68" s="1"/>
  <c r="BI261" i="68"/>
  <c r="BH261" i="68" s="1"/>
  <c r="AL280" i="68"/>
  <c r="AN280" i="68" s="1"/>
  <c r="AO280" i="68"/>
  <c r="AV237" i="68"/>
  <c r="AW237" i="68" s="1"/>
  <c r="Z239" i="68"/>
  <c r="AV240" i="68"/>
  <c r="AW240" i="68" s="1"/>
  <c r="Z242" i="68"/>
  <c r="H243" i="68"/>
  <c r="AV243" i="68"/>
  <c r="AW243" i="68" s="1"/>
  <c r="Z245" i="68"/>
  <c r="H246" i="68"/>
  <c r="AV246" i="68"/>
  <c r="AW246" i="68" s="1"/>
  <c r="Z248" i="68"/>
  <c r="H249" i="68"/>
  <c r="AV249" i="68"/>
  <c r="AW249" i="68" s="1"/>
  <c r="Z251" i="68"/>
  <c r="H252" i="68"/>
  <c r="AV252" i="68"/>
  <c r="AW252" i="68" s="1"/>
  <c r="AX264" i="68" s="1"/>
  <c r="Z254" i="68"/>
  <c r="H255" i="68"/>
  <c r="AV255" i="68"/>
  <c r="AW255" i="68" s="1"/>
  <c r="Z257" i="68"/>
  <c r="H258" i="68"/>
  <c r="AV258" i="68"/>
  <c r="AW258" i="68" s="1"/>
  <c r="Z260" i="68"/>
  <c r="H261" i="68"/>
  <c r="AI261" i="68"/>
  <c r="AV261" i="68"/>
  <c r="AW261" i="68" s="1"/>
  <c r="AS275" i="68"/>
  <c r="CF263" i="68"/>
  <c r="AV263" i="68"/>
  <c r="AW263" i="68" s="1"/>
  <c r="BG263" i="68"/>
  <c r="BD263" i="68"/>
  <c r="CH264" i="68"/>
  <c r="AI277" i="68"/>
  <c r="AK265" i="68"/>
  <c r="Z265" i="68"/>
  <c r="BI265" i="68"/>
  <c r="BH265" i="68" s="1"/>
  <c r="CG266" i="68"/>
  <c r="AK280" i="68"/>
  <c r="H268" i="68"/>
  <c r="AV268" i="68"/>
  <c r="AW268" i="68" s="1"/>
  <c r="AG274" i="68"/>
  <c r="AL274" i="68"/>
  <c r="AN274" i="68" s="1"/>
  <c r="BN288" i="68"/>
  <c r="BM288" i="68"/>
  <c r="BZ290" i="68"/>
  <c r="CA290" i="68" s="1"/>
  <c r="CH290" i="68"/>
  <c r="CH293" i="68"/>
  <c r="AK237" i="68"/>
  <c r="CF237" i="68"/>
  <c r="AK240" i="68"/>
  <c r="AG248" i="68"/>
  <c r="AK258" i="68"/>
  <c r="AK261" i="68"/>
  <c r="AI286" i="68"/>
  <c r="AP274" i="68"/>
  <c r="Z274" i="68"/>
  <c r="Z274" i="38" s="1"/>
  <c r="H274" i="68"/>
  <c r="BI274" i="68"/>
  <c r="BH274" i="68" s="1"/>
  <c r="AK274" i="68"/>
  <c r="BI251" i="68"/>
  <c r="BH251" i="68" s="1"/>
  <c r="BI254" i="68"/>
  <c r="BH254" i="68" s="1"/>
  <c r="BI257" i="68"/>
  <c r="BH257" i="68" s="1"/>
  <c r="BI260" i="68"/>
  <c r="CG261" i="68"/>
  <c r="N267" i="68"/>
  <c r="Q267" i="68" s="1"/>
  <c r="M267" i="68"/>
  <c r="AS279" i="68"/>
  <c r="AT267" i="68"/>
  <c r="AU267" i="68" s="1"/>
  <c r="BG267" i="68"/>
  <c r="CG267" i="68"/>
  <c r="CG282" i="68"/>
  <c r="AS294" i="68"/>
  <c r="CF282" i="68"/>
  <c r="BL282" i="68"/>
  <c r="AV282" i="68"/>
  <c r="AW282" i="68" s="1"/>
  <c r="BD282" i="68"/>
  <c r="AT282" i="68"/>
  <c r="BG282" i="68"/>
  <c r="AO294" i="68"/>
  <c r="AQ294" i="68" s="1"/>
  <c r="AL294" i="68"/>
  <c r="AN294" i="68" s="1"/>
  <c r="AP295" i="68"/>
  <c r="BV295" i="68"/>
  <c r="BW295" i="68" s="1"/>
  <c r="AG295" i="68"/>
  <c r="BI295" i="68"/>
  <c r="BH295" i="68" s="1"/>
  <c r="AK295" i="68"/>
  <c r="Z295" i="68"/>
  <c r="Z295" i="38" s="1"/>
  <c r="AV295" i="68"/>
  <c r="AW295" i="68" s="1"/>
  <c r="H295" i="68"/>
  <c r="BI264" i="68"/>
  <c r="BH264" i="68" s="1"/>
  <c r="AL265" i="68"/>
  <c r="AN265" i="68" s="1"/>
  <c r="CG265" i="68"/>
  <c r="BI267" i="68"/>
  <c r="BH267" i="68" s="1"/>
  <c r="AL268" i="68"/>
  <c r="AN268" i="68" s="1"/>
  <c r="CG268" i="68"/>
  <c r="BV269" i="68"/>
  <c r="BW269" i="68" s="1"/>
  <c r="AT272" i="68"/>
  <c r="BG274" i="68"/>
  <c r="BM285" i="68"/>
  <c r="CF286" i="68"/>
  <c r="AO287" i="68"/>
  <c r="AQ287" i="68" s="1"/>
  <c r="CG287" i="68"/>
  <c r="CG288" i="68"/>
  <c r="AK289" i="68"/>
  <c r="H289" i="68"/>
  <c r="AP290" i="68"/>
  <c r="Z291" i="68"/>
  <c r="AP291" i="68"/>
  <c r="AV291" i="68"/>
  <c r="AW291" i="68" s="1"/>
  <c r="H294" i="68"/>
  <c r="AP294" i="68"/>
  <c r="BI272" i="68"/>
  <c r="BH272" i="68" s="1"/>
  <c r="CF273" i="68"/>
  <c r="BL273" i="68"/>
  <c r="AV273" i="68"/>
  <c r="AW273" i="68" s="1"/>
  <c r="AV283" i="68"/>
  <c r="AW283" i="68" s="1"/>
  <c r="BG287" i="68"/>
  <c r="BG288" i="68"/>
  <c r="AI289" i="68"/>
  <c r="CH289" i="68"/>
  <c r="AP292" i="68"/>
  <c r="BV292" i="68"/>
  <c r="BW292" i="68" s="1"/>
  <c r="BI292" i="68"/>
  <c r="BH292" i="68" s="1"/>
  <c r="AK270" i="68"/>
  <c r="BD271" i="68"/>
  <c r="BV271" i="68"/>
  <c r="BW271" i="68" s="1"/>
  <c r="H272" i="68"/>
  <c r="AV272" i="68"/>
  <c r="AW272" i="68" s="1"/>
  <c r="CF272" i="68"/>
  <c r="Z278" i="68"/>
  <c r="AI290" i="68"/>
  <c r="AK278" i="68"/>
  <c r="BV278" i="68"/>
  <c r="BW278" i="68" s="1"/>
  <c r="CF279" i="68"/>
  <c r="BL279" i="68"/>
  <c r="CG279" i="68"/>
  <c r="AT279" i="68"/>
  <c r="Z285" i="68"/>
  <c r="Z285" i="38" s="1"/>
  <c r="AK288" i="68"/>
  <c r="AK291" i="68"/>
  <c r="AI292" i="68"/>
  <c r="CG293" i="68"/>
  <c r="BL293" i="68"/>
  <c r="AV293" i="68"/>
  <c r="AW293" i="68" s="1"/>
  <c r="AT294" i="68"/>
  <c r="BG295" i="68"/>
  <c r="BD295" i="68"/>
  <c r="CF295" i="68"/>
  <c r="AT274" i="68"/>
  <c r="AU286" i="68" s="1"/>
  <c r="BL274" i="68"/>
  <c r="CG274" i="68"/>
  <c r="AI278" i="68"/>
  <c r="BI283" i="68"/>
  <c r="BH283" i="68" s="1"/>
  <c r="Z283" i="68"/>
  <c r="Z283" i="38" s="1"/>
  <c r="BV283" i="68"/>
  <c r="BW283" i="68" s="1"/>
  <c r="AG284" i="68"/>
  <c r="H287" i="68"/>
  <c r="AL288" i="68"/>
  <c r="AO289" i="68"/>
  <c r="AQ289" i="68" s="1"/>
  <c r="AL291" i="68"/>
  <c r="AN291" i="68" s="1"/>
  <c r="AO292" i="68"/>
  <c r="AL292" i="68"/>
  <c r="AN292" i="68" s="1"/>
  <c r="AS293" i="68"/>
  <c r="AV294" i="68"/>
  <c r="AW294" i="68" s="1"/>
  <c r="AT295" i="68"/>
  <c r="BI263" i="68"/>
  <c r="BH263" i="68" s="1"/>
  <c r="AL264" i="68"/>
  <c r="AN264" i="68" s="1"/>
  <c r="BD265" i="68"/>
  <c r="BI266" i="68"/>
  <c r="BH266" i="68" s="1"/>
  <c r="BD268" i="68"/>
  <c r="BI269" i="68"/>
  <c r="BH269" i="68" s="1"/>
  <c r="BG271" i="68"/>
  <c r="AK272" i="68"/>
  <c r="AI275" i="68"/>
  <c r="AV280" i="68"/>
  <c r="AW280" i="68" s="1"/>
  <c r="AI283" i="68"/>
  <c r="AK284" i="68"/>
  <c r="AP284" i="68"/>
  <c r="BV284" i="68"/>
  <c r="BW284" i="68" s="1"/>
  <c r="N288" i="68"/>
  <c r="Q288" i="68" s="1"/>
  <c r="M288" i="68"/>
  <c r="AT271" i="68"/>
  <c r="AL272" i="68"/>
  <c r="AN272" i="68" s="1"/>
  <c r="BV273" i="68"/>
  <c r="BW273" i="68" s="1"/>
  <c r="AK276" i="68"/>
  <c r="Z276" i="68"/>
  <c r="BV276" i="68"/>
  <c r="BW276" i="68" s="1"/>
  <c r="AP277" i="68"/>
  <c r="AI284" i="68"/>
  <c r="BV285" i="68"/>
  <c r="BW285" i="68" s="1"/>
  <c r="AI297" i="68"/>
  <c r="AK285" i="68"/>
  <c r="AV286" i="68"/>
  <c r="AW286" i="68" s="1"/>
  <c r="CG286" i="68"/>
  <c r="BL286" i="68"/>
  <c r="AT287" i="68"/>
  <c r="K288" i="68"/>
  <c r="DF288" i="68" s="1"/>
  <c r="BH288" i="68"/>
  <c r="AT288" i="68"/>
  <c r="BD288" i="68"/>
  <c r="CF288" i="68"/>
  <c r="AO291" i="68"/>
  <c r="BI291" i="68"/>
  <c r="BH291" i="68" s="1"/>
  <c r="BG265" i="68"/>
  <c r="BG268" i="68"/>
  <c r="AV274" i="68"/>
  <c r="AW274" i="68" s="1"/>
  <c r="AX274" i="68" s="1"/>
  <c r="AK275" i="68"/>
  <c r="AI276" i="68"/>
  <c r="DF277" i="68"/>
  <c r="AP278" i="68"/>
  <c r="AK283" i="68"/>
  <c r="AO284" i="68"/>
  <c r="AI285" i="68"/>
  <c r="AS286" i="68"/>
  <c r="AV287" i="68"/>
  <c r="AW287" i="68" s="1"/>
  <c r="AS288" i="68"/>
  <c r="M291" i="68"/>
  <c r="M292" i="68"/>
  <c r="BD292" i="68"/>
  <c r="AT292" i="68"/>
  <c r="AG294" i="68"/>
  <c r="AP297" i="68"/>
  <c r="AK263" i="68"/>
  <c r="AP267" i="68"/>
  <c r="AT268" i="68"/>
  <c r="BH268" i="68"/>
  <c r="AV271" i="68"/>
  <c r="AW271" i="68" s="1"/>
  <c r="AL276" i="68"/>
  <c r="AN276" i="68" s="1"/>
  <c r="M278" i="68"/>
  <c r="AP280" i="68"/>
  <c r="Z280" i="68"/>
  <c r="AS291" i="68"/>
  <c r="BI294" i="68"/>
  <c r="BH294" i="68" s="1"/>
  <c r="Z294" i="68"/>
  <c r="Z294" i="38" s="1"/>
  <c r="AK294" i="68"/>
  <c r="BD297" i="68"/>
  <c r="BL297" i="68"/>
  <c r="AV297" i="68"/>
  <c r="AW297" i="68" s="1"/>
  <c r="CG297" i="68"/>
  <c r="BG273" i="68"/>
  <c r="BD274" i="68"/>
  <c r="H276" i="68"/>
  <c r="Z277" i="68"/>
  <c r="BV277" i="68"/>
  <c r="BW277" i="68" s="1"/>
  <c r="BG279" i="68"/>
  <c r="H284" i="68"/>
  <c r="AS284" i="68"/>
  <c r="BI287" i="68"/>
  <c r="BH287" i="68" s="1"/>
  <c r="Z287" i="68"/>
  <c r="Z287" i="38" s="1"/>
  <c r="AK287" i="68"/>
  <c r="AV289" i="68"/>
  <c r="AW289" i="68" s="1"/>
  <c r="BG293" i="68"/>
  <c r="BG294" i="68"/>
  <c r="AO295" i="68"/>
  <c r="AI296" i="68"/>
  <c r="CF265" i="68"/>
  <c r="CF268" i="68"/>
  <c r="BI270" i="68"/>
  <c r="BH270" i="68" s="1"/>
  <c r="AP273" i="68"/>
  <c r="AO274" i="68"/>
  <c r="AQ286" i="68" s="1"/>
  <c r="AT275" i="68"/>
  <c r="AU275" i="68" s="1"/>
  <c r="AS287" i="68"/>
  <c r="BG275" i="68"/>
  <c r="BI276" i="68"/>
  <c r="BH276" i="68" s="1"/>
  <c r="H280" i="68"/>
  <c r="BI280" i="68"/>
  <c r="BH280" i="68" s="1"/>
  <c r="AL281" i="68"/>
  <c r="AN281" i="68" s="1"/>
  <c r="AK281" i="68"/>
  <c r="BZ286" i="68"/>
  <c r="CA286" i="68" s="1"/>
  <c r="AI287" i="68"/>
  <c r="BD287" i="68"/>
  <c r="CF287" i="68"/>
  <c r="AP288" i="68"/>
  <c r="BV288" i="68"/>
  <c r="BW288" i="68" s="1"/>
  <c r="BV289" i="68"/>
  <c r="BW289" i="68" s="1"/>
  <c r="BV291" i="68"/>
  <c r="BW291" i="68" s="1"/>
  <c r="BL294" i="68"/>
  <c r="BL277" i="68"/>
  <c r="CF277" i="68"/>
  <c r="AL279" i="68"/>
  <c r="AN279" i="68" s="1"/>
  <c r="CG280" i="68"/>
  <c r="AP282" i="68"/>
  <c r="BG285" i="68"/>
  <c r="AG288" i="68"/>
  <c r="AI291" i="68"/>
  <c r="BG296" i="68"/>
  <c r="BD277" i="68"/>
  <c r="AL289" i="68"/>
  <c r="AN289" i="68" s="1"/>
  <c r="BI290" i="68"/>
  <c r="BH290" i="68" s="1"/>
  <c r="BG280" i="68"/>
  <c r="AS295" i="68"/>
  <c r="BG283" i="68"/>
  <c r="AV290" i="68"/>
  <c r="AW290" i="68" s="1"/>
  <c r="AT283" i="68"/>
  <c r="CF291" i="68"/>
  <c r="BL291" i="68"/>
  <c r="BG291" i="68"/>
  <c r="AI322" i="69"/>
  <c r="AK310" i="69"/>
  <c r="BV310" i="69"/>
  <c r="BW310" i="69" s="1"/>
  <c r="AA310" i="69"/>
  <c r="I310" i="69"/>
  <c r="O327" i="69"/>
  <c r="Q327" i="69" s="1"/>
  <c r="K327" i="69"/>
  <c r="DF327" i="69" s="1"/>
  <c r="AV309" i="69"/>
  <c r="AW309" i="69" s="1"/>
  <c r="I306" i="69"/>
  <c r="AI318" i="69"/>
  <c r="AK306" i="69"/>
  <c r="BV306" i="69"/>
  <c r="BW306" i="69" s="1"/>
  <c r="AA306" i="69"/>
  <c r="AK319" i="69"/>
  <c r="AA319" i="69"/>
  <c r="AP319" i="69"/>
  <c r="BV319" i="69"/>
  <c r="BW319" i="69" s="1"/>
  <c r="I319" i="69"/>
  <c r="AG319" i="69"/>
  <c r="AK307" i="69"/>
  <c r="BV307" i="69"/>
  <c r="BW307" i="69" s="1"/>
  <c r="AA307" i="69"/>
  <c r="AI319" i="69"/>
  <c r="I307" i="69"/>
  <c r="BZ322" i="69"/>
  <c r="CA322" i="69" s="1"/>
  <c r="AP323" i="69"/>
  <c r="BV323" i="69"/>
  <c r="BW323" i="69" s="1"/>
  <c r="AK323" i="69"/>
  <c r="I323" i="69"/>
  <c r="AV323" i="69"/>
  <c r="AW323" i="69" s="1"/>
  <c r="AG323" i="69"/>
  <c r="AA323" i="69"/>
  <c r="AX314" i="69"/>
  <c r="BN317" i="69"/>
  <c r="BM317" i="69"/>
  <c r="AO318" i="69"/>
  <c r="AL318" i="69"/>
  <c r="AN318" i="69" s="1"/>
  <c r="BV325" i="69"/>
  <c r="BW325" i="69" s="1"/>
  <c r="AK325" i="69"/>
  <c r="AA325" i="69"/>
  <c r="AP325" i="69"/>
  <c r="I325" i="69"/>
  <c r="AG325" i="69"/>
  <c r="AK304" i="69"/>
  <c r="CT12" i="69"/>
  <c r="CT8" i="69"/>
  <c r="BV304" i="69"/>
  <c r="BW304" i="69" s="1"/>
  <c r="AA304" i="69"/>
  <c r="AI316" i="69"/>
  <c r="CT6" i="69"/>
  <c r="I304" i="69"/>
  <c r="I312" i="69"/>
  <c r="AI324" i="69"/>
  <c r="AK312" i="69"/>
  <c r="BV312" i="69"/>
  <c r="BW312" i="69" s="1"/>
  <c r="AA312" i="69"/>
  <c r="AA312" i="38" s="1"/>
  <c r="BZ308" i="69"/>
  <c r="CA308" i="69" s="1"/>
  <c r="AK313" i="69"/>
  <c r="AA313" i="69"/>
  <c r="BV313" i="69"/>
  <c r="BW313" i="69" s="1"/>
  <c r="AI325" i="69"/>
  <c r="I313" i="69"/>
  <c r="AL320" i="69"/>
  <c r="AN320" i="69" s="1"/>
  <c r="AK320" i="69"/>
  <c r="AU327" i="69"/>
  <c r="AU315" i="69"/>
  <c r="CF321" i="69"/>
  <c r="BL321" i="69"/>
  <c r="AV321" i="69"/>
  <c r="AW321" i="69" s="1"/>
  <c r="AT321" i="69"/>
  <c r="CG321" i="69"/>
  <c r="BD321" i="69"/>
  <c r="AL322" i="69"/>
  <c r="AN322" i="69" s="1"/>
  <c r="AG322" i="69"/>
  <c r="AP322" i="69"/>
  <c r="AU313" i="69"/>
  <c r="AI321" i="69"/>
  <c r="I309" i="69"/>
  <c r="AK309" i="69"/>
  <c r="BV309" i="69"/>
  <c r="BW309" i="69" s="1"/>
  <c r="AA309" i="69"/>
  <c r="AA309" i="38" s="1"/>
  <c r="BX311" i="69"/>
  <c r="BY311" i="69" s="1"/>
  <c r="AP316" i="69"/>
  <c r="AO324" i="69"/>
  <c r="AL324" i="69"/>
  <c r="AN324" i="69" s="1"/>
  <c r="AV304" i="69"/>
  <c r="AW304" i="69" s="1"/>
  <c r="BG305" i="69"/>
  <c r="AV307" i="69"/>
  <c r="AW307" i="69" s="1"/>
  <c r="BG308" i="69"/>
  <c r="AV310" i="69"/>
  <c r="AW310" i="69" s="1"/>
  <c r="BG311" i="69"/>
  <c r="AV313" i="69"/>
  <c r="AW313" i="69" s="1"/>
  <c r="AA316" i="69"/>
  <c r="AV319" i="69"/>
  <c r="AW319" i="69" s="1"/>
  <c r="BG323" i="69"/>
  <c r="AV325" i="69"/>
  <c r="AW325" i="69" s="1"/>
  <c r="CF328" i="69"/>
  <c r="AV317" i="69"/>
  <c r="AW317" i="69" s="1"/>
  <c r="CG305" i="69"/>
  <c r="BD306" i="69"/>
  <c r="CG308" i="69"/>
  <c r="BD309" i="69"/>
  <c r="BM311" i="69"/>
  <c r="CG311" i="69"/>
  <c r="BD312" i="69"/>
  <c r="AV315" i="69"/>
  <c r="AW315" i="69" s="1"/>
  <c r="AI317" i="69"/>
  <c r="CF322" i="69"/>
  <c r="O359" i="70"/>
  <c r="Q359" i="70" s="1"/>
  <c r="K359" i="70"/>
  <c r="L359" i="70" s="1"/>
  <c r="BG306" i="69"/>
  <c r="BG309" i="69"/>
  <c r="BG312" i="69"/>
  <c r="I317" i="69"/>
  <c r="BG326" i="69"/>
  <c r="BZ326" i="69"/>
  <c r="CA326" i="69" s="1"/>
  <c r="BG328" i="69"/>
  <c r="AT306" i="69"/>
  <c r="BL306" i="69"/>
  <c r="CF306" i="69"/>
  <c r="AT309" i="69"/>
  <c r="BL309" i="69"/>
  <c r="CF309" i="69"/>
  <c r="AT312" i="69"/>
  <c r="BL312" i="69"/>
  <c r="CF312" i="69"/>
  <c r="BV315" i="69"/>
  <c r="BW315" i="69" s="1"/>
  <c r="AL316" i="69"/>
  <c r="AL317" i="69"/>
  <c r="AN317" i="69" s="1"/>
  <c r="I318" i="69"/>
  <c r="AK318" i="69"/>
  <c r="BD319" i="69"/>
  <c r="AP320" i="69"/>
  <c r="AS321" i="69"/>
  <c r="AV322" i="69"/>
  <c r="AW322" i="69" s="1"/>
  <c r="AI323" i="69"/>
  <c r="I324" i="69"/>
  <c r="AK324" i="69"/>
  <c r="BD325" i="69"/>
  <c r="CG325" i="69"/>
  <c r="AT326" i="69"/>
  <c r="AU326" i="69" s="1"/>
  <c r="BL326" i="69"/>
  <c r="CF326" i="69"/>
  <c r="BG327" i="69"/>
  <c r="AG328" i="69"/>
  <c r="BD304" i="69"/>
  <c r="CG306" i="69"/>
  <c r="BD307" i="69"/>
  <c r="CG309" i="69"/>
  <c r="BD310" i="69"/>
  <c r="CG312" i="69"/>
  <c r="BD313" i="69"/>
  <c r="AA315" i="69"/>
  <c r="AA315" i="38" s="1"/>
  <c r="BV317" i="69"/>
  <c r="BW317" i="69" s="1"/>
  <c r="BG320" i="69"/>
  <c r="CG326" i="69"/>
  <c r="AV328" i="69"/>
  <c r="AW328" i="69" s="1"/>
  <c r="BG304" i="69"/>
  <c r="AV306" i="69"/>
  <c r="AW306" i="69" s="1"/>
  <c r="BG307" i="69"/>
  <c r="BG310" i="69"/>
  <c r="AV312" i="69"/>
  <c r="AW312" i="69" s="1"/>
  <c r="BG313" i="69"/>
  <c r="CF313" i="69"/>
  <c r="BG319" i="69"/>
  <c r="BG325" i="69"/>
  <c r="CH326" i="69"/>
  <c r="AI328" i="69"/>
  <c r="R358" i="70"/>
  <c r="CI358" i="70"/>
  <c r="AS304" i="69"/>
  <c r="AS307" i="69"/>
  <c r="AI320" i="69"/>
  <c r="AS310" i="69"/>
  <c r="AS313" i="69"/>
  <c r="BL313" i="69"/>
  <c r="CG313" i="69"/>
  <c r="BG314" i="69"/>
  <c r="AK315" i="69"/>
  <c r="BD315" i="69"/>
  <c r="AP317" i="69"/>
  <c r="AP318" i="69"/>
  <c r="AS319" i="69"/>
  <c r="AA320" i="69"/>
  <c r="AT320" i="69"/>
  <c r="BL320" i="69"/>
  <c r="CG320" i="69"/>
  <c r="AL323" i="69"/>
  <c r="AN323" i="69" s="1"/>
  <c r="AP324" i="69"/>
  <c r="AS325" i="69"/>
  <c r="AV327" i="69"/>
  <c r="AW327" i="69" s="1"/>
  <c r="BN356" i="70"/>
  <c r="BE356" i="70"/>
  <c r="AT304" i="69"/>
  <c r="BL304" i="69"/>
  <c r="CF304" i="69"/>
  <c r="AT307" i="69"/>
  <c r="BL307" i="69"/>
  <c r="CF307" i="69"/>
  <c r="AT310" i="69"/>
  <c r="BL310" i="69"/>
  <c r="CF310" i="69"/>
  <c r="CF314" i="69"/>
  <c r="CF316" i="69"/>
  <c r="BL316" i="69"/>
  <c r="BG316" i="69"/>
  <c r="AT319" i="69"/>
  <c r="BL319" i="69"/>
  <c r="CF319" i="69"/>
  <c r="I322" i="69"/>
  <c r="AK322" i="69"/>
  <c r="BV322" i="69"/>
  <c r="BW322" i="69" s="1"/>
  <c r="BG324" i="69"/>
  <c r="AT325" i="69"/>
  <c r="AU325" i="69" s="1"/>
  <c r="BM325" i="69"/>
  <c r="I328" i="69"/>
  <c r="CG304" i="69"/>
  <c r="BD305" i="69"/>
  <c r="CG310" i="69"/>
  <c r="BL314" i="69"/>
  <c r="CG316" i="69"/>
  <c r="AP353" i="70"/>
  <c r="BV353" i="70"/>
  <c r="BW353" i="70" s="1"/>
  <c r="I354" i="70"/>
  <c r="AT355" i="70"/>
  <c r="BG355" i="70"/>
  <c r="BT356" i="70"/>
  <c r="BU356" i="70" s="1"/>
  <c r="I357" i="70"/>
  <c r="AS358" i="70"/>
  <c r="CF358" i="70"/>
  <c r="AI360" i="70"/>
  <c r="AV360" i="70"/>
  <c r="AW360" i="70" s="1"/>
  <c r="AX360" i="70" s="1"/>
  <c r="BI361" i="70"/>
  <c r="AP362" i="70"/>
  <c r="AO363" i="70"/>
  <c r="AQ363" i="70" s="1"/>
  <c r="BG364" i="70"/>
  <c r="CG364" i="70"/>
  <c r="AA365" i="70"/>
  <c r="BL354" i="70"/>
  <c r="BV356" i="70"/>
  <c r="BW356" i="70" s="1"/>
  <c r="BL357" i="70"/>
  <c r="BE357" i="70" s="1"/>
  <c r="BF357" i="70" s="1"/>
  <c r="AT358" i="70"/>
  <c r="AU358" i="70" s="1"/>
  <c r="BG358" i="70"/>
  <c r="CG358" i="70"/>
  <c r="I360" i="70"/>
  <c r="BN327" i="70"/>
  <c r="AI355" i="70"/>
  <c r="AV355" i="70"/>
  <c r="AW355" i="70" s="1"/>
  <c r="CG355" i="70"/>
  <c r="BI358" i="70"/>
  <c r="AS359" i="70"/>
  <c r="AK360" i="70"/>
  <c r="BL360" i="70"/>
  <c r="BE360" i="70" s="1"/>
  <c r="BU363" i="70"/>
  <c r="AI364" i="70"/>
  <c r="AV364" i="70"/>
  <c r="AW364" i="70" s="1"/>
  <c r="AG365" i="70"/>
  <c r="BG365" i="70"/>
  <c r="CS8" i="70"/>
  <c r="I355" i="70"/>
  <c r="AV358" i="70"/>
  <c r="AW358" i="70" s="1"/>
  <c r="AX358" i="70" s="1"/>
  <c r="AT359" i="70"/>
  <c r="AU359" i="70" s="1"/>
  <c r="BG359" i="70"/>
  <c r="AL360" i="70"/>
  <c r="AN360" i="70" s="1"/>
  <c r="BV363" i="70"/>
  <c r="BW363" i="70" s="1"/>
  <c r="I364" i="70"/>
  <c r="CT8" i="70"/>
  <c r="BU327" i="70"/>
  <c r="AO354" i="70"/>
  <c r="AK355" i="70"/>
  <c r="BL355" i="70"/>
  <c r="BE355" i="70" s="1"/>
  <c r="BI359" i="70"/>
  <c r="BT360" i="70"/>
  <c r="BU360" i="70" s="1"/>
  <c r="AS363" i="70"/>
  <c r="AK364" i="70"/>
  <c r="BL364" i="70"/>
  <c r="BE364" i="70" s="1"/>
  <c r="BF364" i="70" s="1"/>
  <c r="AV365" i="70"/>
  <c r="AW365" i="70" s="1"/>
  <c r="BU325" i="70"/>
  <c r="AP354" i="70"/>
  <c r="AK358" i="70"/>
  <c r="BL358" i="70"/>
  <c r="BN358" i="70" s="1"/>
  <c r="AI359" i="70"/>
  <c r="AV359" i="70"/>
  <c r="AW359" i="70" s="1"/>
  <c r="AX359" i="70" s="1"/>
  <c r="BV360" i="70"/>
  <c r="BW360" i="70" s="1"/>
  <c r="BU361" i="70"/>
  <c r="BG363" i="70"/>
  <c r="I365" i="70"/>
  <c r="BW327" i="70"/>
  <c r="BT355" i="70"/>
  <c r="BU355" i="70" s="1"/>
  <c r="AP360" i="70"/>
  <c r="BI363" i="70"/>
  <c r="AK365" i="70"/>
  <c r="AO355" i="70"/>
  <c r="BL359" i="70"/>
  <c r="CF359" i="70"/>
  <c r="AO364" i="70"/>
  <c r="AQ364" i="70" s="1"/>
  <c r="CS12" i="70"/>
  <c r="K353" i="70"/>
  <c r="AK353" i="70"/>
  <c r="BL353" i="70"/>
  <c r="BN353" i="70" s="1"/>
  <c r="AS354" i="70"/>
  <c r="AP355" i="70"/>
  <c r="BV355" i="70"/>
  <c r="BW355" i="70" s="1"/>
  <c r="K356" i="70"/>
  <c r="L356" i="70" s="1"/>
  <c r="AK356" i="70"/>
  <c r="AS357" i="70"/>
  <c r="AA360" i="70"/>
  <c r="AA360" i="38" s="1"/>
  <c r="CF360" i="70"/>
  <c r="AK362" i="70"/>
  <c r="BL362" i="70"/>
  <c r="BE362" i="70" s="1"/>
  <c r="AP364" i="70"/>
  <c r="BV364" i="70"/>
  <c r="BW364" i="70" s="1"/>
  <c r="CT12" i="70"/>
  <c r="AT354" i="70"/>
  <c r="AU366" i="70" s="1"/>
  <c r="BG354" i="70"/>
  <c r="CF354" i="70"/>
  <c r="AT357" i="70"/>
  <c r="AU357" i="70" s="1"/>
  <c r="BG357" i="70"/>
  <c r="BV358" i="70"/>
  <c r="BW358" i="70" s="1"/>
  <c r="AS360" i="70"/>
  <c r="CG360" i="70"/>
  <c r="CF363" i="70"/>
  <c r="BI354" i="70"/>
  <c r="BI357" i="70"/>
  <c r="AT360" i="70"/>
  <c r="AU360" i="70" s="1"/>
  <c r="AP365" i="70"/>
  <c r="DB10" i="70"/>
  <c r="BW338" i="63"/>
  <c r="BN354" i="38"/>
  <c r="BW354" i="38"/>
  <c r="BU326" i="63"/>
  <c r="CC326" i="38"/>
  <c r="BN326" i="38"/>
  <c r="CC330" i="38"/>
  <c r="BW330" i="38"/>
  <c r="BU330" i="38"/>
  <c r="CC360" i="38"/>
  <c r="CC332" i="38"/>
  <c r="CC336" i="38"/>
  <c r="BW336" i="38"/>
  <c r="BU336" i="38"/>
  <c r="CC338" i="38"/>
  <c r="CC339" i="38"/>
  <c r="BU325" i="67"/>
  <c r="BU337" i="67"/>
  <c r="BW340" i="38"/>
  <c r="BN330" i="67"/>
  <c r="BW337" i="67"/>
  <c r="BU355" i="67"/>
  <c r="BU330" i="67"/>
  <c r="BW327" i="69"/>
  <c r="BU327" i="69"/>
  <c r="BU328" i="69"/>
  <c r="BU336" i="67"/>
  <c r="BU331" i="63"/>
  <c r="BU338" i="63"/>
  <c r="CC342" i="38"/>
  <c r="BN342" i="38"/>
  <c r="CC343" i="38"/>
  <c r="BW326" i="38"/>
  <c r="BU329" i="38"/>
  <c r="BN344" i="38"/>
  <c r="CC345" i="38"/>
  <c r="BU359" i="63"/>
  <c r="BW334" i="67"/>
  <c r="DJ9" i="70"/>
  <c r="DJ11" i="70" s="1"/>
  <c r="BW326" i="70"/>
  <c r="BU362" i="70"/>
  <c r="BN325" i="69"/>
  <c r="BY326" i="70"/>
  <c r="BN328" i="70"/>
  <c r="BU364" i="70"/>
  <c r="CA326" i="70"/>
  <c r="BU328" i="70"/>
  <c r="BU354" i="70"/>
  <c r="BW328" i="70"/>
  <c r="BW354" i="70"/>
  <c r="BN326" i="70"/>
  <c r="BY328" i="70"/>
  <c r="BU358" i="70"/>
  <c r="DB11" i="63"/>
  <c r="DB11" i="67"/>
  <c r="DB11" i="68"/>
  <c r="DB11" i="38"/>
  <c r="DB11" i="69"/>
  <c r="CS4" i="70" l="1"/>
  <c r="AA363" i="38"/>
  <c r="AQ214" i="68"/>
  <c r="AQ230" i="68"/>
  <c r="K114" i="67"/>
  <c r="DF114" i="67" s="1"/>
  <c r="AQ213" i="67"/>
  <c r="CI240" i="67"/>
  <c r="AQ154" i="67"/>
  <c r="M114" i="67"/>
  <c r="AZ282" i="67"/>
  <c r="AU270" i="67"/>
  <c r="AU193" i="67"/>
  <c r="Z249" i="38"/>
  <c r="BD167" i="38"/>
  <c r="AQ302" i="67"/>
  <c r="T159" i="38"/>
  <c r="M282" i="67"/>
  <c r="N54" i="67"/>
  <c r="Q54" i="67" s="1"/>
  <c r="K54" i="67"/>
  <c r="BD349" i="67"/>
  <c r="CH349" i="67" s="1"/>
  <c r="AQ257" i="67"/>
  <c r="H114" i="38"/>
  <c r="K114" i="38" s="1"/>
  <c r="DF114" i="38" s="1"/>
  <c r="AQ290" i="67"/>
  <c r="M124" i="67"/>
  <c r="BD95" i="38"/>
  <c r="BB368" i="63"/>
  <c r="BC368" i="63" s="1"/>
  <c r="BJ368" i="63" s="1"/>
  <c r="BA368" i="63"/>
  <c r="T318" i="38"/>
  <c r="AQ277" i="63"/>
  <c r="T356" i="38"/>
  <c r="AX72" i="38"/>
  <c r="T321" i="38"/>
  <c r="O336" i="63"/>
  <c r="AQ287" i="63"/>
  <c r="K226" i="63"/>
  <c r="AU154" i="63"/>
  <c r="AW208" i="38"/>
  <c r="AW89" i="38"/>
  <c r="AW86" i="38"/>
  <c r="M226" i="63"/>
  <c r="CI268" i="63"/>
  <c r="M43" i="63"/>
  <c r="K43" i="63"/>
  <c r="M24" i="63"/>
  <c r="AW235" i="38"/>
  <c r="BD213" i="38"/>
  <c r="AW168" i="38"/>
  <c r="AW91" i="38"/>
  <c r="AW22" i="38"/>
  <c r="T41" i="38"/>
  <c r="T197" i="38"/>
  <c r="BF145" i="38"/>
  <c r="BJ145" i="38" s="1"/>
  <c r="AQ326" i="63"/>
  <c r="AW146" i="38"/>
  <c r="BF71" i="38"/>
  <c r="AW110" i="38"/>
  <c r="T257" i="38"/>
  <c r="BZ340" i="63"/>
  <c r="CA340" i="63" s="1"/>
  <c r="AQ237" i="63"/>
  <c r="BD145" i="38"/>
  <c r="BZ145" i="38" s="1"/>
  <c r="CA145" i="38" s="1"/>
  <c r="T127" i="38"/>
  <c r="BN302" i="63"/>
  <c r="M64" i="63"/>
  <c r="AW87" i="63"/>
  <c r="T255" i="38"/>
  <c r="T167" i="38"/>
  <c r="BZ341" i="63"/>
  <c r="CA341" i="63" s="1"/>
  <c r="AQ142" i="38"/>
  <c r="AQ92" i="38"/>
  <c r="AQ86" i="38"/>
  <c r="AQ130" i="38"/>
  <c r="AU94" i="38"/>
  <c r="BM96" i="38"/>
  <c r="AU109" i="68"/>
  <c r="BM267" i="38"/>
  <c r="AU148" i="38"/>
  <c r="CW5" i="70"/>
  <c r="N285" i="68"/>
  <c r="Q285" i="68" s="1"/>
  <c r="AX187" i="68"/>
  <c r="BG157" i="38"/>
  <c r="N167" i="68"/>
  <c r="Q167" i="68" s="1"/>
  <c r="AU52" i="68"/>
  <c r="AX35" i="68"/>
  <c r="AU344" i="67"/>
  <c r="AX357" i="67"/>
  <c r="R73" i="67"/>
  <c r="M67" i="63"/>
  <c r="N219" i="63"/>
  <c r="Q219" i="63" s="1"/>
  <c r="BM328" i="38"/>
  <c r="AQ211" i="38"/>
  <c r="AQ281" i="38"/>
  <c r="AU119" i="38"/>
  <c r="AQ275" i="63"/>
  <c r="AU304" i="67"/>
  <c r="T115" i="38"/>
  <c r="AW48" i="38"/>
  <c r="AQ163" i="63"/>
  <c r="AQ85" i="38"/>
  <c r="T187" i="38"/>
  <c r="T305" i="38"/>
  <c r="T246" i="38"/>
  <c r="BF254" i="38"/>
  <c r="T61" i="38"/>
  <c r="R82" i="67"/>
  <c r="AQ229" i="38"/>
  <c r="K41" i="67"/>
  <c r="DF243" i="63"/>
  <c r="K192" i="68"/>
  <c r="M167" i="68"/>
  <c r="BG289" i="38"/>
  <c r="K323" i="63"/>
  <c r="AQ207" i="63"/>
  <c r="AU350" i="38"/>
  <c r="BX353" i="70"/>
  <c r="BY353" i="70" s="1"/>
  <c r="AQ284" i="68"/>
  <c r="K285" i="68"/>
  <c r="L285" i="68" s="1"/>
  <c r="AX363" i="67"/>
  <c r="N159" i="67"/>
  <c r="Q159" i="67" s="1"/>
  <c r="CI166" i="67"/>
  <c r="L94" i="63"/>
  <c r="AU40" i="68"/>
  <c r="BX362" i="70"/>
  <c r="BY362" i="70" s="1"/>
  <c r="K245" i="68"/>
  <c r="AU218" i="68"/>
  <c r="BG245" i="38"/>
  <c r="AU153" i="67"/>
  <c r="AU338" i="63"/>
  <c r="AU83" i="63"/>
  <c r="AW98" i="38"/>
  <c r="AU170" i="38"/>
  <c r="BF185" i="38"/>
  <c r="AQ119" i="38"/>
  <c r="K281" i="68"/>
  <c r="Z74" i="38"/>
  <c r="AQ332" i="63"/>
  <c r="BN349" i="67"/>
  <c r="AU245" i="68"/>
  <c r="M211" i="68"/>
  <c r="M204" i="68"/>
  <c r="AX109" i="68"/>
  <c r="K18" i="68"/>
  <c r="M2" i="68"/>
  <c r="N244" i="67"/>
  <c r="AX242" i="67"/>
  <c r="AU75" i="67"/>
  <c r="AU362" i="38"/>
  <c r="AU365" i="63"/>
  <c r="AW132" i="38"/>
  <c r="AW164" i="38"/>
  <c r="AQ39" i="38"/>
  <c r="AQ269" i="68"/>
  <c r="AQ273" i="38"/>
  <c r="AW263" i="38"/>
  <c r="AW257" i="38"/>
  <c r="AX257" i="38" s="1"/>
  <c r="AQ42" i="38"/>
  <c r="BJ42" i="38" s="1"/>
  <c r="AU77" i="38"/>
  <c r="AQ244" i="63"/>
  <c r="AQ169" i="67"/>
  <c r="T298" i="38"/>
  <c r="BF238" i="38"/>
  <c r="BF77" i="38"/>
  <c r="T18" i="38"/>
  <c r="T26" i="38"/>
  <c r="O294" i="63"/>
  <c r="I294" i="38"/>
  <c r="AU220" i="67"/>
  <c r="AU282" i="63"/>
  <c r="K362" i="70"/>
  <c r="L362" i="70" s="1"/>
  <c r="M242" i="68"/>
  <c r="M192" i="68"/>
  <c r="K195" i="68"/>
  <c r="L195" i="68" s="1"/>
  <c r="AQ222" i="68"/>
  <c r="Z154" i="38"/>
  <c r="AQ173" i="68"/>
  <c r="AX303" i="67"/>
  <c r="BI350" i="38"/>
  <c r="BH350" i="38" s="1"/>
  <c r="K232" i="67"/>
  <c r="AQ191" i="67"/>
  <c r="AX361" i="63"/>
  <c r="BM314" i="63"/>
  <c r="AQ282" i="63"/>
  <c r="CM95" i="63"/>
  <c r="BI95" i="63" s="1"/>
  <c r="AU336" i="38"/>
  <c r="BM280" i="38"/>
  <c r="AQ169" i="63"/>
  <c r="R362" i="70"/>
  <c r="N213" i="68"/>
  <c r="Q213" i="68" s="1"/>
  <c r="R213" i="68" s="1"/>
  <c r="BI315" i="38"/>
  <c r="BH315" i="38" s="1"/>
  <c r="K260" i="67"/>
  <c r="AZ245" i="67"/>
  <c r="K159" i="67"/>
  <c r="K91" i="67"/>
  <c r="AU79" i="63"/>
  <c r="N243" i="67"/>
  <c r="Q243" i="67" s="1"/>
  <c r="AZ273" i="63"/>
  <c r="BM233" i="38"/>
  <c r="AX326" i="69"/>
  <c r="R216" i="68"/>
  <c r="AX314" i="67"/>
  <c r="AQ18" i="38"/>
  <c r="BJ18" i="38" s="1"/>
  <c r="L364" i="63"/>
  <c r="I299" i="38"/>
  <c r="AQ242" i="67"/>
  <c r="M201" i="68"/>
  <c r="M160" i="68"/>
  <c r="AX39" i="68"/>
  <c r="BG345" i="38"/>
  <c r="Z284" i="38"/>
  <c r="N262" i="67"/>
  <c r="M232" i="67"/>
  <c r="AU284" i="63"/>
  <c r="K67" i="63"/>
  <c r="AW111" i="38"/>
  <c r="AU121" i="67"/>
  <c r="AQ193" i="67"/>
  <c r="AU160" i="63"/>
  <c r="AU33" i="38"/>
  <c r="AU208" i="38"/>
  <c r="AU151" i="38"/>
  <c r="AQ15" i="38"/>
  <c r="BJ15" i="38" s="1"/>
  <c r="AZ67" i="63"/>
  <c r="AQ51" i="38"/>
  <c r="AQ241" i="63"/>
  <c r="BF79" i="38"/>
  <c r="BF296" i="38"/>
  <c r="AQ288" i="68"/>
  <c r="BF66" i="38"/>
  <c r="BF273" i="38"/>
  <c r="BF102" i="38"/>
  <c r="BF166" i="38"/>
  <c r="BF129" i="38"/>
  <c r="AU328" i="63"/>
  <c r="AU34" i="68"/>
  <c r="BZ315" i="67"/>
  <c r="CA315" i="67" s="1"/>
  <c r="CM33" i="63"/>
  <c r="BI33" i="63" s="1"/>
  <c r="CH283" i="68"/>
  <c r="AU271" i="68"/>
  <c r="BM296" i="63"/>
  <c r="AZ235" i="63"/>
  <c r="BD245" i="38"/>
  <c r="BG149" i="38"/>
  <c r="AU54" i="38"/>
  <c r="AU113" i="38"/>
  <c r="BF327" i="38"/>
  <c r="AX223" i="68"/>
  <c r="AX195" i="68"/>
  <c r="AZ235" i="67"/>
  <c r="BI37" i="38"/>
  <c r="BH37" i="38" s="1"/>
  <c r="CH327" i="63"/>
  <c r="AU167" i="63"/>
  <c r="AU147" i="63"/>
  <c r="BD268" i="38"/>
  <c r="BM273" i="38"/>
  <c r="BN121" i="38"/>
  <c r="AU289" i="68"/>
  <c r="AX304" i="67"/>
  <c r="BN313" i="67"/>
  <c r="AU90" i="38"/>
  <c r="BF306" i="38"/>
  <c r="BF98" i="38"/>
  <c r="BN280" i="68"/>
  <c r="AU239" i="68"/>
  <c r="AX356" i="67"/>
  <c r="AU357" i="63"/>
  <c r="CS10" i="38"/>
  <c r="BN331" i="63"/>
  <c r="BF231" i="38"/>
  <c r="AX212" i="67"/>
  <c r="BF173" i="38"/>
  <c r="BF118" i="38"/>
  <c r="BM283" i="68"/>
  <c r="AU357" i="67"/>
  <c r="BF317" i="67"/>
  <c r="AU274" i="67"/>
  <c r="AW23" i="67"/>
  <c r="AU72" i="63"/>
  <c r="BD173" i="38"/>
  <c r="AX31" i="68"/>
  <c r="AW151" i="67"/>
  <c r="AU327" i="38"/>
  <c r="CH285" i="68"/>
  <c r="AX281" i="68"/>
  <c r="CH294" i="68"/>
  <c r="AX124" i="68"/>
  <c r="BG251" i="38"/>
  <c r="BG120" i="38"/>
  <c r="AW116" i="67"/>
  <c r="AW46" i="67"/>
  <c r="BZ281" i="63"/>
  <c r="CA281" i="63" s="1"/>
  <c r="BD261" i="38"/>
  <c r="BD215" i="38"/>
  <c r="AU96" i="38"/>
  <c r="BF324" i="67"/>
  <c r="AU341" i="67"/>
  <c r="BZ330" i="67"/>
  <c r="CA330" i="67" s="1"/>
  <c r="AX248" i="67"/>
  <c r="BM364" i="63"/>
  <c r="AU278" i="63"/>
  <c r="AW117" i="63"/>
  <c r="AU37" i="63"/>
  <c r="AW57" i="63"/>
  <c r="AU293" i="38"/>
  <c r="AX326" i="38"/>
  <c r="BD267" i="38"/>
  <c r="BM222" i="38"/>
  <c r="BD118" i="38"/>
  <c r="BM131" i="38"/>
  <c r="BD103" i="38"/>
  <c r="AU111" i="68"/>
  <c r="AW37" i="63"/>
  <c r="AU54" i="68"/>
  <c r="AX256" i="67"/>
  <c r="BG69" i="38"/>
  <c r="BF114" i="38"/>
  <c r="AU84" i="63"/>
  <c r="BF250" i="38"/>
  <c r="BF164" i="38"/>
  <c r="AZ285" i="68"/>
  <c r="AU222" i="68"/>
  <c r="AZ189" i="68"/>
  <c r="AU180" i="68"/>
  <c r="AX42" i="68"/>
  <c r="AX279" i="67"/>
  <c r="AX245" i="67"/>
  <c r="BG209" i="38"/>
  <c r="AU191" i="67"/>
  <c r="BM360" i="38"/>
  <c r="BM293" i="38"/>
  <c r="BD219" i="38"/>
  <c r="BM283" i="38"/>
  <c r="AU193" i="38"/>
  <c r="BM152" i="38"/>
  <c r="BD65" i="38"/>
  <c r="AU257" i="67"/>
  <c r="AU200" i="38"/>
  <c r="AX268" i="67"/>
  <c r="BF305" i="38"/>
  <c r="AZ201" i="68"/>
  <c r="AU140" i="68"/>
  <c r="AU99" i="68"/>
  <c r="AU46" i="68"/>
  <c r="AX355" i="67"/>
  <c r="AX290" i="67"/>
  <c r="AZ232" i="67"/>
  <c r="AU74" i="67"/>
  <c r="AU348" i="63"/>
  <c r="BN348" i="63"/>
  <c r="CH350" i="63"/>
  <c r="BG126" i="38"/>
  <c r="AU365" i="38"/>
  <c r="BM272" i="38"/>
  <c r="BD225" i="38"/>
  <c r="BD210" i="38"/>
  <c r="BM206" i="38"/>
  <c r="BD114" i="38"/>
  <c r="BM153" i="38"/>
  <c r="BM330" i="67"/>
  <c r="BF115" i="38"/>
  <c r="BF132" i="38"/>
  <c r="N228" i="68"/>
  <c r="Q228" i="68" s="1"/>
  <c r="CI228" i="68" s="1"/>
  <c r="M228" i="68"/>
  <c r="Z119" i="38"/>
  <c r="AQ249" i="63"/>
  <c r="BN325" i="38"/>
  <c r="BM325" i="38"/>
  <c r="AQ264" i="68"/>
  <c r="K228" i="68"/>
  <c r="AX216" i="68"/>
  <c r="CM75" i="63"/>
  <c r="BI75" i="63" s="1"/>
  <c r="AW75" i="63"/>
  <c r="CH74" i="67"/>
  <c r="AZ74" i="67"/>
  <c r="CM148" i="67"/>
  <c r="BI148" i="67" s="1"/>
  <c r="BH148" i="67" s="1"/>
  <c r="AW148" i="67"/>
  <c r="M46" i="67"/>
  <c r="N46" i="67"/>
  <c r="BZ316" i="69"/>
  <c r="CA316" i="69" s="1"/>
  <c r="CH316" i="69"/>
  <c r="CI30" i="68"/>
  <c r="R42" i="68"/>
  <c r="BN99" i="38"/>
  <c r="BM99" i="38"/>
  <c r="BN275" i="67"/>
  <c r="BM275" i="67"/>
  <c r="AW180" i="67"/>
  <c r="AX180" i="67" s="1"/>
  <c r="CM180" i="67"/>
  <c r="BI180" i="67" s="1"/>
  <c r="BH180" i="67" s="1"/>
  <c r="CH289" i="63"/>
  <c r="BZ289" i="63"/>
  <c r="CA289" i="63" s="1"/>
  <c r="M268" i="67"/>
  <c r="N268" i="67"/>
  <c r="N12" i="68"/>
  <c r="M12" i="68"/>
  <c r="K12" i="68"/>
  <c r="N161" i="68"/>
  <c r="Q161" i="68" s="1"/>
  <c r="M161" i="68"/>
  <c r="K161" i="68"/>
  <c r="DF161" i="68" s="1"/>
  <c r="BN346" i="63"/>
  <c r="BM346" i="63"/>
  <c r="AU355" i="70"/>
  <c r="AU367" i="70"/>
  <c r="R204" i="68"/>
  <c r="AZ192" i="68"/>
  <c r="CI192" i="68"/>
  <c r="AQ263" i="67"/>
  <c r="AQ275" i="67"/>
  <c r="AZ130" i="68"/>
  <c r="CI130" i="68"/>
  <c r="N98" i="63"/>
  <c r="M98" i="63"/>
  <c r="BF355" i="70"/>
  <c r="BF367" i="70"/>
  <c r="AU291" i="68"/>
  <c r="BN291" i="38"/>
  <c r="BM291" i="38"/>
  <c r="BN289" i="38"/>
  <c r="BM289" i="38"/>
  <c r="AQ174" i="68"/>
  <c r="BM200" i="38"/>
  <c r="BN200" i="38"/>
  <c r="T241" i="38"/>
  <c r="T229" i="38"/>
  <c r="M237" i="68"/>
  <c r="K237" i="68"/>
  <c r="DF237" i="68" s="1"/>
  <c r="N237" i="68"/>
  <c r="Q237" i="68" s="1"/>
  <c r="CI237" i="68" s="1"/>
  <c r="M303" i="67"/>
  <c r="M303" i="38" s="1"/>
  <c r="K303" i="67"/>
  <c r="DF303" i="67" s="1"/>
  <c r="AW82" i="38"/>
  <c r="AQ273" i="67"/>
  <c r="AU163" i="67"/>
  <c r="AU186" i="38"/>
  <c r="BN327" i="69"/>
  <c r="AX355" i="70"/>
  <c r="AX367" i="70"/>
  <c r="AU292" i="68"/>
  <c r="L281" i="68"/>
  <c r="AX219" i="68"/>
  <c r="AU91" i="68"/>
  <c r="AU337" i="67"/>
  <c r="BG298" i="38"/>
  <c r="AQ250" i="67"/>
  <c r="AU67" i="67"/>
  <c r="AX339" i="63"/>
  <c r="M129" i="63"/>
  <c r="AU262" i="38"/>
  <c r="AU196" i="38"/>
  <c r="AX349" i="63"/>
  <c r="AU238" i="38"/>
  <c r="AQ277" i="38"/>
  <c r="AQ207" i="38"/>
  <c r="N142" i="68"/>
  <c r="Q142" i="68" s="1"/>
  <c r="K142" i="68"/>
  <c r="AQ295" i="38"/>
  <c r="AQ355" i="70"/>
  <c r="AQ367" i="70"/>
  <c r="BG355" i="38"/>
  <c r="AQ273" i="68"/>
  <c r="Z89" i="38"/>
  <c r="AQ338" i="67"/>
  <c r="BM324" i="67"/>
  <c r="AU353" i="67"/>
  <c r="AZ92" i="67"/>
  <c r="K55" i="67"/>
  <c r="N64" i="67"/>
  <c r="AU305" i="63"/>
  <c r="AX308" i="63"/>
  <c r="M217" i="63"/>
  <c r="BM295" i="38"/>
  <c r="AX350" i="38"/>
  <c r="BM365" i="38"/>
  <c r="BD146" i="38"/>
  <c r="AX108" i="38"/>
  <c r="AQ122" i="38"/>
  <c r="AW100" i="38"/>
  <c r="AQ219" i="67"/>
  <c r="Z247" i="38"/>
  <c r="BD301" i="38"/>
  <c r="K179" i="68"/>
  <c r="DF179" i="68" s="1"/>
  <c r="N179" i="68"/>
  <c r="Q179" i="68" s="1"/>
  <c r="R179" i="68" s="1"/>
  <c r="N279" i="67"/>
  <c r="Q279" i="67" s="1"/>
  <c r="K279" i="67"/>
  <c r="AU157" i="68"/>
  <c r="M142" i="68"/>
  <c r="AU80" i="68"/>
  <c r="AU129" i="63"/>
  <c r="AU147" i="38"/>
  <c r="AU166" i="68"/>
  <c r="N123" i="68"/>
  <c r="Q123" i="68" s="1"/>
  <c r="CI123" i="68" s="1"/>
  <c r="M123" i="68"/>
  <c r="AW122" i="63"/>
  <c r="CM122" i="63"/>
  <c r="BF279" i="38"/>
  <c r="T105" i="38"/>
  <c r="BF78" i="38"/>
  <c r="CH366" i="38"/>
  <c r="BZ366" i="38"/>
  <c r="CA366" i="38" s="1"/>
  <c r="AX326" i="67"/>
  <c r="M169" i="67"/>
  <c r="AZ54" i="67"/>
  <c r="AQ147" i="63"/>
  <c r="AW22" i="63"/>
  <c r="AQ238" i="38"/>
  <c r="AQ163" i="68"/>
  <c r="AQ223" i="38"/>
  <c r="AW183" i="38"/>
  <c r="BE348" i="38"/>
  <c r="BD348" i="38" s="1"/>
  <c r="BD348" i="67"/>
  <c r="N225" i="68"/>
  <c r="Q225" i="68" s="1"/>
  <c r="CI225" i="68" s="1"/>
  <c r="K225" i="68"/>
  <c r="AQ255" i="38"/>
  <c r="CH314" i="69"/>
  <c r="AU108" i="68"/>
  <c r="M121" i="67"/>
  <c r="K121" i="67"/>
  <c r="AQ293" i="38"/>
  <c r="AQ155" i="38"/>
  <c r="BF124" i="38"/>
  <c r="BF90" i="38"/>
  <c r="BD78" i="38"/>
  <c r="BN347" i="38"/>
  <c r="AA320" i="38"/>
  <c r="AQ244" i="68"/>
  <c r="AX202" i="68"/>
  <c r="R242" i="68"/>
  <c r="AQ193" i="68"/>
  <c r="Z148" i="38"/>
  <c r="BZ316" i="67"/>
  <c r="CA316" i="67" s="1"/>
  <c r="AU194" i="67"/>
  <c r="CM104" i="67"/>
  <c r="BI104" i="67" s="1"/>
  <c r="BH104" i="67" s="1"/>
  <c r="AX355" i="63"/>
  <c r="O349" i="63"/>
  <c r="Z212" i="38"/>
  <c r="AW90" i="63"/>
  <c r="AQ364" i="38"/>
  <c r="BJ32" i="38"/>
  <c r="AU32" i="68"/>
  <c r="AX247" i="63"/>
  <c r="T228" i="38"/>
  <c r="AU56" i="38"/>
  <c r="AQ20" i="38"/>
  <c r="AW52" i="67"/>
  <c r="CM52" i="67"/>
  <c r="BI52" i="67" s="1"/>
  <c r="BH52" i="67" s="1"/>
  <c r="CI361" i="63"/>
  <c r="BX361" i="63"/>
  <c r="BY361" i="63" s="1"/>
  <c r="T144" i="38"/>
  <c r="T156" i="38"/>
  <c r="T194" i="38"/>
  <c r="T206" i="38"/>
  <c r="BF160" i="38"/>
  <c r="N71" i="63"/>
  <c r="Q71" i="63" s="1"/>
  <c r="M71" i="63"/>
  <c r="BE344" i="38"/>
  <c r="BD344" i="38" s="1"/>
  <c r="BD344" i="67"/>
  <c r="CM84" i="63"/>
  <c r="BI84" i="63" s="1"/>
  <c r="BH84" i="63" s="1"/>
  <c r="AW84" i="63"/>
  <c r="M138" i="68"/>
  <c r="N138" i="68"/>
  <c r="Q138" i="68" s="1"/>
  <c r="CI138" i="68" s="1"/>
  <c r="AX365" i="70"/>
  <c r="AA306" i="38"/>
  <c r="AX289" i="68"/>
  <c r="AU276" i="68"/>
  <c r="AX251" i="68"/>
  <c r="Z56" i="38"/>
  <c r="AU31" i="68"/>
  <c r="AU335" i="67"/>
  <c r="AQ295" i="67"/>
  <c r="AX276" i="67"/>
  <c r="AQ168" i="67"/>
  <c r="AA324" i="38"/>
  <c r="AU317" i="63"/>
  <c r="AQ257" i="63"/>
  <c r="AQ233" i="63"/>
  <c r="Z173" i="38"/>
  <c r="AW256" i="38"/>
  <c r="AQ284" i="38"/>
  <c r="AW156" i="38"/>
  <c r="AQ234" i="68"/>
  <c r="Z226" i="38"/>
  <c r="AX285" i="67"/>
  <c r="AU47" i="63"/>
  <c r="AQ209" i="68"/>
  <c r="AU171" i="68"/>
  <c r="AU254" i="68"/>
  <c r="AQ291" i="63"/>
  <c r="AU301" i="63"/>
  <c r="AW6" i="38"/>
  <c r="AQ291" i="38"/>
  <c r="T309" i="38"/>
  <c r="BF146" i="38"/>
  <c r="T250" i="38"/>
  <c r="BF206" i="38"/>
  <c r="T235" i="38"/>
  <c r="T58" i="38"/>
  <c r="T334" i="38"/>
  <c r="T36" i="38"/>
  <c r="BF287" i="38"/>
  <c r="T286" i="38"/>
  <c r="BF211" i="38"/>
  <c r="CI314" i="69"/>
  <c r="AA308" i="38"/>
  <c r="BM305" i="69"/>
  <c r="BX321" i="69"/>
  <c r="BY321" i="69" s="1"/>
  <c r="BM308" i="69"/>
  <c r="K314" i="69"/>
  <c r="AA327" i="38"/>
  <c r="AQ254" i="68"/>
  <c r="AU253" i="68"/>
  <c r="AU277" i="68"/>
  <c r="AQ283" i="68"/>
  <c r="AX279" i="68"/>
  <c r="R245" i="68"/>
  <c r="AU45" i="68"/>
  <c r="AX291" i="68"/>
  <c r="AX259" i="68"/>
  <c r="AQ239" i="68"/>
  <c r="AX154" i="68"/>
  <c r="AX292" i="68"/>
  <c r="AX209" i="68"/>
  <c r="Z124" i="38"/>
  <c r="AU203" i="68"/>
  <c r="L51" i="68"/>
  <c r="AQ295" i="68"/>
  <c r="AQ165" i="68"/>
  <c r="AX133" i="68"/>
  <c r="AX86" i="68"/>
  <c r="AQ276" i="68"/>
  <c r="AZ30" i="68"/>
  <c r="AQ257" i="68"/>
  <c r="AX250" i="68"/>
  <c r="M245" i="68"/>
  <c r="AX43" i="68"/>
  <c r="BB367" i="67"/>
  <c r="AZ155" i="67"/>
  <c r="CI155" i="67"/>
  <c r="BZ303" i="67"/>
  <c r="CA303" i="67" s="1"/>
  <c r="AQ253" i="67"/>
  <c r="BD206" i="38"/>
  <c r="AQ327" i="67"/>
  <c r="BF218" i="38"/>
  <c r="T212" i="38"/>
  <c r="BG141" i="38"/>
  <c r="AZ208" i="67"/>
  <c r="CM197" i="67"/>
  <c r="BI197" i="67" s="1"/>
  <c r="BH197" i="67" s="1"/>
  <c r="AW101" i="67"/>
  <c r="M344" i="67"/>
  <c r="M344" i="38" s="1"/>
  <c r="AX351" i="67"/>
  <c r="N52" i="67"/>
  <c r="BD275" i="38"/>
  <c r="AU293" i="67"/>
  <c r="AW191" i="38"/>
  <c r="AU239" i="67"/>
  <c r="BG100" i="38"/>
  <c r="AX354" i="67"/>
  <c r="AQ336" i="67"/>
  <c r="CH359" i="67"/>
  <c r="AU39" i="67"/>
  <c r="BF199" i="38"/>
  <c r="N58" i="67"/>
  <c r="BD199" i="38"/>
  <c r="AW93" i="38"/>
  <c r="T326" i="38"/>
  <c r="BB367" i="38"/>
  <c r="BG268" i="38"/>
  <c r="BN324" i="67"/>
  <c r="AX323" i="67"/>
  <c r="AQ233" i="67"/>
  <c r="AX309" i="38"/>
  <c r="AW249" i="38"/>
  <c r="AQ323" i="67"/>
  <c r="AU113" i="67"/>
  <c r="CM190" i="67"/>
  <c r="BI190" i="67" s="1"/>
  <c r="BH190" i="67" s="1"/>
  <c r="BE324" i="38"/>
  <c r="T203" i="38"/>
  <c r="T91" i="38"/>
  <c r="M70" i="67"/>
  <c r="T122" i="38"/>
  <c r="T215" i="38"/>
  <c r="BF201" i="38"/>
  <c r="BI354" i="38"/>
  <c r="BH354" i="38" s="1"/>
  <c r="Z296" i="38"/>
  <c r="BN359" i="67"/>
  <c r="K298" i="67"/>
  <c r="BZ304" i="67"/>
  <c r="CA304" i="67" s="1"/>
  <c r="BZ278" i="67"/>
  <c r="CA278" i="67" s="1"/>
  <c r="AU295" i="67"/>
  <c r="K10" i="67"/>
  <c r="CM89" i="67"/>
  <c r="BI89" i="67" s="1"/>
  <c r="BH89" i="67" s="1"/>
  <c r="BD236" i="38"/>
  <c r="BD345" i="67"/>
  <c r="BZ345" i="67" s="1"/>
  <c r="CA345" i="67" s="1"/>
  <c r="AQ344" i="67"/>
  <c r="Z44" i="38"/>
  <c r="Z41" i="38"/>
  <c r="AW52" i="38"/>
  <c r="AQ314" i="67"/>
  <c r="Z121" i="38"/>
  <c r="AU263" i="63"/>
  <c r="M259" i="63"/>
  <c r="M259" i="38" s="1"/>
  <c r="CI270" i="63"/>
  <c r="AX115" i="38"/>
  <c r="BF45" i="38"/>
  <c r="AZ253" i="63"/>
  <c r="T279" i="38"/>
  <c r="AQ172" i="63"/>
  <c r="AW147" i="38"/>
  <c r="AX147" i="38" s="1"/>
  <c r="BF215" i="38"/>
  <c r="L106" i="63"/>
  <c r="T75" i="38"/>
  <c r="Z255" i="38"/>
  <c r="AQ243" i="63"/>
  <c r="M46" i="63"/>
  <c r="BD204" i="38"/>
  <c r="AW162" i="38"/>
  <c r="AX162" i="38" s="1"/>
  <c r="BD152" i="38"/>
  <c r="AW137" i="38"/>
  <c r="AX137" i="38" s="1"/>
  <c r="AX43" i="38"/>
  <c r="M270" i="63"/>
  <c r="BF216" i="38"/>
  <c r="AQ226" i="63"/>
  <c r="AQ265" i="63"/>
  <c r="T295" i="38"/>
  <c r="BF152" i="38"/>
  <c r="BF242" i="38"/>
  <c r="BI327" i="38"/>
  <c r="BH327" i="38" s="1"/>
  <c r="AQ358" i="63"/>
  <c r="AU214" i="63"/>
  <c r="K46" i="63"/>
  <c r="L58" i="63" s="1"/>
  <c r="AW99" i="63"/>
  <c r="K270" i="63"/>
  <c r="DF270" i="63" s="1"/>
  <c r="AW170" i="38"/>
  <c r="T355" i="38"/>
  <c r="T367" i="38"/>
  <c r="BG99" i="38"/>
  <c r="AQ254" i="63"/>
  <c r="AW143" i="38"/>
  <c r="CM156" i="63"/>
  <c r="BI156" i="63" s="1"/>
  <c r="BN364" i="63"/>
  <c r="BN284" i="63"/>
  <c r="M272" i="63"/>
  <c r="K125" i="63"/>
  <c r="AW188" i="38"/>
  <c r="BF50" i="38"/>
  <c r="K272" i="63"/>
  <c r="DF272" i="63" s="1"/>
  <c r="AU95" i="63"/>
  <c r="T126" i="38"/>
  <c r="K361" i="63"/>
  <c r="BN324" i="63"/>
  <c r="AZ125" i="63"/>
  <c r="AW19" i="63"/>
  <c r="AW39" i="63"/>
  <c r="BD242" i="38"/>
  <c r="BD45" i="38"/>
  <c r="BI299" i="38"/>
  <c r="BH299" i="38" s="1"/>
  <c r="AX284" i="63"/>
  <c r="BZ287" i="63"/>
  <c r="CA287" i="63" s="1"/>
  <c r="M85" i="63"/>
  <c r="AW234" i="38"/>
  <c r="AX142" i="38"/>
  <c r="AQ34" i="38"/>
  <c r="BJ34" i="38" s="1"/>
  <c r="AU93" i="63"/>
  <c r="BZ310" i="38"/>
  <c r="CA310" i="38" s="1"/>
  <c r="CH310" i="38"/>
  <c r="AX317" i="69"/>
  <c r="AQ354" i="70"/>
  <c r="AQ366" i="70"/>
  <c r="AA325" i="38"/>
  <c r="M198" i="68"/>
  <c r="AZ113" i="68"/>
  <c r="AX89" i="68"/>
  <c r="AZ24" i="68"/>
  <c r="AZ316" i="67"/>
  <c r="AU276" i="67"/>
  <c r="K244" i="67"/>
  <c r="BZ277" i="63"/>
  <c r="CA277" i="63" s="1"/>
  <c r="AU312" i="38"/>
  <c r="BZ283" i="38"/>
  <c r="CA283" i="38" s="1"/>
  <c r="AZ195" i="68"/>
  <c r="AU202" i="67"/>
  <c r="AU316" i="67"/>
  <c r="AU328" i="67"/>
  <c r="M57" i="67"/>
  <c r="N57" i="67"/>
  <c r="Q57" i="67" s="1"/>
  <c r="CI57" i="67" s="1"/>
  <c r="BF81" i="38"/>
  <c r="BF93" i="38"/>
  <c r="N47" i="63"/>
  <c r="Q47" i="63" s="1"/>
  <c r="CI47" i="63" s="1"/>
  <c r="M47" i="63"/>
  <c r="T94" i="38"/>
  <c r="T82" i="38"/>
  <c r="M141" i="68"/>
  <c r="N141" i="68"/>
  <c r="Q141" i="68" s="1"/>
  <c r="CI141" i="68" s="1"/>
  <c r="AQ81" i="38"/>
  <c r="BZ285" i="38"/>
  <c r="CA285" i="38" s="1"/>
  <c r="CH285" i="38"/>
  <c r="AU156" i="68"/>
  <c r="AQ151" i="68"/>
  <c r="BG121" i="38"/>
  <c r="M322" i="67"/>
  <c r="M322" i="38" s="1"/>
  <c r="AX16" i="38"/>
  <c r="BZ291" i="63"/>
  <c r="CA291" i="63" s="1"/>
  <c r="CH291" i="63"/>
  <c r="BZ281" i="68"/>
  <c r="CA281" i="68" s="1"/>
  <c r="AQ291" i="68"/>
  <c r="AU39" i="68"/>
  <c r="N197" i="68"/>
  <c r="Q197" i="68" s="1"/>
  <c r="BM290" i="63"/>
  <c r="BN290" i="63"/>
  <c r="BF189" i="38"/>
  <c r="K58" i="68"/>
  <c r="N351" i="67"/>
  <c r="BN327" i="63"/>
  <c r="BN345" i="38"/>
  <c r="BM323" i="69"/>
  <c r="Z252" i="38"/>
  <c r="AQ249" i="68"/>
  <c r="Z205" i="38"/>
  <c r="AZ228" i="68"/>
  <c r="AQ217" i="68"/>
  <c r="K210" i="68"/>
  <c r="N160" i="68"/>
  <c r="Q160" i="68" s="1"/>
  <c r="AX97" i="68"/>
  <c r="R125" i="68"/>
  <c r="M58" i="68"/>
  <c r="AX307" i="67"/>
  <c r="AX331" i="67"/>
  <c r="BM269" i="67"/>
  <c r="K180" i="67"/>
  <c r="CM162" i="67"/>
  <c r="BI162" i="67" s="1"/>
  <c r="BH162" i="67" s="1"/>
  <c r="L82" i="67"/>
  <c r="AQ152" i="67"/>
  <c r="AU138" i="67"/>
  <c r="M123" i="67"/>
  <c r="AW37" i="67"/>
  <c r="M25" i="67"/>
  <c r="R91" i="67"/>
  <c r="Z12" i="38"/>
  <c r="M41" i="67"/>
  <c r="BI321" i="38"/>
  <c r="BH321" i="38" s="1"/>
  <c r="CI231" i="63"/>
  <c r="AW110" i="63"/>
  <c r="AX122" i="63" s="1"/>
  <c r="AQ286" i="38"/>
  <c r="AQ311" i="38"/>
  <c r="AQ362" i="38"/>
  <c r="AX97" i="38"/>
  <c r="BZ327" i="69"/>
  <c r="CA327" i="69" s="1"/>
  <c r="AU65" i="68"/>
  <c r="M234" i="68"/>
  <c r="BM349" i="67"/>
  <c r="AY243" i="38"/>
  <c r="AX269" i="67"/>
  <c r="AU275" i="67"/>
  <c r="CH39" i="67"/>
  <c r="AZ39" i="67"/>
  <c r="AQ327" i="63"/>
  <c r="K47" i="63"/>
  <c r="AQ181" i="63"/>
  <c r="N65" i="63"/>
  <c r="Q65" i="63" s="1"/>
  <c r="CI65" i="63" s="1"/>
  <c r="M65" i="63"/>
  <c r="BF265" i="38"/>
  <c r="BF253" i="38"/>
  <c r="Q366" i="67"/>
  <c r="N366" i="38"/>
  <c r="Q366" i="38" s="1"/>
  <c r="AZ366" i="38" s="1"/>
  <c r="CW6" i="70"/>
  <c r="M279" i="68"/>
  <c r="R228" i="68"/>
  <c r="BG202" i="38"/>
  <c r="AX215" i="68"/>
  <c r="M195" i="68"/>
  <c r="AX125" i="68"/>
  <c r="AU132" i="68"/>
  <c r="AX105" i="68"/>
  <c r="Z50" i="38"/>
  <c r="AX58" i="68"/>
  <c r="AQ346" i="67"/>
  <c r="BM356" i="67"/>
  <c r="AX320" i="67"/>
  <c r="AX325" i="67"/>
  <c r="N307" i="67"/>
  <c r="K273" i="67"/>
  <c r="K217" i="67"/>
  <c r="CM183" i="67"/>
  <c r="BI183" i="67" s="1"/>
  <c r="BH183" i="67" s="1"/>
  <c r="AQ198" i="67"/>
  <c r="N183" i="67"/>
  <c r="Q183" i="67" s="1"/>
  <c r="AQ149" i="67"/>
  <c r="AQ148" i="67"/>
  <c r="Z16" i="38"/>
  <c r="AU37" i="67"/>
  <c r="R33" i="67"/>
  <c r="CI61" i="67"/>
  <c r="AQ236" i="63"/>
  <c r="AQ156" i="63"/>
  <c r="AW38" i="63"/>
  <c r="AZ47" i="63"/>
  <c r="AW192" i="38"/>
  <c r="AX189" i="38"/>
  <c r="AU158" i="38"/>
  <c r="BN156" i="38"/>
  <c r="AZ242" i="68"/>
  <c r="R30" i="68"/>
  <c r="AU63" i="67"/>
  <c r="K57" i="67"/>
  <c r="L69" i="67" s="1"/>
  <c r="AQ299" i="38"/>
  <c r="BF191" i="38"/>
  <c r="BF203" i="38"/>
  <c r="BF65" i="38"/>
  <c r="AY70" i="38"/>
  <c r="CI70" i="67"/>
  <c r="M9" i="68"/>
  <c r="N9" i="68"/>
  <c r="Q9" i="68" s="1"/>
  <c r="CI9" i="68" s="1"/>
  <c r="M66" i="67"/>
  <c r="K66" i="67"/>
  <c r="L66" i="67" s="1"/>
  <c r="BF294" i="38"/>
  <c r="T86" i="38"/>
  <c r="T164" i="38"/>
  <c r="T176" i="38"/>
  <c r="T19" i="38"/>
  <c r="T31" i="38"/>
  <c r="N127" i="63"/>
  <c r="Q127" i="63" s="1"/>
  <c r="CI127" i="63" s="1"/>
  <c r="K127" i="63"/>
  <c r="T20" i="38"/>
  <c r="T32" i="38"/>
  <c r="BF161" i="38"/>
  <c r="BD149" i="38"/>
  <c r="BF149" i="38"/>
  <c r="M162" i="67"/>
  <c r="N162" i="67"/>
  <c r="Q162" i="67" s="1"/>
  <c r="T68" i="38"/>
  <c r="T80" i="38"/>
  <c r="BG151" i="38"/>
  <c r="Z27" i="38"/>
  <c r="BN340" i="63"/>
  <c r="BM340" i="63"/>
  <c r="BZ273" i="63"/>
  <c r="CA273" i="63" s="1"/>
  <c r="CH273" i="63"/>
  <c r="AU224" i="38"/>
  <c r="H344" i="38"/>
  <c r="N344" i="67"/>
  <c r="T213" i="38"/>
  <c r="BM351" i="38"/>
  <c r="BN351" i="38"/>
  <c r="N73" i="63"/>
  <c r="Q73" i="63" s="1"/>
  <c r="CI73" i="63" s="1"/>
  <c r="K73" i="63"/>
  <c r="BN194" i="38"/>
  <c r="BM194" i="38"/>
  <c r="AX198" i="68"/>
  <c r="AU142" i="68"/>
  <c r="Z229" i="38"/>
  <c r="M61" i="67"/>
  <c r="AX347" i="63"/>
  <c r="AQ156" i="38"/>
  <c r="AQ127" i="38"/>
  <c r="AQ115" i="38"/>
  <c r="BG139" i="38"/>
  <c r="CH275" i="67"/>
  <c r="AX315" i="63"/>
  <c r="BM357" i="70"/>
  <c r="AU159" i="68"/>
  <c r="Z5" i="38"/>
  <c r="AU152" i="67"/>
  <c r="N180" i="67"/>
  <c r="Q180" i="67" s="1"/>
  <c r="N10" i="67"/>
  <c r="BG272" i="38"/>
  <c r="Z185" i="38"/>
  <c r="K115" i="63"/>
  <c r="N50" i="63"/>
  <c r="AU263" i="38"/>
  <c r="BM217" i="38"/>
  <c r="AU191" i="38"/>
  <c r="AQ310" i="63"/>
  <c r="BM295" i="68"/>
  <c r="M231" i="68"/>
  <c r="AU206" i="68"/>
  <c r="K61" i="67"/>
  <c r="CH285" i="63"/>
  <c r="AU155" i="63"/>
  <c r="AW105" i="63"/>
  <c r="BZ320" i="69"/>
  <c r="CA320" i="69" s="1"/>
  <c r="M281" i="68"/>
  <c r="CI291" i="68"/>
  <c r="AZ259" i="68"/>
  <c r="AZ198" i="68"/>
  <c r="K221" i="68"/>
  <c r="L221" i="68" s="1"/>
  <c r="R157" i="68"/>
  <c r="K123" i="68"/>
  <c r="AU94" i="68"/>
  <c r="BG49" i="38"/>
  <c r="BZ281" i="67"/>
  <c r="CA281" i="67" s="1"/>
  <c r="BG33" i="38"/>
  <c r="K25" i="67"/>
  <c r="Z8" i="38"/>
  <c r="AX359" i="63"/>
  <c r="AX290" i="63"/>
  <c r="M220" i="63"/>
  <c r="CI272" i="63"/>
  <c r="AW149" i="63"/>
  <c r="AU34" i="63"/>
  <c r="M115" i="63"/>
  <c r="AU41" i="63"/>
  <c r="BM211" i="38"/>
  <c r="BM188" i="38"/>
  <c r="AQ153" i="38"/>
  <c r="AU340" i="63"/>
  <c r="M127" i="63"/>
  <c r="AX354" i="70"/>
  <c r="AX366" i="70"/>
  <c r="BF87" i="38"/>
  <c r="BF75" i="38"/>
  <c r="AQ201" i="68"/>
  <c r="AU61" i="67"/>
  <c r="AQ211" i="67"/>
  <c r="BN363" i="63"/>
  <c r="CI353" i="70"/>
  <c r="O316" i="69"/>
  <c r="Q316" i="69" s="1"/>
  <c r="CI316" i="69" s="1"/>
  <c r="AX323" i="69"/>
  <c r="BX291" i="68"/>
  <c r="BY291" i="68" s="1"/>
  <c r="AX222" i="68"/>
  <c r="K198" i="68"/>
  <c r="L198" i="68" s="1"/>
  <c r="M221" i="68"/>
  <c r="BG169" i="38"/>
  <c r="K157" i="68"/>
  <c r="Z155" i="38"/>
  <c r="AU352" i="67"/>
  <c r="AQ354" i="67"/>
  <c r="AQ366" i="67"/>
  <c r="AX344" i="67"/>
  <c r="BD354" i="67"/>
  <c r="BZ354" i="67" s="1"/>
  <c r="CA354" i="67" s="1"/>
  <c r="BF366" i="67"/>
  <c r="N330" i="67"/>
  <c r="BZ291" i="67"/>
  <c r="CA291" i="67" s="1"/>
  <c r="AX297" i="67"/>
  <c r="AQ256" i="67"/>
  <c r="M217" i="67"/>
  <c r="K73" i="67"/>
  <c r="AZ98" i="67"/>
  <c r="AW77" i="67"/>
  <c r="AU36" i="67"/>
  <c r="M50" i="63"/>
  <c r="AW209" i="38"/>
  <c r="BM210" i="38"/>
  <c r="AQ279" i="68"/>
  <c r="AU151" i="68"/>
  <c r="AQ232" i="63"/>
  <c r="M16" i="63"/>
  <c r="M16" i="38" s="1"/>
  <c r="K16" i="63"/>
  <c r="L28" i="63" s="1"/>
  <c r="BD296" i="38"/>
  <c r="BF58" i="38"/>
  <c r="BF46" i="38"/>
  <c r="M33" i="67"/>
  <c r="K33" i="67"/>
  <c r="L33" i="67" s="1"/>
  <c r="AQ225" i="38"/>
  <c r="O334" i="63"/>
  <c r="I334" i="38"/>
  <c r="AU156" i="67"/>
  <c r="AX206" i="67"/>
  <c r="AU166" i="67"/>
  <c r="Z109" i="38"/>
  <c r="BG20" i="38"/>
  <c r="Z60" i="38"/>
  <c r="AA354" i="38"/>
  <c r="AU146" i="63"/>
  <c r="AU66" i="63"/>
  <c r="Z23" i="38"/>
  <c r="AU280" i="38"/>
  <c r="Z2" i="38"/>
  <c r="AU355" i="38"/>
  <c r="AX150" i="38"/>
  <c r="AU181" i="38"/>
  <c r="AX39" i="38"/>
  <c r="AQ114" i="38"/>
  <c r="AQ246" i="68"/>
  <c r="AQ221" i="68"/>
  <c r="AQ248" i="67"/>
  <c r="AQ144" i="67"/>
  <c r="AU218" i="67"/>
  <c r="Z22" i="38"/>
  <c r="BG337" i="38"/>
  <c r="AQ144" i="63"/>
  <c r="AW190" i="38"/>
  <c r="AW244" i="38"/>
  <c r="AX244" i="38" s="1"/>
  <c r="AQ178" i="63"/>
  <c r="AQ30" i="38"/>
  <c r="BJ30" i="38" s="1"/>
  <c r="AQ226" i="38"/>
  <c r="BJ37" i="38"/>
  <c r="M94" i="63"/>
  <c r="H94" i="38"/>
  <c r="K94" i="38" s="1"/>
  <c r="AU66" i="38"/>
  <c r="T102" i="38"/>
  <c r="BF282" i="38"/>
  <c r="T247" i="38"/>
  <c r="AQ90" i="38"/>
  <c r="BF128" i="38"/>
  <c r="AU81" i="63"/>
  <c r="AW140" i="38"/>
  <c r="AX140" i="38" s="1"/>
  <c r="AQ74" i="38"/>
  <c r="AW41" i="38"/>
  <c r="AX53" i="38" s="1"/>
  <c r="BF183" i="38"/>
  <c r="AW255" i="38"/>
  <c r="AU61" i="38"/>
  <c r="T265" i="38"/>
  <c r="BF142" i="38"/>
  <c r="Q304" i="67"/>
  <c r="AY304" i="38" s="1"/>
  <c r="N304" i="38"/>
  <c r="AW54" i="38"/>
  <c r="AX66" i="38" s="1"/>
  <c r="T225" i="38"/>
  <c r="T297" i="38"/>
  <c r="AW26" i="38"/>
  <c r="T338" i="38"/>
  <c r="CH366" i="70"/>
  <c r="AZ366" i="70"/>
  <c r="BZ366" i="70"/>
  <c r="CA366" i="70" s="1"/>
  <c r="BA318" i="70"/>
  <c r="BB306" i="70"/>
  <c r="BA306" i="70"/>
  <c r="BA316" i="70"/>
  <c r="BB304" i="70"/>
  <c r="BA304" i="70"/>
  <c r="BA325" i="70"/>
  <c r="BB313" i="70"/>
  <c r="BA313" i="70"/>
  <c r="BC314" i="70"/>
  <c r="BJ314" i="70" s="1"/>
  <c r="BC326" i="70"/>
  <c r="BJ326" i="70" s="1"/>
  <c r="BA323" i="70"/>
  <c r="BB311" i="70"/>
  <c r="BA311" i="70"/>
  <c r="BC317" i="70"/>
  <c r="BJ317" i="70" s="1"/>
  <c r="BC305" i="70"/>
  <c r="BJ305" i="70" s="1"/>
  <c r="BA321" i="70"/>
  <c r="BB309" i="70"/>
  <c r="BA309" i="70"/>
  <c r="BA328" i="70"/>
  <c r="BC327" i="70"/>
  <c r="BJ327" i="70" s="1"/>
  <c r="BC315" i="70"/>
  <c r="BJ315" i="70" s="1"/>
  <c r="BA327" i="70"/>
  <c r="BC310" i="70"/>
  <c r="BJ310" i="70" s="1"/>
  <c r="BC322" i="70"/>
  <c r="BJ322" i="70" s="1"/>
  <c r="BC324" i="70"/>
  <c r="BJ324" i="70" s="1"/>
  <c r="BC312" i="70"/>
  <c r="BJ312" i="70" s="1"/>
  <c r="BC308" i="70"/>
  <c r="BJ308" i="70" s="1"/>
  <c r="BC320" i="70"/>
  <c r="BJ320" i="70" s="1"/>
  <c r="BC319" i="70"/>
  <c r="BJ319" i="70" s="1"/>
  <c r="BC307" i="70"/>
  <c r="BJ307" i="70" s="1"/>
  <c r="BA319" i="70"/>
  <c r="CI320" i="69"/>
  <c r="L26" i="68"/>
  <c r="AX190" i="68"/>
  <c r="AX284" i="68"/>
  <c r="CH366" i="67"/>
  <c r="AZ366" i="67"/>
  <c r="BZ366" i="67"/>
  <c r="CA366" i="67" s="1"/>
  <c r="CI366" i="67"/>
  <c r="BX366" i="67"/>
  <c r="BY366" i="67" s="1"/>
  <c r="AU321" i="67"/>
  <c r="M214" i="67"/>
  <c r="CI282" i="67"/>
  <c r="BZ306" i="38"/>
  <c r="CA306" i="38" s="1"/>
  <c r="AW202" i="38"/>
  <c r="Z292" i="38"/>
  <c r="AU227" i="67"/>
  <c r="BF222" i="38"/>
  <c r="T101" i="38"/>
  <c r="T84" i="38"/>
  <c r="BD190" i="38"/>
  <c r="BF243" i="38"/>
  <c r="T153" i="38"/>
  <c r="T285" i="38"/>
  <c r="T312" i="38"/>
  <c r="N256" i="67"/>
  <c r="AX359" i="38"/>
  <c r="AW205" i="38"/>
  <c r="AX217" i="38" s="1"/>
  <c r="H256" i="38"/>
  <c r="K256" i="38" s="1"/>
  <c r="DF256" i="38" s="1"/>
  <c r="T74" i="38"/>
  <c r="AQ355" i="67"/>
  <c r="AQ343" i="67"/>
  <c r="K199" i="67"/>
  <c r="N318" i="67"/>
  <c r="Q318" i="67" s="1"/>
  <c r="T350" i="38"/>
  <c r="M199" i="67"/>
  <c r="K76" i="67"/>
  <c r="AU136" i="67"/>
  <c r="CI76" i="67"/>
  <c r="BG301" i="38"/>
  <c r="BD243" i="38"/>
  <c r="BG145" i="38"/>
  <c r="AX73" i="38"/>
  <c r="N246" i="67"/>
  <c r="Q246" i="67" s="1"/>
  <c r="CI246" i="67" s="1"/>
  <c r="T274" i="38"/>
  <c r="BF44" i="38"/>
  <c r="Z53" i="38"/>
  <c r="K246" i="67"/>
  <c r="K282" i="67"/>
  <c r="AQ153" i="67"/>
  <c r="T191" i="38"/>
  <c r="T170" i="38"/>
  <c r="Z243" i="38"/>
  <c r="BG221" i="38"/>
  <c r="BG166" i="38"/>
  <c r="AQ201" i="67"/>
  <c r="AZ68" i="67"/>
  <c r="BF303" i="38"/>
  <c r="T117" i="38"/>
  <c r="BD291" i="38"/>
  <c r="BF190" i="38"/>
  <c r="M352" i="67"/>
  <c r="M352" i="38" s="1"/>
  <c r="K214" i="67"/>
  <c r="AU160" i="67"/>
  <c r="AQ192" i="67"/>
  <c r="AU123" i="67"/>
  <c r="AX172" i="38"/>
  <c r="AW167" i="38"/>
  <c r="AX167" i="38" s="1"/>
  <c r="AU333" i="67"/>
  <c r="CI214" i="67"/>
  <c r="M76" i="67"/>
  <c r="AW159" i="38"/>
  <c r="AX19" i="38"/>
  <c r="T284" i="38"/>
  <c r="BZ306" i="67"/>
  <c r="CA306" i="67" s="1"/>
  <c r="CI295" i="67"/>
  <c r="AW154" i="67"/>
  <c r="BD35" i="38"/>
  <c r="AZ66" i="67"/>
  <c r="T304" i="38"/>
  <c r="K256" i="67"/>
  <c r="AW102" i="38"/>
  <c r="AW105" i="38"/>
  <c r="AU169" i="67"/>
  <c r="T233" i="38"/>
  <c r="T209" i="38"/>
  <c r="CH366" i="63"/>
  <c r="AZ366" i="63"/>
  <c r="BZ366" i="63"/>
  <c r="CA366" i="63" s="1"/>
  <c r="AU311" i="63"/>
  <c r="CH301" i="63"/>
  <c r="AX245" i="38"/>
  <c r="AQ229" i="63"/>
  <c r="AQ179" i="63"/>
  <c r="AX120" i="38"/>
  <c r="BF269" i="38"/>
  <c r="O299" i="63"/>
  <c r="T330" i="38"/>
  <c r="BG91" i="38"/>
  <c r="AU270" i="63"/>
  <c r="AX244" i="63"/>
  <c r="CH256" i="63"/>
  <c r="M113" i="63"/>
  <c r="M113" i="38" s="1"/>
  <c r="CI253" i="63"/>
  <c r="N92" i="63"/>
  <c r="BF172" i="38"/>
  <c r="AY366" i="38"/>
  <c r="BG178" i="38"/>
  <c r="AQ325" i="63"/>
  <c r="BD147" i="38"/>
  <c r="AQ154" i="63"/>
  <c r="BF116" i="38"/>
  <c r="K304" i="63"/>
  <c r="K253" i="63"/>
  <c r="M152" i="63"/>
  <c r="AW63" i="63"/>
  <c r="AX63" i="63" s="1"/>
  <c r="BD116" i="38"/>
  <c r="BD81" i="38"/>
  <c r="T24" i="38"/>
  <c r="AU43" i="63"/>
  <c r="K37" i="63"/>
  <c r="Z37" i="38"/>
  <c r="BF257" i="38"/>
  <c r="Z143" i="38"/>
  <c r="BX304" i="63"/>
  <c r="BY304" i="63" s="1"/>
  <c r="BZ305" i="63"/>
  <c r="CA305" i="63" s="1"/>
  <c r="K152" i="63"/>
  <c r="M97" i="63"/>
  <c r="AW121" i="38"/>
  <c r="AX133" i="38" s="1"/>
  <c r="BD107" i="38"/>
  <c r="L297" i="63"/>
  <c r="AQ252" i="63"/>
  <c r="AX30" i="38"/>
  <c r="BF225" i="38"/>
  <c r="BN337" i="63"/>
  <c r="Z38" i="38"/>
  <c r="AQ345" i="63"/>
  <c r="CH328" i="63"/>
  <c r="CI304" i="63"/>
  <c r="M253" i="63"/>
  <c r="AX285" i="63"/>
  <c r="AQ222" i="63"/>
  <c r="M37" i="63"/>
  <c r="AX248" i="38"/>
  <c r="AX242" i="38"/>
  <c r="AW224" i="38"/>
  <c r="BD189" i="38"/>
  <c r="AQ344" i="63"/>
  <c r="AQ264" i="63"/>
  <c r="AQ305" i="63"/>
  <c r="AQ352" i="63"/>
  <c r="T54" i="38"/>
  <c r="AQ317" i="63"/>
  <c r="AQ354" i="63"/>
  <c r="CH238" i="63"/>
  <c r="AU69" i="63"/>
  <c r="AW216" i="38"/>
  <c r="K225" i="63"/>
  <c r="DF225" i="63" s="1"/>
  <c r="T158" i="38"/>
  <c r="AX25" i="38"/>
  <c r="AX65" i="38"/>
  <c r="AX360" i="63"/>
  <c r="AQ364" i="63"/>
  <c r="CM147" i="63"/>
  <c r="BI147" i="63" s="1"/>
  <c r="M92" i="63"/>
  <c r="AW185" i="38"/>
  <c r="AX197" i="38" s="1"/>
  <c r="T148" i="38"/>
  <c r="L280" i="63"/>
  <c r="AU214" i="38"/>
  <c r="AU69" i="38"/>
  <c r="AX52" i="38"/>
  <c r="AU236" i="38"/>
  <c r="BN331" i="38"/>
  <c r="AU60" i="68"/>
  <c r="AQ193" i="38"/>
  <c r="AU246" i="63"/>
  <c r="AQ233" i="38"/>
  <c r="AU303" i="63"/>
  <c r="AU75" i="63"/>
  <c r="AU247" i="63"/>
  <c r="CI85" i="63"/>
  <c r="AU228" i="38"/>
  <c r="Z65" i="38"/>
  <c r="AU339" i="67"/>
  <c r="AQ365" i="67"/>
  <c r="AU96" i="67"/>
  <c r="CH314" i="63"/>
  <c r="AQ281" i="63"/>
  <c r="AW54" i="63"/>
  <c r="AQ353" i="70"/>
  <c r="AQ365" i="70"/>
  <c r="N278" i="68"/>
  <c r="Q278" i="68" s="1"/>
  <c r="AZ278" i="68" s="1"/>
  <c r="K278" i="68"/>
  <c r="K159" i="68"/>
  <c r="DF159" i="68" s="1"/>
  <c r="N159" i="68"/>
  <c r="Q159" i="68" s="1"/>
  <c r="CI159" i="68" s="1"/>
  <c r="AU90" i="63"/>
  <c r="CM152" i="63"/>
  <c r="BI152" i="63" s="1"/>
  <c r="AW152" i="63"/>
  <c r="BN215" i="38"/>
  <c r="BM215" i="38"/>
  <c r="H348" i="38"/>
  <c r="K348" i="67"/>
  <c r="N348" i="67"/>
  <c r="K183" i="67"/>
  <c r="Z115" i="38"/>
  <c r="R225" i="63"/>
  <c r="CM42" i="63"/>
  <c r="BI42" i="63" s="1"/>
  <c r="BH42" i="63" s="1"/>
  <c r="AW42" i="63"/>
  <c r="BN359" i="38"/>
  <c r="BM359" i="38"/>
  <c r="K153" i="63"/>
  <c r="DF153" i="63" s="1"/>
  <c r="N153" i="63"/>
  <c r="Q153" i="63" s="1"/>
  <c r="CI153" i="63" s="1"/>
  <c r="CI82" i="63"/>
  <c r="R94" i="63"/>
  <c r="O315" i="63"/>
  <c r="Q315" i="63" s="1"/>
  <c r="K315" i="63"/>
  <c r="DF315" i="63" s="1"/>
  <c r="CM115" i="67"/>
  <c r="BI115" i="67" s="1"/>
  <c r="BH115" i="67" s="1"/>
  <c r="AW115" i="67"/>
  <c r="M174" i="67"/>
  <c r="N174" i="67"/>
  <c r="Q174" i="67" s="1"/>
  <c r="AZ42" i="67"/>
  <c r="CI42" i="67"/>
  <c r="CH297" i="38"/>
  <c r="BZ297" i="38"/>
  <c r="CA297" i="38" s="1"/>
  <c r="BN350" i="38"/>
  <c r="AU225" i="68"/>
  <c r="AU106" i="68"/>
  <c r="BG336" i="38"/>
  <c r="L15" i="68"/>
  <c r="BH321" i="63"/>
  <c r="AQ217" i="63"/>
  <c r="BN274" i="63"/>
  <c r="BM274" i="63"/>
  <c r="BN332" i="67"/>
  <c r="BE332" i="67"/>
  <c r="BF344" i="67" s="1"/>
  <c r="BE365" i="70"/>
  <c r="BD365" i="70" s="1"/>
  <c r="BN365" i="70"/>
  <c r="BM365" i="70"/>
  <c r="AU256" i="68"/>
  <c r="AX200" i="68"/>
  <c r="K165" i="67"/>
  <c r="K46" i="67"/>
  <c r="AW55" i="67"/>
  <c r="CI79" i="67"/>
  <c r="Z34" i="38"/>
  <c r="AQ251" i="63"/>
  <c r="K85" i="63"/>
  <c r="L97" i="63" s="1"/>
  <c r="AQ361" i="38"/>
  <c r="BM270" i="38"/>
  <c r="AX262" i="67"/>
  <c r="CS10" i="68"/>
  <c r="CS9" i="68"/>
  <c r="AW165" i="67"/>
  <c r="CM165" i="67"/>
  <c r="BI165" i="67" s="1"/>
  <c r="BH165" i="67" s="1"/>
  <c r="CH260" i="67"/>
  <c r="AZ260" i="67"/>
  <c r="N223" i="67"/>
  <c r="Q223" i="67" s="1"/>
  <c r="K223" i="67"/>
  <c r="CM49" i="67"/>
  <c r="BI49" i="67" s="1"/>
  <c r="BH49" i="67" s="1"/>
  <c r="AW49" i="67"/>
  <c r="K363" i="70"/>
  <c r="L363" i="70" s="1"/>
  <c r="O363" i="70"/>
  <c r="Q363" i="70" s="1"/>
  <c r="AW186" i="67"/>
  <c r="CM186" i="67"/>
  <c r="BI186" i="67" s="1"/>
  <c r="BH186" i="67" s="1"/>
  <c r="N214" i="63"/>
  <c r="Q214" i="63" s="1"/>
  <c r="AZ214" i="63" s="1"/>
  <c r="K214" i="63"/>
  <c r="N97" i="67"/>
  <c r="Q97" i="67" s="1"/>
  <c r="CI97" i="67" s="1"/>
  <c r="K97" i="67"/>
  <c r="N173" i="68"/>
  <c r="Q173" i="68" s="1"/>
  <c r="R185" i="68" s="1"/>
  <c r="M173" i="68"/>
  <c r="BF233" i="38"/>
  <c r="BD221" i="38"/>
  <c r="BF221" i="38"/>
  <c r="N257" i="68"/>
  <c r="Q257" i="68" s="1"/>
  <c r="AZ257" i="68" s="1"/>
  <c r="K257" i="68"/>
  <c r="CM202" i="67"/>
  <c r="BI202" i="67" s="1"/>
  <c r="BH202" i="67" s="1"/>
  <c r="AW202" i="67"/>
  <c r="CI105" i="63"/>
  <c r="AZ105" i="63"/>
  <c r="L285" i="63"/>
  <c r="DF285" i="63"/>
  <c r="BM352" i="38"/>
  <c r="BN352" i="38"/>
  <c r="AX203" i="38"/>
  <c r="AX17" i="38"/>
  <c r="N98" i="68"/>
  <c r="Q98" i="68" s="1"/>
  <c r="R110" i="68" s="1"/>
  <c r="M98" i="68"/>
  <c r="N85" i="67"/>
  <c r="Q85" i="67" s="1"/>
  <c r="R85" i="67" s="1"/>
  <c r="K85" i="67"/>
  <c r="BN332" i="38"/>
  <c r="Z246" i="38"/>
  <c r="Z13" i="38"/>
  <c r="AX286" i="38"/>
  <c r="AQ26" i="38"/>
  <c r="AQ336" i="63"/>
  <c r="AQ324" i="63"/>
  <c r="BE355" i="63"/>
  <c r="BM355" i="63"/>
  <c r="BN214" i="38"/>
  <c r="BM214" i="38"/>
  <c r="N91" i="63"/>
  <c r="Q91" i="63" s="1"/>
  <c r="CI91" i="63" s="1"/>
  <c r="M91" i="63"/>
  <c r="AQ285" i="63"/>
  <c r="AQ166" i="63"/>
  <c r="BN339" i="38"/>
  <c r="BZ275" i="68"/>
  <c r="CA275" i="68" s="1"/>
  <c r="AQ263" i="68"/>
  <c r="AU216" i="68"/>
  <c r="BG37" i="38"/>
  <c r="AX337" i="63"/>
  <c r="AQ363" i="63"/>
  <c r="CH326" i="63"/>
  <c r="AX238" i="63"/>
  <c r="K103" i="63"/>
  <c r="M218" i="68"/>
  <c r="N218" i="68"/>
  <c r="Q218" i="68" s="1"/>
  <c r="N55" i="63"/>
  <c r="Q55" i="63" s="1"/>
  <c r="AZ55" i="63" s="1"/>
  <c r="K55" i="63"/>
  <c r="BZ305" i="38"/>
  <c r="CA305" i="38" s="1"/>
  <c r="CH305" i="38"/>
  <c r="K267" i="63"/>
  <c r="DF267" i="63" s="1"/>
  <c r="N267" i="63"/>
  <c r="M207" i="68"/>
  <c r="K207" i="68"/>
  <c r="R147" i="63"/>
  <c r="CI147" i="63"/>
  <c r="AQ250" i="63"/>
  <c r="AQ262" i="63"/>
  <c r="CH323" i="69"/>
  <c r="CH276" i="68"/>
  <c r="N99" i="67"/>
  <c r="Q99" i="67" s="1"/>
  <c r="BG32" i="38"/>
  <c r="BG332" i="38"/>
  <c r="AU33" i="63"/>
  <c r="BN284" i="67"/>
  <c r="BM284" i="67"/>
  <c r="I287" i="38"/>
  <c r="K287" i="63"/>
  <c r="O287" i="63"/>
  <c r="N232" i="63"/>
  <c r="Q232" i="63" s="1"/>
  <c r="K232" i="63"/>
  <c r="AU188" i="68"/>
  <c r="AQ192" i="68"/>
  <c r="BM278" i="67"/>
  <c r="AQ349" i="63"/>
  <c r="AQ301" i="63"/>
  <c r="AX215" i="38"/>
  <c r="BM224" i="38"/>
  <c r="AQ106" i="38"/>
  <c r="AX52" i="67"/>
  <c r="N265" i="63"/>
  <c r="Q265" i="63" s="1"/>
  <c r="AZ265" i="63" s="1"/>
  <c r="M265" i="63"/>
  <c r="T195" i="38"/>
  <c r="T183" i="38"/>
  <c r="T59" i="38"/>
  <c r="T47" i="38"/>
  <c r="AQ233" i="68"/>
  <c r="AQ265" i="68"/>
  <c r="H339" i="38"/>
  <c r="M339" i="67"/>
  <c r="M339" i="38" s="1"/>
  <c r="AQ187" i="63"/>
  <c r="AU280" i="68"/>
  <c r="AX208" i="68"/>
  <c r="AX196" i="68"/>
  <c r="BG175" i="38"/>
  <c r="AX174" i="68"/>
  <c r="AU48" i="68"/>
  <c r="AU363" i="67"/>
  <c r="L99" i="67"/>
  <c r="DF252" i="63"/>
  <c r="AX239" i="63"/>
  <c r="AX344" i="38"/>
  <c r="AU294" i="38"/>
  <c r="AQ168" i="38"/>
  <c r="AX90" i="38"/>
  <c r="AX183" i="68"/>
  <c r="N339" i="67"/>
  <c r="N339" i="38" s="1"/>
  <c r="AX76" i="38"/>
  <c r="AX76" i="68"/>
  <c r="BM202" i="38"/>
  <c r="BN202" i="38"/>
  <c r="K74" i="63"/>
  <c r="N74" i="63"/>
  <c r="BM301" i="63"/>
  <c r="BN301" i="63"/>
  <c r="K172" i="68"/>
  <c r="M172" i="68"/>
  <c r="T214" i="38"/>
  <c r="T202" i="38"/>
  <c r="BF293" i="38"/>
  <c r="BD281" i="38"/>
  <c r="BF281" i="38"/>
  <c r="N262" i="63"/>
  <c r="Q262" i="63" s="1"/>
  <c r="K262" i="63"/>
  <c r="AW152" i="38"/>
  <c r="BE354" i="63"/>
  <c r="BM354" i="63"/>
  <c r="BF217" i="38"/>
  <c r="BF205" i="38"/>
  <c r="BN185" i="38"/>
  <c r="BM185" i="38"/>
  <c r="BF283" i="38"/>
  <c r="BF271" i="38"/>
  <c r="N252" i="63"/>
  <c r="Q252" i="63" s="1"/>
  <c r="M252" i="63"/>
  <c r="I320" i="38"/>
  <c r="K320" i="63"/>
  <c r="BE336" i="63"/>
  <c r="BM336" i="63"/>
  <c r="BF308" i="38"/>
  <c r="BF178" i="38"/>
  <c r="AQ188" i="63"/>
  <c r="N146" i="63"/>
  <c r="Q146" i="63" s="1"/>
  <c r="CI146" i="63" s="1"/>
  <c r="M146" i="63"/>
  <c r="AU48" i="38"/>
  <c r="AU53" i="38"/>
  <c r="M26" i="68"/>
  <c r="N26" i="68"/>
  <c r="Q26" i="68" s="1"/>
  <c r="CI26" i="68" s="1"/>
  <c r="BF167" i="38"/>
  <c r="BD155" i="38"/>
  <c r="M155" i="67"/>
  <c r="K155" i="67"/>
  <c r="DF155" i="67" s="1"/>
  <c r="BF73" i="38"/>
  <c r="BD61" i="38"/>
  <c r="BF61" i="38"/>
  <c r="AX235" i="63"/>
  <c r="Z197" i="38"/>
  <c r="AU148" i="63"/>
  <c r="AQ330" i="38"/>
  <c r="AQ50" i="38"/>
  <c r="AU296" i="68"/>
  <c r="AQ168" i="68"/>
  <c r="AU158" i="68"/>
  <c r="AQ156" i="68"/>
  <c r="AU125" i="68"/>
  <c r="AX298" i="67"/>
  <c r="AQ243" i="67"/>
  <c r="AX224" i="67"/>
  <c r="AQ195" i="67"/>
  <c r="AU68" i="67"/>
  <c r="AQ330" i="63"/>
  <c r="AU104" i="63"/>
  <c r="AX341" i="38"/>
  <c r="BN266" i="38"/>
  <c r="R221" i="68"/>
  <c r="AQ206" i="68"/>
  <c r="AU148" i="68"/>
  <c r="AX345" i="63"/>
  <c r="BI364" i="38"/>
  <c r="BH364" i="38" s="1"/>
  <c r="AQ339" i="63"/>
  <c r="AU190" i="63"/>
  <c r="AU323" i="69"/>
  <c r="AQ172" i="68"/>
  <c r="AQ160" i="68"/>
  <c r="K15" i="63"/>
  <c r="L27" i="63" s="1"/>
  <c r="N15" i="63"/>
  <c r="AU63" i="38"/>
  <c r="AU75" i="38"/>
  <c r="AX276" i="68"/>
  <c r="AY226" i="38"/>
  <c r="R238" i="63"/>
  <c r="BF252" i="38"/>
  <c r="BF240" i="38"/>
  <c r="AZ217" i="63"/>
  <c r="CI217" i="63"/>
  <c r="T271" i="38"/>
  <c r="T283" i="38"/>
  <c r="AU263" i="68"/>
  <c r="AU133" i="67"/>
  <c r="AX94" i="38"/>
  <c r="AQ40" i="38"/>
  <c r="BJ40" i="38" s="1"/>
  <c r="BM173" i="38"/>
  <c r="BN173" i="38"/>
  <c r="AU208" i="67"/>
  <c r="AU125" i="38"/>
  <c r="T162" i="38"/>
  <c r="T25" i="38"/>
  <c r="BF134" i="38"/>
  <c r="BF212" i="38"/>
  <c r="T190" i="38"/>
  <c r="O329" i="63"/>
  <c r="I329" i="38"/>
  <c r="BG276" i="38"/>
  <c r="AQ273" i="63"/>
  <c r="AU115" i="63"/>
  <c r="Z101" i="38"/>
  <c r="AQ357" i="38"/>
  <c r="AU339" i="38"/>
  <c r="AW226" i="38"/>
  <c r="AX238" i="38" s="1"/>
  <c r="AW211" i="38"/>
  <c r="AW117" i="38"/>
  <c r="AX132" i="38"/>
  <c r="AX158" i="38"/>
  <c r="AX138" i="38"/>
  <c r="AX109" i="38"/>
  <c r="AU86" i="38"/>
  <c r="AU139" i="68"/>
  <c r="AU263" i="67"/>
  <c r="AQ364" i="67"/>
  <c r="AU190" i="67"/>
  <c r="Z28" i="38"/>
  <c r="AX183" i="67"/>
  <c r="AX226" i="67"/>
  <c r="AU115" i="67"/>
  <c r="AA356" i="38"/>
  <c r="AU136" i="63"/>
  <c r="AU233" i="38"/>
  <c r="AQ272" i="38"/>
  <c r="AQ35" i="38"/>
  <c r="BJ35" i="38" s="1"/>
  <c r="AQ17" i="38"/>
  <c r="BJ17" i="38" s="1"/>
  <c r="AZ39" i="68"/>
  <c r="BB39" i="68" s="1"/>
  <c r="AQ206" i="67"/>
  <c r="AQ222" i="38"/>
  <c r="T320" i="38"/>
  <c r="T299" i="38"/>
  <c r="T192" i="38"/>
  <c r="BF139" i="38"/>
  <c r="T151" i="38"/>
  <c r="T174" i="38"/>
  <c r="T139" i="38"/>
  <c r="T317" i="38"/>
  <c r="T237" i="38"/>
  <c r="T121" i="38"/>
  <c r="T273" i="38"/>
  <c r="T17" i="38"/>
  <c r="AU306" i="63"/>
  <c r="AX324" i="63"/>
  <c r="AX316" i="63"/>
  <c r="BG132" i="38"/>
  <c r="Z201" i="38"/>
  <c r="AQ339" i="38"/>
  <c r="AX335" i="38"/>
  <c r="AQ263" i="38"/>
  <c r="AX191" i="38"/>
  <c r="AQ109" i="38"/>
  <c r="AU110" i="38"/>
  <c r="AQ22" i="38"/>
  <c r="AQ155" i="68"/>
  <c r="AQ290" i="68"/>
  <c r="BG155" i="38"/>
  <c r="AX64" i="68"/>
  <c r="AQ203" i="68"/>
  <c r="AU128" i="68"/>
  <c r="AU221" i="67"/>
  <c r="AQ296" i="67"/>
  <c r="BG107" i="38"/>
  <c r="AQ322" i="63"/>
  <c r="AU232" i="38"/>
  <c r="AU74" i="38"/>
  <c r="AX92" i="38"/>
  <c r="AW42" i="38"/>
  <c r="AX42" i="38" s="1"/>
  <c r="AQ190" i="38"/>
  <c r="AQ177" i="38"/>
  <c r="AU308" i="63"/>
  <c r="AW57" i="38"/>
  <c r="AX57" i="38" s="1"/>
  <c r="AX302" i="67"/>
  <c r="AQ230" i="67"/>
  <c r="AQ312" i="63"/>
  <c r="AQ220" i="38"/>
  <c r="T231" i="38"/>
  <c r="T109" i="38"/>
  <c r="DB10" i="69"/>
  <c r="M158" i="68"/>
  <c r="N158" i="68"/>
  <c r="Q158" i="68" s="1"/>
  <c r="R209" i="68"/>
  <c r="CI197" i="68"/>
  <c r="BE347" i="67"/>
  <c r="BD347" i="67" s="1"/>
  <c r="BZ347" i="67" s="1"/>
  <c r="CA347" i="67" s="1"/>
  <c r="BM347" i="67"/>
  <c r="AX215" i="67"/>
  <c r="AQ259" i="68"/>
  <c r="AQ247" i="68"/>
  <c r="BN299" i="67"/>
  <c r="BM299" i="67"/>
  <c r="AQ167" i="67"/>
  <c r="AQ155" i="67"/>
  <c r="CM126" i="67"/>
  <c r="BI126" i="67" s="1"/>
  <c r="BH126" i="67" s="1"/>
  <c r="AW126" i="67"/>
  <c r="CM61" i="67"/>
  <c r="BI61" i="67" s="1"/>
  <c r="BH61" i="67" s="1"/>
  <c r="AW61" i="67"/>
  <c r="N37" i="67"/>
  <c r="Q37" i="67" s="1"/>
  <c r="K37" i="67"/>
  <c r="BE331" i="67"/>
  <c r="BD331" i="67" s="1"/>
  <c r="BN331" i="67"/>
  <c r="BM331" i="67"/>
  <c r="M186" i="67"/>
  <c r="K186" i="67"/>
  <c r="N186" i="67"/>
  <c r="Q186" i="67" s="1"/>
  <c r="BE333" i="63"/>
  <c r="BM333" i="63"/>
  <c r="BN333" i="63"/>
  <c r="CM66" i="63"/>
  <c r="BI66" i="63" s="1"/>
  <c r="BH66" i="63" s="1"/>
  <c r="AW66" i="63"/>
  <c r="K20" i="63"/>
  <c r="L32" i="63" s="1"/>
  <c r="N20" i="63"/>
  <c r="N155" i="63"/>
  <c r="Q155" i="63" s="1"/>
  <c r="AY155" i="38" s="1"/>
  <c r="K155" i="63"/>
  <c r="BD324" i="38"/>
  <c r="BF324" i="38"/>
  <c r="BN325" i="67"/>
  <c r="AQ158" i="67"/>
  <c r="M37" i="67"/>
  <c r="BG134" i="38"/>
  <c r="BM363" i="70"/>
  <c r="BE363" i="70"/>
  <c r="BF363" i="70" s="1"/>
  <c r="AQ209" i="67"/>
  <c r="AQ197" i="67"/>
  <c r="CM103" i="67"/>
  <c r="BI103" i="67" s="1"/>
  <c r="BH103" i="67" s="1"/>
  <c r="AW103" i="67"/>
  <c r="BE337" i="67"/>
  <c r="BD337" i="67" s="1"/>
  <c r="BN337" i="67"/>
  <c r="CH157" i="67"/>
  <c r="AZ157" i="67"/>
  <c r="CI13" i="67"/>
  <c r="R25" i="67"/>
  <c r="K139" i="63"/>
  <c r="M139" i="63"/>
  <c r="N205" i="63"/>
  <c r="K205" i="63"/>
  <c r="M205" i="63"/>
  <c r="BF298" i="38"/>
  <c r="BD298" i="38"/>
  <c r="CS10" i="69"/>
  <c r="AQ345" i="67"/>
  <c r="CI66" i="67"/>
  <c r="BX319" i="63"/>
  <c r="BY319" i="63" s="1"/>
  <c r="BZ304" i="38"/>
  <c r="CA304" i="38" s="1"/>
  <c r="AZ234" i="68"/>
  <c r="BB234" i="68" s="1"/>
  <c r="CH292" i="67"/>
  <c r="BZ292" i="67"/>
  <c r="CA292" i="67" s="1"/>
  <c r="CH204" i="68"/>
  <c r="AZ204" i="68"/>
  <c r="CI269" i="68"/>
  <c r="R269" i="68"/>
  <c r="CI149" i="67"/>
  <c r="AZ149" i="67"/>
  <c r="CM121" i="63"/>
  <c r="BI121" i="63" s="1"/>
  <c r="BH121" i="63" s="1"/>
  <c r="AW121" i="63"/>
  <c r="N202" i="67"/>
  <c r="Q202" i="67" s="1"/>
  <c r="M202" i="67"/>
  <c r="M219" i="68"/>
  <c r="K219" i="68"/>
  <c r="L219" i="68" s="1"/>
  <c r="M208" i="63"/>
  <c r="K208" i="63"/>
  <c r="K365" i="63"/>
  <c r="O365" i="63"/>
  <c r="CM43" i="67"/>
  <c r="BI43" i="67" s="1"/>
  <c r="AW43" i="67"/>
  <c r="K256" i="68"/>
  <c r="K234" i="68"/>
  <c r="AQ211" i="68"/>
  <c r="AZ119" i="68"/>
  <c r="BB119" i="68" s="1"/>
  <c r="AZ292" i="67"/>
  <c r="M241" i="63"/>
  <c r="CH245" i="68"/>
  <c r="AZ245" i="68"/>
  <c r="BG51" i="38"/>
  <c r="H320" i="38"/>
  <c r="M320" i="67"/>
  <c r="M320" i="38" s="1"/>
  <c r="BE355" i="67"/>
  <c r="BN355" i="67"/>
  <c r="CH257" i="68"/>
  <c r="AW26" i="67"/>
  <c r="CM26" i="67"/>
  <c r="BI26" i="67" s="1"/>
  <c r="BH26" i="67" s="1"/>
  <c r="N17" i="68"/>
  <c r="Q17" i="68" s="1"/>
  <c r="CI17" i="68" s="1"/>
  <c r="K17" i="68"/>
  <c r="M17" i="68"/>
  <c r="BZ279" i="63"/>
  <c r="CA279" i="63" s="1"/>
  <c r="CH279" i="63"/>
  <c r="R106" i="63"/>
  <c r="CI94" i="63"/>
  <c r="N256" i="68"/>
  <c r="Q256" i="68" s="1"/>
  <c r="N248" i="68"/>
  <c r="Q248" i="68" s="1"/>
  <c r="CI248" i="68" s="1"/>
  <c r="K248" i="68"/>
  <c r="BN271" i="68"/>
  <c r="BM271" i="68"/>
  <c r="CH231" i="68"/>
  <c r="AZ231" i="68"/>
  <c r="BB231" i="68" s="1"/>
  <c r="BN281" i="67"/>
  <c r="BM281" i="67"/>
  <c r="BN328" i="69"/>
  <c r="BG187" i="38"/>
  <c r="AU207" i="68"/>
  <c r="K158" i="68"/>
  <c r="L24" i="68"/>
  <c r="AU288" i="67"/>
  <c r="AQ269" i="67"/>
  <c r="AZ211" i="67"/>
  <c r="AX340" i="63"/>
  <c r="BX322" i="63"/>
  <c r="BY322" i="63" s="1"/>
  <c r="AX296" i="63"/>
  <c r="M149" i="63"/>
  <c r="AX243" i="38"/>
  <c r="BZ287" i="38"/>
  <c r="CA287" i="38" s="1"/>
  <c r="CH287" i="38"/>
  <c r="BN281" i="38"/>
  <c r="BM281" i="38"/>
  <c r="AX50" i="38"/>
  <c r="AQ140" i="38"/>
  <c r="M57" i="68"/>
  <c r="K57" i="68"/>
  <c r="L57" i="68" s="1"/>
  <c r="N97" i="68"/>
  <c r="Q97" i="68" s="1"/>
  <c r="CI97" i="68" s="1"/>
  <c r="M97" i="68"/>
  <c r="K97" i="68"/>
  <c r="L109" i="68" s="1"/>
  <c r="BF188" i="38"/>
  <c r="BF176" i="38"/>
  <c r="T264" i="38"/>
  <c r="T252" i="38"/>
  <c r="BF289" i="38"/>
  <c r="BF277" i="38"/>
  <c r="BD277" i="38"/>
  <c r="CI259" i="68"/>
  <c r="AZ309" i="63"/>
  <c r="CH309" i="63"/>
  <c r="N34" i="63"/>
  <c r="Q34" i="63" s="1"/>
  <c r="M34" i="63"/>
  <c r="Z261" i="38"/>
  <c r="AU221" i="68"/>
  <c r="BI325" i="38"/>
  <c r="BH325" i="38" s="1"/>
  <c r="BH325" i="67"/>
  <c r="AZ214" i="67"/>
  <c r="AW96" i="67"/>
  <c r="AW112" i="67"/>
  <c r="AU282" i="68"/>
  <c r="K222" i="68"/>
  <c r="CI39" i="68"/>
  <c r="CI38" i="68"/>
  <c r="BX287" i="67"/>
  <c r="BY287" i="67" s="1"/>
  <c r="BG109" i="38"/>
  <c r="BN276" i="68"/>
  <c r="BM276" i="68"/>
  <c r="AZ60" i="67"/>
  <c r="CI60" i="67"/>
  <c r="R232" i="63"/>
  <c r="AZ220" i="63"/>
  <c r="AZ226" i="63"/>
  <c r="CH226" i="63"/>
  <c r="CH153" i="63"/>
  <c r="CM127" i="63"/>
  <c r="BI127" i="63" s="1"/>
  <c r="BH127" i="63" s="1"/>
  <c r="AW127" i="63"/>
  <c r="K6" i="63"/>
  <c r="M6" i="63"/>
  <c r="AQ62" i="38"/>
  <c r="AX18" i="38"/>
  <c r="T154" i="38"/>
  <c r="T142" i="38"/>
  <c r="BE361" i="70"/>
  <c r="BM361" i="70"/>
  <c r="H282" i="38"/>
  <c r="N282" i="68"/>
  <c r="Q282" i="68" s="1"/>
  <c r="AZ282" i="68" s="1"/>
  <c r="K282" i="68"/>
  <c r="DF282" i="68" s="1"/>
  <c r="M282" i="68"/>
  <c r="M282" i="38" s="1"/>
  <c r="AU320" i="69"/>
  <c r="AX278" i="68"/>
  <c r="AQ352" i="67"/>
  <c r="CM171" i="67"/>
  <c r="BI171" i="67" s="1"/>
  <c r="BH171" i="67" s="1"/>
  <c r="BH364" i="63"/>
  <c r="M248" i="68"/>
  <c r="Z59" i="38"/>
  <c r="AX52" i="68"/>
  <c r="AQ362" i="67"/>
  <c r="AA305" i="38"/>
  <c r="AU274" i="63"/>
  <c r="AU150" i="63"/>
  <c r="BG75" i="38"/>
  <c r="CH166" i="67"/>
  <c r="AZ166" i="67"/>
  <c r="O313" i="63"/>
  <c r="Q313" i="63" s="1"/>
  <c r="BX313" i="63" s="1"/>
  <c r="BY313" i="63" s="1"/>
  <c r="K313" i="63"/>
  <c r="BN223" i="38"/>
  <c r="BM223" i="38"/>
  <c r="AU47" i="38"/>
  <c r="AQ146" i="38"/>
  <c r="AQ134" i="38"/>
  <c r="M248" i="67"/>
  <c r="N248" i="67"/>
  <c r="Q248" i="67" s="1"/>
  <c r="N212" i="68"/>
  <c r="Q212" i="68" s="1"/>
  <c r="CI212" i="68" s="1"/>
  <c r="M212" i="68"/>
  <c r="BG144" i="38"/>
  <c r="AX171" i="68"/>
  <c r="AZ148" i="68"/>
  <c r="AQ146" i="68"/>
  <c r="AU331" i="63"/>
  <c r="AX148" i="68"/>
  <c r="BN347" i="67"/>
  <c r="BX277" i="68"/>
  <c r="BY277" i="68" s="1"/>
  <c r="N219" i="68"/>
  <c r="Q219" i="68" s="1"/>
  <c r="BM337" i="67"/>
  <c r="AU354" i="67"/>
  <c r="AQ357" i="67"/>
  <c r="Z286" i="38"/>
  <c r="AU271" i="67"/>
  <c r="AX257" i="67"/>
  <c r="AQ200" i="67"/>
  <c r="AX113" i="67"/>
  <c r="CM19" i="67"/>
  <c r="BI19" i="67" s="1"/>
  <c r="BH19" i="67" s="1"/>
  <c r="BE358" i="63"/>
  <c r="BN358" i="63"/>
  <c r="AQ307" i="63"/>
  <c r="K18" i="63"/>
  <c r="AX297" i="38"/>
  <c r="M196" i="67"/>
  <c r="K196" i="67"/>
  <c r="R36" i="68"/>
  <c r="CI36" i="68"/>
  <c r="N220" i="67"/>
  <c r="Q220" i="67" s="1"/>
  <c r="M220" i="67"/>
  <c r="K220" i="67"/>
  <c r="AW159" i="67"/>
  <c r="CM159" i="67"/>
  <c r="BI159" i="67" s="1"/>
  <c r="BH159" i="67" s="1"/>
  <c r="BN341" i="63"/>
  <c r="BM341" i="63"/>
  <c r="BM326" i="63"/>
  <c r="BN326" i="63"/>
  <c r="N61" i="63"/>
  <c r="Q61" i="63" s="1"/>
  <c r="K61" i="63"/>
  <c r="M61" i="63"/>
  <c r="K80" i="63"/>
  <c r="L92" i="63" s="1"/>
  <c r="N80" i="63"/>
  <c r="M80" i="63"/>
  <c r="BN229" i="38"/>
  <c r="BM229" i="38"/>
  <c r="BZ313" i="38"/>
  <c r="CA313" i="38" s="1"/>
  <c r="CH313" i="38"/>
  <c r="AQ148" i="38"/>
  <c r="AQ136" i="38"/>
  <c r="CM48" i="63"/>
  <c r="BI48" i="63" s="1"/>
  <c r="BH48" i="63" s="1"/>
  <c r="AW48" i="63"/>
  <c r="BG199" i="38"/>
  <c r="DF197" i="68"/>
  <c r="CI243" i="67"/>
  <c r="BM213" i="38"/>
  <c r="K121" i="68"/>
  <c r="M121" i="68"/>
  <c r="L197" i="68"/>
  <c r="DF185" i="68"/>
  <c r="AU269" i="67"/>
  <c r="AY217" i="38"/>
  <c r="R229" i="67"/>
  <c r="CI217" i="67"/>
  <c r="K285" i="67"/>
  <c r="N285" i="67"/>
  <c r="CH33" i="67"/>
  <c r="AZ33" i="67"/>
  <c r="N109" i="67"/>
  <c r="Q109" i="67" s="1"/>
  <c r="M109" i="67"/>
  <c r="AW177" i="67"/>
  <c r="AX177" i="67" s="1"/>
  <c r="CM177" i="67"/>
  <c r="BI177" i="67" s="1"/>
  <c r="BH177" i="67" s="1"/>
  <c r="BF363" i="63"/>
  <c r="BD363" i="63"/>
  <c r="CI54" i="67"/>
  <c r="R66" i="67"/>
  <c r="L252" i="63"/>
  <c r="DF240" i="63"/>
  <c r="AU119" i="63"/>
  <c r="BM297" i="38"/>
  <c r="BN297" i="38"/>
  <c r="N229" i="63"/>
  <c r="Q229" i="63" s="1"/>
  <c r="R229" i="63" s="1"/>
  <c r="M229" i="63"/>
  <c r="I341" i="38"/>
  <c r="O341" i="63"/>
  <c r="AX287" i="68"/>
  <c r="AX267" i="68"/>
  <c r="AX243" i="68"/>
  <c r="AU209" i="68"/>
  <c r="AX144" i="68"/>
  <c r="Z135" i="38"/>
  <c r="BG125" i="38"/>
  <c r="AX41" i="68"/>
  <c r="AX361" i="67"/>
  <c r="AQ356" i="67"/>
  <c r="BI277" i="38"/>
  <c r="BH277" i="38" s="1"/>
  <c r="AX284" i="67"/>
  <c r="CM191" i="67"/>
  <c r="BI191" i="67" s="1"/>
  <c r="BH191" i="67" s="1"/>
  <c r="AQ150" i="67"/>
  <c r="AQ316" i="63"/>
  <c r="AU299" i="63"/>
  <c r="AQ335" i="63"/>
  <c r="AU283" i="63"/>
  <c r="BG81" i="38"/>
  <c r="AU35" i="63"/>
  <c r="AQ282" i="38"/>
  <c r="AW129" i="38"/>
  <c r="AX129" i="38" s="1"/>
  <c r="CH103" i="67"/>
  <c r="AZ103" i="67"/>
  <c r="AX333" i="63"/>
  <c r="CH301" i="38"/>
  <c r="BZ301" i="38"/>
  <c r="CA301" i="38" s="1"/>
  <c r="K206" i="68"/>
  <c r="DF206" i="68" s="1"/>
  <c r="M206" i="68"/>
  <c r="AQ215" i="67"/>
  <c r="CH342" i="63"/>
  <c r="BZ342" i="63"/>
  <c r="CA342" i="63" s="1"/>
  <c r="AU146" i="67"/>
  <c r="AU71" i="67"/>
  <c r="AU50" i="67"/>
  <c r="AX302" i="63"/>
  <c r="CH214" i="63"/>
  <c r="AX283" i="38"/>
  <c r="AX175" i="38"/>
  <c r="AW187" i="38"/>
  <c r="AQ270" i="68"/>
  <c r="AX137" i="68"/>
  <c r="AU131" i="68"/>
  <c r="Z80" i="38"/>
  <c r="AU59" i="68"/>
  <c r="AU336" i="67"/>
  <c r="BI309" i="38"/>
  <c r="BH309" i="38" s="1"/>
  <c r="AU176" i="67"/>
  <c r="AU200" i="67"/>
  <c r="AU157" i="67"/>
  <c r="AU144" i="67"/>
  <c r="M73" i="67"/>
  <c r="AX313" i="63"/>
  <c r="AX258" i="63"/>
  <c r="AX280" i="63"/>
  <c r="Z266" i="38"/>
  <c r="BG63" i="38"/>
  <c r="Z19" i="38"/>
  <c r="AX239" i="38"/>
  <c r="AU216" i="38"/>
  <c r="Z204" i="38"/>
  <c r="AU77" i="63"/>
  <c r="BN299" i="38"/>
  <c r="BM299" i="38"/>
  <c r="AU168" i="68"/>
  <c r="BN170" i="38"/>
  <c r="BM170" i="38"/>
  <c r="AX292" i="67"/>
  <c r="AU155" i="67"/>
  <c r="AU111" i="67"/>
  <c r="AX290" i="68"/>
  <c r="Z277" i="38"/>
  <c r="AX293" i="68"/>
  <c r="AX275" i="68"/>
  <c r="AU242" i="68"/>
  <c r="AX100" i="68"/>
  <c r="AX91" i="68"/>
  <c r="AU35" i="68"/>
  <c r="BG356" i="38"/>
  <c r="AU309" i="67"/>
  <c r="Z150" i="38"/>
  <c r="Z86" i="38"/>
  <c r="AU43" i="67"/>
  <c r="AU334" i="63"/>
  <c r="AU124" i="63"/>
  <c r="AX357" i="38"/>
  <c r="L78" i="63"/>
  <c r="AX292" i="38"/>
  <c r="AX348" i="38"/>
  <c r="AU261" i="38"/>
  <c r="Z7" i="38"/>
  <c r="T314" i="38"/>
  <c r="BF165" i="38"/>
  <c r="BF177" i="38"/>
  <c r="AQ82" i="38"/>
  <c r="AU150" i="38"/>
  <c r="N77" i="63"/>
  <c r="Q77" i="63" s="1"/>
  <c r="K77" i="63"/>
  <c r="T335" i="38"/>
  <c r="T323" i="38"/>
  <c r="AY67" i="38"/>
  <c r="CI67" i="63"/>
  <c r="T222" i="38"/>
  <c r="CH265" i="63"/>
  <c r="BN158" i="38"/>
  <c r="BM158" i="38"/>
  <c r="M60" i="67"/>
  <c r="K60" i="67"/>
  <c r="N31" i="67"/>
  <c r="Q31" i="67" s="1"/>
  <c r="CI31" i="67" s="1"/>
  <c r="K31" i="67"/>
  <c r="L306" i="63"/>
  <c r="DF294" i="63"/>
  <c r="AQ267" i="63"/>
  <c r="AQ170" i="38"/>
  <c r="AU235" i="38"/>
  <c r="AQ70" i="38"/>
  <c r="N48" i="63"/>
  <c r="Q48" i="63" s="1"/>
  <c r="CI48" i="63" s="1"/>
  <c r="K48" i="63"/>
  <c r="L48" i="63" s="1"/>
  <c r="M48" i="63"/>
  <c r="AX295" i="68"/>
  <c r="Z208" i="38"/>
  <c r="AX132" i="68"/>
  <c r="Z62" i="38"/>
  <c r="Z83" i="38"/>
  <c r="AU330" i="67"/>
  <c r="BI289" i="38"/>
  <c r="BH289" i="38" s="1"/>
  <c r="AX321" i="67"/>
  <c r="AU273" i="67"/>
  <c r="BG248" i="38"/>
  <c r="Z235" i="38"/>
  <c r="Z110" i="38"/>
  <c r="Z78" i="38"/>
  <c r="AW146" i="63"/>
  <c r="AQ240" i="38"/>
  <c r="AQ220" i="67"/>
  <c r="AX142" i="68"/>
  <c r="AX220" i="67"/>
  <c r="AQ217" i="67"/>
  <c r="AX251" i="67"/>
  <c r="BN225" i="38"/>
  <c r="BM225" i="38"/>
  <c r="AU212" i="38"/>
  <c r="AQ58" i="38"/>
  <c r="K326" i="69"/>
  <c r="DF326" i="69" s="1"/>
  <c r="O326" i="69"/>
  <c r="Q326" i="69" s="1"/>
  <c r="Z267" i="38"/>
  <c r="AU300" i="67"/>
  <c r="AU206" i="38"/>
  <c r="AQ356" i="38"/>
  <c r="AQ164" i="38"/>
  <c r="AW193" i="67"/>
  <c r="CM193" i="67"/>
  <c r="BI193" i="67" s="1"/>
  <c r="BH193" i="67" s="1"/>
  <c r="I274" i="38"/>
  <c r="K274" i="63"/>
  <c r="M5" i="63"/>
  <c r="N5" i="63"/>
  <c r="N271" i="68"/>
  <c r="Q271" i="68" s="1"/>
  <c r="K271" i="68"/>
  <c r="DF271" i="68" s="1"/>
  <c r="BF299" i="38"/>
  <c r="BD299" i="38"/>
  <c r="T116" i="38"/>
  <c r="T104" i="38"/>
  <c r="Z271" i="38"/>
  <c r="AX241" i="67"/>
  <c r="AU66" i="67"/>
  <c r="AU196" i="67"/>
  <c r="AQ304" i="67"/>
  <c r="AU107" i="67"/>
  <c r="AU46" i="67"/>
  <c r="AQ237" i="67"/>
  <c r="AQ164" i="63"/>
  <c r="AU63" i="63"/>
  <c r="AQ77" i="38"/>
  <c r="AU143" i="38"/>
  <c r="AQ307" i="38"/>
  <c r="AQ138" i="38"/>
  <c r="Z111" i="38"/>
  <c r="M317" i="67"/>
  <c r="M317" i="38" s="1"/>
  <c r="H317" i="38"/>
  <c r="AU182" i="63"/>
  <c r="AQ162" i="63"/>
  <c r="AU48" i="63"/>
  <c r="Z164" i="38"/>
  <c r="Z11" i="38"/>
  <c r="AU361" i="67"/>
  <c r="AU341" i="38"/>
  <c r="AQ346" i="38"/>
  <c r="AX307" i="38"/>
  <c r="AU270" i="38"/>
  <c r="AQ350" i="38"/>
  <c r="AQ344" i="38"/>
  <c r="AX241" i="38"/>
  <c r="AX219" i="38"/>
  <c r="AQ212" i="38"/>
  <c r="AU277" i="38"/>
  <c r="AX198" i="38"/>
  <c r="AU153" i="38"/>
  <c r="AU180" i="38"/>
  <c r="AW104" i="38"/>
  <c r="AX104" i="38" s="1"/>
  <c r="AX14" i="38"/>
  <c r="AU285" i="68"/>
  <c r="AZ216" i="68"/>
  <c r="AX75" i="68"/>
  <c r="AX70" i="68"/>
  <c r="AQ200" i="68"/>
  <c r="AU89" i="68"/>
  <c r="Z272" i="38"/>
  <c r="AU305" i="67"/>
  <c r="AU337" i="63"/>
  <c r="AU32" i="63"/>
  <c r="AU42" i="63"/>
  <c r="AU165" i="38"/>
  <c r="AQ300" i="63"/>
  <c r="AQ98" i="38"/>
  <c r="AX35" i="38"/>
  <c r="AQ158" i="38"/>
  <c r="AQ29" i="38"/>
  <c r="BJ29" i="38" s="1"/>
  <c r="BF200" i="38"/>
  <c r="AU103" i="67"/>
  <c r="AU327" i="63"/>
  <c r="AQ350" i="63"/>
  <c r="BG335" i="38"/>
  <c r="AQ362" i="63"/>
  <c r="AQ224" i="63"/>
  <c r="BG148" i="38"/>
  <c r="AU88" i="63"/>
  <c r="AX333" i="38"/>
  <c r="AX250" i="38"/>
  <c r="AU209" i="38"/>
  <c r="AU167" i="38"/>
  <c r="AW84" i="38"/>
  <c r="AX96" i="38" s="1"/>
  <c r="AX40" i="38"/>
  <c r="Z256" i="38"/>
  <c r="AX130" i="68"/>
  <c r="AQ181" i="68"/>
  <c r="AU137" i="68"/>
  <c r="AQ222" i="67"/>
  <c r="AQ203" i="67"/>
  <c r="AU48" i="67"/>
  <c r="AU289" i="63"/>
  <c r="AU207" i="38"/>
  <c r="AQ118" i="38"/>
  <c r="AU163" i="63"/>
  <c r="Q308" i="67"/>
  <c r="AZ308" i="67" s="1"/>
  <c r="N308" i="38"/>
  <c r="Z133" i="38"/>
  <c r="T290" i="38"/>
  <c r="AQ139" i="38"/>
  <c r="AU120" i="68"/>
  <c r="AQ159" i="38"/>
  <c r="AQ256" i="63"/>
  <c r="T95" i="38"/>
  <c r="O292" i="63"/>
  <c r="I292" i="38"/>
  <c r="T22" i="38"/>
  <c r="BF109" i="38"/>
  <c r="M52" i="67"/>
  <c r="M52" i="38" s="1"/>
  <c r="H52" i="38"/>
  <c r="K52" i="38" s="1"/>
  <c r="T301" i="38"/>
  <c r="Q114" i="63"/>
  <c r="N114" i="38"/>
  <c r="Q114" i="38" s="1"/>
  <c r="AZ160" i="67"/>
  <c r="BB160" i="67" s="1"/>
  <c r="CI160" i="67"/>
  <c r="BZ345" i="38"/>
  <c r="CA345" i="38" s="1"/>
  <c r="CH345" i="38"/>
  <c r="BG273" i="38"/>
  <c r="AU288" i="68"/>
  <c r="K262" i="68"/>
  <c r="AX217" i="68"/>
  <c r="N210" i="68"/>
  <c r="Q210" i="68" s="1"/>
  <c r="AX189" i="68"/>
  <c r="AX182" i="68"/>
  <c r="AZ164" i="68"/>
  <c r="BB164" i="68" s="1"/>
  <c r="BG172" i="38"/>
  <c r="AQ179" i="68"/>
  <c r="K143" i="68"/>
  <c r="AX128" i="68"/>
  <c r="AU136" i="68"/>
  <c r="AU105" i="68"/>
  <c r="AU61" i="68"/>
  <c r="BG43" i="38"/>
  <c r="M354" i="67"/>
  <c r="M354" i="38" s="1"/>
  <c r="AU364" i="67"/>
  <c r="BG262" i="38"/>
  <c r="CI242" i="67"/>
  <c r="K174" i="67"/>
  <c r="M99" i="67"/>
  <c r="R39" i="67"/>
  <c r="L61" i="67"/>
  <c r="AU333" i="63"/>
  <c r="CI325" i="63"/>
  <c r="AX357" i="63"/>
  <c r="AX226" i="63"/>
  <c r="DF219" i="63"/>
  <c r="AQ211" i="63"/>
  <c r="AX129" i="63"/>
  <c r="AX221" i="63"/>
  <c r="AU106" i="63"/>
  <c r="Z191" i="38"/>
  <c r="Z200" i="38"/>
  <c r="M20" i="63"/>
  <c r="AU329" i="38"/>
  <c r="AX284" i="38"/>
  <c r="BM207" i="38"/>
  <c r="AQ225" i="67"/>
  <c r="BN180" i="38"/>
  <c r="BM180" i="38"/>
  <c r="BN190" i="38"/>
  <c r="AQ36" i="38"/>
  <c r="BJ36" i="38" s="1"/>
  <c r="K194" i="68"/>
  <c r="N194" i="68"/>
  <c r="Q194" i="68" s="1"/>
  <c r="AZ194" i="68" s="1"/>
  <c r="M194" i="68"/>
  <c r="AW153" i="63"/>
  <c r="CM153" i="63"/>
  <c r="BI153" i="63" s="1"/>
  <c r="H318" i="38"/>
  <c r="K318" i="67"/>
  <c r="DF318" i="67" s="1"/>
  <c r="BF180" i="38"/>
  <c r="BF168" i="38"/>
  <c r="BD168" i="38"/>
  <c r="BF275" i="38"/>
  <c r="BD263" i="38"/>
  <c r="BN107" i="38"/>
  <c r="BM107" i="38"/>
  <c r="BF186" i="38"/>
  <c r="BD174" i="38"/>
  <c r="BF174" i="38"/>
  <c r="AQ292" i="67"/>
  <c r="K363" i="67"/>
  <c r="H363" i="38"/>
  <c r="AZ314" i="69"/>
  <c r="BA314" i="69" s="1"/>
  <c r="AU262" i="68"/>
  <c r="AX239" i="68"/>
  <c r="N207" i="68"/>
  <c r="Q207" i="68" s="1"/>
  <c r="R207" i="68" s="1"/>
  <c r="AQ231" i="68"/>
  <c r="AQ195" i="68"/>
  <c r="AX180" i="68"/>
  <c r="AX140" i="68"/>
  <c r="CH125" i="68"/>
  <c r="Z71" i="38"/>
  <c r="BM361" i="67"/>
  <c r="AX362" i="67"/>
  <c r="M351" i="67"/>
  <c r="M351" i="38" s="1"/>
  <c r="AQ330" i="67"/>
  <c r="AQ291" i="67"/>
  <c r="Z270" i="38"/>
  <c r="BG239" i="38"/>
  <c r="CM196" i="67"/>
  <c r="BI196" i="67" s="1"/>
  <c r="BH196" i="67" s="1"/>
  <c r="Z98" i="38"/>
  <c r="BG142" i="38"/>
  <c r="AU34" i="67"/>
  <c r="BG38" i="38"/>
  <c r="CM40" i="67"/>
  <c r="BI40" i="67" s="1"/>
  <c r="BH40" i="67" s="1"/>
  <c r="AX342" i="63"/>
  <c r="AQ356" i="63"/>
  <c r="K325" i="63"/>
  <c r="BN330" i="63"/>
  <c r="AX289" i="63"/>
  <c r="AQ331" i="63"/>
  <c r="AU227" i="63"/>
  <c r="K244" i="63"/>
  <c r="K220" i="63"/>
  <c r="AQ270" i="63"/>
  <c r="AU188" i="63"/>
  <c r="AZ127" i="63"/>
  <c r="AU92" i="63"/>
  <c r="K107" i="63"/>
  <c r="L107" i="63" s="1"/>
  <c r="AW96" i="63"/>
  <c r="AX96" i="63" s="1"/>
  <c r="N139" i="63"/>
  <c r="BM341" i="38"/>
  <c r="AU343" i="38"/>
  <c r="AX282" i="38"/>
  <c r="BM221" i="38"/>
  <c r="AX166" i="38"/>
  <c r="AX156" i="38"/>
  <c r="AQ194" i="38"/>
  <c r="AU169" i="38"/>
  <c r="AQ132" i="38"/>
  <c r="R18" i="68"/>
  <c r="AX265" i="67"/>
  <c r="BN345" i="67"/>
  <c r="M262" i="68"/>
  <c r="AQ220" i="63"/>
  <c r="AU91" i="63"/>
  <c r="AQ123" i="38"/>
  <c r="CM135" i="63"/>
  <c r="BI135" i="63" s="1"/>
  <c r="BH135" i="63" s="1"/>
  <c r="AW135" i="63"/>
  <c r="AX147" i="63" s="1"/>
  <c r="K188" i="68"/>
  <c r="DF188" i="68" s="1"/>
  <c r="N188" i="68"/>
  <c r="Q188" i="68" s="1"/>
  <c r="AX277" i="68"/>
  <c r="K148" i="68"/>
  <c r="M148" i="68"/>
  <c r="BN338" i="38"/>
  <c r="AX225" i="68"/>
  <c r="AU189" i="68"/>
  <c r="AU170" i="68"/>
  <c r="AU362" i="67"/>
  <c r="AX301" i="67"/>
  <c r="AU98" i="63"/>
  <c r="AX182" i="38"/>
  <c r="CH311" i="38"/>
  <c r="BZ311" i="38"/>
  <c r="CA311" i="38" s="1"/>
  <c r="AU97" i="68"/>
  <c r="AX328" i="69"/>
  <c r="AZ326" i="69"/>
  <c r="BB326" i="69" s="1"/>
  <c r="BN336" i="38"/>
  <c r="BM272" i="68"/>
  <c r="BX269" i="68"/>
  <c r="BY269" i="68" s="1"/>
  <c r="AX273" i="68"/>
  <c r="AU214" i="68"/>
  <c r="AU215" i="68"/>
  <c r="AQ189" i="68"/>
  <c r="CI195" i="68"/>
  <c r="AX176" i="68"/>
  <c r="Z107" i="38"/>
  <c r="BG318" i="38"/>
  <c r="BM359" i="67"/>
  <c r="AX334" i="67"/>
  <c r="AX360" i="67"/>
  <c r="K351" i="67"/>
  <c r="BN300" i="67"/>
  <c r="AU294" i="67"/>
  <c r="AQ316" i="67"/>
  <c r="BG111" i="38"/>
  <c r="BG89" i="38"/>
  <c r="Z103" i="38"/>
  <c r="AZ57" i="67"/>
  <c r="BG26" i="38"/>
  <c r="BM339" i="63"/>
  <c r="AQ351" i="63"/>
  <c r="K319" i="63"/>
  <c r="AX319" i="63"/>
  <c r="AU260" i="63"/>
  <c r="AU224" i="63"/>
  <c r="AX231" i="63"/>
  <c r="Z262" i="38"/>
  <c r="CI220" i="63"/>
  <c r="Z189" i="38"/>
  <c r="K149" i="63"/>
  <c r="Z194" i="38"/>
  <c r="CM30" i="63"/>
  <c r="BI30" i="63" s="1"/>
  <c r="AX302" i="38"/>
  <c r="AU166" i="38"/>
  <c r="AX183" i="38"/>
  <c r="AU87" i="38"/>
  <c r="CH145" i="38"/>
  <c r="AU101" i="38"/>
  <c r="AQ297" i="68"/>
  <c r="CH41" i="63"/>
  <c r="AZ41" i="63"/>
  <c r="AY73" i="38"/>
  <c r="AU246" i="38"/>
  <c r="AX45" i="38"/>
  <c r="AQ313" i="67"/>
  <c r="AQ325" i="67"/>
  <c r="Z131" i="38"/>
  <c r="M224" i="68"/>
  <c r="L228" i="68"/>
  <c r="R195" i="68"/>
  <c r="AQ341" i="63"/>
  <c r="BM346" i="38"/>
  <c r="AX320" i="38"/>
  <c r="AQ212" i="68"/>
  <c r="Z223" i="38"/>
  <c r="AQ357" i="63"/>
  <c r="AQ200" i="63"/>
  <c r="AQ244" i="38"/>
  <c r="AQ328" i="67"/>
  <c r="AU79" i="38"/>
  <c r="AX257" i="68"/>
  <c r="AQ185" i="68"/>
  <c r="AZ110" i="68"/>
  <c r="AQ268" i="67"/>
  <c r="AU159" i="67"/>
  <c r="AU118" i="67"/>
  <c r="BH37" i="67"/>
  <c r="AX291" i="38"/>
  <c r="AX130" i="38"/>
  <c r="AX122" i="38"/>
  <c r="AX180" i="38"/>
  <c r="AQ204" i="68"/>
  <c r="AQ253" i="68"/>
  <c r="N143" i="68"/>
  <c r="Q143" i="68" s="1"/>
  <c r="AX316" i="67"/>
  <c r="AU209" i="67"/>
  <c r="AU236" i="67"/>
  <c r="Z219" i="38"/>
  <c r="AU140" i="38"/>
  <c r="AU128" i="38"/>
  <c r="BN212" i="38"/>
  <c r="BM212" i="38"/>
  <c r="AQ289" i="38"/>
  <c r="Z188" i="38"/>
  <c r="AQ194" i="68"/>
  <c r="AQ195" i="38"/>
  <c r="BN139" i="38"/>
  <c r="BM139" i="38"/>
  <c r="AU23" i="38"/>
  <c r="AU35" i="38"/>
  <c r="T64" i="38"/>
  <c r="T52" i="38"/>
  <c r="T337" i="38"/>
  <c r="T325" i="38"/>
  <c r="BF361" i="67"/>
  <c r="AX249" i="63"/>
  <c r="AX325" i="38"/>
  <c r="AX83" i="38"/>
  <c r="AQ246" i="63"/>
  <c r="K224" i="68"/>
  <c r="AU102" i="68"/>
  <c r="L87" i="67"/>
  <c r="BG28" i="38"/>
  <c r="AQ342" i="38"/>
  <c r="AQ354" i="38"/>
  <c r="BN226" i="38"/>
  <c r="BM226" i="38"/>
  <c r="AQ166" i="67"/>
  <c r="K123" i="63"/>
  <c r="DF123" i="63" s="1"/>
  <c r="N123" i="63"/>
  <c r="Q123" i="63" s="1"/>
  <c r="AZ123" i="63" s="1"/>
  <c r="AY82" i="38"/>
  <c r="R82" i="63"/>
  <c r="AU296" i="63"/>
  <c r="BF263" i="38"/>
  <c r="AU53" i="68"/>
  <c r="L65" i="67"/>
  <c r="AX344" i="63"/>
  <c r="L22" i="63"/>
  <c r="AX297" i="63"/>
  <c r="L54" i="67"/>
  <c r="AQ199" i="67"/>
  <c r="AQ175" i="63"/>
  <c r="AQ313" i="38"/>
  <c r="CH91" i="63"/>
  <c r="AZ91" i="63"/>
  <c r="AX71" i="38"/>
  <c r="AU27" i="38"/>
  <c r="AU39" i="38"/>
  <c r="N8" i="67"/>
  <c r="Q8" i="67" s="1"/>
  <c r="CI8" i="67" s="1"/>
  <c r="K8" i="67"/>
  <c r="AQ272" i="68"/>
  <c r="M294" i="67"/>
  <c r="N294" i="67"/>
  <c r="Q294" i="67" s="1"/>
  <c r="AQ178" i="68"/>
  <c r="L98" i="68"/>
  <c r="AX308" i="67"/>
  <c r="Z232" i="38"/>
  <c r="AU272" i="63"/>
  <c r="AU76" i="63"/>
  <c r="Z176" i="38"/>
  <c r="AU135" i="38"/>
  <c r="AU251" i="67"/>
  <c r="AU278" i="67"/>
  <c r="AX218" i="67"/>
  <c r="AQ247" i="63"/>
  <c r="AQ279" i="38"/>
  <c r="AQ232" i="38"/>
  <c r="AU34" i="38"/>
  <c r="AU22" i="38"/>
  <c r="AX259" i="67"/>
  <c r="AX98" i="68"/>
  <c r="BF101" i="38"/>
  <c r="AQ217" i="38"/>
  <c r="T93" i="38"/>
  <c r="AU131" i="38"/>
  <c r="T123" i="38"/>
  <c r="AU330" i="38"/>
  <c r="AU279" i="38"/>
  <c r="AU320" i="38"/>
  <c r="AU357" i="38"/>
  <c r="AU260" i="38"/>
  <c r="AQ254" i="38"/>
  <c r="AU42" i="38"/>
  <c r="AQ84" i="38"/>
  <c r="AX228" i="68"/>
  <c r="Z217" i="38"/>
  <c r="AX221" i="68"/>
  <c r="AU314" i="63"/>
  <c r="Z228" i="38"/>
  <c r="AX365" i="63"/>
  <c r="AQ347" i="63"/>
  <c r="L225" i="63"/>
  <c r="AU120" i="63"/>
  <c r="AU111" i="63"/>
  <c r="AU203" i="38"/>
  <c r="AX55" i="38"/>
  <c r="AU183" i="38"/>
  <c r="AX110" i="38"/>
  <c r="AX78" i="38"/>
  <c r="AQ147" i="38"/>
  <c r="AU91" i="38"/>
  <c r="AX34" i="38"/>
  <c r="AQ193" i="63"/>
  <c r="AX170" i="38"/>
  <c r="N352" i="67"/>
  <c r="H352" i="38"/>
  <c r="AQ46" i="38"/>
  <c r="AU65" i="38"/>
  <c r="N53" i="63"/>
  <c r="Q53" i="63" s="1"/>
  <c r="K53" i="63"/>
  <c r="L65" i="63" s="1"/>
  <c r="BF311" i="38"/>
  <c r="BF107" i="38"/>
  <c r="N140" i="67"/>
  <c r="Q140" i="67" s="1"/>
  <c r="CI140" i="67" s="1"/>
  <c r="H140" i="38"/>
  <c r="K140" i="38" s="1"/>
  <c r="DF140" i="38" s="1"/>
  <c r="BF147" i="38"/>
  <c r="T137" i="38"/>
  <c r="M328" i="67"/>
  <c r="M328" i="38" s="1"/>
  <c r="K328" i="67"/>
  <c r="DF328" i="67" s="1"/>
  <c r="H328" i="38"/>
  <c r="BF270" i="38"/>
  <c r="T100" i="38"/>
  <c r="N113" i="63"/>
  <c r="Q113" i="63" s="1"/>
  <c r="H113" i="38"/>
  <c r="K113" i="38" s="1"/>
  <c r="DF113" i="38" s="1"/>
  <c r="BF297" i="38"/>
  <c r="K102" i="63"/>
  <c r="DF102" i="63" s="1"/>
  <c r="H102" i="38"/>
  <c r="K102" i="38" s="1"/>
  <c r="Z123" i="38"/>
  <c r="AA318" i="38"/>
  <c r="AQ173" i="38"/>
  <c r="AQ41" i="38"/>
  <c r="BJ41" i="38" s="1"/>
  <c r="O280" i="63"/>
  <c r="I280" i="38"/>
  <c r="BF236" i="38"/>
  <c r="Q336" i="63"/>
  <c r="O336" i="38"/>
  <c r="N303" i="67"/>
  <c r="H303" i="38"/>
  <c r="O340" i="63"/>
  <c r="K340" i="63"/>
  <c r="I340" i="38"/>
  <c r="K23" i="67"/>
  <c r="L35" i="67" s="1"/>
  <c r="N23" i="67"/>
  <c r="Q23" i="67" s="1"/>
  <c r="CI23" i="67" s="1"/>
  <c r="T147" i="38"/>
  <c r="K68" i="63"/>
  <c r="L80" i="63" s="1"/>
  <c r="H68" i="38"/>
  <c r="K68" i="38" s="1"/>
  <c r="Q338" i="63"/>
  <c r="O338" i="38"/>
  <c r="BG236" i="38"/>
  <c r="AU108" i="38"/>
  <c r="AU346" i="38"/>
  <c r="AX343" i="38"/>
  <c r="AU337" i="38"/>
  <c r="AX360" i="38"/>
  <c r="AU361" i="38"/>
  <c r="AX226" i="38"/>
  <c r="AQ264" i="38"/>
  <c r="BM219" i="38"/>
  <c r="AU292" i="38"/>
  <c r="CH186" i="38"/>
  <c r="AX186" i="38"/>
  <c r="AW123" i="38"/>
  <c r="AX128" i="38"/>
  <c r="AX93" i="38"/>
  <c r="AX20" i="38"/>
  <c r="K212" i="68"/>
  <c r="DF212" i="68" s="1"/>
  <c r="AU72" i="68"/>
  <c r="AU348" i="67"/>
  <c r="AU243" i="68"/>
  <c r="AX244" i="67"/>
  <c r="AU92" i="68"/>
  <c r="AQ249" i="67"/>
  <c r="AQ359" i="63"/>
  <c r="BG152" i="38"/>
  <c r="AU360" i="63"/>
  <c r="L39" i="67"/>
  <c r="AU339" i="63"/>
  <c r="AQ297" i="63"/>
  <c r="L311" i="63"/>
  <c r="AQ299" i="63"/>
  <c r="AY61" i="38"/>
  <c r="AW125" i="63"/>
  <c r="AU234" i="38"/>
  <c r="AQ79" i="38"/>
  <c r="AQ143" i="38"/>
  <c r="AQ176" i="38"/>
  <c r="AU59" i="38"/>
  <c r="AQ260" i="38"/>
  <c r="Z211" i="38"/>
  <c r="T119" i="38"/>
  <c r="N259" i="63"/>
  <c r="Q259" i="63" s="1"/>
  <c r="H259" i="38"/>
  <c r="K259" i="38" s="1"/>
  <c r="DF259" i="38" s="1"/>
  <c r="T226" i="38"/>
  <c r="BF301" i="38"/>
  <c r="AU203" i="67"/>
  <c r="K247" i="63"/>
  <c r="BM352" i="63"/>
  <c r="BN352" i="63"/>
  <c r="BG61" i="38"/>
  <c r="BN329" i="67"/>
  <c r="CZ5" i="67" s="1"/>
  <c r="BM329" i="67"/>
  <c r="BM338" i="63"/>
  <c r="BN338" i="63"/>
  <c r="AU293" i="68"/>
  <c r="AU281" i="68"/>
  <c r="AZ220" i="67"/>
  <c r="R220" i="67"/>
  <c r="CH109" i="67"/>
  <c r="AZ109" i="67"/>
  <c r="AX106" i="68"/>
  <c r="AX94" i="68"/>
  <c r="BG327" i="38"/>
  <c r="BG331" i="38"/>
  <c r="N105" i="67"/>
  <c r="Q105" i="67" s="1"/>
  <c r="CI105" i="67" s="1"/>
  <c r="M105" i="67"/>
  <c r="N129" i="67"/>
  <c r="Q129" i="67" s="1"/>
  <c r="M129" i="67"/>
  <c r="AQ190" i="67"/>
  <c r="AQ178" i="67"/>
  <c r="AX249" i="68"/>
  <c r="BE365" i="67"/>
  <c r="BD365" i="67" s="1"/>
  <c r="BZ365" i="67" s="1"/>
  <c r="CA365" i="67" s="1"/>
  <c r="BN365" i="67"/>
  <c r="BM350" i="63"/>
  <c r="BN350" i="63"/>
  <c r="N227" i="68"/>
  <c r="Q227" i="68" s="1"/>
  <c r="M227" i="68"/>
  <c r="K227" i="68"/>
  <c r="L239" i="68" s="1"/>
  <c r="BZ328" i="69"/>
  <c r="CA328" i="69" s="1"/>
  <c r="CH328" i="69"/>
  <c r="CM160" i="67"/>
  <c r="BI160" i="67" s="1"/>
  <c r="BH160" i="67" s="1"/>
  <c r="AW160" i="67"/>
  <c r="AX160" i="67" s="1"/>
  <c r="AQ353" i="67"/>
  <c r="AX308" i="69"/>
  <c r="AX320" i="69"/>
  <c r="K266" i="68"/>
  <c r="DF266" i="68" s="1"/>
  <c r="N266" i="68"/>
  <c r="Q266" i="68" s="1"/>
  <c r="N291" i="67"/>
  <c r="K291" i="67"/>
  <c r="H291" i="38"/>
  <c r="BZ278" i="68"/>
  <c r="CA278" i="68" s="1"/>
  <c r="BE346" i="67"/>
  <c r="BF346" i="67" s="1"/>
  <c r="BM346" i="67"/>
  <c r="BN218" i="38"/>
  <c r="BM218" i="38"/>
  <c r="AQ169" i="38"/>
  <c r="AQ157" i="38"/>
  <c r="AU68" i="68"/>
  <c r="AX336" i="38"/>
  <c r="AX274" i="63"/>
  <c r="AX262" i="63"/>
  <c r="BZ274" i="63"/>
  <c r="CA274" i="63" s="1"/>
  <c r="CH274" i="63"/>
  <c r="CM26" i="63"/>
  <c r="BI26" i="63" s="1"/>
  <c r="BH26" i="63" s="1"/>
  <c r="AW26" i="63"/>
  <c r="AQ323" i="63"/>
  <c r="AQ311" i="63"/>
  <c r="AU29" i="38"/>
  <c r="AU41" i="38"/>
  <c r="AQ206" i="38"/>
  <c r="AQ218" i="38"/>
  <c r="AU52" i="38"/>
  <c r="AU40" i="38"/>
  <c r="BN272" i="67"/>
  <c r="BM272" i="67"/>
  <c r="BN227" i="38"/>
  <c r="BM227" i="38"/>
  <c r="AZ262" i="68"/>
  <c r="AQ171" i="68"/>
  <c r="AQ159" i="68"/>
  <c r="BG271" i="38"/>
  <c r="K177" i="67"/>
  <c r="N177" i="67"/>
  <c r="Q177" i="67" s="1"/>
  <c r="CI177" i="67" s="1"/>
  <c r="AU144" i="38"/>
  <c r="CH280" i="68"/>
  <c r="BZ280" i="68"/>
  <c r="CA280" i="68" s="1"/>
  <c r="N215" i="68"/>
  <c r="Q215" i="68" s="1"/>
  <c r="M215" i="68"/>
  <c r="CI269" i="67"/>
  <c r="BX269" i="67"/>
  <c r="BY269" i="67" s="1"/>
  <c r="CH217" i="67"/>
  <c r="AZ217" i="67"/>
  <c r="CH269" i="67"/>
  <c r="BZ269" i="67"/>
  <c r="CA269" i="67" s="1"/>
  <c r="AZ269" i="67"/>
  <c r="BB269" i="67" s="1"/>
  <c r="DF275" i="67"/>
  <c r="L287" i="67"/>
  <c r="BM337" i="38"/>
  <c r="BN337" i="38"/>
  <c r="AU229" i="38"/>
  <c r="AQ252" i="68"/>
  <c r="AU42" i="68"/>
  <c r="BN343" i="63"/>
  <c r="BM343" i="63"/>
  <c r="AX323" i="63"/>
  <c r="BN228" i="38"/>
  <c r="BM228" i="38"/>
  <c r="O298" i="63"/>
  <c r="I298" i="38"/>
  <c r="K298" i="63"/>
  <c r="M263" i="67"/>
  <c r="K263" i="67"/>
  <c r="N263" i="67"/>
  <c r="Q263" i="67" s="1"/>
  <c r="AZ263" i="67" s="1"/>
  <c r="BB263" i="67" s="1"/>
  <c r="AQ264" i="67"/>
  <c r="AQ252" i="67"/>
  <c r="M135" i="67"/>
  <c r="K135" i="67"/>
  <c r="DF135" i="67" s="1"/>
  <c r="N135" i="67"/>
  <c r="Q135" i="67" s="1"/>
  <c r="CI273" i="63"/>
  <c r="BX273" i="63"/>
  <c r="BY273" i="63" s="1"/>
  <c r="K98" i="63"/>
  <c r="DF98" i="63" s="1"/>
  <c r="H98" i="38"/>
  <c r="K98" i="38" s="1"/>
  <c r="DF98" i="38" s="1"/>
  <c r="BX306" i="63"/>
  <c r="BY306" i="63" s="1"/>
  <c r="CI306" i="63"/>
  <c r="N43" i="67"/>
  <c r="Q43" i="67" s="1"/>
  <c r="M43" i="67"/>
  <c r="K43" i="67"/>
  <c r="L55" i="67" s="1"/>
  <c r="BM356" i="38"/>
  <c r="BN356" i="38"/>
  <c r="AZ311" i="69"/>
  <c r="CH311" i="69"/>
  <c r="R197" i="68"/>
  <c r="CI185" i="68"/>
  <c r="N107" i="68"/>
  <c r="Q107" i="68" s="1"/>
  <c r="M107" i="68"/>
  <c r="K341" i="67"/>
  <c r="DF341" i="67" s="1"/>
  <c r="N341" i="67"/>
  <c r="M341" i="67"/>
  <c r="M341" i="38" s="1"/>
  <c r="H341" i="38"/>
  <c r="AQ160" i="63"/>
  <c r="AQ148" i="63"/>
  <c r="N310" i="67"/>
  <c r="K310" i="67"/>
  <c r="DF310" i="67" s="1"/>
  <c r="H310" i="38"/>
  <c r="M310" i="67"/>
  <c r="M310" i="38" s="1"/>
  <c r="AQ266" i="68"/>
  <c r="AU143" i="68"/>
  <c r="Z281" i="38"/>
  <c r="AU280" i="63"/>
  <c r="AX68" i="38"/>
  <c r="AQ181" i="38"/>
  <c r="M132" i="68"/>
  <c r="N132" i="68"/>
  <c r="Q132" i="68" s="1"/>
  <c r="AU221" i="38"/>
  <c r="M84" i="68"/>
  <c r="H84" i="38"/>
  <c r="K84" i="38" s="1"/>
  <c r="N84" i="68"/>
  <c r="Q84" i="68" s="1"/>
  <c r="CI84" i="68" s="1"/>
  <c r="CM83" i="67"/>
  <c r="BI83" i="67" s="1"/>
  <c r="BH83" i="67" s="1"/>
  <c r="AW83" i="67"/>
  <c r="O303" i="63"/>
  <c r="I303" i="38"/>
  <c r="N211" i="63"/>
  <c r="Q211" i="63" s="1"/>
  <c r="M211" i="63"/>
  <c r="M119" i="67"/>
  <c r="K119" i="67"/>
  <c r="DF119" i="67" s="1"/>
  <c r="N119" i="67"/>
  <c r="Q119" i="67" s="1"/>
  <c r="K333" i="63"/>
  <c r="DF333" i="63" s="1"/>
  <c r="I333" i="38"/>
  <c r="K333" i="38" s="1"/>
  <c r="DF333" i="38" s="1"/>
  <c r="O333" i="63"/>
  <c r="AU38" i="38"/>
  <c r="AU26" i="38"/>
  <c r="AQ204" i="67"/>
  <c r="AU128" i="67"/>
  <c r="CH250" i="63"/>
  <c r="AZ250" i="63"/>
  <c r="M63" i="68"/>
  <c r="K63" i="68"/>
  <c r="AU133" i="68"/>
  <c r="AU121" i="68"/>
  <c r="AQ249" i="38"/>
  <c r="AQ237" i="38"/>
  <c r="AQ179" i="38"/>
  <c r="O286" i="63"/>
  <c r="I286" i="38"/>
  <c r="AU151" i="63"/>
  <c r="AX46" i="38"/>
  <c r="AX135" i="68"/>
  <c r="AX90" i="68"/>
  <c r="AX317" i="67"/>
  <c r="Z153" i="38"/>
  <c r="BI323" i="38"/>
  <c r="BH323" i="38" s="1"/>
  <c r="AU256" i="38"/>
  <c r="DK4" i="38" s="1"/>
  <c r="AQ312" i="38"/>
  <c r="AX75" i="38"/>
  <c r="AQ300" i="67"/>
  <c r="AQ288" i="67"/>
  <c r="BD355" i="70"/>
  <c r="AX123" i="68"/>
  <c r="AX73" i="68"/>
  <c r="AU55" i="68"/>
  <c r="L50" i="68"/>
  <c r="BM353" i="67"/>
  <c r="AX349" i="67"/>
  <c r="AX330" i="67"/>
  <c r="AU292" i="67"/>
  <c r="AU188" i="67"/>
  <c r="N165" i="67"/>
  <c r="Q165" i="67" s="1"/>
  <c r="BN325" i="63"/>
  <c r="AX338" i="63"/>
  <c r="AU356" i="63"/>
  <c r="AX353" i="63"/>
  <c r="AX341" i="63"/>
  <c r="BG122" i="38"/>
  <c r="AQ269" i="63"/>
  <c r="N86" i="63"/>
  <c r="AU281" i="38"/>
  <c r="AU31" i="38"/>
  <c r="AQ363" i="67"/>
  <c r="AU78" i="68"/>
  <c r="AU184" i="67"/>
  <c r="Z99" i="38"/>
  <c r="R231" i="63"/>
  <c r="CI219" i="63"/>
  <c r="AU58" i="38"/>
  <c r="AU46" i="38"/>
  <c r="N49" i="63"/>
  <c r="Q49" i="63" s="1"/>
  <c r="K49" i="63"/>
  <c r="CH37" i="63"/>
  <c r="AZ37" i="63"/>
  <c r="CS4" i="69"/>
  <c r="AU295" i="68"/>
  <c r="AU217" i="68"/>
  <c r="K213" i="68"/>
  <c r="AX153" i="68"/>
  <c r="AX113" i="68"/>
  <c r="AU124" i="68"/>
  <c r="AX84" i="68"/>
  <c r="Z91" i="38"/>
  <c r="Z77" i="38"/>
  <c r="L68" i="68"/>
  <c r="AX49" i="68"/>
  <c r="BM291" i="67"/>
  <c r="AU329" i="67"/>
  <c r="AU258" i="67"/>
  <c r="Z122" i="38"/>
  <c r="AX116" i="67"/>
  <c r="BG39" i="38"/>
  <c r="AU33" i="67"/>
  <c r="AU40" i="67"/>
  <c r="R54" i="67"/>
  <c r="BG303" i="38"/>
  <c r="AU267" i="63"/>
  <c r="AX241" i="63"/>
  <c r="AU138" i="63"/>
  <c r="Z142" i="38"/>
  <c r="AX290" i="38"/>
  <c r="AQ324" i="38"/>
  <c r="AU265" i="38"/>
  <c r="AQ215" i="68"/>
  <c r="AU51" i="67"/>
  <c r="AU78" i="63"/>
  <c r="BZ327" i="38"/>
  <c r="CA327" i="38" s="1"/>
  <c r="CH327" i="38"/>
  <c r="BZ109" i="38"/>
  <c r="CA109" i="38" s="1"/>
  <c r="CH109" i="38"/>
  <c r="AX98" i="38"/>
  <c r="AU122" i="68"/>
  <c r="BN216" i="38"/>
  <c r="BM216" i="38"/>
  <c r="AX51" i="38"/>
  <c r="AX262" i="68"/>
  <c r="AU278" i="38"/>
  <c r="AU231" i="38"/>
  <c r="AQ187" i="67"/>
  <c r="AX270" i="68"/>
  <c r="AU179" i="68"/>
  <c r="Z151" i="38"/>
  <c r="AX67" i="68"/>
  <c r="AX237" i="63"/>
  <c r="AQ183" i="38"/>
  <c r="BN354" i="67"/>
  <c r="BN342" i="63"/>
  <c r="BG325" i="38"/>
  <c r="AX297" i="68"/>
  <c r="AX266" i="68"/>
  <c r="AQ228" i="68"/>
  <c r="AQ219" i="68"/>
  <c r="BG184" i="38"/>
  <c r="BG181" i="38"/>
  <c r="AU153" i="68"/>
  <c r="BN353" i="67"/>
  <c r="AX313" i="67"/>
  <c r="AU197" i="67"/>
  <c r="AZ229" i="67"/>
  <c r="AU93" i="67"/>
  <c r="AU109" i="67"/>
  <c r="BG35" i="38"/>
  <c r="AX288" i="63"/>
  <c r="AX234" i="63"/>
  <c r="AU252" i="63"/>
  <c r="AU228" i="63"/>
  <c r="AQ225" i="63"/>
  <c r="Z182" i="38"/>
  <c r="AU107" i="38"/>
  <c r="N223" i="63"/>
  <c r="Q223" i="63" s="1"/>
  <c r="M223" i="63"/>
  <c r="AU71" i="63"/>
  <c r="AU59" i="63"/>
  <c r="CH85" i="63"/>
  <c r="AZ85" i="63"/>
  <c r="AW132" i="63"/>
  <c r="CM132" i="63"/>
  <c r="BI132" i="63" s="1"/>
  <c r="BH132" i="63" s="1"/>
  <c r="CM78" i="63"/>
  <c r="BI78" i="63" s="1"/>
  <c r="BH78" i="63" s="1"/>
  <c r="AW78" i="63"/>
  <c r="M146" i="67"/>
  <c r="N146" i="67"/>
  <c r="Q146" i="67" s="1"/>
  <c r="K146" i="67"/>
  <c r="DF146" i="67" s="1"/>
  <c r="AQ329" i="67"/>
  <c r="AX138" i="67"/>
  <c r="AX246" i="68"/>
  <c r="BN361" i="67"/>
  <c r="AX117" i="63"/>
  <c r="AQ80" i="38"/>
  <c r="AX285" i="68"/>
  <c r="AU202" i="68"/>
  <c r="BG196" i="38"/>
  <c r="AX151" i="68"/>
  <c r="AX163" i="68"/>
  <c r="AX165" i="68"/>
  <c r="AU96" i="68"/>
  <c r="K6" i="68"/>
  <c r="K320" i="67"/>
  <c r="L320" i="67" s="1"/>
  <c r="AX283" i="67"/>
  <c r="AU277" i="67"/>
  <c r="AX270" i="67"/>
  <c r="AQ238" i="67"/>
  <c r="AU234" i="67"/>
  <c r="BG117" i="38"/>
  <c r="L109" i="67"/>
  <c r="BG24" i="38"/>
  <c r="Z192" i="38"/>
  <c r="BG154" i="38"/>
  <c r="AQ189" i="63"/>
  <c r="AU286" i="38"/>
  <c r="BM340" i="38"/>
  <c r="BN340" i="38"/>
  <c r="CH303" i="38"/>
  <c r="AU175" i="38"/>
  <c r="AX268" i="63"/>
  <c r="AU140" i="63"/>
  <c r="AU152" i="63"/>
  <c r="CM23" i="63"/>
  <c r="BI23" i="63" s="1"/>
  <c r="BH23" i="63" s="1"/>
  <c r="AW23" i="63"/>
  <c r="L95" i="63"/>
  <c r="CM60" i="63"/>
  <c r="BI60" i="63" s="1"/>
  <c r="AW60" i="63"/>
  <c r="K228" i="63"/>
  <c r="N228" i="63"/>
  <c r="Q228" i="63" s="1"/>
  <c r="Z234" i="38"/>
  <c r="CH308" i="38"/>
  <c r="BZ308" i="38"/>
  <c r="CA308" i="38" s="1"/>
  <c r="AQ167" i="38"/>
  <c r="BZ337" i="63"/>
  <c r="CA337" i="63" s="1"/>
  <c r="CH337" i="63"/>
  <c r="BM278" i="68"/>
  <c r="AQ285" i="68"/>
  <c r="AQ267" i="68"/>
  <c r="BG190" i="38"/>
  <c r="L64" i="68"/>
  <c r="L63" i="68"/>
  <c r="BF365" i="67"/>
  <c r="AU346" i="67"/>
  <c r="BG362" i="38"/>
  <c r="AU88" i="67"/>
  <c r="AU65" i="67"/>
  <c r="AU347" i="63"/>
  <c r="AX327" i="63"/>
  <c r="Z206" i="38"/>
  <c r="AU207" i="63"/>
  <c r="Z140" i="38"/>
  <c r="AU285" i="38"/>
  <c r="AX161" i="38"/>
  <c r="AX101" i="38"/>
  <c r="AQ256" i="68"/>
  <c r="AU145" i="68"/>
  <c r="AX256" i="63"/>
  <c r="AQ235" i="63"/>
  <c r="N79" i="63"/>
  <c r="Q79" i="63" s="1"/>
  <c r="K79" i="63"/>
  <c r="CM155" i="63"/>
  <c r="BI155" i="63" s="1"/>
  <c r="AW155" i="63"/>
  <c r="AU139" i="38"/>
  <c r="AU97" i="38"/>
  <c r="AU85" i="38"/>
  <c r="AQ69" i="38"/>
  <c r="AQ57" i="38"/>
  <c r="N241" i="68"/>
  <c r="Q241" i="68" s="1"/>
  <c r="M241" i="68"/>
  <c r="K241" i="68"/>
  <c r="DF241" i="68" s="1"/>
  <c r="AQ154" i="68"/>
  <c r="AQ142" i="68"/>
  <c r="K127" i="67"/>
  <c r="DF127" i="67" s="1"/>
  <c r="N127" i="67"/>
  <c r="Q127" i="67" s="1"/>
  <c r="R127" i="67" s="1"/>
  <c r="M127" i="67"/>
  <c r="M160" i="67"/>
  <c r="K160" i="67"/>
  <c r="DF160" i="67" s="1"/>
  <c r="N119" i="63"/>
  <c r="Q119" i="63" s="1"/>
  <c r="CI119" i="63" s="1"/>
  <c r="H119" i="38"/>
  <c r="K119" i="38" s="1"/>
  <c r="DF119" i="38" s="1"/>
  <c r="M119" i="63"/>
  <c r="BI318" i="38"/>
  <c r="BH318" i="38" s="1"/>
  <c r="H14" i="38"/>
  <c r="K14" i="38" s="1"/>
  <c r="M14" i="63"/>
  <c r="K14" i="63"/>
  <c r="AA313" i="38"/>
  <c r="AU287" i="68"/>
  <c r="AX242" i="68"/>
  <c r="Z152" i="38"/>
  <c r="AU112" i="68"/>
  <c r="AU126" i="68"/>
  <c r="AX117" i="68"/>
  <c r="AU85" i="68"/>
  <c r="BN352" i="67"/>
  <c r="AX353" i="67"/>
  <c r="AU334" i="67"/>
  <c r="BG353" i="38"/>
  <c r="AU311" i="67"/>
  <c r="BG259" i="38"/>
  <c r="AQ194" i="67"/>
  <c r="AU112" i="67"/>
  <c r="AU56" i="67"/>
  <c r="Z36" i="38"/>
  <c r="BG315" i="38"/>
  <c r="BG278" i="38"/>
  <c r="AX305" i="63"/>
  <c r="AU125" i="63"/>
  <c r="AQ343" i="38"/>
  <c r="AU168" i="38"/>
  <c r="BN273" i="63"/>
  <c r="BM273" i="63"/>
  <c r="AZ150" i="63"/>
  <c r="CI150" i="63"/>
  <c r="AQ161" i="38"/>
  <c r="AX49" i="38"/>
  <c r="M15" i="68"/>
  <c r="N15" i="68"/>
  <c r="Q15" i="68" s="1"/>
  <c r="M101" i="67"/>
  <c r="K101" i="67"/>
  <c r="DF101" i="67" s="1"/>
  <c r="N101" i="67"/>
  <c r="Q101" i="67" s="1"/>
  <c r="N208" i="63"/>
  <c r="Q208" i="63" s="1"/>
  <c r="H208" i="38"/>
  <c r="K208" i="38" s="1"/>
  <c r="DF208" i="38" s="1"/>
  <c r="AX266" i="67"/>
  <c r="AU64" i="67"/>
  <c r="AU247" i="38"/>
  <c r="AU255" i="38"/>
  <c r="AX24" i="38"/>
  <c r="Q328" i="67"/>
  <c r="N328" i="38"/>
  <c r="AU104" i="67"/>
  <c r="AQ208" i="67"/>
  <c r="N124" i="67"/>
  <c r="Q124" i="67" s="1"/>
  <c r="H124" i="38"/>
  <c r="K124" i="38" s="1"/>
  <c r="DF124" i="38" s="1"/>
  <c r="N298" i="67"/>
  <c r="H298" i="38"/>
  <c r="AY91" i="38"/>
  <c r="AQ150" i="38"/>
  <c r="AQ255" i="67"/>
  <c r="BG137" i="38"/>
  <c r="AQ282" i="67"/>
  <c r="AQ307" i="67"/>
  <c r="AU131" i="67"/>
  <c r="AU169" i="63"/>
  <c r="AU239" i="38"/>
  <c r="AU291" i="38"/>
  <c r="AU218" i="38"/>
  <c r="AU44" i="38"/>
  <c r="AQ152" i="38"/>
  <c r="AX70" i="38"/>
  <c r="AX62" i="38"/>
  <c r="AU81" i="38"/>
  <c r="BN322" i="69"/>
  <c r="BM322" i="69"/>
  <c r="AQ282" i="68"/>
  <c r="M22" i="68"/>
  <c r="N22" i="68"/>
  <c r="Q22" i="68" s="1"/>
  <c r="CI22" i="68" s="1"/>
  <c r="K154" i="68"/>
  <c r="L154" i="68" s="1"/>
  <c r="N154" i="68"/>
  <c r="Q154" i="68" s="1"/>
  <c r="N322" i="67"/>
  <c r="H322" i="38"/>
  <c r="K151" i="68"/>
  <c r="DF151" i="68" s="1"/>
  <c r="M151" i="68"/>
  <c r="AX186" i="67"/>
  <c r="AY232" i="38"/>
  <c r="AU138" i="38"/>
  <c r="M66" i="63"/>
  <c r="N66" i="63"/>
  <c r="Q66" i="63" s="1"/>
  <c r="AX311" i="63"/>
  <c r="AU257" i="63"/>
  <c r="AU221" i="63"/>
  <c r="AU258" i="63"/>
  <c r="AU277" i="63"/>
  <c r="AU185" i="63"/>
  <c r="AU121" i="63"/>
  <c r="Z195" i="38"/>
  <c r="AQ153" i="63"/>
  <c r="Z263" i="38"/>
  <c r="AQ186" i="63"/>
  <c r="AU100" i="63"/>
  <c r="L70" i="63"/>
  <c r="L52" i="63"/>
  <c r="BG130" i="38"/>
  <c r="AX57" i="63"/>
  <c r="AQ314" i="38"/>
  <c r="AQ306" i="38"/>
  <c r="AQ332" i="38"/>
  <c r="AX299" i="38"/>
  <c r="AX364" i="38"/>
  <c r="AX220" i="38"/>
  <c r="AX206" i="38"/>
  <c r="AX176" i="38"/>
  <c r="AX107" i="38"/>
  <c r="BJ20" i="38"/>
  <c r="Z241" i="38"/>
  <c r="Z250" i="38"/>
  <c r="AX231" i="68"/>
  <c r="AQ169" i="68"/>
  <c r="AU272" i="67"/>
  <c r="Z225" i="38"/>
  <c r="AU187" i="63"/>
  <c r="AU202" i="63"/>
  <c r="AQ304" i="63"/>
  <c r="AU342" i="38"/>
  <c r="Z95" i="38"/>
  <c r="AU275" i="38"/>
  <c r="AQ243" i="38"/>
  <c r="AQ230" i="38"/>
  <c r="AQ125" i="38"/>
  <c r="AU104" i="68"/>
  <c r="K111" i="67"/>
  <c r="N111" i="67"/>
  <c r="Q111" i="67" s="1"/>
  <c r="CI111" i="67" s="1"/>
  <c r="N126" i="63"/>
  <c r="Q126" i="63" s="1"/>
  <c r="M126" i="63"/>
  <c r="K126" i="63"/>
  <c r="DF126" i="63" s="1"/>
  <c r="AU142" i="38"/>
  <c r="N16" i="63"/>
  <c r="H16" i="38"/>
  <c r="K16" i="38" s="1"/>
  <c r="BF310" i="38"/>
  <c r="AQ210" i="38"/>
  <c r="AQ163" i="38"/>
  <c r="N237" i="63"/>
  <c r="Q237" i="63" s="1"/>
  <c r="K237" i="63"/>
  <c r="AX354" i="63"/>
  <c r="AU239" i="63"/>
  <c r="AU316" i="63"/>
  <c r="AX223" i="63"/>
  <c r="AU203" i="63"/>
  <c r="AX260" i="63"/>
  <c r="Z209" i="38"/>
  <c r="AQ195" i="63"/>
  <c r="AQ177" i="63"/>
  <c r="AX330" i="38"/>
  <c r="AQ310" i="38"/>
  <c r="AX301" i="38"/>
  <c r="AX267" i="38"/>
  <c r="AX358" i="38"/>
  <c r="AQ270" i="38"/>
  <c r="AQ276" i="38"/>
  <c r="AX149" i="38"/>
  <c r="AX139" i="38"/>
  <c r="BJ25" i="38"/>
  <c r="AX23" i="38"/>
  <c r="Z231" i="38"/>
  <c r="AU127" i="68"/>
  <c r="AU251" i="68"/>
  <c r="AU103" i="68"/>
  <c r="AQ175" i="67"/>
  <c r="AQ223" i="63"/>
  <c r="AQ234" i="63"/>
  <c r="AQ149" i="63"/>
  <c r="AU65" i="63"/>
  <c r="AU49" i="38"/>
  <c r="AU45" i="38"/>
  <c r="AQ75" i="38"/>
  <c r="M269" i="67"/>
  <c r="K269" i="67"/>
  <c r="DF269" i="67" s="1"/>
  <c r="BM345" i="67"/>
  <c r="AU307" i="67"/>
  <c r="Z14" i="38"/>
  <c r="Q299" i="63"/>
  <c r="O299" i="38"/>
  <c r="AX218" i="63"/>
  <c r="Z198" i="38"/>
  <c r="Z179" i="38"/>
  <c r="AX93" i="63"/>
  <c r="AX327" i="38"/>
  <c r="AU266" i="38"/>
  <c r="AX311" i="38"/>
  <c r="AU356" i="38"/>
  <c r="AU271" i="38"/>
  <c r="AU217" i="38"/>
  <c r="AU210" i="38"/>
  <c r="AQ196" i="38"/>
  <c r="AQ186" i="38"/>
  <c r="AX171" i="38"/>
  <c r="AX77" i="38"/>
  <c r="AQ23" i="38"/>
  <c r="AX110" i="68"/>
  <c r="AU231" i="68"/>
  <c r="AX247" i="67"/>
  <c r="AU178" i="67"/>
  <c r="AU99" i="63"/>
  <c r="AU145" i="63"/>
  <c r="AU44" i="63"/>
  <c r="AQ247" i="38"/>
  <c r="AX86" i="38"/>
  <c r="AQ19" i="38"/>
  <c r="BJ19" i="38" s="1"/>
  <c r="AU257" i="68"/>
  <c r="M130" i="68"/>
  <c r="K130" i="68"/>
  <c r="DF130" i="68" s="1"/>
  <c r="N276" i="67"/>
  <c r="Q276" i="67" s="1"/>
  <c r="AZ276" i="67" s="1"/>
  <c r="BB276" i="67" s="1"/>
  <c r="M276" i="67"/>
  <c r="AU116" i="67"/>
  <c r="AQ218" i="68"/>
  <c r="AQ301" i="38"/>
  <c r="AY214" i="38"/>
  <c r="AU67" i="38"/>
  <c r="T201" i="38"/>
  <c r="O352" i="63"/>
  <c r="I352" i="38"/>
  <c r="K352" i="38" s="1"/>
  <c r="Z273" i="38"/>
  <c r="AX275" i="63"/>
  <c r="AX242" i="63"/>
  <c r="AQ214" i="63"/>
  <c r="BG143" i="38"/>
  <c r="Z170" i="38"/>
  <c r="AU39" i="63"/>
  <c r="AU358" i="38"/>
  <c r="AQ355" i="38"/>
  <c r="AQ178" i="38"/>
  <c r="AX190" i="38"/>
  <c r="AU161" i="38"/>
  <c r="AX100" i="38"/>
  <c r="CS11" i="38"/>
  <c r="Z210" i="38"/>
  <c r="AU83" i="68"/>
  <c r="Z297" i="38"/>
  <c r="AU205" i="67"/>
  <c r="AX275" i="67"/>
  <c r="Z6" i="38"/>
  <c r="AQ216" i="67"/>
  <c r="AU98" i="67"/>
  <c r="Z237" i="38"/>
  <c r="AU295" i="63"/>
  <c r="AQ182" i="63"/>
  <c r="AQ170" i="63"/>
  <c r="AQ279" i="63"/>
  <c r="AU83" i="38"/>
  <c r="AU70" i="38"/>
  <c r="N115" i="68"/>
  <c r="Q115" i="68" s="1"/>
  <c r="H115" i="38"/>
  <c r="K115" i="38" s="1"/>
  <c r="DF115" i="38" s="1"/>
  <c r="N14" i="68"/>
  <c r="Q14" i="68" s="1"/>
  <c r="M14" i="68"/>
  <c r="M273" i="67"/>
  <c r="M273" i="38" s="1"/>
  <c r="H273" i="38"/>
  <c r="K273" i="38" s="1"/>
  <c r="DF273" i="38" s="1"/>
  <c r="AQ228" i="38"/>
  <c r="O288" i="63"/>
  <c r="K288" i="63"/>
  <c r="DF288" i="63" s="1"/>
  <c r="I288" i="38"/>
  <c r="AU244" i="68"/>
  <c r="AX283" i="68"/>
  <c r="AQ248" i="68"/>
  <c r="AQ232" i="68"/>
  <c r="AU172" i="68"/>
  <c r="AX185" i="68"/>
  <c r="AX170" i="68"/>
  <c r="AX134" i="68"/>
  <c r="AX141" i="68"/>
  <c r="AU149" i="68"/>
  <c r="AU74" i="68"/>
  <c r="AU351" i="67"/>
  <c r="AU314" i="67"/>
  <c r="AX311" i="67"/>
  <c r="AU317" i="67"/>
  <c r="AQ258" i="67"/>
  <c r="AU223" i="67"/>
  <c r="AU182" i="67"/>
  <c r="AQ162" i="67"/>
  <c r="L84" i="67"/>
  <c r="L98" i="67"/>
  <c r="AZ136" i="67"/>
  <c r="BG343" i="38"/>
  <c r="AQ174" i="38"/>
  <c r="AU208" i="68"/>
  <c r="AX236" i="68"/>
  <c r="AQ210" i="68"/>
  <c r="AU147" i="68"/>
  <c r="AX93" i="68"/>
  <c r="AX358" i="67"/>
  <c r="AU186" i="67"/>
  <c r="AQ188" i="67"/>
  <c r="AU145" i="67"/>
  <c r="L70" i="67"/>
  <c r="AU336" i="63"/>
  <c r="AQ302" i="63"/>
  <c r="AQ290" i="63"/>
  <c r="AX263" i="63"/>
  <c r="O305" i="69"/>
  <c r="Q305" i="69" s="1"/>
  <c r="K305" i="69"/>
  <c r="DF305" i="69" s="1"/>
  <c r="BZ324" i="69"/>
  <c r="CA324" i="69" s="1"/>
  <c r="CH324" i="69"/>
  <c r="AX48" i="38"/>
  <c r="AX36" i="38"/>
  <c r="AX244" i="68"/>
  <c r="AQ208" i="68"/>
  <c r="AU224" i="68"/>
  <c r="AQ199" i="68"/>
  <c r="AX173" i="68"/>
  <c r="AX119" i="68"/>
  <c r="AU88" i="68"/>
  <c r="AX102" i="68"/>
  <c r="AX72" i="68"/>
  <c r="AU73" i="68"/>
  <c r="L42" i="68"/>
  <c r="AX44" i="68"/>
  <c r="AX33" i="68"/>
  <c r="AX340" i="67"/>
  <c r="AQ348" i="67"/>
  <c r="AU303" i="67"/>
  <c r="AQ333" i="67"/>
  <c r="AU195" i="67"/>
  <c r="AX306" i="63"/>
  <c r="AU323" i="38"/>
  <c r="AX177" i="38"/>
  <c r="AX165" i="38"/>
  <c r="AX169" i="38"/>
  <c r="AQ204" i="38"/>
  <c r="AU75" i="68"/>
  <c r="AU63" i="68"/>
  <c r="CH276" i="67"/>
  <c r="BZ276" i="67"/>
  <c r="CA276" i="67" s="1"/>
  <c r="K163" i="68"/>
  <c r="N163" i="68"/>
  <c r="Q163" i="68" s="1"/>
  <c r="AX206" i="68"/>
  <c r="AU176" i="68"/>
  <c r="AX83" i="68"/>
  <c r="AX68" i="68"/>
  <c r="BG324" i="38"/>
  <c r="Z278" i="38"/>
  <c r="AU165" i="67"/>
  <c r="AU211" i="67"/>
  <c r="AQ142" i="67"/>
  <c r="AU126" i="67"/>
  <c r="AX115" i="67"/>
  <c r="AX310" i="63"/>
  <c r="AX334" i="38"/>
  <c r="M8" i="68"/>
  <c r="K8" i="68"/>
  <c r="N8" i="68"/>
  <c r="Q8" i="68" s="1"/>
  <c r="AQ266" i="67"/>
  <c r="AQ254" i="67"/>
  <c r="BZ270" i="67"/>
  <c r="CA270" i="67" s="1"/>
  <c r="CH270" i="67"/>
  <c r="AU181" i="68"/>
  <c r="AQ183" i="68"/>
  <c r="AX168" i="68"/>
  <c r="AX184" i="68"/>
  <c r="AQ144" i="68"/>
  <c r="AX166" i="68"/>
  <c r="AU138" i="68"/>
  <c r="AX108" i="68"/>
  <c r="AX62" i="68"/>
  <c r="AX329" i="67"/>
  <c r="BM354" i="67"/>
  <c r="BG265" i="38"/>
  <c r="AX240" i="67"/>
  <c r="AX231" i="67"/>
  <c r="AQ283" i="67"/>
  <c r="AU240" i="67"/>
  <c r="AU231" i="67"/>
  <c r="AU35" i="67"/>
  <c r="AU210" i="63"/>
  <c r="AU302" i="38"/>
  <c r="AU290" i="38"/>
  <c r="BD363" i="70"/>
  <c r="AZ363" i="70" s="1"/>
  <c r="AQ251" i="68"/>
  <c r="AX203" i="68"/>
  <c r="AU223" i="68"/>
  <c r="AU185" i="68"/>
  <c r="AU82" i="68"/>
  <c r="L62" i="68"/>
  <c r="AX345" i="67"/>
  <c r="AX322" i="67"/>
  <c r="Z280" i="38"/>
  <c r="AX261" i="67"/>
  <c r="AU162" i="67"/>
  <c r="AQ189" i="67"/>
  <c r="L86" i="67"/>
  <c r="AU325" i="63"/>
  <c r="AU313" i="63"/>
  <c r="AU245" i="63"/>
  <c r="AU170" i="63"/>
  <c r="AQ286" i="63"/>
  <c r="AQ274" i="63"/>
  <c r="AU282" i="38"/>
  <c r="K292" i="68"/>
  <c r="DF292" i="68" s="1"/>
  <c r="H292" i="38"/>
  <c r="AX181" i="68"/>
  <c r="AX179" i="68"/>
  <c r="AX129" i="68"/>
  <c r="AU107" i="68"/>
  <c r="AX77" i="68"/>
  <c r="L38" i="68"/>
  <c r="AX359" i="67"/>
  <c r="AU315" i="67"/>
  <c r="AQ320" i="67"/>
  <c r="AX286" i="67"/>
  <c r="AX272" i="67"/>
  <c r="AU213" i="67"/>
  <c r="AU226" i="67"/>
  <c r="AU150" i="67"/>
  <c r="AU31" i="67"/>
  <c r="AU97" i="67"/>
  <c r="AX55" i="67"/>
  <c r="L73" i="67"/>
  <c r="AU44" i="67"/>
  <c r="AU300" i="63"/>
  <c r="AQ338" i="63"/>
  <c r="BG304" i="38"/>
  <c r="AQ308" i="38"/>
  <c r="L52" i="67"/>
  <c r="BN364" i="38"/>
  <c r="BM364" i="38"/>
  <c r="AX80" i="68"/>
  <c r="AX348" i="67"/>
  <c r="AQ310" i="67"/>
  <c r="AX342" i="67"/>
  <c r="AX246" i="67"/>
  <c r="AU241" i="67"/>
  <c r="AU198" i="67"/>
  <c r="AQ173" i="67"/>
  <c r="AQ161" i="67"/>
  <c r="AU140" i="67"/>
  <c r="AU298" i="63"/>
  <c r="AQ228" i="63"/>
  <c r="AQ216" i="63"/>
  <c r="BN358" i="38"/>
  <c r="BM358" i="38"/>
  <c r="AX159" i="38"/>
  <c r="AX91" i="38"/>
  <c r="AX79" i="38"/>
  <c r="AU238" i="68"/>
  <c r="AU220" i="68"/>
  <c r="AX126" i="68"/>
  <c r="BM353" i="70"/>
  <c r="AQ292" i="68"/>
  <c r="AX253" i="68"/>
  <c r="AQ280" i="68"/>
  <c r="AX248" i="68"/>
  <c r="AU204" i="68"/>
  <c r="AU194" i="68"/>
  <c r="AU187" i="68"/>
  <c r="AQ170" i="68"/>
  <c r="AU162" i="68"/>
  <c r="AU38" i="68"/>
  <c r="AU43" i="68"/>
  <c r="AU343" i="67"/>
  <c r="AQ359" i="67"/>
  <c r="BG320" i="38"/>
  <c r="AU310" i="67"/>
  <c r="AU255" i="67"/>
  <c r="BM350" i="67"/>
  <c r="AU189" i="67"/>
  <c r="AU114" i="67"/>
  <c r="L41" i="67"/>
  <c r="AU55" i="67"/>
  <c r="AU349" i="63"/>
  <c r="AU255" i="63"/>
  <c r="BG128" i="38"/>
  <c r="AX315" i="38"/>
  <c r="AX263" i="38"/>
  <c r="AX251" i="38"/>
  <c r="AX81" i="68"/>
  <c r="AX69" i="68"/>
  <c r="AQ226" i="68"/>
  <c r="AU195" i="68"/>
  <c r="AQ186" i="68"/>
  <c r="AX115" i="68"/>
  <c r="AX112" i="68"/>
  <c r="AU79" i="68"/>
  <c r="AX324" i="67"/>
  <c r="AQ305" i="67"/>
  <c r="BD353" i="67"/>
  <c r="CH353" i="67" s="1"/>
  <c r="AU323" i="67"/>
  <c r="AX291" i="67"/>
  <c r="AU219" i="67"/>
  <c r="AU87" i="67"/>
  <c r="AU148" i="67"/>
  <c r="R86" i="67"/>
  <c r="L29" i="67"/>
  <c r="AU354" i="63"/>
  <c r="BM344" i="63"/>
  <c r="BM331" i="63"/>
  <c r="BG363" i="38"/>
  <c r="AU262" i="63"/>
  <c r="AX277" i="38"/>
  <c r="AU201" i="38"/>
  <c r="AU189" i="38"/>
  <c r="AX63" i="68"/>
  <c r="AX51" i="68"/>
  <c r="AX59" i="38"/>
  <c r="AX47" i="38"/>
  <c r="AX312" i="63"/>
  <c r="AX252" i="63"/>
  <c r="AX228" i="63"/>
  <c r="AQ319" i="63"/>
  <c r="AU244" i="63"/>
  <c r="AU232" i="63"/>
  <c r="AU173" i="63"/>
  <c r="AU292" i="63"/>
  <c r="AQ221" i="63"/>
  <c r="AU344" i="38"/>
  <c r="AX352" i="38"/>
  <c r="AU325" i="38"/>
  <c r="AX204" i="38"/>
  <c r="AX126" i="38"/>
  <c r="K169" i="68"/>
  <c r="DF169" i="68" s="1"/>
  <c r="M169" i="68"/>
  <c r="N169" i="68"/>
  <c r="Q169" i="68" s="1"/>
  <c r="K315" i="69"/>
  <c r="O315" i="69"/>
  <c r="I315" i="38"/>
  <c r="AQ152" i="68"/>
  <c r="AZ251" i="67"/>
  <c r="CH251" i="67"/>
  <c r="N342" i="67"/>
  <c r="M342" i="67"/>
  <c r="M342" i="38" s="1"/>
  <c r="K342" i="67"/>
  <c r="H342" i="38"/>
  <c r="K342" i="38" s="1"/>
  <c r="DF342" i="38" s="1"/>
  <c r="BZ307" i="67"/>
  <c r="CA307" i="67" s="1"/>
  <c r="CH307" i="67"/>
  <c r="N13" i="68"/>
  <c r="Q13" i="68" s="1"/>
  <c r="CI13" i="68" s="1"/>
  <c r="M13" i="68"/>
  <c r="M13" i="38" s="1"/>
  <c r="K13" i="68"/>
  <c r="H13" i="38"/>
  <c r="K13" i="38" s="1"/>
  <c r="AU154" i="68"/>
  <c r="M48" i="67"/>
  <c r="N48" i="67"/>
  <c r="Q48" i="67" s="1"/>
  <c r="AY48" i="38" s="1"/>
  <c r="K48" i="67"/>
  <c r="L60" i="67" s="1"/>
  <c r="AU172" i="67"/>
  <c r="Q333" i="63"/>
  <c r="O333" i="38"/>
  <c r="M240" i="38"/>
  <c r="N216" i="63"/>
  <c r="Q216" i="63" s="1"/>
  <c r="AZ216" i="63" s="1"/>
  <c r="K216" i="63"/>
  <c r="M216" i="63"/>
  <c r="K348" i="63"/>
  <c r="O348" i="63"/>
  <c r="I348" i="38"/>
  <c r="N11" i="63"/>
  <c r="K11" i="63"/>
  <c r="L23" i="63" s="1"/>
  <c r="H11" i="38"/>
  <c r="K11" i="38" s="1"/>
  <c r="N62" i="63"/>
  <c r="Q62" i="63" s="1"/>
  <c r="CI62" i="63" s="1"/>
  <c r="K62" i="63"/>
  <c r="L74" i="63" s="1"/>
  <c r="N36" i="63"/>
  <c r="M36" i="63"/>
  <c r="H36" i="38"/>
  <c r="K36" i="38" s="1"/>
  <c r="BN88" i="38"/>
  <c r="BM88" i="38"/>
  <c r="AX204" i="68"/>
  <c r="N238" i="68"/>
  <c r="Q238" i="68" s="1"/>
  <c r="K238" i="68"/>
  <c r="DF238" i="68" s="1"/>
  <c r="H238" i="38"/>
  <c r="K238" i="38" s="1"/>
  <c r="DF238" i="38" s="1"/>
  <c r="K191" i="68"/>
  <c r="N191" i="68"/>
  <c r="Q191" i="68" s="1"/>
  <c r="M191" i="68"/>
  <c r="AX201" i="68"/>
  <c r="M32" i="68"/>
  <c r="N32" i="68"/>
  <c r="Q32" i="68" s="1"/>
  <c r="K32" i="68"/>
  <c r="BM276" i="67"/>
  <c r="BN276" i="67"/>
  <c r="CM80" i="67"/>
  <c r="BI80" i="67" s="1"/>
  <c r="BH80" i="67" s="1"/>
  <c r="AW80" i="67"/>
  <c r="N324" i="67"/>
  <c r="K324" i="67"/>
  <c r="DF324" i="67" s="1"/>
  <c r="H324" i="38"/>
  <c r="BG146" i="38"/>
  <c r="N148" i="67"/>
  <c r="Q148" i="67" s="1"/>
  <c r="M148" i="67"/>
  <c r="BG115" i="38"/>
  <c r="N241" i="63"/>
  <c r="Q241" i="63" s="1"/>
  <c r="H241" i="38"/>
  <c r="K241" i="38" s="1"/>
  <c r="DF241" i="38" s="1"/>
  <c r="AY220" i="38"/>
  <c r="DF113" i="67"/>
  <c r="BM315" i="63"/>
  <c r="BN315" i="63"/>
  <c r="AQ293" i="63"/>
  <c r="BI351" i="38"/>
  <c r="BH351" i="38" s="1"/>
  <c r="K72" i="63"/>
  <c r="N72" i="63"/>
  <c r="Q72" i="63" s="1"/>
  <c r="M72" i="63"/>
  <c r="L89" i="63"/>
  <c r="L334" i="63"/>
  <c r="DF322" i="63"/>
  <c r="CM43" i="63"/>
  <c r="BI43" i="63" s="1"/>
  <c r="BH43" i="63" s="1"/>
  <c r="AW43" i="63"/>
  <c r="AU175" i="63"/>
  <c r="N35" i="63"/>
  <c r="Q35" i="63" s="1"/>
  <c r="K35" i="63"/>
  <c r="L47" i="63" s="1"/>
  <c r="N137" i="63"/>
  <c r="Q137" i="63" s="1"/>
  <c r="M137" i="63"/>
  <c r="N247" i="63"/>
  <c r="Q247" i="63" s="1"/>
  <c r="H247" i="38"/>
  <c r="K247" i="38" s="1"/>
  <c r="N59" i="63"/>
  <c r="Q59" i="63" s="1"/>
  <c r="M59" i="63"/>
  <c r="K59" i="63"/>
  <c r="L71" i="63" s="1"/>
  <c r="BM196" i="38"/>
  <c r="BN196" i="38"/>
  <c r="AX255" i="38"/>
  <c r="AU225" i="38"/>
  <c r="AQ21" i="38"/>
  <c r="BJ21" i="38" s="1"/>
  <c r="AQ329" i="38"/>
  <c r="AU349" i="38"/>
  <c r="AQ338" i="38"/>
  <c r="AX225" i="38"/>
  <c r="AQ144" i="38"/>
  <c r="AU112" i="38"/>
  <c r="N211" i="68"/>
  <c r="H211" i="38"/>
  <c r="K211" i="38" s="1"/>
  <c r="DF211" i="38" s="1"/>
  <c r="BN324" i="69"/>
  <c r="BM324" i="69"/>
  <c r="AX234" i="68"/>
  <c r="AX199" i="68"/>
  <c r="BM296" i="68"/>
  <c r="BN296" i="68"/>
  <c r="BN315" i="69"/>
  <c r="BM315" i="69"/>
  <c r="AU66" i="68"/>
  <c r="AU123" i="68"/>
  <c r="N214" i="68"/>
  <c r="H214" i="38"/>
  <c r="K214" i="38" s="1"/>
  <c r="DF214" i="38" s="1"/>
  <c r="AU98" i="68"/>
  <c r="M28" i="68"/>
  <c r="N28" i="68"/>
  <c r="Q28" i="68" s="1"/>
  <c r="K28" i="68"/>
  <c r="L28" i="68" s="1"/>
  <c r="CH293" i="67"/>
  <c r="BZ293" i="67"/>
  <c r="CA293" i="67" s="1"/>
  <c r="AX294" i="67"/>
  <c r="N120" i="67"/>
  <c r="Q120" i="67" s="1"/>
  <c r="K120" i="67"/>
  <c r="DF120" i="67" s="1"/>
  <c r="M64" i="67"/>
  <c r="H64" i="38"/>
  <c r="K64" i="38" s="1"/>
  <c r="L64" i="38" s="1"/>
  <c r="M125" i="67"/>
  <c r="N125" i="67"/>
  <c r="K125" i="67"/>
  <c r="DF125" i="67" s="1"/>
  <c r="H125" i="38"/>
  <c r="K125" i="38" s="1"/>
  <c r="M36" i="67"/>
  <c r="N36" i="67"/>
  <c r="Q36" i="67" s="1"/>
  <c r="K36" i="67"/>
  <c r="BZ349" i="67"/>
  <c r="CA349" i="67" s="1"/>
  <c r="N6" i="67"/>
  <c r="Q6" i="67" s="1"/>
  <c r="CI6" i="67" s="1"/>
  <c r="K6" i="67"/>
  <c r="L18" i="67" s="1"/>
  <c r="CM155" i="67"/>
  <c r="BI155" i="67" s="1"/>
  <c r="BH155" i="67" s="1"/>
  <c r="AW155" i="67"/>
  <c r="CM152" i="67"/>
  <c r="BI152" i="67" s="1"/>
  <c r="BH152" i="67" s="1"/>
  <c r="AW152" i="67"/>
  <c r="AQ163" i="67"/>
  <c r="Z216" i="38"/>
  <c r="Q113" i="67"/>
  <c r="K281" i="63"/>
  <c r="I281" i="38"/>
  <c r="Z214" i="38"/>
  <c r="O353" i="63"/>
  <c r="K353" i="63"/>
  <c r="L365" i="63" s="1"/>
  <c r="I353" i="38"/>
  <c r="AU345" i="63"/>
  <c r="AU319" i="63"/>
  <c r="AU302" i="63"/>
  <c r="AU156" i="63"/>
  <c r="AU87" i="63"/>
  <c r="M133" i="63"/>
  <c r="N133" i="63"/>
  <c r="Q133" i="63" s="1"/>
  <c r="Z30" i="38"/>
  <c r="AU108" i="63"/>
  <c r="BG129" i="38"/>
  <c r="K86" i="63"/>
  <c r="H86" i="38"/>
  <c r="K86" i="38" s="1"/>
  <c r="BN236" i="38"/>
  <c r="BM236" i="38"/>
  <c r="AZ135" i="63"/>
  <c r="BB135" i="63" s="1"/>
  <c r="AQ215" i="38"/>
  <c r="AQ261" i="38"/>
  <c r="AU226" i="38"/>
  <c r="AX41" i="38"/>
  <c r="BM101" i="38"/>
  <c r="BN101" i="38"/>
  <c r="AU68" i="38"/>
  <c r="AU219" i="38"/>
  <c r="AQ87" i="38"/>
  <c r="AU127" i="38"/>
  <c r="AU71" i="38"/>
  <c r="AQ137" i="38"/>
  <c r="AX33" i="38"/>
  <c r="AU291" i="63"/>
  <c r="AU241" i="63"/>
  <c r="AU200" i="63"/>
  <c r="Z269" i="38"/>
  <c r="AQ258" i="63"/>
  <c r="AU338" i="38"/>
  <c r="AX313" i="38"/>
  <c r="AX305" i="38"/>
  <c r="AQ304" i="38"/>
  <c r="AQ363" i="38"/>
  <c r="AU157" i="38"/>
  <c r="AX135" i="38"/>
  <c r="AX148" i="38"/>
  <c r="AU123" i="38"/>
  <c r="BJ39" i="38"/>
  <c r="BJ28" i="38"/>
  <c r="O308" i="69"/>
  <c r="Q308" i="69" s="1"/>
  <c r="K308" i="69"/>
  <c r="AX192" i="68"/>
  <c r="BZ317" i="69"/>
  <c r="CA317" i="69" s="1"/>
  <c r="CH317" i="69"/>
  <c r="K247" i="68"/>
  <c r="DF247" i="68" s="1"/>
  <c r="N247" i="68"/>
  <c r="Q247" i="68" s="1"/>
  <c r="M247" i="68"/>
  <c r="M247" i="38" s="1"/>
  <c r="N244" i="68"/>
  <c r="Q244" i="68" s="1"/>
  <c r="K244" i="68"/>
  <c r="DF244" i="68" s="1"/>
  <c r="M244" i="68"/>
  <c r="M244" i="38" s="1"/>
  <c r="AQ191" i="68"/>
  <c r="AQ262" i="68"/>
  <c r="N5" i="68"/>
  <c r="Q5" i="68" s="1"/>
  <c r="K5" i="68"/>
  <c r="BF356" i="67"/>
  <c r="BZ282" i="67"/>
  <c r="CA282" i="67" s="1"/>
  <c r="CH282" i="67"/>
  <c r="M345" i="67"/>
  <c r="M345" i="38" s="1"/>
  <c r="N345" i="67"/>
  <c r="K345" i="67"/>
  <c r="L345" i="67" s="1"/>
  <c r="H345" i="38"/>
  <c r="M266" i="67"/>
  <c r="N266" i="67"/>
  <c r="Q266" i="67" s="1"/>
  <c r="M58" i="67"/>
  <c r="H58" i="38"/>
  <c r="K58" i="38" s="1"/>
  <c r="AU281" i="67"/>
  <c r="M63" i="67"/>
  <c r="N63" i="67"/>
  <c r="Q63" i="67" s="1"/>
  <c r="R75" i="67" s="1"/>
  <c r="K63" i="67"/>
  <c r="Q306" i="67"/>
  <c r="N306" i="38"/>
  <c r="AQ210" i="67"/>
  <c r="AU312" i="67"/>
  <c r="M262" i="67"/>
  <c r="H262" i="38"/>
  <c r="K262" i="38" s="1"/>
  <c r="DF262" i="38" s="1"/>
  <c r="Q344" i="67"/>
  <c r="N344" i="38"/>
  <c r="AX253" i="67"/>
  <c r="M152" i="67"/>
  <c r="N152" i="67"/>
  <c r="Q152" i="67" s="1"/>
  <c r="AY152" i="38" s="1"/>
  <c r="K152" i="67"/>
  <c r="BG360" i="38"/>
  <c r="AU196" i="63"/>
  <c r="K255" i="63"/>
  <c r="N255" i="63"/>
  <c r="Q255" i="63" s="1"/>
  <c r="M255" i="63"/>
  <c r="AX265" i="63"/>
  <c r="O311" i="63"/>
  <c r="I311" i="38"/>
  <c r="N97" i="63"/>
  <c r="H97" i="38"/>
  <c r="K97" i="38" s="1"/>
  <c r="AU53" i="63"/>
  <c r="Z117" i="38"/>
  <c r="K246" i="63"/>
  <c r="N246" i="63"/>
  <c r="Q246" i="63" s="1"/>
  <c r="M246" i="63"/>
  <c r="AU107" i="63"/>
  <c r="AU144" i="63"/>
  <c r="AX342" i="38"/>
  <c r="AU289" i="38"/>
  <c r="AQ131" i="38"/>
  <c r="AQ65" i="38"/>
  <c r="BM172" i="38"/>
  <c r="BN172" i="38"/>
  <c r="AU213" i="38"/>
  <c r="AQ67" i="38"/>
  <c r="AU223" i="38"/>
  <c r="AU36" i="38"/>
  <c r="AU32" i="38"/>
  <c r="AX246" i="63"/>
  <c r="AX219" i="63"/>
  <c r="AU234" i="63"/>
  <c r="BG104" i="38"/>
  <c r="L79" i="63"/>
  <c r="AQ334" i="38"/>
  <c r="AU308" i="38"/>
  <c r="AU363" i="38"/>
  <c r="AX322" i="38"/>
  <c r="AU174" i="38"/>
  <c r="AX193" i="38"/>
  <c r="AQ149" i="38"/>
  <c r="O356" i="70"/>
  <c r="I356" i="38"/>
  <c r="K356" i="38" s="1"/>
  <c r="L368" i="38" s="1"/>
  <c r="AU305" i="69"/>
  <c r="AU317" i="69"/>
  <c r="N282" i="38"/>
  <c r="K283" i="68"/>
  <c r="M283" i="68"/>
  <c r="N283" i="68"/>
  <c r="Q283" i="68" s="1"/>
  <c r="BN281" i="68"/>
  <c r="BM281" i="68"/>
  <c r="AU219" i="68"/>
  <c r="N297" i="68"/>
  <c r="Q297" i="68" s="1"/>
  <c r="K297" i="68"/>
  <c r="DF297" i="68" s="1"/>
  <c r="BZ318" i="69"/>
  <c r="CA318" i="69" s="1"/>
  <c r="CH318" i="69"/>
  <c r="AQ351" i="67"/>
  <c r="AU306" i="67"/>
  <c r="BE333" i="67"/>
  <c r="BN333" i="67"/>
  <c r="N123" i="67"/>
  <c r="Q123" i="67" s="1"/>
  <c r="H123" i="38"/>
  <c r="K123" i="38" s="1"/>
  <c r="DF123" i="38" s="1"/>
  <c r="M51" i="67"/>
  <c r="N51" i="67"/>
  <c r="Q51" i="67" s="1"/>
  <c r="K51" i="67"/>
  <c r="AX337" i="67"/>
  <c r="AW199" i="67"/>
  <c r="AX211" i="67" s="1"/>
  <c r="CM199" i="67"/>
  <c r="BI199" i="67" s="1"/>
  <c r="BH199" i="67" s="1"/>
  <c r="AW143" i="67"/>
  <c r="CM143" i="67"/>
  <c r="BI143" i="67" s="1"/>
  <c r="BH143" i="67" s="1"/>
  <c r="M321" i="67"/>
  <c r="M321" i="38" s="1"/>
  <c r="N321" i="67"/>
  <c r="H321" i="38"/>
  <c r="K321" i="38" s="1"/>
  <c r="AX281" i="67"/>
  <c r="AX208" i="67"/>
  <c r="AQ207" i="67"/>
  <c r="AU101" i="67"/>
  <c r="M45" i="67"/>
  <c r="N45" i="67"/>
  <c r="Q45" i="67" s="1"/>
  <c r="K45" i="67"/>
  <c r="BM363" i="63"/>
  <c r="AA311" i="38"/>
  <c r="AQ142" i="63"/>
  <c r="CM28" i="63"/>
  <c r="BI28" i="63" s="1"/>
  <c r="BH28" i="63" s="1"/>
  <c r="AW28" i="63"/>
  <c r="BG131" i="38"/>
  <c r="AU354" i="38"/>
  <c r="AQ176" i="63"/>
  <c r="Z18" i="38"/>
  <c r="AQ199" i="38"/>
  <c r="AU230" i="38"/>
  <c r="AX44" i="38"/>
  <c r="BN167" i="38"/>
  <c r="BM167" i="38"/>
  <c r="AX82" i="38"/>
  <c r="AQ93" i="38"/>
  <c r="AQ135" i="38"/>
  <c r="AX37" i="38"/>
  <c r="AX29" i="38"/>
  <c r="AU344" i="63"/>
  <c r="AX261" i="63"/>
  <c r="AU259" i="63"/>
  <c r="Z259" i="38"/>
  <c r="AQ198" i="63"/>
  <c r="AQ180" i="63"/>
  <c r="AU130" i="63"/>
  <c r="AU94" i="63"/>
  <c r="AU46" i="63"/>
  <c r="L34" i="63"/>
  <c r="AU36" i="63"/>
  <c r="AX95" i="63"/>
  <c r="AX328" i="38"/>
  <c r="AU318" i="38"/>
  <c r="AX324" i="38"/>
  <c r="AX155" i="38"/>
  <c r="AQ201" i="38"/>
  <c r="AU156" i="38"/>
  <c r="DA3" i="70"/>
  <c r="DA5" i="70"/>
  <c r="DA6" i="70"/>
  <c r="O361" i="70"/>
  <c r="K361" i="70"/>
  <c r="L361" i="70" s="1"/>
  <c r="I361" i="38"/>
  <c r="M275" i="68"/>
  <c r="M275" i="38" s="1"/>
  <c r="K275" i="68"/>
  <c r="DF275" i="68" s="1"/>
  <c r="N275" i="68"/>
  <c r="Q275" i="68" s="1"/>
  <c r="H275" i="38"/>
  <c r="K293" i="68"/>
  <c r="DF293" i="68" s="1"/>
  <c r="N293" i="68"/>
  <c r="Q293" i="68" s="1"/>
  <c r="M293" i="68"/>
  <c r="BN318" i="69"/>
  <c r="BM318" i="69"/>
  <c r="AQ236" i="67"/>
  <c r="BN316" i="67"/>
  <c r="BM316" i="67"/>
  <c r="K354" i="67"/>
  <c r="L366" i="67" s="1"/>
  <c r="H354" i="38"/>
  <c r="BM282" i="67"/>
  <c r="BN282" i="67"/>
  <c r="M285" i="67"/>
  <c r="M285" i="38" s="1"/>
  <c r="H285" i="38"/>
  <c r="K285" i="38" s="1"/>
  <c r="M107" i="67"/>
  <c r="N107" i="67"/>
  <c r="Q107" i="67" s="1"/>
  <c r="K107" i="67"/>
  <c r="AU206" i="67"/>
  <c r="CM163" i="67"/>
  <c r="BI163" i="67" s="1"/>
  <c r="BH163" i="67" s="1"/>
  <c r="AW163" i="67"/>
  <c r="K200" i="68"/>
  <c r="N200" i="68"/>
  <c r="Q200" i="68" s="1"/>
  <c r="M200" i="68"/>
  <c r="CM74" i="67"/>
  <c r="BI74" i="67" s="1"/>
  <c r="BH74" i="67" s="1"/>
  <c r="AW74" i="67"/>
  <c r="M257" i="67"/>
  <c r="N257" i="67"/>
  <c r="Q257" i="67" s="1"/>
  <c r="AQ205" i="67"/>
  <c r="K7" i="67"/>
  <c r="M7" i="67"/>
  <c r="H7" i="38"/>
  <c r="K7" i="38" s="1"/>
  <c r="O282" i="63"/>
  <c r="K282" i="63"/>
  <c r="I282" i="38"/>
  <c r="K282" i="38" s="1"/>
  <c r="DF282" i="38" s="1"/>
  <c r="AA317" i="38"/>
  <c r="N244" i="63"/>
  <c r="Q244" i="63" s="1"/>
  <c r="H244" i="38"/>
  <c r="K244" i="38" s="1"/>
  <c r="Z26" i="38"/>
  <c r="AQ205" i="63"/>
  <c r="CM18" i="63"/>
  <c r="BI18" i="63" s="1"/>
  <c r="BH18" i="63" s="1"/>
  <c r="AW18" i="63"/>
  <c r="AX30" i="63" s="1"/>
  <c r="Z207" i="38"/>
  <c r="CH123" i="63"/>
  <c r="N26" i="63"/>
  <c r="Q26" i="63" s="1"/>
  <c r="K26" i="63"/>
  <c r="L38" i="63" s="1"/>
  <c r="Q285" i="63"/>
  <c r="O285" i="38"/>
  <c r="AX354" i="38"/>
  <c r="CM32" i="63"/>
  <c r="BI32" i="63" s="1"/>
  <c r="BH32" i="63" s="1"/>
  <c r="AW32" i="63"/>
  <c r="CM123" i="63"/>
  <c r="BI123" i="63" s="1"/>
  <c r="BH123" i="63" s="1"/>
  <c r="AW123" i="63"/>
  <c r="N56" i="63"/>
  <c r="Q56" i="63" s="1"/>
  <c r="CI56" i="63" s="1"/>
  <c r="K56" i="63"/>
  <c r="AU178" i="63"/>
  <c r="N42" i="63"/>
  <c r="M42" i="63"/>
  <c r="M42" i="38" s="1"/>
  <c r="H42" i="38"/>
  <c r="K42" i="38" s="1"/>
  <c r="BN231" i="38"/>
  <c r="BM231" i="38"/>
  <c r="AU227" i="38"/>
  <c r="AU241" i="38"/>
  <c r="AQ265" i="38"/>
  <c r="AX74" i="38"/>
  <c r="AX67" i="38"/>
  <c r="AX58" i="38"/>
  <c r="AU177" i="38"/>
  <c r="AX173" i="38"/>
  <c r="AQ66" i="38"/>
  <c r="AQ113" i="38"/>
  <c r="AX61" i="38"/>
  <c r="AU64" i="38"/>
  <c r="AU321" i="63"/>
  <c r="AU230" i="63"/>
  <c r="AQ230" i="63"/>
  <c r="Z161" i="38"/>
  <c r="AQ353" i="38"/>
  <c r="AU284" i="38"/>
  <c r="AU322" i="38"/>
  <c r="AQ328" i="38"/>
  <c r="AX249" i="38"/>
  <c r="AU141" i="38"/>
  <c r="AQ184" i="38"/>
  <c r="AQ224" i="68"/>
  <c r="M177" i="68"/>
  <c r="N177" i="68"/>
  <c r="Q177" i="68" s="1"/>
  <c r="AZ177" i="68" s="1"/>
  <c r="K177" i="68"/>
  <c r="BN289" i="68"/>
  <c r="BM289" i="68"/>
  <c r="AX233" i="68"/>
  <c r="K182" i="68"/>
  <c r="L182" i="68" s="1"/>
  <c r="N182" i="68"/>
  <c r="Q182" i="68" s="1"/>
  <c r="M182" i="68"/>
  <c r="AQ227" i="68"/>
  <c r="AZ320" i="69"/>
  <c r="BB320" i="69" s="1"/>
  <c r="AQ143" i="68"/>
  <c r="M20" i="68"/>
  <c r="N20" i="68"/>
  <c r="Q20" i="68" s="1"/>
  <c r="K20" i="68"/>
  <c r="L32" i="68" s="1"/>
  <c r="BG270" i="38"/>
  <c r="M101" i="68"/>
  <c r="N101" i="68"/>
  <c r="Q101" i="68" s="1"/>
  <c r="AQ339" i="67"/>
  <c r="K307" i="67"/>
  <c r="H307" i="38"/>
  <c r="AU52" i="67"/>
  <c r="AU266" i="67"/>
  <c r="CM128" i="67"/>
  <c r="BI128" i="67" s="1"/>
  <c r="BH128" i="67" s="1"/>
  <c r="AW128" i="67"/>
  <c r="AX128" i="67" s="1"/>
  <c r="AU49" i="67"/>
  <c r="AQ311" i="67"/>
  <c r="AU125" i="67"/>
  <c r="AU254" i="67"/>
  <c r="BM360" i="63"/>
  <c r="BE360" i="63"/>
  <c r="Z220" i="38"/>
  <c r="AU184" i="63"/>
  <c r="AA361" i="38"/>
  <c r="BN305" i="63"/>
  <c r="BM305" i="63"/>
  <c r="BM330" i="63"/>
  <c r="AU307" i="63"/>
  <c r="Q238" i="67"/>
  <c r="AZ238" i="67" s="1"/>
  <c r="BA238" i="67" s="1"/>
  <c r="N238" i="38"/>
  <c r="Q238" i="38" s="1"/>
  <c r="O283" i="63"/>
  <c r="I283" i="38"/>
  <c r="Z20" i="38"/>
  <c r="AA357" i="38"/>
  <c r="AY149" i="38"/>
  <c r="CH121" i="63"/>
  <c r="AZ121" i="63"/>
  <c r="BB121" i="63" s="1"/>
  <c r="AQ240" i="63"/>
  <c r="N30" i="63"/>
  <c r="Q30" i="63" s="1"/>
  <c r="K30" i="63"/>
  <c r="H30" i="38"/>
  <c r="K30" i="38" s="1"/>
  <c r="AU132" i="63"/>
  <c r="N131" i="63"/>
  <c r="Q131" i="63" s="1"/>
  <c r="M131" i="63"/>
  <c r="AQ89" i="38"/>
  <c r="AX64" i="38"/>
  <c r="AQ24" i="38"/>
  <c r="BJ24" i="38" s="1"/>
  <c r="AX32" i="38"/>
  <c r="AU261" i="63"/>
  <c r="AX281" i="63"/>
  <c r="AU209" i="63"/>
  <c r="AU134" i="63"/>
  <c r="AQ227" i="63"/>
  <c r="M30" i="38"/>
  <c r="BG94" i="38"/>
  <c r="AX259" i="38"/>
  <c r="AU111" i="38"/>
  <c r="N279" i="68"/>
  <c r="H279" i="38"/>
  <c r="M7" i="68"/>
  <c r="N7" i="68"/>
  <c r="Q7" i="68" s="1"/>
  <c r="CI7" i="68" s="1"/>
  <c r="AU117" i="68"/>
  <c r="AX118" i="68"/>
  <c r="AX260" i="67"/>
  <c r="N163" i="67"/>
  <c r="Q163" i="67" s="1"/>
  <c r="M163" i="67"/>
  <c r="K163" i="67"/>
  <c r="DF163" i="67" s="1"/>
  <c r="AU45" i="67"/>
  <c r="BG160" i="38"/>
  <c r="K136" i="67"/>
  <c r="DF136" i="67" s="1"/>
  <c r="M136" i="67"/>
  <c r="N141" i="67"/>
  <c r="Q141" i="67" s="1"/>
  <c r="M141" i="67"/>
  <c r="O297" i="63"/>
  <c r="I297" i="38"/>
  <c r="CH113" i="63"/>
  <c r="AZ113" i="63"/>
  <c r="BB113" i="63" s="1"/>
  <c r="AU51" i="63"/>
  <c r="AU116" i="63"/>
  <c r="AQ255" i="63"/>
  <c r="K207" i="63"/>
  <c r="N207" i="63"/>
  <c r="Q207" i="63" s="1"/>
  <c r="AZ207" i="63" s="1"/>
  <c r="M207" i="63"/>
  <c r="K117" i="63"/>
  <c r="N117" i="63"/>
  <c r="Q117" i="63" s="1"/>
  <c r="M117" i="63"/>
  <c r="K8" i="63"/>
  <c r="L20" i="63" s="1"/>
  <c r="N8" i="63"/>
  <c r="M8" i="63"/>
  <c r="M8" i="38" s="1"/>
  <c r="H8" i="38"/>
  <c r="K8" i="38" s="1"/>
  <c r="Z127" i="38"/>
  <c r="AU172" i="63"/>
  <c r="BN177" i="38"/>
  <c r="BM177" i="38"/>
  <c r="AX88" i="38"/>
  <c r="AX80" i="38"/>
  <c r="AQ54" i="38"/>
  <c r="BN232" i="38"/>
  <c r="BM232" i="38"/>
  <c r="AU78" i="38"/>
  <c r="AQ126" i="38"/>
  <c r="AX21" i="38"/>
  <c r="CW3" i="70"/>
  <c r="AU260" i="68"/>
  <c r="K286" i="68"/>
  <c r="DF286" i="68" s="1"/>
  <c r="N286" i="68"/>
  <c r="Q286" i="68" s="1"/>
  <c r="M286" i="68"/>
  <c r="AX54" i="68"/>
  <c r="AU57" i="68"/>
  <c r="AU163" i="68"/>
  <c r="K348" i="38"/>
  <c r="DF348" i="38" s="1"/>
  <c r="BN305" i="67"/>
  <c r="BM305" i="67"/>
  <c r="AX232" i="67"/>
  <c r="Z32" i="38"/>
  <c r="AX263" i="67"/>
  <c r="AQ262" i="67"/>
  <c r="AU181" i="67"/>
  <c r="N121" i="67"/>
  <c r="Q121" i="67" s="1"/>
  <c r="AY121" i="38" s="1"/>
  <c r="H121" i="38"/>
  <c r="K121" i="38" s="1"/>
  <c r="DF121" i="38" s="1"/>
  <c r="BN365" i="63"/>
  <c r="BE365" i="63"/>
  <c r="BD365" i="63" s="1"/>
  <c r="AU349" i="67"/>
  <c r="K345" i="63"/>
  <c r="O345" i="63"/>
  <c r="I345" i="38"/>
  <c r="K345" i="38" s="1"/>
  <c r="Q275" i="67"/>
  <c r="K305" i="63"/>
  <c r="DF305" i="63" s="1"/>
  <c r="O305" i="63"/>
  <c r="I305" i="38"/>
  <c r="BI352" i="38"/>
  <c r="BH352" i="38" s="1"/>
  <c r="K293" i="63"/>
  <c r="I293" i="38"/>
  <c r="M5" i="67"/>
  <c r="H5" i="38"/>
  <c r="K5" i="38" s="1"/>
  <c r="CM20" i="63"/>
  <c r="BI20" i="63" s="1"/>
  <c r="BH20" i="63" s="1"/>
  <c r="AW20" i="63"/>
  <c r="AX253" i="63"/>
  <c r="N103" i="63"/>
  <c r="Q103" i="63" s="1"/>
  <c r="H103" i="38"/>
  <c r="K103" i="38" s="1"/>
  <c r="Z137" i="38"/>
  <c r="N6" i="63"/>
  <c r="H6" i="38"/>
  <c r="K6" i="38" s="1"/>
  <c r="AU133" i="63"/>
  <c r="BN239" i="38"/>
  <c r="BM239" i="38"/>
  <c r="AQ128" i="38"/>
  <c r="AX56" i="38"/>
  <c r="AQ111" i="38"/>
  <c r="AU244" i="38"/>
  <c r="AX63" i="38"/>
  <c r="AU222" i="38"/>
  <c r="AU195" i="38"/>
  <c r="AU71" i="68"/>
  <c r="CH263" i="67"/>
  <c r="AZ248" i="67"/>
  <c r="CH248" i="67"/>
  <c r="Q337" i="67"/>
  <c r="N337" i="38"/>
  <c r="AU260" i="67"/>
  <c r="M281" i="67"/>
  <c r="M281" i="38" s="1"/>
  <c r="K281" i="67"/>
  <c r="N281" i="67"/>
  <c r="Q281" i="67" s="1"/>
  <c r="H281" i="38"/>
  <c r="K19" i="67"/>
  <c r="L31" i="67" s="1"/>
  <c r="N19" i="67"/>
  <c r="Q19" i="67" s="1"/>
  <c r="AZ19" i="67" s="1"/>
  <c r="M254" i="67"/>
  <c r="N254" i="67"/>
  <c r="Q254" i="67" s="1"/>
  <c r="AU54" i="67"/>
  <c r="AU86" i="67"/>
  <c r="BG119" i="38"/>
  <c r="N329" i="67"/>
  <c r="M329" i="67"/>
  <c r="M329" i="38" s="1"/>
  <c r="H329" i="38"/>
  <c r="AX238" i="67"/>
  <c r="BN315" i="67"/>
  <c r="BM315" i="67"/>
  <c r="BF342" i="63"/>
  <c r="BE330" i="38"/>
  <c r="BD330" i="38" s="1"/>
  <c r="Z244" i="38"/>
  <c r="N18" i="63"/>
  <c r="Q18" i="63" s="1"/>
  <c r="H18" i="38"/>
  <c r="K18" i="38" s="1"/>
  <c r="BG133" i="38"/>
  <c r="AQ167" i="63"/>
  <c r="CM24" i="63"/>
  <c r="BI24" i="63" s="1"/>
  <c r="BH24" i="63" s="1"/>
  <c r="AW24" i="63"/>
  <c r="AQ146" i="63"/>
  <c r="L83" i="63"/>
  <c r="Z105" i="38"/>
  <c r="AQ292" i="63"/>
  <c r="CM107" i="63"/>
  <c r="BI107" i="63" s="1"/>
  <c r="AW107" i="63"/>
  <c r="AX107" i="63" s="1"/>
  <c r="AU243" i="38"/>
  <c r="AU250" i="38"/>
  <c r="AQ250" i="38"/>
  <c r="AQ209" i="38"/>
  <c r="BN240" i="38"/>
  <c r="BM240" i="38"/>
  <c r="AQ61" i="38"/>
  <c r="BN161" i="38"/>
  <c r="BM161" i="38"/>
  <c r="AU57" i="38"/>
  <c r="AU62" i="38"/>
  <c r="AX38" i="38"/>
  <c r="AQ59" i="38"/>
  <c r="AX26" i="38"/>
  <c r="N120" i="68"/>
  <c r="Q120" i="68" s="1"/>
  <c r="AZ120" i="68" s="1"/>
  <c r="K120" i="68"/>
  <c r="CH345" i="67"/>
  <c r="CH301" i="67"/>
  <c r="BZ301" i="67"/>
  <c r="CA301" i="67" s="1"/>
  <c r="AX254" i="67"/>
  <c r="N11" i="67"/>
  <c r="Q11" i="67" s="1"/>
  <c r="K11" i="67"/>
  <c r="K330" i="67"/>
  <c r="H330" i="38"/>
  <c r="AQ164" i="67"/>
  <c r="AU284" i="67"/>
  <c r="AX282" i="67"/>
  <c r="M12" i="67"/>
  <c r="N12" i="67"/>
  <c r="Q12" i="67" s="1"/>
  <c r="AX229" i="67"/>
  <c r="CM146" i="67"/>
  <c r="BI146" i="67" s="1"/>
  <c r="BH146" i="67" s="1"/>
  <c r="AW146" i="67"/>
  <c r="AU230" i="67"/>
  <c r="AU60" i="67"/>
  <c r="Z253" i="38"/>
  <c r="K351" i="63"/>
  <c r="O351" i="63"/>
  <c r="I351" i="38"/>
  <c r="K351" i="38" s="1"/>
  <c r="M12" i="63"/>
  <c r="N12" i="63"/>
  <c r="Q12" i="63" s="1"/>
  <c r="H12" i="38"/>
  <c r="K12" i="38" s="1"/>
  <c r="L77" i="63"/>
  <c r="Z141" i="38"/>
  <c r="K109" i="63"/>
  <c r="L109" i="63" s="1"/>
  <c r="N109" i="63"/>
  <c r="Q109" i="63" s="1"/>
  <c r="H109" i="38"/>
  <c r="K109" i="38" s="1"/>
  <c r="AU60" i="63"/>
  <c r="K17" i="63"/>
  <c r="L17" i="63" s="1"/>
  <c r="N17" i="63"/>
  <c r="Q17" i="63" s="1"/>
  <c r="CI17" i="63" s="1"/>
  <c r="M17" i="63"/>
  <c r="H17" i="38"/>
  <c r="K17" i="38" s="1"/>
  <c r="BG103" i="38"/>
  <c r="AU166" i="63"/>
  <c r="BN238" i="38"/>
  <c r="BM238" i="38"/>
  <c r="AQ155" i="63"/>
  <c r="AQ197" i="38"/>
  <c r="AU171" i="38"/>
  <c r="AQ55" i="38"/>
  <c r="AQ185" i="38"/>
  <c r="AX60" i="38"/>
  <c r="AU102" i="38"/>
  <c r="AQ267" i="38"/>
  <c r="AU82" i="38"/>
  <c r="AQ112" i="38"/>
  <c r="AX22" i="38"/>
  <c r="AU223" i="63"/>
  <c r="AX278" i="63"/>
  <c r="AU206" i="63"/>
  <c r="AU176" i="63"/>
  <c r="AU122" i="63"/>
  <c r="AX224" i="63"/>
  <c r="AX233" i="63"/>
  <c r="L88" i="63"/>
  <c r="L55" i="63"/>
  <c r="AX288" i="38"/>
  <c r="AQ340" i="38"/>
  <c r="AU340" i="38"/>
  <c r="AX228" i="38"/>
  <c r="AX168" i="38"/>
  <c r="AQ172" i="38"/>
  <c r="AU118" i="38"/>
  <c r="AX99" i="38"/>
  <c r="CH296" i="68"/>
  <c r="BZ296" i="68"/>
  <c r="CA296" i="68" s="1"/>
  <c r="AU234" i="68"/>
  <c r="AU273" i="68"/>
  <c r="N270" i="68"/>
  <c r="Q270" i="68" s="1"/>
  <c r="M270" i="68"/>
  <c r="K270" i="68"/>
  <c r="AU115" i="68"/>
  <c r="BM292" i="68"/>
  <c r="BN292" i="68"/>
  <c r="BN335" i="67"/>
  <c r="BE335" i="67"/>
  <c r="BF335" i="67" s="1"/>
  <c r="K263" i="68"/>
  <c r="L263" i="68" s="1"/>
  <c r="N263" i="68"/>
  <c r="Q263" i="68" s="1"/>
  <c r="AZ263" i="68" s="1"/>
  <c r="BA263" i="68" s="1"/>
  <c r="M263" i="68"/>
  <c r="K203" i="68"/>
  <c r="DF203" i="68" s="1"/>
  <c r="M203" i="68"/>
  <c r="N203" i="68"/>
  <c r="Q203" i="68" s="1"/>
  <c r="CI203" i="68" s="1"/>
  <c r="CI290" i="68"/>
  <c r="BX290" i="68"/>
  <c r="BY290" i="68" s="1"/>
  <c r="AQ308" i="67"/>
  <c r="AX250" i="67"/>
  <c r="Q240" i="68"/>
  <c r="N240" i="38"/>
  <c r="Q240" i="38" s="1"/>
  <c r="AZ240" i="38" s="1"/>
  <c r="AU77" i="68"/>
  <c r="AU360" i="67"/>
  <c r="BG163" i="38"/>
  <c r="CM149" i="67"/>
  <c r="BI149" i="67" s="1"/>
  <c r="BH149" i="67" s="1"/>
  <c r="AW149" i="67"/>
  <c r="M239" i="67"/>
  <c r="K239" i="67"/>
  <c r="DF239" i="67" s="1"/>
  <c r="AU119" i="67"/>
  <c r="N270" i="67"/>
  <c r="M270" i="67"/>
  <c r="H270" i="38"/>
  <c r="K270" i="38" s="1"/>
  <c r="AU245" i="67"/>
  <c r="N296" i="67"/>
  <c r="Q296" i="67" s="1"/>
  <c r="AZ296" i="67" s="1"/>
  <c r="M296" i="67"/>
  <c r="N144" i="67"/>
  <c r="Q144" i="67" s="1"/>
  <c r="M144" i="67"/>
  <c r="K144" i="67"/>
  <c r="DF144" i="67" s="1"/>
  <c r="BF349" i="67"/>
  <c r="BE337" i="38"/>
  <c r="AQ299" i="67"/>
  <c r="AX171" i="67"/>
  <c r="AU95" i="67"/>
  <c r="K335" i="63"/>
  <c r="DF335" i="63" s="1"/>
  <c r="O335" i="63"/>
  <c r="I335" i="38"/>
  <c r="O358" i="63"/>
  <c r="K358" i="63"/>
  <c r="I358" i="38"/>
  <c r="N222" i="63"/>
  <c r="Q222" i="63" s="1"/>
  <c r="AZ222" i="63" s="1"/>
  <c r="M222" i="63"/>
  <c r="K222" i="63"/>
  <c r="BF355" i="63"/>
  <c r="AU38" i="63"/>
  <c r="Z113" i="38"/>
  <c r="N107" i="63"/>
  <c r="H107" i="38"/>
  <c r="K107" i="38" s="1"/>
  <c r="CM111" i="63"/>
  <c r="BI111" i="63" s="1"/>
  <c r="BH111" i="63" s="1"/>
  <c r="AW111" i="63"/>
  <c r="K24" i="63"/>
  <c r="L24" i="63" s="1"/>
  <c r="H24" i="38"/>
  <c r="K24" i="38" s="1"/>
  <c r="BN234" i="38"/>
  <c r="BM234" i="38"/>
  <c r="AU157" i="63"/>
  <c r="AU215" i="38"/>
  <c r="BN91" i="38"/>
  <c r="BM91" i="38"/>
  <c r="AU220" i="38"/>
  <c r="AU194" i="38"/>
  <c r="BB170" i="68"/>
  <c r="BM355" i="70"/>
  <c r="BM358" i="70"/>
  <c r="BE358" i="70"/>
  <c r="O364" i="70"/>
  <c r="K364" i="70"/>
  <c r="L364" i="70" s="1"/>
  <c r="I364" i="38"/>
  <c r="BM364" i="70"/>
  <c r="AX312" i="69"/>
  <c r="AX324" i="69"/>
  <c r="AN316" i="69"/>
  <c r="CW6" i="69"/>
  <c r="CW5" i="69"/>
  <c r="CW3" i="69"/>
  <c r="CH312" i="69"/>
  <c r="BZ312" i="69"/>
  <c r="CA312" i="69" s="1"/>
  <c r="O309" i="69"/>
  <c r="K309" i="69"/>
  <c r="I309" i="38"/>
  <c r="BX316" i="69"/>
  <c r="BY316" i="69" s="1"/>
  <c r="AZ316" i="69"/>
  <c r="BZ287" i="68"/>
  <c r="CA287" i="68" s="1"/>
  <c r="CH287" i="68"/>
  <c r="BN297" i="68"/>
  <c r="BM297" i="68"/>
  <c r="AU284" i="68"/>
  <c r="CH263" i="68"/>
  <c r="AX255" i="68"/>
  <c r="DF251" i="68"/>
  <c r="CI273" i="68"/>
  <c r="BX273" i="68"/>
  <c r="BY273" i="68" s="1"/>
  <c r="R285" i="68"/>
  <c r="DF227" i="68"/>
  <c r="AQ245" i="68"/>
  <c r="N193" i="68"/>
  <c r="Q193" i="68" s="1"/>
  <c r="R193" i="68" s="1"/>
  <c r="M193" i="68"/>
  <c r="K193" i="68"/>
  <c r="CH212" i="68"/>
  <c r="AQ220" i="68"/>
  <c r="AX212" i="68"/>
  <c r="CH205" i="68"/>
  <c r="BB198" i="68"/>
  <c r="AU230" i="68"/>
  <c r="DF195" i="68"/>
  <c r="L207" i="68"/>
  <c r="CH188" i="68"/>
  <c r="AZ188" i="68"/>
  <c r="CH165" i="68"/>
  <c r="AQ216" i="68"/>
  <c r="CH185" i="68"/>
  <c r="AZ185" i="68"/>
  <c r="AZ159" i="68"/>
  <c r="CH159" i="68"/>
  <c r="AX169" i="68"/>
  <c r="AX157" i="68"/>
  <c r="R172" i="68"/>
  <c r="CI160" i="68"/>
  <c r="N146" i="68"/>
  <c r="M146" i="68"/>
  <c r="K146" i="68"/>
  <c r="H146" i="38"/>
  <c r="K146" i="38" s="1"/>
  <c r="CI167" i="68"/>
  <c r="L157" i="68"/>
  <c r="DF157" i="68"/>
  <c r="AZ166" i="68"/>
  <c r="CH166" i="68"/>
  <c r="R160" i="68"/>
  <c r="CI148" i="68"/>
  <c r="CH120" i="68"/>
  <c r="AX127" i="68"/>
  <c r="DF115" i="68"/>
  <c r="AX120" i="68"/>
  <c r="CH104" i="68"/>
  <c r="AX65" i="68"/>
  <c r="CH81" i="68"/>
  <c r="N54" i="68"/>
  <c r="Q54" i="68" s="1"/>
  <c r="AZ54" i="68" s="1"/>
  <c r="M54" i="68"/>
  <c r="K54" i="68"/>
  <c r="AU114" i="68"/>
  <c r="AU56" i="68"/>
  <c r="AX50" i="68"/>
  <c r="AU47" i="68"/>
  <c r="N48" i="68"/>
  <c r="M48" i="68"/>
  <c r="M48" i="38" s="1"/>
  <c r="K48" i="68"/>
  <c r="H48" i="38"/>
  <c r="K48" i="38" s="1"/>
  <c r="CI50" i="68"/>
  <c r="R62" i="68"/>
  <c r="BN321" i="67"/>
  <c r="BM321" i="67"/>
  <c r="BE321" i="67"/>
  <c r="DF337" i="67"/>
  <c r="AX32" i="68"/>
  <c r="BE342" i="67"/>
  <c r="BM342" i="67"/>
  <c r="CH313" i="67"/>
  <c r="BZ313" i="67"/>
  <c r="CA313" i="67" s="1"/>
  <c r="K312" i="67"/>
  <c r="N312" i="67"/>
  <c r="M312" i="67"/>
  <c r="M312" i="38" s="1"/>
  <c r="H312" i="38"/>
  <c r="AX312" i="67"/>
  <c r="M291" i="38"/>
  <c r="AX305" i="67"/>
  <c r="AX327" i="67"/>
  <c r="DF308" i="67"/>
  <c r="BN350" i="67"/>
  <c r="CH322" i="67"/>
  <c r="BZ322" i="67"/>
  <c r="CA322" i="67" s="1"/>
  <c r="M331" i="67"/>
  <c r="M331" i="38" s="1"/>
  <c r="N331" i="67"/>
  <c r="K331" i="67"/>
  <c r="H331" i="38"/>
  <c r="DF294" i="67"/>
  <c r="L306" i="67"/>
  <c r="AU325" i="67"/>
  <c r="DF304" i="67"/>
  <c r="L316" i="67"/>
  <c r="BN309" i="67"/>
  <c r="BM309" i="67"/>
  <c r="AX309" i="67"/>
  <c r="AX343" i="67"/>
  <c r="CH286" i="67"/>
  <c r="BZ286" i="67"/>
  <c r="CA286" i="67" s="1"/>
  <c r="DF285" i="67"/>
  <c r="L262" i="67"/>
  <c r="DF250" i="67"/>
  <c r="AX328" i="67"/>
  <c r="AU299" i="67"/>
  <c r="DF260" i="67"/>
  <c r="DF248" i="67"/>
  <c r="L260" i="67"/>
  <c r="BZ280" i="67"/>
  <c r="CA280" i="67" s="1"/>
  <c r="CH280" i="67"/>
  <c r="CH265" i="67"/>
  <c r="AX319" i="67"/>
  <c r="Q262" i="67"/>
  <c r="AZ262" i="67" s="1"/>
  <c r="Q253" i="67"/>
  <c r="K206" i="67"/>
  <c r="N206" i="67"/>
  <c r="Q206" i="67" s="1"/>
  <c r="M206" i="67"/>
  <c r="AU252" i="67"/>
  <c r="AQ244" i="67"/>
  <c r="AQ232" i="67"/>
  <c r="BG212" i="38"/>
  <c r="AX225" i="67"/>
  <c r="AW201" i="67"/>
  <c r="AX213" i="67" s="1"/>
  <c r="CM201" i="67"/>
  <c r="BI201" i="67" s="1"/>
  <c r="BH201" i="67" s="1"/>
  <c r="Q241" i="67"/>
  <c r="AU246" i="67"/>
  <c r="R251" i="67"/>
  <c r="CI239" i="67"/>
  <c r="AU244" i="67"/>
  <c r="AU229" i="67"/>
  <c r="CH195" i="67"/>
  <c r="CH185" i="67"/>
  <c r="N178" i="67"/>
  <c r="Q178" i="67" s="1"/>
  <c r="M178" i="67"/>
  <c r="K178" i="67"/>
  <c r="CH153" i="67"/>
  <c r="CM144" i="67"/>
  <c r="BI144" i="67" s="1"/>
  <c r="BH144" i="67" s="1"/>
  <c r="AW144" i="67"/>
  <c r="AQ226" i="67"/>
  <c r="CM188" i="67"/>
  <c r="BI188" i="67" s="1"/>
  <c r="BH188" i="67" s="1"/>
  <c r="AW188" i="67"/>
  <c r="AX200" i="67" s="1"/>
  <c r="AQ183" i="67"/>
  <c r="AQ171" i="67"/>
  <c r="CM118" i="67"/>
  <c r="BI118" i="67" s="1"/>
  <c r="BH118" i="67" s="1"/>
  <c r="AW118" i="67"/>
  <c r="AU102" i="67"/>
  <c r="CM121" i="67"/>
  <c r="BI121" i="67" s="1"/>
  <c r="AW121" i="67"/>
  <c r="CH127" i="67"/>
  <c r="CM98" i="67"/>
  <c r="BI98" i="67" s="1"/>
  <c r="BH98" i="67" s="1"/>
  <c r="AW98" i="67"/>
  <c r="CM135" i="67"/>
  <c r="BI135" i="67" s="1"/>
  <c r="AW135" i="67"/>
  <c r="CH56" i="67"/>
  <c r="BB98" i="67"/>
  <c r="BA110" i="67"/>
  <c r="CI80" i="67"/>
  <c r="R92" i="67"/>
  <c r="AZ80" i="67"/>
  <c r="BG66" i="38"/>
  <c r="BB39" i="67"/>
  <c r="CH30" i="67"/>
  <c r="CH49" i="67"/>
  <c r="AZ49" i="67"/>
  <c r="Q40" i="67"/>
  <c r="N32" i="67"/>
  <c r="Q32" i="67" s="1"/>
  <c r="M32" i="67"/>
  <c r="K32" i="67"/>
  <c r="H32" i="38"/>
  <c r="K32" i="38" s="1"/>
  <c r="Z17" i="38"/>
  <c r="L53" i="67"/>
  <c r="BG312" i="38"/>
  <c r="L321" i="63"/>
  <c r="DF309" i="63"/>
  <c r="BG302" i="38"/>
  <c r="O354" i="63"/>
  <c r="K354" i="63"/>
  <c r="L366" i="63" s="1"/>
  <c r="I354" i="38"/>
  <c r="BI316" i="38"/>
  <c r="BH316" i="38" s="1"/>
  <c r="BG323" i="38"/>
  <c r="CH310" i="63"/>
  <c r="BZ310" i="63"/>
  <c r="CA310" i="63" s="1"/>
  <c r="BI255" i="38"/>
  <c r="BH255" i="38" s="1"/>
  <c r="BH255" i="63"/>
  <c r="BI243" i="38"/>
  <c r="BH243" i="38" s="1"/>
  <c r="BH243" i="63"/>
  <c r="BI231" i="38"/>
  <c r="BH231" i="38" s="1"/>
  <c r="BI222" i="38"/>
  <c r="BH222" i="38" s="1"/>
  <c r="BI210" i="38"/>
  <c r="BH210" i="38" s="1"/>
  <c r="O278" i="63"/>
  <c r="K278" i="63"/>
  <c r="I278" i="38"/>
  <c r="AX283" i="63"/>
  <c r="AX271" i="63"/>
  <c r="AU250" i="63"/>
  <c r="AU238" i="63"/>
  <c r="N218" i="63"/>
  <c r="M218" i="63"/>
  <c r="K218" i="63"/>
  <c r="H218" i="38"/>
  <c r="K218" i="38" s="1"/>
  <c r="CH110" i="63"/>
  <c r="BG198" i="38"/>
  <c r="BG180" i="38"/>
  <c r="BG162" i="38"/>
  <c r="N148" i="63"/>
  <c r="M148" i="63"/>
  <c r="K148" i="63"/>
  <c r="H148" i="38"/>
  <c r="K148" i="38" s="1"/>
  <c r="BG113" i="38"/>
  <c r="Z233" i="38"/>
  <c r="AQ197" i="63"/>
  <c r="N90" i="63"/>
  <c r="M90" i="63"/>
  <c r="K90" i="63"/>
  <c r="L102" i="63" s="1"/>
  <c r="H90" i="38"/>
  <c r="K90" i="38" s="1"/>
  <c r="L102" i="38" s="1"/>
  <c r="BH53" i="63"/>
  <c r="BD364" i="70"/>
  <c r="AX319" i="69"/>
  <c r="AX307" i="69"/>
  <c r="O313" i="69"/>
  <c r="K313" i="69"/>
  <c r="I313" i="38"/>
  <c r="AX321" i="69"/>
  <c r="AX309" i="69"/>
  <c r="DF279" i="68"/>
  <c r="L291" i="68"/>
  <c r="CH297" i="68"/>
  <c r="AZ297" i="68"/>
  <c r="BB297" i="68" s="1"/>
  <c r="BZ297" i="68"/>
  <c r="CA297" i="68" s="1"/>
  <c r="CI267" i="68"/>
  <c r="M255" i="68"/>
  <c r="K255" i="68"/>
  <c r="N255" i="68"/>
  <c r="Q255" i="68" s="1"/>
  <c r="M243" i="68"/>
  <c r="M243" i="38" s="1"/>
  <c r="K243" i="68"/>
  <c r="L243" i="68" s="1"/>
  <c r="N243" i="68"/>
  <c r="H243" i="38"/>
  <c r="K243" i="38" s="1"/>
  <c r="AX282" i="68"/>
  <c r="CH261" i="68"/>
  <c r="N254" i="68"/>
  <c r="Q254" i="68" s="1"/>
  <c r="M254" i="68"/>
  <c r="K254" i="68"/>
  <c r="N232" i="68"/>
  <c r="M232" i="68"/>
  <c r="K232" i="68"/>
  <c r="H232" i="38"/>
  <c r="K232" i="38" s="1"/>
  <c r="AU241" i="68"/>
  <c r="AU268" i="68"/>
  <c r="DF234" i="68"/>
  <c r="AX254" i="68"/>
  <c r="AQ223" i="68"/>
  <c r="AU211" i="68"/>
  <c r="AU199" i="68"/>
  <c r="CH215" i="68"/>
  <c r="AZ215" i="68"/>
  <c r="DF222" i="68"/>
  <c r="L234" i="68"/>
  <c r="AX226" i="68"/>
  <c r="AU232" i="68"/>
  <c r="L230" i="68"/>
  <c r="DF218" i="68"/>
  <c r="AX220" i="68"/>
  <c r="CH194" i="68"/>
  <c r="CH217" i="68"/>
  <c r="CH221" i="68"/>
  <c r="AZ221" i="68"/>
  <c r="AZ210" i="68"/>
  <c r="BA210" i="68" s="1"/>
  <c r="CH210" i="68"/>
  <c r="AX194" i="68"/>
  <c r="DF181" i="68"/>
  <c r="AX207" i="68"/>
  <c r="M178" i="68"/>
  <c r="K178" i="68"/>
  <c r="N178" i="68"/>
  <c r="Q178" i="68" s="1"/>
  <c r="K165" i="68"/>
  <c r="M165" i="68"/>
  <c r="N165" i="68"/>
  <c r="Q165" i="68" s="1"/>
  <c r="AZ160" i="68"/>
  <c r="BA160" i="68" s="1"/>
  <c r="CH160" i="68"/>
  <c r="R171" i="68"/>
  <c r="AX167" i="68"/>
  <c r="AX159" i="68"/>
  <c r="AQ187" i="68"/>
  <c r="AX172" i="68"/>
  <c r="N137" i="68"/>
  <c r="Q137" i="68" s="1"/>
  <c r="M137" i="68"/>
  <c r="K137" i="68"/>
  <c r="AX155" i="68"/>
  <c r="AU113" i="68"/>
  <c r="AX147" i="68"/>
  <c r="CH97" i="68"/>
  <c r="AX111" i="68"/>
  <c r="M75" i="68"/>
  <c r="K75" i="68"/>
  <c r="N75" i="68"/>
  <c r="Q75" i="68" s="1"/>
  <c r="CH91" i="68"/>
  <c r="N72" i="68"/>
  <c r="Q72" i="68" s="1"/>
  <c r="M72" i="68"/>
  <c r="K72" i="68"/>
  <c r="L84" i="68" s="1"/>
  <c r="H72" i="38"/>
  <c r="K72" i="38" s="1"/>
  <c r="CH53" i="68"/>
  <c r="N67" i="68"/>
  <c r="M67" i="68"/>
  <c r="K67" i="68"/>
  <c r="H67" i="38"/>
  <c r="K67" i="38" s="1"/>
  <c r="AX46" i="68"/>
  <c r="AX59" i="68"/>
  <c r="CH41" i="68"/>
  <c r="N37" i="68"/>
  <c r="M37" i="68"/>
  <c r="K37" i="68"/>
  <c r="H37" i="38"/>
  <c r="K37" i="38" s="1"/>
  <c r="AZ26" i="68"/>
  <c r="CH26" i="68"/>
  <c r="CH37" i="68"/>
  <c r="CH46" i="68"/>
  <c r="N23" i="68"/>
  <c r="Q23" i="68" s="1"/>
  <c r="M23" i="68"/>
  <c r="K23" i="68"/>
  <c r="H23" i="38"/>
  <c r="K23" i="38" s="1"/>
  <c r="CI62" i="68"/>
  <c r="CI68" i="68"/>
  <c r="N31" i="68"/>
  <c r="Q31" i="68" s="1"/>
  <c r="M31" i="68"/>
  <c r="K31" i="68"/>
  <c r="Q12" i="68"/>
  <c r="AU36" i="68"/>
  <c r="CT10" i="68"/>
  <c r="CT9" i="68"/>
  <c r="M343" i="67"/>
  <c r="M343" i="38" s="1"/>
  <c r="K343" i="67"/>
  <c r="N343" i="67"/>
  <c r="H343" i="38"/>
  <c r="K343" i="38" s="1"/>
  <c r="CH311" i="67"/>
  <c r="BZ311" i="67"/>
  <c r="CA311" i="67" s="1"/>
  <c r="AQ347" i="67"/>
  <c r="M293" i="67"/>
  <c r="K293" i="67"/>
  <c r="N293" i="67"/>
  <c r="H293" i="38"/>
  <c r="Q333" i="67"/>
  <c r="N333" i="38"/>
  <c r="N315" i="67"/>
  <c r="M315" i="67"/>
  <c r="M315" i="38" s="1"/>
  <c r="K315" i="67"/>
  <c r="H315" i="38"/>
  <c r="AU342" i="67"/>
  <c r="BH315" i="67"/>
  <c r="N301" i="67"/>
  <c r="M301" i="67"/>
  <c r="M301" i="38" s="1"/>
  <c r="K301" i="67"/>
  <c r="H301" i="38"/>
  <c r="AX365" i="67"/>
  <c r="BN292" i="67"/>
  <c r="BM292" i="67"/>
  <c r="CH317" i="67"/>
  <c r="BZ317" i="67"/>
  <c r="CA317" i="67" s="1"/>
  <c r="N297" i="67"/>
  <c r="M297" i="67"/>
  <c r="M297" i="38" s="1"/>
  <c r="K297" i="67"/>
  <c r="L297" i="67" s="1"/>
  <c r="H297" i="38"/>
  <c r="AX333" i="67"/>
  <c r="DF262" i="67"/>
  <c r="AQ326" i="67"/>
  <c r="BN283" i="67"/>
  <c r="BM283" i="67"/>
  <c r="CH264" i="67"/>
  <c r="CH252" i="67"/>
  <c r="Q347" i="67"/>
  <c r="N347" i="38"/>
  <c r="BI283" i="38"/>
  <c r="BH283" i="38" s="1"/>
  <c r="AX299" i="67"/>
  <c r="Q356" i="67"/>
  <c r="N356" i="38"/>
  <c r="CH273" i="67"/>
  <c r="BZ273" i="67"/>
  <c r="CA273" i="67" s="1"/>
  <c r="BH251" i="67"/>
  <c r="BI251" i="38"/>
  <c r="BH251" i="38" s="1"/>
  <c r="AX296" i="67"/>
  <c r="CH271" i="67"/>
  <c r="BZ271" i="67"/>
  <c r="CA271" i="67" s="1"/>
  <c r="DF240" i="67"/>
  <c r="AX264" i="67"/>
  <c r="AQ293" i="67"/>
  <c r="K230" i="67"/>
  <c r="N230" i="67"/>
  <c r="Q230" i="67" s="1"/>
  <c r="M230" i="67"/>
  <c r="K203" i="67"/>
  <c r="N203" i="67"/>
  <c r="Q203" i="67" s="1"/>
  <c r="M203" i="67"/>
  <c r="AX278" i="67"/>
  <c r="AU287" i="67"/>
  <c r="AX243" i="67"/>
  <c r="AX234" i="67"/>
  <c r="N201" i="67"/>
  <c r="Q201" i="67" s="1"/>
  <c r="M201" i="67"/>
  <c r="K201" i="67"/>
  <c r="L253" i="67"/>
  <c r="DF241" i="67"/>
  <c r="AU225" i="67"/>
  <c r="L247" i="67"/>
  <c r="DF235" i="67"/>
  <c r="DF223" i="67"/>
  <c r="L235" i="67"/>
  <c r="DF211" i="67"/>
  <c r="L223" i="67"/>
  <c r="AU282" i="67"/>
  <c r="CH234" i="67"/>
  <c r="CH213" i="67"/>
  <c r="CH204" i="67"/>
  <c r="AU214" i="67"/>
  <c r="CH192" i="67"/>
  <c r="BB205" i="67"/>
  <c r="BA217" i="67"/>
  <c r="CM166" i="67"/>
  <c r="BI166" i="67" s="1"/>
  <c r="BH166" i="67" s="1"/>
  <c r="AW166" i="67"/>
  <c r="Z96" i="38"/>
  <c r="AW136" i="67"/>
  <c r="AX148" i="67" s="1"/>
  <c r="CM136" i="67"/>
  <c r="BI136" i="67" s="1"/>
  <c r="BH136" i="67" s="1"/>
  <c r="DF105" i="67"/>
  <c r="AU85" i="67"/>
  <c r="AU73" i="67"/>
  <c r="L114" i="67"/>
  <c r="DF102" i="67"/>
  <c r="CH85" i="67"/>
  <c r="AZ85" i="67"/>
  <c r="CI110" i="67"/>
  <c r="R122" i="67"/>
  <c r="CH47" i="67"/>
  <c r="R80" i="67"/>
  <c r="CI68" i="67"/>
  <c r="L59" i="67"/>
  <c r="AU364" i="63"/>
  <c r="AU352" i="63"/>
  <c r="AX343" i="63"/>
  <c r="AX331" i="63"/>
  <c r="BZ296" i="63"/>
  <c r="CA296" i="63" s="1"/>
  <c r="CH296" i="63"/>
  <c r="K316" i="63"/>
  <c r="O316" i="63"/>
  <c r="I316" i="38"/>
  <c r="K316" i="38" s="1"/>
  <c r="Q349" i="63"/>
  <c r="O349" i="38"/>
  <c r="BI275" i="38"/>
  <c r="BH275" i="38" s="1"/>
  <c r="BH275" i="63"/>
  <c r="BI259" i="38"/>
  <c r="BH259" i="38" s="1"/>
  <c r="CH243" i="63"/>
  <c r="AZ243" i="63"/>
  <c r="CH225" i="63"/>
  <c r="AZ225" i="63"/>
  <c r="CH216" i="63"/>
  <c r="CH207" i="63"/>
  <c r="BG110" i="38"/>
  <c r="CM108" i="63"/>
  <c r="BI108" i="63" s="1"/>
  <c r="AW108" i="63"/>
  <c r="CH92" i="63"/>
  <c r="CH28" i="63"/>
  <c r="CM21" i="63"/>
  <c r="BI21" i="63" s="1"/>
  <c r="AW21" i="63"/>
  <c r="AX33" i="63" s="1"/>
  <c r="Q23" i="63"/>
  <c r="AX287" i="38"/>
  <c r="AX275" i="38"/>
  <c r="BN363" i="38"/>
  <c r="BM363" i="38"/>
  <c r="AQ300" i="38"/>
  <c r="AQ288" i="38"/>
  <c r="BM359" i="70"/>
  <c r="BE359" i="70"/>
  <c r="O354" i="70"/>
  <c r="Q354" i="70" s="1"/>
  <c r="R366" i="70" s="1"/>
  <c r="K354" i="70"/>
  <c r="BM310" i="69"/>
  <c r="BN310" i="69"/>
  <c r="BZ304" i="69"/>
  <c r="CA304" i="69" s="1"/>
  <c r="CH304" i="69"/>
  <c r="CH325" i="69"/>
  <c r="BZ325" i="69"/>
  <c r="CA325" i="69" s="1"/>
  <c r="AU354" i="70"/>
  <c r="DK12" i="70"/>
  <c r="DK8" i="70"/>
  <c r="BN355" i="70"/>
  <c r="DD6" i="70"/>
  <c r="AX364" i="70"/>
  <c r="DD5" i="70"/>
  <c r="DD3" i="70"/>
  <c r="AU310" i="69"/>
  <c r="AU322" i="69"/>
  <c r="BF356" i="70"/>
  <c r="BD356" i="70"/>
  <c r="CS11" i="69"/>
  <c r="CH277" i="68"/>
  <c r="AZ277" i="68"/>
  <c r="BZ277" i="68"/>
  <c r="CA277" i="68" s="1"/>
  <c r="CI288" i="68"/>
  <c r="BX288" i="68"/>
  <c r="BY288" i="68" s="1"/>
  <c r="BN274" i="68"/>
  <c r="BM274" i="68"/>
  <c r="M289" i="68"/>
  <c r="K289" i="68"/>
  <c r="N289" i="68"/>
  <c r="Q289" i="68" s="1"/>
  <c r="BM269" i="68"/>
  <c r="BN269" i="68"/>
  <c r="CY6" i="68"/>
  <c r="CY5" i="68"/>
  <c r="CY3" i="68"/>
  <c r="AU270" i="68"/>
  <c r="BM270" i="68"/>
  <c r="BN270" i="68"/>
  <c r="DF262" i="68"/>
  <c r="N253" i="68"/>
  <c r="Q253" i="68" s="1"/>
  <c r="M253" i="68"/>
  <c r="K253" i="68"/>
  <c r="H253" i="38"/>
  <c r="K253" i="38" s="1"/>
  <c r="CH243" i="68"/>
  <c r="AZ237" i="68"/>
  <c r="CH237" i="68"/>
  <c r="AX296" i="68"/>
  <c r="AX263" i="68"/>
  <c r="AX241" i="68"/>
  <c r="DF224" i="68"/>
  <c r="AU237" i="68"/>
  <c r="M190" i="68"/>
  <c r="K190" i="68"/>
  <c r="N190" i="68"/>
  <c r="Q190" i="68" s="1"/>
  <c r="R225" i="68"/>
  <c r="CI213" i="68"/>
  <c r="BB204" i="68"/>
  <c r="BA216" i="68"/>
  <c r="CH190" i="68"/>
  <c r="CH224" i="68"/>
  <c r="AZ224" i="68"/>
  <c r="AU226" i="68"/>
  <c r="L216" i="68"/>
  <c r="DF204" i="68"/>
  <c r="AQ205" i="68"/>
  <c r="R230" i="68"/>
  <c r="CI218" i="68"/>
  <c r="CI181" i="68"/>
  <c r="AX197" i="68"/>
  <c r="DF170" i="68"/>
  <c r="CI170" i="68"/>
  <c r="R182" i="68"/>
  <c r="CH153" i="68"/>
  <c r="AX156" i="68"/>
  <c r="M139" i="68"/>
  <c r="K139" i="68"/>
  <c r="N139" i="68"/>
  <c r="Q139" i="68" s="1"/>
  <c r="AQ180" i="68"/>
  <c r="N155" i="68"/>
  <c r="M155" i="68"/>
  <c r="K155" i="68"/>
  <c r="L155" i="68" s="1"/>
  <c r="H155" i="38"/>
  <c r="K155" i="38" s="1"/>
  <c r="DF142" i="68"/>
  <c r="AZ172" i="68"/>
  <c r="CH172" i="68"/>
  <c r="DF140" i="68"/>
  <c r="N147" i="68"/>
  <c r="Q147" i="68" s="1"/>
  <c r="M147" i="68"/>
  <c r="K147" i="68"/>
  <c r="AX186" i="68"/>
  <c r="BB140" i="68"/>
  <c r="CH131" i="68"/>
  <c r="N133" i="68"/>
  <c r="Q133" i="68" s="1"/>
  <c r="AZ133" i="68" s="1"/>
  <c r="BB133" i="68" s="1"/>
  <c r="K133" i="68"/>
  <c r="M133" i="68"/>
  <c r="M133" i="38" s="1"/>
  <c r="H133" i="38"/>
  <c r="K133" i="38" s="1"/>
  <c r="L113" i="68"/>
  <c r="DF101" i="68"/>
  <c r="AX116" i="68"/>
  <c r="AX131" i="68"/>
  <c r="AZ134" i="68"/>
  <c r="CI134" i="68"/>
  <c r="CH133" i="68"/>
  <c r="K74" i="68"/>
  <c r="L86" i="68" s="1"/>
  <c r="N74" i="68"/>
  <c r="Q74" i="68" s="1"/>
  <c r="R74" i="68" s="1"/>
  <c r="M74" i="68"/>
  <c r="M74" i="38" s="1"/>
  <c r="H74" i="38"/>
  <c r="K74" i="38" s="1"/>
  <c r="L86" i="38" s="1"/>
  <c r="CH95" i="68"/>
  <c r="CH74" i="68"/>
  <c r="AU100" i="68"/>
  <c r="AU64" i="68"/>
  <c r="N70" i="68"/>
  <c r="M70" i="68"/>
  <c r="K70" i="68"/>
  <c r="H70" i="38"/>
  <c r="K70" i="38" s="1"/>
  <c r="CH57" i="68"/>
  <c r="AZ57" i="68"/>
  <c r="N83" i="68"/>
  <c r="Q83" i="68" s="1"/>
  <c r="AZ83" i="68" s="1"/>
  <c r="M83" i="68"/>
  <c r="K83" i="68"/>
  <c r="N65" i="68"/>
  <c r="Q65" i="68" s="1"/>
  <c r="M65" i="68"/>
  <c r="K65" i="68"/>
  <c r="H65" i="38"/>
  <c r="K65" i="38" s="1"/>
  <c r="AX61" i="68"/>
  <c r="CH71" i="68"/>
  <c r="AU67" i="68"/>
  <c r="AX114" i="68"/>
  <c r="CH85" i="68"/>
  <c r="CH66" i="68"/>
  <c r="CI57" i="68"/>
  <c r="AU95" i="68"/>
  <c r="K34" i="68"/>
  <c r="L34" i="68" s="1"/>
  <c r="N34" i="68"/>
  <c r="Q34" i="68" s="1"/>
  <c r="M34" i="68"/>
  <c r="H34" i="38"/>
  <c r="K34" i="38" s="1"/>
  <c r="AX34" i="68"/>
  <c r="CH50" i="68"/>
  <c r="AZ50" i="68"/>
  <c r="L18" i="68"/>
  <c r="CH44" i="68"/>
  <c r="AU356" i="67"/>
  <c r="N335" i="67"/>
  <c r="M335" i="67"/>
  <c r="M335" i="38" s="1"/>
  <c r="K335" i="67"/>
  <c r="H335" i="38"/>
  <c r="DF329" i="67"/>
  <c r="AX347" i="67"/>
  <c r="AN352" i="67"/>
  <c r="CW6" i="67"/>
  <c r="CW5" i="67"/>
  <c r="CW3" i="67"/>
  <c r="AU340" i="67"/>
  <c r="BH361" i="67"/>
  <c r="BI361" i="38"/>
  <c r="BH361" i="38" s="1"/>
  <c r="N353" i="67"/>
  <c r="M353" i="67"/>
  <c r="M353" i="38" s="1"/>
  <c r="K353" i="67"/>
  <c r="H353" i="38"/>
  <c r="DG6" i="67"/>
  <c r="DG5" i="67"/>
  <c r="DG3" i="67"/>
  <c r="K300" i="67"/>
  <c r="N300" i="67"/>
  <c r="M300" i="67"/>
  <c r="M300" i="38" s="1"/>
  <c r="H300" i="38"/>
  <c r="AU302" i="67"/>
  <c r="BM334" i="67"/>
  <c r="M305" i="67"/>
  <c r="M305" i="38" s="1"/>
  <c r="K305" i="67"/>
  <c r="N305" i="67"/>
  <c r="H305" i="38"/>
  <c r="BN320" i="67"/>
  <c r="BM320" i="67"/>
  <c r="BE320" i="67"/>
  <c r="BN301" i="67"/>
  <c r="BM301" i="67"/>
  <c r="AU327" i="67"/>
  <c r="BB292" i="67"/>
  <c r="AX364" i="67"/>
  <c r="DD6" i="67"/>
  <c r="DD5" i="67"/>
  <c r="DD3" i="67"/>
  <c r="AX352" i="67"/>
  <c r="DF292" i="67"/>
  <c r="L304" i="67"/>
  <c r="N358" i="67"/>
  <c r="M358" i="67"/>
  <c r="M358" i="38" s="1"/>
  <c r="K358" i="67"/>
  <c r="H358" i="38"/>
  <c r="AQ317" i="67"/>
  <c r="Q317" i="67"/>
  <c r="N317" i="38"/>
  <c r="L259" i="67"/>
  <c r="DF247" i="67"/>
  <c r="AQ298" i="67"/>
  <c r="BG275" i="38"/>
  <c r="AU297" i="67"/>
  <c r="DF347" i="67"/>
  <c r="DF245" i="67"/>
  <c r="L257" i="67"/>
  <c r="N286" i="67"/>
  <c r="M286" i="67"/>
  <c r="M286" i="38" s="1"/>
  <c r="K286" i="67"/>
  <c r="H286" i="38"/>
  <c r="K286" i="38" s="1"/>
  <c r="BH263" i="67"/>
  <c r="BI263" i="38"/>
  <c r="BH263" i="38" s="1"/>
  <c r="CH250" i="67"/>
  <c r="BN277" i="67"/>
  <c r="BM277" i="67"/>
  <c r="AX289" i="67"/>
  <c r="K200" i="67"/>
  <c r="M200" i="67"/>
  <c r="N200" i="67"/>
  <c r="Q200" i="67" s="1"/>
  <c r="BH236" i="67"/>
  <c r="BI236" i="38"/>
  <c r="BH236" i="38" s="1"/>
  <c r="BH218" i="67"/>
  <c r="BI218" i="38"/>
  <c r="BH218" i="38" s="1"/>
  <c r="AQ241" i="67"/>
  <c r="AQ229" i="67"/>
  <c r="CH238" i="67"/>
  <c r="N213" i="67"/>
  <c r="M213" i="67"/>
  <c r="M213" i="38" s="1"/>
  <c r="K213" i="67"/>
  <c r="H213" i="38"/>
  <c r="K213" i="38" s="1"/>
  <c r="N198" i="67"/>
  <c r="Q198" i="67" s="1"/>
  <c r="M198" i="67"/>
  <c r="K198" i="67"/>
  <c r="L198" i="67" s="1"/>
  <c r="AQ277" i="67"/>
  <c r="CH222" i="67"/>
  <c r="CH198" i="67"/>
  <c r="N131" i="67"/>
  <c r="M131" i="67"/>
  <c r="K131" i="67"/>
  <c r="H131" i="38"/>
  <c r="K131" i="38" s="1"/>
  <c r="N118" i="67"/>
  <c r="Q118" i="67" s="1"/>
  <c r="AZ118" i="67" s="1"/>
  <c r="M118" i="67"/>
  <c r="K118" i="67"/>
  <c r="K81" i="67"/>
  <c r="N81" i="67"/>
  <c r="Q81" i="67" s="1"/>
  <c r="AZ81" i="67" s="1"/>
  <c r="M81" i="67"/>
  <c r="AW30" i="67"/>
  <c r="CM30" i="67"/>
  <c r="BI30" i="67" s="1"/>
  <c r="BH30" i="67" s="1"/>
  <c r="M102" i="38"/>
  <c r="AW69" i="67"/>
  <c r="CM69" i="67"/>
  <c r="BI69" i="67" s="1"/>
  <c r="BH69" i="67" s="1"/>
  <c r="DF110" i="67"/>
  <c r="L122" i="67"/>
  <c r="CM91" i="67"/>
  <c r="BI91" i="67" s="1"/>
  <c r="BH91" i="67" s="1"/>
  <c r="AW91" i="67"/>
  <c r="AX103" i="67" s="1"/>
  <c r="Q64" i="67"/>
  <c r="AZ64" i="67" s="1"/>
  <c r="N64" i="38"/>
  <c r="Q64" i="38" s="1"/>
  <c r="AZ64" i="38" s="1"/>
  <c r="N56" i="67"/>
  <c r="M56" i="67"/>
  <c r="K56" i="67"/>
  <c r="L68" i="67" s="1"/>
  <c r="H56" i="38"/>
  <c r="K56" i="38" s="1"/>
  <c r="L68" i="38" s="1"/>
  <c r="R21" i="67"/>
  <c r="CI9" i="67"/>
  <c r="K331" i="63"/>
  <c r="O331" i="63"/>
  <c r="I331" i="38"/>
  <c r="BI365" i="38"/>
  <c r="BH365" i="38" s="1"/>
  <c r="O310" i="63"/>
  <c r="K310" i="63"/>
  <c r="I310" i="38"/>
  <c r="BF343" i="63"/>
  <c r="BD331" i="63"/>
  <c r="CH275" i="63"/>
  <c r="BZ275" i="63"/>
  <c r="CA275" i="63" s="1"/>
  <c r="CH308" i="63"/>
  <c r="BZ308" i="63"/>
  <c r="CA308" i="63" s="1"/>
  <c r="BI294" i="38"/>
  <c r="BH294" i="38" s="1"/>
  <c r="BH294" i="63"/>
  <c r="BZ284" i="63"/>
  <c r="CA284" i="63" s="1"/>
  <c r="CH284" i="63"/>
  <c r="AN364" i="63"/>
  <c r="CW6" i="63"/>
  <c r="CW5" i="63"/>
  <c r="CW3" i="63"/>
  <c r="BI267" i="38"/>
  <c r="BH267" i="38" s="1"/>
  <c r="BH267" i="63"/>
  <c r="BH231" i="63"/>
  <c r="BN304" i="63"/>
  <c r="BM304" i="63"/>
  <c r="AX298" i="63"/>
  <c r="AX286" i="63"/>
  <c r="K195" i="63"/>
  <c r="N195" i="63"/>
  <c r="M195" i="63"/>
  <c r="H195" i="38"/>
  <c r="K195" i="38" s="1"/>
  <c r="K183" i="63"/>
  <c r="N183" i="63"/>
  <c r="M183" i="63"/>
  <c r="M183" i="38" s="1"/>
  <c r="H183" i="38"/>
  <c r="K183" i="38" s="1"/>
  <c r="K171" i="63"/>
  <c r="N171" i="63"/>
  <c r="M171" i="63"/>
  <c r="M171" i="38" s="1"/>
  <c r="H171" i="38"/>
  <c r="K171" i="38" s="1"/>
  <c r="CH152" i="63"/>
  <c r="AZ152" i="63"/>
  <c r="BB220" i="63"/>
  <c r="CH205" i="63"/>
  <c r="CH116" i="63"/>
  <c r="BG92" i="38"/>
  <c r="BG82" i="38"/>
  <c r="BG64" i="38"/>
  <c r="BG46" i="38"/>
  <c r="CH29" i="63"/>
  <c r="N179" i="63"/>
  <c r="M179" i="63"/>
  <c r="K179" i="63"/>
  <c r="H179" i="38"/>
  <c r="K179" i="38" s="1"/>
  <c r="CH52" i="63"/>
  <c r="AZ52" i="63"/>
  <c r="CI359" i="70"/>
  <c r="BX359" i="70"/>
  <c r="BY359" i="70" s="1"/>
  <c r="R359" i="70"/>
  <c r="DD5" i="69"/>
  <c r="AX316" i="69"/>
  <c r="AX304" i="69"/>
  <c r="DD4" i="69" s="1"/>
  <c r="DD6" i="69"/>
  <c r="DD3" i="69"/>
  <c r="BN321" i="69"/>
  <c r="BM321" i="69"/>
  <c r="O312" i="69"/>
  <c r="K312" i="69"/>
  <c r="I312" i="38"/>
  <c r="K325" i="69"/>
  <c r="DF325" i="69" s="1"/>
  <c r="O325" i="69"/>
  <c r="I325" i="38"/>
  <c r="O307" i="69"/>
  <c r="Q307" i="69" s="1"/>
  <c r="K307" i="69"/>
  <c r="CI327" i="69"/>
  <c r="BX327" i="69"/>
  <c r="BY327" i="69" s="1"/>
  <c r="BM277" i="68"/>
  <c r="BN277" i="68"/>
  <c r="BB285" i="68"/>
  <c r="BZ292" i="68"/>
  <c r="CA292" i="68" s="1"/>
  <c r="CH292" i="68"/>
  <c r="BZ288" i="68"/>
  <c r="CA288" i="68" s="1"/>
  <c r="AZ288" i="68"/>
  <c r="BB288" i="68" s="1"/>
  <c r="CH288" i="68"/>
  <c r="N274" i="68"/>
  <c r="Q274" i="68" s="1"/>
  <c r="AZ274" i="68" s="1"/>
  <c r="BA274" i="68" s="1"/>
  <c r="M274" i="68"/>
  <c r="K274" i="68"/>
  <c r="L274" i="68" s="1"/>
  <c r="AX252" i="68"/>
  <c r="CH239" i="68"/>
  <c r="AZ239" i="68"/>
  <c r="BB251" i="68"/>
  <c r="DK4" i="68"/>
  <c r="DF248" i="68"/>
  <c r="N229" i="68"/>
  <c r="M229" i="68"/>
  <c r="M229" i="38" s="1"/>
  <c r="K229" i="68"/>
  <c r="H229" i="38"/>
  <c r="K229" i="38" s="1"/>
  <c r="CH223" i="68"/>
  <c r="BB262" i="68"/>
  <c r="CH233" i="68"/>
  <c r="AZ233" i="68"/>
  <c r="CH208" i="68"/>
  <c r="AU227" i="68"/>
  <c r="R231" i="68"/>
  <c r="CI219" i="68"/>
  <c r="CH196" i="68"/>
  <c r="BB189" i="68"/>
  <c r="BA201" i="68"/>
  <c r="AX232" i="68"/>
  <c r="L225" i="68"/>
  <c r="DF213" i="68"/>
  <c r="DF192" i="68"/>
  <c r="L204" i="68"/>
  <c r="AU229" i="68"/>
  <c r="CH206" i="68"/>
  <c r="AZ206" i="68"/>
  <c r="CH191" i="68"/>
  <c r="AZ191" i="68"/>
  <c r="AU193" i="68"/>
  <c r="AQ229" i="68"/>
  <c r="AX191" i="68"/>
  <c r="AX211" i="68"/>
  <c r="AX188" i="68"/>
  <c r="CH173" i="68"/>
  <c r="AZ173" i="68"/>
  <c r="CH169" i="68"/>
  <c r="AZ169" i="68"/>
  <c r="AU150" i="68"/>
  <c r="K144" i="68"/>
  <c r="N144" i="68"/>
  <c r="Q144" i="68" s="1"/>
  <c r="AZ144" i="68" s="1"/>
  <c r="M144" i="68"/>
  <c r="AU183" i="68"/>
  <c r="L179" i="68"/>
  <c r="DF167" i="68"/>
  <c r="AU167" i="68"/>
  <c r="CH142" i="68"/>
  <c r="AZ142" i="68"/>
  <c r="BA142" i="68" s="1"/>
  <c r="AX138" i="68"/>
  <c r="L114" i="68"/>
  <c r="DF102" i="68"/>
  <c r="CH123" i="68"/>
  <c r="AZ123" i="68"/>
  <c r="AU118" i="68"/>
  <c r="AU93" i="68"/>
  <c r="N95" i="68"/>
  <c r="Q95" i="68" s="1"/>
  <c r="M95" i="68"/>
  <c r="K95" i="68"/>
  <c r="L107" i="68" s="1"/>
  <c r="CH69" i="68"/>
  <c r="AX78" i="68"/>
  <c r="CH82" i="68"/>
  <c r="CH64" i="68"/>
  <c r="AZ64" i="68"/>
  <c r="N53" i="68"/>
  <c r="Q53" i="68" s="1"/>
  <c r="AZ53" i="68" s="1"/>
  <c r="M53" i="68"/>
  <c r="K53" i="68"/>
  <c r="H53" i="38"/>
  <c r="K53" i="38" s="1"/>
  <c r="AZ88" i="68"/>
  <c r="CH88" i="68"/>
  <c r="BB30" i="68"/>
  <c r="N33" i="68"/>
  <c r="Q33" i="68" s="1"/>
  <c r="M33" i="68"/>
  <c r="K33" i="68"/>
  <c r="L45" i="68" s="1"/>
  <c r="N49" i="68"/>
  <c r="M49" i="68"/>
  <c r="M49" i="38" s="1"/>
  <c r="K49" i="68"/>
  <c r="H49" i="38"/>
  <c r="K49" i="38" s="1"/>
  <c r="AX55" i="68"/>
  <c r="AU33" i="68"/>
  <c r="BE350" i="38"/>
  <c r="BH327" i="67"/>
  <c r="BN334" i="67"/>
  <c r="L14" i="68"/>
  <c r="AQ361" i="67"/>
  <c r="AX300" i="67"/>
  <c r="Q330" i="67"/>
  <c r="N330" i="38"/>
  <c r="BZ314" i="67"/>
  <c r="CA314" i="67" s="1"/>
  <c r="CH314" i="67"/>
  <c r="BZ290" i="67"/>
  <c r="CA290" i="67" s="1"/>
  <c r="CH290" i="67"/>
  <c r="AU322" i="67"/>
  <c r="BH320" i="67"/>
  <c r="DB3" i="67" s="1"/>
  <c r="BI320" i="38"/>
  <c r="BH320" i="38" s="1"/>
  <c r="BN306" i="67"/>
  <c r="BM306" i="67"/>
  <c r="BZ300" i="67"/>
  <c r="CA300" i="67" s="1"/>
  <c r="CH300" i="67"/>
  <c r="BE338" i="67"/>
  <c r="BM338" i="67"/>
  <c r="N311" i="67"/>
  <c r="M311" i="67"/>
  <c r="M311" i="38" s="1"/>
  <c r="K311" i="67"/>
  <c r="H311" i="38"/>
  <c r="N299" i="67"/>
  <c r="M299" i="67"/>
  <c r="M299" i="38" s="1"/>
  <c r="K299" i="67"/>
  <c r="H299" i="38"/>
  <c r="K299" i="38" s="1"/>
  <c r="Z291" i="38"/>
  <c r="BE319" i="67"/>
  <c r="BN319" i="67"/>
  <c r="BM319" i="67"/>
  <c r="CH296" i="67"/>
  <c r="BZ296" i="67"/>
  <c r="CA296" i="67" s="1"/>
  <c r="AU296" i="67"/>
  <c r="AU267" i="67"/>
  <c r="AX318" i="67"/>
  <c r="CH287" i="67"/>
  <c r="BZ287" i="67"/>
  <c r="CA287" i="67" s="1"/>
  <c r="AZ287" i="67"/>
  <c r="BH309" i="67"/>
  <c r="BN279" i="67"/>
  <c r="BM279" i="67"/>
  <c r="CH262" i="67"/>
  <c r="N284" i="67"/>
  <c r="M284" i="67"/>
  <c r="K284" i="67"/>
  <c r="H284" i="38"/>
  <c r="Z276" i="38"/>
  <c r="DF270" i="67"/>
  <c r="L282" i="67"/>
  <c r="N261" i="67"/>
  <c r="Q261" i="67" s="1"/>
  <c r="AZ261" i="67" s="1"/>
  <c r="M261" i="67"/>
  <c r="K261" i="67"/>
  <c r="N252" i="67"/>
  <c r="M252" i="67"/>
  <c r="K252" i="67"/>
  <c r="L252" i="67" s="1"/>
  <c r="H252" i="38"/>
  <c r="K252" i="38" s="1"/>
  <c r="AQ279" i="67"/>
  <c r="AX274" i="67"/>
  <c r="K227" i="67"/>
  <c r="N227" i="67"/>
  <c r="Q227" i="67" s="1"/>
  <c r="M227" i="67"/>
  <c r="K197" i="67"/>
  <c r="M197" i="67"/>
  <c r="N197" i="67"/>
  <c r="Q197" i="67" s="1"/>
  <c r="BH215" i="67"/>
  <c r="BI215" i="38"/>
  <c r="BH215" i="38" s="1"/>
  <c r="AQ251" i="67"/>
  <c r="AQ239" i="67"/>
  <c r="N231" i="67"/>
  <c r="M231" i="67"/>
  <c r="K231" i="67"/>
  <c r="H231" i="38"/>
  <c r="K231" i="38" s="1"/>
  <c r="N222" i="67"/>
  <c r="M222" i="67"/>
  <c r="M222" i="38" s="1"/>
  <c r="K222" i="67"/>
  <c r="H222" i="38"/>
  <c r="K222" i="38" s="1"/>
  <c r="AX222" i="67"/>
  <c r="N195" i="67"/>
  <c r="Q195" i="67" s="1"/>
  <c r="M195" i="67"/>
  <c r="K195" i="67"/>
  <c r="L195" i="67" s="1"/>
  <c r="DF208" i="67"/>
  <c r="L220" i="67"/>
  <c r="AX280" i="67"/>
  <c r="AU235" i="67"/>
  <c r="DF183" i="67"/>
  <c r="L183" i="67"/>
  <c r="DF171" i="67"/>
  <c r="K156" i="67"/>
  <c r="N156" i="67"/>
  <c r="Q156" i="67" s="1"/>
  <c r="AZ156" i="67" s="1"/>
  <c r="M156" i="67"/>
  <c r="H156" i="38"/>
  <c r="K156" i="38" s="1"/>
  <c r="CH170" i="67"/>
  <c r="CH158" i="67"/>
  <c r="AU217" i="67"/>
  <c r="CM185" i="67"/>
  <c r="BI185" i="67" s="1"/>
  <c r="BH185" i="67" s="1"/>
  <c r="AW185" i="67"/>
  <c r="AX197" i="67" s="1"/>
  <c r="N179" i="67"/>
  <c r="Q179" i="67" s="1"/>
  <c r="AZ179" i="67" s="1"/>
  <c r="M179" i="67"/>
  <c r="K179" i="67"/>
  <c r="AZ171" i="67"/>
  <c r="R183" i="67"/>
  <c r="CI171" i="67"/>
  <c r="AU91" i="67"/>
  <c r="AU79" i="67"/>
  <c r="AW53" i="67"/>
  <c r="CM53" i="67"/>
  <c r="BI53" i="67" s="1"/>
  <c r="BH53" i="67" s="1"/>
  <c r="CH28" i="67"/>
  <c r="Z46" i="38"/>
  <c r="CM24" i="67"/>
  <c r="BI24" i="67" s="1"/>
  <c r="AW24" i="67"/>
  <c r="BG350" i="38"/>
  <c r="BE332" i="63"/>
  <c r="BM332" i="63"/>
  <c r="BN332" i="63"/>
  <c r="O339" i="63"/>
  <c r="K339" i="63"/>
  <c r="I339" i="38"/>
  <c r="AU330" i="63"/>
  <c r="AU318" i="63"/>
  <c r="AX356" i="63"/>
  <c r="BI281" i="38"/>
  <c r="BH281" i="38" s="1"/>
  <c r="BH281" i="63"/>
  <c r="BG294" i="38"/>
  <c r="AU276" i="63"/>
  <c r="AU243" i="63"/>
  <c r="DF265" i="63"/>
  <c r="L265" i="63"/>
  <c r="DF253" i="63"/>
  <c r="L253" i="63"/>
  <c r="DF241" i="63"/>
  <c r="L241" i="63"/>
  <c r="DF229" i="63"/>
  <c r="L229" i="63"/>
  <c r="DF217" i="63"/>
  <c r="BG256" i="38"/>
  <c r="BG241" i="38"/>
  <c r="BG208" i="38"/>
  <c r="AU143" i="63"/>
  <c r="AU131" i="63"/>
  <c r="M67" i="38"/>
  <c r="O365" i="70"/>
  <c r="Q365" i="70" s="1"/>
  <c r="K365" i="70"/>
  <c r="L365" i="70" s="1"/>
  <c r="I365" i="38"/>
  <c r="K322" i="69"/>
  <c r="DF322" i="69" s="1"/>
  <c r="O322" i="69"/>
  <c r="I322" i="38"/>
  <c r="K322" i="38" s="1"/>
  <c r="BM307" i="69"/>
  <c r="BN307" i="69"/>
  <c r="BZ315" i="69"/>
  <c r="CA315" i="69" s="1"/>
  <c r="CH315" i="69"/>
  <c r="AU312" i="69"/>
  <c r="AU324" i="69"/>
  <c r="CH309" i="69"/>
  <c r="BZ309" i="69"/>
  <c r="CA309" i="69" s="1"/>
  <c r="BN359" i="70"/>
  <c r="BM291" i="68"/>
  <c r="BN291" i="68"/>
  <c r="BB314" i="69"/>
  <c r="BN294" i="68"/>
  <c r="BM294" i="68"/>
  <c r="DK5" i="68"/>
  <c r="DK6" i="68"/>
  <c r="DK3" i="68"/>
  <c r="CH268" i="68"/>
  <c r="CI285" i="68"/>
  <c r="BX285" i="68"/>
  <c r="BY285" i="68" s="1"/>
  <c r="R297" i="68"/>
  <c r="AX280" i="68"/>
  <c r="M252" i="68"/>
  <c r="K252" i="68"/>
  <c r="N252" i="68"/>
  <c r="Q252" i="68" s="1"/>
  <c r="DF259" i="68"/>
  <c r="L271" i="68"/>
  <c r="N250" i="68"/>
  <c r="Q250" i="68" s="1"/>
  <c r="M250" i="68"/>
  <c r="M250" i="38" s="1"/>
  <c r="K250" i="68"/>
  <c r="H250" i="38"/>
  <c r="K250" i="38" s="1"/>
  <c r="BB242" i="68"/>
  <c r="AX260" i="68"/>
  <c r="AX238" i="68"/>
  <c r="AX271" i="68"/>
  <c r="DF231" i="68"/>
  <c r="AQ240" i="68"/>
  <c r="AX237" i="68"/>
  <c r="L224" i="68"/>
  <c r="AX229" i="68"/>
  <c r="AU233" i="68"/>
  <c r="AX193" i="68"/>
  <c r="L192" i="68"/>
  <c r="DF180" i="68"/>
  <c r="AQ196" i="68"/>
  <c r="AU190" i="68"/>
  <c r="M187" i="68"/>
  <c r="K187" i="68"/>
  <c r="N187" i="68"/>
  <c r="Q187" i="68" s="1"/>
  <c r="AZ187" i="68" s="1"/>
  <c r="AX164" i="68"/>
  <c r="AU184" i="68"/>
  <c r="R181" i="68"/>
  <c r="CH108" i="68"/>
  <c r="AZ108" i="68"/>
  <c r="M99" i="68"/>
  <c r="K99" i="68"/>
  <c r="N99" i="68"/>
  <c r="Q99" i="68" s="1"/>
  <c r="H99" i="38"/>
  <c r="K99" i="38" s="1"/>
  <c r="L125" i="68"/>
  <c r="DF113" i="68"/>
  <c r="AZ98" i="68"/>
  <c r="CH98" i="68"/>
  <c r="N129" i="68"/>
  <c r="Q129" i="68" s="1"/>
  <c r="AZ129" i="68" s="1"/>
  <c r="M129" i="68"/>
  <c r="M129" i="38" s="1"/>
  <c r="K129" i="68"/>
  <c r="H129" i="38"/>
  <c r="K129" i="38" s="1"/>
  <c r="AU141" i="68"/>
  <c r="N131" i="68"/>
  <c r="Q131" i="68" s="1"/>
  <c r="AZ131" i="68" s="1"/>
  <c r="M131" i="68"/>
  <c r="K131" i="68"/>
  <c r="L131" i="68" s="1"/>
  <c r="N104" i="68"/>
  <c r="Q104" i="68" s="1"/>
  <c r="M104" i="68"/>
  <c r="K104" i="68"/>
  <c r="AU144" i="68"/>
  <c r="N105" i="68"/>
  <c r="M105" i="68"/>
  <c r="M105" i="38" s="1"/>
  <c r="K105" i="68"/>
  <c r="H105" i="38"/>
  <c r="K105" i="38" s="1"/>
  <c r="AX121" i="68"/>
  <c r="AX107" i="68"/>
  <c r="M69" i="68"/>
  <c r="K69" i="68"/>
  <c r="N69" i="68"/>
  <c r="Q69" i="68" s="1"/>
  <c r="R69" i="68" s="1"/>
  <c r="CI110" i="68"/>
  <c r="CH86" i="68"/>
  <c r="AZ86" i="68"/>
  <c r="CH52" i="68"/>
  <c r="AZ52" i="68"/>
  <c r="K93" i="68"/>
  <c r="M93" i="68"/>
  <c r="N93" i="68"/>
  <c r="Q93" i="68" s="1"/>
  <c r="AU44" i="68"/>
  <c r="AX48" i="68"/>
  <c r="AU58" i="68"/>
  <c r="N19" i="68"/>
  <c r="Q19" i="68" s="1"/>
  <c r="M19" i="68"/>
  <c r="K19" i="68"/>
  <c r="L19" i="68" s="1"/>
  <c r="AU62" i="68"/>
  <c r="AU84" i="68"/>
  <c r="AU41" i="68"/>
  <c r="N21" i="68"/>
  <c r="Q21" i="68" s="1"/>
  <c r="M21" i="68"/>
  <c r="K21" i="68"/>
  <c r="L21" i="68" s="1"/>
  <c r="AX47" i="68"/>
  <c r="N4" i="68"/>
  <c r="Q4" i="68" s="1"/>
  <c r="K4" i="68"/>
  <c r="L16" i="68" s="1"/>
  <c r="M4" i="68"/>
  <c r="BM328" i="67"/>
  <c r="BE328" i="67"/>
  <c r="K334" i="67"/>
  <c r="N334" i="67"/>
  <c r="M334" i="67"/>
  <c r="M334" i="38" s="1"/>
  <c r="H334" i="38"/>
  <c r="CH327" i="67"/>
  <c r="BZ327" i="67"/>
  <c r="CA327" i="67" s="1"/>
  <c r="R14" i="68"/>
  <c r="CI2" i="68"/>
  <c r="N302" i="67"/>
  <c r="M302" i="67"/>
  <c r="M302" i="38" s="1"/>
  <c r="K302" i="67"/>
  <c r="H302" i="38"/>
  <c r="N336" i="67"/>
  <c r="M336" i="67"/>
  <c r="M336" i="38" s="1"/>
  <c r="K336" i="67"/>
  <c r="H336" i="38"/>
  <c r="K336" i="38" s="1"/>
  <c r="L329" i="67"/>
  <c r="DF317" i="67"/>
  <c r="CH299" i="67"/>
  <c r="BZ299" i="67"/>
  <c r="CA299" i="67" s="1"/>
  <c r="K288" i="67"/>
  <c r="L288" i="67" s="1"/>
  <c r="M288" i="67"/>
  <c r="M288" i="38" s="1"/>
  <c r="N288" i="67"/>
  <c r="H288" i="38"/>
  <c r="K288" i="38" s="1"/>
  <c r="L334" i="67"/>
  <c r="DF322" i="67"/>
  <c r="K359" i="67"/>
  <c r="L359" i="67" s="1"/>
  <c r="N359" i="67"/>
  <c r="M359" i="67"/>
  <c r="M359" i="38" s="1"/>
  <c r="H359" i="38"/>
  <c r="BZ302" i="67"/>
  <c r="CA302" i="67" s="1"/>
  <c r="CH302" i="67"/>
  <c r="BN289" i="67"/>
  <c r="BM289" i="67"/>
  <c r="DF306" i="67"/>
  <c r="M292" i="38"/>
  <c r="AU331" i="67"/>
  <c r="CH310" i="67"/>
  <c r="BZ310" i="67"/>
  <c r="CA310" i="67" s="1"/>
  <c r="BE357" i="67"/>
  <c r="BN357" i="67"/>
  <c r="N350" i="67"/>
  <c r="M350" i="67"/>
  <c r="M350" i="38" s="1"/>
  <c r="K350" i="67"/>
  <c r="H350" i="38"/>
  <c r="N309" i="67"/>
  <c r="M309" i="67"/>
  <c r="M309" i="38" s="1"/>
  <c r="K309" i="67"/>
  <c r="H309" i="38"/>
  <c r="DF259" i="67"/>
  <c r="L256" i="67"/>
  <c r="DF244" i="67"/>
  <c r="CH261" i="67"/>
  <c r="CH249" i="67"/>
  <c r="AX295" i="67"/>
  <c r="AU280" i="67"/>
  <c r="AU268" i="67"/>
  <c r="DK6" i="67"/>
  <c r="DK5" i="67"/>
  <c r="DK3" i="67"/>
  <c r="AU262" i="67"/>
  <c r="AU256" i="67"/>
  <c r="AX293" i="67"/>
  <c r="DF257" i="67"/>
  <c r="L269" i="67"/>
  <c r="DF242" i="67"/>
  <c r="L254" i="67"/>
  <c r="CH285" i="67"/>
  <c r="BZ285" i="67"/>
  <c r="CA285" i="67" s="1"/>
  <c r="L291" i="67"/>
  <c r="DF279" i="67"/>
  <c r="BH248" i="67"/>
  <c r="BI248" i="38"/>
  <c r="BH248" i="38" s="1"/>
  <c r="BF322" i="67"/>
  <c r="BF334" i="67"/>
  <c r="Q285" i="67"/>
  <c r="AZ285" i="67" s="1"/>
  <c r="N285" i="38"/>
  <c r="N277" i="67"/>
  <c r="M277" i="67"/>
  <c r="M277" i="38" s="1"/>
  <c r="K277" i="67"/>
  <c r="L277" i="67" s="1"/>
  <c r="H277" i="38"/>
  <c r="Q268" i="67"/>
  <c r="AZ268" i="67" s="1"/>
  <c r="Q259" i="67"/>
  <c r="AZ259" i="67" s="1"/>
  <c r="N259" i="38"/>
  <c r="Q259" i="38" s="1"/>
  <c r="Q250" i="67"/>
  <c r="AZ250" i="67" s="1"/>
  <c r="AX236" i="67"/>
  <c r="K194" i="67"/>
  <c r="M194" i="67"/>
  <c r="N194" i="67"/>
  <c r="Q194" i="67" s="1"/>
  <c r="BH212" i="67"/>
  <c r="BI212" i="38"/>
  <c r="BH212" i="38" s="1"/>
  <c r="AU250" i="67"/>
  <c r="BG206" i="38"/>
  <c r="AX277" i="67"/>
  <c r="N192" i="67"/>
  <c r="Q192" i="67" s="1"/>
  <c r="AZ192" i="67" s="1"/>
  <c r="M192" i="67"/>
  <c r="K192" i="67"/>
  <c r="L192" i="67" s="1"/>
  <c r="AU237" i="67"/>
  <c r="AU216" i="67"/>
  <c r="L244" i="67"/>
  <c r="DF232" i="67"/>
  <c r="DF220" i="67"/>
  <c r="L232" i="67"/>
  <c r="AW153" i="67"/>
  <c r="AX165" i="67" s="1"/>
  <c r="CM153" i="67"/>
  <c r="BI153" i="67" s="1"/>
  <c r="BH153" i="67" s="1"/>
  <c r="AU204" i="67"/>
  <c r="AU192" i="67"/>
  <c r="L163" i="67"/>
  <c r="DF151" i="67"/>
  <c r="DF141" i="67"/>
  <c r="DF199" i="67"/>
  <c r="L211" i="67"/>
  <c r="N184" i="67"/>
  <c r="Q184" i="67" s="1"/>
  <c r="M184" i="67"/>
  <c r="K184" i="67"/>
  <c r="N175" i="67"/>
  <c r="Q175" i="67" s="1"/>
  <c r="M175" i="67"/>
  <c r="K175" i="67"/>
  <c r="BB235" i="67"/>
  <c r="R205" i="67"/>
  <c r="CI193" i="67"/>
  <c r="AZ193" i="67"/>
  <c r="CM170" i="67"/>
  <c r="BI170" i="67" s="1"/>
  <c r="BH170" i="67" s="1"/>
  <c r="AW170" i="67"/>
  <c r="R174" i="67"/>
  <c r="CI162" i="67"/>
  <c r="CH151" i="67"/>
  <c r="AZ151" i="67"/>
  <c r="AU151" i="67"/>
  <c r="AQ156" i="67"/>
  <c r="AW129" i="67"/>
  <c r="CM129" i="67"/>
  <c r="CH132" i="67"/>
  <c r="AW117" i="67"/>
  <c r="CM117" i="67"/>
  <c r="BI117" i="67" s="1"/>
  <c r="N88" i="67"/>
  <c r="M88" i="67"/>
  <c r="M88" i="38" s="1"/>
  <c r="K88" i="67"/>
  <c r="L88" i="67" s="1"/>
  <c r="H88" i="38"/>
  <c r="K88" i="38" s="1"/>
  <c r="CH142" i="67"/>
  <c r="BB166" i="67"/>
  <c r="AU82" i="67"/>
  <c r="AU70" i="67"/>
  <c r="CI84" i="67"/>
  <c r="AZ84" i="67"/>
  <c r="L94" i="67"/>
  <c r="AU53" i="67"/>
  <c r="CM50" i="67"/>
  <c r="BI50" i="67" s="1"/>
  <c r="BH50" i="67" s="1"/>
  <c r="AW50" i="67"/>
  <c r="CH27" i="67"/>
  <c r="AZ27" i="67"/>
  <c r="Q10" i="67"/>
  <c r="AU362" i="63"/>
  <c r="AU350" i="63"/>
  <c r="R14" i="67"/>
  <c r="CI2" i="67"/>
  <c r="AA307" i="38"/>
  <c r="BN300" i="63"/>
  <c r="BM300" i="63"/>
  <c r="BG290" i="38"/>
  <c r="AX294" i="63"/>
  <c r="O347" i="63"/>
  <c r="K347" i="63"/>
  <c r="I347" i="38"/>
  <c r="K347" i="38" s="1"/>
  <c r="AZ312" i="63"/>
  <c r="CH312" i="63"/>
  <c r="BZ312" i="63"/>
  <c r="CA312" i="63" s="1"/>
  <c r="AX307" i="63"/>
  <c r="AX295" i="63"/>
  <c r="AQ355" i="63"/>
  <c r="AQ343" i="63"/>
  <c r="AQ321" i="63"/>
  <c r="AQ309" i="63"/>
  <c r="BN349" i="63"/>
  <c r="BM349" i="63"/>
  <c r="BG264" i="38"/>
  <c r="BG252" i="38"/>
  <c r="BG240" i="38"/>
  <c r="BG228" i="38"/>
  <c r="BG216" i="38"/>
  <c r="BH259" i="63"/>
  <c r="Q274" i="63"/>
  <c r="O274" i="38"/>
  <c r="AU191" i="63"/>
  <c r="AX269" i="63"/>
  <c r="AU62" i="63"/>
  <c r="AU50" i="63"/>
  <c r="AW94" i="63"/>
  <c r="CM94" i="63"/>
  <c r="BI94" i="63" s="1"/>
  <c r="AW58" i="63"/>
  <c r="CM58" i="63"/>
  <c r="BI58" i="63" s="1"/>
  <c r="CH86" i="63"/>
  <c r="AW47" i="63"/>
  <c r="CM47" i="63"/>
  <c r="BI47" i="63" s="1"/>
  <c r="M119" i="38"/>
  <c r="CH24" i="63"/>
  <c r="BN300" i="38"/>
  <c r="BM300" i="38"/>
  <c r="CT4" i="70"/>
  <c r="BE354" i="70"/>
  <c r="BF366" i="70" s="1"/>
  <c r="BM354" i="70"/>
  <c r="DG5" i="70"/>
  <c r="DG3" i="70"/>
  <c r="DG6" i="70"/>
  <c r="AX306" i="69"/>
  <c r="AX318" i="69"/>
  <c r="O324" i="69"/>
  <c r="Q324" i="69" s="1"/>
  <c r="K324" i="69"/>
  <c r="DF324" i="69" s="1"/>
  <c r="I324" i="38"/>
  <c r="K324" i="38" s="1"/>
  <c r="BN312" i="69"/>
  <c r="BM312" i="69"/>
  <c r="BN309" i="69"/>
  <c r="BM309" i="69"/>
  <c r="DG6" i="69"/>
  <c r="DG5" i="69"/>
  <c r="DG3" i="69"/>
  <c r="O304" i="69"/>
  <c r="K304" i="69"/>
  <c r="I304" i="38"/>
  <c r="K304" i="38" s="1"/>
  <c r="O310" i="69"/>
  <c r="Q310" i="69" s="1"/>
  <c r="AZ310" i="69" s="1"/>
  <c r="K310" i="69"/>
  <c r="N276" i="68"/>
  <c r="M276" i="68"/>
  <c r="M276" i="38" s="1"/>
  <c r="K276" i="68"/>
  <c r="L276" i="68" s="1"/>
  <c r="H276" i="38"/>
  <c r="CH265" i="68"/>
  <c r="K287" i="68"/>
  <c r="N287" i="68"/>
  <c r="M287" i="68"/>
  <c r="M287" i="38" s="1"/>
  <c r="H287" i="38"/>
  <c r="K287" i="38" s="1"/>
  <c r="CH295" i="68"/>
  <c r="BZ295" i="68"/>
  <c r="CA295" i="68" s="1"/>
  <c r="N272" i="68"/>
  <c r="Q272" i="68" s="1"/>
  <c r="M272" i="68"/>
  <c r="K272" i="68"/>
  <c r="AX261" i="68"/>
  <c r="AX272" i="68"/>
  <c r="DF256" i="68"/>
  <c r="M223" i="68"/>
  <c r="M223" i="38" s="1"/>
  <c r="K223" i="68"/>
  <c r="L223" i="68" s="1"/>
  <c r="N223" i="68"/>
  <c r="H223" i="38"/>
  <c r="K223" i="38" s="1"/>
  <c r="K236" i="68"/>
  <c r="N236" i="68"/>
  <c r="Q236" i="68" s="1"/>
  <c r="M236" i="68"/>
  <c r="R234" i="68"/>
  <c r="CI222" i="68"/>
  <c r="CH187" i="68"/>
  <c r="BB228" i="68"/>
  <c r="DF201" i="68"/>
  <c r="L213" i="68"/>
  <c r="AX245" i="68"/>
  <c r="CH203" i="68"/>
  <c r="AZ203" i="68"/>
  <c r="AX224" i="68"/>
  <c r="AU213" i="68"/>
  <c r="CH174" i="68"/>
  <c r="AZ174" i="68"/>
  <c r="CH175" i="68"/>
  <c r="AZ175" i="68"/>
  <c r="R183" i="68"/>
  <c r="CI171" i="68"/>
  <c r="CH150" i="68"/>
  <c r="CI158" i="68"/>
  <c r="R170" i="68"/>
  <c r="N152" i="68"/>
  <c r="M152" i="68"/>
  <c r="K152" i="68"/>
  <c r="H152" i="38"/>
  <c r="K152" i="38" s="1"/>
  <c r="AU146" i="68"/>
  <c r="AU134" i="68"/>
  <c r="CH129" i="68"/>
  <c r="AQ164" i="68"/>
  <c r="DF119" i="68"/>
  <c r="CH87" i="68"/>
  <c r="CH51" i="68"/>
  <c r="AZ51" i="68"/>
  <c r="N71" i="68"/>
  <c r="Q71" i="68" s="1"/>
  <c r="M71" i="68"/>
  <c r="K71" i="68"/>
  <c r="L83" i="68" s="1"/>
  <c r="M47" i="68"/>
  <c r="M47" i="38" s="1"/>
  <c r="N47" i="68"/>
  <c r="Q47" i="68" s="1"/>
  <c r="AZ47" i="68" s="1"/>
  <c r="K47" i="68"/>
  <c r="H47" i="38"/>
  <c r="K47" i="38" s="1"/>
  <c r="CH77" i="68"/>
  <c r="CH59" i="68"/>
  <c r="CH72" i="68"/>
  <c r="AZ72" i="68"/>
  <c r="CI63" i="68"/>
  <c r="R75" i="68"/>
  <c r="CH54" i="68"/>
  <c r="CH43" i="68"/>
  <c r="BH21" i="68"/>
  <c r="AX30" i="68"/>
  <c r="DK12" i="68"/>
  <c r="AU30" i="68"/>
  <c r="DK8" i="68"/>
  <c r="BE351" i="67"/>
  <c r="BN351" i="67"/>
  <c r="BH350" i="67"/>
  <c r="M332" i="67"/>
  <c r="M332" i="38" s="1"/>
  <c r="K332" i="67"/>
  <c r="N332" i="67"/>
  <c r="H332" i="38"/>
  <c r="DF348" i="67"/>
  <c r="BN295" i="67"/>
  <c r="BM295" i="67"/>
  <c r="AZ344" i="67"/>
  <c r="CH344" i="67"/>
  <c r="BH307" i="67"/>
  <c r="BI307" i="38"/>
  <c r="BH307" i="38" s="1"/>
  <c r="BH295" i="67"/>
  <c r="BI295" i="38"/>
  <c r="BH295" i="38" s="1"/>
  <c r="N365" i="67"/>
  <c r="M365" i="67"/>
  <c r="M365" i="38" s="1"/>
  <c r="K365" i="67"/>
  <c r="H365" i="38"/>
  <c r="BE340" i="67"/>
  <c r="BN340" i="67"/>
  <c r="AU350" i="67"/>
  <c r="BF325" i="67"/>
  <c r="BF337" i="67"/>
  <c r="BE325" i="38"/>
  <c r="K355" i="67"/>
  <c r="L367" i="67" s="1"/>
  <c r="N355" i="67"/>
  <c r="M355" i="67"/>
  <c r="M355" i="38" s="1"/>
  <c r="H355" i="38"/>
  <c r="CH308" i="67"/>
  <c r="BZ308" i="67"/>
  <c r="CA308" i="67" s="1"/>
  <c r="BM280" i="67"/>
  <c r="BN280" i="67"/>
  <c r="AU264" i="67"/>
  <c r="L285" i="67"/>
  <c r="DF273" i="67"/>
  <c r="BN271" i="67"/>
  <c r="BM271" i="67"/>
  <c r="N283" i="67"/>
  <c r="M283" i="67"/>
  <c r="M283" i="38" s="1"/>
  <c r="K283" i="67"/>
  <c r="H283" i="38"/>
  <c r="CS4" i="67"/>
  <c r="AX332" i="67"/>
  <c r="BN286" i="67"/>
  <c r="BM286" i="67"/>
  <c r="AU324" i="67"/>
  <c r="AQ324" i="67"/>
  <c r="N249" i="67"/>
  <c r="Q249" i="67" s="1"/>
  <c r="AZ249" i="67" s="1"/>
  <c r="M249" i="67"/>
  <c r="K249" i="67"/>
  <c r="BB239" i="67"/>
  <c r="BA251" i="67"/>
  <c r="AX233" i="67"/>
  <c r="AX221" i="67"/>
  <c r="BH206" i="67"/>
  <c r="BI206" i="38"/>
  <c r="BH206" i="38" s="1"/>
  <c r="AX287" i="67"/>
  <c r="AQ235" i="67"/>
  <c r="BG203" i="38"/>
  <c r="N219" i="67"/>
  <c r="M219" i="67"/>
  <c r="M219" i="38" s="1"/>
  <c r="K219" i="67"/>
  <c r="H219" i="38"/>
  <c r="K219" i="38" s="1"/>
  <c r="AX219" i="67"/>
  <c r="AU249" i="67"/>
  <c r="AU243" i="67"/>
  <c r="AU222" i="67"/>
  <c r="AX271" i="67"/>
  <c r="DF205" i="67"/>
  <c r="L217" i="67"/>
  <c r="AQ285" i="67"/>
  <c r="AU247" i="67"/>
  <c r="AX230" i="67"/>
  <c r="AQ231" i="67"/>
  <c r="AQ180" i="67"/>
  <c r="L155" i="67"/>
  <c r="DF143" i="67"/>
  <c r="CM125" i="67"/>
  <c r="AW125" i="67"/>
  <c r="AX125" i="67" s="1"/>
  <c r="AU90" i="67"/>
  <c r="AU78" i="67"/>
  <c r="CH118" i="67"/>
  <c r="CH106" i="67"/>
  <c r="AW70" i="67"/>
  <c r="CM70" i="67"/>
  <c r="BI70" i="67" s="1"/>
  <c r="BH70" i="67" s="1"/>
  <c r="BB110" i="67"/>
  <c r="CM68" i="67"/>
  <c r="BI68" i="67" s="1"/>
  <c r="BH68" i="67" s="1"/>
  <c r="AW68" i="67"/>
  <c r="CH82" i="67"/>
  <c r="AZ82" i="67"/>
  <c r="BB86" i="67"/>
  <c r="BC98" i="67" s="1"/>
  <c r="BJ98" i="67" s="1"/>
  <c r="BA98" i="67"/>
  <c r="L72" i="67"/>
  <c r="CM25" i="67"/>
  <c r="BI25" i="67" s="1"/>
  <c r="BH25" i="67" s="1"/>
  <c r="AW25" i="67"/>
  <c r="AX37" i="67" s="1"/>
  <c r="CI122" i="67"/>
  <c r="AZ122" i="67"/>
  <c r="L79" i="67"/>
  <c r="CH23" i="67"/>
  <c r="AZ23" i="67"/>
  <c r="N62" i="67"/>
  <c r="M62" i="67"/>
  <c r="M62" i="38" s="1"/>
  <c r="K62" i="67"/>
  <c r="L74" i="67" s="1"/>
  <c r="H62" i="38"/>
  <c r="K62" i="38" s="1"/>
  <c r="BG44" i="38"/>
  <c r="CH339" i="63"/>
  <c r="BZ339" i="63"/>
  <c r="CA339" i="63" s="1"/>
  <c r="O327" i="63"/>
  <c r="K327" i="63"/>
  <c r="I327" i="38"/>
  <c r="BM356" i="63"/>
  <c r="BE356" i="63"/>
  <c r="BN351" i="63"/>
  <c r="BM351" i="63"/>
  <c r="CH352" i="63"/>
  <c r="BZ352" i="63"/>
  <c r="CA352" i="63" s="1"/>
  <c r="BG340" i="38"/>
  <c r="BZ302" i="63"/>
  <c r="CA302" i="63" s="1"/>
  <c r="CH302" i="63"/>
  <c r="DF318" i="63"/>
  <c r="AU288" i="63"/>
  <c r="AU273" i="63"/>
  <c r="CH255" i="63"/>
  <c r="AZ255" i="63"/>
  <c r="BI247" i="38"/>
  <c r="BH247" i="38" s="1"/>
  <c r="BH247" i="63"/>
  <c r="CH240" i="63"/>
  <c r="AZ240" i="63"/>
  <c r="BI232" i="38"/>
  <c r="BH232" i="38" s="1"/>
  <c r="BH232" i="63"/>
  <c r="AW201" i="63"/>
  <c r="AX213" i="63" s="1"/>
  <c r="CM201" i="63"/>
  <c r="BI201" i="63" s="1"/>
  <c r="AW189" i="63"/>
  <c r="CM189" i="63"/>
  <c r="BI189" i="63" s="1"/>
  <c r="AW177" i="63"/>
  <c r="CM177" i="63"/>
  <c r="BI177" i="63" s="1"/>
  <c r="AW165" i="63"/>
  <c r="CM165" i="63"/>
  <c r="BI165" i="63" s="1"/>
  <c r="CH146" i="63"/>
  <c r="AZ146" i="63"/>
  <c r="BH57" i="63"/>
  <c r="BG76" i="38"/>
  <c r="BG58" i="38"/>
  <c r="BG40" i="38"/>
  <c r="L42" i="63"/>
  <c r="CH95" i="63"/>
  <c r="AZ95" i="63"/>
  <c r="BH33" i="63"/>
  <c r="CH264" i="38"/>
  <c r="AU319" i="69"/>
  <c r="AU307" i="69"/>
  <c r="Q292" i="68"/>
  <c r="AZ292" i="68" s="1"/>
  <c r="BB292" i="68" s="1"/>
  <c r="N292" i="38"/>
  <c r="AN288" i="68"/>
  <c r="CW6" i="68"/>
  <c r="CW5" i="68"/>
  <c r="CW3" i="68"/>
  <c r="DF281" i="68"/>
  <c r="L293" i="68"/>
  <c r="BN273" i="68"/>
  <c r="BM273" i="68"/>
  <c r="BH260" i="68"/>
  <c r="BI260" i="38"/>
  <c r="BH260" i="38" s="1"/>
  <c r="DF285" i="68"/>
  <c r="L297" i="68"/>
  <c r="K268" i="68"/>
  <c r="L268" i="68" s="1"/>
  <c r="M268" i="68"/>
  <c r="M268" i="38" s="1"/>
  <c r="N268" i="68"/>
  <c r="Q268" i="68" s="1"/>
  <c r="AZ268" i="68" s="1"/>
  <c r="H268" i="38"/>
  <c r="K268" i="38" s="1"/>
  <c r="BZ270" i="68"/>
  <c r="CA270" i="68" s="1"/>
  <c r="AZ270" i="68"/>
  <c r="CH270" i="68"/>
  <c r="L269" i="68"/>
  <c r="DF257" i="68"/>
  <c r="DF245" i="68"/>
  <c r="L257" i="68"/>
  <c r="N226" i="68"/>
  <c r="M226" i="68"/>
  <c r="M226" i="38" s="1"/>
  <c r="K226" i="68"/>
  <c r="L226" i="68" s="1"/>
  <c r="H226" i="38"/>
  <c r="K226" i="38" s="1"/>
  <c r="CH229" i="68"/>
  <c r="BB259" i="68"/>
  <c r="CH202" i="68"/>
  <c r="BB195" i="68"/>
  <c r="R222" i="68"/>
  <c r="CI210" i="68"/>
  <c r="AQ202" i="68"/>
  <c r="CH214" i="68"/>
  <c r="AZ213" i="68"/>
  <c r="CH213" i="68"/>
  <c r="R192" i="68"/>
  <c r="CI180" i="68"/>
  <c r="CH177" i="68"/>
  <c r="AZ179" i="68"/>
  <c r="CH179" i="68"/>
  <c r="N156" i="68"/>
  <c r="Q156" i="68" s="1"/>
  <c r="M156" i="68"/>
  <c r="K156" i="68"/>
  <c r="DF171" i="68"/>
  <c r="L183" i="68"/>
  <c r="AU173" i="68"/>
  <c r="N153" i="68"/>
  <c r="Q153" i="68" s="1"/>
  <c r="AZ153" i="68" s="1"/>
  <c r="M153" i="68"/>
  <c r="K153" i="68"/>
  <c r="DF143" i="68"/>
  <c r="AZ180" i="68"/>
  <c r="N127" i="68"/>
  <c r="M127" i="68"/>
  <c r="K127" i="68"/>
  <c r="H127" i="38"/>
  <c r="K127" i="38" s="1"/>
  <c r="K126" i="68"/>
  <c r="L126" i="68" s="1"/>
  <c r="N126" i="68"/>
  <c r="Q126" i="68" s="1"/>
  <c r="AZ126" i="68" s="1"/>
  <c r="M126" i="68"/>
  <c r="Q121" i="68"/>
  <c r="N91" i="68"/>
  <c r="K91" i="68"/>
  <c r="L103" i="68" s="1"/>
  <c r="M91" i="68"/>
  <c r="M91" i="38" s="1"/>
  <c r="H91" i="38"/>
  <c r="K91" i="38" s="1"/>
  <c r="L103" i="38" s="1"/>
  <c r="CH68" i="68"/>
  <c r="AZ68" i="68"/>
  <c r="DF110" i="68"/>
  <c r="L115" i="68"/>
  <c r="DF103" i="68"/>
  <c r="N78" i="68"/>
  <c r="Q78" i="68" s="1"/>
  <c r="AZ78" i="68" s="1"/>
  <c r="M78" i="68"/>
  <c r="K78" i="68"/>
  <c r="N60" i="68"/>
  <c r="Q60" i="68" s="1"/>
  <c r="AZ60" i="68" s="1"/>
  <c r="M60" i="68"/>
  <c r="K60" i="68"/>
  <c r="L72" i="68" s="1"/>
  <c r="N73" i="68"/>
  <c r="M73" i="68"/>
  <c r="M73" i="38" s="1"/>
  <c r="K73" i="68"/>
  <c r="H73" i="38"/>
  <c r="K73" i="38" s="1"/>
  <c r="N55" i="68"/>
  <c r="M55" i="68"/>
  <c r="K55" i="68"/>
  <c r="L67" i="68" s="1"/>
  <c r="H55" i="38"/>
  <c r="K55" i="38" s="1"/>
  <c r="L48" i="68"/>
  <c r="AZ22" i="68"/>
  <c r="CH22" i="68"/>
  <c r="CI51" i="68"/>
  <c r="R63" i="68"/>
  <c r="N46" i="68"/>
  <c r="Q46" i="68" s="1"/>
  <c r="AZ46" i="68" s="1"/>
  <c r="K46" i="68"/>
  <c r="L58" i="68" s="1"/>
  <c r="M46" i="68"/>
  <c r="M46" i="38" s="1"/>
  <c r="H46" i="38"/>
  <c r="K46" i="38" s="1"/>
  <c r="AX60" i="68"/>
  <c r="AZ42" i="68"/>
  <c r="CH42" i="68"/>
  <c r="N29" i="68"/>
  <c r="Q29" i="68" s="1"/>
  <c r="M29" i="68"/>
  <c r="K29" i="68"/>
  <c r="L29" i="68" s="1"/>
  <c r="Q363" i="67"/>
  <c r="N363" i="38"/>
  <c r="CH324" i="67"/>
  <c r="BZ324" i="67"/>
  <c r="CA324" i="67" s="1"/>
  <c r="N338" i="67"/>
  <c r="M338" i="67"/>
  <c r="M338" i="38" s="1"/>
  <c r="K338" i="67"/>
  <c r="H338" i="38"/>
  <c r="K338" i="38" s="1"/>
  <c r="Q348" i="67"/>
  <c r="AZ348" i="67" s="1"/>
  <c r="N348" i="38"/>
  <c r="BF323" i="67"/>
  <c r="BD323" i="67"/>
  <c r="N313" i="67"/>
  <c r="M313" i="67"/>
  <c r="M313" i="38" s="1"/>
  <c r="K313" i="67"/>
  <c r="H313" i="38"/>
  <c r="K313" i="38" s="1"/>
  <c r="BN311" i="67"/>
  <c r="BM311" i="67"/>
  <c r="CH298" i="67"/>
  <c r="BZ298" i="67"/>
  <c r="CA298" i="67" s="1"/>
  <c r="BH289" i="67"/>
  <c r="BN302" i="67"/>
  <c r="BM302" i="67"/>
  <c r="K280" i="67"/>
  <c r="L280" i="67" s="1"/>
  <c r="N280" i="67"/>
  <c r="M280" i="67"/>
  <c r="H280" i="38"/>
  <c r="K280" i="38" s="1"/>
  <c r="BN273" i="67"/>
  <c r="BM273" i="67"/>
  <c r="DF276" i="67"/>
  <c r="DF266" i="67"/>
  <c r="BN274" i="67"/>
  <c r="BM274" i="67"/>
  <c r="CH259" i="67"/>
  <c r="CH247" i="67"/>
  <c r="CH283" i="67"/>
  <c r="BZ283" i="67"/>
  <c r="CA283" i="67" s="1"/>
  <c r="K224" i="67"/>
  <c r="N224" i="67"/>
  <c r="Q224" i="67" s="1"/>
  <c r="M224" i="67"/>
  <c r="K191" i="67"/>
  <c r="M191" i="67"/>
  <c r="N191" i="67"/>
  <c r="Q191" i="67" s="1"/>
  <c r="BH233" i="67"/>
  <c r="BI233" i="38"/>
  <c r="BH233" i="38" s="1"/>
  <c r="AX249" i="67"/>
  <c r="N210" i="67"/>
  <c r="M210" i="67"/>
  <c r="M210" i="38" s="1"/>
  <c r="K210" i="67"/>
  <c r="H210" i="38"/>
  <c r="K210" i="38" s="1"/>
  <c r="AX217" i="67"/>
  <c r="AX205" i="67"/>
  <c r="BB245" i="67"/>
  <c r="CH231" i="67"/>
  <c r="CH219" i="67"/>
  <c r="CH201" i="67"/>
  <c r="AZ201" i="67"/>
  <c r="AW195" i="67"/>
  <c r="CM195" i="67"/>
  <c r="BI195" i="67" s="1"/>
  <c r="BH195" i="67" s="1"/>
  <c r="CH189" i="67"/>
  <c r="CM161" i="67"/>
  <c r="BI161" i="67" s="1"/>
  <c r="BH161" i="67" s="1"/>
  <c r="AW161" i="67"/>
  <c r="CH87" i="67"/>
  <c r="AZ87" i="67"/>
  <c r="CH102" i="67"/>
  <c r="AW47" i="67"/>
  <c r="CM47" i="67"/>
  <c r="BI47" i="67" s="1"/>
  <c r="BH47" i="67" s="1"/>
  <c r="AZ24" i="67"/>
  <c r="CH24" i="67"/>
  <c r="CH91" i="67"/>
  <c r="AZ91" i="67"/>
  <c r="CM39" i="67"/>
  <c r="BI39" i="67" s="1"/>
  <c r="BH39" i="67" s="1"/>
  <c r="AW39" i="67"/>
  <c r="CH37" i="67"/>
  <c r="AZ37" i="67"/>
  <c r="K261" i="63"/>
  <c r="N261" i="63"/>
  <c r="M261" i="63"/>
  <c r="H261" i="38"/>
  <c r="K261" i="38" s="1"/>
  <c r="L353" i="63"/>
  <c r="DF341" i="63"/>
  <c r="DA6" i="63"/>
  <c r="DA5" i="63"/>
  <c r="DA3" i="63"/>
  <c r="BI256" i="38"/>
  <c r="CH222" i="63"/>
  <c r="CH213" i="63"/>
  <c r="AZ213" i="63"/>
  <c r="BI271" i="38"/>
  <c r="BH271" i="38" s="1"/>
  <c r="BH271" i="63"/>
  <c r="CM141" i="63"/>
  <c r="BI141" i="63" s="1"/>
  <c r="AW141" i="63"/>
  <c r="AX153" i="63" s="1"/>
  <c r="N158" i="63"/>
  <c r="K158" i="63"/>
  <c r="L158" i="63" s="1"/>
  <c r="M158" i="63"/>
  <c r="H158" i="38"/>
  <c r="K158" i="38" s="1"/>
  <c r="N19" i="63"/>
  <c r="M19" i="63"/>
  <c r="K19" i="63"/>
  <c r="H19" i="38"/>
  <c r="K19" i="38" s="1"/>
  <c r="AQ321" i="38"/>
  <c r="AQ309" i="38"/>
  <c r="CY6" i="70"/>
  <c r="BE353" i="70"/>
  <c r="CY5" i="70"/>
  <c r="CY3" i="70"/>
  <c r="BF360" i="70"/>
  <c r="BD360" i="70"/>
  <c r="CH355" i="70"/>
  <c r="BN360" i="70"/>
  <c r="CS4" i="68"/>
  <c r="AQ255" i="68"/>
  <c r="M220" i="68"/>
  <c r="M220" i="38" s="1"/>
  <c r="K220" i="68"/>
  <c r="N220" i="68"/>
  <c r="H220" i="38"/>
  <c r="K220" i="38" s="1"/>
  <c r="AU247" i="68"/>
  <c r="L240" i="68"/>
  <c r="DF228" i="68"/>
  <c r="CH230" i="68"/>
  <c r="AZ230" i="68"/>
  <c r="N205" i="68"/>
  <c r="Q205" i="68" s="1"/>
  <c r="M205" i="68"/>
  <c r="M205" i="38" s="1"/>
  <c r="K205" i="68"/>
  <c r="H205" i="38"/>
  <c r="K205" i="38" s="1"/>
  <c r="CH209" i="68"/>
  <c r="AZ209" i="68"/>
  <c r="BB201" i="68"/>
  <c r="AQ242" i="68"/>
  <c r="CH184" i="68"/>
  <c r="AZ176" i="68"/>
  <c r="CH176" i="68"/>
  <c r="L218" i="68"/>
  <c r="AZ181" i="68"/>
  <c r="CH181" i="68"/>
  <c r="DF189" i="68"/>
  <c r="L201" i="68"/>
  <c r="CH138" i="68"/>
  <c r="AZ138" i="68"/>
  <c r="AZ163" i="68"/>
  <c r="CH163" i="68"/>
  <c r="CH144" i="68"/>
  <c r="R186" i="68"/>
  <c r="CI174" i="68"/>
  <c r="R163" i="68"/>
  <c r="CI151" i="68"/>
  <c r="AX152" i="68"/>
  <c r="AZ151" i="68"/>
  <c r="AU152" i="68"/>
  <c r="N112" i="68"/>
  <c r="Q112" i="68" s="1"/>
  <c r="M112" i="68"/>
  <c r="K112" i="68"/>
  <c r="DF114" i="68"/>
  <c r="AQ167" i="68"/>
  <c r="N116" i="68"/>
  <c r="Q116" i="68" s="1"/>
  <c r="AZ116" i="68" s="1"/>
  <c r="M116" i="68"/>
  <c r="K116" i="68"/>
  <c r="AZ158" i="68"/>
  <c r="BB130" i="68"/>
  <c r="AQ161" i="68"/>
  <c r="CH126" i="68"/>
  <c r="AX136" i="68"/>
  <c r="AX95" i="68"/>
  <c r="N85" i="68"/>
  <c r="M85" i="68"/>
  <c r="M85" i="38" s="1"/>
  <c r="K85" i="68"/>
  <c r="L97" i="68" s="1"/>
  <c r="H85" i="38"/>
  <c r="K85" i="38" s="1"/>
  <c r="N76" i="68"/>
  <c r="M76" i="68"/>
  <c r="M76" i="38" s="1"/>
  <c r="K76" i="68"/>
  <c r="L88" i="68" s="1"/>
  <c r="H76" i="38"/>
  <c r="K76" i="38" s="1"/>
  <c r="N92" i="68"/>
  <c r="Q92" i="68" s="1"/>
  <c r="K92" i="68"/>
  <c r="M92" i="68"/>
  <c r="M92" i="38" s="1"/>
  <c r="H92" i="38"/>
  <c r="K92" i="38" s="1"/>
  <c r="Q103" i="68"/>
  <c r="N103" i="38"/>
  <c r="Q103" i="38" s="1"/>
  <c r="AZ103" i="38" s="1"/>
  <c r="CH70" i="68"/>
  <c r="AX85" i="68"/>
  <c r="L70" i="68"/>
  <c r="AX87" i="68"/>
  <c r="AU90" i="68"/>
  <c r="R57" i="68"/>
  <c r="AX53" i="68"/>
  <c r="L30" i="68"/>
  <c r="BE341" i="67"/>
  <c r="BN341" i="67"/>
  <c r="BM341" i="67"/>
  <c r="BE318" i="67"/>
  <c r="BN318" i="67"/>
  <c r="BM318" i="67"/>
  <c r="BE352" i="38"/>
  <c r="AX339" i="67"/>
  <c r="BZ309" i="67"/>
  <c r="CA309" i="67" s="1"/>
  <c r="CH309" i="67"/>
  <c r="BZ353" i="67"/>
  <c r="CA353" i="67" s="1"/>
  <c r="BD325" i="67"/>
  <c r="N327" i="67"/>
  <c r="K327" i="67"/>
  <c r="M327" i="67"/>
  <c r="M327" i="38" s="1"/>
  <c r="H327" i="38"/>
  <c r="BZ312" i="67"/>
  <c r="CA312" i="67" s="1"/>
  <c r="CH312" i="67"/>
  <c r="N289" i="67"/>
  <c r="M289" i="67"/>
  <c r="M289" i="38" s="1"/>
  <c r="K289" i="67"/>
  <c r="H289" i="38"/>
  <c r="BE360" i="67"/>
  <c r="BM360" i="67"/>
  <c r="AX350" i="67"/>
  <c r="AU358" i="67"/>
  <c r="AX341" i="67"/>
  <c r="M326" i="67"/>
  <c r="M326" i="38" s="1"/>
  <c r="K326" i="67"/>
  <c r="N326" i="67"/>
  <c r="H326" i="38"/>
  <c r="BN314" i="67"/>
  <c r="BM314" i="67"/>
  <c r="AU319" i="67"/>
  <c r="CH279" i="67"/>
  <c r="AZ279" i="67"/>
  <c r="BZ279" i="67"/>
  <c r="CA279" i="67" s="1"/>
  <c r="DF268" i="67"/>
  <c r="L268" i="67"/>
  <c r="DF256" i="67"/>
  <c r="AQ286" i="67"/>
  <c r="CH258" i="67"/>
  <c r="CH246" i="67"/>
  <c r="AZ246" i="67"/>
  <c r="AU285" i="67"/>
  <c r="M279" i="38"/>
  <c r="DF254" i="67"/>
  <c r="L266" i="67"/>
  <c r="AQ331" i="67"/>
  <c r="AX315" i="67"/>
  <c r="BH257" i="67"/>
  <c r="BI257" i="38"/>
  <c r="BH257" i="38" s="1"/>
  <c r="AQ321" i="67"/>
  <c r="N267" i="67"/>
  <c r="Q267" i="67" s="1"/>
  <c r="AZ267" i="67" s="1"/>
  <c r="M267" i="67"/>
  <c r="M267" i="38" s="1"/>
  <c r="K267" i="67"/>
  <c r="H267" i="38"/>
  <c r="K267" i="38" s="1"/>
  <c r="N258" i="67"/>
  <c r="Q258" i="67" s="1"/>
  <c r="AZ258" i="67" s="1"/>
  <c r="M258" i="67"/>
  <c r="K258" i="67"/>
  <c r="L258" i="67" s="1"/>
  <c r="Q247" i="67"/>
  <c r="N247" i="38"/>
  <c r="Q247" i="38" s="1"/>
  <c r="AZ247" i="38" s="1"/>
  <c r="K236" i="67"/>
  <c r="N236" i="67"/>
  <c r="Q236" i="67" s="1"/>
  <c r="M236" i="67"/>
  <c r="K221" i="67"/>
  <c r="N221" i="67"/>
  <c r="Q221" i="67" s="1"/>
  <c r="M221" i="67"/>
  <c r="AX252" i="67"/>
  <c r="AQ274" i="67"/>
  <c r="N237" i="67"/>
  <c r="M237" i="67"/>
  <c r="M237" i="38" s="1"/>
  <c r="K237" i="67"/>
  <c r="H237" i="38"/>
  <c r="K237" i="38" s="1"/>
  <c r="N228" i="67"/>
  <c r="M228" i="67"/>
  <c r="M228" i="38" s="1"/>
  <c r="K228" i="67"/>
  <c r="H228" i="38"/>
  <c r="K228" i="38" s="1"/>
  <c r="AU228" i="67"/>
  <c r="L241" i="67"/>
  <c r="DF229" i="67"/>
  <c r="DF217" i="67"/>
  <c r="L229" i="67"/>
  <c r="AW198" i="67"/>
  <c r="CM198" i="67"/>
  <c r="BI198" i="67" s="1"/>
  <c r="BH198" i="67" s="1"/>
  <c r="BB232" i="67"/>
  <c r="CH179" i="67"/>
  <c r="AU180" i="67"/>
  <c r="CH156" i="67"/>
  <c r="BB149" i="67"/>
  <c r="AU164" i="67"/>
  <c r="N117" i="67"/>
  <c r="M117" i="67"/>
  <c r="K117" i="67"/>
  <c r="L117" i="67" s="1"/>
  <c r="H117" i="38"/>
  <c r="K117" i="38" s="1"/>
  <c r="CM97" i="67"/>
  <c r="BI97" i="67" s="1"/>
  <c r="BH97" i="67" s="1"/>
  <c r="AW97" i="67"/>
  <c r="N106" i="67"/>
  <c r="M106" i="67"/>
  <c r="K106" i="67"/>
  <c r="H106" i="38"/>
  <c r="K106" i="38" s="1"/>
  <c r="AZ25" i="67"/>
  <c r="CH25" i="67"/>
  <c r="L92" i="67"/>
  <c r="L80" i="67"/>
  <c r="BG42" i="38"/>
  <c r="L37" i="67"/>
  <c r="L25" i="67"/>
  <c r="DF122" i="67"/>
  <c r="CM57" i="67"/>
  <c r="BI57" i="67" s="1"/>
  <c r="BH57" i="67" s="1"/>
  <c r="AW57" i="67"/>
  <c r="CH61" i="67"/>
  <c r="AZ61" i="67"/>
  <c r="BG22" i="38"/>
  <c r="Q18" i="67"/>
  <c r="N18" i="38"/>
  <c r="Q18" i="38" s="1"/>
  <c r="BE329" i="63"/>
  <c r="BM329" i="63"/>
  <c r="BN329" i="63"/>
  <c r="AZ338" i="63"/>
  <c r="BZ338" i="63"/>
  <c r="CA338" i="63" s="1"/>
  <c r="CH338" i="63"/>
  <c r="O328" i="63"/>
  <c r="K328" i="63"/>
  <c r="I328" i="38"/>
  <c r="K328" i="38" s="1"/>
  <c r="BH365" i="63"/>
  <c r="BG296" i="38"/>
  <c r="Q318" i="63"/>
  <c r="AA304" i="38"/>
  <c r="CH248" i="63"/>
  <c r="CH236" i="63"/>
  <c r="CH215" i="63"/>
  <c r="DF323" i="63"/>
  <c r="L335" i="63"/>
  <c r="BG182" i="38"/>
  <c r="BG164" i="38"/>
  <c r="CM203" i="63"/>
  <c r="BI203" i="63" s="1"/>
  <c r="AW203" i="63"/>
  <c r="AX215" i="63" s="1"/>
  <c r="DF146" i="63"/>
  <c r="Z136" i="38"/>
  <c r="Z251" i="38"/>
  <c r="CM197" i="63"/>
  <c r="BI197" i="63" s="1"/>
  <c r="AW197" i="63"/>
  <c r="AX209" i="63" s="1"/>
  <c r="CM179" i="63"/>
  <c r="BI179" i="63" s="1"/>
  <c r="AW179" i="63"/>
  <c r="CM161" i="63"/>
  <c r="BI161" i="63" s="1"/>
  <c r="AW161" i="63"/>
  <c r="AX161" i="63" s="1"/>
  <c r="CM100" i="63"/>
  <c r="BI100" i="63" s="1"/>
  <c r="AW100" i="63"/>
  <c r="Z25" i="38"/>
  <c r="M100" i="63"/>
  <c r="K100" i="63"/>
  <c r="L100" i="63" s="1"/>
  <c r="N100" i="63"/>
  <c r="H100" i="38"/>
  <c r="K100" i="38" s="1"/>
  <c r="N29" i="63"/>
  <c r="M29" i="63"/>
  <c r="K29" i="63"/>
  <c r="H29" i="38"/>
  <c r="K29" i="38" s="1"/>
  <c r="L353" i="70"/>
  <c r="BN354" i="70"/>
  <c r="O360" i="70"/>
  <c r="Q360" i="70" s="1"/>
  <c r="K360" i="70"/>
  <c r="L360" i="70" s="1"/>
  <c r="O357" i="70"/>
  <c r="Q357" i="70" s="1"/>
  <c r="K357" i="70"/>
  <c r="L357" i="70" s="1"/>
  <c r="BM314" i="69"/>
  <c r="BN314" i="69"/>
  <c r="AU316" i="69"/>
  <c r="AU304" i="69"/>
  <c r="DK4" i="69" s="1"/>
  <c r="DK12" i="69"/>
  <c r="DK8" i="69"/>
  <c r="DK6" i="69"/>
  <c r="DK5" i="69"/>
  <c r="DK3" i="69"/>
  <c r="BN313" i="69"/>
  <c r="BM313" i="69"/>
  <c r="BZ319" i="69"/>
  <c r="CA319" i="69" s="1"/>
  <c r="CH319" i="69"/>
  <c r="CH306" i="69"/>
  <c r="BZ306" i="69"/>
  <c r="CA306" i="69" s="1"/>
  <c r="CT4" i="69"/>
  <c r="O323" i="69"/>
  <c r="Q323" i="69" s="1"/>
  <c r="K323" i="69"/>
  <c r="I323" i="38"/>
  <c r="N280" i="68"/>
  <c r="Q280" i="68" s="1"/>
  <c r="M280" i="68"/>
  <c r="K280" i="68"/>
  <c r="N284" i="68"/>
  <c r="Q284" i="68" s="1"/>
  <c r="AZ284" i="68" s="1"/>
  <c r="K284" i="68"/>
  <c r="M284" i="68"/>
  <c r="AX286" i="68"/>
  <c r="CH271" i="68"/>
  <c r="AZ271" i="68"/>
  <c r="BZ271" i="68"/>
  <c r="CA271" i="68" s="1"/>
  <c r="N295" i="68"/>
  <c r="M295" i="68"/>
  <c r="M295" i="38" s="1"/>
  <c r="K295" i="68"/>
  <c r="H295" i="38"/>
  <c r="AU294" i="68"/>
  <c r="AU279" i="68"/>
  <c r="AQ271" i="68"/>
  <c r="AU264" i="68"/>
  <c r="AX256" i="68"/>
  <c r="M296" i="68"/>
  <c r="M296" i="38" s="1"/>
  <c r="K296" i="68"/>
  <c r="DF296" i="68" s="1"/>
  <c r="N296" i="68"/>
  <c r="H296" i="38"/>
  <c r="CH284" i="68"/>
  <c r="BZ284" i="68"/>
  <c r="CA284" i="68" s="1"/>
  <c r="DF242" i="68"/>
  <c r="L254" i="68"/>
  <c r="N260" i="68"/>
  <c r="Q260" i="68" s="1"/>
  <c r="M260" i="68"/>
  <c r="K260" i="68"/>
  <c r="L260" i="68" s="1"/>
  <c r="CI256" i="68"/>
  <c r="AZ256" i="68"/>
  <c r="AU235" i="68"/>
  <c r="L245" i="68"/>
  <c r="DF233" i="68"/>
  <c r="N202" i="68"/>
  <c r="Q202" i="68" s="1"/>
  <c r="M202" i="68"/>
  <c r="K202" i="68"/>
  <c r="AZ222" i="68"/>
  <c r="DF211" i="68"/>
  <c r="AU205" i="68"/>
  <c r="L227" i="68"/>
  <c r="DF215" i="68"/>
  <c r="AX218" i="68"/>
  <c r="AX240" i="68"/>
  <c r="CH200" i="68"/>
  <c r="AZ200" i="68"/>
  <c r="L233" i="68"/>
  <c r="DF221" i="68"/>
  <c r="CH211" i="68"/>
  <c r="AZ219" i="68"/>
  <c r="AX214" i="68"/>
  <c r="R210" i="68"/>
  <c r="CH186" i="68"/>
  <c r="AZ186" i="68"/>
  <c r="AU198" i="68"/>
  <c r="AQ190" i="68"/>
  <c r="K162" i="68"/>
  <c r="M162" i="68"/>
  <c r="N162" i="68"/>
  <c r="Q162" i="68" s="1"/>
  <c r="AZ162" i="68" s="1"/>
  <c r="AU169" i="68"/>
  <c r="AU160" i="68"/>
  <c r="K168" i="68"/>
  <c r="M168" i="68"/>
  <c r="N168" i="68"/>
  <c r="Q168" i="68" s="1"/>
  <c r="AZ168" i="68" s="1"/>
  <c r="L171" i="68"/>
  <c r="AU164" i="68"/>
  <c r="DF174" i="68"/>
  <c r="L186" i="68"/>
  <c r="AX162" i="68"/>
  <c r="CH139" i="68"/>
  <c r="AZ139" i="68"/>
  <c r="AX150" i="68"/>
  <c r="AZ124" i="68"/>
  <c r="CH124" i="68"/>
  <c r="AX146" i="68"/>
  <c r="N122" i="68"/>
  <c r="Q122" i="68" s="1"/>
  <c r="R122" i="68" s="1"/>
  <c r="M122" i="68"/>
  <c r="K122" i="68"/>
  <c r="CH114" i="68"/>
  <c r="AZ114" i="68"/>
  <c r="AU119" i="68"/>
  <c r="AU101" i="68"/>
  <c r="N100" i="68"/>
  <c r="Q100" i="68" s="1"/>
  <c r="K100" i="68"/>
  <c r="M100" i="68"/>
  <c r="AX104" i="68"/>
  <c r="AU135" i="68"/>
  <c r="AZ84" i="68"/>
  <c r="CH84" i="68"/>
  <c r="CH62" i="68"/>
  <c r="AZ62" i="68"/>
  <c r="AU76" i="68"/>
  <c r="CH75" i="68"/>
  <c r="AZ75" i="68"/>
  <c r="M96" i="68"/>
  <c r="K96" i="68"/>
  <c r="L108" i="68" s="1"/>
  <c r="N96" i="68"/>
  <c r="Q96" i="68" s="1"/>
  <c r="AX96" i="68"/>
  <c r="N90" i="68"/>
  <c r="Q90" i="68" s="1"/>
  <c r="AZ90" i="68" s="1"/>
  <c r="M90" i="68"/>
  <c r="K90" i="68"/>
  <c r="L102" i="68" s="1"/>
  <c r="AX92" i="68"/>
  <c r="AX74" i="68"/>
  <c r="AZ94" i="68"/>
  <c r="CH94" i="68"/>
  <c r="N40" i="68"/>
  <c r="Q40" i="68" s="1"/>
  <c r="M40" i="68"/>
  <c r="K40" i="68"/>
  <c r="H40" i="38"/>
  <c r="K40" i="38" s="1"/>
  <c r="L52" i="38" s="1"/>
  <c r="AU87" i="68"/>
  <c r="L54" i="68"/>
  <c r="R51" i="68"/>
  <c r="AX37" i="68"/>
  <c r="CH350" i="67"/>
  <c r="BE339" i="67"/>
  <c r="BM339" i="67"/>
  <c r="R50" i="68"/>
  <c r="N290" i="67"/>
  <c r="M290" i="67"/>
  <c r="M290" i="38" s="1"/>
  <c r="K290" i="67"/>
  <c r="H290" i="38"/>
  <c r="DF333" i="67"/>
  <c r="BM352" i="67"/>
  <c r="BZ295" i="67"/>
  <c r="CA295" i="67" s="1"/>
  <c r="CH295" i="67"/>
  <c r="AZ295" i="67"/>
  <c r="AX335" i="67"/>
  <c r="M361" i="67"/>
  <c r="M361" i="38" s="1"/>
  <c r="N361" i="67"/>
  <c r="K361" i="67"/>
  <c r="H361" i="38"/>
  <c r="Q307" i="67"/>
  <c r="N307" i="38"/>
  <c r="BN297" i="67"/>
  <c r="BM297" i="67"/>
  <c r="AU365" i="67"/>
  <c r="AQ349" i="67"/>
  <c r="BH277" i="67"/>
  <c r="BG267" i="38"/>
  <c r="AU290" i="67"/>
  <c r="DF263" i="67"/>
  <c r="L275" i="67"/>
  <c r="AQ318" i="67"/>
  <c r="BH269" i="67"/>
  <c r="BI269" i="38"/>
  <c r="BH269" i="38" s="1"/>
  <c r="CH256" i="67"/>
  <c r="CH244" i="67"/>
  <c r="AU286" i="67"/>
  <c r="DF246" i="67"/>
  <c r="AU320" i="67"/>
  <c r="Q265" i="67"/>
  <c r="Q256" i="67"/>
  <c r="AZ256" i="67" s="1"/>
  <c r="N256" i="38"/>
  <c r="Q256" i="38" s="1"/>
  <c r="AZ256" i="38" s="1"/>
  <c r="AX258" i="67"/>
  <c r="K218" i="67"/>
  <c r="N218" i="67"/>
  <c r="Q218" i="67" s="1"/>
  <c r="M218" i="67"/>
  <c r="BH230" i="67"/>
  <c r="BI230" i="38"/>
  <c r="BH230" i="38" s="1"/>
  <c r="BB260" i="67"/>
  <c r="BG218" i="38"/>
  <c r="AX228" i="67"/>
  <c r="N207" i="67"/>
  <c r="M207" i="67"/>
  <c r="M207" i="38" s="1"/>
  <c r="K207" i="67"/>
  <c r="H207" i="38"/>
  <c r="K207" i="38" s="1"/>
  <c r="AX214" i="67"/>
  <c r="AX202" i="67"/>
  <c r="CH228" i="67"/>
  <c r="R202" i="67"/>
  <c r="CI190" i="67"/>
  <c r="AZ190" i="67"/>
  <c r="L177" i="67"/>
  <c r="DF165" i="67"/>
  <c r="K150" i="67"/>
  <c r="N150" i="67"/>
  <c r="M150" i="67"/>
  <c r="H150" i="38"/>
  <c r="K150" i="38" s="1"/>
  <c r="L160" i="67"/>
  <c r="DF148" i="67"/>
  <c r="AQ228" i="67"/>
  <c r="CM182" i="67"/>
  <c r="BI182" i="67" s="1"/>
  <c r="BH182" i="67" s="1"/>
  <c r="AW182" i="67"/>
  <c r="AX194" i="67" s="1"/>
  <c r="N176" i="67"/>
  <c r="Q176" i="67" s="1"/>
  <c r="AZ176" i="67" s="1"/>
  <c r="M176" i="67"/>
  <c r="K176" i="67"/>
  <c r="R180" i="67"/>
  <c r="CI168" i="67"/>
  <c r="R171" i="67"/>
  <c r="CI159" i="67"/>
  <c r="AQ176" i="67"/>
  <c r="AQ159" i="67"/>
  <c r="AQ147" i="67"/>
  <c r="CH100" i="67"/>
  <c r="CH81" i="67"/>
  <c r="BB66" i="67"/>
  <c r="BB109" i="67"/>
  <c r="AW75" i="67"/>
  <c r="CM75" i="67"/>
  <c r="BI75" i="67" s="1"/>
  <c r="BH75" i="67" s="1"/>
  <c r="Z52" i="38"/>
  <c r="BB33" i="67"/>
  <c r="AW88" i="67"/>
  <c r="AX100" i="67" s="1"/>
  <c r="CM88" i="67"/>
  <c r="BI88" i="67" s="1"/>
  <c r="BH88" i="67" s="1"/>
  <c r="N44" i="67"/>
  <c r="Q44" i="67" s="1"/>
  <c r="M44" i="67"/>
  <c r="K44" i="67"/>
  <c r="H44" i="38"/>
  <c r="K44" i="38" s="1"/>
  <c r="BI90" i="38"/>
  <c r="BH90" i="38" s="1"/>
  <c r="BH90" i="67"/>
  <c r="Q35" i="67"/>
  <c r="AZ35" i="67" s="1"/>
  <c r="AQ360" i="63"/>
  <c r="AQ348" i="63"/>
  <c r="K359" i="63"/>
  <c r="O359" i="63"/>
  <c r="I359" i="38"/>
  <c r="BG283" i="38"/>
  <c r="BG288" i="38"/>
  <c r="BG357" i="38"/>
  <c r="CH351" i="63"/>
  <c r="BZ351" i="63"/>
  <c r="CA351" i="63" s="1"/>
  <c r="BG233" i="38"/>
  <c r="AQ296" i="63"/>
  <c r="AQ284" i="63"/>
  <c r="BI273" i="38"/>
  <c r="BH273" i="38" s="1"/>
  <c r="BH273" i="63"/>
  <c r="N242" i="63"/>
  <c r="M242" i="63"/>
  <c r="M242" i="38" s="1"/>
  <c r="K242" i="63"/>
  <c r="H242" i="38"/>
  <c r="K242" i="38" s="1"/>
  <c r="CM204" i="63"/>
  <c r="BI204" i="63" s="1"/>
  <c r="AW204" i="63"/>
  <c r="AX216" i="63" s="1"/>
  <c r="BG186" i="38"/>
  <c r="BG168" i="38"/>
  <c r="AW151" i="63"/>
  <c r="CM151" i="63"/>
  <c r="BI151" i="63" s="1"/>
  <c r="AW128" i="63"/>
  <c r="CM128" i="63"/>
  <c r="AW52" i="63"/>
  <c r="CM52" i="63"/>
  <c r="BI52" i="63" s="1"/>
  <c r="L73" i="63"/>
  <c r="L84" i="63"/>
  <c r="BM304" i="69"/>
  <c r="CY6" i="69"/>
  <c r="BN304" i="69"/>
  <c r="CY3" i="69"/>
  <c r="CY5" i="69"/>
  <c r="CH313" i="69"/>
  <c r="BZ313" i="69"/>
  <c r="CA313" i="69" s="1"/>
  <c r="AU321" i="69"/>
  <c r="AU309" i="69"/>
  <c r="CH274" i="68"/>
  <c r="BZ274" i="68"/>
  <c r="CA274" i="68" s="1"/>
  <c r="AQ274" i="68"/>
  <c r="M261" i="68"/>
  <c r="K261" i="68"/>
  <c r="N261" i="68"/>
  <c r="Q261" i="68" s="1"/>
  <c r="M249" i="68"/>
  <c r="K249" i="68"/>
  <c r="N249" i="68"/>
  <c r="Q249" i="68" s="1"/>
  <c r="CH266" i="68"/>
  <c r="AZ266" i="68"/>
  <c r="CT9" i="70"/>
  <c r="CT10" i="70"/>
  <c r="CS9" i="70"/>
  <c r="CS10" i="70"/>
  <c r="BM316" i="69"/>
  <c r="BN316" i="69"/>
  <c r="BZ310" i="69"/>
  <c r="CA310" i="69" s="1"/>
  <c r="CH310" i="69"/>
  <c r="BN306" i="69"/>
  <c r="BM306" i="69"/>
  <c r="O317" i="69"/>
  <c r="Q317" i="69" s="1"/>
  <c r="K317" i="69"/>
  <c r="I317" i="38"/>
  <c r="K317" i="38" s="1"/>
  <c r="AX325" i="69"/>
  <c r="AX313" i="69"/>
  <c r="BN286" i="68"/>
  <c r="BM286" i="68"/>
  <c r="N294" i="68"/>
  <c r="K294" i="68"/>
  <c r="M294" i="68"/>
  <c r="M294" i="38" s="1"/>
  <c r="H294" i="38"/>
  <c r="K294" i="38" s="1"/>
  <c r="CH282" i="68"/>
  <c r="BZ282" i="68"/>
  <c r="CA282" i="68" s="1"/>
  <c r="AU272" i="68"/>
  <c r="AQ268" i="68"/>
  <c r="AX258" i="68"/>
  <c r="DF264" i="68"/>
  <c r="AZ240" i="68"/>
  <c r="BA240" i="68" s="1"/>
  <c r="CH240" i="68"/>
  <c r="AZ267" i="68"/>
  <c r="AU250" i="68"/>
  <c r="AZ273" i="68"/>
  <c r="AX269" i="68"/>
  <c r="AQ258" i="68"/>
  <c r="AQ261" i="68"/>
  <c r="N199" i="68"/>
  <c r="Q199" i="68" s="1"/>
  <c r="AZ199" i="68" s="1"/>
  <c r="M199" i="68"/>
  <c r="K199" i="68"/>
  <c r="Q208" i="68"/>
  <c r="AZ208" i="68" s="1"/>
  <c r="N208" i="38"/>
  <c r="Q208" i="38" s="1"/>
  <c r="AZ208" i="38" s="1"/>
  <c r="R227" i="68"/>
  <c r="CI215" i="68"/>
  <c r="AQ243" i="68"/>
  <c r="AZ207" i="68"/>
  <c r="CH207" i="68"/>
  <c r="CH193" i="68"/>
  <c r="AZ193" i="68"/>
  <c r="AQ237" i="68"/>
  <c r="DF198" i="68"/>
  <c r="L210" i="68"/>
  <c r="R218" i="68"/>
  <c r="AQ213" i="68"/>
  <c r="AU191" i="68"/>
  <c r="AZ171" i="68"/>
  <c r="CH171" i="68"/>
  <c r="AU197" i="68"/>
  <c r="L188" i="68"/>
  <c r="DF176" i="68"/>
  <c r="R201" i="68"/>
  <c r="CI189" i="68"/>
  <c r="L181" i="68"/>
  <c r="AQ177" i="68"/>
  <c r="R176" i="68"/>
  <c r="CI164" i="68"/>
  <c r="AX175" i="68"/>
  <c r="N149" i="68"/>
  <c r="M149" i="68"/>
  <c r="M149" i="38" s="1"/>
  <c r="K149" i="68"/>
  <c r="H149" i="38"/>
  <c r="K149" i="38" s="1"/>
  <c r="AX177" i="68"/>
  <c r="CH162" i="68"/>
  <c r="CH167" i="68"/>
  <c r="AZ167" i="68"/>
  <c r="CH137" i="68"/>
  <c r="AZ137" i="68"/>
  <c r="AQ162" i="68"/>
  <c r="AU155" i="68"/>
  <c r="N111" i="68"/>
  <c r="Q111" i="68" s="1"/>
  <c r="M111" i="68"/>
  <c r="K111" i="68"/>
  <c r="AX149" i="68"/>
  <c r="AX160" i="68"/>
  <c r="AU130" i="68"/>
  <c r="N118" i="68"/>
  <c r="Q118" i="68" s="1"/>
  <c r="M118" i="68"/>
  <c r="K118" i="68"/>
  <c r="DF107" i="68"/>
  <c r="L119" i="68"/>
  <c r="AX122" i="68"/>
  <c r="AX103" i="68"/>
  <c r="AX71" i="68"/>
  <c r="CH63" i="68"/>
  <c r="AZ63" i="68"/>
  <c r="AZ45" i="68"/>
  <c r="CH45" i="68"/>
  <c r="N59" i="68"/>
  <c r="Q59" i="68" s="1"/>
  <c r="AZ59" i="68" s="1"/>
  <c r="M59" i="68"/>
  <c r="M59" i="38" s="1"/>
  <c r="K59" i="68"/>
  <c r="H59" i="38"/>
  <c r="K59" i="38" s="1"/>
  <c r="AX79" i="68"/>
  <c r="N66" i="68"/>
  <c r="M66" i="68"/>
  <c r="M66" i="38" s="1"/>
  <c r="K66" i="68"/>
  <c r="H66" i="38"/>
  <c r="K66" i="38" s="1"/>
  <c r="CH102" i="68"/>
  <c r="AZ102" i="68"/>
  <c r="N79" i="68"/>
  <c r="M79" i="68"/>
  <c r="M79" i="38" s="1"/>
  <c r="K79" i="68"/>
  <c r="H79" i="38"/>
  <c r="K79" i="38" s="1"/>
  <c r="CI58" i="68"/>
  <c r="CI64" i="68"/>
  <c r="AX56" i="68"/>
  <c r="AZ18" i="68"/>
  <c r="CH18" i="68"/>
  <c r="CI56" i="68"/>
  <c r="R68" i="68"/>
  <c r="N27" i="68"/>
  <c r="Q27" i="68" s="1"/>
  <c r="M27" i="68"/>
  <c r="M27" i="38" s="1"/>
  <c r="K27" i="68"/>
  <c r="H27" i="38"/>
  <c r="K27" i="38" s="1"/>
  <c r="N44" i="68"/>
  <c r="Q44" i="68" s="1"/>
  <c r="M44" i="68"/>
  <c r="K44" i="68"/>
  <c r="CI94" i="68"/>
  <c r="AU50" i="68"/>
  <c r="AX38" i="68"/>
  <c r="N10" i="68"/>
  <c r="Q10" i="68" s="1"/>
  <c r="M10" i="68"/>
  <c r="M10" i="38" s="1"/>
  <c r="K10" i="68"/>
  <c r="L22" i="68" s="1"/>
  <c r="H10" i="38"/>
  <c r="K10" i="38" s="1"/>
  <c r="AU37" i="68"/>
  <c r="AX40" i="68"/>
  <c r="AX36" i="68"/>
  <c r="BE363" i="67"/>
  <c r="BN363" i="67"/>
  <c r="K349" i="67"/>
  <c r="L349" i="67" s="1"/>
  <c r="N349" i="67"/>
  <c r="M349" i="67"/>
  <c r="M349" i="38" s="1"/>
  <c r="H349" i="38"/>
  <c r="K349" i="38" s="1"/>
  <c r="CH354" i="67"/>
  <c r="CH347" i="67"/>
  <c r="M364" i="67"/>
  <c r="M364" i="38" s="1"/>
  <c r="K364" i="67"/>
  <c r="L364" i="67" s="1"/>
  <c r="N364" i="67"/>
  <c r="H364" i="38"/>
  <c r="BZ344" i="67"/>
  <c r="CA344" i="67" s="1"/>
  <c r="N362" i="67"/>
  <c r="M362" i="67"/>
  <c r="M362" i="38" s="1"/>
  <c r="K362" i="67"/>
  <c r="H362" i="38"/>
  <c r="BE358" i="67"/>
  <c r="BE358" i="38" s="1"/>
  <c r="BM358" i="67"/>
  <c r="AQ358" i="67"/>
  <c r="BN293" i="67"/>
  <c r="BM293" i="67"/>
  <c r="BE364" i="67"/>
  <c r="BD364" i="67" s="1"/>
  <c r="BM364" i="67"/>
  <c r="AQ340" i="67"/>
  <c r="L333" i="67"/>
  <c r="DF321" i="67"/>
  <c r="AX346" i="67"/>
  <c r="BE326" i="67"/>
  <c r="BM326" i="67"/>
  <c r="BZ288" i="67"/>
  <c r="CA288" i="67" s="1"/>
  <c r="CH288" i="67"/>
  <c r="BH301" i="67"/>
  <c r="BI301" i="38"/>
  <c r="BH301" i="38" s="1"/>
  <c r="BE329" i="67"/>
  <c r="CY6" i="67"/>
  <c r="CY5" i="67"/>
  <c r="CY3" i="67"/>
  <c r="BH326" i="67"/>
  <c r="BI326" i="38"/>
  <c r="BH326" i="38" s="1"/>
  <c r="CH361" i="67"/>
  <c r="N325" i="67"/>
  <c r="M325" i="67"/>
  <c r="M325" i="38" s="1"/>
  <c r="K325" i="67"/>
  <c r="H325" i="38"/>
  <c r="BH299" i="67"/>
  <c r="AU289" i="67"/>
  <c r="AU261" i="67"/>
  <c r="N278" i="67"/>
  <c r="M278" i="67"/>
  <c r="M278" i="38" s="1"/>
  <c r="K278" i="67"/>
  <c r="L278" i="67" s="1"/>
  <c r="H278" i="38"/>
  <c r="DA5" i="67"/>
  <c r="DA6" i="67"/>
  <c r="DA3" i="67"/>
  <c r="AU318" i="67"/>
  <c r="AU253" i="67"/>
  <c r="AU283" i="67"/>
  <c r="CH268" i="67"/>
  <c r="L294" i="67"/>
  <c r="DF282" i="67"/>
  <c r="AX267" i="67"/>
  <c r="Q244" i="67"/>
  <c r="N244" i="38"/>
  <c r="Q244" i="38" s="1"/>
  <c r="K215" i="67"/>
  <c r="N215" i="67"/>
  <c r="Q215" i="67" s="1"/>
  <c r="M215" i="67"/>
  <c r="CH240" i="67"/>
  <c r="AZ240" i="67"/>
  <c r="AX237" i="67"/>
  <c r="AW204" i="67"/>
  <c r="AX216" i="67" s="1"/>
  <c r="CM204" i="67"/>
  <c r="BI204" i="67" s="1"/>
  <c r="BH204" i="67" s="1"/>
  <c r="DF202" i="67"/>
  <c r="L214" i="67"/>
  <c r="BB282" i="67"/>
  <c r="L250" i="67"/>
  <c r="CH216" i="67"/>
  <c r="CH207" i="67"/>
  <c r="DF177" i="67"/>
  <c r="AW147" i="67"/>
  <c r="AX159" i="67" s="1"/>
  <c r="CM147" i="67"/>
  <c r="BI147" i="67" s="1"/>
  <c r="BH147" i="67" s="1"/>
  <c r="CH164" i="67"/>
  <c r="CM167" i="67"/>
  <c r="BI167" i="67" s="1"/>
  <c r="BH167" i="67" s="1"/>
  <c r="AW167" i="67"/>
  <c r="CM158" i="67"/>
  <c r="BI158" i="67" s="1"/>
  <c r="BH158" i="67" s="1"/>
  <c r="AW158" i="67"/>
  <c r="L141" i="67"/>
  <c r="DF129" i="67"/>
  <c r="CH112" i="67"/>
  <c r="CM124" i="67"/>
  <c r="AW124" i="67"/>
  <c r="AU84" i="67"/>
  <c r="AU72" i="67"/>
  <c r="AZ21" i="67"/>
  <c r="CH21" i="67"/>
  <c r="BB74" i="67"/>
  <c r="BA86" i="67"/>
  <c r="AW81" i="67"/>
  <c r="CM81" i="67"/>
  <c r="BI81" i="67" s="1"/>
  <c r="BH81" i="67" s="1"/>
  <c r="CH41" i="67"/>
  <c r="AW87" i="67"/>
  <c r="CM87" i="67"/>
  <c r="BI87" i="67" s="1"/>
  <c r="BH87" i="67" s="1"/>
  <c r="AU76" i="67"/>
  <c r="BE335" i="63"/>
  <c r="BM335" i="63"/>
  <c r="BI360" i="38"/>
  <c r="BH360" i="38" s="1"/>
  <c r="BH360" i="63"/>
  <c r="BG365" i="38"/>
  <c r="BI314" i="38"/>
  <c r="BH314" i="38" s="1"/>
  <c r="L331" i="63"/>
  <c r="DF319" i="63"/>
  <c r="BG307" i="38"/>
  <c r="AX326" i="63"/>
  <c r="AX334" i="63"/>
  <c r="BF364" i="63"/>
  <c r="BD364" i="63"/>
  <c r="BI324" i="38"/>
  <c r="BH324" i="38" s="1"/>
  <c r="BH324" i="63"/>
  <c r="BI312" i="38"/>
  <c r="BH312" i="38" s="1"/>
  <c r="O300" i="63"/>
  <c r="K300" i="63"/>
  <c r="I300" i="38"/>
  <c r="AQ271" i="63"/>
  <c r="AQ259" i="63"/>
  <c r="AX282" i="63"/>
  <c r="O290" i="63"/>
  <c r="K290" i="63"/>
  <c r="I290" i="38"/>
  <c r="BH270" i="63"/>
  <c r="BI270" i="38"/>
  <c r="BH270" i="38" s="1"/>
  <c r="AX328" i="63"/>
  <c r="BH256" i="63"/>
  <c r="AU229" i="63"/>
  <c r="AU220" i="63"/>
  <c r="Z224" i="38"/>
  <c r="AU208" i="63"/>
  <c r="CM131" i="63"/>
  <c r="AW131" i="63"/>
  <c r="CH50" i="63"/>
  <c r="CH59" i="63"/>
  <c r="AZ59" i="63"/>
  <c r="BA59" i="63" s="1"/>
  <c r="L85" i="63"/>
  <c r="CH210" i="67"/>
  <c r="CH150" i="67"/>
  <c r="AZ168" i="67"/>
  <c r="CH168" i="67"/>
  <c r="N185" i="67"/>
  <c r="Q185" i="67" s="1"/>
  <c r="M185" i="67"/>
  <c r="K185" i="67"/>
  <c r="L115" i="67"/>
  <c r="DF103" i="67"/>
  <c r="CH114" i="67"/>
  <c r="AZ114" i="67"/>
  <c r="L103" i="67"/>
  <c r="N108" i="67"/>
  <c r="Q108" i="67" s="1"/>
  <c r="M108" i="67"/>
  <c r="M108" i="38" s="1"/>
  <c r="K108" i="67"/>
  <c r="H108" i="38"/>
  <c r="K108" i="38" s="1"/>
  <c r="K93" i="67"/>
  <c r="L105" i="67" s="1"/>
  <c r="N93" i="67"/>
  <c r="Q93" i="67" s="1"/>
  <c r="AZ93" i="67" s="1"/>
  <c r="M93" i="67"/>
  <c r="N26" i="67"/>
  <c r="M26" i="67"/>
  <c r="M26" i="38" s="1"/>
  <c r="K26" i="67"/>
  <c r="H26" i="38"/>
  <c r="K26" i="38" s="1"/>
  <c r="BA80" i="67"/>
  <c r="BB68" i="67"/>
  <c r="BI357" i="38"/>
  <c r="BH357" i="38" s="1"/>
  <c r="BH357" i="63"/>
  <c r="AX321" i="63"/>
  <c r="AX309" i="63"/>
  <c r="CH294" i="63"/>
  <c r="BZ294" i="63"/>
  <c r="CA294" i="63" s="1"/>
  <c r="BM319" i="69"/>
  <c r="BN319" i="69"/>
  <c r="CW4" i="67"/>
  <c r="AX255" i="67"/>
  <c r="AQ261" i="67"/>
  <c r="AQ246" i="67"/>
  <c r="AQ234" i="67"/>
  <c r="K233" i="67"/>
  <c r="N233" i="67"/>
  <c r="Q233" i="67" s="1"/>
  <c r="M233" i="67"/>
  <c r="K212" i="67"/>
  <c r="N212" i="67"/>
  <c r="Q212" i="67" s="1"/>
  <c r="M212" i="67"/>
  <c r="N216" i="67"/>
  <c r="M216" i="67"/>
  <c r="M216" i="38" s="1"/>
  <c r="K216" i="67"/>
  <c r="H216" i="38"/>
  <c r="K216" i="38" s="1"/>
  <c r="AQ278" i="67"/>
  <c r="DF226" i="67"/>
  <c r="L238" i="67"/>
  <c r="DF214" i="67"/>
  <c r="L226" i="67"/>
  <c r="AQ223" i="67"/>
  <c r="AU185" i="67"/>
  <c r="CH176" i="67"/>
  <c r="BB211" i="67"/>
  <c r="N189" i="67"/>
  <c r="Q189" i="67" s="1"/>
  <c r="AZ189" i="67" s="1"/>
  <c r="M189" i="67"/>
  <c r="K189" i="67"/>
  <c r="L189" i="67" s="1"/>
  <c r="AW189" i="67"/>
  <c r="CM189" i="67"/>
  <c r="BI189" i="67" s="1"/>
  <c r="BH189" i="67" s="1"/>
  <c r="M112" i="67"/>
  <c r="K112" i="67"/>
  <c r="N112" i="67"/>
  <c r="Q112" i="67" s="1"/>
  <c r="AW95" i="67"/>
  <c r="CM95" i="67"/>
  <c r="BI95" i="67" s="1"/>
  <c r="BH95" i="67" s="1"/>
  <c r="CH117" i="67"/>
  <c r="L91" i="67"/>
  <c r="L75" i="67"/>
  <c r="AW76" i="67"/>
  <c r="CM76" i="67"/>
  <c r="BI76" i="67" s="1"/>
  <c r="BH76" i="67" s="1"/>
  <c r="CS10" i="67"/>
  <c r="CS9" i="67"/>
  <c r="CH31" i="67"/>
  <c r="AZ31" i="67"/>
  <c r="Z4" i="38"/>
  <c r="L17" i="67"/>
  <c r="AU332" i="63"/>
  <c r="AU320" i="63"/>
  <c r="O360" i="63"/>
  <c r="K360" i="63"/>
  <c r="L360" i="63" s="1"/>
  <c r="I360" i="38"/>
  <c r="BG316" i="38"/>
  <c r="BI358" i="38"/>
  <c r="BH358" i="38" s="1"/>
  <c r="BH358" i="63"/>
  <c r="O350" i="63"/>
  <c r="K350" i="63"/>
  <c r="L350" i="63" s="1"/>
  <c r="I350" i="38"/>
  <c r="BI359" i="38"/>
  <c r="BH359" i="38" s="1"/>
  <c r="BE361" i="63"/>
  <c r="BN361" i="63"/>
  <c r="BG314" i="38"/>
  <c r="BM295" i="63"/>
  <c r="BN295" i="63"/>
  <c r="BH355" i="63"/>
  <c r="BI355" i="38"/>
  <c r="BH355" i="38" s="1"/>
  <c r="DF317" i="63"/>
  <c r="L329" i="63"/>
  <c r="BN303" i="63"/>
  <c r="BM303" i="63"/>
  <c r="CH288" i="63"/>
  <c r="BZ288" i="63"/>
  <c r="CA288" i="63" s="1"/>
  <c r="L318" i="63"/>
  <c r="AQ209" i="63"/>
  <c r="AU114" i="63"/>
  <c r="AU102" i="63"/>
  <c r="Z93" i="38"/>
  <c r="Z57" i="38"/>
  <c r="BG41" i="38"/>
  <c r="BH95" i="63"/>
  <c r="BF362" i="70"/>
  <c r="BD362" i="70"/>
  <c r="BN362" i="70"/>
  <c r="O355" i="70"/>
  <c r="Q355" i="70" s="1"/>
  <c r="K355" i="70"/>
  <c r="BM360" i="70"/>
  <c r="BZ355" i="70"/>
  <c r="CA355" i="70" s="1"/>
  <c r="AZ305" i="69"/>
  <c r="CH305" i="69"/>
  <c r="BZ305" i="69"/>
  <c r="CA305" i="69" s="1"/>
  <c r="K328" i="69"/>
  <c r="DF328" i="69" s="1"/>
  <c r="O328" i="69"/>
  <c r="Q328" i="69" s="1"/>
  <c r="BN320" i="69"/>
  <c r="BM320" i="69"/>
  <c r="BN326" i="69"/>
  <c r="BM326" i="69"/>
  <c r="O318" i="69"/>
  <c r="Q318" i="69" s="1"/>
  <c r="K318" i="69"/>
  <c r="DF318" i="69" s="1"/>
  <c r="I318" i="38"/>
  <c r="AU306" i="69"/>
  <c r="AU318" i="69"/>
  <c r="AX327" i="69"/>
  <c r="AX315" i="69"/>
  <c r="BB311" i="69"/>
  <c r="BA311" i="69"/>
  <c r="O306" i="69"/>
  <c r="K306" i="69"/>
  <c r="I306" i="38"/>
  <c r="K306" i="38" s="1"/>
  <c r="DG5" i="68"/>
  <c r="DG6" i="68"/>
  <c r="DG3" i="68"/>
  <c r="CT4" i="68"/>
  <c r="BM279" i="68"/>
  <c r="BN279" i="68"/>
  <c r="Q281" i="68"/>
  <c r="N281" i="38"/>
  <c r="AX294" i="68"/>
  <c r="BB264" i="68"/>
  <c r="M258" i="68"/>
  <c r="K258" i="68"/>
  <c r="N258" i="68"/>
  <c r="Q258" i="68" s="1"/>
  <c r="M246" i="68"/>
  <c r="M246" i="38" s="1"/>
  <c r="K246" i="68"/>
  <c r="N246" i="68"/>
  <c r="H246" i="38"/>
  <c r="K246" i="38" s="1"/>
  <c r="BZ269" i="68"/>
  <c r="CA269" i="68" s="1"/>
  <c r="AZ269" i="68"/>
  <c r="CH269" i="68"/>
  <c r="K265" i="68"/>
  <c r="M265" i="68"/>
  <c r="M265" i="38" s="1"/>
  <c r="N265" i="68"/>
  <c r="Q265" i="68" s="1"/>
  <c r="H265" i="38"/>
  <c r="K265" i="38" s="1"/>
  <c r="BH256" i="68"/>
  <c r="DA6" i="68"/>
  <c r="DA5" i="68"/>
  <c r="DA3" i="68"/>
  <c r="AX247" i="68"/>
  <c r="L242" i="68"/>
  <c r="DF230" i="68"/>
  <c r="L237" i="68"/>
  <c r="DF225" i="68"/>
  <c r="DF214" i="68"/>
  <c r="N196" i="68"/>
  <c r="Q196" i="68" s="1"/>
  <c r="M196" i="68"/>
  <c r="K196" i="68"/>
  <c r="L231" i="68"/>
  <c r="DF219" i="68"/>
  <c r="CH199" i="68"/>
  <c r="BB192" i="68"/>
  <c r="BA204" i="68"/>
  <c r="CH220" i="68"/>
  <c r="CH218" i="68"/>
  <c r="AZ218" i="68"/>
  <c r="DF207" i="68"/>
  <c r="CH197" i="68"/>
  <c r="AZ197" i="68"/>
  <c r="R233" i="68"/>
  <c r="CI221" i="68"/>
  <c r="AU210" i="68"/>
  <c r="AU201" i="68"/>
  <c r="AU196" i="68"/>
  <c r="M184" i="68"/>
  <c r="K184" i="68"/>
  <c r="N184" i="68"/>
  <c r="Q184" i="68" s="1"/>
  <c r="CH168" i="68"/>
  <c r="AU192" i="68"/>
  <c r="L176" i="68"/>
  <c r="DF164" i="68"/>
  <c r="CH147" i="68"/>
  <c r="AZ147" i="68"/>
  <c r="AU175" i="68"/>
  <c r="L170" i="68"/>
  <c r="DF158" i="68"/>
  <c r="N150" i="68"/>
  <c r="Q150" i="68" s="1"/>
  <c r="M150" i="68"/>
  <c r="K150" i="68"/>
  <c r="L150" i="68" s="1"/>
  <c r="BB148" i="68"/>
  <c r="CH109" i="68"/>
  <c r="N117" i="68"/>
  <c r="Q117" i="68" s="1"/>
  <c r="M117" i="68"/>
  <c r="K117" i="68"/>
  <c r="CH116" i="68"/>
  <c r="N87" i="68"/>
  <c r="Q87" i="68" s="1"/>
  <c r="M87" i="68"/>
  <c r="K87" i="68"/>
  <c r="K80" i="68"/>
  <c r="L80" i="68" s="1"/>
  <c r="N80" i="68"/>
  <c r="Q80" i="68" s="1"/>
  <c r="AZ80" i="68" s="1"/>
  <c r="M80" i="68"/>
  <c r="M80" i="38" s="1"/>
  <c r="H80" i="38"/>
  <c r="K80" i="38" s="1"/>
  <c r="BB110" i="68"/>
  <c r="M81" i="68"/>
  <c r="K81" i="68"/>
  <c r="N81" i="68"/>
  <c r="Q81" i="68" s="1"/>
  <c r="AZ81" i="68" s="1"/>
  <c r="AZ92" i="68"/>
  <c r="CH92" i="68"/>
  <c r="N77" i="68"/>
  <c r="Q77" i="68" s="1"/>
  <c r="M77" i="68"/>
  <c r="K77" i="68"/>
  <c r="CH58" i="68"/>
  <c r="AZ58" i="68"/>
  <c r="CH83" i="68"/>
  <c r="CH65" i="68"/>
  <c r="AZ65" i="68"/>
  <c r="CH90" i="68"/>
  <c r="CH78" i="68"/>
  <c r="N61" i="68"/>
  <c r="M61" i="68"/>
  <c r="M61" i="38" s="1"/>
  <c r="K61" i="68"/>
  <c r="H61" i="38"/>
  <c r="K61" i="38" s="1"/>
  <c r="AZ38" i="68"/>
  <c r="CH38" i="68"/>
  <c r="CH47" i="68"/>
  <c r="N43" i="68"/>
  <c r="M43" i="68"/>
  <c r="M43" i="38" s="1"/>
  <c r="K43" i="68"/>
  <c r="H43" i="38"/>
  <c r="K43" i="38" s="1"/>
  <c r="AX88" i="68"/>
  <c r="N35" i="68"/>
  <c r="Q35" i="68" s="1"/>
  <c r="M35" i="68"/>
  <c r="M35" i="38" s="1"/>
  <c r="K35" i="68"/>
  <c r="H35" i="38"/>
  <c r="K35" i="38" s="1"/>
  <c r="N41" i="68"/>
  <c r="Q41" i="68" s="1"/>
  <c r="M41" i="68"/>
  <c r="M41" i="38" s="1"/>
  <c r="K41" i="68"/>
  <c r="H41" i="38"/>
  <c r="K41" i="38" s="1"/>
  <c r="N25" i="68"/>
  <c r="Q25" i="68" s="1"/>
  <c r="M25" i="68"/>
  <c r="K25" i="68"/>
  <c r="L36" i="68"/>
  <c r="AU359" i="67"/>
  <c r="AU347" i="67"/>
  <c r="N314" i="67"/>
  <c r="M314" i="67"/>
  <c r="M314" i="38" s="1"/>
  <c r="K314" i="67"/>
  <c r="H314" i="38"/>
  <c r="BM288" i="67"/>
  <c r="BN288" i="67"/>
  <c r="N340" i="67"/>
  <c r="M340" i="67"/>
  <c r="M340" i="38" s="1"/>
  <c r="K340" i="67"/>
  <c r="H340" i="38"/>
  <c r="K340" i="38" s="1"/>
  <c r="BN298" i="67"/>
  <c r="BM298" i="67"/>
  <c r="Q351" i="67"/>
  <c r="N351" i="38"/>
  <c r="BN296" i="67"/>
  <c r="BM296" i="67"/>
  <c r="BB316" i="67"/>
  <c r="L328" i="67"/>
  <c r="DF316" i="67"/>
  <c r="BH306" i="67"/>
  <c r="BI306" i="38"/>
  <c r="BH306" i="38" s="1"/>
  <c r="DF265" i="67"/>
  <c r="L265" i="67"/>
  <c r="DF253" i="67"/>
  <c r="CH255" i="67"/>
  <c r="AU265" i="67"/>
  <c r="AU259" i="67"/>
  <c r="DF251" i="67"/>
  <c r="L263" i="67"/>
  <c r="BH254" i="67"/>
  <c r="BI254" i="38"/>
  <c r="BH254" i="38" s="1"/>
  <c r="BH242" i="67"/>
  <c r="BI242" i="38"/>
  <c r="BH242" i="38" s="1"/>
  <c r="BN364" i="70"/>
  <c r="BM362" i="70"/>
  <c r="BD357" i="70"/>
  <c r="BN357" i="70"/>
  <c r="BZ307" i="69"/>
  <c r="CA307" i="69" s="1"/>
  <c r="AZ307" i="69"/>
  <c r="CH307" i="69"/>
  <c r="DF314" i="69"/>
  <c r="L326" i="69"/>
  <c r="AX322" i="69"/>
  <c r="AX310" i="69"/>
  <c r="AZ321" i="69"/>
  <c r="BB321" i="69" s="1"/>
  <c r="CH321" i="69"/>
  <c r="BZ321" i="69"/>
  <c r="CA321" i="69" s="1"/>
  <c r="DF316" i="69"/>
  <c r="CT9" i="69"/>
  <c r="CT10" i="69"/>
  <c r="AZ327" i="69"/>
  <c r="BB327" i="69" s="1"/>
  <c r="K319" i="69"/>
  <c r="DF319" i="69" s="1"/>
  <c r="O319" i="69"/>
  <c r="I319" i="38"/>
  <c r="L290" i="68"/>
  <c r="DF278" i="68"/>
  <c r="AQ296" i="68"/>
  <c r="CW4" i="68" s="1"/>
  <c r="AU283" i="68"/>
  <c r="BN293" i="68"/>
  <c r="BM293" i="68"/>
  <c r="BN282" i="68"/>
  <c r="BM282" i="68"/>
  <c r="L279" i="68"/>
  <c r="DF267" i="68"/>
  <c r="CI264" i="68"/>
  <c r="AX268" i="68"/>
  <c r="DD6" i="68"/>
  <c r="DD5" i="68"/>
  <c r="DD3" i="68"/>
  <c r="BB245" i="68"/>
  <c r="AU274" i="68"/>
  <c r="DF239" i="68"/>
  <c r="L251" i="68"/>
  <c r="N235" i="68"/>
  <c r="M235" i="68"/>
  <c r="M235" i="38" s="1"/>
  <c r="K235" i="68"/>
  <c r="H235" i="38"/>
  <c r="K235" i="38" s="1"/>
  <c r="CH232" i="68"/>
  <c r="CH226" i="68"/>
  <c r="CH227" i="68"/>
  <c r="AZ227" i="68"/>
  <c r="CH236" i="68"/>
  <c r="AZ236" i="68"/>
  <c r="AX205" i="68"/>
  <c r="AX227" i="68"/>
  <c r="M217" i="68"/>
  <c r="M217" i="38" s="1"/>
  <c r="K217" i="68"/>
  <c r="N217" i="68"/>
  <c r="H217" i="38"/>
  <c r="K217" i="38" s="1"/>
  <c r="AX230" i="68"/>
  <c r="R219" i="68"/>
  <c r="CI207" i="68"/>
  <c r="L222" i="68"/>
  <c r="DF210" i="68"/>
  <c r="AX213" i="68"/>
  <c r="AQ207" i="68"/>
  <c r="AZ183" i="68"/>
  <c r="CH183" i="68"/>
  <c r="AX210" i="68"/>
  <c r="AZ182" i="68"/>
  <c r="CH182" i="68"/>
  <c r="AZ178" i="68"/>
  <c r="CH178" i="68"/>
  <c r="L185" i="68"/>
  <c r="DF173" i="68"/>
  <c r="R198" i="68"/>
  <c r="CI186" i="68"/>
  <c r="R191" i="68"/>
  <c r="CI179" i="68"/>
  <c r="AX158" i="68"/>
  <c r="AZ157" i="68"/>
  <c r="CH157" i="68"/>
  <c r="CH141" i="68"/>
  <c r="AZ141" i="68"/>
  <c r="DF138" i="68"/>
  <c r="AQ158" i="68"/>
  <c r="K136" i="68"/>
  <c r="L136" i="68" s="1"/>
  <c r="N136" i="68"/>
  <c r="Q136" i="68" s="1"/>
  <c r="M136" i="68"/>
  <c r="K135" i="68"/>
  <c r="L135" i="68" s="1"/>
  <c r="N135" i="68"/>
  <c r="M135" i="68"/>
  <c r="M135" i="38" s="1"/>
  <c r="H135" i="38"/>
  <c r="K135" i="38" s="1"/>
  <c r="N128" i="68"/>
  <c r="Q128" i="68" s="1"/>
  <c r="M128" i="68"/>
  <c r="K128" i="68"/>
  <c r="DF123" i="68"/>
  <c r="DF124" i="68"/>
  <c r="AX139" i="68"/>
  <c r="Q109" i="68"/>
  <c r="AZ109" i="68" s="1"/>
  <c r="N109" i="38"/>
  <c r="Q109" i="38" s="1"/>
  <c r="N106" i="68"/>
  <c r="Q106" i="68" s="1"/>
  <c r="R106" i="68" s="1"/>
  <c r="M106" i="68"/>
  <c r="K106" i="68"/>
  <c r="BA125" i="68"/>
  <c r="BB113" i="68"/>
  <c r="BC125" i="68" s="1"/>
  <c r="BJ125" i="68" s="1"/>
  <c r="CH89" i="68"/>
  <c r="CH80" i="68"/>
  <c r="CH56" i="68"/>
  <c r="AZ56" i="68"/>
  <c r="L110" i="68"/>
  <c r="DF98" i="68"/>
  <c r="AU70" i="68"/>
  <c r="N82" i="68"/>
  <c r="M82" i="68"/>
  <c r="M82" i="38" s="1"/>
  <c r="K82" i="68"/>
  <c r="L94" i="68" s="1"/>
  <c r="H82" i="38"/>
  <c r="K82" i="38" s="1"/>
  <c r="L94" i="38" s="1"/>
  <c r="CH76" i="68"/>
  <c r="AX101" i="68"/>
  <c r="N89" i="68"/>
  <c r="Q89" i="68" s="1"/>
  <c r="AZ89" i="68" s="1"/>
  <c r="M89" i="68"/>
  <c r="K89" i="68"/>
  <c r="L101" i="68" s="1"/>
  <c r="CH60" i="68"/>
  <c r="CH48" i="68"/>
  <c r="CI52" i="68"/>
  <c r="R64" i="68"/>
  <c r="AU49" i="68"/>
  <c r="CH36" i="68"/>
  <c r="AZ36" i="68"/>
  <c r="BA36" i="68" s="1"/>
  <c r="BB24" i="68"/>
  <c r="CH348" i="67"/>
  <c r="BZ348" i="67"/>
  <c r="CA348" i="67" s="1"/>
  <c r="BM336" i="67"/>
  <c r="BE336" i="67"/>
  <c r="DF344" i="67"/>
  <c r="L356" i="67"/>
  <c r="BZ337" i="67"/>
  <c r="CA337" i="67" s="1"/>
  <c r="AZ337" i="67"/>
  <c r="CH337" i="67"/>
  <c r="Q354" i="67"/>
  <c r="R366" i="67" s="1"/>
  <c r="N354" i="38"/>
  <c r="AU345" i="67"/>
  <c r="BG359" i="38"/>
  <c r="BM343" i="67"/>
  <c r="BE343" i="67"/>
  <c r="Q357" i="67"/>
  <c r="N357" i="38"/>
  <c r="K346" i="67"/>
  <c r="N346" i="67"/>
  <c r="M346" i="67"/>
  <c r="M346" i="38" s="1"/>
  <c r="H346" i="38"/>
  <c r="CH365" i="67"/>
  <c r="CT4" i="67"/>
  <c r="BM325" i="67"/>
  <c r="DF298" i="67"/>
  <c r="BM362" i="67"/>
  <c r="BE362" i="67"/>
  <c r="BD362" i="67" s="1"/>
  <c r="K319" i="67"/>
  <c r="N319" i="67"/>
  <c r="M319" i="67"/>
  <c r="M319" i="38" s="1"/>
  <c r="H319" i="38"/>
  <c r="BN308" i="67"/>
  <c r="BM308" i="67"/>
  <c r="DF296" i="67"/>
  <c r="L308" i="67"/>
  <c r="BD334" i="67"/>
  <c r="K323" i="67"/>
  <c r="M323" i="67"/>
  <c r="M323" i="38" s="1"/>
  <c r="N323" i="67"/>
  <c r="H323" i="38"/>
  <c r="BN294" i="67"/>
  <c r="BM294" i="67"/>
  <c r="N360" i="67"/>
  <c r="M360" i="67"/>
  <c r="M360" i="38" s="1"/>
  <c r="K360" i="67"/>
  <c r="L360" i="67" s="1"/>
  <c r="H360" i="38"/>
  <c r="CH352" i="67"/>
  <c r="Q320" i="67"/>
  <c r="N320" i="38"/>
  <c r="AQ350" i="67"/>
  <c r="BN290" i="67"/>
  <c r="BM290" i="67"/>
  <c r="BN285" i="67"/>
  <c r="BM285" i="67"/>
  <c r="BZ277" i="67"/>
  <c r="CA277" i="67" s="1"/>
  <c r="CH277" i="67"/>
  <c r="CH267" i="67"/>
  <c r="CH243" i="67"/>
  <c r="AZ243" i="67"/>
  <c r="N271" i="67"/>
  <c r="Q271" i="67" s="1"/>
  <c r="M271" i="67"/>
  <c r="K271" i="67"/>
  <c r="N274" i="67"/>
  <c r="M274" i="67"/>
  <c r="M274" i="38" s="1"/>
  <c r="K274" i="67"/>
  <c r="L274" i="67" s="1"/>
  <c r="H274" i="38"/>
  <c r="K274" i="38" s="1"/>
  <c r="BH266" i="67"/>
  <c r="BI266" i="38"/>
  <c r="BH266" i="38" s="1"/>
  <c r="AZ253" i="67"/>
  <c r="CH253" i="67"/>
  <c r="AZ241" i="67"/>
  <c r="BA241" i="67" s="1"/>
  <c r="CH241" i="67"/>
  <c r="AU298" i="67"/>
  <c r="N272" i="67"/>
  <c r="M272" i="67"/>
  <c r="M272" i="38" s="1"/>
  <c r="K272" i="67"/>
  <c r="L272" i="67" s="1"/>
  <c r="H272" i="38"/>
  <c r="K272" i="38" s="1"/>
  <c r="DF243" i="67"/>
  <c r="AU291" i="67"/>
  <c r="Q273" i="67"/>
  <c r="N273" i="38"/>
  <c r="Q273" i="38" s="1"/>
  <c r="AZ273" i="38" s="1"/>
  <c r="N264" i="67"/>
  <c r="Q264" i="67" s="1"/>
  <c r="M264" i="67"/>
  <c r="M264" i="38" s="1"/>
  <c r="K264" i="67"/>
  <c r="H264" i="38"/>
  <c r="K264" i="38" s="1"/>
  <c r="N255" i="67"/>
  <c r="M255" i="67"/>
  <c r="M255" i="38" s="1"/>
  <c r="K255" i="67"/>
  <c r="L255" i="67" s="1"/>
  <c r="H255" i="38"/>
  <c r="K255" i="38" s="1"/>
  <c r="K209" i="67"/>
  <c r="N209" i="67"/>
  <c r="Q209" i="67" s="1"/>
  <c r="M209" i="67"/>
  <c r="BH227" i="67"/>
  <c r="BI227" i="38"/>
  <c r="BH227" i="38" s="1"/>
  <c r="BB242" i="67"/>
  <c r="N234" i="67"/>
  <c r="M234" i="67"/>
  <c r="M234" i="38" s="1"/>
  <c r="K234" i="67"/>
  <c r="H234" i="38"/>
  <c r="K234" i="38" s="1"/>
  <c r="N225" i="67"/>
  <c r="M225" i="67"/>
  <c r="M225" i="38" s="1"/>
  <c r="K225" i="67"/>
  <c r="H225" i="38"/>
  <c r="K225" i="38" s="1"/>
  <c r="N204" i="67"/>
  <c r="M204" i="67"/>
  <c r="M204" i="38" s="1"/>
  <c r="K204" i="67"/>
  <c r="H204" i="38"/>
  <c r="K204" i="38" s="1"/>
  <c r="CH225" i="67"/>
  <c r="N187" i="67"/>
  <c r="Q187" i="67" s="1"/>
  <c r="M187" i="67"/>
  <c r="K187" i="67"/>
  <c r="CM173" i="67"/>
  <c r="BI173" i="67" s="1"/>
  <c r="BH173" i="67" s="1"/>
  <c r="AW173" i="67"/>
  <c r="AW133" i="67"/>
  <c r="CM133" i="67"/>
  <c r="AW127" i="67"/>
  <c r="CM127" i="67"/>
  <c r="N95" i="67"/>
  <c r="M95" i="67"/>
  <c r="M95" i="38" s="1"/>
  <c r="K95" i="67"/>
  <c r="L107" i="67" s="1"/>
  <c r="H95" i="38"/>
  <c r="K95" i="38" s="1"/>
  <c r="M77" i="67"/>
  <c r="N77" i="67"/>
  <c r="K77" i="67"/>
  <c r="L77" i="67" s="1"/>
  <c r="H77" i="38"/>
  <c r="K77" i="38" s="1"/>
  <c r="M123" i="38"/>
  <c r="CI99" i="67"/>
  <c r="BG124" i="38"/>
  <c r="CM111" i="67"/>
  <c r="BI111" i="67" s="1"/>
  <c r="BH111" i="67" s="1"/>
  <c r="AW111" i="67"/>
  <c r="CM99" i="67"/>
  <c r="BI99" i="67" s="1"/>
  <c r="BH99" i="67" s="1"/>
  <c r="AW99" i="67"/>
  <c r="BB60" i="67"/>
  <c r="AW82" i="67"/>
  <c r="CM82" i="67"/>
  <c r="BI82" i="67" s="1"/>
  <c r="BH82" i="67" s="1"/>
  <c r="AW65" i="67"/>
  <c r="AX77" i="67" s="1"/>
  <c r="CM65" i="67"/>
  <c r="BI65" i="67" s="1"/>
  <c r="BH65" i="67" s="1"/>
  <c r="AW35" i="67"/>
  <c r="CM35" i="67"/>
  <c r="BI35" i="67" s="1"/>
  <c r="BH35" i="67" s="1"/>
  <c r="AW48" i="67"/>
  <c r="CM48" i="67"/>
  <c r="BI48" i="67" s="1"/>
  <c r="BH48" i="67" s="1"/>
  <c r="BG30" i="38"/>
  <c r="BB136" i="67"/>
  <c r="CM51" i="67"/>
  <c r="BI51" i="67" s="1"/>
  <c r="BH51" i="67" s="1"/>
  <c r="AW51" i="67"/>
  <c r="BG319" i="38"/>
  <c r="CH349" i="63"/>
  <c r="AZ349" i="63"/>
  <c r="BN347" i="63"/>
  <c r="BG326" i="38"/>
  <c r="AA323" i="38"/>
  <c r="BN294" i="63"/>
  <c r="BM294" i="63"/>
  <c r="DF286" i="63"/>
  <c r="L298" i="63"/>
  <c r="O363" i="63"/>
  <c r="K363" i="63"/>
  <c r="L363" i="63" s="1"/>
  <c r="I363" i="38"/>
  <c r="K363" i="38" s="1"/>
  <c r="BZ283" i="63"/>
  <c r="CA283" i="63" s="1"/>
  <c r="CH283" i="63"/>
  <c r="M256" i="38"/>
  <c r="M232" i="38"/>
  <c r="M211" i="38"/>
  <c r="O296" i="63"/>
  <c r="K296" i="63"/>
  <c r="I296" i="38"/>
  <c r="BG247" i="38"/>
  <c r="BG214" i="38"/>
  <c r="L317" i="63"/>
  <c r="BG194" i="38"/>
  <c r="BG176" i="38"/>
  <c r="BG158" i="38"/>
  <c r="DF152" i="63"/>
  <c r="L152" i="63"/>
  <c r="N221" i="63"/>
  <c r="M221" i="63"/>
  <c r="K221" i="63"/>
  <c r="H221" i="38"/>
  <c r="K221" i="38" s="1"/>
  <c r="CM191" i="63"/>
  <c r="BI191" i="63" s="1"/>
  <c r="AW191" i="63"/>
  <c r="CM173" i="63"/>
  <c r="BI173" i="63" s="1"/>
  <c r="AW173" i="63"/>
  <c r="Z128" i="38"/>
  <c r="M6" i="38"/>
  <c r="Q68" i="63"/>
  <c r="AZ68" i="63" s="1"/>
  <c r="N68" i="38"/>
  <c r="Q68" i="38" s="1"/>
  <c r="AZ68" i="38" s="1"/>
  <c r="N25" i="63"/>
  <c r="M25" i="63"/>
  <c r="K25" i="63"/>
  <c r="H25" i="38"/>
  <c r="K25" i="38" s="1"/>
  <c r="BM355" i="38"/>
  <c r="BN355" i="38"/>
  <c r="BB226" i="67"/>
  <c r="AU179" i="67"/>
  <c r="L174" i="67"/>
  <c r="DF162" i="67"/>
  <c r="AW140" i="67"/>
  <c r="CM140" i="67"/>
  <c r="AU177" i="67"/>
  <c r="DF157" i="67"/>
  <c r="L157" i="67"/>
  <c r="L169" i="67"/>
  <c r="R211" i="67"/>
  <c r="CI199" i="67"/>
  <c r="AZ199" i="67"/>
  <c r="CM181" i="67"/>
  <c r="BI181" i="67" s="1"/>
  <c r="BH181" i="67" s="1"/>
  <c r="AW181" i="67"/>
  <c r="AX193" i="67" s="1"/>
  <c r="CM172" i="67"/>
  <c r="BI172" i="67" s="1"/>
  <c r="BH172" i="67" s="1"/>
  <c r="AW172" i="67"/>
  <c r="CM157" i="67"/>
  <c r="BI157" i="67" s="1"/>
  <c r="BH157" i="67" s="1"/>
  <c r="AW157" i="67"/>
  <c r="AZ162" i="67"/>
  <c r="CH162" i="67"/>
  <c r="BB220" i="67"/>
  <c r="BA232" i="67"/>
  <c r="N182" i="67"/>
  <c r="Q182" i="67" s="1"/>
  <c r="AZ182" i="67" s="1"/>
  <c r="M182" i="67"/>
  <c r="K182" i="67"/>
  <c r="AZ174" i="67"/>
  <c r="R186" i="67"/>
  <c r="CI174" i="67"/>
  <c r="N167" i="67"/>
  <c r="Q167" i="67" s="1"/>
  <c r="M167" i="67"/>
  <c r="K167" i="67"/>
  <c r="N158" i="67"/>
  <c r="Q158" i="67" s="1"/>
  <c r="AZ158" i="67" s="1"/>
  <c r="M158" i="67"/>
  <c r="K158" i="67"/>
  <c r="AW94" i="67"/>
  <c r="CM94" i="67"/>
  <c r="BI94" i="67" s="1"/>
  <c r="BH94" i="67" s="1"/>
  <c r="AU81" i="67"/>
  <c r="R155" i="67"/>
  <c r="CI143" i="67"/>
  <c r="AU106" i="67"/>
  <c r="K138" i="67"/>
  <c r="N138" i="67"/>
  <c r="Q138" i="67" s="1"/>
  <c r="M138" i="67"/>
  <c r="K147" i="67"/>
  <c r="N147" i="67"/>
  <c r="M147" i="67"/>
  <c r="M147" i="38" s="1"/>
  <c r="H147" i="38"/>
  <c r="K147" i="38" s="1"/>
  <c r="CM134" i="67"/>
  <c r="BI134" i="67" s="1"/>
  <c r="BH134" i="67" s="1"/>
  <c r="AW134" i="67"/>
  <c r="AX146" i="67" s="1"/>
  <c r="BB169" i="67"/>
  <c r="AU117" i="67"/>
  <c r="AU105" i="67"/>
  <c r="CH94" i="67"/>
  <c r="N137" i="67"/>
  <c r="M137" i="67"/>
  <c r="M137" i="38" s="1"/>
  <c r="K137" i="67"/>
  <c r="H137" i="38"/>
  <c r="K137" i="38" s="1"/>
  <c r="AZ115" i="67"/>
  <c r="BA115" i="67" s="1"/>
  <c r="CH115" i="67"/>
  <c r="CM122" i="67"/>
  <c r="AW122" i="67"/>
  <c r="AU120" i="67"/>
  <c r="AU108" i="67"/>
  <c r="CM92" i="67"/>
  <c r="BI92" i="67" s="1"/>
  <c r="BH92" i="67" s="1"/>
  <c r="AW92" i="67"/>
  <c r="AQ179" i="67"/>
  <c r="CH134" i="67"/>
  <c r="DF123" i="67"/>
  <c r="L135" i="67"/>
  <c r="M99" i="38"/>
  <c r="Q72" i="67"/>
  <c r="N72" i="38"/>
  <c r="Q72" i="38" s="1"/>
  <c r="AZ72" i="38" s="1"/>
  <c r="N78" i="67"/>
  <c r="Q78" i="67" s="1"/>
  <c r="K78" i="67"/>
  <c r="M78" i="67"/>
  <c r="H78" i="38"/>
  <c r="K78" i="38" s="1"/>
  <c r="CM73" i="67"/>
  <c r="BI73" i="67" s="1"/>
  <c r="BH73" i="67" s="1"/>
  <c r="AW73" i="67"/>
  <c r="AX73" i="67" s="1"/>
  <c r="CM93" i="67"/>
  <c r="BI93" i="67" s="1"/>
  <c r="BH93" i="67" s="1"/>
  <c r="AW93" i="67"/>
  <c r="CM79" i="67"/>
  <c r="BI79" i="67" s="1"/>
  <c r="BH79" i="67" s="1"/>
  <c r="AW79" i="67"/>
  <c r="AX91" i="67" s="1"/>
  <c r="L64" i="67"/>
  <c r="Q102" i="67"/>
  <c r="AZ102" i="67" s="1"/>
  <c r="N102" i="38"/>
  <c r="Q102" i="38" s="1"/>
  <c r="AZ102" i="38" s="1"/>
  <c r="AW60" i="67"/>
  <c r="CM60" i="67"/>
  <c r="BI60" i="67" s="1"/>
  <c r="BH60" i="67" s="1"/>
  <c r="AW36" i="67"/>
  <c r="CM36" i="67"/>
  <c r="BI36" i="67" s="1"/>
  <c r="CM18" i="67"/>
  <c r="BI18" i="67" s="1"/>
  <c r="AW18" i="67"/>
  <c r="BB67" i="67"/>
  <c r="CH58" i="67"/>
  <c r="DK12" i="67"/>
  <c r="AU30" i="67"/>
  <c r="DK8" i="67"/>
  <c r="CH65" i="67"/>
  <c r="BB57" i="67"/>
  <c r="CM29" i="67"/>
  <c r="BI29" i="67" s="1"/>
  <c r="BH29" i="67" s="1"/>
  <c r="AW29" i="67"/>
  <c r="CM56" i="67"/>
  <c r="BI56" i="67" s="1"/>
  <c r="BH56" i="67" s="1"/>
  <c r="AW56" i="67"/>
  <c r="CM38" i="67"/>
  <c r="BI38" i="67" s="1"/>
  <c r="AW38" i="67"/>
  <c r="CH88" i="67"/>
  <c r="AU62" i="67"/>
  <c r="Q52" i="67"/>
  <c r="N52" i="38"/>
  <c r="Q52" i="38" s="1"/>
  <c r="AZ52" i="38" s="1"/>
  <c r="Q7" i="67"/>
  <c r="N7" i="38"/>
  <c r="Q7" i="38" s="1"/>
  <c r="AX46" i="67"/>
  <c r="Q47" i="67"/>
  <c r="AX348" i="63"/>
  <c r="BG354" i="38"/>
  <c r="DF338" i="63"/>
  <c r="DF325" i="63"/>
  <c r="BF362" i="63"/>
  <c r="BD362" i="63"/>
  <c r="AU359" i="63"/>
  <c r="BM307" i="63"/>
  <c r="BN307" i="63"/>
  <c r="BM283" i="63"/>
  <c r="BN283" i="63"/>
  <c r="AX318" i="63"/>
  <c r="DF298" i="63"/>
  <c r="L310" i="63"/>
  <c r="BG295" i="38"/>
  <c r="O276" i="63"/>
  <c r="K276" i="63"/>
  <c r="I276" i="38"/>
  <c r="AU312" i="63"/>
  <c r="BI288" i="38"/>
  <c r="BH288" i="38" s="1"/>
  <c r="BZ278" i="63"/>
  <c r="CA278" i="63" s="1"/>
  <c r="CH278" i="63"/>
  <c r="L324" i="63"/>
  <c r="DF312" i="63"/>
  <c r="BI293" i="38"/>
  <c r="BH293" i="38" s="1"/>
  <c r="AX335" i="63"/>
  <c r="BG299" i="38"/>
  <c r="AQ346" i="63"/>
  <c r="BG322" i="38"/>
  <c r="BG309" i="38"/>
  <c r="CH282" i="63"/>
  <c r="BZ282" i="63"/>
  <c r="CA282" i="63" s="1"/>
  <c r="AX363" i="63"/>
  <c r="AU309" i="63"/>
  <c r="O277" i="63"/>
  <c r="K277" i="63"/>
  <c r="L277" i="63" s="1"/>
  <c r="I277" i="38"/>
  <c r="AX351" i="63"/>
  <c r="BG285" i="38"/>
  <c r="L361" i="63"/>
  <c r="DF349" i="63"/>
  <c r="BH308" i="63"/>
  <c r="BI308" i="38"/>
  <c r="BH308" i="38" s="1"/>
  <c r="AU242" i="63"/>
  <c r="BG266" i="38"/>
  <c r="BN270" i="63"/>
  <c r="BM270" i="63"/>
  <c r="AX264" i="63"/>
  <c r="AX222" i="63"/>
  <c r="BI249" i="38"/>
  <c r="BH249" i="38" s="1"/>
  <c r="BI237" i="38"/>
  <c r="BH237" i="38" s="1"/>
  <c r="BI216" i="38"/>
  <c r="BH216" i="38" s="1"/>
  <c r="BH216" i="63"/>
  <c r="BF354" i="63"/>
  <c r="BE354" i="38"/>
  <c r="BG258" i="38"/>
  <c r="BG246" i="38"/>
  <c r="BG234" i="38"/>
  <c r="BG222" i="38"/>
  <c r="BG207" i="38"/>
  <c r="Q323" i="63"/>
  <c r="AX303" i="63"/>
  <c r="CH267" i="63"/>
  <c r="BI226" i="38"/>
  <c r="BH226" i="38" s="1"/>
  <c r="AQ295" i="63"/>
  <c r="AU265" i="63"/>
  <c r="Q321" i="63"/>
  <c r="O321" i="38"/>
  <c r="L286" i="63"/>
  <c r="DF274" i="63"/>
  <c r="N230" i="63"/>
  <c r="M230" i="63"/>
  <c r="M230" i="38" s="1"/>
  <c r="K230" i="63"/>
  <c r="H230" i="38"/>
  <c r="K230" i="38" s="1"/>
  <c r="AU212" i="63"/>
  <c r="Z260" i="38"/>
  <c r="BI224" i="38"/>
  <c r="BH224" i="38" s="1"/>
  <c r="BG200" i="38"/>
  <c r="Z236" i="38"/>
  <c r="BH153" i="63"/>
  <c r="L145" i="63"/>
  <c r="DF133" i="63"/>
  <c r="N206" i="63"/>
  <c r="M206" i="63"/>
  <c r="M206" i="38" s="1"/>
  <c r="K206" i="63"/>
  <c r="H206" i="38"/>
  <c r="K206" i="38" s="1"/>
  <c r="AU201" i="63"/>
  <c r="AU189" i="63"/>
  <c r="AU177" i="63"/>
  <c r="BG112" i="38"/>
  <c r="N154" i="63"/>
  <c r="M154" i="63"/>
  <c r="M154" i="38" s="1"/>
  <c r="K154" i="63"/>
  <c r="H154" i="38"/>
  <c r="K154" i="38" s="1"/>
  <c r="BH129" i="63"/>
  <c r="AX236" i="63"/>
  <c r="CM199" i="63"/>
  <c r="BI199" i="63" s="1"/>
  <c r="AW199" i="63"/>
  <c r="AX211" i="63" s="1"/>
  <c r="CM190" i="63"/>
  <c r="BI190" i="63" s="1"/>
  <c r="AW190" i="63"/>
  <c r="CM181" i="63"/>
  <c r="BI181" i="63" s="1"/>
  <c r="AW181" i="63"/>
  <c r="CM172" i="63"/>
  <c r="BI172" i="63" s="1"/>
  <c r="AW172" i="63"/>
  <c r="CM163" i="63"/>
  <c r="BI163" i="63" s="1"/>
  <c r="AW163" i="63"/>
  <c r="AX279" i="63"/>
  <c r="Z245" i="38"/>
  <c r="DF155" i="63"/>
  <c r="AU117" i="63"/>
  <c r="AU105" i="63"/>
  <c r="N251" i="63"/>
  <c r="M251" i="63"/>
  <c r="M251" i="38" s="1"/>
  <c r="K251" i="63"/>
  <c r="H251" i="38"/>
  <c r="K251" i="38" s="1"/>
  <c r="Z157" i="38"/>
  <c r="BG205" i="38"/>
  <c r="Z199" i="38"/>
  <c r="Z181" i="38"/>
  <c r="Z163" i="38"/>
  <c r="N118" i="63"/>
  <c r="K118" i="63"/>
  <c r="M118" i="63"/>
  <c r="H118" i="38"/>
  <c r="K118" i="38" s="1"/>
  <c r="N161" i="63"/>
  <c r="M161" i="63"/>
  <c r="K161" i="63"/>
  <c r="L161" i="63" s="1"/>
  <c r="H161" i="38"/>
  <c r="K161" i="38" s="1"/>
  <c r="CH118" i="63"/>
  <c r="BH93" i="63"/>
  <c r="BG68" i="38"/>
  <c r="BH39" i="63"/>
  <c r="Z130" i="38"/>
  <c r="AU126" i="63"/>
  <c r="AW34" i="63"/>
  <c r="CM34" i="63"/>
  <c r="BI34" i="63" s="1"/>
  <c r="Q132" i="63"/>
  <c r="M103" i="38"/>
  <c r="M93" i="63"/>
  <c r="K93" i="63"/>
  <c r="L105" i="63" s="1"/>
  <c r="N93" i="63"/>
  <c r="H93" i="38"/>
  <c r="K93" i="38" s="1"/>
  <c r="M51" i="63"/>
  <c r="M51" i="38" s="1"/>
  <c r="K51" i="63"/>
  <c r="N51" i="63"/>
  <c r="H51" i="38"/>
  <c r="K51" i="38" s="1"/>
  <c r="N182" i="63"/>
  <c r="M182" i="63"/>
  <c r="K182" i="63"/>
  <c r="H182" i="38"/>
  <c r="K182" i="38" s="1"/>
  <c r="AW35" i="63"/>
  <c r="AX47" i="63" s="1"/>
  <c r="CM35" i="63"/>
  <c r="BI35" i="63" s="1"/>
  <c r="Z81" i="38"/>
  <c r="Z69" i="38"/>
  <c r="Z45" i="38"/>
  <c r="DF119" i="63"/>
  <c r="L131" i="63"/>
  <c r="CM91" i="63"/>
  <c r="BI91" i="63" s="1"/>
  <c r="AW91" i="63"/>
  <c r="CM67" i="63"/>
  <c r="BI67" i="63" s="1"/>
  <c r="AW67" i="63"/>
  <c r="Q98" i="63"/>
  <c r="AZ98" i="63" s="1"/>
  <c r="N98" i="38"/>
  <c r="Q98" i="38" s="1"/>
  <c r="AZ98" i="38" s="1"/>
  <c r="BG72" i="38"/>
  <c r="N54" i="63"/>
  <c r="M54" i="63"/>
  <c r="M54" i="38" s="1"/>
  <c r="K54" i="63"/>
  <c r="L66" i="63" s="1"/>
  <c r="H54" i="38"/>
  <c r="K54" i="38" s="1"/>
  <c r="CM130" i="63"/>
  <c r="AW130" i="63"/>
  <c r="CH106" i="63"/>
  <c r="AZ106" i="63"/>
  <c r="CM92" i="63"/>
  <c r="BI92" i="63" s="1"/>
  <c r="AW92" i="63"/>
  <c r="AU73" i="63"/>
  <c r="AU61" i="63"/>
  <c r="AU359" i="38"/>
  <c r="Q14" i="63"/>
  <c r="N14" i="38"/>
  <c r="Q14" i="38" s="1"/>
  <c r="AX45" i="63"/>
  <c r="BH83" i="63"/>
  <c r="BI83" i="38"/>
  <c r="BH83" i="38" s="1"/>
  <c r="M23" i="38"/>
  <c r="BN333" i="38"/>
  <c r="BN327" i="38"/>
  <c r="CZ6" i="38" s="1"/>
  <c r="CY3" i="38"/>
  <c r="CY6" i="38"/>
  <c r="CY5" i="38"/>
  <c r="CY7" i="38" s="1"/>
  <c r="AQ360" i="38"/>
  <c r="BN306" i="38"/>
  <c r="BM306" i="38"/>
  <c r="BN308" i="38"/>
  <c r="BM308" i="38"/>
  <c r="CH277" i="38"/>
  <c r="BZ277" i="38"/>
  <c r="CA277" i="38" s="1"/>
  <c r="CH271" i="38"/>
  <c r="BZ271" i="38"/>
  <c r="CA271" i="38" s="1"/>
  <c r="BN313" i="38"/>
  <c r="BM313" i="38"/>
  <c r="CH255" i="38"/>
  <c r="BN324" i="38"/>
  <c r="BM324" i="38"/>
  <c r="BN312" i="38"/>
  <c r="BM312" i="38"/>
  <c r="AQ316" i="38"/>
  <c r="BM335" i="38"/>
  <c r="AU334" i="38"/>
  <c r="CT10" i="63"/>
  <c r="CT9" i="63"/>
  <c r="AX355" i="38"/>
  <c r="AU333" i="38"/>
  <c r="CT4" i="38"/>
  <c r="CH260" i="38"/>
  <c r="BZ200" i="38"/>
  <c r="CA200" i="38" s="1"/>
  <c r="CH200" i="38"/>
  <c r="BZ191" i="38"/>
  <c r="CA191" i="38" s="1"/>
  <c r="CH191" i="38"/>
  <c r="BZ240" i="38"/>
  <c r="CA240" i="38" s="1"/>
  <c r="CH240" i="38"/>
  <c r="BZ212" i="38"/>
  <c r="CA212" i="38" s="1"/>
  <c r="CH212" i="38"/>
  <c r="BZ196" i="38"/>
  <c r="CA196" i="38" s="1"/>
  <c r="CH196" i="38"/>
  <c r="CH250" i="38"/>
  <c r="BZ148" i="38"/>
  <c r="CA148" i="38" s="1"/>
  <c r="CH148" i="38"/>
  <c r="AX211" i="38"/>
  <c r="CH151" i="38"/>
  <c r="BZ151" i="38"/>
  <c r="CA151" i="38" s="1"/>
  <c r="CH140" i="38"/>
  <c r="BZ140" i="38"/>
  <c r="CA140" i="38" s="1"/>
  <c r="CH128" i="38"/>
  <c r="BZ128" i="38"/>
  <c r="CA128" i="38" s="1"/>
  <c r="BN147" i="38"/>
  <c r="BM147" i="38"/>
  <c r="BN136" i="38"/>
  <c r="BM136" i="38"/>
  <c r="AU197" i="38"/>
  <c r="BZ162" i="38"/>
  <c r="CA162" i="38" s="1"/>
  <c r="CH162" i="38"/>
  <c r="BZ143" i="38"/>
  <c r="CA143" i="38" s="1"/>
  <c r="CH143" i="38"/>
  <c r="BZ155" i="38"/>
  <c r="CA155" i="38" s="1"/>
  <c r="CH155" i="38"/>
  <c r="AQ251" i="38"/>
  <c r="BN143" i="38"/>
  <c r="BM143" i="38"/>
  <c r="BZ112" i="38"/>
  <c r="CA112" i="38" s="1"/>
  <c r="CH112" i="38"/>
  <c r="BZ86" i="38"/>
  <c r="CA86" i="38" s="1"/>
  <c r="CH86" i="38"/>
  <c r="CH35" i="38"/>
  <c r="AU164" i="38"/>
  <c r="BZ95" i="38"/>
  <c r="CA95" i="38" s="1"/>
  <c r="CH95" i="38"/>
  <c r="AQ162" i="38"/>
  <c r="AX185" i="38"/>
  <c r="BN94" i="38"/>
  <c r="BM94" i="38"/>
  <c r="CH77" i="38"/>
  <c r="CH65" i="38"/>
  <c r="CH53" i="38"/>
  <c r="CT9" i="38"/>
  <c r="CT10" i="38"/>
  <c r="AQ97" i="38"/>
  <c r="AX87" i="38"/>
  <c r="CS4" i="38"/>
  <c r="AQ325" i="38"/>
  <c r="CH344" i="38"/>
  <c r="BZ344" i="38"/>
  <c r="CA344" i="38" s="1"/>
  <c r="AX236" i="38"/>
  <c r="AX230" i="38"/>
  <c r="AX221" i="38"/>
  <c r="AU332" i="38"/>
  <c r="BZ239" i="38"/>
  <c r="CA239" i="38" s="1"/>
  <c r="CH239" i="38"/>
  <c r="BZ231" i="38"/>
  <c r="CA231" i="38" s="1"/>
  <c r="CH231" i="38"/>
  <c r="BZ225" i="38"/>
  <c r="CA225" i="38" s="1"/>
  <c r="CH225" i="38"/>
  <c r="BZ219" i="38"/>
  <c r="CA219" i="38" s="1"/>
  <c r="CH219" i="38"/>
  <c r="BZ211" i="38"/>
  <c r="CA211" i="38" s="1"/>
  <c r="CH211" i="38"/>
  <c r="BN290" i="38"/>
  <c r="BM290" i="38"/>
  <c r="AX314" i="38"/>
  <c r="AU298" i="38"/>
  <c r="CH187" i="38"/>
  <c r="BZ187" i="38"/>
  <c r="CA187" i="38" s="1"/>
  <c r="AX143" i="38"/>
  <c r="AX131" i="38"/>
  <c r="BN111" i="38"/>
  <c r="BM111" i="38"/>
  <c r="CH173" i="38"/>
  <c r="BZ173" i="38"/>
  <c r="CA173" i="38" s="1"/>
  <c r="AU145" i="38"/>
  <c r="AX123" i="38"/>
  <c r="AX136" i="38"/>
  <c r="AX124" i="38"/>
  <c r="AX160" i="38"/>
  <c r="BN160" i="38"/>
  <c r="BM160" i="38"/>
  <c r="BN117" i="38"/>
  <c r="BM117" i="38"/>
  <c r="BM109" i="38"/>
  <c r="BN109" i="38"/>
  <c r="CH82" i="38"/>
  <c r="AU184" i="38"/>
  <c r="BZ99" i="38"/>
  <c r="CA99" i="38" s="1"/>
  <c r="CH99" i="38"/>
  <c r="AU179" i="38"/>
  <c r="CH75" i="38"/>
  <c r="CH59" i="38"/>
  <c r="AQ160" i="38"/>
  <c r="CH72" i="38"/>
  <c r="CH44" i="38"/>
  <c r="AQ182" i="38"/>
  <c r="BN100" i="38"/>
  <c r="BM100" i="38"/>
  <c r="AU155" i="38"/>
  <c r="CH32" i="38"/>
  <c r="AU154" i="38"/>
  <c r="BZ91" i="38"/>
  <c r="CA91" i="38" s="1"/>
  <c r="CH91" i="38"/>
  <c r="AQ120" i="38"/>
  <c r="AQ104" i="38"/>
  <c r="AU84" i="38"/>
  <c r="AU173" i="67"/>
  <c r="DF186" i="67"/>
  <c r="L186" i="67"/>
  <c r="DF174" i="67"/>
  <c r="L171" i="67"/>
  <c r="DF159" i="67"/>
  <c r="CH173" i="67"/>
  <c r="CH161" i="67"/>
  <c r="AX166" i="67"/>
  <c r="AQ182" i="67"/>
  <c r="AX203" i="67"/>
  <c r="N181" i="67"/>
  <c r="Q181" i="67" s="1"/>
  <c r="M181" i="67"/>
  <c r="K181" i="67"/>
  <c r="N172" i="67"/>
  <c r="Q172" i="67" s="1"/>
  <c r="M172" i="67"/>
  <c r="K172" i="67"/>
  <c r="AZ143" i="67"/>
  <c r="CH143" i="67"/>
  <c r="DF196" i="67"/>
  <c r="L208" i="67"/>
  <c r="AQ177" i="67"/>
  <c r="AZ180" i="67"/>
  <c r="CI180" i="67"/>
  <c r="CI165" i="67"/>
  <c r="N142" i="67"/>
  <c r="Q142" i="67" s="1"/>
  <c r="AZ142" i="67" s="1"/>
  <c r="M142" i="67"/>
  <c r="K142" i="67"/>
  <c r="AW139" i="67"/>
  <c r="AX151" i="67" s="1"/>
  <c r="CM139" i="67"/>
  <c r="BI139" i="67" s="1"/>
  <c r="BH139" i="67" s="1"/>
  <c r="AW114" i="67"/>
  <c r="AX126" i="67" s="1"/>
  <c r="CM114" i="67"/>
  <c r="BI114" i="67" s="1"/>
  <c r="BH114" i="67" s="1"/>
  <c r="CH135" i="67"/>
  <c r="AZ135" i="67"/>
  <c r="CH111" i="67"/>
  <c r="CM71" i="67"/>
  <c r="BI71" i="67" s="1"/>
  <c r="BH71" i="67" s="1"/>
  <c r="AW71" i="67"/>
  <c r="AX83" i="67" s="1"/>
  <c r="CM130" i="67"/>
  <c r="AW130" i="67"/>
  <c r="N128" i="67"/>
  <c r="Q128" i="67" s="1"/>
  <c r="M128" i="67"/>
  <c r="K128" i="67"/>
  <c r="M71" i="67"/>
  <c r="N71" i="67"/>
  <c r="K71" i="67"/>
  <c r="L71" i="67" s="1"/>
  <c r="H71" i="38"/>
  <c r="K71" i="38" s="1"/>
  <c r="AU167" i="67"/>
  <c r="CH105" i="67"/>
  <c r="AZ105" i="67"/>
  <c r="N132" i="67"/>
  <c r="Q132" i="67" s="1"/>
  <c r="M132" i="67"/>
  <c r="M132" i="38" s="1"/>
  <c r="K132" i="67"/>
  <c r="H132" i="38"/>
  <c r="K132" i="38" s="1"/>
  <c r="L133" i="67"/>
  <c r="DF121" i="67"/>
  <c r="DF109" i="67"/>
  <c r="L121" i="67"/>
  <c r="BG97" i="38"/>
  <c r="CH70" i="67"/>
  <c r="AZ70" i="67"/>
  <c r="CM58" i="67"/>
  <c r="BI58" i="67" s="1"/>
  <c r="BH58" i="67" s="1"/>
  <c r="AW58" i="67"/>
  <c r="CH76" i="67"/>
  <c r="AZ76" i="67"/>
  <c r="CH73" i="67"/>
  <c r="AZ73" i="67"/>
  <c r="CI92" i="67"/>
  <c r="CH79" i="67"/>
  <c r="AZ79" i="67"/>
  <c r="BA79" i="67" s="1"/>
  <c r="L58" i="67"/>
  <c r="M94" i="38"/>
  <c r="AU47" i="67"/>
  <c r="Q133" i="67"/>
  <c r="N133" i="38"/>
  <c r="Q133" i="38" s="1"/>
  <c r="AZ133" i="38" s="1"/>
  <c r="AW84" i="67"/>
  <c r="AX96" i="67" s="1"/>
  <c r="CM84" i="67"/>
  <c r="BI84" i="67" s="1"/>
  <c r="Z72" i="38"/>
  <c r="L49" i="67"/>
  <c r="AU100" i="67"/>
  <c r="CM45" i="67"/>
  <c r="BI45" i="67" s="1"/>
  <c r="BH45" i="67" s="1"/>
  <c r="AW45" i="67"/>
  <c r="CM28" i="67"/>
  <c r="BI28" i="67" s="1"/>
  <c r="AW28" i="67"/>
  <c r="AX40" i="67" s="1"/>
  <c r="CI69" i="67"/>
  <c r="AZ69" i="67"/>
  <c r="BA69" i="67" s="1"/>
  <c r="R81" i="67"/>
  <c r="CH43" i="67"/>
  <c r="AZ43" i="67"/>
  <c r="Q34" i="67"/>
  <c r="N34" i="38"/>
  <c r="Q34" i="38" s="1"/>
  <c r="AU32" i="67"/>
  <c r="M17" i="38"/>
  <c r="BN319" i="63"/>
  <c r="BM319" i="63"/>
  <c r="BE319" i="63"/>
  <c r="BG333" i="38"/>
  <c r="K326" i="63"/>
  <c r="O326" i="63"/>
  <c r="I326" i="38"/>
  <c r="CH363" i="63"/>
  <c r="BZ315" i="63"/>
  <c r="CA315" i="63" s="1"/>
  <c r="CH315" i="63"/>
  <c r="AZ315" i="63"/>
  <c r="BG347" i="38"/>
  <c r="AU343" i="63"/>
  <c r="L325" i="63"/>
  <c r="DF313" i="63"/>
  <c r="BN288" i="63"/>
  <c r="BM288" i="63"/>
  <c r="BN299" i="63"/>
  <c r="BM299" i="63"/>
  <c r="O337" i="63"/>
  <c r="K337" i="63"/>
  <c r="I337" i="38"/>
  <c r="K337" i="38" s="1"/>
  <c r="BI310" i="38"/>
  <c r="BH310" i="38" s="1"/>
  <c r="BG306" i="38"/>
  <c r="BM322" i="63"/>
  <c r="BE322" i="63"/>
  <c r="BN322" i="63"/>
  <c r="BI292" i="38"/>
  <c r="BH292" i="38" s="1"/>
  <c r="BN279" i="63"/>
  <c r="BM279" i="63"/>
  <c r="BZ276" i="63"/>
  <c r="CA276" i="63" s="1"/>
  <c r="CH276" i="63"/>
  <c r="BG279" i="38"/>
  <c r="DF342" i="63"/>
  <c r="L354" i="63"/>
  <c r="AU236" i="63"/>
  <c r="BG263" i="38"/>
  <c r="O275" i="63"/>
  <c r="K275" i="63"/>
  <c r="I275" i="38"/>
  <c r="AX276" i="63"/>
  <c r="BI261" i="38"/>
  <c r="BH261" i="38" s="1"/>
  <c r="BI225" i="38"/>
  <c r="BH225" i="38" s="1"/>
  <c r="M214" i="38"/>
  <c r="AU264" i="63"/>
  <c r="AU237" i="63"/>
  <c r="Q341" i="63"/>
  <c r="O341" i="38"/>
  <c r="L268" i="63"/>
  <c r="DF256" i="63"/>
  <c r="L256" i="63"/>
  <c r="DF244" i="63"/>
  <c r="L244" i="63"/>
  <c r="DF232" i="63"/>
  <c r="L232" i="63"/>
  <c r="DF220" i="63"/>
  <c r="BZ272" i="63"/>
  <c r="CA272" i="63" s="1"/>
  <c r="CH272" i="63"/>
  <c r="AZ272" i="63"/>
  <c r="AX232" i="63"/>
  <c r="BI265" i="38"/>
  <c r="BH265" i="38" s="1"/>
  <c r="CH258" i="63"/>
  <c r="BI250" i="38"/>
  <c r="BH250" i="38" s="1"/>
  <c r="BI235" i="38"/>
  <c r="BH235" i="38" s="1"/>
  <c r="AU271" i="63"/>
  <c r="BG229" i="38"/>
  <c r="Z254" i="38"/>
  <c r="AX292" i="63"/>
  <c r="AX254" i="63"/>
  <c r="CH119" i="63"/>
  <c r="AZ119" i="63"/>
  <c r="N266" i="63"/>
  <c r="M266" i="63"/>
  <c r="M266" i="38" s="1"/>
  <c r="K266" i="63"/>
  <c r="H266" i="38"/>
  <c r="K266" i="38" s="1"/>
  <c r="BI209" i="38"/>
  <c r="BH209" i="38" s="1"/>
  <c r="AW192" i="63"/>
  <c r="CM192" i="63"/>
  <c r="BI192" i="63" s="1"/>
  <c r="AW180" i="63"/>
  <c r="CM180" i="63"/>
  <c r="BI180" i="63" s="1"/>
  <c r="AW168" i="63"/>
  <c r="CM168" i="63"/>
  <c r="BI168" i="63" s="1"/>
  <c r="BH150" i="63"/>
  <c r="Z126" i="38"/>
  <c r="K110" i="63"/>
  <c r="N110" i="63"/>
  <c r="M110" i="63"/>
  <c r="M110" i="38" s="1"/>
  <c r="H110" i="38"/>
  <c r="K110" i="38" s="1"/>
  <c r="AX230" i="63"/>
  <c r="BB250" i="63"/>
  <c r="Z132" i="38"/>
  <c r="Z108" i="38"/>
  <c r="N151" i="63"/>
  <c r="M151" i="63"/>
  <c r="M151" i="38" s="1"/>
  <c r="K151" i="63"/>
  <c r="L151" i="63" s="1"/>
  <c r="H151" i="38"/>
  <c r="K151" i="38" s="1"/>
  <c r="CH292" i="63"/>
  <c r="BZ292" i="63"/>
  <c r="CA292" i="63" s="1"/>
  <c r="N199" i="63"/>
  <c r="M199" i="63"/>
  <c r="K199" i="63"/>
  <c r="H199" i="38"/>
  <c r="K199" i="38" s="1"/>
  <c r="N190" i="63"/>
  <c r="M190" i="63"/>
  <c r="M190" i="38" s="1"/>
  <c r="K190" i="63"/>
  <c r="H190" i="38"/>
  <c r="K190" i="38" s="1"/>
  <c r="N181" i="63"/>
  <c r="M181" i="63"/>
  <c r="K181" i="63"/>
  <c r="H181" i="38"/>
  <c r="K181" i="38" s="1"/>
  <c r="N172" i="63"/>
  <c r="M172" i="63"/>
  <c r="K172" i="63"/>
  <c r="H172" i="38"/>
  <c r="K172" i="38" s="1"/>
  <c r="N163" i="63"/>
  <c r="M163" i="63"/>
  <c r="M163" i="38" s="1"/>
  <c r="K163" i="63"/>
  <c r="H163" i="38"/>
  <c r="K163" i="38" s="1"/>
  <c r="CM119" i="63"/>
  <c r="BI119" i="63" s="1"/>
  <c r="AW119" i="63"/>
  <c r="L217" i="63"/>
  <c r="DF205" i="63"/>
  <c r="AU217" i="63"/>
  <c r="Z196" i="38"/>
  <c r="Z178" i="38"/>
  <c r="Z160" i="38"/>
  <c r="BH149" i="63"/>
  <c r="BI149" i="38"/>
  <c r="BH149" i="38" s="1"/>
  <c r="Z114" i="38"/>
  <c r="CM118" i="63"/>
  <c r="BI118" i="63" s="1"/>
  <c r="AW118" i="63"/>
  <c r="CH138" i="63"/>
  <c r="AW114" i="63"/>
  <c r="AX126" i="63" s="1"/>
  <c r="CM114" i="63"/>
  <c r="BI114" i="63" s="1"/>
  <c r="AW88" i="63"/>
  <c r="CM88" i="63"/>
  <c r="BI88" i="63" s="1"/>
  <c r="M58" i="38"/>
  <c r="Z31" i="38"/>
  <c r="M63" i="63"/>
  <c r="M63" i="38" s="1"/>
  <c r="K63" i="63"/>
  <c r="N63" i="63"/>
  <c r="H63" i="38"/>
  <c r="K63" i="38" s="1"/>
  <c r="BG101" i="38"/>
  <c r="L76" i="63"/>
  <c r="BG21" i="38"/>
  <c r="DF129" i="63"/>
  <c r="BG77" i="38"/>
  <c r="BG65" i="38"/>
  <c r="DF115" i="63"/>
  <c r="L127" i="63"/>
  <c r="BG96" i="38"/>
  <c r="CH89" i="63"/>
  <c r="AZ89" i="63"/>
  <c r="Q80" i="63"/>
  <c r="CH71" i="63"/>
  <c r="AZ71" i="63"/>
  <c r="BG60" i="38"/>
  <c r="Q38" i="63"/>
  <c r="CM25" i="63"/>
  <c r="BI25" i="63" s="1"/>
  <c r="AW25" i="63"/>
  <c r="AX37" i="63" s="1"/>
  <c r="N142" i="63"/>
  <c r="K142" i="63"/>
  <c r="M142" i="63"/>
  <c r="H142" i="38"/>
  <c r="K142" i="38" s="1"/>
  <c r="L103" i="63"/>
  <c r="Q13" i="63"/>
  <c r="N13" i="38"/>
  <c r="Q13" i="38" s="1"/>
  <c r="AU142" i="63"/>
  <c r="M4" i="63"/>
  <c r="K4" i="63"/>
  <c r="L16" i="63" s="1"/>
  <c r="N4" i="63"/>
  <c r="H4" i="38"/>
  <c r="K4" i="38" s="1"/>
  <c r="L16" i="38" s="1"/>
  <c r="M84" i="38"/>
  <c r="BB91" i="63"/>
  <c r="BB47" i="63"/>
  <c r="AX51" i="63"/>
  <c r="Q27" i="63"/>
  <c r="CH307" i="38"/>
  <c r="BZ307" i="38"/>
  <c r="CA307" i="38" s="1"/>
  <c r="BZ293" i="38"/>
  <c r="CA293" i="38" s="1"/>
  <c r="CH293" i="38"/>
  <c r="CH276" i="38"/>
  <c r="BZ276" i="38"/>
  <c r="CA276" i="38" s="1"/>
  <c r="CH270" i="38"/>
  <c r="BZ270" i="38"/>
  <c r="CA270" i="38" s="1"/>
  <c r="CH314" i="38"/>
  <c r="BZ314" i="38"/>
  <c r="CA314" i="38" s="1"/>
  <c r="AU319" i="38"/>
  <c r="AX346" i="38"/>
  <c r="BM311" i="38"/>
  <c r="BN311" i="38"/>
  <c r="BZ188" i="38"/>
  <c r="CA188" i="38" s="1"/>
  <c r="CH188" i="38"/>
  <c r="AU269" i="38"/>
  <c r="CH205" i="38"/>
  <c r="BZ205" i="38"/>
  <c r="CA205" i="38" s="1"/>
  <c r="CH294" i="38"/>
  <c r="BZ294" i="38"/>
  <c r="CA294" i="38" s="1"/>
  <c r="BN282" i="38"/>
  <c r="BM282" i="38"/>
  <c r="CH245" i="38"/>
  <c r="BZ238" i="38"/>
  <c r="CA238" i="38" s="1"/>
  <c r="CH238" i="38"/>
  <c r="AZ238" i="38"/>
  <c r="BZ210" i="38"/>
  <c r="CA210" i="38" s="1"/>
  <c r="CH210" i="38"/>
  <c r="BZ194" i="38"/>
  <c r="CA194" i="38" s="1"/>
  <c r="CH194" i="38"/>
  <c r="CH324" i="38"/>
  <c r="BZ324" i="38"/>
  <c r="CA324" i="38" s="1"/>
  <c r="AX213" i="38"/>
  <c r="BN286" i="38"/>
  <c r="BM286" i="38"/>
  <c r="BZ137" i="38"/>
  <c r="CA137" i="38" s="1"/>
  <c r="CH137" i="38"/>
  <c r="CH181" i="38"/>
  <c r="BZ181" i="38"/>
  <c r="CA181" i="38" s="1"/>
  <c r="BN124" i="38"/>
  <c r="BM124" i="38"/>
  <c r="BN112" i="38"/>
  <c r="BM112" i="38"/>
  <c r="BN169" i="38"/>
  <c r="BM169" i="38"/>
  <c r="BN149" i="38"/>
  <c r="BM149" i="38"/>
  <c r="BN128" i="38"/>
  <c r="BM128" i="38"/>
  <c r="BZ121" i="38"/>
  <c r="CA121" i="38" s="1"/>
  <c r="CH121" i="38"/>
  <c r="BN118" i="38"/>
  <c r="BM118" i="38"/>
  <c r="BN184" i="38"/>
  <c r="BM184" i="38"/>
  <c r="AX163" i="38"/>
  <c r="AQ133" i="38"/>
  <c r="CH78" i="38"/>
  <c r="AX179" i="38"/>
  <c r="AX118" i="38"/>
  <c r="BZ89" i="38"/>
  <c r="CA89" i="38" s="1"/>
  <c r="CH89" i="38"/>
  <c r="CH56" i="38"/>
  <c r="AU122" i="38"/>
  <c r="BN87" i="38"/>
  <c r="BM87" i="38"/>
  <c r="AX154" i="38"/>
  <c r="AQ88" i="38"/>
  <c r="AQ76" i="38"/>
  <c r="AQ64" i="38"/>
  <c r="AX113" i="38"/>
  <c r="AX95" i="38"/>
  <c r="AX106" i="38"/>
  <c r="AU89" i="38"/>
  <c r="DK8" i="38"/>
  <c r="AU95" i="38"/>
  <c r="AX85" i="38"/>
  <c r="AU170" i="67"/>
  <c r="BB214" i="67"/>
  <c r="BA226" i="67"/>
  <c r="AW192" i="67"/>
  <c r="CM192" i="67"/>
  <c r="BI192" i="67" s="1"/>
  <c r="BH192" i="67" s="1"/>
  <c r="CH182" i="67"/>
  <c r="AU183" i="67"/>
  <c r="L166" i="67"/>
  <c r="DF154" i="67"/>
  <c r="BB229" i="67"/>
  <c r="CM187" i="67"/>
  <c r="BI187" i="67" s="1"/>
  <c r="BH187" i="67" s="1"/>
  <c r="AW187" i="67"/>
  <c r="AX199" i="67" s="1"/>
  <c r="BB155" i="67"/>
  <c r="AZ159" i="67"/>
  <c r="CH159" i="67"/>
  <c r="DF193" i="67"/>
  <c r="L205" i="67"/>
  <c r="CM179" i="67"/>
  <c r="BI179" i="67" s="1"/>
  <c r="BH179" i="67" s="1"/>
  <c r="AW179" i="67"/>
  <c r="AX191" i="67" s="1"/>
  <c r="N173" i="67"/>
  <c r="Q173" i="67" s="1"/>
  <c r="M173" i="67"/>
  <c r="K173" i="67"/>
  <c r="CM164" i="67"/>
  <c r="BI164" i="67" s="1"/>
  <c r="BH164" i="67" s="1"/>
  <c r="AW164" i="67"/>
  <c r="CH154" i="67"/>
  <c r="AZ154" i="67"/>
  <c r="AQ146" i="67"/>
  <c r="CM137" i="67"/>
  <c r="BI137" i="67" s="1"/>
  <c r="BH137" i="67" s="1"/>
  <c r="AW137" i="67"/>
  <c r="AX149" i="67" s="1"/>
  <c r="AU99" i="67"/>
  <c r="AU161" i="67"/>
  <c r="AW105" i="67"/>
  <c r="AX117" i="67" s="1"/>
  <c r="CM105" i="67"/>
  <c r="BI105" i="67" s="1"/>
  <c r="BH105" i="67" s="1"/>
  <c r="CH93" i="67"/>
  <c r="N116" i="67"/>
  <c r="Q116" i="67" s="1"/>
  <c r="M116" i="67"/>
  <c r="K116" i="67"/>
  <c r="CM142" i="67"/>
  <c r="BI142" i="67" s="1"/>
  <c r="BH142" i="67" s="1"/>
  <c r="AW142" i="67"/>
  <c r="AX154" i="67" s="1"/>
  <c r="CM109" i="67"/>
  <c r="BI109" i="67" s="1"/>
  <c r="BH109" i="67" s="1"/>
  <c r="AW109" i="67"/>
  <c r="Z129" i="38"/>
  <c r="AU132" i="67"/>
  <c r="CM86" i="67"/>
  <c r="BI86" i="67" s="1"/>
  <c r="BH86" i="67" s="1"/>
  <c r="AW86" i="67"/>
  <c r="AQ170" i="67"/>
  <c r="AU143" i="67"/>
  <c r="AU69" i="67"/>
  <c r="BA66" i="67"/>
  <c r="BB54" i="67"/>
  <c r="AX112" i="67"/>
  <c r="N90" i="67"/>
  <c r="Q90" i="67" s="1"/>
  <c r="K90" i="67"/>
  <c r="L102" i="67" s="1"/>
  <c r="M90" i="67"/>
  <c r="Q94" i="67"/>
  <c r="N94" i="38"/>
  <c r="Q94" i="38" s="1"/>
  <c r="AZ94" i="38" s="1"/>
  <c r="AW54" i="67"/>
  <c r="CM54" i="67"/>
  <c r="BI54" i="67" s="1"/>
  <c r="BH54" i="67" s="1"/>
  <c r="DF133" i="67"/>
  <c r="L145" i="67"/>
  <c r="AW78" i="67"/>
  <c r="AX90" i="67" s="1"/>
  <c r="CM78" i="67"/>
  <c r="BI78" i="67" s="1"/>
  <c r="CH20" i="67"/>
  <c r="CH35" i="67"/>
  <c r="L67" i="67"/>
  <c r="BB92" i="67"/>
  <c r="CH19" i="67"/>
  <c r="CM63" i="67"/>
  <c r="BI63" i="67" s="1"/>
  <c r="BH63" i="67" s="1"/>
  <c r="AW63" i="67"/>
  <c r="Q58" i="67"/>
  <c r="AZ58" i="67" s="1"/>
  <c r="N58" i="38"/>
  <c r="Q58" i="38" s="1"/>
  <c r="AZ58" i="38" s="1"/>
  <c r="Z42" i="38"/>
  <c r="N20" i="67"/>
  <c r="Q20" i="67" s="1"/>
  <c r="AZ20" i="67" s="1"/>
  <c r="M20" i="67"/>
  <c r="M20" i="38" s="1"/>
  <c r="K20" i="67"/>
  <c r="H20" i="38"/>
  <c r="K20" i="38" s="1"/>
  <c r="Q41" i="67"/>
  <c r="AZ41" i="67" s="1"/>
  <c r="BA41" i="67" s="1"/>
  <c r="L30" i="67"/>
  <c r="BB29" i="67"/>
  <c r="Q17" i="67"/>
  <c r="N17" i="38"/>
  <c r="Q17" i="38" s="1"/>
  <c r="CT10" i="67"/>
  <c r="CT9" i="67"/>
  <c r="AU358" i="63"/>
  <c r="O332" i="63"/>
  <c r="K332" i="63"/>
  <c r="L332" i="63" s="1"/>
  <c r="I332" i="38"/>
  <c r="AZ325" i="63"/>
  <c r="CH325" i="63"/>
  <c r="BZ325" i="63"/>
  <c r="CA325" i="63" s="1"/>
  <c r="BG346" i="38"/>
  <c r="AX330" i="63"/>
  <c r="BG342" i="38"/>
  <c r="BG358" i="38"/>
  <c r="AX350" i="63"/>
  <c r="BG328" i="38"/>
  <c r="BM277" i="63"/>
  <c r="BN277" i="63"/>
  <c r="DF343" i="63"/>
  <c r="BG311" i="38"/>
  <c r="AX300" i="63"/>
  <c r="DF324" i="63"/>
  <c r="L336" i="63"/>
  <c r="BN310" i="63"/>
  <c r="BM310" i="63"/>
  <c r="BZ311" i="63"/>
  <c r="CA311" i="63" s="1"/>
  <c r="CH311" i="63"/>
  <c r="BN287" i="63"/>
  <c r="BM287" i="63"/>
  <c r="AU322" i="63"/>
  <c r="BM362" i="63"/>
  <c r="BE334" i="63"/>
  <c r="BN334" i="63"/>
  <c r="BZ363" i="63"/>
  <c r="CA363" i="63" s="1"/>
  <c r="CH306" i="63"/>
  <c r="BZ306" i="63"/>
  <c r="CA306" i="63" s="1"/>
  <c r="AZ306" i="63"/>
  <c r="BN312" i="63"/>
  <c r="BM312" i="63"/>
  <c r="BH303" i="63"/>
  <c r="BI303" i="38"/>
  <c r="BH303" i="38" s="1"/>
  <c r="O295" i="63"/>
  <c r="K295" i="63"/>
  <c r="I295" i="38"/>
  <c r="BH285" i="63"/>
  <c r="BI285" i="38"/>
  <c r="BH285" i="38" s="1"/>
  <c r="O314" i="63"/>
  <c r="K314" i="63"/>
  <c r="I314" i="38"/>
  <c r="Q342" i="63"/>
  <c r="O342" i="38"/>
  <c r="AU233" i="63"/>
  <c r="Q281" i="63"/>
  <c r="O281" i="38"/>
  <c r="AX243" i="63"/>
  <c r="CH269" i="63"/>
  <c r="BZ269" i="63"/>
  <c r="CA269" i="63" s="1"/>
  <c r="BI246" i="38"/>
  <c r="BH246" i="38" s="1"/>
  <c r="BI234" i="38"/>
  <c r="BH234" i="38" s="1"/>
  <c r="CH224" i="63"/>
  <c r="BI213" i="38"/>
  <c r="BH213" i="38" s="1"/>
  <c r="O284" i="63"/>
  <c r="K284" i="63"/>
  <c r="I284" i="38"/>
  <c r="BH213" i="63"/>
  <c r="Q320" i="63"/>
  <c r="O320" i="38"/>
  <c r="BG255" i="38"/>
  <c r="BG243" i="38"/>
  <c r="BG231" i="38"/>
  <c r="BG219" i="38"/>
  <c r="BH302" i="63"/>
  <c r="BI302" i="38"/>
  <c r="BH302" i="38" s="1"/>
  <c r="CH298" i="63"/>
  <c r="BZ298" i="63"/>
  <c r="CA298" i="63" s="1"/>
  <c r="CH249" i="63"/>
  <c r="CH234" i="63"/>
  <c r="AZ234" i="63"/>
  <c r="BI223" i="38"/>
  <c r="BH223" i="38" s="1"/>
  <c r="BI214" i="38"/>
  <c r="BH214" i="38" s="1"/>
  <c r="AU287" i="63"/>
  <c r="AU256" i="63"/>
  <c r="BG244" i="38"/>
  <c r="BG211" i="38"/>
  <c r="AQ289" i="63"/>
  <c r="Z268" i="38"/>
  <c r="AQ260" i="63"/>
  <c r="AU197" i="63"/>
  <c r="BN280" i="63"/>
  <c r="BM280" i="63"/>
  <c r="BG197" i="38"/>
  <c r="BG179" i="38"/>
  <c r="BG161" i="38"/>
  <c r="BB238" i="63"/>
  <c r="BA250" i="63"/>
  <c r="CH149" i="63"/>
  <c r="AZ149" i="63"/>
  <c r="CH124" i="63"/>
  <c r="CH108" i="63"/>
  <c r="AU198" i="63"/>
  <c r="AU186" i="63"/>
  <c r="AU174" i="63"/>
  <c r="BG201" i="38"/>
  <c r="BG183" i="38"/>
  <c r="BG165" i="38"/>
  <c r="AW148" i="63"/>
  <c r="CM148" i="63"/>
  <c r="BI148" i="63" s="1"/>
  <c r="Z180" i="38"/>
  <c r="Z171" i="38"/>
  <c r="Z162" i="38"/>
  <c r="M146" i="38"/>
  <c r="BB253" i="63"/>
  <c r="N239" i="63"/>
  <c r="M239" i="63"/>
  <c r="M239" i="38" s="1"/>
  <c r="K239" i="63"/>
  <c r="H239" i="38"/>
  <c r="K239" i="38" s="1"/>
  <c r="AQ165" i="63"/>
  <c r="N215" i="63"/>
  <c r="M215" i="63"/>
  <c r="K215" i="63"/>
  <c r="H215" i="38"/>
  <c r="K215" i="38" s="1"/>
  <c r="AQ201" i="63"/>
  <c r="AQ183" i="63"/>
  <c r="BG105" i="38"/>
  <c r="CM194" i="63"/>
  <c r="BI194" i="63" s="1"/>
  <c r="AW194" i="63"/>
  <c r="AX206" i="63" s="1"/>
  <c r="CM176" i="63"/>
  <c r="BI176" i="63" s="1"/>
  <c r="AW176" i="63"/>
  <c r="CM158" i="63"/>
  <c r="BI158" i="63" s="1"/>
  <c r="AW158" i="63"/>
  <c r="AX158" i="63" s="1"/>
  <c r="CH148" i="63"/>
  <c r="AU86" i="63"/>
  <c r="AU74" i="63"/>
  <c r="CH134" i="63"/>
  <c r="BH87" i="63"/>
  <c r="BG62" i="38"/>
  <c r="BG138" i="38"/>
  <c r="N130" i="63"/>
  <c r="M130" i="63"/>
  <c r="K130" i="63"/>
  <c r="H130" i="38"/>
  <c r="K130" i="38" s="1"/>
  <c r="AW82" i="63"/>
  <c r="CM82" i="63"/>
  <c r="BI82" i="63" s="1"/>
  <c r="Z29" i="38"/>
  <c r="AQ150" i="63"/>
  <c r="N128" i="63"/>
  <c r="M128" i="63"/>
  <c r="K128" i="63"/>
  <c r="H128" i="38"/>
  <c r="K128" i="38" s="1"/>
  <c r="Z112" i="38"/>
  <c r="AU113" i="63"/>
  <c r="BG87" i="38"/>
  <c r="M75" i="63"/>
  <c r="M75" i="38" s="1"/>
  <c r="K75" i="63"/>
  <c r="N75" i="63"/>
  <c r="H75" i="38"/>
  <c r="K75" i="38" s="1"/>
  <c r="CH62" i="63"/>
  <c r="AZ62" i="63"/>
  <c r="N101" i="63"/>
  <c r="M101" i="63"/>
  <c r="M101" i="38" s="1"/>
  <c r="K101" i="63"/>
  <c r="H101" i="38"/>
  <c r="K101" i="38" s="1"/>
  <c r="AX38" i="63"/>
  <c r="CH40" i="63"/>
  <c r="AZ40" i="63"/>
  <c r="N104" i="63"/>
  <c r="K104" i="63"/>
  <c r="M104" i="63"/>
  <c r="H104" i="38"/>
  <c r="K104" i="38" s="1"/>
  <c r="CM85" i="63"/>
  <c r="BI85" i="63" s="1"/>
  <c r="AW85" i="63"/>
  <c r="CM61" i="63"/>
  <c r="BI61" i="63" s="1"/>
  <c r="AW61" i="63"/>
  <c r="CS10" i="63"/>
  <c r="CS9" i="63"/>
  <c r="M115" i="38"/>
  <c r="Z88" i="38"/>
  <c r="Z70" i="38"/>
  <c r="BG36" i="38"/>
  <c r="Q24" i="63"/>
  <c r="AZ24" i="63" s="1"/>
  <c r="N24" i="38"/>
  <c r="Q24" i="38" s="1"/>
  <c r="N188" i="63"/>
  <c r="M188" i="63"/>
  <c r="M188" i="38" s="1"/>
  <c r="K188" i="63"/>
  <c r="H188" i="38"/>
  <c r="K188" i="38" s="1"/>
  <c r="N164" i="63"/>
  <c r="M164" i="63"/>
  <c r="K164" i="63"/>
  <c r="L164" i="63" s="1"/>
  <c r="H164" i="38"/>
  <c r="K164" i="38" s="1"/>
  <c r="CM142" i="63"/>
  <c r="BI142" i="63" s="1"/>
  <c r="AW142" i="63"/>
  <c r="L129" i="63"/>
  <c r="CM86" i="63"/>
  <c r="BI86" i="63" s="1"/>
  <c r="AW86" i="63"/>
  <c r="CM68" i="63"/>
  <c r="BI68" i="63" s="1"/>
  <c r="AW68" i="63"/>
  <c r="CM56" i="63"/>
  <c r="BI56" i="63" s="1"/>
  <c r="AW56" i="63"/>
  <c r="CM44" i="63"/>
  <c r="BI44" i="63" s="1"/>
  <c r="AW44" i="63"/>
  <c r="BG27" i="38"/>
  <c r="AX105" i="63"/>
  <c r="Q84" i="63"/>
  <c r="N84" i="38"/>
  <c r="Q84" i="38" s="1"/>
  <c r="AZ84" i="38" s="1"/>
  <c r="BB43" i="63"/>
  <c r="L90" i="63"/>
  <c r="AX339" i="38"/>
  <c r="AX285" i="38"/>
  <c r="AX266" i="38"/>
  <c r="AQ323" i="38"/>
  <c r="AQ348" i="38"/>
  <c r="AX312" i="38"/>
  <c r="AQ331" i="38"/>
  <c r="BN310" i="38"/>
  <c r="BM310" i="38"/>
  <c r="AQ352" i="38"/>
  <c r="AX273" i="38"/>
  <c r="BZ295" i="38"/>
  <c r="CA295" i="38" s="1"/>
  <c r="CH295" i="38"/>
  <c r="AX323" i="38"/>
  <c r="CH261" i="38"/>
  <c r="CH288" i="38"/>
  <c r="BZ288" i="38"/>
  <c r="CA288" i="38" s="1"/>
  <c r="AX247" i="38"/>
  <c r="AX235" i="38"/>
  <c r="AX229" i="38"/>
  <c r="AU204" i="38"/>
  <c r="AU307" i="38"/>
  <c r="BM348" i="38"/>
  <c r="AX310" i="38"/>
  <c r="CH312" i="38"/>
  <c r="BZ312" i="38"/>
  <c r="CA312" i="38" s="1"/>
  <c r="AU306" i="38"/>
  <c r="BZ237" i="38"/>
  <c r="CA237" i="38" s="1"/>
  <c r="CH237" i="38"/>
  <c r="BZ230" i="38"/>
  <c r="CA230" i="38" s="1"/>
  <c r="CH230" i="38"/>
  <c r="BZ224" i="38"/>
  <c r="CA224" i="38" s="1"/>
  <c r="CH224" i="38"/>
  <c r="BZ218" i="38"/>
  <c r="CA218" i="38" s="1"/>
  <c r="CH218" i="38"/>
  <c r="BZ209" i="38"/>
  <c r="CA209" i="38" s="1"/>
  <c r="CH209" i="38"/>
  <c r="AQ292" i="38"/>
  <c r="AQ326" i="38"/>
  <c r="CH284" i="38"/>
  <c r="BZ284" i="38"/>
  <c r="CA284" i="38" s="1"/>
  <c r="CH158" i="38"/>
  <c r="BZ158" i="38"/>
  <c r="CA158" i="38" s="1"/>
  <c r="AU129" i="38"/>
  <c r="AX187" i="38"/>
  <c r="BN179" i="38"/>
  <c r="BM179" i="38"/>
  <c r="AU249" i="38"/>
  <c r="BZ189" i="38"/>
  <c r="CA189" i="38" s="1"/>
  <c r="CH189" i="38"/>
  <c r="BZ156" i="38"/>
  <c r="CA156" i="38" s="1"/>
  <c r="CH156" i="38"/>
  <c r="AX181" i="38"/>
  <c r="BZ166" i="38"/>
  <c r="CA166" i="38" s="1"/>
  <c r="CH166" i="38"/>
  <c r="AX209" i="38"/>
  <c r="BZ177" i="38"/>
  <c r="CA177" i="38" s="1"/>
  <c r="CH177" i="38"/>
  <c r="BN119" i="38"/>
  <c r="BM119" i="38"/>
  <c r="AU146" i="38"/>
  <c r="BN105" i="38"/>
  <c r="BM105" i="38"/>
  <c r="CH74" i="38"/>
  <c r="AU178" i="38"/>
  <c r="CH88" i="38"/>
  <c r="BZ88" i="38"/>
  <c r="CA88" i="38" s="1"/>
  <c r="AU117" i="38"/>
  <c r="BZ106" i="38"/>
  <c r="CA106" i="38" s="1"/>
  <c r="CH106" i="38"/>
  <c r="BN102" i="38"/>
  <c r="BM102" i="38"/>
  <c r="BZ97" i="38"/>
  <c r="CA97" i="38" s="1"/>
  <c r="CH97" i="38"/>
  <c r="AQ105" i="38"/>
  <c r="AU30" i="38"/>
  <c r="BB217" i="67"/>
  <c r="BA229" i="67"/>
  <c r="AU207" i="67"/>
  <c r="AW156" i="67"/>
  <c r="AX168" i="67" s="1"/>
  <c r="CM156" i="67"/>
  <c r="BI156" i="67" s="1"/>
  <c r="BH156" i="67" s="1"/>
  <c r="AU174" i="67"/>
  <c r="CM178" i="67"/>
  <c r="BI178" i="67" s="1"/>
  <c r="BH178" i="67" s="1"/>
  <c r="AW178" i="67"/>
  <c r="AX190" i="67" s="1"/>
  <c r="CM169" i="67"/>
  <c r="BI169" i="67" s="1"/>
  <c r="BH169" i="67" s="1"/>
  <c r="AW169" i="67"/>
  <c r="CH147" i="67"/>
  <c r="R208" i="67"/>
  <c r="CI196" i="67"/>
  <c r="AZ196" i="67"/>
  <c r="AQ174" i="67"/>
  <c r="R198" i="67"/>
  <c r="AZ186" i="67"/>
  <c r="CI186" i="67"/>
  <c r="N164" i="67"/>
  <c r="Q164" i="67" s="1"/>
  <c r="AZ164" i="67" s="1"/>
  <c r="M164" i="67"/>
  <c r="K164" i="67"/>
  <c r="CM132" i="67"/>
  <c r="AW132" i="67"/>
  <c r="AX144" i="67" s="1"/>
  <c r="AU124" i="67"/>
  <c r="N134" i="67"/>
  <c r="Q134" i="67" s="1"/>
  <c r="R134" i="67" s="1"/>
  <c r="M134" i="67"/>
  <c r="K134" i="67"/>
  <c r="Z92" i="38"/>
  <c r="AU139" i="67"/>
  <c r="AU127" i="67"/>
  <c r="N104" i="67"/>
  <c r="Q104" i="67" s="1"/>
  <c r="R104" i="67" s="1"/>
  <c r="M104" i="67"/>
  <c r="K104" i="67"/>
  <c r="N89" i="67"/>
  <c r="M89" i="67"/>
  <c r="K89" i="67"/>
  <c r="L101" i="67" s="1"/>
  <c r="H89" i="38"/>
  <c r="K89" i="38" s="1"/>
  <c r="CM120" i="67"/>
  <c r="BI120" i="67" s="1"/>
  <c r="BH120" i="67" s="1"/>
  <c r="AW120" i="67"/>
  <c r="CM108" i="67"/>
  <c r="BI108" i="67" s="1"/>
  <c r="BH108" i="67" s="1"/>
  <c r="AW108" i="67"/>
  <c r="AX108" i="67" s="1"/>
  <c r="CM131" i="67"/>
  <c r="AW131" i="67"/>
  <c r="AX143" i="67" s="1"/>
  <c r="L97" i="67"/>
  <c r="BB157" i="67"/>
  <c r="BA169" i="67"/>
  <c r="BA157" i="67"/>
  <c r="CH130" i="67"/>
  <c r="CM27" i="67"/>
  <c r="BI27" i="67" s="1"/>
  <c r="BH27" i="67" s="1"/>
  <c r="AW27" i="67"/>
  <c r="AU94" i="67"/>
  <c r="AW41" i="67"/>
  <c r="AX53" i="67" s="1"/>
  <c r="CM41" i="67"/>
  <c r="BI41" i="67" s="1"/>
  <c r="BH41" i="67" s="1"/>
  <c r="BG85" i="38"/>
  <c r="AU134" i="67"/>
  <c r="CI86" i="67"/>
  <c r="R98" i="67"/>
  <c r="CH64" i="67"/>
  <c r="BG53" i="38"/>
  <c r="AU38" i="67"/>
  <c r="CH53" i="67"/>
  <c r="BI43" i="38"/>
  <c r="BH43" i="38" s="1"/>
  <c r="CM32" i="67"/>
  <c r="BI32" i="67" s="1"/>
  <c r="AW32" i="67"/>
  <c r="BG67" i="38"/>
  <c r="N50" i="67"/>
  <c r="Q50" i="67" s="1"/>
  <c r="M50" i="67"/>
  <c r="M50" i="38" s="1"/>
  <c r="K50" i="67"/>
  <c r="H50" i="38"/>
  <c r="K50" i="38" s="1"/>
  <c r="L47" i="67"/>
  <c r="BG339" i="38"/>
  <c r="BE320" i="63"/>
  <c r="BN320" i="63"/>
  <c r="BM320" i="63"/>
  <c r="BF358" i="63"/>
  <c r="BH353" i="63"/>
  <c r="BI353" i="38"/>
  <c r="BH353" i="38" s="1"/>
  <c r="BD358" i="63"/>
  <c r="AQ329" i="63"/>
  <c r="CH344" i="63"/>
  <c r="BZ344" i="63"/>
  <c r="CA344" i="63" s="1"/>
  <c r="Q343" i="63"/>
  <c r="O343" i="38"/>
  <c r="DF304" i="63"/>
  <c r="L316" i="63"/>
  <c r="Q324" i="63"/>
  <c r="AZ324" i="63" s="1"/>
  <c r="AX322" i="63"/>
  <c r="AX301" i="63"/>
  <c r="DF329" i="63"/>
  <c r="L341" i="63"/>
  <c r="L309" i="63"/>
  <c r="DF297" i="63"/>
  <c r="CI3" i="67"/>
  <c r="AX336" i="63"/>
  <c r="BN309" i="63"/>
  <c r="BM309" i="63"/>
  <c r="O291" i="63"/>
  <c r="K291" i="63"/>
  <c r="I291" i="38"/>
  <c r="K291" i="38" s="1"/>
  <c r="BG310" i="38"/>
  <c r="BG293" i="38"/>
  <c r="AQ337" i="63"/>
  <c r="BI304" i="38"/>
  <c r="BH304" i="38" s="1"/>
  <c r="BN291" i="63"/>
  <c r="BM291" i="63"/>
  <c r="AX332" i="63"/>
  <c r="DD6" i="63"/>
  <c r="DD5" i="63"/>
  <c r="DD3" i="63"/>
  <c r="AU315" i="63"/>
  <c r="BN275" i="63"/>
  <c r="BM275" i="63"/>
  <c r="AU346" i="63"/>
  <c r="AU266" i="63"/>
  <c r="BI274" i="38"/>
  <c r="BH274" i="38" s="1"/>
  <c r="BG260" i="38"/>
  <c r="AX273" i="63"/>
  <c r="K249" i="63"/>
  <c r="N249" i="63"/>
  <c r="M249" i="63"/>
  <c r="H249" i="38"/>
  <c r="K249" i="38" s="1"/>
  <c r="AX240" i="63"/>
  <c r="BI258" i="38"/>
  <c r="BH258" i="38" s="1"/>
  <c r="CH245" i="63"/>
  <c r="CH233" i="63"/>
  <c r="CH212" i="63"/>
  <c r="BH261" i="63"/>
  <c r="BH249" i="63"/>
  <c r="AU225" i="63"/>
  <c r="DF320" i="63"/>
  <c r="AQ314" i="63"/>
  <c r="AX229" i="63"/>
  <c r="CH264" i="63"/>
  <c r="BI241" i="38"/>
  <c r="BH241" i="38" s="1"/>
  <c r="BH265" i="63"/>
  <c r="BH250" i="63"/>
  <c r="BH235" i="63"/>
  <c r="BH226" i="63"/>
  <c r="BG226" i="38"/>
  <c r="Q267" i="63"/>
  <c r="AZ267" i="63" s="1"/>
  <c r="AX277" i="63"/>
  <c r="AQ242" i="63"/>
  <c r="AU194" i="63"/>
  <c r="AU149" i="63"/>
  <c r="AU137" i="63"/>
  <c r="N248" i="63"/>
  <c r="M248" i="63"/>
  <c r="M248" i="38" s="1"/>
  <c r="K248" i="63"/>
  <c r="H248" i="38"/>
  <c r="K248" i="38" s="1"/>
  <c r="AW112" i="63"/>
  <c r="CM112" i="63"/>
  <c r="BI112" i="63" s="1"/>
  <c r="K192" i="63"/>
  <c r="N192" i="63"/>
  <c r="M192" i="63"/>
  <c r="H192" i="38"/>
  <c r="K192" i="38" s="1"/>
  <c r="K180" i="63"/>
  <c r="N180" i="63"/>
  <c r="M180" i="63"/>
  <c r="M180" i="38" s="1"/>
  <c r="H180" i="38"/>
  <c r="K180" i="38" s="1"/>
  <c r="K168" i="63"/>
  <c r="L168" i="63" s="1"/>
  <c r="N168" i="63"/>
  <c r="M168" i="63"/>
  <c r="M168" i="38" s="1"/>
  <c r="H168" i="38"/>
  <c r="K168" i="38" s="1"/>
  <c r="BH147" i="63"/>
  <c r="Z106" i="38"/>
  <c r="N227" i="63"/>
  <c r="M227" i="63"/>
  <c r="K227" i="63"/>
  <c r="H227" i="38"/>
  <c r="K227" i="38" s="1"/>
  <c r="AQ218" i="63"/>
  <c r="M114" i="38"/>
  <c r="BG140" i="38"/>
  <c r="CH122" i="63"/>
  <c r="N257" i="63"/>
  <c r="M257" i="63"/>
  <c r="M257" i="38" s="1"/>
  <c r="K257" i="63"/>
  <c r="H257" i="38"/>
  <c r="K257" i="38" s="1"/>
  <c r="L126" i="63"/>
  <c r="DF114" i="63"/>
  <c r="CM196" i="63"/>
  <c r="BI196" i="63" s="1"/>
  <c r="AW196" i="63"/>
  <c r="AX208" i="63" s="1"/>
  <c r="CM187" i="63"/>
  <c r="BI187" i="63" s="1"/>
  <c r="AW187" i="63"/>
  <c r="CM178" i="63"/>
  <c r="BI178" i="63" s="1"/>
  <c r="AW178" i="63"/>
  <c r="CM169" i="63"/>
  <c r="BI169" i="63" s="1"/>
  <c r="AW169" i="63"/>
  <c r="CM160" i="63"/>
  <c r="BI160" i="63" s="1"/>
  <c r="AW160" i="63"/>
  <c r="AX251" i="63"/>
  <c r="AQ215" i="63"/>
  <c r="DF131" i="63"/>
  <c r="AX227" i="63"/>
  <c r="Q205" i="63"/>
  <c r="CM205" i="63"/>
  <c r="BI205" i="63" s="1"/>
  <c r="AW205" i="63"/>
  <c r="AX217" i="63" s="1"/>
  <c r="Z193" i="38"/>
  <c r="Z175" i="38"/>
  <c r="AU80" i="63"/>
  <c r="AU68" i="63"/>
  <c r="N185" i="63"/>
  <c r="M185" i="63"/>
  <c r="K185" i="63"/>
  <c r="H185" i="38"/>
  <c r="K185" i="38" s="1"/>
  <c r="BG86" i="38"/>
  <c r="M11" i="38"/>
  <c r="AW76" i="63"/>
  <c r="CM76" i="63"/>
  <c r="BI76" i="63" s="1"/>
  <c r="Z134" i="38"/>
  <c r="N112" i="63"/>
  <c r="M112" i="63"/>
  <c r="K112" i="63"/>
  <c r="H112" i="38"/>
  <c r="K112" i="38" s="1"/>
  <c r="M87" i="63"/>
  <c r="K87" i="63"/>
  <c r="L99" i="63" s="1"/>
  <c r="N87" i="63"/>
  <c r="H87" i="38"/>
  <c r="K87" i="38" s="1"/>
  <c r="CH74" i="63"/>
  <c r="Z61" i="38"/>
  <c r="M45" i="63"/>
  <c r="M45" i="38" s="1"/>
  <c r="K45" i="63"/>
  <c r="N45" i="63"/>
  <c r="H45" i="38"/>
  <c r="K45" i="38" s="1"/>
  <c r="L19" i="63"/>
  <c r="CH99" i="63"/>
  <c r="AW71" i="63"/>
  <c r="AX83" i="63" s="1"/>
  <c r="CM71" i="63"/>
  <c r="BI71" i="63" s="1"/>
  <c r="AW59" i="63"/>
  <c r="CM59" i="63"/>
  <c r="BI59" i="63" s="1"/>
  <c r="AU58" i="63"/>
  <c r="L46" i="63"/>
  <c r="DK12" i="63"/>
  <c r="DK8" i="63"/>
  <c r="AU31" i="63"/>
  <c r="AX108" i="63"/>
  <c r="AX90" i="63"/>
  <c r="AX72" i="63"/>
  <c r="AX54" i="63"/>
  <c r="CH25" i="63"/>
  <c r="AU165" i="63"/>
  <c r="Q129" i="63"/>
  <c r="Q108" i="63"/>
  <c r="AZ108" i="63" s="1"/>
  <c r="CH88" i="63"/>
  <c r="AZ88" i="63"/>
  <c r="CH76" i="63"/>
  <c r="AZ76" i="63"/>
  <c r="CH64" i="63"/>
  <c r="AZ64" i="63"/>
  <c r="Z39" i="38"/>
  <c r="N167" i="63"/>
  <c r="M167" i="63"/>
  <c r="K167" i="63"/>
  <c r="L167" i="63" s="1"/>
  <c r="H167" i="38"/>
  <c r="K167" i="38" s="1"/>
  <c r="Z104" i="38"/>
  <c r="Q115" i="63"/>
  <c r="N115" i="38"/>
  <c r="Q115" i="38" s="1"/>
  <c r="AZ115" i="38" s="1"/>
  <c r="N96" i="63"/>
  <c r="M96" i="63"/>
  <c r="K96" i="63"/>
  <c r="L108" i="63" s="1"/>
  <c r="H96" i="38"/>
  <c r="K96" i="38" s="1"/>
  <c r="BG78" i="38"/>
  <c r="N60" i="63"/>
  <c r="M60" i="63"/>
  <c r="K60" i="63"/>
  <c r="H60" i="38"/>
  <c r="K60" i="38" s="1"/>
  <c r="Q50" i="63"/>
  <c r="AZ50" i="63" s="1"/>
  <c r="M68" i="38"/>
  <c r="M56" i="38"/>
  <c r="AU161" i="63"/>
  <c r="AQ199" i="63"/>
  <c r="BZ281" i="38"/>
  <c r="CA281" i="38" s="1"/>
  <c r="CH281" i="38"/>
  <c r="CH275" i="38"/>
  <c r="BZ275" i="38"/>
  <c r="CA275" i="38" s="1"/>
  <c r="CH269" i="38"/>
  <c r="BZ269" i="38"/>
  <c r="CA269" i="38" s="1"/>
  <c r="AX270" i="38"/>
  <c r="AN352" i="38"/>
  <c r="CW3" i="38"/>
  <c r="CW6" i="38"/>
  <c r="CW5" i="38"/>
  <c r="CW7" i="38" s="1"/>
  <c r="AU324" i="38"/>
  <c r="AQ322" i="38"/>
  <c r="AX331" i="38"/>
  <c r="CH252" i="38"/>
  <c r="BZ201" i="38"/>
  <c r="CA201" i="38" s="1"/>
  <c r="CH201" i="38"/>
  <c r="AX218" i="38"/>
  <c r="AQ341" i="38"/>
  <c r="AX338" i="38"/>
  <c r="BN294" i="38"/>
  <c r="BM294" i="38"/>
  <c r="BZ244" i="38"/>
  <c r="CA244" i="38" s="1"/>
  <c r="CH244" i="38"/>
  <c r="BZ236" i="38"/>
  <c r="CA236" i="38" s="1"/>
  <c r="CH236" i="38"/>
  <c r="BZ208" i="38"/>
  <c r="CA208" i="38" s="1"/>
  <c r="CH208" i="38"/>
  <c r="AX262" i="38"/>
  <c r="BN203" i="38"/>
  <c r="BM203" i="38"/>
  <c r="BN191" i="38"/>
  <c r="BM191" i="38"/>
  <c r="DG3" i="38"/>
  <c r="DG6" i="38"/>
  <c r="DG5" i="38"/>
  <c r="CH248" i="38"/>
  <c r="BZ197" i="38"/>
  <c r="CA197" i="38" s="1"/>
  <c r="CH197" i="38"/>
  <c r="CH249" i="38"/>
  <c r="AQ351" i="38"/>
  <c r="AX194" i="38"/>
  <c r="BN199" i="38"/>
  <c r="BM199" i="38"/>
  <c r="BZ126" i="38"/>
  <c r="CA126" i="38" s="1"/>
  <c r="CH126" i="38"/>
  <c r="AX196" i="38"/>
  <c r="CH170" i="38"/>
  <c r="BZ170" i="38"/>
  <c r="CA170" i="38" s="1"/>
  <c r="CH159" i="38"/>
  <c r="BZ159" i="38"/>
  <c r="CA159" i="38" s="1"/>
  <c r="BN146" i="38"/>
  <c r="BM146" i="38"/>
  <c r="BN135" i="38"/>
  <c r="BM135" i="38"/>
  <c r="BN123" i="38"/>
  <c r="BM123" i="38"/>
  <c r="AQ242" i="38"/>
  <c r="CH183" i="38"/>
  <c r="BZ183" i="38"/>
  <c r="CA183" i="38" s="1"/>
  <c r="CH153" i="38"/>
  <c r="BZ153" i="38"/>
  <c r="CA153" i="38" s="1"/>
  <c r="AX146" i="38"/>
  <c r="BN157" i="38"/>
  <c r="BM157" i="38"/>
  <c r="AU245" i="38"/>
  <c r="AU251" i="38"/>
  <c r="AU198" i="38"/>
  <c r="AX114" i="38"/>
  <c r="CH70" i="38"/>
  <c r="CH100" i="38"/>
  <c r="BZ100" i="38"/>
  <c r="CA100" i="38" s="1"/>
  <c r="CH87" i="38"/>
  <c r="BZ87" i="38"/>
  <c r="CA87" i="38" s="1"/>
  <c r="AU163" i="38"/>
  <c r="AX117" i="38"/>
  <c r="CH71" i="38"/>
  <c r="CH55" i="38"/>
  <c r="BN92" i="38"/>
  <c r="BM92" i="38"/>
  <c r="CH84" i="38"/>
  <c r="CH68" i="38"/>
  <c r="AU149" i="38"/>
  <c r="BZ90" i="38"/>
  <c r="CA90" i="38" s="1"/>
  <c r="CH90" i="38"/>
  <c r="CH73" i="38"/>
  <c r="CH61" i="38"/>
  <c r="CH49" i="38"/>
  <c r="CH27" i="38"/>
  <c r="BN103" i="38"/>
  <c r="BM103" i="38"/>
  <c r="BN89" i="38"/>
  <c r="BM89" i="38"/>
  <c r="AQ52" i="38"/>
  <c r="AX103" i="38"/>
  <c r="DK12" i="38"/>
  <c r="AU103" i="38"/>
  <c r="AU109" i="38"/>
  <c r="AQ27" i="38"/>
  <c r="BJ27" i="38" s="1"/>
  <c r="AQ94" i="38"/>
  <c r="AU101" i="63"/>
  <c r="AU103" i="63"/>
  <c r="Q78" i="63"/>
  <c r="AU49" i="63"/>
  <c r="AX329" i="38"/>
  <c r="AQ302" i="38"/>
  <c r="AQ294" i="38"/>
  <c r="AX318" i="38"/>
  <c r="AU268" i="38"/>
  <c r="DK6" i="38"/>
  <c r="DK5" i="38"/>
  <c r="DK3" i="38"/>
  <c r="AU335" i="38"/>
  <c r="AQ327" i="38"/>
  <c r="AX272" i="38"/>
  <c r="CH257" i="38"/>
  <c r="BN322" i="38"/>
  <c r="BM322" i="38"/>
  <c r="AU300" i="38"/>
  <c r="BM357" i="38"/>
  <c r="BN357" i="38"/>
  <c r="BM334" i="38"/>
  <c r="AX246" i="38"/>
  <c r="AX234" i="38"/>
  <c r="AX227" i="38"/>
  <c r="CH203" i="38"/>
  <c r="BZ203" i="38"/>
  <c r="CA203" i="38" s="1"/>
  <c r="AX294" i="38"/>
  <c r="BZ235" i="38"/>
  <c r="CA235" i="38" s="1"/>
  <c r="CH235" i="38"/>
  <c r="BZ229" i="38"/>
  <c r="CA229" i="38" s="1"/>
  <c r="CH229" i="38"/>
  <c r="BZ223" i="38"/>
  <c r="CA223" i="38" s="1"/>
  <c r="CH223" i="38"/>
  <c r="BZ217" i="38"/>
  <c r="CA217" i="38" s="1"/>
  <c r="CH217" i="38"/>
  <c r="AX200" i="38"/>
  <c r="AU296" i="38"/>
  <c r="AX298" i="38"/>
  <c r="AU272" i="38"/>
  <c r="BN244" i="38"/>
  <c r="BM244" i="38"/>
  <c r="AU205" i="38"/>
  <c r="BZ125" i="38"/>
  <c r="CA125" i="38" s="1"/>
  <c r="CH125" i="38"/>
  <c r="BZ149" i="38"/>
  <c r="CA149" i="38" s="1"/>
  <c r="CH149" i="38"/>
  <c r="BN168" i="38"/>
  <c r="BM168" i="38"/>
  <c r="AX134" i="38"/>
  <c r="AX188" i="38"/>
  <c r="AX178" i="38"/>
  <c r="BN138" i="38"/>
  <c r="BM138" i="38"/>
  <c r="BZ131" i="38"/>
  <c r="CA131" i="38" s="1"/>
  <c r="CH131" i="38"/>
  <c r="BZ144" i="38"/>
  <c r="CA144" i="38" s="1"/>
  <c r="CH144" i="38"/>
  <c r="BZ132" i="38"/>
  <c r="CA132" i="38" s="1"/>
  <c r="CH132" i="38"/>
  <c r="BZ120" i="38"/>
  <c r="CA120" i="38" s="1"/>
  <c r="CH120" i="38"/>
  <c r="BN187" i="38"/>
  <c r="BM187" i="38"/>
  <c r="AQ166" i="38"/>
  <c r="BN141" i="38"/>
  <c r="BM141" i="38"/>
  <c r="BZ176" i="38"/>
  <c r="CA176" i="38" s="1"/>
  <c r="CH176" i="38"/>
  <c r="BZ135" i="38"/>
  <c r="CA135" i="38" s="1"/>
  <c r="CH135" i="38"/>
  <c r="CH66" i="38"/>
  <c r="AQ171" i="38"/>
  <c r="AU100" i="38"/>
  <c r="AQ102" i="38"/>
  <c r="AQ14" i="38"/>
  <c r="BJ14" i="38" s="1"/>
  <c r="CS4" i="63"/>
  <c r="BG223" i="38"/>
  <c r="Z265" i="38"/>
  <c r="Z230" i="38"/>
  <c r="AU135" i="63"/>
  <c r="AU123" i="63"/>
  <c r="CH280" i="63"/>
  <c r="BZ280" i="63"/>
  <c r="CA280" i="63" s="1"/>
  <c r="Z242" i="38"/>
  <c r="N269" i="63"/>
  <c r="M269" i="63"/>
  <c r="M269" i="38" s="1"/>
  <c r="K269" i="63"/>
  <c r="H269" i="38"/>
  <c r="K269" i="38" s="1"/>
  <c r="K165" i="63"/>
  <c r="N165" i="63"/>
  <c r="M165" i="63"/>
  <c r="M165" i="38" s="1"/>
  <c r="H165" i="38"/>
  <c r="K165" i="38" s="1"/>
  <c r="AW143" i="63"/>
  <c r="AX155" i="63" s="1"/>
  <c r="CM143" i="63"/>
  <c r="BI143" i="63" s="1"/>
  <c r="K122" i="63"/>
  <c r="N122" i="63"/>
  <c r="M122" i="63"/>
  <c r="H122" i="38"/>
  <c r="K122" i="38" s="1"/>
  <c r="AU195" i="63"/>
  <c r="AU183" i="63"/>
  <c r="AU171" i="63"/>
  <c r="Z120" i="38"/>
  <c r="BG292" i="38"/>
  <c r="BH209" i="63"/>
  <c r="N196" i="63"/>
  <c r="M196" i="63"/>
  <c r="K196" i="63"/>
  <c r="H196" i="38"/>
  <c r="K196" i="38" s="1"/>
  <c r="N187" i="63"/>
  <c r="M187" i="63"/>
  <c r="K187" i="63"/>
  <c r="H187" i="38"/>
  <c r="K187" i="38" s="1"/>
  <c r="N178" i="63"/>
  <c r="M178" i="63"/>
  <c r="M178" i="38" s="1"/>
  <c r="K178" i="63"/>
  <c r="H178" i="38"/>
  <c r="K178" i="38" s="1"/>
  <c r="N169" i="63"/>
  <c r="M169" i="63"/>
  <c r="M169" i="38" s="1"/>
  <c r="K169" i="63"/>
  <c r="H169" i="38"/>
  <c r="K169" i="38" s="1"/>
  <c r="N160" i="63"/>
  <c r="M160" i="63"/>
  <c r="M160" i="38" s="1"/>
  <c r="K160" i="63"/>
  <c r="H160" i="38"/>
  <c r="K160" i="38" s="1"/>
  <c r="CH203" i="63"/>
  <c r="AU153" i="63"/>
  <c r="AU141" i="63"/>
  <c r="BG116" i="38"/>
  <c r="N263" i="63"/>
  <c r="M263" i="63"/>
  <c r="M263" i="38" s="1"/>
  <c r="K263" i="63"/>
  <c r="H263" i="38"/>
  <c r="K263" i="38" s="1"/>
  <c r="AQ320" i="63"/>
  <c r="Z190" i="38"/>
  <c r="Z172" i="38"/>
  <c r="BH155" i="63"/>
  <c r="BI155" i="38"/>
  <c r="BH155" i="38" s="1"/>
  <c r="BH146" i="63"/>
  <c r="BI146" i="38"/>
  <c r="BH146" i="38" s="1"/>
  <c r="CH128" i="63"/>
  <c r="CM109" i="63"/>
  <c r="BI109" i="63" s="1"/>
  <c r="AW109" i="63"/>
  <c r="AX121" i="63" s="1"/>
  <c r="BH99" i="63"/>
  <c r="Z9" i="38"/>
  <c r="BG118" i="38"/>
  <c r="BH81" i="63"/>
  <c r="BG56" i="38"/>
  <c r="BB125" i="63"/>
  <c r="BC125" i="63" s="1"/>
  <c r="BJ125" i="63" s="1"/>
  <c r="Z21" i="38"/>
  <c r="CH98" i="63"/>
  <c r="Z85" i="38"/>
  <c r="M39" i="63"/>
  <c r="M39" i="38" s="1"/>
  <c r="K39" i="63"/>
  <c r="L39" i="63" s="1"/>
  <c r="N39" i="63"/>
  <c r="H39" i="38"/>
  <c r="K39" i="38" s="1"/>
  <c r="N194" i="63"/>
  <c r="M194" i="63"/>
  <c r="K194" i="63"/>
  <c r="H194" i="38"/>
  <c r="K194" i="38" s="1"/>
  <c r="N170" i="63"/>
  <c r="M170" i="63"/>
  <c r="K170" i="63"/>
  <c r="H170" i="38"/>
  <c r="K170" i="38" s="1"/>
  <c r="AU70" i="63"/>
  <c r="AW41" i="63"/>
  <c r="AX53" i="63" s="1"/>
  <c r="CM41" i="63"/>
  <c r="BI41" i="63" s="1"/>
  <c r="BG29" i="38"/>
  <c r="M18" i="38"/>
  <c r="CH21" i="63"/>
  <c r="Z87" i="38"/>
  <c r="Z75" i="38"/>
  <c r="Z63" i="38"/>
  <c r="CH34" i="63"/>
  <c r="AZ34" i="63"/>
  <c r="BA34" i="63" s="1"/>
  <c r="CM79" i="63"/>
  <c r="BI79" i="63" s="1"/>
  <c r="AW79" i="63"/>
  <c r="CM55" i="63"/>
  <c r="BI55" i="63" s="1"/>
  <c r="AW55" i="63"/>
  <c r="BI23" i="38"/>
  <c r="BH23" i="38" s="1"/>
  <c r="AQ212" i="63"/>
  <c r="CM106" i="63"/>
  <c r="BI106" i="63" s="1"/>
  <c r="AW106" i="63"/>
  <c r="Z94" i="38"/>
  <c r="Q86" i="63"/>
  <c r="N86" i="38"/>
  <c r="Q86" i="38" s="1"/>
  <c r="AZ86" i="38" s="1"/>
  <c r="CH77" i="63"/>
  <c r="AZ77" i="63"/>
  <c r="Z58" i="38"/>
  <c r="BG48" i="38"/>
  <c r="Q20" i="63"/>
  <c r="AZ20" i="63" s="1"/>
  <c r="BG106" i="38"/>
  <c r="Q99" i="63"/>
  <c r="AZ99" i="63" s="1"/>
  <c r="N99" i="38"/>
  <c r="Q99" i="38" s="1"/>
  <c r="AZ99" i="38" s="1"/>
  <c r="CM80" i="63"/>
  <c r="BI80" i="63" s="1"/>
  <c r="AW80" i="63"/>
  <c r="AU67" i="63"/>
  <c r="M24" i="38"/>
  <c r="BB37" i="63"/>
  <c r="L40" i="63"/>
  <c r="AU55" i="63"/>
  <c r="BN304" i="38"/>
  <c r="BM304" i="38"/>
  <c r="AX363" i="38"/>
  <c r="CH280" i="38"/>
  <c r="BZ280" i="38"/>
  <c r="CA280" i="38" s="1"/>
  <c r="CH274" i="38"/>
  <c r="BZ274" i="38"/>
  <c r="CA274" i="38" s="1"/>
  <c r="CH268" i="38"/>
  <c r="BZ268" i="38"/>
  <c r="CA268" i="38" s="1"/>
  <c r="BN323" i="38"/>
  <c r="BM323" i="38"/>
  <c r="AX351" i="38"/>
  <c r="BM362" i="38"/>
  <c r="BN288" i="38"/>
  <c r="BM288" i="38"/>
  <c r="CH190" i="38"/>
  <c r="BZ190" i="38"/>
  <c r="CA190" i="38" s="1"/>
  <c r="BN320" i="38"/>
  <c r="BM320" i="38"/>
  <c r="BZ243" i="38"/>
  <c r="CA243" i="38" s="1"/>
  <c r="CH243" i="38"/>
  <c r="BZ207" i="38"/>
  <c r="CA207" i="38" s="1"/>
  <c r="CH207" i="38"/>
  <c r="CH247" i="38"/>
  <c r="BN284" i="38"/>
  <c r="BM284" i="38"/>
  <c r="CH302" i="38"/>
  <c r="BZ302" i="38"/>
  <c r="CA302" i="38" s="1"/>
  <c r="BN243" i="38"/>
  <c r="BM243" i="38"/>
  <c r="BZ178" i="38"/>
  <c r="CA178" i="38" s="1"/>
  <c r="CH178" i="38"/>
  <c r="BZ179" i="38"/>
  <c r="CA179" i="38" s="1"/>
  <c r="CH179" i="38"/>
  <c r="CH115" i="38"/>
  <c r="BZ115" i="38"/>
  <c r="CA115" i="38" s="1"/>
  <c r="CH171" i="38"/>
  <c r="BZ171" i="38"/>
  <c r="CA171" i="38" s="1"/>
  <c r="AX260" i="38"/>
  <c r="CH161" i="38"/>
  <c r="BZ161" i="38"/>
  <c r="CA161" i="38" s="1"/>
  <c r="BZ119" i="38"/>
  <c r="CA119" i="38" s="1"/>
  <c r="CH119" i="38"/>
  <c r="BZ185" i="38"/>
  <c r="CA185" i="38" s="1"/>
  <c r="CH185" i="38"/>
  <c r="BZ163" i="38"/>
  <c r="CA163" i="38" s="1"/>
  <c r="CH163" i="38"/>
  <c r="BN116" i="38"/>
  <c r="BM116" i="38"/>
  <c r="BZ134" i="38"/>
  <c r="CA134" i="38" s="1"/>
  <c r="CH134" i="38"/>
  <c r="AX208" i="38"/>
  <c r="BZ167" i="38"/>
  <c r="CA167" i="38" s="1"/>
  <c r="CH167" i="38"/>
  <c r="CH62" i="38"/>
  <c r="BM106" i="38"/>
  <c r="BN106" i="38"/>
  <c r="CH94" i="38"/>
  <c r="BZ94" i="38"/>
  <c r="CA94" i="38" s="1"/>
  <c r="CH52" i="38"/>
  <c r="CH85" i="38"/>
  <c r="AQ72" i="38"/>
  <c r="AQ60" i="38"/>
  <c r="AX84" i="38"/>
  <c r="AQ38" i="38"/>
  <c r="BJ38" i="38" s="1"/>
  <c r="AU105" i="38"/>
  <c r="Z48" i="38"/>
  <c r="N15" i="67"/>
  <c r="Q15" i="67" s="1"/>
  <c r="R15" i="67" s="1"/>
  <c r="M15" i="67"/>
  <c r="M15" i="38" s="1"/>
  <c r="K15" i="67"/>
  <c r="L27" i="67" s="1"/>
  <c r="H15" i="38"/>
  <c r="K15" i="38" s="1"/>
  <c r="M53" i="38"/>
  <c r="Q65" i="67"/>
  <c r="AZ65" i="67" s="1"/>
  <c r="N65" i="38"/>
  <c r="Q65" i="38" s="1"/>
  <c r="BH322" i="63"/>
  <c r="BI322" i="38"/>
  <c r="BH322" i="38" s="1"/>
  <c r="BN357" i="63"/>
  <c r="BE357" i="63"/>
  <c r="BZ330" i="63"/>
  <c r="CA330" i="63" s="1"/>
  <c r="CH330" i="63"/>
  <c r="CH346" i="63"/>
  <c r="BZ346" i="63"/>
  <c r="CA346" i="63" s="1"/>
  <c r="AA365" i="38"/>
  <c r="AX362" i="63"/>
  <c r="BG308" i="38"/>
  <c r="BG284" i="38"/>
  <c r="BI363" i="38"/>
  <c r="BH363" i="38" s="1"/>
  <c r="DG3" i="63"/>
  <c r="DG6" i="63"/>
  <c r="DG5" i="63"/>
  <c r="BI282" i="38"/>
  <c r="BH282" i="38" s="1"/>
  <c r="AU326" i="63"/>
  <c r="AU293" i="63"/>
  <c r="O330" i="63"/>
  <c r="K330" i="63"/>
  <c r="L330" i="63" s="1"/>
  <c r="I330" i="38"/>
  <c r="BG305" i="38"/>
  <c r="BG287" i="38"/>
  <c r="AU335" i="63"/>
  <c r="Q317" i="63"/>
  <c r="BI286" i="38"/>
  <c r="BH286" i="38" s="1"/>
  <c r="O301" i="63"/>
  <c r="K301" i="63"/>
  <c r="I301" i="38"/>
  <c r="BH291" i="63"/>
  <c r="BI291" i="38"/>
  <c r="BH291" i="38" s="1"/>
  <c r="AU324" i="63"/>
  <c r="BG297" i="38"/>
  <c r="BN272" i="63"/>
  <c r="BM272" i="63"/>
  <c r="AX314" i="63"/>
  <c r="BG257" i="38"/>
  <c r="BG230" i="38"/>
  <c r="AX270" i="63"/>
  <c r="AX255" i="63"/>
  <c r="CH254" i="63"/>
  <c r="CH242" i="63"/>
  <c r="CH230" i="63"/>
  <c r="CH221" i="63"/>
  <c r="CH209" i="63"/>
  <c r="BH284" i="63"/>
  <c r="BI284" i="38"/>
  <c r="BH284" i="38" s="1"/>
  <c r="AU222" i="63"/>
  <c r="L226" i="63"/>
  <c r="DF214" i="63"/>
  <c r="CH231" i="63"/>
  <c r="AZ231" i="63"/>
  <c r="BI220" i="38"/>
  <c r="BH220" i="38" s="1"/>
  <c r="BI211" i="38"/>
  <c r="BH211" i="38" s="1"/>
  <c r="BG317" i="38"/>
  <c r="BN286" i="63"/>
  <c r="BM286" i="63"/>
  <c r="AU268" i="63"/>
  <c r="DK6" i="63"/>
  <c r="DK5" i="63"/>
  <c r="DK3" i="63"/>
  <c r="BG238" i="38"/>
  <c r="AQ313" i="63"/>
  <c r="Q264" i="63"/>
  <c r="AZ264" i="63" s="1"/>
  <c r="BB256" i="63"/>
  <c r="BA268" i="63"/>
  <c r="N120" i="63"/>
  <c r="M120" i="63"/>
  <c r="M120" i="38" s="1"/>
  <c r="K120" i="63"/>
  <c r="H120" i="38"/>
  <c r="K120" i="38" s="1"/>
  <c r="BI239" i="38"/>
  <c r="BH239" i="38" s="1"/>
  <c r="BG191" i="38"/>
  <c r="BG173" i="38"/>
  <c r="N236" i="63"/>
  <c r="M236" i="63"/>
  <c r="K236" i="63"/>
  <c r="H236" i="38"/>
  <c r="K236" i="38" s="1"/>
  <c r="N212" i="63"/>
  <c r="M212" i="63"/>
  <c r="K212" i="63"/>
  <c r="H212" i="38"/>
  <c r="K212" i="38" s="1"/>
  <c r="K201" i="63"/>
  <c r="N201" i="63"/>
  <c r="M201" i="63"/>
  <c r="H201" i="38"/>
  <c r="K201" i="38" s="1"/>
  <c r="K189" i="63"/>
  <c r="N189" i="63"/>
  <c r="M189" i="63"/>
  <c r="H189" i="38"/>
  <c r="K189" i="38" s="1"/>
  <c r="K177" i="63"/>
  <c r="N177" i="63"/>
  <c r="M177" i="63"/>
  <c r="M177" i="38" s="1"/>
  <c r="H177" i="38"/>
  <c r="K177" i="38" s="1"/>
  <c r="AW162" i="63"/>
  <c r="CM162" i="63"/>
  <c r="BI162" i="63" s="1"/>
  <c r="K143" i="63"/>
  <c r="L143" i="63" s="1"/>
  <c r="N143" i="63"/>
  <c r="M143" i="63"/>
  <c r="M143" i="38" s="1"/>
  <c r="H143" i="38"/>
  <c r="K143" i="38" s="1"/>
  <c r="CH120" i="63"/>
  <c r="Z218" i="38"/>
  <c r="M111" i="63"/>
  <c r="K111" i="63"/>
  <c r="N111" i="63"/>
  <c r="H111" i="38"/>
  <c r="K111" i="38" s="1"/>
  <c r="BG156" i="38"/>
  <c r="AW115" i="63"/>
  <c r="AX127" i="63" s="1"/>
  <c r="CM115" i="63"/>
  <c r="BI115" i="63" s="1"/>
  <c r="BG195" i="38"/>
  <c r="BG177" i="38"/>
  <c r="BG159" i="38"/>
  <c r="BH292" i="63"/>
  <c r="Z186" i="38"/>
  <c r="Z177" i="38"/>
  <c r="Z168" i="38"/>
  <c r="Z159" i="38"/>
  <c r="N245" i="63"/>
  <c r="M245" i="63"/>
  <c r="M245" i="38" s="1"/>
  <c r="K245" i="63"/>
  <c r="H245" i="38"/>
  <c r="K245" i="38" s="1"/>
  <c r="CM139" i="63"/>
  <c r="AW139" i="63"/>
  <c r="AQ213" i="63"/>
  <c r="CM124" i="63"/>
  <c r="AW124" i="63"/>
  <c r="BB226" i="63"/>
  <c r="BA238" i="63"/>
  <c r="Z221" i="38"/>
  <c r="CM188" i="63"/>
  <c r="BI188" i="63" s="1"/>
  <c r="AW188" i="63"/>
  <c r="CM170" i="63"/>
  <c r="BI170" i="63" s="1"/>
  <c r="AW170" i="63"/>
  <c r="CH154" i="63"/>
  <c r="M109" i="38"/>
  <c r="CM134" i="63"/>
  <c r="BI134" i="63" s="1"/>
  <c r="AW134" i="63"/>
  <c r="AX146" i="63" s="1"/>
  <c r="BG80" i="38"/>
  <c r="AW138" i="63"/>
  <c r="AX150" i="63" s="1"/>
  <c r="CM138" i="63"/>
  <c r="BI138" i="63" s="1"/>
  <c r="AW70" i="63"/>
  <c r="CM70" i="63"/>
  <c r="BI70" i="63" s="1"/>
  <c r="AW46" i="63"/>
  <c r="CM46" i="63"/>
  <c r="BI46" i="63" s="1"/>
  <c r="N134" i="63"/>
  <c r="M134" i="63"/>
  <c r="K134" i="63"/>
  <c r="H134" i="38"/>
  <c r="K134" i="38" s="1"/>
  <c r="Z97" i="38"/>
  <c r="Z144" i="38"/>
  <c r="AU82" i="63"/>
  <c r="N116" i="63"/>
  <c r="M116" i="63"/>
  <c r="K116" i="63"/>
  <c r="H116" i="38"/>
  <c r="K116" i="38" s="1"/>
  <c r="BH125" i="63"/>
  <c r="CH102" i="63"/>
  <c r="AZ102" i="63"/>
  <c r="Z51" i="38"/>
  <c r="Z33" i="38"/>
  <c r="M55" i="38"/>
  <c r="M37" i="38"/>
  <c r="BB105" i="63"/>
  <c r="Z76" i="38"/>
  <c r="Q32" i="63"/>
  <c r="N32" i="38"/>
  <c r="Q32" i="38" s="1"/>
  <c r="CM98" i="63"/>
  <c r="BI98" i="63" s="1"/>
  <c r="AW98" i="63"/>
  <c r="AX110" i="63" s="1"/>
  <c r="L67" i="63"/>
  <c r="L49" i="63"/>
  <c r="BG23" i="38"/>
  <c r="CH130" i="63"/>
  <c r="BM353" i="38"/>
  <c r="BN353" i="38"/>
  <c r="AX87" i="63"/>
  <c r="AU54" i="63"/>
  <c r="AX293" i="38"/>
  <c r="AX281" i="38"/>
  <c r="BN317" i="38"/>
  <c r="BM317" i="38"/>
  <c r="AX268" i="38"/>
  <c r="DD6" i="38"/>
  <c r="DD5" i="38"/>
  <c r="DD3" i="38"/>
  <c r="AX308" i="38"/>
  <c r="CH254" i="38"/>
  <c r="AX303" i="38"/>
  <c r="BN309" i="38"/>
  <c r="BM309" i="38"/>
  <c r="AU313" i="38"/>
  <c r="AU301" i="38"/>
  <c r="BM361" i="38"/>
  <c r="AQ336" i="38"/>
  <c r="AU331" i="38"/>
  <c r="AX300" i="38"/>
  <c r="AX233" i="38"/>
  <c r="AX274" i="38"/>
  <c r="CH204" i="38"/>
  <c r="BZ204" i="38"/>
  <c r="CA204" i="38" s="1"/>
  <c r="BZ234" i="38"/>
  <c r="CA234" i="38" s="1"/>
  <c r="CH234" i="38"/>
  <c r="BZ228" i="38"/>
  <c r="CA228" i="38" s="1"/>
  <c r="CH228" i="38"/>
  <c r="BZ222" i="38"/>
  <c r="CA222" i="38" s="1"/>
  <c r="CH222" i="38"/>
  <c r="BZ216" i="38"/>
  <c r="CA216" i="38" s="1"/>
  <c r="CH216" i="38"/>
  <c r="BZ206" i="38"/>
  <c r="CA206" i="38" s="1"/>
  <c r="CH206" i="38"/>
  <c r="CH195" i="38"/>
  <c r="BZ195" i="38"/>
  <c r="CA195" i="38" s="1"/>
  <c r="AX212" i="38"/>
  <c r="AX296" i="38"/>
  <c r="AQ257" i="38"/>
  <c r="BN192" i="38"/>
  <c r="BM192" i="38"/>
  <c r="AU314" i="38"/>
  <c r="AQ347" i="38"/>
  <c r="BZ292" i="38"/>
  <c r="CA292" i="38" s="1"/>
  <c r="CH292" i="38"/>
  <c r="AX265" i="38"/>
  <c r="AX201" i="38"/>
  <c r="AX210" i="38"/>
  <c r="CH139" i="38"/>
  <c r="BZ139" i="38"/>
  <c r="CA139" i="38" s="1"/>
  <c r="AX144" i="38"/>
  <c r="CH172" i="38"/>
  <c r="BZ172" i="38"/>
  <c r="CA172" i="38" s="1"/>
  <c r="AX199" i="38"/>
  <c r="CH142" i="38"/>
  <c r="BZ142" i="38"/>
  <c r="CA142" i="38" s="1"/>
  <c r="AU132" i="38"/>
  <c r="AU199" i="38"/>
  <c r="AU187" i="38"/>
  <c r="CH175" i="38"/>
  <c r="BZ164" i="38"/>
  <c r="CA164" i="38" s="1"/>
  <c r="CH164" i="38"/>
  <c r="CH58" i="38"/>
  <c r="CH83" i="38"/>
  <c r="CH67" i="38"/>
  <c r="CH51" i="38"/>
  <c r="CH103" i="38"/>
  <c r="BZ103" i="38"/>
  <c r="CA103" i="38" s="1"/>
  <c r="CH80" i="38"/>
  <c r="CH64" i="38"/>
  <c r="AU133" i="38"/>
  <c r="AX121" i="38"/>
  <c r="AX111" i="38"/>
  <c r="AX192" i="38"/>
  <c r="AX31" i="38"/>
  <c r="AU232" i="67"/>
  <c r="DF180" i="67"/>
  <c r="L180" i="67"/>
  <c r="DF168" i="67"/>
  <c r="K153" i="67"/>
  <c r="N153" i="67"/>
  <c r="M153" i="67"/>
  <c r="H153" i="38"/>
  <c r="K153" i="38" s="1"/>
  <c r="CH167" i="67"/>
  <c r="AU168" i="67"/>
  <c r="CM184" i="67"/>
  <c r="BI184" i="67" s="1"/>
  <c r="BH184" i="67" s="1"/>
  <c r="AW184" i="67"/>
  <c r="AX196" i="67" s="1"/>
  <c r="CM175" i="67"/>
  <c r="BI175" i="67" s="1"/>
  <c r="BH175" i="67" s="1"/>
  <c r="AW175" i="67"/>
  <c r="CM141" i="67"/>
  <c r="BI141" i="67" s="1"/>
  <c r="BH141" i="67" s="1"/>
  <c r="AW141" i="67"/>
  <c r="CM176" i="67"/>
  <c r="BI176" i="67" s="1"/>
  <c r="BH176" i="67" s="1"/>
  <c r="AW176" i="67"/>
  <c r="AX188" i="67" s="1"/>
  <c r="N170" i="67"/>
  <c r="Q170" i="67" s="1"/>
  <c r="AZ170" i="67" s="1"/>
  <c r="M170" i="67"/>
  <c r="K170" i="67"/>
  <c r="N161" i="67"/>
  <c r="Q161" i="67" s="1"/>
  <c r="AZ161" i="67" s="1"/>
  <c r="BA161" i="67" s="1"/>
  <c r="M161" i="67"/>
  <c r="K161" i="67"/>
  <c r="AU135" i="67"/>
  <c r="AU147" i="67"/>
  <c r="BG135" i="38"/>
  <c r="AW102" i="67"/>
  <c r="CM102" i="67"/>
  <c r="BI102" i="67" s="1"/>
  <c r="BH102" i="67" s="1"/>
  <c r="AU158" i="67"/>
  <c r="L127" i="67"/>
  <c r="DF115" i="67"/>
  <c r="N139" i="67"/>
  <c r="Q139" i="67" s="1"/>
  <c r="M139" i="67"/>
  <c r="M139" i="38" s="1"/>
  <c r="K139" i="67"/>
  <c r="H139" i="38"/>
  <c r="K139" i="38" s="1"/>
  <c r="CM106" i="67"/>
  <c r="BI106" i="67" s="1"/>
  <c r="BH106" i="67" s="1"/>
  <c r="AW106" i="67"/>
  <c r="AX118" i="67" s="1"/>
  <c r="BI96" i="38"/>
  <c r="BH96" i="38" s="1"/>
  <c r="M83" i="67"/>
  <c r="M83" i="38" s="1"/>
  <c r="N83" i="67"/>
  <c r="K83" i="67"/>
  <c r="H83" i="38"/>
  <c r="K83" i="38" s="1"/>
  <c r="AU154" i="67"/>
  <c r="AU142" i="67"/>
  <c r="AU130" i="67"/>
  <c r="N126" i="67"/>
  <c r="M126" i="67"/>
  <c r="K126" i="67"/>
  <c r="H126" i="38"/>
  <c r="K126" i="38" s="1"/>
  <c r="N96" i="67"/>
  <c r="Q96" i="67" s="1"/>
  <c r="M96" i="67"/>
  <c r="K96" i="67"/>
  <c r="L85" i="67"/>
  <c r="CH126" i="67"/>
  <c r="BG73" i="38"/>
  <c r="BA54" i="67"/>
  <c r="BB42" i="67"/>
  <c r="AX101" i="67"/>
  <c r="BG79" i="38"/>
  <c r="L76" i="67"/>
  <c r="L46" i="67"/>
  <c r="CM85" i="67"/>
  <c r="BI85" i="67" s="1"/>
  <c r="BH85" i="67" s="1"/>
  <c r="AW85" i="67"/>
  <c r="AX97" i="67" s="1"/>
  <c r="AW66" i="67"/>
  <c r="CM66" i="67"/>
  <c r="BI66" i="67" s="1"/>
  <c r="AU59" i="67"/>
  <c r="AW72" i="67"/>
  <c r="CM72" i="67"/>
  <c r="BI72" i="67" s="1"/>
  <c r="AX61" i="67"/>
  <c r="CI98" i="67"/>
  <c r="R110" i="67"/>
  <c r="Z68" i="38"/>
  <c r="CH59" i="67"/>
  <c r="AX89" i="67"/>
  <c r="CM44" i="67"/>
  <c r="BI44" i="67" s="1"/>
  <c r="BH44" i="67" s="1"/>
  <c r="AW44" i="67"/>
  <c r="AU41" i="67"/>
  <c r="CM33" i="67"/>
  <c r="BI33" i="67" s="1"/>
  <c r="BH33" i="67" s="1"/>
  <c r="AW33" i="67"/>
  <c r="BB103" i="67"/>
  <c r="CH55" i="67"/>
  <c r="AZ55" i="67"/>
  <c r="N28" i="67"/>
  <c r="Q28" i="67" s="1"/>
  <c r="AZ28" i="67" s="1"/>
  <c r="M28" i="67"/>
  <c r="M28" i="38" s="1"/>
  <c r="K28" i="67"/>
  <c r="L40" i="67" s="1"/>
  <c r="H28" i="38"/>
  <c r="K28" i="38" s="1"/>
  <c r="L24" i="67"/>
  <c r="Q53" i="67"/>
  <c r="AZ53" i="67" s="1"/>
  <c r="Q59" i="67"/>
  <c r="AZ59" i="67" s="1"/>
  <c r="CI87" i="67"/>
  <c r="R99" i="67"/>
  <c r="Q30" i="67"/>
  <c r="AZ30" i="67" s="1"/>
  <c r="N30" i="38"/>
  <c r="Q30" i="38" s="1"/>
  <c r="AZ30" i="38" s="1"/>
  <c r="CI5" i="67"/>
  <c r="L21" i="67"/>
  <c r="K357" i="63"/>
  <c r="L357" i="63" s="1"/>
  <c r="O357" i="63"/>
  <c r="I357" i="38"/>
  <c r="K357" i="38" s="1"/>
  <c r="BG348" i="38"/>
  <c r="AU323" i="63"/>
  <c r="AQ333" i="63"/>
  <c r="DF292" i="63"/>
  <c r="L304" i="63"/>
  <c r="BG277" i="38"/>
  <c r="AU294" i="63"/>
  <c r="BN313" i="63"/>
  <c r="BM313" i="63"/>
  <c r="BI305" i="38"/>
  <c r="BH305" i="38" s="1"/>
  <c r="AQ361" i="63"/>
  <c r="BH310" i="63"/>
  <c r="BG300" i="38"/>
  <c r="BN362" i="63"/>
  <c r="AX299" i="63"/>
  <c r="BH323" i="63"/>
  <c r="BG313" i="38"/>
  <c r="CH300" i="63"/>
  <c r="BZ300" i="63"/>
  <c r="CA300" i="63" s="1"/>
  <c r="AA319" i="38"/>
  <c r="BH279" i="63"/>
  <c r="BI279" i="38"/>
  <c r="BH279" i="38" s="1"/>
  <c r="O362" i="63"/>
  <c r="K362" i="63"/>
  <c r="I362" i="38"/>
  <c r="O308" i="63"/>
  <c r="K308" i="63"/>
  <c r="I308" i="38"/>
  <c r="K308" i="38" s="1"/>
  <c r="AU254" i="63"/>
  <c r="AU218" i="63"/>
  <c r="Q293" i="63"/>
  <c r="O293" i="38"/>
  <c r="CH271" i="63"/>
  <c r="BZ271" i="63"/>
  <c r="CA271" i="63" s="1"/>
  <c r="AU286" i="63"/>
  <c r="BB309" i="63"/>
  <c r="CH266" i="63"/>
  <c r="M253" i="38"/>
  <c r="M241" i="38"/>
  <c r="M208" i="38"/>
  <c r="BH246" i="63"/>
  <c r="L274" i="63"/>
  <c r="DF262" i="63"/>
  <c r="L262" i="63"/>
  <c r="DF250" i="63"/>
  <c r="L250" i="63"/>
  <c r="DF238" i="63"/>
  <c r="L238" i="63"/>
  <c r="DF226" i="63"/>
  <c r="BG213" i="38"/>
  <c r="BH278" i="63"/>
  <c r="BI278" i="38"/>
  <c r="BH278" i="38" s="1"/>
  <c r="AX220" i="63"/>
  <c r="BI262" i="38"/>
  <c r="BH262" i="38" s="1"/>
  <c r="CH246" i="63"/>
  <c r="AZ246" i="63"/>
  <c r="AU329" i="63"/>
  <c r="N271" i="63"/>
  <c r="M271" i="63"/>
  <c r="K271" i="63"/>
  <c r="L271" i="63" s="1"/>
  <c r="H271" i="38"/>
  <c r="K271" i="38" s="1"/>
  <c r="AU253" i="63"/>
  <c r="BH223" i="63"/>
  <c r="BH214" i="63"/>
  <c r="BG253" i="38"/>
  <c r="BG220" i="38"/>
  <c r="AQ248" i="63"/>
  <c r="AW140" i="63"/>
  <c r="AX152" i="63" s="1"/>
  <c r="CM140" i="63"/>
  <c r="BI140" i="63" s="1"/>
  <c r="AX248" i="63"/>
  <c r="AW198" i="63"/>
  <c r="AX210" i="63" s="1"/>
  <c r="CM198" i="63"/>
  <c r="BI198" i="63" s="1"/>
  <c r="AW186" i="63"/>
  <c r="CM186" i="63"/>
  <c r="BI186" i="63" s="1"/>
  <c r="AW174" i="63"/>
  <c r="CM174" i="63"/>
  <c r="BI174" i="63" s="1"/>
  <c r="K162" i="63"/>
  <c r="N162" i="63"/>
  <c r="M162" i="63"/>
  <c r="H162" i="38"/>
  <c r="K162" i="38" s="1"/>
  <c r="AQ239" i="63"/>
  <c r="BH224" i="63"/>
  <c r="BG153" i="38"/>
  <c r="AZ204" i="63"/>
  <c r="CH204" i="63"/>
  <c r="CM202" i="63"/>
  <c r="BI202" i="63" s="1"/>
  <c r="AW202" i="63"/>
  <c r="AX214" i="63" s="1"/>
  <c r="CM193" i="63"/>
  <c r="BI193" i="63" s="1"/>
  <c r="AW193" i="63"/>
  <c r="CM184" i="63"/>
  <c r="BI184" i="63" s="1"/>
  <c r="AW184" i="63"/>
  <c r="CM175" i="63"/>
  <c r="BI175" i="63" s="1"/>
  <c r="AW175" i="63"/>
  <c r="CM166" i="63"/>
  <c r="BI166" i="63" s="1"/>
  <c r="AW166" i="63"/>
  <c r="CM157" i="63"/>
  <c r="BI157" i="63" s="1"/>
  <c r="AW157" i="63"/>
  <c r="AX257" i="63"/>
  <c r="Z239" i="38"/>
  <c r="AU215" i="63"/>
  <c r="N233" i="63"/>
  <c r="M233" i="63"/>
  <c r="K233" i="63"/>
  <c r="H233" i="38"/>
  <c r="K233" i="38" s="1"/>
  <c r="AU139" i="63"/>
  <c r="AU127" i="63"/>
  <c r="BB235" i="63"/>
  <c r="BB273" i="63"/>
  <c r="BB217" i="63"/>
  <c r="Z187" i="38"/>
  <c r="Z169" i="38"/>
  <c r="BB127" i="63"/>
  <c r="AU110" i="63"/>
  <c r="AW101" i="63"/>
  <c r="CM101" i="63"/>
  <c r="BI101" i="63" s="1"/>
  <c r="M70" i="38"/>
  <c r="M69" i="63"/>
  <c r="M69" i="38" s="1"/>
  <c r="K69" i="63"/>
  <c r="N69" i="63"/>
  <c r="H69" i="38"/>
  <c r="K69" i="38" s="1"/>
  <c r="M57" i="63"/>
  <c r="M57" i="38" s="1"/>
  <c r="K57" i="63"/>
  <c r="N57" i="63"/>
  <c r="H57" i="38"/>
  <c r="K57" i="38" s="1"/>
  <c r="N144" i="63"/>
  <c r="M144" i="63"/>
  <c r="K144" i="63"/>
  <c r="H144" i="38"/>
  <c r="K144" i="38" s="1"/>
  <c r="DF107" i="63"/>
  <c r="L119" i="63"/>
  <c r="L82" i="63"/>
  <c r="AX84" i="63"/>
  <c r="AX66" i="63"/>
  <c r="AX48" i="63"/>
  <c r="N9" i="63"/>
  <c r="M9" i="63"/>
  <c r="M9" i="38" s="1"/>
  <c r="K9" i="63"/>
  <c r="H9" i="38"/>
  <c r="K9" i="38" s="1"/>
  <c r="AU162" i="63"/>
  <c r="Z100" i="38"/>
  <c r="BG83" i="38"/>
  <c r="BG71" i="38"/>
  <c r="BH60" i="63"/>
  <c r="CM31" i="63"/>
  <c r="BI31" i="63" s="1"/>
  <c r="AW31" i="63"/>
  <c r="AX43" i="63" s="1"/>
  <c r="DF135" i="63"/>
  <c r="L147" i="63"/>
  <c r="BH54" i="63"/>
  <c r="BG84" i="38"/>
  <c r="CH65" i="63"/>
  <c r="AZ65" i="63"/>
  <c r="M140" i="38"/>
  <c r="AU118" i="63"/>
  <c r="M98" i="38"/>
  <c r="L91" i="63"/>
  <c r="M32" i="38"/>
  <c r="AQ266" i="63"/>
  <c r="M5" i="38"/>
  <c r="AU164" i="63"/>
  <c r="BB41" i="63"/>
  <c r="AU109" i="63"/>
  <c r="AQ202" i="63"/>
  <c r="AX36" i="63"/>
  <c r="BN296" i="38"/>
  <c r="BM296" i="38"/>
  <c r="AX280" i="38"/>
  <c r="CH263" i="38"/>
  <c r="AX317" i="38"/>
  <c r="BN314" i="38"/>
  <c r="BM314" i="38"/>
  <c r="AU303" i="38"/>
  <c r="AU315" i="38"/>
  <c r="CH279" i="38"/>
  <c r="BZ279" i="38"/>
  <c r="CA279" i="38" s="1"/>
  <c r="CH273" i="38"/>
  <c r="BZ273" i="38"/>
  <c r="CA273" i="38" s="1"/>
  <c r="CH267" i="38"/>
  <c r="BZ267" i="38"/>
  <c r="CA267" i="38" s="1"/>
  <c r="AQ296" i="38"/>
  <c r="CH256" i="38"/>
  <c r="AX340" i="38"/>
  <c r="CH258" i="38"/>
  <c r="AX321" i="38"/>
  <c r="AX271" i="38"/>
  <c r="AX224" i="38"/>
  <c r="AX258" i="38"/>
  <c r="AQ319" i="38"/>
  <c r="CH298" i="38"/>
  <c r="BZ298" i="38"/>
  <c r="CA298" i="38" s="1"/>
  <c r="AX261" i="38"/>
  <c r="BZ242" i="38"/>
  <c r="CA242" i="38" s="1"/>
  <c r="CH242" i="38"/>
  <c r="AU351" i="38"/>
  <c r="AQ256" i="38"/>
  <c r="BN302" i="38"/>
  <c r="BM302" i="38"/>
  <c r="AQ258" i="38"/>
  <c r="BN242" i="38"/>
  <c r="BM242" i="38"/>
  <c r="AU252" i="38"/>
  <c r="BZ168" i="38"/>
  <c r="CA168" i="38" s="1"/>
  <c r="CH168" i="38"/>
  <c r="BZ113" i="38"/>
  <c r="CA113" i="38" s="1"/>
  <c r="CH113" i="38"/>
  <c r="CH150" i="38"/>
  <c r="BZ150" i="38"/>
  <c r="CA150" i="38" s="1"/>
  <c r="CH127" i="38"/>
  <c r="BZ127" i="38"/>
  <c r="CA127" i="38" s="1"/>
  <c r="CH182" i="38"/>
  <c r="BZ182" i="38"/>
  <c r="CA182" i="38" s="1"/>
  <c r="CH152" i="38"/>
  <c r="BZ152" i="38"/>
  <c r="CA152" i="38" s="1"/>
  <c r="CH141" i="38"/>
  <c r="BZ141" i="38"/>
  <c r="CA141" i="38" s="1"/>
  <c r="BM186" i="38"/>
  <c r="BN186" i="38"/>
  <c r="BN178" i="38"/>
  <c r="BM178" i="38"/>
  <c r="BN148" i="38"/>
  <c r="BM148" i="38"/>
  <c r="AQ241" i="38"/>
  <c r="BN181" i="38"/>
  <c r="BM181" i="38"/>
  <c r="BN151" i="38"/>
  <c r="BM151" i="38"/>
  <c r="CH199" i="38"/>
  <c r="BZ199" i="38"/>
  <c r="CA199" i="38" s="1"/>
  <c r="BZ146" i="38"/>
  <c r="CA146" i="38" s="1"/>
  <c r="CH146" i="38"/>
  <c r="BZ111" i="38"/>
  <c r="CA111" i="38" s="1"/>
  <c r="CH111" i="38"/>
  <c r="BZ136" i="38"/>
  <c r="CA136" i="38" s="1"/>
  <c r="CH136" i="38"/>
  <c r="CH54" i="38"/>
  <c r="AU192" i="38"/>
  <c r="CH102" i="38"/>
  <c r="BZ102" i="38"/>
  <c r="CA102" i="38" s="1"/>
  <c r="CH69" i="38"/>
  <c r="CH57" i="38"/>
  <c r="CH45" i="38"/>
  <c r="AX105" i="38"/>
  <c r="BN104" i="38"/>
  <c r="BM104" i="38"/>
  <c r="AX81" i="38"/>
  <c r="BJ23" i="38"/>
  <c r="BJ26" i="38"/>
  <c r="AQ121" i="38"/>
  <c r="AQ95" i="38"/>
  <c r="AQ16" i="38"/>
  <c r="BJ16" i="38" s="1"/>
  <c r="AU210" i="67"/>
  <c r="BB208" i="67"/>
  <c r="BA220" i="67"/>
  <c r="DF190" i="67"/>
  <c r="L202" i="67"/>
  <c r="AW150" i="67"/>
  <c r="AX162" i="67" s="1"/>
  <c r="CM150" i="67"/>
  <c r="AU171" i="67"/>
  <c r="CH140" i="67"/>
  <c r="AZ140" i="67"/>
  <c r="AZ165" i="67"/>
  <c r="CH165" i="67"/>
  <c r="AQ186" i="67"/>
  <c r="AU201" i="67"/>
  <c r="R195" i="67"/>
  <c r="AZ183" i="67"/>
  <c r="CI183" i="67"/>
  <c r="CH148" i="67"/>
  <c r="AZ148" i="67"/>
  <c r="BA148" i="67" s="1"/>
  <c r="AQ165" i="67"/>
  <c r="CH97" i="67"/>
  <c r="AZ97" i="67"/>
  <c r="M100" i="67"/>
  <c r="K100" i="67"/>
  <c r="N100" i="67"/>
  <c r="Q100" i="67" s="1"/>
  <c r="AZ100" i="67" s="1"/>
  <c r="CH99" i="67"/>
  <c r="AZ99" i="67"/>
  <c r="N130" i="67"/>
  <c r="Q130" i="67" s="1"/>
  <c r="AZ130" i="67" s="1"/>
  <c r="M130" i="67"/>
  <c r="K130" i="67"/>
  <c r="CM119" i="67"/>
  <c r="BI119" i="67" s="1"/>
  <c r="BH119" i="67" s="1"/>
  <c r="AW119" i="67"/>
  <c r="CM107" i="67"/>
  <c r="BI107" i="67" s="1"/>
  <c r="BH107" i="67" s="1"/>
  <c r="AW107" i="67"/>
  <c r="BG95" i="38"/>
  <c r="BG127" i="38"/>
  <c r="CM123" i="67"/>
  <c r="AW123" i="67"/>
  <c r="AX135" i="67" s="1"/>
  <c r="CM110" i="67"/>
  <c r="BI110" i="67" s="1"/>
  <c r="BH110" i="67" s="1"/>
  <c r="AW110" i="67"/>
  <c r="R148" i="67"/>
  <c r="CI136" i="67"/>
  <c r="CI75" i="67"/>
  <c r="R87" i="67"/>
  <c r="AZ75" i="67"/>
  <c r="CM64" i="67"/>
  <c r="BI64" i="67" s="1"/>
  <c r="BH64" i="67" s="1"/>
  <c r="AW64" i="67"/>
  <c r="CH62" i="67"/>
  <c r="AW59" i="67"/>
  <c r="CM59" i="67"/>
  <c r="BI59" i="67" s="1"/>
  <c r="BH59" i="67" s="1"/>
  <c r="AW42" i="67"/>
  <c r="AX54" i="67" s="1"/>
  <c r="CM42" i="67"/>
  <c r="BI42" i="67" s="1"/>
  <c r="BH42" i="67" s="1"/>
  <c r="CM22" i="67"/>
  <c r="BI22" i="67" s="1"/>
  <c r="AW22" i="67"/>
  <c r="AX34" i="67" s="1"/>
  <c r="CM31" i="67"/>
  <c r="BI31" i="67" s="1"/>
  <c r="BH31" i="67" s="1"/>
  <c r="AW31" i="67"/>
  <c r="AX43" i="67" s="1"/>
  <c r="N22" i="67"/>
  <c r="M22" i="67"/>
  <c r="M22" i="38" s="1"/>
  <c r="K22" i="67"/>
  <c r="L34" i="67" s="1"/>
  <c r="H22" i="38"/>
  <c r="K22" i="38" s="1"/>
  <c r="L34" i="38" s="1"/>
  <c r="DF98" i="67"/>
  <c r="L110" i="67"/>
  <c r="AW67" i="67"/>
  <c r="CM67" i="67"/>
  <c r="BI67" i="67" s="1"/>
  <c r="BH67" i="67" s="1"/>
  <c r="L43" i="67"/>
  <c r="CM21" i="67"/>
  <c r="BI21" i="67" s="1"/>
  <c r="BH21" i="67" s="1"/>
  <c r="AW21" i="67"/>
  <c r="CM62" i="67"/>
  <c r="BI62" i="67" s="1"/>
  <c r="BH62" i="67" s="1"/>
  <c r="AW62" i="67"/>
  <c r="AX74" i="67" s="1"/>
  <c r="BH43" i="67"/>
  <c r="L123" i="67"/>
  <c r="Z84" i="38"/>
  <c r="CM20" i="67"/>
  <c r="BI20" i="67" s="1"/>
  <c r="AW20" i="67"/>
  <c r="Q46" i="67"/>
  <c r="N38" i="67"/>
  <c r="Q38" i="67" s="1"/>
  <c r="M38" i="67"/>
  <c r="M38" i="38" s="1"/>
  <c r="K38" i="67"/>
  <c r="H38" i="38"/>
  <c r="K38" i="38" s="1"/>
  <c r="R36" i="67"/>
  <c r="CI24" i="67"/>
  <c r="K4" i="67"/>
  <c r="L16" i="67" s="1"/>
  <c r="N4" i="67"/>
  <c r="Q4" i="67" s="1"/>
  <c r="M4" i="67"/>
  <c r="AU342" i="63"/>
  <c r="BE353" i="63"/>
  <c r="BN353" i="63"/>
  <c r="BM345" i="63"/>
  <c r="BN345" i="63"/>
  <c r="BN318" i="63"/>
  <c r="BM318" i="63"/>
  <c r="BE318" i="63"/>
  <c r="BH363" i="63"/>
  <c r="O344" i="63"/>
  <c r="K344" i="63"/>
  <c r="I344" i="38"/>
  <c r="K344" i="38" s="1"/>
  <c r="BG364" i="38"/>
  <c r="AQ328" i="63"/>
  <c r="BM289" i="63"/>
  <c r="BN289" i="63"/>
  <c r="BN282" i="63"/>
  <c r="BM282" i="63"/>
  <c r="L315" i="63"/>
  <c r="DF303" i="63"/>
  <c r="BN293" i="63"/>
  <c r="BM293" i="63"/>
  <c r="BG351" i="38"/>
  <c r="AX325" i="63"/>
  <c r="O279" i="63"/>
  <c r="K279" i="63"/>
  <c r="I279" i="38"/>
  <c r="AQ342" i="63"/>
  <c r="AA310" i="38"/>
  <c r="CH324" i="63"/>
  <c r="BZ324" i="63"/>
  <c r="CA324" i="63" s="1"/>
  <c r="AA316" i="38"/>
  <c r="AX317" i="63"/>
  <c r="BE323" i="63"/>
  <c r="BN323" i="63"/>
  <c r="BM323" i="63"/>
  <c r="BI298" i="38"/>
  <c r="BH298" i="38" s="1"/>
  <c r="BN285" i="63"/>
  <c r="BM285" i="63"/>
  <c r="O355" i="63"/>
  <c r="K355" i="63"/>
  <c r="I355" i="38"/>
  <c r="BN308" i="63"/>
  <c r="BM308" i="63"/>
  <c r="BN311" i="63"/>
  <c r="BM311" i="63"/>
  <c r="BG291" i="38"/>
  <c r="BH362" i="63"/>
  <c r="BI362" i="38"/>
  <c r="BH362" i="38" s="1"/>
  <c r="AU251" i="63"/>
  <c r="BG254" i="38"/>
  <c r="BG227" i="38"/>
  <c r="BI272" i="38"/>
  <c r="BH272" i="38" s="1"/>
  <c r="K258" i="63"/>
  <c r="N258" i="63"/>
  <c r="M258" i="63"/>
  <c r="H258" i="38"/>
  <c r="K258" i="38" s="1"/>
  <c r="BG274" i="38"/>
  <c r="BI252" i="38"/>
  <c r="BH252" i="38" s="1"/>
  <c r="BI240" i="38"/>
  <c r="BH240" i="38" s="1"/>
  <c r="BI219" i="38"/>
  <c r="BH219" i="38" s="1"/>
  <c r="BI207" i="38"/>
  <c r="BH207" i="38" s="1"/>
  <c r="BH290" i="63"/>
  <c r="BI290" i="38"/>
  <c r="BH290" i="38" s="1"/>
  <c r="AU279" i="63"/>
  <c r="BH219" i="63"/>
  <c r="BH207" i="63"/>
  <c r="BG261" i="38"/>
  <c r="BG249" i="38"/>
  <c r="BG237" i="38"/>
  <c r="BG225" i="38"/>
  <c r="L223" i="63"/>
  <c r="DF211" i="63"/>
  <c r="AZ304" i="63"/>
  <c r="CH304" i="63"/>
  <c r="BZ304" i="63"/>
  <c r="CA304" i="63" s="1"/>
  <c r="AU310" i="63"/>
  <c r="BN271" i="63"/>
  <c r="BM271" i="63"/>
  <c r="CH261" i="63"/>
  <c r="BI253" i="38"/>
  <c r="BH253" i="38" s="1"/>
  <c r="BI238" i="38"/>
  <c r="BH238" i="38" s="1"/>
  <c r="BI229" i="38"/>
  <c r="BH229" i="38" s="1"/>
  <c r="CH219" i="63"/>
  <c r="AZ219" i="63"/>
  <c r="CH210" i="63"/>
  <c r="AZ210" i="63"/>
  <c r="BI317" i="38"/>
  <c r="BH317" i="38" s="1"/>
  <c r="BH262" i="63"/>
  <c r="AU235" i="63"/>
  <c r="AU226" i="63"/>
  <c r="BG235" i="38"/>
  <c r="N254" i="63"/>
  <c r="M254" i="63"/>
  <c r="M254" i="38" s="1"/>
  <c r="K254" i="63"/>
  <c r="H254" i="38"/>
  <c r="K254" i="38" s="1"/>
  <c r="AU179" i="63"/>
  <c r="BG108" i="38"/>
  <c r="N260" i="63"/>
  <c r="M260" i="63"/>
  <c r="K260" i="63"/>
  <c r="H260" i="38"/>
  <c r="K260" i="38" s="1"/>
  <c r="Z248" i="38"/>
  <c r="BG188" i="38"/>
  <c r="BG170" i="38"/>
  <c r="AW159" i="63"/>
  <c r="CM159" i="63"/>
  <c r="K138" i="63"/>
  <c r="N138" i="63"/>
  <c r="M138" i="63"/>
  <c r="H138" i="38"/>
  <c r="K138" i="38" s="1"/>
  <c r="AX287" i="63"/>
  <c r="BI221" i="38"/>
  <c r="BH221" i="38" s="1"/>
  <c r="AU213" i="63"/>
  <c r="AU204" i="63"/>
  <c r="AU192" i="63"/>
  <c r="AU180" i="63"/>
  <c r="BG150" i="38"/>
  <c r="Z257" i="38"/>
  <c r="BG204" i="38"/>
  <c r="BG192" i="38"/>
  <c r="BG174" i="38"/>
  <c r="N141" i="63"/>
  <c r="M141" i="63"/>
  <c r="M141" i="38" s="1"/>
  <c r="K141" i="63"/>
  <c r="L141" i="63" s="1"/>
  <c r="H141" i="38"/>
  <c r="K141" i="38" s="1"/>
  <c r="AU304" i="63"/>
  <c r="M155" i="38"/>
  <c r="AQ245" i="63"/>
  <c r="AX245" i="63"/>
  <c r="N209" i="63"/>
  <c r="M209" i="63"/>
  <c r="K209" i="63"/>
  <c r="H209" i="38"/>
  <c r="K209" i="38" s="1"/>
  <c r="AU211" i="63"/>
  <c r="DF149" i="63"/>
  <c r="L139" i="63"/>
  <c r="DF127" i="63"/>
  <c r="Z215" i="38"/>
  <c r="AQ210" i="63"/>
  <c r="AQ192" i="63"/>
  <c r="AQ174" i="63"/>
  <c r="CM120" i="63"/>
  <c r="BI120" i="63" s="1"/>
  <c r="AW120" i="63"/>
  <c r="AX132" i="63" s="1"/>
  <c r="M203" i="63"/>
  <c r="M203" i="38" s="1"/>
  <c r="N203" i="63"/>
  <c r="K203" i="63"/>
  <c r="H203" i="38"/>
  <c r="K203" i="38" s="1"/>
  <c r="CM185" i="63"/>
  <c r="BI185" i="63" s="1"/>
  <c r="AW185" i="63"/>
  <c r="AX197" i="63" s="1"/>
  <c r="CM167" i="63"/>
  <c r="BI167" i="63" s="1"/>
  <c r="AW167" i="63"/>
  <c r="M121" i="38"/>
  <c r="BH107" i="63"/>
  <c r="AQ185" i="63"/>
  <c r="BH75" i="63"/>
  <c r="BI75" i="38"/>
  <c r="BH75" i="38" s="1"/>
  <c r="AW102" i="63"/>
  <c r="CM102" i="63"/>
  <c r="BI102" i="63" s="1"/>
  <c r="AU57" i="63"/>
  <c r="Q156" i="63"/>
  <c r="L137" i="63"/>
  <c r="DF125" i="63"/>
  <c r="M81" i="63"/>
  <c r="K81" i="63"/>
  <c r="N81" i="63"/>
  <c r="H81" i="38"/>
  <c r="K81" i="38" s="1"/>
  <c r="CH68" i="63"/>
  <c r="CH56" i="63"/>
  <c r="AZ56" i="63"/>
  <c r="M33" i="63"/>
  <c r="M33" i="38" s="1"/>
  <c r="K33" i="63"/>
  <c r="N33" i="63"/>
  <c r="H33" i="38"/>
  <c r="K33" i="38" s="1"/>
  <c r="CM144" i="63"/>
  <c r="BI144" i="63" s="1"/>
  <c r="AW144" i="63"/>
  <c r="M107" i="38"/>
  <c r="AU52" i="63"/>
  <c r="BG88" i="38"/>
  <c r="BG70" i="38"/>
  <c r="BG52" i="38"/>
  <c r="BG34" i="38"/>
  <c r="AQ298" i="63"/>
  <c r="AW116" i="63"/>
  <c r="CM116" i="63"/>
  <c r="BI116" i="63" s="1"/>
  <c r="BI122" i="63"/>
  <c r="BG59" i="38"/>
  <c r="BG47" i="38"/>
  <c r="CM97" i="63"/>
  <c r="BI97" i="63" s="1"/>
  <c r="AW97" i="63"/>
  <c r="CM73" i="63"/>
  <c r="BI73" i="63" s="1"/>
  <c r="AW73" i="63"/>
  <c r="CH20" i="63"/>
  <c r="DF139" i="63"/>
  <c r="Q92" i="63"/>
  <c r="Q44" i="63"/>
  <c r="Q15" i="63"/>
  <c r="N176" i="63"/>
  <c r="M176" i="63"/>
  <c r="K176" i="63"/>
  <c r="H176" i="38"/>
  <c r="K176" i="38" s="1"/>
  <c r="Q140" i="63"/>
  <c r="N140" i="38"/>
  <c r="Q140" i="38" s="1"/>
  <c r="CM62" i="63"/>
  <c r="BI62" i="63" s="1"/>
  <c r="AW62" i="63"/>
  <c r="CM50" i="63"/>
  <c r="BI50" i="63" s="1"/>
  <c r="AW50" i="63"/>
  <c r="BG31" i="38"/>
  <c r="N21" i="63"/>
  <c r="M21" i="63"/>
  <c r="M21" i="38" s="1"/>
  <c r="K21" i="63"/>
  <c r="H21" i="38"/>
  <c r="K21" i="38" s="1"/>
  <c r="AQ173" i="63"/>
  <c r="Q5" i="63"/>
  <c r="N5" i="38"/>
  <c r="Q5" i="38" s="1"/>
  <c r="AU158" i="63"/>
  <c r="L36" i="63"/>
  <c r="BB67" i="63"/>
  <c r="AX279" i="38"/>
  <c r="BN316" i="38"/>
  <c r="BM316" i="38"/>
  <c r="BM305" i="38"/>
  <c r="BN305" i="38"/>
  <c r="CH309" i="38"/>
  <c r="BZ309" i="38"/>
  <c r="CA309" i="38" s="1"/>
  <c r="Z3" i="38"/>
  <c r="AU326" i="38"/>
  <c r="AX337" i="38"/>
  <c r="CH316" i="38"/>
  <c r="BZ316" i="38"/>
  <c r="CA316" i="38" s="1"/>
  <c r="BZ300" i="38"/>
  <c r="CA300" i="38" s="1"/>
  <c r="CH300" i="38"/>
  <c r="AX295" i="38"/>
  <c r="AX276" i="38"/>
  <c r="CH349" i="38"/>
  <c r="BZ349" i="38"/>
  <c r="CA349" i="38" s="1"/>
  <c r="CH251" i="38"/>
  <c r="AX232" i="38"/>
  <c r="AX223" i="38"/>
  <c r="CH202" i="38"/>
  <c r="BZ202" i="38"/>
  <c r="CA202" i="38" s="1"/>
  <c r="AX207" i="38"/>
  <c r="AU310" i="38"/>
  <c r="AU258" i="38"/>
  <c r="AX306" i="38"/>
  <c r="BZ233" i="38"/>
  <c r="CA233" i="38" s="1"/>
  <c r="CH233" i="38"/>
  <c r="BZ227" i="38"/>
  <c r="CA227" i="38" s="1"/>
  <c r="CH227" i="38"/>
  <c r="BZ221" i="38"/>
  <c r="CA221" i="38" s="1"/>
  <c r="CH221" i="38"/>
  <c r="BZ215" i="38"/>
  <c r="CA215" i="38" s="1"/>
  <c r="CH215" i="38"/>
  <c r="AX362" i="38"/>
  <c r="AX347" i="38"/>
  <c r="BM327" i="38"/>
  <c r="AU304" i="38"/>
  <c r="BZ169" i="38"/>
  <c r="CA169" i="38" s="1"/>
  <c r="CH169" i="38"/>
  <c r="AZ114" i="38"/>
  <c r="BZ114" i="38"/>
  <c r="CA114" i="38" s="1"/>
  <c r="CH114" i="38"/>
  <c r="AX174" i="38"/>
  <c r="CH116" i="38"/>
  <c r="BZ116" i="38"/>
  <c r="CA116" i="38" s="1"/>
  <c r="CH118" i="38"/>
  <c r="BZ118" i="38"/>
  <c r="CA118" i="38" s="1"/>
  <c r="BZ154" i="38"/>
  <c r="CA154" i="38" s="1"/>
  <c r="CH154" i="38"/>
  <c r="BN126" i="38"/>
  <c r="BM126" i="38"/>
  <c r="BN127" i="38"/>
  <c r="BM127" i="38"/>
  <c r="BN115" i="38"/>
  <c r="BM115" i="38"/>
  <c r="BZ165" i="38"/>
  <c r="CA165" i="38" s="1"/>
  <c r="CH165" i="38"/>
  <c r="BZ122" i="38"/>
  <c r="CA122" i="38" s="1"/>
  <c r="CH122" i="38"/>
  <c r="BN145" i="38"/>
  <c r="BM145" i="38"/>
  <c r="AX264" i="38"/>
  <c r="AX205" i="38"/>
  <c r="BN154" i="38"/>
  <c r="BM154" i="38"/>
  <c r="BZ147" i="38"/>
  <c r="CA147" i="38" s="1"/>
  <c r="CH147" i="38"/>
  <c r="BZ124" i="38"/>
  <c r="CA124" i="38" s="1"/>
  <c r="CH124" i="38"/>
  <c r="BZ98" i="38"/>
  <c r="CA98" i="38" s="1"/>
  <c r="CH98" i="38"/>
  <c r="CH50" i="38"/>
  <c r="AQ154" i="38"/>
  <c r="AQ200" i="38"/>
  <c r="AU136" i="38"/>
  <c r="CH79" i="38"/>
  <c r="AQ202" i="38"/>
  <c r="BN86" i="38"/>
  <c r="BM86" i="38"/>
  <c r="AU162" i="38"/>
  <c r="BZ104" i="38"/>
  <c r="CA104" i="38" s="1"/>
  <c r="CH104" i="38"/>
  <c r="BN93" i="38"/>
  <c r="BM93" i="38"/>
  <c r="CH81" i="38"/>
  <c r="AU98" i="38"/>
  <c r="AX15" i="38"/>
  <c r="BN281" i="63"/>
  <c r="BM281" i="63"/>
  <c r="BI313" i="38"/>
  <c r="BH313" i="38" s="1"/>
  <c r="BI287" i="38"/>
  <c r="BH287" i="38" s="1"/>
  <c r="BG281" i="38"/>
  <c r="DF283" i="63"/>
  <c r="BI319" i="38"/>
  <c r="BH319" i="38" s="1"/>
  <c r="BE359" i="63"/>
  <c r="BN359" i="63"/>
  <c r="BM359" i="63"/>
  <c r="AU248" i="63"/>
  <c r="BG269" i="38"/>
  <c r="CH251" i="63"/>
  <c r="CH239" i="63"/>
  <c r="BI228" i="38"/>
  <c r="BH228" i="38" s="1"/>
  <c r="CH218" i="63"/>
  <c r="CH206" i="63"/>
  <c r="BI280" i="38"/>
  <c r="BH280" i="38" s="1"/>
  <c r="AU240" i="63"/>
  <c r="AU231" i="63"/>
  <c r="AU219" i="63"/>
  <c r="BG210" i="38"/>
  <c r="CT4" i="63"/>
  <c r="BH296" i="63"/>
  <c r="BI296" i="38"/>
  <c r="BH296" i="38" s="1"/>
  <c r="BI268" i="38"/>
  <c r="BH268" i="38" s="1"/>
  <c r="CH228" i="63"/>
  <c r="AZ228" i="63"/>
  <c r="BN317" i="63"/>
  <c r="BM317" i="63"/>
  <c r="BE317" i="63"/>
  <c r="CH286" i="63"/>
  <c r="BZ286" i="63"/>
  <c r="CA286" i="63" s="1"/>
  <c r="CH270" i="63"/>
  <c r="AZ270" i="63"/>
  <c r="BZ270" i="63"/>
  <c r="CA270" i="63" s="1"/>
  <c r="BN269" i="63"/>
  <c r="BM269" i="63"/>
  <c r="CY6" i="63"/>
  <c r="CY5" i="63"/>
  <c r="CY3" i="63"/>
  <c r="AQ231" i="63"/>
  <c r="AX272" i="63"/>
  <c r="AX266" i="63"/>
  <c r="BG280" i="38"/>
  <c r="BI245" i="38"/>
  <c r="BH245" i="38" s="1"/>
  <c r="Q287" i="63"/>
  <c r="O287" i="38"/>
  <c r="K198" i="63"/>
  <c r="N198" i="63"/>
  <c r="M198" i="63"/>
  <c r="M198" i="38" s="1"/>
  <c r="H198" i="38"/>
  <c r="K198" i="38" s="1"/>
  <c r="K186" i="63"/>
  <c r="N186" i="63"/>
  <c r="M186" i="63"/>
  <c r="M186" i="38" s="1"/>
  <c r="H186" i="38"/>
  <c r="K186" i="38" s="1"/>
  <c r="K174" i="63"/>
  <c r="N174" i="63"/>
  <c r="M174" i="63"/>
  <c r="M174" i="38" s="1"/>
  <c r="H174" i="38"/>
  <c r="K174" i="38" s="1"/>
  <c r="K159" i="63"/>
  <c r="N159" i="63"/>
  <c r="M159" i="63"/>
  <c r="M159" i="38" s="1"/>
  <c r="H159" i="38"/>
  <c r="K159" i="38" s="1"/>
  <c r="AW113" i="63"/>
  <c r="AX125" i="63" s="1"/>
  <c r="CM113" i="63"/>
  <c r="BI113" i="63" s="1"/>
  <c r="Z227" i="38"/>
  <c r="BG147" i="38"/>
  <c r="N136" i="63"/>
  <c r="M136" i="63"/>
  <c r="K136" i="63"/>
  <c r="H136" i="38"/>
  <c r="K136" i="38" s="1"/>
  <c r="N157" i="63"/>
  <c r="M157" i="63"/>
  <c r="M157" i="38" s="1"/>
  <c r="K157" i="63"/>
  <c r="H157" i="38"/>
  <c r="K157" i="38" s="1"/>
  <c r="AX304" i="63"/>
  <c r="N202" i="63"/>
  <c r="M202" i="63"/>
  <c r="K202" i="63"/>
  <c r="H202" i="38"/>
  <c r="K202" i="38" s="1"/>
  <c r="N193" i="63"/>
  <c r="M193" i="63"/>
  <c r="M193" i="38" s="1"/>
  <c r="K193" i="63"/>
  <c r="H193" i="38"/>
  <c r="K193" i="38" s="1"/>
  <c r="N184" i="63"/>
  <c r="M184" i="63"/>
  <c r="K184" i="63"/>
  <c r="H184" i="38"/>
  <c r="K184" i="38" s="1"/>
  <c r="N175" i="63"/>
  <c r="M175" i="63"/>
  <c r="K175" i="63"/>
  <c r="H175" i="38"/>
  <c r="K175" i="38" s="1"/>
  <c r="N166" i="63"/>
  <c r="M166" i="63"/>
  <c r="M166" i="38" s="1"/>
  <c r="K166" i="63"/>
  <c r="H166" i="38"/>
  <c r="K166" i="38" s="1"/>
  <c r="AQ168" i="63"/>
  <c r="DF137" i="63"/>
  <c r="L149" i="63"/>
  <c r="BI126" i="38"/>
  <c r="BH126" i="38" s="1"/>
  <c r="BB268" i="63"/>
  <c r="Z202" i="38"/>
  <c r="Z184" i="38"/>
  <c r="Z166" i="38"/>
  <c r="BH152" i="63"/>
  <c r="BI152" i="38"/>
  <c r="BH152" i="38" s="1"/>
  <c r="CM137" i="63"/>
  <c r="AW137" i="63"/>
  <c r="CH104" i="63"/>
  <c r="M124" i="38"/>
  <c r="N173" i="63"/>
  <c r="M173" i="63"/>
  <c r="K173" i="63"/>
  <c r="H173" i="38"/>
  <c r="K173" i="38" s="1"/>
  <c r="BG98" i="38"/>
  <c r="BG74" i="38"/>
  <c r="BG50" i="38"/>
  <c r="AZ114" i="63"/>
  <c r="CH114" i="63"/>
  <c r="AW64" i="63"/>
  <c r="CM64" i="63"/>
  <c r="BI64" i="63" s="1"/>
  <c r="AW40" i="63"/>
  <c r="CM40" i="63"/>
  <c r="BI40" i="63" s="1"/>
  <c r="DF156" i="63"/>
  <c r="M125" i="38"/>
  <c r="CH80" i="63"/>
  <c r="Z67" i="38"/>
  <c r="Z55" i="38"/>
  <c r="AW104" i="63"/>
  <c r="CM104" i="63"/>
  <c r="BI104" i="63" s="1"/>
  <c r="AW77" i="63"/>
  <c r="CM77" i="63"/>
  <c r="BI77" i="63" s="1"/>
  <c r="AW65" i="63"/>
  <c r="AX65" i="63" s="1"/>
  <c r="CM65" i="63"/>
  <c r="BI65" i="63" s="1"/>
  <c r="AU64" i="63"/>
  <c r="BG25" i="38"/>
  <c r="L115" i="63"/>
  <c r="DF103" i="63"/>
  <c r="Z116" i="38"/>
  <c r="AQ261" i="63"/>
  <c r="CH82" i="63"/>
  <c r="AZ82" i="63"/>
  <c r="CH70" i="63"/>
  <c r="AZ70" i="63"/>
  <c r="AX320" i="63"/>
  <c r="DD4" i="63" s="1"/>
  <c r="M97" i="38"/>
  <c r="BI19" i="38"/>
  <c r="BH19" i="38" s="1"/>
  <c r="Z102" i="38"/>
  <c r="CH83" i="63"/>
  <c r="AZ83" i="63"/>
  <c r="Q74" i="63"/>
  <c r="Z64" i="38"/>
  <c r="BG54" i="38"/>
  <c r="CM29" i="63"/>
  <c r="BI29" i="63" s="1"/>
  <c r="AW29" i="63"/>
  <c r="N200" i="63"/>
  <c r="M200" i="63"/>
  <c r="M200" i="38" s="1"/>
  <c r="K200" i="63"/>
  <c r="H200" i="38"/>
  <c r="K200" i="38" s="1"/>
  <c r="CM74" i="63"/>
  <c r="BI74" i="63" s="1"/>
  <c r="AW74" i="63"/>
  <c r="AU45" i="63"/>
  <c r="AX81" i="63"/>
  <c r="L114" i="63"/>
  <c r="AX99" i="63"/>
  <c r="BH30" i="63"/>
  <c r="AX278" i="38"/>
  <c r="AU317" i="38"/>
  <c r="DK5" i="70"/>
  <c r="DK3" i="70"/>
  <c r="AU362" i="70"/>
  <c r="DK4" i="70" s="1"/>
  <c r="DK6" i="70"/>
  <c r="CH278" i="38"/>
  <c r="BZ278" i="38"/>
  <c r="CA278" i="38" s="1"/>
  <c r="CH272" i="38"/>
  <c r="BZ272" i="38"/>
  <c r="CA272" i="38" s="1"/>
  <c r="CH266" i="38"/>
  <c r="BZ266" i="38"/>
  <c r="CA266" i="38" s="1"/>
  <c r="CH315" i="38"/>
  <c r="BZ315" i="38"/>
  <c r="CA315" i="38" s="1"/>
  <c r="M2" i="63"/>
  <c r="M2" i="38" s="1"/>
  <c r="N2" i="63"/>
  <c r="K2" i="63"/>
  <c r="L14" i="63" s="1"/>
  <c r="H2" i="38"/>
  <c r="K2" i="38" s="1"/>
  <c r="L14" i="38" s="1"/>
  <c r="BN307" i="38"/>
  <c r="BM307" i="38"/>
  <c r="AU305" i="38"/>
  <c r="AU274" i="38"/>
  <c r="AU273" i="38"/>
  <c r="AX345" i="38"/>
  <c r="AU254" i="38"/>
  <c r="AX332" i="38"/>
  <c r="BN298" i="38"/>
  <c r="BM298" i="38"/>
  <c r="AU288" i="38"/>
  <c r="BZ241" i="38"/>
  <c r="CA241" i="38" s="1"/>
  <c r="CH241" i="38"/>
  <c r="BZ214" i="38"/>
  <c r="CA214" i="38" s="1"/>
  <c r="CH214" i="38"/>
  <c r="CH246" i="38"/>
  <c r="CH290" i="38"/>
  <c r="BZ290" i="38"/>
  <c r="CA290" i="38" s="1"/>
  <c r="BN205" i="38"/>
  <c r="BM205" i="38"/>
  <c r="BN292" i="38"/>
  <c r="BM292" i="38"/>
  <c r="AQ290" i="38"/>
  <c r="BN241" i="38"/>
  <c r="BM241" i="38"/>
  <c r="BN189" i="38"/>
  <c r="BM189" i="38"/>
  <c r="AX253" i="38"/>
  <c r="BM198" i="38"/>
  <c r="BN198" i="38"/>
  <c r="BZ138" i="38"/>
  <c r="CA138" i="38" s="1"/>
  <c r="CH138" i="38"/>
  <c r="CH180" i="38"/>
  <c r="BZ180" i="38"/>
  <c r="CA180" i="38" s="1"/>
  <c r="AX256" i="38"/>
  <c r="DD4" i="38" s="1"/>
  <c r="CH160" i="38"/>
  <c r="BZ160" i="38"/>
  <c r="CA160" i="38" s="1"/>
  <c r="CH129" i="38"/>
  <c r="BZ129" i="38"/>
  <c r="CA129" i="38" s="1"/>
  <c r="CH117" i="38"/>
  <c r="BZ117" i="38"/>
  <c r="CA117" i="38" s="1"/>
  <c r="CH174" i="38"/>
  <c r="BN114" i="38"/>
  <c r="BM114" i="38"/>
  <c r="BN171" i="38"/>
  <c r="BM171" i="38"/>
  <c r="BN159" i="38"/>
  <c r="BM159" i="38"/>
  <c r="BN140" i="38"/>
  <c r="BM140" i="38"/>
  <c r="BZ133" i="38"/>
  <c r="CA133" i="38" s="1"/>
  <c r="CH133" i="38"/>
  <c r="AX125" i="38"/>
  <c r="BZ198" i="38"/>
  <c r="CA198" i="38" s="1"/>
  <c r="CH198" i="38"/>
  <c r="BZ123" i="38"/>
  <c r="CA123" i="38" s="1"/>
  <c r="CH123" i="38"/>
  <c r="AX254" i="38"/>
  <c r="BN162" i="38"/>
  <c r="BM162" i="38"/>
  <c r="AQ175" i="38"/>
  <c r="BZ92" i="38"/>
  <c r="CA92" i="38" s="1"/>
  <c r="CH92" i="38"/>
  <c r="CH46" i="38"/>
  <c r="CH39" i="38"/>
  <c r="AX195" i="38"/>
  <c r="AX127" i="38"/>
  <c r="CH63" i="38"/>
  <c r="CH47" i="38"/>
  <c r="AQ192" i="38"/>
  <c r="AX89" i="38"/>
  <c r="CH76" i="38"/>
  <c r="CH60" i="38"/>
  <c r="CH48" i="38"/>
  <c r="BZ105" i="38"/>
  <c r="CA105" i="38" s="1"/>
  <c r="CH105" i="38"/>
  <c r="BZ96" i="38"/>
  <c r="CA96" i="38" s="1"/>
  <c r="CH96" i="38"/>
  <c r="CH36" i="38"/>
  <c r="BZ107" i="38"/>
  <c r="CA107" i="38" s="1"/>
  <c r="CH107" i="38"/>
  <c r="AQ68" i="38"/>
  <c r="AQ56" i="38"/>
  <c r="AX27" i="38"/>
  <c r="AX112" i="38"/>
  <c r="BN95" i="38"/>
  <c r="BM95" i="38"/>
  <c r="AQ110" i="38"/>
  <c r="AQ91" i="38"/>
  <c r="BJ22" i="38"/>
  <c r="AQ48" i="38"/>
  <c r="AX28" i="38"/>
  <c r="BH356" i="63"/>
  <c r="BI356" i="38"/>
  <c r="BH356" i="38" s="1"/>
  <c r="Q365" i="63"/>
  <c r="O365" i="38"/>
  <c r="CH347" i="63"/>
  <c r="BE321" i="63"/>
  <c r="BN321" i="63"/>
  <c r="BM321" i="63"/>
  <c r="BN306" i="63"/>
  <c r="BM306" i="63"/>
  <c r="DF280" i="63"/>
  <c r="L292" i="63"/>
  <c r="BM276" i="63"/>
  <c r="BN276" i="63"/>
  <c r="BI300" i="38"/>
  <c r="BH300" i="38" s="1"/>
  <c r="BZ290" i="63"/>
  <c r="CA290" i="63" s="1"/>
  <c r="CH290" i="63"/>
  <c r="BI276" i="38"/>
  <c r="BH276" i="38" s="1"/>
  <c r="BG282" i="38"/>
  <c r="AX293" i="63"/>
  <c r="L323" i="63"/>
  <c r="DF311" i="63"/>
  <c r="BN297" i="63"/>
  <c r="BM297" i="63"/>
  <c r="O307" i="63"/>
  <c r="K307" i="63"/>
  <c r="I307" i="38"/>
  <c r="K307" i="38" s="1"/>
  <c r="BH297" i="63"/>
  <c r="BI297" i="38"/>
  <c r="BH297" i="38" s="1"/>
  <c r="O289" i="63"/>
  <c r="K289" i="63"/>
  <c r="I289" i="38"/>
  <c r="O346" i="63"/>
  <c r="K346" i="63"/>
  <c r="I346" i="38"/>
  <c r="BH311" i="63"/>
  <c r="BI311" i="38"/>
  <c r="BH311" i="38" s="1"/>
  <c r="BG224" i="38"/>
  <c r="AX225" i="63"/>
  <c r="BI264" i="38"/>
  <c r="BH264" i="38" s="1"/>
  <c r="M238" i="38"/>
  <c r="CH227" i="63"/>
  <c r="AU249" i="63"/>
  <c r="DF259" i="63"/>
  <c r="L259" i="63"/>
  <c r="DF247" i="63"/>
  <c r="L247" i="63"/>
  <c r="DF235" i="63"/>
  <c r="L235" i="63"/>
  <c r="DF223" i="63"/>
  <c r="L220" i="63"/>
  <c r="DF208" i="63"/>
  <c r="O302" i="63"/>
  <c r="K302" i="63"/>
  <c r="I302" i="38"/>
  <c r="BN298" i="63"/>
  <c r="BM298" i="63"/>
  <c r="CH252" i="63"/>
  <c r="AZ252" i="63"/>
  <c r="BI244" i="38"/>
  <c r="BH244" i="38" s="1"/>
  <c r="CH237" i="63"/>
  <c r="AZ237" i="63"/>
  <c r="BI217" i="38"/>
  <c r="BH217" i="38" s="1"/>
  <c r="BI208" i="38"/>
  <c r="BH208" i="38" s="1"/>
  <c r="BG250" i="38"/>
  <c r="BG232" i="38"/>
  <c r="BG217" i="38"/>
  <c r="DF321" i="63"/>
  <c r="L333" i="63"/>
  <c r="BH280" i="63"/>
  <c r="BG185" i="38"/>
  <c r="BG167" i="38"/>
  <c r="DF287" i="63"/>
  <c r="L299" i="63"/>
  <c r="AW195" i="63"/>
  <c r="AX207" i="63" s="1"/>
  <c r="CM195" i="63"/>
  <c r="BI195" i="63" s="1"/>
  <c r="AW183" i="63"/>
  <c r="CM183" i="63"/>
  <c r="BI183" i="63" s="1"/>
  <c r="AW171" i="63"/>
  <c r="CM171" i="63"/>
  <c r="BI171" i="63" s="1"/>
  <c r="BH156" i="63"/>
  <c r="AW133" i="63"/>
  <c r="AX133" i="63" s="1"/>
  <c r="CM133" i="63"/>
  <c r="L125" i="63"/>
  <c r="DF113" i="63"/>
  <c r="BH245" i="63"/>
  <c r="AU216" i="63"/>
  <c r="BG189" i="38"/>
  <c r="BG171" i="38"/>
  <c r="AW154" i="63"/>
  <c r="CM154" i="63"/>
  <c r="BI154" i="63" s="1"/>
  <c r="AW136" i="63"/>
  <c r="CM136" i="63"/>
  <c r="BI136" i="63" s="1"/>
  <c r="BN292" i="63"/>
  <c r="BM292" i="63"/>
  <c r="N224" i="63"/>
  <c r="M224" i="63"/>
  <c r="K224" i="63"/>
  <c r="H224" i="38"/>
  <c r="K224" i="38" s="1"/>
  <c r="Z183" i="38"/>
  <c r="Z174" i="38"/>
  <c r="Z165" i="38"/>
  <c r="M152" i="38"/>
  <c r="BG136" i="38"/>
  <c r="AQ171" i="63"/>
  <c r="AQ159" i="63"/>
  <c r="AQ219" i="63"/>
  <c r="CM200" i="63"/>
  <c r="BI200" i="63" s="1"/>
  <c r="AW200" i="63"/>
  <c r="AX212" i="63" s="1"/>
  <c r="CM182" i="63"/>
  <c r="BI182" i="63" s="1"/>
  <c r="AW182" i="63"/>
  <c r="CM164" i="63"/>
  <c r="BI164" i="63" s="1"/>
  <c r="AW164" i="63"/>
  <c r="AX164" i="63" s="1"/>
  <c r="CH151" i="63"/>
  <c r="CH136" i="63"/>
  <c r="Q124" i="63"/>
  <c r="AZ124" i="63" s="1"/>
  <c r="N124" i="38"/>
  <c r="Q124" i="38" s="1"/>
  <c r="N197" i="63"/>
  <c r="M197" i="63"/>
  <c r="K197" i="63"/>
  <c r="H197" i="38"/>
  <c r="K197" i="38" s="1"/>
  <c r="BH69" i="63"/>
  <c r="BI69" i="38"/>
  <c r="BH69" i="38" s="1"/>
  <c r="BB147" i="63"/>
  <c r="BG114" i="38"/>
  <c r="AU112" i="63"/>
  <c r="M64" i="38"/>
  <c r="M40" i="38"/>
  <c r="BB150" i="63"/>
  <c r="CM103" i="63"/>
  <c r="BI103" i="63" s="1"/>
  <c r="AW103" i="63"/>
  <c r="BG93" i="38"/>
  <c r="CM27" i="63"/>
  <c r="BI27" i="63" s="1"/>
  <c r="AW27" i="63"/>
  <c r="AX39" i="63" s="1"/>
  <c r="CH126" i="63"/>
  <c r="AZ126" i="63"/>
  <c r="AW89" i="63"/>
  <c r="CM89" i="63"/>
  <c r="BI89" i="63" s="1"/>
  <c r="M65" i="38"/>
  <c r="L64" i="63"/>
  <c r="BG102" i="38"/>
  <c r="N191" i="63"/>
  <c r="M191" i="63"/>
  <c r="K191" i="63"/>
  <c r="H191" i="38"/>
  <c r="K191" i="38" s="1"/>
  <c r="BA147" i="63"/>
  <c r="CH94" i="63"/>
  <c r="AZ94" i="63"/>
  <c r="CH58" i="63"/>
  <c r="AZ58" i="63"/>
  <c r="CH46" i="63"/>
  <c r="AZ46" i="63"/>
  <c r="AU168" i="63"/>
  <c r="CM49" i="63"/>
  <c r="BI49" i="63" s="1"/>
  <c r="AW49" i="63"/>
  <c r="Q139" i="63"/>
  <c r="BG90" i="38"/>
  <c r="Z82" i="38"/>
  <c r="Q28" i="63"/>
  <c r="AZ28" i="63" s="1"/>
  <c r="N31" i="63"/>
  <c r="M31" i="63"/>
  <c r="M31" i="38" s="1"/>
  <c r="K31" i="63"/>
  <c r="L43" i="63" s="1"/>
  <c r="H31" i="38"/>
  <c r="K31" i="38" s="1"/>
  <c r="BG19" i="38"/>
  <c r="L135" i="63"/>
  <c r="AU347" i="38"/>
  <c r="BB85" i="63"/>
  <c r="AX69" i="63"/>
  <c r="BB22" i="63"/>
  <c r="AX42" i="63"/>
  <c r="BN318" i="38"/>
  <c r="BM318" i="38"/>
  <c r="AQ298" i="38"/>
  <c r="AX289" i="38"/>
  <c r="CH262" i="38"/>
  <c r="AU316" i="38"/>
  <c r="K3" i="63"/>
  <c r="L15" i="63" s="1"/>
  <c r="N3" i="63"/>
  <c r="M3" i="63"/>
  <c r="M3" i="38" s="1"/>
  <c r="H3" i="38"/>
  <c r="K3" i="38" s="1"/>
  <c r="AX316" i="38"/>
  <c r="AU299" i="38"/>
  <c r="AU311" i="38"/>
  <c r="AQ320" i="38"/>
  <c r="AQ318" i="38"/>
  <c r="AX319" i="38"/>
  <c r="AU321" i="38"/>
  <c r="AX216" i="38"/>
  <c r="AQ315" i="38"/>
  <c r="AX237" i="38"/>
  <c r="AX231" i="38"/>
  <c r="AX222" i="38"/>
  <c r="AU253" i="38"/>
  <c r="CH192" i="38"/>
  <c r="BZ192" i="38"/>
  <c r="CA192" i="38" s="1"/>
  <c r="CH282" i="38"/>
  <c r="BZ282" i="38"/>
  <c r="CA282" i="38" s="1"/>
  <c r="AU259" i="38"/>
  <c r="BZ232" i="38"/>
  <c r="CA232" i="38" s="1"/>
  <c r="CH232" i="38"/>
  <c r="BZ226" i="38"/>
  <c r="CA226" i="38" s="1"/>
  <c r="CH226" i="38"/>
  <c r="BZ220" i="38"/>
  <c r="CA220" i="38" s="1"/>
  <c r="CH220" i="38"/>
  <c r="BZ213" i="38"/>
  <c r="CA213" i="38" s="1"/>
  <c r="CH213" i="38"/>
  <c r="BN201" i="38"/>
  <c r="BM201" i="38"/>
  <c r="AU267" i="38"/>
  <c r="AU309" i="38"/>
  <c r="AQ252" i="38"/>
  <c r="CH286" i="38"/>
  <c r="BZ286" i="38"/>
  <c r="CA286" i="38" s="1"/>
  <c r="AX304" i="38"/>
  <c r="BZ157" i="38"/>
  <c r="CA157" i="38" s="1"/>
  <c r="CH157" i="38"/>
  <c r="AX214" i="38"/>
  <c r="BN137" i="38"/>
  <c r="BM137" i="38"/>
  <c r="CH130" i="38"/>
  <c r="BZ130" i="38"/>
  <c r="CA130" i="38" s="1"/>
  <c r="BZ184" i="38"/>
  <c r="CA184" i="38" s="1"/>
  <c r="CH184" i="38"/>
  <c r="CH193" i="38"/>
  <c r="BZ193" i="38"/>
  <c r="CA193" i="38" s="1"/>
  <c r="BN182" i="38"/>
  <c r="BM182" i="38"/>
  <c r="BN129" i="38"/>
  <c r="BM129" i="38"/>
  <c r="BZ110" i="38"/>
  <c r="CA110" i="38" s="1"/>
  <c r="CH110" i="38"/>
  <c r="AX151" i="38"/>
  <c r="BN130" i="38"/>
  <c r="BM130" i="38"/>
  <c r="AU248" i="38"/>
  <c r="AU99" i="38"/>
  <c r="AQ191" i="38"/>
  <c r="AX116" i="38"/>
  <c r="CH93" i="38"/>
  <c r="BZ93" i="38"/>
  <c r="CA93" i="38" s="1"/>
  <c r="AX184" i="38"/>
  <c r="BN108" i="38"/>
  <c r="BM108" i="38"/>
  <c r="CH101" i="38"/>
  <c r="BZ101" i="38"/>
  <c r="CA101" i="38" s="1"/>
  <c r="AQ189" i="38"/>
  <c r="AX102" i="38"/>
  <c r="AX119" i="38"/>
  <c r="BN98" i="38"/>
  <c r="BM98" i="38"/>
  <c r="CH30" i="38"/>
  <c r="AX164" i="38"/>
  <c r="AU120" i="38"/>
  <c r="AU185" i="38"/>
  <c r="BZ108" i="38"/>
  <c r="CA108" i="38" s="1"/>
  <c r="CH108" i="38"/>
  <c r="AU104" i="38"/>
  <c r="AQ44" i="38"/>
  <c r="DB12" i="68"/>
  <c r="K278" i="38" l="1"/>
  <c r="K292" i="38"/>
  <c r="DF292" i="38" s="1"/>
  <c r="CW4" i="70"/>
  <c r="K361" i="38"/>
  <c r="CH363" i="70"/>
  <c r="K320" i="38"/>
  <c r="DF320" i="38" s="1"/>
  <c r="BZ363" i="70"/>
  <c r="CA363" i="70" s="1"/>
  <c r="DD4" i="70"/>
  <c r="K283" i="38"/>
  <c r="K339" i="38"/>
  <c r="K318" i="38"/>
  <c r="K334" i="38"/>
  <c r="K305" i="38"/>
  <c r="K275" i="38"/>
  <c r="L93" i="68"/>
  <c r="N46" i="38"/>
  <c r="Q46" i="38" s="1"/>
  <c r="L17" i="68"/>
  <c r="K279" i="38"/>
  <c r="M201" i="38"/>
  <c r="L107" i="38"/>
  <c r="AZ177" i="67"/>
  <c r="AZ111" i="67"/>
  <c r="R177" i="67"/>
  <c r="L310" i="67"/>
  <c r="M224" i="38"/>
  <c r="R111" i="67"/>
  <c r="M191" i="38"/>
  <c r="CW9" i="38"/>
  <c r="CY9" i="38"/>
  <c r="CY4" i="38" s="1"/>
  <c r="AX269" i="38"/>
  <c r="CI229" i="63"/>
  <c r="R237" i="68"/>
  <c r="AY229" i="38"/>
  <c r="M184" i="38"/>
  <c r="M162" i="38"/>
  <c r="AX80" i="67"/>
  <c r="M231" i="38"/>
  <c r="L30" i="63"/>
  <c r="BE355" i="38"/>
  <c r="AX75" i="63"/>
  <c r="L61" i="63"/>
  <c r="R73" i="63"/>
  <c r="AZ225" i="68"/>
  <c r="BB225" i="68" s="1"/>
  <c r="O294" i="38"/>
  <c r="Q294" i="63"/>
  <c r="K353" i="38"/>
  <c r="K293" i="38"/>
  <c r="AX60" i="63"/>
  <c r="AZ73" i="63"/>
  <c r="AZ97" i="68"/>
  <c r="L113" i="67"/>
  <c r="AX163" i="67"/>
  <c r="R85" i="63"/>
  <c r="BA326" i="69"/>
  <c r="Q339" i="67"/>
  <c r="AX54" i="38"/>
  <c r="AX78" i="63"/>
  <c r="AX141" i="38"/>
  <c r="BE331" i="38"/>
  <c r="N262" i="38"/>
  <c r="Q262" i="38" s="1"/>
  <c r="AZ262" i="38" s="1"/>
  <c r="AX69" i="38"/>
  <c r="R83" i="63"/>
  <c r="CI71" i="63"/>
  <c r="K315" i="38"/>
  <c r="M72" i="38"/>
  <c r="L98" i="38"/>
  <c r="BD355" i="67"/>
  <c r="CH355" i="67" s="1"/>
  <c r="BF367" i="67"/>
  <c r="L173" i="68"/>
  <c r="CI161" i="68"/>
  <c r="AZ161" i="68"/>
  <c r="BB161" i="68" s="1"/>
  <c r="L355" i="63"/>
  <c r="L367" i="63"/>
  <c r="M195" i="38"/>
  <c r="AZ347" i="67"/>
  <c r="L23" i="67"/>
  <c r="AZ229" i="63"/>
  <c r="M194" i="38"/>
  <c r="M156" i="38"/>
  <c r="M148" i="38"/>
  <c r="BD332" i="67"/>
  <c r="M262" i="38"/>
  <c r="BE347" i="38"/>
  <c r="BD347" i="38" s="1"/>
  <c r="BZ347" i="38" s="1"/>
  <c r="CA347" i="38" s="1"/>
  <c r="L18" i="63"/>
  <c r="M127" i="38"/>
  <c r="L341" i="67"/>
  <c r="M34" i="38"/>
  <c r="K281" i="38"/>
  <c r="DF281" i="38" s="1"/>
  <c r="BF359" i="67"/>
  <c r="AY146" i="38"/>
  <c r="AY55" i="38"/>
  <c r="CI142" i="68"/>
  <c r="R142" i="68"/>
  <c r="Q333" i="38"/>
  <c r="BD355" i="63"/>
  <c r="BF367" i="63"/>
  <c r="R69" i="67"/>
  <c r="L355" i="70"/>
  <c r="L367" i="70"/>
  <c r="CH348" i="38"/>
  <c r="BZ348" i="38"/>
  <c r="CA348" i="38" s="1"/>
  <c r="AZ355" i="70"/>
  <c r="BA367" i="70" s="1"/>
  <c r="R367" i="70"/>
  <c r="CI279" i="67"/>
  <c r="BX279" i="67"/>
  <c r="BY279" i="67" s="1"/>
  <c r="BB366" i="38"/>
  <c r="N92" i="38"/>
  <c r="Q92" i="38" s="1"/>
  <c r="AZ92" i="38" s="1"/>
  <c r="DD4" i="68"/>
  <c r="M153" i="38"/>
  <c r="BC204" i="68"/>
  <c r="BJ204" i="68" s="1"/>
  <c r="DF320" i="67"/>
  <c r="CI366" i="38"/>
  <c r="N121" i="38"/>
  <c r="Q121" i="38" s="1"/>
  <c r="AZ121" i="38" s="1"/>
  <c r="BB121" i="38" s="1"/>
  <c r="BX366" i="38"/>
  <c r="BY366" i="38" s="1"/>
  <c r="BI39" i="38"/>
  <c r="BH39" i="38" s="1"/>
  <c r="AY127" i="38"/>
  <c r="AZ127" i="67"/>
  <c r="CI127" i="67"/>
  <c r="AX49" i="67"/>
  <c r="BE333" i="38"/>
  <c r="BF345" i="38" s="1"/>
  <c r="N264" i="38"/>
  <c r="Q264" i="38" s="1"/>
  <c r="AZ264" i="38" s="1"/>
  <c r="L332" i="67"/>
  <c r="K354" i="38"/>
  <c r="L366" i="38" s="1"/>
  <c r="BA67" i="63"/>
  <c r="BA55" i="63"/>
  <c r="BB55" i="63"/>
  <c r="CI55" i="63"/>
  <c r="AZ153" i="63"/>
  <c r="BB153" i="63" s="1"/>
  <c r="AX202" i="38"/>
  <c r="BD355" i="38"/>
  <c r="BF367" i="38"/>
  <c r="AX58" i="63"/>
  <c r="L93" i="63"/>
  <c r="BB265" i="63"/>
  <c r="BA265" i="63"/>
  <c r="BA290" i="68"/>
  <c r="BB278" i="68"/>
  <c r="BC290" i="68" s="1"/>
  <c r="BJ290" i="68" s="1"/>
  <c r="BZ296" i="38"/>
  <c r="CA296" i="38" s="1"/>
  <c r="CH296" i="38"/>
  <c r="L36" i="38"/>
  <c r="DD4" i="67"/>
  <c r="CZ3" i="67"/>
  <c r="AX152" i="38"/>
  <c r="BD354" i="63"/>
  <c r="BF366" i="63"/>
  <c r="CZ6" i="67"/>
  <c r="N119" i="38"/>
  <c r="Q119" i="38" s="1"/>
  <c r="AZ119" i="38" s="1"/>
  <c r="R224" i="68"/>
  <c r="AX41" i="63"/>
  <c r="K329" i="38"/>
  <c r="AY223" i="38"/>
  <c r="R316" i="67"/>
  <c r="CI304" i="67"/>
  <c r="AZ304" i="67"/>
  <c r="R304" i="67"/>
  <c r="BX304" i="67"/>
  <c r="BY304" i="67" s="1"/>
  <c r="O334" i="38"/>
  <c r="Q334" i="63"/>
  <c r="L47" i="68"/>
  <c r="L104" i="68"/>
  <c r="N318" i="38"/>
  <c r="AZ248" i="68"/>
  <c r="BB248" i="68" s="1"/>
  <c r="L354" i="70"/>
  <c r="L366" i="70"/>
  <c r="N27" i="38"/>
  <c r="Q27" i="38" s="1"/>
  <c r="AZ27" i="38" s="1"/>
  <c r="AZ212" i="68"/>
  <c r="BA212" i="68" s="1"/>
  <c r="AZ48" i="63"/>
  <c r="BB48" i="63" s="1"/>
  <c r="M202" i="38"/>
  <c r="BB366" i="70"/>
  <c r="Q285" i="38"/>
  <c r="BX285" i="38" s="1"/>
  <c r="BY285" i="38" s="1"/>
  <c r="K364" i="38"/>
  <c r="L364" i="38" s="1"/>
  <c r="BC325" i="70"/>
  <c r="BJ325" i="70" s="1"/>
  <c r="BC313" i="70"/>
  <c r="BJ313" i="70" s="1"/>
  <c r="BC321" i="70"/>
  <c r="BJ321" i="70" s="1"/>
  <c r="BC309" i="70"/>
  <c r="BJ309" i="70" s="1"/>
  <c r="L97" i="38"/>
  <c r="BC316" i="70"/>
  <c r="BJ316" i="70" s="1"/>
  <c r="BC304" i="70"/>
  <c r="BJ304" i="70" s="1"/>
  <c r="L357" i="38"/>
  <c r="L105" i="38"/>
  <c r="BC306" i="70"/>
  <c r="BJ306" i="70" s="1"/>
  <c r="BC318" i="70"/>
  <c r="BJ318" i="70" s="1"/>
  <c r="BC323" i="70"/>
  <c r="BJ323" i="70" s="1"/>
  <c r="BC311" i="70"/>
  <c r="BJ311" i="70" s="1"/>
  <c r="L74" i="38"/>
  <c r="L53" i="38"/>
  <c r="O317" i="38"/>
  <c r="K303" i="38"/>
  <c r="DF303" i="38" s="1"/>
  <c r="K330" i="38"/>
  <c r="L342" i="38" s="1"/>
  <c r="L72" i="38"/>
  <c r="CS11" i="68"/>
  <c r="BB257" i="68"/>
  <c r="BA257" i="68"/>
  <c r="N59" i="38"/>
  <c r="Q59" i="38" s="1"/>
  <c r="CI59" i="38" s="1"/>
  <c r="N129" i="38"/>
  <c r="Q129" i="38" s="1"/>
  <c r="AZ129" i="38" s="1"/>
  <c r="N205" i="38"/>
  <c r="Q205" i="38" s="1"/>
  <c r="AZ205" i="38" s="1"/>
  <c r="L53" i="68"/>
  <c r="M78" i="38"/>
  <c r="N74" i="38"/>
  <c r="Q74" i="38" s="1"/>
  <c r="CI74" i="38" s="1"/>
  <c r="M87" i="38"/>
  <c r="N44" i="38"/>
  <c r="Q44" i="38" s="1"/>
  <c r="AZ44" i="38" s="1"/>
  <c r="M144" i="38"/>
  <c r="BA269" i="68"/>
  <c r="M126" i="38"/>
  <c r="K341" i="38"/>
  <c r="DF341" i="38" s="1"/>
  <c r="R38" i="68"/>
  <c r="L278" i="68"/>
  <c r="BB366" i="67"/>
  <c r="AX47" i="67"/>
  <c r="L56" i="67"/>
  <c r="M197" i="38"/>
  <c r="L50" i="67"/>
  <c r="M185" i="38"/>
  <c r="M227" i="38"/>
  <c r="M192" i="38"/>
  <c r="BI153" i="38"/>
  <c r="BH153" i="38" s="1"/>
  <c r="M175" i="38"/>
  <c r="AX131" i="67"/>
  <c r="BI30" i="38"/>
  <c r="BH30" i="38" s="1"/>
  <c r="AX185" i="67"/>
  <c r="AX136" i="67"/>
  <c r="L99" i="38"/>
  <c r="AX30" i="67"/>
  <c r="L43" i="38"/>
  <c r="BI51" i="38"/>
  <c r="BH51" i="38" s="1"/>
  <c r="N267" i="38"/>
  <c r="Q267" i="38" s="1"/>
  <c r="BX267" i="38" s="1"/>
  <c r="BY267" i="38" s="1"/>
  <c r="AX121" i="67"/>
  <c r="R192" i="67"/>
  <c r="L322" i="67"/>
  <c r="BZ291" i="38"/>
  <c r="CA291" i="38" s="1"/>
  <c r="CH291" i="38"/>
  <c r="M271" i="38"/>
  <c r="AX68" i="67"/>
  <c r="BB366" i="63"/>
  <c r="BB214" i="63"/>
  <c r="BA226" i="63"/>
  <c r="AX76" i="63"/>
  <c r="AX130" i="63"/>
  <c r="BD354" i="38"/>
  <c r="BF366" i="38"/>
  <c r="L47" i="38"/>
  <c r="L95" i="38"/>
  <c r="L73" i="38"/>
  <c r="L58" i="38"/>
  <c r="BI26" i="38"/>
  <c r="BH26" i="38" s="1"/>
  <c r="L84" i="38"/>
  <c r="N123" i="38"/>
  <c r="Q123" i="38" s="1"/>
  <c r="AZ123" i="38" s="1"/>
  <c r="L55" i="38"/>
  <c r="K310" i="38"/>
  <c r="AX128" i="63"/>
  <c r="AX100" i="63"/>
  <c r="L62" i="63"/>
  <c r="DE6" i="63"/>
  <c r="L90" i="38"/>
  <c r="CI98" i="68"/>
  <c r="R98" i="68"/>
  <c r="R257" i="68"/>
  <c r="CI257" i="68"/>
  <c r="BX363" i="70"/>
  <c r="BY363" i="70" s="1"/>
  <c r="R363" i="70"/>
  <c r="CI363" i="70"/>
  <c r="BX315" i="63"/>
  <c r="BY315" i="63" s="1"/>
  <c r="CI315" i="63"/>
  <c r="L30" i="38"/>
  <c r="M29" i="38"/>
  <c r="CH365" i="70"/>
  <c r="BZ365" i="70"/>
  <c r="CA365" i="70" s="1"/>
  <c r="L42" i="38"/>
  <c r="Q329" i="63"/>
  <c r="O329" i="38"/>
  <c r="DF172" i="68"/>
  <c r="L172" i="68"/>
  <c r="AZ232" i="63"/>
  <c r="CI232" i="63"/>
  <c r="R67" i="63"/>
  <c r="R55" i="63"/>
  <c r="BI93" i="38"/>
  <c r="BH93" i="38" s="1"/>
  <c r="O323" i="38"/>
  <c r="BF336" i="63"/>
  <c r="BD336" i="63"/>
  <c r="BF348" i="63"/>
  <c r="R265" i="63"/>
  <c r="CI265" i="63"/>
  <c r="R173" i="68"/>
  <c r="CI173" i="68"/>
  <c r="R235" i="67"/>
  <c r="R223" i="67"/>
  <c r="AZ223" i="67"/>
  <c r="CI223" i="67"/>
  <c r="BI63" i="38"/>
  <c r="BH63" i="38" s="1"/>
  <c r="AX76" i="67"/>
  <c r="AX86" i="63"/>
  <c r="AX179" i="63"/>
  <c r="L45" i="38"/>
  <c r="AX56" i="67"/>
  <c r="BC238" i="63"/>
  <c r="BJ238" i="63" s="1"/>
  <c r="L27" i="38"/>
  <c r="AX57" i="67"/>
  <c r="AX123" i="63"/>
  <c r="M7" i="38"/>
  <c r="CI262" i="63"/>
  <c r="R262" i="63"/>
  <c r="AZ262" i="63"/>
  <c r="R252" i="63"/>
  <c r="CI252" i="63"/>
  <c r="CI214" i="63"/>
  <c r="R226" i="63"/>
  <c r="L21" i="38"/>
  <c r="AX148" i="63"/>
  <c r="M173" i="38"/>
  <c r="M189" i="38"/>
  <c r="M260" i="38"/>
  <c r="L76" i="68"/>
  <c r="N275" i="38"/>
  <c r="R97" i="67"/>
  <c r="CI85" i="67"/>
  <c r="M60" i="38"/>
  <c r="AX114" i="63"/>
  <c r="AX151" i="63"/>
  <c r="O324" i="38"/>
  <c r="R290" i="68"/>
  <c r="CI278" i="68"/>
  <c r="BX278" i="68"/>
  <c r="BY278" i="68" s="1"/>
  <c r="AY85" i="38"/>
  <c r="M12" i="38"/>
  <c r="BX271" i="68"/>
  <c r="BY271" i="68" s="1"/>
  <c r="CI271" i="68"/>
  <c r="R326" i="69"/>
  <c r="CI326" i="69"/>
  <c r="BX326" i="69"/>
  <c r="BY326" i="69" s="1"/>
  <c r="M196" i="38"/>
  <c r="L69" i="38"/>
  <c r="R89" i="63"/>
  <c r="R77" i="63"/>
  <c r="CI77" i="63"/>
  <c r="R325" i="63"/>
  <c r="CI313" i="63"/>
  <c r="AZ313" i="63"/>
  <c r="CI155" i="63"/>
  <c r="AZ155" i="63"/>
  <c r="BB155" i="63" s="1"/>
  <c r="M176" i="38"/>
  <c r="AZ61" i="63"/>
  <c r="CI61" i="63"/>
  <c r="CH331" i="67"/>
  <c r="BZ331" i="67"/>
  <c r="CA331" i="67" s="1"/>
  <c r="K297" i="38"/>
  <c r="M293" i="38"/>
  <c r="L59" i="63"/>
  <c r="BX114" i="38"/>
  <c r="BY114" i="38" s="1"/>
  <c r="CI114" i="38"/>
  <c r="BB216" i="68"/>
  <c r="BC216" i="68" s="1"/>
  <c r="BJ216" i="68" s="1"/>
  <c r="BA228" i="68"/>
  <c r="R271" i="68"/>
  <c r="AY114" i="38"/>
  <c r="CI114" i="63"/>
  <c r="R114" i="63"/>
  <c r="AY37" i="38"/>
  <c r="R49" i="67"/>
  <c r="R37" i="67"/>
  <c r="CI37" i="67"/>
  <c r="CI248" i="67"/>
  <c r="R260" i="67"/>
  <c r="AZ202" i="67"/>
  <c r="R214" i="67"/>
  <c r="CI202" i="67"/>
  <c r="CI308" i="67"/>
  <c r="BX308" i="67"/>
  <c r="BY308" i="67" s="1"/>
  <c r="R109" i="67"/>
  <c r="CI109" i="67"/>
  <c r="DF121" i="68"/>
  <c r="L121" i="68"/>
  <c r="BZ355" i="67"/>
  <c r="CA355" i="67" s="1"/>
  <c r="BD333" i="63"/>
  <c r="BF345" i="63"/>
  <c r="M221" i="38"/>
  <c r="CZ5" i="70"/>
  <c r="AX189" i="63"/>
  <c r="BZ299" i="38"/>
  <c r="CA299" i="38" s="1"/>
  <c r="CH299" i="38"/>
  <c r="BF361" i="70"/>
  <c r="BD361" i="70"/>
  <c r="Q292" i="63"/>
  <c r="O292" i="38"/>
  <c r="Q292" i="38" s="1"/>
  <c r="R232" i="67"/>
  <c r="CI220" i="67"/>
  <c r="R34" i="63"/>
  <c r="CI34" i="63"/>
  <c r="R46" i="63"/>
  <c r="AX182" i="63"/>
  <c r="L62" i="38"/>
  <c r="M164" i="38"/>
  <c r="BI54" i="38"/>
  <c r="BH54" i="38" s="1"/>
  <c r="K335" i="38"/>
  <c r="L347" i="38" s="1"/>
  <c r="CI259" i="63"/>
  <c r="AZ259" i="63"/>
  <c r="BB259" i="63" s="1"/>
  <c r="CI338" i="63"/>
  <c r="BX338" i="63"/>
  <c r="BY338" i="63" s="1"/>
  <c r="CI336" i="63"/>
  <c r="BX336" i="63"/>
  <c r="BY336" i="63" s="1"/>
  <c r="CI113" i="63"/>
  <c r="R125" i="63"/>
  <c r="AX204" i="63"/>
  <c r="L65" i="68"/>
  <c r="R53" i="63"/>
  <c r="R65" i="63"/>
  <c r="CI53" i="63"/>
  <c r="AZ53" i="63"/>
  <c r="AX186" i="63"/>
  <c r="DE5" i="70"/>
  <c r="L318" i="67"/>
  <c r="N241" i="38"/>
  <c r="Q241" i="38" s="1"/>
  <c r="AZ241" i="38" s="1"/>
  <c r="L48" i="67"/>
  <c r="AX89" i="63"/>
  <c r="L93" i="38"/>
  <c r="AY105" i="38"/>
  <c r="N113" i="38"/>
  <c r="Q113" i="38" s="1"/>
  <c r="AZ113" i="38" s="1"/>
  <c r="Q280" i="63"/>
  <c r="O280" i="38"/>
  <c r="L363" i="67"/>
  <c r="L351" i="67"/>
  <c r="AX69" i="67"/>
  <c r="AX44" i="67"/>
  <c r="Q352" i="67"/>
  <c r="N352" i="38"/>
  <c r="CI194" i="68"/>
  <c r="R206" i="68"/>
  <c r="L352" i="63"/>
  <c r="DF340" i="63"/>
  <c r="L206" i="68"/>
  <c r="DF194" i="68"/>
  <c r="BI156" i="38"/>
  <c r="BH156" i="38" s="1"/>
  <c r="BC220" i="67"/>
  <c r="BJ220" i="67" s="1"/>
  <c r="AX39" i="67"/>
  <c r="M71" i="38"/>
  <c r="L85" i="68"/>
  <c r="CT11" i="68"/>
  <c r="M270" i="38"/>
  <c r="Q340" i="63"/>
  <c r="O340" i="38"/>
  <c r="L114" i="38"/>
  <c r="DF102" i="38"/>
  <c r="M179" i="38"/>
  <c r="L169" i="68"/>
  <c r="AX135" i="63"/>
  <c r="L53" i="63"/>
  <c r="AY294" i="38"/>
  <c r="CI294" i="67"/>
  <c r="BX294" i="67"/>
  <c r="BY294" i="67" s="1"/>
  <c r="AZ294" i="67"/>
  <c r="R294" i="67"/>
  <c r="L160" i="68"/>
  <c r="DF148" i="68"/>
  <c r="L19" i="67"/>
  <c r="L35" i="63"/>
  <c r="Q303" i="67"/>
  <c r="N303" i="38"/>
  <c r="AX138" i="63"/>
  <c r="AZ143" i="68"/>
  <c r="BB143" i="68" s="1"/>
  <c r="CI143" i="68"/>
  <c r="CI188" i="68"/>
  <c r="R188" i="68"/>
  <c r="CZ6" i="69"/>
  <c r="L21" i="63"/>
  <c r="AX68" i="63"/>
  <c r="BC250" i="63"/>
  <c r="BJ250" i="63" s="1"/>
  <c r="N253" i="38"/>
  <c r="Q253" i="38" s="1"/>
  <c r="Q322" i="67"/>
  <c r="N322" i="38"/>
  <c r="Q298" i="63"/>
  <c r="O298" i="38"/>
  <c r="CI115" i="68"/>
  <c r="AZ115" i="68"/>
  <c r="BB115" i="68" s="1"/>
  <c r="R166" i="68"/>
  <c r="CI154" i="68"/>
  <c r="AZ154" i="68"/>
  <c r="R154" i="68"/>
  <c r="Q298" i="67"/>
  <c r="N298" i="38"/>
  <c r="AY211" i="38"/>
  <c r="CI211" i="63"/>
  <c r="R223" i="63"/>
  <c r="AZ211" i="63"/>
  <c r="AZ129" i="67"/>
  <c r="BB129" i="67" s="1"/>
  <c r="CI129" i="67"/>
  <c r="CZ6" i="70"/>
  <c r="L56" i="38"/>
  <c r="L74" i="68"/>
  <c r="Q16" i="63"/>
  <c r="N16" i="38"/>
  <c r="Q16" i="38" s="1"/>
  <c r="CI16" i="38" s="1"/>
  <c r="L166" i="68"/>
  <c r="DF154" i="68"/>
  <c r="Q341" i="67"/>
  <c r="AY341" i="38" s="1"/>
  <c r="N341" i="38"/>
  <c r="Q341" i="38" s="1"/>
  <c r="L142" i="68"/>
  <c r="AY135" i="38"/>
  <c r="CI135" i="67"/>
  <c r="L303" i="67"/>
  <c r="DF291" i="67"/>
  <c r="AX116" i="63"/>
  <c r="AZ124" i="67"/>
  <c r="CI124" i="67"/>
  <c r="AY208" i="38"/>
  <c r="BB208" i="38" s="1"/>
  <c r="R220" i="63"/>
  <c r="CI208" i="63"/>
  <c r="AZ208" i="63"/>
  <c r="R240" i="63"/>
  <c r="CI228" i="63"/>
  <c r="Q303" i="63"/>
  <c r="O303" i="38"/>
  <c r="Q291" i="67"/>
  <c r="N291" i="38"/>
  <c r="R239" i="68"/>
  <c r="CI227" i="68"/>
  <c r="BE362" i="38"/>
  <c r="BD362" i="38" s="1"/>
  <c r="K314" i="38"/>
  <c r="DF314" i="38" s="1"/>
  <c r="L69" i="63"/>
  <c r="L95" i="67"/>
  <c r="AX85" i="63"/>
  <c r="AX78" i="67"/>
  <c r="BI147" i="38"/>
  <c r="BH147" i="38" s="1"/>
  <c r="L78" i="38"/>
  <c r="K326" i="38"/>
  <c r="DF326" i="38" s="1"/>
  <c r="L65" i="38"/>
  <c r="AZ66" i="63"/>
  <c r="BB66" i="63" s="1"/>
  <c r="CI66" i="63"/>
  <c r="AZ101" i="67"/>
  <c r="BB101" i="67" s="1"/>
  <c r="CI101" i="67"/>
  <c r="L240" i="63"/>
  <c r="DF228" i="63"/>
  <c r="Q286" i="63"/>
  <c r="O286" i="38"/>
  <c r="CI266" i="68"/>
  <c r="R278" i="68"/>
  <c r="R136" i="67"/>
  <c r="BI42" i="38"/>
  <c r="BH42" i="38" s="1"/>
  <c r="AX119" i="67"/>
  <c r="M233" i="38"/>
  <c r="AX153" i="67"/>
  <c r="M170" i="38"/>
  <c r="M249" i="38"/>
  <c r="AX184" i="63"/>
  <c r="BC232" i="67"/>
  <c r="BJ232" i="67" s="1"/>
  <c r="L78" i="68"/>
  <c r="N12" i="38"/>
  <c r="Q12" i="38" s="1"/>
  <c r="CI12" i="38" s="1"/>
  <c r="CI299" i="63"/>
  <c r="BX299" i="63"/>
  <c r="BY299" i="63" s="1"/>
  <c r="AZ299" i="63"/>
  <c r="BB299" i="63" s="1"/>
  <c r="R119" i="68"/>
  <c r="AZ107" i="68"/>
  <c r="CI107" i="68"/>
  <c r="AX194" i="63"/>
  <c r="AX70" i="67"/>
  <c r="Q288" i="63"/>
  <c r="O288" i="38"/>
  <c r="CI276" i="67"/>
  <c r="BX276" i="67"/>
  <c r="BY276" i="67" s="1"/>
  <c r="M14" i="38"/>
  <c r="AY43" i="38"/>
  <c r="CI43" i="67"/>
  <c r="R43" i="67"/>
  <c r="R55" i="67"/>
  <c r="BC66" i="67"/>
  <c r="BJ66" i="67" s="1"/>
  <c r="M181" i="38"/>
  <c r="AX203" i="63"/>
  <c r="AX109" i="67"/>
  <c r="K365" i="38"/>
  <c r="L365" i="38" s="1"/>
  <c r="CI126" i="63"/>
  <c r="R126" i="63"/>
  <c r="CI328" i="67"/>
  <c r="R328" i="67"/>
  <c r="BX328" i="67"/>
  <c r="BY328" i="67" s="1"/>
  <c r="R15" i="68"/>
  <c r="CI15" i="68"/>
  <c r="AY49" i="38"/>
  <c r="AZ49" i="63"/>
  <c r="R61" i="63"/>
  <c r="R49" i="63"/>
  <c r="CI49" i="63"/>
  <c r="R263" i="67"/>
  <c r="CI263" i="67"/>
  <c r="AX195" i="63"/>
  <c r="L50" i="38"/>
  <c r="BI105" i="38"/>
  <c r="BH105" i="38" s="1"/>
  <c r="L96" i="68"/>
  <c r="DF237" i="63"/>
  <c r="L237" i="63"/>
  <c r="AY79" i="38"/>
  <c r="R79" i="63"/>
  <c r="AZ79" i="63"/>
  <c r="CI79" i="63"/>
  <c r="R91" i="63"/>
  <c r="CZ3" i="69"/>
  <c r="R237" i="63"/>
  <c r="CI237" i="63"/>
  <c r="L111" i="67"/>
  <c r="DF111" i="67"/>
  <c r="CI223" i="63"/>
  <c r="AZ223" i="63"/>
  <c r="R235" i="63"/>
  <c r="Q310" i="67"/>
  <c r="N310" i="38"/>
  <c r="AX115" i="63"/>
  <c r="M236" i="38"/>
  <c r="AX94" i="63"/>
  <c r="M215" i="38"/>
  <c r="CT11" i="67"/>
  <c r="M142" i="38"/>
  <c r="M25" i="38"/>
  <c r="K323" i="38"/>
  <c r="AX155" i="67"/>
  <c r="Q352" i="63"/>
  <c r="O352" i="38"/>
  <c r="AZ146" i="67"/>
  <c r="BB146" i="67" s="1"/>
  <c r="CI146" i="67"/>
  <c r="CI132" i="68"/>
  <c r="AZ132" i="68"/>
  <c r="BB132" i="68" s="1"/>
  <c r="BE346" i="38"/>
  <c r="BD346" i="38" s="1"/>
  <c r="BD346" i="67"/>
  <c r="R26" i="68"/>
  <c r="CI14" i="68"/>
  <c r="AY66" i="38"/>
  <c r="AZ241" i="68"/>
  <c r="BB241" i="68" s="1"/>
  <c r="CI241" i="68"/>
  <c r="K298" i="38"/>
  <c r="DF298" i="38" s="1"/>
  <c r="M81" i="38"/>
  <c r="L51" i="38"/>
  <c r="DE6" i="70"/>
  <c r="L46" i="38"/>
  <c r="L119" i="38"/>
  <c r="DF107" i="38"/>
  <c r="Q358" i="63"/>
  <c r="O358" i="38"/>
  <c r="L342" i="67"/>
  <c r="DF330" i="67"/>
  <c r="AZ18" i="63"/>
  <c r="R30" i="63"/>
  <c r="CI18" i="63"/>
  <c r="AX32" i="63"/>
  <c r="AZ275" i="67"/>
  <c r="BX275" i="67"/>
  <c r="BY275" i="67" s="1"/>
  <c r="R287" i="67"/>
  <c r="R275" i="67"/>
  <c r="CI275" i="67"/>
  <c r="R269" i="67"/>
  <c r="CI257" i="67"/>
  <c r="AZ257" i="67"/>
  <c r="R257" i="67"/>
  <c r="L333" i="38"/>
  <c r="DF321" i="38"/>
  <c r="AZ266" i="67"/>
  <c r="BB266" i="67" s="1"/>
  <c r="CI266" i="67"/>
  <c r="DF308" i="69"/>
  <c r="L320" i="69"/>
  <c r="AZ35" i="63"/>
  <c r="CI35" i="63"/>
  <c r="R47" i="63"/>
  <c r="M36" i="38"/>
  <c r="CH347" i="38"/>
  <c r="CZ5" i="69"/>
  <c r="N28" i="38"/>
  <c r="Q28" i="38" s="1"/>
  <c r="AZ28" i="38" s="1"/>
  <c r="L45" i="63"/>
  <c r="N156" i="38"/>
  <c r="Q156" i="38" s="1"/>
  <c r="AZ156" i="38" s="1"/>
  <c r="AX122" i="67"/>
  <c r="M187" i="38"/>
  <c r="AX132" i="67"/>
  <c r="L87" i="63"/>
  <c r="M93" i="38"/>
  <c r="M77" i="38"/>
  <c r="L99" i="68"/>
  <c r="AX99" i="67"/>
  <c r="K325" i="38"/>
  <c r="L325" i="38" s="1"/>
  <c r="Q107" i="63"/>
  <c r="N107" i="38"/>
  <c r="Q107" i="38" s="1"/>
  <c r="R308" i="67"/>
  <c r="CI296" i="67"/>
  <c r="BX296" i="67"/>
  <c r="BY296" i="67" s="1"/>
  <c r="BX337" i="67"/>
  <c r="BY337" i="67" s="1"/>
  <c r="CI337" i="67"/>
  <c r="DF345" i="38"/>
  <c r="L345" i="38"/>
  <c r="AY123" i="38"/>
  <c r="BB123" i="38" s="1"/>
  <c r="R135" i="63"/>
  <c r="CI123" i="63"/>
  <c r="L285" i="38"/>
  <c r="DF285" i="38"/>
  <c r="CI293" i="68"/>
  <c r="BX293" i="68"/>
  <c r="BY293" i="68" s="1"/>
  <c r="AZ293" i="68"/>
  <c r="BB293" i="68" s="1"/>
  <c r="Q321" i="67"/>
  <c r="R333" i="67" s="1"/>
  <c r="N321" i="38"/>
  <c r="Q321" i="38" s="1"/>
  <c r="CI321" i="38" s="1"/>
  <c r="R135" i="67"/>
  <c r="R123" i="67"/>
  <c r="CI123" i="67"/>
  <c r="AZ123" i="67"/>
  <c r="BA123" i="67" s="1"/>
  <c r="BX283" i="68"/>
  <c r="BY283" i="68" s="1"/>
  <c r="CI283" i="68"/>
  <c r="R283" i="68"/>
  <c r="AZ283" i="68"/>
  <c r="BB283" i="68" s="1"/>
  <c r="CI308" i="69"/>
  <c r="AZ308" i="69"/>
  <c r="BX308" i="69"/>
  <c r="BY308" i="69" s="1"/>
  <c r="R320" i="69"/>
  <c r="Q36" i="63"/>
  <c r="N36" i="38"/>
  <c r="Q36" i="38" s="1"/>
  <c r="R36" i="38" s="1"/>
  <c r="L228" i="63"/>
  <c r="L216" i="63"/>
  <c r="DF216" i="63"/>
  <c r="R215" i="68"/>
  <c r="L26" i="63"/>
  <c r="CI8" i="68"/>
  <c r="R20" i="68"/>
  <c r="AX142" i="67"/>
  <c r="AX72" i="67"/>
  <c r="L363" i="38"/>
  <c r="L15" i="38"/>
  <c r="AX101" i="63"/>
  <c r="AX63" i="67"/>
  <c r="L89" i="68"/>
  <c r="AX45" i="67"/>
  <c r="AX91" i="63"/>
  <c r="CW4" i="63"/>
  <c r="L62" i="67"/>
  <c r="AX192" i="63"/>
  <c r="N47" i="38"/>
  <c r="Q47" i="38" s="1"/>
  <c r="AZ47" i="38" s="1"/>
  <c r="Q320" i="38"/>
  <c r="BX320" i="38" s="1"/>
  <c r="BY320" i="38" s="1"/>
  <c r="N10" i="38"/>
  <c r="Q10" i="38" s="1"/>
  <c r="K309" i="38"/>
  <c r="BA297" i="68"/>
  <c r="Q335" i="63"/>
  <c r="R335" i="63" s="1"/>
  <c r="O335" i="38"/>
  <c r="R263" i="68"/>
  <c r="R275" i="68"/>
  <c r="CI263" i="68"/>
  <c r="CI11" i="67"/>
  <c r="R23" i="67"/>
  <c r="L17" i="38"/>
  <c r="Q345" i="63"/>
  <c r="O345" i="38"/>
  <c r="BX285" i="63"/>
  <c r="BY285" i="63" s="1"/>
  <c r="CI285" i="63"/>
  <c r="AZ285" i="63"/>
  <c r="R285" i="63"/>
  <c r="L256" i="38"/>
  <c r="DF244" i="38"/>
  <c r="CI255" i="63"/>
  <c r="R255" i="63"/>
  <c r="L98" i="63"/>
  <c r="L86" i="63"/>
  <c r="R216" i="63"/>
  <c r="R228" i="63"/>
  <c r="CI216" i="63"/>
  <c r="L256" i="68"/>
  <c r="L20" i="68"/>
  <c r="AX190" i="63"/>
  <c r="AX124" i="63"/>
  <c r="CT11" i="63"/>
  <c r="DJ8" i="38"/>
  <c r="DJ9" i="38" s="1"/>
  <c r="BI60" i="38"/>
  <c r="BH60" i="38" s="1"/>
  <c r="AX199" i="63"/>
  <c r="AX35" i="67"/>
  <c r="N41" i="38"/>
  <c r="Q41" i="38" s="1"/>
  <c r="CI41" i="38" s="1"/>
  <c r="L83" i="38"/>
  <c r="AX166" i="63"/>
  <c r="M136" i="38"/>
  <c r="CW4" i="38"/>
  <c r="CT126" i="63"/>
  <c r="CU126" i="63" s="1"/>
  <c r="AX205" i="63"/>
  <c r="N53" i="38"/>
  <c r="Q53" i="38" s="1"/>
  <c r="AZ53" i="38" s="1"/>
  <c r="M212" i="38"/>
  <c r="BI99" i="38"/>
  <c r="BH99" i="38" s="1"/>
  <c r="M172" i="38"/>
  <c r="M199" i="38"/>
  <c r="L15" i="67"/>
  <c r="L55" i="68"/>
  <c r="L67" i="38"/>
  <c r="N268" i="38"/>
  <c r="Q268" i="38" s="1"/>
  <c r="AZ268" i="38" s="1"/>
  <c r="BA268" i="38" s="1"/>
  <c r="K311" i="38"/>
  <c r="L311" i="38" s="1"/>
  <c r="AZ69" i="68"/>
  <c r="BC297" i="68"/>
  <c r="BJ297" i="68" s="1"/>
  <c r="K358" i="38"/>
  <c r="AZ74" i="68"/>
  <c r="BA74" i="68" s="1"/>
  <c r="L282" i="38"/>
  <c r="DF270" i="38"/>
  <c r="DF263" i="68"/>
  <c r="L275" i="68"/>
  <c r="BZ330" i="38"/>
  <c r="CA330" i="38" s="1"/>
  <c r="CH330" i="38"/>
  <c r="R254" i="67"/>
  <c r="AZ254" i="67"/>
  <c r="R266" i="67"/>
  <c r="CI254" i="67"/>
  <c r="BB248" i="67"/>
  <c r="BC260" i="67" s="1"/>
  <c r="BJ260" i="67" s="1"/>
  <c r="BA260" i="67"/>
  <c r="L345" i="63"/>
  <c r="DF345" i="63"/>
  <c r="CI163" i="67"/>
  <c r="R163" i="67"/>
  <c r="AZ163" i="67"/>
  <c r="BB163" i="67" s="1"/>
  <c r="R244" i="63"/>
  <c r="AZ244" i="63"/>
  <c r="R256" i="63"/>
  <c r="CI244" i="63"/>
  <c r="L57" i="67"/>
  <c r="L45" i="67"/>
  <c r="BF345" i="67"/>
  <c r="BD333" i="67"/>
  <c r="AZ333" i="67" s="1"/>
  <c r="DF283" i="68"/>
  <c r="L283" i="68"/>
  <c r="L267" i="63"/>
  <c r="L255" i="63"/>
  <c r="DF255" i="63"/>
  <c r="DF345" i="67"/>
  <c r="L357" i="67"/>
  <c r="Q353" i="63"/>
  <c r="O353" i="38"/>
  <c r="Q214" i="68"/>
  <c r="R214" i="68" s="1"/>
  <c r="N214" i="38"/>
  <c r="Q214" i="38" s="1"/>
  <c r="Q211" i="68"/>
  <c r="N211" i="38"/>
  <c r="Q211" i="38" s="1"/>
  <c r="L125" i="67"/>
  <c r="CI191" i="68"/>
  <c r="R203" i="68"/>
  <c r="M209" i="38"/>
  <c r="BC54" i="67"/>
  <c r="BJ54" i="67" s="1"/>
  <c r="M111" i="38"/>
  <c r="M130" i="38"/>
  <c r="DK4" i="63"/>
  <c r="M182" i="38"/>
  <c r="AX41" i="67"/>
  <c r="L59" i="38"/>
  <c r="BX240" i="38"/>
  <c r="BY240" i="38" s="1"/>
  <c r="CI240" i="38"/>
  <c r="BF347" i="67"/>
  <c r="BD335" i="67"/>
  <c r="L24" i="38"/>
  <c r="Q8" i="63"/>
  <c r="N8" i="38"/>
  <c r="Q8" i="38" s="1"/>
  <c r="CI8" i="38" s="1"/>
  <c r="L307" i="67"/>
  <c r="DF307" i="67"/>
  <c r="R194" i="68"/>
  <c r="CI182" i="68"/>
  <c r="Q42" i="63"/>
  <c r="R42" i="63" s="1"/>
  <c r="N42" i="38"/>
  <c r="Q42" i="38" s="1"/>
  <c r="R42" i="38" s="1"/>
  <c r="CI26" i="63"/>
  <c r="AZ26" i="63"/>
  <c r="BB26" i="63" s="1"/>
  <c r="CI275" i="68"/>
  <c r="AZ275" i="68"/>
  <c r="BB275" i="68" s="1"/>
  <c r="BX275" i="68"/>
  <c r="BY275" i="68" s="1"/>
  <c r="R45" i="67"/>
  <c r="CI45" i="67"/>
  <c r="R57" i="67"/>
  <c r="AZ45" i="67"/>
  <c r="AY246" i="38"/>
  <c r="CI246" i="63"/>
  <c r="R246" i="63"/>
  <c r="Q345" i="67"/>
  <c r="R345" i="67" s="1"/>
  <c r="N345" i="38"/>
  <c r="CI120" i="67"/>
  <c r="AZ120" i="67"/>
  <c r="BB120" i="67" s="1"/>
  <c r="DF191" i="68"/>
  <c r="L191" i="68"/>
  <c r="L203" i="68"/>
  <c r="Q315" i="69"/>
  <c r="O315" i="38"/>
  <c r="N50" i="38"/>
  <c r="Q50" i="38" s="1"/>
  <c r="CI50" i="38" s="1"/>
  <c r="M89" i="38"/>
  <c r="M104" i="38"/>
  <c r="CS11" i="70"/>
  <c r="M106" i="38"/>
  <c r="L59" i="68"/>
  <c r="L31" i="68"/>
  <c r="M131" i="38"/>
  <c r="Q270" i="67"/>
  <c r="R270" i="67" s="1"/>
  <c r="N270" i="38"/>
  <c r="Q270" i="38" s="1"/>
  <c r="CI240" i="68"/>
  <c r="R240" i="68"/>
  <c r="AY12" i="38"/>
  <c r="CI12" i="63"/>
  <c r="CI19" i="67"/>
  <c r="R31" i="67"/>
  <c r="L18" i="38"/>
  <c r="L305" i="63"/>
  <c r="DF293" i="63"/>
  <c r="CH365" i="63"/>
  <c r="BZ365" i="63"/>
  <c r="CA365" i="63" s="1"/>
  <c r="AZ131" i="63"/>
  <c r="BB131" i="63" s="1"/>
  <c r="R131" i="63"/>
  <c r="CI131" i="63"/>
  <c r="Q283" i="63"/>
  <c r="O283" i="38"/>
  <c r="BF360" i="63"/>
  <c r="BD360" i="63"/>
  <c r="DF182" i="68"/>
  <c r="L194" i="68"/>
  <c r="BB123" i="63"/>
  <c r="BC135" i="63" s="1"/>
  <c r="BJ135" i="63" s="1"/>
  <c r="BA135" i="63"/>
  <c r="R212" i="68"/>
  <c r="R200" i="68"/>
  <c r="CI200" i="68"/>
  <c r="CI282" i="68"/>
  <c r="BX282" i="68"/>
  <c r="BY282" i="68" s="1"/>
  <c r="DF246" i="63"/>
  <c r="L246" i="63"/>
  <c r="AY306" i="38"/>
  <c r="BX306" i="67"/>
  <c r="BY306" i="67" s="1"/>
  <c r="R306" i="67"/>
  <c r="AZ306" i="67"/>
  <c r="R318" i="67"/>
  <c r="CI306" i="67"/>
  <c r="AZ244" i="68"/>
  <c r="R256" i="68"/>
  <c r="CI244" i="68"/>
  <c r="Q324" i="67"/>
  <c r="AY324" i="38" s="1"/>
  <c r="N324" i="38"/>
  <c r="CI333" i="63"/>
  <c r="BX333" i="63"/>
  <c r="BY333" i="63" s="1"/>
  <c r="R345" i="63"/>
  <c r="DF315" i="69"/>
  <c r="L327" i="69"/>
  <c r="AX139" i="67"/>
  <c r="DJ8" i="69"/>
  <c r="DJ10" i="69" s="1"/>
  <c r="L104" i="38"/>
  <c r="BZ332" i="67"/>
  <c r="CA332" i="67" s="1"/>
  <c r="CH332" i="67"/>
  <c r="CI12" i="67"/>
  <c r="R24" i="67"/>
  <c r="Q6" i="63"/>
  <c r="N6" i="38"/>
  <c r="Q6" i="38" s="1"/>
  <c r="CI6" i="38" s="1"/>
  <c r="Q297" i="63"/>
  <c r="R297" i="63" s="1"/>
  <c r="O297" i="38"/>
  <c r="R113" i="68"/>
  <c r="CI101" i="68"/>
  <c r="AZ101" i="68"/>
  <c r="BA101" i="68" s="1"/>
  <c r="L56" i="63"/>
  <c r="L68" i="63"/>
  <c r="L282" i="63"/>
  <c r="DF282" i="63"/>
  <c r="L294" i="63"/>
  <c r="L212" i="68"/>
  <c r="DF200" i="68"/>
  <c r="L200" i="68"/>
  <c r="BA125" i="63"/>
  <c r="DF152" i="67"/>
  <c r="L152" i="67"/>
  <c r="L136" i="67"/>
  <c r="R145" i="63"/>
  <c r="CI133" i="63"/>
  <c r="R133" i="63"/>
  <c r="AZ133" i="63"/>
  <c r="DF281" i="63"/>
  <c r="L293" i="63"/>
  <c r="R71" i="63"/>
  <c r="CI59" i="63"/>
  <c r="R59" i="63"/>
  <c r="R241" i="63"/>
  <c r="R253" i="63"/>
  <c r="CI241" i="63"/>
  <c r="AZ241" i="63"/>
  <c r="Q11" i="63"/>
  <c r="R23" i="63" s="1"/>
  <c r="N11" i="38"/>
  <c r="Q11" i="38" s="1"/>
  <c r="CI11" i="38" s="1"/>
  <c r="L330" i="67"/>
  <c r="R169" i="68"/>
  <c r="CI169" i="68"/>
  <c r="L215" i="68"/>
  <c r="L36" i="67"/>
  <c r="L259" i="68"/>
  <c r="L234" i="63"/>
  <c r="DF222" i="63"/>
  <c r="BF349" i="38"/>
  <c r="BD337" i="38"/>
  <c r="CI117" i="63"/>
  <c r="AZ117" i="63"/>
  <c r="R117" i="63"/>
  <c r="BX238" i="38"/>
  <c r="BY238" i="38" s="1"/>
  <c r="CI238" i="38"/>
  <c r="Q282" i="63"/>
  <c r="O282" i="38"/>
  <c r="Q282" i="38" s="1"/>
  <c r="R152" i="67"/>
  <c r="AZ152" i="67"/>
  <c r="BB152" i="67" s="1"/>
  <c r="CI152" i="67"/>
  <c r="CI63" i="67"/>
  <c r="AZ63" i="67"/>
  <c r="BB63" i="67" s="1"/>
  <c r="R259" i="68"/>
  <c r="AZ247" i="68"/>
  <c r="CI247" i="68"/>
  <c r="R48" i="67"/>
  <c r="CI36" i="67"/>
  <c r="AZ36" i="67"/>
  <c r="L259" i="38"/>
  <c r="DF247" i="38"/>
  <c r="AZ238" i="68"/>
  <c r="BB238" i="68" s="1"/>
  <c r="CI238" i="68"/>
  <c r="L354" i="67"/>
  <c r="DF342" i="67"/>
  <c r="CI163" i="68"/>
  <c r="R175" i="68"/>
  <c r="CI305" i="69"/>
  <c r="BX305" i="69"/>
  <c r="BY305" i="69" s="1"/>
  <c r="DJ8" i="67"/>
  <c r="DJ10" i="67" s="1"/>
  <c r="L222" i="63"/>
  <c r="L132" i="68"/>
  <c r="L120" i="68"/>
  <c r="DF120" i="68"/>
  <c r="AZ281" i="67"/>
  <c r="R281" i="67"/>
  <c r="CI281" i="67"/>
  <c r="BX281" i="67"/>
  <c r="BY281" i="67" s="1"/>
  <c r="L115" i="38"/>
  <c r="DF103" i="38"/>
  <c r="AZ121" i="67"/>
  <c r="CI121" i="67"/>
  <c r="R121" i="67"/>
  <c r="DF117" i="63"/>
  <c r="L117" i="63"/>
  <c r="AZ141" i="67"/>
  <c r="CI141" i="67"/>
  <c r="R141" i="67"/>
  <c r="AY238" i="38"/>
  <c r="BB238" i="38" s="1"/>
  <c r="R238" i="67"/>
  <c r="CI238" i="67"/>
  <c r="BX119" i="38"/>
  <c r="BY119" i="38" s="1"/>
  <c r="L109" i="38"/>
  <c r="AY113" i="38"/>
  <c r="CI113" i="67"/>
  <c r="R113" i="67"/>
  <c r="AZ113" i="67"/>
  <c r="AZ247" i="63"/>
  <c r="R259" i="63"/>
  <c r="R247" i="63"/>
  <c r="CI247" i="63"/>
  <c r="AZ72" i="63"/>
  <c r="BB72" i="63" s="1"/>
  <c r="CI72" i="63"/>
  <c r="CI318" i="67"/>
  <c r="BX318" i="67"/>
  <c r="BY318" i="67" s="1"/>
  <c r="L175" i="68"/>
  <c r="L163" i="68"/>
  <c r="DF163" i="68"/>
  <c r="DE3" i="70"/>
  <c r="AX129" i="67"/>
  <c r="R222" i="63"/>
  <c r="R234" i="63"/>
  <c r="CI222" i="63"/>
  <c r="L282" i="68"/>
  <c r="DF270" i="68"/>
  <c r="DF109" i="38"/>
  <c r="L121" i="38"/>
  <c r="R120" i="68"/>
  <c r="CI120" i="68"/>
  <c r="R132" i="68"/>
  <c r="DF329" i="38"/>
  <c r="L281" i="67"/>
  <c r="DF281" i="67"/>
  <c r="AY103" i="38"/>
  <c r="BB103" i="38" s="1"/>
  <c r="CI103" i="63"/>
  <c r="R103" i="63"/>
  <c r="AZ103" i="63"/>
  <c r="Q305" i="63"/>
  <c r="R317" i="63" s="1"/>
  <c r="O305" i="38"/>
  <c r="CI30" i="63"/>
  <c r="AZ30" i="63"/>
  <c r="L189" i="68"/>
  <c r="DF177" i="68"/>
  <c r="Q361" i="70"/>
  <c r="O361" i="38"/>
  <c r="AX111" i="63"/>
  <c r="AY119" i="38"/>
  <c r="CI119" i="67"/>
  <c r="AZ119" i="67"/>
  <c r="BB119" i="67" s="1"/>
  <c r="L63" i="67"/>
  <c r="L51" i="67"/>
  <c r="CI297" i="68"/>
  <c r="BX297" i="68"/>
  <c r="BY297" i="68" s="1"/>
  <c r="Q356" i="70"/>
  <c r="AZ356" i="70" s="1"/>
  <c r="O356" i="38"/>
  <c r="Q356" i="38" s="1"/>
  <c r="R368" i="38" s="1"/>
  <c r="Q97" i="63"/>
  <c r="N97" i="38"/>
  <c r="Q97" i="38" s="1"/>
  <c r="R109" i="38" s="1"/>
  <c r="L125" i="38"/>
  <c r="DF125" i="38"/>
  <c r="CI339" i="67"/>
  <c r="BX339" i="67"/>
  <c r="BY339" i="67" s="1"/>
  <c r="AZ48" i="67"/>
  <c r="R60" i="67"/>
  <c r="CI48" i="67"/>
  <c r="Q342" i="67"/>
  <c r="AY342" i="38" s="1"/>
  <c r="N342" i="38"/>
  <c r="Q342" i="38" s="1"/>
  <c r="L251" i="67"/>
  <c r="L148" i="67"/>
  <c r="L63" i="63"/>
  <c r="CI109" i="63"/>
  <c r="AY109" i="38"/>
  <c r="R121" i="63"/>
  <c r="AZ109" i="63"/>
  <c r="Q351" i="63"/>
  <c r="AY351" i="38" s="1"/>
  <c r="O351" i="38"/>
  <c r="Q351" i="38" s="1"/>
  <c r="BX351" i="38" s="1"/>
  <c r="BY351" i="38" s="1"/>
  <c r="CI286" i="68"/>
  <c r="BX286" i="68"/>
  <c r="BY286" i="68" s="1"/>
  <c r="AZ286" i="68"/>
  <c r="BB286" i="68" s="1"/>
  <c r="CI207" i="63"/>
  <c r="R219" i="63"/>
  <c r="Q279" i="68"/>
  <c r="N279" i="38"/>
  <c r="AZ20" i="68"/>
  <c r="CI20" i="68"/>
  <c r="R32" i="68"/>
  <c r="R189" i="68"/>
  <c r="CI177" i="68"/>
  <c r="L119" i="67"/>
  <c r="DF107" i="67"/>
  <c r="R51" i="67"/>
  <c r="AZ51" i="67"/>
  <c r="CI51" i="67"/>
  <c r="R63" i="67"/>
  <c r="AZ137" i="63"/>
  <c r="BA149" i="63" s="1"/>
  <c r="R149" i="63"/>
  <c r="R137" i="63"/>
  <c r="CI137" i="63"/>
  <c r="Q348" i="63"/>
  <c r="AY348" i="38" s="1"/>
  <c r="O348" i="38"/>
  <c r="Q348" i="38" s="1"/>
  <c r="BE365" i="38"/>
  <c r="BD365" i="38" s="1"/>
  <c r="AX181" i="67"/>
  <c r="N20" i="38"/>
  <c r="Q20" i="38" s="1"/>
  <c r="CI20" i="38" s="1"/>
  <c r="BI81" i="38"/>
  <c r="BH81" i="38" s="1"/>
  <c r="M167" i="38"/>
  <c r="L87" i="38"/>
  <c r="BC226" i="67"/>
  <c r="BJ226" i="67" s="1"/>
  <c r="AX50" i="67"/>
  <c r="AX94" i="67"/>
  <c r="L73" i="68"/>
  <c r="AX124" i="67"/>
  <c r="M44" i="38"/>
  <c r="M150" i="38"/>
  <c r="R268" i="68"/>
  <c r="AZ144" i="67"/>
  <c r="BB144" i="67" s="1"/>
  <c r="CI144" i="67"/>
  <c r="CI270" i="68"/>
  <c r="BX270" i="68"/>
  <c r="BY270" i="68" s="1"/>
  <c r="R282" i="68"/>
  <c r="DF109" i="63"/>
  <c r="L121" i="63"/>
  <c r="Q329" i="67"/>
  <c r="R329" i="67" s="1"/>
  <c r="N329" i="38"/>
  <c r="L219" i="63"/>
  <c r="DF207" i="63"/>
  <c r="AZ107" i="67"/>
  <c r="CI107" i="67"/>
  <c r="R119" i="67"/>
  <c r="Q311" i="63"/>
  <c r="R323" i="63" s="1"/>
  <c r="O311" i="38"/>
  <c r="CI344" i="67"/>
  <c r="BX344" i="67"/>
  <c r="BY344" i="67" s="1"/>
  <c r="R17" i="68"/>
  <c r="CI5" i="68"/>
  <c r="Q125" i="67"/>
  <c r="N125" i="38"/>
  <c r="Q125" i="38" s="1"/>
  <c r="AZ28" i="68"/>
  <c r="BB28" i="68" s="1"/>
  <c r="CI28" i="68"/>
  <c r="R28" i="68"/>
  <c r="R160" i="67"/>
  <c r="CI148" i="67"/>
  <c r="AZ32" i="68"/>
  <c r="BB32" i="68" s="1"/>
  <c r="CI32" i="68"/>
  <c r="DF348" i="63"/>
  <c r="L348" i="63"/>
  <c r="BB251" i="67"/>
  <c r="BC263" i="67" s="1"/>
  <c r="BJ263" i="67" s="1"/>
  <c r="BA263" i="67"/>
  <c r="DB10" i="68"/>
  <c r="BB208" i="68"/>
  <c r="BB256" i="67"/>
  <c r="BA268" i="67"/>
  <c r="BA201" i="67"/>
  <c r="BB189" i="67"/>
  <c r="BB268" i="68"/>
  <c r="BB164" i="67"/>
  <c r="BC164" i="67" s="1"/>
  <c r="BJ164" i="67" s="1"/>
  <c r="BA176" i="67"/>
  <c r="BB98" i="63"/>
  <c r="BB109" i="68"/>
  <c r="BA174" i="68"/>
  <c r="BB162" i="68"/>
  <c r="BB28" i="63"/>
  <c r="BA40" i="63"/>
  <c r="BB59" i="67"/>
  <c r="BB158" i="67"/>
  <c r="BA170" i="67"/>
  <c r="BB20" i="63"/>
  <c r="BB65" i="67"/>
  <c r="BB59" i="68"/>
  <c r="BB199" i="68"/>
  <c r="BB100" i="67"/>
  <c r="BB20" i="67"/>
  <c r="BB81" i="68"/>
  <c r="BB355" i="70"/>
  <c r="BA355" i="70"/>
  <c r="BA138" i="68"/>
  <c r="BB126" i="68"/>
  <c r="BB264" i="63"/>
  <c r="BA279" i="67"/>
  <c r="BB267" i="67"/>
  <c r="BB24" i="63"/>
  <c r="BA70" i="67"/>
  <c r="BB58" i="67"/>
  <c r="BB261" i="67"/>
  <c r="BD358" i="38"/>
  <c r="BB153" i="68"/>
  <c r="BB50" i="63"/>
  <c r="BA62" i="63"/>
  <c r="BB28" i="67"/>
  <c r="BB99" i="63"/>
  <c r="BB102" i="67"/>
  <c r="BA114" i="67"/>
  <c r="BB35" i="67"/>
  <c r="BB46" i="68"/>
  <c r="BA58" i="68"/>
  <c r="BA42" i="67"/>
  <c r="BB30" i="67"/>
  <c r="BC42" i="67" s="1"/>
  <c r="BJ42" i="67" s="1"/>
  <c r="BB170" i="67"/>
  <c r="BA182" i="67"/>
  <c r="BA154" i="67"/>
  <c r="BB142" i="67"/>
  <c r="BB285" i="67"/>
  <c r="BB131" i="68"/>
  <c r="BA131" i="68"/>
  <c r="BA65" i="68"/>
  <c r="BB53" i="68"/>
  <c r="BB124" i="63"/>
  <c r="BA92" i="68"/>
  <c r="BB80" i="68"/>
  <c r="BF359" i="63"/>
  <c r="BD359" i="63"/>
  <c r="BE359" i="38"/>
  <c r="R17" i="38"/>
  <c r="CI5" i="38"/>
  <c r="CI140" i="38"/>
  <c r="BX140" i="38"/>
  <c r="BY140" i="38" s="1"/>
  <c r="CI92" i="63"/>
  <c r="AY92" i="38"/>
  <c r="BB92" i="38" s="1"/>
  <c r="BH122" i="63"/>
  <c r="BH144" i="63"/>
  <c r="BI144" i="38"/>
  <c r="BH144" i="38" s="1"/>
  <c r="BH120" i="63"/>
  <c r="BI120" i="38"/>
  <c r="BH120" i="38" s="1"/>
  <c r="L153" i="38"/>
  <c r="DF141" i="38"/>
  <c r="BB210" i="63"/>
  <c r="BA222" i="63"/>
  <c r="DF258" i="38"/>
  <c r="L270" i="38"/>
  <c r="R58" i="38"/>
  <c r="CI46" i="38"/>
  <c r="L112" i="67"/>
  <c r="DF100" i="67"/>
  <c r="BB126" i="63"/>
  <c r="L209" i="63"/>
  <c r="DF197" i="63"/>
  <c r="BI182" i="38"/>
  <c r="BH182" i="38" s="1"/>
  <c r="BH182" i="63"/>
  <c r="Q197" i="63"/>
  <c r="N197" i="38"/>
  <c r="Q197" i="38" s="1"/>
  <c r="BI200" i="38"/>
  <c r="BH200" i="38" s="1"/>
  <c r="BH200" i="63"/>
  <c r="AX183" i="63"/>
  <c r="DF307" i="38"/>
  <c r="BF333" i="63"/>
  <c r="BF321" i="63"/>
  <c r="BE321" i="38"/>
  <c r="BD321" i="63"/>
  <c r="AZ46" i="38"/>
  <c r="R86" i="38"/>
  <c r="BH77" i="63"/>
  <c r="BI77" i="38"/>
  <c r="BH77" i="38" s="1"/>
  <c r="L178" i="38"/>
  <c r="DF166" i="38"/>
  <c r="L205" i="38"/>
  <c r="DF193" i="38"/>
  <c r="Q157" i="63"/>
  <c r="N157" i="38"/>
  <c r="Q157" i="38" s="1"/>
  <c r="L171" i="63"/>
  <c r="DF159" i="63"/>
  <c r="L159" i="63"/>
  <c r="L210" i="63"/>
  <c r="DF198" i="63"/>
  <c r="CZ5" i="63"/>
  <c r="CZ6" i="63"/>
  <c r="CZ3" i="63"/>
  <c r="BI50" i="38"/>
  <c r="BH50" i="38" s="1"/>
  <c r="BH50" i="63"/>
  <c r="CI44" i="63"/>
  <c r="R56" i="63"/>
  <c r="AY44" i="38"/>
  <c r="AZ44" i="63"/>
  <c r="Q203" i="63"/>
  <c r="N203" i="38"/>
  <c r="Q203" i="38" s="1"/>
  <c r="BI159" i="63"/>
  <c r="CT123" i="63"/>
  <c r="CU123" i="63" s="1"/>
  <c r="DF260" i="63"/>
  <c r="L272" i="63"/>
  <c r="Q279" i="63"/>
  <c r="R279" i="63" s="1"/>
  <c r="O279" i="38"/>
  <c r="Q22" i="67"/>
  <c r="R22" i="67" s="1"/>
  <c r="N22" i="38"/>
  <c r="Q22" i="38" s="1"/>
  <c r="BB183" i="67"/>
  <c r="BH193" i="63"/>
  <c r="BI193" i="38"/>
  <c r="BH193" i="38" s="1"/>
  <c r="Q362" i="63"/>
  <c r="AZ362" i="63" s="1"/>
  <c r="BB362" i="63" s="1"/>
  <c r="O362" i="38"/>
  <c r="L151" i="38"/>
  <c r="DF139" i="38"/>
  <c r="L165" i="38"/>
  <c r="DF153" i="38"/>
  <c r="DF134" i="63"/>
  <c r="L146" i="63"/>
  <c r="DF111" i="63"/>
  <c r="L123" i="63"/>
  <c r="L111" i="63"/>
  <c r="L189" i="38"/>
  <c r="DF177" i="38"/>
  <c r="L224" i="38"/>
  <c r="DF212" i="38"/>
  <c r="DF120" i="38"/>
  <c r="L132" i="38"/>
  <c r="Q96" i="63"/>
  <c r="N96" i="38"/>
  <c r="Q96" i="38" s="1"/>
  <c r="R96" i="38" s="1"/>
  <c r="Q87" i="63"/>
  <c r="N87" i="38"/>
  <c r="Q87" i="38" s="1"/>
  <c r="R217" i="63"/>
  <c r="CI205" i="63"/>
  <c r="AY205" i="38"/>
  <c r="BB205" i="38" s="1"/>
  <c r="Q257" i="63"/>
  <c r="N257" i="38"/>
  <c r="Q257" i="38" s="1"/>
  <c r="L204" i="63"/>
  <c r="DF192" i="63"/>
  <c r="AZ343" i="63"/>
  <c r="CI343" i="63"/>
  <c r="BX343" i="63"/>
  <c r="BY343" i="63" s="1"/>
  <c r="CI50" i="67"/>
  <c r="AZ50" i="67"/>
  <c r="BA76" i="67"/>
  <c r="BB64" i="67"/>
  <c r="DF164" i="38"/>
  <c r="L176" i="38"/>
  <c r="Q104" i="63"/>
  <c r="N104" i="38"/>
  <c r="Q104" i="38" s="1"/>
  <c r="R104" i="38" s="1"/>
  <c r="BA105" i="67"/>
  <c r="BB93" i="67"/>
  <c r="AX176" i="67"/>
  <c r="AX164" i="67"/>
  <c r="Q63" i="63"/>
  <c r="N63" i="38"/>
  <c r="Q63" i="38" s="1"/>
  <c r="BI168" i="38"/>
  <c r="BH168" i="38" s="1"/>
  <c r="BH168" i="63"/>
  <c r="BB58" i="63"/>
  <c r="BA70" i="63"/>
  <c r="BX124" i="38"/>
  <c r="BY124" i="38" s="1"/>
  <c r="CI124" i="38"/>
  <c r="L236" i="38"/>
  <c r="DF224" i="38"/>
  <c r="BI183" i="38"/>
  <c r="BH183" i="38" s="1"/>
  <c r="BH183" i="63"/>
  <c r="L319" i="63"/>
  <c r="DF307" i="63"/>
  <c r="CI74" i="63"/>
  <c r="R86" i="63"/>
  <c r="AY74" i="38"/>
  <c r="R74" i="63"/>
  <c r="BB82" i="63"/>
  <c r="BA94" i="63"/>
  <c r="BI40" i="38"/>
  <c r="BH40" i="38" s="1"/>
  <c r="BH40" i="63"/>
  <c r="Q173" i="63"/>
  <c r="N173" i="38"/>
  <c r="Q173" i="38" s="1"/>
  <c r="L178" i="63"/>
  <c r="DF166" i="63"/>
  <c r="L205" i="63"/>
  <c r="DF193" i="63"/>
  <c r="L148" i="38"/>
  <c r="DF136" i="38"/>
  <c r="L136" i="38"/>
  <c r="DF174" i="38"/>
  <c r="L186" i="38"/>
  <c r="AX31" i="63"/>
  <c r="AX74" i="63"/>
  <c r="Q81" i="63"/>
  <c r="N81" i="38"/>
  <c r="Q81" i="38" s="1"/>
  <c r="L221" i="38"/>
  <c r="DF209" i="38"/>
  <c r="AX171" i="63"/>
  <c r="AX159" i="63"/>
  <c r="AX33" i="67"/>
  <c r="Q9" i="63"/>
  <c r="N9" i="38"/>
  <c r="Q9" i="38" s="1"/>
  <c r="Q144" i="63"/>
  <c r="R144" i="63" s="1"/>
  <c r="N144" i="38"/>
  <c r="Q144" i="38" s="1"/>
  <c r="Q271" i="63"/>
  <c r="N271" i="38"/>
  <c r="Q271" i="38" s="1"/>
  <c r="R271" i="38" s="1"/>
  <c r="Q126" i="67"/>
  <c r="N126" i="38"/>
  <c r="Q126" i="38" s="1"/>
  <c r="DF139" i="67"/>
  <c r="L151" i="67"/>
  <c r="L139" i="67"/>
  <c r="BA114" i="63"/>
  <c r="BB102" i="63"/>
  <c r="M134" i="38"/>
  <c r="AX136" i="63"/>
  <c r="DF212" i="63"/>
  <c r="L224" i="63"/>
  <c r="DF120" i="63"/>
  <c r="L132" i="63"/>
  <c r="L120" i="63"/>
  <c r="BB231" i="63"/>
  <c r="BA243" i="63"/>
  <c r="CI317" i="63"/>
  <c r="R329" i="63"/>
  <c r="BX317" i="63"/>
  <c r="BY317" i="63" s="1"/>
  <c r="AY317" i="38"/>
  <c r="BI55" i="38"/>
  <c r="BH55" i="38" s="1"/>
  <c r="BH55" i="63"/>
  <c r="Q170" i="63"/>
  <c r="N170" i="38"/>
  <c r="Q170" i="38" s="1"/>
  <c r="L172" i="63"/>
  <c r="DF160" i="63"/>
  <c r="L199" i="63"/>
  <c r="DF187" i="63"/>
  <c r="L177" i="63"/>
  <c r="DF165" i="63"/>
  <c r="L165" i="63"/>
  <c r="BX115" i="38"/>
  <c r="BY115" i="38" s="1"/>
  <c r="CI115" i="38"/>
  <c r="BB76" i="63"/>
  <c r="BA88" i="63"/>
  <c r="DF185" i="38"/>
  <c r="L197" i="38"/>
  <c r="BH178" i="63"/>
  <c r="BI178" i="38"/>
  <c r="BH178" i="38" s="1"/>
  <c r="L180" i="38"/>
  <c r="DF168" i="38"/>
  <c r="BI112" i="38"/>
  <c r="BH112" i="38" s="1"/>
  <c r="BH112" i="63"/>
  <c r="CI267" i="63"/>
  <c r="AY267" i="38"/>
  <c r="R267" i="63"/>
  <c r="L101" i="38"/>
  <c r="L146" i="67"/>
  <c r="DF134" i="67"/>
  <c r="AX56" i="63"/>
  <c r="AX44" i="63"/>
  <c r="DF164" i="63"/>
  <c r="L176" i="63"/>
  <c r="BB40" i="63"/>
  <c r="BA52" i="63"/>
  <c r="L142" i="38"/>
  <c r="DF130" i="38"/>
  <c r="BC265" i="63"/>
  <c r="BJ265" i="63" s="1"/>
  <c r="DF284" i="63"/>
  <c r="L296" i="63"/>
  <c r="L284" i="63"/>
  <c r="CI17" i="38"/>
  <c r="CI58" i="38"/>
  <c r="AX66" i="67"/>
  <c r="AX98" i="67"/>
  <c r="AX86" i="67"/>
  <c r="BA133" i="38"/>
  <c r="L154" i="38"/>
  <c r="DF142" i="38"/>
  <c r="N80" i="38"/>
  <c r="Q80" i="38" s="1"/>
  <c r="R80" i="38" s="1"/>
  <c r="L75" i="63"/>
  <c r="BI118" i="38"/>
  <c r="BH118" i="38" s="1"/>
  <c r="BH118" i="63"/>
  <c r="Q172" i="63"/>
  <c r="N172" i="38"/>
  <c r="Q172" i="38" s="1"/>
  <c r="Q199" i="63"/>
  <c r="N199" i="38"/>
  <c r="Q199" i="38" s="1"/>
  <c r="AX180" i="63"/>
  <c r="AX168" i="63"/>
  <c r="DE3" i="63"/>
  <c r="DF337" i="38"/>
  <c r="L349" i="38"/>
  <c r="BF319" i="63"/>
  <c r="BD319" i="63"/>
  <c r="BF331" i="63"/>
  <c r="BE319" i="38"/>
  <c r="R145" i="38"/>
  <c r="BX133" i="38"/>
  <c r="BY133" i="38" s="1"/>
  <c r="CI133" i="38"/>
  <c r="BX98" i="38"/>
  <c r="BY98" i="38" s="1"/>
  <c r="CI98" i="38"/>
  <c r="M118" i="38"/>
  <c r="BH181" i="63"/>
  <c r="BI181" i="38"/>
  <c r="BH181" i="38" s="1"/>
  <c r="L242" i="38"/>
  <c r="DF230" i="38"/>
  <c r="CI7" i="67"/>
  <c r="R19" i="67"/>
  <c r="AY7" i="38"/>
  <c r="R84" i="38"/>
  <c r="CI72" i="38"/>
  <c r="AX134" i="67"/>
  <c r="CI138" i="67"/>
  <c r="AZ138" i="67"/>
  <c r="AX169" i="67"/>
  <c r="AX157" i="67"/>
  <c r="Q296" i="63"/>
  <c r="O296" i="38"/>
  <c r="Q255" i="67"/>
  <c r="N255" i="38"/>
  <c r="Q255" i="38" s="1"/>
  <c r="Q274" i="67"/>
  <c r="AY274" i="38" s="1"/>
  <c r="N274" i="38"/>
  <c r="Q274" i="38" s="1"/>
  <c r="R274" i="38" s="1"/>
  <c r="Q360" i="67"/>
  <c r="R360" i="67" s="1"/>
  <c r="N360" i="38"/>
  <c r="L247" i="38"/>
  <c r="DF235" i="38"/>
  <c r="BX351" i="67"/>
  <c r="BY351" i="67" s="1"/>
  <c r="CI351" i="67"/>
  <c r="R363" i="67"/>
  <c r="R351" i="67"/>
  <c r="L326" i="67"/>
  <c r="DF314" i="67"/>
  <c r="R53" i="68"/>
  <c r="CI41" i="68"/>
  <c r="BB83" i="68"/>
  <c r="DF117" i="68"/>
  <c r="L129" i="68"/>
  <c r="R196" i="68"/>
  <c r="CI184" i="68"/>
  <c r="R184" i="68"/>
  <c r="BA230" i="68"/>
  <c r="BB218" i="68"/>
  <c r="R208" i="68"/>
  <c r="CI196" i="68"/>
  <c r="DB3" i="68"/>
  <c r="DB6" i="68"/>
  <c r="DB5" i="68"/>
  <c r="R270" i="68"/>
  <c r="AZ258" i="68"/>
  <c r="CI258" i="68"/>
  <c r="BC311" i="69"/>
  <c r="BJ311" i="69" s="1"/>
  <c r="AX107" i="67"/>
  <c r="AX95" i="67"/>
  <c r="Q216" i="67"/>
  <c r="N216" i="38"/>
  <c r="Q216" i="38" s="1"/>
  <c r="L120" i="38"/>
  <c r="DF108" i="38"/>
  <c r="R197" i="67"/>
  <c r="CI185" i="67"/>
  <c r="DB5" i="63"/>
  <c r="DB6" i="63"/>
  <c r="DB3" i="63"/>
  <c r="Q300" i="63"/>
  <c r="O300" i="38"/>
  <c r="AX64" i="67"/>
  <c r="BB21" i="67"/>
  <c r="BC33" i="67" s="1"/>
  <c r="BJ33" i="67" s="1"/>
  <c r="BA33" i="67"/>
  <c r="AX179" i="67"/>
  <c r="AX167" i="67"/>
  <c r="L337" i="67"/>
  <c r="DF325" i="67"/>
  <c r="CH364" i="67"/>
  <c r="BZ364" i="67"/>
  <c r="CA364" i="67" s="1"/>
  <c r="Q364" i="67"/>
  <c r="AZ364" i="67" s="1"/>
  <c r="N364" i="38"/>
  <c r="BE363" i="38"/>
  <c r="BD363" i="38" s="1"/>
  <c r="BD363" i="67"/>
  <c r="BB45" i="68"/>
  <c r="BA57" i="68"/>
  <c r="DF118" i="68"/>
  <c r="L130" i="68"/>
  <c r="L161" i="68"/>
  <c r="DF149" i="68"/>
  <c r="BA219" i="68"/>
  <c r="BB207" i="68"/>
  <c r="BC207" i="68" s="1"/>
  <c r="BJ207" i="68" s="1"/>
  <c r="BA285" i="68"/>
  <c r="BB273" i="68"/>
  <c r="BC285" i="68" s="1"/>
  <c r="BJ285" i="68" s="1"/>
  <c r="DF242" i="63"/>
  <c r="L254" i="63"/>
  <c r="N35" i="38"/>
  <c r="Q35" i="38" s="1"/>
  <c r="R188" i="67"/>
  <c r="CI176" i="67"/>
  <c r="N265" i="38"/>
  <c r="Q265" i="38" s="1"/>
  <c r="BF351" i="67"/>
  <c r="BE339" i="38"/>
  <c r="BF339" i="67"/>
  <c r="BD339" i="67"/>
  <c r="R52" i="68"/>
  <c r="CI40" i="68"/>
  <c r="R40" i="68"/>
  <c r="AZ40" i="68"/>
  <c r="DF122" i="68"/>
  <c r="L134" i="68"/>
  <c r="DF323" i="69"/>
  <c r="L323" i="69"/>
  <c r="R360" i="70"/>
  <c r="CI360" i="70"/>
  <c r="BX360" i="70"/>
  <c r="BY360" i="70" s="1"/>
  <c r="L112" i="38"/>
  <c r="DF100" i="38"/>
  <c r="L118" i="67"/>
  <c r="DF106" i="67"/>
  <c r="AX210" i="67"/>
  <c r="AX198" i="67"/>
  <c r="Q228" i="67"/>
  <c r="N228" i="38"/>
  <c r="Q228" i="38" s="1"/>
  <c r="L248" i="67"/>
  <c r="DF236" i="67"/>
  <c r="DE3" i="67"/>
  <c r="DF289" i="67"/>
  <c r="L301" i="67"/>
  <c r="CI103" i="68"/>
  <c r="R115" i="68"/>
  <c r="AZ103" i="68"/>
  <c r="Q85" i="68"/>
  <c r="N85" i="38"/>
  <c r="Q85" i="38" s="1"/>
  <c r="CI116" i="68"/>
  <c r="R128" i="68"/>
  <c r="L217" i="38"/>
  <c r="DF205" i="38"/>
  <c r="Q220" i="68"/>
  <c r="R220" i="68" s="1"/>
  <c r="N220" i="38"/>
  <c r="Q220" i="38" s="1"/>
  <c r="R220" i="38" s="1"/>
  <c r="DF158" i="63"/>
  <c r="L170" i="63"/>
  <c r="DA3" i="38"/>
  <c r="DA6" i="38"/>
  <c r="DA5" i="38"/>
  <c r="BH256" i="38"/>
  <c r="AX51" i="67"/>
  <c r="BB201" i="67"/>
  <c r="L325" i="67"/>
  <c r="DF313" i="67"/>
  <c r="L139" i="38"/>
  <c r="DF127" i="38"/>
  <c r="L127" i="38"/>
  <c r="BI201" i="38"/>
  <c r="BH201" i="38" s="1"/>
  <c r="BH201" i="63"/>
  <c r="BF356" i="63"/>
  <c r="BE356" i="38"/>
  <c r="BF368" i="38" s="1"/>
  <c r="BD356" i="63"/>
  <c r="Q62" i="67"/>
  <c r="N62" i="38"/>
  <c r="Q62" i="38" s="1"/>
  <c r="BB118" i="67"/>
  <c r="BA130" i="67"/>
  <c r="Q365" i="67"/>
  <c r="N365" i="38"/>
  <c r="Q365" i="38" s="1"/>
  <c r="DK10" i="68"/>
  <c r="DK9" i="68"/>
  <c r="R59" i="68"/>
  <c r="CI47" i="68"/>
  <c r="L164" i="38"/>
  <c r="DF152" i="38"/>
  <c r="L152" i="38"/>
  <c r="BA186" i="68"/>
  <c r="BB174" i="68"/>
  <c r="R284" i="68"/>
  <c r="BX272" i="68"/>
  <c r="BY272" i="68" s="1"/>
  <c r="CI272" i="68"/>
  <c r="AZ272" i="68"/>
  <c r="L288" i="68"/>
  <c r="DF276" i="68"/>
  <c r="AX106" i="63"/>
  <c r="R286" i="63"/>
  <c r="BX274" i="63"/>
  <c r="BY274" i="63" s="1"/>
  <c r="CI274" i="63"/>
  <c r="R274" i="63"/>
  <c r="AZ274" i="63"/>
  <c r="Q347" i="63"/>
  <c r="O347" i="38"/>
  <c r="Q347" i="38" s="1"/>
  <c r="BA39" i="67"/>
  <c r="BB27" i="67"/>
  <c r="BC39" i="67" s="1"/>
  <c r="BJ39" i="67" s="1"/>
  <c r="CT129" i="67"/>
  <c r="CU129" i="67" s="1"/>
  <c r="BI129" i="67"/>
  <c r="L289" i="67"/>
  <c r="DF277" i="67"/>
  <c r="L321" i="67"/>
  <c r="DF309" i="67"/>
  <c r="K359" i="38"/>
  <c r="L359" i="38" s="1"/>
  <c r="R16" i="68"/>
  <c r="CI4" i="68"/>
  <c r="BA98" i="68"/>
  <c r="BB86" i="68"/>
  <c r="L141" i="68"/>
  <c r="DF129" i="68"/>
  <c r="DF187" i="68"/>
  <c r="L199" i="68"/>
  <c r="L187" i="68"/>
  <c r="R262" i="68"/>
  <c r="CI250" i="68"/>
  <c r="AZ250" i="68"/>
  <c r="R250" i="68"/>
  <c r="L243" i="38"/>
  <c r="DF231" i="38"/>
  <c r="CI227" i="67"/>
  <c r="R239" i="67"/>
  <c r="AZ227" i="67"/>
  <c r="BB287" i="67"/>
  <c r="BB173" i="68"/>
  <c r="BC173" i="68" s="1"/>
  <c r="BJ173" i="68" s="1"/>
  <c r="BA185" i="68"/>
  <c r="CI274" i="68"/>
  <c r="BX274" i="68"/>
  <c r="BY274" i="68" s="1"/>
  <c r="R286" i="68"/>
  <c r="R274" i="68"/>
  <c r="BB152" i="63"/>
  <c r="Q195" i="63"/>
  <c r="N195" i="38"/>
  <c r="Q195" i="38" s="1"/>
  <c r="CH331" i="63"/>
  <c r="BZ331" i="63"/>
  <c r="CA331" i="63" s="1"/>
  <c r="BX317" i="67"/>
  <c r="BY317" i="67" s="1"/>
  <c r="CI317" i="67"/>
  <c r="L317" i="67"/>
  <c r="DF305" i="67"/>
  <c r="L77" i="38"/>
  <c r="Q70" i="68"/>
  <c r="N70" i="38"/>
  <c r="Q70" i="38" s="1"/>
  <c r="L145" i="68"/>
  <c r="DF133" i="68"/>
  <c r="L133" i="68"/>
  <c r="DF315" i="38"/>
  <c r="L49" i="38"/>
  <c r="L87" i="68"/>
  <c r="L75" i="68"/>
  <c r="R177" i="68"/>
  <c r="CI165" i="68"/>
  <c r="BA233" i="68"/>
  <c r="BB221" i="68"/>
  <c r="Q90" i="63"/>
  <c r="R90" i="63" s="1"/>
  <c r="N90" i="38"/>
  <c r="Q90" i="38" s="1"/>
  <c r="BB49" i="67"/>
  <c r="BA61" i="67"/>
  <c r="BC110" i="67"/>
  <c r="BJ110" i="67" s="1"/>
  <c r="BH121" i="67"/>
  <c r="BI121" i="38"/>
  <c r="BH121" i="38" s="1"/>
  <c r="R218" i="67"/>
  <c r="CI206" i="67"/>
  <c r="AZ206" i="67"/>
  <c r="BF354" i="67"/>
  <c r="BE342" i="38"/>
  <c r="BD342" i="67"/>
  <c r="BF342" i="67"/>
  <c r="L60" i="68"/>
  <c r="BA171" i="68"/>
  <c r="BB159" i="68"/>
  <c r="DF193" i="68"/>
  <c r="L205" i="68"/>
  <c r="BB316" i="69"/>
  <c r="DB5" i="67"/>
  <c r="DF194" i="38"/>
  <c r="L206" i="38"/>
  <c r="L275" i="38"/>
  <c r="DF263" i="38"/>
  <c r="R127" i="63"/>
  <c r="CI115" i="63"/>
  <c r="AY115" i="38"/>
  <c r="BB115" i="38" s="1"/>
  <c r="R115" i="63"/>
  <c r="AZ115" i="63"/>
  <c r="DF185" i="63"/>
  <c r="L197" i="63"/>
  <c r="BB186" i="67"/>
  <c r="BI44" i="38"/>
  <c r="BH44" i="38" s="1"/>
  <c r="BH44" i="63"/>
  <c r="L142" i="63"/>
  <c r="DF130" i="63"/>
  <c r="Q284" i="63"/>
  <c r="O284" i="38"/>
  <c r="BF346" i="63"/>
  <c r="BE334" i="38"/>
  <c r="BD334" i="63"/>
  <c r="R29" i="67"/>
  <c r="CI17" i="67"/>
  <c r="AY17" i="38"/>
  <c r="R70" i="67"/>
  <c r="CI58" i="67"/>
  <c r="AY58" i="38"/>
  <c r="BB58" i="38" s="1"/>
  <c r="BX94" i="38"/>
  <c r="BY94" i="38" s="1"/>
  <c r="CI94" i="38"/>
  <c r="DF173" i="67"/>
  <c r="L185" i="67"/>
  <c r="CI80" i="63"/>
  <c r="R92" i="63"/>
  <c r="AY80" i="38"/>
  <c r="CT122" i="63"/>
  <c r="CU122" i="63" s="1"/>
  <c r="AX131" i="63"/>
  <c r="AX119" i="63"/>
  <c r="L193" i="38"/>
  <c r="DF181" i="38"/>
  <c r="BI180" i="38"/>
  <c r="BH180" i="38" s="1"/>
  <c r="BH180" i="63"/>
  <c r="BB272" i="63"/>
  <c r="DF337" i="63"/>
  <c r="L349" i="63"/>
  <c r="BI28" i="38"/>
  <c r="BH28" i="38" s="1"/>
  <c r="BH28" i="67"/>
  <c r="R145" i="67"/>
  <c r="AZ133" i="67"/>
  <c r="CI133" i="67"/>
  <c r="AY133" i="38"/>
  <c r="BB133" i="38" s="1"/>
  <c r="R133" i="67"/>
  <c r="R144" i="67"/>
  <c r="CI132" i="67"/>
  <c r="R132" i="67"/>
  <c r="CT130" i="67"/>
  <c r="CU130" i="67" s="1"/>
  <c r="BI130" i="67"/>
  <c r="BH130" i="67" s="1"/>
  <c r="BB240" i="38"/>
  <c r="AX104" i="63"/>
  <c r="CI98" i="63"/>
  <c r="AY98" i="38"/>
  <c r="BB98" i="38" s="1"/>
  <c r="DF118" i="63"/>
  <c r="L130" i="63"/>
  <c r="L118" i="63"/>
  <c r="AX202" i="63"/>
  <c r="DF230" i="63"/>
  <c r="L242" i="63"/>
  <c r="L337" i="63"/>
  <c r="R64" i="38"/>
  <c r="CI52" i="38"/>
  <c r="CI72" i="67"/>
  <c r="R84" i="67"/>
  <c r="AZ72" i="67"/>
  <c r="AY72" i="38"/>
  <c r="BB72" i="38" s="1"/>
  <c r="R72" i="67"/>
  <c r="CT122" i="67"/>
  <c r="CU122" i="67" s="1"/>
  <c r="BI122" i="67"/>
  <c r="BH122" i="67" s="1"/>
  <c r="L150" i="67"/>
  <c r="DF138" i="67"/>
  <c r="R179" i="67"/>
  <c r="CI167" i="67"/>
  <c r="R167" i="67"/>
  <c r="BI127" i="67"/>
  <c r="CT127" i="67"/>
  <c r="CU127" i="67" s="1"/>
  <c r="Q234" i="67"/>
  <c r="N234" i="38"/>
  <c r="Q234" i="38" s="1"/>
  <c r="DF264" i="38"/>
  <c r="Q272" i="67"/>
  <c r="N272" i="38"/>
  <c r="Q272" i="38" s="1"/>
  <c r="L283" i="67"/>
  <c r="DF271" i="67"/>
  <c r="K319" i="38"/>
  <c r="L319" i="38" s="1"/>
  <c r="BB348" i="67"/>
  <c r="R148" i="68"/>
  <c r="AZ136" i="68"/>
  <c r="BA136" i="68" s="1"/>
  <c r="CI136" i="68"/>
  <c r="R136" i="68"/>
  <c r="BB183" i="68"/>
  <c r="BC195" i="68" s="1"/>
  <c r="BJ195" i="68" s="1"/>
  <c r="BA195" i="68"/>
  <c r="L247" i="68"/>
  <c r="DF235" i="68"/>
  <c r="DJ8" i="63"/>
  <c r="BB38" i="68"/>
  <c r="BA50" i="68"/>
  <c r="CI150" i="68"/>
  <c r="R162" i="68"/>
  <c r="R150" i="68"/>
  <c r="DF184" i="68"/>
  <c r="L196" i="68"/>
  <c r="L184" i="68"/>
  <c r="DF265" i="38"/>
  <c r="L270" i="68"/>
  <c r="DF258" i="68"/>
  <c r="AZ362" i="70"/>
  <c r="CH362" i="70"/>
  <c r="BZ362" i="70"/>
  <c r="CA362" i="70" s="1"/>
  <c r="R124" i="67"/>
  <c r="CI112" i="67"/>
  <c r="DF108" i="67"/>
  <c r="L120" i="67"/>
  <c r="BA71" i="63"/>
  <c r="BB59" i="63"/>
  <c r="BC59" i="63" s="1"/>
  <c r="BJ59" i="63" s="1"/>
  <c r="R227" i="67"/>
  <c r="CI215" i="67"/>
  <c r="AZ215" i="67"/>
  <c r="L56" i="68"/>
  <c r="L44" i="68"/>
  <c r="BB63" i="68"/>
  <c r="BA75" i="68"/>
  <c r="BB282" i="68"/>
  <c r="CI35" i="67"/>
  <c r="R47" i="67"/>
  <c r="AY35" i="38"/>
  <c r="R35" i="67"/>
  <c r="BB190" i="67"/>
  <c r="BA202" i="67"/>
  <c r="CI265" i="67"/>
  <c r="AY265" i="38"/>
  <c r="L112" i="68"/>
  <c r="DF100" i="68"/>
  <c r="L100" i="68"/>
  <c r="CI202" i="68"/>
  <c r="R272" i="68"/>
  <c r="CI260" i="68"/>
  <c r="R260" i="68"/>
  <c r="AZ260" i="68"/>
  <c r="BA283" i="68"/>
  <c r="BB271" i="68"/>
  <c r="BC283" i="68" s="1"/>
  <c r="BJ283" i="68" s="1"/>
  <c r="BX323" i="69"/>
  <c r="BY323" i="69" s="1"/>
  <c r="CI323" i="69"/>
  <c r="R323" i="69"/>
  <c r="AZ323" i="69"/>
  <c r="Q100" i="63"/>
  <c r="N100" i="38"/>
  <c r="Q100" i="38" s="1"/>
  <c r="BI197" i="38"/>
  <c r="BH197" i="38" s="1"/>
  <c r="BH197" i="63"/>
  <c r="BF341" i="63"/>
  <c r="BE329" i="38"/>
  <c r="BD329" i="63"/>
  <c r="L249" i="38"/>
  <c r="DF237" i="38"/>
  <c r="R259" i="38"/>
  <c r="CI247" i="38"/>
  <c r="DE5" i="67"/>
  <c r="CH325" i="67"/>
  <c r="BZ325" i="67"/>
  <c r="CA325" i="67" s="1"/>
  <c r="BF330" i="67"/>
  <c r="BF318" i="67"/>
  <c r="BD318" i="67"/>
  <c r="BA193" i="68"/>
  <c r="BB181" i="68"/>
  <c r="DF205" i="68"/>
  <c r="L217" i="68"/>
  <c r="DF220" i="68"/>
  <c r="L232" i="68"/>
  <c r="L220" i="68"/>
  <c r="BF353" i="70"/>
  <c r="BF365" i="70"/>
  <c r="BD353" i="70"/>
  <c r="Q158" i="63"/>
  <c r="N158" i="38"/>
  <c r="Q158" i="38" s="1"/>
  <c r="AX173" i="67"/>
  <c r="AX161" i="67"/>
  <c r="Q210" i="67"/>
  <c r="R210" i="67" s="1"/>
  <c r="N210" i="38"/>
  <c r="Q210" i="38" s="1"/>
  <c r="Q338" i="67"/>
  <c r="N338" i="38"/>
  <c r="Q338" i="38" s="1"/>
  <c r="BB42" i="68"/>
  <c r="BC42" i="68" s="1"/>
  <c r="BJ42" i="68" s="1"/>
  <c r="BA54" i="68"/>
  <c r="BB22" i="68"/>
  <c r="L139" i="68"/>
  <c r="DF127" i="68"/>
  <c r="BI57" i="38"/>
  <c r="BH57" i="38" s="1"/>
  <c r="BA35" i="67"/>
  <c r="BB23" i="67"/>
  <c r="L231" i="38"/>
  <c r="DF219" i="38"/>
  <c r="BF337" i="38"/>
  <c r="BD325" i="38"/>
  <c r="BF325" i="38"/>
  <c r="BB72" i="68"/>
  <c r="BA84" i="68"/>
  <c r="L164" i="68"/>
  <c r="DF152" i="68"/>
  <c r="BB187" i="68"/>
  <c r="BA199" i="68"/>
  <c r="DE3" i="68"/>
  <c r="AX141" i="67"/>
  <c r="R206" i="67"/>
  <c r="CI194" i="67"/>
  <c r="AZ194" i="67"/>
  <c r="BA194" i="67" s="1"/>
  <c r="Q105" i="68"/>
  <c r="R105" i="68" s="1"/>
  <c r="N105" i="38"/>
  <c r="Q105" i="38" s="1"/>
  <c r="BB108" i="68"/>
  <c r="BA120" i="68"/>
  <c r="DF339" i="38"/>
  <c r="L351" i="38"/>
  <c r="L243" i="67"/>
  <c r="DF231" i="67"/>
  <c r="L239" i="67"/>
  <c r="DF227" i="67"/>
  <c r="Q311" i="67"/>
  <c r="N311" i="38"/>
  <c r="Q49" i="68"/>
  <c r="N49" i="38"/>
  <c r="Q49" i="38" s="1"/>
  <c r="L207" i="63"/>
  <c r="DF195" i="63"/>
  <c r="BD331" i="38"/>
  <c r="CI118" i="67"/>
  <c r="R130" i="67"/>
  <c r="L210" i="67"/>
  <c r="DF198" i="67"/>
  <c r="Q286" i="67"/>
  <c r="N286" i="38"/>
  <c r="L365" i="67"/>
  <c r="L353" i="67"/>
  <c r="L77" i="68"/>
  <c r="R145" i="68"/>
  <c r="CI133" i="68"/>
  <c r="R202" i="68"/>
  <c r="CI190" i="68"/>
  <c r="BB237" i="68"/>
  <c r="BC237" i="68" s="1"/>
  <c r="BJ237" i="68" s="1"/>
  <c r="CI356" i="67"/>
  <c r="BX356" i="67"/>
  <c r="BY356" i="67" s="1"/>
  <c r="AZ356" i="67"/>
  <c r="BB356" i="67" s="1"/>
  <c r="AY356" i="38"/>
  <c r="R356" i="67"/>
  <c r="L327" i="67"/>
  <c r="DF315" i="67"/>
  <c r="L315" i="67"/>
  <c r="L35" i="38"/>
  <c r="L23" i="38"/>
  <c r="L49" i="68"/>
  <c r="BA173" i="68"/>
  <c r="L255" i="38"/>
  <c r="DF243" i="38"/>
  <c r="L190" i="67"/>
  <c r="DF178" i="67"/>
  <c r="L178" i="67"/>
  <c r="DF206" i="67"/>
  <c r="L218" i="67"/>
  <c r="K331" i="38"/>
  <c r="BA197" i="68"/>
  <c r="BB185" i="68"/>
  <c r="DB6" i="67"/>
  <c r="R44" i="38"/>
  <c r="CI32" i="38"/>
  <c r="BI46" i="38"/>
  <c r="BH46" i="38" s="1"/>
  <c r="BH46" i="63"/>
  <c r="L189" i="63"/>
  <c r="DF177" i="63"/>
  <c r="Q212" i="63"/>
  <c r="N212" i="38"/>
  <c r="Q212" i="38" s="1"/>
  <c r="Q120" i="63"/>
  <c r="R120" i="63" s="1"/>
  <c r="N120" i="38"/>
  <c r="Q120" i="38" s="1"/>
  <c r="L112" i="63"/>
  <c r="DF100" i="63"/>
  <c r="R30" i="38"/>
  <c r="AZ18" i="38"/>
  <c r="CI18" i="38"/>
  <c r="Q106" i="67"/>
  <c r="R106" i="67" s="1"/>
  <c r="N106" i="38"/>
  <c r="Q106" i="38" s="1"/>
  <c r="R106" i="38" s="1"/>
  <c r="BB156" i="67"/>
  <c r="BA168" i="67"/>
  <c r="DF237" i="67"/>
  <c r="L249" i="67"/>
  <c r="R259" i="67"/>
  <c r="CI247" i="67"/>
  <c r="AY247" i="38"/>
  <c r="BB247" i="38" s="1"/>
  <c r="R247" i="67"/>
  <c r="DE6" i="67"/>
  <c r="Q289" i="67"/>
  <c r="N289" i="38"/>
  <c r="BB91" i="67"/>
  <c r="BC103" i="67" s="1"/>
  <c r="BJ103" i="67" s="1"/>
  <c r="BA103" i="67"/>
  <c r="Q313" i="67"/>
  <c r="N313" i="38"/>
  <c r="L168" i="68"/>
  <c r="DF156" i="68"/>
  <c r="BA271" i="68"/>
  <c r="BA282" i="68"/>
  <c r="BB270" i="68"/>
  <c r="BB82" i="67"/>
  <c r="L231" i="67"/>
  <c r="DF219" i="67"/>
  <c r="K332" i="38"/>
  <c r="DE5" i="68"/>
  <c r="Q276" i="68"/>
  <c r="N276" i="38"/>
  <c r="AX62" i="67"/>
  <c r="Q277" i="67"/>
  <c r="N277" i="38"/>
  <c r="Q309" i="67"/>
  <c r="N309" i="38"/>
  <c r="Q359" i="67"/>
  <c r="N359" i="38"/>
  <c r="L33" i="68"/>
  <c r="R141" i="68"/>
  <c r="CI129" i="68"/>
  <c r="DF322" i="38"/>
  <c r="L334" i="38"/>
  <c r="DF339" i="63"/>
  <c r="L351" i="63"/>
  <c r="R107" i="68"/>
  <c r="CI95" i="68"/>
  <c r="BA245" i="68"/>
  <c r="BB233" i="68"/>
  <c r="BC245" i="68" s="1"/>
  <c r="BJ245" i="68" s="1"/>
  <c r="L191" i="38"/>
  <c r="DF179" i="38"/>
  <c r="L183" i="38"/>
  <c r="DF171" i="38"/>
  <c r="DF131" i="38"/>
  <c r="L143" i="38"/>
  <c r="L131" i="38"/>
  <c r="DF335" i="38"/>
  <c r="BB134" i="68"/>
  <c r="BB172" i="68"/>
  <c r="DF190" i="68"/>
  <c r="L202" i="68"/>
  <c r="R24" i="38"/>
  <c r="L35" i="68"/>
  <c r="L23" i="68"/>
  <c r="L177" i="68"/>
  <c r="DF165" i="68"/>
  <c r="BA227" i="68"/>
  <c r="BB215" i="68"/>
  <c r="Q243" i="68"/>
  <c r="N243" i="38"/>
  <c r="Q243" i="38" s="1"/>
  <c r="CH364" i="70"/>
  <c r="BZ364" i="70"/>
  <c r="CA364" i="70" s="1"/>
  <c r="DF278" i="63"/>
  <c r="L290" i="63"/>
  <c r="AX130" i="67"/>
  <c r="R253" i="67"/>
  <c r="CI241" i="67"/>
  <c r="AY241" i="38"/>
  <c r="R241" i="67"/>
  <c r="DF331" i="67"/>
  <c r="L343" i="67"/>
  <c r="Q48" i="68"/>
  <c r="N48" i="38"/>
  <c r="Q48" i="38" s="1"/>
  <c r="R205" i="68"/>
  <c r="CI193" i="68"/>
  <c r="BB263" i="68"/>
  <c r="BC275" i="68" s="1"/>
  <c r="BJ275" i="68" s="1"/>
  <c r="BA275" i="68"/>
  <c r="BI31" i="38"/>
  <c r="BH31" i="38" s="1"/>
  <c r="BH31" i="63"/>
  <c r="Q57" i="63"/>
  <c r="N57" i="38"/>
  <c r="Q57" i="38" s="1"/>
  <c r="AX169" i="63"/>
  <c r="AX157" i="63"/>
  <c r="Q357" i="63"/>
  <c r="O357" i="38"/>
  <c r="Q357" i="38" s="1"/>
  <c r="CI59" i="67"/>
  <c r="AY59" i="38"/>
  <c r="R151" i="67"/>
  <c r="CI139" i="67"/>
  <c r="R139" i="67"/>
  <c r="AZ139" i="67"/>
  <c r="BA139" i="67" s="1"/>
  <c r="DF161" i="67"/>
  <c r="L173" i="67"/>
  <c r="L161" i="67"/>
  <c r="L165" i="67"/>
  <c r="DF153" i="67"/>
  <c r="DF200" i="38"/>
  <c r="L212" i="38"/>
  <c r="L187" i="38"/>
  <c r="DF175" i="38"/>
  <c r="L214" i="38"/>
  <c r="DF202" i="38"/>
  <c r="Q136" i="63"/>
  <c r="R136" i="63" s="1"/>
  <c r="N136" i="38"/>
  <c r="Q136" i="38" s="1"/>
  <c r="R136" i="38" s="1"/>
  <c r="L186" i="63"/>
  <c r="DF174" i="63"/>
  <c r="R17" i="63"/>
  <c r="CI5" i="63"/>
  <c r="AY5" i="38"/>
  <c r="R152" i="63"/>
  <c r="CI140" i="63"/>
  <c r="AY140" i="38"/>
  <c r="AZ140" i="63"/>
  <c r="BH116" i="63"/>
  <c r="BI116" i="38"/>
  <c r="BH116" i="38" s="1"/>
  <c r="Q209" i="63"/>
  <c r="N209" i="38"/>
  <c r="Q209" i="38" s="1"/>
  <c r="DF141" i="63"/>
  <c r="L153" i="63"/>
  <c r="M258" i="38"/>
  <c r="BF353" i="63"/>
  <c r="BF365" i="63"/>
  <c r="BD353" i="63"/>
  <c r="BE353" i="38"/>
  <c r="CI46" i="67"/>
  <c r="R58" i="67"/>
  <c r="AY46" i="38"/>
  <c r="AZ46" i="67"/>
  <c r="BI22" i="38"/>
  <c r="BH22" i="38" s="1"/>
  <c r="BH22" i="67"/>
  <c r="BI101" i="38"/>
  <c r="BH101" i="38" s="1"/>
  <c r="BH101" i="63"/>
  <c r="BI157" i="38"/>
  <c r="BH157" i="38" s="1"/>
  <c r="BH157" i="63"/>
  <c r="Q162" i="63"/>
  <c r="N162" i="38"/>
  <c r="Q162" i="38" s="1"/>
  <c r="CI293" i="63"/>
  <c r="BX293" i="63"/>
  <c r="BY293" i="63" s="1"/>
  <c r="AZ293" i="63"/>
  <c r="BF357" i="63"/>
  <c r="BE357" i="38"/>
  <c r="BD357" i="63"/>
  <c r="BB34" i="63"/>
  <c r="BA46" i="63"/>
  <c r="BH41" i="63"/>
  <c r="BI41" i="38"/>
  <c r="BH41" i="38" s="1"/>
  <c r="BI109" i="38"/>
  <c r="BH109" i="38" s="1"/>
  <c r="BH109" i="63"/>
  <c r="L181" i="38"/>
  <c r="DF169" i="38"/>
  <c r="DF196" i="38"/>
  <c r="L208" i="38"/>
  <c r="DF122" i="38"/>
  <c r="L134" i="38"/>
  <c r="L57" i="38"/>
  <c r="DF112" i="63"/>
  <c r="L124" i="63"/>
  <c r="Q185" i="63"/>
  <c r="N185" i="38"/>
  <c r="Q185" i="38" s="1"/>
  <c r="L180" i="63"/>
  <c r="DF168" i="63"/>
  <c r="DF248" i="63"/>
  <c r="L260" i="63"/>
  <c r="Q89" i="67"/>
  <c r="N89" i="38"/>
  <c r="Q89" i="38" s="1"/>
  <c r="BI56" i="38"/>
  <c r="BH56" i="38" s="1"/>
  <c r="BH56" i="63"/>
  <c r="DF188" i="38"/>
  <c r="L200" i="38"/>
  <c r="L113" i="63"/>
  <c r="DF101" i="63"/>
  <c r="L101" i="63"/>
  <c r="Q130" i="63"/>
  <c r="N130" i="38"/>
  <c r="Q130" i="38" s="1"/>
  <c r="AX170" i="63"/>
  <c r="DF215" i="63"/>
  <c r="L227" i="63"/>
  <c r="Q295" i="63"/>
  <c r="O295" i="38"/>
  <c r="R185" i="67"/>
  <c r="CI173" i="67"/>
  <c r="Q4" i="63"/>
  <c r="N4" i="38"/>
  <c r="Q4" i="38" s="1"/>
  <c r="Q142" i="63"/>
  <c r="N142" i="38"/>
  <c r="Q142" i="38" s="1"/>
  <c r="BI192" i="38"/>
  <c r="BH192" i="38" s="1"/>
  <c r="BH192" i="63"/>
  <c r="L287" i="38"/>
  <c r="DF275" i="38"/>
  <c r="BA82" i="67"/>
  <c r="BB70" i="67"/>
  <c r="BA155" i="67"/>
  <c r="BB143" i="67"/>
  <c r="BC155" i="67" s="1"/>
  <c r="BJ155" i="67" s="1"/>
  <c r="BB106" i="63"/>
  <c r="AX79" i="63"/>
  <c r="Q230" i="63"/>
  <c r="N230" i="38"/>
  <c r="Q230" i="38" s="1"/>
  <c r="CI323" i="63"/>
  <c r="BX323" i="63"/>
  <c r="BY323" i="63" s="1"/>
  <c r="AX105" i="67"/>
  <c r="BA127" i="67"/>
  <c r="BB115" i="67"/>
  <c r="AX185" i="63"/>
  <c r="CT133" i="67"/>
  <c r="CU133" i="67" s="1"/>
  <c r="BI133" i="67"/>
  <c r="BH133" i="67" s="1"/>
  <c r="L216" i="67"/>
  <c r="DF204" i="67"/>
  <c r="CI271" i="67"/>
  <c r="BX271" i="67"/>
  <c r="BY271" i="67" s="1"/>
  <c r="Q319" i="67"/>
  <c r="R319" i="67" s="1"/>
  <c r="N319" i="38"/>
  <c r="BB60" i="68"/>
  <c r="BA72" i="68"/>
  <c r="BB236" i="68"/>
  <c r="BC248" i="68" s="1"/>
  <c r="BJ248" i="68" s="1"/>
  <c r="Q235" i="68"/>
  <c r="N235" i="38"/>
  <c r="Q235" i="38" s="1"/>
  <c r="Q319" i="69"/>
  <c r="R319" i="69" s="1"/>
  <c r="O319" i="38"/>
  <c r="L352" i="38"/>
  <c r="DF340" i="38"/>
  <c r="L92" i="38"/>
  <c r="L80" i="38"/>
  <c r="BX328" i="69"/>
  <c r="BY328" i="69" s="1"/>
  <c r="CI328" i="69"/>
  <c r="AZ328" i="69"/>
  <c r="BB328" i="69" s="1"/>
  <c r="CI108" i="67"/>
  <c r="R120" i="67"/>
  <c r="AZ108" i="67"/>
  <c r="R256" i="38"/>
  <c r="BX244" i="38"/>
  <c r="BY244" i="38" s="1"/>
  <c r="CI244" i="38"/>
  <c r="BB347" i="67"/>
  <c r="CI44" i="68"/>
  <c r="R56" i="68"/>
  <c r="R44" i="68"/>
  <c r="L261" i="68"/>
  <c r="DF249" i="68"/>
  <c r="L249" i="68"/>
  <c r="CT128" i="63"/>
  <c r="CU128" i="63" s="1"/>
  <c r="BI128" i="63"/>
  <c r="BX307" i="67"/>
  <c r="BY307" i="67" s="1"/>
  <c r="CI307" i="67"/>
  <c r="AZ307" i="67"/>
  <c r="BA307" i="67" s="1"/>
  <c r="R307" i="67"/>
  <c r="BB75" i="68"/>
  <c r="DK9" i="69"/>
  <c r="DK10" i="69"/>
  <c r="M100" i="38"/>
  <c r="CI18" i="67"/>
  <c r="R30" i="67"/>
  <c r="AY18" i="38"/>
  <c r="R18" i="67"/>
  <c r="AZ18" i="67"/>
  <c r="DF258" i="67"/>
  <c r="L270" i="67"/>
  <c r="Q326" i="67"/>
  <c r="N326" i="38"/>
  <c r="BB144" i="68"/>
  <c r="BC144" i="68" s="1"/>
  <c r="BJ144" i="68" s="1"/>
  <c r="CI205" i="68"/>
  <c r="CI60" i="68"/>
  <c r="R72" i="68"/>
  <c r="Q127" i="68"/>
  <c r="N127" i="38"/>
  <c r="Q127" i="38" s="1"/>
  <c r="R127" i="38" s="1"/>
  <c r="BB213" i="68"/>
  <c r="BC225" i="68" s="1"/>
  <c r="BJ225" i="68" s="1"/>
  <c r="BA225" i="68"/>
  <c r="BI33" i="38"/>
  <c r="BH33" i="38" s="1"/>
  <c r="DF327" i="63"/>
  <c r="L339" i="63"/>
  <c r="L327" i="63"/>
  <c r="DF283" i="38"/>
  <c r="BB308" i="67"/>
  <c r="Q332" i="67"/>
  <c r="R332" i="67" s="1"/>
  <c r="N332" i="38"/>
  <c r="BA141" i="68"/>
  <c r="BB129" i="68"/>
  <c r="Q152" i="68"/>
  <c r="N152" i="38"/>
  <c r="Q152" i="38" s="1"/>
  <c r="R152" i="38" s="1"/>
  <c r="DE6" i="68"/>
  <c r="DF310" i="69"/>
  <c r="L322" i="69"/>
  <c r="AX134" i="63"/>
  <c r="L153" i="67"/>
  <c r="DF194" i="67"/>
  <c r="L206" i="67"/>
  <c r="AZ285" i="38"/>
  <c r="BA285" i="38" s="1"/>
  <c r="BB249" i="67"/>
  <c r="BA261" i="67"/>
  <c r="K350" i="38"/>
  <c r="L350" i="38" s="1"/>
  <c r="L348" i="38"/>
  <c r="DF336" i="38"/>
  <c r="CI93" i="68"/>
  <c r="AZ93" i="68"/>
  <c r="BA93" i="68" s="1"/>
  <c r="L116" i="68"/>
  <c r="DF104" i="68"/>
  <c r="R264" i="68"/>
  <c r="AZ252" i="68"/>
  <c r="BA252" i="68" s="1"/>
  <c r="CI252" i="68"/>
  <c r="R252" i="68"/>
  <c r="Q322" i="69"/>
  <c r="R322" i="69" s="1"/>
  <c r="O322" i="38"/>
  <c r="Q322" i="38" s="1"/>
  <c r="Q339" i="63"/>
  <c r="O339" i="38"/>
  <c r="Q339" i="38" s="1"/>
  <c r="Q231" i="67"/>
  <c r="N231" i="38"/>
  <c r="Q231" i="38" s="1"/>
  <c r="K284" i="38"/>
  <c r="L284" i="38" s="1"/>
  <c r="R65" i="68"/>
  <c r="CI53" i="68"/>
  <c r="DF307" i="69"/>
  <c r="L319" i="69"/>
  <c r="DF179" i="63"/>
  <c r="L191" i="63"/>
  <c r="L322" i="38"/>
  <c r="DF310" i="38"/>
  <c r="AX81" i="67"/>
  <c r="L143" i="67"/>
  <c r="DF131" i="67"/>
  <c r="L131" i="67"/>
  <c r="CI198" i="67"/>
  <c r="Q353" i="67"/>
  <c r="N353" i="38"/>
  <c r="L347" i="67"/>
  <c r="DF335" i="67"/>
  <c r="R77" i="68"/>
  <c r="CI65" i="68"/>
  <c r="BB277" i="68"/>
  <c r="BB207" i="63"/>
  <c r="BA219" i="63"/>
  <c r="AZ271" i="67"/>
  <c r="BA271" i="67" s="1"/>
  <c r="K301" i="38"/>
  <c r="Q315" i="67"/>
  <c r="N315" i="38"/>
  <c r="CI12" i="68"/>
  <c r="R24" i="68"/>
  <c r="Q37" i="68"/>
  <c r="R37" i="68" s="1"/>
  <c r="N37" i="38"/>
  <c r="Q37" i="38" s="1"/>
  <c r="BB97" i="68"/>
  <c r="BA109" i="68"/>
  <c r="R190" i="68"/>
  <c r="CI178" i="68"/>
  <c r="R178" i="68"/>
  <c r="L244" i="38"/>
  <c r="DF232" i="38"/>
  <c r="L255" i="68"/>
  <c r="DF243" i="68"/>
  <c r="L230" i="38"/>
  <c r="DF218" i="38"/>
  <c r="Q278" i="63"/>
  <c r="O278" i="38"/>
  <c r="AX147" i="67"/>
  <c r="R190" i="67"/>
  <c r="CI178" i="67"/>
  <c r="R178" i="67"/>
  <c r="AZ178" i="67"/>
  <c r="CI253" i="38"/>
  <c r="AZ253" i="38"/>
  <c r="Q331" i="67"/>
  <c r="N331" i="38"/>
  <c r="K312" i="38"/>
  <c r="BB120" i="68"/>
  <c r="L158" i="38"/>
  <c r="DF146" i="38"/>
  <c r="AZ205" i="68"/>
  <c r="DF309" i="69"/>
  <c r="L321" i="69"/>
  <c r="BI98" i="38"/>
  <c r="BH98" i="38" s="1"/>
  <c r="BH98" i="63"/>
  <c r="Q134" i="63"/>
  <c r="N134" i="38"/>
  <c r="Q134" i="38" s="1"/>
  <c r="BI134" i="38"/>
  <c r="BH134" i="38" s="1"/>
  <c r="BH134" i="63"/>
  <c r="CT124" i="63"/>
  <c r="CU124" i="63" s="1"/>
  <c r="BI124" i="63"/>
  <c r="Q177" i="63"/>
  <c r="N177" i="38"/>
  <c r="Q177" i="38" s="1"/>
  <c r="Q325" i="67"/>
  <c r="AZ325" i="67" s="1"/>
  <c r="N325" i="38"/>
  <c r="CI118" i="68"/>
  <c r="R130" i="68"/>
  <c r="AZ118" i="68"/>
  <c r="BB137" i="68"/>
  <c r="BA137" i="68"/>
  <c r="Q149" i="68"/>
  <c r="R149" i="68" s="1"/>
  <c r="N149" i="38"/>
  <c r="Q149" i="38" s="1"/>
  <c r="BA183" i="68"/>
  <c r="BB171" i="68"/>
  <c r="BB267" i="68"/>
  <c r="AZ249" i="68"/>
  <c r="BA249" i="68" s="1"/>
  <c r="R261" i="68"/>
  <c r="CI249" i="68"/>
  <c r="R249" i="68"/>
  <c r="Q242" i="63"/>
  <c r="N242" i="38"/>
  <c r="Q242" i="38" s="1"/>
  <c r="AX87" i="67"/>
  <c r="BB94" i="68"/>
  <c r="CI100" i="68"/>
  <c r="R112" i="68"/>
  <c r="R100" i="68"/>
  <c r="AZ100" i="68"/>
  <c r="BA100" i="68" s="1"/>
  <c r="CI122" i="68"/>
  <c r="AZ122" i="68"/>
  <c r="R134" i="68"/>
  <c r="BB186" i="68"/>
  <c r="BC198" i="68" s="1"/>
  <c r="BJ198" i="68" s="1"/>
  <c r="BA198" i="68"/>
  <c r="CI32" i="63"/>
  <c r="R44" i="63"/>
  <c r="AY32" i="38"/>
  <c r="AZ32" i="63"/>
  <c r="L201" i="38"/>
  <c r="DF189" i="38"/>
  <c r="L248" i="38"/>
  <c r="DF236" i="38"/>
  <c r="CZ3" i="70"/>
  <c r="BA106" i="63"/>
  <c r="BB94" i="63"/>
  <c r="BI45" i="38"/>
  <c r="BH45" i="38" s="1"/>
  <c r="AX167" i="63"/>
  <c r="BI133" i="63"/>
  <c r="CT133" i="63"/>
  <c r="CU133" i="63" s="1"/>
  <c r="Q302" i="63"/>
  <c r="O302" i="38"/>
  <c r="L358" i="63"/>
  <c r="DF346" i="63"/>
  <c r="L346" i="63"/>
  <c r="L212" i="63"/>
  <c r="DF200" i="63"/>
  <c r="AX149" i="63"/>
  <c r="AX137" i="63"/>
  <c r="L187" i="63"/>
  <c r="DF175" i="63"/>
  <c r="L214" i="63"/>
  <c r="DF202" i="63"/>
  <c r="L198" i="38"/>
  <c r="DF186" i="38"/>
  <c r="L188" i="38"/>
  <c r="DF176" i="38"/>
  <c r="Q33" i="63"/>
  <c r="N33" i="38"/>
  <c r="Q33" i="38" s="1"/>
  <c r="L266" i="38"/>
  <c r="DF254" i="38"/>
  <c r="BB219" i="63"/>
  <c r="BA231" i="63"/>
  <c r="Q258" i="63"/>
  <c r="N258" i="38"/>
  <c r="Q258" i="38" s="1"/>
  <c r="BB97" i="67"/>
  <c r="BC109" i="67" s="1"/>
  <c r="BJ109" i="67" s="1"/>
  <c r="BA109" i="67"/>
  <c r="AX102" i="63"/>
  <c r="AX113" i="63"/>
  <c r="AX178" i="63"/>
  <c r="L174" i="63"/>
  <c r="DF162" i="63"/>
  <c r="L162" i="63"/>
  <c r="BB246" i="63"/>
  <c r="CI53" i="67"/>
  <c r="R65" i="67"/>
  <c r="AY53" i="38"/>
  <c r="AX150" i="67"/>
  <c r="R173" i="67"/>
  <c r="CI161" i="67"/>
  <c r="R161" i="67"/>
  <c r="AX187" i="67"/>
  <c r="AX175" i="67"/>
  <c r="L128" i="38"/>
  <c r="DF116" i="38"/>
  <c r="BI70" i="38"/>
  <c r="BH70" i="38" s="1"/>
  <c r="BH70" i="63"/>
  <c r="BI139" i="63"/>
  <c r="CT127" i="63"/>
  <c r="CU127" i="63" s="1"/>
  <c r="DF236" i="63"/>
  <c r="L248" i="63"/>
  <c r="DF330" i="38"/>
  <c r="R98" i="38"/>
  <c r="BX86" i="38"/>
  <c r="BY86" i="38" s="1"/>
  <c r="CI86" i="38"/>
  <c r="Q194" i="63"/>
  <c r="N194" i="38"/>
  <c r="Q194" i="38" s="1"/>
  <c r="Q263" i="63"/>
  <c r="N263" i="38"/>
  <c r="Q263" i="38" s="1"/>
  <c r="L181" i="63"/>
  <c r="DF169" i="63"/>
  <c r="L208" i="63"/>
  <c r="DF196" i="63"/>
  <c r="M122" i="38"/>
  <c r="L281" i="38"/>
  <c r="DF269" i="38"/>
  <c r="L72" i="63"/>
  <c r="L60" i="63"/>
  <c r="N108" i="38"/>
  <c r="Q108" i="38" s="1"/>
  <c r="DK10" i="63"/>
  <c r="DK9" i="63"/>
  <c r="Q45" i="63"/>
  <c r="N45" i="38"/>
  <c r="Q45" i="38" s="1"/>
  <c r="M112" i="38"/>
  <c r="BH196" i="63"/>
  <c r="BI196" i="38"/>
  <c r="BH196" i="38" s="1"/>
  <c r="L192" i="38"/>
  <c r="DF180" i="38"/>
  <c r="DF291" i="38"/>
  <c r="BF320" i="63"/>
  <c r="BF332" i="63"/>
  <c r="BE320" i="38"/>
  <c r="BD320" i="63"/>
  <c r="L116" i="67"/>
  <c r="DF104" i="67"/>
  <c r="L104" i="67"/>
  <c r="BB196" i="67"/>
  <c r="BC208" i="67" s="1"/>
  <c r="BJ208" i="67" s="1"/>
  <c r="BA208" i="67"/>
  <c r="BI48" i="38"/>
  <c r="BH48" i="38" s="1"/>
  <c r="AX80" i="63"/>
  <c r="DF188" i="63"/>
  <c r="L200" i="63"/>
  <c r="AX73" i="63"/>
  <c r="L140" i="38"/>
  <c r="DF128" i="38"/>
  <c r="BI158" i="38"/>
  <c r="BH158" i="38" s="1"/>
  <c r="BH158" i="63"/>
  <c r="CI281" i="63"/>
  <c r="R293" i="63"/>
  <c r="BX281" i="63"/>
  <c r="BY281" i="63" s="1"/>
  <c r="AZ281" i="63"/>
  <c r="AY281" i="38"/>
  <c r="AX75" i="67"/>
  <c r="BI88" i="38"/>
  <c r="BH88" i="38" s="1"/>
  <c r="BH88" i="63"/>
  <c r="Q181" i="63"/>
  <c r="N181" i="38"/>
  <c r="Q181" i="38" s="1"/>
  <c r="AX139" i="63"/>
  <c r="DF110" i="38"/>
  <c r="L122" i="38"/>
  <c r="L110" i="38"/>
  <c r="CI341" i="63"/>
  <c r="BX341" i="63"/>
  <c r="BY341" i="63" s="1"/>
  <c r="R353" i="63"/>
  <c r="AZ341" i="63"/>
  <c r="R341" i="63"/>
  <c r="DF275" i="63"/>
  <c r="L287" i="63"/>
  <c r="BB111" i="67"/>
  <c r="R154" i="67"/>
  <c r="CI142" i="67"/>
  <c r="DF172" i="67"/>
  <c r="L184" i="67"/>
  <c r="L172" i="67"/>
  <c r="AZ173" i="67"/>
  <c r="BA173" i="67" s="1"/>
  <c r="CT11" i="38"/>
  <c r="BI67" i="38"/>
  <c r="BH67" i="38" s="1"/>
  <c r="BH67" i="63"/>
  <c r="BH199" i="63"/>
  <c r="BI199" i="38"/>
  <c r="BH199" i="38" s="1"/>
  <c r="L218" i="38"/>
  <c r="DF206" i="38"/>
  <c r="L149" i="38"/>
  <c r="DF137" i="38"/>
  <c r="L137" i="38"/>
  <c r="BB174" i="67"/>
  <c r="BA186" i="67"/>
  <c r="BI140" i="67"/>
  <c r="BH140" i="67" s="1"/>
  <c r="CT128" i="67"/>
  <c r="CU128" i="67" s="1"/>
  <c r="BI173" i="38"/>
  <c r="BH173" i="38" s="1"/>
  <c r="BH173" i="63"/>
  <c r="L89" i="38"/>
  <c r="R276" i="67"/>
  <c r="CI264" i="67"/>
  <c r="BB241" i="67"/>
  <c r="BC241" i="67" s="1"/>
  <c r="BJ241" i="67" s="1"/>
  <c r="BA253" i="67"/>
  <c r="BB243" i="67"/>
  <c r="DF323" i="38"/>
  <c r="L335" i="38"/>
  <c r="L331" i="67"/>
  <c r="DF319" i="67"/>
  <c r="L319" i="67"/>
  <c r="K346" i="38"/>
  <c r="CI354" i="67"/>
  <c r="BX354" i="67"/>
  <c r="BY354" i="67" s="1"/>
  <c r="DF340" i="67"/>
  <c r="L352" i="67"/>
  <c r="L340" i="67"/>
  <c r="R47" i="68"/>
  <c r="CI35" i="68"/>
  <c r="AZ35" i="68"/>
  <c r="DF265" i="68"/>
  <c r="L277" i="68"/>
  <c r="BI95" i="38"/>
  <c r="BH95" i="38" s="1"/>
  <c r="Q360" i="63"/>
  <c r="DF5" i="63" s="1"/>
  <c r="O360" i="38"/>
  <c r="CS11" i="67"/>
  <c r="BE364" i="38"/>
  <c r="BD364" i="38" s="1"/>
  <c r="BB41" i="67"/>
  <c r="BC41" i="67" s="1"/>
  <c r="BJ41" i="67" s="1"/>
  <c r="BA53" i="67"/>
  <c r="R256" i="67"/>
  <c r="CI244" i="67"/>
  <c r="AY244" i="38"/>
  <c r="R244" i="67"/>
  <c r="DF278" i="38"/>
  <c r="L39" i="38"/>
  <c r="Q66" i="68"/>
  <c r="R66" i="68" s="1"/>
  <c r="N66" i="38"/>
  <c r="Q66" i="38" s="1"/>
  <c r="BA179" i="68"/>
  <c r="BB167" i="68"/>
  <c r="BX208" i="38"/>
  <c r="BY208" i="38" s="1"/>
  <c r="CI208" i="38"/>
  <c r="BB240" i="68"/>
  <c r="BC240" i="68" s="1"/>
  <c r="BJ240" i="68" s="1"/>
  <c r="L306" i="38"/>
  <c r="DF294" i="38"/>
  <c r="L294" i="38"/>
  <c r="L329" i="38"/>
  <c r="DF317" i="38"/>
  <c r="CT11" i="70"/>
  <c r="AX140" i="63"/>
  <c r="R180" i="68"/>
  <c r="CI168" i="68"/>
  <c r="BB284" i="68"/>
  <c r="Q237" i="67"/>
  <c r="N237" i="38"/>
  <c r="Q237" i="38" s="1"/>
  <c r="L338" i="67"/>
  <c r="DF326" i="67"/>
  <c r="BF353" i="67"/>
  <c r="BD341" i="67"/>
  <c r="BE341" i="38"/>
  <c r="R104" i="68"/>
  <c r="CI92" i="68"/>
  <c r="DF112" i="68"/>
  <c r="L124" i="68"/>
  <c r="BA188" i="68"/>
  <c r="BB176" i="68"/>
  <c r="BC176" i="68" s="1"/>
  <c r="BJ176" i="68" s="1"/>
  <c r="BI141" i="38"/>
  <c r="BH141" i="38" s="1"/>
  <c r="BH141" i="63"/>
  <c r="BA189" i="67"/>
  <c r="BB177" i="67"/>
  <c r="L90" i="68"/>
  <c r="Q91" i="68"/>
  <c r="N91" i="38"/>
  <c r="Q91" i="38" s="1"/>
  <c r="BB180" i="68"/>
  <c r="BC192" i="68" s="1"/>
  <c r="BJ192" i="68" s="1"/>
  <c r="BA192" i="68"/>
  <c r="R168" i="68"/>
  <c r="CI156" i="68"/>
  <c r="AZ156" i="68"/>
  <c r="BA156" i="68" s="1"/>
  <c r="L280" i="38"/>
  <c r="DF268" i="38"/>
  <c r="L268" i="38"/>
  <c r="BB95" i="63"/>
  <c r="BB146" i="63"/>
  <c r="BB240" i="63"/>
  <c r="BA252" i="63"/>
  <c r="Q327" i="63"/>
  <c r="O327" i="38"/>
  <c r="BB122" i="67"/>
  <c r="BC122" i="67" s="1"/>
  <c r="BJ122" i="67" s="1"/>
  <c r="Q219" i="67"/>
  <c r="N219" i="38"/>
  <c r="Q219" i="38" s="1"/>
  <c r="DF249" i="67"/>
  <c r="L261" i="67"/>
  <c r="L295" i="67"/>
  <c r="DF283" i="67"/>
  <c r="DF332" i="67"/>
  <c r="L344" i="67"/>
  <c r="R83" i="68"/>
  <c r="CI71" i="68"/>
  <c r="BA215" i="68"/>
  <c r="BB203" i="68"/>
  <c r="L299" i="38"/>
  <c r="DF287" i="38"/>
  <c r="BX310" i="69"/>
  <c r="BY310" i="69" s="1"/>
  <c r="CI310" i="69"/>
  <c r="BB363" i="70"/>
  <c r="BC363" i="70" s="1"/>
  <c r="BJ363" i="70" s="1"/>
  <c r="BA363" i="70"/>
  <c r="BH47" i="63"/>
  <c r="BI47" i="38"/>
  <c r="BH47" i="38" s="1"/>
  <c r="L100" i="38"/>
  <c r="BB151" i="67"/>
  <c r="L204" i="67"/>
  <c r="DF192" i="67"/>
  <c r="BX285" i="67"/>
  <c r="BY285" i="67" s="1"/>
  <c r="CI285" i="67"/>
  <c r="AY285" i="38"/>
  <c r="L362" i="67"/>
  <c r="DF336" i="67"/>
  <c r="L348" i="67"/>
  <c r="L336" i="67"/>
  <c r="DF334" i="38"/>
  <c r="R33" i="68"/>
  <c r="CI21" i="68"/>
  <c r="AZ21" i="68"/>
  <c r="R21" i="68"/>
  <c r="CI69" i="68"/>
  <c r="R81" i="68"/>
  <c r="BB98" i="68"/>
  <c r="BC110" i="68" s="1"/>
  <c r="BJ110" i="68" s="1"/>
  <c r="BA110" i="68"/>
  <c r="L264" i="68"/>
  <c r="DF252" i="68"/>
  <c r="L252" i="68"/>
  <c r="BB171" i="67"/>
  <c r="BA183" i="67"/>
  <c r="L168" i="38"/>
  <c r="DF156" i="38"/>
  <c r="L207" i="67"/>
  <c r="DF195" i="67"/>
  <c r="L264" i="38"/>
  <c r="DF252" i="38"/>
  <c r="L252" i="38"/>
  <c r="L296" i="67"/>
  <c r="DF284" i="67"/>
  <c r="BF331" i="67"/>
  <c r="BF319" i="67"/>
  <c r="BD319" i="67"/>
  <c r="BB64" i="68"/>
  <c r="BX307" i="69"/>
  <c r="BY307" i="69" s="1"/>
  <c r="CI307" i="69"/>
  <c r="Q171" i="63"/>
  <c r="N171" i="38"/>
  <c r="Q171" i="38" s="1"/>
  <c r="L322" i="63"/>
  <c r="DF310" i="63"/>
  <c r="L225" i="38"/>
  <c r="DF213" i="38"/>
  <c r="L95" i="68"/>
  <c r="L265" i="38"/>
  <c r="DF253" i="38"/>
  <c r="L253" i="38"/>
  <c r="CZ3" i="68"/>
  <c r="CZ6" i="68"/>
  <c r="CZ5" i="68"/>
  <c r="DJ8" i="68"/>
  <c r="BA97" i="67"/>
  <c r="BB85" i="67"/>
  <c r="L309" i="38"/>
  <c r="DF297" i="38"/>
  <c r="L297" i="38"/>
  <c r="DF301" i="67"/>
  <c r="L313" i="67"/>
  <c r="BX333" i="38"/>
  <c r="BY333" i="38" s="1"/>
  <c r="CI333" i="38"/>
  <c r="L43" i="68"/>
  <c r="R35" i="68"/>
  <c r="CI23" i="68"/>
  <c r="AZ23" i="68"/>
  <c r="R23" i="68"/>
  <c r="DF178" i="68"/>
  <c r="L190" i="68"/>
  <c r="L178" i="68"/>
  <c r="BA206" i="68"/>
  <c r="BB194" i="68"/>
  <c r="L244" i="68"/>
  <c r="DF232" i="68"/>
  <c r="DF218" i="63"/>
  <c r="L230" i="63"/>
  <c r="BI135" i="38"/>
  <c r="BH135" i="38" s="1"/>
  <c r="BH135" i="67"/>
  <c r="AZ185" i="67"/>
  <c r="R265" i="67"/>
  <c r="CI253" i="67"/>
  <c r="AY253" i="38"/>
  <c r="L158" i="68"/>
  <c r="DF146" i="68"/>
  <c r="L146" i="68"/>
  <c r="Q309" i="69"/>
  <c r="O309" i="38"/>
  <c r="Q224" i="63"/>
  <c r="N224" i="38"/>
  <c r="Q224" i="38" s="1"/>
  <c r="DF302" i="63"/>
  <c r="L314" i="63"/>
  <c r="CI365" i="63"/>
  <c r="BX365" i="63"/>
  <c r="BY365" i="63" s="1"/>
  <c r="AZ365" i="63"/>
  <c r="BB365" i="63" s="1"/>
  <c r="R365" i="63"/>
  <c r="DF330" i="63"/>
  <c r="L342" i="63"/>
  <c r="AX92" i="63"/>
  <c r="CI86" i="63"/>
  <c r="R98" i="63"/>
  <c r="AY86" i="38"/>
  <c r="BB86" i="38" s="1"/>
  <c r="Q122" i="63"/>
  <c r="N122" i="38"/>
  <c r="Q122" i="38" s="1"/>
  <c r="L281" i="63"/>
  <c r="DF269" i="63"/>
  <c r="L179" i="38"/>
  <c r="DF167" i="38"/>
  <c r="CI108" i="63"/>
  <c r="AY108" i="38"/>
  <c r="L57" i="63"/>
  <c r="Q112" i="63"/>
  <c r="N112" i="38"/>
  <c r="Q112" i="38" s="1"/>
  <c r="L239" i="38"/>
  <c r="DF227" i="38"/>
  <c r="Q248" i="63"/>
  <c r="N248" i="38"/>
  <c r="Q248" i="38" s="1"/>
  <c r="L303" i="63"/>
  <c r="DF291" i="63"/>
  <c r="BB53" i="67"/>
  <c r="BA65" i="67"/>
  <c r="BI68" i="38"/>
  <c r="BH68" i="38" s="1"/>
  <c r="BH68" i="63"/>
  <c r="BI61" i="38"/>
  <c r="BH61" i="38" s="1"/>
  <c r="BH61" i="63"/>
  <c r="Q101" i="63"/>
  <c r="N101" i="38"/>
  <c r="Q101" i="38" s="1"/>
  <c r="DF128" i="63"/>
  <c r="L140" i="63"/>
  <c r="AX188" i="63"/>
  <c r="Q215" i="63"/>
  <c r="N215" i="38"/>
  <c r="Q215" i="38" s="1"/>
  <c r="BH148" i="63"/>
  <c r="BI148" i="38"/>
  <c r="BH148" i="38" s="1"/>
  <c r="BB234" i="63"/>
  <c r="BA246" i="63"/>
  <c r="BB325" i="63"/>
  <c r="CI90" i="67"/>
  <c r="AZ90" i="67"/>
  <c r="R102" i="67"/>
  <c r="DK9" i="38"/>
  <c r="DK10" i="38"/>
  <c r="CI27" i="38"/>
  <c r="M4" i="38"/>
  <c r="DF163" i="38"/>
  <c r="L175" i="38"/>
  <c r="L202" i="38"/>
  <c r="DF190" i="38"/>
  <c r="L163" i="38"/>
  <c r="DF151" i="38"/>
  <c r="Q275" i="63"/>
  <c r="O275" i="38"/>
  <c r="CI34" i="38"/>
  <c r="R46" i="38"/>
  <c r="AZ34" i="38"/>
  <c r="L28" i="67"/>
  <c r="BA91" i="67"/>
  <c r="BB79" i="67"/>
  <c r="BA84" i="38"/>
  <c r="AZ140" i="38"/>
  <c r="AX142" i="63"/>
  <c r="AX103" i="63"/>
  <c r="L194" i="38"/>
  <c r="DF182" i="38"/>
  <c r="DF206" i="63"/>
  <c r="L218" i="63"/>
  <c r="BI18" i="38"/>
  <c r="BH18" i="38" s="1"/>
  <c r="BH18" i="67"/>
  <c r="AX127" i="67"/>
  <c r="AZ134" i="67"/>
  <c r="L149" i="67"/>
  <c r="DF137" i="67"/>
  <c r="L137" i="67"/>
  <c r="L194" i="67"/>
  <c r="DF182" i="67"/>
  <c r="AX152" i="67"/>
  <c r="AX140" i="67"/>
  <c r="L37" i="38"/>
  <c r="L25" i="38"/>
  <c r="L89" i="67"/>
  <c r="Q204" i="67"/>
  <c r="R204" i="67" s="1"/>
  <c r="N204" i="38"/>
  <c r="Q204" i="38" s="1"/>
  <c r="BX273" i="38"/>
  <c r="BY273" i="38" s="1"/>
  <c r="CI273" i="38"/>
  <c r="Q323" i="67"/>
  <c r="AZ323" i="67" s="1"/>
  <c r="N323" i="38"/>
  <c r="L140" i="68"/>
  <c r="DF128" i="68"/>
  <c r="BA239" i="68"/>
  <c r="BB227" i="68"/>
  <c r="Q61" i="68"/>
  <c r="N61" i="38"/>
  <c r="Q61" i="38" s="1"/>
  <c r="R92" i="68"/>
  <c r="CI80" i="68"/>
  <c r="BB147" i="68"/>
  <c r="BA159" i="68"/>
  <c r="BF361" i="63"/>
  <c r="BE361" i="38"/>
  <c r="BD361" i="63"/>
  <c r="AX201" i="67"/>
  <c r="AX189" i="67"/>
  <c r="R224" i="67"/>
  <c r="CI212" i="67"/>
  <c r="AZ212" i="67"/>
  <c r="L38" i="38"/>
  <c r="L26" i="38"/>
  <c r="BB114" i="67"/>
  <c r="DF290" i="63"/>
  <c r="L302" i="63"/>
  <c r="CH364" i="63"/>
  <c r="AZ364" i="63"/>
  <c r="BB364" i="63" s="1"/>
  <c r="BZ364" i="63"/>
  <c r="CA364" i="63" s="1"/>
  <c r="CT124" i="67"/>
  <c r="CU124" i="67" s="1"/>
  <c r="BI124" i="67"/>
  <c r="BH124" i="67" s="1"/>
  <c r="L290" i="67"/>
  <c r="DF278" i="67"/>
  <c r="BF326" i="67"/>
  <c r="BD326" i="67"/>
  <c r="BF338" i="67"/>
  <c r="BE326" i="38"/>
  <c r="BF358" i="67"/>
  <c r="BD358" i="67"/>
  <c r="L22" i="38"/>
  <c r="L39" i="68"/>
  <c r="L27" i="68"/>
  <c r="CI208" i="68"/>
  <c r="DF317" i="69"/>
  <c r="L317" i="69"/>
  <c r="R273" i="68"/>
  <c r="CI261" i="68"/>
  <c r="BH151" i="63"/>
  <c r="BI151" i="38"/>
  <c r="BH151" i="38" s="1"/>
  <c r="BB124" i="68"/>
  <c r="L296" i="68"/>
  <c r="DF284" i="68"/>
  <c r="AX112" i="63"/>
  <c r="DF328" i="38"/>
  <c r="L340" i="38"/>
  <c r="L129" i="38"/>
  <c r="DF117" i="38"/>
  <c r="CI258" i="67"/>
  <c r="R258" i="67"/>
  <c r="L88" i="38"/>
  <c r="L76" i="38"/>
  <c r="BA36" i="67"/>
  <c r="BB24" i="67"/>
  <c r="R189" i="67"/>
  <c r="R203" i="67"/>
  <c r="CI191" i="67"/>
  <c r="AZ191" i="67"/>
  <c r="BA191" i="67" s="1"/>
  <c r="CH323" i="67"/>
  <c r="BZ323" i="67"/>
  <c r="CA323" i="67" s="1"/>
  <c r="R133" i="38"/>
  <c r="BX121" i="38"/>
  <c r="BY121" i="38" s="1"/>
  <c r="CI121" i="38"/>
  <c r="L238" i="38"/>
  <c r="DF226" i="38"/>
  <c r="L226" i="38"/>
  <c r="R280" i="68"/>
  <c r="CI268" i="68"/>
  <c r="AX137" i="67"/>
  <c r="L316" i="38"/>
  <c r="DF304" i="38"/>
  <c r="L304" i="38"/>
  <c r="BF354" i="70"/>
  <c r="BD354" i="70"/>
  <c r="AX59" i="63"/>
  <c r="L106" i="67"/>
  <c r="L100" i="67"/>
  <c r="N250" i="38"/>
  <c r="Q250" i="38" s="1"/>
  <c r="L105" i="68"/>
  <c r="L81" i="68"/>
  <c r="L69" i="68"/>
  <c r="CI104" i="68"/>
  <c r="R116" i="68"/>
  <c r="L191" i="67"/>
  <c r="DF179" i="67"/>
  <c r="DF252" i="67"/>
  <c r="L264" i="67"/>
  <c r="M284" i="38"/>
  <c r="R45" i="68"/>
  <c r="CI33" i="68"/>
  <c r="AZ33" i="68"/>
  <c r="BB123" i="68"/>
  <c r="Q179" i="63"/>
  <c r="N179" i="38"/>
  <c r="Q179" i="38" s="1"/>
  <c r="L183" i="63"/>
  <c r="DF171" i="63"/>
  <c r="Q310" i="63"/>
  <c r="O310" i="38"/>
  <c r="Q131" i="67"/>
  <c r="N131" i="38"/>
  <c r="Q131" i="38" s="1"/>
  <c r="L225" i="67"/>
  <c r="DF213" i="67"/>
  <c r="Q358" i="67"/>
  <c r="N358" i="38"/>
  <c r="K300" i="38"/>
  <c r="L300" i="38" s="1"/>
  <c r="Q335" i="67"/>
  <c r="N335" i="38"/>
  <c r="L167" i="38"/>
  <c r="DF155" i="38"/>
  <c r="BA236" i="68"/>
  <c r="BB224" i="68"/>
  <c r="L265" i="68"/>
  <c r="DF253" i="68"/>
  <c r="L253" i="68"/>
  <c r="BB216" i="63"/>
  <c r="BA228" i="63"/>
  <c r="R215" i="67"/>
  <c r="CI203" i="67"/>
  <c r="AZ203" i="67"/>
  <c r="CI347" i="67"/>
  <c r="BX347" i="67"/>
  <c r="BY347" i="67" s="1"/>
  <c r="DF297" i="67"/>
  <c r="L309" i="67"/>
  <c r="BX333" i="67"/>
  <c r="BY333" i="67" s="1"/>
  <c r="CI333" i="67"/>
  <c r="AY333" i="38"/>
  <c r="AZ41" i="68"/>
  <c r="R84" i="68"/>
  <c r="CI72" i="68"/>
  <c r="R267" i="68"/>
  <c r="AZ255" i="68"/>
  <c r="CI255" i="68"/>
  <c r="BI53" i="38"/>
  <c r="BH53" i="38" s="1"/>
  <c r="M218" i="38"/>
  <c r="AX110" i="67"/>
  <c r="CI262" i="38"/>
  <c r="Q312" i="67"/>
  <c r="N312" i="38"/>
  <c r="AZ165" i="68"/>
  <c r="BA165" i="68" s="1"/>
  <c r="Q364" i="70"/>
  <c r="O364" i="38"/>
  <c r="R27" i="67"/>
  <c r="CI15" i="67"/>
  <c r="BA89" i="63"/>
  <c r="BB77" i="63"/>
  <c r="BI79" i="38"/>
  <c r="BH79" i="38" s="1"/>
  <c r="BH79" i="63"/>
  <c r="L206" i="63"/>
  <c r="DF194" i="63"/>
  <c r="DF263" i="63"/>
  <c r="L275" i="63"/>
  <c r="Q160" i="63"/>
  <c r="N160" i="38"/>
  <c r="Q160" i="38" s="1"/>
  <c r="Q187" i="63"/>
  <c r="N187" i="38"/>
  <c r="Q187" i="38" s="1"/>
  <c r="CI50" i="63"/>
  <c r="R62" i="63"/>
  <c r="AY50" i="38"/>
  <c r="BB88" i="63"/>
  <c r="L124" i="38"/>
  <c r="DF112" i="38"/>
  <c r="BH187" i="63"/>
  <c r="BI187" i="38"/>
  <c r="BH187" i="38" s="1"/>
  <c r="Q168" i="63"/>
  <c r="N168" i="38"/>
  <c r="Q168" i="38" s="1"/>
  <c r="L260" i="38"/>
  <c r="DF248" i="38"/>
  <c r="BI32" i="38"/>
  <c r="BH32" i="38" s="1"/>
  <c r="BH32" i="67"/>
  <c r="BC169" i="67"/>
  <c r="BJ169" i="67" s="1"/>
  <c r="BC157" i="67"/>
  <c r="BJ157" i="67" s="1"/>
  <c r="R146" i="67"/>
  <c r="CI134" i="67"/>
  <c r="Q164" i="63"/>
  <c r="N164" i="38"/>
  <c r="Q164" i="38" s="1"/>
  <c r="CS11" i="63"/>
  <c r="L113" i="38"/>
  <c r="DF101" i="38"/>
  <c r="L227" i="38"/>
  <c r="DF215" i="38"/>
  <c r="BB108" i="63"/>
  <c r="L307" i="63"/>
  <c r="DF295" i="63"/>
  <c r="CI94" i="67"/>
  <c r="AY94" i="38"/>
  <c r="BB94" i="38" s="1"/>
  <c r="R94" i="67"/>
  <c r="L154" i="63"/>
  <c r="DF142" i="63"/>
  <c r="BB89" i="63"/>
  <c r="BI119" i="38"/>
  <c r="BH119" i="38" s="1"/>
  <c r="BH119" i="63"/>
  <c r="L193" i="63"/>
  <c r="DF181" i="63"/>
  <c r="Q337" i="63"/>
  <c r="O337" i="38"/>
  <c r="Q337" i="38" s="1"/>
  <c r="BB315" i="63"/>
  <c r="BB105" i="67"/>
  <c r="L154" i="67"/>
  <c r="DF142" i="67"/>
  <c r="BB161" i="67"/>
  <c r="BA98" i="38"/>
  <c r="BI92" i="38"/>
  <c r="BH92" i="38" s="1"/>
  <c r="BH92" i="63"/>
  <c r="BH35" i="63"/>
  <c r="BI35" i="38"/>
  <c r="BH35" i="38" s="1"/>
  <c r="Q93" i="63"/>
  <c r="N93" i="38"/>
  <c r="Q93" i="38" s="1"/>
  <c r="Q118" i="63"/>
  <c r="N118" i="38"/>
  <c r="Q118" i="38" s="1"/>
  <c r="BH190" i="63"/>
  <c r="BI190" i="38"/>
  <c r="BH190" i="38" s="1"/>
  <c r="CI52" i="67"/>
  <c r="R64" i="67"/>
  <c r="AY52" i="38"/>
  <c r="BB52" i="38" s="1"/>
  <c r="AZ52" i="67"/>
  <c r="AX184" i="67"/>
  <c r="AX172" i="67"/>
  <c r="L216" i="38"/>
  <c r="DF204" i="38"/>
  <c r="L276" i="67"/>
  <c r="DF264" i="67"/>
  <c r="BB89" i="68"/>
  <c r="L148" i="68"/>
  <c r="DF136" i="68"/>
  <c r="Q314" i="67"/>
  <c r="N314" i="38"/>
  <c r="BB58" i="68"/>
  <c r="R129" i="68"/>
  <c r="CI117" i="68"/>
  <c r="AZ117" i="68"/>
  <c r="R277" i="68"/>
  <c r="CI265" i="68"/>
  <c r="DF112" i="67"/>
  <c r="L124" i="67"/>
  <c r="BB168" i="67"/>
  <c r="BA180" i="67"/>
  <c r="DF215" i="67"/>
  <c r="L227" i="67"/>
  <c r="N139" i="38"/>
  <c r="Q139" i="38" s="1"/>
  <c r="BB237" i="63"/>
  <c r="Q346" i="63"/>
  <c r="O346" i="38"/>
  <c r="Q2" i="63"/>
  <c r="N2" i="38"/>
  <c r="Q2" i="38" s="1"/>
  <c r="BA126" i="63"/>
  <c r="BB114" i="63"/>
  <c r="BI137" i="63"/>
  <c r="CT125" i="63"/>
  <c r="CU125" i="63" s="1"/>
  <c r="L295" i="63"/>
  <c r="L33" i="38"/>
  <c r="DF176" i="63"/>
  <c r="L188" i="63"/>
  <c r="Q141" i="63"/>
  <c r="R141" i="63" s="1"/>
  <c r="N141" i="38"/>
  <c r="Q141" i="38" s="1"/>
  <c r="R141" i="38" s="1"/>
  <c r="DF254" i="63"/>
  <c r="L266" i="63"/>
  <c r="L270" i="63"/>
  <c r="DF258" i="63"/>
  <c r="L258" i="63"/>
  <c r="BB324" i="63"/>
  <c r="L356" i="38"/>
  <c r="DF344" i="38"/>
  <c r="AX32" i="67"/>
  <c r="AX79" i="67"/>
  <c r="BB165" i="67"/>
  <c r="BA177" i="67"/>
  <c r="BC147" i="63"/>
  <c r="BJ147" i="63" s="1"/>
  <c r="L81" i="38"/>
  <c r="BH166" i="63"/>
  <c r="BI166" i="38"/>
  <c r="BH166" i="38" s="1"/>
  <c r="BI174" i="38"/>
  <c r="BH174" i="38" s="1"/>
  <c r="BH174" i="63"/>
  <c r="DF170" i="67"/>
  <c r="L182" i="67"/>
  <c r="L128" i="63"/>
  <c r="DF116" i="63"/>
  <c r="AX82" i="63"/>
  <c r="L257" i="38"/>
  <c r="DF245" i="38"/>
  <c r="DF143" i="38"/>
  <c r="L155" i="38"/>
  <c r="Q189" i="63"/>
  <c r="N189" i="38"/>
  <c r="Q189" i="38" s="1"/>
  <c r="CI139" i="63"/>
  <c r="AZ139" i="63"/>
  <c r="AY139" i="38"/>
  <c r="R139" i="63"/>
  <c r="BI103" i="38"/>
  <c r="BH103" i="38" s="1"/>
  <c r="BH103" i="63"/>
  <c r="AX176" i="63"/>
  <c r="BH136" i="63"/>
  <c r="BI136" i="38"/>
  <c r="BH136" i="38" s="1"/>
  <c r="Q200" i="63"/>
  <c r="N200" i="38"/>
  <c r="Q200" i="38" s="1"/>
  <c r="AZ80" i="63"/>
  <c r="BA80" i="63" s="1"/>
  <c r="Q175" i="63"/>
  <c r="N175" i="38"/>
  <c r="Q175" i="38" s="1"/>
  <c r="Q202" i="63"/>
  <c r="N202" i="38"/>
  <c r="Q202" i="38" s="1"/>
  <c r="BI113" i="38"/>
  <c r="BH113" i="38" s="1"/>
  <c r="BH113" i="63"/>
  <c r="Q186" i="63"/>
  <c r="N186" i="38"/>
  <c r="Q186" i="38" s="1"/>
  <c r="BF329" i="63"/>
  <c r="BF317" i="63"/>
  <c r="BE317" i="38"/>
  <c r="BD317" i="63"/>
  <c r="L33" i="63"/>
  <c r="CI156" i="63"/>
  <c r="AY156" i="38"/>
  <c r="AZ156" i="63"/>
  <c r="BI167" i="38"/>
  <c r="BH167" i="38" s="1"/>
  <c r="BH167" i="63"/>
  <c r="DF344" i="63"/>
  <c r="L356" i="63"/>
  <c r="R16" i="67"/>
  <c r="CI4" i="67"/>
  <c r="BI20" i="38"/>
  <c r="BH20" i="38" s="1"/>
  <c r="BH20" i="67"/>
  <c r="L142" i="67"/>
  <c r="DF130" i="67"/>
  <c r="BA152" i="67"/>
  <c r="BB140" i="67"/>
  <c r="Q69" i="63"/>
  <c r="N69" i="38"/>
  <c r="Q69" i="38" s="1"/>
  <c r="AX187" i="63"/>
  <c r="BB204" i="63"/>
  <c r="BA216" i="63"/>
  <c r="L320" i="38"/>
  <c r="DF308" i="38"/>
  <c r="AX58" i="67"/>
  <c r="L40" i="38"/>
  <c r="L28" i="38"/>
  <c r="L108" i="67"/>
  <c r="Q83" i="67"/>
  <c r="N83" i="38"/>
  <c r="Q83" i="38" s="1"/>
  <c r="M116" i="38"/>
  <c r="BI138" i="38"/>
  <c r="BH138" i="38" s="1"/>
  <c r="BH138" i="63"/>
  <c r="BI170" i="38"/>
  <c r="BH170" i="38" s="1"/>
  <c r="BH170" i="63"/>
  <c r="DF245" i="63"/>
  <c r="L257" i="63"/>
  <c r="BH115" i="63"/>
  <c r="BI115" i="38"/>
  <c r="BH115" i="38" s="1"/>
  <c r="L201" i="63"/>
  <c r="DF189" i="63"/>
  <c r="Q236" i="63"/>
  <c r="N236" i="38"/>
  <c r="Q236" i="38" s="1"/>
  <c r="Q330" i="63"/>
  <c r="R330" i="63" s="1"/>
  <c r="O330" i="38"/>
  <c r="Q330" i="38" s="1"/>
  <c r="BI80" i="38"/>
  <c r="BH80" i="38" s="1"/>
  <c r="BH80" i="63"/>
  <c r="BI111" i="38"/>
  <c r="BH111" i="38" s="1"/>
  <c r="Q39" i="63"/>
  <c r="N39" i="38"/>
  <c r="Q39" i="38" s="1"/>
  <c r="Q169" i="63"/>
  <c r="N169" i="38"/>
  <c r="Q169" i="38" s="1"/>
  <c r="Q196" i="63"/>
  <c r="N196" i="38"/>
  <c r="Q196" i="38" s="1"/>
  <c r="DF122" i="63"/>
  <c r="L134" i="63"/>
  <c r="Q60" i="63"/>
  <c r="N60" i="38"/>
  <c r="Q60" i="38" s="1"/>
  <c r="DF167" i="63"/>
  <c r="L179" i="63"/>
  <c r="BX129" i="38"/>
  <c r="BY129" i="38" s="1"/>
  <c r="CI129" i="38"/>
  <c r="DF227" i="63"/>
  <c r="L239" i="63"/>
  <c r="Q180" i="63"/>
  <c r="N180" i="38"/>
  <c r="Q180" i="38" s="1"/>
  <c r="L261" i="38"/>
  <c r="DF249" i="38"/>
  <c r="Q291" i="63"/>
  <c r="O291" i="38"/>
  <c r="Q291" i="38" s="1"/>
  <c r="R116" i="67"/>
  <c r="CI104" i="67"/>
  <c r="AZ104" i="67"/>
  <c r="BC55" i="63"/>
  <c r="BJ55" i="63" s="1"/>
  <c r="AX98" i="63"/>
  <c r="Q188" i="63"/>
  <c r="N188" i="38"/>
  <c r="Q188" i="38" s="1"/>
  <c r="AX97" i="63"/>
  <c r="AX141" i="63"/>
  <c r="M128" i="38"/>
  <c r="BI87" i="38"/>
  <c r="BH87" i="38" s="1"/>
  <c r="BI176" i="38"/>
  <c r="BH176" i="38" s="1"/>
  <c r="BH176" i="63"/>
  <c r="AX160" i="63"/>
  <c r="BB149" i="63"/>
  <c r="CI41" i="67"/>
  <c r="R53" i="67"/>
  <c r="AY41" i="38"/>
  <c r="R41" i="67"/>
  <c r="BA31" i="67"/>
  <c r="BB19" i="67"/>
  <c r="BI78" i="38"/>
  <c r="BH78" i="38" s="1"/>
  <c r="BH78" i="67"/>
  <c r="CI27" i="63"/>
  <c r="AY27" i="38"/>
  <c r="BB27" i="38" s="1"/>
  <c r="AZ27" i="63"/>
  <c r="BI25" i="38"/>
  <c r="BH25" i="38" s="1"/>
  <c r="BH25" i="63"/>
  <c r="CT129" i="63"/>
  <c r="CU129" i="63" s="1"/>
  <c r="BI114" i="38"/>
  <c r="BH114" i="38" s="1"/>
  <c r="BH114" i="63"/>
  <c r="L175" i="63"/>
  <c r="DF163" i="63"/>
  <c r="L202" i="63"/>
  <c r="DF190" i="63"/>
  <c r="L163" i="63"/>
  <c r="DF151" i="63"/>
  <c r="Q110" i="63"/>
  <c r="N110" i="38"/>
  <c r="Q110" i="38" s="1"/>
  <c r="L278" i="38"/>
  <c r="DF266" i="38"/>
  <c r="CI34" i="67"/>
  <c r="R46" i="67"/>
  <c r="AY34" i="38"/>
  <c r="AZ34" i="67"/>
  <c r="L83" i="67"/>
  <c r="BB135" i="67"/>
  <c r="R184" i="67"/>
  <c r="CI172" i="67"/>
  <c r="AZ172" i="67"/>
  <c r="R172" i="67"/>
  <c r="CT130" i="63"/>
  <c r="CU130" i="63" s="1"/>
  <c r="BI130" i="63"/>
  <c r="BH91" i="63"/>
  <c r="BI91" i="38"/>
  <c r="BH91" i="38" s="1"/>
  <c r="DF182" i="63"/>
  <c r="L194" i="63"/>
  <c r="N132" i="38"/>
  <c r="Q132" i="38" s="1"/>
  <c r="BH36" i="67"/>
  <c r="BI36" i="38"/>
  <c r="BH36" i="38" s="1"/>
  <c r="AX85" i="67"/>
  <c r="L159" i="38"/>
  <c r="DF147" i="38"/>
  <c r="BB199" i="67"/>
  <c r="BC211" i="67" s="1"/>
  <c r="BJ211" i="67" s="1"/>
  <c r="BA211" i="67"/>
  <c r="L37" i="63"/>
  <c r="L25" i="63"/>
  <c r="BI191" i="38"/>
  <c r="BH191" i="38" s="1"/>
  <c r="BH191" i="63"/>
  <c r="Q77" i="67"/>
  <c r="R77" i="67" s="1"/>
  <c r="N77" i="38"/>
  <c r="Q77" i="38" s="1"/>
  <c r="R77" i="38" s="1"/>
  <c r="L237" i="38"/>
  <c r="DF225" i="38"/>
  <c r="BX273" i="67"/>
  <c r="BY273" i="67" s="1"/>
  <c r="R285" i="67"/>
  <c r="CI273" i="67"/>
  <c r="AY273" i="38"/>
  <c r="BB273" i="38" s="1"/>
  <c r="BB253" i="67"/>
  <c r="BX320" i="67"/>
  <c r="BY320" i="67" s="1"/>
  <c r="CI320" i="67"/>
  <c r="R320" i="67"/>
  <c r="CH362" i="67"/>
  <c r="BZ362" i="67"/>
  <c r="CA362" i="67" s="1"/>
  <c r="Q346" i="67"/>
  <c r="N346" i="38"/>
  <c r="BB337" i="67"/>
  <c r="Q82" i="68"/>
  <c r="N82" i="38"/>
  <c r="Q82" i="38" s="1"/>
  <c r="DF106" i="68"/>
  <c r="L118" i="68"/>
  <c r="BA153" i="68"/>
  <c r="BB141" i="68"/>
  <c r="CT11" i="69"/>
  <c r="BA307" i="69"/>
  <c r="BB307" i="69"/>
  <c r="Q340" i="67"/>
  <c r="N340" i="38"/>
  <c r="L37" i="68"/>
  <c r="L25" i="68"/>
  <c r="BB78" i="68"/>
  <c r="BA90" i="68"/>
  <c r="R89" i="68"/>
  <c r="CI77" i="68"/>
  <c r="L92" i="68"/>
  <c r="BB269" i="68"/>
  <c r="Q281" i="38"/>
  <c r="AX88" i="67"/>
  <c r="L201" i="67"/>
  <c r="DF189" i="67"/>
  <c r="DF212" i="67"/>
  <c r="L224" i="67"/>
  <c r="L26" i="67"/>
  <c r="L38" i="67"/>
  <c r="AX143" i="63"/>
  <c r="Q290" i="63"/>
  <c r="O290" i="38"/>
  <c r="AZ112" i="67"/>
  <c r="K362" i="38"/>
  <c r="AZ354" i="67"/>
  <c r="BB354" i="67" s="1"/>
  <c r="L91" i="38"/>
  <c r="L211" i="68"/>
  <c r="DF199" i="68"/>
  <c r="DF294" i="68"/>
  <c r="L294" i="68"/>
  <c r="BX317" i="69"/>
  <c r="BY317" i="69" s="1"/>
  <c r="CI317" i="69"/>
  <c r="AZ317" i="69"/>
  <c r="BB317" i="69" s="1"/>
  <c r="R317" i="69"/>
  <c r="L273" i="68"/>
  <c r="DF261" i="68"/>
  <c r="AX163" i="63"/>
  <c r="Q361" i="67"/>
  <c r="N361" i="38"/>
  <c r="Q361" i="38" s="1"/>
  <c r="K290" i="38"/>
  <c r="L290" i="38" s="1"/>
  <c r="BB62" i="68"/>
  <c r="L180" i="68"/>
  <c r="DF168" i="68"/>
  <c r="BB219" i="68"/>
  <c r="BC231" i="68" s="1"/>
  <c r="BJ231" i="68" s="1"/>
  <c r="BA231" i="68"/>
  <c r="BX284" i="68"/>
  <c r="BY284" i="68" s="1"/>
  <c r="CI284" i="68"/>
  <c r="BH100" i="63"/>
  <c r="BI100" i="38"/>
  <c r="BH100" i="38" s="1"/>
  <c r="L340" i="63"/>
  <c r="DF328" i="63"/>
  <c r="BA73" i="67"/>
  <c r="BB61" i="67"/>
  <c r="L129" i="67"/>
  <c r="DF117" i="67"/>
  <c r="L279" i="38"/>
  <c r="DF267" i="38"/>
  <c r="K327" i="38"/>
  <c r="R124" i="68"/>
  <c r="CI112" i="68"/>
  <c r="AZ112" i="68"/>
  <c r="BB163" i="68"/>
  <c r="BA175" i="68"/>
  <c r="AZ184" i="68"/>
  <c r="BA184" i="68" s="1"/>
  <c r="BA242" i="68"/>
  <c r="BB230" i="68"/>
  <c r="BC242" i="68" s="1"/>
  <c r="BJ242" i="68" s="1"/>
  <c r="L31" i="38"/>
  <c r="L19" i="38"/>
  <c r="L273" i="38"/>
  <c r="DF261" i="38"/>
  <c r="BX363" i="67"/>
  <c r="BY363" i="67" s="1"/>
  <c r="CI363" i="67"/>
  <c r="R90" i="68"/>
  <c r="CI78" i="68"/>
  <c r="R133" i="68"/>
  <c r="CI121" i="68"/>
  <c r="AZ121" i="68"/>
  <c r="BA121" i="68" s="1"/>
  <c r="L238" i="68"/>
  <c r="DF226" i="68"/>
  <c r="BI165" i="38"/>
  <c r="BH165" i="38" s="1"/>
  <c r="BH165" i="63"/>
  <c r="BA122" i="67"/>
  <c r="CT125" i="67"/>
  <c r="CU125" i="67" s="1"/>
  <c r="BI125" i="67"/>
  <c r="R261" i="67"/>
  <c r="CI249" i="67"/>
  <c r="Q283" i="67"/>
  <c r="R283" i="67" s="1"/>
  <c r="N283" i="38"/>
  <c r="BB344" i="67"/>
  <c r="AZ77" i="68"/>
  <c r="BB51" i="68"/>
  <c r="BA63" i="68"/>
  <c r="BA51" i="68"/>
  <c r="AZ150" i="68"/>
  <c r="BA150" i="68" s="1"/>
  <c r="Q287" i="68"/>
  <c r="N287" i="38"/>
  <c r="Q287" i="38" s="1"/>
  <c r="DE5" i="69"/>
  <c r="DE3" i="69"/>
  <c r="L316" i="69"/>
  <c r="DF304" i="69"/>
  <c r="DE6" i="69"/>
  <c r="AZ86" i="63"/>
  <c r="DF175" i="67"/>
  <c r="L187" i="67"/>
  <c r="L175" i="67"/>
  <c r="CI192" i="67"/>
  <c r="R262" i="67"/>
  <c r="CI250" i="67"/>
  <c r="AY250" i="38"/>
  <c r="R250" i="67"/>
  <c r="Q350" i="67"/>
  <c r="N350" i="38"/>
  <c r="DF288" i="38"/>
  <c r="Q336" i="67"/>
  <c r="N336" i="38"/>
  <c r="Q336" i="38" s="1"/>
  <c r="Q334" i="67"/>
  <c r="AZ334" i="67" s="1"/>
  <c r="N334" i="38"/>
  <c r="Q334" i="38" s="1"/>
  <c r="BB52" i="68"/>
  <c r="BA64" i="68"/>
  <c r="L143" i="68"/>
  <c r="DF131" i="68"/>
  <c r="BF344" i="63"/>
  <c r="BD332" i="63"/>
  <c r="BE332" i="38"/>
  <c r="AX65" i="67"/>
  <c r="R168" i="67"/>
  <c r="CI156" i="67"/>
  <c r="R156" i="67"/>
  <c r="CI195" i="67"/>
  <c r="M252" i="38"/>
  <c r="Q284" i="67"/>
  <c r="N284" i="38"/>
  <c r="DF299" i="38"/>
  <c r="BF350" i="67"/>
  <c r="BD338" i="67"/>
  <c r="BE338" i="38"/>
  <c r="BF362" i="38"/>
  <c r="BD350" i="38"/>
  <c r="BA42" i="68"/>
  <c r="BC201" i="68"/>
  <c r="BJ201" i="68" s="1"/>
  <c r="Q325" i="69"/>
  <c r="O325" i="38"/>
  <c r="L195" i="38"/>
  <c r="DF183" i="38"/>
  <c r="AX42" i="67"/>
  <c r="R212" i="67"/>
  <c r="CI200" i="67"/>
  <c r="R200" i="67"/>
  <c r="AZ200" i="67"/>
  <c r="R46" i="68"/>
  <c r="CI34" i="68"/>
  <c r="R34" i="68"/>
  <c r="AZ34" i="68"/>
  <c r="R95" i="68"/>
  <c r="CI83" i="68"/>
  <c r="AZ95" i="68"/>
  <c r="BA95" i="68" s="1"/>
  <c r="L167" i="68"/>
  <c r="DF155" i="68"/>
  <c r="CI289" i="68"/>
  <c r="BX289" i="68"/>
  <c r="BY289" i="68" s="1"/>
  <c r="AZ289" i="68"/>
  <c r="BB289" i="68" s="1"/>
  <c r="R289" i="68"/>
  <c r="R361" i="63"/>
  <c r="CI349" i="63"/>
  <c r="BX349" i="63"/>
  <c r="BY349" i="63" s="1"/>
  <c r="AX178" i="67"/>
  <c r="L213" i="67"/>
  <c r="DF201" i="67"/>
  <c r="DF203" i="67"/>
  <c r="L215" i="67"/>
  <c r="Q301" i="67"/>
  <c r="N301" i="38"/>
  <c r="L305" i="38"/>
  <c r="DF293" i="38"/>
  <c r="L293" i="38"/>
  <c r="DF343" i="38"/>
  <c r="CI31" i="68"/>
  <c r="AZ31" i="68"/>
  <c r="Q232" i="68"/>
  <c r="N232" i="38"/>
  <c r="Q232" i="38" s="1"/>
  <c r="DF255" i="68"/>
  <c r="L267" i="68"/>
  <c r="L160" i="38"/>
  <c r="DF148" i="38"/>
  <c r="Q218" i="63"/>
  <c r="N218" i="38"/>
  <c r="Q218" i="38" s="1"/>
  <c r="L44" i="38"/>
  <c r="AZ195" i="67"/>
  <c r="R274" i="67"/>
  <c r="CI262" i="67"/>
  <c r="AY262" i="38"/>
  <c r="BB262" i="38" s="1"/>
  <c r="L324" i="67"/>
  <c r="DF312" i="67"/>
  <c r="BF333" i="67"/>
  <c r="BF321" i="67"/>
  <c r="BD321" i="67"/>
  <c r="AZ104" i="68"/>
  <c r="BA104" i="68" s="1"/>
  <c r="Q146" i="68"/>
  <c r="N146" i="38"/>
  <c r="Q146" i="38" s="1"/>
  <c r="BF358" i="70"/>
  <c r="BD358" i="70"/>
  <c r="BA176" i="68"/>
  <c r="BI195" i="38"/>
  <c r="BH195" i="38" s="1"/>
  <c r="BH195" i="63"/>
  <c r="BI64" i="38"/>
  <c r="BH64" i="38" s="1"/>
  <c r="BH64" i="63"/>
  <c r="Q166" i="63"/>
  <c r="N166" i="38"/>
  <c r="Q166" i="38" s="1"/>
  <c r="Q193" i="63"/>
  <c r="N193" i="38"/>
  <c r="Q193" i="38" s="1"/>
  <c r="Q174" i="63"/>
  <c r="N174" i="38"/>
  <c r="Q174" i="38" s="1"/>
  <c r="Q176" i="63"/>
  <c r="N176" i="38"/>
  <c r="Q176" i="38" s="1"/>
  <c r="BB56" i="63"/>
  <c r="BA68" i="63"/>
  <c r="L150" i="38"/>
  <c r="DF138" i="38"/>
  <c r="Q254" i="63"/>
  <c r="N254" i="38"/>
  <c r="Q254" i="38" s="1"/>
  <c r="Q355" i="63"/>
  <c r="O355" i="38"/>
  <c r="Q344" i="63"/>
  <c r="O344" i="38"/>
  <c r="Q344" i="38" s="1"/>
  <c r="AX71" i="67"/>
  <c r="BB148" i="67"/>
  <c r="BC160" i="67" s="1"/>
  <c r="BJ160" i="67" s="1"/>
  <c r="BA160" i="67"/>
  <c r="BA77" i="63"/>
  <c r="BB65" i="63"/>
  <c r="L81" i="63"/>
  <c r="L245" i="38"/>
  <c r="DF233" i="38"/>
  <c r="BH175" i="63"/>
  <c r="BI175" i="38"/>
  <c r="BH175" i="38" s="1"/>
  <c r="BI186" i="38"/>
  <c r="BH186" i="38" s="1"/>
  <c r="BH186" i="63"/>
  <c r="L320" i="63"/>
  <c r="DF308" i="63"/>
  <c r="BI72" i="38"/>
  <c r="BH72" i="38" s="1"/>
  <c r="BH72" i="67"/>
  <c r="R182" i="67"/>
  <c r="CI170" i="67"/>
  <c r="Q116" i="63"/>
  <c r="N116" i="38"/>
  <c r="Q116" i="38" s="1"/>
  <c r="AX200" i="63"/>
  <c r="Q143" i="63"/>
  <c r="N143" i="38"/>
  <c r="Q143" i="38" s="1"/>
  <c r="L213" i="38"/>
  <c r="DF201" i="38"/>
  <c r="BC268" i="63"/>
  <c r="BJ268" i="63" s="1"/>
  <c r="L313" i="63"/>
  <c r="DF301" i="63"/>
  <c r="CI65" i="38"/>
  <c r="AX35" i="63"/>
  <c r="BX99" i="38"/>
  <c r="BY99" i="38" s="1"/>
  <c r="CI99" i="38"/>
  <c r="AX118" i="63"/>
  <c r="L51" i="63"/>
  <c r="L190" i="38"/>
  <c r="DF178" i="38"/>
  <c r="BI143" i="38"/>
  <c r="BH143" i="38" s="1"/>
  <c r="BH143" i="63"/>
  <c r="Q269" i="63"/>
  <c r="N269" i="38"/>
  <c r="Q269" i="38" s="1"/>
  <c r="CI129" i="63"/>
  <c r="AY129" i="38"/>
  <c r="BB129" i="38" s="1"/>
  <c r="AZ129" i="63"/>
  <c r="R129" i="63"/>
  <c r="BI76" i="38"/>
  <c r="BH76" i="38" s="1"/>
  <c r="BH76" i="63"/>
  <c r="AX172" i="63"/>
  <c r="L192" i="63"/>
  <c r="DF180" i="63"/>
  <c r="BX324" i="63"/>
  <c r="BY324" i="63" s="1"/>
  <c r="R336" i="63"/>
  <c r="CI324" i="63"/>
  <c r="R324" i="63"/>
  <c r="AZ358" i="63"/>
  <c r="BB358" i="63" s="1"/>
  <c r="CH358" i="63"/>
  <c r="BZ358" i="63"/>
  <c r="CA358" i="63" s="1"/>
  <c r="CT131" i="67"/>
  <c r="CU131" i="67" s="1"/>
  <c r="BI131" i="67"/>
  <c r="BH131" i="67" s="1"/>
  <c r="CT132" i="67"/>
  <c r="CU132" i="67" s="1"/>
  <c r="BI132" i="67"/>
  <c r="BC229" i="67"/>
  <c r="BJ229" i="67" s="1"/>
  <c r="CI84" i="38"/>
  <c r="BI86" i="38"/>
  <c r="BH86" i="38" s="1"/>
  <c r="BH86" i="63"/>
  <c r="CI24" i="38"/>
  <c r="AZ24" i="38"/>
  <c r="BH85" i="63"/>
  <c r="BI85" i="38"/>
  <c r="BH85" i="38" s="1"/>
  <c r="BB62" i="63"/>
  <c r="Q128" i="63"/>
  <c r="N128" i="38"/>
  <c r="Q128" i="38" s="1"/>
  <c r="L251" i="38"/>
  <c r="DF239" i="38"/>
  <c r="CI342" i="63"/>
  <c r="AZ342" i="63"/>
  <c r="BX342" i="63"/>
  <c r="BY342" i="63" s="1"/>
  <c r="L344" i="63"/>
  <c r="DF332" i="63"/>
  <c r="L32" i="38"/>
  <c r="L20" i="38"/>
  <c r="BB182" i="67"/>
  <c r="CI13" i="38"/>
  <c r="N38" i="38"/>
  <c r="Q38" i="38" s="1"/>
  <c r="L122" i="63"/>
  <c r="DF110" i="63"/>
  <c r="L110" i="63"/>
  <c r="L278" i="63"/>
  <c r="DF266" i="63"/>
  <c r="BF322" i="63"/>
  <c r="BF334" i="63"/>
  <c r="BE322" i="38"/>
  <c r="BD322" i="63"/>
  <c r="BB43" i="67"/>
  <c r="BA55" i="67"/>
  <c r="Q71" i="67"/>
  <c r="N71" i="38"/>
  <c r="Q71" i="38" s="1"/>
  <c r="L193" i="67"/>
  <c r="DF181" i="67"/>
  <c r="L181" i="67"/>
  <c r="L66" i="38"/>
  <c r="L54" i="38"/>
  <c r="CI132" i="63"/>
  <c r="AY132" i="38"/>
  <c r="AZ132" i="63"/>
  <c r="L173" i="38"/>
  <c r="DF161" i="38"/>
  <c r="AX175" i="63"/>
  <c r="Q206" i="63"/>
  <c r="N206" i="38"/>
  <c r="Q206" i="38" s="1"/>
  <c r="CI321" i="63"/>
  <c r="R333" i="63"/>
  <c r="BX321" i="63"/>
  <c r="BY321" i="63" s="1"/>
  <c r="AY321" i="38"/>
  <c r="R321" i="63"/>
  <c r="CH362" i="38"/>
  <c r="BZ362" i="38"/>
  <c r="CA362" i="38" s="1"/>
  <c r="AX48" i="67"/>
  <c r="Q137" i="67"/>
  <c r="N137" i="38"/>
  <c r="Q137" i="38" s="1"/>
  <c r="AX106" i="67"/>
  <c r="R194" i="67"/>
  <c r="CI182" i="67"/>
  <c r="L233" i="38"/>
  <c r="DF221" i="38"/>
  <c r="L237" i="67"/>
  <c r="DF225" i="67"/>
  <c r="R221" i="67"/>
  <c r="CI209" i="67"/>
  <c r="AZ209" i="67"/>
  <c r="L335" i="67"/>
  <c r="DF323" i="67"/>
  <c r="L358" i="67"/>
  <c r="DF346" i="67"/>
  <c r="BB36" i="68"/>
  <c r="R140" i="68"/>
  <c r="AZ128" i="68"/>
  <c r="BA128" i="68" s="1"/>
  <c r="CI128" i="68"/>
  <c r="BX281" i="68"/>
  <c r="BY281" i="68" s="1"/>
  <c r="CI281" i="68"/>
  <c r="R293" i="68"/>
  <c r="AZ281" i="68"/>
  <c r="BA281" i="68" s="1"/>
  <c r="R281" i="68"/>
  <c r="L318" i="38"/>
  <c r="DF306" i="38"/>
  <c r="BB305" i="69"/>
  <c r="BA305" i="69"/>
  <c r="AX31" i="67"/>
  <c r="CT131" i="63"/>
  <c r="CU131" i="63" s="1"/>
  <c r="BI131" i="63"/>
  <c r="BF347" i="63"/>
  <c r="BE335" i="38"/>
  <c r="BD335" i="63"/>
  <c r="Q278" i="67"/>
  <c r="N278" i="38"/>
  <c r="L361" i="38"/>
  <c r="DF349" i="38"/>
  <c r="CI27" i="68"/>
  <c r="R39" i="68"/>
  <c r="AZ27" i="68"/>
  <c r="R27" i="68"/>
  <c r="L91" i="68"/>
  <c r="L71" i="38"/>
  <c r="Q294" i="68"/>
  <c r="N294" i="38"/>
  <c r="BA278" i="68"/>
  <c r="BB266" i="68"/>
  <c r="BC278" i="68" s="1"/>
  <c r="BJ278" i="68" s="1"/>
  <c r="BI52" i="38"/>
  <c r="BH52" i="38" s="1"/>
  <c r="BH52" i="63"/>
  <c r="CI44" i="67"/>
  <c r="AZ44" i="67"/>
  <c r="L162" i="38"/>
  <c r="DF150" i="38"/>
  <c r="R230" i="67"/>
  <c r="CI218" i="67"/>
  <c r="AZ218" i="67"/>
  <c r="AZ244" i="67"/>
  <c r="DF290" i="67"/>
  <c r="L302" i="67"/>
  <c r="R102" i="68"/>
  <c r="CI90" i="68"/>
  <c r="DF280" i="68"/>
  <c r="L292" i="68"/>
  <c r="BI203" i="38"/>
  <c r="BH203" i="38" s="1"/>
  <c r="BH203" i="63"/>
  <c r="Q328" i="63"/>
  <c r="O328" i="38"/>
  <c r="Q328" i="38" s="1"/>
  <c r="BA37" i="67"/>
  <c r="BB25" i="67"/>
  <c r="M117" i="38"/>
  <c r="BB179" i="67"/>
  <c r="DF267" i="67"/>
  <c r="L279" i="67"/>
  <c r="BB246" i="67"/>
  <c r="BA258" i="67"/>
  <c r="BB138" i="68"/>
  <c r="L31" i="63"/>
  <c r="M261" i="38"/>
  <c r="DF191" i="67"/>
  <c r="L203" i="67"/>
  <c r="AZ247" i="67"/>
  <c r="L292" i="38"/>
  <c r="DF280" i="38"/>
  <c r="Q55" i="68"/>
  <c r="N55" i="38"/>
  <c r="Q55" i="38" s="1"/>
  <c r="L165" i="68"/>
  <c r="DF153" i="68"/>
  <c r="L153" i="68"/>
  <c r="DF268" i="68"/>
  <c r="L280" i="68"/>
  <c r="L54" i="63"/>
  <c r="AX177" i="63"/>
  <c r="AX165" i="63"/>
  <c r="R248" i="68"/>
  <c r="CI236" i="68"/>
  <c r="R236" i="68"/>
  <c r="DF287" i="68"/>
  <c r="L287" i="68"/>
  <c r="Q304" i="69"/>
  <c r="O304" i="38"/>
  <c r="Q304" i="38" s="1"/>
  <c r="DF324" i="38"/>
  <c r="L336" i="38"/>
  <c r="BB84" i="67"/>
  <c r="Q88" i="67"/>
  <c r="N88" i="38"/>
  <c r="Q88" i="38" s="1"/>
  <c r="CI259" i="38"/>
  <c r="AZ259" i="38"/>
  <c r="BA259" i="38" s="1"/>
  <c r="DK4" i="67"/>
  <c r="Q288" i="67"/>
  <c r="N288" i="38"/>
  <c r="K302" i="38"/>
  <c r="DF334" i="67"/>
  <c r="L346" i="67"/>
  <c r="L111" i="38"/>
  <c r="DF99" i="38"/>
  <c r="CI365" i="70"/>
  <c r="R365" i="70"/>
  <c r="AZ365" i="70"/>
  <c r="BB365" i="70" s="1"/>
  <c r="BX365" i="70"/>
  <c r="BY365" i="70" s="1"/>
  <c r="R191" i="67"/>
  <c r="CI179" i="67"/>
  <c r="L168" i="67"/>
  <c r="DF156" i="67"/>
  <c r="L156" i="67"/>
  <c r="Q252" i="67"/>
  <c r="N252" i="38"/>
  <c r="Q252" i="38" s="1"/>
  <c r="DF299" i="67"/>
  <c r="L311" i="67"/>
  <c r="L299" i="67"/>
  <c r="BF362" i="67"/>
  <c r="R156" i="68"/>
  <c r="CI144" i="68"/>
  <c r="R144" i="68"/>
  <c r="BA203" i="68"/>
  <c r="BB191" i="68"/>
  <c r="AZ196" i="68"/>
  <c r="BB239" i="68"/>
  <c r="BC251" i="68" s="1"/>
  <c r="BJ251" i="68" s="1"/>
  <c r="BA251" i="68"/>
  <c r="AZ205" i="63"/>
  <c r="Q56" i="67"/>
  <c r="N56" i="38"/>
  <c r="Q56" i="38" s="1"/>
  <c r="R56" i="38" s="1"/>
  <c r="AZ198" i="67"/>
  <c r="BA198" i="67" s="1"/>
  <c r="Q213" i="67"/>
  <c r="R213" i="67" s="1"/>
  <c r="N213" i="38"/>
  <c r="Q213" i="38" s="1"/>
  <c r="BB250" i="67"/>
  <c r="BA262" i="67"/>
  <c r="BF332" i="67"/>
  <c r="BF320" i="67"/>
  <c r="BD320" i="67"/>
  <c r="Q300" i="67"/>
  <c r="N300" i="38"/>
  <c r="L46" i="68"/>
  <c r="BB57" i="68"/>
  <c r="BA69" i="68"/>
  <c r="BC131" i="68"/>
  <c r="BJ131" i="68" s="1"/>
  <c r="AZ190" i="68"/>
  <c r="BA190" i="68" s="1"/>
  <c r="CI253" i="68"/>
  <c r="AZ253" i="68"/>
  <c r="R265" i="68"/>
  <c r="R253" i="68"/>
  <c r="DF289" i="68"/>
  <c r="L289" i="68"/>
  <c r="N23" i="38"/>
  <c r="Q23" i="38" s="1"/>
  <c r="AZ92" i="63"/>
  <c r="BB225" i="63"/>
  <c r="BA237" i="63"/>
  <c r="L328" i="38"/>
  <c r="DF316" i="38"/>
  <c r="AX38" i="67"/>
  <c r="Q297" i="67"/>
  <c r="R297" i="67" s="1"/>
  <c r="N297" i="38"/>
  <c r="Q297" i="38" s="1"/>
  <c r="Q293" i="67"/>
  <c r="AY293" i="38" s="1"/>
  <c r="N293" i="38"/>
  <c r="Q293" i="38" s="1"/>
  <c r="Q343" i="67"/>
  <c r="AY343" i="38" s="1"/>
  <c r="N343" i="38"/>
  <c r="Q343" i="38" s="1"/>
  <c r="L193" i="68"/>
  <c r="L266" i="68"/>
  <c r="DF254" i="68"/>
  <c r="L160" i="63"/>
  <c r="DF148" i="63"/>
  <c r="L44" i="67"/>
  <c r="BA200" i="68"/>
  <c r="BB188" i="68"/>
  <c r="Q3" i="63"/>
  <c r="N3" i="38"/>
  <c r="Q3" i="38" s="1"/>
  <c r="CI28" i="63"/>
  <c r="R40" i="63"/>
  <c r="AY28" i="38"/>
  <c r="R28" i="63"/>
  <c r="BI27" i="38"/>
  <c r="BH27" i="38" s="1"/>
  <c r="BH27" i="63"/>
  <c r="CI124" i="63"/>
  <c r="AY124" i="38"/>
  <c r="DF224" i="63"/>
  <c r="L236" i="63"/>
  <c r="Q307" i="63"/>
  <c r="O307" i="38"/>
  <c r="Q307" i="38" s="1"/>
  <c r="BI74" i="38"/>
  <c r="BH74" i="38" s="1"/>
  <c r="BH74" i="63"/>
  <c r="BA95" i="63"/>
  <c r="BB83" i="63"/>
  <c r="BH104" i="63"/>
  <c r="BI104" i="38"/>
  <c r="BH104" i="38" s="1"/>
  <c r="AX52" i="63"/>
  <c r="AX40" i="63"/>
  <c r="L148" i="63"/>
  <c r="DF136" i="63"/>
  <c r="L136" i="63"/>
  <c r="CI287" i="63"/>
  <c r="R299" i="63"/>
  <c r="BX287" i="63"/>
  <c r="BY287" i="63" s="1"/>
  <c r="AY287" i="38"/>
  <c r="AZ287" i="63"/>
  <c r="BB270" i="63"/>
  <c r="BH62" i="63"/>
  <c r="BI62" i="38"/>
  <c r="BH62" i="38" s="1"/>
  <c r="BX92" i="38"/>
  <c r="BY92" i="38" s="1"/>
  <c r="CI92" i="38"/>
  <c r="AX156" i="63"/>
  <c r="AX144" i="63"/>
  <c r="DF209" i="63"/>
  <c r="L221" i="63"/>
  <c r="Q260" i="63"/>
  <c r="N260" i="38"/>
  <c r="Q260" i="38" s="1"/>
  <c r="BF335" i="63"/>
  <c r="BF323" i="63"/>
  <c r="BD323" i="63"/>
  <c r="BE323" i="38"/>
  <c r="CI38" i="67"/>
  <c r="R50" i="67"/>
  <c r="AZ38" i="67"/>
  <c r="BB75" i="67"/>
  <c r="BA87" i="67"/>
  <c r="CI100" i="67"/>
  <c r="R112" i="67"/>
  <c r="BI150" i="67"/>
  <c r="CT126" i="67"/>
  <c r="CU126" i="67" s="1"/>
  <c r="BA114" i="38"/>
  <c r="BH202" i="63"/>
  <c r="BI202" i="38"/>
  <c r="BH202" i="38" s="1"/>
  <c r="DF162" i="38"/>
  <c r="L174" i="38"/>
  <c r="BH140" i="63"/>
  <c r="Q153" i="67"/>
  <c r="N153" i="38"/>
  <c r="Q153" i="38" s="1"/>
  <c r="BA115" i="38"/>
  <c r="AX61" i="63"/>
  <c r="AX49" i="63"/>
  <c r="L203" i="38"/>
  <c r="DF191" i="38"/>
  <c r="BH89" i="63"/>
  <c r="BI89" i="38"/>
  <c r="BH89" i="38" s="1"/>
  <c r="BI164" i="38"/>
  <c r="BH164" i="38" s="1"/>
  <c r="BH164" i="63"/>
  <c r="BC226" i="63"/>
  <c r="BJ226" i="63" s="1"/>
  <c r="L301" i="63"/>
  <c r="DF289" i="63"/>
  <c r="L196" i="38"/>
  <c r="DF184" i="38"/>
  <c r="L198" i="63"/>
  <c r="DF186" i="63"/>
  <c r="BI49" i="38"/>
  <c r="BH49" i="38" s="1"/>
  <c r="BH49" i="63"/>
  <c r="DF191" i="63"/>
  <c r="L203" i="63"/>
  <c r="DF197" i="38"/>
  <c r="L209" i="38"/>
  <c r="BH154" i="63"/>
  <c r="BI154" i="38"/>
  <c r="BH154" i="38" s="1"/>
  <c r="BB252" i="63"/>
  <c r="BA264" i="63"/>
  <c r="Q289" i="63"/>
  <c r="O289" i="38"/>
  <c r="BI29" i="38"/>
  <c r="BH29" i="38" s="1"/>
  <c r="BH29" i="63"/>
  <c r="L196" i="63"/>
  <c r="DF184" i="63"/>
  <c r="L169" i="38"/>
  <c r="DF157" i="38"/>
  <c r="L157" i="38"/>
  <c r="L171" i="38"/>
  <c r="DF159" i="38"/>
  <c r="DF198" i="38"/>
  <c r="L210" i="38"/>
  <c r="Q21" i="63"/>
  <c r="N21" i="38"/>
  <c r="Q21" i="38" s="1"/>
  <c r="N15" i="38"/>
  <c r="Q15" i="38" s="1"/>
  <c r="BI73" i="38"/>
  <c r="BH73" i="38" s="1"/>
  <c r="BH73" i="63"/>
  <c r="BI102" i="38"/>
  <c r="BH102" i="38" s="1"/>
  <c r="BH102" i="63"/>
  <c r="BI185" i="38"/>
  <c r="BH185" i="38" s="1"/>
  <c r="BH185" i="63"/>
  <c r="M138" i="38"/>
  <c r="BB304" i="63"/>
  <c r="L22" i="67"/>
  <c r="R142" i="67"/>
  <c r="CI130" i="67"/>
  <c r="DF233" i="63"/>
  <c r="L245" i="63"/>
  <c r="AX196" i="63"/>
  <c r="AX198" i="63"/>
  <c r="Q308" i="63"/>
  <c r="O308" i="38"/>
  <c r="Q308" i="38" s="1"/>
  <c r="R17" i="67"/>
  <c r="AX84" i="67"/>
  <c r="CI96" i="67"/>
  <c r="AZ96" i="67"/>
  <c r="R108" i="67"/>
  <c r="AX114" i="67"/>
  <c r="BI110" i="38"/>
  <c r="BH110" i="38" s="1"/>
  <c r="BI188" i="38"/>
  <c r="BH188" i="38" s="1"/>
  <c r="BH188" i="63"/>
  <c r="Q245" i="63"/>
  <c r="N245" i="38"/>
  <c r="Q245" i="38" s="1"/>
  <c r="L155" i="63"/>
  <c r="DF143" i="63"/>
  <c r="CI264" i="38"/>
  <c r="Q301" i="63"/>
  <c r="O301" i="38"/>
  <c r="CI65" i="67"/>
  <c r="AY65" i="38"/>
  <c r="CI99" i="63"/>
  <c r="AY99" i="38"/>
  <c r="BB99" i="38" s="1"/>
  <c r="BI106" i="38"/>
  <c r="BH106" i="38" s="1"/>
  <c r="BH106" i="63"/>
  <c r="L190" i="63"/>
  <c r="DF178" i="63"/>
  <c r="AZ244" i="38"/>
  <c r="L108" i="38"/>
  <c r="L96" i="38"/>
  <c r="Q167" i="63"/>
  <c r="N167" i="38"/>
  <c r="Q167" i="38" s="1"/>
  <c r="BH59" i="63"/>
  <c r="BI59" i="38"/>
  <c r="BH59" i="38" s="1"/>
  <c r="AZ74" i="63"/>
  <c r="BA74" i="63" s="1"/>
  <c r="AX88" i="63"/>
  <c r="BI160" i="38"/>
  <c r="BH160" i="38" s="1"/>
  <c r="BH160" i="63"/>
  <c r="DF257" i="38"/>
  <c r="L269" i="38"/>
  <c r="Q227" i="63"/>
  <c r="N227" i="38"/>
  <c r="Q227" i="38" s="1"/>
  <c r="L204" i="38"/>
  <c r="DF192" i="38"/>
  <c r="Q249" i="63"/>
  <c r="N249" i="38"/>
  <c r="Q249" i="38" s="1"/>
  <c r="AX120" i="67"/>
  <c r="DF164" i="67"/>
  <c r="L176" i="67"/>
  <c r="L164" i="67"/>
  <c r="AZ74" i="38"/>
  <c r="CI84" i="63"/>
  <c r="R96" i="63"/>
  <c r="AY84" i="38"/>
  <c r="BB84" i="38" s="1"/>
  <c r="AZ84" i="63"/>
  <c r="R84" i="63"/>
  <c r="CI24" i="63"/>
  <c r="R36" i="63"/>
  <c r="AY24" i="38"/>
  <c r="R24" i="63"/>
  <c r="L116" i="38"/>
  <c r="DF104" i="38"/>
  <c r="BI194" i="38"/>
  <c r="BH194" i="38" s="1"/>
  <c r="BH194" i="63"/>
  <c r="DF239" i="63"/>
  <c r="L251" i="63"/>
  <c r="BB306" i="63"/>
  <c r="Q332" i="63"/>
  <c r="R332" i="63" s="1"/>
  <c r="O332" i="38"/>
  <c r="L32" i="67"/>
  <c r="L20" i="67"/>
  <c r="AX67" i="67"/>
  <c r="L128" i="67"/>
  <c r="DF116" i="67"/>
  <c r="CI13" i="63"/>
  <c r="AY13" i="38"/>
  <c r="CI38" i="63"/>
  <c r="R50" i="63"/>
  <c r="AZ38" i="63"/>
  <c r="AY38" i="38"/>
  <c r="R38" i="63"/>
  <c r="BI107" i="38"/>
  <c r="BH107" i="38" s="1"/>
  <c r="Q163" i="63"/>
  <c r="N163" i="38"/>
  <c r="Q163" i="38" s="1"/>
  <c r="Q190" i="63"/>
  <c r="N190" i="38"/>
  <c r="Q190" i="38" s="1"/>
  <c r="Q151" i="63"/>
  <c r="R151" i="63" s="1"/>
  <c r="N151" i="38"/>
  <c r="Q151" i="38" s="1"/>
  <c r="CI14" i="38"/>
  <c r="Q182" i="63"/>
  <c r="N182" i="38"/>
  <c r="Q182" i="38" s="1"/>
  <c r="BI34" i="38"/>
  <c r="BH34" i="38" s="1"/>
  <c r="BH34" i="63"/>
  <c r="DF161" i="63"/>
  <c r="L173" i="63"/>
  <c r="L263" i="38"/>
  <c r="DF251" i="38"/>
  <c r="BH163" i="63"/>
  <c r="BI163" i="38"/>
  <c r="BH163" i="38" s="1"/>
  <c r="DF154" i="38"/>
  <c r="L166" i="38"/>
  <c r="L289" i="63"/>
  <c r="DF277" i="63"/>
  <c r="L288" i="63"/>
  <c r="DF276" i="63"/>
  <c r="L276" i="63"/>
  <c r="CH362" i="63"/>
  <c r="BZ362" i="63"/>
  <c r="CA362" i="63" s="1"/>
  <c r="CI47" i="67"/>
  <c r="R59" i="67"/>
  <c r="AY47" i="38"/>
  <c r="AX104" i="67"/>
  <c r="AX92" i="67"/>
  <c r="Q147" i="67"/>
  <c r="N147" i="38"/>
  <c r="Q147" i="38" s="1"/>
  <c r="DF158" i="67"/>
  <c r="L170" i="67"/>
  <c r="L158" i="67"/>
  <c r="Q25" i="63"/>
  <c r="R25" i="63" s="1"/>
  <c r="N25" i="38"/>
  <c r="Q25" i="38" s="1"/>
  <c r="DF221" i="63"/>
  <c r="L233" i="63"/>
  <c r="AX111" i="67"/>
  <c r="DF209" i="67"/>
  <c r="L221" i="67"/>
  <c r="CH334" i="67"/>
  <c r="BZ334" i="67"/>
  <c r="CA334" i="67" s="1"/>
  <c r="R101" i="68"/>
  <c r="CI89" i="68"/>
  <c r="CI106" i="68"/>
  <c r="R118" i="68"/>
  <c r="AZ106" i="68"/>
  <c r="L147" i="38"/>
  <c r="DF135" i="38"/>
  <c r="L135" i="38"/>
  <c r="BB178" i="68"/>
  <c r="BC257" i="68"/>
  <c r="BJ257" i="68" s="1"/>
  <c r="L328" i="69"/>
  <c r="CI25" i="68"/>
  <c r="R25" i="68"/>
  <c r="AZ25" i="68"/>
  <c r="BA209" i="68"/>
  <c r="BB197" i="68"/>
  <c r="DF246" i="38"/>
  <c r="L258" i="38"/>
  <c r="DF306" i="69"/>
  <c r="L318" i="69"/>
  <c r="DF318" i="38"/>
  <c r="L330" i="38"/>
  <c r="L362" i="63"/>
  <c r="R201" i="67"/>
  <c r="CI189" i="67"/>
  <c r="R245" i="67"/>
  <c r="CI233" i="67"/>
  <c r="AZ233" i="67"/>
  <c r="Q26" i="67"/>
  <c r="N26" i="38"/>
  <c r="Q26" i="38" s="1"/>
  <c r="R26" i="38" s="1"/>
  <c r="AX93" i="67"/>
  <c r="R22" i="68"/>
  <c r="CI10" i="68"/>
  <c r="L71" i="68"/>
  <c r="CI199" i="68"/>
  <c r="R211" i="68"/>
  <c r="AX64" i="63"/>
  <c r="Q359" i="63"/>
  <c r="O359" i="38"/>
  <c r="L219" i="38"/>
  <c r="DF207" i="38"/>
  <c r="DF218" i="67"/>
  <c r="L230" i="67"/>
  <c r="BA126" i="68"/>
  <c r="BB114" i="68"/>
  <c r="BA151" i="68"/>
  <c r="BB139" i="68"/>
  <c r="BA268" i="68"/>
  <c r="BB256" i="68"/>
  <c r="K296" i="38"/>
  <c r="K295" i="38"/>
  <c r="L41" i="38"/>
  <c r="L29" i="38"/>
  <c r="AX173" i="63"/>
  <c r="Q117" i="67"/>
  <c r="N117" i="38"/>
  <c r="Q117" i="38" s="1"/>
  <c r="R233" i="67"/>
  <c r="CI221" i="67"/>
  <c r="AZ221" i="67"/>
  <c r="BB279" i="67"/>
  <c r="L339" i="67"/>
  <c r="DF327" i="67"/>
  <c r="BD352" i="38"/>
  <c r="L106" i="68"/>
  <c r="Q76" i="68"/>
  <c r="N76" i="38"/>
  <c r="Q76" i="38" s="1"/>
  <c r="R76" i="38" s="1"/>
  <c r="BA163" i="68"/>
  <c r="BB151" i="68"/>
  <c r="BA213" i="68"/>
  <c r="M19" i="38"/>
  <c r="BB213" i="63"/>
  <c r="BA225" i="63"/>
  <c r="Q261" i="63"/>
  <c r="N261" i="38"/>
  <c r="Q261" i="38" s="1"/>
  <c r="AX59" i="67"/>
  <c r="M280" i="38"/>
  <c r="L85" i="38"/>
  <c r="BA191" i="68"/>
  <c r="BB179" i="68"/>
  <c r="Q226" i="68"/>
  <c r="N226" i="38"/>
  <c r="Q226" i="38" s="1"/>
  <c r="BI177" i="38"/>
  <c r="BH177" i="38" s="1"/>
  <c r="BH177" i="63"/>
  <c r="BB255" i="63"/>
  <c r="BA267" i="63"/>
  <c r="BF352" i="67"/>
  <c r="BE340" i="38"/>
  <c r="BD340" i="67"/>
  <c r="DF236" i="68"/>
  <c r="L248" i="68"/>
  <c r="R96" i="67"/>
  <c r="BI117" i="38"/>
  <c r="BH117" i="38" s="1"/>
  <c r="BH117" i="67"/>
  <c r="AX182" i="67"/>
  <c r="R187" i="67"/>
  <c r="CI175" i="67"/>
  <c r="R175" i="67"/>
  <c r="AZ175" i="67"/>
  <c r="CI259" i="67"/>
  <c r="R271" i="67"/>
  <c r="AY259" i="38"/>
  <c r="BD357" i="67"/>
  <c r="BF357" i="67"/>
  <c r="DF302" i="67"/>
  <c r="L314" i="67"/>
  <c r="BF328" i="67"/>
  <c r="BF340" i="67"/>
  <c r="BE328" i="38"/>
  <c r="BD328" i="67"/>
  <c r="R143" i="68"/>
  <c r="CI131" i="68"/>
  <c r="R131" i="68"/>
  <c r="R111" i="68"/>
  <c r="AZ99" i="68"/>
  <c r="CI99" i="68"/>
  <c r="AX36" i="67"/>
  <c r="L234" i="38"/>
  <c r="DF222" i="38"/>
  <c r="R209" i="67"/>
  <c r="CI197" i="67"/>
  <c r="AZ197" i="67"/>
  <c r="L273" i="67"/>
  <c r="DF261" i="67"/>
  <c r="BB262" i="67"/>
  <c r="DF144" i="68"/>
  <c r="L156" i="68"/>
  <c r="L144" i="68"/>
  <c r="L241" i="38"/>
  <c r="DF229" i="38"/>
  <c r="Q183" i="63"/>
  <c r="N183" i="38"/>
  <c r="Q183" i="38" s="1"/>
  <c r="CI64" i="38"/>
  <c r="CI81" i="67"/>
  <c r="R93" i="67"/>
  <c r="DF200" i="67"/>
  <c r="L212" i="67"/>
  <c r="L200" i="67"/>
  <c r="L312" i="67"/>
  <c r="DF300" i="67"/>
  <c r="AZ71" i="68"/>
  <c r="DF147" i="68"/>
  <c r="L159" i="68"/>
  <c r="Q155" i="68"/>
  <c r="N155" i="38"/>
  <c r="Q155" i="38" s="1"/>
  <c r="L236" i="68"/>
  <c r="DK9" i="70"/>
  <c r="DK10" i="70"/>
  <c r="R35" i="63"/>
  <c r="CI23" i="63"/>
  <c r="AY23" i="38"/>
  <c r="AZ23" i="63"/>
  <c r="Q316" i="63"/>
  <c r="O316" i="38"/>
  <c r="Q316" i="38" s="1"/>
  <c r="CI201" i="67"/>
  <c r="R242" i="67"/>
  <c r="CI230" i="67"/>
  <c r="AZ230" i="67"/>
  <c r="AZ264" i="67"/>
  <c r="L305" i="67"/>
  <c r="DF293" i="67"/>
  <c r="L293" i="67"/>
  <c r="DF343" i="67"/>
  <c r="L355" i="67"/>
  <c r="L79" i="38"/>
  <c r="BB80" i="67"/>
  <c r="BC92" i="67" s="1"/>
  <c r="BJ92" i="67" s="1"/>
  <c r="BA92" i="67"/>
  <c r="BA237" i="68"/>
  <c r="BH65" i="63"/>
  <c r="BI65" i="38"/>
  <c r="BH65" i="38" s="1"/>
  <c r="CT132" i="63"/>
  <c r="CU132" i="63" s="1"/>
  <c r="L185" i="38"/>
  <c r="DF173" i="38"/>
  <c r="L157" i="63"/>
  <c r="L169" i="63"/>
  <c r="DF157" i="63"/>
  <c r="BB228" i="63"/>
  <c r="BA240" i="63"/>
  <c r="AZ124" i="38"/>
  <c r="BB114" i="38"/>
  <c r="CI15" i="63"/>
  <c r="R27" i="63"/>
  <c r="AY15" i="38"/>
  <c r="AX109" i="63"/>
  <c r="BB68" i="63"/>
  <c r="L215" i="38"/>
  <c r="DF203" i="38"/>
  <c r="Q138" i="63"/>
  <c r="N138" i="38"/>
  <c r="Q138" i="38" s="1"/>
  <c r="L291" i="38"/>
  <c r="DF279" i="38"/>
  <c r="BF330" i="63"/>
  <c r="BF318" i="63"/>
  <c r="BD318" i="63"/>
  <c r="BE318" i="38"/>
  <c r="CT123" i="67"/>
  <c r="CU123" i="67" s="1"/>
  <c r="BI123" i="67"/>
  <c r="BB99" i="67"/>
  <c r="BA111" i="67"/>
  <c r="DF144" i="38"/>
  <c r="L156" i="38"/>
  <c r="BH184" i="63"/>
  <c r="BI184" i="38"/>
  <c r="BH184" i="38" s="1"/>
  <c r="BI198" i="38"/>
  <c r="BH198" i="38" s="1"/>
  <c r="BH198" i="63"/>
  <c r="L283" i="38"/>
  <c r="DF271" i="38"/>
  <c r="L271" i="38"/>
  <c r="CI30" i="38"/>
  <c r="R40" i="67"/>
  <c r="CI28" i="67"/>
  <c r="R28" i="67"/>
  <c r="L138" i="38"/>
  <c r="DF126" i="38"/>
  <c r="L126" i="38"/>
  <c r="AZ167" i="67"/>
  <c r="DF111" i="38"/>
  <c r="L123" i="38"/>
  <c r="BI162" i="38"/>
  <c r="BH162" i="38" s="1"/>
  <c r="BH162" i="63"/>
  <c r="Q201" i="63"/>
  <c r="N201" i="38"/>
  <c r="Q201" i="38" s="1"/>
  <c r="CI264" i="63"/>
  <c r="AY264" i="38"/>
  <c r="BB264" i="38" s="1"/>
  <c r="R264" i="63"/>
  <c r="L182" i="38"/>
  <c r="DF170" i="38"/>
  <c r="L177" i="38"/>
  <c r="DF165" i="38"/>
  <c r="N78" i="38"/>
  <c r="Q78" i="38" s="1"/>
  <c r="BC67" i="63"/>
  <c r="BJ67" i="63" s="1"/>
  <c r="AX71" i="63"/>
  <c r="BI205" i="38"/>
  <c r="BH205" i="38" s="1"/>
  <c r="BH205" i="63"/>
  <c r="AX181" i="63"/>
  <c r="DF257" i="63"/>
  <c r="L269" i="63"/>
  <c r="L261" i="63"/>
  <c r="DF249" i="63"/>
  <c r="L249" i="63"/>
  <c r="AX154" i="63"/>
  <c r="BX320" i="63"/>
  <c r="BY320" i="63" s="1"/>
  <c r="CI320" i="63"/>
  <c r="AY320" i="38"/>
  <c r="L326" i="63"/>
  <c r="DF314" i="63"/>
  <c r="BB154" i="67"/>
  <c r="BC166" i="67" s="1"/>
  <c r="BJ166" i="67" s="1"/>
  <c r="BA166" i="67"/>
  <c r="BB159" i="67"/>
  <c r="BA171" i="67"/>
  <c r="L184" i="38"/>
  <c r="DF172" i="38"/>
  <c r="L211" i="38"/>
  <c r="DF199" i="38"/>
  <c r="Q266" i="63"/>
  <c r="N266" i="38"/>
  <c r="Q266" i="38" s="1"/>
  <c r="Q326" i="63"/>
  <c r="O326" i="38"/>
  <c r="BA85" i="67"/>
  <c r="BB73" i="67"/>
  <c r="L140" i="67"/>
  <c r="DF128" i="67"/>
  <c r="BA192" i="67"/>
  <c r="BB180" i="67"/>
  <c r="CI181" i="67"/>
  <c r="R193" i="67"/>
  <c r="AZ181" i="67"/>
  <c r="R181" i="67"/>
  <c r="AZ32" i="38"/>
  <c r="AZ65" i="38"/>
  <c r="R26" i="63"/>
  <c r="CI14" i="63"/>
  <c r="AY14" i="38"/>
  <c r="L63" i="38"/>
  <c r="AX46" i="63"/>
  <c r="AX34" i="63"/>
  <c r="M161" i="38"/>
  <c r="DF251" i="63"/>
  <c r="L263" i="63"/>
  <c r="L166" i="63"/>
  <c r="DF154" i="63"/>
  <c r="Q277" i="63"/>
  <c r="O277" i="38"/>
  <c r="Q276" i="63"/>
  <c r="R276" i="63" s="1"/>
  <c r="O276" i="38"/>
  <c r="BI38" i="38"/>
  <c r="BH38" i="38" s="1"/>
  <c r="BH38" i="67"/>
  <c r="DK10" i="67"/>
  <c r="DK9" i="67"/>
  <c r="L159" i="67"/>
  <c r="DF147" i="67"/>
  <c r="L147" i="67"/>
  <c r="CI68" i="38"/>
  <c r="DF187" i="67"/>
  <c r="L199" i="67"/>
  <c r="Q225" i="67"/>
  <c r="N225" i="38"/>
  <c r="Q225" i="38" s="1"/>
  <c r="L267" i="38"/>
  <c r="DF255" i="38"/>
  <c r="L286" i="38"/>
  <c r="DF274" i="38"/>
  <c r="L274" i="38"/>
  <c r="K360" i="38"/>
  <c r="CI357" i="67"/>
  <c r="R357" i="67"/>
  <c r="BX357" i="67"/>
  <c r="BY357" i="67" s="1"/>
  <c r="BB157" i="68"/>
  <c r="BA169" i="68"/>
  <c r="BA157" i="68"/>
  <c r="L229" i="38"/>
  <c r="DF217" i="38"/>
  <c r="Q43" i="68"/>
  <c r="R43" i="68" s="1"/>
  <c r="N43" i="38"/>
  <c r="Q43" i="38" s="1"/>
  <c r="BA102" i="68"/>
  <c r="BB90" i="68"/>
  <c r="BB92" i="68"/>
  <c r="R99" i="68"/>
  <c r="CI87" i="68"/>
  <c r="Q246" i="68"/>
  <c r="N246" i="38"/>
  <c r="Q246" i="38" s="1"/>
  <c r="Q306" i="69"/>
  <c r="O306" i="38"/>
  <c r="Q306" i="38" s="1"/>
  <c r="Q350" i="63"/>
  <c r="O350" i="38"/>
  <c r="L228" i="38"/>
  <c r="DF216" i="38"/>
  <c r="L245" i="67"/>
  <c r="DF233" i="67"/>
  <c r="BB268" i="67"/>
  <c r="Q362" i="67"/>
  <c r="N362" i="38"/>
  <c r="Q349" i="67"/>
  <c r="AY349" i="38" s="1"/>
  <c r="N349" i="38"/>
  <c r="Q349" i="38" s="1"/>
  <c r="Q79" i="68"/>
  <c r="N79" i="38"/>
  <c r="Q79" i="38" s="1"/>
  <c r="L123" i="68"/>
  <c r="DF111" i="68"/>
  <c r="BB193" i="68"/>
  <c r="BB274" i="68"/>
  <c r="BC274" i="68" s="1"/>
  <c r="BJ274" i="68" s="1"/>
  <c r="Q150" i="67"/>
  <c r="R150" i="67" s="1"/>
  <c r="N150" i="38"/>
  <c r="Q150" i="38" s="1"/>
  <c r="L219" i="67"/>
  <c r="DF207" i="67"/>
  <c r="BB295" i="67"/>
  <c r="Q290" i="67"/>
  <c r="N290" i="38"/>
  <c r="CI96" i="68"/>
  <c r="R108" i="68"/>
  <c r="R96" i="68"/>
  <c r="AZ96" i="68"/>
  <c r="BB84" i="68"/>
  <c r="R174" i="68"/>
  <c r="CI162" i="68"/>
  <c r="Q296" i="68"/>
  <c r="R296" i="68" s="1"/>
  <c r="N296" i="38"/>
  <c r="DF295" i="68"/>
  <c r="L295" i="68"/>
  <c r="R292" i="68"/>
  <c r="BX280" i="68"/>
  <c r="BY280" i="68" s="1"/>
  <c r="CI280" i="68"/>
  <c r="AZ280" i="68"/>
  <c r="BA280" i="68" s="1"/>
  <c r="L41" i="63"/>
  <c r="L29" i="63"/>
  <c r="BI161" i="38"/>
  <c r="BH161" i="38" s="1"/>
  <c r="BH161" i="63"/>
  <c r="L240" i="38"/>
  <c r="DF228" i="38"/>
  <c r="DF221" i="67"/>
  <c r="L233" i="67"/>
  <c r="R279" i="67"/>
  <c r="CI267" i="67"/>
  <c r="BB258" i="67"/>
  <c r="Q327" i="67"/>
  <c r="N327" i="38"/>
  <c r="BF364" i="67"/>
  <c r="BA170" i="68"/>
  <c r="BB158" i="68"/>
  <c r="BC170" i="68" s="1"/>
  <c r="BJ170" i="68" s="1"/>
  <c r="CH360" i="70"/>
  <c r="AZ360" i="70"/>
  <c r="BZ360" i="70"/>
  <c r="CA360" i="70" s="1"/>
  <c r="Q19" i="63"/>
  <c r="N19" i="38"/>
  <c r="Q19" i="38" s="1"/>
  <c r="L273" i="63"/>
  <c r="DF261" i="63"/>
  <c r="R236" i="67"/>
  <c r="CI224" i="67"/>
  <c r="AZ224" i="67"/>
  <c r="BB259" i="67"/>
  <c r="Q280" i="67"/>
  <c r="R280" i="67" s="1"/>
  <c r="N280" i="38"/>
  <c r="Q280" i="38" s="1"/>
  <c r="CI348" i="67"/>
  <c r="BX348" i="67"/>
  <c r="BY348" i="67" s="1"/>
  <c r="L41" i="68"/>
  <c r="CI46" i="68"/>
  <c r="R58" i="68"/>
  <c r="R138" i="68"/>
  <c r="CI126" i="68"/>
  <c r="R126" i="68"/>
  <c r="CI153" i="68"/>
  <c r="R165" i="68"/>
  <c r="R153" i="68"/>
  <c r="BA207" i="68"/>
  <c r="CI292" i="68"/>
  <c r="BX292" i="68"/>
  <c r="BY292" i="68" s="1"/>
  <c r="AX82" i="67"/>
  <c r="K355" i="38"/>
  <c r="BF363" i="67"/>
  <c r="BE351" i="38"/>
  <c r="BD351" i="67"/>
  <c r="BB54" i="68"/>
  <c r="L235" i="38"/>
  <c r="DF223" i="38"/>
  <c r="L223" i="38"/>
  <c r="AZ265" i="68"/>
  <c r="BX324" i="69"/>
  <c r="BY324" i="69" s="1"/>
  <c r="CI324" i="69"/>
  <c r="AZ324" i="69"/>
  <c r="BB324" i="69" s="1"/>
  <c r="BI58" i="38"/>
  <c r="BH58" i="38" s="1"/>
  <c r="BH58" i="63"/>
  <c r="BB312" i="63"/>
  <c r="BA324" i="63"/>
  <c r="L196" i="67"/>
  <c r="DF184" i="67"/>
  <c r="L300" i="67"/>
  <c r="DF288" i="67"/>
  <c r="L111" i="68"/>
  <c r="DF99" i="68"/>
  <c r="L262" i="38"/>
  <c r="DF250" i="38"/>
  <c r="L250" i="38"/>
  <c r="BI24" i="38"/>
  <c r="BH24" i="38" s="1"/>
  <c r="BH24" i="67"/>
  <c r="L96" i="67"/>
  <c r="L234" i="67"/>
  <c r="DF222" i="67"/>
  <c r="BB296" i="67"/>
  <c r="BA308" i="67"/>
  <c r="Q299" i="67"/>
  <c r="N299" i="38"/>
  <c r="Q299" i="38" s="1"/>
  <c r="BB69" i="68"/>
  <c r="BC81" i="68" s="1"/>
  <c r="BJ81" i="68" s="1"/>
  <c r="BA81" i="68"/>
  <c r="BA218" i="68"/>
  <c r="BB206" i="68"/>
  <c r="L241" i="68"/>
  <c r="DF229" i="68"/>
  <c r="DF312" i="69"/>
  <c r="L324" i="69"/>
  <c r="BB52" i="63"/>
  <c r="BA64" i="63"/>
  <c r="L195" i="63"/>
  <c r="DF183" i="63"/>
  <c r="R76" i="67"/>
  <c r="CI64" i="67"/>
  <c r="AY64" i="38"/>
  <c r="BB64" i="38" s="1"/>
  <c r="L93" i="67"/>
  <c r="L81" i="67"/>
  <c r="AZ44" i="68"/>
  <c r="L82" i="38"/>
  <c r="L70" i="38"/>
  <c r="CI74" i="68"/>
  <c r="R86" i="68"/>
  <c r="BX354" i="70"/>
  <c r="BY354" i="70" s="1"/>
  <c r="R354" i="70"/>
  <c r="CI354" i="70"/>
  <c r="BB243" i="63"/>
  <c r="BA255" i="63"/>
  <c r="L328" i="63"/>
  <c r="DF316" i="63"/>
  <c r="BC217" i="67"/>
  <c r="BJ217" i="67" s="1"/>
  <c r="L242" i="67"/>
  <c r="DF230" i="67"/>
  <c r="AZ273" i="67"/>
  <c r="AZ317" i="67"/>
  <c r="R80" i="68"/>
  <c r="L79" i="68"/>
  <c r="L149" i="68"/>
  <c r="DF137" i="68"/>
  <c r="L137" i="68"/>
  <c r="R266" i="68"/>
  <c r="CI254" i="68"/>
  <c r="R254" i="68"/>
  <c r="AZ254" i="68"/>
  <c r="DF313" i="69"/>
  <c r="L325" i="69"/>
  <c r="Q148" i="63"/>
  <c r="N148" i="38"/>
  <c r="Q148" i="38" s="1"/>
  <c r="Q354" i="63"/>
  <c r="O354" i="38"/>
  <c r="Q354" i="38" s="1"/>
  <c r="R366" i="38" s="1"/>
  <c r="CI32" i="67"/>
  <c r="R44" i="67"/>
  <c r="AZ32" i="67"/>
  <c r="BA32" i="67" s="1"/>
  <c r="BB127" i="67"/>
  <c r="AX156" i="67"/>
  <c r="AZ265" i="67"/>
  <c r="BA265" i="67" s="1"/>
  <c r="L66" i="68"/>
  <c r="BB166" i="68"/>
  <c r="BA178" i="68"/>
  <c r="Q31" i="63"/>
  <c r="N31" i="38"/>
  <c r="Q31" i="38" s="1"/>
  <c r="BB46" i="63"/>
  <c r="BA58" i="63"/>
  <c r="Q191" i="63"/>
  <c r="N191" i="38"/>
  <c r="Q191" i="38" s="1"/>
  <c r="BI171" i="38"/>
  <c r="BH171" i="38" s="1"/>
  <c r="BH171" i="63"/>
  <c r="BB70" i="63"/>
  <c r="BA82" i="63"/>
  <c r="AX77" i="63"/>
  <c r="DF173" i="63"/>
  <c r="L185" i="63"/>
  <c r="Q184" i="63"/>
  <c r="N184" i="38"/>
  <c r="Q184" i="38" s="1"/>
  <c r="Q159" i="63"/>
  <c r="N159" i="38"/>
  <c r="Q159" i="38" s="1"/>
  <c r="Q198" i="63"/>
  <c r="N198" i="38"/>
  <c r="Q198" i="38" s="1"/>
  <c r="AX62" i="63"/>
  <c r="CI44" i="38"/>
  <c r="BI97" i="38"/>
  <c r="BH97" i="38" s="1"/>
  <c r="BH97" i="63"/>
  <c r="DF203" i="63"/>
  <c r="L215" i="63"/>
  <c r="DF138" i="63"/>
  <c r="L150" i="63"/>
  <c r="L138" i="63"/>
  <c r="DF260" i="38"/>
  <c r="L272" i="38"/>
  <c r="L291" i="63"/>
  <c r="DF279" i="63"/>
  <c r="L279" i="63"/>
  <c r="DF144" i="63"/>
  <c r="L156" i="63"/>
  <c r="L144" i="63"/>
  <c r="Q233" i="63"/>
  <c r="N233" i="38"/>
  <c r="Q233" i="38" s="1"/>
  <c r="L283" i="63"/>
  <c r="DF271" i="63"/>
  <c r="R42" i="67"/>
  <c r="CI30" i="67"/>
  <c r="AY30" i="38"/>
  <c r="BB30" i="38" s="1"/>
  <c r="BB55" i="67"/>
  <c r="BC67" i="67" s="1"/>
  <c r="BJ67" i="67" s="1"/>
  <c r="BA67" i="67"/>
  <c r="BH66" i="67"/>
  <c r="BI66" i="38"/>
  <c r="BH66" i="38" s="1"/>
  <c r="L138" i="67"/>
  <c r="DF126" i="67"/>
  <c r="L126" i="67"/>
  <c r="DF134" i="38"/>
  <c r="L146" i="38"/>
  <c r="Q111" i="63"/>
  <c r="N111" i="38"/>
  <c r="Q111" i="38" s="1"/>
  <c r="AX174" i="63"/>
  <c r="AX162" i="63"/>
  <c r="L213" i="63"/>
  <c r="DF201" i="63"/>
  <c r="DF170" i="63"/>
  <c r="L182" i="63"/>
  <c r="Q178" i="63"/>
  <c r="N178" i="38"/>
  <c r="Q178" i="38" s="1"/>
  <c r="CI78" i="63"/>
  <c r="AY78" i="38"/>
  <c r="R78" i="63"/>
  <c r="AZ78" i="63"/>
  <c r="M96" i="38"/>
  <c r="BB64" i="63"/>
  <c r="BA76" i="63"/>
  <c r="BH71" i="63"/>
  <c r="BI71" i="38"/>
  <c r="BH71" i="38" s="1"/>
  <c r="BX205" i="38"/>
  <c r="BY205" i="38" s="1"/>
  <c r="CI205" i="38"/>
  <c r="BH169" i="63"/>
  <c r="BI169" i="38"/>
  <c r="BH169" i="38" s="1"/>
  <c r="Q192" i="63"/>
  <c r="N192" i="38"/>
  <c r="Q192" i="38" s="1"/>
  <c r="BA142" i="67"/>
  <c r="BB130" i="67"/>
  <c r="R176" i="67"/>
  <c r="CI164" i="67"/>
  <c r="R164" i="67"/>
  <c r="BI142" i="38"/>
  <c r="BH142" i="38" s="1"/>
  <c r="BH142" i="63"/>
  <c r="L116" i="63"/>
  <c r="DF104" i="63"/>
  <c r="L104" i="63"/>
  <c r="Q75" i="63"/>
  <c r="N75" i="38"/>
  <c r="Q75" i="38" s="1"/>
  <c r="BI82" i="38"/>
  <c r="BH82" i="38" s="1"/>
  <c r="BH82" i="63"/>
  <c r="Q239" i="63"/>
  <c r="N239" i="38"/>
  <c r="Q239" i="38" s="1"/>
  <c r="Q314" i="63"/>
  <c r="O314" i="38"/>
  <c r="R32" i="67"/>
  <c r="CI20" i="67"/>
  <c r="R20" i="67"/>
  <c r="R128" i="67"/>
  <c r="CI116" i="67"/>
  <c r="AZ116" i="67"/>
  <c r="AX204" i="67"/>
  <c r="AX192" i="67"/>
  <c r="BA83" i="63"/>
  <c r="BB71" i="63"/>
  <c r="L75" i="38"/>
  <c r="L184" i="63"/>
  <c r="DF172" i="63"/>
  <c r="L211" i="63"/>
  <c r="DF199" i="63"/>
  <c r="BB119" i="63"/>
  <c r="BC131" i="63" s="1"/>
  <c r="BJ131" i="63" s="1"/>
  <c r="DE5" i="63"/>
  <c r="L338" i="63"/>
  <c r="DF326" i="63"/>
  <c r="BB69" i="67"/>
  <c r="BA81" i="67"/>
  <c r="BI84" i="38"/>
  <c r="BH84" i="38" s="1"/>
  <c r="BH84" i="67"/>
  <c r="DF132" i="38"/>
  <c r="L144" i="38"/>
  <c r="Q54" i="63"/>
  <c r="N54" i="38"/>
  <c r="Q54" i="38" s="1"/>
  <c r="Q51" i="63"/>
  <c r="N51" i="38"/>
  <c r="Q51" i="38" s="1"/>
  <c r="Q161" i="63"/>
  <c r="N161" i="38"/>
  <c r="Q161" i="38" s="1"/>
  <c r="BH172" i="63"/>
  <c r="BI172" i="38"/>
  <c r="BH172" i="38" s="1"/>
  <c r="AX102" i="67"/>
  <c r="R114" i="38"/>
  <c r="BX102" i="38"/>
  <c r="BY102" i="38" s="1"/>
  <c r="CI102" i="38"/>
  <c r="L90" i="67"/>
  <c r="L78" i="67"/>
  <c r="AZ94" i="67"/>
  <c r="R170" i="67"/>
  <c r="CI158" i="67"/>
  <c r="R158" i="67"/>
  <c r="CI68" i="63"/>
  <c r="R80" i="63"/>
  <c r="AY68" i="38"/>
  <c r="BB68" i="38" s="1"/>
  <c r="R68" i="63"/>
  <c r="Q221" i="63"/>
  <c r="N221" i="38"/>
  <c r="Q221" i="38" s="1"/>
  <c r="Q363" i="63"/>
  <c r="O363" i="38"/>
  <c r="Q363" i="38" s="1"/>
  <c r="BB349" i="63"/>
  <c r="AX60" i="67"/>
  <c r="AX123" i="67"/>
  <c r="L246" i="38"/>
  <c r="DF234" i="38"/>
  <c r="DF255" i="67"/>
  <c r="L267" i="67"/>
  <c r="DF272" i="38"/>
  <c r="DF274" i="67"/>
  <c r="L286" i="67"/>
  <c r="BF355" i="67"/>
  <c r="BE343" i="38"/>
  <c r="BF343" i="38" s="1"/>
  <c r="BD343" i="67"/>
  <c r="BF343" i="67"/>
  <c r="BF348" i="67"/>
  <c r="BE336" i="38"/>
  <c r="BF336" i="67"/>
  <c r="BD336" i="67"/>
  <c r="BB56" i="68"/>
  <c r="BA68" i="68"/>
  <c r="R121" i="38"/>
  <c r="CI109" i="38"/>
  <c r="BX109" i="38"/>
  <c r="BY109" i="38" s="1"/>
  <c r="AZ109" i="38"/>
  <c r="Q135" i="68"/>
  <c r="N135" i="38"/>
  <c r="Q135" i="38" s="1"/>
  <c r="BA194" i="68"/>
  <c r="BB182" i="68"/>
  <c r="Q217" i="68"/>
  <c r="N217" i="38"/>
  <c r="Q217" i="38" s="1"/>
  <c r="R217" i="38" s="1"/>
  <c r="BB65" i="68"/>
  <c r="R93" i="68"/>
  <c r="CI81" i="68"/>
  <c r="BB116" i="68"/>
  <c r="L208" i="68"/>
  <c r="DF196" i="68"/>
  <c r="L258" i="68"/>
  <c r="DF246" i="68"/>
  <c r="BX318" i="69"/>
  <c r="BY318" i="69" s="1"/>
  <c r="CI318" i="69"/>
  <c r="AZ318" i="69"/>
  <c r="BB318" i="69" s="1"/>
  <c r="BB31" i="67"/>
  <c r="BA43" i="67"/>
  <c r="L228" i="67"/>
  <c r="DF216" i="67"/>
  <c r="R105" i="67"/>
  <c r="CI93" i="67"/>
  <c r="L197" i="67"/>
  <c r="DF185" i="67"/>
  <c r="BC86" i="67"/>
  <c r="BJ86" i="67" s="1"/>
  <c r="AX170" i="67"/>
  <c r="AX158" i="67"/>
  <c r="BB240" i="67"/>
  <c r="BF341" i="67"/>
  <c r="BD329" i="67"/>
  <c r="BF329" i="67"/>
  <c r="DF349" i="67"/>
  <c r="L361" i="67"/>
  <c r="BA114" i="68"/>
  <c r="BB102" i="68"/>
  <c r="R71" i="68"/>
  <c r="CI59" i="68"/>
  <c r="BA310" i="69"/>
  <c r="BB310" i="69"/>
  <c r="BI204" i="38"/>
  <c r="BH204" i="38" s="1"/>
  <c r="BH204" i="63"/>
  <c r="DF176" i="67"/>
  <c r="L188" i="67"/>
  <c r="L162" i="67"/>
  <c r="DF150" i="67"/>
  <c r="CI256" i="38"/>
  <c r="L52" i="68"/>
  <c r="L40" i="68"/>
  <c r="BB222" i="68"/>
  <c r="BC234" i="68" s="1"/>
  <c r="BJ234" i="68" s="1"/>
  <c r="BA234" i="68"/>
  <c r="BX357" i="70"/>
  <c r="BY357" i="70" s="1"/>
  <c r="R357" i="70"/>
  <c r="CI357" i="70"/>
  <c r="AX191" i="63"/>
  <c r="O318" i="38"/>
  <c r="Q318" i="38" s="1"/>
  <c r="BB338" i="63"/>
  <c r="L134" i="67"/>
  <c r="L240" i="67"/>
  <c r="DF228" i="67"/>
  <c r="BD360" i="67"/>
  <c r="BE360" i="38"/>
  <c r="BF360" i="67"/>
  <c r="L128" i="68"/>
  <c r="DF116" i="68"/>
  <c r="BA221" i="68"/>
  <c r="BB209" i="68"/>
  <c r="L170" i="38"/>
  <c r="DF158" i="38"/>
  <c r="BB222" i="63"/>
  <c r="BA234" i="63"/>
  <c r="BB37" i="67"/>
  <c r="BA49" i="67"/>
  <c r="L222" i="38"/>
  <c r="DF210" i="38"/>
  <c r="DF224" i="67"/>
  <c r="L236" i="67"/>
  <c r="L292" i="67"/>
  <c r="DF280" i="67"/>
  <c r="DF338" i="38"/>
  <c r="L122" i="68"/>
  <c r="L138" i="68"/>
  <c r="DF126" i="68"/>
  <c r="BB177" i="68"/>
  <c r="BC189" i="68" s="1"/>
  <c r="BJ189" i="68" s="1"/>
  <c r="BA189" i="68"/>
  <c r="BI189" i="38"/>
  <c r="BH189" i="38" s="1"/>
  <c r="BH189" i="63"/>
  <c r="AZ87" i="68"/>
  <c r="BB175" i="68"/>
  <c r="BA187" i="68"/>
  <c r="Q223" i="68"/>
  <c r="N223" i="38"/>
  <c r="Q223" i="38" s="1"/>
  <c r="L284" i="68"/>
  <c r="DF272" i="68"/>
  <c r="AX70" i="63"/>
  <c r="DF347" i="38"/>
  <c r="CI10" i="38"/>
  <c r="AZ132" i="67"/>
  <c r="CI268" i="67"/>
  <c r="AY268" i="38"/>
  <c r="L271" i="67"/>
  <c r="Q302" i="67"/>
  <c r="N302" i="38"/>
  <c r="L117" i="38"/>
  <c r="DF105" i="38"/>
  <c r="DF250" i="68"/>
  <c r="L262" i="68"/>
  <c r="L250" i="68"/>
  <c r="BC314" i="69"/>
  <c r="BJ314" i="69" s="1"/>
  <c r="BC326" i="69"/>
  <c r="BJ326" i="69" s="1"/>
  <c r="DF197" i="67"/>
  <c r="L209" i="67"/>
  <c r="CI261" i="67"/>
  <c r="R273" i="67"/>
  <c r="BX330" i="67"/>
  <c r="BY330" i="67" s="1"/>
  <c r="CI330" i="67"/>
  <c r="R330" i="67"/>
  <c r="AZ330" i="67"/>
  <c r="L61" i="38"/>
  <c r="BB169" i="68"/>
  <c r="BA181" i="68"/>
  <c r="DF274" i="68"/>
  <c r="L286" i="68"/>
  <c r="Q312" i="69"/>
  <c r="O312" i="38"/>
  <c r="L207" i="38"/>
  <c r="DF195" i="38"/>
  <c r="Q331" i="63"/>
  <c r="AZ331" i="63" s="1"/>
  <c r="O331" i="38"/>
  <c r="L298" i="38"/>
  <c r="DF286" i="38"/>
  <c r="L317" i="38"/>
  <c r="DF305" i="38"/>
  <c r="L82" i="68"/>
  <c r="DF133" i="38"/>
  <c r="L145" i="38"/>
  <c r="L133" i="38"/>
  <c r="R159" i="68"/>
  <c r="CI147" i="68"/>
  <c r="R151" i="68"/>
  <c r="CI139" i="68"/>
  <c r="BF359" i="70"/>
  <c r="BD359" i="70"/>
  <c r="BI21" i="38"/>
  <c r="BH21" i="38" s="1"/>
  <c r="BH21" i="63"/>
  <c r="AX120" i="63"/>
  <c r="BB192" i="67"/>
  <c r="Q313" i="69"/>
  <c r="O313" i="38"/>
  <c r="N40" i="38"/>
  <c r="Q40" i="38" s="1"/>
  <c r="L127" i="68"/>
  <c r="BA182" i="68"/>
  <c r="BA64" i="38"/>
  <c r="BB119" i="38"/>
  <c r="CI20" i="63"/>
  <c r="R32" i="63"/>
  <c r="AY20" i="38"/>
  <c r="R20" i="63"/>
  <c r="AX67" i="63"/>
  <c r="AX55" i="63"/>
  <c r="L172" i="38"/>
  <c r="DF160" i="38"/>
  <c r="L199" i="38"/>
  <c r="DF187" i="38"/>
  <c r="Q165" i="63"/>
  <c r="N165" i="38"/>
  <c r="Q165" i="38" s="1"/>
  <c r="BB76" i="67"/>
  <c r="L144" i="67"/>
  <c r="DF132" i="67"/>
  <c r="L132" i="67"/>
  <c r="R140" i="67"/>
  <c r="CI128" i="67"/>
  <c r="AZ128" i="67"/>
  <c r="BC158" i="67"/>
  <c r="BJ158" i="67" s="1"/>
  <c r="CZ5" i="38"/>
  <c r="CZ3" i="38"/>
  <c r="L130" i="38"/>
  <c r="DF118" i="38"/>
  <c r="Q251" i="63"/>
  <c r="N251" i="38"/>
  <c r="Q251" i="38" s="1"/>
  <c r="AX193" i="63"/>
  <c r="Q154" i="63"/>
  <c r="N154" i="38"/>
  <c r="Q154" i="38" s="1"/>
  <c r="BB267" i="63"/>
  <c r="CH354" i="38"/>
  <c r="BZ354" i="38"/>
  <c r="CA354" i="38" s="1"/>
  <c r="CI7" i="38"/>
  <c r="CI102" i="67"/>
  <c r="R114" i="67"/>
  <c r="AY102" i="38"/>
  <c r="BB102" i="38" s="1"/>
  <c r="CI78" i="67"/>
  <c r="R90" i="67"/>
  <c r="AZ78" i="67"/>
  <c r="R78" i="67"/>
  <c r="DF167" i="67"/>
  <c r="L179" i="67"/>
  <c r="L167" i="67"/>
  <c r="BB162" i="67"/>
  <c r="BA174" i="67"/>
  <c r="DF296" i="63"/>
  <c r="L308" i="63"/>
  <c r="Q95" i="67"/>
  <c r="N95" i="38"/>
  <c r="Q95" i="38" s="1"/>
  <c r="CI187" i="67"/>
  <c r="R199" i="67"/>
  <c r="AZ187" i="67"/>
  <c r="L246" i="67"/>
  <c r="DF234" i="67"/>
  <c r="DF272" i="67"/>
  <c r="L284" i="67"/>
  <c r="CI109" i="68"/>
  <c r="R121" i="68"/>
  <c r="R109" i="68"/>
  <c r="L147" i="68"/>
  <c r="DF135" i="68"/>
  <c r="DF217" i="68"/>
  <c r="L229" i="68"/>
  <c r="BZ357" i="70"/>
  <c r="CA357" i="70" s="1"/>
  <c r="AZ357" i="70"/>
  <c r="CH357" i="70"/>
  <c r="BA59" i="68"/>
  <c r="BB47" i="68"/>
  <c r="L162" i="68"/>
  <c r="DF150" i="68"/>
  <c r="BA180" i="68"/>
  <c r="BB168" i="68"/>
  <c r="R355" i="70"/>
  <c r="CI355" i="70"/>
  <c r="BX355" i="70"/>
  <c r="BY355" i="70" s="1"/>
  <c r="BA188" i="67"/>
  <c r="BB176" i="67"/>
  <c r="BC188" i="67" s="1"/>
  <c r="BJ188" i="67" s="1"/>
  <c r="DF300" i="63"/>
  <c r="L312" i="63"/>
  <c r="L300" i="63"/>
  <c r="BA30" i="68"/>
  <c r="BB18" i="68"/>
  <c r="BC30" i="68" s="1"/>
  <c r="R123" i="68"/>
  <c r="CI111" i="68"/>
  <c r="AZ111" i="68"/>
  <c r="L161" i="38"/>
  <c r="DF149" i="38"/>
  <c r="L96" i="63"/>
  <c r="L254" i="38"/>
  <c r="DF242" i="38"/>
  <c r="BB81" i="67"/>
  <c r="BA93" i="67"/>
  <c r="Q207" i="67"/>
  <c r="N207" i="38"/>
  <c r="Q207" i="38" s="1"/>
  <c r="R268" i="67"/>
  <c r="CI256" i="67"/>
  <c r="AY256" i="38"/>
  <c r="BB256" i="38" s="1"/>
  <c r="L174" i="68"/>
  <c r="DF162" i="68"/>
  <c r="BB200" i="68"/>
  <c r="DF202" i="68"/>
  <c r="L214" i="68"/>
  <c r="L272" i="68"/>
  <c r="DF260" i="68"/>
  <c r="Q295" i="68"/>
  <c r="N295" i="38"/>
  <c r="Q29" i="63"/>
  <c r="N29" i="38"/>
  <c r="Q29" i="38" s="1"/>
  <c r="R29" i="38" s="1"/>
  <c r="BI179" i="38"/>
  <c r="BH179" i="38" s="1"/>
  <c r="BH179" i="63"/>
  <c r="CI318" i="63"/>
  <c r="BX318" i="63"/>
  <c r="BY318" i="63" s="1"/>
  <c r="AY318" i="38"/>
  <c r="R318" i="63"/>
  <c r="L118" i="38"/>
  <c r="DF106" i="38"/>
  <c r="L106" i="38"/>
  <c r="R248" i="67"/>
  <c r="CI236" i="67"/>
  <c r="AZ236" i="67"/>
  <c r="K289" i="38"/>
  <c r="R115" i="38"/>
  <c r="BX103" i="38"/>
  <c r="BY103" i="38" s="1"/>
  <c r="CI103" i="38"/>
  <c r="L232" i="38"/>
  <c r="DF220" i="38"/>
  <c r="L220" i="38"/>
  <c r="M158" i="38"/>
  <c r="BA99" i="67"/>
  <c r="BB87" i="67"/>
  <c r="AX207" i="67"/>
  <c r="AX195" i="67"/>
  <c r="L222" i="67"/>
  <c r="DF210" i="67"/>
  <c r="DF313" i="38"/>
  <c r="L350" i="67"/>
  <c r="DF338" i="67"/>
  <c r="R41" i="68"/>
  <c r="CI29" i="68"/>
  <c r="R29" i="68"/>
  <c r="AZ29" i="68"/>
  <c r="Q73" i="68"/>
  <c r="N73" i="38"/>
  <c r="Q73" i="38" s="1"/>
  <c r="BB68" i="68"/>
  <c r="BA80" i="68"/>
  <c r="AZ202" i="68"/>
  <c r="AX201" i="63"/>
  <c r="Q355" i="67"/>
  <c r="R367" i="67" s="1"/>
  <c r="N355" i="38"/>
  <c r="BC228" i="68"/>
  <c r="BJ228" i="68" s="1"/>
  <c r="DF223" i="68"/>
  <c r="L235" i="68"/>
  <c r="K276" i="38"/>
  <c r="L276" i="38" s="1"/>
  <c r="BI94" i="38"/>
  <c r="BH94" i="38" s="1"/>
  <c r="BH94" i="63"/>
  <c r="DF347" i="63"/>
  <c r="L359" i="63"/>
  <c r="L347" i="63"/>
  <c r="CI10" i="67"/>
  <c r="AY10" i="38"/>
  <c r="BB193" i="67"/>
  <c r="BC205" i="67" s="1"/>
  <c r="BJ205" i="67" s="1"/>
  <c r="BA205" i="67"/>
  <c r="CI184" i="67"/>
  <c r="R196" i="67"/>
  <c r="AZ184" i="67"/>
  <c r="K277" i="38"/>
  <c r="L321" i="38"/>
  <c r="DF309" i="38"/>
  <c r="CI19" i="68"/>
  <c r="R31" i="68"/>
  <c r="R19" i="68"/>
  <c r="AZ19" i="68"/>
  <c r="DF105" i="68"/>
  <c r="L117" i="68"/>
  <c r="L141" i="38"/>
  <c r="DF129" i="38"/>
  <c r="R199" i="68"/>
  <c r="CI187" i="68"/>
  <c r="R187" i="68"/>
  <c r="Q222" i="67"/>
  <c r="N222" i="38"/>
  <c r="Q222" i="38" s="1"/>
  <c r="L323" i="67"/>
  <c r="DF311" i="67"/>
  <c r="L61" i="68"/>
  <c r="BB88" i="68"/>
  <c r="BB142" i="68"/>
  <c r="BA154" i="68"/>
  <c r="Q229" i="68"/>
  <c r="N229" i="38"/>
  <c r="Q229" i="38" s="1"/>
  <c r="DF331" i="63"/>
  <c r="L343" i="63"/>
  <c r="L130" i="67"/>
  <c r="DF118" i="67"/>
  <c r="BA250" i="67"/>
  <c r="BB238" i="67"/>
  <c r="L298" i="67"/>
  <c r="DF286" i="67"/>
  <c r="Q317" i="38"/>
  <c r="Q305" i="67"/>
  <c r="N305" i="38"/>
  <c r="BB50" i="68"/>
  <c r="BA62" i="68"/>
  <c r="L152" i="68"/>
  <c r="DF139" i="68"/>
  <c r="L151" i="68"/>
  <c r="CH356" i="70"/>
  <c r="BZ356" i="70"/>
  <c r="CA356" i="70" s="1"/>
  <c r="AX50" i="63"/>
  <c r="BH108" i="63"/>
  <c r="BI108" i="38"/>
  <c r="BH108" i="38" s="1"/>
  <c r="AZ47" i="67"/>
  <c r="BA47" i="67" s="1"/>
  <c r="BA38" i="68"/>
  <c r="BB26" i="68"/>
  <c r="Q67" i="68"/>
  <c r="N67" i="38"/>
  <c r="Q67" i="38" s="1"/>
  <c r="R87" i="68"/>
  <c r="CI75" i="68"/>
  <c r="CI137" i="68"/>
  <c r="R137" i="68"/>
  <c r="BB160" i="68"/>
  <c r="BA172" i="68"/>
  <c r="BB210" i="68"/>
  <c r="BA222" i="68"/>
  <c r="L246" i="68"/>
  <c r="AZ261" i="68"/>
  <c r="M90" i="38"/>
  <c r="CI40" i="67"/>
  <c r="R52" i="67"/>
  <c r="AY40" i="38"/>
  <c r="AZ40" i="67"/>
  <c r="AX133" i="67"/>
  <c r="L60" i="38"/>
  <c r="L48" i="38"/>
  <c r="CI54" i="68"/>
  <c r="R54" i="68"/>
  <c r="R328" i="69"/>
  <c r="R280" i="38" l="1"/>
  <c r="CI268" i="38"/>
  <c r="L315" i="38"/>
  <c r="Q358" i="38"/>
  <c r="L303" i="38"/>
  <c r="Q294" i="38"/>
  <c r="CI320" i="38"/>
  <c r="AZ41" i="38"/>
  <c r="R125" i="38"/>
  <c r="R268" i="38"/>
  <c r="BX268" i="38"/>
  <c r="BY268" i="38" s="1"/>
  <c r="R22" i="38"/>
  <c r="CI119" i="38"/>
  <c r="Q305" i="38"/>
  <c r="Q288" i="38"/>
  <c r="R285" i="38"/>
  <c r="BA75" i="67"/>
  <c r="R71" i="38"/>
  <c r="Q335" i="38"/>
  <c r="AZ59" i="38"/>
  <c r="Q323" i="38"/>
  <c r="Q275" i="38"/>
  <c r="CI285" i="38"/>
  <c r="Q310" i="38"/>
  <c r="L354" i="38"/>
  <c r="L310" i="38"/>
  <c r="CI113" i="38"/>
  <c r="BX113" i="38"/>
  <c r="BY113" i="38" s="1"/>
  <c r="BA85" i="63"/>
  <c r="BB73" i="63"/>
  <c r="BC85" i="63" s="1"/>
  <c r="BJ85" i="63" s="1"/>
  <c r="BC65" i="67"/>
  <c r="BJ65" i="67" s="1"/>
  <c r="CI294" i="63"/>
  <c r="BX294" i="63"/>
  <c r="BY294" i="63" s="1"/>
  <c r="R306" i="63"/>
  <c r="AZ294" i="63"/>
  <c r="BC93" i="67"/>
  <c r="BJ93" i="67" s="1"/>
  <c r="BB268" i="38"/>
  <c r="BD333" i="38"/>
  <c r="AZ333" i="38" s="1"/>
  <c r="BC75" i="67"/>
  <c r="BJ75" i="67" s="1"/>
  <c r="BA248" i="68"/>
  <c r="BZ355" i="63"/>
  <c r="CA355" i="63" s="1"/>
  <c r="CH355" i="63"/>
  <c r="BC189" i="67"/>
  <c r="BJ189" i="67" s="1"/>
  <c r="AZ267" i="38"/>
  <c r="BC152" i="67"/>
  <c r="BJ152" i="67" s="1"/>
  <c r="BC199" i="68"/>
  <c r="BJ199" i="68" s="1"/>
  <c r="BC82" i="63"/>
  <c r="BJ82" i="63" s="1"/>
  <c r="BB44" i="38"/>
  <c r="DF6" i="63"/>
  <c r="BB229" i="63"/>
  <c r="BC229" i="63" s="1"/>
  <c r="BJ229" i="63" s="1"/>
  <c r="BA229" i="63"/>
  <c r="R355" i="63"/>
  <c r="R367" i="63"/>
  <c r="BC355" i="70"/>
  <c r="BJ355" i="70" s="1"/>
  <c r="BC367" i="70"/>
  <c r="BJ367" i="70" s="1"/>
  <c r="Q340" i="38"/>
  <c r="Q329" i="38"/>
  <c r="CI123" i="38"/>
  <c r="Q279" i="38"/>
  <c r="R279" i="38" s="1"/>
  <c r="Q362" i="38"/>
  <c r="AZ362" i="38" s="1"/>
  <c r="Q353" i="38"/>
  <c r="R353" i="38" s="1"/>
  <c r="BB212" i="68"/>
  <c r="BC224" i="68" s="1"/>
  <c r="BJ224" i="68" s="1"/>
  <c r="R253" i="38"/>
  <c r="BA224" i="68"/>
  <c r="BC59" i="68"/>
  <c r="BJ59" i="68" s="1"/>
  <c r="R18" i="38"/>
  <c r="CI267" i="38"/>
  <c r="CI47" i="38"/>
  <c r="Q324" i="38"/>
  <c r="BC264" i="63"/>
  <c r="BJ264" i="63" s="1"/>
  <c r="CH355" i="38"/>
  <c r="BZ355" i="38"/>
  <c r="CA355" i="38" s="1"/>
  <c r="L355" i="38"/>
  <c r="L367" i="38"/>
  <c r="L341" i="38"/>
  <c r="BB113" i="38"/>
  <c r="CH354" i="63"/>
  <c r="BZ354" i="63"/>
  <c r="CA354" i="63" s="1"/>
  <c r="BA304" i="67"/>
  <c r="BB304" i="67"/>
  <c r="BA316" i="67"/>
  <c r="BC366" i="67"/>
  <c r="BJ366" i="67" s="1"/>
  <c r="BA366" i="67"/>
  <c r="BC132" i="68"/>
  <c r="BJ132" i="68" s="1"/>
  <c r="L353" i="38"/>
  <c r="R354" i="63"/>
  <c r="R366" i="63"/>
  <c r="BC172" i="68"/>
  <c r="BJ172" i="68" s="1"/>
  <c r="BC126" i="68"/>
  <c r="BJ126" i="68" s="1"/>
  <c r="BA156" i="67"/>
  <c r="BC183" i="67"/>
  <c r="BJ183" i="67" s="1"/>
  <c r="BA132" i="68"/>
  <c r="BC153" i="68"/>
  <c r="BJ153" i="68" s="1"/>
  <c r="BX334" i="63"/>
  <c r="BY334" i="63" s="1"/>
  <c r="CI334" i="63"/>
  <c r="R334" i="63"/>
  <c r="BX241" i="38"/>
  <c r="BY241" i="38" s="1"/>
  <c r="L337" i="38"/>
  <c r="Q286" i="38"/>
  <c r="BB241" i="38"/>
  <c r="BB47" i="38"/>
  <c r="CI156" i="38"/>
  <c r="Q283" i="38"/>
  <c r="BX156" i="38"/>
  <c r="BY156" i="38" s="1"/>
  <c r="R59" i="38"/>
  <c r="BB156" i="38"/>
  <c r="Q303" i="38"/>
  <c r="AZ303" i="38" s="1"/>
  <c r="BX123" i="38"/>
  <c r="BY123" i="38" s="1"/>
  <c r="Q352" i="38"/>
  <c r="CI352" i="38" s="1"/>
  <c r="BC114" i="38"/>
  <c r="BJ114" i="38" s="1"/>
  <c r="DF311" i="38"/>
  <c r="L323" i="38"/>
  <c r="AZ292" i="38"/>
  <c r="BX292" i="38"/>
  <c r="BY292" i="38" s="1"/>
  <c r="CI292" i="38"/>
  <c r="BC80" i="68"/>
  <c r="BJ80" i="68" s="1"/>
  <c r="DF6" i="67"/>
  <c r="BA317" i="69"/>
  <c r="BC156" i="67"/>
  <c r="BJ156" i="67" s="1"/>
  <c r="BC181" i="68"/>
  <c r="BJ181" i="68" s="1"/>
  <c r="BC83" i="63"/>
  <c r="BJ83" i="63" s="1"/>
  <c r="R168" i="38"/>
  <c r="BA253" i="38"/>
  <c r="CI241" i="38"/>
  <c r="BB223" i="67"/>
  <c r="BA235" i="67"/>
  <c r="BA223" i="67"/>
  <c r="R304" i="38"/>
  <c r="BB232" i="63"/>
  <c r="BC232" i="63" s="1"/>
  <c r="BJ232" i="63" s="1"/>
  <c r="BA232" i="63"/>
  <c r="CI329" i="63"/>
  <c r="BX329" i="63"/>
  <c r="BY329" i="63" s="1"/>
  <c r="BF358" i="38"/>
  <c r="AZ336" i="63"/>
  <c r="CH336" i="63"/>
  <c r="BZ336" i="63"/>
  <c r="CA336" i="63" s="1"/>
  <c r="DF3" i="67"/>
  <c r="BB262" i="63"/>
  <c r="BC262" i="63" s="1"/>
  <c r="BJ262" i="63" s="1"/>
  <c r="BA262" i="63"/>
  <c r="BC240" i="63"/>
  <c r="BJ240" i="63" s="1"/>
  <c r="BA158" i="67"/>
  <c r="Q345" i="38"/>
  <c r="R345" i="38" s="1"/>
  <c r="CH361" i="70"/>
  <c r="BZ361" i="70"/>
  <c r="CA361" i="70" s="1"/>
  <c r="BC58" i="63"/>
  <c r="BJ58" i="63" s="1"/>
  <c r="DF3" i="63"/>
  <c r="BB61" i="63"/>
  <c r="BC73" i="63" s="1"/>
  <c r="BJ73" i="63" s="1"/>
  <c r="BA73" i="63"/>
  <c r="Q296" i="38"/>
  <c r="BX296" i="38" s="1"/>
  <c r="BY296" i="38" s="1"/>
  <c r="BB202" i="67"/>
  <c r="BC214" i="67" s="1"/>
  <c r="BJ214" i="67" s="1"/>
  <c r="BA214" i="67"/>
  <c r="Q346" i="38"/>
  <c r="CH333" i="63"/>
  <c r="AZ333" i="63"/>
  <c r="BB333" i="63" s="1"/>
  <c r="BZ333" i="63"/>
  <c r="CA333" i="63" s="1"/>
  <c r="BC236" i="68"/>
  <c r="BJ236" i="68" s="1"/>
  <c r="BC143" i="68"/>
  <c r="BJ143" i="68" s="1"/>
  <c r="BA325" i="63"/>
  <c r="BB313" i="63"/>
  <c r="BC325" i="63" s="1"/>
  <c r="BJ325" i="63" s="1"/>
  <c r="BA143" i="68"/>
  <c r="BA164" i="67"/>
  <c r="AY292" i="38"/>
  <c r="CI292" i="63"/>
  <c r="R304" i="63"/>
  <c r="BX292" i="63"/>
  <c r="BY292" i="63" s="1"/>
  <c r="AZ292" i="63"/>
  <c r="BX348" i="38"/>
  <c r="BY348" i="38" s="1"/>
  <c r="AZ348" i="38"/>
  <c r="CI348" i="38"/>
  <c r="BX341" i="38"/>
  <c r="BY341" i="38" s="1"/>
  <c r="CI341" i="38"/>
  <c r="CI352" i="67"/>
  <c r="BX352" i="67"/>
  <c r="BY352" i="67" s="1"/>
  <c r="AZ352" i="67"/>
  <c r="BB352" i="67" s="1"/>
  <c r="R333" i="38"/>
  <c r="R354" i="67"/>
  <c r="R342" i="67"/>
  <c r="BC194" i="68"/>
  <c r="BJ194" i="68" s="1"/>
  <c r="BC76" i="63"/>
  <c r="BJ76" i="63" s="1"/>
  <c r="L326" i="38"/>
  <c r="BC174" i="67"/>
  <c r="BJ174" i="67" s="1"/>
  <c r="BC178" i="68"/>
  <c r="BJ178" i="68" s="1"/>
  <c r="BX321" i="38"/>
  <c r="BY321" i="38" s="1"/>
  <c r="BF364" i="38"/>
  <c r="CI53" i="38"/>
  <c r="AZ50" i="38"/>
  <c r="L338" i="38"/>
  <c r="BA144" i="68"/>
  <c r="BC49" i="67"/>
  <c r="BJ49" i="67" s="1"/>
  <c r="R65" i="38"/>
  <c r="R53" i="38"/>
  <c r="CI303" i="67"/>
  <c r="BX303" i="67"/>
  <c r="BY303" i="67" s="1"/>
  <c r="AZ303" i="67"/>
  <c r="BB303" i="67" s="1"/>
  <c r="DF5" i="67"/>
  <c r="Q302" i="38"/>
  <c r="CI302" i="38" s="1"/>
  <c r="BC234" i="63"/>
  <c r="BJ234" i="63" s="1"/>
  <c r="BA131" i="63"/>
  <c r="BC216" i="63"/>
  <c r="BJ216" i="63" s="1"/>
  <c r="BA86" i="68"/>
  <c r="BB53" i="63"/>
  <c r="BC53" i="63" s="1"/>
  <c r="BJ53" i="63" s="1"/>
  <c r="BA65" i="63"/>
  <c r="BA53" i="63"/>
  <c r="Q295" i="38"/>
  <c r="BB74" i="68"/>
  <c r="BC86" i="68" s="1"/>
  <c r="BJ86" i="68" s="1"/>
  <c r="R280" i="63"/>
  <c r="R292" i="63"/>
  <c r="CI280" i="63"/>
  <c r="BX280" i="63"/>
  <c r="BY280" i="63" s="1"/>
  <c r="AZ280" i="63"/>
  <c r="BC237" i="63"/>
  <c r="BJ237" i="63" s="1"/>
  <c r="BC163" i="68"/>
  <c r="BJ163" i="68" s="1"/>
  <c r="R28" i="38"/>
  <c r="BC261" i="67"/>
  <c r="BJ261" i="67" s="1"/>
  <c r="BC35" i="67"/>
  <c r="BJ35" i="67" s="1"/>
  <c r="CI28" i="38"/>
  <c r="BX340" i="63"/>
  <c r="BY340" i="63" s="1"/>
  <c r="CI340" i="63"/>
  <c r="AZ340" i="63"/>
  <c r="BB340" i="63" s="1"/>
  <c r="BA294" i="67"/>
  <c r="BB294" i="67"/>
  <c r="BC294" i="67" s="1"/>
  <c r="BJ294" i="67" s="1"/>
  <c r="BC64" i="63"/>
  <c r="BJ64" i="63" s="1"/>
  <c r="AY303" i="38"/>
  <c r="CI303" i="63"/>
  <c r="AZ303" i="63"/>
  <c r="R315" i="63"/>
  <c r="BX303" i="63"/>
  <c r="BY303" i="63" s="1"/>
  <c r="DJ10" i="38"/>
  <c r="DJ11" i="38" s="1"/>
  <c r="BA79" i="63"/>
  <c r="BB79" i="63"/>
  <c r="BA91" i="63"/>
  <c r="BX288" i="63"/>
  <c r="BY288" i="63" s="1"/>
  <c r="CI288" i="63"/>
  <c r="AZ288" i="63"/>
  <c r="BB288" i="63" s="1"/>
  <c r="BC148" i="67"/>
  <c r="BJ148" i="67" s="1"/>
  <c r="BC250" i="67"/>
  <c r="BJ250" i="67" s="1"/>
  <c r="Q319" i="38"/>
  <c r="R319" i="38" s="1"/>
  <c r="Q311" i="38"/>
  <c r="CI311" i="38" s="1"/>
  <c r="AY352" i="38"/>
  <c r="CI352" i="63"/>
  <c r="R352" i="63"/>
  <c r="BX352" i="63"/>
  <c r="BY352" i="63" s="1"/>
  <c r="R364" i="63"/>
  <c r="AZ352" i="63"/>
  <c r="CI310" i="67"/>
  <c r="R322" i="67"/>
  <c r="BX310" i="67"/>
  <c r="BY310" i="67" s="1"/>
  <c r="AZ310" i="67"/>
  <c r="CI286" i="63"/>
  <c r="R298" i="63"/>
  <c r="BX286" i="63"/>
  <c r="BY286" i="63" s="1"/>
  <c r="AZ286" i="63"/>
  <c r="BA286" i="63" s="1"/>
  <c r="BB211" i="63"/>
  <c r="BA223" i="63"/>
  <c r="DF325" i="38"/>
  <c r="BC187" i="68"/>
  <c r="BJ187" i="68" s="1"/>
  <c r="BC213" i="68"/>
  <c r="BJ213" i="68" s="1"/>
  <c r="BC171" i="67"/>
  <c r="BJ171" i="67" s="1"/>
  <c r="DK11" i="70"/>
  <c r="BI140" i="38"/>
  <c r="BH140" i="38" s="1"/>
  <c r="BC231" i="63"/>
  <c r="BJ231" i="63" s="1"/>
  <c r="R305" i="63"/>
  <c r="BB49" i="63"/>
  <c r="BA61" i="63"/>
  <c r="BA49" i="63"/>
  <c r="BB208" i="63"/>
  <c r="BC220" i="63" s="1"/>
  <c r="BJ220" i="63" s="1"/>
  <c r="BA220" i="63"/>
  <c r="BX298" i="63"/>
  <c r="BY298" i="63" s="1"/>
  <c r="AY298" i="38"/>
  <c r="CI298" i="63"/>
  <c r="AZ298" i="63"/>
  <c r="BB298" i="63" s="1"/>
  <c r="Q327" i="38"/>
  <c r="R339" i="38" s="1"/>
  <c r="BC192" i="67"/>
  <c r="BJ192" i="67" s="1"/>
  <c r="BC258" i="67"/>
  <c r="BJ258" i="67" s="1"/>
  <c r="BC324" i="63"/>
  <c r="BJ324" i="63" s="1"/>
  <c r="BC85" i="67"/>
  <c r="BJ85" i="67" s="1"/>
  <c r="AY365" i="38"/>
  <c r="BB223" i="63"/>
  <c r="BC235" i="63" s="1"/>
  <c r="BJ235" i="63" s="1"/>
  <c r="BA235" i="63"/>
  <c r="BX341" i="67"/>
  <c r="BY341" i="67" s="1"/>
  <c r="CI341" i="67"/>
  <c r="BC43" i="67"/>
  <c r="BJ43" i="67" s="1"/>
  <c r="Q350" i="38"/>
  <c r="AZ350" i="38" s="1"/>
  <c r="DJ9" i="67"/>
  <c r="DJ11" i="67" s="1"/>
  <c r="BX322" i="67"/>
  <c r="BY322" i="67" s="1"/>
  <c r="CI322" i="67"/>
  <c r="AY322" i="38"/>
  <c r="AZ322" i="67"/>
  <c r="BB322" i="67" s="1"/>
  <c r="Q298" i="38"/>
  <c r="R298" i="38" s="1"/>
  <c r="BZ346" i="67"/>
  <c r="CA346" i="67" s="1"/>
  <c r="CH346" i="67"/>
  <c r="BB107" i="68"/>
  <c r="BC119" i="68" s="1"/>
  <c r="BJ119" i="68" s="1"/>
  <c r="BA119" i="68"/>
  <c r="CI298" i="67"/>
  <c r="R310" i="67"/>
  <c r="BX298" i="67"/>
  <c r="BY298" i="67" s="1"/>
  <c r="AZ298" i="67"/>
  <c r="BC91" i="67"/>
  <c r="BJ91" i="67" s="1"/>
  <c r="BZ346" i="38"/>
  <c r="CA346" i="38" s="1"/>
  <c r="CH346" i="38"/>
  <c r="BA136" i="67"/>
  <c r="BB124" i="67"/>
  <c r="BC136" i="67" s="1"/>
  <c r="BJ136" i="67" s="1"/>
  <c r="AY16" i="38"/>
  <c r="CI16" i="63"/>
  <c r="BA166" i="68"/>
  <c r="BB154" i="68"/>
  <c r="BC154" i="68" s="1"/>
  <c r="BJ154" i="68" s="1"/>
  <c r="BC142" i="68"/>
  <c r="BJ142" i="68" s="1"/>
  <c r="BC183" i="68"/>
  <c r="BJ183" i="68" s="1"/>
  <c r="AZ291" i="67"/>
  <c r="CI291" i="67"/>
  <c r="R303" i="67"/>
  <c r="R291" i="67"/>
  <c r="BX291" i="67"/>
  <c r="BY291" i="67" s="1"/>
  <c r="BX356" i="38"/>
  <c r="BY356" i="38" s="1"/>
  <c r="CI356" i="38"/>
  <c r="CI342" i="38"/>
  <c r="BX342" i="38"/>
  <c r="BY342" i="38" s="1"/>
  <c r="AZ324" i="38"/>
  <c r="BB324" i="38" s="1"/>
  <c r="BX324" i="38"/>
  <c r="BY324" i="38" s="1"/>
  <c r="CI324" i="38"/>
  <c r="R336" i="38"/>
  <c r="BB364" i="67"/>
  <c r="BC364" i="67" s="1"/>
  <c r="BJ364" i="67" s="1"/>
  <c r="BA364" i="67"/>
  <c r="BC142" i="67"/>
  <c r="BJ142" i="67" s="1"/>
  <c r="AZ20" i="38"/>
  <c r="BB20" i="38" s="1"/>
  <c r="BC308" i="67"/>
  <c r="BJ308" i="67" s="1"/>
  <c r="Q300" i="38"/>
  <c r="BX300" i="38" s="1"/>
  <c r="BY300" i="38" s="1"/>
  <c r="BC127" i="67"/>
  <c r="BJ127" i="67" s="1"/>
  <c r="BC75" i="68"/>
  <c r="BJ75" i="68" s="1"/>
  <c r="BA328" i="69"/>
  <c r="AY125" i="38"/>
  <c r="CI125" i="67"/>
  <c r="AZ125" i="67"/>
  <c r="BB125" i="67" s="1"/>
  <c r="CI329" i="38"/>
  <c r="BX329" i="38"/>
  <c r="BY329" i="38" s="1"/>
  <c r="R348" i="63"/>
  <c r="AZ348" i="63"/>
  <c r="CI348" i="63"/>
  <c r="BX348" i="63"/>
  <c r="BY348" i="63" s="1"/>
  <c r="BX351" i="63"/>
  <c r="BY351" i="63" s="1"/>
  <c r="CI351" i="63"/>
  <c r="AZ351" i="63"/>
  <c r="BB351" i="63" s="1"/>
  <c r="R125" i="67"/>
  <c r="BA281" i="67"/>
  <c r="BB281" i="67"/>
  <c r="BC281" i="67" s="1"/>
  <c r="BJ281" i="67" s="1"/>
  <c r="AY6" i="38"/>
  <c r="R18" i="63"/>
  <c r="CI6" i="63"/>
  <c r="CI211" i="68"/>
  <c r="AZ211" i="68"/>
  <c r="BZ333" i="67"/>
  <c r="CA333" i="67" s="1"/>
  <c r="CH333" i="67"/>
  <c r="AY36" i="38"/>
  <c r="CI36" i="63"/>
  <c r="AZ36" i="63"/>
  <c r="R48" i="63"/>
  <c r="BA30" i="63"/>
  <c r="BB18" i="63"/>
  <c r="R20" i="38"/>
  <c r="DJ9" i="69"/>
  <c r="DJ11" i="69" s="1"/>
  <c r="CI329" i="67"/>
  <c r="AY329" i="38"/>
  <c r="R341" i="67"/>
  <c r="BX329" i="67"/>
  <c r="BY329" i="67" s="1"/>
  <c r="BA121" i="63"/>
  <c r="BB109" i="63"/>
  <c r="BC121" i="63" s="1"/>
  <c r="BJ121" i="63" s="1"/>
  <c r="BA60" i="67"/>
  <c r="BB48" i="67"/>
  <c r="BC60" i="67" s="1"/>
  <c r="BJ60" i="67" s="1"/>
  <c r="BA113" i="67"/>
  <c r="BB113" i="67"/>
  <c r="BA141" i="67"/>
  <c r="BB141" i="67"/>
  <c r="BC141" i="67" s="1"/>
  <c r="BJ141" i="67" s="1"/>
  <c r="AY8" i="38"/>
  <c r="CI8" i="63"/>
  <c r="BX214" i="38"/>
  <c r="BY214" i="38" s="1"/>
  <c r="CI214" i="38"/>
  <c r="AZ214" i="38"/>
  <c r="BB214" i="38" s="1"/>
  <c r="BX305" i="63"/>
  <c r="BY305" i="63" s="1"/>
  <c r="AZ305" i="63"/>
  <c r="BB305" i="63" s="1"/>
  <c r="CI305" i="63"/>
  <c r="BZ333" i="38"/>
  <c r="CA333" i="38" s="1"/>
  <c r="CH333" i="38"/>
  <c r="BB133" i="63"/>
  <c r="BC133" i="63" s="1"/>
  <c r="BJ133" i="63" s="1"/>
  <c r="BA133" i="63"/>
  <c r="CI324" i="67"/>
  <c r="BX324" i="67"/>
  <c r="BY324" i="67" s="1"/>
  <c r="AZ324" i="67"/>
  <c r="BB324" i="67" s="1"/>
  <c r="CI283" i="63"/>
  <c r="BX283" i="63"/>
  <c r="BY283" i="63" s="1"/>
  <c r="AZ283" i="63"/>
  <c r="BB283" i="63" s="1"/>
  <c r="CI214" i="68"/>
  <c r="AZ214" i="68"/>
  <c r="BB214" i="68" s="1"/>
  <c r="AY345" i="38"/>
  <c r="CI345" i="63"/>
  <c r="AZ345" i="63"/>
  <c r="BX345" i="63"/>
  <c r="BY345" i="63" s="1"/>
  <c r="BX321" i="67"/>
  <c r="BY321" i="67" s="1"/>
  <c r="CI321" i="67"/>
  <c r="BC111" i="67"/>
  <c r="BJ111" i="67" s="1"/>
  <c r="Q360" i="38"/>
  <c r="R360" i="38" s="1"/>
  <c r="BA32" i="68"/>
  <c r="BB20" i="68"/>
  <c r="BC32" i="68" s="1"/>
  <c r="BJ32" i="68" s="1"/>
  <c r="BA103" i="63"/>
  <c r="BB103" i="63"/>
  <c r="BC103" i="63" s="1"/>
  <c r="BJ103" i="63" s="1"/>
  <c r="BZ337" i="38"/>
  <c r="CA337" i="38" s="1"/>
  <c r="CH337" i="38"/>
  <c r="CI345" i="38"/>
  <c r="CH335" i="67"/>
  <c r="BZ335" i="67"/>
  <c r="CA335" i="67" s="1"/>
  <c r="BB308" i="69"/>
  <c r="BA308" i="69"/>
  <c r="BA320" i="69"/>
  <c r="BA47" i="63"/>
  <c r="BB35" i="63"/>
  <c r="BC47" i="63" s="1"/>
  <c r="BJ47" i="63" s="1"/>
  <c r="CI351" i="38"/>
  <c r="R32" i="38"/>
  <c r="BC286" i="68"/>
  <c r="BJ286" i="68" s="1"/>
  <c r="BC163" i="67"/>
  <c r="BJ163" i="67" s="1"/>
  <c r="BC186" i="67"/>
  <c r="BJ186" i="67" s="1"/>
  <c r="BC38" i="68"/>
  <c r="BJ38" i="68" s="1"/>
  <c r="BC221" i="68"/>
  <c r="BJ221" i="68" s="1"/>
  <c r="BC218" i="68"/>
  <c r="BJ218" i="68" s="1"/>
  <c r="BC102" i="68"/>
  <c r="BJ102" i="68" s="1"/>
  <c r="BC203" i="68"/>
  <c r="BJ203" i="68" s="1"/>
  <c r="BB137" i="63"/>
  <c r="BC137" i="63" s="1"/>
  <c r="BJ137" i="63" s="1"/>
  <c r="BA137" i="63"/>
  <c r="BA48" i="67"/>
  <c r="BB36" i="67"/>
  <c r="AY11" i="38"/>
  <c r="CI11" i="63"/>
  <c r="CI345" i="67"/>
  <c r="BX345" i="67"/>
  <c r="BY345" i="67" s="1"/>
  <c r="AZ345" i="67"/>
  <c r="BB345" i="67" s="1"/>
  <c r="CI353" i="63"/>
  <c r="BX353" i="63"/>
  <c r="BY353" i="63" s="1"/>
  <c r="CI358" i="63"/>
  <c r="BX358" i="63"/>
  <c r="BY358" i="63" s="1"/>
  <c r="BC356" i="67"/>
  <c r="BJ356" i="67" s="1"/>
  <c r="BC72" i="68"/>
  <c r="BJ72" i="68" s="1"/>
  <c r="BC263" i="68"/>
  <c r="BJ263" i="68" s="1"/>
  <c r="BC219" i="63"/>
  <c r="BJ219" i="63" s="1"/>
  <c r="BC62" i="68"/>
  <c r="BJ62" i="68" s="1"/>
  <c r="BC37" i="67"/>
  <c r="BJ37" i="67" s="1"/>
  <c r="CI279" i="68"/>
  <c r="AZ279" i="68"/>
  <c r="R291" i="68"/>
  <c r="BX279" i="68"/>
  <c r="BY279" i="68" s="1"/>
  <c r="R279" i="68"/>
  <c r="BA253" i="63"/>
  <c r="BA241" i="63"/>
  <c r="BB241" i="63"/>
  <c r="BB244" i="68"/>
  <c r="BC256" i="68" s="1"/>
  <c r="BJ256" i="68" s="1"/>
  <c r="BA256" i="68"/>
  <c r="R282" i="38"/>
  <c r="BX270" i="38"/>
  <c r="BY270" i="38" s="1"/>
  <c r="CI270" i="38"/>
  <c r="AZ270" i="38"/>
  <c r="BB254" i="67"/>
  <c r="BA266" i="67"/>
  <c r="BA254" i="67"/>
  <c r="BC99" i="67"/>
  <c r="BJ99" i="67" s="1"/>
  <c r="BA286" i="68"/>
  <c r="BC200" i="68"/>
  <c r="BJ200" i="68" s="1"/>
  <c r="BA356" i="67"/>
  <c r="BA163" i="67"/>
  <c r="BC64" i="38"/>
  <c r="BJ64" i="38" s="1"/>
  <c r="BC97" i="67"/>
  <c r="BJ97" i="67" s="1"/>
  <c r="BC289" i="68"/>
  <c r="BJ289" i="68" s="1"/>
  <c r="BC141" i="68"/>
  <c r="BJ141" i="68" s="1"/>
  <c r="BC180" i="68"/>
  <c r="BJ180" i="68" s="1"/>
  <c r="BC255" i="63"/>
  <c r="BJ255" i="63" s="1"/>
  <c r="Q290" i="38"/>
  <c r="BC191" i="68"/>
  <c r="BJ191" i="68" s="1"/>
  <c r="BC225" i="63"/>
  <c r="BJ225" i="63" s="1"/>
  <c r="BC115" i="67"/>
  <c r="BJ115" i="67" s="1"/>
  <c r="BC262" i="67"/>
  <c r="BJ262" i="67" s="1"/>
  <c r="BC109" i="68"/>
  <c r="BJ109" i="68" s="1"/>
  <c r="BA289" i="68"/>
  <c r="R341" i="38"/>
  <c r="Q309" i="38"/>
  <c r="R321" i="38" s="1"/>
  <c r="BC282" i="68"/>
  <c r="BJ282" i="68" s="1"/>
  <c r="BC185" i="68"/>
  <c r="BJ185" i="68" s="1"/>
  <c r="R311" i="63"/>
  <c r="BX311" i="63"/>
  <c r="BY311" i="63" s="1"/>
  <c r="CI311" i="63"/>
  <c r="AZ311" i="63"/>
  <c r="BX97" i="38"/>
  <c r="BY97" i="38" s="1"/>
  <c r="CI97" i="38"/>
  <c r="AZ97" i="38"/>
  <c r="BA121" i="67"/>
  <c r="BB121" i="67"/>
  <c r="BC121" i="67" s="1"/>
  <c r="BJ121" i="67" s="1"/>
  <c r="BB101" i="68"/>
  <c r="BC113" i="68" s="1"/>
  <c r="BJ113" i="68" s="1"/>
  <c r="BA113" i="68"/>
  <c r="AY270" i="38"/>
  <c r="BX270" i="67"/>
  <c r="BY270" i="67" s="1"/>
  <c r="R282" i="67"/>
  <c r="CI270" i="67"/>
  <c r="AZ270" i="67"/>
  <c r="AZ42" i="38"/>
  <c r="CI42" i="38"/>
  <c r="BA256" i="63"/>
  <c r="BA244" i="63"/>
  <c r="BB244" i="63"/>
  <c r="R119" i="38"/>
  <c r="BX107" i="38"/>
  <c r="BY107" i="38" s="1"/>
  <c r="CI107" i="38"/>
  <c r="AZ107" i="38"/>
  <c r="DK11" i="67"/>
  <c r="BC222" i="68"/>
  <c r="BJ222" i="68" s="1"/>
  <c r="BC182" i="68"/>
  <c r="BJ182" i="68" s="1"/>
  <c r="BC126" i="63"/>
  <c r="BJ126" i="63" s="1"/>
  <c r="BC180" i="67"/>
  <c r="BJ180" i="67" s="1"/>
  <c r="BC98" i="38"/>
  <c r="BJ98" i="38" s="1"/>
  <c r="BC89" i="63"/>
  <c r="BJ89" i="63" s="1"/>
  <c r="BC227" i="68"/>
  <c r="BJ227" i="68" s="1"/>
  <c r="BA51" i="67"/>
  <c r="BA63" i="67"/>
  <c r="BB51" i="67"/>
  <c r="AY97" i="38"/>
  <c r="AZ97" i="63"/>
  <c r="CI97" i="63"/>
  <c r="R109" i="63"/>
  <c r="R97" i="63"/>
  <c r="R361" i="70"/>
  <c r="CI361" i="70"/>
  <c r="BX361" i="70"/>
  <c r="BY361" i="70" s="1"/>
  <c r="AZ361" i="70"/>
  <c r="AY282" i="38"/>
  <c r="R282" i="63"/>
  <c r="CI282" i="63"/>
  <c r="R294" i="63"/>
  <c r="BX282" i="63"/>
  <c r="BY282" i="63" s="1"/>
  <c r="AZ282" i="63"/>
  <c r="AY42" i="38"/>
  <c r="AZ42" i="63"/>
  <c r="BB42" i="63" s="1"/>
  <c r="CI42" i="63"/>
  <c r="AY107" i="38"/>
  <c r="AZ107" i="63"/>
  <c r="CI107" i="63"/>
  <c r="R107" i="63"/>
  <c r="R119" i="63"/>
  <c r="BB306" i="67"/>
  <c r="BA306" i="67"/>
  <c r="BX282" i="38"/>
  <c r="BY282" i="38" s="1"/>
  <c r="CI282" i="38"/>
  <c r="AZ282" i="38"/>
  <c r="BA275" i="67"/>
  <c r="BB275" i="67"/>
  <c r="BA287" i="67"/>
  <c r="BC106" i="63"/>
  <c r="BJ106" i="63" s="1"/>
  <c r="BA119" i="67"/>
  <c r="BB107" i="67"/>
  <c r="BC119" i="67" s="1"/>
  <c r="BJ119" i="67" s="1"/>
  <c r="CI356" i="70"/>
  <c r="R356" i="70"/>
  <c r="BX356" i="70"/>
  <c r="BY356" i="70" s="1"/>
  <c r="CI315" i="69"/>
  <c r="BX315" i="69"/>
  <c r="BY315" i="69" s="1"/>
  <c r="R327" i="69"/>
  <c r="AZ315" i="69"/>
  <c r="BA45" i="67"/>
  <c r="BA57" i="67"/>
  <c r="BB45" i="67"/>
  <c r="BA285" i="63"/>
  <c r="BB285" i="63"/>
  <c r="BB123" i="67"/>
  <c r="BC135" i="67" s="1"/>
  <c r="BJ135" i="67" s="1"/>
  <c r="BA135" i="67"/>
  <c r="CH365" i="38"/>
  <c r="BZ365" i="38"/>
  <c r="CA365" i="38" s="1"/>
  <c r="BX342" i="67"/>
  <c r="BY342" i="67" s="1"/>
  <c r="CI342" i="67"/>
  <c r="R309" i="63"/>
  <c r="BX297" i="63"/>
  <c r="BY297" i="63" s="1"/>
  <c r="CI297" i="63"/>
  <c r="AZ297" i="63"/>
  <c r="BA297" i="63" s="1"/>
  <c r="BC251" i="67"/>
  <c r="BJ251" i="67" s="1"/>
  <c r="BX335" i="63"/>
  <c r="BY335" i="63" s="1"/>
  <c r="CI335" i="63"/>
  <c r="Q315" i="38"/>
  <c r="BC328" i="69"/>
  <c r="BJ328" i="69" s="1"/>
  <c r="DK11" i="68"/>
  <c r="BX125" i="38"/>
  <c r="BY125" i="38" s="1"/>
  <c r="CI125" i="38"/>
  <c r="AZ125" i="38"/>
  <c r="BB30" i="63"/>
  <c r="BA259" i="63"/>
  <c r="BB247" i="63"/>
  <c r="BA247" i="63"/>
  <c r="BB247" i="68"/>
  <c r="BC259" i="68" s="1"/>
  <c r="BJ259" i="68" s="1"/>
  <c r="BA259" i="68"/>
  <c r="BB117" i="63"/>
  <c r="BC117" i="63" s="1"/>
  <c r="BJ117" i="63" s="1"/>
  <c r="BA117" i="63"/>
  <c r="BZ360" i="63"/>
  <c r="CA360" i="63" s="1"/>
  <c r="CH360" i="63"/>
  <c r="BX211" i="38"/>
  <c r="BY211" i="38" s="1"/>
  <c r="CI211" i="38"/>
  <c r="AZ211" i="38"/>
  <c r="BB211" i="38" s="1"/>
  <c r="CI36" i="38"/>
  <c r="AZ36" i="38"/>
  <c r="BB257" i="67"/>
  <c r="BA257" i="67"/>
  <c r="BA269" i="67"/>
  <c r="CI363" i="38"/>
  <c r="BX363" i="38"/>
  <c r="BY363" i="38" s="1"/>
  <c r="R363" i="38"/>
  <c r="BB331" i="63"/>
  <c r="BA343" i="63"/>
  <c r="BC268" i="38"/>
  <c r="BJ268" i="38" s="1"/>
  <c r="R263" i="38"/>
  <c r="CI251" i="38"/>
  <c r="AZ251" i="38"/>
  <c r="R229" i="68"/>
  <c r="CI217" i="68"/>
  <c r="AZ217" i="68"/>
  <c r="BA217" i="68" s="1"/>
  <c r="CH336" i="67"/>
  <c r="BZ336" i="67"/>
  <c r="CA336" i="67" s="1"/>
  <c r="AZ336" i="67"/>
  <c r="R196" i="63"/>
  <c r="CI184" i="63"/>
  <c r="AY184" i="38"/>
  <c r="AZ184" i="63"/>
  <c r="CI349" i="38"/>
  <c r="R361" i="38"/>
  <c r="BX349" i="38"/>
  <c r="BY349" i="38" s="1"/>
  <c r="AZ349" i="38"/>
  <c r="R362" i="63"/>
  <c r="BX350" i="63"/>
  <c r="BY350" i="63" s="1"/>
  <c r="CI350" i="63"/>
  <c r="AY350" i="38"/>
  <c r="R350" i="63"/>
  <c r="AZ350" i="63"/>
  <c r="CI43" i="38"/>
  <c r="R55" i="38"/>
  <c r="AZ43" i="38"/>
  <c r="BX266" i="38"/>
  <c r="BY266" i="38" s="1"/>
  <c r="CI266" i="38"/>
  <c r="AZ266" i="38"/>
  <c r="BA83" i="68"/>
  <c r="BB71" i="68"/>
  <c r="BC83" i="68" s="1"/>
  <c r="BJ83" i="68" s="1"/>
  <c r="BA364" i="63"/>
  <c r="BB221" i="67"/>
  <c r="BA233" i="67"/>
  <c r="R88" i="38"/>
  <c r="CI76" i="38"/>
  <c r="AZ76" i="38"/>
  <c r="R129" i="38"/>
  <c r="BX117" i="38"/>
  <c r="BY117" i="38" s="1"/>
  <c r="CI117" i="38"/>
  <c r="AZ117" i="38"/>
  <c r="BA245" i="67"/>
  <c r="BB233" i="67"/>
  <c r="BC245" i="67" s="1"/>
  <c r="BJ245" i="67" s="1"/>
  <c r="BC209" i="68"/>
  <c r="BJ209" i="68" s="1"/>
  <c r="R159" i="67"/>
  <c r="CI147" i="67"/>
  <c r="AY147" i="38"/>
  <c r="R147" i="67"/>
  <c r="AZ147" i="67"/>
  <c r="BX163" i="38"/>
  <c r="BY163" i="38" s="1"/>
  <c r="R175" i="38"/>
  <c r="CI163" i="38"/>
  <c r="AZ163" i="38"/>
  <c r="R239" i="38"/>
  <c r="BX227" i="38"/>
  <c r="BY227" i="38" s="1"/>
  <c r="CI227" i="38"/>
  <c r="AZ227" i="38"/>
  <c r="BB38" i="67"/>
  <c r="BA50" i="67"/>
  <c r="BB190" i="68"/>
  <c r="BC190" i="68" s="1"/>
  <c r="BJ190" i="68" s="1"/>
  <c r="BA202" i="68"/>
  <c r="R225" i="38"/>
  <c r="BX213" i="38"/>
  <c r="BY213" i="38" s="1"/>
  <c r="CI213" i="38"/>
  <c r="AZ213" i="38"/>
  <c r="BX288" i="67"/>
  <c r="BY288" i="67" s="1"/>
  <c r="R300" i="67"/>
  <c r="CI288" i="67"/>
  <c r="AY288" i="38"/>
  <c r="R288" i="67"/>
  <c r="AZ288" i="67"/>
  <c r="DF5" i="69"/>
  <c r="DF3" i="69"/>
  <c r="R316" i="69"/>
  <c r="BX304" i="69"/>
  <c r="BY304" i="69" s="1"/>
  <c r="DF6" i="69"/>
  <c r="CI304" i="69"/>
  <c r="AZ304" i="69"/>
  <c r="BB218" i="67"/>
  <c r="BA230" i="67"/>
  <c r="R290" i="67"/>
  <c r="CI278" i="67"/>
  <c r="BX278" i="67"/>
  <c r="BY278" i="67" s="1"/>
  <c r="AZ278" i="67"/>
  <c r="R278" i="67"/>
  <c r="BZ322" i="63"/>
  <c r="CA322" i="63" s="1"/>
  <c r="CH322" i="63"/>
  <c r="AZ322" i="63"/>
  <c r="BC68" i="63"/>
  <c r="BJ68" i="63" s="1"/>
  <c r="Q301" i="38"/>
  <c r="R346" i="38"/>
  <c r="CI334" i="38"/>
  <c r="BX334" i="38"/>
  <c r="BY334" i="38" s="1"/>
  <c r="CI287" i="68"/>
  <c r="BX287" i="68"/>
  <c r="BY287" i="68" s="1"/>
  <c r="R287" i="68"/>
  <c r="AZ287" i="68"/>
  <c r="BH125" i="67"/>
  <c r="BI125" i="38"/>
  <c r="BH125" i="38" s="1"/>
  <c r="CI361" i="38"/>
  <c r="BX361" i="38"/>
  <c r="BY361" i="38" s="1"/>
  <c r="BC90" i="68"/>
  <c r="BJ90" i="68" s="1"/>
  <c r="R89" i="67"/>
  <c r="CI77" i="67"/>
  <c r="AY77" i="38"/>
  <c r="AZ77" i="67"/>
  <c r="BI130" i="38"/>
  <c r="BH130" i="38" s="1"/>
  <c r="BH130" i="63"/>
  <c r="BA116" i="67"/>
  <c r="BB104" i="67"/>
  <c r="BA104" i="67"/>
  <c r="R208" i="38"/>
  <c r="BX196" i="38"/>
  <c r="BY196" i="38" s="1"/>
  <c r="CI196" i="38"/>
  <c r="AZ196" i="38"/>
  <c r="BX330" i="63"/>
  <c r="BY330" i="63" s="1"/>
  <c r="R342" i="63"/>
  <c r="CI330" i="63"/>
  <c r="AY330" i="38"/>
  <c r="AZ330" i="63"/>
  <c r="R187" i="38"/>
  <c r="CI175" i="38"/>
  <c r="AZ175" i="38"/>
  <c r="R105" i="38"/>
  <c r="BX93" i="38"/>
  <c r="BY93" i="38" s="1"/>
  <c r="CI93" i="38"/>
  <c r="AZ93" i="38"/>
  <c r="BB333" i="67"/>
  <c r="L312" i="38"/>
  <c r="DF300" i="38"/>
  <c r="R191" i="63"/>
  <c r="CI179" i="63"/>
  <c r="AZ179" i="63"/>
  <c r="AY179" i="38"/>
  <c r="DK11" i="38"/>
  <c r="R124" i="63"/>
  <c r="CI112" i="63"/>
  <c r="AY112" i="38"/>
  <c r="AZ112" i="63"/>
  <c r="R134" i="38"/>
  <c r="BX122" i="38"/>
  <c r="BY122" i="38" s="1"/>
  <c r="CI122" i="38"/>
  <c r="AZ122" i="38"/>
  <c r="BC206" i="68"/>
  <c r="BJ206" i="68" s="1"/>
  <c r="R183" i="63"/>
  <c r="CI171" i="63"/>
  <c r="AZ171" i="63"/>
  <c r="AY171" i="38"/>
  <c r="BX327" i="63"/>
  <c r="BY327" i="63" s="1"/>
  <c r="CI327" i="63"/>
  <c r="R339" i="63"/>
  <c r="AY327" i="38"/>
  <c r="R327" i="63"/>
  <c r="AZ327" i="63"/>
  <c r="BC253" i="67"/>
  <c r="BJ253" i="67" s="1"/>
  <c r="R206" i="63"/>
  <c r="CI194" i="63"/>
  <c r="AZ194" i="63"/>
  <c r="AY194" i="38"/>
  <c r="Q325" i="38"/>
  <c r="AZ325" i="38" s="1"/>
  <c r="R327" i="67"/>
  <c r="CI315" i="67"/>
  <c r="BX315" i="67"/>
  <c r="BY315" i="67" s="1"/>
  <c r="AY315" i="38"/>
  <c r="AZ315" i="67"/>
  <c r="R315" i="67"/>
  <c r="CI339" i="38"/>
  <c r="BX339" i="38"/>
  <c r="BY339" i="38" s="1"/>
  <c r="R351" i="38"/>
  <c r="CI332" i="67"/>
  <c r="BX332" i="67"/>
  <c r="BY332" i="67" s="1"/>
  <c r="R344" i="67"/>
  <c r="AZ332" i="67"/>
  <c r="R139" i="38"/>
  <c r="BX127" i="38"/>
  <c r="BY127" i="38" s="1"/>
  <c r="CI127" i="38"/>
  <c r="AZ127" i="38"/>
  <c r="R247" i="68"/>
  <c r="CI235" i="68"/>
  <c r="AZ235" i="68"/>
  <c r="CI142" i="63"/>
  <c r="AZ142" i="63"/>
  <c r="R154" i="63"/>
  <c r="AY142" i="38"/>
  <c r="R142" i="38"/>
  <c r="BX130" i="38"/>
  <c r="BY130" i="38" s="1"/>
  <c r="CI130" i="38"/>
  <c r="AZ130" i="38"/>
  <c r="BB46" i="67"/>
  <c r="BC58" i="67" s="1"/>
  <c r="BJ58" i="67" s="1"/>
  <c r="BA58" i="67"/>
  <c r="R221" i="63"/>
  <c r="CI209" i="63"/>
  <c r="AY209" i="38"/>
  <c r="AZ209" i="63"/>
  <c r="R255" i="38"/>
  <c r="BX243" i="38"/>
  <c r="BY243" i="38" s="1"/>
  <c r="CI243" i="38"/>
  <c r="AZ243" i="38"/>
  <c r="L344" i="38"/>
  <c r="DF332" i="38"/>
  <c r="L332" i="38"/>
  <c r="CI120" i="63"/>
  <c r="R132" i="63"/>
  <c r="AY120" i="38"/>
  <c r="AZ120" i="63"/>
  <c r="AZ353" i="70"/>
  <c r="CH353" i="70"/>
  <c r="BZ353" i="70"/>
  <c r="CA353" i="70" s="1"/>
  <c r="DJ9" i="63"/>
  <c r="DJ10" i="63"/>
  <c r="BF354" i="38"/>
  <c r="BD342" i="38"/>
  <c r="BF342" i="38"/>
  <c r="BC233" i="68"/>
  <c r="BJ233" i="68" s="1"/>
  <c r="BB274" i="63"/>
  <c r="BA274" i="63"/>
  <c r="R232" i="68"/>
  <c r="CI220" i="68"/>
  <c r="AZ220" i="68"/>
  <c r="CI364" i="67"/>
  <c r="AY364" i="38"/>
  <c r="BX364" i="67"/>
  <c r="BY364" i="67" s="1"/>
  <c r="R364" i="67"/>
  <c r="R312" i="63"/>
  <c r="BX300" i="63"/>
  <c r="BY300" i="63" s="1"/>
  <c r="CI300" i="63"/>
  <c r="AY300" i="38"/>
  <c r="R300" i="63"/>
  <c r="AZ300" i="63"/>
  <c r="BC114" i="63"/>
  <c r="BJ114" i="63" s="1"/>
  <c r="R21" i="63"/>
  <c r="CI9" i="63"/>
  <c r="AY9" i="38"/>
  <c r="R291" i="38"/>
  <c r="BX279" i="38"/>
  <c r="BY279" i="38" s="1"/>
  <c r="CI279" i="38"/>
  <c r="AZ279" i="38"/>
  <c r="BA279" i="38" s="1"/>
  <c r="BI122" i="38"/>
  <c r="BH122" i="38" s="1"/>
  <c r="BC138" i="68"/>
  <c r="BJ138" i="68" s="1"/>
  <c r="BC40" i="63"/>
  <c r="BJ40" i="63" s="1"/>
  <c r="Q277" i="38"/>
  <c r="R277" i="38" s="1"/>
  <c r="BA273" i="68"/>
  <c r="BB261" i="68"/>
  <c r="BC273" i="68" s="1"/>
  <c r="BJ273" i="68" s="1"/>
  <c r="CI67" i="68"/>
  <c r="R79" i="68"/>
  <c r="AZ67" i="68"/>
  <c r="BB19" i="68"/>
  <c r="BA31" i="68"/>
  <c r="Q355" i="38"/>
  <c r="BX295" i="68"/>
  <c r="BY295" i="68" s="1"/>
  <c r="CI295" i="68"/>
  <c r="R295" i="68"/>
  <c r="AZ295" i="68"/>
  <c r="BX328" i="38"/>
  <c r="BY328" i="38" s="1"/>
  <c r="R340" i="38"/>
  <c r="CI328" i="38"/>
  <c r="R306" i="38"/>
  <c r="BX294" i="38"/>
  <c r="BY294" i="38" s="1"/>
  <c r="CI294" i="38"/>
  <c r="R294" i="38"/>
  <c r="AZ294" i="38"/>
  <c r="BZ335" i="63"/>
  <c r="CA335" i="63" s="1"/>
  <c r="CH335" i="63"/>
  <c r="AZ335" i="63"/>
  <c r="BB281" i="68"/>
  <c r="BC293" i="68" s="1"/>
  <c r="BJ293" i="68" s="1"/>
  <c r="BA293" i="68"/>
  <c r="BF334" i="38"/>
  <c r="BD322" i="38"/>
  <c r="BF322" i="38"/>
  <c r="CI128" i="38"/>
  <c r="R140" i="38"/>
  <c r="BX128" i="38"/>
  <c r="BY128" i="38" s="1"/>
  <c r="AZ128" i="38"/>
  <c r="R188" i="38"/>
  <c r="BX176" i="38"/>
  <c r="BY176" i="38" s="1"/>
  <c r="CI176" i="38"/>
  <c r="AZ176" i="38"/>
  <c r="R313" i="67"/>
  <c r="CI301" i="67"/>
  <c r="AZ301" i="67"/>
  <c r="BX301" i="67"/>
  <c r="BY301" i="67" s="1"/>
  <c r="CH350" i="38"/>
  <c r="BZ350" i="38"/>
  <c r="CA350" i="38" s="1"/>
  <c r="BX334" i="67"/>
  <c r="BY334" i="67" s="1"/>
  <c r="R346" i="67"/>
  <c r="CI334" i="67"/>
  <c r="AY334" i="38"/>
  <c r="R334" i="67"/>
  <c r="BB150" i="68"/>
  <c r="BC162" i="68" s="1"/>
  <c r="BJ162" i="68" s="1"/>
  <c r="BA162" i="68"/>
  <c r="CI361" i="67"/>
  <c r="AY361" i="38"/>
  <c r="BX361" i="67"/>
  <c r="BY361" i="67" s="1"/>
  <c r="AZ361" i="67"/>
  <c r="BB361" i="67" s="1"/>
  <c r="BC31" i="67"/>
  <c r="R208" i="63"/>
  <c r="CI196" i="63"/>
  <c r="AY196" i="38"/>
  <c r="AZ196" i="63"/>
  <c r="BX236" i="38"/>
  <c r="BY236" i="38" s="1"/>
  <c r="CI236" i="38"/>
  <c r="R248" i="38"/>
  <c r="AZ236" i="38"/>
  <c r="R187" i="63"/>
  <c r="CI175" i="63"/>
  <c r="AY175" i="38"/>
  <c r="AZ175" i="63"/>
  <c r="R105" i="63"/>
  <c r="CI93" i="63"/>
  <c r="AY93" i="38"/>
  <c r="AZ93" i="63"/>
  <c r="CI358" i="38"/>
  <c r="BX358" i="38"/>
  <c r="BY358" i="38" s="1"/>
  <c r="BB212" i="67"/>
  <c r="BA224" i="67"/>
  <c r="R73" i="38"/>
  <c r="CI61" i="38"/>
  <c r="AZ61" i="38"/>
  <c r="R287" i="38"/>
  <c r="BX275" i="38"/>
  <c r="BY275" i="38" s="1"/>
  <c r="CI275" i="38"/>
  <c r="AZ275" i="38"/>
  <c r="R134" i="63"/>
  <c r="CI122" i="63"/>
  <c r="AY122" i="38"/>
  <c r="AZ122" i="63"/>
  <c r="BA293" i="63"/>
  <c r="BB281" i="63"/>
  <c r="R270" i="38"/>
  <c r="CI258" i="38"/>
  <c r="AZ258" i="38"/>
  <c r="R314" i="63"/>
  <c r="BX302" i="63"/>
  <c r="BY302" i="63" s="1"/>
  <c r="CI302" i="63"/>
  <c r="AY302" i="38"/>
  <c r="AZ302" i="63"/>
  <c r="BB32" i="63"/>
  <c r="BC32" i="63" s="1"/>
  <c r="BJ32" i="63" s="1"/>
  <c r="BA44" i="63"/>
  <c r="BX325" i="67"/>
  <c r="BY325" i="67" s="1"/>
  <c r="R337" i="67"/>
  <c r="CI325" i="67"/>
  <c r="AY325" i="38"/>
  <c r="BA190" i="67"/>
  <c r="BB178" i="67"/>
  <c r="BA178" i="67"/>
  <c r="L313" i="38"/>
  <c r="DF301" i="38"/>
  <c r="R351" i="63"/>
  <c r="CI339" i="63"/>
  <c r="BX339" i="63"/>
  <c r="BY339" i="63" s="1"/>
  <c r="AY339" i="38"/>
  <c r="AZ339" i="63"/>
  <c r="R139" i="68"/>
  <c r="CI127" i="68"/>
  <c r="R127" i="68"/>
  <c r="AZ127" i="68"/>
  <c r="BB307" i="67"/>
  <c r="BC307" i="67" s="1"/>
  <c r="BJ307" i="67" s="1"/>
  <c r="R16" i="38"/>
  <c r="CI4" i="38"/>
  <c r="CI130" i="63"/>
  <c r="R142" i="63"/>
  <c r="AY130" i="38"/>
  <c r="AZ130" i="63"/>
  <c r="BX136" i="38"/>
  <c r="BY136" i="38" s="1"/>
  <c r="R148" i="38"/>
  <c r="CI136" i="38"/>
  <c r="AZ136" i="38"/>
  <c r="R255" i="68"/>
  <c r="CI243" i="68"/>
  <c r="R243" i="68"/>
  <c r="AZ243" i="68"/>
  <c r="R224" i="38"/>
  <c r="BX212" i="38"/>
  <c r="BY212" i="38" s="1"/>
  <c r="CI212" i="38"/>
  <c r="AZ212" i="38"/>
  <c r="L343" i="38"/>
  <c r="DF331" i="38"/>
  <c r="CH325" i="38"/>
  <c r="BZ325" i="38"/>
  <c r="CA325" i="38" s="1"/>
  <c r="BB250" i="68"/>
  <c r="BA262" i="68"/>
  <c r="BA250" i="68"/>
  <c r="BC186" i="68"/>
  <c r="BJ186" i="68" s="1"/>
  <c r="BC130" i="67"/>
  <c r="BJ130" i="67" s="1"/>
  <c r="BF339" i="38"/>
  <c r="BF351" i="38"/>
  <c r="BD339" i="38"/>
  <c r="BC219" i="68"/>
  <c r="BJ219" i="68" s="1"/>
  <c r="R308" i="63"/>
  <c r="BX296" i="63"/>
  <c r="BY296" i="63" s="1"/>
  <c r="CI296" i="63"/>
  <c r="AY296" i="38"/>
  <c r="AZ296" i="63"/>
  <c r="R211" i="38"/>
  <c r="BX199" i="38"/>
  <c r="BY199" i="38" s="1"/>
  <c r="CI199" i="38"/>
  <c r="AZ199" i="38"/>
  <c r="R291" i="63"/>
  <c r="BX279" i="63"/>
  <c r="BY279" i="63" s="1"/>
  <c r="CI279" i="63"/>
  <c r="AY279" i="38"/>
  <c r="AZ279" i="63"/>
  <c r="BC92" i="68"/>
  <c r="BJ92" i="68" s="1"/>
  <c r="BC58" i="68"/>
  <c r="BJ58" i="68" s="1"/>
  <c r="BA71" i="68"/>
  <c r="BC174" i="68"/>
  <c r="BJ174" i="68" s="1"/>
  <c r="BC307" i="69"/>
  <c r="BJ307" i="69" s="1"/>
  <c r="R358" i="38"/>
  <c r="CI346" i="38"/>
  <c r="BX346" i="38"/>
  <c r="BY346" i="38" s="1"/>
  <c r="AZ346" i="38"/>
  <c r="BA276" i="67"/>
  <c r="BB264" i="67"/>
  <c r="BC276" i="67" s="1"/>
  <c r="BJ276" i="67" s="1"/>
  <c r="CI76" i="68"/>
  <c r="R88" i="68"/>
  <c r="R76" i="68"/>
  <c r="AZ76" i="68"/>
  <c r="R129" i="67"/>
  <c r="CI117" i="67"/>
  <c r="AY117" i="38"/>
  <c r="R117" i="67"/>
  <c r="AZ117" i="67"/>
  <c r="R194" i="38"/>
  <c r="BX182" i="38"/>
  <c r="BY182" i="38" s="1"/>
  <c r="CI182" i="38"/>
  <c r="AZ182" i="38"/>
  <c r="R175" i="63"/>
  <c r="CI163" i="63"/>
  <c r="AY163" i="38"/>
  <c r="AZ163" i="63"/>
  <c r="R239" i="63"/>
  <c r="CI227" i="63"/>
  <c r="AY227" i="38"/>
  <c r="AZ227" i="63"/>
  <c r="BC115" i="38"/>
  <c r="BJ115" i="38" s="1"/>
  <c r="R319" i="63"/>
  <c r="BX307" i="63"/>
  <c r="BY307" i="63" s="1"/>
  <c r="CI307" i="63"/>
  <c r="AY307" i="38"/>
  <c r="AZ307" i="63"/>
  <c r="R15" i="38"/>
  <c r="CI3" i="38"/>
  <c r="CI213" i="67"/>
  <c r="R225" i="67"/>
  <c r="AY213" i="38"/>
  <c r="AZ213" i="67"/>
  <c r="BB40" i="67"/>
  <c r="BA52" i="67"/>
  <c r="BA196" i="67"/>
  <c r="BB184" i="67"/>
  <c r="BC196" i="67" s="1"/>
  <c r="BJ196" i="67" s="1"/>
  <c r="R85" i="38"/>
  <c r="CI73" i="38"/>
  <c r="AZ73" i="38"/>
  <c r="BA248" i="67"/>
  <c r="BB236" i="67"/>
  <c r="BC248" i="67" s="1"/>
  <c r="BJ248" i="67" s="1"/>
  <c r="BX154" i="38"/>
  <c r="BY154" i="38" s="1"/>
  <c r="CI154" i="38"/>
  <c r="R166" i="38"/>
  <c r="AZ154" i="38"/>
  <c r="BA140" i="67"/>
  <c r="BB128" i="67"/>
  <c r="BC140" i="67" s="1"/>
  <c r="BJ140" i="67" s="1"/>
  <c r="CH343" i="67"/>
  <c r="AZ343" i="67"/>
  <c r="BZ343" i="67"/>
  <c r="CA343" i="67" s="1"/>
  <c r="R173" i="38"/>
  <c r="BX161" i="38"/>
  <c r="BY161" i="38" s="1"/>
  <c r="CI161" i="38"/>
  <c r="AZ161" i="38"/>
  <c r="R251" i="63"/>
  <c r="CI239" i="63"/>
  <c r="AY239" i="38"/>
  <c r="AZ239" i="63"/>
  <c r="CI354" i="63"/>
  <c r="AY354" i="38"/>
  <c r="BX354" i="63"/>
  <c r="BY354" i="63" s="1"/>
  <c r="AZ354" i="63"/>
  <c r="BA354" i="63" s="1"/>
  <c r="BC160" i="68"/>
  <c r="BJ160" i="68" s="1"/>
  <c r="CI225" i="67"/>
  <c r="R237" i="67"/>
  <c r="AY225" i="38"/>
  <c r="AZ225" i="67"/>
  <c r="BB206" i="67"/>
  <c r="BC218" i="67" s="1"/>
  <c r="BJ218" i="67" s="1"/>
  <c r="BA218" i="67"/>
  <c r="R74" i="38"/>
  <c r="CI62" i="38"/>
  <c r="AZ62" i="38"/>
  <c r="BA62" i="38" s="1"/>
  <c r="R211" i="63"/>
  <c r="CI199" i="63"/>
  <c r="AY199" i="38"/>
  <c r="AZ199" i="63"/>
  <c r="BC133" i="38"/>
  <c r="BJ133" i="38" s="1"/>
  <c r="BC88" i="63"/>
  <c r="BJ88" i="63" s="1"/>
  <c r="R116" i="38"/>
  <c r="BX104" i="38"/>
  <c r="BY104" i="38" s="1"/>
  <c r="CI104" i="38"/>
  <c r="AZ104" i="38"/>
  <c r="BB343" i="63"/>
  <c r="R99" i="38"/>
  <c r="BX87" i="38"/>
  <c r="BY87" i="38" s="1"/>
  <c r="CI87" i="38"/>
  <c r="AZ87" i="38"/>
  <c r="CH358" i="38"/>
  <c r="BZ358" i="38"/>
  <c r="CA358" i="38" s="1"/>
  <c r="AZ358" i="38"/>
  <c r="BC201" i="67"/>
  <c r="BJ201" i="67" s="1"/>
  <c r="BC310" i="69"/>
  <c r="BJ310" i="69" s="1"/>
  <c r="BB94" i="67"/>
  <c r="BC94" i="67" s="1"/>
  <c r="BJ94" i="67" s="1"/>
  <c r="CI51" i="63"/>
  <c r="R63" i="63"/>
  <c r="AY51" i="38"/>
  <c r="AZ51" i="63"/>
  <c r="CI75" i="38"/>
  <c r="R87" i="38"/>
  <c r="AZ75" i="38"/>
  <c r="R204" i="38"/>
  <c r="BX192" i="38"/>
  <c r="BY192" i="38" s="1"/>
  <c r="CI192" i="38"/>
  <c r="AZ192" i="38"/>
  <c r="R210" i="63"/>
  <c r="CI198" i="63"/>
  <c r="AZ198" i="63"/>
  <c r="AY198" i="38"/>
  <c r="BB273" i="67"/>
  <c r="BC285" i="67" s="1"/>
  <c r="BJ285" i="67" s="1"/>
  <c r="BA285" i="67"/>
  <c r="BX299" i="67"/>
  <c r="BY299" i="67" s="1"/>
  <c r="R311" i="67"/>
  <c r="CI299" i="67"/>
  <c r="AY299" i="38"/>
  <c r="R299" i="67"/>
  <c r="AZ299" i="67"/>
  <c r="BX290" i="67"/>
  <c r="BY290" i="67" s="1"/>
  <c r="R302" i="67"/>
  <c r="CI290" i="67"/>
  <c r="AZ290" i="67"/>
  <c r="R213" i="63"/>
  <c r="CI201" i="63"/>
  <c r="AZ201" i="63"/>
  <c r="AY201" i="38"/>
  <c r="BB267" i="38"/>
  <c r="CI138" i="63"/>
  <c r="R150" i="63"/>
  <c r="AY138" i="38"/>
  <c r="R138" i="63"/>
  <c r="AZ138" i="63"/>
  <c r="BX155" i="38"/>
  <c r="BY155" i="38" s="1"/>
  <c r="CI155" i="38"/>
  <c r="R167" i="38"/>
  <c r="AZ155" i="38"/>
  <c r="BF352" i="38"/>
  <c r="BD340" i="38"/>
  <c r="R238" i="38"/>
  <c r="BX226" i="38"/>
  <c r="BY226" i="38" s="1"/>
  <c r="CI226" i="38"/>
  <c r="R226" i="38"/>
  <c r="AZ226" i="38"/>
  <c r="R273" i="63"/>
  <c r="CI261" i="63"/>
  <c r="AY261" i="38"/>
  <c r="AZ261" i="63"/>
  <c r="L307" i="38"/>
  <c r="DF295" i="38"/>
  <c r="BB38" i="63"/>
  <c r="BA50" i="63"/>
  <c r="BA38" i="63"/>
  <c r="BB96" i="67"/>
  <c r="BA108" i="67"/>
  <c r="CI21" i="38"/>
  <c r="R33" i="38"/>
  <c r="AZ21" i="38"/>
  <c r="CI343" i="38"/>
  <c r="BX343" i="38"/>
  <c r="BY343" i="38" s="1"/>
  <c r="CI23" i="38"/>
  <c r="R35" i="38"/>
  <c r="R23" i="38"/>
  <c r="AZ23" i="38"/>
  <c r="BB23" i="38" s="1"/>
  <c r="BB205" i="63"/>
  <c r="BC217" i="63" s="1"/>
  <c r="BJ217" i="63" s="1"/>
  <c r="BA217" i="63"/>
  <c r="BX88" i="38"/>
  <c r="BY88" i="38" s="1"/>
  <c r="CI88" i="38"/>
  <c r="R100" i="38"/>
  <c r="AZ88" i="38"/>
  <c r="R218" i="38"/>
  <c r="BX206" i="38"/>
  <c r="BY206" i="38" s="1"/>
  <c r="CI206" i="38"/>
  <c r="AZ206" i="38"/>
  <c r="R281" i="63"/>
  <c r="BX269" i="63"/>
  <c r="BY269" i="63" s="1"/>
  <c r="CI269" i="63"/>
  <c r="AY269" i="38"/>
  <c r="AZ269" i="63"/>
  <c r="R205" i="38"/>
  <c r="CI193" i="38"/>
  <c r="BX193" i="38"/>
  <c r="BY193" i="38" s="1"/>
  <c r="AZ193" i="38"/>
  <c r="BB195" i="67"/>
  <c r="BC195" i="67" s="1"/>
  <c r="BJ195" i="67" s="1"/>
  <c r="BF344" i="38"/>
  <c r="BD332" i="38"/>
  <c r="BB86" i="63"/>
  <c r="BC98" i="63" s="1"/>
  <c r="BJ98" i="63" s="1"/>
  <c r="BA98" i="63"/>
  <c r="BA89" i="68"/>
  <c r="BB77" i="68"/>
  <c r="BC89" i="68" s="1"/>
  <c r="BJ89" i="68" s="1"/>
  <c r="BA124" i="67"/>
  <c r="BB112" i="67"/>
  <c r="R293" i="38"/>
  <c r="BX281" i="38"/>
  <c r="BY281" i="38" s="1"/>
  <c r="CI281" i="38"/>
  <c r="AZ281" i="38"/>
  <c r="CI110" i="63"/>
  <c r="R122" i="63"/>
  <c r="AY110" i="38"/>
  <c r="AZ110" i="63"/>
  <c r="BB27" i="63"/>
  <c r="CI39" i="63"/>
  <c r="R51" i="63"/>
  <c r="AY39" i="38"/>
  <c r="AZ39" i="63"/>
  <c r="CI83" i="38"/>
  <c r="R95" i="38"/>
  <c r="AZ83" i="38"/>
  <c r="CI69" i="63"/>
  <c r="R81" i="63"/>
  <c r="AY69" i="38"/>
  <c r="AZ69" i="63"/>
  <c r="R201" i="63"/>
  <c r="CI189" i="63"/>
  <c r="AZ189" i="63"/>
  <c r="AY189" i="38"/>
  <c r="BX337" i="63"/>
  <c r="BY337" i="63" s="1"/>
  <c r="R349" i="63"/>
  <c r="AZ337" i="63"/>
  <c r="CI337" i="63"/>
  <c r="AY337" i="38"/>
  <c r="R337" i="63"/>
  <c r="R176" i="63"/>
  <c r="CI164" i="63"/>
  <c r="AZ164" i="63"/>
  <c r="AY164" i="38"/>
  <c r="R164" i="63"/>
  <c r="R172" i="38"/>
  <c r="BX160" i="38"/>
  <c r="BY160" i="38" s="1"/>
  <c r="CI160" i="38"/>
  <c r="AZ160" i="38"/>
  <c r="R143" i="38"/>
  <c r="BX131" i="38"/>
  <c r="BY131" i="38" s="1"/>
  <c r="CI131" i="38"/>
  <c r="R131" i="38"/>
  <c r="AZ131" i="38"/>
  <c r="BA197" i="67"/>
  <c r="BB185" i="67"/>
  <c r="BA33" i="68"/>
  <c r="BB21" i="68"/>
  <c r="BF353" i="38"/>
  <c r="BD341" i="38"/>
  <c r="BB35" i="68"/>
  <c r="BC47" i="68" s="1"/>
  <c r="BJ47" i="68" s="1"/>
  <c r="BA47" i="68"/>
  <c r="R193" i="63"/>
  <c r="CI181" i="63"/>
  <c r="AY181" i="38"/>
  <c r="AZ181" i="63"/>
  <c r="CI149" i="68"/>
  <c r="R161" i="68"/>
  <c r="AZ149" i="68"/>
  <c r="L295" i="38"/>
  <c r="BX354" i="38"/>
  <c r="BY354" i="38" s="1"/>
  <c r="CI354" i="38"/>
  <c r="CI67" i="38"/>
  <c r="R79" i="38"/>
  <c r="AZ67" i="38"/>
  <c r="R307" i="38"/>
  <c r="BX295" i="38"/>
  <c r="BY295" i="38" s="1"/>
  <c r="CI295" i="38"/>
  <c r="AZ295" i="38"/>
  <c r="CI26" i="67"/>
  <c r="R38" i="67"/>
  <c r="AY26" i="38"/>
  <c r="R26" i="67"/>
  <c r="AZ26" i="67"/>
  <c r="BB334" i="67"/>
  <c r="R163" i="63"/>
  <c r="CI151" i="63"/>
  <c r="AY151" i="38"/>
  <c r="AZ151" i="63"/>
  <c r="BA151" i="63" s="1"/>
  <c r="R261" i="63"/>
  <c r="CI249" i="63"/>
  <c r="AY249" i="38"/>
  <c r="R249" i="63"/>
  <c r="AZ249" i="63"/>
  <c r="CI245" i="38"/>
  <c r="R257" i="38"/>
  <c r="AZ245" i="38"/>
  <c r="R320" i="38"/>
  <c r="BX308" i="38"/>
  <c r="BY308" i="38" s="1"/>
  <c r="CI308" i="38"/>
  <c r="AZ308" i="38"/>
  <c r="BX297" i="38"/>
  <c r="BY297" i="38" s="1"/>
  <c r="CI297" i="38"/>
  <c r="AZ297" i="38"/>
  <c r="BA297" i="38" s="1"/>
  <c r="BC305" i="69"/>
  <c r="BJ305" i="69" s="1"/>
  <c r="BC317" i="69"/>
  <c r="BJ317" i="69" s="1"/>
  <c r="R83" i="67"/>
  <c r="CI71" i="67"/>
  <c r="AY71" i="38"/>
  <c r="AZ71" i="67"/>
  <c r="CI38" i="38"/>
  <c r="R50" i="38"/>
  <c r="AZ38" i="38"/>
  <c r="CI222" i="67"/>
  <c r="R234" i="67"/>
  <c r="AY222" i="38"/>
  <c r="AZ222" i="67"/>
  <c r="R219" i="38"/>
  <c r="BX207" i="38"/>
  <c r="BY207" i="38" s="1"/>
  <c r="CI207" i="38"/>
  <c r="AZ207" i="38"/>
  <c r="AZ354" i="38"/>
  <c r="BA366" i="38" s="1"/>
  <c r="BX305" i="67"/>
  <c r="BY305" i="67" s="1"/>
  <c r="R317" i="67"/>
  <c r="CI305" i="67"/>
  <c r="AY305" i="38"/>
  <c r="AZ305" i="67"/>
  <c r="R241" i="38"/>
  <c r="BX229" i="38"/>
  <c r="BY229" i="38" s="1"/>
  <c r="CI229" i="38"/>
  <c r="AZ229" i="38"/>
  <c r="BC212" i="68"/>
  <c r="BJ212" i="68" s="1"/>
  <c r="BA199" i="67"/>
  <c r="BB187" i="67"/>
  <c r="BC199" i="67" s="1"/>
  <c r="BJ199" i="67" s="1"/>
  <c r="CH359" i="70"/>
  <c r="AZ359" i="70"/>
  <c r="BZ359" i="70"/>
  <c r="CA359" i="70" s="1"/>
  <c r="BX302" i="67"/>
  <c r="BY302" i="67" s="1"/>
  <c r="R314" i="67"/>
  <c r="CI302" i="67"/>
  <c r="AZ302" i="67"/>
  <c r="BD360" i="38"/>
  <c r="BF360" i="38"/>
  <c r="BX135" i="38"/>
  <c r="BY135" i="38" s="1"/>
  <c r="R147" i="38"/>
  <c r="CI135" i="38"/>
  <c r="R135" i="38"/>
  <c r="AZ135" i="38"/>
  <c r="R190" i="63"/>
  <c r="CI178" i="63"/>
  <c r="AY178" i="38"/>
  <c r="AZ178" i="63"/>
  <c r="R123" i="38"/>
  <c r="BX111" i="38"/>
  <c r="BY111" i="38" s="1"/>
  <c r="CI111" i="38"/>
  <c r="AZ111" i="38"/>
  <c r="CI31" i="63"/>
  <c r="R43" i="63"/>
  <c r="AY31" i="38"/>
  <c r="AZ31" i="63"/>
  <c r="CI19" i="38"/>
  <c r="R31" i="38"/>
  <c r="AZ19" i="38"/>
  <c r="BA292" i="68"/>
  <c r="BB280" i="68"/>
  <c r="BC292" i="68" s="1"/>
  <c r="BJ292" i="68" s="1"/>
  <c r="BB96" i="68"/>
  <c r="BC108" i="68" s="1"/>
  <c r="BJ108" i="68" s="1"/>
  <c r="BA108" i="68"/>
  <c r="CI362" i="67"/>
  <c r="BX362" i="67"/>
  <c r="BY362" i="67" s="1"/>
  <c r="R258" i="38"/>
  <c r="CI246" i="38"/>
  <c r="AZ246" i="38"/>
  <c r="R329" i="38"/>
  <c r="BX317" i="38"/>
  <c r="BY317" i="38" s="1"/>
  <c r="CI317" i="38"/>
  <c r="R241" i="68"/>
  <c r="CI229" i="68"/>
  <c r="AZ229" i="68"/>
  <c r="L289" i="38"/>
  <c r="DF277" i="38"/>
  <c r="DF289" i="38"/>
  <c r="L301" i="38"/>
  <c r="BB78" i="67"/>
  <c r="BA90" i="67"/>
  <c r="BA78" i="67"/>
  <c r="CH360" i="67"/>
  <c r="AZ360" i="67"/>
  <c r="BZ360" i="67"/>
  <c r="CA360" i="67" s="1"/>
  <c r="R147" i="68"/>
  <c r="CI135" i="68"/>
  <c r="R135" i="68"/>
  <c r="AZ135" i="68"/>
  <c r="BC238" i="67"/>
  <c r="BJ238" i="67" s="1"/>
  <c r="BC81" i="67"/>
  <c r="BJ81" i="67" s="1"/>
  <c r="BX239" i="38"/>
  <c r="BY239" i="38" s="1"/>
  <c r="CI239" i="38"/>
  <c r="R251" i="38"/>
  <c r="AZ239" i="38"/>
  <c r="CI111" i="63"/>
  <c r="R123" i="63"/>
  <c r="AY111" i="38"/>
  <c r="AZ111" i="63"/>
  <c r="CI19" i="63"/>
  <c r="R31" i="63"/>
  <c r="AY19" i="38"/>
  <c r="R19" i="63"/>
  <c r="AZ19" i="63"/>
  <c r="AZ246" i="68"/>
  <c r="R258" i="68"/>
  <c r="CI246" i="68"/>
  <c r="R246" i="68"/>
  <c r="R237" i="38"/>
  <c r="BX225" i="38"/>
  <c r="BY225" i="38" s="1"/>
  <c r="CI225" i="38"/>
  <c r="AZ225" i="38"/>
  <c r="BA242" i="67"/>
  <c r="BB230" i="67"/>
  <c r="BC242" i="67" s="1"/>
  <c r="BJ242" i="67" s="1"/>
  <c r="BA111" i="68"/>
  <c r="BB99" i="68"/>
  <c r="AZ357" i="67"/>
  <c r="CH357" i="67"/>
  <c r="BZ357" i="67"/>
  <c r="CA357" i="67" s="1"/>
  <c r="BC151" i="68"/>
  <c r="BJ151" i="68" s="1"/>
  <c r="BB25" i="68"/>
  <c r="BB106" i="68"/>
  <c r="BA118" i="68"/>
  <c r="R194" i="63"/>
  <c r="CI182" i="63"/>
  <c r="AZ182" i="63"/>
  <c r="AY182" i="38"/>
  <c r="BB74" i="38"/>
  <c r="BC86" i="38" s="1"/>
  <c r="BJ86" i="38" s="1"/>
  <c r="BA86" i="38"/>
  <c r="BA256" i="38"/>
  <c r="BB244" i="38"/>
  <c r="BC256" i="38" s="1"/>
  <c r="R15" i="63"/>
  <c r="CI3" i="63"/>
  <c r="AY3" i="38"/>
  <c r="BB198" i="67"/>
  <c r="BC198" i="67" s="1"/>
  <c r="BJ198" i="67" s="1"/>
  <c r="BB259" i="38"/>
  <c r="BC259" i="38" s="1"/>
  <c r="BJ259" i="38" s="1"/>
  <c r="CI328" i="63"/>
  <c r="R340" i="63"/>
  <c r="BX328" i="63"/>
  <c r="BY328" i="63" s="1"/>
  <c r="AY328" i="38"/>
  <c r="AZ328" i="63"/>
  <c r="CI294" i="68"/>
  <c r="BX294" i="68"/>
  <c r="BY294" i="68" s="1"/>
  <c r="AZ294" i="68"/>
  <c r="R294" i="68"/>
  <c r="BF347" i="38"/>
  <c r="BD335" i="38"/>
  <c r="CI128" i="63"/>
  <c r="R140" i="63"/>
  <c r="AY128" i="38"/>
  <c r="AZ128" i="63"/>
  <c r="R111" i="38"/>
  <c r="R188" i="63"/>
  <c r="CI176" i="63"/>
  <c r="AZ176" i="63"/>
  <c r="AY176" i="38"/>
  <c r="R244" i="38"/>
  <c r="BX232" i="38"/>
  <c r="BY232" i="38" s="1"/>
  <c r="CI232" i="38"/>
  <c r="AZ232" i="38"/>
  <c r="BB200" i="67"/>
  <c r="BA212" i="67"/>
  <c r="BA200" i="67"/>
  <c r="R348" i="38"/>
  <c r="CI336" i="38"/>
  <c r="BX336" i="38"/>
  <c r="BY336" i="38" s="1"/>
  <c r="L339" i="38"/>
  <c r="DF327" i="38"/>
  <c r="R94" i="38"/>
  <c r="CI82" i="38"/>
  <c r="AZ82" i="38"/>
  <c r="BX169" i="38"/>
  <c r="BY169" i="38" s="1"/>
  <c r="CI169" i="38"/>
  <c r="R181" i="38"/>
  <c r="AZ169" i="38"/>
  <c r="R248" i="63"/>
  <c r="CI236" i="63"/>
  <c r="AY236" i="38"/>
  <c r="AZ236" i="63"/>
  <c r="AZ317" i="63"/>
  <c r="BZ317" i="63"/>
  <c r="CA317" i="63" s="1"/>
  <c r="CH317" i="63"/>
  <c r="BB80" i="63"/>
  <c r="BC80" i="63" s="1"/>
  <c r="BJ80" i="63" s="1"/>
  <c r="BA92" i="63"/>
  <c r="BB139" i="63"/>
  <c r="BA139" i="63"/>
  <c r="CI2" i="38"/>
  <c r="R14" i="38"/>
  <c r="BX168" i="38"/>
  <c r="BY168" i="38" s="1"/>
  <c r="CI168" i="38"/>
  <c r="R180" i="38"/>
  <c r="AZ168" i="38"/>
  <c r="BC228" i="63"/>
  <c r="BJ228" i="63" s="1"/>
  <c r="CI358" i="67"/>
  <c r="AY358" i="38"/>
  <c r="BX358" i="67"/>
  <c r="BY358" i="67" s="1"/>
  <c r="CI61" i="68"/>
  <c r="R73" i="68"/>
  <c r="AZ61" i="68"/>
  <c r="CI275" i="63"/>
  <c r="R287" i="63"/>
  <c r="BX275" i="63"/>
  <c r="BY275" i="63" s="1"/>
  <c r="AY275" i="38"/>
  <c r="AZ275" i="63"/>
  <c r="R227" i="38"/>
  <c r="BX215" i="38"/>
  <c r="BY215" i="38" s="1"/>
  <c r="CI215" i="38"/>
  <c r="AZ215" i="38"/>
  <c r="BC252" i="63"/>
  <c r="BJ252" i="63" s="1"/>
  <c r="R270" i="63"/>
  <c r="CI258" i="63"/>
  <c r="AY258" i="38"/>
  <c r="R258" i="63"/>
  <c r="AZ258" i="63"/>
  <c r="R189" i="38"/>
  <c r="BX177" i="38"/>
  <c r="BY177" i="38" s="1"/>
  <c r="CI177" i="38"/>
  <c r="AZ177" i="38"/>
  <c r="BB205" i="68"/>
  <c r="BC205" i="68" s="1"/>
  <c r="BJ205" i="68" s="1"/>
  <c r="BB271" i="67"/>
  <c r="BC271" i="67" s="1"/>
  <c r="BJ271" i="67" s="1"/>
  <c r="CI353" i="38"/>
  <c r="BX353" i="38"/>
  <c r="BY353" i="38" s="1"/>
  <c r="BX322" i="38"/>
  <c r="BY322" i="38" s="1"/>
  <c r="R334" i="38"/>
  <c r="CI322" i="38"/>
  <c r="BB18" i="67"/>
  <c r="BC30" i="67" s="1"/>
  <c r="BA30" i="67"/>
  <c r="R242" i="38"/>
  <c r="BX230" i="38"/>
  <c r="BY230" i="38" s="1"/>
  <c r="CI230" i="38"/>
  <c r="AZ230" i="38"/>
  <c r="CI4" i="63"/>
  <c r="R16" i="63"/>
  <c r="AY4" i="38"/>
  <c r="CI136" i="63"/>
  <c r="R148" i="63"/>
  <c r="AY136" i="38"/>
  <c r="AZ136" i="63"/>
  <c r="R69" i="38"/>
  <c r="CI57" i="38"/>
  <c r="AZ57" i="38"/>
  <c r="Q359" i="38"/>
  <c r="R359" i="38" s="1"/>
  <c r="Q289" i="38"/>
  <c r="BC168" i="67"/>
  <c r="BJ168" i="67" s="1"/>
  <c r="R224" i="63"/>
  <c r="CI212" i="63"/>
  <c r="AY212" i="38"/>
  <c r="AZ212" i="63"/>
  <c r="BC54" i="68"/>
  <c r="BJ54" i="68" s="1"/>
  <c r="BC71" i="63"/>
  <c r="BJ71" i="63" s="1"/>
  <c r="L277" i="38"/>
  <c r="BX272" i="38"/>
  <c r="BY272" i="38" s="1"/>
  <c r="CI272" i="38"/>
  <c r="AZ272" i="38"/>
  <c r="AZ334" i="63"/>
  <c r="CH334" i="63"/>
  <c r="BZ334" i="63"/>
  <c r="CA334" i="63" s="1"/>
  <c r="L288" i="38"/>
  <c r="DF276" i="38"/>
  <c r="R85" i="68"/>
  <c r="CI73" i="68"/>
  <c r="AZ73" i="68"/>
  <c r="BX95" i="38"/>
  <c r="BY95" i="38" s="1"/>
  <c r="CI95" i="38"/>
  <c r="R107" i="38"/>
  <c r="AZ95" i="38"/>
  <c r="R166" i="63"/>
  <c r="CI154" i="63"/>
  <c r="AY154" i="38"/>
  <c r="AZ154" i="63"/>
  <c r="R235" i="38"/>
  <c r="BX223" i="38"/>
  <c r="BY223" i="38" s="1"/>
  <c r="CI223" i="38"/>
  <c r="R223" i="38"/>
  <c r="AZ223" i="38"/>
  <c r="BZ329" i="67"/>
  <c r="CA329" i="67" s="1"/>
  <c r="AZ329" i="67"/>
  <c r="BA329" i="67" s="1"/>
  <c r="CH329" i="67"/>
  <c r="BA121" i="38"/>
  <c r="BB109" i="38"/>
  <c r="BC121" i="38" s="1"/>
  <c r="BJ121" i="38" s="1"/>
  <c r="BF355" i="38"/>
  <c r="BD343" i="38"/>
  <c r="R173" i="63"/>
  <c r="CI161" i="63"/>
  <c r="AZ161" i="63"/>
  <c r="AY161" i="38"/>
  <c r="R161" i="63"/>
  <c r="R160" i="38"/>
  <c r="BX148" i="38"/>
  <c r="BY148" i="38" s="1"/>
  <c r="CI148" i="38"/>
  <c r="AZ148" i="38"/>
  <c r="CI330" i="38"/>
  <c r="BX330" i="38"/>
  <c r="BY330" i="38" s="1"/>
  <c r="R342" i="38"/>
  <c r="AZ330" i="38"/>
  <c r="R292" i="38"/>
  <c r="BX280" i="38"/>
  <c r="BY280" i="38" s="1"/>
  <c r="CI280" i="38"/>
  <c r="AZ280" i="38"/>
  <c r="BB360" i="70"/>
  <c r="BC360" i="70" s="1"/>
  <c r="BJ360" i="70" s="1"/>
  <c r="BA360" i="70"/>
  <c r="BA205" i="68"/>
  <c r="BC169" i="68"/>
  <c r="BJ169" i="68" s="1"/>
  <c r="BC157" i="68"/>
  <c r="BJ157" i="68" s="1"/>
  <c r="BZ352" i="38"/>
  <c r="CA352" i="38" s="1"/>
  <c r="CH352" i="38"/>
  <c r="BX301" i="63"/>
  <c r="BY301" i="63" s="1"/>
  <c r="R313" i="63"/>
  <c r="CI301" i="63"/>
  <c r="AY301" i="38"/>
  <c r="AZ301" i="63"/>
  <c r="BX153" i="38"/>
  <c r="BY153" i="38" s="1"/>
  <c r="CI153" i="38"/>
  <c r="R165" i="38"/>
  <c r="AZ153" i="38"/>
  <c r="BF335" i="38"/>
  <c r="BD323" i="38"/>
  <c r="BF323" i="38"/>
  <c r="BC69" i="68"/>
  <c r="BJ69" i="68" s="1"/>
  <c r="R68" i="38"/>
  <c r="CI56" i="38"/>
  <c r="AZ56" i="38"/>
  <c r="CI55" i="38"/>
  <c r="R67" i="38"/>
  <c r="AZ55" i="38"/>
  <c r="BB209" i="67"/>
  <c r="BA221" i="67"/>
  <c r="BX137" i="38"/>
  <c r="BY137" i="38" s="1"/>
  <c r="R149" i="38"/>
  <c r="CI137" i="38"/>
  <c r="R137" i="38"/>
  <c r="AZ137" i="38"/>
  <c r="BH132" i="67"/>
  <c r="BI132" i="38"/>
  <c r="BH132" i="38" s="1"/>
  <c r="BX143" i="38"/>
  <c r="BY143" i="38" s="1"/>
  <c r="R155" i="38"/>
  <c r="CI143" i="38"/>
  <c r="AZ143" i="38"/>
  <c r="R356" i="38"/>
  <c r="CI344" i="38"/>
  <c r="BX344" i="38"/>
  <c r="BY344" i="38" s="1"/>
  <c r="AZ344" i="38"/>
  <c r="R186" i="38"/>
  <c r="CI174" i="38"/>
  <c r="AZ174" i="38"/>
  <c r="R244" i="68"/>
  <c r="CI232" i="68"/>
  <c r="AZ232" i="68"/>
  <c r="BF350" i="38"/>
  <c r="BD338" i="38"/>
  <c r="BX336" i="67"/>
  <c r="BY336" i="67" s="1"/>
  <c r="R348" i="67"/>
  <c r="CI336" i="67"/>
  <c r="AY336" i="38"/>
  <c r="R336" i="67"/>
  <c r="CI340" i="38"/>
  <c r="BX340" i="38"/>
  <c r="BY340" i="38" s="1"/>
  <c r="R94" i="68"/>
  <c r="CI82" i="68"/>
  <c r="AZ82" i="68"/>
  <c r="R181" i="63"/>
  <c r="CI169" i="63"/>
  <c r="AY169" i="38"/>
  <c r="AZ169" i="63"/>
  <c r="BF329" i="38"/>
  <c r="BD317" i="38"/>
  <c r="BF317" i="38"/>
  <c r="R212" i="38"/>
  <c r="BX200" i="38"/>
  <c r="BY200" i="38" s="1"/>
  <c r="CI200" i="38"/>
  <c r="AZ200" i="38"/>
  <c r="R14" i="63"/>
  <c r="CI2" i="63"/>
  <c r="AY2" i="38"/>
  <c r="Q314" i="38"/>
  <c r="BC79" i="67"/>
  <c r="BJ79" i="67" s="1"/>
  <c r="R180" i="63"/>
  <c r="CI168" i="63"/>
  <c r="AZ168" i="63"/>
  <c r="BA168" i="63" s="1"/>
  <c r="AY168" i="38"/>
  <c r="R199" i="38"/>
  <c r="CI187" i="38"/>
  <c r="BX187" i="38"/>
  <c r="BY187" i="38" s="1"/>
  <c r="AZ187" i="38"/>
  <c r="BC239" i="68"/>
  <c r="BJ239" i="68" s="1"/>
  <c r="BX204" i="38"/>
  <c r="BY204" i="38" s="1"/>
  <c r="CI204" i="38"/>
  <c r="R216" i="38"/>
  <c r="AZ204" i="38"/>
  <c r="BB90" i="67"/>
  <c r="BC102" i="67" s="1"/>
  <c r="BJ102" i="67" s="1"/>
  <c r="BA102" i="67"/>
  <c r="R227" i="63"/>
  <c r="CI215" i="63"/>
  <c r="AY215" i="38"/>
  <c r="AZ215" i="63"/>
  <c r="R236" i="38"/>
  <c r="BX224" i="38"/>
  <c r="BY224" i="38" s="1"/>
  <c r="CI224" i="38"/>
  <c r="AZ224" i="38"/>
  <c r="R103" i="38"/>
  <c r="BX91" i="38"/>
  <c r="BY91" i="38" s="1"/>
  <c r="CI91" i="38"/>
  <c r="AZ91" i="38"/>
  <c r="DF346" i="38"/>
  <c r="L358" i="38"/>
  <c r="BH133" i="63"/>
  <c r="BI133" i="38"/>
  <c r="BH133" i="38" s="1"/>
  <c r="BA106" i="68"/>
  <c r="R189" i="63"/>
  <c r="CI177" i="63"/>
  <c r="AZ177" i="63"/>
  <c r="AY177" i="38"/>
  <c r="R365" i="67"/>
  <c r="CI353" i="67"/>
  <c r="AY353" i="38"/>
  <c r="BX353" i="67"/>
  <c r="BY353" i="67" s="1"/>
  <c r="R353" i="67"/>
  <c r="AZ353" i="67"/>
  <c r="CI322" i="69"/>
  <c r="BX322" i="69"/>
  <c r="BY322" i="69" s="1"/>
  <c r="AZ322" i="69"/>
  <c r="R242" i="63"/>
  <c r="CI230" i="63"/>
  <c r="AY230" i="38"/>
  <c r="AZ230" i="63"/>
  <c r="R197" i="38"/>
  <c r="BX185" i="38"/>
  <c r="BY185" i="38" s="1"/>
  <c r="CI185" i="38"/>
  <c r="AZ185" i="38"/>
  <c r="BA305" i="63"/>
  <c r="BB293" i="63"/>
  <c r="BC305" i="63" s="1"/>
  <c r="BJ305" i="63" s="1"/>
  <c r="BA152" i="63"/>
  <c r="BB140" i="63"/>
  <c r="BC152" i="63" s="1"/>
  <c r="BJ152" i="63" s="1"/>
  <c r="BA151" i="67"/>
  <c r="BB139" i="67"/>
  <c r="BC151" i="67" s="1"/>
  <c r="BJ151" i="67" s="1"/>
  <c r="CI57" i="63"/>
  <c r="R69" i="63"/>
  <c r="AY57" i="38"/>
  <c r="AZ57" i="63"/>
  <c r="CI359" i="67"/>
  <c r="BX359" i="67"/>
  <c r="BY359" i="67" s="1"/>
  <c r="AZ359" i="67"/>
  <c r="R301" i="67"/>
  <c r="CI289" i="67"/>
  <c r="BX289" i="67"/>
  <c r="BY289" i="67" s="1"/>
  <c r="AZ289" i="67"/>
  <c r="R118" i="38"/>
  <c r="BX106" i="38"/>
  <c r="BY106" i="38" s="1"/>
  <c r="CI106" i="38"/>
  <c r="AZ106" i="38"/>
  <c r="CH331" i="38"/>
  <c r="BZ331" i="38"/>
  <c r="CA331" i="38" s="1"/>
  <c r="BX338" i="38"/>
  <c r="BY338" i="38" s="1"/>
  <c r="CI338" i="38"/>
  <c r="BA337" i="67"/>
  <c r="BB325" i="67"/>
  <c r="BC337" i="67" s="1"/>
  <c r="BJ337" i="67" s="1"/>
  <c r="R112" i="38"/>
  <c r="BX100" i="38"/>
  <c r="BY100" i="38" s="1"/>
  <c r="CI100" i="38"/>
  <c r="AZ100" i="38"/>
  <c r="BX272" i="67"/>
  <c r="BY272" i="67" s="1"/>
  <c r="R284" i="67"/>
  <c r="CI272" i="67"/>
  <c r="AY272" i="38"/>
  <c r="R272" i="67"/>
  <c r="AZ272" i="67"/>
  <c r="BF346" i="38"/>
  <c r="BD334" i="38"/>
  <c r="BA127" i="63"/>
  <c r="BB115" i="63"/>
  <c r="BA115" i="63"/>
  <c r="R74" i="67"/>
  <c r="CI62" i="67"/>
  <c r="AY62" i="38"/>
  <c r="AZ62" i="67"/>
  <c r="BA62" i="67" s="1"/>
  <c r="R240" i="38"/>
  <c r="BX228" i="38"/>
  <c r="BY228" i="38" s="1"/>
  <c r="CI228" i="38"/>
  <c r="AZ228" i="38"/>
  <c r="CI265" i="38"/>
  <c r="AZ265" i="38"/>
  <c r="BA265" i="38" s="1"/>
  <c r="BA270" i="68"/>
  <c r="BB258" i="68"/>
  <c r="BC270" i="68" s="1"/>
  <c r="BJ270" i="68" s="1"/>
  <c r="BF331" i="38"/>
  <c r="BF319" i="38"/>
  <c r="BD319" i="38"/>
  <c r="BX172" i="38"/>
  <c r="BY172" i="38" s="1"/>
  <c r="CI172" i="38"/>
  <c r="R184" i="38"/>
  <c r="AZ172" i="38"/>
  <c r="BC94" i="63"/>
  <c r="BJ94" i="63" s="1"/>
  <c r="CI63" i="38"/>
  <c r="R75" i="38"/>
  <c r="AZ63" i="38"/>
  <c r="CI104" i="63"/>
  <c r="R116" i="63"/>
  <c r="AY104" i="38"/>
  <c r="AZ104" i="63"/>
  <c r="CI87" i="63"/>
  <c r="R99" i="63"/>
  <c r="AY87" i="38"/>
  <c r="AZ87" i="63"/>
  <c r="CI362" i="63"/>
  <c r="AY362" i="38"/>
  <c r="BB362" i="38" s="1"/>
  <c r="BX362" i="63"/>
  <c r="BY362" i="63" s="1"/>
  <c r="R104" i="63"/>
  <c r="BA128" i="67"/>
  <c r="BB116" i="67"/>
  <c r="R210" i="38"/>
  <c r="BX198" i="38"/>
  <c r="BY198" i="38" s="1"/>
  <c r="CI198" i="38"/>
  <c r="AZ198" i="38"/>
  <c r="R160" i="63"/>
  <c r="CI148" i="63"/>
  <c r="AY148" i="38"/>
  <c r="AZ148" i="63"/>
  <c r="BB317" i="67"/>
  <c r="BX299" i="38"/>
  <c r="BY299" i="38" s="1"/>
  <c r="CI299" i="38"/>
  <c r="AZ299" i="38"/>
  <c r="R292" i="67"/>
  <c r="BX280" i="67"/>
  <c r="BY280" i="67" s="1"/>
  <c r="CI280" i="67"/>
  <c r="AY280" i="38"/>
  <c r="AZ280" i="67"/>
  <c r="BX290" i="38"/>
  <c r="BY290" i="38" s="1"/>
  <c r="CI290" i="38"/>
  <c r="AZ290" i="38"/>
  <c r="R288" i="63"/>
  <c r="CI276" i="63"/>
  <c r="BX276" i="63"/>
  <c r="BY276" i="63" s="1"/>
  <c r="AY276" i="38"/>
  <c r="AZ276" i="63"/>
  <c r="R213" i="38"/>
  <c r="BX201" i="38"/>
  <c r="BY201" i="38" s="1"/>
  <c r="CI201" i="38"/>
  <c r="AZ201" i="38"/>
  <c r="BX138" i="38"/>
  <c r="BY138" i="38" s="1"/>
  <c r="R150" i="38"/>
  <c r="CI138" i="38"/>
  <c r="AZ138" i="38"/>
  <c r="BB124" i="38"/>
  <c r="AZ340" i="67"/>
  <c r="CH340" i="67"/>
  <c r="BZ340" i="67"/>
  <c r="CA340" i="67" s="1"/>
  <c r="R273" i="38"/>
  <c r="CI261" i="38"/>
  <c r="AZ261" i="38"/>
  <c r="R27" i="38"/>
  <c r="CI15" i="38"/>
  <c r="R165" i="67"/>
  <c r="CI153" i="67"/>
  <c r="AY153" i="38"/>
  <c r="R153" i="67"/>
  <c r="AZ153" i="67"/>
  <c r="BZ323" i="63"/>
  <c r="CA323" i="63" s="1"/>
  <c r="CH323" i="63"/>
  <c r="AZ323" i="63"/>
  <c r="BB92" i="63"/>
  <c r="R68" i="67"/>
  <c r="CI56" i="67"/>
  <c r="AY56" i="38"/>
  <c r="AZ56" i="67"/>
  <c r="CI55" i="68"/>
  <c r="R67" i="68"/>
  <c r="AZ55" i="68"/>
  <c r="BI131" i="38"/>
  <c r="BH131" i="38" s="1"/>
  <c r="BH131" i="63"/>
  <c r="R149" i="67"/>
  <c r="CI137" i="67"/>
  <c r="AY137" i="38"/>
  <c r="R137" i="67"/>
  <c r="AZ137" i="67"/>
  <c r="BA65" i="38"/>
  <c r="BB53" i="38"/>
  <c r="R281" i="38"/>
  <c r="BX269" i="38"/>
  <c r="BY269" i="38" s="1"/>
  <c r="CI269" i="38"/>
  <c r="AZ269" i="38"/>
  <c r="R155" i="63"/>
  <c r="CI143" i="63"/>
  <c r="AY143" i="38"/>
  <c r="R143" i="63"/>
  <c r="AZ143" i="63"/>
  <c r="CI344" i="63"/>
  <c r="R356" i="63"/>
  <c r="BX344" i="63"/>
  <c r="BY344" i="63" s="1"/>
  <c r="AY344" i="38"/>
  <c r="AZ344" i="63"/>
  <c r="R186" i="63"/>
  <c r="CI174" i="63"/>
  <c r="AZ174" i="63"/>
  <c r="AY174" i="38"/>
  <c r="AZ358" i="70"/>
  <c r="CH358" i="70"/>
  <c r="BZ358" i="70"/>
  <c r="CA358" i="70" s="1"/>
  <c r="BB31" i="68"/>
  <c r="BZ338" i="67"/>
  <c r="CA338" i="67" s="1"/>
  <c r="AZ338" i="67"/>
  <c r="CH338" i="67"/>
  <c r="BC63" i="68"/>
  <c r="BJ63" i="68" s="1"/>
  <c r="BC51" i="68"/>
  <c r="BJ51" i="68" s="1"/>
  <c r="R352" i="67"/>
  <c r="CI340" i="67"/>
  <c r="AY340" i="38"/>
  <c r="BX340" i="67"/>
  <c r="BY340" i="67" s="1"/>
  <c r="R340" i="67"/>
  <c r="BB172" i="67"/>
  <c r="BA184" i="67"/>
  <c r="BA172" i="67"/>
  <c r="R122" i="38"/>
  <c r="BX110" i="38"/>
  <c r="BY110" i="38" s="1"/>
  <c r="CI110" i="38"/>
  <c r="AZ110" i="38"/>
  <c r="CI39" i="38"/>
  <c r="R51" i="38"/>
  <c r="AZ39" i="38"/>
  <c r="R81" i="38"/>
  <c r="CI69" i="38"/>
  <c r="AZ69" i="38"/>
  <c r="R212" i="63"/>
  <c r="CI200" i="63"/>
  <c r="AZ200" i="63"/>
  <c r="AY200" i="38"/>
  <c r="R201" i="38"/>
  <c r="BX189" i="38"/>
  <c r="BY189" i="38" s="1"/>
  <c r="CI189" i="38"/>
  <c r="AZ189" i="38"/>
  <c r="R326" i="67"/>
  <c r="BX314" i="67"/>
  <c r="BY314" i="67" s="1"/>
  <c r="CI314" i="67"/>
  <c r="AZ314" i="67"/>
  <c r="BB52" i="67"/>
  <c r="BC64" i="67" s="1"/>
  <c r="BJ64" i="67" s="1"/>
  <c r="BA64" i="67"/>
  <c r="R349" i="38"/>
  <c r="BX337" i="38"/>
  <c r="BY337" i="38" s="1"/>
  <c r="CI337" i="38"/>
  <c r="AZ337" i="38"/>
  <c r="BX164" i="38"/>
  <c r="BY164" i="38" s="1"/>
  <c r="CI164" i="38"/>
  <c r="R176" i="38"/>
  <c r="AZ164" i="38"/>
  <c r="R199" i="63"/>
  <c r="CI187" i="63"/>
  <c r="AY187" i="38"/>
  <c r="AZ187" i="63"/>
  <c r="BB33" i="68"/>
  <c r="BC45" i="68" s="1"/>
  <c r="BJ45" i="68" s="1"/>
  <c r="BA45" i="68"/>
  <c r="BB323" i="67"/>
  <c r="CI204" i="67"/>
  <c r="R216" i="67"/>
  <c r="AY204" i="38"/>
  <c r="AZ204" i="67"/>
  <c r="BA146" i="67"/>
  <c r="BB134" i="67"/>
  <c r="BC146" i="67" s="1"/>
  <c r="BJ146" i="67" s="1"/>
  <c r="BB140" i="38"/>
  <c r="R236" i="63"/>
  <c r="CI224" i="63"/>
  <c r="AY224" i="38"/>
  <c r="AZ224" i="63"/>
  <c r="R103" i="68"/>
  <c r="CI91" i="68"/>
  <c r="AZ91" i="68"/>
  <c r="CI181" i="38"/>
  <c r="R193" i="38"/>
  <c r="BX181" i="38"/>
  <c r="BY181" i="38" s="1"/>
  <c r="AZ181" i="38"/>
  <c r="BX307" i="38"/>
  <c r="BY307" i="38" s="1"/>
  <c r="CI307" i="38"/>
  <c r="AZ307" i="38"/>
  <c r="R161" i="38"/>
  <c r="BX149" i="38"/>
  <c r="BY149" i="38" s="1"/>
  <c r="CI149" i="38"/>
  <c r="AZ149" i="38"/>
  <c r="BH124" i="63"/>
  <c r="BI124" i="38"/>
  <c r="BH124" i="38" s="1"/>
  <c r="L362" i="38"/>
  <c r="R197" i="63"/>
  <c r="CI185" i="63"/>
  <c r="AZ185" i="63"/>
  <c r="AY185" i="38"/>
  <c r="BF365" i="38"/>
  <c r="BD353" i="38"/>
  <c r="BA94" i="67"/>
  <c r="CI106" i="67"/>
  <c r="R118" i="67"/>
  <c r="AY106" i="38"/>
  <c r="AZ106" i="67"/>
  <c r="CI338" i="67"/>
  <c r="R350" i="67"/>
  <c r="BX338" i="67"/>
  <c r="BY338" i="67" s="1"/>
  <c r="AY338" i="38"/>
  <c r="R112" i="63"/>
  <c r="CI100" i="63"/>
  <c r="AY100" i="38"/>
  <c r="AZ100" i="63"/>
  <c r="R100" i="63"/>
  <c r="AZ356" i="63"/>
  <c r="BB356" i="63" s="1"/>
  <c r="CH356" i="63"/>
  <c r="BZ356" i="63"/>
  <c r="CA356" i="63" s="1"/>
  <c r="R240" i="67"/>
  <c r="CI228" i="67"/>
  <c r="AY228" i="38"/>
  <c r="AZ228" i="67"/>
  <c r="BC269" i="68"/>
  <c r="BJ269" i="68" s="1"/>
  <c r="R184" i="63"/>
  <c r="CI172" i="63"/>
  <c r="AY172" i="38"/>
  <c r="AZ172" i="63"/>
  <c r="R182" i="38"/>
  <c r="BX170" i="38"/>
  <c r="BY170" i="38" s="1"/>
  <c r="CI170" i="38"/>
  <c r="AZ170" i="38"/>
  <c r="BC243" i="63"/>
  <c r="BJ243" i="63" s="1"/>
  <c r="CI63" i="63"/>
  <c r="R75" i="63"/>
  <c r="AY63" i="38"/>
  <c r="AZ63" i="63"/>
  <c r="BX96" i="38"/>
  <c r="BY96" i="38" s="1"/>
  <c r="CI96" i="38"/>
  <c r="R108" i="38"/>
  <c r="AZ96" i="38"/>
  <c r="BC222" i="63"/>
  <c r="BJ222" i="63" s="1"/>
  <c r="BC154" i="67"/>
  <c r="BJ154" i="67" s="1"/>
  <c r="BA273" i="67"/>
  <c r="BC279" i="67"/>
  <c r="BJ279" i="67" s="1"/>
  <c r="CH353" i="63"/>
  <c r="AZ353" i="63"/>
  <c r="BZ353" i="63"/>
  <c r="CA353" i="63" s="1"/>
  <c r="R321" i="67"/>
  <c r="BX309" i="67"/>
  <c r="BY309" i="67" s="1"/>
  <c r="CI309" i="67"/>
  <c r="AY309" i="38"/>
  <c r="AZ309" i="67"/>
  <c r="BB323" i="69"/>
  <c r="BC323" i="69" s="1"/>
  <c r="BJ323" i="69" s="1"/>
  <c r="BA323" i="69"/>
  <c r="R82" i="38"/>
  <c r="CI70" i="38"/>
  <c r="AZ70" i="38"/>
  <c r="BF356" i="38"/>
  <c r="BD356" i="38"/>
  <c r="DB3" i="38"/>
  <c r="DB6" i="38"/>
  <c r="DB5" i="38"/>
  <c r="R97" i="38"/>
  <c r="CI85" i="38"/>
  <c r="AZ85" i="38"/>
  <c r="BB138" i="67"/>
  <c r="BZ319" i="63"/>
  <c r="CA319" i="63" s="1"/>
  <c r="AZ319" i="63"/>
  <c r="CH319" i="63"/>
  <c r="BC52" i="63"/>
  <c r="BJ52" i="63" s="1"/>
  <c r="R182" i="63"/>
  <c r="CI170" i="63"/>
  <c r="AZ170" i="63"/>
  <c r="AY170" i="38"/>
  <c r="R138" i="38"/>
  <c r="BX126" i="38"/>
  <c r="BY126" i="38" s="1"/>
  <c r="CI126" i="38"/>
  <c r="R126" i="38"/>
  <c r="AZ126" i="38"/>
  <c r="CI96" i="63"/>
  <c r="R108" i="63"/>
  <c r="AY96" i="38"/>
  <c r="AZ96" i="63"/>
  <c r="BA96" i="63" s="1"/>
  <c r="BI159" i="38"/>
  <c r="BH159" i="38" s="1"/>
  <c r="BH159" i="63"/>
  <c r="BC114" i="67"/>
  <c r="BJ114" i="67" s="1"/>
  <c r="BA32" i="63"/>
  <c r="BH128" i="63"/>
  <c r="BI128" i="38"/>
  <c r="BH128" i="38" s="1"/>
  <c r="R222" i="38"/>
  <c r="BX210" i="38"/>
  <c r="BY210" i="38" s="1"/>
  <c r="CI210" i="38"/>
  <c r="AZ210" i="38"/>
  <c r="BX234" i="38"/>
  <c r="BY234" i="38" s="1"/>
  <c r="R246" i="38"/>
  <c r="CI234" i="38"/>
  <c r="AZ234" i="38"/>
  <c r="R296" i="63"/>
  <c r="BX284" i="63"/>
  <c r="BY284" i="63" s="1"/>
  <c r="CI284" i="63"/>
  <c r="AY284" i="38"/>
  <c r="R284" i="63"/>
  <c r="AZ284" i="63"/>
  <c r="CI70" i="68"/>
  <c r="R82" i="68"/>
  <c r="AZ70" i="68"/>
  <c r="R70" i="68"/>
  <c r="R207" i="38"/>
  <c r="BX195" i="38"/>
  <c r="BY195" i="38" s="1"/>
  <c r="CI195" i="38"/>
  <c r="AZ195" i="38"/>
  <c r="BB227" i="67"/>
  <c r="BC239" i="67" s="1"/>
  <c r="BJ239" i="67" s="1"/>
  <c r="BA239" i="67"/>
  <c r="BH129" i="67"/>
  <c r="BI129" i="38"/>
  <c r="BH129" i="38" s="1"/>
  <c r="CI85" i="68"/>
  <c r="R97" i="68"/>
  <c r="AZ85" i="68"/>
  <c r="CI35" i="38"/>
  <c r="R47" i="38"/>
  <c r="AZ35" i="38"/>
  <c r="R138" i="67"/>
  <c r="CI126" i="67"/>
  <c r="AY126" i="38"/>
  <c r="R126" i="67"/>
  <c r="AZ126" i="67"/>
  <c r="BC70" i="63"/>
  <c r="BJ70" i="63" s="1"/>
  <c r="BC76" i="67"/>
  <c r="BJ76" i="67" s="1"/>
  <c r="CI203" i="38"/>
  <c r="R215" i="38"/>
  <c r="BX203" i="38"/>
  <c r="BY203" i="38" s="1"/>
  <c r="AZ203" i="38"/>
  <c r="BA77" i="68"/>
  <c r="R233" i="38"/>
  <c r="BX221" i="38"/>
  <c r="BY221" i="38" s="1"/>
  <c r="CI221" i="38"/>
  <c r="AZ221" i="38"/>
  <c r="CI54" i="63"/>
  <c r="R66" i="63"/>
  <c r="AY54" i="38"/>
  <c r="AZ54" i="63"/>
  <c r="R54" i="63"/>
  <c r="R245" i="63"/>
  <c r="CI233" i="63"/>
  <c r="AY233" i="38"/>
  <c r="AZ233" i="63"/>
  <c r="R171" i="63"/>
  <c r="CI159" i="63"/>
  <c r="AZ159" i="63"/>
  <c r="AY159" i="38"/>
  <c r="R159" i="63"/>
  <c r="CI191" i="38"/>
  <c r="R203" i="38"/>
  <c r="BX191" i="38"/>
  <c r="BY191" i="38" s="1"/>
  <c r="AZ191" i="38"/>
  <c r="BB254" i="68"/>
  <c r="BA266" i="68"/>
  <c r="BA254" i="68"/>
  <c r="BF363" i="38"/>
  <c r="BD351" i="38"/>
  <c r="BB224" i="67"/>
  <c r="BA236" i="67"/>
  <c r="BX296" i="68"/>
  <c r="BY296" i="68" s="1"/>
  <c r="CI296" i="68"/>
  <c r="AZ296" i="68"/>
  <c r="DF6" i="68"/>
  <c r="DF5" i="68"/>
  <c r="DF3" i="68"/>
  <c r="CI79" i="38"/>
  <c r="R91" i="38"/>
  <c r="AZ79" i="38"/>
  <c r="DE3" i="38"/>
  <c r="DE6" i="38"/>
  <c r="DE5" i="38"/>
  <c r="L360" i="38"/>
  <c r="R289" i="63"/>
  <c r="BX277" i="63"/>
  <c r="BY277" i="63" s="1"/>
  <c r="CI277" i="63"/>
  <c r="AY277" i="38"/>
  <c r="R277" i="63"/>
  <c r="AZ277" i="63"/>
  <c r="BB65" i="38"/>
  <c r="R328" i="38"/>
  <c r="BX316" i="38"/>
  <c r="BY316" i="38" s="1"/>
  <c r="CI316" i="38"/>
  <c r="AZ316" i="38"/>
  <c r="R195" i="38"/>
  <c r="BX183" i="38"/>
  <c r="BY183" i="38" s="1"/>
  <c r="CI183" i="38"/>
  <c r="AZ183" i="38"/>
  <c r="AZ328" i="67"/>
  <c r="CH328" i="67"/>
  <c r="BZ328" i="67"/>
  <c r="CA328" i="67" s="1"/>
  <c r="R289" i="67"/>
  <c r="BX277" i="67"/>
  <c r="BY277" i="67" s="1"/>
  <c r="CI277" i="67"/>
  <c r="AZ277" i="67"/>
  <c r="BB18" i="38"/>
  <c r="CI210" i="67"/>
  <c r="R222" i="67"/>
  <c r="AY210" i="38"/>
  <c r="AZ210" i="67"/>
  <c r="BA148" i="68"/>
  <c r="BB136" i="68"/>
  <c r="BC148" i="68" s="1"/>
  <c r="BJ148" i="68" s="1"/>
  <c r="R246" i="67"/>
  <c r="CI234" i="67"/>
  <c r="AY234" i="38"/>
  <c r="AZ234" i="67"/>
  <c r="BB72" i="67"/>
  <c r="BA84" i="67"/>
  <c r="BA72" i="67"/>
  <c r="BC171" i="68"/>
  <c r="BJ171" i="68" s="1"/>
  <c r="R207" i="63"/>
  <c r="CI195" i="63"/>
  <c r="AZ195" i="63"/>
  <c r="AY195" i="38"/>
  <c r="BB103" i="68"/>
  <c r="BC115" i="68" s="1"/>
  <c r="BJ115" i="68" s="1"/>
  <c r="BA115" i="68"/>
  <c r="BA52" i="68"/>
  <c r="BB40" i="68"/>
  <c r="BA40" i="68"/>
  <c r="CI360" i="67"/>
  <c r="BX360" i="67"/>
  <c r="BY360" i="67" s="1"/>
  <c r="R70" i="38"/>
  <c r="R283" i="38"/>
  <c r="BX271" i="38"/>
  <c r="BY271" i="38" s="1"/>
  <c r="CI271" i="38"/>
  <c r="AZ271" i="38"/>
  <c r="BB28" i="38"/>
  <c r="R215" i="63"/>
  <c r="CI203" i="63"/>
  <c r="AY203" i="38"/>
  <c r="AZ203" i="63"/>
  <c r="R209" i="38"/>
  <c r="CI197" i="38"/>
  <c r="BX197" i="38"/>
  <c r="BY197" i="38" s="1"/>
  <c r="AZ197" i="38"/>
  <c r="BC182" i="67"/>
  <c r="BJ182" i="67" s="1"/>
  <c r="R303" i="38"/>
  <c r="BX291" i="38"/>
  <c r="BY291" i="38" s="1"/>
  <c r="CI291" i="38"/>
  <c r="AZ291" i="38"/>
  <c r="R95" i="67"/>
  <c r="CI83" i="67"/>
  <c r="AY83" i="38"/>
  <c r="AZ83" i="67"/>
  <c r="R198" i="38"/>
  <c r="BX186" i="38"/>
  <c r="BY186" i="38" s="1"/>
  <c r="CI186" i="38"/>
  <c r="AZ186" i="38"/>
  <c r="R172" i="63"/>
  <c r="CI160" i="63"/>
  <c r="AY160" i="38"/>
  <c r="AZ160" i="63"/>
  <c r="BA267" i="68"/>
  <c r="BB255" i="68"/>
  <c r="BC267" i="68" s="1"/>
  <c r="BJ267" i="68" s="1"/>
  <c r="R143" i="67"/>
  <c r="CI131" i="67"/>
  <c r="AZ131" i="67"/>
  <c r="AY131" i="38"/>
  <c r="R131" i="67"/>
  <c r="R262" i="38"/>
  <c r="CI250" i="38"/>
  <c r="R250" i="38"/>
  <c r="AZ250" i="38"/>
  <c r="AZ358" i="67"/>
  <c r="BB358" i="67" s="1"/>
  <c r="CH358" i="67"/>
  <c r="BZ358" i="67"/>
  <c r="CA358" i="67" s="1"/>
  <c r="CH361" i="63"/>
  <c r="AZ361" i="63"/>
  <c r="BZ361" i="63"/>
  <c r="CA361" i="63" s="1"/>
  <c r="BC84" i="38"/>
  <c r="BJ84" i="38" s="1"/>
  <c r="BA53" i="38"/>
  <c r="BB41" i="38"/>
  <c r="BB23" i="68"/>
  <c r="BA35" i="68"/>
  <c r="CH341" i="67"/>
  <c r="AZ341" i="67"/>
  <c r="BZ341" i="67"/>
  <c r="CA341" i="67" s="1"/>
  <c r="R254" i="38"/>
  <c r="BX242" i="38"/>
  <c r="BY242" i="38" s="1"/>
  <c r="CI242" i="38"/>
  <c r="AZ242" i="38"/>
  <c r="BA264" i="68"/>
  <c r="BB252" i="68"/>
  <c r="BC264" i="68" s="1"/>
  <c r="BJ264" i="68" s="1"/>
  <c r="CI357" i="38"/>
  <c r="BX357" i="38"/>
  <c r="BY357" i="38" s="1"/>
  <c r="R357" i="38"/>
  <c r="R37" i="63"/>
  <c r="CI25" i="63"/>
  <c r="AY25" i="38"/>
  <c r="AZ25" i="63"/>
  <c r="BB74" i="63"/>
  <c r="BA86" i="63"/>
  <c r="BH150" i="67"/>
  <c r="BI150" i="38"/>
  <c r="BH150" i="38" s="1"/>
  <c r="R272" i="38"/>
  <c r="CI260" i="38"/>
  <c r="AZ260" i="38"/>
  <c r="R305" i="38"/>
  <c r="BX293" i="38"/>
  <c r="BY293" i="38" s="1"/>
  <c r="CI293" i="38"/>
  <c r="AZ293" i="38"/>
  <c r="AZ320" i="67"/>
  <c r="CH320" i="67"/>
  <c r="BZ320" i="67"/>
  <c r="CA320" i="67" s="1"/>
  <c r="R264" i="38"/>
  <c r="CI252" i="38"/>
  <c r="R252" i="38"/>
  <c r="AZ252" i="38"/>
  <c r="BA96" i="67"/>
  <c r="BB247" i="67"/>
  <c r="BA259" i="67"/>
  <c r="BA247" i="67"/>
  <c r="R56" i="67"/>
  <c r="BA140" i="68"/>
  <c r="BB128" i="68"/>
  <c r="BC140" i="68" s="1"/>
  <c r="BJ140" i="68" s="1"/>
  <c r="BB24" i="38"/>
  <c r="CI116" i="63"/>
  <c r="R128" i="63"/>
  <c r="AY116" i="38"/>
  <c r="AZ116" i="63"/>
  <c r="R266" i="38"/>
  <c r="CI254" i="38"/>
  <c r="AZ254" i="38"/>
  <c r="BX166" i="38"/>
  <c r="BY166" i="38" s="1"/>
  <c r="CI166" i="38"/>
  <c r="R178" i="38"/>
  <c r="AZ166" i="38"/>
  <c r="CI146" i="68"/>
  <c r="R158" i="68"/>
  <c r="AZ146" i="68"/>
  <c r="R146" i="68"/>
  <c r="BA107" i="68"/>
  <c r="BB95" i="68"/>
  <c r="BC107" i="68" s="1"/>
  <c r="BJ107" i="68" s="1"/>
  <c r="R362" i="67"/>
  <c r="BX350" i="67"/>
  <c r="BY350" i="67" s="1"/>
  <c r="CI350" i="67"/>
  <c r="AZ350" i="67"/>
  <c r="BA133" i="68"/>
  <c r="BB121" i="68"/>
  <c r="BC133" i="68" s="1"/>
  <c r="BJ133" i="68" s="1"/>
  <c r="CI346" i="67"/>
  <c r="R358" i="67"/>
  <c r="BX346" i="67"/>
  <c r="BY346" i="67" s="1"/>
  <c r="AZ346" i="67"/>
  <c r="R144" i="38"/>
  <c r="BX132" i="38"/>
  <c r="BY132" i="38" s="1"/>
  <c r="CI132" i="38"/>
  <c r="AZ132" i="38"/>
  <c r="R39" i="63"/>
  <c r="R303" i="63"/>
  <c r="BX291" i="63"/>
  <c r="BY291" i="63" s="1"/>
  <c r="CI291" i="63"/>
  <c r="AY291" i="38"/>
  <c r="AZ291" i="63"/>
  <c r="R72" i="38"/>
  <c r="CI60" i="38"/>
  <c r="AZ60" i="38"/>
  <c r="BB156" i="63"/>
  <c r="R198" i="63"/>
  <c r="CI186" i="63"/>
  <c r="AZ186" i="63"/>
  <c r="AY186" i="38"/>
  <c r="BX346" i="63"/>
  <c r="BY346" i="63" s="1"/>
  <c r="R358" i="63"/>
  <c r="CI346" i="63"/>
  <c r="AY346" i="38"/>
  <c r="R346" i="63"/>
  <c r="AZ346" i="63"/>
  <c r="R322" i="38"/>
  <c r="BX310" i="38"/>
  <c r="BY310" i="38" s="1"/>
  <c r="CI310" i="38"/>
  <c r="AZ310" i="38"/>
  <c r="BD361" i="38"/>
  <c r="BF361" i="38"/>
  <c r="BX323" i="38"/>
  <c r="BY323" i="38" s="1"/>
  <c r="R335" i="38"/>
  <c r="CI323" i="38"/>
  <c r="R113" i="38"/>
  <c r="CI101" i="38"/>
  <c r="BX101" i="38"/>
  <c r="BY101" i="38" s="1"/>
  <c r="AZ101" i="38"/>
  <c r="R260" i="38"/>
  <c r="CI248" i="38"/>
  <c r="AZ248" i="38"/>
  <c r="CI347" i="38"/>
  <c r="BX347" i="38"/>
  <c r="BY347" i="38" s="1"/>
  <c r="AZ347" i="38"/>
  <c r="BZ319" i="67"/>
  <c r="CA319" i="67" s="1"/>
  <c r="CH319" i="67"/>
  <c r="AZ319" i="67"/>
  <c r="R231" i="38"/>
  <c r="BX219" i="38"/>
  <c r="BY219" i="38" s="1"/>
  <c r="CI219" i="38"/>
  <c r="AZ219" i="38"/>
  <c r="BC179" i="68"/>
  <c r="BJ179" i="68" s="1"/>
  <c r="BC53" i="67"/>
  <c r="BJ53" i="67" s="1"/>
  <c r="R57" i="38"/>
  <c r="CI45" i="38"/>
  <c r="AZ45" i="38"/>
  <c r="CI33" i="38"/>
  <c r="R45" i="38"/>
  <c r="AZ33" i="38"/>
  <c r="R254" i="63"/>
  <c r="CI242" i="63"/>
  <c r="AY242" i="38"/>
  <c r="AZ242" i="63"/>
  <c r="BC137" i="68"/>
  <c r="BJ137" i="68" s="1"/>
  <c r="L324" i="38"/>
  <c r="DF312" i="38"/>
  <c r="R290" i="63"/>
  <c r="BX278" i="63"/>
  <c r="BY278" i="63" s="1"/>
  <c r="CI278" i="63"/>
  <c r="AY278" i="38"/>
  <c r="AZ278" i="63"/>
  <c r="CI37" i="38"/>
  <c r="R49" i="38"/>
  <c r="AZ37" i="38"/>
  <c r="BB285" i="38"/>
  <c r="BC285" i="38" s="1"/>
  <c r="BJ285" i="38" s="1"/>
  <c r="BX152" i="38"/>
  <c r="BY152" i="38" s="1"/>
  <c r="CI152" i="38"/>
  <c r="R164" i="38"/>
  <c r="AZ152" i="38"/>
  <c r="R217" i="68"/>
  <c r="BB108" i="67"/>
  <c r="BC120" i="67" s="1"/>
  <c r="BJ120" i="67" s="1"/>
  <c r="BA120" i="67"/>
  <c r="R331" i="67"/>
  <c r="BX319" i="67"/>
  <c r="BY319" i="67" s="1"/>
  <c r="CI319" i="67"/>
  <c r="AY319" i="38"/>
  <c r="BX355" i="67"/>
  <c r="BY355" i="67" s="1"/>
  <c r="CI355" i="67"/>
  <c r="AZ355" i="67"/>
  <c r="BA123" i="68"/>
  <c r="BB111" i="68"/>
  <c r="BC123" i="68" s="1"/>
  <c r="BJ123" i="68" s="1"/>
  <c r="R19" i="38"/>
  <c r="BX318" i="38"/>
  <c r="BY318" i="38" s="1"/>
  <c r="R330" i="38"/>
  <c r="CI318" i="38"/>
  <c r="R229" i="38"/>
  <c r="BX217" i="38"/>
  <c r="BY217" i="38" s="1"/>
  <c r="CI217" i="38"/>
  <c r="AZ217" i="38"/>
  <c r="BC68" i="68"/>
  <c r="BJ68" i="68" s="1"/>
  <c r="R233" i="63"/>
  <c r="CI221" i="63"/>
  <c r="AY221" i="38"/>
  <c r="AZ221" i="63"/>
  <c r="R196" i="38"/>
  <c r="BX184" i="38"/>
  <c r="BY184" i="38" s="1"/>
  <c r="CI184" i="38"/>
  <c r="AZ184" i="38"/>
  <c r="R203" i="63"/>
  <c r="CI191" i="63"/>
  <c r="AZ191" i="63"/>
  <c r="AY191" i="38"/>
  <c r="BB44" i="68"/>
  <c r="BA56" i="68"/>
  <c r="BA44" i="68"/>
  <c r="CI79" i="68"/>
  <c r="R91" i="68"/>
  <c r="AZ79" i="68"/>
  <c r="BA44" i="38"/>
  <c r="BB32" i="38"/>
  <c r="BC44" i="38" s="1"/>
  <c r="BJ44" i="38" s="1"/>
  <c r="BX326" i="63"/>
  <c r="BY326" i="63" s="1"/>
  <c r="CI326" i="63"/>
  <c r="R338" i="63"/>
  <c r="AY326" i="38"/>
  <c r="AZ326" i="63"/>
  <c r="BH123" i="67"/>
  <c r="BI123" i="38"/>
  <c r="BH123" i="38" s="1"/>
  <c r="BX316" i="63"/>
  <c r="BY316" i="63" s="1"/>
  <c r="CI316" i="63"/>
  <c r="R328" i="63"/>
  <c r="AY316" i="38"/>
  <c r="AZ316" i="63"/>
  <c r="R316" i="63"/>
  <c r="R195" i="63"/>
  <c r="CI183" i="63"/>
  <c r="AZ183" i="63"/>
  <c r="AY183" i="38"/>
  <c r="BD328" i="38"/>
  <c r="BF340" i="38"/>
  <c r="BF328" i="38"/>
  <c r="R38" i="38"/>
  <c r="CI26" i="38"/>
  <c r="AZ26" i="38"/>
  <c r="CI151" i="38"/>
  <c r="R163" i="38"/>
  <c r="BX151" i="38"/>
  <c r="BY151" i="38" s="1"/>
  <c r="AZ151" i="38"/>
  <c r="R261" i="38"/>
  <c r="CI249" i="38"/>
  <c r="AZ249" i="38"/>
  <c r="CI260" i="63"/>
  <c r="R272" i="63"/>
  <c r="AY260" i="38"/>
  <c r="AZ260" i="63"/>
  <c r="BA299" i="63"/>
  <c r="BB287" i="63"/>
  <c r="BC299" i="63" s="1"/>
  <c r="BJ299" i="63" s="1"/>
  <c r="BC95" i="63"/>
  <c r="BJ95" i="63" s="1"/>
  <c r="BX293" i="67"/>
  <c r="BY293" i="67" s="1"/>
  <c r="R305" i="67"/>
  <c r="CI293" i="67"/>
  <c r="AZ293" i="67"/>
  <c r="R293" i="67"/>
  <c r="BA208" i="68"/>
  <c r="BB196" i="68"/>
  <c r="BC208" i="68" s="1"/>
  <c r="BJ208" i="68" s="1"/>
  <c r="R264" i="67"/>
  <c r="CI252" i="67"/>
  <c r="AY252" i="38"/>
  <c r="R252" i="67"/>
  <c r="AZ252" i="67"/>
  <c r="BC96" i="67"/>
  <c r="BJ96" i="67" s="1"/>
  <c r="CI71" i="38"/>
  <c r="R83" i="38"/>
  <c r="AZ71" i="38"/>
  <c r="BA71" i="38" s="1"/>
  <c r="BB342" i="63"/>
  <c r="R266" i="63"/>
  <c r="CI254" i="63"/>
  <c r="AY254" i="38"/>
  <c r="AZ254" i="63"/>
  <c r="R178" i="63"/>
  <c r="CI166" i="63"/>
  <c r="AY166" i="38"/>
  <c r="AZ166" i="63"/>
  <c r="BB104" i="68"/>
  <c r="BC116" i="68" s="1"/>
  <c r="BJ116" i="68" s="1"/>
  <c r="BA116" i="68"/>
  <c r="R230" i="38"/>
  <c r="BX218" i="38"/>
  <c r="BY218" i="38" s="1"/>
  <c r="CI218" i="38"/>
  <c r="AZ218" i="38"/>
  <c r="Q284" i="38"/>
  <c r="R295" i="38"/>
  <c r="BX283" i="38"/>
  <c r="BY283" i="38" s="1"/>
  <c r="CI283" i="38"/>
  <c r="AZ283" i="38"/>
  <c r="BA196" i="68"/>
  <c r="BB184" i="68"/>
  <c r="BC73" i="67"/>
  <c r="BJ73" i="67" s="1"/>
  <c r="R302" i="63"/>
  <c r="BX290" i="63"/>
  <c r="BY290" i="63" s="1"/>
  <c r="CI290" i="63"/>
  <c r="AY290" i="38"/>
  <c r="AZ290" i="63"/>
  <c r="R354" i="38"/>
  <c r="R200" i="38"/>
  <c r="BX188" i="38"/>
  <c r="BY188" i="38" s="1"/>
  <c r="CI188" i="38"/>
  <c r="AZ188" i="38"/>
  <c r="CI60" i="63"/>
  <c r="R72" i="63"/>
  <c r="AY60" i="38"/>
  <c r="R60" i="63"/>
  <c r="AZ60" i="63"/>
  <c r="R364" i="70"/>
  <c r="CI364" i="70"/>
  <c r="DF3" i="70"/>
  <c r="DF6" i="70"/>
  <c r="DF5" i="70"/>
  <c r="BX364" i="70"/>
  <c r="BY364" i="70" s="1"/>
  <c r="R359" i="67"/>
  <c r="R322" i="63"/>
  <c r="CI310" i="63"/>
  <c r="BX310" i="63"/>
  <c r="BY310" i="63" s="1"/>
  <c r="AY310" i="38"/>
  <c r="R310" i="63"/>
  <c r="AZ310" i="63"/>
  <c r="BF338" i="38"/>
  <c r="BD326" i="38"/>
  <c r="BF326" i="38"/>
  <c r="R335" i="67"/>
  <c r="CI323" i="67"/>
  <c r="BX323" i="67"/>
  <c r="BY323" i="67" s="1"/>
  <c r="R113" i="63"/>
  <c r="CI101" i="63"/>
  <c r="AY101" i="38"/>
  <c r="AZ101" i="63"/>
  <c r="R101" i="63"/>
  <c r="R260" i="63"/>
  <c r="CI248" i="63"/>
  <c r="AY248" i="38"/>
  <c r="AZ248" i="63"/>
  <c r="L346" i="38"/>
  <c r="CI219" i="67"/>
  <c r="R231" i="67"/>
  <c r="AY219" i="38"/>
  <c r="AZ219" i="67"/>
  <c r="CH364" i="38"/>
  <c r="BZ364" i="38"/>
  <c r="CA364" i="38" s="1"/>
  <c r="BB173" i="67"/>
  <c r="BA185" i="67"/>
  <c r="BB341" i="63"/>
  <c r="BZ320" i="63"/>
  <c r="CA320" i="63" s="1"/>
  <c r="AZ320" i="63"/>
  <c r="CH320" i="63"/>
  <c r="CI45" i="63"/>
  <c r="R57" i="63"/>
  <c r="AZ45" i="63"/>
  <c r="AY45" i="38"/>
  <c r="CI33" i="63"/>
  <c r="R45" i="63"/>
  <c r="AY33" i="38"/>
  <c r="AZ33" i="63"/>
  <c r="BA134" i="68"/>
  <c r="BB122" i="68"/>
  <c r="BA122" i="68"/>
  <c r="BX134" i="38"/>
  <c r="BY134" i="38" s="1"/>
  <c r="R146" i="38"/>
  <c r="CI134" i="38"/>
  <c r="AZ134" i="38"/>
  <c r="Q331" i="38"/>
  <c r="R49" i="68"/>
  <c r="CI37" i="68"/>
  <c r="AZ37" i="68"/>
  <c r="BA37" i="68" s="1"/>
  <c r="BC166" i="68"/>
  <c r="BJ166" i="68" s="1"/>
  <c r="R164" i="68"/>
  <c r="CI152" i="68"/>
  <c r="AZ152" i="68"/>
  <c r="R152" i="68"/>
  <c r="DK11" i="69"/>
  <c r="R307" i="63"/>
  <c r="BX295" i="63"/>
  <c r="BY295" i="63" s="1"/>
  <c r="CI295" i="63"/>
  <c r="AY295" i="38"/>
  <c r="AZ295" i="63"/>
  <c r="R295" i="63"/>
  <c r="R61" i="38"/>
  <c r="CI49" i="38"/>
  <c r="AZ49" i="38"/>
  <c r="BC120" i="68"/>
  <c r="BJ120" i="68" s="1"/>
  <c r="BC271" i="68"/>
  <c r="BJ271" i="68" s="1"/>
  <c r="BC193" i="68"/>
  <c r="BJ193" i="68" s="1"/>
  <c r="BC57" i="68"/>
  <c r="BJ57" i="68" s="1"/>
  <c r="R228" i="38"/>
  <c r="BX216" i="38"/>
  <c r="BY216" i="38" s="1"/>
  <c r="CI216" i="38"/>
  <c r="AZ216" i="38"/>
  <c r="R286" i="38"/>
  <c r="BX274" i="38"/>
  <c r="BY274" i="38" s="1"/>
  <c r="CI274" i="38"/>
  <c r="AZ274" i="38"/>
  <c r="CI80" i="38"/>
  <c r="R92" i="38"/>
  <c r="AZ80" i="38"/>
  <c r="R283" i="63"/>
  <c r="CI271" i="63"/>
  <c r="BX271" i="63"/>
  <c r="BY271" i="63" s="1"/>
  <c r="AY271" i="38"/>
  <c r="R271" i="63"/>
  <c r="AZ271" i="63"/>
  <c r="BB50" i="67"/>
  <c r="BB44" i="63"/>
  <c r="BC56" i="63" s="1"/>
  <c r="BJ56" i="63" s="1"/>
  <c r="BA56" i="63"/>
  <c r="R209" i="63"/>
  <c r="CI197" i="63"/>
  <c r="AZ197" i="63"/>
  <c r="AY197" i="38"/>
  <c r="BA40" i="67"/>
  <c r="BC70" i="67"/>
  <c r="BJ70" i="67" s="1"/>
  <c r="BA112" i="67"/>
  <c r="BC170" i="67"/>
  <c r="BJ170" i="67" s="1"/>
  <c r="BC268" i="67"/>
  <c r="BJ268" i="67" s="1"/>
  <c r="R263" i="63"/>
  <c r="CI251" i="63"/>
  <c r="AY251" i="38"/>
  <c r="AZ251" i="63"/>
  <c r="CI313" i="69"/>
  <c r="R325" i="69"/>
  <c r="BX313" i="69"/>
  <c r="BY313" i="69" s="1"/>
  <c r="AZ313" i="69"/>
  <c r="R343" i="63"/>
  <c r="CI331" i="63"/>
  <c r="BX331" i="63"/>
  <c r="BY331" i="63" s="1"/>
  <c r="AY331" i="38"/>
  <c r="R331" i="63"/>
  <c r="BZ321" i="67"/>
  <c r="CA321" i="67" s="1"/>
  <c r="CH321" i="67"/>
  <c r="AZ321" i="67"/>
  <c r="R230" i="63"/>
  <c r="CI218" i="63"/>
  <c r="AY218" i="38"/>
  <c r="AZ218" i="63"/>
  <c r="R296" i="67"/>
  <c r="BX284" i="67"/>
  <c r="BY284" i="67" s="1"/>
  <c r="CI284" i="67"/>
  <c r="AZ284" i="67"/>
  <c r="R295" i="67"/>
  <c r="CI283" i="67"/>
  <c r="BX283" i="67"/>
  <c r="BY283" i="67" s="1"/>
  <c r="AY283" i="38"/>
  <c r="AZ283" i="67"/>
  <c r="R200" i="63"/>
  <c r="CI188" i="63"/>
  <c r="AZ188" i="63"/>
  <c r="AY188" i="38"/>
  <c r="BA177" i="68"/>
  <c r="BB165" i="68"/>
  <c r="BC177" i="68" s="1"/>
  <c r="BJ177" i="68" s="1"/>
  <c r="BB191" i="67"/>
  <c r="BC191" i="67" s="1"/>
  <c r="BJ191" i="67" s="1"/>
  <c r="BA203" i="67"/>
  <c r="BC69" i="67"/>
  <c r="BJ69" i="67" s="1"/>
  <c r="BC215" i="68"/>
  <c r="BJ215" i="68" s="1"/>
  <c r="BC134" i="67"/>
  <c r="BJ134" i="67" s="1"/>
  <c r="R78" i="38"/>
  <c r="CI66" i="38"/>
  <c r="AZ66" i="38"/>
  <c r="BF332" i="38"/>
  <c r="BD320" i="38"/>
  <c r="BF320" i="38"/>
  <c r="R275" i="38"/>
  <c r="CI263" i="38"/>
  <c r="AZ263" i="38"/>
  <c r="BA130" i="68"/>
  <c r="BB118" i="68"/>
  <c r="BC130" i="68" s="1"/>
  <c r="BJ130" i="68" s="1"/>
  <c r="CI134" i="63"/>
  <c r="R146" i="63"/>
  <c r="AY134" i="38"/>
  <c r="AZ134" i="63"/>
  <c r="R343" i="67"/>
  <c r="BX331" i="67"/>
  <c r="BY331" i="67" s="1"/>
  <c r="CI331" i="67"/>
  <c r="AZ331" i="67"/>
  <c r="L296" i="38"/>
  <c r="DF284" i="38"/>
  <c r="BX89" i="38"/>
  <c r="BY89" i="38" s="1"/>
  <c r="CI89" i="38"/>
  <c r="R101" i="38"/>
  <c r="AZ89" i="38"/>
  <c r="BC46" i="63"/>
  <c r="BJ46" i="63" s="1"/>
  <c r="R174" i="38"/>
  <c r="BX162" i="38"/>
  <c r="BY162" i="38" s="1"/>
  <c r="CI162" i="38"/>
  <c r="AZ162" i="38"/>
  <c r="R71" i="67"/>
  <c r="Q276" i="38"/>
  <c r="BX286" i="38"/>
  <c r="BY286" i="38" s="1"/>
  <c r="CI286" i="38"/>
  <c r="AZ286" i="38"/>
  <c r="R61" i="68"/>
  <c r="CI49" i="68"/>
  <c r="AZ49" i="68"/>
  <c r="R117" i="38"/>
  <c r="BX105" i="38"/>
  <c r="BY105" i="38" s="1"/>
  <c r="CI105" i="38"/>
  <c r="AZ105" i="38"/>
  <c r="BC161" i="67"/>
  <c r="BJ161" i="67" s="1"/>
  <c r="BI127" i="38"/>
  <c r="BH127" i="38" s="1"/>
  <c r="BH127" i="67"/>
  <c r="R110" i="63"/>
  <c r="BB133" i="67"/>
  <c r="BA133" i="67"/>
  <c r="R62" i="38"/>
  <c r="BC61" i="67"/>
  <c r="BJ61" i="67" s="1"/>
  <c r="L327" i="38"/>
  <c r="BC98" i="68"/>
  <c r="BJ98" i="68" s="1"/>
  <c r="BB272" i="68"/>
  <c r="BC284" i="68" s="1"/>
  <c r="BJ284" i="68" s="1"/>
  <c r="BA284" i="68"/>
  <c r="CH363" i="67"/>
  <c r="BZ363" i="67"/>
  <c r="CA363" i="67" s="1"/>
  <c r="AZ363" i="67"/>
  <c r="BB363" i="67" s="1"/>
  <c r="CI216" i="67"/>
  <c r="R228" i="67"/>
  <c r="AY216" i="38"/>
  <c r="AZ216" i="67"/>
  <c r="R286" i="67"/>
  <c r="CI274" i="67"/>
  <c r="BX274" i="67"/>
  <c r="BY274" i="67" s="1"/>
  <c r="AZ274" i="67"/>
  <c r="BX144" i="38"/>
  <c r="BY144" i="38" s="1"/>
  <c r="R156" i="38"/>
  <c r="CI144" i="38"/>
  <c r="AZ144" i="38"/>
  <c r="CI81" i="38"/>
  <c r="R93" i="38"/>
  <c r="AZ81" i="38"/>
  <c r="R62" i="67"/>
  <c r="R269" i="38"/>
  <c r="CI257" i="38"/>
  <c r="AZ257" i="38"/>
  <c r="BA195" i="67"/>
  <c r="BB46" i="38"/>
  <c r="BC58" i="38" s="1"/>
  <c r="BJ58" i="38" s="1"/>
  <c r="BA58" i="38"/>
  <c r="BD359" i="38"/>
  <c r="BF359" i="38"/>
  <c r="BC65" i="68"/>
  <c r="BJ65" i="68" s="1"/>
  <c r="BA41" i="68"/>
  <c r="BB29" i="68"/>
  <c r="R41" i="38"/>
  <c r="CI29" i="38"/>
  <c r="AZ29" i="38"/>
  <c r="R107" i="67"/>
  <c r="CI95" i="67"/>
  <c r="AY95" i="38"/>
  <c r="AZ95" i="67"/>
  <c r="R52" i="38"/>
  <c r="CI40" i="38"/>
  <c r="AZ40" i="38"/>
  <c r="BB330" i="67"/>
  <c r="R235" i="68"/>
  <c r="CI223" i="68"/>
  <c r="R223" i="68"/>
  <c r="AZ223" i="68"/>
  <c r="CI51" i="38"/>
  <c r="R63" i="38"/>
  <c r="AZ51" i="38"/>
  <c r="BA356" i="70"/>
  <c r="BB356" i="70"/>
  <c r="BC356" i="70" s="1"/>
  <c r="R41" i="63"/>
  <c r="CI29" i="63"/>
  <c r="AY29" i="38"/>
  <c r="R29" i="63"/>
  <c r="AZ29" i="63"/>
  <c r="BB132" i="67"/>
  <c r="BA144" i="67"/>
  <c r="BA132" i="67"/>
  <c r="BA99" i="68"/>
  <c r="BB87" i="68"/>
  <c r="BC99" i="68" s="1"/>
  <c r="BJ99" i="68" s="1"/>
  <c r="R234" i="38"/>
  <c r="BX222" i="38"/>
  <c r="BY222" i="38" s="1"/>
  <c r="CI222" i="38"/>
  <c r="AZ222" i="38"/>
  <c r="BC77" i="63"/>
  <c r="BJ77" i="63" s="1"/>
  <c r="BA46" i="68"/>
  <c r="BB34" i="68"/>
  <c r="BC46" i="68" s="1"/>
  <c r="BJ46" i="68" s="1"/>
  <c r="CI325" i="69"/>
  <c r="BX325" i="69"/>
  <c r="BY325" i="69" s="1"/>
  <c r="AZ325" i="69"/>
  <c r="BB325" i="69" s="1"/>
  <c r="BC175" i="68"/>
  <c r="BJ175" i="68" s="1"/>
  <c r="AZ362" i="67"/>
  <c r="BB362" i="67" s="1"/>
  <c r="BB34" i="67"/>
  <c r="BA46" i="67"/>
  <c r="R192" i="38"/>
  <c r="BX180" i="38"/>
  <c r="BY180" i="38" s="1"/>
  <c r="CI180" i="38"/>
  <c r="AZ180" i="38"/>
  <c r="R168" i="63"/>
  <c r="R214" i="38"/>
  <c r="BX202" i="38"/>
  <c r="BY202" i="38" s="1"/>
  <c r="CI202" i="38"/>
  <c r="AZ202" i="38"/>
  <c r="BC177" i="67"/>
  <c r="BJ177" i="67" s="1"/>
  <c r="BX141" i="38"/>
  <c r="BY141" i="38" s="1"/>
  <c r="R153" i="38"/>
  <c r="CI141" i="38"/>
  <c r="AZ141" i="38"/>
  <c r="BX139" i="38"/>
  <c r="BY139" i="38" s="1"/>
  <c r="R151" i="38"/>
  <c r="CI139" i="38"/>
  <c r="AZ139" i="38"/>
  <c r="BA129" i="68"/>
  <c r="BB117" i="68"/>
  <c r="BC129" i="68" s="1"/>
  <c r="BJ129" i="68" s="1"/>
  <c r="R130" i="38"/>
  <c r="BX118" i="38"/>
  <c r="BY118" i="38" s="1"/>
  <c r="CI118" i="38"/>
  <c r="AZ118" i="38"/>
  <c r="Q312" i="38"/>
  <c r="BA53" i="68"/>
  <c r="BB41" i="68"/>
  <c r="BC53" i="68" s="1"/>
  <c r="BJ53" i="68" s="1"/>
  <c r="BB203" i="67"/>
  <c r="BA215" i="67"/>
  <c r="CI335" i="38"/>
  <c r="BX335" i="38"/>
  <c r="BY335" i="38" s="1"/>
  <c r="R347" i="38"/>
  <c r="BZ354" i="70"/>
  <c r="CA354" i="70" s="1"/>
  <c r="AZ354" i="70"/>
  <c r="BA366" i="70" s="1"/>
  <c r="CH354" i="70"/>
  <c r="AZ326" i="67"/>
  <c r="CH326" i="67"/>
  <c r="BZ326" i="67"/>
  <c r="CA326" i="67" s="1"/>
  <c r="BC159" i="68"/>
  <c r="BJ159" i="68" s="1"/>
  <c r="BA46" i="38"/>
  <c r="BB34" i="38"/>
  <c r="CI309" i="69"/>
  <c r="BX309" i="69"/>
  <c r="BY309" i="69" s="1"/>
  <c r="R321" i="69"/>
  <c r="AZ309" i="69"/>
  <c r="BB333" i="38"/>
  <c r="DJ10" i="68"/>
  <c r="DJ9" i="68"/>
  <c r="BA134" i="67"/>
  <c r="BB156" i="68"/>
  <c r="BC168" i="68" s="1"/>
  <c r="BJ168" i="68" s="1"/>
  <c r="BA168" i="68"/>
  <c r="BX237" i="38"/>
  <c r="BY237" i="38" s="1"/>
  <c r="CI237" i="38"/>
  <c r="R249" i="38"/>
  <c r="AZ237" i="38"/>
  <c r="CI66" i="68"/>
  <c r="R78" i="68"/>
  <c r="AZ66" i="68"/>
  <c r="DK11" i="63"/>
  <c r="R275" i="63"/>
  <c r="CI263" i="63"/>
  <c r="AY263" i="38"/>
  <c r="AZ263" i="63"/>
  <c r="BB100" i="68"/>
  <c r="BC100" i="68" s="1"/>
  <c r="BJ100" i="68" s="1"/>
  <c r="BA112" i="68"/>
  <c r="BB253" i="38"/>
  <c r="BC253" i="38" s="1"/>
  <c r="BJ253" i="38" s="1"/>
  <c r="R243" i="38"/>
  <c r="BX231" i="38"/>
  <c r="BY231" i="38" s="1"/>
  <c r="CI231" i="38"/>
  <c r="AZ231" i="38"/>
  <c r="R297" i="38"/>
  <c r="Q326" i="38"/>
  <c r="BC80" i="67"/>
  <c r="BJ80" i="67" s="1"/>
  <c r="BX319" i="69"/>
  <c r="BY319" i="69" s="1"/>
  <c r="CI319" i="69"/>
  <c r="AZ319" i="69"/>
  <c r="AY323" i="38"/>
  <c r="R101" i="67"/>
  <c r="CI89" i="67"/>
  <c r="AY89" i="38"/>
  <c r="AZ89" i="67"/>
  <c r="AZ357" i="63"/>
  <c r="CH357" i="63"/>
  <c r="BZ357" i="63"/>
  <c r="CA357" i="63" s="1"/>
  <c r="R174" i="63"/>
  <c r="CI162" i="63"/>
  <c r="AZ162" i="63"/>
  <c r="AY162" i="38"/>
  <c r="R162" i="63"/>
  <c r="BB50" i="38"/>
  <c r="R60" i="38"/>
  <c r="CI48" i="38"/>
  <c r="R48" i="38"/>
  <c r="AZ48" i="38"/>
  <c r="CI276" i="68"/>
  <c r="R288" i="68"/>
  <c r="BX276" i="68"/>
  <c r="BY276" i="68" s="1"/>
  <c r="AZ276" i="68"/>
  <c r="R276" i="68"/>
  <c r="Q313" i="38"/>
  <c r="BC210" i="68"/>
  <c r="BJ210" i="68" s="1"/>
  <c r="R298" i="67"/>
  <c r="CI286" i="67"/>
  <c r="BX286" i="67"/>
  <c r="BY286" i="67" s="1"/>
  <c r="AY286" i="38"/>
  <c r="AZ286" i="67"/>
  <c r="CI105" i="68"/>
  <c r="R117" i="68"/>
  <c r="AZ105" i="68"/>
  <c r="BA105" i="68" s="1"/>
  <c r="R170" i="38"/>
  <c r="BX158" i="38"/>
  <c r="BY158" i="38" s="1"/>
  <c r="CI158" i="38"/>
  <c r="AZ158" i="38"/>
  <c r="CH318" i="67"/>
  <c r="BZ318" i="67"/>
  <c r="CA318" i="67" s="1"/>
  <c r="AZ318" i="67"/>
  <c r="BZ329" i="63"/>
  <c r="CA329" i="63" s="1"/>
  <c r="CH329" i="63"/>
  <c r="AZ329" i="63"/>
  <c r="R277" i="67"/>
  <c r="BA362" i="70"/>
  <c r="BB362" i="70"/>
  <c r="BC362" i="70" s="1"/>
  <c r="BJ362" i="70" s="1"/>
  <c r="R102" i="38"/>
  <c r="BX90" i="38"/>
  <c r="BY90" i="38" s="1"/>
  <c r="CI90" i="38"/>
  <c r="AZ90" i="38"/>
  <c r="CI365" i="38"/>
  <c r="BX365" i="38"/>
  <c r="BY365" i="38" s="1"/>
  <c r="AZ365" i="38"/>
  <c r="CH363" i="38"/>
  <c r="BZ363" i="38"/>
  <c r="CA363" i="38" s="1"/>
  <c r="AZ363" i="38"/>
  <c r="BC230" i="68"/>
  <c r="BJ230" i="68" s="1"/>
  <c r="R267" i="38"/>
  <c r="CI255" i="38"/>
  <c r="AZ255" i="38"/>
  <c r="R110" i="38"/>
  <c r="CI144" i="63"/>
  <c r="R156" i="63"/>
  <c r="AY144" i="38"/>
  <c r="AZ144" i="63"/>
  <c r="BA144" i="63" s="1"/>
  <c r="CI81" i="63"/>
  <c r="R93" i="63"/>
  <c r="AY81" i="38"/>
  <c r="AZ81" i="63"/>
  <c r="BX173" i="38"/>
  <c r="BY173" i="38" s="1"/>
  <c r="CI173" i="38"/>
  <c r="R185" i="38"/>
  <c r="AZ173" i="38"/>
  <c r="R40" i="38"/>
  <c r="BC105" i="67"/>
  <c r="BJ105" i="67" s="1"/>
  <c r="R269" i="63"/>
  <c r="CI257" i="63"/>
  <c r="AY257" i="38"/>
  <c r="AZ257" i="63"/>
  <c r="R34" i="38"/>
  <c r="CI22" i="38"/>
  <c r="AZ22" i="38"/>
  <c r="R157" i="38"/>
  <c r="R169" i="38"/>
  <c r="BX157" i="38"/>
  <c r="BY157" i="38" s="1"/>
  <c r="CI157" i="38"/>
  <c r="AZ157" i="38"/>
  <c r="CH321" i="63"/>
  <c r="AZ321" i="63"/>
  <c r="BZ321" i="63"/>
  <c r="CA321" i="63" s="1"/>
  <c r="AZ359" i="63"/>
  <c r="BB359" i="63" s="1"/>
  <c r="CH359" i="63"/>
  <c r="BZ359" i="63"/>
  <c r="CA359" i="63" s="1"/>
  <c r="CI363" i="63"/>
  <c r="AY363" i="38"/>
  <c r="R363" i="63"/>
  <c r="BX363" i="63"/>
  <c r="BY363" i="63" s="1"/>
  <c r="AZ363" i="63"/>
  <c r="R66" i="38"/>
  <c r="CI54" i="38"/>
  <c r="R54" i="38"/>
  <c r="AZ54" i="38"/>
  <c r="CI75" i="63"/>
  <c r="R87" i="63"/>
  <c r="AY75" i="38"/>
  <c r="AZ75" i="63"/>
  <c r="R204" i="63"/>
  <c r="CI192" i="63"/>
  <c r="AZ192" i="63"/>
  <c r="AY192" i="38"/>
  <c r="BB78" i="63"/>
  <c r="BA78" i="63"/>
  <c r="R245" i="38"/>
  <c r="BX233" i="38"/>
  <c r="BY233" i="38" s="1"/>
  <c r="CI233" i="38"/>
  <c r="AZ233" i="38"/>
  <c r="CI159" i="38"/>
  <c r="R171" i="38"/>
  <c r="BX159" i="38"/>
  <c r="BY159" i="38" s="1"/>
  <c r="AZ159" i="38"/>
  <c r="BB265" i="67"/>
  <c r="BC265" i="67" s="1"/>
  <c r="BJ265" i="67" s="1"/>
  <c r="CH351" i="67"/>
  <c r="BZ351" i="67"/>
  <c r="CA351" i="67" s="1"/>
  <c r="AZ351" i="67"/>
  <c r="R90" i="38"/>
  <c r="CI78" i="38"/>
  <c r="AZ78" i="38"/>
  <c r="CI155" i="68"/>
  <c r="R167" i="68"/>
  <c r="AZ155" i="68"/>
  <c r="R155" i="68"/>
  <c r="BB197" i="67"/>
  <c r="BA209" i="67"/>
  <c r="BB175" i="67"/>
  <c r="BA187" i="67"/>
  <c r="BA175" i="67"/>
  <c r="R238" i="68"/>
  <c r="CI226" i="68"/>
  <c r="R226" i="68"/>
  <c r="AZ226" i="68"/>
  <c r="L308" i="38"/>
  <c r="DF296" i="38"/>
  <c r="CI25" i="38"/>
  <c r="R37" i="38"/>
  <c r="AZ25" i="38"/>
  <c r="BB59" i="38"/>
  <c r="BC59" i="38" s="1"/>
  <c r="BJ59" i="38" s="1"/>
  <c r="BX332" i="63"/>
  <c r="BY332" i="63" s="1"/>
  <c r="R344" i="63"/>
  <c r="CI332" i="63"/>
  <c r="AY332" i="38"/>
  <c r="R33" i="63"/>
  <c r="CI21" i="63"/>
  <c r="AY21" i="38"/>
  <c r="AZ21" i="63"/>
  <c r="BC334" i="67"/>
  <c r="BJ334" i="67" s="1"/>
  <c r="R355" i="67"/>
  <c r="CI343" i="67"/>
  <c r="BX343" i="67"/>
  <c r="BY343" i="67" s="1"/>
  <c r="BX300" i="67"/>
  <c r="BY300" i="67" s="1"/>
  <c r="R312" i="67"/>
  <c r="CI300" i="67"/>
  <c r="AZ300" i="67"/>
  <c r="R100" i="67"/>
  <c r="CI88" i="67"/>
  <c r="AY88" i="38"/>
  <c r="R88" i="67"/>
  <c r="AZ88" i="67"/>
  <c r="BB44" i="67"/>
  <c r="BA56" i="67"/>
  <c r="BB27" i="68"/>
  <c r="BC39" i="68" s="1"/>
  <c r="BJ39" i="68" s="1"/>
  <c r="BA39" i="68"/>
  <c r="R218" i="63"/>
  <c r="CI206" i="63"/>
  <c r="AY206" i="38"/>
  <c r="AZ206" i="63"/>
  <c r="CI116" i="38"/>
  <c r="R128" i="38"/>
  <c r="BX116" i="38"/>
  <c r="BY116" i="38" s="1"/>
  <c r="AZ116" i="38"/>
  <c r="CI355" i="63"/>
  <c r="AY355" i="38"/>
  <c r="BX355" i="63"/>
  <c r="BY355" i="63" s="1"/>
  <c r="AZ355" i="63"/>
  <c r="R205" i="63"/>
  <c r="CI193" i="63"/>
  <c r="AY193" i="38"/>
  <c r="AZ193" i="63"/>
  <c r="BX146" i="38"/>
  <c r="BY146" i="38" s="1"/>
  <c r="CI146" i="38"/>
  <c r="R158" i="38"/>
  <c r="AZ146" i="38"/>
  <c r="AZ332" i="63"/>
  <c r="CH332" i="63"/>
  <c r="BZ332" i="63"/>
  <c r="CA332" i="63" s="1"/>
  <c r="R362" i="38"/>
  <c r="BX350" i="38"/>
  <c r="BY350" i="38" s="1"/>
  <c r="CI350" i="38"/>
  <c r="BX165" i="38"/>
  <c r="BY165" i="38" s="1"/>
  <c r="CI165" i="38"/>
  <c r="R177" i="38"/>
  <c r="AZ165" i="38"/>
  <c r="R324" i="69"/>
  <c r="CI312" i="69"/>
  <c r="BX312" i="69"/>
  <c r="BY312" i="69" s="1"/>
  <c r="AZ312" i="69"/>
  <c r="BC114" i="68"/>
  <c r="BJ114" i="68" s="1"/>
  <c r="BB32" i="67"/>
  <c r="BC32" i="67" s="1"/>
  <c r="BJ32" i="67" s="1"/>
  <c r="BA44" i="67"/>
  <c r="BX327" i="67"/>
  <c r="BY327" i="67" s="1"/>
  <c r="R339" i="67"/>
  <c r="CI327" i="67"/>
  <c r="AZ327" i="67"/>
  <c r="R162" i="38"/>
  <c r="BX150" i="38"/>
  <c r="BY150" i="38" s="1"/>
  <c r="CI150" i="38"/>
  <c r="AZ150" i="38"/>
  <c r="R361" i="67"/>
  <c r="CI349" i="67"/>
  <c r="AZ349" i="67"/>
  <c r="BX349" i="67"/>
  <c r="BY349" i="67" s="1"/>
  <c r="R349" i="67"/>
  <c r="R318" i="38"/>
  <c r="BX306" i="38"/>
  <c r="BY306" i="38" s="1"/>
  <c r="CI306" i="38"/>
  <c r="AZ306" i="38"/>
  <c r="R55" i="68"/>
  <c r="CI43" i="68"/>
  <c r="AZ43" i="68"/>
  <c r="BA43" i="68" s="1"/>
  <c r="BA193" i="67"/>
  <c r="BB181" i="67"/>
  <c r="BA181" i="67"/>
  <c r="R278" i="63"/>
  <c r="CI266" i="63"/>
  <c r="AY266" i="38"/>
  <c r="AZ266" i="63"/>
  <c r="BB167" i="67"/>
  <c r="BA179" i="67"/>
  <c r="BA167" i="67"/>
  <c r="BF330" i="38"/>
  <c r="BF318" i="38"/>
  <c r="BD318" i="38"/>
  <c r="BA35" i="63"/>
  <c r="BB23" i="63"/>
  <c r="BC35" i="63" s="1"/>
  <c r="BJ35" i="63" s="1"/>
  <c r="BB348" i="38"/>
  <c r="BC268" i="68"/>
  <c r="BJ268" i="68" s="1"/>
  <c r="R202" i="38"/>
  <c r="CI190" i="38"/>
  <c r="BX190" i="38"/>
  <c r="BY190" i="38" s="1"/>
  <c r="AZ190" i="38"/>
  <c r="BB84" i="63"/>
  <c r="BA84" i="63"/>
  <c r="BX167" i="38"/>
  <c r="BY167" i="38" s="1"/>
  <c r="CI167" i="38"/>
  <c r="R179" i="38"/>
  <c r="AZ167" i="38"/>
  <c r="R111" i="63"/>
  <c r="R257" i="63"/>
  <c r="CI245" i="63"/>
  <c r="AY245" i="38"/>
  <c r="AZ245" i="63"/>
  <c r="R320" i="63"/>
  <c r="BX308" i="63"/>
  <c r="BY308" i="63" s="1"/>
  <c r="CI308" i="63"/>
  <c r="AY308" i="38"/>
  <c r="AZ308" i="63"/>
  <c r="BX297" i="67"/>
  <c r="BY297" i="67" s="1"/>
  <c r="R309" i="67"/>
  <c r="CI297" i="67"/>
  <c r="AY297" i="38"/>
  <c r="AZ297" i="67"/>
  <c r="BB253" i="68"/>
  <c r="BA265" i="68"/>
  <c r="BA253" i="68"/>
  <c r="L314" i="38"/>
  <c r="DF302" i="38"/>
  <c r="BB132" i="63"/>
  <c r="R25" i="38"/>
  <c r="BB129" i="63"/>
  <c r="BA129" i="63"/>
  <c r="BB47" i="67"/>
  <c r="BC59" i="67" s="1"/>
  <c r="BJ59" i="67" s="1"/>
  <c r="BA59" i="67"/>
  <c r="R317" i="38"/>
  <c r="BX305" i="38"/>
  <c r="BY305" i="38" s="1"/>
  <c r="CI305" i="38"/>
  <c r="AZ305" i="38"/>
  <c r="BA214" i="68"/>
  <c r="BB202" i="68"/>
  <c r="CI207" i="67"/>
  <c r="R219" i="67"/>
  <c r="AY207" i="38"/>
  <c r="AZ207" i="67"/>
  <c r="BA207" i="67" s="1"/>
  <c r="BB357" i="70"/>
  <c r="BC357" i="70" s="1"/>
  <c r="BJ357" i="70" s="1"/>
  <c r="BA357" i="70"/>
  <c r="R177" i="63"/>
  <c r="CI165" i="63"/>
  <c r="AZ165" i="63"/>
  <c r="AY165" i="38"/>
  <c r="R165" i="63"/>
  <c r="BF348" i="38"/>
  <c r="BD336" i="38"/>
  <c r="BF336" i="38"/>
  <c r="CI314" i="63"/>
  <c r="R326" i="63"/>
  <c r="BX314" i="63"/>
  <c r="BY314" i="63" s="1"/>
  <c r="AY314" i="38"/>
  <c r="AZ314" i="63"/>
  <c r="BX178" i="38"/>
  <c r="BY178" i="38" s="1"/>
  <c r="CI178" i="38"/>
  <c r="R190" i="38"/>
  <c r="AZ178" i="38"/>
  <c r="CI31" i="38"/>
  <c r="R43" i="38"/>
  <c r="AZ31" i="38"/>
  <c r="BB265" i="68"/>
  <c r="BC277" i="68" s="1"/>
  <c r="BJ277" i="68" s="1"/>
  <c r="BA277" i="68"/>
  <c r="BA96" i="68"/>
  <c r="R162" i="67"/>
  <c r="CI150" i="67"/>
  <c r="AY150" i="38"/>
  <c r="AZ150" i="67"/>
  <c r="BA150" i="67" s="1"/>
  <c r="CI362" i="38"/>
  <c r="BX362" i="38"/>
  <c r="BY362" i="38" s="1"/>
  <c r="R318" i="69"/>
  <c r="CI306" i="69"/>
  <c r="BX306" i="69"/>
  <c r="BY306" i="69" s="1"/>
  <c r="AZ306" i="69"/>
  <c r="CH318" i="63"/>
  <c r="BZ318" i="63"/>
  <c r="CA318" i="63" s="1"/>
  <c r="AZ318" i="63"/>
  <c r="BC267" i="63"/>
  <c r="BJ267" i="63" s="1"/>
  <c r="CI359" i="63"/>
  <c r="BX359" i="63"/>
  <c r="BY359" i="63" s="1"/>
  <c r="AY359" i="38"/>
  <c r="BX147" i="38"/>
  <c r="BY147" i="38" s="1"/>
  <c r="CI147" i="38"/>
  <c r="R159" i="38"/>
  <c r="AZ147" i="38"/>
  <c r="R202" i="63"/>
  <c r="CI190" i="63"/>
  <c r="AY190" i="38"/>
  <c r="AZ190" i="63"/>
  <c r="R179" i="63"/>
  <c r="CI167" i="63"/>
  <c r="AZ167" i="63"/>
  <c r="AY167" i="38"/>
  <c r="R167" i="63"/>
  <c r="R301" i="63"/>
  <c r="BX289" i="63"/>
  <c r="BY289" i="63" s="1"/>
  <c r="CI289" i="63"/>
  <c r="AY289" i="38"/>
  <c r="AZ289" i="63"/>
  <c r="BC87" i="67"/>
  <c r="BJ87" i="67" s="1"/>
  <c r="BX288" i="38"/>
  <c r="BY288" i="38" s="1"/>
  <c r="CI288" i="38"/>
  <c r="AZ288" i="38"/>
  <c r="R316" i="38"/>
  <c r="BX304" i="38"/>
  <c r="BY304" i="38" s="1"/>
  <c r="CI304" i="38"/>
  <c r="AZ304" i="38"/>
  <c r="BB244" i="67"/>
  <c r="BA256" i="67"/>
  <c r="BA244" i="67"/>
  <c r="Q278" i="38"/>
  <c r="R278" i="38" s="1"/>
  <c r="BC55" i="67"/>
  <c r="BJ55" i="67" s="1"/>
  <c r="BA59" i="38"/>
  <c r="R207" i="67"/>
  <c r="BC64" i="68"/>
  <c r="BJ64" i="68" s="1"/>
  <c r="R299" i="38"/>
  <c r="BX287" i="38"/>
  <c r="BY287" i="38" s="1"/>
  <c r="CI287" i="38"/>
  <c r="AZ287" i="38"/>
  <c r="BA124" i="68"/>
  <c r="BB112" i="68"/>
  <c r="BC124" i="68" s="1"/>
  <c r="BJ124" i="68" s="1"/>
  <c r="L302" i="38"/>
  <c r="DF290" i="38"/>
  <c r="R89" i="38"/>
  <c r="CI77" i="38"/>
  <c r="AZ77" i="38"/>
  <c r="BA77" i="38" s="1"/>
  <c r="R192" i="63"/>
  <c r="CI180" i="63"/>
  <c r="AZ180" i="63"/>
  <c r="AY180" i="38"/>
  <c r="R214" i="63"/>
  <c r="CI202" i="63"/>
  <c r="AY202" i="38"/>
  <c r="AZ202" i="63"/>
  <c r="CI141" i="63"/>
  <c r="R153" i="63"/>
  <c r="AY141" i="38"/>
  <c r="AZ141" i="63"/>
  <c r="BA141" i="63" s="1"/>
  <c r="BI137" i="38"/>
  <c r="BH137" i="38" s="1"/>
  <c r="BH137" i="63"/>
  <c r="R130" i="63"/>
  <c r="CI118" i="63"/>
  <c r="AY118" i="38"/>
  <c r="R118" i="63"/>
  <c r="AZ118" i="63"/>
  <c r="R324" i="67"/>
  <c r="BX312" i="67"/>
  <c r="BY312" i="67" s="1"/>
  <c r="CI312" i="67"/>
  <c r="AY312" i="38"/>
  <c r="AZ312" i="67"/>
  <c r="R347" i="67"/>
  <c r="BX335" i="67"/>
  <c r="BY335" i="67" s="1"/>
  <c r="CI335" i="67"/>
  <c r="AY335" i="38"/>
  <c r="AZ335" i="67"/>
  <c r="R191" i="38"/>
  <c r="BX179" i="38"/>
  <c r="BY179" i="38" s="1"/>
  <c r="CI179" i="38"/>
  <c r="AZ179" i="38"/>
  <c r="R39" i="38"/>
  <c r="BC246" i="63"/>
  <c r="BJ246" i="63" s="1"/>
  <c r="R124" i="38"/>
  <c r="BX112" i="38"/>
  <c r="BY112" i="38" s="1"/>
  <c r="CI112" i="38"/>
  <c r="AZ112" i="38"/>
  <c r="CI171" i="38"/>
  <c r="R183" i="38"/>
  <c r="BX171" i="38"/>
  <c r="BY171" i="38" s="1"/>
  <c r="AZ171" i="38"/>
  <c r="BC188" i="68"/>
  <c r="BJ188" i="68" s="1"/>
  <c r="R249" i="67"/>
  <c r="CI237" i="67"/>
  <c r="AY237" i="38"/>
  <c r="AZ237" i="67"/>
  <c r="CI360" i="63"/>
  <c r="AY360" i="38"/>
  <c r="R360" i="63"/>
  <c r="BX360" i="63"/>
  <c r="BY360" i="63" s="1"/>
  <c r="AZ360" i="63"/>
  <c r="BC36" i="68"/>
  <c r="BJ36" i="68" s="1"/>
  <c r="R120" i="38"/>
  <c r="BX108" i="38"/>
  <c r="BY108" i="38" s="1"/>
  <c r="CI108" i="38"/>
  <c r="AZ108" i="38"/>
  <c r="R206" i="38"/>
  <c r="BX194" i="38"/>
  <c r="BY194" i="38" s="1"/>
  <c r="CI194" i="38"/>
  <c r="AZ194" i="38"/>
  <c r="BI139" i="38"/>
  <c r="BH139" i="38" s="1"/>
  <c r="BH139" i="63"/>
  <c r="BB249" i="68"/>
  <c r="BA261" i="68"/>
  <c r="R265" i="38"/>
  <c r="R243" i="67"/>
  <c r="CI231" i="67"/>
  <c r="AY231" i="38"/>
  <c r="AZ231" i="67"/>
  <c r="BB93" i="68"/>
  <c r="BC93" i="68" s="1"/>
  <c r="BJ93" i="68" s="1"/>
  <c r="Q332" i="38"/>
  <c r="R338" i="67"/>
  <c r="CI326" i="67"/>
  <c r="BX326" i="67"/>
  <c r="BY326" i="67" s="1"/>
  <c r="BA87" i="68"/>
  <c r="BX235" i="38"/>
  <c r="BY235" i="38" s="1"/>
  <c r="CI235" i="38"/>
  <c r="R247" i="38"/>
  <c r="AZ235" i="38"/>
  <c r="BC82" i="67"/>
  <c r="BJ82" i="67" s="1"/>
  <c r="BX142" i="38"/>
  <c r="BY142" i="38" s="1"/>
  <c r="R154" i="38"/>
  <c r="CI142" i="38"/>
  <c r="AZ142" i="38"/>
  <c r="BF357" i="38"/>
  <c r="BD357" i="38"/>
  <c r="R221" i="38"/>
  <c r="BX209" i="38"/>
  <c r="BY209" i="38" s="1"/>
  <c r="CI209" i="38"/>
  <c r="AZ209" i="38"/>
  <c r="CI357" i="63"/>
  <c r="BX357" i="63"/>
  <c r="BY357" i="63" s="1"/>
  <c r="AY357" i="38"/>
  <c r="R357" i="63"/>
  <c r="CI48" i="68"/>
  <c r="R60" i="68"/>
  <c r="R48" i="68"/>
  <c r="AZ48" i="68"/>
  <c r="AZ364" i="70"/>
  <c r="R325" i="67"/>
  <c r="CI313" i="67"/>
  <c r="BX313" i="67"/>
  <c r="BY313" i="67" s="1"/>
  <c r="AY313" i="38"/>
  <c r="AZ313" i="67"/>
  <c r="R132" i="38"/>
  <c r="BX120" i="38"/>
  <c r="BY120" i="38" s="1"/>
  <c r="CI120" i="38"/>
  <c r="AZ120" i="38"/>
  <c r="BC197" i="68"/>
  <c r="BJ197" i="68" s="1"/>
  <c r="BX311" i="67"/>
  <c r="BY311" i="67" s="1"/>
  <c r="CI311" i="67"/>
  <c r="R323" i="67"/>
  <c r="AY311" i="38"/>
  <c r="AZ311" i="67"/>
  <c r="BB194" i="67"/>
  <c r="BA206" i="67"/>
  <c r="BC84" i="68"/>
  <c r="BJ84" i="68" s="1"/>
  <c r="BA34" i="68"/>
  <c r="R170" i="63"/>
  <c r="CI158" i="63"/>
  <c r="AZ158" i="63"/>
  <c r="AY158" i="38"/>
  <c r="R158" i="63"/>
  <c r="BF341" i="38"/>
  <c r="BD329" i="38"/>
  <c r="BA272" i="68"/>
  <c r="BB260" i="68"/>
  <c r="BA260" i="68"/>
  <c r="BB215" i="67"/>
  <c r="BA227" i="67"/>
  <c r="BC50" i="68"/>
  <c r="BJ50" i="68" s="1"/>
  <c r="L331" i="38"/>
  <c r="DF319" i="38"/>
  <c r="CH342" i="67"/>
  <c r="AZ342" i="67"/>
  <c r="BA342" i="67" s="1"/>
  <c r="BZ342" i="67"/>
  <c r="CA342" i="67" s="1"/>
  <c r="CI90" i="63"/>
  <c r="R102" i="63"/>
  <c r="AY90" i="38"/>
  <c r="AZ90" i="63"/>
  <c r="BA90" i="63" s="1"/>
  <c r="CI347" i="63"/>
  <c r="R359" i="63"/>
  <c r="AY347" i="38"/>
  <c r="BX347" i="63"/>
  <c r="BY347" i="63" s="1"/>
  <c r="R347" i="63"/>
  <c r="AZ347" i="63"/>
  <c r="CI365" i="67"/>
  <c r="BX365" i="67"/>
  <c r="BY365" i="67" s="1"/>
  <c r="AZ365" i="67"/>
  <c r="BB365" i="67" s="1"/>
  <c r="R232" i="38"/>
  <c r="BX220" i="38"/>
  <c r="BY220" i="38" s="1"/>
  <c r="CI220" i="38"/>
  <c r="AZ220" i="38"/>
  <c r="CH339" i="67"/>
  <c r="AZ339" i="67"/>
  <c r="BZ339" i="67"/>
  <c r="CA339" i="67" s="1"/>
  <c r="Q364" i="38"/>
  <c r="AZ364" i="38" s="1"/>
  <c r="R267" i="67"/>
  <c r="CI255" i="67"/>
  <c r="AY255" i="38"/>
  <c r="R255" i="67"/>
  <c r="AZ255" i="67"/>
  <c r="R21" i="38"/>
  <c r="CI9" i="38"/>
  <c r="R185" i="63"/>
  <c r="CI173" i="63"/>
  <c r="AZ173" i="63"/>
  <c r="AY173" i="38"/>
  <c r="BC34" i="63"/>
  <c r="BJ34" i="63" s="1"/>
  <c r="CI22" i="67"/>
  <c r="R34" i="67"/>
  <c r="AY22" i="38"/>
  <c r="AZ22" i="67"/>
  <c r="R169" i="63"/>
  <c r="CI157" i="63"/>
  <c r="R157" i="63"/>
  <c r="AY157" i="38"/>
  <c r="AZ157" i="63"/>
  <c r="BD321" i="38"/>
  <c r="BF333" i="38"/>
  <c r="BF321" i="38"/>
  <c r="BC62" i="63"/>
  <c r="BJ62" i="63" s="1"/>
  <c r="BC176" i="67"/>
  <c r="BJ176" i="67" s="1"/>
  <c r="DB12" i="63"/>
  <c r="DB12" i="67"/>
  <c r="R352" i="38" l="1"/>
  <c r="R310" i="38"/>
  <c r="R365" i="38"/>
  <c r="BA306" i="63"/>
  <c r="BB294" i="63"/>
  <c r="BC306" i="63" s="1"/>
  <c r="BJ306" i="63" s="1"/>
  <c r="AZ300" i="38"/>
  <c r="BC77" i="68"/>
  <c r="BJ77" i="68" s="1"/>
  <c r="AZ352" i="38"/>
  <c r="R309" i="38"/>
  <c r="BB364" i="38"/>
  <c r="BC124" i="67"/>
  <c r="BJ124" i="67" s="1"/>
  <c r="BB365" i="38"/>
  <c r="CI303" i="38"/>
  <c r="BB355" i="63"/>
  <c r="BC367" i="63" s="1"/>
  <c r="BJ367" i="63" s="1"/>
  <c r="BA367" i="63"/>
  <c r="BB355" i="67"/>
  <c r="BC367" i="67" s="1"/>
  <c r="BJ367" i="67" s="1"/>
  <c r="BA367" i="67"/>
  <c r="R315" i="38"/>
  <c r="BC306" i="67"/>
  <c r="BJ306" i="67" s="1"/>
  <c r="BX303" i="38"/>
  <c r="BY303" i="38" s="1"/>
  <c r="BX352" i="38"/>
  <c r="BY352" i="38" s="1"/>
  <c r="BA334" i="67"/>
  <c r="AZ296" i="38"/>
  <c r="BC48" i="67"/>
  <c r="BJ48" i="67" s="1"/>
  <c r="BX345" i="38"/>
  <c r="BY345" i="38" s="1"/>
  <c r="AZ345" i="38"/>
  <c r="BA345" i="38" s="1"/>
  <c r="R355" i="38"/>
  <c r="R367" i="38"/>
  <c r="BC214" i="68"/>
  <c r="BJ214" i="68" s="1"/>
  <c r="BB354" i="63"/>
  <c r="BC366" i="63" s="1"/>
  <c r="BJ366" i="63" s="1"/>
  <c r="BA366" i="63"/>
  <c r="BC304" i="67"/>
  <c r="BJ304" i="67" s="1"/>
  <c r="BC316" i="67"/>
  <c r="BJ316" i="67" s="1"/>
  <c r="BB292" i="38"/>
  <c r="R302" i="38"/>
  <c r="AZ309" i="38"/>
  <c r="BA309" i="38" s="1"/>
  <c r="AZ302" i="38"/>
  <c r="BX302" i="38"/>
  <c r="BY302" i="38" s="1"/>
  <c r="R308" i="38"/>
  <c r="AZ311" i="38"/>
  <c r="BA311" i="38" s="1"/>
  <c r="CI309" i="38"/>
  <c r="R314" i="38"/>
  <c r="BX309" i="38"/>
  <c r="BY309" i="38" s="1"/>
  <c r="CI296" i="38"/>
  <c r="R300" i="38"/>
  <c r="BC112" i="67"/>
  <c r="BJ112" i="67" s="1"/>
  <c r="BB336" i="63"/>
  <c r="BC336" i="63" s="1"/>
  <c r="BJ336" i="63" s="1"/>
  <c r="BA336" i="63"/>
  <c r="CI300" i="38"/>
  <c r="BX327" i="38"/>
  <c r="BY327" i="38" s="1"/>
  <c r="R311" i="38"/>
  <c r="BC74" i="68"/>
  <c r="BJ74" i="68" s="1"/>
  <c r="BC185" i="67"/>
  <c r="BJ185" i="67" s="1"/>
  <c r="BC149" i="63"/>
  <c r="BJ149" i="63" s="1"/>
  <c r="AZ315" i="38"/>
  <c r="BB315" i="38" s="1"/>
  <c r="BC221" i="67"/>
  <c r="BJ221" i="67" s="1"/>
  <c r="BA125" i="67"/>
  <c r="BC235" i="67"/>
  <c r="BJ235" i="67" s="1"/>
  <c r="BC223" i="67"/>
  <c r="BJ223" i="67" s="1"/>
  <c r="CI315" i="38"/>
  <c r="BX311" i="38"/>
  <c r="BY311" i="38" s="1"/>
  <c r="BX315" i="38"/>
  <c r="BY315" i="38" s="1"/>
  <c r="R323" i="38"/>
  <c r="R327" i="38"/>
  <c r="BC35" i="68"/>
  <c r="BJ35" i="68" s="1"/>
  <c r="BC53" i="38"/>
  <c r="BJ53" i="38" s="1"/>
  <c r="BC261" i="68"/>
  <c r="BJ261" i="68" s="1"/>
  <c r="BC206" i="67"/>
  <c r="BJ206" i="67" s="1"/>
  <c r="BC86" i="63"/>
  <c r="BJ86" i="63" s="1"/>
  <c r="BC202" i="67"/>
  <c r="BJ202" i="67" s="1"/>
  <c r="BC209" i="67"/>
  <c r="BJ209" i="67" s="1"/>
  <c r="BA42" i="63"/>
  <c r="BC42" i="63"/>
  <c r="BJ42" i="63" s="1"/>
  <c r="BB292" i="63"/>
  <c r="BC304" i="63" s="1"/>
  <c r="BJ304" i="63" s="1"/>
  <c r="BA304" i="63"/>
  <c r="R350" i="38"/>
  <c r="BB282" i="38"/>
  <c r="BC36" i="67"/>
  <c r="BJ36" i="67" s="1"/>
  <c r="BC280" i="68"/>
  <c r="BJ280" i="68" s="1"/>
  <c r="AZ327" i="38"/>
  <c r="BA280" i="63"/>
  <c r="BA292" i="63"/>
  <c r="BB280" i="63"/>
  <c r="CI327" i="38"/>
  <c r="BC236" i="67"/>
  <c r="BJ236" i="67" s="1"/>
  <c r="BC96" i="68"/>
  <c r="BJ96" i="68" s="1"/>
  <c r="CI319" i="38"/>
  <c r="BX319" i="38"/>
  <c r="BY319" i="38" s="1"/>
  <c r="BC133" i="67"/>
  <c r="BJ133" i="67" s="1"/>
  <c r="BX360" i="38"/>
  <c r="BY360" i="38" s="1"/>
  <c r="CI360" i="38"/>
  <c r="BC65" i="63"/>
  <c r="BJ65" i="63" s="1"/>
  <c r="BB354" i="38"/>
  <c r="BC366" i="38" s="1"/>
  <c r="BJ366" i="38" s="1"/>
  <c r="BA322" i="67"/>
  <c r="BB310" i="67"/>
  <c r="BC322" i="67" s="1"/>
  <c r="BJ322" i="67" s="1"/>
  <c r="BB42" i="38"/>
  <c r="BB303" i="63"/>
  <c r="BC315" i="63" s="1"/>
  <c r="BJ315" i="63" s="1"/>
  <c r="BA315" i="63"/>
  <c r="CI298" i="38"/>
  <c r="BX298" i="38"/>
  <c r="BY298" i="38" s="1"/>
  <c r="AZ298" i="38"/>
  <c r="BB298" i="38" s="1"/>
  <c r="BA352" i="63"/>
  <c r="BB352" i="63"/>
  <c r="BB303" i="38"/>
  <c r="BB363" i="38"/>
  <c r="BB21" i="38"/>
  <c r="BC79" i="63"/>
  <c r="BJ79" i="63" s="1"/>
  <c r="BC91" i="63"/>
  <c r="BJ91" i="63" s="1"/>
  <c r="BC345" i="67"/>
  <c r="BJ345" i="67" s="1"/>
  <c r="BB36" i="38"/>
  <c r="BC223" i="63"/>
  <c r="BJ223" i="63" s="1"/>
  <c r="BB25" i="38"/>
  <c r="BA345" i="67"/>
  <c r="BB291" i="67"/>
  <c r="BA303" i="67"/>
  <c r="BA291" i="67"/>
  <c r="BA310" i="67"/>
  <c r="BB298" i="67"/>
  <c r="BC310" i="67" s="1"/>
  <c r="BJ310" i="67" s="1"/>
  <c r="BC61" i="63"/>
  <c r="BJ61" i="63" s="1"/>
  <c r="BC49" i="63"/>
  <c r="BJ49" i="63" s="1"/>
  <c r="BA298" i="63"/>
  <c r="BB286" i="63"/>
  <c r="BC298" i="63" s="1"/>
  <c r="BJ298" i="63" s="1"/>
  <c r="BC227" i="67"/>
  <c r="BJ227" i="67" s="1"/>
  <c r="BB31" i="38"/>
  <c r="BC46" i="38"/>
  <c r="BJ46" i="38" s="1"/>
  <c r="BC104" i="68"/>
  <c r="BJ104" i="68" s="1"/>
  <c r="BB97" i="38"/>
  <c r="BC109" i="38" s="1"/>
  <c r="BJ109" i="38" s="1"/>
  <c r="BA109" i="38"/>
  <c r="BC266" i="67"/>
  <c r="BJ266" i="67" s="1"/>
  <c r="BC254" i="67"/>
  <c r="BJ254" i="67" s="1"/>
  <c r="BB282" i="63"/>
  <c r="BA294" i="63"/>
  <c r="BA282" i="63"/>
  <c r="BA282" i="38"/>
  <c r="BB270" i="38"/>
  <c r="BB279" i="68"/>
  <c r="BA291" i="68"/>
  <c r="BA279" i="68"/>
  <c r="BA109" i="63"/>
  <c r="BA97" i="63"/>
  <c r="BB97" i="63"/>
  <c r="BB36" i="63"/>
  <c r="BA48" i="63"/>
  <c r="BA36" i="63"/>
  <c r="BA355" i="63"/>
  <c r="BC196" i="68"/>
  <c r="BJ196" i="68" s="1"/>
  <c r="BC52" i="67"/>
  <c r="BJ52" i="67" s="1"/>
  <c r="BC31" i="68"/>
  <c r="BC257" i="67"/>
  <c r="BJ257" i="67" s="1"/>
  <c r="BC269" i="67"/>
  <c r="BJ269" i="67" s="1"/>
  <c r="BB270" i="67"/>
  <c r="BA282" i="67"/>
  <c r="BA270" i="67"/>
  <c r="BA311" i="63"/>
  <c r="BB311" i="63"/>
  <c r="BC311" i="63" s="1"/>
  <c r="BJ311" i="63" s="1"/>
  <c r="BC308" i="69"/>
  <c r="BJ308" i="69" s="1"/>
  <c r="BC320" i="69"/>
  <c r="BJ320" i="69" s="1"/>
  <c r="BC128" i="67"/>
  <c r="BJ128" i="67" s="1"/>
  <c r="BC259" i="63"/>
  <c r="BJ259" i="63" s="1"/>
  <c r="BC247" i="63"/>
  <c r="BJ247" i="63" s="1"/>
  <c r="BC285" i="63"/>
  <c r="BJ285" i="63" s="1"/>
  <c r="BC63" i="67"/>
  <c r="BJ63" i="67" s="1"/>
  <c r="BC51" i="67"/>
  <c r="BJ51" i="67" s="1"/>
  <c r="BC123" i="67"/>
  <c r="BJ123" i="67" s="1"/>
  <c r="BB358" i="38"/>
  <c r="BC293" i="63"/>
  <c r="BJ293" i="63" s="1"/>
  <c r="BC233" i="67"/>
  <c r="BJ233" i="67" s="1"/>
  <c r="BA309" i="63"/>
  <c r="BB297" i="63"/>
  <c r="BC309" i="63" s="1"/>
  <c r="BJ309" i="63" s="1"/>
  <c r="BC118" i="68"/>
  <c r="BJ118" i="68" s="1"/>
  <c r="BC57" i="67"/>
  <c r="BJ57" i="67" s="1"/>
  <c r="BC45" i="67"/>
  <c r="BJ45" i="67" s="1"/>
  <c r="BA119" i="38"/>
  <c r="BB107" i="38"/>
  <c r="BC119" i="38" s="1"/>
  <c r="BJ119" i="38" s="1"/>
  <c r="BC33" i="68"/>
  <c r="BJ33" i="68" s="1"/>
  <c r="BC101" i="68"/>
  <c r="BJ101" i="68" s="1"/>
  <c r="BB361" i="70"/>
  <c r="BC361" i="70" s="1"/>
  <c r="BJ361" i="70" s="1"/>
  <c r="BA361" i="70"/>
  <c r="BC241" i="63"/>
  <c r="BJ241" i="63" s="1"/>
  <c r="BC253" i="63"/>
  <c r="BJ253" i="63" s="1"/>
  <c r="BB211" i="68"/>
  <c r="BC211" i="68" s="1"/>
  <c r="BJ211" i="68" s="1"/>
  <c r="BA211" i="68"/>
  <c r="BC281" i="68"/>
  <c r="BJ281" i="68" s="1"/>
  <c r="BB125" i="38"/>
  <c r="BC125" i="38" s="1"/>
  <c r="BJ125" i="38" s="1"/>
  <c r="BA125" i="38"/>
  <c r="BB107" i="63"/>
  <c r="BA119" i="63"/>
  <c r="BA107" i="63"/>
  <c r="BB348" i="63"/>
  <c r="BC348" i="63" s="1"/>
  <c r="BJ348" i="63" s="1"/>
  <c r="BA348" i="63"/>
  <c r="BB315" i="69"/>
  <c r="BA315" i="69"/>
  <c r="BA327" i="69"/>
  <c r="BC275" i="67"/>
  <c r="BJ275" i="67" s="1"/>
  <c r="BC287" i="67"/>
  <c r="BJ287" i="67" s="1"/>
  <c r="BB345" i="63"/>
  <c r="BC345" i="63" s="1"/>
  <c r="BJ345" i="63" s="1"/>
  <c r="BA345" i="63"/>
  <c r="BC244" i="63"/>
  <c r="BJ244" i="63" s="1"/>
  <c r="BC256" i="63"/>
  <c r="BJ256" i="63" s="1"/>
  <c r="BC113" i="67"/>
  <c r="BJ113" i="67" s="1"/>
  <c r="BC125" i="67"/>
  <c r="BJ125" i="67" s="1"/>
  <c r="BC165" i="68"/>
  <c r="BJ165" i="68" s="1"/>
  <c r="BC30" i="63"/>
  <c r="DB10" i="67"/>
  <c r="DB10" i="63"/>
  <c r="BA261" i="38"/>
  <c r="BB249" i="38"/>
  <c r="BB219" i="38"/>
  <c r="BA231" i="38"/>
  <c r="BB186" i="38"/>
  <c r="BA198" i="38"/>
  <c r="BA207" i="38"/>
  <c r="BB195" i="38"/>
  <c r="CH356" i="38"/>
  <c r="BZ356" i="38"/>
  <c r="CA356" i="38" s="1"/>
  <c r="AZ356" i="38"/>
  <c r="BA108" i="38"/>
  <c r="BB96" i="38"/>
  <c r="BA96" i="38"/>
  <c r="BB307" i="38"/>
  <c r="BB39" i="38"/>
  <c r="BA51" i="38"/>
  <c r="BA155" i="63"/>
  <c r="BB143" i="63"/>
  <c r="BA143" i="63"/>
  <c r="BB56" i="67"/>
  <c r="BC68" i="67" s="1"/>
  <c r="BJ68" i="67" s="1"/>
  <c r="BA68" i="67"/>
  <c r="BB299" i="38"/>
  <c r="BB228" i="38"/>
  <c r="BC240" i="38" s="1"/>
  <c r="BJ240" i="38" s="1"/>
  <c r="BA240" i="38"/>
  <c r="CH334" i="38"/>
  <c r="AZ334" i="38"/>
  <c r="BZ334" i="38"/>
  <c r="CA334" i="38" s="1"/>
  <c r="BB230" i="63"/>
  <c r="BA242" i="63"/>
  <c r="BB91" i="38"/>
  <c r="BC103" i="38" s="1"/>
  <c r="BJ103" i="38" s="1"/>
  <c r="BA103" i="38"/>
  <c r="BB55" i="38"/>
  <c r="BA67" i="38"/>
  <c r="CH343" i="38"/>
  <c r="AZ343" i="38"/>
  <c r="BZ343" i="38"/>
  <c r="CA343" i="38" s="1"/>
  <c r="BA147" i="68"/>
  <c r="BB135" i="68"/>
  <c r="BA135" i="68"/>
  <c r="BA50" i="38"/>
  <c r="BB38" i="38"/>
  <c r="BC50" i="38" s="1"/>
  <c r="BJ50" i="38" s="1"/>
  <c r="BB297" i="38"/>
  <c r="CH341" i="38"/>
  <c r="BZ341" i="38"/>
  <c r="CA341" i="38" s="1"/>
  <c r="AZ341" i="38"/>
  <c r="BB160" i="38"/>
  <c r="BA172" i="38"/>
  <c r="BB337" i="63"/>
  <c r="BA349" i="63"/>
  <c r="BA337" i="63"/>
  <c r="AZ332" i="38"/>
  <c r="BZ332" i="38"/>
  <c r="CA332" i="38" s="1"/>
  <c r="CH332" i="38"/>
  <c r="BA87" i="38"/>
  <c r="BB75" i="38"/>
  <c r="BB239" i="63"/>
  <c r="BA251" i="63"/>
  <c r="BA211" i="38"/>
  <c r="BB199" i="38"/>
  <c r="BC211" i="38" s="1"/>
  <c r="BJ211" i="38" s="1"/>
  <c r="BB128" i="38"/>
  <c r="BC140" i="38" s="1"/>
  <c r="BJ140" i="38" s="1"/>
  <c r="BA140" i="38"/>
  <c r="BB294" i="38"/>
  <c r="BA306" i="38"/>
  <c r="BA294" i="38"/>
  <c r="CI355" i="38"/>
  <c r="BX355" i="38"/>
  <c r="BY355" i="38" s="1"/>
  <c r="AZ355" i="38"/>
  <c r="BC71" i="68"/>
  <c r="BJ71" i="68" s="1"/>
  <c r="BA312" i="63"/>
  <c r="BB300" i="63"/>
  <c r="BA300" i="63"/>
  <c r="BB130" i="38"/>
  <c r="BA142" i="38"/>
  <c r="BB287" i="68"/>
  <c r="BC287" i="68" s="1"/>
  <c r="BJ287" i="68" s="1"/>
  <c r="BA287" i="68"/>
  <c r="BB305" i="38"/>
  <c r="BB21" i="63"/>
  <c r="BA33" i="63"/>
  <c r="BA363" i="67"/>
  <c r="BB351" i="67"/>
  <c r="BC363" i="67" s="1"/>
  <c r="BJ363" i="67" s="1"/>
  <c r="BB54" i="38"/>
  <c r="BA66" i="38"/>
  <c r="BA54" i="38"/>
  <c r="BB81" i="63"/>
  <c r="BA93" i="63"/>
  <c r="BB216" i="67"/>
  <c r="BA228" i="67"/>
  <c r="BA61" i="68"/>
  <c r="BB49" i="68"/>
  <c r="CH320" i="38"/>
  <c r="BZ320" i="38"/>
  <c r="CA320" i="38" s="1"/>
  <c r="AZ320" i="38"/>
  <c r="BX331" i="38"/>
  <c r="BY331" i="38" s="1"/>
  <c r="CI331" i="38"/>
  <c r="R343" i="38"/>
  <c r="BZ326" i="38"/>
  <c r="CA326" i="38" s="1"/>
  <c r="CH326" i="38"/>
  <c r="AZ326" i="38"/>
  <c r="BC179" i="67"/>
  <c r="BJ179" i="67" s="1"/>
  <c r="BC167" i="67"/>
  <c r="BJ167" i="67" s="1"/>
  <c r="BC187" i="67"/>
  <c r="BJ187" i="67" s="1"/>
  <c r="BC175" i="67"/>
  <c r="BJ175" i="67" s="1"/>
  <c r="BB158" i="38"/>
  <c r="BA170" i="38"/>
  <c r="BB357" i="63"/>
  <c r="BC357" i="63" s="1"/>
  <c r="BJ357" i="63" s="1"/>
  <c r="BA357" i="63"/>
  <c r="BB51" i="38"/>
  <c r="BA63" i="38"/>
  <c r="BA52" i="38"/>
  <c r="BB40" i="38"/>
  <c r="BC52" i="38" s="1"/>
  <c r="BJ52" i="38" s="1"/>
  <c r="BA343" i="67"/>
  <c r="BB331" i="67"/>
  <c r="BA295" i="67"/>
  <c r="BB283" i="67"/>
  <c r="BC295" i="67" s="1"/>
  <c r="BJ295" i="67" s="1"/>
  <c r="BB216" i="38"/>
  <c r="BA228" i="38"/>
  <c r="BB295" i="63"/>
  <c r="BA307" i="63"/>
  <c r="BA295" i="63"/>
  <c r="BB293" i="67"/>
  <c r="BA305" i="67"/>
  <c r="BA293" i="67"/>
  <c r="BB242" i="63"/>
  <c r="BA254" i="63"/>
  <c r="BA260" i="38"/>
  <c r="BB248" i="38"/>
  <c r="BB146" i="68"/>
  <c r="BA158" i="68"/>
  <c r="BA146" i="68"/>
  <c r="BC52" i="68"/>
  <c r="BJ52" i="68" s="1"/>
  <c r="BC40" i="68"/>
  <c r="BJ40" i="68" s="1"/>
  <c r="BB118" i="63"/>
  <c r="BA130" i="63"/>
  <c r="BA118" i="63"/>
  <c r="BA278" i="63"/>
  <c r="BB266" i="63"/>
  <c r="BB327" i="67"/>
  <c r="BA339" i="67"/>
  <c r="BB22" i="38"/>
  <c r="BA101" i="67"/>
  <c r="BB89" i="67"/>
  <c r="BC101" i="67" s="1"/>
  <c r="BJ101" i="67" s="1"/>
  <c r="BB231" i="38"/>
  <c r="BA243" i="38"/>
  <c r="BC215" i="67"/>
  <c r="BJ215" i="67" s="1"/>
  <c r="BB139" i="38"/>
  <c r="BA151" i="38"/>
  <c r="BB321" i="67"/>
  <c r="BC333" i="67" s="1"/>
  <c r="BJ333" i="67" s="1"/>
  <c r="BA333" i="67"/>
  <c r="BB251" i="63"/>
  <c r="BA263" i="63"/>
  <c r="BA159" i="67"/>
  <c r="BB147" i="67"/>
  <c r="BA147" i="67"/>
  <c r="BA88" i="38"/>
  <c r="BB76" i="38"/>
  <c r="BA76" i="38"/>
  <c r="BB349" i="38"/>
  <c r="BB336" i="67"/>
  <c r="BA348" i="67"/>
  <c r="BA336" i="67"/>
  <c r="BC202" i="68"/>
  <c r="BJ202" i="68" s="1"/>
  <c r="BB289" i="67"/>
  <c r="BA301" i="67"/>
  <c r="BA73" i="38"/>
  <c r="BB61" i="38"/>
  <c r="CH329" i="38"/>
  <c r="BZ329" i="38"/>
  <c r="CA329" i="38" s="1"/>
  <c r="AZ329" i="38"/>
  <c r="BB209" i="38"/>
  <c r="BA221" i="38"/>
  <c r="BA347" i="67"/>
  <c r="BB335" i="67"/>
  <c r="BC347" i="67" s="1"/>
  <c r="BJ347" i="67" s="1"/>
  <c r="BB287" i="38"/>
  <c r="BA299" i="38"/>
  <c r="BA318" i="69"/>
  <c r="BA306" i="69"/>
  <c r="BB306" i="69"/>
  <c r="BB165" i="63"/>
  <c r="BA177" i="63"/>
  <c r="BA165" i="63"/>
  <c r="BA205" i="63"/>
  <c r="BB193" i="63"/>
  <c r="BC205" i="63" s="1"/>
  <c r="BJ205" i="63" s="1"/>
  <c r="BB206" i="63"/>
  <c r="BA218" i="63"/>
  <c r="BA192" i="38"/>
  <c r="BB180" i="38"/>
  <c r="BA93" i="38"/>
  <c r="BB81" i="38"/>
  <c r="BC203" i="67"/>
  <c r="BJ203" i="67" s="1"/>
  <c r="BB45" i="63"/>
  <c r="BA57" i="63"/>
  <c r="BB254" i="63"/>
  <c r="BA266" i="63"/>
  <c r="BB252" i="67"/>
  <c r="BA264" i="67"/>
  <c r="BA252" i="67"/>
  <c r="BB326" i="63"/>
  <c r="BC338" i="63" s="1"/>
  <c r="BJ338" i="63" s="1"/>
  <c r="BA338" i="63"/>
  <c r="BA113" i="38"/>
  <c r="BB101" i="38"/>
  <c r="BC113" i="38" s="1"/>
  <c r="BJ113" i="38" s="1"/>
  <c r="BB310" i="38"/>
  <c r="BA310" i="38"/>
  <c r="BB166" i="38"/>
  <c r="BA178" i="38"/>
  <c r="BA254" i="38"/>
  <c r="BB242" i="38"/>
  <c r="CH351" i="38"/>
  <c r="AZ351" i="38"/>
  <c r="BZ351" i="38"/>
  <c r="CA351" i="38" s="1"/>
  <c r="BA365" i="63"/>
  <c r="BB353" i="63"/>
  <c r="BC365" i="63" s="1"/>
  <c r="BJ365" i="63" s="1"/>
  <c r="BB106" i="67"/>
  <c r="BC118" i="67" s="1"/>
  <c r="BJ118" i="67" s="1"/>
  <c r="BA118" i="67"/>
  <c r="BB358" i="70"/>
  <c r="BC358" i="70" s="1"/>
  <c r="BJ358" i="70" s="1"/>
  <c r="BA358" i="70"/>
  <c r="BA149" i="67"/>
  <c r="BB137" i="67"/>
  <c r="BA137" i="67"/>
  <c r="BB204" i="38"/>
  <c r="BA216" i="38"/>
  <c r="BA186" i="38"/>
  <c r="BB174" i="38"/>
  <c r="BJ256" i="38"/>
  <c r="BB111" i="38"/>
  <c r="BA123" i="38"/>
  <c r="BA111" i="38"/>
  <c r="BA293" i="38"/>
  <c r="BB281" i="38"/>
  <c r="BA150" i="63"/>
  <c r="BB138" i="63"/>
  <c r="BA138" i="63"/>
  <c r="BA290" i="67"/>
  <c r="BB278" i="67"/>
  <c r="BA278" i="67"/>
  <c r="BA359" i="63"/>
  <c r="BB347" i="63"/>
  <c r="BC359" i="63" s="1"/>
  <c r="BJ359" i="63" s="1"/>
  <c r="BA316" i="38"/>
  <c r="BB304" i="38"/>
  <c r="BA304" i="38"/>
  <c r="BC84" i="63"/>
  <c r="BJ84" i="63" s="1"/>
  <c r="DJ11" i="68"/>
  <c r="BB326" i="67"/>
  <c r="BA338" i="67"/>
  <c r="R324" i="38"/>
  <c r="BX312" i="38"/>
  <c r="BY312" i="38" s="1"/>
  <c r="CI312" i="38"/>
  <c r="AZ312" i="38"/>
  <c r="BC144" i="67"/>
  <c r="BJ144" i="67" s="1"/>
  <c r="BC132" i="67"/>
  <c r="BJ132" i="67" s="1"/>
  <c r="BC40" i="67"/>
  <c r="BJ40" i="67" s="1"/>
  <c r="BB134" i="63"/>
  <c r="BC146" i="63" s="1"/>
  <c r="BJ146" i="63" s="1"/>
  <c r="BA146" i="63"/>
  <c r="BB219" i="67"/>
  <c r="BA231" i="67"/>
  <c r="BA113" i="63"/>
  <c r="BB101" i="63"/>
  <c r="BA101" i="63"/>
  <c r="BB310" i="63"/>
  <c r="BA322" i="63"/>
  <c r="BA310" i="63"/>
  <c r="R296" i="38"/>
  <c r="BX284" i="38"/>
  <c r="BY284" i="38" s="1"/>
  <c r="CI284" i="38"/>
  <c r="AZ284" i="38"/>
  <c r="BA284" i="38" s="1"/>
  <c r="BB151" i="38"/>
  <c r="BA163" i="38"/>
  <c r="BB183" i="63"/>
  <c r="BA195" i="63"/>
  <c r="BC56" i="68"/>
  <c r="BJ56" i="68" s="1"/>
  <c r="BC44" i="68"/>
  <c r="BJ44" i="68" s="1"/>
  <c r="BA362" i="67"/>
  <c r="BB350" i="67"/>
  <c r="BC362" i="67" s="1"/>
  <c r="BJ362" i="67" s="1"/>
  <c r="BA209" i="38"/>
  <c r="BB197" i="38"/>
  <c r="BB290" i="38"/>
  <c r="BA302" i="38"/>
  <c r="BB104" i="63"/>
  <c r="BC104" i="63" s="1"/>
  <c r="BJ104" i="63" s="1"/>
  <c r="BA116" i="63"/>
  <c r="BB272" i="67"/>
  <c r="BA284" i="67"/>
  <c r="BA272" i="67"/>
  <c r="CH317" i="38"/>
  <c r="BZ317" i="38"/>
  <c r="CA317" i="38" s="1"/>
  <c r="AZ317" i="38"/>
  <c r="BA317" i="38" s="1"/>
  <c r="BA313" i="63"/>
  <c r="BB301" i="63"/>
  <c r="BC313" i="63" s="1"/>
  <c r="BJ313" i="63" s="1"/>
  <c r="BB148" i="38"/>
  <c r="BA160" i="38"/>
  <c r="BC139" i="63"/>
  <c r="BJ139" i="63" s="1"/>
  <c r="BB128" i="63"/>
  <c r="BC140" i="63" s="1"/>
  <c r="BJ140" i="63" s="1"/>
  <c r="BA140" i="63"/>
  <c r="BA161" i="68"/>
  <c r="BB149" i="68"/>
  <c r="BA149" i="68"/>
  <c r="BB206" i="38"/>
  <c r="BA218" i="38"/>
  <c r="BB226" i="38"/>
  <c r="BA238" i="38"/>
  <c r="BA226" i="38"/>
  <c r="BB51" i="63"/>
  <c r="BA63" i="63"/>
  <c r="BB225" i="67"/>
  <c r="BA237" i="67"/>
  <c r="BB227" i="63"/>
  <c r="BC239" i="63" s="1"/>
  <c r="BJ239" i="63" s="1"/>
  <c r="BA239" i="63"/>
  <c r="BA344" i="67"/>
  <c r="BB332" i="67"/>
  <c r="BC344" i="67" s="1"/>
  <c r="BJ344" i="67" s="1"/>
  <c r="CI364" i="38"/>
  <c r="BX364" i="38"/>
  <c r="BY364" i="38" s="1"/>
  <c r="R364" i="38"/>
  <c r="DF6" i="38"/>
  <c r="DF3" i="38"/>
  <c r="DF5" i="38"/>
  <c r="BB180" i="63"/>
  <c r="BA192" i="63"/>
  <c r="CH336" i="38"/>
  <c r="BZ336" i="38"/>
  <c r="CA336" i="38" s="1"/>
  <c r="AZ336" i="38"/>
  <c r="BB245" i="63"/>
  <c r="BA257" i="63"/>
  <c r="BB190" i="38"/>
  <c r="BA202" i="38"/>
  <c r="BA361" i="67"/>
  <c r="BB349" i="67"/>
  <c r="BA349" i="67"/>
  <c r="BA238" i="68"/>
  <c r="BB226" i="68"/>
  <c r="BA226" i="68"/>
  <c r="BC78" i="63"/>
  <c r="BJ78" i="63" s="1"/>
  <c r="R325" i="38"/>
  <c r="BX313" i="38"/>
  <c r="BY313" i="38" s="1"/>
  <c r="CI313" i="38"/>
  <c r="AZ313" i="38"/>
  <c r="BB66" i="68"/>
  <c r="BA78" i="68"/>
  <c r="BA66" i="68"/>
  <c r="BB141" i="38"/>
  <c r="BA153" i="38"/>
  <c r="BA141" i="38"/>
  <c r="BA41" i="63"/>
  <c r="BB29" i="63"/>
  <c r="BC41" i="63" s="1"/>
  <c r="BJ41" i="63" s="1"/>
  <c r="BB286" i="38"/>
  <c r="BC298" i="38" s="1"/>
  <c r="BJ298" i="38" s="1"/>
  <c r="BA298" i="38"/>
  <c r="BA101" i="38"/>
  <c r="BB89" i="38"/>
  <c r="BA296" i="67"/>
  <c r="BB284" i="67"/>
  <c r="BC296" i="67" s="1"/>
  <c r="BJ296" i="67" s="1"/>
  <c r="BA92" i="38"/>
  <c r="BB80" i="38"/>
  <c r="BA80" i="38"/>
  <c r="BB218" i="38"/>
  <c r="BA230" i="38"/>
  <c r="BC139" i="67"/>
  <c r="BJ139" i="67" s="1"/>
  <c r="BA331" i="67"/>
  <c r="BB319" i="67"/>
  <c r="BB293" i="38"/>
  <c r="BA305" i="38"/>
  <c r="BB361" i="63"/>
  <c r="BC361" i="63" s="1"/>
  <c r="BJ361" i="63" s="1"/>
  <c r="BA361" i="63"/>
  <c r="BA95" i="67"/>
  <c r="BB83" i="67"/>
  <c r="BA207" i="63"/>
  <c r="BB195" i="63"/>
  <c r="BC207" i="63" s="1"/>
  <c r="BJ207" i="63" s="1"/>
  <c r="BB277" i="63"/>
  <c r="BA289" i="63"/>
  <c r="BA277" i="63"/>
  <c r="BB233" i="63"/>
  <c r="BC245" i="63" s="1"/>
  <c r="BJ245" i="63" s="1"/>
  <c r="BA245" i="63"/>
  <c r="BB85" i="68"/>
  <c r="BC97" i="68" s="1"/>
  <c r="BJ97" i="68" s="1"/>
  <c r="BA97" i="68"/>
  <c r="BC121" i="68"/>
  <c r="BJ121" i="68" s="1"/>
  <c r="BB63" i="63"/>
  <c r="BA75" i="63"/>
  <c r="BA212" i="63"/>
  <c r="BB200" i="63"/>
  <c r="BB174" i="63"/>
  <c r="BA186" i="63"/>
  <c r="BB224" i="38"/>
  <c r="BA236" i="38"/>
  <c r="BB137" i="38"/>
  <c r="BA149" i="38"/>
  <c r="BA137" i="38"/>
  <c r="BB56" i="38"/>
  <c r="BA68" i="38"/>
  <c r="BA56" i="38"/>
  <c r="BC128" i="68"/>
  <c r="BJ128" i="68" s="1"/>
  <c r="BB334" i="63"/>
  <c r="BA346" i="63"/>
  <c r="BA241" i="68"/>
  <c r="BB229" i="68"/>
  <c r="BC241" i="68" s="1"/>
  <c r="BJ241" i="68" s="1"/>
  <c r="BB207" i="38"/>
  <c r="BC219" i="38" s="1"/>
  <c r="BJ219" i="38" s="1"/>
  <c r="BA219" i="38"/>
  <c r="BA320" i="38"/>
  <c r="BB308" i="38"/>
  <c r="BA307" i="38"/>
  <c r="BB295" i="38"/>
  <c r="BC307" i="38" s="1"/>
  <c r="BJ307" i="38" s="1"/>
  <c r="BC197" i="67"/>
  <c r="BJ197" i="67" s="1"/>
  <c r="BB39" i="63"/>
  <c r="BA51" i="63"/>
  <c r="R312" i="38"/>
  <c r="BB161" i="38"/>
  <c r="BA173" i="38"/>
  <c r="BB117" i="67"/>
  <c r="BA129" i="67"/>
  <c r="BA117" i="67"/>
  <c r="BB296" i="63"/>
  <c r="BA308" i="63"/>
  <c r="BB279" i="38"/>
  <c r="BC279" i="38" s="1"/>
  <c r="BJ279" i="38" s="1"/>
  <c r="BA291" i="38"/>
  <c r="BC34" i="68"/>
  <c r="BJ34" i="68" s="1"/>
  <c r="R337" i="38"/>
  <c r="BX325" i="38"/>
  <c r="BY325" i="38" s="1"/>
  <c r="CI325" i="38"/>
  <c r="BA208" i="38"/>
  <c r="BB196" i="38"/>
  <c r="BC208" i="38" s="1"/>
  <c r="BJ208" i="38" s="1"/>
  <c r="BB288" i="67"/>
  <c r="BA300" i="67"/>
  <c r="BA288" i="67"/>
  <c r="BC343" i="63"/>
  <c r="BJ343" i="63" s="1"/>
  <c r="BZ328" i="38"/>
  <c r="CA328" i="38" s="1"/>
  <c r="AZ328" i="38"/>
  <c r="BA328" i="38" s="1"/>
  <c r="CH328" i="38"/>
  <c r="BB221" i="63"/>
  <c r="BA233" i="63"/>
  <c r="BB271" i="38"/>
  <c r="BC271" i="38" s="1"/>
  <c r="BJ271" i="38" s="1"/>
  <c r="BA283" i="38"/>
  <c r="BB60" i="63"/>
  <c r="BA72" i="63"/>
  <c r="BA60" i="63"/>
  <c r="BB152" i="38"/>
  <c r="BC152" i="38" s="1"/>
  <c r="BJ152" i="38" s="1"/>
  <c r="BA164" i="38"/>
  <c r="BB132" i="38"/>
  <c r="BA144" i="38"/>
  <c r="BA37" i="63"/>
  <c r="BB25" i="63"/>
  <c r="BC37" i="63" s="1"/>
  <c r="BJ37" i="63" s="1"/>
  <c r="BB210" i="67"/>
  <c r="BA222" i="67"/>
  <c r="BB328" i="67"/>
  <c r="BA340" i="67"/>
  <c r="BA328" i="67"/>
  <c r="BB126" i="67"/>
  <c r="BA138" i="67"/>
  <c r="BA126" i="67"/>
  <c r="BB70" i="68"/>
  <c r="BA82" i="68"/>
  <c r="BA70" i="68"/>
  <c r="BC95" i="68"/>
  <c r="BJ95" i="68" s="1"/>
  <c r="BA112" i="63"/>
  <c r="BB100" i="63"/>
  <c r="BA100" i="63"/>
  <c r="BA193" i="38"/>
  <c r="BB181" i="38"/>
  <c r="BA152" i="38"/>
  <c r="BB187" i="63"/>
  <c r="BA199" i="63"/>
  <c r="BB269" i="38"/>
  <c r="BA281" i="38"/>
  <c r="BA104" i="63"/>
  <c r="BB261" i="38"/>
  <c r="BC273" i="38" s="1"/>
  <c r="BJ273" i="38" s="1"/>
  <c r="BA273" i="38"/>
  <c r="BB201" i="38"/>
  <c r="BA213" i="38"/>
  <c r="BB62" i="67"/>
  <c r="BC74" i="67" s="1"/>
  <c r="BJ74" i="67" s="1"/>
  <c r="BA74" i="67"/>
  <c r="BB322" i="69"/>
  <c r="BC322" i="69" s="1"/>
  <c r="BJ322" i="69" s="1"/>
  <c r="BA322" i="69"/>
  <c r="BB169" i="63"/>
  <c r="BA181" i="63"/>
  <c r="BA356" i="38"/>
  <c r="BB344" i="38"/>
  <c r="BB280" i="38"/>
  <c r="BA292" i="38"/>
  <c r="BA280" i="38"/>
  <c r="BA107" i="38"/>
  <c r="BB95" i="38"/>
  <c r="BB272" i="38"/>
  <c r="BC106" i="68"/>
  <c r="BJ106" i="68" s="1"/>
  <c r="BC212" i="67"/>
  <c r="BJ212" i="67" s="1"/>
  <c r="BC200" i="67"/>
  <c r="BJ200" i="67" s="1"/>
  <c r="BB357" i="67"/>
  <c r="BC357" i="67" s="1"/>
  <c r="BJ357" i="67" s="1"/>
  <c r="BA357" i="67"/>
  <c r="BA251" i="38"/>
  <c r="BB239" i="38"/>
  <c r="BB360" i="67"/>
  <c r="BC360" i="67" s="1"/>
  <c r="BJ360" i="67" s="1"/>
  <c r="BA360" i="67"/>
  <c r="CH360" i="38"/>
  <c r="AZ360" i="38"/>
  <c r="BZ360" i="38"/>
  <c r="CA360" i="38" s="1"/>
  <c r="BB151" i="63"/>
  <c r="BA163" i="63"/>
  <c r="BB189" i="63"/>
  <c r="BA201" i="63"/>
  <c r="BC108" i="67"/>
  <c r="BJ108" i="67" s="1"/>
  <c r="BA210" i="63"/>
  <c r="BB198" i="63"/>
  <c r="BC210" i="63" s="1"/>
  <c r="BJ210" i="63" s="1"/>
  <c r="BA99" i="38"/>
  <c r="BB87" i="38"/>
  <c r="BC99" i="38" s="1"/>
  <c r="BJ99" i="38" s="1"/>
  <c r="BA211" i="63"/>
  <c r="BB199" i="63"/>
  <c r="BC211" i="63" s="1"/>
  <c r="BJ211" i="63" s="1"/>
  <c r="BA358" i="38"/>
  <c r="BB346" i="38"/>
  <c r="BC262" i="68"/>
  <c r="BJ262" i="68" s="1"/>
  <c r="BC250" i="68"/>
  <c r="BJ250" i="68" s="1"/>
  <c r="BC44" i="63"/>
  <c r="BJ44" i="63" s="1"/>
  <c r="BA134" i="63"/>
  <c r="BB122" i="63"/>
  <c r="BC224" i="67"/>
  <c r="BJ224" i="67" s="1"/>
  <c r="BA248" i="38"/>
  <c r="BB236" i="38"/>
  <c r="BC248" i="38" s="1"/>
  <c r="BJ248" i="38" s="1"/>
  <c r="BB301" i="67"/>
  <c r="BA313" i="67"/>
  <c r="CH322" i="38"/>
  <c r="BZ322" i="38"/>
  <c r="CA322" i="38" s="1"/>
  <c r="AZ322" i="38"/>
  <c r="BB209" i="63"/>
  <c r="BC221" i="63" s="1"/>
  <c r="BJ221" i="63" s="1"/>
  <c r="BA221" i="63"/>
  <c r="BC50" i="67"/>
  <c r="BJ50" i="67" s="1"/>
  <c r="BB43" i="38"/>
  <c r="BC55" i="38" s="1"/>
  <c r="BJ55" i="38" s="1"/>
  <c r="BA55" i="38"/>
  <c r="BA229" i="68"/>
  <c r="BB217" i="68"/>
  <c r="BC229" i="68" s="1"/>
  <c r="BJ229" i="68" s="1"/>
  <c r="BB283" i="38"/>
  <c r="BA295" i="38"/>
  <c r="BA49" i="38"/>
  <c r="BB37" i="38"/>
  <c r="CH361" i="38"/>
  <c r="AZ361" i="38"/>
  <c r="BB361" i="38" s="1"/>
  <c r="BZ361" i="38"/>
  <c r="CA361" i="38" s="1"/>
  <c r="BA246" i="67"/>
  <c r="BB234" i="67"/>
  <c r="BC246" i="67" s="1"/>
  <c r="BJ246" i="67" s="1"/>
  <c r="BC272" i="68"/>
  <c r="BJ272" i="68" s="1"/>
  <c r="BC260" i="68"/>
  <c r="BJ260" i="68" s="1"/>
  <c r="BA325" i="67"/>
  <c r="BB313" i="67"/>
  <c r="BC325" i="67" s="1"/>
  <c r="BJ325" i="67" s="1"/>
  <c r="BA243" i="67"/>
  <c r="BB231" i="67"/>
  <c r="BC243" i="67" s="1"/>
  <c r="BJ243" i="67" s="1"/>
  <c r="BB360" i="63"/>
  <c r="BC360" i="63" s="1"/>
  <c r="BJ360" i="63" s="1"/>
  <c r="BA360" i="63"/>
  <c r="BB289" i="63"/>
  <c r="BA301" i="63"/>
  <c r="BA177" i="38"/>
  <c r="BB165" i="38"/>
  <c r="BA164" i="68"/>
  <c r="BB152" i="68"/>
  <c r="BA152" i="68"/>
  <c r="BB320" i="63"/>
  <c r="BA332" i="63"/>
  <c r="CU3" i="63"/>
  <c r="CU6" i="63"/>
  <c r="CU5" i="63"/>
  <c r="BB260" i="63"/>
  <c r="BC272" i="63" s="1"/>
  <c r="BJ272" i="63" s="1"/>
  <c r="BA272" i="63"/>
  <c r="BA203" i="63"/>
  <c r="BB191" i="63"/>
  <c r="BB217" i="38"/>
  <c r="BA229" i="38"/>
  <c r="BA217" i="38"/>
  <c r="BA57" i="38"/>
  <c r="BB45" i="38"/>
  <c r="BB254" i="38"/>
  <c r="BA266" i="38"/>
  <c r="BA195" i="38"/>
  <c r="BB183" i="38"/>
  <c r="BC266" i="68"/>
  <c r="BJ266" i="68" s="1"/>
  <c r="BC254" i="68"/>
  <c r="BJ254" i="68" s="1"/>
  <c r="BB210" i="38"/>
  <c r="BA222" i="38"/>
  <c r="BC273" i="67"/>
  <c r="BJ273" i="67" s="1"/>
  <c r="BA97" i="38"/>
  <c r="BB85" i="38"/>
  <c r="BC97" i="38" s="1"/>
  <c r="BJ97" i="38" s="1"/>
  <c r="BB323" i="63"/>
  <c r="BA335" i="63"/>
  <c r="BA323" i="63"/>
  <c r="BB148" i="63"/>
  <c r="BA160" i="63"/>
  <c r="BC47" i="67"/>
  <c r="BJ47" i="67" s="1"/>
  <c r="AZ331" i="38"/>
  <c r="BB359" i="67"/>
  <c r="BC359" i="67" s="1"/>
  <c r="BJ359" i="67" s="1"/>
  <c r="BA359" i="67"/>
  <c r="BX314" i="38"/>
  <c r="BY314" i="38" s="1"/>
  <c r="CI314" i="38"/>
  <c r="R326" i="38"/>
  <c r="AZ314" i="38"/>
  <c r="BA314" i="38" s="1"/>
  <c r="BB329" i="67"/>
  <c r="BA341" i="67"/>
  <c r="BB258" i="63"/>
  <c r="BA270" i="63"/>
  <c r="BA258" i="63"/>
  <c r="BA287" i="63"/>
  <c r="BB275" i="63"/>
  <c r="BC287" i="63" s="1"/>
  <c r="BJ287" i="63" s="1"/>
  <c r="BC92" i="63"/>
  <c r="BJ92" i="63" s="1"/>
  <c r="BB82" i="38"/>
  <c r="BC94" i="38" s="1"/>
  <c r="BJ94" i="38" s="1"/>
  <c r="BA94" i="38"/>
  <c r="BB232" i="38"/>
  <c r="BC244" i="38" s="1"/>
  <c r="BJ244" i="38" s="1"/>
  <c r="BA244" i="38"/>
  <c r="BC111" i="68"/>
  <c r="BJ111" i="68" s="1"/>
  <c r="BB246" i="68"/>
  <c r="BA258" i="68"/>
  <c r="BA246" i="68"/>
  <c r="BB178" i="63"/>
  <c r="BA190" i="63"/>
  <c r="BB302" i="67"/>
  <c r="BA314" i="67"/>
  <c r="BB229" i="38"/>
  <c r="BC241" i="38" s="1"/>
  <c r="BJ241" i="38" s="1"/>
  <c r="BA241" i="38"/>
  <c r="BB181" i="63"/>
  <c r="BC193" i="63" s="1"/>
  <c r="BJ193" i="63" s="1"/>
  <c r="BA193" i="63"/>
  <c r="BC136" i="68"/>
  <c r="BJ136" i="68" s="1"/>
  <c r="BB164" i="63"/>
  <c r="BA176" i="63"/>
  <c r="BA164" i="63"/>
  <c r="BB193" i="38"/>
  <c r="BC205" i="38" s="1"/>
  <c r="BJ205" i="38" s="1"/>
  <c r="BA205" i="38"/>
  <c r="BB279" i="63"/>
  <c r="BA291" i="63"/>
  <c r="BA279" i="63"/>
  <c r="BB243" i="68"/>
  <c r="BA255" i="68"/>
  <c r="BA243" i="68"/>
  <c r="BA314" i="63"/>
  <c r="BB302" i="63"/>
  <c r="BB120" i="63"/>
  <c r="BA132" i="63"/>
  <c r="BA120" i="63"/>
  <c r="BA154" i="63"/>
  <c r="BB142" i="63"/>
  <c r="BA206" i="63"/>
  <c r="BB194" i="63"/>
  <c r="BC206" i="63" s="1"/>
  <c r="BJ206" i="63" s="1"/>
  <c r="BB171" i="63"/>
  <c r="BC183" i="63" s="1"/>
  <c r="BJ183" i="63" s="1"/>
  <c r="BA183" i="63"/>
  <c r="BB227" i="38"/>
  <c r="BC239" i="38" s="1"/>
  <c r="BJ239" i="38" s="1"/>
  <c r="BA239" i="38"/>
  <c r="BB327" i="38"/>
  <c r="BA269" i="38"/>
  <c r="BB257" i="38"/>
  <c r="BB162" i="38"/>
  <c r="BA174" i="38"/>
  <c r="BA283" i="63"/>
  <c r="BB271" i="63"/>
  <c r="BA271" i="63"/>
  <c r="BA49" i="68"/>
  <c r="BB37" i="68"/>
  <c r="BC49" i="68" s="1"/>
  <c r="BJ49" i="68" s="1"/>
  <c r="BB248" i="63"/>
  <c r="BA260" i="63"/>
  <c r="BB188" i="38"/>
  <c r="BA200" i="38"/>
  <c r="BB166" i="63"/>
  <c r="BA178" i="63"/>
  <c r="BC297" i="38"/>
  <c r="BJ297" i="38" s="1"/>
  <c r="BB291" i="63"/>
  <c r="BC303" i="63" s="1"/>
  <c r="BJ303" i="63" s="1"/>
  <c r="BA303" i="63"/>
  <c r="BC84" i="67"/>
  <c r="BJ84" i="67" s="1"/>
  <c r="BC72" i="67"/>
  <c r="BJ72" i="67" s="1"/>
  <c r="BA289" i="67"/>
  <c r="BB277" i="67"/>
  <c r="BC277" i="67" s="1"/>
  <c r="BJ277" i="67" s="1"/>
  <c r="BB316" i="38"/>
  <c r="BA108" i="63"/>
  <c r="BB96" i="63"/>
  <c r="BC108" i="63" s="1"/>
  <c r="BJ108" i="63" s="1"/>
  <c r="BB22" i="67"/>
  <c r="BC34" i="67" s="1"/>
  <c r="BJ34" i="67" s="1"/>
  <c r="BA34" i="67"/>
  <c r="BB255" i="67"/>
  <c r="BA267" i="67"/>
  <c r="BA255" i="67"/>
  <c r="BA214" i="63"/>
  <c r="BB202" i="63"/>
  <c r="BC214" i="63" s="1"/>
  <c r="BJ214" i="63" s="1"/>
  <c r="R290" i="38"/>
  <c r="BX278" i="38"/>
  <c r="BY278" i="38" s="1"/>
  <c r="CI278" i="38"/>
  <c r="AZ278" i="38"/>
  <c r="BA278" i="38" s="1"/>
  <c r="BB318" i="63"/>
  <c r="BA330" i="63"/>
  <c r="BA318" i="63"/>
  <c r="BB308" i="63"/>
  <c r="BA320" i="63"/>
  <c r="BB159" i="63"/>
  <c r="BA171" i="63"/>
  <c r="BA159" i="63"/>
  <c r="BB221" i="38"/>
  <c r="BA233" i="38"/>
  <c r="BB35" i="38"/>
  <c r="BC47" i="38" s="1"/>
  <c r="BJ47" i="38" s="1"/>
  <c r="BA47" i="38"/>
  <c r="R331" i="38"/>
  <c r="BA331" i="63"/>
  <c r="BB319" i="63"/>
  <c r="BC331" i="63" s="1"/>
  <c r="BJ331" i="63" s="1"/>
  <c r="BB172" i="63"/>
  <c r="BA184" i="63"/>
  <c r="BB224" i="63"/>
  <c r="BA236" i="63"/>
  <c r="BB337" i="38"/>
  <c r="BA349" i="38"/>
  <c r="BB138" i="38"/>
  <c r="BA150" i="38"/>
  <c r="BB168" i="63"/>
  <c r="BC180" i="63" s="1"/>
  <c r="BJ180" i="63" s="1"/>
  <c r="BA180" i="63"/>
  <c r="BB154" i="63"/>
  <c r="BA166" i="63"/>
  <c r="BB136" i="63"/>
  <c r="BA148" i="63"/>
  <c r="BA136" i="63"/>
  <c r="BA189" i="38"/>
  <c r="BB177" i="38"/>
  <c r="BA123" i="63"/>
  <c r="BB111" i="63"/>
  <c r="BA111" i="63"/>
  <c r="BB83" i="38"/>
  <c r="BA95" i="38"/>
  <c r="BA312" i="38"/>
  <c r="BB300" i="38"/>
  <c r="BB175" i="63"/>
  <c r="BA187" i="63"/>
  <c r="BA255" i="38"/>
  <c r="BB243" i="38"/>
  <c r="BB266" i="38"/>
  <c r="BB342" i="67"/>
  <c r="BC354" i="67" s="1"/>
  <c r="BJ354" i="67" s="1"/>
  <c r="BA354" i="67"/>
  <c r="BA323" i="67"/>
  <c r="BB311" i="67"/>
  <c r="BC323" i="67" s="1"/>
  <c r="BJ323" i="67" s="1"/>
  <c r="BB194" i="38"/>
  <c r="BA206" i="38"/>
  <c r="BB112" i="38"/>
  <c r="BC124" i="38" s="1"/>
  <c r="BJ124" i="38" s="1"/>
  <c r="BA124" i="38"/>
  <c r="BC256" i="67"/>
  <c r="BC244" i="67"/>
  <c r="BJ244" i="67" s="1"/>
  <c r="BB147" i="38"/>
  <c r="BA159" i="38"/>
  <c r="BA107" i="67"/>
  <c r="BB95" i="67"/>
  <c r="BC107" i="67" s="1"/>
  <c r="BJ107" i="67" s="1"/>
  <c r="BA209" i="63"/>
  <c r="BB197" i="63"/>
  <c r="BA146" i="38"/>
  <c r="BB134" i="38"/>
  <c r="BB278" i="63"/>
  <c r="BA290" i="63"/>
  <c r="BB186" i="63"/>
  <c r="BC198" i="63" s="1"/>
  <c r="BJ198" i="63" s="1"/>
  <c r="BA198" i="63"/>
  <c r="BA91" i="38"/>
  <c r="BB79" i="38"/>
  <c r="BC91" i="38" s="1"/>
  <c r="BJ91" i="38" s="1"/>
  <c r="BB234" i="38"/>
  <c r="BA246" i="38"/>
  <c r="BB126" i="38"/>
  <c r="BA138" i="38"/>
  <c r="BA126" i="38"/>
  <c r="BB70" i="38"/>
  <c r="BA82" i="38"/>
  <c r="BA70" i="38"/>
  <c r="BB185" i="63"/>
  <c r="BA197" i="63"/>
  <c r="BA335" i="67"/>
  <c r="BB212" i="63"/>
  <c r="BA224" i="63"/>
  <c r="BB215" i="38"/>
  <c r="BA227" i="38"/>
  <c r="BB169" i="38"/>
  <c r="BA181" i="38"/>
  <c r="BA340" i="63"/>
  <c r="BB328" i="63"/>
  <c r="BC340" i="63" s="1"/>
  <c r="BJ340" i="63" s="1"/>
  <c r="BB290" i="67"/>
  <c r="BC302" i="67" s="1"/>
  <c r="BJ302" i="67" s="1"/>
  <c r="BA302" i="67"/>
  <c r="BA166" i="38"/>
  <c r="BB154" i="38"/>
  <c r="BC166" i="38" s="1"/>
  <c r="BJ166" i="38" s="1"/>
  <c r="BB212" i="38"/>
  <c r="BC224" i="38" s="1"/>
  <c r="BJ224" i="38" s="1"/>
  <c r="BA224" i="38"/>
  <c r="BB130" i="63"/>
  <c r="BC142" i="63" s="1"/>
  <c r="BJ142" i="63" s="1"/>
  <c r="BA142" i="63"/>
  <c r="BB339" i="63"/>
  <c r="BC351" i="63" s="1"/>
  <c r="BJ351" i="63" s="1"/>
  <c r="BA351" i="63"/>
  <c r="BA124" i="63"/>
  <c r="BB112" i="63"/>
  <c r="BC124" i="63" s="1"/>
  <c r="BJ124" i="63" s="1"/>
  <c r="BB300" i="67"/>
  <c r="BA312" i="67"/>
  <c r="BA167" i="68"/>
  <c r="BB155" i="68"/>
  <c r="BA155" i="68"/>
  <c r="BB257" i="63"/>
  <c r="BA269" i="63"/>
  <c r="BB105" i="68"/>
  <c r="BC117" i="68" s="1"/>
  <c r="BJ117" i="68" s="1"/>
  <c r="BA117" i="68"/>
  <c r="BB66" i="38"/>
  <c r="BA78" i="38"/>
  <c r="BB290" i="63"/>
  <c r="BA302" i="63"/>
  <c r="BA45" i="38"/>
  <c r="BB33" i="38"/>
  <c r="BA332" i="67"/>
  <c r="BB320" i="67"/>
  <c r="CU3" i="67"/>
  <c r="CU6" i="67"/>
  <c r="CU5" i="67"/>
  <c r="BA320" i="67"/>
  <c r="BA143" i="67"/>
  <c r="BB131" i="67"/>
  <c r="BA131" i="67"/>
  <c r="BA122" i="38"/>
  <c r="BB110" i="38"/>
  <c r="BA110" i="38"/>
  <c r="CH319" i="38"/>
  <c r="BZ319" i="38"/>
  <c r="CA319" i="38" s="1"/>
  <c r="AZ319" i="38"/>
  <c r="BB177" i="63"/>
  <c r="BA189" i="63"/>
  <c r="BA362" i="38"/>
  <c r="BB350" i="38"/>
  <c r="BC362" i="38" s="1"/>
  <c r="BJ362" i="38" s="1"/>
  <c r="BA353" i="70"/>
  <c r="BA365" i="70"/>
  <c r="CU4" i="70" s="1"/>
  <c r="CU5" i="70"/>
  <c r="CU3" i="70"/>
  <c r="CU6" i="70"/>
  <c r="BB353" i="70"/>
  <c r="BB77" i="67"/>
  <c r="BA89" i="67"/>
  <c r="BA77" i="67"/>
  <c r="BB48" i="68"/>
  <c r="BA60" i="68"/>
  <c r="BA48" i="68"/>
  <c r="BA120" i="38"/>
  <c r="BB108" i="38"/>
  <c r="BB178" i="38"/>
  <c r="BA190" i="38"/>
  <c r="BB297" i="67"/>
  <c r="BA309" i="67"/>
  <c r="BA297" i="67"/>
  <c r="CH318" i="38"/>
  <c r="BZ318" i="38"/>
  <c r="CA318" i="38" s="1"/>
  <c r="AZ318" i="38"/>
  <c r="BA318" i="38" s="1"/>
  <c r="BB78" i="38"/>
  <c r="BA90" i="38"/>
  <c r="BB159" i="38"/>
  <c r="BA171" i="38"/>
  <c r="BA204" i="63"/>
  <c r="BB192" i="63"/>
  <c r="BC204" i="63" s="1"/>
  <c r="BJ204" i="63" s="1"/>
  <c r="BA288" i="68"/>
  <c r="BB276" i="68"/>
  <c r="BA276" i="68"/>
  <c r="BB162" i="63"/>
  <c r="BA174" i="63"/>
  <c r="BA162" i="63"/>
  <c r="BA321" i="69"/>
  <c r="BA309" i="69"/>
  <c r="BB309" i="69"/>
  <c r="BB354" i="70"/>
  <c r="BA354" i="70"/>
  <c r="BB118" i="38"/>
  <c r="BC130" i="38" s="1"/>
  <c r="BJ130" i="38" s="1"/>
  <c r="BA130" i="38"/>
  <c r="BB222" i="38"/>
  <c r="BA234" i="38"/>
  <c r="BB29" i="38"/>
  <c r="CH359" i="38"/>
  <c r="AZ359" i="38"/>
  <c r="BB359" i="38" s="1"/>
  <c r="BZ359" i="38"/>
  <c r="CA359" i="38" s="1"/>
  <c r="BB158" i="63"/>
  <c r="BA170" i="63"/>
  <c r="BA158" i="63"/>
  <c r="BA324" i="67"/>
  <c r="BB312" i="67"/>
  <c r="BC324" i="67" s="1"/>
  <c r="BJ324" i="67" s="1"/>
  <c r="BB141" i="63"/>
  <c r="BC153" i="63" s="1"/>
  <c r="BJ153" i="63" s="1"/>
  <c r="BA153" i="63"/>
  <c r="BA89" i="38"/>
  <c r="BB77" i="38"/>
  <c r="BB288" i="38"/>
  <c r="BA300" i="38"/>
  <c r="BB167" i="63"/>
  <c r="BA179" i="63"/>
  <c r="BA167" i="63"/>
  <c r="BB302" i="38"/>
  <c r="BB207" i="67"/>
  <c r="BA219" i="67"/>
  <c r="BA55" i="68"/>
  <c r="BB43" i="68"/>
  <c r="BC43" i="68" s="1"/>
  <c r="BJ43" i="68" s="1"/>
  <c r="BB150" i="38"/>
  <c r="BA162" i="38"/>
  <c r="BB157" i="38"/>
  <c r="BA169" i="38"/>
  <c r="BC112" i="68"/>
  <c r="BJ112" i="68" s="1"/>
  <c r="BA249" i="38"/>
  <c r="BB237" i="38"/>
  <c r="BC46" i="67"/>
  <c r="BJ46" i="67" s="1"/>
  <c r="BA286" i="38"/>
  <c r="BB274" i="38"/>
  <c r="BA274" i="38"/>
  <c r="BA61" i="38"/>
  <c r="BB49" i="38"/>
  <c r="BC61" i="38" s="1"/>
  <c r="BJ61" i="38" s="1"/>
  <c r="BC134" i="68"/>
  <c r="BJ134" i="68" s="1"/>
  <c r="BC122" i="68"/>
  <c r="BJ122" i="68" s="1"/>
  <c r="BB26" i="38"/>
  <c r="BB316" i="63"/>
  <c r="BA328" i="63"/>
  <c r="BA316" i="63"/>
  <c r="BB347" i="38"/>
  <c r="BB346" i="63"/>
  <c r="BC358" i="63" s="1"/>
  <c r="BJ358" i="63" s="1"/>
  <c r="BA358" i="63"/>
  <c r="BB60" i="38"/>
  <c r="BC72" i="38" s="1"/>
  <c r="BJ72" i="38" s="1"/>
  <c r="BA72" i="38"/>
  <c r="BC259" i="67"/>
  <c r="BJ259" i="67" s="1"/>
  <c r="BC247" i="67"/>
  <c r="BJ247" i="67" s="1"/>
  <c r="BB341" i="67"/>
  <c r="BA353" i="67"/>
  <c r="BA215" i="63"/>
  <c r="BB203" i="63"/>
  <c r="BA203" i="38"/>
  <c r="BB191" i="38"/>
  <c r="BA240" i="67"/>
  <c r="BB228" i="67"/>
  <c r="BC240" i="67" s="1"/>
  <c r="BJ240" i="67" s="1"/>
  <c r="BB309" i="38"/>
  <c r="BA326" i="67"/>
  <c r="BB314" i="67"/>
  <c r="BC326" i="67" s="1"/>
  <c r="BJ326" i="67" s="1"/>
  <c r="BA356" i="63"/>
  <c r="BB344" i="63"/>
  <c r="BC356" i="63" s="1"/>
  <c r="BJ356" i="63" s="1"/>
  <c r="BA292" i="67"/>
  <c r="BB280" i="67"/>
  <c r="BA280" i="67"/>
  <c r="BB63" i="38"/>
  <c r="BC75" i="38" s="1"/>
  <c r="BJ75" i="38" s="1"/>
  <c r="BA75" i="38"/>
  <c r="R301" i="38"/>
  <c r="BX289" i="38"/>
  <c r="BY289" i="38" s="1"/>
  <c r="CI289" i="38"/>
  <c r="AZ289" i="38"/>
  <c r="BB168" i="38"/>
  <c r="BA180" i="38"/>
  <c r="BA168" i="38"/>
  <c r="BB182" i="63"/>
  <c r="BA194" i="63"/>
  <c r="BB19" i="38"/>
  <c r="BB131" i="38"/>
  <c r="BA143" i="38"/>
  <c r="BA131" i="38"/>
  <c r="BA100" i="38"/>
  <c r="BB88" i="38"/>
  <c r="BC106" i="67"/>
  <c r="BJ106" i="67" s="1"/>
  <c r="BB163" i="63"/>
  <c r="BC175" i="63" s="1"/>
  <c r="BJ175" i="63" s="1"/>
  <c r="BA175" i="63"/>
  <c r="CH342" i="38"/>
  <c r="AZ342" i="38"/>
  <c r="BA342" i="38" s="1"/>
  <c r="BZ342" i="38"/>
  <c r="CA342" i="38" s="1"/>
  <c r="BA187" i="38"/>
  <c r="BB175" i="38"/>
  <c r="R313" i="38"/>
  <c r="BX301" i="38"/>
  <c r="BY301" i="38" s="1"/>
  <c r="CI301" i="38"/>
  <c r="AZ301" i="38"/>
  <c r="BC230" i="67"/>
  <c r="BJ230" i="67" s="1"/>
  <c r="BB71" i="67"/>
  <c r="BA83" i="67"/>
  <c r="BA71" i="67"/>
  <c r="BB213" i="67"/>
  <c r="BA225" i="67"/>
  <c r="BA213" i="67"/>
  <c r="BB67" i="68"/>
  <c r="BA79" i="68"/>
  <c r="BC286" i="63"/>
  <c r="BJ286" i="63" s="1"/>
  <c r="BC274" i="63"/>
  <c r="BJ274" i="63" s="1"/>
  <c r="BB93" i="38"/>
  <c r="BA105" i="38"/>
  <c r="CH321" i="38"/>
  <c r="BZ321" i="38"/>
  <c r="CA321" i="38" s="1"/>
  <c r="AZ321" i="38"/>
  <c r="BB173" i="63"/>
  <c r="BA185" i="63"/>
  <c r="BB364" i="70"/>
  <c r="BC364" i="70" s="1"/>
  <c r="BJ364" i="70" s="1"/>
  <c r="BA364" i="70"/>
  <c r="BA249" i="67"/>
  <c r="BB237" i="67"/>
  <c r="BC249" i="67" s="1"/>
  <c r="BJ249" i="67" s="1"/>
  <c r="BC265" i="68"/>
  <c r="BJ265" i="68" s="1"/>
  <c r="BC253" i="68"/>
  <c r="BJ253" i="68" s="1"/>
  <c r="BC193" i="67"/>
  <c r="BJ193" i="67" s="1"/>
  <c r="BC181" i="67"/>
  <c r="BJ181" i="67" s="1"/>
  <c r="BC44" i="67"/>
  <c r="BJ44" i="67" s="1"/>
  <c r="BA277" i="67"/>
  <c r="BB363" i="63"/>
  <c r="BC363" i="63" s="1"/>
  <c r="BJ363" i="63" s="1"/>
  <c r="BA363" i="63"/>
  <c r="BB321" i="63"/>
  <c r="BA333" i="63"/>
  <c r="BA321" i="63"/>
  <c r="BB144" i="63"/>
  <c r="BC156" i="63" s="1"/>
  <c r="BJ156" i="63" s="1"/>
  <c r="BA156" i="63"/>
  <c r="BA341" i="63"/>
  <c r="BB329" i="63"/>
  <c r="BC341" i="63" s="1"/>
  <c r="BJ341" i="63" s="1"/>
  <c r="BB319" i="69"/>
  <c r="BC319" i="69" s="1"/>
  <c r="BJ319" i="69" s="1"/>
  <c r="BA319" i="69"/>
  <c r="BB223" i="68"/>
  <c r="BA235" i="68"/>
  <c r="BA223" i="68"/>
  <c r="BB144" i="38"/>
  <c r="BC156" i="38" s="1"/>
  <c r="BJ156" i="38" s="1"/>
  <c r="BA156" i="38"/>
  <c r="BC173" i="67"/>
  <c r="BJ173" i="67" s="1"/>
  <c r="BB157" i="63"/>
  <c r="BA169" i="63"/>
  <c r="BA157" i="63"/>
  <c r="BA351" i="67"/>
  <c r="BB339" i="67"/>
  <c r="BC351" i="67" s="1"/>
  <c r="BJ351" i="67" s="1"/>
  <c r="CH357" i="38"/>
  <c r="AZ357" i="38"/>
  <c r="BZ357" i="38"/>
  <c r="CA357" i="38" s="1"/>
  <c r="BB220" i="38"/>
  <c r="BA232" i="38"/>
  <c r="BA220" i="38"/>
  <c r="BB120" i="38"/>
  <c r="BA132" i="38"/>
  <c r="BB142" i="38"/>
  <c r="BA154" i="38"/>
  <c r="BB150" i="67"/>
  <c r="BC162" i="67" s="1"/>
  <c r="BJ162" i="67" s="1"/>
  <c r="BA162" i="67"/>
  <c r="BC129" i="63"/>
  <c r="BJ129" i="63" s="1"/>
  <c r="BA324" i="69"/>
  <c r="BA312" i="69"/>
  <c r="BB312" i="69"/>
  <c r="BA102" i="38"/>
  <c r="BB90" i="38"/>
  <c r="BC102" i="38" s="1"/>
  <c r="BJ102" i="38" s="1"/>
  <c r="BB318" i="67"/>
  <c r="BA330" i="67"/>
  <c r="BA318" i="67"/>
  <c r="R288" i="38"/>
  <c r="BX276" i="38"/>
  <c r="BY276" i="38" s="1"/>
  <c r="CI276" i="38"/>
  <c r="AZ276" i="38"/>
  <c r="R276" i="38"/>
  <c r="BC156" i="68"/>
  <c r="BJ156" i="68" s="1"/>
  <c r="BB188" i="63"/>
  <c r="BA200" i="63"/>
  <c r="BB218" i="63"/>
  <c r="BC230" i="63" s="1"/>
  <c r="BJ230" i="63" s="1"/>
  <c r="BA230" i="63"/>
  <c r="BA313" i="69"/>
  <c r="BA325" i="69"/>
  <c r="BB313" i="69"/>
  <c r="BC353" i="63"/>
  <c r="BJ353" i="63" s="1"/>
  <c r="BB160" i="63"/>
  <c r="BA172" i="63"/>
  <c r="BB291" i="38"/>
  <c r="BC303" i="38" s="1"/>
  <c r="BJ303" i="38" s="1"/>
  <c r="BA303" i="38"/>
  <c r="BB284" i="63"/>
  <c r="BA296" i="63"/>
  <c r="BA284" i="63"/>
  <c r="BB170" i="63"/>
  <c r="BA182" i="63"/>
  <c r="BB309" i="67"/>
  <c r="BC321" i="67" s="1"/>
  <c r="BJ321" i="67" s="1"/>
  <c r="BA321" i="67"/>
  <c r="BB149" i="38"/>
  <c r="BC161" i="38" s="1"/>
  <c r="BJ161" i="38" s="1"/>
  <c r="BA161" i="38"/>
  <c r="BA81" i="38"/>
  <c r="BB69" i="38"/>
  <c r="BC81" i="38" s="1"/>
  <c r="BJ81" i="38" s="1"/>
  <c r="BB338" i="67"/>
  <c r="BC350" i="67" s="1"/>
  <c r="BJ350" i="67" s="1"/>
  <c r="BA350" i="67"/>
  <c r="BA197" i="38"/>
  <c r="BB185" i="38"/>
  <c r="BC197" i="38" s="1"/>
  <c r="BJ197" i="38" s="1"/>
  <c r="BB353" i="67"/>
  <c r="BC365" i="67" s="1"/>
  <c r="BJ365" i="67" s="1"/>
  <c r="BA365" i="67"/>
  <c r="BB215" i="63"/>
  <c r="BC227" i="63" s="1"/>
  <c r="BJ227" i="63" s="1"/>
  <c r="BA227" i="63"/>
  <c r="BA199" i="38"/>
  <c r="BB187" i="38"/>
  <c r="BC199" i="38" s="1"/>
  <c r="BJ199" i="38" s="1"/>
  <c r="BA364" i="38"/>
  <c r="BB352" i="38"/>
  <c r="BC364" i="38" s="1"/>
  <c r="BJ364" i="38" s="1"/>
  <c r="BB223" i="38"/>
  <c r="BA235" i="38"/>
  <c r="BA223" i="38"/>
  <c r="R284" i="38"/>
  <c r="CI359" i="38"/>
  <c r="BX359" i="38"/>
  <c r="BY359" i="38" s="1"/>
  <c r="BB230" i="38"/>
  <c r="BC242" i="38" s="1"/>
  <c r="BJ242" i="38" s="1"/>
  <c r="BA242" i="38"/>
  <c r="BZ335" i="38"/>
  <c r="CA335" i="38" s="1"/>
  <c r="AZ335" i="38"/>
  <c r="CH335" i="38"/>
  <c r="BA271" i="38"/>
  <c r="BB19" i="63"/>
  <c r="BA31" i="63"/>
  <c r="BB222" i="67"/>
  <c r="BA234" i="67"/>
  <c r="BA257" i="38"/>
  <c r="BB245" i="38"/>
  <c r="BB67" i="38"/>
  <c r="BA79" i="38"/>
  <c r="BA39" i="63"/>
  <c r="BC50" i="63"/>
  <c r="BJ50" i="63" s="1"/>
  <c r="BC38" i="63"/>
  <c r="BJ38" i="63" s="1"/>
  <c r="CH340" i="38"/>
  <c r="BZ340" i="38"/>
  <c r="CA340" i="38" s="1"/>
  <c r="AZ340" i="38"/>
  <c r="BB299" i="67"/>
  <c r="BA311" i="67"/>
  <c r="BA299" i="67"/>
  <c r="BB192" i="38"/>
  <c r="BA204" i="38"/>
  <c r="BA106" i="67"/>
  <c r="BA85" i="38"/>
  <c r="BB73" i="38"/>
  <c r="BA337" i="38"/>
  <c r="BB325" i="38"/>
  <c r="BA188" i="38"/>
  <c r="BB176" i="38"/>
  <c r="BB295" i="68"/>
  <c r="BC295" i="68" s="1"/>
  <c r="BJ295" i="68" s="1"/>
  <c r="BA295" i="68"/>
  <c r="R289" i="38"/>
  <c r="BX277" i="38"/>
  <c r="BY277" i="38" s="1"/>
  <c r="CI277" i="38"/>
  <c r="AZ277" i="38"/>
  <c r="BA247" i="68"/>
  <c r="BB235" i="68"/>
  <c r="BC247" i="68" s="1"/>
  <c r="BJ247" i="68" s="1"/>
  <c r="BB179" i="63"/>
  <c r="BC191" i="63" s="1"/>
  <c r="BJ191" i="63" s="1"/>
  <c r="BA191" i="63"/>
  <c r="BC150" i="68"/>
  <c r="BJ150" i="68" s="1"/>
  <c r="BB350" i="63"/>
  <c r="BA362" i="63"/>
  <c r="BA350" i="63"/>
  <c r="BA263" i="38"/>
  <c r="BB251" i="38"/>
  <c r="BB235" i="38"/>
  <c r="BC247" i="38" s="1"/>
  <c r="BJ247" i="38" s="1"/>
  <c r="BA247" i="38"/>
  <c r="BB90" i="63"/>
  <c r="BC102" i="63" s="1"/>
  <c r="BJ102" i="63" s="1"/>
  <c r="BA102" i="63"/>
  <c r="CI332" i="38"/>
  <c r="R344" i="38"/>
  <c r="BX332" i="38"/>
  <c r="BY332" i="38" s="1"/>
  <c r="R332" i="38"/>
  <c r="BB167" i="38"/>
  <c r="BA179" i="38"/>
  <c r="BA344" i="63"/>
  <c r="BB332" i="63"/>
  <c r="BC56" i="67"/>
  <c r="BJ56" i="67" s="1"/>
  <c r="BB296" i="38"/>
  <c r="BA308" i="38"/>
  <c r="BB75" i="63"/>
  <c r="BA87" i="63"/>
  <c r="BB173" i="38"/>
  <c r="BA185" i="38"/>
  <c r="BC87" i="68"/>
  <c r="BJ87" i="68" s="1"/>
  <c r="BA275" i="63"/>
  <c r="BB263" i="63"/>
  <c r="BC275" i="63" s="1"/>
  <c r="BJ275" i="63" s="1"/>
  <c r="BB202" i="38"/>
  <c r="BC214" i="38" s="1"/>
  <c r="BJ214" i="38" s="1"/>
  <c r="BA214" i="38"/>
  <c r="BJ356" i="70"/>
  <c r="BC41" i="68"/>
  <c r="BJ41" i="68" s="1"/>
  <c r="BB274" i="67"/>
  <c r="BA286" i="67"/>
  <c r="BA274" i="67"/>
  <c r="BA117" i="38"/>
  <c r="BB105" i="38"/>
  <c r="BA275" i="38"/>
  <c r="BB263" i="38"/>
  <c r="BB33" i="63"/>
  <c r="BC45" i="63" s="1"/>
  <c r="BJ45" i="63" s="1"/>
  <c r="BA45" i="63"/>
  <c r="BA353" i="63"/>
  <c r="BB71" i="38"/>
  <c r="BC71" i="38" s="1"/>
  <c r="BJ71" i="38" s="1"/>
  <c r="BA83" i="38"/>
  <c r="BB79" i="68"/>
  <c r="BA91" i="68"/>
  <c r="BA196" i="38"/>
  <c r="BB184" i="38"/>
  <c r="BB346" i="67"/>
  <c r="BC358" i="67" s="1"/>
  <c r="BJ358" i="67" s="1"/>
  <c r="BA358" i="67"/>
  <c r="BB116" i="63"/>
  <c r="BC128" i="63" s="1"/>
  <c r="BJ128" i="63" s="1"/>
  <c r="BA128" i="63"/>
  <c r="BA264" i="38"/>
  <c r="BB252" i="38"/>
  <c r="BA252" i="38"/>
  <c r="BB260" i="38"/>
  <c r="BA272" i="38"/>
  <c r="BB250" i="38"/>
  <c r="BA262" i="38"/>
  <c r="BA250" i="38"/>
  <c r="BB296" i="68"/>
  <c r="CU5" i="68"/>
  <c r="CU3" i="68"/>
  <c r="CU6" i="68"/>
  <c r="BA296" i="68"/>
  <c r="BB54" i="63"/>
  <c r="BA66" i="63"/>
  <c r="BA54" i="63"/>
  <c r="BB203" i="38"/>
  <c r="BA215" i="38"/>
  <c r="BB170" i="38"/>
  <c r="BA182" i="38"/>
  <c r="BA103" i="68"/>
  <c r="BB91" i="68"/>
  <c r="BC103" i="68" s="1"/>
  <c r="BJ103" i="68" s="1"/>
  <c r="BB204" i="67"/>
  <c r="BA216" i="67"/>
  <c r="BA204" i="67"/>
  <c r="BA176" i="38"/>
  <c r="BB164" i="38"/>
  <c r="BC184" i="67"/>
  <c r="BJ184" i="67" s="1"/>
  <c r="BC172" i="67"/>
  <c r="BJ172" i="67" s="1"/>
  <c r="BC74" i="63"/>
  <c r="BJ74" i="63" s="1"/>
  <c r="BB55" i="68"/>
  <c r="BA67" i="68"/>
  <c r="BB153" i="67"/>
  <c r="BA165" i="67"/>
  <c r="BA153" i="67"/>
  <c r="BB276" i="63"/>
  <c r="BA288" i="63"/>
  <c r="BA276" i="63"/>
  <c r="BB265" i="38"/>
  <c r="BC265" i="38" s="1"/>
  <c r="BJ265" i="38" s="1"/>
  <c r="BA277" i="38"/>
  <c r="BA112" i="38"/>
  <c r="BB100" i="38"/>
  <c r="BA118" i="38"/>
  <c r="BB106" i="38"/>
  <c r="BA106" i="38"/>
  <c r="CH338" i="38"/>
  <c r="AZ338" i="38"/>
  <c r="BZ338" i="38"/>
  <c r="CA338" i="38" s="1"/>
  <c r="BB143" i="38"/>
  <c r="BA155" i="38"/>
  <c r="CH323" i="38"/>
  <c r="BZ323" i="38"/>
  <c r="CA323" i="38" s="1"/>
  <c r="AZ323" i="38"/>
  <c r="BB161" i="63"/>
  <c r="BA173" i="63"/>
  <c r="BA161" i="63"/>
  <c r="BA85" i="68"/>
  <c r="BB73" i="68"/>
  <c r="BC184" i="68"/>
  <c r="BJ184" i="68" s="1"/>
  <c r="BA283" i="67"/>
  <c r="BB317" i="63"/>
  <c r="BA329" i="63"/>
  <c r="BA317" i="63"/>
  <c r="BA210" i="67"/>
  <c r="BA346" i="67"/>
  <c r="BB69" i="63"/>
  <c r="BC81" i="63" s="1"/>
  <c r="BJ81" i="63" s="1"/>
  <c r="BA81" i="63"/>
  <c r="BC39" i="63"/>
  <c r="BJ39" i="63" s="1"/>
  <c r="BC355" i="63"/>
  <c r="BJ355" i="63" s="1"/>
  <c r="BA355" i="67"/>
  <c r="BB343" i="67"/>
  <c r="BC355" i="67" s="1"/>
  <c r="BJ355" i="67" s="1"/>
  <c r="BA319" i="63"/>
  <c r="BB307" i="63"/>
  <c r="BB76" i="68"/>
  <c r="BA88" i="68"/>
  <c r="BA76" i="68"/>
  <c r="BA319" i="67"/>
  <c r="BB275" i="38"/>
  <c r="BA287" i="38"/>
  <c r="BA105" i="63"/>
  <c r="BB93" i="63"/>
  <c r="BC105" i="63" s="1"/>
  <c r="BJ105" i="63" s="1"/>
  <c r="BA208" i="63"/>
  <c r="BB196" i="63"/>
  <c r="BC208" i="63" s="1"/>
  <c r="BJ208" i="63" s="1"/>
  <c r="BA347" i="63"/>
  <c r="BB335" i="63"/>
  <c r="BC347" i="63" s="1"/>
  <c r="BJ347" i="63" s="1"/>
  <c r="DJ11" i="63"/>
  <c r="BC116" i="67"/>
  <c r="BJ116" i="67" s="1"/>
  <c r="BC104" i="67"/>
  <c r="BJ104" i="67" s="1"/>
  <c r="BC194" i="67"/>
  <c r="BJ194" i="67" s="1"/>
  <c r="BA304" i="69"/>
  <c r="CU4" i="69" s="1"/>
  <c r="BB304" i="69"/>
  <c r="CU5" i="69"/>
  <c r="CU6" i="69"/>
  <c r="BA316" i="69"/>
  <c r="CU3" i="69"/>
  <c r="BB171" i="38"/>
  <c r="BA183" i="38"/>
  <c r="BA191" i="38"/>
  <c r="BB179" i="38"/>
  <c r="BB190" i="63"/>
  <c r="BA202" i="63"/>
  <c r="BB314" i="63"/>
  <c r="BC326" i="63" s="1"/>
  <c r="BJ326" i="63" s="1"/>
  <c r="BA326" i="63"/>
  <c r="BB306" i="38"/>
  <c r="BB146" i="38"/>
  <c r="BA158" i="38"/>
  <c r="BB116" i="38"/>
  <c r="BC128" i="38" s="1"/>
  <c r="BJ128" i="38" s="1"/>
  <c r="BA128" i="38"/>
  <c r="BA100" i="67"/>
  <c r="BB88" i="67"/>
  <c r="BA88" i="67"/>
  <c r="BB233" i="38"/>
  <c r="BA245" i="38"/>
  <c r="BA267" i="38"/>
  <c r="BB255" i="38"/>
  <c r="BC267" i="38" s="1"/>
  <c r="BJ267" i="38" s="1"/>
  <c r="BA298" i="67"/>
  <c r="BB286" i="67"/>
  <c r="BC298" i="67" s="1"/>
  <c r="BJ298" i="67" s="1"/>
  <c r="BB48" i="38"/>
  <c r="BA60" i="38"/>
  <c r="BA48" i="38"/>
  <c r="R338" i="38"/>
  <c r="CI326" i="38"/>
  <c r="BX326" i="38"/>
  <c r="BY326" i="38" s="1"/>
  <c r="BC65" i="38"/>
  <c r="BJ65" i="38" s="1"/>
  <c r="BA352" i="67"/>
  <c r="BB340" i="67"/>
  <c r="BC352" i="67" s="1"/>
  <c r="BJ352" i="67" s="1"/>
  <c r="BC127" i="63"/>
  <c r="BJ127" i="63" s="1"/>
  <c r="BC115" i="63"/>
  <c r="BJ115" i="63" s="1"/>
  <c r="BB57" i="63"/>
  <c r="BA69" i="63"/>
  <c r="BB200" i="38"/>
  <c r="BA212" i="38"/>
  <c r="BA94" i="68"/>
  <c r="BB82" i="68"/>
  <c r="BC94" i="68" s="1"/>
  <c r="BJ94" i="68" s="1"/>
  <c r="BA69" i="38"/>
  <c r="BB57" i="38"/>
  <c r="BC283" i="67"/>
  <c r="BJ283" i="67" s="1"/>
  <c r="BB236" i="63"/>
  <c r="BA248" i="63"/>
  <c r="BC210" i="67"/>
  <c r="BJ210" i="67" s="1"/>
  <c r="BA258" i="38"/>
  <c r="BB246" i="38"/>
  <c r="BB31" i="63"/>
  <c r="BC43" i="63" s="1"/>
  <c r="BJ43" i="63" s="1"/>
  <c r="BA43" i="63"/>
  <c r="BA317" i="67"/>
  <c r="BB305" i="67"/>
  <c r="BC317" i="67" s="1"/>
  <c r="BJ317" i="67" s="1"/>
  <c r="BB110" i="63"/>
  <c r="BA122" i="63"/>
  <c r="BA110" i="63"/>
  <c r="BA281" i="63"/>
  <c r="BB269" i="63"/>
  <c r="BC281" i="63" s="1"/>
  <c r="BJ281" i="63" s="1"/>
  <c r="BA167" i="38"/>
  <c r="BB155" i="38"/>
  <c r="BA213" i="63"/>
  <c r="BB201" i="63"/>
  <c r="BC213" i="63" s="1"/>
  <c r="BJ213" i="63" s="1"/>
  <c r="BB62" i="38"/>
  <c r="BC74" i="38" s="1"/>
  <c r="BJ74" i="38" s="1"/>
  <c r="BA74" i="38"/>
  <c r="CH339" i="38"/>
  <c r="AZ339" i="38"/>
  <c r="BA339" i="38" s="1"/>
  <c r="BZ339" i="38"/>
  <c r="CA339" i="38" s="1"/>
  <c r="BB136" i="38"/>
  <c r="BC148" i="38" s="1"/>
  <c r="BJ148" i="38" s="1"/>
  <c r="BA148" i="38"/>
  <c r="BA139" i="68"/>
  <c r="BB127" i="68"/>
  <c r="BA127" i="68"/>
  <c r="BC190" i="67"/>
  <c r="BJ190" i="67" s="1"/>
  <c r="BC178" i="67"/>
  <c r="BJ178" i="67" s="1"/>
  <c r="BA134" i="38"/>
  <c r="BB122" i="38"/>
  <c r="BA334" i="63"/>
  <c r="BB322" i="63"/>
  <c r="BB213" i="38"/>
  <c r="BA225" i="38"/>
  <c r="BB163" i="38"/>
  <c r="BA175" i="38"/>
  <c r="BB117" i="38"/>
  <c r="BC129" i="38" s="1"/>
  <c r="BJ129" i="38" s="1"/>
  <c r="BA129" i="38"/>
  <c r="BB184" i="63"/>
  <c r="BA196" i="63"/>
  <c r="BZ353" i="38"/>
  <c r="CA353" i="38" s="1"/>
  <c r="CH353" i="38"/>
  <c r="AZ353" i="38"/>
  <c r="BB189" i="38"/>
  <c r="BC201" i="38" s="1"/>
  <c r="BJ201" i="38" s="1"/>
  <c r="BA201" i="38"/>
  <c r="BA136" i="38"/>
  <c r="BB198" i="38"/>
  <c r="BC210" i="38" s="1"/>
  <c r="BJ210" i="38" s="1"/>
  <c r="BA210" i="38"/>
  <c r="BA99" i="63"/>
  <c r="BB87" i="63"/>
  <c r="BC99" i="63" s="1"/>
  <c r="BJ99" i="63" s="1"/>
  <c r="BB172" i="38"/>
  <c r="BA184" i="38"/>
  <c r="BC252" i="68"/>
  <c r="BJ252" i="68" s="1"/>
  <c r="BA244" i="68"/>
  <c r="BB232" i="68"/>
  <c r="BC244" i="68" s="1"/>
  <c r="BJ244" i="68" s="1"/>
  <c r="BA165" i="38"/>
  <c r="BB153" i="38"/>
  <c r="BB330" i="38"/>
  <c r="BC217" i="68"/>
  <c r="BJ217" i="68" s="1"/>
  <c r="BB61" i="68"/>
  <c r="BA73" i="68"/>
  <c r="BB176" i="63"/>
  <c r="BA188" i="63"/>
  <c r="BB294" i="68"/>
  <c r="BC294" i="68" s="1"/>
  <c r="BJ294" i="68" s="1"/>
  <c r="BA294" i="68"/>
  <c r="BB225" i="38"/>
  <c r="BA237" i="38"/>
  <c r="BC90" i="67"/>
  <c r="BJ90" i="67" s="1"/>
  <c r="BC78" i="67"/>
  <c r="BJ78" i="67" s="1"/>
  <c r="BB135" i="38"/>
  <c r="BA147" i="38"/>
  <c r="BA135" i="38"/>
  <c r="BB359" i="70"/>
  <c r="BC359" i="70" s="1"/>
  <c r="BJ359" i="70" s="1"/>
  <c r="BA359" i="70"/>
  <c r="BB249" i="63"/>
  <c r="BA261" i="63"/>
  <c r="BA249" i="63"/>
  <c r="BB26" i="67"/>
  <c r="BC38" i="67" s="1"/>
  <c r="BJ38" i="67" s="1"/>
  <c r="BA38" i="67"/>
  <c r="BA273" i="63"/>
  <c r="BB261" i="63"/>
  <c r="BC273" i="63" s="1"/>
  <c r="BJ273" i="63" s="1"/>
  <c r="BA116" i="38"/>
  <c r="BB104" i="38"/>
  <c r="BA104" i="38"/>
  <c r="BA194" i="38"/>
  <c r="BB182" i="38"/>
  <c r="BC249" i="68"/>
  <c r="BJ249" i="68" s="1"/>
  <c r="BA270" i="38"/>
  <c r="BB258" i="38"/>
  <c r="BC270" i="38" s="1"/>
  <c r="BJ270" i="38" s="1"/>
  <c r="BB220" i="68"/>
  <c r="BA232" i="68"/>
  <c r="BA220" i="68"/>
  <c r="BB127" i="38"/>
  <c r="BA139" i="38"/>
  <c r="BA127" i="38"/>
  <c r="BB315" i="67"/>
  <c r="BA327" i="67"/>
  <c r="BA315" i="67"/>
  <c r="BB327" i="63"/>
  <c r="BA339" i="63"/>
  <c r="BA327" i="63"/>
  <c r="BB330" i="63"/>
  <c r="BC342" i="63" s="1"/>
  <c r="BJ342" i="63" s="1"/>
  <c r="BA342" i="63"/>
  <c r="DB12" i="38"/>
  <c r="BC300" i="38" l="1"/>
  <c r="BJ300" i="38" s="1"/>
  <c r="CU4" i="68"/>
  <c r="BB356" i="38"/>
  <c r="BC368" i="38" s="1"/>
  <c r="BJ368" i="38" s="1"/>
  <c r="BA368" i="38"/>
  <c r="BC178" i="63"/>
  <c r="BJ178" i="63" s="1"/>
  <c r="BC257" i="38"/>
  <c r="BJ257" i="38" s="1"/>
  <c r="BC349" i="38"/>
  <c r="BJ349" i="38" s="1"/>
  <c r="BC194" i="38"/>
  <c r="BJ194" i="38" s="1"/>
  <c r="BC219" i="67"/>
  <c r="BJ219" i="67" s="1"/>
  <c r="BC188" i="63"/>
  <c r="BJ188" i="63" s="1"/>
  <c r="BC183" i="38"/>
  <c r="BJ183" i="38" s="1"/>
  <c r="BC234" i="67"/>
  <c r="BJ234" i="67" s="1"/>
  <c r="BC269" i="38"/>
  <c r="BJ269" i="38" s="1"/>
  <c r="BC162" i="38"/>
  <c r="BJ162" i="38" s="1"/>
  <c r="BC165" i="38"/>
  <c r="BJ165" i="38" s="1"/>
  <c r="BC308" i="38"/>
  <c r="BJ308" i="38" s="1"/>
  <c r="BC335" i="67"/>
  <c r="BJ335" i="67" s="1"/>
  <c r="BC193" i="38"/>
  <c r="BJ193" i="38" s="1"/>
  <c r="BC295" i="38"/>
  <c r="BJ295" i="38" s="1"/>
  <c r="BC107" i="38"/>
  <c r="BJ107" i="38" s="1"/>
  <c r="BC305" i="38"/>
  <c r="BJ305" i="38" s="1"/>
  <c r="BC331" i="67"/>
  <c r="BJ331" i="67" s="1"/>
  <c r="BA315" i="38"/>
  <c r="BA327" i="38"/>
  <c r="BC158" i="38"/>
  <c r="BJ158" i="38" s="1"/>
  <c r="BC358" i="38"/>
  <c r="BJ358" i="38" s="1"/>
  <c r="BC134" i="38"/>
  <c r="BJ134" i="38" s="1"/>
  <c r="BC184" i="38"/>
  <c r="BJ184" i="38" s="1"/>
  <c r="BB345" i="38"/>
  <c r="BC345" i="38" s="1"/>
  <c r="BJ345" i="38" s="1"/>
  <c r="BB355" i="38"/>
  <c r="BC367" i="38" s="1"/>
  <c r="BJ367" i="38" s="1"/>
  <c r="BA367" i="38"/>
  <c r="BC282" i="38"/>
  <c r="BJ282" i="38" s="1"/>
  <c r="BC209" i="38"/>
  <c r="BJ209" i="38" s="1"/>
  <c r="BC249" i="38"/>
  <c r="BJ249" i="38" s="1"/>
  <c r="BB311" i="38"/>
  <c r="BC311" i="38" s="1"/>
  <c r="BJ311" i="38" s="1"/>
  <c r="BA323" i="38"/>
  <c r="BC51" i="63"/>
  <c r="BJ51" i="63" s="1"/>
  <c r="BC354" i="70"/>
  <c r="BJ354" i="70" s="1"/>
  <c r="BC366" i="70"/>
  <c r="BJ366" i="70" s="1"/>
  <c r="BC281" i="38"/>
  <c r="BJ281" i="38" s="1"/>
  <c r="BC354" i="63"/>
  <c r="BJ354" i="63" s="1"/>
  <c r="BC195" i="38"/>
  <c r="BJ195" i="38" s="1"/>
  <c r="BC359" i="38"/>
  <c r="BJ359" i="38" s="1"/>
  <c r="BC197" i="63"/>
  <c r="BJ197" i="63" s="1"/>
  <c r="BC105" i="68"/>
  <c r="BJ105" i="68" s="1"/>
  <c r="BC160" i="38"/>
  <c r="BJ160" i="38" s="1"/>
  <c r="BC57" i="38"/>
  <c r="BJ57" i="38" s="1"/>
  <c r="BC212" i="38"/>
  <c r="BJ212" i="38" s="1"/>
  <c r="BC79" i="38"/>
  <c r="BJ79" i="38" s="1"/>
  <c r="BC174" i="38"/>
  <c r="BJ174" i="38" s="1"/>
  <c r="BC73" i="68"/>
  <c r="BJ73" i="68" s="1"/>
  <c r="BC280" i="63"/>
  <c r="BJ280" i="63" s="1"/>
  <c r="BC292" i="63"/>
  <c r="BJ292" i="63" s="1"/>
  <c r="BC189" i="38"/>
  <c r="BJ189" i="38" s="1"/>
  <c r="BC216" i="38"/>
  <c r="BJ216" i="38" s="1"/>
  <c r="BC154" i="38"/>
  <c r="BJ154" i="38" s="1"/>
  <c r="BC352" i="63"/>
  <c r="BJ352" i="63" s="1"/>
  <c r="BC364" i="63"/>
  <c r="BJ364" i="63" s="1"/>
  <c r="BC303" i="67"/>
  <c r="BJ303" i="67" s="1"/>
  <c r="BC291" i="67"/>
  <c r="BJ291" i="67" s="1"/>
  <c r="BC85" i="68"/>
  <c r="BJ85" i="68" s="1"/>
  <c r="BC188" i="38"/>
  <c r="BJ188" i="38" s="1"/>
  <c r="BC175" i="38"/>
  <c r="BJ175" i="38" s="1"/>
  <c r="BC248" i="63"/>
  <c r="BJ248" i="63" s="1"/>
  <c r="BC186" i="38"/>
  <c r="BJ186" i="38" s="1"/>
  <c r="BC215" i="38"/>
  <c r="BJ215" i="38" s="1"/>
  <c r="BC299" i="38"/>
  <c r="BJ299" i="38" s="1"/>
  <c r="BC227" i="38"/>
  <c r="BJ227" i="38" s="1"/>
  <c r="BC228" i="38"/>
  <c r="BJ228" i="38" s="1"/>
  <c r="BC315" i="69"/>
  <c r="BJ315" i="69" s="1"/>
  <c r="BC327" i="69"/>
  <c r="BJ327" i="69" s="1"/>
  <c r="BC246" i="38"/>
  <c r="BJ246" i="38" s="1"/>
  <c r="BC201" i="63"/>
  <c r="BJ201" i="63" s="1"/>
  <c r="BC291" i="38"/>
  <c r="BJ291" i="38" s="1"/>
  <c r="BC192" i="38"/>
  <c r="BJ192" i="38" s="1"/>
  <c r="BC89" i="38"/>
  <c r="BJ89" i="38" s="1"/>
  <c r="BC167" i="38"/>
  <c r="BJ167" i="38" s="1"/>
  <c r="BC258" i="38"/>
  <c r="BJ258" i="38" s="1"/>
  <c r="BC224" i="63"/>
  <c r="BJ224" i="63" s="1"/>
  <c r="BC341" i="67"/>
  <c r="BJ341" i="67" s="1"/>
  <c r="BC49" i="38"/>
  <c r="BJ49" i="38" s="1"/>
  <c r="BC199" i="63"/>
  <c r="BJ199" i="63" s="1"/>
  <c r="BC282" i="63"/>
  <c r="BJ282" i="63" s="1"/>
  <c r="BC294" i="63"/>
  <c r="BJ294" i="63" s="1"/>
  <c r="BC45" i="38"/>
  <c r="BJ45" i="38" s="1"/>
  <c r="BC266" i="38"/>
  <c r="BJ266" i="38" s="1"/>
  <c r="BC242" i="63"/>
  <c r="BJ242" i="63" s="1"/>
  <c r="BC48" i="63"/>
  <c r="BJ48" i="63" s="1"/>
  <c r="BC36" i="63"/>
  <c r="BJ36" i="63" s="1"/>
  <c r="BC109" i="63"/>
  <c r="BJ109" i="63" s="1"/>
  <c r="BC97" i="63"/>
  <c r="BJ97" i="63" s="1"/>
  <c r="BC63" i="63"/>
  <c r="BJ63" i="63" s="1"/>
  <c r="BC119" i="63"/>
  <c r="BJ119" i="63" s="1"/>
  <c r="BC107" i="63"/>
  <c r="BJ107" i="63" s="1"/>
  <c r="BC282" i="67"/>
  <c r="BJ282" i="67" s="1"/>
  <c r="BC270" i="67"/>
  <c r="BJ270" i="67" s="1"/>
  <c r="BC96" i="63"/>
  <c r="BJ96" i="63" s="1"/>
  <c r="BC266" i="63"/>
  <c r="BJ266" i="63" s="1"/>
  <c r="BC297" i="63"/>
  <c r="BJ297" i="63" s="1"/>
  <c r="BC313" i="67"/>
  <c r="BJ313" i="67" s="1"/>
  <c r="BC202" i="38"/>
  <c r="BJ202" i="38" s="1"/>
  <c r="BC225" i="38"/>
  <c r="BJ225" i="38" s="1"/>
  <c r="BC185" i="38"/>
  <c r="BJ185" i="38" s="1"/>
  <c r="BC302" i="63"/>
  <c r="BJ302" i="63" s="1"/>
  <c r="BC67" i="68"/>
  <c r="BJ67" i="68" s="1"/>
  <c r="BC182" i="38"/>
  <c r="BJ182" i="38" s="1"/>
  <c r="BC194" i="63"/>
  <c r="BJ194" i="63" s="1"/>
  <c r="BC166" i="63"/>
  <c r="BJ166" i="63" s="1"/>
  <c r="BC320" i="63"/>
  <c r="BC63" i="38"/>
  <c r="BJ63" i="38" s="1"/>
  <c r="BC346" i="67"/>
  <c r="BJ346" i="67" s="1"/>
  <c r="BC112" i="38"/>
  <c r="BJ112" i="38" s="1"/>
  <c r="BC85" i="38"/>
  <c r="BJ85" i="38" s="1"/>
  <c r="BC144" i="63"/>
  <c r="BJ144" i="63" s="1"/>
  <c r="BC314" i="67"/>
  <c r="BJ314" i="67" s="1"/>
  <c r="BC202" i="63"/>
  <c r="BJ202" i="63" s="1"/>
  <c r="BC91" i="68"/>
  <c r="BJ91" i="68" s="1"/>
  <c r="BC141" i="63"/>
  <c r="BJ141" i="63" s="1"/>
  <c r="CU4" i="67"/>
  <c r="BC95" i="38"/>
  <c r="BJ95" i="38" s="1"/>
  <c r="BC346" i="63"/>
  <c r="BJ346" i="63" s="1"/>
  <c r="BC291" i="68"/>
  <c r="BJ291" i="68" s="1"/>
  <c r="BC279" i="68"/>
  <c r="BJ279" i="68" s="1"/>
  <c r="BC191" i="38"/>
  <c r="BJ191" i="38" s="1"/>
  <c r="BC272" i="38"/>
  <c r="BJ272" i="38" s="1"/>
  <c r="BC212" i="63"/>
  <c r="BJ212" i="63" s="1"/>
  <c r="BC230" i="38"/>
  <c r="BJ230" i="38" s="1"/>
  <c r="DB10" i="38"/>
  <c r="BC88" i="68"/>
  <c r="BJ88" i="68" s="1"/>
  <c r="BC76" i="68"/>
  <c r="BJ76" i="68" s="1"/>
  <c r="BC286" i="67"/>
  <c r="BJ286" i="67" s="1"/>
  <c r="BC274" i="67"/>
  <c r="BJ274" i="67" s="1"/>
  <c r="BC169" i="63"/>
  <c r="BJ169" i="63" s="1"/>
  <c r="BC157" i="63"/>
  <c r="BJ157" i="63" s="1"/>
  <c r="BC62" i="67"/>
  <c r="BJ62" i="67" s="1"/>
  <c r="BC344" i="63"/>
  <c r="BJ344" i="63" s="1"/>
  <c r="BA289" i="38"/>
  <c r="BB277" i="38"/>
  <c r="BC277" i="38" s="1"/>
  <c r="BJ277" i="38" s="1"/>
  <c r="BB335" i="38"/>
  <c r="BC347" i="38" s="1"/>
  <c r="BJ347" i="38" s="1"/>
  <c r="BA347" i="38"/>
  <c r="BB276" i="38"/>
  <c r="BA288" i="38"/>
  <c r="BA276" i="38"/>
  <c r="BC333" i="63"/>
  <c r="BJ333" i="63" s="1"/>
  <c r="BC321" i="63"/>
  <c r="BJ321" i="63" s="1"/>
  <c r="BC79" i="68"/>
  <c r="BJ79" i="68" s="1"/>
  <c r="BC55" i="68"/>
  <c r="BJ55" i="68" s="1"/>
  <c r="BC90" i="38"/>
  <c r="BJ90" i="38" s="1"/>
  <c r="BC78" i="38"/>
  <c r="BJ78" i="38" s="1"/>
  <c r="BJ256" i="67"/>
  <c r="BC233" i="38"/>
  <c r="BJ233" i="38" s="1"/>
  <c r="BC200" i="38"/>
  <c r="BJ200" i="38" s="1"/>
  <c r="BC327" i="67"/>
  <c r="BJ327" i="67" s="1"/>
  <c r="BC315" i="67"/>
  <c r="BJ315" i="67" s="1"/>
  <c r="BC196" i="63"/>
  <c r="BJ196" i="63" s="1"/>
  <c r="BC100" i="67"/>
  <c r="BJ100" i="67" s="1"/>
  <c r="BC88" i="67"/>
  <c r="BJ88" i="67" s="1"/>
  <c r="BC316" i="69"/>
  <c r="BJ316" i="69" s="1"/>
  <c r="BC304" i="69"/>
  <c r="CV5" i="69"/>
  <c r="CV6" i="69"/>
  <c r="CV3" i="69"/>
  <c r="BC165" i="67"/>
  <c r="BJ165" i="67" s="1"/>
  <c r="BC153" i="67"/>
  <c r="BJ153" i="67" s="1"/>
  <c r="BC296" i="68"/>
  <c r="BJ296" i="68" s="1"/>
  <c r="CV6" i="68"/>
  <c r="CV3" i="68"/>
  <c r="CV5" i="68"/>
  <c r="BC235" i="68"/>
  <c r="BJ235" i="68" s="1"/>
  <c r="BC223" i="68"/>
  <c r="BJ223" i="68" s="1"/>
  <c r="BC203" i="38"/>
  <c r="BJ203" i="38" s="1"/>
  <c r="BC286" i="38"/>
  <c r="BJ286" i="38" s="1"/>
  <c r="BC274" i="38"/>
  <c r="BJ274" i="38" s="1"/>
  <c r="BC189" i="63"/>
  <c r="BJ189" i="63" s="1"/>
  <c r="BC82" i="38"/>
  <c r="BJ82" i="38" s="1"/>
  <c r="BC70" i="38"/>
  <c r="BJ70" i="38" s="1"/>
  <c r="BC146" i="38"/>
  <c r="BJ146" i="38" s="1"/>
  <c r="BC187" i="63"/>
  <c r="BJ187" i="63" s="1"/>
  <c r="BC236" i="63"/>
  <c r="BJ236" i="63" s="1"/>
  <c r="BC260" i="63"/>
  <c r="BJ260" i="63" s="1"/>
  <c r="BC134" i="63"/>
  <c r="BJ134" i="63" s="1"/>
  <c r="BC292" i="38"/>
  <c r="BJ292" i="38" s="1"/>
  <c r="BC280" i="38"/>
  <c r="BJ280" i="38" s="1"/>
  <c r="BC222" i="67"/>
  <c r="BJ222" i="67" s="1"/>
  <c r="BC173" i="38"/>
  <c r="BJ173" i="38" s="1"/>
  <c r="BC161" i="68"/>
  <c r="BJ161" i="68" s="1"/>
  <c r="BC149" i="68"/>
  <c r="BJ149" i="68" s="1"/>
  <c r="BA324" i="38"/>
  <c r="BB312" i="38"/>
  <c r="BC324" i="38" s="1"/>
  <c r="BJ324" i="38" s="1"/>
  <c r="BC158" i="68"/>
  <c r="BJ158" i="68" s="1"/>
  <c r="BC146" i="68"/>
  <c r="BJ146" i="68" s="1"/>
  <c r="BC170" i="38"/>
  <c r="BJ170" i="38" s="1"/>
  <c r="BC312" i="63"/>
  <c r="BJ312" i="63" s="1"/>
  <c r="BC300" i="63"/>
  <c r="BJ300" i="63" s="1"/>
  <c r="BC37" i="68"/>
  <c r="BJ37" i="68" s="1"/>
  <c r="BC155" i="63"/>
  <c r="BJ155" i="63" s="1"/>
  <c r="BC143" i="63"/>
  <c r="BJ143" i="63" s="1"/>
  <c r="BB338" i="38"/>
  <c r="BC350" i="38" s="1"/>
  <c r="BJ350" i="38" s="1"/>
  <c r="BA350" i="38"/>
  <c r="BC216" i="67"/>
  <c r="BJ216" i="67" s="1"/>
  <c r="BC204" i="67"/>
  <c r="BJ204" i="67" s="1"/>
  <c r="BC287" i="38"/>
  <c r="BJ287" i="38" s="1"/>
  <c r="BC118" i="38"/>
  <c r="BJ118" i="38" s="1"/>
  <c r="BC106" i="38"/>
  <c r="BJ106" i="38" s="1"/>
  <c r="BC196" i="38"/>
  <c r="BJ196" i="38" s="1"/>
  <c r="BC117" i="38"/>
  <c r="BJ117" i="38" s="1"/>
  <c r="BC179" i="38"/>
  <c r="BJ179" i="38" s="1"/>
  <c r="BC204" i="38"/>
  <c r="BJ204" i="38" s="1"/>
  <c r="BC313" i="69"/>
  <c r="BJ313" i="69" s="1"/>
  <c r="BC325" i="69"/>
  <c r="BJ325" i="69" s="1"/>
  <c r="BC185" i="63"/>
  <c r="BJ185" i="63" s="1"/>
  <c r="BC225" i="67"/>
  <c r="BJ225" i="67" s="1"/>
  <c r="BC213" i="67"/>
  <c r="BJ213" i="67" s="1"/>
  <c r="BA359" i="38"/>
  <c r="BC234" i="38"/>
  <c r="BJ234" i="38" s="1"/>
  <c r="BC288" i="68"/>
  <c r="BC276" i="68"/>
  <c r="BJ276" i="68" s="1"/>
  <c r="BA331" i="38"/>
  <c r="BB319" i="38"/>
  <c r="BC319" i="38" s="1"/>
  <c r="BJ319" i="38" s="1"/>
  <c r="BC148" i="63"/>
  <c r="BJ148" i="63" s="1"/>
  <c r="BC136" i="63"/>
  <c r="BJ136" i="63" s="1"/>
  <c r="BC171" i="63"/>
  <c r="BJ171" i="63" s="1"/>
  <c r="BC159" i="63"/>
  <c r="BJ159" i="63" s="1"/>
  <c r="BC270" i="63"/>
  <c r="BJ270" i="63" s="1"/>
  <c r="BC258" i="63"/>
  <c r="BJ258" i="63" s="1"/>
  <c r="BC160" i="63"/>
  <c r="BJ160" i="63" s="1"/>
  <c r="BC233" i="63"/>
  <c r="BJ233" i="63" s="1"/>
  <c r="BC78" i="68"/>
  <c r="BJ78" i="68" s="1"/>
  <c r="BC66" i="68"/>
  <c r="BJ66" i="68" s="1"/>
  <c r="BC361" i="67"/>
  <c r="BJ361" i="67" s="1"/>
  <c r="BC349" i="67"/>
  <c r="BJ349" i="67" s="1"/>
  <c r="BC322" i="63"/>
  <c r="BJ322" i="63" s="1"/>
  <c r="BC310" i="63"/>
  <c r="BJ310" i="63" s="1"/>
  <c r="BC123" i="38"/>
  <c r="BJ123" i="38" s="1"/>
  <c r="BC111" i="38"/>
  <c r="BJ111" i="38" s="1"/>
  <c r="BC178" i="38"/>
  <c r="BJ178" i="38" s="1"/>
  <c r="BC221" i="38"/>
  <c r="BJ221" i="38" s="1"/>
  <c r="BC263" i="63"/>
  <c r="BJ263" i="63" s="1"/>
  <c r="BC260" i="38"/>
  <c r="BJ260" i="38" s="1"/>
  <c r="BC172" i="38"/>
  <c r="BJ172" i="38" s="1"/>
  <c r="BC207" i="38"/>
  <c r="BJ207" i="38" s="1"/>
  <c r="BC89" i="67"/>
  <c r="BJ89" i="67" s="1"/>
  <c r="BC77" i="67"/>
  <c r="BJ77" i="67" s="1"/>
  <c r="BC181" i="38"/>
  <c r="BJ181" i="38" s="1"/>
  <c r="BC209" i="63"/>
  <c r="BJ209" i="63" s="1"/>
  <c r="BC206" i="38"/>
  <c r="BJ206" i="38" s="1"/>
  <c r="BC184" i="63"/>
  <c r="BJ184" i="63" s="1"/>
  <c r="CU4" i="63"/>
  <c r="BC314" i="63"/>
  <c r="BJ314" i="63" s="1"/>
  <c r="BC176" i="63"/>
  <c r="BJ176" i="63" s="1"/>
  <c r="BC164" i="63"/>
  <c r="BJ164" i="63" s="1"/>
  <c r="BC258" i="68"/>
  <c r="BJ258" i="68" s="1"/>
  <c r="BC246" i="68"/>
  <c r="BJ246" i="68" s="1"/>
  <c r="BC301" i="63"/>
  <c r="BJ301" i="63" s="1"/>
  <c r="BC207" i="67"/>
  <c r="BJ207" i="67" s="1"/>
  <c r="BC236" i="38"/>
  <c r="BJ236" i="38" s="1"/>
  <c r="BC101" i="38"/>
  <c r="BJ101" i="38" s="1"/>
  <c r="BA325" i="38"/>
  <c r="BB313" i="38"/>
  <c r="BC325" i="38" s="1"/>
  <c r="BJ325" i="38" s="1"/>
  <c r="BC327" i="38"/>
  <c r="BJ327" i="38" s="1"/>
  <c r="BC315" i="38"/>
  <c r="BJ315" i="38" s="1"/>
  <c r="BA341" i="38"/>
  <c r="BB329" i="38"/>
  <c r="BC339" i="67"/>
  <c r="BJ339" i="67" s="1"/>
  <c r="BC61" i="68"/>
  <c r="BJ61" i="68" s="1"/>
  <c r="BC33" i="63"/>
  <c r="BJ33" i="63" s="1"/>
  <c r="BA353" i="38"/>
  <c r="BB341" i="38"/>
  <c r="BA355" i="38"/>
  <c r="BB343" i="38"/>
  <c r="BC355" i="38" s="1"/>
  <c r="BJ355" i="38" s="1"/>
  <c r="BA340" i="38"/>
  <c r="BB328" i="38"/>
  <c r="BC237" i="67"/>
  <c r="BJ237" i="67" s="1"/>
  <c r="BC284" i="67"/>
  <c r="BJ284" i="67" s="1"/>
  <c r="BC272" i="67"/>
  <c r="BJ272" i="67" s="1"/>
  <c r="BC113" i="63"/>
  <c r="BJ113" i="63" s="1"/>
  <c r="BC101" i="63"/>
  <c r="BJ101" i="63" s="1"/>
  <c r="BC310" i="38"/>
  <c r="BJ310" i="38" s="1"/>
  <c r="BC348" i="67"/>
  <c r="BJ348" i="67" s="1"/>
  <c r="BC336" i="67"/>
  <c r="BJ336" i="67" s="1"/>
  <c r="BC278" i="63"/>
  <c r="BJ278" i="63" s="1"/>
  <c r="BC343" i="67"/>
  <c r="BJ343" i="67" s="1"/>
  <c r="BC251" i="63"/>
  <c r="BJ251" i="63" s="1"/>
  <c r="BC51" i="38"/>
  <c r="BJ51" i="38" s="1"/>
  <c r="BB322" i="38"/>
  <c r="BC322" i="38" s="1"/>
  <c r="BJ322" i="38" s="1"/>
  <c r="BA334" i="38"/>
  <c r="BC181" i="63"/>
  <c r="BJ181" i="63" s="1"/>
  <c r="BC82" i="68"/>
  <c r="BJ82" i="68" s="1"/>
  <c r="BC70" i="68"/>
  <c r="BJ70" i="68" s="1"/>
  <c r="BC144" i="38"/>
  <c r="BJ144" i="38" s="1"/>
  <c r="BC329" i="67"/>
  <c r="BJ329" i="67" s="1"/>
  <c r="BC195" i="63"/>
  <c r="BJ195" i="63" s="1"/>
  <c r="BC290" i="67"/>
  <c r="BJ290" i="67" s="1"/>
  <c r="BC278" i="67"/>
  <c r="BJ278" i="67" s="1"/>
  <c r="BA322" i="38"/>
  <c r="BC57" i="63"/>
  <c r="BJ57" i="63" s="1"/>
  <c r="BC177" i="63"/>
  <c r="BJ177" i="63" s="1"/>
  <c r="BC165" i="63"/>
  <c r="BJ165" i="63" s="1"/>
  <c r="BA361" i="38"/>
  <c r="BC254" i="63"/>
  <c r="BJ254" i="63" s="1"/>
  <c r="BC87" i="38"/>
  <c r="BJ87" i="38" s="1"/>
  <c r="BC198" i="38"/>
  <c r="BJ198" i="38" s="1"/>
  <c r="BC267" i="67"/>
  <c r="BJ267" i="67" s="1"/>
  <c r="BC255" i="67"/>
  <c r="BJ255" i="67" s="1"/>
  <c r="BC283" i="63"/>
  <c r="BJ283" i="63" s="1"/>
  <c r="BC271" i="63"/>
  <c r="BJ271" i="63" s="1"/>
  <c r="BA326" i="38"/>
  <c r="BB314" i="38"/>
  <c r="BC335" i="63"/>
  <c r="BJ335" i="63" s="1"/>
  <c r="BC323" i="63"/>
  <c r="BJ323" i="63" s="1"/>
  <c r="BC163" i="63"/>
  <c r="BJ163" i="63" s="1"/>
  <c r="BC151" i="63"/>
  <c r="BJ151" i="63" s="1"/>
  <c r="BC116" i="63"/>
  <c r="BJ116" i="63" s="1"/>
  <c r="BC338" i="67"/>
  <c r="BJ338" i="67" s="1"/>
  <c r="BC318" i="69"/>
  <c r="BJ318" i="69" s="1"/>
  <c r="BC306" i="69"/>
  <c r="BJ306" i="69" s="1"/>
  <c r="BC73" i="38"/>
  <c r="BJ73" i="38" s="1"/>
  <c r="BC361" i="38"/>
  <c r="BJ361" i="38" s="1"/>
  <c r="BB326" i="38"/>
  <c r="BA338" i="38"/>
  <c r="BC228" i="67"/>
  <c r="BJ228" i="67" s="1"/>
  <c r="BC309" i="38"/>
  <c r="BJ309" i="38" s="1"/>
  <c r="BC67" i="38"/>
  <c r="BJ67" i="38" s="1"/>
  <c r="BC136" i="38"/>
  <c r="BJ136" i="38" s="1"/>
  <c r="BA319" i="38"/>
  <c r="BC116" i="38"/>
  <c r="BJ116" i="38" s="1"/>
  <c r="BC104" i="38"/>
  <c r="BJ104" i="38" s="1"/>
  <c r="BC139" i="68"/>
  <c r="BJ139" i="68" s="1"/>
  <c r="BC127" i="68"/>
  <c r="BJ127" i="68" s="1"/>
  <c r="BC60" i="38"/>
  <c r="BJ60" i="38" s="1"/>
  <c r="BC48" i="38"/>
  <c r="BJ48" i="38" s="1"/>
  <c r="BC362" i="63"/>
  <c r="BJ362" i="63" s="1"/>
  <c r="BC350" i="63"/>
  <c r="BJ350" i="63" s="1"/>
  <c r="BC365" i="70"/>
  <c r="CV5" i="70"/>
  <c r="CV3" i="70"/>
  <c r="CV6" i="70"/>
  <c r="BC353" i="70"/>
  <c r="BJ353" i="70" s="1"/>
  <c r="BC311" i="67"/>
  <c r="BJ311" i="67" s="1"/>
  <c r="BC299" i="67"/>
  <c r="BJ299" i="67" s="1"/>
  <c r="BC182" i="63"/>
  <c r="BJ182" i="63" s="1"/>
  <c r="BC330" i="67"/>
  <c r="BJ330" i="67" s="1"/>
  <c r="BC318" i="67"/>
  <c r="BJ318" i="67" s="1"/>
  <c r="BC83" i="67"/>
  <c r="BJ83" i="67" s="1"/>
  <c r="BC71" i="67"/>
  <c r="BJ71" i="67" s="1"/>
  <c r="BC328" i="63"/>
  <c r="BJ328" i="63" s="1"/>
  <c r="BC316" i="63"/>
  <c r="BJ316" i="63" s="1"/>
  <c r="BC309" i="67"/>
  <c r="BJ309" i="67" s="1"/>
  <c r="BC297" i="67"/>
  <c r="BJ297" i="67" s="1"/>
  <c r="BC319" i="63"/>
  <c r="BJ319" i="63" s="1"/>
  <c r="BC176" i="38"/>
  <c r="BJ176" i="38" s="1"/>
  <c r="BC83" i="38"/>
  <c r="BJ83" i="38" s="1"/>
  <c r="BC87" i="63"/>
  <c r="BJ87" i="63" s="1"/>
  <c r="BC319" i="67"/>
  <c r="BJ319" i="67" s="1"/>
  <c r="BA352" i="38"/>
  <c r="BB340" i="38"/>
  <c r="BC352" i="38" s="1"/>
  <c r="BJ352" i="38" s="1"/>
  <c r="BC132" i="38"/>
  <c r="BJ132" i="38" s="1"/>
  <c r="BC105" i="38"/>
  <c r="BJ105" i="38" s="1"/>
  <c r="BC180" i="38"/>
  <c r="BJ180" i="38" s="1"/>
  <c r="BC168" i="38"/>
  <c r="BJ168" i="38" s="1"/>
  <c r="BC321" i="69"/>
  <c r="BJ321" i="69" s="1"/>
  <c r="BC309" i="69"/>
  <c r="BJ309" i="69" s="1"/>
  <c r="BC190" i="38"/>
  <c r="BJ190" i="38" s="1"/>
  <c r="BC231" i="38"/>
  <c r="BJ231" i="38" s="1"/>
  <c r="BC122" i="38"/>
  <c r="BJ122" i="38" s="1"/>
  <c r="BC110" i="38"/>
  <c r="BJ110" i="38" s="1"/>
  <c r="BC167" i="68"/>
  <c r="BJ167" i="68" s="1"/>
  <c r="BC155" i="68"/>
  <c r="BJ155" i="68" s="1"/>
  <c r="BC168" i="63"/>
  <c r="BJ168" i="63" s="1"/>
  <c r="BC232" i="68"/>
  <c r="BJ232" i="68" s="1"/>
  <c r="BC220" i="68"/>
  <c r="BJ220" i="68" s="1"/>
  <c r="BC255" i="68"/>
  <c r="BJ255" i="68" s="1"/>
  <c r="BC243" i="68"/>
  <c r="BJ243" i="68" s="1"/>
  <c r="BC164" i="38"/>
  <c r="BJ164" i="38" s="1"/>
  <c r="BC257" i="63"/>
  <c r="BJ257" i="63" s="1"/>
  <c r="BC163" i="38"/>
  <c r="BJ163" i="38" s="1"/>
  <c r="BC231" i="67"/>
  <c r="BJ231" i="67" s="1"/>
  <c r="BC93" i="38"/>
  <c r="BJ93" i="38" s="1"/>
  <c r="BC151" i="38"/>
  <c r="BJ151" i="38" s="1"/>
  <c r="BC237" i="38"/>
  <c r="BJ237" i="38" s="1"/>
  <c r="BC334" i="63"/>
  <c r="BJ334" i="63" s="1"/>
  <c r="BA351" i="38"/>
  <c r="BB339" i="38"/>
  <c r="BC339" i="38" s="1"/>
  <c r="BJ339" i="38" s="1"/>
  <c r="BC122" i="63"/>
  <c r="BJ122" i="63" s="1"/>
  <c r="BC110" i="63"/>
  <c r="BJ110" i="63" s="1"/>
  <c r="BC69" i="38"/>
  <c r="BJ69" i="38" s="1"/>
  <c r="BC66" i="63"/>
  <c r="BJ66" i="63" s="1"/>
  <c r="BC54" i="63"/>
  <c r="BJ54" i="63" s="1"/>
  <c r="BC264" i="38"/>
  <c r="BJ264" i="38" s="1"/>
  <c r="BC252" i="38"/>
  <c r="BJ252" i="38" s="1"/>
  <c r="BC342" i="67"/>
  <c r="BJ342" i="67" s="1"/>
  <c r="BC337" i="38"/>
  <c r="BJ337" i="38" s="1"/>
  <c r="BC31" i="63"/>
  <c r="BC235" i="38"/>
  <c r="BJ235" i="38" s="1"/>
  <c r="BC223" i="38"/>
  <c r="BJ223" i="38" s="1"/>
  <c r="BC296" i="63"/>
  <c r="BJ296" i="63" s="1"/>
  <c r="BC284" i="63"/>
  <c r="BJ284" i="63" s="1"/>
  <c r="BC200" i="63"/>
  <c r="BJ200" i="63" s="1"/>
  <c r="BC324" i="69"/>
  <c r="BJ324" i="69" s="1"/>
  <c r="BC312" i="69"/>
  <c r="BJ312" i="69" s="1"/>
  <c r="BA313" i="38"/>
  <c r="BB301" i="38"/>
  <c r="BC100" i="38"/>
  <c r="BJ100" i="38" s="1"/>
  <c r="BB289" i="38"/>
  <c r="BA301" i="38"/>
  <c r="BC169" i="38"/>
  <c r="BJ169" i="38" s="1"/>
  <c r="BC179" i="63"/>
  <c r="BJ179" i="63" s="1"/>
  <c r="BC167" i="63"/>
  <c r="BJ167" i="63" s="1"/>
  <c r="BC170" i="63"/>
  <c r="BJ170" i="63" s="1"/>
  <c r="BC158" i="63"/>
  <c r="BJ158" i="63" s="1"/>
  <c r="BC120" i="38"/>
  <c r="BJ120" i="38" s="1"/>
  <c r="BC123" i="63"/>
  <c r="BJ123" i="63" s="1"/>
  <c r="BC111" i="63"/>
  <c r="BJ111" i="63" s="1"/>
  <c r="BC150" i="38"/>
  <c r="BJ150" i="38" s="1"/>
  <c r="BC330" i="63"/>
  <c r="BJ330" i="63" s="1"/>
  <c r="BC318" i="63"/>
  <c r="BJ318" i="63" s="1"/>
  <c r="BC154" i="63"/>
  <c r="BJ154" i="63" s="1"/>
  <c r="BC332" i="63"/>
  <c r="BJ332" i="63" s="1"/>
  <c r="CV3" i="63"/>
  <c r="CV6" i="63"/>
  <c r="CV5" i="63"/>
  <c r="BB360" i="38"/>
  <c r="BC360" i="38" s="1"/>
  <c r="BJ360" i="38" s="1"/>
  <c r="BA360" i="38"/>
  <c r="BC138" i="67"/>
  <c r="BJ138" i="67" s="1"/>
  <c r="BC126" i="67"/>
  <c r="BJ126" i="67" s="1"/>
  <c r="BC308" i="63"/>
  <c r="BJ308" i="63" s="1"/>
  <c r="BC186" i="63"/>
  <c r="BJ186" i="63" s="1"/>
  <c r="BC289" i="63"/>
  <c r="BJ289" i="63" s="1"/>
  <c r="BC277" i="63"/>
  <c r="BJ277" i="63" s="1"/>
  <c r="BC90" i="63"/>
  <c r="BJ90" i="63" s="1"/>
  <c r="BB336" i="38"/>
  <c r="BA348" i="38"/>
  <c r="BA336" i="38"/>
  <c r="BC302" i="38"/>
  <c r="BJ302" i="38" s="1"/>
  <c r="BB284" i="38"/>
  <c r="BC296" i="38" s="1"/>
  <c r="BJ296" i="38" s="1"/>
  <c r="BA296" i="38"/>
  <c r="BC150" i="63"/>
  <c r="BJ150" i="63" s="1"/>
  <c r="BC138" i="63"/>
  <c r="BJ138" i="63" s="1"/>
  <c r="BA363" i="38"/>
  <c r="BB351" i="38"/>
  <c r="BC363" i="38" s="1"/>
  <c r="BJ363" i="38" s="1"/>
  <c r="BC88" i="38"/>
  <c r="BJ88" i="38" s="1"/>
  <c r="BC76" i="38"/>
  <c r="BJ76" i="38" s="1"/>
  <c r="BC130" i="63"/>
  <c r="BJ130" i="63" s="1"/>
  <c r="BC118" i="63"/>
  <c r="BJ118" i="63" s="1"/>
  <c r="BC305" i="67"/>
  <c r="BJ305" i="67" s="1"/>
  <c r="BC293" i="67"/>
  <c r="BJ293" i="67" s="1"/>
  <c r="BC93" i="63"/>
  <c r="BJ93" i="63" s="1"/>
  <c r="BA333" i="38"/>
  <c r="BB321" i="38"/>
  <c r="BC333" i="38" s="1"/>
  <c r="BJ333" i="38" s="1"/>
  <c r="BB342" i="38"/>
  <c r="BC354" i="38" s="1"/>
  <c r="BJ354" i="38" s="1"/>
  <c r="BA354" i="38"/>
  <c r="BC292" i="67"/>
  <c r="BJ292" i="67" s="1"/>
  <c r="BC280" i="67"/>
  <c r="BJ280" i="67" s="1"/>
  <c r="BC215" i="63"/>
  <c r="BJ215" i="63" s="1"/>
  <c r="BC139" i="38"/>
  <c r="BJ139" i="38" s="1"/>
  <c r="BC127" i="38"/>
  <c r="BJ127" i="38" s="1"/>
  <c r="BC147" i="38"/>
  <c r="BJ147" i="38" s="1"/>
  <c r="BC135" i="38"/>
  <c r="BJ135" i="38" s="1"/>
  <c r="BC173" i="63"/>
  <c r="BJ173" i="63" s="1"/>
  <c r="BC161" i="63"/>
  <c r="BJ161" i="63" s="1"/>
  <c r="BC262" i="38"/>
  <c r="BJ262" i="38" s="1"/>
  <c r="BC250" i="38"/>
  <c r="BJ250" i="38" s="1"/>
  <c r="BC314" i="38"/>
  <c r="BJ314" i="38" s="1"/>
  <c r="BC332" i="67"/>
  <c r="BJ332" i="67" s="1"/>
  <c r="BC320" i="67"/>
  <c r="BJ320" i="67" s="1"/>
  <c r="CV6" i="67"/>
  <c r="CV3" i="67"/>
  <c r="CV5" i="67"/>
  <c r="BC269" i="63"/>
  <c r="BJ269" i="63" s="1"/>
  <c r="BC138" i="38"/>
  <c r="BJ138" i="38" s="1"/>
  <c r="BC126" i="38"/>
  <c r="BJ126" i="38" s="1"/>
  <c r="BJ320" i="63"/>
  <c r="BC69" i="63"/>
  <c r="BJ69" i="63" s="1"/>
  <c r="BB323" i="38"/>
  <c r="BA335" i="38"/>
  <c r="BC329" i="63"/>
  <c r="BJ329" i="63" s="1"/>
  <c r="BC317" i="63"/>
  <c r="BJ317" i="63" s="1"/>
  <c r="BC155" i="38"/>
  <c r="BJ155" i="38" s="1"/>
  <c r="BC171" i="38"/>
  <c r="BJ171" i="38" s="1"/>
  <c r="BC312" i="67"/>
  <c r="BJ312" i="67" s="1"/>
  <c r="BC159" i="38"/>
  <c r="BJ159" i="38" s="1"/>
  <c r="BA290" i="38"/>
  <c r="BB278" i="38"/>
  <c r="BC290" i="38" s="1"/>
  <c r="BJ290" i="38" s="1"/>
  <c r="BC300" i="67"/>
  <c r="BJ300" i="67" s="1"/>
  <c r="BC288" i="67"/>
  <c r="BJ288" i="67" s="1"/>
  <c r="BC68" i="38"/>
  <c r="BJ68" i="38" s="1"/>
  <c r="BC56" i="38"/>
  <c r="BJ56" i="38" s="1"/>
  <c r="BC238" i="38"/>
  <c r="BJ238" i="38" s="1"/>
  <c r="BC226" i="38"/>
  <c r="BJ226" i="38" s="1"/>
  <c r="BC150" i="67"/>
  <c r="BJ150" i="67" s="1"/>
  <c r="BC306" i="38"/>
  <c r="BJ306" i="38" s="1"/>
  <c r="BC294" i="38"/>
  <c r="BJ294" i="38" s="1"/>
  <c r="BA344" i="38"/>
  <c r="BB332" i="38"/>
  <c r="BC344" i="38" s="1"/>
  <c r="BJ344" i="38" s="1"/>
  <c r="BC108" i="38"/>
  <c r="BJ108" i="38" s="1"/>
  <c r="BC96" i="38"/>
  <c r="BJ96" i="38" s="1"/>
  <c r="BC261" i="38"/>
  <c r="BJ261" i="38" s="1"/>
  <c r="BC232" i="38"/>
  <c r="BJ232" i="38" s="1"/>
  <c r="BC220" i="38"/>
  <c r="BJ220" i="38" s="1"/>
  <c r="BA321" i="38"/>
  <c r="BC143" i="67"/>
  <c r="BJ143" i="67" s="1"/>
  <c r="BC131" i="67"/>
  <c r="BJ131" i="67" s="1"/>
  <c r="BC255" i="38"/>
  <c r="BJ255" i="38" s="1"/>
  <c r="BC291" i="63"/>
  <c r="BJ291" i="63" s="1"/>
  <c r="BC279" i="63"/>
  <c r="BJ279" i="63" s="1"/>
  <c r="BC164" i="68"/>
  <c r="BJ164" i="68" s="1"/>
  <c r="BC152" i="68"/>
  <c r="BJ152" i="68" s="1"/>
  <c r="BC72" i="63"/>
  <c r="BJ72" i="63" s="1"/>
  <c r="BC60" i="63"/>
  <c r="BJ60" i="63" s="1"/>
  <c r="BC293" i="38"/>
  <c r="BJ293" i="38" s="1"/>
  <c r="BC77" i="38"/>
  <c r="BJ77" i="38" s="1"/>
  <c r="BC243" i="38"/>
  <c r="BJ243" i="38" s="1"/>
  <c r="BC261" i="63"/>
  <c r="BJ261" i="63" s="1"/>
  <c r="BC249" i="63"/>
  <c r="BJ249" i="63" s="1"/>
  <c r="BB331" i="38"/>
  <c r="BA343" i="38"/>
  <c r="BC222" i="38"/>
  <c r="BJ222" i="38" s="1"/>
  <c r="BC229" i="38"/>
  <c r="BJ229" i="38" s="1"/>
  <c r="BC217" i="38"/>
  <c r="BJ217" i="38" s="1"/>
  <c r="BC340" i="67"/>
  <c r="BJ340" i="67" s="1"/>
  <c r="BC328" i="67"/>
  <c r="BJ328" i="67" s="1"/>
  <c r="BC129" i="67"/>
  <c r="BJ129" i="67" s="1"/>
  <c r="BC117" i="67"/>
  <c r="BJ117" i="67" s="1"/>
  <c r="BC95" i="67"/>
  <c r="BJ95" i="67" s="1"/>
  <c r="BC92" i="38"/>
  <c r="BJ92" i="38" s="1"/>
  <c r="BC80" i="38"/>
  <c r="BJ80" i="38" s="1"/>
  <c r="BC153" i="38"/>
  <c r="BJ153" i="38" s="1"/>
  <c r="BC141" i="38"/>
  <c r="BJ141" i="38" s="1"/>
  <c r="BC238" i="68"/>
  <c r="BJ238" i="68" s="1"/>
  <c r="BC226" i="68"/>
  <c r="BJ226" i="68" s="1"/>
  <c r="BC218" i="38"/>
  <c r="BJ218" i="38" s="1"/>
  <c r="BA329" i="38"/>
  <c r="BB317" i="38"/>
  <c r="BC316" i="38"/>
  <c r="BJ316" i="38" s="1"/>
  <c r="BC304" i="38"/>
  <c r="BJ304" i="38" s="1"/>
  <c r="BC149" i="67"/>
  <c r="BJ149" i="67" s="1"/>
  <c r="BC137" i="67"/>
  <c r="BJ137" i="67" s="1"/>
  <c r="BC254" i="38"/>
  <c r="BJ254" i="38" s="1"/>
  <c r="BC301" i="67"/>
  <c r="BJ301" i="67" s="1"/>
  <c r="BC159" i="67"/>
  <c r="BJ159" i="67" s="1"/>
  <c r="BC147" i="67"/>
  <c r="BJ147" i="67" s="1"/>
  <c r="BC307" i="63"/>
  <c r="BJ307" i="63" s="1"/>
  <c r="BC295" i="63"/>
  <c r="BJ295" i="63" s="1"/>
  <c r="BC66" i="38"/>
  <c r="BJ66" i="38" s="1"/>
  <c r="BC54" i="38"/>
  <c r="BJ54" i="38" s="1"/>
  <c r="BC142" i="38"/>
  <c r="BJ142" i="38" s="1"/>
  <c r="BC147" i="68"/>
  <c r="BJ147" i="68" s="1"/>
  <c r="BC135" i="68"/>
  <c r="BJ135" i="68" s="1"/>
  <c r="BC353" i="67"/>
  <c r="BJ353" i="67" s="1"/>
  <c r="BA365" i="38"/>
  <c r="BB353" i="38"/>
  <c r="BC365" i="38" s="1"/>
  <c r="BJ365" i="38" s="1"/>
  <c r="BC339" i="63"/>
  <c r="BJ339" i="63" s="1"/>
  <c r="BC327" i="63"/>
  <c r="BJ327" i="63" s="1"/>
  <c r="BC245" i="38"/>
  <c r="BJ245" i="38" s="1"/>
  <c r="BC288" i="63"/>
  <c r="BJ288" i="63" s="1"/>
  <c r="BC276" i="63"/>
  <c r="BJ276" i="63" s="1"/>
  <c r="BC275" i="38"/>
  <c r="BJ275" i="38" s="1"/>
  <c r="BC263" i="38"/>
  <c r="BJ263" i="38" s="1"/>
  <c r="BC172" i="63"/>
  <c r="BJ172" i="63" s="1"/>
  <c r="BB357" i="38"/>
  <c r="BC357" i="38" s="1"/>
  <c r="BJ357" i="38" s="1"/>
  <c r="BA357" i="38"/>
  <c r="BC187" i="38"/>
  <c r="BJ187" i="38" s="1"/>
  <c r="BC143" i="38"/>
  <c r="BJ143" i="38" s="1"/>
  <c r="BC131" i="38"/>
  <c r="BJ131" i="38" s="1"/>
  <c r="BC174" i="63"/>
  <c r="BJ174" i="63" s="1"/>
  <c r="BC162" i="63"/>
  <c r="BJ162" i="63" s="1"/>
  <c r="BA330" i="38"/>
  <c r="BB318" i="38"/>
  <c r="BC330" i="38" s="1"/>
  <c r="BJ330" i="38" s="1"/>
  <c r="BC60" i="68"/>
  <c r="BJ60" i="68" s="1"/>
  <c r="BC48" i="68"/>
  <c r="BJ48" i="68" s="1"/>
  <c r="BC62" i="38"/>
  <c r="BJ62" i="38" s="1"/>
  <c r="BC290" i="63"/>
  <c r="BJ290" i="63" s="1"/>
  <c r="BC289" i="67"/>
  <c r="BJ289" i="67" s="1"/>
  <c r="BC132" i="63"/>
  <c r="BJ132" i="63" s="1"/>
  <c r="BC120" i="63"/>
  <c r="BJ120" i="63" s="1"/>
  <c r="BC190" i="63"/>
  <c r="BJ190" i="63" s="1"/>
  <c r="BC203" i="63"/>
  <c r="BJ203" i="63" s="1"/>
  <c r="BC177" i="38"/>
  <c r="BJ177" i="38" s="1"/>
  <c r="BC251" i="38"/>
  <c r="BJ251" i="38" s="1"/>
  <c r="BC213" i="38"/>
  <c r="BJ213" i="38" s="1"/>
  <c r="BC112" i="63"/>
  <c r="BJ112" i="63" s="1"/>
  <c r="BC100" i="63"/>
  <c r="BJ100" i="63" s="1"/>
  <c r="BC283" i="38"/>
  <c r="BJ283" i="38" s="1"/>
  <c r="BC149" i="38"/>
  <c r="BJ149" i="38" s="1"/>
  <c r="BC137" i="38"/>
  <c r="BJ137" i="38" s="1"/>
  <c r="BC75" i="63"/>
  <c r="BJ75" i="63" s="1"/>
  <c r="BC192" i="63"/>
  <c r="BJ192" i="63" s="1"/>
  <c r="BC264" i="67"/>
  <c r="BJ264" i="67" s="1"/>
  <c r="BC252" i="67"/>
  <c r="BJ252" i="67" s="1"/>
  <c r="BC218" i="63"/>
  <c r="BJ218" i="63" s="1"/>
  <c r="BA332" i="38"/>
  <c r="BB320" i="38"/>
  <c r="BC320" i="38" s="1"/>
  <c r="CU6" i="38"/>
  <c r="CU5" i="38"/>
  <c r="CU3" i="38"/>
  <c r="BC349" i="63"/>
  <c r="BJ349" i="63" s="1"/>
  <c r="BC337" i="63"/>
  <c r="BJ337" i="63" s="1"/>
  <c r="BA346" i="38"/>
  <c r="BB334" i="38"/>
  <c r="BC346" i="38" s="1"/>
  <c r="BJ346" i="38" s="1"/>
  <c r="BC356" i="38" l="1"/>
  <c r="BJ356" i="38" s="1"/>
  <c r="CV4" i="63"/>
  <c r="BC313" i="38"/>
  <c r="BJ313" i="38" s="1"/>
  <c r="BC321" i="38"/>
  <c r="BJ321" i="38" s="1"/>
  <c r="BC312" i="38"/>
  <c r="BJ312" i="38" s="1"/>
  <c r="BC326" i="38"/>
  <c r="BJ326" i="38" s="1"/>
  <c r="BC340" i="38"/>
  <c r="BJ340" i="38" s="1"/>
  <c r="BC329" i="38"/>
  <c r="BJ329" i="38" s="1"/>
  <c r="BC335" i="38"/>
  <c r="BJ335" i="38" s="1"/>
  <c r="BC323" i="38"/>
  <c r="BJ323" i="38" s="1"/>
  <c r="BC341" i="38"/>
  <c r="BJ341" i="38" s="1"/>
  <c r="BJ320" i="38"/>
  <c r="CV4" i="38"/>
  <c r="BC342" i="38"/>
  <c r="BJ342" i="38" s="1"/>
  <c r="BC301" i="38"/>
  <c r="BJ301" i="38" s="1"/>
  <c r="BJ365" i="70"/>
  <c r="CV4" i="70"/>
  <c r="CX6" i="67"/>
  <c r="CX5" i="67"/>
  <c r="CX3" i="67"/>
  <c r="CV4" i="67"/>
  <c r="BC289" i="38"/>
  <c r="BJ289" i="38" s="1"/>
  <c r="CU4" i="38"/>
  <c r="CX6" i="63"/>
  <c r="CX5" i="63"/>
  <c r="CX3" i="63"/>
  <c r="BC338" i="38"/>
  <c r="BJ338" i="38" s="1"/>
  <c r="BC334" i="38"/>
  <c r="BJ334" i="38" s="1"/>
  <c r="BC331" i="38"/>
  <c r="BJ331" i="38" s="1"/>
  <c r="BJ304" i="69"/>
  <c r="CV4" i="69"/>
  <c r="BC332" i="38"/>
  <c r="BJ332" i="38" s="1"/>
  <c r="CV5" i="38"/>
  <c r="CV6" i="38"/>
  <c r="CV3" i="38"/>
  <c r="BC284" i="38"/>
  <c r="BJ284" i="38" s="1"/>
  <c r="BJ288" i="68"/>
  <c r="CV4" i="68"/>
  <c r="BC348" i="38"/>
  <c r="BJ348" i="38" s="1"/>
  <c r="BC336" i="38"/>
  <c r="BJ336" i="38" s="1"/>
  <c r="BC351" i="38"/>
  <c r="BJ351" i="38" s="1"/>
  <c r="BC318" i="38"/>
  <c r="BJ318" i="38" s="1"/>
  <c r="BC343" i="38"/>
  <c r="BJ343" i="38" s="1"/>
  <c r="BC328" i="38"/>
  <c r="BJ328" i="38" s="1"/>
  <c r="BC278" i="38"/>
  <c r="BJ278" i="38" s="1"/>
  <c r="BC353" i="38"/>
  <c r="BJ353" i="38" s="1"/>
  <c r="BC288" i="38"/>
  <c r="BJ288" i="38" s="1"/>
  <c r="BC276" i="38"/>
  <c r="BJ276" i="38" s="1"/>
  <c r="BC317" i="38"/>
  <c r="BJ317" i="38" s="1"/>
  <c r="CX6" i="68" l="1"/>
  <c r="CX5" i="68"/>
  <c r="CX3" i="68"/>
  <c r="CX6" i="69"/>
  <c r="CX5" i="69"/>
  <c r="CX3" i="69"/>
  <c r="CX3" i="70"/>
  <c r="CX6" i="70"/>
  <c r="CX5" i="70"/>
  <c r="CX6" i="38"/>
  <c r="CX3" i="38"/>
  <c r="CX5" i="38"/>
  <c r="Q7" i="47" l="1"/>
  <c r="Q6" i="47"/>
  <c r="O8" i="47"/>
  <c r="O4" i="47"/>
</calcChain>
</file>

<file path=xl/comments1.xml><?xml version="1.0" encoding="utf-8"?>
<comments xmlns="http://schemas.openxmlformats.org/spreadsheetml/2006/main">
  <authors>
    <author>Martin Ralph</author>
  </authors>
  <commentList>
    <comment ref="BJ1" authorId="0" shapeId="0">
      <text>
        <r>
          <rPr>
            <sz val="9"/>
            <color indexed="81"/>
            <rFont val="Tahoma"/>
            <family val="2"/>
          </rPr>
          <t>Indica la variación porcentual (mes contra mismo mes año anterior) de cinco indicadores que afectan en forma directa el confort de viaje de los pasajeros. Por ello se suma la variación: de los Trenes Corridos (+=mejor); la Regularidad Absoluta (+=mejor); la Velocidad Comercial (+=mejor). A esto también se resta el Porcentaje de Ocupación (+=peor); el Recorrido Medio por PAX (+=peor).</t>
        </r>
      </text>
    </comment>
    <comment ref="BN1" authorId="0" shapeId="0">
      <text>
        <r>
          <rPr>
            <sz val="10"/>
            <color indexed="81"/>
            <rFont val="Tahoma"/>
            <family val="2"/>
          </rPr>
          <t>Cotización promedio del BCRA</t>
        </r>
        <r>
          <rPr>
            <sz val="9"/>
            <color indexed="81"/>
            <rFont val="Tahoma"/>
            <family val="2"/>
          </rPr>
          <t xml:space="preserve">
</t>
        </r>
      </text>
    </comment>
    <comment ref="BP1" authorId="0" shapeId="0">
      <text>
        <r>
          <rPr>
            <sz val="10"/>
            <color indexed="81"/>
            <rFont val="Tahoma"/>
            <family val="2"/>
          </rPr>
          <t>Este número suma los km de línea de todos los ramales, inclusive cuando comparten via con otros ramales.</t>
        </r>
        <r>
          <rPr>
            <b/>
            <sz val="9"/>
            <color indexed="81"/>
            <rFont val="Tahoma"/>
            <family val="2"/>
          </rPr>
          <t xml:space="preserve">
</t>
        </r>
      </text>
    </comment>
    <comment ref="CP1" authorId="0" shapeId="0">
      <text>
        <r>
          <rPr>
            <b/>
            <sz val="9"/>
            <color indexed="81"/>
            <rFont val="Tahoma"/>
            <family val="2"/>
          </rPr>
          <t xml:space="preserve">Fuente: 1993-2002/2 http://www.billetesargentinos.com.ar/articulos/cotizacion.htm
Fuente 2002-en adelante BCRA
https://www.bcra.gob.ar/Pdfs/PublicacionesEstadisticas/com3500.xls
</t>
        </r>
        <r>
          <rPr>
            <sz val="9"/>
            <color indexed="81"/>
            <rFont val="Tahoma"/>
            <family val="2"/>
          </rPr>
          <t xml:space="preserve">
</t>
        </r>
      </text>
    </comment>
    <comment ref="CQ1" authorId="0" shapeId="0">
      <text>
        <r>
          <rPr>
            <b/>
            <sz val="9"/>
            <color indexed="81"/>
            <rFont val="Tahoma"/>
            <family val="2"/>
          </rPr>
          <t>Martin Ralph:</t>
        </r>
        <r>
          <rPr>
            <sz val="9"/>
            <color indexed="81"/>
            <rFont val="Tahoma"/>
            <family val="2"/>
          </rPr>
          <t xml:space="preserve">
Fuente  http://www.trabajo.gob.ar/estadisticas/Bel/ingresos.asp#ingresos
Ingreso medio de los asalariados según variables seleccionadas</t>
        </r>
      </text>
    </comment>
  </commentList>
</comments>
</file>

<file path=xl/comments2.xml><?xml version="1.0" encoding="utf-8"?>
<comments xmlns="http://schemas.openxmlformats.org/spreadsheetml/2006/main">
  <authors>
    <author>Martin Ralph</author>
  </authors>
  <commentList>
    <comment ref="H1" authorId="0" shapeId="0">
      <text>
        <r>
          <rPr>
            <sz val="9"/>
            <color indexed="81"/>
            <rFont val="Tahoma"/>
            <family val="2"/>
          </rPr>
          <t>Aproximadamente, el 55% de los servicios llegan a Lujan y el resto a Mercedes, de modo que los km promedio recorridos son 46</t>
        </r>
        <r>
          <rPr>
            <b/>
            <sz val="9"/>
            <color indexed="81"/>
            <rFont val="Tahoma"/>
            <family val="2"/>
          </rPr>
          <t xml:space="preserve">
</t>
        </r>
        <r>
          <rPr>
            <sz val="9"/>
            <color indexed="81"/>
            <rFont val="Tahoma"/>
            <family val="2"/>
          </rPr>
          <t xml:space="preserve">
</t>
        </r>
      </text>
    </comment>
    <comment ref="BJ1" authorId="0" shapeId="0">
      <text>
        <r>
          <rPr>
            <sz val="9"/>
            <color indexed="81"/>
            <rFont val="Tahoma"/>
            <family val="2"/>
          </rPr>
          <t>Indica la variación porcentual (mes contra mismo mes año anterior) de cinco indicadores que afectan en forma directa el confort de viaje de los pasajeros. Por ello se suma la variación: de los Trenes Corridos (+=mejor); la Regularidad Absoluta (+=mejor); la Velocidad Comercial (+=mejor). A esto también se resta el Porcentaje de Ocupación (+=peor); el Recorrido Medio por PAX (+=peor).</t>
        </r>
      </text>
    </comment>
    <comment ref="BN1" authorId="0" shapeId="0">
      <text>
        <r>
          <rPr>
            <sz val="10"/>
            <color indexed="81"/>
            <rFont val="Tahoma"/>
            <family val="2"/>
          </rPr>
          <t>Cotización promedio del BCRA</t>
        </r>
        <r>
          <rPr>
            <sz val="9"/>
            <color indexed="81"/>
            <rFont val="Tahoma"/>
            <family val="2"/>
          </rPr>
          <t xml:space="preserve">
</t>
        </r>
      </text>
    </comment>
    <comment ref="CP1" authorId="0" shapeId="0">
      <text>
        <r>
          <rPr>
            <b/>
            <sz val="9"/>
            <color indexed="81"/>
            <rFont val="Tahoma"/>
            <family val="2"/>
          </rPr>
          <t xml:space="preserve">Fuente: 1993-2002/2 http://www.billetesargentinos.com.ar/articulos/cotizacion.htm
Fuente 2002-en adelante BCRA
https://www.bcra.gob.ar/Pdfs/PublicacionesEstadisticas/com3500.xls
</t>
        </r>
        <r>
          <rPr>
            <sz val="9"/>
            <color indexed="81"/>
            <rFont val="Tahoma"/>
            <family val="2"/>
          </rPr>
          <t xml:space="preserve">
</t>
        </r>
      </text>
    </comment>
    <comment ref="CQ1" authorId="0" shapeId="0">
      <text>
        <r>
          <rPr>
            <b/>
            <sz val="9"/>
            <color indexed="81"/>
            <rFont val="Tahoma"/>
            <family val="2"/>
          </rPr>
          <t>Martin Ralph:</t>
        </r>
        <r>
          <rPr>
            <sz val="9"/>
            <color indexed="81"/>
            <rFont val="Tahoma"/>
            <family val="2"/>
          </rPr>
          <t xml:space="preserve">
Fuente  http://www.trabajo.gob.ar/estadisticas/Bel/ingresos.asp#ingresos
Ingreso medio de los asalariados según variables seleccionadas</t>
        </r>
      </text>
    </comment>
  </commentList>
</comments>
</file>

<file path=xl/comments3.xml><?xml version="1.0" encoding="utf-8"?>
<comments xmlns="http://schemas.openxmlformats.org/spreadsheetml/2006/main">
  <authors>
    <author>Martin Ralph</author>
  </authors>
  <commentList>
    <comment ref="H1" authorId="0" shapeId="0">
      <text>
        <r>
          <rPr>
            <sz val="9"/>
            <color indexed="81"/>
            <rFont val="Tahoma"/>
            <family val="2"/>
          </rPr>
          <t>Aproximadamente, el 55% de los servicios llegan a Lujan y el resto a Mercedes, de modo que los km promedio recorridos son 46</t>
        </r>
        <r>
          <rPr>
            <b/>
            <sz val="9"/>
            <color indexed="81"/>
            <rFont val="Tahoma"/>
            <family val="2"/>
          </rPr>
          <t xml:space="preserve">
</t>
        </r>
        <r>
          <rPr>
            <sz val="9"/>
            <color indexed="81"/>
            <rFont val="Tahoma"/>
            <family val="2"/>
          </rPr>
          <t xml:space="preserve">
</t>
        </r>
      </text>
    </comment>
    <comment ref="BJ1" authorId="0" shapeId="0">
      <text>
        <r>
          <rPr>
            <sz val="9"/>
            <color indexed="81"/>
            <rFont val="Tahoma"/>
            <family val="2"/>
          </rPr>
          <t>Indica la variación porcentual (mes contra mismo mes año anterior) de cinco indicadores que afectan en forma directa el confort de viaje de los pasajeros. Por ello se suma la variación: de los Trenes Corridos (+=mejor); la Regularidad Absoluta (+=mejor); la Velocidad Comercial (+=mejor). A esto también se resta el Porcentaje de Ocupación (+=peor); el Recorrido Medio por PAX (+=peor).</t>
        </r>
      </text>
    </comment>
    <comment ref="BN1" authorId="0" shapeId="0">
      <text>
        <r>
          <rPr>
            <sz val="10"/>
            <color indexed="81"/>
            <rFont val="Tahoma"/>
            <family val="2"/>
          </rPr>
          <t>Cotización promedio del BCRA</t>
        </r>
        <r>
          <rPr>
            <sz val="9"/>
            <color indexed="81"/>
            <rFont val="Tahoma"/>
            <family val="2"/>
          </rPr>
          <t xml:space="preserve">
</t>
        </r>
      </text>
    </comment>
    <comment ref="CP1" authorId="0" shapeId="0">
      <text>
        <r>
          <rPr>
            <b/>
            <sz val="9"/>
            <color indexed="81"/>
            <rFont val="Tahoma"/>
            <family val="2"/>
          </rPr>
          <t xml:space="preserve">Fuente: 1993-2002/2 http://www.billetesargentinos.com.ar/articulos/cotizacion.htm
Fuente 2002-en adelante BCRA
https://www.bcra.gob.ar/Pdfs/PublicacionesEstadisticas/com3500.xls
</t>
        </r>
        <r>
          <rPr>
            <sz val="9"/>
            <color indexed="81"/>
            <rFont val="Tahoma"/>
            <family val="2"/>
          </rPr>
          <t xml:space="preserve">
</t>
        </r>
      </text>
    </comment>
    <comment ref="CQ1" authorId="0" shapeId="0">
      <text>
        <r>
          <rPr>
            <b/>
            <sz val="9"/>
            <color indexed="81"/>
            <rFont val="Tahoma"/>
            <family val="2"/>
          </rPr>
          <t>Martin Ralph:</t>
        </r>
        <r>
          <rPr>
            <sz val="9"/>
            <color indexed="81"/>
            <rFont val="Tahoma"/>
            <family val="2"/>
          </rPr>
          <t xml:space="preserve">
Fuente  http://www.trabajo.gob.ar/estadisticas/Bel/ingresos.asp#ingresos
Ingreso medio de los asalariados según variables seleccionadas</t>
        </r>
      </text>
    </comment>
  </commentList>
</comments>
</file>

<file path=xl/comments4.xml><?xml version="1.0" encoding="utf-8"?>
<comments xmlns="http://schemas.openxmlformats.org/spreadsheetml/2006/main">
  <authors>
    <author>Martin Ralph</author>
  </authors>
  <commentList>
    <comment ref="H1" authorId="0" shapeId="0">
      <text>
        <r>
          <rPr>
            <sz val="9"/>
            <color indexed="81"/>
            <rFont val="Tahoma"/>
            <family val="2"/>
          </rPr>
          <t>Aproximadamente, el 55% de los servicios llegan a Lujan y el resto a Mercedes, de modo que los km promedio recorridos son 46</t>
        </r>
        <r>
          <rPr>
            <b/>
            <sz val="9"/>
            <color indexed="81"/>
            <rFont val="Tahoma"/>
            <family val="2"/>
          </rPr>
          <t xml:space="preserve">
</t>
        </r>
        <r>
          <rPr>
            <sz val="9"/>
            <color indexed="81"/>
            <rFont val="Tahoma"/>
            <family val="2"/>
          </rPr>
          <t xml:space="preserve">
</t>
        </r>
      </text>
    </comment>
    <comment ref="BJ1" authorId="0" shapeId="0">
      <text>
        <r>
          <rPr>
            <sz val="9"/>
            <color indexed="81"/>
            <rFont val="Tahoma"/>
            <family val="2"/>
          </rPr>
          <t>Indica la variación porcentual (mes contra mismo mes año anterior) de cinco indicadores que afectan en forma directa el confort de viaje de los pasajeros. Por ello se suma la variación: de los Trenes Corridos (+=mejor); la Regularidad Absoluta (+=mejor); la Velocidad Comercial (+=mejor). A esto también se resta el Porcentaje de Ocupación (+=peor); el Recorrido Medio por PAX (+=peor).</t>
        </r>
      </text>
    </comment>
    <comment ref="BN1" authorId="0" shapeId="0">
      <text>
        <r>
          <rPr>
            <sz val="10"/>
            <color indexed="81"/>
            <rFont val="Tahoma"/>
            <family val="2"/>
          </rPr>
          <t>Cotización promedio del BCRA</t>
        </r>
        <r>
          <rPr>
            <sz val="9"/>
            <color indexed="81"/>
            <rFont val="Tahoma"/>
            <family val="2"/>
          </rPr>
          <t xml:space="preserve">
</t>
        </r>
      </text>
    </comment>
    <comment ref="CP1" authorId="0" shapeId="0">
      <text>
        <r>
          <rPr>
            <b/>
            <sz val="9"/>
            <color indexed="81"/>
            <rFont val="Tahoma"/>
            <family val="2"/>
          </rPr>
          <t xml:space="preserve">Fuente: 1993-2002/2 http://www.billetesargentinos.com.ar/articulos/cotizacion.htm
Fuente 2002-en adelante BCRA
https://www.bcra.gob.ar/Pdfs/PublicacionesEstadisticas/com3500.xls
</t>
        </r>
        <r>
          <rPr>
            <sz val="9"/>
            <color indexed="81"/>
            <rFont val="Tahoma"/>
            <family val="2"/>
          </rPr>
          <t xml:space="preserve">
</t>
        </r>
      </text>
    </comment>
    <comment ref="CQ1" authorId="0" shapeId="0">
      <text>
        <r>
          <rPr>
            <b/>
            <sz val="9"/>
            <color indexed="81"/>
            <rFont val="Tahoma"/>
            <family val="2"/>
          </rPr>
          <t>Martin Ralph:</t>
        </r>
        <r>
          <rPr>
            <sz val="9"/>
            <color indexed="81"/>
            <rFont val="Tahoma"/>
            <family val="2"/>
          </rPr>
          <t xml:space="preserve">
Fuente  http://www.trabajo.gob.ar/estadisticas/Bel/ingresos.asp#ingresos
Ingreso medio de los asalariados según variables seleccionadas</t>
        </r>
      </text>
    </comment>
  </commentList>
</comments>
</file>

<file path=xl/comments5.xml><?xml version="1.0" encoding="utf-8"?>
<comments xmlns="http://schemas.openxmlformats.org/spreadsheetml/2006/main">
  <authors>
    <author>Martin Ralph</author>
  </authors>
  <commentList>
    <comment ref="H1" authorId="0" shapeId="0">
      <text>
        <r>
          <rPr>
            <sz val="9"/>
            <color indexed="81"/>
            <rFont val="Tahoma"/>
            <family val="2"/>
          </rPr>
          <t>Aproximadamente, el 55% de los servicios llegan a Lujan y el resto a Mercedes, de modo que los km promedio recorridos son 46</t>
        </r>
        <r>
          <rPr>
            <b/>
            <sz val="9"/>
            <color indexed="81"/>
            <rFont val="Tahoma"/>
            <family val="2"/>
          </rPr>
          <t xml:space="preserve">
</t>
        </r>
        <r>
          <rPr>
            <sz val="9"/>
            <color indexed="81"/>
            <rFont val="Tahoma"/>
            <family val="2"/>
          </rPr>
          <t xml:space="preserve">
</t>
        </r>
      </text>
    </comment>
    <comment ref="BJ1" authorId="0" shapeId="0">
      <text>
        <r>
          <rPr>
            <sz val="9"/>
            <color indexed="81"/>
            <rFont val="Tahoma"/>
            <family val="2"/>
          </rPr>
          <t>Indica la variación porcentual (mes contra mismo mes año anterior) de cinco indicadores que afectan en forma directa el confort de viaje de los pasajeros. Por ello se suma la variación: de los Trenes Corridos (+=mejor); la Regularidad Absoluta (+=mejor); la Velocidad Comercial (+=mejor). A esto también se resta el Porcentaje de Ocupación (+=peor); el Recorrido Medio por PAX (+=peor).</t>
        </r>
      </text>
    </comment>
    <comment ref="BN1" authorId="0" shapeId="0">
      <text>
        <r>
          <rPr>
            <sz val="10"/>
            <color indexed="81"/>
            <rFont val="Tahoma"/>
            <family val="2"/>
          </rPr>
          <t>Cotización promedio del BCRA</t>
        </r>
        <r>
          <rPr>
            <sz val="9"/>
            <color indexed="81"/>
            <rFont val="Tahoma"/>
            <family val="2"/>
          </rPr>
          <t xml:space="preserve">
</t>
        </r>
      </text>
    </comment>
    <comment ref="CP1" authorId="0" shapeId="0">
      <text>
        <r>
          <rPr>
            <b/>
            <sz val="9"/>
            <color indexed="81"/>
            <rFont val="Tahoma"/>
            <family val="2"/>
          </rPr>
          <t xml:space="preserve">Fuente: 1993-2002/2 http://www.billetesargentinos.com.ar/articulos/cotizacion.htm
Fuente 2002-en adelante BCRA
https://www.bcra.gob.ar/Pdfs/PublicacionesEstadisticas/com3500.xls
</t>
        </r>
        <r>
          <rPr>
            <sz val="9"/>
            <color indexed="81"/>
            <rFont val="Tahoma"/>
            <family val="2"/>
          </rPr>
          <t xml:space="preserve">
</t>
        </r>
      </text>
    </comment>
    <comment ref="CQ1" authorId="0" shapeId="0">
      <text>
        <r>
          <rPr>
            <b/>
            <sz val="9"/>
            <color indexed="81"/>
            <rFont val="Tahoma"/>
            <family val="2"/>
          </rPr>
          <t>Martin Ralph:</t>
        </r>
        <r>
          <rPr>
            <sz val="9"/>
            <color indexed="81"/>
            <rFont val="Tahoma"/>
            <family val="2"/>
          </rPr>
          <t xml:space="preserve">
Fuente  http://www.trabajo.gob.ar/estadisticas/Bel/ingresos.asp#ingresos
Ingreso medio de los asalariados según variables seleccionadas</t>
        </r>
      </text>
    </comment>
  </commentList>
</comments>
</file>

<file path=xl/comments6.xml><?xml version="1.0" encoding="utf-8"?>
<comments xmlns="http://schemas.openxmlformats.org/spreadsheetml/2006/main">
  <authors>
    <author>Martin Ralph</author>
  </authors>
  <commentList>
    <comment ref="H1" authorId="0" shapeId="0">
      <text>
        <r>
          <rPr>
            <sz val="9"/>
            <color indexed="81"/>
            <rFont val="Tahoma"/>
            <family val="2"/>
          </rPr>
          <t>Aproximadamente, el 55% de los servicios llegan a Lujan y el resto a Mercedes, de modo que los km promedio recorridos son 46</t>
        </r>
        <r>
          <rPr>
            <b/>
            <sz val="9"/>
            <color indexed="81"/>
            <rFont val="Tahoma"/>
            <family val="2"/>
          </rPr>
          <t xml:space="preserve">
</t>
        </r>
        <r>
          <rPr>
            <sz val="9"/>
            <color indexed="81"/>
            <rFont val="Tahoma"/>
            <family val="2"/>
          </rPr>
          <t xml:space="preserve">
</t>
        </r>
      </text>
    </comment>
    <comment ref="BJ1" authorId="0" shapeId="0">
      <text>
        <r>
          <rPr>
            <sz val="9"/>
            <color indexed="81"/>
            <rFont val="Tahoma"/>
            <family val="2"/>
          </rPr>
          <t>Indica la variación porcentual (mes contra mismo mes año anterior) de cinco indicadores que afectan en forma directa el confort de viaje de los pasajeros. Por ello se suma la variación: de los Trenes Corridos (+=mejor); la Regularidad Absoluta (+=mejor); la Velocidad Comercial (+=mejor). A esto también se resta el Porcentaje de Ocupación (+=peor); el Recorrido Medio por PAX (+=peor).</t>
        </r>
      </text>
    </comment>
    <comment ref="BN1" authorId="0" shapeId="0">
      <text>
        <r>
          <rPr>
            <sz val="10"/>
            <color indexed="81"/>
            <rFont val="Tahoma"/>
            <family val="2"/>
          </rPr>
          <t>Cotización promedio del BCRA</t>
        </r>
        <r>
          <rPr>
            <sz val="9"/>
            <color indexed="81"/>
            <rFont val="Tahoma"/>
            <family val="2"/>
          </rPr>
          <t xml:space="preserve">
</t>
        </r>
      </text>
    </comment>
    <comment ref="CP1" authorId="0" shapeId="0">
      <text>
        <r>
          <rPr>
            <b/>
            <sz val="9"/>
            <color indexed="81"/>
            <rFont val="Tahoma"/>
            <family val="2"/>
          </rPr>
          <t xml:space="preserve">Fuente: 1993-2002/2 http://www.billetesargentinos.com.ar/articulos/cotizacion.htm
Fuente 2002-en adelante BCRA
https://www.bcra.gob.ar/Pdfs/PublicacionesEstadisticas/com3500.xls
</t>
        </r>
        <r>
          <rPr>
            <sz val="9"/>
            <color indexed="81"/>
            <rFont val="Tahoma"/>
            <family val="2"/>
          </rPr>
          <t xml:space="preserve">
</t>
        </r>
      </text>
    </comment>
    <comment ref="CQ1" authorId="0" shapeId="0">
      <text>
        <r>
          <rPr>
            <b/>
            <sz val="9"/>
            <color indexed="81"/>
            <rFont val="Tahoma"/>
            <family val="2"/>
          </rPr>
          <t>Martin Ralph:</t>
        </r>
        <r>
          <rPr>
            <sz val="9"/>
            <color indexed="81"/>
            <rFont val="Tahoma"/>
            <family val="2"/>
          </rPr>
          <t xml:space="preserve">
Fuente  http://www.trabajo.gob.ar/estadisticas/Bel/ingresos.asp#ingresos
Ingreso medio de los asalariados según variables seleccionadas</t>
        </r>
      </text>
    </comment>
  </commentList>
</comments>
</file>

<file path=xl/connections.xml><?xml version="1.0" encoding="utf-8"?>
<connections xmlns="http://schemas.openxmlformats.org/spreadsheetml/2006/main">
  <connection id="1" keepAlive="1" name="ThisWorkbookDataModel" description="Modelo de datos"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name="WorksheetConnection_Operativas Bel Norte.xlsx!Tabla1" type="102" refreshedVersion="5" minRefreshableVersion="5">
    <extLst>
      <ext xmlns:x15="http://schemas.microsoft.com/office/spreadsheetml/2010/11/main" uri="{DE250136-89BD-433C-8126-D09CA5730AF9}">
        <x15:connection id="Tabla1-6a0b5495-bfcc-4d50-92a8-9bc16815c560" autoDelete="1">
          <x15:rangePr sourceName="_xlcn.WorksheetConnection_OperativasBelNorte.xlsxTabla11"/>
        </x15:connection>
      </ext>
    </extLst>
  </connection>
  <connection id="3" name="WorksheetConnection_Operativas Bel Norte.xlsx!Tabla2" type="102" refreshedVersion="5" minRefreshableVersion="5">
    <extLst>
      <ext xmlns:x15="http://schemas.microsoft.com/office/spreadsheetml/2010/11/main" uri="{DE250136-89BD-433C-8126-D09CA5730AF9}">
        <x15:connection id="Tabla2-4e0b758a-9902-4e21-b640-69eb926587ad">
          <x15:rangePr sourceName="_xlcn.WorksheetConnection_OperativasBelNorte.xlsxTabla21"/>
        </x15:connection>
      </ext>
    </extLst>
  </connection>
</connections>
</file>

<file path=xl/sharedStrings.xml><?xml version="1.0" encoding="utf-8"?>
<sst xmlns="http://schemas.openxmlformats.org/spreadsheetml/2006/main" count="12933" uniqueCount="447">
  <si>
    <t>Abril</t>
  </si>
  <si>
    <t>Mayo</t>
  </si>
  <si>
    <t>Junio</t>
  </si>
  <si>
    <t>Julio</t>
  </si>
  <si>
    <t>Agosto</t>
  </si>
  <si>
    <t>Octubre</t>
  </si>
  <si>
    <t>Noviembre</t>
  </si>
  <si>
    <t>Diciembre</t>
  </si>
  <si>
    <t>Enero</t>
  </si>
  <si>
    <t>Febrero</t>
  </si>
  <si>
    <t>Marzo</t>
  </si>
  <si>
    <t>Septiembre</t>
  </si>
  <si>
    <t>Año</t>
  </si>
  <si>
    <t>TK Remolcados (1)</t>
  </si>
  <si>
    <t>TK Coche Motor (2)</t>
  </si>
  <si>
    <t>TK Eléctricos (3)</t>
  </si>
  <si>
    <t>CK Locomotoras (4)</t>
  </si>
  <si>
    <t>CK Remolcados (5)</t>
  </si>
  <si>
    <t>CK Coche Motor (6)</t>
  </si>
  <si>
    <t>CK Eléctricos (7)</t>
  </si>
  <si>
    <t>Form. Media Trenes Remolcados</t>
  </si>
  <si>
    <t>Form. Media Trenes Coche Motor</t>
  </si>
  <si>
    <t>Form. Media Trenes Eléctricos</t>
  </si>
  <si>
    <t>Asientos Ofrecidos Coches Remolcados</t>
  </si>
  <si>
    <t>Asientos Ofrecidos Coches Motor</t>
  </si>
  <si>
    <t>Asientos Ofrecidos Coches Eléctrico</t>
  </si>
  <si>
    <t>Asientos Prom. x C. Remolcados</t>
  </si>
  <si>
    <t>Asientos Prom. x C. Motor</t>
  </si>
  <si>
    <t>Asientos Prom. x C. Eléctricos</t>
  </si>
  <si>
    <t>Trenes Programados</t>
  </si>
  <si>
    <t>Trenes Cancelados</t>
  </si>
  <si>
    <t>Trenes Atrasados</t>
  </si>
  <si>
    <t>Trenes Puntuales</t>
  </si>
  <si>
    <t>Cumplimiento del Programa</t>
  </si>
  <si>
    <t>Regularidad Absoluta</t>
  </si>
  <si>
    <t>Regularidad Relativa</t>
  </si>
  <si>
    <t>PAX Día Habil</t>
  </si>
  <si>
    <t>PAX x Tren</t>
  </si>
  <si>
    <t>PAX x Coche</t>
  </si>
  <si>
    <t>PAX Kilómetro</t>
  </si>
  <si>
    <t>PAX Recorrido Medio</t>
  </si>
  <si>
    <t>% Evasión (estimado)</t>
  </si>
  <si>
    <t>Pasajeros Totales (estimados)</t>
  </si>
  <si>
    <t>Recaudación Vta. Boletos $</t>
  </si>
  <si>
    <t>Tarifa Media $</t>
  </si>
  <si>
    <t>Indice Dia Habil</t>
  </si>
  <si>
    <t>PAX Desestacionalizados</t>
  </si>
  <si>
    <t>OBSERVACIONES</t>
  </si>
  <si>
    <t>Mes</t>
  </si>
  <si>
    <t>Pasajeros Pagos (PAX)</t>
  </si>
  <si>
    <t>Variación % TK</t>
  </si>
  <si>
    <t>Varicaión % CK</t>
  </si>
  <si>
    <t>Variación % TC</t>
  </si>
  <si>
    <t>Variación % PAX</t>
  </si>
  <si>
    <t>Trenes Corridos (TC)</t>
  </si>
  <si>
    <t>Coches Kilómetro (CK) (5+6+7)</t>
  </si>
  <si>
    <t>Trenes Kilómetro (TK) (1+2+3)</t>
  </si>
  <si>
    <t>Capacidad x Coche (4xm2)</t>
  </si>
  <si>
    <t>Pasajeros Totales (PT) (estimados)</t>
  </si>
  <si>
    <t>Trenes Programados (TP)</t>
  </si>
  <si>
    <t>PAX</t>
  </si>
  <si>
    <t>Var %</t>
  </si>
  <si>
    <t>Dato</t>
  </si>
  <si>
    <t>TC</t>
  </si>
  <si>
    <t>Variación % Ocupación PAX</t>
  </si>
  <si>
    <t>Variación % RA</t>
  </si>
  <si>
    <t>Vaciación % PAX Recorrido Medio</t>
  </si>
  <si>
    <t>Variación % Indicadores de Confort</t>
  </si>
  <si>
    <t>ESTADÍSTICAS OPERATIVAS</t>
  </si>
  <si>
    <t>DÓLAR - Tipo de cambio nominal promedio mensual (BCRA)</t>
  </si>
  <si>
    <t>Tarifa Media US Dólar</t>
  </si>
  <si>
    <t>Ingreso Medio Centros Urbanos (promedios mensuales en base a trimestralers)</t>
  </si>
  <si>
    <t>TARIFA como % del Salario medio (44 bol x mes)</t>
  </si>
  <si>
    <t>Tarifa Media en Dólares</t>
  </si>
  <si>
    <t>Tarifa Media en Pesos</t>
  </si>
  <si>
    <t>estimado</t>
  </si>
  <si>
    <t>Tarifa Media</t>
  </si>
  <si>
    <t>Evasión Estimada</t>
  </si>
  <si>
    <t>Aumento de Tarifas 20/06/1997 (calidad)</t>
  </si>
  <si>
    <t>Aumento de Tarifas 17/01/1998 (Res. 17/1998)</t>
  </si>
  <si>
    <t>Aumento de Tarifas 03/12/2000 (Res. 1007/2000)</t>
  </si>
  <si>
    <t>Aumento de Tarifas 13/01/2009 (Res. 13/2009)</t>
  </si>
  <si>
    <t>Aumento de Tarifas 06/08/2012 (Res. 66/2012)</t>
  </si>
  <si>
    <t>Aumento de Tarifas 21/12/2012 (Res. 975/2012)</t>
  </si>
  <si>
    <t>Aumento de Tarifas 08/04/2016</t>
  </si>
  <si>
    <t>INFRAESTRUCTURA</t>
  </si>
  <si>
    <t>Estaciones:</t>
  </si>
  <si>
    <t>MATERIAL RODANTE</t>
  </si>
  <si>
    <t>Locomotoras:</t>
  </si>
  <si>
    <t>Coches Motor:</t>
  </si>
  <si>
    <t>OBSERVACIONES SOBRE LA INFORMACIÓN ESTADÍSTICA PRESENTADA</t>
  </si>
  <si>
    <t>Los datos volcados en este archivo provienen del operador ferroviario, de esta CNRT y de cálculos propios.</t>
  </si>
  <si>
    <t>Los datos presentados pueden diferir de informes anteriores, debido a que se realiza una revisión constante sobre la información publicada, con el fin de asegurar la calidad y robustez de los datos.</t>
  </si>
  <si>
    <t>PAX KILOMETRO: Kilómetros recorridos por todos los pasajeros pagos transportados.</t>
  </si>
  <si>
    <t>VELOCIDAD COMERCIAL: Velocidad promedio de los trenes en servicio.</t>
  </si>
  <si>
    <t>ASIENTOS OFRECIDOS: Suma de los asientos ofrecidos por todos los coches de todos los trenes corridos.</t>
  </si>
  <si>
    <t>TRENES PROGRAMADOS: Cantidad de servicios programados para un período determinados.</t>
  </si>
  <si>
    <t>TRENES CORRIDOS (TC): Cantidad de servicios completos realizados, entre las estaciones de orígen y destino, para un período determinado.</t>
  </si>
  <si>
    <t>TRENES PUNTUALES: Cantidad de servicios completos realizados, que llegaron hasta con un atraso menor a 5 minutos.</t>
  </si>
  <si>
    <t>PAX x TREN: Promedio de pasajeros pagos por cada tren corrido.</t>
  </si>
  <si>
    <t>PAX x COCHE: Promedio de pasajeros pagos por cada coche corrido.</t>
  </si>
  <si>
    <t>CAPACIDAD X COCHE: Cantidad de asientos + 4 personas por metro cuadrado libre para viajar.</t>
  </si>
  <si>
    <t>% DE OCUPACION: Porcentaje promedio de ocupación de los coches, de acuerdo a la capacidad de cada coche, en un período determinado.</t>
  </si>
  <si>
    <t>PAX RECORRIDO MEDIO: Kilómetros promedio recorrido por cada PAX.</t>
  </si>
  <si>
    <t>PASAJEROS TOTALES ESTIMADOS: Total de pasajeros transportados. Pasajeros pagos + el porcentaje de evasión.</t>
  </si>
  <si>
    <t>Para más información</t>
  </si>
  <si>
    <t>Martin Ralph</t>
  </si>
  <si>
    <t>mralph@cnrt.gob.ar</t>
  </si>
  <si>
    <t>*</t>
  </si>
  <si>
    <t>Servicio</t>
  </si>
  <si>
    <t>Línea</t>
  </si>
  <si>
    <t>Diésel</t>
  </si>
  <si>
    <t>Tipo de Tracción</t>
  </si>
  <si>
    <t>VARIACIÓN INDICADORES DE CONFORT:  Indica la variación porcentual (mes contra mismo mes año anterior) de cinco indicadores que afectan en forma directa el confort de viaje de los pasajeros. Para ello, se suma la variación de: los Trenes Corridos (+=mejor); la Regularidad Absoluta (+=mejor); la Velocidad Comercial (+=mejor). A esto también se resta el Porcentaje de Ocupación (+=peor); el Recorrido Medio por PAX (+=peor).</t>
  </si>
  <si>
    <t>TRENES KILÓMETRO (TK): Suma de los kilómetros recorridos por los trenes corridos. Kilometraje entre CABECERAS.</t>
  </si>
  <si>
    <t>COCHES KILÓMETRO (CK): Suma de los kilómetros recorridos por los coches corridos. Kilometraje entre CABECERAS.</t>
  </si>
  <si>
    <t>Velocidad Comercial Trenes Diésel</t>
  </si>
  <si>
    <t>Variación % Velocidad Comercial TD</t>
  </si>
  <si>
    <t>Velocidad Comercial Trenes Eléctricos</t>
  </si>
  <si>
    <t>Variación % Velocidad Comercial TE</t>
  </si>
  <si>
    <t>C. Remolcados:</t>
  </si>
  <si>
    <t>Pasos Vehiculares:</t>
  </si>
  <si>
    <t>Pasos Peatonales:</t>
  </si>
  <si>
    <t xml:space="preserve">Trenes Corridos (TC) </t>
  </si>
  <si>
    <t>FORM. MEDIA TRENES: Cantidad promedio de coches de los trenes corridos.</t>
  </si>
  <si>
    <t>PAX DIA HABIL: Promedio de pasajeros pagos por día hábil de un período determinado.</t>
  </si>
  <si>
    <t xml:space="preserve"> </t>
  </si>
  <si>
    <t>Operador</t>
  </si>
  <si>
    <t>FE.ME.SA.</t>
  </si>
  <si>
    <t>RA 95%</t>
  </si>
  <si>
    <t>RA 95%+</t>
  </si>
  <si>
    <t>C. Eléctricos.:</t>
  </si>
  <si>
    <t>Observaciones</t>
  </si>
  <si>
    <t>Personal</t>
  </si>
  <si>
    <t>Pasajeros Pagos/Personal</t>
  </si>
  <si>
    <t>Recaudación/Km. Línea (PESOS)</t>
  </si>
  <si>
    <t>Recaudación/Km. Línea (DÓLAR US)</t>
  </si>
  <si>
    <t>Recaudación/Trenes Corridos (PESOS)</t>
  </si>
  <si>
    <t>Recaudación/Trenes Corridos (DÓLAR US)</t>
  </si>
  <si>
    <t>Recaudación/Coche Kilómetro (PESOS)</t>
  </si>
  <si>
    <t>Recaudación/Coche Kilómetro (DÓLAR US)</t>
  </si>
  <si>
    <t>Recaudación/Personal (PESOS)</t>
  </si>
  <si>
    <t>Recaudación/Personal (DÓLAR US)</t>
  </si>
  <si>
    <t>Trenes corridos/Personal</t>
  </si>
  <si>
    <t>REGULARIDAD ABSOLUTA (RA): Porcentaje de trenes que llegaron puntuales sobre los programados.</t>
  </si>
  <si>
    <t>La Regularidad Absoluta de los servicios puede variar entre 0 (ningún tren puntual) y 1 (todos los trenes puntuales)</t>
  </si>
  <si>
    <t>REGULARIDAD RELATIVA: Porcentaje de trenes que llegaron puntuales sobre los trenes corridos.</t>
  </si>
  <si>
    <t>La Regularidad Relativa de los servicios puede variar entre 0 (ningún tren puntual) y 1 (todos los trenes corridos puntuales)</t>
  </si>
  <si>
    <t>CUMPLIMIENTO DE LA PROGRAMACIÓN: Porcentaje de trenes corridos que completaron el servicio, en forma puntual o no, sobre los programados.</t>
  </si>
  <si>
    <t>Cantidad de Estaciones en Servicio</t>
  </si>
  <si>
    <t>Recaudación/Pasajeros Kilómetro (PESOS)</t>
  </si>
  <si>
    <t>Recaudación/Pasajeros Kilómetro (DÓLAR US)</t>
  </si>
  <si>
    <t>Pasajeros Pagos/Estaciones</t>
  </si>
  <si>
    <t xml:space="preserve">RA 95% </t>
  </si>
  <si>
    <t>Km. Línea (entre cabeceras) en Servicio</t>
  </si>
  <si>
    <t>Coches en Servicio</t>
  </si>
  <si>
    <t>Pax/Coches en Servicio</t>
  </si>
  <si>
    <t>Ocupación Media (PaxKm/CocheKm)</t>
  </si>
  <si>
    <t>% de Ocupación Media PAX</t>
  </si>
  <si>
    <r>
      <t xml:space="preserve">OCUPACIÓN Y CAPTACIÓN: A menudo existe cierta confusión entre dos ratios que relacionan oferta y demanda: por una parte tenemos la ocupación, que indica cómo de lleno va el vehículo teniendo en cuenta la subida y bajada de viajeros; y por otra la captación, que indica sólo cuántos viajeros suben en cada viaje o por cada kilómetro de recorrido. La </t>
    </r>
    <r>
      <rPr>
        <b/>
        <sz val="10"/>
        <rFont val="Arial"/>
        <family val="2"/>
      </rPr>
      <t>ocupación</t>
    </r>
    <r>
      <rPr>
        <sz val="10"/>
        <rFont val="Arial"/>
        <family val="2"/>
      </rPr>
      <t xml:space="preserve"> se obtiene dividiendo los pasajeros·kilómetro por los vehículos·kilómetro de un servicio, mientras que la </t>
    </r>
    <r>
      <rPr>
        <b/>
        <sz val="10"/>
        <rFont val="Arial"/>
        <family val="2"/>
      </rPr>
      <t>captación</t>
    </r>
    <r>
      <rPr>
        <sz val="10"/>
        <rFont val="Arial"/>
        <family val="2"/>
      </rPr>
      <t xml:space="preserve"> se obtiene dividiendo el número de pasajeros por el número de viajes o vehículos·kilómetro (Pax x Tren y Pax x Coche). </t>
    </r>
  </si>
  <si>
    <t>% Ocupación Media</t>
  </si>
  <si>
    <t>Ocupacion Media</t>
  </si>
  <si>
    <t>Variación % Ocupacion Media</t>
  </si>
  <si>
    <t>Variación % Pax x Coche</t>
  </si>
  <si>
    <t>Captación Media (Pax x Coche)</t>
  </si>
  <si>
    <t>Tarifa Media Dolares</t>
  </si>
  <si>
    <t xml:space="preserve">Ocupación Media (PaxKm/CocheKm) </t>
  </si>
  <si>
    <t>De acuerdo a los parámetros establecidos en los contratos de concesión de la década de 1990, la regularidad absoluta debería ser mayor o igual a 0,95 o 95%</t>
  </si>
  <si>
    <t>De acuerdo a los parámetros establecidos en los contratos de concesión de la década de 1990, la regularidad absoluta debería ser mayor o igual a 0,96 o 96%</t>
  </si>
  <si>
    <t>PAX: Pasajeros Pagos Transportados. Pasajeros que compraron su boleto.</t>
  </si>
  <si>
    <t>Glosario</t>
  </si>
  <si>
    <t>ÚLTIMA ACTUALIZACIÓN:</t>
  </si>
  <si>
    <t>Km. Línea entre Cabeceras:</t>
  </si>
  <si>
    <t xml:space="preserve">Trenes Kilómetro (TK) </t>
  </si>
  <si>
    <t xml:space="preserve">Coches Kilómetro (CK) </t>
  </si>
  <si>
    <t>Trenes Kilómetro</t>
  </si>
  <si>
    <t>Coches Kilómetro</t>
  </si>
  <si>
    <t>Cumplimiento de Programa</t>
  </si>
  <si>
    <t>Mejor marca</t>
  </si>
  <si>
    <t>Marca Media</t>
  </si>
  <si>
    <t>año</t>
  </si>
  <si>
    <t>mes</t>
  </si>
  <si>
    <t>Etaciones en servicio:</t>
  </si>
  <si>
    <t>Estaciones en servicio</t>
  </si>
  <si>
    <t>Km. Línea en servicios:</t>
  </si>
  <si>
    <t>Km linea en Servicio</t>
  </si>
  <si>
    <t>Pasajeros Pagos/Km. Línea</t>
  </si>
  <si>
    <t xml:space="preserve">Recaudación/Km. Línea (DÓLAR US) </t>
  </si>
  <si>
    <t xml:space="preserve">Recaudación/Trenes Corridos (DÓLAR US) </t>
  </si>
  <si>
    <t xml:space="preserve">Recaudación/Personal (PESOS) </t>
  </si>
  <si>
    <t xml:space="preserve">Trenes Corridos/Personal </t>
  </si>
  <si>
    <t>PAX DESESTACIONALIZADOS: Pasajeros pagos calculados en base al índice de variación estacional (Método de porcentaje medio)</t>
  </si>
  <si>
    <t>Tarifa media en Dolares</t>
  </si>
  <si>
    <t>PAX Dìa Habil</t>
  </si>
  <si>
    <t>Variación % Día Hábil</t>
  </si>
  <si>
    <t>UTILIZACIÓN DE INFRAESTRUCTURA: Densidad vinculada a la demanda (Pax Km/Km Línea)</t>
  </si>
  <si>
    <t>UTILIZACIÓN DE INFRAESTRUCTURA: Densidad vinculada a la oferta (Coches Km/Km Línea)</t>
  </si>
  <si>
    <t>Entre marzo de 2020 y diciembre de 2021 no se llevó a cabo el cálculo de evasión a causa de las restricciones de viaje aplicadas por la pandemia de COVID-19</t>
  </si>
  <si>
    <t>Período</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</si>
  <si>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</si>
  <si>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</si>
  <si>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</si>
  <si>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</si>
  <si>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</si>
  <si>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</si>
  <si>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</si>
  <si>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</si>
  <si>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</si>
  <si>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</si>
  <si>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</si>
  <si>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</si>
  <si>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</si>
  <si>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</si>
  <si>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</si>
  <si>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</si>
  <si>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</si>
  <si>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</si>
  <si>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</si>
  <si>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</si>
  <si>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</si>
  <si>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</si>
  <si>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</si>
  <si>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</si>
  <si>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</si>
  <si>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</si>
  <si>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</si>
  <si>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</si>
  <si>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</si>
  <si>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</si>
  <si>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 xml:space="preserve">Variación % PAX </t>
  </si>
  <si>
    <t xml:space="preserve">Variación % TC </t>
  </si>
  <si>
    <t>DÓLAR US: Se utiliza para los cálculos la cotización promedio mensual oficial del BCRA.</t>
  </si>
  <si>
    <t xml:space="preserve">Densidad vinculada a la demanda (Pax Km/Km Línea) </t>
  </si>
  <si>
    <t xml:space="preserve">Densidad vinculada a la oferta (Coches Km/Km Línea) </t>
  </si>
  <si>
    <t>USO DE INFRAESTRUCTURA DENSIDAD VINCULADA A LA OFERTA (Coches Km/Km Línea): Este benchmark coches-km por km de línea circulados, aporta información adicional acerca de la intensidad de la utilización de la infraestructura de vía desde la perspectiva de la oferta de transporte. En términos prácticos, el benchmark indica cuántos coches circulan, en un período de tiempo, por cada kilómetro de línea.</t>
  </si>
  <si>
    <t xml:space="preserve">USO DE INFRAESTRUCTURA DENSIDAD VINCULADA A LA DEMANDA (Pax Km/Km Línea): El benchmark Pasajeros-km transportados por km de línea introduce a la demanda en el análisis de la intensidad de la utilización de la infraestructura. Dicho de manera simple, el benchmark indica cuántos pasajeros circulan anualmente por cada kilómetro de línea.
</t>
  </si>
  <si>
    <t>(+54) 11 4866-2933 (int. 342)</t>
  </si>
  <si>
    <t xml:space="preserve">Recaudación/Personal (DÓLAR US) </t>
  </si>
  <si>
    <t xml:space="preserve">Pasajeros Pagos/Personal </t>
  </si>
  <si>
    <r>
      <rPr>
        <b/>
        <sz val="11"/>
        <rFont val="Arial"/>
        <family val="2"/>
      </rPr>
      <t xml:space="preserve">USO DE INFRAESTRUCTURA DENSIDAD VINCULADA A LA </t>
    </r>
    <r>
      <rPr>
        <b/>
        <sz val="11"/>
        <color rgb="FFA47D00"/>
        <rFont val="Arial"/>
        <family val="2"/>
      </rPr>
      <t>OFERTA</t>
    </r>
    <r>
      <rPr>
        <sz val="10"/>
        <rFont val="Arial"/>
        <family val="2"/>
      </rPr>
      <t xml:space="preserve"> (Coches Km/Km Línea): Este benchmark coches-km por km de línea circulados, aporta información adicional acerca de la intensidad de la utilización de la infraestructura de vía desde la perspectiva de la oferta de transporte. En términos prácticos, el benchmark indica cuántos coches circulan, en un período de tiempo, por cada kilómetro de línea.</t>
    </r>
  </si>
  <si>
    <t>1996-2009</t>
  </si>
  <si>
    <r>
      <rPr>
        <b/>
        <sz val="12"/>
        <rFont val="Arial"/>
        <family val="2"/>
      </rPr>
      <t>EVASION ESTIMADA:</t>
    </r>
    <r>
      <rPr>
        <sz val="10"/>
        <rFont val="Arial"/>
        <family val="2"/>
      </rPr>
      <t xml:space="preserve">  El modelo utilizado para el cálculo de la evasión lo denominamos "Indice de Ocupación". En el análisis que se llevó a cabo se estimaron los Pasajeros Pagos que dejaron de abonar su boleto a partir del año 2010, y a ello se sumó la evasión estimada histórica de la línea. Este modelo toma como base el factor de captación de los trenes (sólo con pasajeros pagos) en el período de mayor venta de boletos desde el año 1995. Con ese dato se calculó, a partir de 2010, la cantidad de boletos que podrían haberse vendido si el sistema ferroviario funcionara como en el pico de venta de boletos. Cómo ya se mencionó, a ese número se le adicionó el porcentaje histórico de evasión estimado para la línea.</t>
    </r>
  </si>
  <si>
    <t>Ev. Ultimos 12 meses</t>
  </si>
  <si>
    <t>% EVASION ESTIMADA: El modelo utilizado para el cálculo de la evasión lo denominamos "Indice de Ocupación". En el análisis que se llevó a cabo se estimaron los Pasajeros Pagos que dejaron de abonar su boleto a partir del año 2010, y a ello se sumó la evasión estimada histórica de la línea. Este modelo toma como base el factor de captación de los trenes (sólo con pasajeros pagos) en el período de mayor venta de boletos desde el año 1995. Con ese dato se calculó, a partir de 2010, la cantidad de boletos que podrían haberse vendido si el sistema ferroviario funcionara como en el pico de venta de boletos. Cómo ya se mencionó, a ese número se le adicionó el porcentaje histórico de evasión estimado para la línea.</t>
  </si>
  <si>
    <t>Aumento de Tarifas 01/08/2022 (Resolución MT 514/2022)</t>
  </si>
  <si>
    <r>
      <rPr>
        <b/>
        <sz val="11"/>
        <rFont val="Arial"/>
        <family val="2"/>
      </rPr>
      <t xml:space="preserve">USO DE INFRAESTRUCTURA DENSIDAD VINCULADA A LA </t>
    </r>
    <r>
      <rPr>
        <b/>
        <sz val="11"/>
        <color rgb="FFC00000"/>
        <rFont val="Arial"/>
        <family val="2"/>
      </rPr>
      <t>DEMANDA</t>
    </r>
    <r>
      <rPr>
        <sz val="10"/>
        <rFont val="Arial"/>
        <family val="2"/>
      </rPr>
      <t xml:space="preserve"> (Pax Km/Km Línea): El benchmark Pasajeros-km transportados por km de línea introduce a la demanda en el análisis de la intensidad de la utilización de la infraestructura. En otras palabras, el benchmark indica cuántos pasajeros circulan anualmente por cada kilómetro de línea.</t>
    </r>
  </si>
  <si>
    <t>Mitre</t>
  </si>
  <si>
    <t>TODOS</t>
  </si>
  <si>
    <t>Eléctrico/Diésel</t>
  </si>
  <si>
    <t>TBA - Trenes de Buenos Aires S.A.</t>
  </si>
  <si>
    <t>UGOMS - Unidad de Gestión Operativa Mitre Sarmiento</t>
  </si>
  <si>
    <t>COFESA - Corredores Ferroviarios S.A.</t>
  </si>
  <si>
    <t>SOFSE</t>
  </si>
  <si>
    <t>Indice Estacionalidad (1996-2009)</t>
  </si>
  <si>
    <t>Etiquetas de fila</t>
  </si>
  <si>
    <t>Km. De Línea (entre cabeceras)</t>
  </si>
  <si>
    <t>Km. De Línea  (entre cabeceras)</t>
  </si>
  <si>
    <t>Decreto N°730/1995 del 23/05/1995, aprobatorio de la concesión líneas Mitre y Sarmiento  /  Toma de posesión de TBA 27/05/1995</t>
  </si>
  <si>
    <t>RAMAL: TODOS</t>
  </si>
  <si>
    <t>tarifa maxima</t>
  </si>
  <si>
    <t>PAX x Tren Promedio (2003-2009)</t>
  </si>
  <si>
    <t>Indice Estacionalidad (1995-2017)</t>
  </si>
  <si>
    <t>BUENOS AIRES-GONZALEZ CATAN</t>
  </si>
  <si>
    <t>BUENOS AIRES-MARINOS DEL CRUCERO GRAL BELGRANO   &amp;   KM12-LIBERTAD</t>
  </si>
  <si>
    <t>PUENTE ALSINA-MARINOS</t>
  </si>
  <si>
    <t>Total general</t>
  </si>
  <si>
    <t xml:space="preserve">Promedio </t>
  </si>
  <si>
    <t>Belgrano Sur</t>
  </si>
  <si>
    <t>BS - Buenos Aires-González Catán (d)</t>
  </si>
  <si>
    <t>TMB - Transportes Metropolitanos Belgrano Sur S.A.</t>
  </si>
  <si>
    <t>UGOFE S.A.</t>
  </si>
  <si>
    <t>Argentren S.A.</t>
  </si>
  <si>
    <t>BS - Buenos Aires-González Catán-20 de Junio (d)</t>
  </si>
  <si>
    <t>BS - Buenos Aires-González Catán-20 de Junio-Marcos Paz (d)</t>
  </si>
  <si>
    <t>Decreto 594/94 (22/04/1994) TMB Toma de posesión el 01/05/1994</t>
  </si>
  <si>
    <t>Aumento de Tarifas 11/06/1996 (Por calidad)</t>
  </si>
  <si>
    <t>Decreto 592/2007 (23/05/2007) Rescision del Contrato de Concesion TMB</t>
  </si>
  <si>
    <t>06/07/2007 Toma de posesión UGOFE S.A.</t>
  </si>
  <si>
    <t>Aumento de Tarifas 01/01/2008 (Res. 1170/2007)</t>
  </si>
  <si>
    <t>Res. MIT 41/2014 (10/02/2014) Concesión Argentren S.A.</t>
  </si>
  <si>
    <t>02/03/2015 Toma de posesión SOFSE</t>
  </si>
  <si>
    <t>Entran en servicio 81 coches motor nuevos CCMM Chinos</t>
  </si>
  <si>
    <t>Aumento de Tarifas 01/02/2018 (Res. 77-E/2018)</t>
  </si>
  <si>
    <t>Estación Buenos Aires cerrada desde el 05/05/2018 por obras del viaducto. Resta 2,432km de línea.</t>
  </si>
  <si>
    <t>Aumento de Tarifas 15/08/2018 (Res. MT 713/2018)</t>
  </si>
  <si>
    <t>Aumento de Tarifas 15/09/2018 (Res. MT 713/2018)</t>
  </si>
  <si>
    <t>Aumento de Tarifas 15/10/2018 (Res. MT 713/2018)</t>
  </si>
  <si>
    <t>Aumento de Tarifas 12/01/2019 (Res. MT 16/2019)</t>
  </si>
  <si>
    <t>Aumento de Tarifas 15/02/2019 (Res. MT 16/2019)</t>
  </si>
  <si>
    <t>Aumento de Tarifas 15/03/2019 (Res. MT 16/2019)</t>
  </si>
  <si>
    <t>Estación 20 de Junio remodelada e incorporada al servicio metropolitano en noviembre de 2019. Agrega 8,7km de línea.</t>
  </si>
  <si>
    <t>Servicio G.Catán-20 de Junio suspendido por Cuarentena Covid-19</t>
  </si>
  <si>
    <t>Servicio G.Catán-20 de Junio vuelve a funcionar a partir del 01/12/2020</t>
  </si>
  <si>
    <t>Servicio G.Catán -Marcos Paz desde el 29/07/2021</t>
  </si>
  <si>
    <t>Servicios G.Catán-Marcos Paz son 16 por dia hábil, aproximadamente</t>
  </si>
  <si>
    <t>Los servicios de la línea se interrumpieron el sábado 28/05 y el domingo 29/05 en sus dos ramales, debido a la realización de varias obras de infraestructura en simultáneo.</t>
  </si>
  <si>
    <t>A partir de abril de 2022 los datos del tramo Gonzalez Catán-Marco Paz se presentarán en forma separada.</t>
  </si>
  <si>
    <t>PAX x Tren Promedio (2017-2019)</t>
  </si>
  <si>
    <t>BS - Buenos Aires-Marinos del Crucero Gral. Belgrano (d)</t>
  </si>
  <si>
    <t>PAX x Tren Promedio (2004-2007)</t>
  </si>
  <si>
    <t>Error en máquina validadora. Ver Boletos x Estación</t>
  </si>
  <si>
    <t>BS - Puente Alsina-Marinos del Crucero Gral. Belgrano (d)</t>
  </si>
  <si>
    <t xml:space="preserve">Sector Puente Alsina - Aldo Bonzi: El servicio se encuentra suspendido desde el 2 de agosto de 2017 por anegamiento de cambios en Puente Alsina. </t>
  </si>
  <si>
    <t>BS - Kilómetro 12-Libertad (d)</t>
  </si>
  <si>
    <t>SOFSE: Estacion "KM. 12" se suma en Ramal 1 junto a Estación: "ING.CASTELLO" por ser superior la cantidad de "Check out" que la venta.</t>
  </si>
  <si>
    <t>Servicios Especiales a partir del 19/03/2018</t>
  </si>
  <si>
    <t>Suspendido por la cuarentena Covid-19</t>
  </si>
  <si>
    <t>BS - González Catán-20 de Junio-Marcos Paz (d)</t>
  </si>
  <si>
    <t>BS - González Catán-20 de Junio-Marcos Paz-Villars (d)</t>
  </si>
  <si>
    <t>Estación Villars, incorporada el 23/12/2022</t>
  </si>
  <si>
    <t>El servicio comenzó a operar el 02/12/2019, con transbordo en González Catán, hasta la estación 20 de Junio. Con posterioridad se fueron agregando las estaciones Marcos Paz (30/07/2021) y Villars (23/12/2022). La información discriminada se encuentra disponible desde abril de 2022.</t>
  </si>
  <si>
    <r>
      <rPr>
        <sz val="22"/>
        <color theme="3"/>
        <rFont val="Franklin Gothic Demi Cond"/>
        <family val="2"/>
      </rPr>
      <t>LINEA</t>
    </r>
    <r>
      <rPr>
        <sz val="22"/>
        <rFont val="Franklin Gothic Demi Cond"/>
        <family val="2"/>
      </rPr>
      <t xml:space="preserve"> BELGRANO SUR</t>
    </r>
  </si>
  <si>
    <t>Estación Villars, incorporada el 23/12/2022 como extensión del servicio González Catán-Marcos Paz.</t>
  </si>
  <si>
    <t>Aumento de Tarifas 01/01/2023 (Resolución RESOL-2022-1017-APN-MTR)</t>
  </si>
  <si>
    <t>Total 2023</t>
  </si>
  <si>
    <t xml:space="preserve">Regularidad Absoluta   </t>
  </si>
  <si>
    <t xml:space="preserve">% Ocupación Media PAX  </t>
  </si>
  <si>
    <t>Aumento de Tarifas 01/03/2023 (Resolución RESOL-2022-1017-APN-MTR)</t>
  </si>
  <si>
    <t xml:space="preserve">% Evasión ESTIMADA </t>
  </si>
  <si>
    <t>Aumento de Tarifas 01/04/2023 (Resolución RESOL-2022-1017-APN-MTR)</t>
  </si>
  <si>
    <t xml:space="preserve">Captación Media (Pax x Coche) </t>
  </si>
  <si>
    <t>* % Evasión ESTIMADA: A causa de las restricciones impuestas para evitar la propagación del COVID-19 no se estimó la evasión en el período que va de marzo de 2020 a diciembre de 2021 (Método de cálculo ver en solapa OBSERVACIONES)</t>
  </si>
  <si>
    <t>PESOS: Sin ajuste por inflación.</t>
  </si>
  <si>
    <t>DOLAR US: Cotización oficial del BNA promedio mensual.</t>
  </si>
  <si>
    <t>Nomenclador</t>
  </si>
  <si>
    <t>CNRT - PAS-AMBA-01</t>
  </si>
  <si>
    <t>CNRT - PAS-AMBA-02</t>
  </si>
  <si>
    <t>CNRT - PAS-AMBA-03</t>
  </si>
  <si>
    <t>CNRT - PAS-AMBA-04</t>
  </si>
  <si>
    <t>CNRT - PAS-AMBA-05</t>
  </si>
  <si>
    <t>CNRT - PAS-AMBA-27</t>
  </si>
  <si>
    <t>CNRT - PAS-AMBA-29</t>
  </si>
  <si>
    <t>CNRT - PAS-AMBA-28</t>
  </si>
  <si>
    <t>CNRT - PAS-AMBA-06</t>
  </si>
  <si>
    <t>CNRT - PAS-AMBA-07</t>
  </si>
  <si>
    <t>CNRT - PAS-AMBA-08</t>
  </si>
  <si>
    <t>CNRT - PAS-AMBA-10</t>
  </si>
  <si>
    <t>CNRT - PAS-AMBA-09</t>
  </si>
  <si>
    <t>CNRT - PAS-AMBA-17</t>
  </si>
  <si>
    <t>CNRT - PAS-AMBA-11</t>
  </si>
  <si>
    <t>CNRT - PAS-AMBA-13</t>
  </si>
  <si>
    <t>CNRT - PAS-AMBA-31</t>
  </si>
  <si>
    <t>CNRT - PAS-AMBA-32</t>
  </si>
  <si>
    <t>CNRT - PAS-AMBA-33</t>
  </si>
  <si>
    <t>CNRT - PAS-AMBA-12</t>
  </si>
  <si>
    <t>CNRT - PAS-AMBA-30</t>
  </si>
  <si>
    <t>CNRT - PAS-AMBA-15</t>
  </si>
  <si>
    <t>CNRT - PAS-AMBA-14</t>
  </si>
  <si>
    <t>CNRT - PAS-AMBA-34</t>
  </si>
  <si>
    <t>CNRT - PAS-AMBA-36</t>
  </si>
  <si>
    <t>CNRT - PAS-AMBA-35</t>
  </si>
  <si>
    <t>CNRT - PAS-AMBA-16</t>
  </si>
  <si>
    <t>CNRT - PAS-AMBA-37</t>
  </si>
  <si>
    <t>CNRT - PAS-AMBA-38</t>
  </si>
  <si>
    <t>CNRT - PAS-AMBA-39</t>
  </si>
  <si>
    <t>CNRT - PAS-AMBA-40</t>
  </si>
  <si>
    <t>CNRT - PAS-AMBA-41</t>
  </si>
  <si>
    <t>CNRT - PAS-AMBA-42</t>
  </si>
  <si>
    <t>CNRT - PAS-AMBA-43</t>
  </si>
  <si>
    <t>CNRT - PAS-AMBA-44</t>
  </si>
  <si>
    <t>CNRT - PAS-AMBA-45</t>
  </si>
  <si>
    <t>CNRT - PAS-AMBA-46</t>
  </si>
  <si>
    <t>CNRT - PAS-AMBA-47</t>
  </si>
  <si>
    <t>CNRT - PAS-AMBA-48</t>
  </si>
  <si>
    <t>CNRT - PAS-AMBA-49</t>
  </si>
  <si>
    <t>CNRT - PAS-AMBA-51</t>
  </si>
  <si>
    <t>CNRT - PAS-AMBA-50</t>
  </si>
  <si>
    <t>CNRT - PAS-AMBA-53</t>
  </si>
  <si>
    <t>CNRT - PAS-AMBA-52</t>
  </si>
  <si>
    <t>CNRT - PAS-AMBA-55</t>
  </si>
  <si>
    <t>CNRT - PAS-AMBA-56</t>
  </si>
  <si>
    <t>CNRT - PAS-AMBA-54</t>
  </si>
  <si>
    <t>CNRT - PAS-AMBA-20</t>
  </si>
  <si>
    <t>CNRT - PAS-AMBA-21</t>
  </si>
  <si>
    <t xml:space="preserve">CNRT - Trenes Programados </t>
  </si>
  <si>
    <t xml:space="preserve">CNRT - Trenes Cancelados </t>
  </si>
  <si>
    <t xml:space="preserve">CNRT - Trenes Corridos (TC) </t>
  </si>
  <si>
    <t xml:space="preserve">CNRT - Trenes Corridos (TC) Variación % </t>
  </si>
  <si>
    <t xml:space="preserve">CNRT - Trenes Puntuales </t>
  </si>
  <si>
    <t xml:space="preserve">CNRT - Trenes Atrasados </t>
  </si>
  <si>
    <t xml:space="preserve">CNRT - Regularidad Absoluta   </t>
  </si>
  <si>
    <t xml:space="preserve">CNRT - Cumplimiento de Programa  </t>
  </si>
  <si>
    <t xml:space="preserve">CNRT - Regularidad Relativa  </t>
  </si>
  <si>
    <t xml:space="preserve">CNRT - TK Remolcados (1) </t>
  </si>
  <si>
    <t xml:space="preserve">CNRT - TK Coche Motor (2) </t>
  </si>
  <si>
    <t xml:space="preserve">CNRT - TK Eléctricos (3) </t>
  </si>
  <si>
    <t xml:space="preserve">CNRT - Trenes Kilómetro (TK) (1+2+3) </t>
  </si>
  <si>
    <t xml:space="preserve">CNRT - CK Locomotoras (4) </t>
  </si>
  <si>
    <t xml:space="preserve">CNRT - CK Remolcados (5) </t>
  </si>
  <si>
    <t xml:space="preserve">CNRT - CK Coches Motor (6) </t>
  </si>
  <si>
    <t xml:space="preserve">CNRT - CK Eléctricos (7)  </t>
  </si>
  <si>
    <t xml:space="preserve">CNRT - Coches Kilómetro (CK) (5+6+7) </t>
  </si>
  <si>
    <t xml:space="preserve">CNRT - Velocidad Comercial Trenes Diésel </t>
  </si>
  <si>
    <t xml:space="preserve">CNRT - Velocidad Comercial Trenes Eléctricos </t>
  </si>
  <si>
    <t xml:space="preserve">CNRT - Formación Media Trenes Remolcados </t>
  </si>
  <si>
    <t xml:space="preserve">CNRT - Formación Media Trenes Coches Motor </t>
  </si>
  <si>
    <t>CNRT - Formación Media Trenes Eléctricos</t>
  </si>
  <si>
    <t xml:space="preserve">CNRT - Asientos Promedio Coches Remolcados </t>
  </si>
  <si>
    <t xml:space="preserve">CNRT - Asientos Promedio Coches Motor </t>
  </si>
  <si>
    <t>CNRT - Asientos Promedio Coches Eléctricos</t>
  </si>
  <si>
    <t xml:space="preserve">CNRT - Asientos Ofrecidos Coches Remolcados </t>
  </si>
  <si>
    <t xml:space="preserve">CNRT - Asientos Ofrecidos Coches Motor </t>
  </si>
  <si>
    <t xml:space="preserve">CNRT - Asientos Ofrecidos Coches Eléctrico </t>
  </si>
  <si>
    <t xml:space="preserve">CNRT - Pasajeros Pagos (PAX) </t>
  </si>
  <si>
    <t>CNRT - Pasajeros Pagos (PAX) Variación %</t>
  </si>
  <si>
    <t xml:space="preserve">CNRT - PAX x Día Hábil (promedio estimado) </t>
  </si>
  <si>
    <t xml:space="preserve">CNRT - PAX x Tren </t>
  </si>
  <si>
    <t xml:space="preserve">CNRT - PAX x Coche (Captación Media) </t>
  </si>
  <si>
    <t xml:space="preserve">CNRT - Capacidad x Coche (4xm2) </t>
  </si>
  <si>
    <t xml:space="preserve">CNRT - Ocupación Media (PaxKm/CocheKm)  </t>
  </si>
  <si>
    <t xml:space="preserve">CNRT - % Ocupación Media PAX  </t>
  </si>
  <si>
    <t xml:space="preserve">CNRT - PAX Kilómetro </t>
  </si>
  <si>
    <t xml:space="preserve">CNRT - PAX Recorrido Medio </t>
  </si>
  <si>
    <t xml:space="preserve">CNRT - PAX Desestacionalizados </t>
  </si>
  <si>
    <t>CNRT - % Evasión ESTIMADA *</t>
  </si>
  <si>
    <t xml:space="preserve">CNRT - Pasajeros Totales (PT) (estimados) </t>
  </si>
  <si>
    <t xml:space="preserve">CNRT - Recaudación Vta. Boletos (PESOS) </t>
  </si>
  <si>
    <t xml:space="preserve">CNRT - Tarifa Media (PESOS) </t>
  </si>
  <si>
    <t xml:space="preserve">CNRT - Tarifa Media (DÓLAR US) </t>
  </si>
  <si>
    <t xml:space="preserve">CNRT - Tarifa Media como % del Salario medio (44 bol x mes)  </t>
  </si>
  <si>
    <t xml:space="preserve">CNRT - Recaudación/Km. Línea en Servicio (PESOS) </t>
  </si>
  <si>
    <t xml:space="preserve">CNRT - Recaudación/Km. Línea en Servicio (DÓLAR US) </t>
  </si>
  <si>
    <t xml:space="preserve">CNRT - Recaudación/Trenes Corridos (PESOS)  </t>
  </si>
  <si>
    <t xml:space="preserve">CNRT - Recaudación/Trenes Corridos (DÓLAR US)  </t>
  </si>
  <si>
    <t xml:space="preserve">CNRT - Recaudación/Coches Kilómetro (PESOS)  </t>
  </si>
  <si>
    <t xml:space="preserve">CNRT - Recaudación/Coches Kilómetro (DÓLAR US)  </t>
  </si>
  <si>
    <t xml:space="preserve">CNRT - Recaudación/Pasajeros Kilómetro (PESOS)  </t>
  </si>
  <si>
    <t xml:space="preserve">CNRT - Recaudación/Pasajeros Kilómetro (DÓLAR US)  </t>
  </si>
  <si>
    <t xml:space="preserve">CNRT - Recaudación/Personal (PESOS) </t>
  </si>
  <si>
    <t xml:space="preserve">CNRT - Recaudación/Personal (DÓLAR US)  </t>
  </si>
  <si>
    <t xml:space="preserve">CNRT - Trenes Corridos/Personal </t>
  </si>
  <si>
    <t xml:space="preserve">CNRT - Trenes Corridos/Km. Línea en Servicio </t>
  </si>
  <si>
    <t xml:space="preserve">CNRT - PAX/Personal </t>
  </si>
  <si>
    <t xml:space="preserve">CNRT - PAX/Estaciones en Servicio </t>
  </si>
  <si>
    <t xml:space="preserve">CNRT - PAX/Km. Línea en Servicio </t>
  </si>
  <si>
    <t xml:space="preserve">CNRT - PAX/Coches en Servicio  </t>
  </si>
  <si>
    <t xml:space="preserve">CNRT - Densidad vinculada a la DEMANDA (Pax Km/Km Línea)  </t>
  </si>
  <si>
    <t xml:space="preserve">CNRT - Densidad vinculada a la OFERTA (Coches Km/Km Línea)  </t>
  </si>
  <si>
    <t>CNRT - Promedio de Coches en Servicio</t>
  </si>
  <si>
    <t xml:space="preserve">CNRT - Km. Línea (entre cabeceras) en Servicio </t>
  </si>
  <si>
    <t xml:space="preserve">CNRT - Cantidad de Estaciones en Servicio </t>
  </si>
  <si>
    <t>CNRT - Promedio de Personal</t>
  </si>
  <si>
    <t xml:space="preserve">CNRT - Cotización Dólar US Promedio BNA (PESOS)  </t>
  </si>
  <si>
    <t>Aumento de Tarifas 01/05/2023 (Resolución RESOL-2022-1017-APN-MTR)</t>
  </si>
  <si>
    <t>Variación % Tarifa Media en Pesos</t>
  </si>
  <si>
    <t>Aumento de Tarifas 01/06/2023 (Resolución RESOL-2022-1017-APN-MTR)</t>
  </si>
  <si>
    <t>Aumento de Tarifas 01/07/2023 (Resolución RESOL-2022-1017-APN-MTR)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</si>
</sst>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44" formatCode="_-&quot;$&quot;* #,##0.00_-;\-&quot;$&quot;* #,##0.00_-;_-&quot;$&quot;* &quot;-&quot;??_-;_-@_-"/>
    <numFmt numFmtId="164" formatCode="&quot;$&quot;#,##0_);\(&quot;$&quot;#,##0\)"/>
    <numFmt numFmtId="165" formatCode="&quot;$&quot;#,##0.00_);\(&quot;$&quot;#,##0.00\)"/>
    <numFmt numFmtId="166" formatCode="#,##0.0"/>
    <numFmt numFmtId="167" formatCode="0.0%"/>
    <numFmt numFmtId="168" formatCode="&quot;$&quot;#,##0.00"/>
    <numFmt numFmtId="169" formatCode="0.00000"/>
    <numFmt numFmtId="170" formatCode="[$USD]\ #,##0.00"/>
    <numFmt numFmtId="171" formatCode="&quot;$&quot;\ #,##0.00"/>
    <numFmt numFmtId="172" formatCode="&quot;$&quot;#,##0.000"/>
    <numFmt numFmtId="173" formatCode="[$USD]\ #,##0.000"/>
    <numFmt numFmtId="174" formatCode="mmm/yy"/>
    <numFmt numFmtId="175" formatCode="#,##0.0000"/>
    <numFmt numFmtId="176" formatCode="_-[$USD]\ * #,##0.00_-;\-[$USD]\ * #,##0.00_-;_-[$USD]\ * &quot;-&quot;??_-;_-@_-"/>
    <numFmt numFmtId="177" formatCode="#,##0.000"/>
    <numFmt numFmtId="178" formatCode="mmmm\-yyyy"/>
    <numFmt numFmtId="179" formatCode="[$USD]\ #,##0.0000"/>
  </numFmts>
  <fonts count="41" x14ac:knownFonts="1">
    <font>
      <sz val="12"/>
      <name val="Arial"/>
    </font>
    <font>
      <sz val="12"/>
      <name val="Arial"/>
      <family val="2"/>
    </font>
    <font>
      <sz val="9"/>
      <name val="Arial"/>
      <family val="2"/>
    </font>
    <font>
      <sz val="10"/>
      <name val="Arial"/>
      <family val="2"/>
    </font>
    <font>
      <b/>
      <sz val="9"/>
      <name val="Arial"/>
      <family val="2"/>
    </font>
    <font>
      <b/>
      <sz val="10"/>
      <name val="Arial"/>
      <family val="2"/>
    </font>
    <font>
      <sz val="12"/>
      <name val="Arial"/>
      <family val="2"/>
    </font>
    <font>
      <sz val="24"/>
      <color theme="3"/>
      <name val="Franklin Gothic Demi Cond"/>
      <family val="2"/>
    </font>
    <font>
      <sz val="9"/>
      <color indexed="81"/>
      <name val="Tahoma"/>
      <family val="2"/>
    </font>
    <font>
      <b/>
      <sz val="9"/>
      <color indexed="81"/>
      <name val="Tahoma"/>
      <family val="2"/>
    </font>
    <font>
      <sz val="10"/>
      <color indexed="81"/>
      <name val="Tahoma"/>
      <family val="2"/>
    </font>
    <font>
      <sz val="26"/>
      <color theme="3"/>
      <name val="Franklin Gothic Demi Cond"/>
      <family val="2"/>
    </font>
    <font>
      <sz val="14"/>
      <name val="Franklin Gothic Demi Cond"/>
      <family val="2"/>
    </font>
    <font>
      <u/>
      <sz val="12"/>
      <color theme="10"/>
      <name val="Arial"/>
      <family val="2"/>
    </font>
    <font>
      <u/>
      <sz val="10"/>
      <color theme="10"/>
      <name val="Arial"/>
      <family val="2"/>
    </font>
    <font>
      <sz val="10"/>
      <name val="Verdana"/>
      <family val="2"/>
    </font>
    <font>
      <sz val="22"/>
      <name val="Franklin Gothic Demi Cond"/>
      <family val="2"/>
    </font>
    <font>
      <sz val="22"/>
      <color theme="3"/>
      <name val="Franklin Gothic Demi Cond"/>
      <family val="2"/>
    </font>
    <font>
      <sz val="22"/>
      <name val="Arial"/>
      <family val="2"/>
    </font>
    <font>
      <sz val="22"/>
      <color theme="0" tint="-0.499984740745262"/>
      <name val="Franklin Gothic Demi Cond"/>
      <family val="2"/>
    </font>
    <font>
      <sz val="10"/>
      <name val="Arial"/>
      <family val="2"/>
    </font>
    <font>
      <sz val="8"/>
      <name val="Arial"/>
      <family val="2"/>
    </font>
    <font>
      <i/>
      <sz val="9"/>
      <name val="Arial"/>
      <family val="2"/>
    </font>
    <font>
      <sz val="10"/>
      <color theme="0"/>
      <name val="Arial"/>
      <family val="2"/>
    </font>
    <font>
      <sz val="10"/>
      <color rgb="FF1E1E1E"/>
      <name val="Arial"/>
      <family val="2"/>
    </font>
    <font>
      <b/>
      <sz val="12"/>
      <color theme="0"/>
      <name val="Arial"/>
      <family val="2"/>
    </font>
    <font>
      <b/>
      <sz val="14"/>
      <color theme="5"/>
      <name val="Arial"/>
      <family val="2"/>
    </font>
    <font>
      <b/>
      <sz val="12"/>
      <name val="Arial"/>
      <family val="2"/>
    </font>
    <font>
      <b/>
      <sz val="11"/>
      <name val="Arial"/>
      <family val="2"/>
    </font>
    <font>
      <b/>
      <sz val="11"/>
      <color rgb="FFA47D00"/>
      <name val="Arial"/>
      <family val="2"/>
    </font>
    <font>
      <b/>
      <sz val="11"/>
      <color rgb="FFC00000"/>
      <name val="Arial"/>
      <family val="2"/>
    </font>
    <font>
      <sz val="10"/>
      <color rgb="FFFF0000"/>
      <name val="Arial"/>
      <family val="2"/>
    </font>
    <font>
      <b/>
      <sz val="10"/>
      <color rgb="FFFF0000"/>
      <name val="Arial"/>
      <family val="2"/>
    </font>
    <font>
      <b/>
      <sz val="11"/>
      <color theme="1" tint="0.249977111117893"/>
      <name val="Calibri"/>
      <family val="2"/>
      <scheme val="minor"/>
    </font>
    <font>
      <sz val="11"/>
      <color theme="1" tint="0.249977111117893"/>
      <name val="Calibri"/>
      <family val="2"/>
      <scheme val="minor"/>
    </font>
    <font>
      <sz val="11"/>
      <name val="Calibri"/>
      <family val="2"/>
      <scheme val="minor"/>
    </font>
    <font>
      <i/>
      <sz val="10"/>
      <color theme="1" tint="0.34998626667073579"/>
      <name val="Arial"/>
      <family val="2"/>
    </font>
    <font>
      <sz val="10"/>
      <color theme="1"/>
      <name val="Arial"/>
      <family val="2"/>
    </font>
    <font>
      <sz val="10"/>
      <name val="Arial"/>
    </font>
    <font>
      <sz val="12"/>
      <color theme="0"/>
      <name val="Arial"/>
    </font>
    <font>
      <b/>
      <sz val="10"/>
      <name val="Arial"/>
    </font>
  </fonts>
  <fills count="19">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CC00"/>
        <bgColor indexed="64"/>
      </patternFill>
    </fill>
    <fill>
      <patternFill patternType="solid">
        <fgColor theme="7"/>
        <bgColor indexed="64"/>
      </patternFill>
    </fill>
    <fill>
      <patternFill patternType="solid">
        <fgColor theme="8"/>
        <bgColor indexed="64"/>
      </patternFill>
    </fill>
    <fill>
      <patternFill patternType="solid">
        <fgColor theme="4" tint="-0.499984740745262"/>
        <bgColor indexed="64"/>
      </patternFill>
    </fill>
    <fill>
      <patternFill patternType="solid">
        <fgColor theme="4" tint="0.39997558519241921"/>
        <bgColor indexed="64"/>
      </patternFill>
    </fill>
    <fill>
      <patternFill patternType="solid">
        <fgColor theme="2" tint="-9.9978637043366805E-2"/>
        <bgColor indexed="64"/>
      </patternFill>
    </fill>
    <fill>
      <patternFill patternType="solid">
        <fgColor theme="2" tint="-0.249977111117893"/>
        <bgColor indexed="64"/>
      </patternFill>
    </fill>
    <fill>
      <patternFill patternType="solid">
        <fgColor rgb="FFC00000"/>
        <bgColor indexed="64"/>
      </patternFill>
    </fill>
    <fill>
      <patternFill patternType="solid">
        <fgColor theme="6"/>
        <bgColor indexed="64"/>
      </patternFill>
    </fill>
    <fill>
      <patternFill patternType="solid">
        <fgColor rgb="FFFFC000"/>
        <bgColor indexed="64"/>
      </patternFill>
    </fill>
    <fill>
      <patternFill patternType="solid">
        <fgColor theme="9"/>
        <bgColor indexed="64"/>
      </patternFill>
    </fill>
    <fill>
      <patternFill patternType="solid">
        <fgColor theme="4" tint="0.59999389629810485"/>
        <bgColor theme="4" tint="0.59999389629810485"/>
      </patternFill>
    </fill>
    <fill>
      <patternFill patternType="solid">
        <fgColor theme="4" tint="-0.249977111117893"/>
        <bgColor theme="4" tint="-0.249977111117893"/>
      </patternFill>
    </fill>
  </fills>
  <borders count="25">
    <border>
      <left/>
      <right/>
      <top/>
      <bottom/>
      <diagonal/>
    </border>
    <border>
      <left/>
      <right/>
      <top style="double">
        <color indexed="8"/>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2" tint="-0.749961851863155"/>
      </left>
      <right/>
      <top style="thin">
        <color theme="2" tint="-0.749961851863155"/>
      </top>
      <bottom/>
      <diagonal/>
    </border>
    <border>
      <left/>
      <right/>
      <top style="thin">
        <color theme="2" tint="-0.749961851863155"/>
      </top>
      <bottom/>
      <diagonal/>
    </border>
    <border>
      <left/>
      <right style="thin">
        <color theme="2" tint="-0.749961851863155"/>
      </right>
      <top style="thin">
        <color theme="2" tint="-0.749961851863155"/>
      </top>
      <bottom/>
      <diagonal/>
    </border>
    <border>
      <left style="thin">
        <color theme="2" tint="-0.749961851863155"/>
      </left>
      <right/>
      <top/>
      <bottom/>
      <diagonal/>
    </border>
    <border>
      <left/>
      <right style="thin">
        <color theme="2" tint="-0.749961851863155"/>
      </right>
      <top/>
      <bottom/>
      <diagonal/>
    </border>
    <border>
      <left style="thin">
        <color theme="2" tint="-0.749961851863155"/>
      </left>
      <right/>
      <top/>
      <bottom style="thin">
        <color theme="2" tint="-0.749961851863155"/>
      </bottom>
      <diagonal/>
    </border>
    <border>
      <left/>
      <right/>
      <top/>
      <bottom style="thin">
        <color theme="2" tint="-0.749961851863155"/>
      </bottom>
      <diagonal/>
    </border>
    <border>
      <left/>
      <right style="thin">
        <color theme="2" tint="-0.749961851863155"/>
      </right>
      <top/>
      <bottom style="thin">
        <color theme="2" tint="-0.749961851863155"/>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style="thin">
        <color theme="0"/>
      </left>
      <right/>
      <top style="thin">
        <color theme="0"/>
      </top>
      <bottom style="thin">
        <color theme="0"/>
      </bottom>
      <diagonal/>
    </border>
    <border>
      <left/>
      <right/>
      <top style="thin">
        <color theme="4" tint="0.79998168889431442"/>
      </top>
      <bottom style="thin">
        <color theme="4" tint="0.79998168889431442"/>
      </bottom>
      <diagonal/>
    </border>
    <border>
      <left/>
      <right/>
      <top style="thin">
        <color theme="4" tint="0.79998168889431442"/>
      </top>
      <bottom/>
      <diagonal/>
    </border>
    <border>
      <left/>
      <right/>
      <top/>
      <bottom style="thin">
        <color theme="4" tint="0.79998168889431442"/>
      </bottom>
      <diagonal/>
    </border>
  </borders>
  <cellStyleXfs count="22">
    <xf numFmtId="0" fontId="0" fillId="0" borderId="0">
      <alignment vertical="top"/>
    </xf>
    <xf numFmtId="0" fontId="1" fillId="0" borderId="0" applyFont="0" applyFill="0" applyBorder="0" applyAlignment="0" applyProtection="0"/>
    <xf numFmtId="0"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Font="0" applyFill="0" applyBorder="0" applyAlignment="0" applyProtection="0"/>
    <xf numFmtId="2" fontId="1" fillId="0" borderId="0" applyFont="0" applyFill="0" applyBorder="0" applyAlignment="0" applyProtection="0"/>
    <xf numFmtId="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0" fontId="1" fillId="0" borderId="0" applyNumberFormat="0" applyFill="0" applyBorder="0" applyAlignment="0" applyProtection="0"/>
    <xf numFmtId="10" fontId="1" fillId="0" borderId="0" applyFont="0" applyFill="0" applyBorder="0" applyAlignment="0" applyProtection="0"/>
    <xf numFmtId="3" fontId="1" fillId="0" borderId="0" applyFont="0" applyFill="0" applyBorder="0" applyAlignment="0" applyProtection="0"/>
    <xf numFmtId="0" fontId="1" fillId="0" borderId="1" applyFont="0" applyFill="0" applyAlignment="0" applyProtection="0"/>
    <xf numFmtId="44" fontId="6" fillId="0" borderId="0" applyFont="0" applyFill="0" applyBorder="0" applyAlignment="0" applyProtection="0"/>
    <xf numFmtId="0" fontId="13" fillId="0" borderId="0" applyNumberFormat="0" applyFill="0" applyBorder="0" applyAlignment="0" applyProtection="0">
      <alignment vertical="top"/>
    </xf>
    <xf numFmtId="0" fontId="15" fillId="0" borderId="0"/>
  </cellStyleXfs>
  <cellXfs count="245">
    <xf numFmtId="0" fontId="0" fillId="0" borderId="0" xfId="0" applyAlignment="1"/>
    <xf numFmtId="0" fontId="3" fillId="2" borderId="0" xfId="0" applyFont="1" applyFill="1" applyAlignment="1"/>
    <xf numFmtId="0" fontId="3" fillId="0" borderId="0" xfId="0" applyFont="1" applyAlignment="1"/>
    <xf numFmtId="0" fontId="2" fillId="0" borderId="0" xfId="0" applyFont="1" applyAlignment="1">
      <alignment horizontal="center" vertical="center" wrapText="1"/>
    </xf>
    <xf numFmtId="17" fontId="3" fillId="0" borderId="0" xfId="0" applyNumberFormat="1" applyFont="1" applyAlignment="1"/>
    <xf numFmtId="3" fontId="2" fillId="0" borderId="0" xfId="0" applyNumberFormat="1" applyFont="1" applyAlignment="1">
      <alignment horizontal="center" vertical="center" wrapText="1"/>
    </xf>
    <xf numFmtId="3" fontId="3" fillId="0" borderId="0" xfId="0" applyNumberFormat="1" applyFont="1" applyAlignment="1"/>
    <xf numFmtId="3" fontId="5" fillId="0" borderId="0" xfId="0" applyNumberFormat="1" applyFont="1" applyAlignment="1"/>
    <xf numFmtId="166" fontId="2" fillId="0" borderId="0" xfId="0" applyNumberFormat="1" applyFont="1" applyAlignment="1">
      <alignment horizontal="center" vertical="center" wrapText="1"/>
    </xf>
    <xf numFmtId="166" fontId="3" fillId="0" borderId="0" xfId="0" applyNumberFormat="1" applyFont="1" applyAlignment="1"/>
    <xf numFmtId="168" fontId="3" fillId="0" borderId="0" xfId="0" applyNumberFormat="1" applyFont="1" applyAlignment="1"/>
    <xf numFmtId="169" fontId="3" fillId="0" borderId="0" xfId="0" applyNumberFormat="1" applyFont="1" applyAlignment="1"/>
    <xf numFmtId="1" fontId="3" fillId="0" borderId="0" xfId="0" applyNumberFormat="1" applyFont="1" applyAlignment="1"/>
    <xf numFmtId="3" fontId="5" fillId="0" borderId="0" xfId="0" applyNumberFormat="1" applyFont="1" applyAlignment="1">
      <alignment horizontal="center" vertical="center" wrapText="1"/>
    </xf>
    <xf numFmtId="0" fontId="3" fillId="0" borderId="0" xfId="0" applyFont="1" applyAlignment="1">
      <alignment horizontal="center" vertical="center" wrapText="1"/>
    </xf>
    <xf numFmtId="10" fontId="3" fillId="0" borderId="0" xfId="16" applyFont="1" applyAlignment="1"/>
    <xf numFmtId="3" fontId="3" fillId="4" borderId="0" xfId="0" applyNumberFormat="1" applyFont="1" applyFill="1" applyAlignment="1"/>
    <xf numFmtId="0" fontId="3" fillId="4" borderId="0" xfId="0" applyFont="1" applyFill="1" applyAlignment="1"/>
    <xf numFmtId="3" fontId="3" fillId="2" borderId="0" xfId="0" applyNumberFormat="1" applyFont="1" applyFill="1" applyAlignment="1"/>
    <xf numFmtId="3" fontId="3" fillId="0" borderId="0" xfId="12" applyNumberFormat="1" applyFont="1" applyAlignment="1"/>
    <xf numFmtId="10" fontId="2" fillId="0" borderId="0" xfId="16" applyFont="1" applyAlignment="1">
      <alignment horizontal="center" vertical="center" wrapText="1"/>
    </xf>
    <xf numFmtId="0" fontId="3" fillId="0" borderId="0" xfId="0" applyFont="1" applyAlignment="1">
      <alignment vertical="center"/>
    </xf>
    <xf numFmtId="0" fontId="7" fillId="0" borderId="0" xfId="0" applyFont="1" applyAlignment="1">
      <alignment vertical="center"/>
    </xf>
    <xf numFmtId="168" fontId="2" fillId="0" borderId="0" xfId="0" applyNumberFormat="1" applyFont="1" applyAlignment="1">
      <alignment horizontal="center" vertical="center" wrapText="1"/>
    </xf>
    <xf numFmtId="44" fontId="3" fillId="0" borderId="0" xfId="19" applyFont="1" applyAlignment="1"/>
    <xf numFmtId="168" fontId="3" fillId="2" borderId="0" xfId="0" applyNumberFormat="1" applyFont="1" applyFill="1" applyAlignment="1"/>
    <xf numFmtId="168" fontId="3" fillId="4" borderId="0" xfId="0" applyNumberFormat="1" applyFont="1" applyFill="1" applyAlignment="1"/>
    <xf numFmtId="44" fontId="3" fillId="0" borderId="0" xfId="0" applyNumberFormat="1" applyFont="1" applyAlignment="1"/>
    <xf numFmtId="0" fontId="3" fillId="0" borderId="0" xfId="0" applyFont="1" applyFill="1" applyBorder="1" applyAlignment="1">
      <alignment vertical="center"/>
    </xf>
    <xf numFmtId="0" fontId="3" fillId="5" borderId="0" xfId="0" applyFont="1" applyFill="1" applyAlignment="1"/>
    <xf numFmtId="0" fontId="0" fillId="0" borderId="0" xfId="0" applyAlignment="1">
      <alignment horizontal="left" vertical="center" wrapText="1"/>
    </xf>
    <xf numFmtId="0" fontId="3" fillId="0" borderId="0" xfId="21" applyFont="1" applyBorder="1" applyAlignment="1">
      <alignment horizontal="right" vertical="center"/>
    </xf>
    <xf numFmtId="0" fontId="3" fillId="0" borderId="0" xfId="0" applyFont="1" applyFill="1" applyBorder="1" applyAlignment="1">
      <alignment horizontal="right" vertical="center"/>
    </xf>
    <xf numFmtId="44" fontId="3" fillId="5" borderId="0" xfId="19" applyFont="1" applyFill="1" applyBorder="1" applyAlignment="1">
      <alignment vertical="center"/>
    </xf>
    <xf numFmtId="0" fontId="3" fillId="5" borderId="0" xfId="0" applyFont="1" applyFill="1" applyAlignment="1">
      <alignment vertical="center"/>
    </xf>
    <xf numFmtId="10" fontId="3" fillId="0" borderId="0" xfId="16" applyFont="1" applyFill="1" applyAlignment="1"/>
    <xf numFmtId="3" fontId="3" fillId="0" borderId="0" xfId="0" applyNumberFormat="1" applyFont="1" applyFill="1" applyAlignment="1"/>
    <xf numFmtId="166" fontId="3" fillId="0" borderId="0" xfId="0" applyNumberFormat="1" applyFont="1" applyFill="1" applyAlignment="1"/>
    <xf numFmtId="0" fontId="3" fillId="0" borderId="0" xfId="0" applyFont="1" applyFill="1" applyAlignment="1"/>
    <xf numFmtId="0" fontId="16" fillId="0" borderId="0" xfId="0" applyFont="1" applyAlignment="1">
      <alignment vertical="center"/>
    </xf>
    <xf numFmtId="0" fontId="18" fillId="0" borderId="0" xfId="0" applyFont="1" applyAlignment="1">
      <alignment vertical="center"/>
    </xf>
    <xf numFmtId="0" fontId="19" fillId="0" borderId="0" xfId="0" applyFont="1" applyAlignment="1">
      <alignment vertical="center"/>
    </xf>
    <xf numFmtId="3" fontId="20" fillId="0" borderId="0" xfId="0" applyNumberFormat="1" applyFont="1" applyAlignment="1"/>
    <xf numFmtId="168" fontId="20" fillId="0" borderId="0" xfId="0" applyNumberFormat="1" applyFont="1" applyAlignment="1"/>
    <xf numFmtId="10" fontId="20" fillId="0" borderId="0" xfId="16" applyFont="1" applyAlignment="1"/>
    <xf numFmtId="2" fontId="3" fillId="0" borderId="0" xfId="0" applyNumberFormat="1" applyFont="1" applyAlignment="1"/>
    <xf numFmtId="170" fontId="3" fillId="0" borderId="0" xfId="0" applyNumberFormat="1" applyFont="1" applyAlignment="1"/>
    <xf numFmtId="0" fontId="3" fillId="0" borderId="0" xfId="0" applyFont="1" applyAlignment="1">
      <alignment horizontal="right" vertical="center"/>
    </xf>
    <xf numFmtId="0" fontId="5" fillId="0" borderId="0" xfId="0" applyFont="1" applyAlignment="1">
      <alignment vertical="center"/>
    </xf>
    <xf numFmtId="0" fontId="3" fillId="0" borderId="0" xfId="0" applyFont="1" applyFill="1" applyAlignment="1">
      <alignment vertical="center" wrapText="1"/>
    </xf>
    <xf numFmtId="3" fontId="5" fillId="0" borderId="0" xfId="12" applyNumberFormat="1" applyFont="1" applyAlignment="1">
      <alignment vertical="center"/>
    </xf>
    <xf numFmtId="0" fontId="21" fillId="0" borderId="0" xfId="0" applyFont="1" applyAlignment="1">
      <alignment vertical="center"/>
    </xf>
    <xf numFmtId="0" fontId="23" fillId="0" borderId="0" xfId="0" applyFont="1" applyFill="1" applyAlignment="1"/>
    <xf numFmtId="174" fontId="3" fillId="0" borderId="0" xfId="0" applyNumberFormat="1" applyFont="1" applyAlignment="1"/>
    <xf numFmtId="175" fontId="3" fillId="0" borderId="0" xfId="12" applyNumberFormat="1" applyFont="1" applyAlignment="1"/>
    <xf numFmtId="3" fontId="4" fillId="6" borderId="0" xfId="0" applyNumberFormat="1" applyFont="1" applyFill="1" applyAlignment="1">
      <alignment horizontal="center" vertical="center" wrapText="1"/>
    </xf>
    <xf numFmtId="3" fontId="5" fillId="6" borderId="0" xfId="0" applyNumberFormat="1" applyFont="1" applyFill="1" applyAlignment="1">
      <alignment horizontal="center" vertical="center" wrapText="1"/>
    </xf>
    <xf numFmtId="0" fontId="2" fillId="6" borderId="0" xfId="0" applyFont="1" applyFill="1" applyAlignment="1">
      <alignment horizontal="center" vertical="center" wrapText="1"/>
    </xf>
    <xf numFmtId="3" fontId="2" fillId="6" borderId="0" xfId="0" applyNumberFormat="1" applyFont="1" applyFill="1" applyAlignment="1">
      <alignment horizontal="center" vertical="center" wrapText="1"/>
    </xf>
    <xf numFmtId="0" fontId="2" fillId="5" borderId="0" xfId="0" applyFont="1" applyFill="1" applyAlignment="1">
      <alignment horizontal="center" vertical="center" wrapText="1"/>
    </xf>
    <xf numFmtId="44" fontId="3" fillId="5" borderId="0" xfId="19" applyFont="1" applyFill="1" applyAlignment="1"/>
    <xf numFmtId="44" fontId="3" fillId="5" borderId="0" xfId="19" applyFont="1" applyFill="1" applyBorder="1" applyAlignment="1">
      <alignment horizontal="right" vertical="center"/>
    </xf>
    <xf numFmtId="3" fontId="2" fillId="0" borderId="0" xfId="0" applyNumberFormat="1" applyFont="1" applyFill="1" applyAlignment="1">
      <alignment horizontal="center" vertical="center" wrapText="1"/>
    </xf>
    <xf numFmtId="171" fontId="3" fillId="0" borderId="0" xfId="0" applyNumberFormat="1" applyFont="1" applyFill="1" applyAlignment="1"/>
    <xf numFmtId="170" fontId="3" fillId="0" borderId="0" xfId="0" applyNumberFormat="1" applyFont="1" applyFill="1" applyAlignment="1"/>
    <xf numFmtId="172" fontId="3" fillId="0" borderId="0" xfId="0" applyNumberFormat="1" applyFont="1" applyFill="1" applyAlignment="1"/>
    <xf numFmtId="173" fontId="3" fillId="0" borderId="0" xfId="0" applyNumberFormat="1" applyFont="1" applyFill="1" applyAlignment="1"/>
    <xf numFmtId="4" fontId="3" fillId="0" borderId="0" xfId="0" applyNumberFormat="1" applyFont="1" applyFill="1" applyAlignment="1"/>
    <xf numFmtId="171" fontId="2" fillId="7" borderId="0" xfId="0" applyNumberFormat="1" applyFont="1" applyFill="1" applyAlignment="1">
      <alignment horizontal="center" vertical="center" wrapText="1"/>
    </xf>
    <xf numFmtId="3" fontId="2" fillId="7" borderId="0" xfId="0" applyNumberFormat="1" applyFont="1" applyFill="1" applyAlignment="1">
      <alignment horizontal="center" vertical="center" wrapText="1"/>
    </xf>
    <xf numFmtId="4" fontId="2" fillId="7" borderId="0" xfId="0" applyNumberFormat="1" applyFont="1" applyFill="1" applyAlignment="1">
      <alignment horizontal="center" vertical="center" wrapText="1"/>
    </xf>
    <xf numFmtId="4" fontId="2" fillId="8" borderId="0" xfId="0" applyNumberFormat="1" applyFont="1" applyFill="1" applyAlignment="1">
      <alignment horizontal="center" vertical="center" wrapText="1"/>
    </xf>
    <xf numFmtId="3" fontId="2" fillId="8" borderId="0" xfId="0" applyNumberFormat="1" applyFont="1" applyFill="1" applyAlignment="1">
      <alignment horizontal="center" vertical="center" wrapText="1"/>
    </xf>
    <xf numFmtId="2" fontId="3" fillId="0" borderId="0" xfId="0" applyNumberFormat="1" applyFont="1" applyFill="1" applyAlignment="1"/>
    <xf numFmtId="0" fontId="2" fillId="8" borderId="0" xfId="0" applyFont="1" applyFill="1" applyAlignment="1">
      <alignment horizontal="center" vertical="center" wrapText="1"/>
    </xf>
    <xf numFmtId="166" fontId="2" fillId="0" borderId="0" xfId="0" applyNumberFormat="1" applyFont="1" applyFill="1" applyAlignment="1">
      <alignment horizontal="center" vertical="center" wrapText="1"/>
    </xf>
    <xf numFmtId="10" fontId="2" fillId="0" borderId="0" xfId="16" applyFont="1" applyFill="1" applyAlignment="1">
      <alignment horizontal="center" vertical="center" wrapText="1"/>
    </xf>
    <xf numFmtId="168" fontId="3" fillId="0" borderId="0" xfId="0" applyNumberFormat="1" applyFont="1" applyFill="1" applyAlignment="1"/>
    <xf numFmtId="3" fontId="20" fillId="0" borderId="0" xfId="0" applyNumberFormat="1" applyFont="1" applyFill="1" applyAlignment="1"/>
    <xf numFmtId="10" fontId="20" fillId="0" borderId="0" xfId="16" applyFont="1" applyFill="1" applyAlignment="1"/>
    <xf numFmtId="10" fontId="2" fillId="0" borderId="0" xfId="0" applyNumberFormat="1" applyFont="1" applyFill="1" applyAlignment="1">
      <alignment horizontal="center" vertical="center" wrapText="1"/>
    </xf>
    <xf numFmtId="3" fontId="5" fillId="0" borderId="0" xfId="0" applyNumberFormat="1" applyFont="1" applyFill="1" applyAlignment="1"/>
    <xf numFmtId="10" fontId="3" fillId="0" borderId="0" xfId="0" applyNumberFormat="1" applyFont="1" applyFill="1" applyAlignment="1"/>
    <xf numFmtId="0" fontId="3" fillId="0" borderId="0" xfId="0" applyFont="1" applyAlignment="1">
      <alignment horizontal="center" vertical="center"/>
    </xf>
    <xf numFmtId="177" fontId="3" fillId="0" borderId="0" xfId="12" applyNumberFormat="1" applyFont="1" applyAlignment="1"/>
    <xf numFmtId="178" fontId="3" fillId="0" borderId="0" xfId="0" applyNumberFormat="1" applyFont="1" applyAlignment="1"/>
    <xf numFmtId="0" fontId="3" fillId="0" borderId="0" xfId="0" applyFont="1" applyAlignment="1">
      <alignment horizontal="left" vertical="center" wrapText="1"/>
    </xf>
    <xf numFmtId="0" fontId="3" fillId="10" borderId="0" xfId="0" applyFont="1" applyFill="1" applyAlignment="1"/>
    <xf numFmtId="0" fontId="3" fillId="0" borderId="0" xfId="0" applyFont="1" applyAlignment="1">
      <alignment vertical="top" wrapText="1"/>
    </xf>
    <xf numFmtId="4" fontId="3" fillId="0" borderId="0" xfId="12" applyFont="1" applyAlignment="1"/>
    <xf numFmtId="0" fontId="0" fillId="0" borderId="0" xfId="0" applyAlignment="1">
      <alignment horizontal="left" vertical="top" wrapText="1"/>
    </xf>
    <xf numFmtId="0" fontId="11" fillId="11" borderId="0" xfId="0" applyFont="1" applyFill="1" applyAlignment="1"/>
    <xf numFmtId="0" fontId="0" fillId="11" borderId="0" xfId="0" applyFill="1" applyAlignment="1"/>
    <xf numFmtId="0" fontId="0" fillId="11" borderId="0" xfId="0" applyFill="1" applyAlignment="1">
      <alignment horizontal="left" vertical="center" wrapText="1"/>
    </xf>
    <xf numFmtId="0" fontId="1" fillId="11" borderId="0" xfId="0" applyFont="1" applyFill="1" applyAlignment="1">
      <alignment horizontal="right" vertical="top" wrapText="1"/>
    </xf>
    <xf numFmtId="0" fontId="3" fillId="4" borderId="0" xfId="0" applyFont="1" applyFill="1" applyAlignment="1">
      <alignment vertical="top" wrapText="1"/>
    </xf>
    <xf numFmtId="0" fontId="2" fillId="0" borderId="0" xfId="0" applyFont="1" applyAlignment="1"/>
    <xf numFmtId="3" fontId="2" fillId="0" borderId="0" xfId="12" applyNumberFormat="1" applyFont="1" applyAlignment="1"/>
    <xf numFmtId="175" fontId="2" fillId="0" borderId="0" xfId="12" applyNumberFormat="1" applyFont="1" applyAlignment="1"/>
    <xf numFmtId="0" fontId="2" fillId="3" borderId="18" xfId="0" applyFont="1" applyFill="1" applyBorder="1" applyAlignment="1">
      <alignment horizontal="center" vertical="center" wrapText="1"/>
    </xf>
    <xf numFmtId="0" fontId="3" fillId="3" borderId="19" xfId="0" applyFont="1" applyFill="1" applyBorder="1" applyAlignment="1"/>
    <xf numFmtId="3" fontId="3" fillId="3" borderId="19" xfId="12" applyNumberFormat="1" applyFont="1" applyFill="1" applyBorder="1" applyAlignment="1"/>
    <xf numFmtId="10" fontId="3" fillId="3" borderId="19" xfId="16" applyFont="1" applyFill="1" applyBorder="1" applyAlignment="1"/>
    <xf numFmtId="44" fontId="3" fillId="3" borderId="19" xfId="19" applyFont="1" applyFill="1" applyBorder="1" applyAlignment="1"/>
    <xf numFmtId="176" fontId="3" fillId="3" borderId="19" xfId="19" applyNumberFormat="1" applyFont="1" applyFill="1" applyBorder="1" applyAlignment="1"/>
    <xf numFmtId="0" fontId="3" fillId="3" borderId="19" xfId="12" applyNumberFormat="1" applyFont="1" applyFill="1" applyBorder="1" applyAlignment="1">
      <alignment horizontal="center" vertical="center"/>
    </xf>
    <xf numFmtId="3" fontId="3" fillId="3" borderId="19" xfId="12" applyNumberFormat="1" applyFont="1" applyFill="1" applyBorder="1" applyAlignment="1">
      <alignment horizontal="center" vertical="center"/>
    </xf>
    <xf numFmtId="170" fontId="3" fillId="3" borderId="19" xfId="12" applyNumberFormat="1" applyFont="1" applyFill="1" applyBorder="1" applyAlignment="1"/>
    <xf numFmtId="0" fontId="3" fillId="3" borderId="19" xfId="0" applyFont="1" applyFill="1" applyBorder="1" applyAlignment="1">
      <alignment horizontal="center"/>
    </xf>
    <xf numFmtId="17" fontId="24" fillId="3" borderId="19" xfId="0" applyNumberFormat="1" applyFont="1" applyFill="1" applyBorder="1" applyAlignment="1">
      <alignment horizontal="center"/>
    </xf>
    <xf numFmtId="0" fontId="3" fillId="3" borderId="20" xfId="0" applyFont="1" applyFill="1" applyBorder="1" applyAlignment="1"/>
    <xf numFmtId="10" fontId="5" fillId="0" borderId="0" xfId="0" applyNumberFormat="1" applyFont="1" applyFill="1" applyAlignment="1"/>
    <xf numFmtId="167" fontId="4" fillId="13" borderId="0" xfId="16" applyNumberFormat="1" applyFont="1" applyFill="1" applyAlignment="1">
      <alignment horizontal="center" vertical="center" wrapText="1"/>
    </xf>
    <xf numFmtId="3" fontId="4" fillId="13" borderId="0" xfId="0" applyNumberFormat="1" applyFont="1" applyFill="1" applyAlignment="1">
      <alignment horizontal="center" vertical="center" wrapText="1"/>
    </xf>
    <xf numFmtId="167" fontId="5" fillId="0" borderId="0" xfId="16" applyNumberFormat="1" applyFont="1" applyFill="1" applyAlignment="1"/>
    <xf numFmtId="3" fontId="5" fillId="0" borderId="0" xfId="12" applyNumberFormat="1" applyFont="1" applyFill="1" applyAlignment="1"/>
    <xf numFmtId="9" fontId="3" fillId="0" borderId="0" xfId="16" applyNumberFormat="1" applyFont="1" applyFill="1" applyAlignment="1"/>
    <xf numFmtId="9" fontId="5" fillId="0" borderId="0" xfId="16" applyNumberFormat="1" applyFont="1" applyFill="1" applyAlignment="1"/>
    <xf numFmtId="167" fontId="3" fillId="3" borderId="19" xfId="16" applyNumberFormat="1" applyFont="1" applyFill="1" applyBorder="1" applyAlignment="1"/>
    <xf numFmtId="4" fontId="3" fillId="3" borderId="20" xfId="12" applyFont="1" applyFill="1" applyBorder="1" applyAlignment="1"/>
    <xf numFmtId="166" fontId="3" fillId="0" borderId="0" xfId="16" applyNumberFormat="1" applyFont="1" applyAlignment="1"/>
    <xf numFmtId="171" fontId="3" fillId="0" borderId="0" xfId="0" applyNumberFormat="1" applyFont="1" applyAlignment="1"/>
    <xf numFmtId="0" fontId="31" fillId="0" borderId="0" xfId="0" applyFont="1" applyAlignment="1">
      <alignment horizontal="center" vertical="center"/>
    </xf>
    <xf numFmtId="0" fontId="31" fillId="0" borderId="0" xfId="0" applyFont="1" applyAlignment="1"/>
    <xf numFmtId="3" fontId="31" fillId="0" borderId="0" xfId="0" applyNumberFormat="1" applyFont="1" applyAlignment="1"/>
    <xf numFmtId="3" fontId="32" fillId="0" borderId="0" xfId="0" applyNumberFormat="1" applyFont="1" applyFill="1" applyAlignment="1"/>
    <xf numFmtId="3" fontId="31" fillId="0" borderId="0" xfId="0" applyNumberFormat="1" applyFont="1" applyFill="1" applyAlignment="1"/>
    <xf numFmtId="166" fontId="31" fillId="0" borderId="0" xfId="0" applyNumberFormat="1" applyFont="1" applyAlignment="1"/>
    <xf numFmtId="10" fontId="32" fillId="0" borderId="0" xfId="0" applyNumberFormat="1" applyFont="1" applyFill="1" applyAlignment="1"/>
    <xf numFmtId="10" fontId="31" fillId="0" borderId="0" xfId="0" applyNumberFormat="1" applyFont="1" applyFill="1" applyAlignment="1"/>
    <xf numFmtId="3" fontId="32" fillId="0" borderId="0" xfId="0" applyNumberFormat="1" applyFont="1" applyAlignment="1"/>
    <xf numFmtId="166" fontId="31" fillId="0" borderId="0" xfId="0" applyNumberFormat="1" applyFont="1" applyFill="1" applyAlignment="1"/>
    <xf numFmtId="167" fontId="32" fillId="0" borderId="0" xfId="16" applyNumberFormat="1" applyFont="1" applyFill="1" applyAlignment="1"/>
    <xf numFmtId="10" fontId="31" fillId="0" borderId="0" xfId="16" applyFont="1" applyFill="1" applyAlignment="1"/>
    <xf numFmtId="0" fontId="31" fillId="0" borderId="0" xfId="0" applyFont="1" applyFill="1" applyAlignment="1"/>
    <xf numFmtId="10" fontId="31" fillId="0" borderId="0" xfId="16" applyFont="1" applyAlignment="1"/>
    <xf numFmtId="171" fontId="31" fillId="0" borderId="0" xfId="0" applyNumberFormat="1" applyFont="1" applyFill="1" applyAlignment="1"/>
    <xf numFmtId="168" fontId="31" fillId="0" borderId="0" xfId="0" applyNumberFormat="1" applyFont="1" applyAlignment="1"/>
    <xf numFmtId="0" fontId="31" fillId="5" borderId="0" xfId="0" applyFont="1" applyFill="1" applyAlignment="1"/>
    <xf numFmtId="0" fontId="3" fillId="0" borderId="0" xfId="0" applyFont="1" applyAlignment="1">
      <alignment horizontal="center" vertical="top" wrapText="1"/>
    </xf>
    <xf numFmtId="3" fontId="5" fillId="14" borderId="0" xfId="0" applyNumberFormat="1" applyFont="1" applyFill="1" applyAlignment="1"/>
    <xf numFmtId="4" fontId="3" fillId="0" borderId="0" xfId="0" applyNumberFormat="1" applyFont="1" applyAlignment="1"/>
    <xf numFmtId="0" fontId="3" fillId="6" borderId="0" xfId="0" applyFont="1" applyFill="1" applyAlignment="1">
      <alignment horizontal="center" vertical="center"/>
    </xf>
    <xf numFmtId="0" fontId="3" fillId="6" borderId="0" xfId="0" applyFont="1" applyFill="1" applyAlignment="1"/>
    <xf numFmtId="2" fontId="3" fillId="6" borderId="0" xfId="0" applyNumberFormat="1" applyFont="1" applyFill="1" applyAlignment="1"/>
    <xf numFmtId="44" fontId="3" fillId="0" borderId="0" xfId="19" applyFont="1" applyAlignment="1">
      <alignment horizontal="center" vertical="center" wrapText="1"/>
    </xf>
    <xf numFmtId="1" fontId="3" fillId="0" borderId="0" xfId="0" applyNumberFormat="1" applyFont="1" applyAlignment="1">
      <alignment horizontal="center" vertical="top" wrapText="1"/>
    </xf>
    <xf numFmtId="0" fontId="3" fillId="0" borderId="0" xfId="0" applyFont="1" applyFill="1" applyAlignment="1">
      <alignment horizontal="center" vertical="center"/>
    </xf>
    <xf numFmtId="0" fontId="3" fillId="15" borderId="0" xfId="0" applyFont="1" applyFill="1" applyAlignment="1"/>
    <xf numFmtId="168" fontId="3" fillId="16" borderId="0" xfId="0" applyNumberFormat="1" applyFont="1" applyFill="1" applyAlignment="1"/>
    <xf numFmtId="0" fontId="3" fillId="16" borderId="0" xfId="0" applyFont="1" applyFill="1" applyAlignment="1"/>
    <xf numFmtId="0" fontId="3" fillId="17" borderId="21" xfId="0" applyFont="1" applyFill="1" applyBorder="1" applyAlignment="1"/>
    <xf numFmtId="0" fontId="3" fillId="0" borderId="21" xfId="0" applyFont="1" applyFill="1" applyBorder="1" applyAlignment="1"/>
    <xf numFmtId="3" fontId="3" fillId="0" borderId="0" xfId="16" applyNumberFormat="1" applyFont="1" applyFill="1" applyAlignment="1"/>
    <xf numFmtId="3" fontId="5" fillId="0" borderId="0" xfId="16" applyNumberFormat="1" applyFont="1" applyAlignment="1"/>
    <xf numFmtId="3" fontId="3" fillId="0" borderId="0" xfId="16" applyNumberFormat="1" applyFont="1" applyAlignment="1"/>
    <xf numFmtId="10" fontId="3" fillId="0" borderId="0" xfId="16" applyNumberFormat="1" applyFont="1" applyAlignment="1"/>
    <xf numFmtId="3" fontId="5" fillId="0" borderId="0" xfId="0" applyNumberFormat="1" applyFont="1" applyAlignment="1">
      <alignment horizontal="center"/>
    </xf>
    <xf numFmtId="0" fontId="5" fillId="0" borderId="0" xfId="0" applyFont="1" applyAlignment="1"/>
    <xf numFmtId="3" fontId="5" fillId="0" borderId="0" xfId="12" applyNumberFormat="1" applyFont="1" applyAlignment="1"/>
    <xf numFmtId="166" fontId="3" fillId="0" borderId="0" xfId="12" applyNumberFormat="1" applyFont="1" applyAlignment="1"/>
    <xf numFmtId="166" fontId="3" fillId="0" borderId="0" xfId="16" applyNumberFormat="1" applyFont="1" applyFill="1" applyAlignment="1"/>
    <xf numFmtId="0" fontId="27" fillId="0" borderId="0" xfId="0" applyFont="1" applyAlignment="1"/>
    <xf numFmtId="0" fontId="33" fillId="10" borderId="0" xfId="0" applyFont="1" applyFill="1" applyAlignment="1">
      <alignment horizontal="right" vertical="center"/>
    </xf>
    <xf numFmtId="0" fontId="34" fillId="10" borderId="0" xfId="0" applyFont="1" applyFill="1" applyAlignment="1">
      <alignment horizontal="left" vertical="center"/>
    </xf>
    <xf numFmtId="1" fontId="34" fillId="10" borderId="0" xfId="0" applyNumberFormat="1" applyFont="1" applyFill="1" applyAlignment="1">
      <alignment horizontal="left" vertical="center"/>
    </xf>
    <xf numFmtId="3" fontId="34" fillId="10" borderId="0" xfId="0" applyNumberFormat="1" applyFont="1" applyFill="1" applyAlignment="1">
      <alignment horizontal="left" vertical="center"/>
    </xf>
    <xf numFmtId="0" fontId="35" fillId="10" borderId="0" xfId="0" applyFont="1" applyFill="1" applyAlignment="1">
      <alignment vertical="center"/>
    </xf>
    <xf numFmtId="4" fontId="2" fillId="0" borderId="0" xfId="0" applyNumberFormat="1" applyFont="1" applyAlignment="1">
      <alignment horizontal="center" vertical="center" wrapText="1"/>
    </xf>
    <xf numFmtId="4" fontId="31" fillId="0" borderId="0" xfId="0" applyNumberFormat="1" applyFont="1" applyAlignment="1"/>
    <xf numFmtId="0" fontId="1" fillId="0" borderId="0" xfId="0" applyFont="1" applyAlignment="1"/>
    <xf numFmtId="0" fontId="36" fillId="0" borderId="0" xfId="0" applyFont="1" applyAlignment="1"/>
    <xf numFmtId="0" fontId="36" fillId="0" borderId="0" xfId="0" applyFont="1" applyAlignment="1">
      <alignment horizontal="left" vertical="center"/>
    </xf>
    <xf numFmtId="3" fontId="37" fillId="0" borderId="22" xfId="0" applyNumberFormat="1" applyFont="1" applyBorder="1" applyAlignment="1">
      <alignment horizontal="left" vertical="center"/>
    </xf>
    <xf numFmtId="0" fontId="37" fillId="0" borderId="22" xfId="0" applyFont="1" applyBorder="1" applyAlignment="1">
      <alignment horizontal="left" vertical="center"/>
    </xf>
    <xf numFmtId="166" fontId="37" fillId="0" borderId="22" xfId="0" applyNumberFormat="1" applyFont="1" applyBorder="1" applyAlignment="1">
      <alignment horizontal="left" vertical="center"/>
    </xf>
    <xf numFmtId="0" fontId="37" fillId="15" borderId="22" xfId="0" applyFont="1" applyFill="1" applyBorder="1" applyAlignment="1">
      <alignment horizontal="left" vertical="center"/>
    </xf>
    <xf numFmtId="0" fontId="37" fillId="0" borderId="23" xfId="0" applyFont="1" applyBorder="1" applyAlignment="1">
      <alignment horizontal="left" vertical="center"/>
    </xf>
    <xf numFmtId="10" fontId="0" fillId="0" borderId="0" xfId="16" applyFont="1" applyAlignment="1"/>
    <xf numFmtId="44" fontId="0" fillId="0" borderId="0" xfId="19" applyFont="1" applyAlignment="1"/>
    <xf numFmtId="44" fontId="3" fillId="5" borderId="0" xfId="0" applyNumberFormat="1" applyFont="1" applyFill="1" applyAlignment="1"/>
    <xf numFmtId="0" fontId="38" fillId="0" borderId="0" xfId="0" applyFont="1" applyAlignment="1"/>
    <xf numFmtId="0" fontId="38" fillId="0" borderId="0" xfId="0" applyFont="1" applyAlignment="1">
      <alignment horizontal="left"/>
    </xf>
    <xf numFmtId="3" fontId="38" fillId="0" borderId="0" xfId="0" applyNumberFormat="1" applyFont="1" applyAlignment="1"/>
    <xf numFmtId="0" fontId="38" fillId="0" borderId="0" xfId="0" applyFont="1" applyAlignment="1">
      <alignment horizontal="left" indent="1"/>
    </xf>
    <xf numFmtId="0" fontId="38" fillId="0" borderId="0" xfId="0" applyFont="1" applyAlignment="1">
      <alignment horizontal="center" vertical="center" wrapText="1"/>
    </xf>
    <xf numFmtId="170" fontId="38" fillId="0" borderId="0" xfId="0" applyNumberFormat="1" applyFont="1" applyAlignment="1"/>
    <xf numFmtId="0" fontId="38" fillId="0" borderId="0" xfId="0" pivotButton="1" applyFont="1" applyAlignment="1"/>
    <xf numFmtId="10" fontId="38" fillId="0" borderId="0" xfId="0" applyNumberFormat="1" applyFont="1" applyAlignment="1"/>
    <xf numFmtId="0" fontId="38" fillId="0" borderId="0" xfId="0" applyFont="1" applyAlignment="1">
      <alignment vertical="center"/>
    </xf>
    <xf numFmtId="168" fontId="38" fillId="0" borderId="0" xfId="0" applyNumberFormat="1" applyFont="1" applyAlignment="1"/>
    <xf numFmtId="1" fontId="38" fillId="0" borderId="0" xfId="0" applyNumberFormat="1" applyFont="1" applyAlignment="1">
      <alignment horizontal="left"/>
    </xf>
    <xf numFmtId="0" fontId="38" fillId="0" borderId="0" xfId="0" pivotButton="1" applyFont="1" applyAlignment="1">
      <alignment horizontal="center" vertical="center" wrapText="1"/>
    </xf>
    <xf numFmtId="0" fontId="38" fillId="0" borderId="0" xfId="0" applyFont="1" applyAlignment="1">
      <alignment horizontal="center" vertical="center"/>
    </xf>
    <xf numFmtId="168" fontId="38" fillId="0" borderId="0" xfId="0" applyNumberFormat="1" applyFont="1" applyAlignment="1">
      <alignment horizontal="center" vertical="center" wrapText="1"/>
    </xf>
    <xf numFmtId="0" fontId="39" fillId="2" borderId="0" xfId="0" applyFont="1" applyFill="1" applyAlignment="1"/>
    <xf numFmtId="10" fontId="39" fillId="2" borderId="0" xfId="0" applyNumberFormat="1" applyFont="1" applyFill="1" applyAlignment="1"/>
    <xf numFmtId="167" fontId="38" fillId="0" borderId="0" xfId="0" applyNumberFormat="1" applyFont="1" applyAlignment="1"/>
    <xf numFmtId="0" fontId="38" fillId="0" borderId="0" xfId="0" pivotButton="1" applyFont="1" applyAlignment="1">
      <alignment horizontal="center" vertical="top" wrapText="1"/>
    </xf>
    <xf numFmtId="4" fontId="38" fillId="0" borderId="0" xfId="0" applyNumberFormat="1" applyFont="1" applyAlignment="1"/>
    <xf numFmtId="3" fontId="38" fillId="0" borderId="0" xfId="0" applyNumberFormat="1" applyFont="1" applyAlignment="1">
      <alignment vertical="center"/>
    </xf>
    <xf numFmtId="3" fontId="40" fillId="0" borderId="0" xfId="0" applyNumberFormat="1" applyFont="1" applyAlignment="1">
      <alignment vertical="center"/>
    </xf>
    <xf numFmtId="10" fontId="38" fillId="0" borderId="0" xfId="0" applyNumberFormat="1" applyFont="1" applyAlignment="1">
      <alignment vertical="center"/>
    </xf>
    <xf numFmtId="166" fontId="38" fillId="0" borderId="0" xfId="0" applyNumberFormat="1" applyFont="1" applyAlignment="1">
      <alignment vertical="center"/>
    </xf>
    <xf numFmtId="171" fontId="38" fillId="0" borderId="0" xfId="0" applyNumberFormat="1" applyFont="1" applyAlignment="1">
      <alignment vertical="center"/>
    </xf>
    <xf numFmtId="170" fontId="38" fillId="0" borderId="0" xfId="0" applyNumberFormat="1" applyFont="1" applyAlignment="1">
      <alignment vertical="center"/>
    </xf>
    <xf numFmtId="168" fontId="38" fillId="0" borderId="0" xfId="0" applyNumberFormat="1" applyFont="1" applyAlignment="1">
      <alignment vertical="center"/>
    </xf>
    <xf numFmtId="179" fontId="38" fillId="0" borderId="0" xfId="0" applyNumberFormat="1" applyFont="1" applyAlignment="1">
      <alignment vertical="center"/>
    </xf>
    <xf numFmtId="4" fontId="38" fillId="0" borderId="0" xfId="0" applyNumberFormat="1" applyFont="1" applyAlignment="1">
      <alignment vertical="center"/>
    </xf>
    <xf numFmtId="3" fontId="38" fillId="0" borderId="0" xfId="0" applyNumberFormat="1" applyFont="1" applyAlignment="1">
      <alignment horizontal="left" vertical="center"/>
    </xf>
    <xf numFmtId="3" fontId="40" fillId="0" borderId="0" xfId="0" applyNumberFormat="1" applyFont="1" applyAlignment="1">
      <alignment horizontal="left" vertical="center"/>
    </xf>
    <xf numFmtId="0" fontId="38" fillId="0" borderId="0" xfId="0" applyFont="1" applyAlignment="1">
      <alignment horizontal="left" vertical="center"/>
    </xf>
    <xf numFmtId="166" fontId="38" fillId="0" borderId="0" xfId="0" applyNumberFormat="1" applyFont="1" applyAlignment="1">
      <alignment horizontal="left" vertical="center"/>
    </xf>
    <xf numFmtId="0" fontId="40" fillId="0" borderId="0" xfId="0" applyFont="1" applyAlignment="1">
      <alignment horizontal="left" vertical="center"/>
    </xf>
    <xf numFmtId="10" fontId="40" fillId="0" borderId="0" xfId="0" applyNumberFormat="1" applyFont="1" applyAlignment="1">
      <alignment vertical="center"/>
    </xf>
    <xf numFmtId="167" fontId="40" fillId="0" borderId="0" xfId="0" applyNumberFormat="1" applyFont="1" applyAlignment="1">
      <alignment vertical="center"/>
    </xf>
    <xf numFmtId="0" fontId="3" fillId="11" borderId="0" xfId="0" applyFont="1" applyFill="1" applyAlignment="1">
      <alignment horizontal="left" vertical="top" wrapText="1"/>
    </xf>
    <xf numFmtId="0" fontId="22" fillId="11" borderId="0" xfId="0" applyFont="1" applyFill="1" applyAlignment="1">
      <alignment horizontal="left" vertical="top"/>
    </xf>
    <xf numFmtId="0" fontId="12" fillId="11" borderId="0" xfId="0" applyFont="1" applyFill="1" applyAlignment="1">
      <alignment horizontal="left" vertical="center" wrapText="1"/>
    </xf>
    <xf numFmtId="0" fontId="3" fillId="3" borderId="0" xfId="0" applyFont="1" applyFill="1" applyAlignment="1">
      <alignment horizontal="left" vertical="center" wrapText="1"/>
    </xf>
    <xf numFmtId="0" fontId="1" fillId="0" borderId="0" xfId="0" applyFont="1" applyAlignment="1">
      <alignment horizontal="left" vertical="center" wrapText="1"/>
    </xf>
    <xf numFmtId="0" fontId="14" fillId="3" borderId="0" xfId="20" applyFont="1" applyFill="1" applyAlignment="1">
      <alignment horizontal="left" vertical="center" wrapText="1"/>
    </xf>
    <xf numFmtId="0" fontId="3" fillId="12" borderId="10" xfId="0" applyFont="1" applyFill="1" applyBorder="1" applyAlignment="1">
      <alignment horizontal="left" vertical="center" wrapText="1"/>
    </xf>
    <xf numFmtId="0" fontId="3" fillId="12" borderId="11" xfId="0" applyFont="1" applyFill="1" applyBorder="1" applyAlignment="1">
      <alignment horizontal="left" vertical="center" wrapText="1"/>
    </xf>
    <xf numFmtId="0" fontId="3" fillId="12" borderId="12" xfId="0" applyFont="1" applyFill="1" applyBorder="1" applyAlignment="1">
      <alignment horizontal="left" vertical="center" wrapText="1"/>
    </xf>
    <xf numFmtId="0" fontId="3" fillId="12" borderId="13" xfId="0" applyFont="1" applyFill="1" applyBorder="1" applyAlignment="1">
      <alignment horizontal="left" vertical="center" wrapText="1"/>
    </xf>
    <xf numFmtId="0" fontId="3" fillId="12" borderId="0" xfId="0" applyFont="1" applyFill="1" applyBorder="1" applyAlignment="1">
      <alignment horizontal="left" vertical="center" wrapText="1"/>
    </xf>
    <xf numFmtId="0" fontId="3" fillId="12" borderId="14" xfId="0" applyFont="1" applyFill="1" applyBorder="1" applyAlignment="1">
      <alignment horizontal="left" vertical="center" wrapText="1"/>
    </xf>
    <xf numFmtId="0" fontId="3" fillId="12" borderId="15" xfId="0" applyFont="1" applyFill="1" applyBorder="1" applyAlignment="1">
      <alignment horizontal="left" vertical="center" wrapText="1"/>
    </xf>
    <xf numFmtId="0" fontId="3" fillId="12" borderId="16" xfId="0" applyFont="1" applyFill="1" applyBorder="1" applyAlignment="1">
      <alignment horizontal="left" vertical="center" wrapText="1"/>
    </xf>
    <xf numFmtId="0" fontId="3" fillId="12" borderId="17" xfId="0" applyFont="1" applyFill="1" applyBorder="1" applyAlignment="1">
      <alignment horizontal="left" vertical="center" wrapText="1"/>
    </xf>
    <xf numFmtId="0" fontId="25" fillId="9" borderId="0" xfId="0" applyFont="1" applyFill="1" applyAlignment="1">
      <alignment horizontal="center" vertical="center"/>
    </xf>
    <xf numFmtId="0" fontId="3" fillId="12" borderId="2" xfId="0" applyFont="1" applyFill="1" applyBorder="1" applyAlignment="1">
      <alignment horizontal="left" vertical="center" wrapText="1"/>
    </xf>
    <xf numFmtId="0" fontId="3" fillId="12" borderId="3" xfId="0" applyFont="1" applyFill="1" applyBorder="1" applyAlignment="1">
      <alignment horizontal="left" vertical="center" wrapText="1"/>
    </xf>
    <xf numFmtId="0" fontId="3" fillId="12" borderId="4" xfId="0" applyFont="1" applyFill="1" applyBorder="1" applyAlignment="1">
      <alignment horizontal="left" vertical="center" wrapText="1"/>
    </xf>
    <xf numFmtId="0" fontId="3" fillId="12" borderId="5" xfId="0" applyFont="1" applyFill="1" applyBorder="1" applyAlignment="1">
      <alignment horizontal="left" vertical="center" wrapText="1"/>
    </xf>
    <xf numFmtId="0" fontId="3" fillId="12" borderId="6" xfId="0" applyFont="1" applyFill="1" applyBorder="1" applyAlignment="1">
      <alignment horizontal="left" vertical="center" wrapText="1"/>
    </xf>
    <xf numFmtId="0" fontId="3" fillId="12" borderId="7" xfId="0" applyFont="1" applyFill="1" applyBorder="1" applyAlignment="1">
      <alignment horizontal="left" vertical="center" wrapText="1"/>
    </xf>
    <xf numFmtId="0" fontId="3" fillId="12" borderId="8" xfId="0" applyFont="1" applyFill="1" applyBorder="1" applyAlignment="1">
      <alignment horizontal="left" vertical="center" wrapText="1"/>
    </xf>
    <xf numFmtId="0" fontId="3" fillId="12" borderId="9" xfId="0" applyFont="1" applyFill="1" applyBorder="1" applyAlignment="1">
      <alignment horizontal="left" vertical="center" wrapText="1"/>
    </xf>
    <xf numFmtId="0" fontId="3" fillId="0" borderId="0" xfId="0" applyFont="1" applyAlignment="1">
      <alignment horizontal="left" vertical="top" wrapText="1"/>
    </xf>
    <xf numFmtId="0" fontId="26" fillId="3" borderId="0" xfId="0" applyFont="1" applyFill="1" applyAlignment="1">
      <alignment horizontal="right" vertical="center"/>
    </xf>
    <xf numFmtId="14" fontId="26" fillId="3" borderId="0" xfId="0" applyNumberFormat="1" applyFont="1" applyFill="1" applyAlignment="1">
      <alignment horizontal="left" vertical="center"/>
    </xf>
    <xf numFmtId="0" fontId="23" fillId="18" borderId="0" xfId="0" applyFont="1" applyFill="1" applyBorder="1" applyAlignment="1">
      <alignment horizontal="center" vertical="center"/>
    </xf>
    <xf numFmtId="0" fontId="23" fillId="18" borderId="24" xfId="0" applyFont="1" applyFill="1" applyBorder="1" applyAlignment="1">
      <alignment horizontal="center" vertical="center"/>
    </xf>
  </cellXfs>
  <cellStyles count="22">
    <cellStyle name="Cabecera 1" xfId="1"/>
    <cellStyle name="Cabecera 2" xfId="2"/>
    <cellStyle name="F2" xfId="3"/>
    <cellStyle name="F3" xfId="4"/>
    <cellStyle name="F4" xfId="5"/>
    <cellStyle name="F5" xfId="6"/>
    <cellStyle name="F6" xfId="7"/>
    <cellStyle name="F7" xfId="8"/>
    <cellStyle name="F8" xfId="9"/>
    <cellStyle name="Fecha" xfId="10"/>
    <cellStyle name="Fijo" xfId="11"/>
    <cellStyle name="Hipervínculo" xfId="20" builtinId="8"/>
    <cellStyle name="Millares" xfId="12" builtinId="3"/>
    <cellStyle name="Moneda" xfId="19" builtinId="4"/>
    <cellStyle name="Monetario" xfId="13"/>
    <cellStyle name="Monetario0" xfId="14"/>
    <cellStyle name="Normal" xfId="0" builtinId="0"/>
    <cellStyle name="normal 2" xfId="15"/>
    <cellStyle name="Normal_salarios" xfId="21"/>
    <cellStyle name="Porcentaje" xfId="16" builtinId="5"/>
    <cellStyle name="Punto0" xfId="17"/>
    <cellStyle name="Total" xfId="18" builtinId="25" customBuiltin="1"/>
  </cellStyles>
  <dxfs count="2496">
    <dxf>
      <font>
        <sz val="10"/>
      </font>
    </dxf>
    <dxf>
      <numFmt numFmtId="3" formatCode="#,##0"/>
    </dxf>
    <dxf>
      <numFmt numFmtId="3" formatCode="#,##0"/>
    </dxf>
    <dxf>
      <numFmt numFmtId="166" formatCode="#,##0.0"/>
    </dxf>
    <dxf>
      <numFmt numFmtId="166" formatCode="#,##0.0"/>
    </dxf>
    <dxf>
      <numFmt numFmtId="3" formatCode="#,##0"/>
    </dxf>
    <dxf>
      <numFmt numFmtId="3" formatCode="#,##0"/>
    </dxf>
    <dxf>
      <font>
        <sz val="10"/>
      </font>
    </dxf>
    <dxf>
      <font>
        <sz val="10"/>
      </font>
    </dxf>
    <dxf>
      <font>
        <sz val="10"/>
      </font>
    </dxf>
    <dxf>
      <font>
        <sz val="10"/>
      </font>
    </dxf>
    <dxf>
      <font>
        <sz val="10"/>
      </font>
    </dxf>
    <dxf>
      <alignment vertical="center"/>
    </dxf>
    <dxf>
      <alignment vertical="center"/>
    </dxf>
    <dxf>
      <alignment horizontal="right"/>
    </dxf>
    <dxf>
      <alignment horizontal="right"/>
    </dxf>
    <dxf>
      <font>
        <b/>
      </font>
    </dxf>
    <dxf>
      <font>
        <b/>
      </font>
    </dxf>
    <dxf>
      <font>
        <b/>
      </font>
    </dxf>
    <dxf>
      <font>
        <b/>
      </font>
    </dxf>
    <dxf>
      <alignment horizontal="right"/>
    </dxf>
    <dxf>
      <alignment horizontal="right"/>
    </dxf>
    <dxf>
      <alignment horizontal="right"/>
    </dxf>
    <dxf>
      <alignment horizontal="right"/>
    </dxf>
    <dxf>
      <numFmt numFmtId="3" formatCode="#,##0"/>
    </dxf>
    <dxf>
      <numFmt numFmtId="3" formatCode="#,##0"/>
    </dxf>
    <dxf>
      <numFmt numFmtId="3" formatCode="#,##0"/>
    </dxf>
    <dxf>
      <numFmt numFmtId="3" formatCode="#,##0"/>
    </dxf>
    <dxf>
      <numFmt numFmtId="3" formatCode="#,##0"/>
    </dxf>
    <dxf>
      <numFmt numFmtId="3" formatCode="#,##0"/>
    </dxf>
    <dxf>
      <font>
        <b/>
      </font>
    </dxf>
    <dxf>
      <font>
        <b/>
      </font>
    </dxf>
    <dxf>
      <font>
        <b/>
      </font>
    </dxf>
    <dxf>
      <font>
        <b/>
      </font>
    </dxf>
    <dxf>
      <numFmt numFmtId="166" formatCode="#,##0.0"/>
    </dxf>
    <dxf>
      <numFmt numFmtId="166" formatCode="#,##0.0"/>
    </dxf>
    <dxf>
      <font>
        <b/>
      </font>
    </dxf>
    <dxf>
      <font>
        <b/>
      </font>
    </dxf>
    <dxf>
      <numFmt numFmtId="3" formatCode="#,##0"/>
    </dxf>
    <dxf>
      <numFmt numFmtId="3" formatCode="#,##0"/>
    </dxf>
    <dxf>
      <font>
        <b/>
      </font>
    </dxf>
    <dxf>
      <font>
        <b/>
      </font>
    </dxf>
    <dxf>
      <numFmt numFmtId="3" formatCode="#,##0"/>
    </dxf>
    <dxf>
      <numFmt numFmtId="3" formatCode="#,##0"/>
    </dxf>
    <dxf>
      <font>
        <b/>
      </font>
    </dxf>
    <dxf>
      <font>
        <b/>
      </font>
    </dxf>
    <dxf>
      <numFmt numFmtId="171" formatCode="&quot;$&quot;\ #,##0.00"/>
    </dxf>
    <dxf>
      <font>
        <sz val="8"/>
      </font>
    </dxf>
    <dxf>
      <font>
        <sz val="8"/>
      </font>
    </dxf>
    <dxf>
      <numFmt numFmtId="171" formatCode="&quot;$&quot;\ #,##0.00"/>
    </dxf>
    <dxf>
      <numFmt numFmtId="170" formatCode="[$USD]\ #,##0.00"/>
    </dxf>
    <dxf>
      <numFmt numFmtId="14" formatCode="0.00%"/>
    </dxf>
    <dxf>
      <alignment vertical="center"/>
    </dxf>
    <dxf>
      <alignment vertical="center"/>
    </dxf>
    <dxf>
      <numFmt numFmtId="166" formatCode="#,##0.0"/>
    </dxf>
    <dxf>
      <numFmt numFmtId="3" formatCode="#,##0"/>
    </dxf>
    <dxf>
      <numFmt numFmtId="3" formatCode="#,##0"/>
    </dxf>
    <dxf>
      <numFmt numFmtId="3" formatCode="#,##0"/>
    </dxf>
    <dxf>
      <numFmt numFmtId="168" formatCode="&quot;$&quot;#,##0.00"/>
    </dxf>
    <dxf>
      <numFmt numFmtId="170" formatCode="[$USD]\ #,##0.00"/>
    </dxf>
    <dxf>
      <numFmt numFmtId="168" formatCode="&quot;$&quot;#,##0.00"/>
    </dxf>
    <dxf>
      <numFmt numFmtId="170" formatCode="[$USD]\ #,##0.00"/>
    </dxf>
    <dxf>
      <numFmt numFmtId="3" formatCode="#,##0"/>
    </dxf>
    <dxf>
      <numFmt numFmtId="3" formatCode="#,##0"/>
    </dxf>
    <dxf>
      <numFmt numFmtId="3" formatCode="#,##0"/>
    </dxf>
    <dxf>
      <numFmt numFmtId="3" formatCode="#,##0"/>
    </dxf>
    <dxf>
      <alignment vertical="center" readingOrder="0"/>
    </dxf>
    <dxf>
      <alignment vertical="center" readingOrder="0"/>
    </dxf>
    <dxf>
      <alignment horizontal="center" readingOrder="0"/>
    </dxf>
    <dxf>
      <alignment horizontal="center" readingOrder="0"/>
    </dxf>
    <dxf>
      <font>
        <sz val="9"/>
      </font>
    </dxf>
    <dxf>
      <font>
        <sz val="10"/>
      </font>
    </dxf>
    <dxf>
      <font>
        <b/>
      </font>
    </dxf>
    <dxf>
      <font>
        <b/>
      </font>
    </dxf>
    <dxf>
      <numFmt numFmtId="14" formatCode="0.00%"/>
    </dxf>
    <dxf>
      <numFmt numFmtId="14" formatCode="0.00%"/>
    </dxf>
    <dxf>
      <numFmt numFmtId="3" formatCode="#,##0"/>
    </dxf>
    <dxf>
      <numFmt numFmtId="3" formatCode="#,##0"/>
    </dxf>
    <dxf>
      <numFmt numFmtId="3" formatCode="#,##0"/>
    </dxf>
    <dxf>
      <numFmt numFmtId="3" formatCode="#,##0"/>
    </dxf>
    <dxf>
      <alignment horizontal="center" readingOrder="0"/>
    </dxf>
    <dxf>
      <alignment horizontal="center" readingOrder="0"/>
    </dxf>
    <dxf>
      <numFmt numFmtId="166" formatCode="#,##0.0"/>
    </dxf>
    <dxf>
      <numFmt numFmtId="3" formatCode="#,##0"/>
    </dxf>
    <dxf>
      <numFmt numFmtId="3" formatCode="#,##0"/>
    </dxf>
    <dxf>
      <alignment vertical="bottom" readingOrder="0"/>
    </dxf>
    <dxf>
      <alignment vertical="bottom" readingOrder="0"/>
    </dxf>
    <dxf>
      <numFmt numFmtId="166" formatCode="#,##0.0"/>
    </dxf>
    <dxf>
      <numFmt numFmtId="166" formatCode="#,##0.0"/>
    </dxf>
    <dxf>
      <numFmt numFmtId="3" formatCode="#,##0"/>
    </dxf>
    <dxf>
      <numFmt numFmtId="166" formatCode="#,##0.0"/>
    </dxf>
    <dxf>
      <numFmt numFmtId="166" formatCode="#,##0.0"/>
    </dxf>
    <dxf>
      <alignment vertical="center" readingOrder="0"/>
    </dxf>
    <dxf>
      <numFmt numFmtId="14" formatCode="0.00%"/>
    </dxf>
    <dxf>
      <numFmt numFmtId="14" formatCode="0.00%"/>
    </dxf>
    <dxf>
      <numFmt numFmtId="14" formatCode="0.00%"/>
    </dxf>
    <dxf>
      <font>
        <b/>
      </font>
    </dxf>
    <dxf>
      <font>
        <b/>
      </font>
    </dxf>
    <dxf>
      <numFmt numFmtId="3" formatCode="#,##0"/>
    </dxf>
    <dxf>
      <numFmt numFmtId="3" formatCode="#,##0"/>
    </dxf>
    <dxf>
      <numFmt numFmtId="166" formatCode="#,##0.0"/>
    </dxf>
    <dxf>
      <numFmt numFmtId="166" formatCode="#,##0.0"/>
    </dxf>
    <dxf>
      <numFmt numFmtId="3" formatCode="#,##0"/>
    </dxf>
    <dxf>
      <numFmt numFmtId="3" formatCode="#,##0"/>
    </dxf>
    <dxf>
      <numFmt numFmtId="3" formatCode="#,##0"/>
    </dxf>
    <dxf>
      <numFmt numFmtId="3" formatCode="#,##0"/>
    </dxf>
    <dxf>
      <font>
        <b/>
      </font>
    </dxf>
    <dxf>
      <font>
        <b/>
      </font>
    </dxf>
    <dxf>
      <numFmt numFmtId="167" formatCode="0.0%"/>
    </dxf>
    <dxf>
      <numFmt numFmtId="14" formatCode="0.00%"/>
    </dxf>
    <dxf>
      <font>
        <b/>
      </font>
    </dxf>
    <dxf>
      <font>
        <b/>
      </font>
    </dxf>
    <dxf>
      <numFmt numFmtId="3" formatCode="#,##0"/>
    </dxf>
    <dxf>
      <numFmt numFmtId="3" formatCode="#,##0"/>
    </dxf>
    <dxf>
      <font>
        <b/>
      </font>
    </dxf>
    <dxf>
      <font>
        <b/>
      </font>
    </dxf>
    <dxf>
      <font>
        <b val="0"/>
      </font>
    </dxf>
    <dxf>
      <font>
        <b val="0"/>
      </font>
    </dxf>
    <dxf>
      <numFmt numFmtId="3" formatCode="#,##0"/>
    </dxf>
    <dxf>
      <numFmt numFmtId="4" formatCode="#,##0.00"/>
    </dxf>
    <dxf>
      <font>
        <b/>
      </font>
    </dxf>
    <dxf>
      <font>
        <b/>
      </font>
    </dxf>
    <dxf>
      <font>
        <b val="0"/>
      </font>
    </dxf>
    <dxf>
      <font>
        <b val="0"/>
      </font>
    </dxf>
    <dxf>
      <numFmt numFmtId="168" formatCode="&quot;$&quot;#,##0.00"/>
    </dxf>
    <dxf>
      <numFmt numFmtId="170" formatCode="[$USD]\ #,##0.00"/>
    </dxf>
    <dxf>
      <numFmt numFmtId="168" formatCode="&quot;$&quot;#,##0.00"/>
    </dxf>
    <dxf>
      <numFmt numFmtId="170" formatCode="[$USD]\ #,##0.00"/>
    </dxf>
    <dxf>
      <numFmt numFmtId="168" formatCode="&quot;$&quot;#,##0.00"/>
    </dxf>
    <dxf>
      <numFmt numFmtId="179" formatCode="[$USD]\ #,##0.0000"/>
    </dxf>
    <dxf>
      <font>
        <sz val="10"/>
      </font>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font>
        <sz val="10"/>
      </font>
      <alignment horizontal="center" vertical="center" wrapText="1" readingOrder="0"/>
    </dxf>
    <dxf>
      <font>
        <sz val="10"/>
      </font>
      <alignment horizontal="center" vertical="center" wrapText="1" readingOrder="0"/>
    </dxf>
    <dxf>
      <numFmt numFmtId="168" formatCode="&quot;$&quot;#,##0.0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alignment vertical="center" readingOrder="0"/>
    </dxf>
    <dxf>
      <alignment wrapText="1" readingOrder="0"/>
    </dxf>
    <dxf>
      <alignment horizontal="center" readingOrder="0"/>
    </dxf>
    <dxf>
      <numFmt numFmtId="168" formatCode="&quot;$&quot;#,##0.00"/>
    </dxf>
    <dxf>
      <numFmt numFmtId="168" formatCode="&quot;$&quot;#,##0.00"/>
    </dxf>
    <dxf>
      <numFmt numFmtId="170" formatCode="[$USD]\ #,##0.00"/>
    </dxf>
    <dxf>
      <numFmt numFmtId="14" formatCode="0.00%"/>
    </dxf>
    <dxf>
      <numFmt numFmtId="168" formatCode="&quot;$&quot;#,##0.00"/>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wrapText="1" readingOrder="0"/>
    </dxf>
    <dxf>
      <alignment horizontal="center" readingOrder="0"/>
    </dxf>
    <dxf>
      <alignment wrapText="1" readingOrder="0"/>
    </dxf>
    <dxf>
      <alignment vertical="center" readingOrder="0"/>
    </dxf>
    <dxf>
      <numFmt numFmtId="14" formatCode="0.00%"/>
    </dxf>
    <dxf>
      <alignment horizontal="center" vertical="center" wrapText="1" readingOrder="0"/>
    </dxf>
    <dxf>
      <alignment horizontal="center" readingOrder="0"/>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vertical="top" readingOrder="0"/>
    </dxf>
    <dxf>
      <alignment horizontal="center" readingOrder="0"/>
    </dxf>
    <dxf>
      <alignment wrapText="1" readingOrder="0"/>
    </dxf>
    <dxf>
      <numFmt numFmtId="167" formatCode="0.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alignment horizontal="center" vertical="center" wrapText="1" readingOrder="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fill>
        <patternFill>
          <bgColor auto="1"/>
        </patternFill>
      </fill>
    </dxf>
    <dxf>
      <fill>
        <patternFill>
          <bgColor auto="1"/>
        </patternFill>
      </fill>
    </dxf>
    <dxf>
      <font>
        <color theme="0"/>
      </font>
    </dxf>
    <dxf>
      <font>
        <color theme="0"/>
      </font>
    </dxf>
    <dxf>
      <fill>
        <patternFill>
          <bgColor auto="1"/>
        </patternFill>
      </fill>
    </dxf>
    <dxf>
      <fill>
        <patternFill>
          <bgColor auto="1"/>
        </patternFill>
      </fill>
    </dxf>
    <dxf>
      <font>
        <b val="0"/>
        <i val="0"/>
        <strike val="0"/>
        <condense val="0"/>
        <extend val="0"/>
        <outline val="0"/>
        <shadow val="0"/>
        <u val="none"/>
        <vertAlign val="baseline"/>
        <sz val="12"/>
        <color auto="1"/>
        <name val="Arial"/>
        <scheme val="none"/>
      </font>
    </dxf>
    <dxf>
      <font>
        <b val="0"/>
        <i val="0"/>
        <strike val="0"/>
        <condense val="0"/>
        <extend val="0"/>
        <outline val="0"/>
        <shadow val="0"/>
        <u val="none"/>
        <vertAlign val="baseline"/>
        <sz val="12"/>
        <color auto="1"/>
        <name val="Arial"/>
        <scheme val="none"/>
      </font>
    </dxf>
    <dxf>
      <font>
        <color theme="0"/>
      </font>
    </dxf>
    <dxf>
      <font>
        <color theme="0"/>
      </font>
    </dxf>
    <dxf>
      <fill>
        <patternFill patternType="solid">
          <bgColor theme="0"/>
        </patternFill>
      </fill>
    </dxf>
    <dxf>
      <fill>
        <patternFill>
          <bgColor theme="0"/>
        </patternFill>
      </fill>
    </dxf>
    <dxf>
      <numFmt numFmtId="14" formatCode="0.0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numFmt numFmtId="3" formatCode="#,##0"/>
    </dxf>
    <dxf>
      <numFmt numFmtId="3" formatCode="#,##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alignment vertical="center"/>
    </dxf>
    <dxf>
      <alignment wrapText="1"/>
    </dxf>
    <dxf>
      <alignment horizontal="center"/>
    </dxf>
    <dxf>
      <numFmt numFmtId="14" formatCode="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numFmt numFmtId="166" formatCode="#,##0.0"/>
    </dxf>
    <dxf>
      <numFmt numFmtId="4" formatCode="#,##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horizontal="center" readingOrder="0"/>
    </dxf>
    <dxf>
      <alignment wrapText="1" readingOrder="0"/>
    </dxf>
    <dxf>
      <alignment wrapText="1" readingOrder="0"/>
    </dxf>
    <dxf>
      <alignment vertical="center" readingOrder="0"/>
    </dxf>
    <dxf>
      <alignment horizontal="center" readingOrder="0"/>
    </dxf>
    <dxf>
      <numFmt numFmtId="14" formatCode="0.00%"/>
    </dxf>
    <dxf>
      <alignment horizontal="center" vertical="center" wrapText="1" readingOrder="0"/>
    </dxf>
    <dxf>
      <font>
        <sz val="10"/>
      </font>
    </dxf>
    <dxf>
      <numFmt numFmtId="3" formatCode="#,##0"/>
    </dxf>
    <dxf>
      <numFmt numFmtId="3" formatCode="#,##0"/>
    </dxf>
    <dxf>
      <numFmt numFmtId="166" formatCode="#,##0.0"/>
    </dxf>
    <dxf>
      <numFmt numFmtId="166" formatCode="#,##0.0"/>
    </dxf>
    <dxf>
      <numFmt numFmtId="3" formatCode="#,##0"/>
    </dxf>
    <dxf>
      <numFmt numFmtId="3" formatCode="#,##0"/>
    </dxf>
    <dxf>
      <font>
        <sz val="10"/>
      </font>
    </dxf>
    <dxf>
      <font>
        <sz val="10"/>
      </font>
    </dxf>
    <dxf>
      <font>
        <sz val="10"/>
      </font>
    </dxf>
    <dxf>
      <font>
        <sz val="10"/>
      </font>
    </dxf>
    <dxf>
      <font>
        <sz val="10"/>
      </font>
    </dxf>
    <dxf>
      <alignment vertical="center"/>
    </dxf>
    <dxf>
      <alignment vertical="center"/>
    </dxf>
    <dxf>
      <alignment horizontal="right"/>
    </dxf>
    <dxf>
      <alignment horizontal="right"/>
    </dxf>
    <dxf>
      <font>
        <b/>
      </font>
    </dxf>
    <dxf>
      <font>
        <b/>
      </font>
    </dxf>
    <dxf>
      <font>
        <b/>
      </font>
    </dxf>
    <dxf>
      <font>
        <b/>
      </font>
    </dxf>
    <dxf>
      <alignment horizontal="right"/>
    </dxf>
    <dxf>
      <alignment horizontal="right"/>
    </dxf>
    <dxf>
      <alignment horizontal="right"/>
    </dxf>
    <dxf>
      <alignment horizontal="right"/>
    </dxf>
    <dxf>
      <numFmt numFmtId="3" formatCode="#,##0"/>
    </dxf>
    <dxf>
      <numFmt numFmtId="3" formatCode="#,##0"/>
    </dxf>
    <dxf>
      <numFmt numFmtId="3" formatCode="#,##0"/>
    </dxf>
    <dxf>
      <numFmt numFmtId="3" formatCode="#,##0"/>
    </dxf>
    <dxf>
      <numFmt numFmtId="3" formatCode="#,##0"/>
    </dxf>
    <dxf>
      <numFmt numFmtId="3" formatCode="#,##0"/>
    </dxf>
    <dxf>
      <font>
        <b/>
      </font>
    </dxf>
    <dxf>
      <font>
        <b/>
      </font>
    </dxf>
    <dxf>
      <font>
        <b/>
      </font>
    </dxf>
    <dxf>
      <font>
        <b/>
      </font>
    </dxf>
    <dxf>
      <numFmt numFmtId="166" formatCode="#,##0.0"/>
    </dxf>
    <dxf>
      <numFmt numFmtId="166" formatCode="#,##0.0"/>
    </dxf>
    <dxf>
      <font>
        <b/>
      </font>
    </dxf>
    <dxf>
      <font>
        <b/>
      </font>
    </dxf>
    <dxf>
      <numFmt numFmtId="3" formatCode="#,##0"/>
    </dxf>
    <dxf>
      <numFmt numFmtId="3" formatCode="#,##0"/>
    </dxf>
    <dxf>
      <font>
        <b/>
      </font>
    </dxf>
    <dxf>
      <font>
        <b/>
      </font>
    </dxf>
    <dxf>
      <numFmt numFmtId="3" formatCode="#,##0"/>
    </dxf>
    <dxf>
      <numFmt numFmtId="3" formatCode="#,##0"/>
    </dxf>
    <dxf>
      <font>
        <b/>
      </font>
    </dxf>
    <dxf>
      <font>
        <b/>
      </font>
    </dxf>
    <dxf>
      <numFmt numFmtId="171" formatCode="&quot;$&quot;\ #,##0.00"/>
    </dxf>
    <dxf>
      <font>
        <sz val="8"/>
      </font>
    </dxf>
    <dxf>
      <font>
        <sz val="8"/>
      </font>
    </dxf>
    <dxf>
      <numFmt numFmtId="171" formatCode="&quot;$&quot;\ #,##0.00"/>
    </dxf>
    <dxf>
      <numFmt numFmtId="170" formatCode="[$USD]\ #,##0.00"/>
    </dxf>
    <dxf>
      <numFmt numFmtId="14" formatCode="0.00%"/>
    </dxf>
    <dxf>
      <alignment vertical="center"/>
    </dxf>
    <dxf>
      <alignment vertical="center"/>
    </dxf>
    <dxf>
      <numFmt numFmtId="166" formatCode="#,##0.0"/>
    </dxf>
    <dxf>
      <numFmt numFmtId="3" formatCode="#,##0"/>
    </dxf>
    <dxf>
      <numFmt numFmtId="3" formatCode="#,##0"/>
    </dxf>
    <dxf>
      <numFmt numFmtId="3" formatCode="#,##0"/>
    </dxf>
    <dxf>
      <numFmt numFmtId="168" formatCode="&quot;$&quot;#,##0.00"/>
    </dxf>
    <dxf>
      <numFmt numFmtId="170" formatCode="[$USD]\ #,##0.00"/>
    </dxf>
    <dxf>
      <numFmt numFmtId="168" formatCode="&quot;$&quot;#,##0.00"/>
    </dxf>
    <dxf>
      <numFmt numFmtId="170" formatCode="[$USD]\ #,##0.00"/>
    </dxf>
    <dxf>
      <numFmt numFmtId="3" formatCode="#,##0"/>
    </dxf>
    <dxf>
      <numFmt numFmtId="3" formatCode="#,##0"/>
    </dxf>
    <dxf>
      <numFmt numFmtId="3" formatCode="#,##0"/>
    </dxf>
    <dxf>
      <numFmt numFmtId="3" formatCode="#,##0"/>
    </dxf>
    <dxf>
      <alignment vertical="center" readingOrder="0"/>
    </dxf>
    <dxf>
      <alignment vertical="center" readingOrder="0"/>
    </dxf>
    <dxf>
      <alignment horizontal="center" readingOrder="0"/>
    </dxf>
    <dxf>
      <alignment horizontal="center" readingOrder="0"/>
    </dxf>
    <dxf>
      <font>
        <sz val="9"/>
      </font>
    </dxf>
    <dxf>
      <font>
        <sz val="10"/>
      </font>
    </dxf>
    <dxf>
      <font>
        <b/>
      </font>
    </dxf>
    <dxf>
      <font>
        <b/>
      </font>
    </dxf>
    <dxf>
      <numFmt numFmtId="14" formatCode="0.00%"/>
    </dxf>
    <dxf>
      <numFmt numFmtId="14" formatCode="0.00%"/>
    </dxf>
    <dxf>
      <numFmt numFmtId="3" formatCode="#,##0"/>
    </dxf>
    <dxf>
      <numFmt numFmtId="3" formatCode="#,##0"/>
    </dxf>
    <dxf>
      <numFmt numFmtId="3" formatCode="#,##0"/>
    </dxf>
    <dxf>
      <numFmt numFmtId="3" formatCode="#,##0"/>
    </dxf>
    <dxf>
      <alignment horizontal="center" readingOrder="0"/>
    </dxf>
    <dxf>
      <alignment horizontal="center" readingOrder="0"/>
    </dxf>
    <dxf>
      <numFmt numFmtId="166" formatCode="#,##0.0"/>
    </dxf>
    <dxf>
      <numFmt numFmtId="3" formatCode="#,##0"/>
    </dxf>
    <dxf>
      <numFmt numFmtId="3" formatCode="#,##0"/>
    </dxf>
    <dxf>
      <alignment vertical="bottom" readingOrder="0"/>
    </dxf>
    <dxf>
      <alignment vertical="bottom" readingOrder="0"/>
    </dxf>
    <dxf>
      <numFmt numFmtId="166" formatCode="#,##0.0"/>
    </dxf>
    <dxf>
      <numFmt numFmtId="166" formatCode="#,##0.0"/>
    </dxf>
    <dxf>
      <numFmt numFmtId="3" formatCode="#,##0"/>
    </dxf>
    <dxf>
      <numFmt numFmtId="166" formatCode="#,##0.0"/>
    </dxf>
    <dxf>
      <numFmt numFmtId="166" formatCode="#,##0.0"/>
    </dxf>
    <dxf>
      <alignment vertical="center" readingOrder="0"/>
    </dxf>
    <dxf>
      <numFmt numFmtId="14" formatCode="0.00%"/>
    </dxf>
    <dxf>
      <numFmt numFmtId="14" formatCode="0.00%"/>
    </dxf>
    <dxf>
      <numFmt numFmtId="14" formatCode="0.00%"/>
    </dxf>
    <dxf>
      <font>
        <b/>
      </font>
    </dxf>
    <dxf>
      <font>
        <b/>
      </font>
    </dxf>
    <dxf>
      <numFmt numFmtId="3" formatCode="#,##0"/>
    </dxf>
    <dxf>
      <numFmt numFmtId="3" formatCode="#,##0"/>
    </dxf>
    <dxf>
      <numFmt numFmtId="166" formatCode="#,##0.0"/>
    </dxf>
    <dxf>
      <numFmt numFmtId="166" formatCode="#,##0.0"/>
    </dxf>
    <dxf>
      <numFmt numFmtId="3" formatCode="#,##0"/>
    </dxf>
    <dxf>
      <numFmt numFmtId="3" formatCode="#,##0"/>
    </dxf>
    <dxf>
      <numFmt numFmtId="3" formatCode="#,##0"/>
    </dxf>
    <dxf>
      <numFmt numFmtId="3" formatCode="#,##0"/>
    </dxf>
    <dxf>
      <font>
        <b/>
      </font>
    </dxf>
    <dxf>
      <font>
        <b/>
      </font>
    </dxf>
    <dxf>
      <numFmt numFmtId="167" formatCode="0.0%"/>
    </dxf>
    <dxf>
      <numFmt numFmtId="14" formatCode="0.00%"/>
    </dxf>
    <dxf>
      <font>
        <b/>
      </font>
    </dxf>
    <dxf>
      <font>
        <b/>
      </font>
    </dxf>
    <dxf>
      <numFmt numFmtId="3" formatCode="#,##0"/>
    </dxf>
    <dxf>
      <numFmt numFmtId="3" formatCode="#,##0"/>
    </dxf>
    <dxf>
      <font>
        <b/>
      </font>
    </dxf>
    <dxf>
      <font>
        <b/>
      </font>
    </dxf>
    <dxf>
      <font>
        <b val="0"/>
      </font>
    </dxf>
    <dxf>
      <font>
        <b val="0"/>
      </font>
    </dxf>
    <dxf>
      <numFmt numFmtId="3" formatCode="#,##0"/>
    </dxf>
    <dxf>
      <numFmt numFmtId="4" formatCode="#,##0.00"/>
    </dxf>
    <dxf>
      <font>
        <b/>
      </font>
    </dxf>
    <dxf>
      <font>
        <b/>
      </font>
    </dxf>
    <dxf>
      <font>
        <b val="0"/>
      </font>
    </dxf>
    <dxf>
      <font>
        <b val="0"/>
      </font>
    </dxf>
    <dxf>
      <numFmt numFmtId="168" formatCode="&quot;$&quot;#,##0.00"/>
    </dxf>
    <dxf>
      <numFmt numFmtId="170" formatCode="[$USD]\ #,##0.00"/>
    </dxf>
    <dxf>
      <numFmt numFmtId="168" formatCode="&quot;$&quot;#,##0.00"/>
    </dxf>
    <dxf>
      <numFmt numFmtId="170" formatCode="[$USD]\ #,##0.00"/>
    </dxf>
    <dxf>
      <numFmt numFmtId="168" formatCode="&quot;$&quot;#,##0.00"/>
    </dxf>
    <dxf>
      <numFmt numFmtId="179" formatCode="[$USD]\ #,##0.0000"/>
    </dxf>
    <dxf>
      <font>
        <sz val="10"/>
      </font>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font>
        <sz val="10"/>
      </font>
      <alignment horizontal="center" vertical="center" wrapText="1" readingOrder="0"/>
    </dxf>
    <dxf>
      <font>
        <sz val="10"/>
      </font>
      <alignment horizontal="center" vertical="center" wrapText="1" readingOrder="0"/>
    </dxf>
    <dxf>
      <numFmt numFmtId="168" formatCode="&quot;$&quot;#,##0.0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alignment vertical="center" readingOrder="0"/>
    </dxf>
    <dxf>
      <alignment wrapText="1" readingOrder="0"/>
    </dxf>
    <dxf>
      <alignment horizontal="center" readingOrder="0"/>
    </dxf>
    <dxf>
      <numFmt numFmtId="168" formatCode="&quot;$&quot;#,##0.00"/>
    </dxf>
    <dxf>
      <numFmt numFmtId="168" formatCode="&quot;$&quot;#,##0.00"/>
    </dxf>
    <dxf>
      <numFmt numFmtId="170" formatCode="[$USD]\ #,##0.00"/>
    </dxf>
    <dxf>
      <numFmt numFmtId="14" formatCode="0.00%"/>
    </dxf>
    <dxf>
      <numFmt numFmtId="168" formatCode="&quot;$&quot;#,##0.00"/>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wrapText="1" readingOrder="0"/>
    </dxf>
    <dxf>
      <alignment horizontal="center" readingOrder="0"/>
    </dxf>
    <dxf>
      <alignment wrapText="1" readingOrder="0"/>
    </dxf>
    <dxf>
      <alignment vertical="center" readingOrder="0"/>
    </dxf>
    <dxf>
      <numFmt numFmtId="14" formatCode="0.00%"/>
    </dxf>
    <dxf>
      <alignment horizontal="center" vertical="center" wrapText="1" readingOrder="0"/>
    </dxf>
    <dxf>
      <alignment horizontal="center" readingOrder="0"/>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vertical="top" readingOrder="0"/>
    </dxf>
    <dxf>
      <alignment horizontal="center" readingOrder="0"/>
    </dxf>
    <dxf>
      <alignment wrapText="1" readingOrder="0"/>
    </dxf>
    <dxf>
      <numFmt numFmtId="167" formatCode="0.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alignment horizontal="center" vertical="center" wrapText="1" readingOrder="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fill>
        <patternFill>
          <bgColor auto="1"/>
        </patternFill>
      </fill>
    </dxf>
    <dxf>
      <fill>
        <patternFill>
          <bgColor auto="1"/>
        </patternFill>
      </fill>
    </dxf>
    <dxf>
      <font>
        <color theme="0"/>
      </font>
    </dxf>
    <dxf>
      <font>
        <color theme="0"/>
      </font>
    </dxf>
    <dxf>
      <fill>
        <patternFill>
          <bgColor auto="1"/>
        </patternFill>
      </fill>
    </dxf>
    <dxf>
      <fill>
        <patternFill>
          <bgColor auto="1"/>
        </patternFill>
      </fill>
    </dxf>
    <dxf>
      <font>
        <b val="0"/>
        <i val="0"/>
        <strike val="0"/>
        <condense val="0"/>
        <extend val="0"/>
        <outline val="0"/>
        <shadow val="0"/>
        <u val="none"/>
        <vertAlign val="baseline"/>
        <sz val="12"/>
        <color auto="1"/>
        <name val="Arial"/>
        <scheme val="none"/>
      </font>
    </dxf>
    <dxf>
      <font>
        <b val="0"/>
        <i val="0"/>
        <strike val="0"/>
        <condense val="0"/>
        <extend val="0"/>
        <outline val="0"/>
        <shadow val="0"/>
        <u val="none"/>
        <vertAlign val="baseline"/>
        <sz val="12"/>
        <color auto="1"/>
        <name val="Arial"/>
        <scheme val="none"/>
      </font>
    </dxf>
    <dxf>
      <font>
        <color theme="0"/>
      </font>
    </dxf>
    <dxf>
      <font>
        <color theme="0"/>
      </font>
    </dxf>
    <dxf>
      <fill>
        <patternFill patternType="solid">
          <bgColor theme="0"/>
        </patternFill>
      </fill>
    </dxf>
    <dxf>
      <fill>
        <patternFill>
          <bgColor theme="0"/>
        </patternFill>
      </fill>
    </dxf>
    <dxf>
      <numFmt numFmtId="14" formatCode="0.0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numFmt numFmtId="3" formatCode="#,##0"/>
    </dxf>
    <dxf>
      <numFmt numFmtId="3" formatCode="#,##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alignment vertical="center"/>
    </dxf>
    <dxf>
      <alignment wrapText="1"/>
    </dxf>
    <dxf>
      <alignment horizontal="center"/>
    </dxf>
    <dxf>
      <numFmt numFmtId="14" formatCode="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numFmt numFmtId="166" formatCode="#,##0.0"/>
    </dxf>
    <dxf>
      <numFmt numFmtId="4" formatCode="#,##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horizontal="center" readingOrder="0"/>
    </dxf>
    <dxf>
      <alignment wrapText="1" readingOrder="0"/>
    </dxf>
    <dxf>
      <alignment wrapText="1" readingOrder="0"/>
    </dxf>
    <dxf>
      <alignment vertical="center" readingOrder="0"/>
    </dxf>
    <dxf>
      <alignment horizontal="center" readingOrder="0"/>
    </dxf>
    <dxf>
      <numFmt numFmtId="14" formatCode="0.00%"/>
    </dxf>
    <dxf>
      <alignment horizontal="center" vertical="center" wrapText="1" readingOrder="0"/>
    </dxf>
    <dxf>
      <font>
        <color rgb="FF9C0006"/>
      </font>
      <fill>
        <patternFill>
          <bgColor rgb="FFFFC7CE"/>
        </patternFill>
      </fill>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3" formatCode="[$USD]\ #,##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2" formatCode="&quot;$&quot;#,##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67"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80" formatCode="[$-2C0A]d&quot; de &quot;mmmm&quot; de &quot;yy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9"/>
        <color auto="1"/>
        <name val="Arial"/>
        <scheme val="none"/>
      </font>
      <alignment horizontal="center" vertical="center" textRotation="0" wrapText="1"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3" formatCode="[$USD]\ #,##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2" formatCode="&quot;$&quot;#,##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67"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80" formatCode="[$-2C0A]d&quot; de &quot;mmmm&quot; de &quot;yy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9"/>
        <color auto="1"/>
        <name val="Arial"/>
        <scheme val="none"/>
      </font>
      <alignment horizontal="center" vertical="center" textRotation="0" wrapText="1"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3" formatCode="[$USD]\ #,##0.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2" formatCode="&quot;$&quot;#,##0.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67"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8" formatCode="mmmm\-yy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rgb="FF000000"/>
          <bgColor rgb="FFFFFFFF"/>
        </patternFill>
      </fill>
      <alignment horizontal="general" vertical="bottom" textRotation="0" wrapText="0" indent="0" justifyLastLine="0" shrinkToFit="0" readingOrder="0"/>
    </dxf>
    <dxf>
      <font>
        <b val="0"/>
        <i val="0"/>
        <strike val="0"/>
        <condense val="0"/>
        <extend val="0"/>
        <outline val="0"/>
        <shadow val="0"/>
        <u val="none"/>
        <vertAlign val="baseline"/>
        <sz val="9"/>
        <color auto="1"/>
        <name val="Arial"/>
        <scheme val="none"/>
      </font>
      <alignment horizontal="center" vertical="center" textRotation="0" wrapText="1"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3" formatCode="[$USD]\ #,##0.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2" formatCode="&quot;$&quot;#,##0.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67"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8" formatCode="mmmm\-yy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9"/>
        <color auto="1"/>
        <name val="Arial"/>
        <scheme val="none"/>
      </font>
      <alignment horizontal="center" vertical="center" textRotation="0" wrapText="1"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3" formatCode="[$USD]\ #,##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2" formatCode="&quot;$&quot;#,##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67"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80" formatCode="[$-2C0A]d&quot; de &quot;mmmm&quot; de &quot;yy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9"/>
        <color auto="1"/>
        <name val="Arial"/>
        <scheme val="none"/>
      </font>
      <alignment horizontal="center" vertical="center" textRotation="0" wrapText="1"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3" formatCode="[$USD]\ #,##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2" formatCode="&quot;$&quot;#,##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67"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80" formatCode="[$-2C0A]d&quot; de &quot;mmmm&quot; de &quot;yy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9"/>
        <color auto="1"/>
        <name val="Arial"/>
        <scheme val="none"/>
      </font>
      <alignment horizontal="center" vertical="center" textRotation="0" wrapText="1" indent="0" justifyLastLine="0" shrinkToFit="0" readingOrder="0"/>
    </dxf>
    <dxf>
      <numFmt numFmtId="179" formatCode="[$USD]\ #,##0.0000"/>
    </dxf>
    <dxf>
      <numFmt numFmtId="168" formatCode="&quot;$&quot;#,##0.00"/>
    </dxf>
    <dxf>
      <numFmt numFmtId="170" formatCode="[$USD]\ #,##0.00"/>
    </dxf>
    <dxf>
      <numFmt numFmtId="168" formatCode="&quot;$&quot;#,##0.00"/>
    </dxf>
    <dxf>
      <numFmt numFmtId="170" formatCode="[$USD]\ #,##0.00"/>
    </dxf>
    <dxf>
      <numFmt numFmtId="168" formatCode="&quot;$&quot;#,##0.00"/>
    </dxf>
    <dxf>
      <font>
        <b val="0"/>
      </font>
    </dxf>
    <dxf>
      <font>
        <b val="0"/>
      </font>
    </dxf>
    <dxf>
      <font>
        <b/>
      </font>
    </dxf>
    <dxf>
      <font>
        <b/>
      </font>
    </dxf>
    <dxf>
      <numFmt numFmtId="4" formatCode="#,##0.00"/>
    </dxf>
    <dxf>
      <numFmt numFmtId="3" formatCode="#,##0"/>
    </dxf>
    <dxf>
      <font>
        <b val="0"/>
      </font>
    </dxf>
    <dxf>
      <font>
        <b val="0"/>
      </font>
    </dxf>
    <dxf>
      <font>
        <b/>
      </font>
    </dxf>
    <dxf>
      <font>
        <b/>
      </font>
    </dxf>
    <dxf>
      <numFmt numFmtId="3" formatCode="#,##0"/>
    </dxf>
    <dxf>
      <numFmt numFmtId="3" formatCode="#,##0"/>
    </dxf>
    <dxf>
      <font>
        <b/>
      </font>
    </dxf>
    <dxf>
      <font>
        <b/>
      </font>
    </dxf>
    <dxf>
      <numFmt numFmtId="14" formatCode="0.00%"/>
    </dxf>
    <dxf>
      <numFmt numFmtId="167" formatCode="0.0%"/>
    </dxf>
    <dxf>
      <font>
        <b/>
      </font>
    </dxf>
    <dxf>
      <font>
        <b/>
      </font>
    </dxf>
    <dxf>
      <numFmt numFmtId="3" formatCode="#,##0"/>
    </dxf>
    <dxf>
      <numFmt numFmtId="3" formatCode="#,##0"/>
    </dxf>
    <dxf>
      <numFmt numFmtId="3" formatCode="#,##0"/>
    </dxf>
    <dxf>
      <numFmt numFmtId="3" formatCode="#,##0"/>
    </dxf>
    <dxf>
      <numFmt numFmtId="166" formatCode="#,##0.0"/>
    </dxf>
    <dxf>
      <numFmt numFmtId="166" formatCode="#,##0.0"/>
    </dxf>
    <dxf>
      <numFmt numFmtId="3" formatCode="#,##0"/>
    </dxf>
    <dxf>
      <numFmt numFmtId="3" formatCode="#,##0"/>
    </dxf>
    <dxf>
      <font>
        <b/>
      </font>
    </dxf>
    <dxf>
      <font>
        <b/>
      </font>
    </dxf>
    <dxf>
      <numFmt numFmtId="14" formatCode="0.00%"/>
    </dxf>
    <dxf>
      <numFmt numFmtId="14" formatCode="0.00%"/>
    </dxf>
    <dxf>
      <numFmt numFmtId="14" formatCode="0.00%"/>
    </dxf>
    <dxf>
      <alignment vertical="center" readingOrder="0"/>
    </dxf>
    <dxf>
      <numFmt numFmtId="166" formatCode="#,##0.0"/>
    </dxf>
    <dxf>
      <numFmt numFmtId="166" formatCode="#,##0.0"/>
    </dxf>
    <dxf>
      <numFmt numFmtId="3" formatCode="#,##0"/>
    </dxf>
    <dxf>
      <numFmt numFmtId="166" formatCode="#,##0.0"/>
    </dxf>
    <dxf>
      <numFmt numFmtId="166" formatCode="#,##0.0"/>
    </dxf>
    <dxf>
      <alignment vertical="bottom" readingOrder="0"/>
    </dxf>
    <dxf>
      <alignment vertical="bottom" readingOrder="0"/>
    </dxf>
    <dxf>
      <numFmt numFmtId="3" formatCode="#,##0"/>
    </dxf>
    <dxf>
      <numFmt numFmtId="3" formatCode="#,##0"/>
    </dxf>
    <dxf>
      <numFmt numFmtId="166" formatCode="#,##0.0"/>
    </dxf>
    <dxf>
      <alignment horizontal="center" readingOrder="0"/>
    </dxf>
    <dxf>
      <alignment horizontal="center" readingOrder="0"/>
    </dxf>
    <dxf>
      <numFmt numFmtId="3" formatCode="#,##0"/>
    </dxf>
    <dxf>
      <numFmt numFmtId="3" formatCode="#,##0"/>
    </dxf>
    <dxf>
      <numFmt numFmtId="3" formatCode="#,##0"/>
    </dxf>
    <dxf>
      <numFmt numFmtId="3" formatCode="#,##0"/>
    </dxf>
    <dxf>
      <numFmt numFmtId="14" formatCode="0.00%"/>
    </dxf>
    <dxf>
      <numFmt numFmtId="14" formatCode="0.00%"/>
    </dxf>
    <dxf>
      <font>
        <b/>
      </font>
    </dxf>
    <dxf>
      <font>
        <b/>
      </font>
    </dxf>
    <dxf>
      <font>
        <sz val="10"/>
      </font>
    </dxf>
    <dxf>
      <font>
        <sz val="9"/>
      </font>
    </dxf>
    <dxf>
      <alignment horizontal="center" readingOrder="0"/>
    </dxf>
    <dxf>
      <alignment horizontal="center" readingOrder="0"/>
    </dxf>
    <dxf>
      <alignment vertical="center" readingOrder="0"/>
    </dxf>
    <dxf>
      <alignment vertical="center" readingOrder="0"/>
    </dxf>
    <dxf>
      <numFmt numFmtId="3" formatCode="#,##0"/>
    </dxf>
    <dxf>
      <numFmt numFmtId="3" formatCode="#,##0"/>
    </dxf>
    <dxf>
      <numFmt numFmtId="3" formatCode="#,##0"/>
    </dxf>
    <dxf>
      <numFmt numFmtId="3" formatCode="#,##0"/>
    </dxf>
    <dxf>
      <numFmt numFmtId="170" formatCode="[$USD]\ #,##0.00"/>
    </dxf>
    <dxf>
      <numFmt numFmtId="168" formatCode="&quot;$&quot;#,##0.00"/>
    </dxf>
    <dxf>
      <numFmt numFmtId="170" formatCode="[$USD]\ #,##0.00"/>
    </dxf>
    <dxf>
      <numFmt numFmtId="168" formatCode="&quot;$&quot;#,##0.00"/>
    </dxf>
    <dxf>
      <numFmt numFmtId="3" formatCode="#,##0"/>
    </dxf>
    <dxf>
      <numFmt numFmtId="3" formatCode="#,##0"/>
    </dxf>
    <dxf>
      <numFmt numFmtId="3" formatCode="#,##0"/>
    </dxf>
    <dxf>
      <numFmt numFmtId="166" formatCode="#,##0.0"/>
    </dxf>
    <dxf>
      <alignment vertical="center"/>
    </dxf>
    <dxf>
      <alignment vertical="center"/>
    </dxf>
    <dxf>
      <numFmt numFmtId="14" formatCode="0.00%"/>
    </dxf>
    <dxf>
      <numFmt numFmtId="170" formatCode="[$USD]\ #,##0.00"/>
    </dxf>
    <dxf>
      <numFmt numFmtId="171" formatCode="&quot;$&quot;\ #,##0.00"/>
    </dxf>
    <dxf>
      <font>
        <sz val="8"/>
      </font>
    </dxf>
    <dxf>
      <font>
        <sz val="8"/>
      </font>
    </dxf>
    <dxf>
      <numFmt numFmtId="171" formatCode="&quot;$&quot;\ #,##0.00"/>
    </dxf>
    <dxf>
      <font>
        <b/>
      </font>
    </dxf>
    <dxf>
      <font>
        <b/>
      </font>
    </dxf>
    <dxf>
      <numFmt numFmtId="3" formatCode="#,##0"/>
    </dxf>
    <dxf>
      <numFmt numFmtId="3" formatCode="#,##0"/>
    </dxf>
    <dxf>
      <font>
        <b/>
      </font>
    </dxf>
    <dxf>
      <font>
        <b/>
      </font>
    </dxf>
    <dxf>
      <numFmt numFmtId="3" formatCode="#,##0"/>
    </dxf>
    <dxf>
      <numFmt numFmtId="3" formatCode="#,##0"/>
    </dxf>
    <dxf>
      <font>
        <b/>
      </font>
    </dxf>
    <dxf>
      <font>
        <b/>
      </font>
    </dxf>
    <dxf>
      <numFmt numFmtId="166" formatCode="#,##0.0"/>
    </dxf>
    <dxf>
      <numFmt numFmtId="166" formatCode="#,##0.0"/>
    </dxf>
    <dxf>
      <font>
        <b/>
      </font>
    </dxf>
    <dxf>
      <font>
        <b/>
      </font>
    </dxf>
    <dxf>
      <font>
        <b/>
      </font>
    </dxf>
    <dxf>
      <font>
        <b/>
      </font>
    </dxf>
    <dxf>
      <numFmt numFmtId="3" formatCode="#,##0"/>
    </dxf>
    <dxf>
      <numFmt numFmtId="3" formatCode="#,##0"/>
    </dxf>
    <dxf>
      <numFmt numFmtId="3" formatCode="#,##0"/>
    </dxf>
    <dxf>
      <numFmt numFmtId="3" formatCode="#,##0"/>
    </dxf>
    <dxf>
      <numFmt numFmtId="3" formatCode="#,##0"/>
    </dxf>
    <dxf>
      <numFmt numFmtId="3" formatCode="#,##0"/>
    </dxf>
    <dxf>
      <alignment horizontal="right"/>
    </dxf>
    <dxf>
      <alignment horizontal="right"/>
    </dxf>
    <dxf>
      <alignment horizontal="right"/>
    </dxf>
    <dxf>
      <alignment horizontal="right"/>
    </dxf>
    <dxf>
      <font>
        <b/>
      </font>
    </dxf>
    <dxf>
      <font>
        <b/>
      </font>
    </dxf>
    <dxf>
      <font>
        <b/>
      </font>
    </dxf>
    <dxf>
      <font>
        <b/>
      </font>
    </dxf>
    <dxf>
      <alignment horizontal="right"/>
    </dxf>
    <dxf>
      <alignment horizontal="right"/>
    </dxf>
    <dxf>
      <alignment vertical="center"/>
    </dxf>
    <dxf>
      <alignment vertical="center"/>
    </dxf>
    <dxf>
      <font>
        <sz val="10"/>
      </font>
    </dxf>
    <dxf>
      <font>
        <sz val="10"/>
      </font>
    </dxf>
    <dxf>
      <font>
        <sz val="10"/>
      </font>
    </dxf>
    <dxf>
      <font>
        <sz val="10"/>
      </font>
    </dxf>
    <dxf>
      <font>
        <sz val="10"/>
      </font>
    </dxf>
    <dxf>
      <numFmt numFmtId="3" formatCode="#,##0"/>
    </dxf>
    <dxf>
      <numFmt numFmtId="3" formatCode="#,##0"/>
    </dxf>
    <dxf>
      <numFmt numFmtId="166" formatCode="#,##0.0"/>
    </dxf>
    <dxf>
      <numFmt numFmtId="166" formatCode="#,##0.0"/>
    </dxf>
    <dxf>
      <numFmt numFmtId="3" formatCode="#,##0"/>
    </dxf>
    <dxf>
      <numFmt numFmtId="3" formatCode="#,##0"/>
    </dxf>
    <dxf>
      <font>
        <sz val="10"/>
      </font>
    </dxf>
    <dxf>
      <alignment horizontal="center" vertical="center" wrapText="1" readingOrder="0"/>
    </dxf>
    <dxf>
      <numFmt numFmtId="14" formatCode="0.00%"/>
    </dxf>
    <dxf>
      <alignment horizontal="center" readingOrder="0"/>
    </dxf>
    <dxf>
      <alignment vertical="center" readingOrder="0"/>
    </dxf>
    <dxf>
      <alignment wrapText="1" readingOrder="0"/>
    </dxf>
    <dxf>
      <alignment wrapText="1" readingOrder="0"/>
    </dxf>
    <dxf>
      <alignment horizontal="center" readingOrder="0"/>
    </dxf>
    <dxf>
      <alignment vertical="center" readingOrder="0"/>
    </dxf>
    <dxf>
      <alignment horizontal="center" readingOrder="0"/>
    </dxf>
    <dxf>
      <alignment vertical="center" readingOrder="0"/>
    </dxf>
    <dxf>
      <alignment wrapText="1" readingOrder="0"/>
    </dxf>
    <dxf>
      <numFmt numFmtId="3" formatCode="#,##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4" formatCode="#,##0.00"/>
    </dxf>
    <dxf>
      <numFmt numFmtId="166" formatCode="#,##0.0"/>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4" formatCode="0.00%"/>
    </dxf>
    <dxf>
      <alignment horizontal="center"/>
    </dxf>
    <dxf>
      <alignment wrapText="1"/>
    </dxf>
    <dxf>
      <alignment vertical="center"/>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numFmt numFmtId="3" formatCode="#,##0"/>
    </dxf>
    <dxf>
      <numFmt numFmtId="3" formatCode="#,##0"/>
    </dxf>
    <dxf>
      <alignment horizontal="center" readingOrder="0"/>
    </dxf>
    <dxf>
      <numFmt numFmtId="14" formatCode="0.00%"/>
    </dxf>
    <dxf>
      <alignment horizontal="center" readingOrder="0"/>
    </dxf>
    <dxf>
      <alignment vertical="center" readingOrder="0"/>
    </dxf>
    <dxf>
      <alignment wrapText="1" readingOrder="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numFmt numFmtId="14" formatCode="0.00%"/>
    </dxf>
    <dxf>
      <fill>
        <patternFill>
          <bgColor theme="0"/>
        </patternFill>
      </fill>
    </dxf>
    <dxf>
      <fill>
        <patternFill patternType="solid">
          <bgColor theme="0"/>
        </patternFill>
      </fill>
    </dxf>
    <dxf>
      <font>
        <color theme="0"/>
      </font>
    </dxf>
    <dxf>
      <font>
        <color theme="0"/>
      </font>
    </dxf>
    <dxf>
      <font>
        <b val="0"/>
        <i val="0"/>
        <strike val="0"/>
        <condense val="0"/>
        <extend val="0"/>
        <outline val="0"/>
        <shadow val="0"/>
        <u val="none"/>
        <vertAlign val="baseline"/>
        <sz val="12"/>
        <color auto="1"/>
        <name val="Arial"/>
        <scheme val="none"/>
      </font>
    </dxf>
    <dxf>
      <font>
        <b val="0"/>
        <i val="0"/>
        <strike val="0"/>
        <condense val="0"/>
        <extend val="0"/>
        <outline val="0"/>
        <shadow val="0"/>
        <u val="none"/>
        <vertAlign val="baseline"/>
        <sz val="12"/>
        <color auto="1"/>
        <name val="Arial"/>
        <scheme val="none"/>
      </font>
    </dxf>
    <dxf>
      <fill>
        <patternFill>
          <bgColor auto="1"/>
        </patternFill>
      </fill>
    </dxf>
    <dxf>
      <fill>
        <patternFill>
          <bgColor auto="1"/>
        </patternFill>
      </fill>
    </dxf>
    <dxf>
      <font>
        <color theme="0"/>
      </font>
    </dxf>
    <dxf>
      <font>
        <color theme="0"/>
      </font>
    </dxf>
    <dxf>
      <fill>
        <patternFill>
          <bgColor auto="1"/>
        </patternFill>
      </fill>
    </dxf>
    <dxf>
      <fill>
        <patternFill>
          <bgColor auto="1"/>
        </patternFill>
      </fill>
    </dxf>
    <dxf>
      <numFmt numFmtId="14" formatCode="0.00%"/>
    </dxf>
    <dxf>
      <alignment horizontal="center" readingOrder="0"/>
    </dxf>
    <dxf>
      <alignment vertical="center" readingOrder="0"/>
    </dxf>
    <dxf>
      <alignment wrapText="1" readingOrder="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alignment horizontal="center" vertical="center" wrapText="1" readingOrder="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167" formatCode="0.0%"/>
    </dxf>
    <dxf>
      <alignment wrapText="1" readingOrder="0"/>
    </dxf>
    <dxf>
      <alignment horizontal="center" readingOrder="0"/>
    </dxf>
    <dxf>
      <alignment vertical="top"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alignment horizontal="center" readingOrder="0"/>
    </dxf>
    <dxf>
      <alignment horizontal="center" vertical="center" wrapText="1" readingOrder="0"/>
    </dxf>
    <dxf>
      <numFmt numFmtId="14" formatCode="0.00%"/>
    </dxf>
    <dxf>
      <alignment vertical="center" readingOrder="0"/>
    </dxf>
    <dxf>
      <alignment wrapText="1" readingOrder="0"/>
    </dxf>
    <dxf>
      <alignment horizontal="center" readingOrder="0"/>
    </dxf>
    <dxf>
      <alignment wrapText="1" readingOrder="0"/>
    </dxf>
    <dxf>
      <alignment vertical="center" readingOrder="0"/>
    </dxf>
    <dxf>
      <alignment horizontal="center" readingOrder="0"/>
    </dxf>
    <dxf>
      <alignment vertical="center" readingOrder="0"/>
    </dxf>
    <dxf>
      <alignment wrapText="1" readingOrder="0"/>
    </dxf>
    <dxf>
      <numFmt numFmtId="3" formatCode="#,##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68" formatCode="&quot;$&quot;#,##0.00"/>
      <alignment horizontal="center" vertical="center" wrapText="1" readingOrder="0"/>
    </dxf>
    <dxf>
      <numFmt numFmtId="14" formatCode="0.00%"/>
    </dxf>
    <dxf>
      <numFmt numFmtId="170" formatCode="[$USD]\ #,##0.00"/>
    </dxf>
    <dxf>
      <numFmt numFmtId="168" formatCode="&quot;$&quot;#,##0.00"/>
    </dxf>
    <dxf>
      <numFmt numFmtId="168" formatCode="&quot;$&quot;#,##0.00"/>
    </dxf>
    <dxf>
      <alignment horizontal="center" readingOrder="0"/>
    </dxf>
    <dxf>
      <alignment wrapText="1" readingOrder="0"/>
    </dxf>
    <dxf>
      <alignment vertical="center" readingOrder="0"/>
    </dxf>
    <dxf>
      <alignment horizontal="center" readingOrder="0"/>
    </dxf>
    <dxf>
      <numFmt numFmtId="14" formatCode="0.00%"/>
    </dxf>
    <dxf>
      <alignment horizontal="center" readingOrder="0"/>
    </dxf>
    <dxf>
      <alignment vertical="center" readingOrder="0"/>
    </dxf>
    <dxf>
      <alignment wrapText="1" readingOrder="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numFmt numFmtId="168" formatCode="&quot;$&quot;#,##0.00"/>
    </dxf>
    <dxf>
      <font>
        <sz val="10"/>
      </font>
      <alignment horizontal="center" vertical="center" wrapText="1" readingOrder="0"/>
    </dxf>
    <dxf>
      <font>
        <sz val="10"/>
      </font>
      <alignment horizontal="center" vertical="center" wrapText="1" readingOrder="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alignment horizontal="center" vertical="center" wrapText="1" readingOrder="0"/>
    </dxf>
    <dxf>
      <font>
        <sz val="10"/>
      </font>
      <alignment horizontal="center" vertical="center" wrapText="1" readingOrder="0"/>
    </dxf>
    <dxf>
      <font>
        <sz val="10"/>
      </font>
      <alignment horizontal="center" vertical="center" wrapText="1" readingOrder="0"/>
    </dxf>
    <dxf>
      <font>
        <b/>
        <color theme="1"/>
      </font>
      <border>
        <bottom style="thin">
          <color theme="4"/>
        </bottom>
        <vertical/>
        <horizontal/>
      </border>
    </dxf>
    <dxf>
      <font>
        <sz val="10"/>
        <color theme="1"/>
      </font>
      <border diagonalUp="0" diagonalDown="0">
        <left style="thin">
          <color theme="4"/>
        </left>
        <right style="thin">
          <color theme="4"/>
        </right>
        <top style="thin">
          <color theme="4"/>
        </top>
        <bottom style="thin">
          <color theme="4"/>
        </bottom>
        <vertical/>
        <horizontal/>
      </border>
    </dxf>
    <dxf>
      <font>
        <b/>
        <color theme="1"/>
      </font>
      <border>
        <bottom style="thin">
          <color theme="4"/>
        </bottom>
        <vertical/>
        <horizontal/>
      </border>
    </dxf>
    <dxf>
      <font>
        <sz val="10"/>
        <color theme="1"/>
      </font>
      <border diagonalUp="0" diagonalDown="0">
        <left/>
        <right/>
        <top/>
        <bottom/>
        <vertical/>
        <horizontal/>
      </border>
    </dxf>
    <dxf>
      <border>
        <top style="thin">
          <color theme="4" tint="0.79998168889431442"/>
        </top>
        <bottom style="thin">
          <color theme="4" tint="0.79998168889431442"/>
        </bottom>
      </border>
    </dxf>
    <dxf>
      <border>
        <top style="thin">
          <color theme="4" tint="0.79998168889431442"/>
        </top>
        <bottom style="thin">
          <color theme="4" tint="0.79998168889431442"/>
        </bottom>
      </border>
    </dxf>
    <dxf>
      <fill>
        <patternFill patternType="solid">
          <fgColor theme="4" tint="0.79998168889431442"/>
          <bgColor theme="4" tint="0.79998168889431442"/>
        </patternFill>
      </fill>
      <border>
        <bottom style="thin">
          <color theme="4"/>
        </bottom>
      </border>
    </dxf>
    <dxf>
      <font>
        <color theme="0"/>
      </font>
      <fill>
        <patternFill patternType="solid">
          <fgColor theme="4" tint="0.39997558519241921"/>
          <bgColor theme="4" tint="0.39997558519241921"/>
        </patternFill>
      </fill>
      <border>
        <bottom style="thin">
          <color theme="4" tint="0.79998168889431442"/>
        </bottom>
        <horizontal style="thin">
          <color theme="4" tint="0.39997558519241921"/>
        </horizontal>
      </border>
    </dxf>
    <dxf>
      <border>
        <bottom style="thin">
          <color theme="4" tint="0.59999389629810485"/>
        </bottom>
      </border>
    </dxf>
    <dxf>
      <font>
        <b/>
        <color theme="1"/>
      </font>
      <fill>
        <patternFill patternType="solid">
          <fgColor theme="0" tint="-0.14999847407452621"/>
          <bgColor theme="0" tint="-0.14999847407452621"/>
        </patternFill>
      </fill>
    </dxf>
    <dxf>
      <font>
        <b/>
        <color theme="0"/>
      </font>
      <fill>
        <patternFill patternType="solid">
          <fgColor theme="4" tint="0.39997558519241921"/>
          <bgColor theme="4" tint="0.39997558519241921"/>
        </patternFill>
      </fill>
    </dxf>
    <dxf>
      <font>
        <b/>
        <color theme="0"/>
      </font>
    </dxf>
    <dxf>
      <border>
        <left style="thin">
          <color theme="4" tint="-0.249977111117893"/>
        </left>
        <right style="thin">
          <color theme="4" tint="-0.249977111117893"/>
        </right>
      </border>
    </dxf>
    <dxf>
      <border>
        <top style="thin">
          <color theme="4" tint="-0.249977111117893"/>
        </top>
        <bottom style="thin">
          <color theme="4" tint="-0.249977111117893"/>
        </bottom>
        <horizontal style="thin">
          <color theme="4" tint="-0.249977111117893"/>
        </horizontal>
      </border>
    </dxf>
    <dxf>
      <font>
        <b/>
        <color theme="1"/>
      </font>
      <border>
        <top style="double">
          <color theme="4" tint="-0.249977111117893"/>
        </top>
      </border>
    </dxf>
    <dxf>
      <font>
        <color theme="0"/>
      </font>
      <fill>
        <patternFill patternType="solid">
          <fgColor theme="4" tint="-0.249977111117893"/>
          <bgColor theme="4" tint="-0.249977111117893"/>
        </patternFill>
      </fill>
      <border>
        <horizontal style="thin">
          <color theme="4" tint="-0.249977111117893"/>
        </horizontal>
      </border>
    </dxf>
    <dxf>
      <font>
        <color theme="1"/>
      </font>
      <border>
        <horizontal/>
      </border>
    </dxf>
    <dxf>
      <font>
        <b/>
        <i val="0"/>
      </font>
      <border>
        <bottom style="medium">
          <color theme="3"/>
        </bottom>
      </border>
    </dxf>
    <dxf>
      <font>
        <sz val="10"/>
      </font>
      <border diagonalUp="0" diagonalDown="0">
        <left/>
        <right/>
        <top/>
        <bottom/>
        <vertical/>
        <horizontal/>
      </border>
    </dxf>
    <dxf>
      <font>
        <b val="0"/>
        <i val="0"/>
        <sz val="12"/>
        <name val="Franklin Gothic Demi"/>
        <scheme val="none"/>
      </font>
    </dxf>
  </dxfs>
  <tableStyles count="5" defaultTableStyle="TableStyleMedium9" defaultPivotStyle="PivotStyleLight16">
    <tableStyle name="Estilo de segmentación de datos 1" pivot="0" table="0" count="1">
      <tableStyleElement type="wholeTable" dxfId="2495"/>
    </tableStyle>
    <tableStyle name="Estilo de segmentación de datos 2" pivot="0" table="0" count="6">
      <tableStyleElement type="wholeTable" dxfId="2494"/>
      <tableStyleElement type="headerRow" dxfId="2493"/>
    </tableStyle>
    <tableStyle name="PivotStyleMedium2 2" table="0" count="13">
      <tableStyleElement type="wholeTable" dxfId="2492"/>
      <tableStyleElement type="headerRow" dxfId="2491"/>
      <tableStyleElement type="totalRow" dxfId="2490"/>
      <tableStyleElement type="firstRowStripe" dxfId="2489"/>
      <tableStyleElement type="firstColumnStripe" dxfId="2488"/>
      <tableStyleElement type="firstHeaderCell" dxfId="2487"/>
      <tableStyleElement type="firstSubtotalRow" dxfId="2486"/>
      <tableStyleElement type="secondSubtotalRow" dxfId="2485"/>
      <tableStyleElement type="firstColumnSubheading" dxfId="2484"/>
      <tableStyleElement type="firstRowSubheading" dxfId="2483"/>
      <tableStyleElement type="secondRowSubheading" dxfId="2482"/>
      <tableStyleElement type="pageFieldLabels" dxfId="2481"/>
      <tableStyleElement type="pageFieldValues" dxfId="2480"/>
    </tableStyle>
    <tableStyle name="SlicerStyleDark1 2" pivot="0" table="0" count="10">
      <tableStyleElement type="wholeTable" dxfId="2479"/>
      <tableStyleElement type="headerRow" dxfId="2478"/>
    </tableStyle>
    <tableStyle name="SlicerStyleLight1 2" pivot="0" table="0" count="10">
      <tableStyleElement type="wholeTable" dxfId="2477"/>
      <tableStyleElement type="headerRow" dxfId="2476"/>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CC00"/>
      <color rgb="FFA47D00"/>
      <color rgb="FFCC9B00"/>
      <color rgb="FFDAA600"/>
      <color rgb="FF7A983E"/>
      <color rgb="FFE2AC00"/>
      <color rgb="FF1C4372"/>
      <color rgb="FFDBFB19"/>
      <color rgb="FF00CC00"/>
    </mruColors>
  </colors>
  <extLst>
    <ext xmlns:x14="http://schemas.microsoft.com/office/spreadsheetml/2009/9/main" uri="{46F421CA-312F-682f-3DD2-61675219B42D}">
      <x14:dxfs count="20">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4" tint="0.79998168889431442"/>
              <bgColor theme="4" tint="0.79998168889431442"/>
            </patternFill>
          </fill>
          <border>
            <left style="thin">
              <color rgb="FFCCCCCC"/>
            </left>
            <right style="thin">
              <color rgb="FFCCCCCC"/>
            </right>
            <top style="thin">
              <color rgb="FFCCCCCC"/>
            </top>
            <bottom style="thin">
              <color rgb="FFCCCCCC"/>
            </bottom>
            <vertical/>
            <horizontal/>
          </border>
        </dxf>
        <dxf>
          <font>
            <color rgb="FF000000"/>
          </font>
          <fill>
            <patternFill patternType="solid">
              <fgColor theme="4" tint="0.59999389629810485"/>
              <bgColor theme="4" tint="0.59999389629810485"/>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rgb="FF000000"/>
          </font>
          <fill>
            <patternFill patternType="solid">
              <fgColor rgb="FFFFFFFF"/>
              <bgColor rgb="FFFFFFFF"/>
            </patternFill>
          </fill>
          <border>
            <left style="thin">
              <color rgb="FFCCCCCC"/>
            </left>
            <right style="thin">
              <color rgb="FFCCCCCC"/>
            </right>
            <top style="thin">
              <color rgb="FFCCCCCC"/>
            </top>
            <bottom style="thin">
              <color rgb="FFCCCCCC"/>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theme="4" tint="-0.249977111117893"/>
          </font>
          <fill>
            <patternFill patternType="solid">
              <fgColor theme="4" tint="0.59999389629810485"/>
              <bgColor theme="4" tint="0.59999389629810485"/>
            </patternFill>
          </fill>
          <border>
            <left style="thin">
              <color theme="4" tint="0.59999389629810485"/>
            </left>
            <right style="thin">
              <color theme="4" tint="0.59999389629810485"/>
            </right>
            <top style="thin">
              <color theme="4" tint="0.59999389629810485"/>
            </top>
            <bottom style="thin">
              <color theme="4" tint="0.59999389629810485"/>
            </bottom>
            <vertical/>
            <horizontal/>
          </border>
        </dxf>
        <dxf>
          <font>
            <color theme="0"/>
          </font>
          <fill>
            <patternFill patternType="solid">
              <fgColor theme="4"/>
              <bgColor theme="4"/>
            </patternFill>
          </fill>
          <border>
            <left style="thin">
              <color theme="4"/>
            </left>
            <right style="thin">
              <color theme="4"/>
            </right>
            <top style="thin">
              <color theme="4"/>
            </top>
            <bottom style="thin">
              <color theme="4"/>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rgb="FF000000"/>
          </font>
          <fill>
            <patternFill patternType="solid">
              <fgColor rgb="FFC0C0C0"/>
              <bgColor rgb="FFC0C0C0"/>
            </patternFill>
          </fill>
          <border>
            <left style="thin">
              <color rgb="FFC0C0C0"/>
            </left>
            <right style="thin">
              <color rgb="FFC0C0C0"/>
            </right>
            <top style="thin">
              <color rgb="FFC0C0C0"/>
            </top>
            <bottom style="thin">
              <color rgb="FFC0C0C0"/>
            </bottom>
            <vertical/>
            <horizontal/>
          </border>
        </dxf>
        <dxf>
          <fill>
            <patternFill patternType="none">
              <bgColor auto="1"/>
            </patternFill>
          </fill>
          <border>
            <left style="thin">
              <color theme="0" tint="-0.14996795556505021"/>
            </left>
            <right style="thin">
              <color theme="0" tint="-0.14996795556505021"/>
            </right>
            <top style="thin">
              <color theme="0" tint="-0.14996795556505021"/>
            </top>
            <bottom style="thin">
              <color theme="0" tint="-0.14996795556505021"/>
            </bottom>
          </border>
        </dxf>
        <dxf>
          <fill>
            <patternFill>
              <bgColor theme="4" tint="0.59996337778862885"/>
            </patternFill>
          </fill>
          <border>
            <left style="thin">
              <color theme="0" tint="-0.14996795556505021"/>
            </left>
            <right style="thin">
              <color theme="0" tint="-0.14996795556505021"/>
            </right>
            <top style="thin">
              <color theme="0" tint="-0.14996795556505021"/>
            </top>
            <bottom style="thin">
              <color theme="0" tint="-0.14996795556505021"/>
            </bottom>
          </border>
        </dxf>
        <dxf>
          <font>
            <color theme="0" tint="-0.34998626667073579"/>
          </font>
          <fill>
            <patternFill>
              <bgColor theme="0" tint="-4.9989318521683403E-2"/>
            </patternFill>
          </fill>
          <border>
            <left style="thin">
              <color theme="0" tint="-0.14996795556505021"/>
            </left>
            <right style="thin">
              <color theme="0" tint="-0.14996795556505021"/>
            </right>
            <top style="thin">
              <color theme="0" tint="-0.14996795556505021"/>
            </top>
            <bottom style="thin">
              <color theme="0" tint="-0.14996795556505021"/>
            </bottom>
          </border>
        </dxf>
        <dxf>
          <fill>
            <patternFill patternType="none">
              <bgColor auto="1"/>
            </patternFill>
          </fill>
          <border>
            <left style="thin">
              <color theme="0" tint="-0.14996795556505021"/>
            </left>
            <right style="thin">
              <color theme="0" tint="-0.14996795556505021"/>
            </right>
            <top style="thin">
              <color theme="0" tint="-0.14996795556505021"/>
            </top>
            <bottom style="thin">
              <color theme="0" tint="-0.14996795556505021"/>
            </bottom>
          </border>
        </dxf>
      </x14:dxfs>
    </ext>
    <ext xmlns:x14="http://schemas.microsoft.com/office/spreadsheetml/2009/9/main" uri="{EB79DEF2-80B8-43e5-95BD-54CBDDF9020C}">
      <x14:slicerStyles defaultSlicerStyle="SlicerStyleLight1">
        <x14:slicerStyle name="Estilo de segmentación de datos 1"/>
        <x14:slicerStyle name="Estilo de segmentación de datos 2">
          <x14:slicerStyleElements>
            <x14:slicerStyleElement type="unselectedItemWithData" dxfId="19"/>
            <x14:slicerStyleElement type="unselectedItemWithNoData" dxfId="18"/>
            <x14:slicerStyleElement type="selectedItemWithData" dxfId="17"/>
            <x14:slicerStyleElement type="selectedItemWithNoData" dxfId="16"/>
          </x14:slicerStyleElements>
        </x14:slicerStyle>
        <x14:slicerStyle name="SlicerStyleDark1 2">
          <x14:slicerStyleElements>
            <x14:slicerStyleElement type="unselectedItemWithData" dxfId="15"/>
            <x14:slicerStyleElement type="unselectedItemWithNoData" dxfId="14"/>
            <x14:slicerStyleElement type="selectedItemWithData" dxfId="13"/>
            <x14:slicerStyleElement type="selectedItemWithNoData" dxfId="12"/>
            <x14:slicerStyleElement type="hoveredUnselectedItemWithData" dxfId="11"/>
            <x14:slicerStyleElement type="hoveredSelectedItemWithData" dxfId="10"/>
            <x14:slicerStyleElement type="hoveredUnselectedItemWithNoData" dxfId="9"/>
            <x14:slicerStyleElement type="hoveredSelectedItemWithNoData" dxfId="8"/>
          </x14:slicerStyleElements>
        </x14:slicerStyle>
        <x14:slicerStyle name="SlicerStyleLight1 2">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microsoft.com/office/2007/relationships/slicerCache" Target="slicerCaches/slicerCache1.xml"/><Relationship Id="rId26" Type="http://schemas.openxmlformats.org/officeDocument/2006/relationships/powerPivotData" Target="model/item.data"/><Relationship Id="rId3" Type="http://schemas.openxmlformats.org/officeDocument/2006/relationships/worksheet" Target="worksheets/sheet3.xml"/><Relationship Id="rId21" Type="http://schemas.microsoft.com/office/2007/relationships/slicerCache" Target="slicerCaches/slicerCache4.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pivotCacheDefinition" Target="pivotCache/pivotCacheDefinition1.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microsoft.com/office/2007/relationships/slicerCache" Target="slicerCaches/slicerCache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connections" Target="connections.xml"/><Relationship Id="rId10" Type="http://schemas.openxmlformats.org/officeDocument/2006/relationships/worksheet" Target="worksheets/sheet10.xml"/><Relationship Id="rId19" Type="http://schemas.microsoft.com/office/2007/relationships/slicerCache" Target="slicerCaches/slicerCache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theme" Target="theme/theme1.xml"/><Relationship Id="rId27"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7.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8.xml.rels><?xml version="1.0" encoding="UTF-8" standalone="yes"?>
<Relationships xmlns="http://schemas.openxmlformats.org/package/2006/relationships"><Relationship Id="rId3" Type="http://schemas.openxmlformats.org/officeDocument/2006/relationships/image" Target="../media/image1.jpg"/><Relationship Id="rId2" Type="http://schemas.microsoft.com/office/2011/relationships/chartColorStyle" Target="colors7.xml"/><Relationship Id="rId1" Type="http://schemas.microsoft.com/office/2011/relationships/chartStyle" Target="style7.xml"/></Relationships>
</file>

<file path=xl/charts/_rels/chart9.xml.rels><?xml version="1.0" encoding="UTF-8" standalone="yes"?>
<Relationships xmlns="http://schemas.openxmlformats.org/package/2006/relationships"><Relationship Id="rId3" Type="http://schemas.openxmlformats.org/officeDocument/2006/relationships/image" Target="../media/image2.jpg"/><Relationship Id="rId2" Type="http://schemas.microsoft.com/office/2011/relationships/chartColorStyle" Target="colors8.xml"/><Relationship Id="rId1" Type="http://schemas.microsoft.com/office/2011/relationships/chartStyle" Target="style8.xml"/></Relationships>
</file>

<file path=xl/charts/_rels/chart10.xml.rels><?xml version="1.0" encoding="UTF-8" standalone="yes"?>
<Relationships xmlns="http://schemas.openxmlformats.org/package/2006/relationships"><Relationship Id="rId3" Type="http://schemas.openxmlformats.org/officeDocument/2006/relationships/image" Target="../media/image3.jpg"/><Relationship Id="rId2" Type="http://schemas.microsoft.com/office/2011/relationships/chartColorStyle" Target="colors9.xml"/><Relationship Id="rId1" Type="http://schemas.microsoft.com/office/2011/relationships/chartStyle" Target="style9.xml"/></Relationships>
</file>

<file path=xl/charts/_rels/chart11.xml.rels><?xml version="1.0" encoding="UTF-8" standalone="yes"?>
<Relationships xmlns="http://schemas.openxmlformats.org/package/2006/relationships"><Relationship Id="rId3" Type="http://schemas.openxmlformats.org/officeDocument/2006/relationships/image" Target="../media/image4.jpg"/><Relationship Id="rId2" Type="http://schemas.microsoft.com/office/2011/relationships/chartColorStyle" Target="colors10.xml"/><Relationship Id="rId1" Type="http://schemas.microsoft.com/office/2011/relationships/chartStyle" Target="style10.xml"/></Relationships>
</file>

<file path=xl/charts/_rels/chart12.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3.xml.rels><?xml version="1.0" encoding="UTF-8" standalone="yes"?>
<Relationships xmlns="http://schemas.openxmlformats.org/package/2006/relationships"><Relationship Id="rId3" Type="http://schemas.openxmlformats.org/officeDocument/2006/relationships/image" Target="../media/image5.png"/><Relationship Id="rId2" Type="http://schemas.microsoft.com/office/2011/relationships/chartColorStyle" Target="colors12.xml"/><Relationship Id="rId1" Type="http://schemas.microsoft.com/office/2011/relationships/chartStyle" Target="style12.xml"/></Relationships>
</file>

<file path=xl/charts/_rels/chart14.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pivotSource>
    <c:name>[Operativas Bel Sur.xlsx]DASHBOARD!Pasajeros</c:name>
    <c:fmtId val="6"/>
  </c:pivotSource>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2000">
                <a:latin typeface="Franklin Gothic Demi Cond" panose="020B0706030402020204" pitchFamily="34" charset="0"/>
              </a:rPr>
              <a:t>Pasajeros Pagos &amp; Pasajeros Totales</a:t>
            </a:r>
          </a:p>
        </c:rich>
      </c:tx>
      <c:layout/>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chemeClr val="accent1"/>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a:noFill/>
          </a:ln>
          <a:effectLst/>
        </c:spPr>
        <c:marker>
          <c:symbol val="none"/>
        </c:marker>
      </c:pivotFmt>
      <c:pivotFmt>
        <c:idx val="17"/>
        <c:spPr>
          <a:solidFill>
            <a:schemeClr val="accent1"/>
          </a:solidFill>
          <a:ln>
            <a:noFill/>
          </a:ln>
          <a:effectLst/>
        </c:spPr>
        <c:marker>
          <c:symbol val="none"/>
        </c:marker>
      </c:pivotFmt>
      <c:pivotFmt>
        <c:idx val="18"/>
        <c:spPr>
          <a:solidFill>
            <a:schemeClr val="accent1"/>
          </a:solidFill>
          <a:ln>
            <a:noFill/>
          </a:ln>
          <a:effectLst/>
        </c:spPr>
        <c:marker>
          <c:symbol val="none"/>
        </c:marker>
      </c:pivotFmt>
      <c:pivotFmt>
        <c:idx val="19"/>
        <c:spPr>
          <a:solidFill>
            <a:schemeClr val="accent1"/>
          </a:solidFill>
          <a:ln>
            <a:noFill/>
          </a:ln>
          <a:effectLst/>
        </c:spPr>
        <c:marker>
          <c:symbol val="none"/>
        </c:marker>
      </c:pivotFmt>
      <c:pivotFmt>
        <c:idx val="20"/>
        <c:spPr>
          <a:solidFill>
            <a:schemeClr val="accent1"/>
          </a:solidFill>
          <a:ln>
            <a:noFill/>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solidFill>
            <a:schemeClr val="accent1"/>
          </a:solidFill>
          <a:ln w="28575" cap="rnd">
            <a:solidFill>
              <a:schemeClr val="accent1"/>
            </a:solidFill>
            <a:round/>
          </a:ln>
          <a:effectLst/>
        </c:spPr>
        <c:marker>
          <c:symbol val="none"/>
        </c:marker>
      </c:pivotFmt>
      <c:pivotFmt>
        <c:idx val="25"/>
        <c:spPr>
          <a:solidFill>
            <a:schemeClr val="accent1"/>
          </a:solidFill>
          <a:ln>
            <a:noFill/>
          </a:ln>
          <a:effectLst/>
        </c:spPr>
        <c:marker>
          <c:symbol val="none"/>
        </c:marker>
      </c:pivotFmt>
      <c:pivotFmt>
        <c:idx val="26"/>
        <c:spPr>
          <a:solidFill>
            <a:schemeClr val="accent1"/>
          </a:solidFill>
          <a:ln w="28575" cap="rnd">
            <a:solidFill>
              <a:schemeClr val="accent1"/>
            </a:solidFill>
            <a:round/>
          </a:ln>
          <a:effectLst/>
        </c:spPr>
        <c:marker>
          <c:symbol val="none"/>
        </c:marker>
      </c:pivotFmt>
      <c:pivotFmt>
        <c:idx val="27"/>
        <c:spPr>
          <a:solidFill>
            <a:schemeClr val="accent1"/>
          </a:solidFill>
          <a:ln>
            <a:noFill/>
          </a:ln>
          <a:effectLst/>
        </c:spPr>
        <c:marker>
          <c:symbol val="none"/>
        </c:marker>
      </c:pivotFmt>
      <c:pivotFmt>
        <c:idx val="28"/>
        <c:spPr>
          <a:solidFill>
            <a:schemeClr val="accent1"/>
          </a:solidFill>
          <a:ln w="28575" cap="rnd">
            <a:noFill/>
            <a:round/>
          </a:ln>
          <a:effectLst/>
        </c:spPr>
        <c:marker>
          <c:symbol val="none"/>
        </c:marker>
      </c:pivotFmt>
      <c:pivotFmt>
        <c:idx val="29"/>
        <c:spPr>
          <a:solidFill>
            <a:schemeClr val="accent1"/>
          </a:solidFill>
          <a:ln w="38100" cap="rnd">
            <a:solidFill>
              <a:schemeClr val="tx2"/>
            </a:solidFill>
            <a:round/>
          </a:ln>
          <a:effectLst/>
        </c:spPr>
        <c:marker>
          <c:symbol val="none"/>
        </c:marker>
      </c:pivotFmt>
      <c:pivotFmt>
        <c:idx val="30"/>
        <c:spPr>
          <a:solidFill>
            <a:schemeClr val="accent1"/>
          </a:solidFill>
          <a:ln w="38100" cap="rnd">
            <a:solidFill>
              <a:schemeClr val="accent5"/>
            </a:solidFill>
            <a:round/>
          </a:ln>
          <a:effectLst/>
        </c:spPr>
        <c:marker>
          <c:symbol val="none"/>
        </c:marker>
      </c:pivotFmt>
      <c:pivotFmt>
        <c:idx val="31"/>
        <c:spPr>
          <a:solidFill>
            <a:schemeClr val="accent1"/>
          </a:solidFill>
          <a:ln w="28575" cap="rnd">
            <a:solidFill>
              <a:schemeClr val="accent1"/>
            </a:solidFill>
            <a:round/>
          </a:ln>
          <a:effectLst/>
        </c:spPr>
        <c:marker>
          <c:symbol val="none"/>
        </c:marker>
      </c:pivotFmt>
      <c:pivotFmt>
        <c:idx val="32"/>
        <c:spPr>
          <a:ln w="38100" cap="rnd">
            <a:solidFill>
              <a:schemeClr val="tx2"/>
            </a:solidFill>
            <a:round/>
          </a:ln>
          <a:effectLst/>
        </c:spPr>
        <c:marker>
          <c:symbol val="none"/>
        </c:marker>
      </c:pivotFmt>
      <c:pivotFmt>
        <c:idx val="33"/>
        <c:spPr>
          <a:ln w="28575" cap="rnd">
            <a:noFill/>
            <a:round/>
          </a:ln>
          <a:effectLst/>
        </c:spPr>
        <c:marker>
          <c:symbol val="none"/>
        </c:marker>
      </c:pivotFmt>
      <c:pivotFmt>
        <c:idx val="34"/>
        <c:spPr>
          <a:ln w="38100" cap="rnd">
            <a:solidFill>
              <a:schemeClr val="tx2">
                <a:lumMod val="40000"/>
                <a:lumOff val="60000"/>
              </a:schemeClr>
            </a:solidFill>
            <a:round/>
          </a:ln>
          <a:effectLst/>
        </c:spPr>
        <c:marker>
          <c:symbol val="none"/>
        </c:marker>
      </c:pivotFmt>
    </c:pivotFmts>
    <c:plotArea>
      <c:layout>
        <c:manualLayout>
          <c:layoutTarget val="inner"/>
          <c:xMode val="edge"/>
          <c:yMode val="edge"/>
          <c:x val="9.0595751002822758E-2"/>
          <c:y val="0.16450216450216451"/>
          <c:w val="0.88682893811533048"/>
          <c:h val="0.53613487654320979"/>
        </c:manualLayout>
      </c:layout>
      <c:lineChart>
        <c:grouping val="standard"/>
        <c:varyColors val="0"/>
        <c:ser>
          <c:idx val="0"/>
          <c:order val="0"/>
          <c:tx>
            <c:strRef>
              <c:f>DASHBOARD!$D$50</c:f>
              <c:strCache>
                <c:ptCount val="1"/>
                <c:pt idx="0">
                  <c:v>Pasajeros Pagos (PAX)</c:v>
                </c:pt>
              </c:strCache>
            </c:strRef>
          </c:tx>
          <c:spPr>
            <a:ln w="38100" cap="rnd">
              <a:solidFill>
                <a:schemeClr val="tx2"/>
              </a:solidFill>
              <a:round/>
            </a:ln>
            <a:effectLst/>
          </c:spPr>
          <c:marker>
            <c:symbol val="none"/>
          </c:marker>
          <c:cat>
            <c:multiLvlStrRef>
              <c:f>DASHBOARD!$C$51:$C$71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DASHBOARD!$D$51:$D$71</c:f>
              <c:numCache>
                <c:formatCode>#,##0</c:formatCode>
                <c:ptCount val="19"/>
                <c:pt idx="0">
                  <c:v>960026</c:v>
                </c:pt>
                <c:pt idx="1">
                  <c:v>1089839</c:v>
                </c:pt>
                <c:pt idx="2">
                  <c:v>1255739</c:v>
                </c:pt>
                <c:pt idx="3">
                  <c:v>1293687</c:v>
                </c:pt>
                <c:pt idx="4">
                  <c:v>1283846</c:v>
                </c:pt>
                <c:pt idx="5">
                  <c:v>1249131</c:v>
                </c:pt>
                <c:pt idx="6">
                  <c:v>1334436</c:v>
                </c:pt>
                <c:pt idx="7">
                  <c:v>1412680</c:v>
                </c:pt>
                <c:pt idx="8">
                  <c:v>1405672</c:v>
                </c:pt>
                <c:pt idx="9">
                  <c:v>1318541</c:v>
                </c:pt>
                <c:pt idx="10">
                  <c:v>1289014</c:v>
                </c:pt>
                <c:pt idx="11">
                  <c:v>1259842</c:v>
                </c:pt>
                <c:pt idx="12">
                  <c:v>1211271</c:v>
                </c:pt>
                <c:pt idx="13">
                  <c:v>1133467</c:v>
                </c:pt>
                <c:pt idx="14">
                  <c:v>1336539</c:v>
                </c:pt>
                <c:pt idx="15">
                  <c:v>1394794</c:v>
                </c:pt>
                <c:pt idx="16">
                  <c:v>1425126</c:v>
                </c:pt>
                <c:pt idx="17">
                  <c:v>1341877</c:v>
                </c:pt>
                <c:pt idx="18">
                  <c:v>1417770</c:v>
                </c:pt>
              </c:numCache>
            </c:numRef>
          </c:val>
          <c:smooth val="1"/>
          <c:extLst>
            <c:ext xmlns:c16="http://schemas.microsoft.com/office/drawing/2014/chart" uri="{C3380CC4-5D6E-409C-BE32-E72D297353CC}">
              <c16:uniqueId val="{00000000-85BD-40DA-9C5F-85542056D631}"/>
            </c:ext>
          </c:extLst>
        </c:ser>
        <c:ser>
          <c:idx val="2"/>
          <c:order val="1"/>
          <c:tx>
            <c:strRef>
              <c:f>DASHBOARD!$E$50</c:f>
              <c:strCache>
                <c:ptCount val="1"/>
                <c:pt idx="0">
                  <c:v>Variación % PAX </c:v>
                </c:pt>
              </c:strCache>
            </c:strRef>
          </c:tx>
          <c:spPr>
            <a:ln w="28575" cap="rnd">
              <a:noFill/>
              <a:round/>
            </a:ln>
            <a:effectLst/>
          </c:spPr>
          <c:marker>
            <c:symbol val="none"/>
          </c:marker>
          <c:cat>
            <c:multiLvlStrRef>
              <c:f>DASHBOARD!$C$51:$C$71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DASHBOARD!$E$51:$E$71</c:f>
              <c:numCache>
                <c:formatCode>0.00%</c:formatCode>
                <c:ptCount val="19"/>
                <c:pt idx="12">
                  <c:v>0.26170645378354335</c:v>
                </c:pt>
                <c:pt idx="13">
                  <c:v>4.0031600997945567E-2</c:v>
                </c:pt>
                <c:pt idx="14">
                  <c:v>6.434458115898288E-2</c:v>
                </c:pt>
                <c:pt idx="15">
                  <c:v>7.8154143931260037E-2</c:v>
                </c:pt>
                <c:pt idx="16">
                  <c:v>0.11004435111376286</c:v>
                </c:pt>
                <c:pt idx="17">
                  <c:v>7.4248417499845898E-2</c:v>
                </c:pt>
                <c:pt idx="18">
                  <c:v>6.2448854797082815E-2</c:v>
                </c:pt>
              </c:numCache>
            </c:numRef>
          </c:val>
          <c:smooth val="1"/>
          <c:extLst>
            <c:ext xmlns:c16="http://schemas.microsoft.com/office/drawing/2014/chart" uri="{C3380CC4-5D6E-409C-BE32-E72D297353CC}">
              <c16:uniqueId val="{00000001-85BD-40DA-9C5F-85542056D631}"/>
            </c:ext>
          </c:extLst>
        </c:ser>
        <c:ser>
          <c:idx val="1"/>
          <c:order val="2"/>
          <c:tx>
            <c:strRef>
              <c:f>DASHBOARD!$F$50</c:f>
              <c:strCache>
                <c:ptCount val="1"/>
                <c:pt idx="0">
                  <c:v>Pasajeros Totales (estimados)</c:v>
                </c:pt>
              </c:strCache>
            </c:strRef>
          </c:tx>
          <c:spPr>
            <a:ln w="38100" cap="rnd">
              <a:solidFill>
                <a:schemeClr val="tx2">
                  <a:lumMod val="40000"/>
                  <a:lumOff val="60000"/>
                </a:schemeClr>
              </a:solidFill>
              <a:round/>
            </a:ln>
            <a:effectLst/>
          </c:spPr>
          <c:marker>
            <c:symbol val="none"/>
          </c:marker>
          <c:cat>
            <c:multiLvlStrRef>
              <c:f>DASHBOARD!$C$51:$C$71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DASHBOARD!$F$51:$F$71</c:f>
              <c:numCache>
                <c:formatCode>#,##0</c:formatCode>
                <c:ptCount val="19"/>
                <c:pt idx="0">
                  <c:v>1513094.6846524873</c:v>
                </c:pt>
                <c:pt idx="1">
                  <c:v>1328698.7556714294</c:v>
                </c:pt>
                <c:pt idx="2">
                  <c:v>1628080.4648407055</c:v>
                </c:pt>
                <c:pt idx="3">
                  <c:v>1497457.643148927</c:v>
                </c:pt>
                <c:pt idx="4">
                  <c:v>1499984.911978774</c:v>
                </c:pt>
                <c:pt idx="5">
                  <c:v>1447739.0367953731</c:v>
                </c:pt>
                <c:pt idx="6">
                  <c:v>1650846.1668213937</c:v>
                </c:pt>
                <c:pt idx="7">
                  <c:v>1657231.0455165545</c:v>
                </c:pt>
                <c:pt idx="8">
                  <c:v>1608372.0699018184</c:v>
                </c:pt>
                <c:pt idx="9">
                  <c:v>1727866.5446316157</c:v>
                </c:pt>
                <c:pt idx="10">
                  <c:v>1536317.5689483464</c:v>
                </c:pt>
                <c:pt idx="11">
                  <c:v>1624070.9626409465</c:v>
                </c:pt>
                <c:pt idx="12">
                  <c:v>1527456.2735517984</c:v>
                </c:pt>
                <c:pt idx="13">
                  <c:v>1276966.3944728281</c:v>
                </c:pt>
                <c:pt idx="14">
                  <c:v>1618587.7000503186</c:v>
                </c:pt>
                <c:pt idx="15">
                  <c:v>1532303.6885350803</c:v>
                </c:pt>
                <c:pt idx="16">
                  <c:v>1584465.9178290733</c:v>
                </c:pt>
                <c:pt idx="17">
                  <c:v>1479515.9329569233</c:v>
                </c:pt>
                <c:pt idx="18">
                  <c:v>1570504.8865755594</c:v>
                </c:pt>
              </c:numCache>
            </c:numRef>
          </c:val>
          <c:smooth val="1"/>
          <c:extLst>
            <c:ext xmlns:c16="http://schemas.microsoft.com/office/drawing/2014/chart" uri="{C3380CC4-5D6E-409C-BE32-E72D297353CC}">
              <c16:uniqueId val="{00000000-356C-4281-8996-F7305D220C6C}"/>
            </c:ext>
          </c:extLst>
        </c:ser>
        <c:dLbls>
          <c:showLegendKey val="0"/>
          <c:showVal val="0"/>
          <c:showCatName val="0"/>
          <c:showSerName val="0"/>
          <c:showPercent val="0"/>
          <c:showBubbleSize val="0"/>
        </c:dLbls>
        <c:smooth val="0"/>
        <c:axId val="-1497623920"/>
        <c:axId val="-1497617392"/>
      </c:lineChart>
      <c:catAx>
        <c:axId val="-1497623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617392"/>
        <c:crosses val="autoZero"/>
        <c:auto val="1"/>
        <c:lblAlgn val="ctr"/>
        <c:lblOffset val="100"/>
        <c:noMultiLvlLbl val="0"/>
      </c:catAx>
      <c:valAx>
        <c:axId val="-1497617392"/>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623920"/>
        <c:crosses val="autoZero"/>
        <c:crossBetween val="between"/>
        <c:dispUnits>
          <c:builtInUnit val="millions"/>
          <c:dispUnitsLbl>
            <c:layout>
              <c:manualLayout>
                <c:xMode val="edge"/>
                <c:yMode val="edge"/>
                <c:x val="9.130061572492118E-3"/>
                <c:y val="0.27223560777300315"/>
              </c:manualLayout>
            </c:layout>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txPr>
          </c:dispUnitsLbl>
        </c:dispUnits>
      </c:valAx>
      <c:spPr>
        <a:noFill/>
        <a:ln>
          <a:noFill/>
        </a:ln>
        <a:effectLst/>
      </c:spPr>
    </c:plotArea>
    <c:legend>
      <c:legendPos val="b"/>
      <c:legendEntry>
        <c:idx val="1"/>
        <c:delete val="1"/>
      </c:legendEntry>
      <c:layout>
        <c:manualLayout>
          <c:xMode val="edge"/>
          <c:yMode val="edge"/>
          <c:x val="0.18722591420534454"/>
          <c:y val="0.93385370370370369"/>
          <c:w val="0.63447925457102672"/>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pivotSource>
    <c:name>[Operativas Bel Sur.xlsx]DASHBOARD!Trenes Corridos</c:name>
    <c:fmtId val="9"/>
  </c:pivotSource>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2000">
                <a:latin typeface="Franklin Gothic Demi Cond" panose="020B0706030402020204" pitchFamily="34" charset="0"/>
              </a:rPr>
              <a:t>Trenes Corridos &amp; Trenes </a:t>
            </a:r>
            <a:r>
              <a:rPr lang="es-AR" sz="2000" b="0" i="0" u="none" strike="noStrike" baseline="0">
                <a:effectLst/>
              </a:rPr>
              <a:t>Programados</a:t>
            </a:r>
            <a:endParaRPr lang="es-AR" sz="200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2"/>
          </a:solidFill>
          <a:ln>
            <a:noFill/>
          </a:ln>
          <a:effectLst/>
        </c:spPr>
        <c:marker>
          <c:symbol val="none"/>
        </c:marker>
      </c:pivotFmt>
      <c:pivotFmt>
        <c:idx val="1"/>
        <c:spPr>
          <a:solidFill>
            <a:schemeClr val="accent2"/>
          </a:solidFill>
          <a:ln>
            <a:noFill/>
          </a:ln>
          <a:effectLst/>
        </c:spPr>
        <c:marker>
          <c:symbol val="none"/>
        </c:marker>
      </c:pivotFmt>
      <c:pivotFmt>
        <c:idx val="2"/>
        <c:spPr>
          <a:solidFill>
            <a:schemeClr val="accent2"/>
          </a:solidFill>
          <a:ln>
            <a:noFill/>
          </a:ln>
          <a:effectLst/>
        </c:spPr>
        <c:marker>
          <c:symbol val="none"/>
        </c:marker>
      </c:pivotFmt>
      <c:pivotFmt>
        <c:idx val="3"/>
        <c:spPr>
          <a:solidFill>
            <a:schemeClr val="accent2"/>
          </a:solidFill>
          <a:ln>
            <a:noFill/>
          </a:ln>
          <a:effectLst/>
        </c:spPr>
        <c:marker>
          <c:symbol val="none"/>
        </c:marker>
      </c:pivotFmt>
      <c:pivotFmt>
        <c:idx val="4"/>
        <c:spPr>
          <a:solidFill>
            <a:schemeClr val="accent2"/>
          </a:solidFill>
          <a:ln>
            <a:noFill/>
          </a:ln>
          <a:effectLst/>
        </c:spPr>
        <c:marker>
          <c:symbol val="none"/>
        </c:marker>
      </c:pivotFmt>
      <c:pivotFmt>
        <c:idx val="5"/>
        <c:spPr>
          <a:solidFill>
            <a:schemeClr val="accent2"/>
          </a:solidFill>
          <a:ln>
            <a:noFill/>
          </a:ln>
          <a:effectLst/>
        </c:spPr>
        <c:marker>
          <c:symbol val="none"/>
        </c:marker>
      </c:pivotFmt>
      <c:pivotFmt>
        <c:idx val="6"/>
        <c:spPr>
          <a:solidFill>
            <a:schemeClr val="accent2"/>
          </a:solidFill>
          <a:ln>
            <a:noFill/>
          </a:ln>
          <a:effectLst/>
        </c:spPr>
        <c:marker>
          <c:symbol val="none"/>
        </c:marker>
      </c:pivotFmt>
      <c:pivotFmt>
        <c:idx val="7"/>
        <c:spPr>
          <a:solidFill>
            <a:schemeClr val="accent2"/>
          </a:solidFill>
          <a:ln>
            <a:noFill/>
          </a:ln>
          <a:effectLst/>
        </c:spPr>
        <c:marker>
          <c:symbol val="none"/>
        </c:marker>
      </c:pivotFmt>
      <c:pivotFmt>
        <c:idx val="8"/>
        <c:spPr>
          <a:solidFill>
            <a:schemeClr val="accent2"/>
          </a:solidFill>
          <a:ln>
            <a:noFill/>
          </a:ln>
          <a:effectLst/>
        </c:spPr>
        <c:marker>
          <c:symbol val="none"/>
        </c:marker>
      </c:pivotFmt>
      <c:pivotFmt>
        <c:idx val="9"/>
        <c:spPr>
          <a:solidFill>
            <a:schemeClr val="accent2"/>
          </a:solidFill>
          <a:ln>
            <a:noFill/>
          </a:ln>
          <a:effectLst/>
        </c:spPr>
        <c:marker>
          <c:symbol val="none"/>
        </c:marker>
      </c:pivotFmt>
      <c:pivotFmt>
        <c:idx val="10"/>
        <c:spPr>
          <a:solidFill>
            <a:schemeClr val="accent2"/>
          </a:solidFill>
          <a:ln>
            <a:noFill/>
          </a:ln>
          <a:effectLst/>
        </c:spPr>
        <c:marker>
          <c:symbol val="none"/>
        </c:marker>
      </c:pivotFmt>
      <c:pivotFmt>
        <c:idx val="11"/>
        <c:spPr>
          <a:solidFill>
            <a:schemeClr val="accent2"/>
          </a:solidFill>
          <a:ln>
            <a:noFill/>
          </a:ln>
          <a:effectLst/>
        </c:spPr>
        <c:marker>
          <c:symbol val="none"/>
        </c:marker>
      </c:pivotFmt>
      <c:pivotFmt>
        <c:idx val="12"/>
        <c:spPr>
          <a:solidFill>
            <a:schemeClr val="accent2"/>
          </a:solidFill>
          <a:ln>
            <a:noFill/>
          </a:ln>
          <a:effectLst/>
        </c:spPr>
        <c:marker>
          <c:symbol val="none"/>
        </c:marker>
      </c:pivotFmt>
      <c:pivotFmt>
        <c:idx val="13"/>
        <c:spPr>
          <a:solidFill>
            <a:schemeClr val="accent2"/>
          </a:solidFill>
          <a:ln>
            <a:noFill/>
          </a:ln>
          <a:effectLst/>
        </c:spPr>
        <c:marker>
          <c:symbol val="none"/>
        </c:marker>
      </c:pivotFmt>
      <c:pivotFmt>
        <c:idx val="14"/>
        <c:spPr>
          <a:solidFill>
            <a:schemeClr val="accent2"/>
          </a:solidFill>
          <a:ln>
            <a:noFill/>
          </a:ln>
          <a:effectLst/>
        </c:spPr>
        <c:marker>
          <c:symbol val="none"/>
        </c:marker>
      </c:pivotFmt>
      <c:pivotFmt>
        <c:idx val="15"/>
        <c:spPr>
          <a:solidFill>
            <a:schemeClr val="accent2"/>
          </a:solidFill>
          <a:ln>
            <a:noFill/>
          </a:ln>
          <a:effectLst/>
        </c:spPr>
        <c:marker>
          <c:symbol val="none"/>
        </c:marker>
      </c:pivotFmt>
      <c:pivotFmt>
        <c:idx val="16"/>
        <c:spPr>
          <a:solidFill>
            <a:schemeClr val="accent2"/>
          </a:solidFill>
          <a:ln>
            <a:noFill/>
          </a:ln>
          <a:effectLst/>
        </c:spPr>
        <c:marker>
          <c:symbol val="none"/>
        </c:marker>
      </c:pivotFmt>
      <c:pivotFmt>
        <c:idx val="17"/>
        <c:spPr>
          <a:solidFill>
            <a:schemeClr val="accent2"/>
          </a:solidFill>
          <a:ln>
            <a:noFill/>
          </a:ln>
          <a:effectLst/>
        </c:spPr>
        <c:marker>
          <c:symbol val="none"/>
        </c:marker>
      </c:pivotFmt>
      <c:pivotFmt>
        <c:idx val="18"/>
        <c:spPr>
          <a:solidFill>
            <a:schemeClr val="accent2"/>
          </a:solidFill>
          <a:ln>
            <a:noFill/>
          </a:ln>
          <a:effectLst/>
        </c:spPr>
        <c:marker>
          <c:symbol val="none"/>
        </c:marker>
      </c:pivotFmt>
      <c:pivotFmt>
        <c:idx val="19"/>
        <c:spPr>
          <a:solidFill>
            <a:schemeClr val="accent2"/>
          </a:solidFill>
          <a:ln>
            <a:noFill/>
          </a:ln>
          <a:effectLst/>
        </c:spPr>
        <c:marker>
          <c:symbol val="none"/>
        </c:marker>
      </c:pivotFmt>
      <c:pivotFmt>
        <c:idx val="20"/>
        <c:spPr>
          <a:solidFill>
            <a:schemeClr val="accent2"/>
          </a:solidFill>
          <a:ln>
            <a:noFill/>
          </a:ln>
          <a:effectLst/>
        </c:spPr>
        <c:marker>
          <c:symbol val="none"/>
        </c:marker>
      </c:pivotFmt>
      <c:pivotFmt>
        <c:idx val="21"/>
        <c:spPr>
          <a:solidFill>
            <a:schemeClr val="accent2"/>
          </a:solidFill>
          <a:ln>
            <a:noFill/>
          </a:ln>
          <a:effectLst/>
        </c:spPr>
        <c:marker>
          <c:symbol val="none"/>
        </c:marker>
      </c:pivotFmt>
      <c:pivotFmt>
        <c:idx val="22"/>
        <c:spPr>
          <a:solidFill>
            <a:schemeClr val="accent2"/>
          </a:solidFill>
          <a:ln>
            <a:noFill/>
          </a:ln>
          <a:effectLst/>
        </c:spPr>
        <c:marker>
          <c:symbol val="none"/>
        </c:marker>
      </c:pivotFmt>
      <c:pivotFmt>
        <c:idx val="23"/>
        <c:spPr>
          <a:solidFill>
            <a:schemeClr val="accent2"/>
          </a:solidFill>
          <a:ln w="28575" cap="rnd">
            <a:solidFill>
              <a:schemeClr val="accent2"/>
            </a:solidFill>
            <a:round/>
          </a:ln>
          <a:effectLst/>
        </c:spPr>
        <c:marker>
          <c:symbol val="none"/>
        </c:marker>
      </c:pivotFmt>
      <c:pivotFmt>
        <c:idx val="24"/>
        <c:spPr>
          <a:solidFill>
            <a:schemeClr val="accent2"/>
          </a:solidFill>
          <a:ln w="28575" cap="rnd">
            <a:solidFill>
              <a:schemeClr val="accent2"/>
            </a:solidFill>
            <a:round/>
          </a:ln>
          <a:effectLst/>
        </c:spPr>
        <c:marker>
          <c:symbol val="none"/>
        </c:marker>
      </c:pivotFmt>
      <c:pivotFmt>
        <c:idx val="25"/>
        <c:spPr>
          <a:solidFill>
            <a:schemeClr val="accent2"/>
          </a:solidFill>
          <a:ln w="28575" cap="rnd">
            <a:solidFill>
              <a:schemeClr val="accent2"/>
            </a:solidFill>
            <a:round/>
          </a:ln>
          <a:effectLst/>
        </c:spPr>
        <c:marker>
          <c:symbol val="none"/>
        </c:marker>
      </c:pivotFmt>
      <c:pivotFmt>
        <c:idx val="26"/>
        <c:spPr>
          <a:ln w="38100" cap="rnd">
            <a:solidFill>
              <a:schemeClr val="accent2"/>
            </a:solidFill>
            <a:round/>
          </a:ln>
          <a:effectLst/>
        </c:spPr>
        <c:marker>
          <c:symbol val="none"/>
        </c:marker>
      </c:pivotFmt>
      <c:pivotFmt>
        <c:idx val="27"/>
        <c:spPr>
          <a:ln w="38100" cap="rnd">
            <a:solidFill>
              <a:schemeClr val="accent2"/>
            </a:solidFill>
            <a:round/>
          </a:ln>
          <a:effectLst/>
        </c:spPr>
        <c:marker>
          <c:symbol val="none"/>
        </c:marker>
      </c:pivotFmt>
      <c:pivotFmt>
        <c:idx val="28"/>
        <c:spPr>
          <a:ln w="28575" cap="rnd">
            <a:solidFill>
              <a:schemeClr val="accent2"/>
            </a:solidFill>
            <a:round/>
          </a:ln>
          <a:effectLst/>
        </c:spPr>
        <c:marker>
          <c:symbol val="none"/>
        </c:marker>
      </c:pivotFmt>
    </c:pivotFmts>
    <c:plotArea>
      <c:layout>
        <c:manualLayout>
          <c:layoutTarget val="inner"/>
          <c:xMode val="edge"/>
          <c:yMode val="edge"/>
          <c:x val="8.0446606115977856E-2"/>
          <c:y val="0.17239438484968878"/>
          <c:w val="0.89930133614627283"/>
          <c:h val="0.52153981481481471"/>
        </c:manualLayout>
      </c:layout>
      <c:lineChart>
        <c:grouping val="standard"/>
        <c:varyColors val="0"/>
        <c:ser>
          <c:idx val="0"/>
          <c:order val="0"/>
          <c:tx>
            <c:strRef>
              <c:f>DASHBOARD!$J$50</c:f>
              <c:strCache>
                <c:ptCount val="1"/>
                <c:pt idx="0">
                  <c:v>Trenes Corridos (TC) </c:v>
                </c:pt>
              </c:strCache>
            </c:strRef>
          </c:tx>
          <c:spPr>
            <a:ln w="38100" cap="rnd">
              <a:solidFill>
                <a:schemeClr val="accent2">
                  <a:shade val="65000"/>
                </a:schemeClr>
              </a:solidFill>
              <a:round/>
            </a:ln>
            <a:effectLst/>
          </c:spPr>
          <c:marker>
            <c:symbol val="none"/>
          </c:marker>
          <c:cat>
            <c:multiLvlStrRef>
              <c:f>DASHBOARD!$I$51:$I$71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DASHBOARD!$J$51:$J$71</c:f>
              <c:numCache>
                <c:formatCode>#,##0</c:formatCode>
                <c:ptCount val="19"/>
                <c:pt idx="0">
                  <c:v>4192</c:v>
                </c:pt>
                <c:pt idx="1">
                  <c:v>3900</c:v>
                </c:pt>
                <c:pt idx="2">
                  <c:v>4271</c:v>
                </c:pt>
                <c:pt idx="3">
                  <c:v>4127</c:v>
                </c:pt>
                <c:pt idx="4">
                  <c:v>4362</c:v>
                </c:pt>
                <c:pt idx="5">
                  <c:v>4510</c:v>
                </c:pt>
                <c:pt idx="6">
                  <c:v>4824</c:v>
                </c:pt>
                <c:pt idx="7">
                  <c:v>4819</c:v>
                </c:pt>
                <c:pt idx="8">
                  <c:v>4656</c:v>
                </c:pt>
                <c:pt idx="9">
                  <c:v>4750</c:v>
                </c:pt>
                <c:pt idx="10">
                  <c:v>4343</c:v>
                </c:pt>
                <c:pt idx="11">
                  <c:v>4501</c:v>
                </c:pt>
                <c:pt idx="12">
                  <c:v>4603</c:v>
                </c:pt>
                <c:pt idx="13">
                  <c:v>4010</c:v>
                </c:pt>
                <c:pt idx="14">
                  <c:v>4558</c:v>
                </c:pt>
                <c:pt idx="15">
                  <c:v>4361</c:v>
                </c:pt>
                <c:pt idx="16">
                  <c:v>4516</c:v>
                </c:pt>
                <c:pt idx="17">
                  <c:v>4180</c:v>
                </c:pt>
                <c:pt idx="18">
                  <c:v>4075</c:v>
                </c:pt>
              </c:numCache>
            </c:numRef>
          </c:val>
          <c:smooth val="1"/>
          <c:extLst>
            <c:ext xmlns:c16="http://schemas.microsoft.com/office/drawing/2014/chart" uri="{C3380CC4-5D6E-409C-BE32-E72D297353CC}">
              <c16:uniqueId val="{00000000-6804-4CFC-B31B-7B67117A0692}"/>
            </c:ext>
          </c:extLst>
        </c:ser>
        <c:ser>
          <c:idx val="1"/>
          <c:order val="1"/>
          <c:tx>
            <c:strRef>
              <c:f>DASHBOARD!$K$50</c:f>
              <c:strCache>
                <c:ptCount val="1"/>
                <c:pt idx="0">
                  <c:v>Variación % TC </c:v>
                </c:pt>
              </c:strCache>
            </c:strRef>
          </c:tx>
          <c:spPr>
            <a:ln w="28575" cap="rnd">
              <a:solidFill>
                <a:schemeClr val="accent2"/>
              </a:solidFill>
              <a:round/>
            </a:ln>
            <a:effectLst/>
          </c:spPr>
          <c:marker>
            <c:symbol val="none"/>
          </c:marker>
          <c:cat>
            <c:multiLvlStrRef>
              <c:f>DASHBOARD!$I$51:$I$71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DASHBOARD!$K$51:$K$71</c:f>
              <c:numCache>
                <c:formatCode>0.00%</c:formatCode>
                <c:ptCount val="19"/>
                <c:pt idx="12">
                  <c:v>9.8043893129770993E-2</c:v>
                </c:pt>
                <c:pt idx="13">
                  <c:v>2.8205128205128206E-2</c:v>
                </c:pt>
                <c:pt idx="14">
                  <c:v>6.7197377663310701E-2</c:v>
                </c:pt>
                <c:pt idx="15">
                  <c:v>5.6699781923915678E-2</c:v>
                </c:pt>
                <c:pt idx="16">
                  <c:v>3.5304906006419071E-2</c:v>
                </c:pt>
                <c:pt idx="17">
                  <c:v>-7.3170731707317069E-2</c:v>
                </c:pt>
                <c:pt idx="18">
                  <c:v>-0.15526533996683251</c:v>
                </c:pt>
              </c:numCache>
            </c:numRef>
          </c:val>
          <c:smooth val="1"/>
          <c:extLst>
            <c:ext xmlns:c16="http://schemas.microsoft.com/office/drawing/2014/chart" uri="{C3380CC4-5D6E-409C-BE32-E72D297353CC}">
              <c16:uniqueId val="{00000001-6804-4CFC-B31B-7B67117A0692}"/>
            </c:ext>
          </c:extLst>
        </c:ser>
        <c:ser>
          <c:idx val="2"/>
          <c:order val="2"/>
          <c:tx>
            <c:strRef>
              <c:f>DASHBOARD!$L$50</c:f>
              <c:strCache>
                <c:ptCount val="1"/>
                <c:pt idx="0">
                  <c:v>Trenes Programados (TP)</c:v>
                </c:pt>
              </c:strCache>
            </c:strRef>
          </c:tx>
          <c:spPr>
            <a:ln w="38100" cap="rnd">
              <a:solidFill>
                <a:schemeClr val="accent2">
                  <a:tint val="65000"/>
                </a:schemeClr>
              </a:solidFill>
              <a:round/>
            </a:ln>
            <a:effectLst/>
          </c:spPr>
          <c:marker>
            <c:symbol val="none"/>
          </c:marker>
          <c:cat>
            <c:multiLvlStrRef>
              <c:f>DASHBOARD!$I$51:$I$71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DASHBOARD!$L$51:$L$71</c:f>
              <c:numCache>
                <c:formatCode>#,##0</c:formatCode>
                <c:ptCount val="19"/>
                <c:pt idx="0">
                  <c:v>4432</c:v>
                </c:pt>
                <c:pt idx="1">
                  <c:v>4007</c:v>
                </c:pt>
                <c:pt idx="2">
                  <c:v>4432</c:v>
                </c:pt>
                <c:pt idx="3">
                  <c:v>4442</c:v>
                </c:pt>
                <c:pt idx="4">
                  <c:v>4737</c:v>
                </c:pt>
                <c:pt idx="5">
                  <c:v>4714</c:v>
                </c:pt>
                <c:pt idx="6">
                  <c:v>4889</c:v>
                </c:pt>
                <c:pt idx="7">
                  <c:v>4927</c:v>
                </c:pt>
                <c:pt idx="8">
                  <c:v>4797</c:v>
                </c:pt>
                <c:pt idx="9">
                  <c:v>4836</c:v>
                </c:pt>
                <c:pt idx="10">
                  <c:v>4714</c:v>
                </c:pt>
                <c:pt idx="11">
                  <c:v>4654</c:v>
                </c:pt>
                <c:pt idx="12">
                  <c:v>4720</c:v>
                </c:pt>
                <c:pt idx="13">
                  <c:v>4162</c:v>
                </c:pt>
                <c:pt idx="14">
                  <c:v>4675</c:v>
                </c:pt>
                <c:pt idx="15">
                  <c:v>4446</c:v>
                </c:pt>
                <c:pt idx="16">
                  <c:v>4639</c:v>
                </c:pt>
                <c:pt idx="17">
                  <c:v>4459</c:v>
                </c:pt>
                <c:pt idx="18">
                  <c:v>4302</c:v>
                </c:pt>
              </c:numCache>
            </c:numRef>
          </c:val>
          <c:smooth val="1"/>
          <c:extLst>
            <c:ext xmlns:c16="http://schemas.microsoft.com/office/drawing/2014/chart" uri="{C3380CC4-5D6E-409C-BE32-E72D297353CC}">
              <c16:uniqueId val="{00000000-F291-4583-B8DC-2A02FB57FF0E}"/>
            </c:ext>
          </c:extLst>
        </c:ser>
        <c:dLbls>
          <c:showLegendKey val="0"/>
          <c:showVal val="0"/>
          <c:showCatName val="0"/>
          <c:showSerName val="0"/>
          <c:showPercent val="0"/>
          <c:showBubbleSize val="0"/>
        </c:dLbls>
        <c:smooth val="0"/>
        <c:axId val="-1832291776"/>
        <c:axId val="-1832291232"/>
      </c:lineChart>
      <c:catAx>
        <c:axId val="-18322917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832291232"/>
        <c:crosses val="autoZero"/>
        <c:auto val="1"/>
        <c:lblAlgn val="ctr"/>
        <c:lblOffset val="100"/>
        <c:noMultiLvlLbl val="0"/>
      </c:catAx>
      <c:valAx>
        <c:axId val="-1832291232"/>
        <c:scaling>
          <c:orientation val="minMax"/>
          <c:min val="200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832291776"/>
        <c:crosses val="autoZero"/>
        <c:crossBetween val="between"/>
      </c:valAx>
      <c:spPr>
        <a:noFill/>
        <a:ln>
          <a:noFill/>
        </a:ln>
        <a:effectLst/>
      </c:spPr>
    </c:plotArea>
    <c:legend>
      <c:legendPos val="b"/>
      <c:legendEntry>
        <c:idx val="1"/>
        <c:delete val="1"/>
      </c:legendEntry>
      <c:layout>
        <c:manualLayout>
          <c:xMode val="edge"/>
          <c:yMode val="edge"/>
          <c:x val="0.21011638537271451"/>
          <c:y val="0.93385370370370369"/>
          <c:w val="0.57976722925457103"/>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Sur.xlsx]DASHBOARD!Tabla dinámica3</c:name>
    <c:fmtId val="14"/>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a:latin typeface="Franklin Gothic Demi Cond" panose="020B0706030402020204" pitchFamily="34" charset="0"/>
              </a:rPr>
              <a:t>Regularidad</a:t>
            </a:r>
            <a:r>
              <a:rPr lang="es-AR" sz="1800" baseline="0">
                <a:latin typeface="Franklin Gothic Demi Cond" panose="020B0706030402020204" pitchFamily="34" charset="0"/>
              </a:rPr>
              <a:t> Absoluta</a:t>
            </a:r>
            <a:endParaRPr lang="es-AR" sz="180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2"/>
          </a:solidFill>
          <a:ln>
            <a:noFill/>
          </a:ln>
          <a:effectLst/>
        </c:spPr>
        <c:marker>
          <c:symbol val="none"/>
        </c:marker>
      </c:pivotFmt>
      <c:pivotFmt>
        <c:idx val="1"/>
        <c:spPr>
          <a:solidFill>
            <a:schemeClr val="accent1"/>
          </a:solidFill>
          <a:ln>
            <a:solidFill>
              <a:srgbClr val="00B050"/>
            </a:solidFill>
            <a:prstDash val="sysDash"/>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19050" cap="rnd">
            <a:solidFill>
              <a:schemeClr val="tx2"/>
            </a:solidFill>
            <a:prstDash val="sysDash"/>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3"/>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w="28575" cap="rnd">
            <a:solidFill>
              <a:schemeClr val="accent1"/>
            </a:solidFill>
            <a:round/>
          </a:ln>
          <a:effectLst/>
        </c:spPr>
      </c:pivotFmt>
      <c:pivotFmt>
        <c:idx val="7"/>
        <c:spPr>
          <a:solidFill>
            <a:schemeClr val="accent1"/>
          </a:solidFill>
          <a:ln w="31750" cap="rnd">
            <a:solidFill>
              <a:schemeClr val="accent1"/>
            </a:solidFill>
            <a:prstDash val="sysDash"/>
            <a:round/>
          </a:ln>
          <a:effectLst/>
        </c:spPr>
        <c:marker>
          <c:spPr>
            <a:noFill/>
            <a:ln w="9525">
              <a:noFill/>
            </a:ln>
            <a:effectLst/>
          </c:spPr>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2"/>
          </a:solidFill>
          <a:ln>
            <a:noFill/>
          </a:ln>
          <a:effectLst/>
        </c:spPr>
      </c:pivotFmt>
      <c:pivotFmt>
        <c:idx val="11"/>
        <c:marker>
          <c:symbol val="none"/>
        </c:marker>
      </c:pivotFmt>
      <c:pivotFmt>
        <c:idx val="12"/>
        <c:spPr>
          <a:solidFill>
            <a:schemeClr val="accent2"/>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2"/>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w="31750" cap="rnd">
            <a:solidFill>
              <a:schemeClr val="accent1"/>
            </a:solidFill>
            <a:prstDash val="sysDash"/>
            <a:round/>
          </a:ln>
          <a:effectLst/>
        </c:spPr>
        <c:marker>
          <c:symbol val="circle"/>
          <c:size val="5"/>
          <c:spPr>
            <a:noFill/>
            <a:ln w="9525">
              <a:noFill/>
            </a:ln>
            <a:effectLst/>
          </c:spPr>
        </c:marker>
      </c:pivotFmt>
      <c:pivotFmt>
        <c:idx val="17"/>
        <c:spPr>
          <a:solidFill>
            <a:schemeClr val="accent1"/>
          </a:solidFill>
          <a:ln>
            <a:noFill/>
          </a:ln>
          <a:effectLst/>
        </c:spPr>
      </c:pivotFmt>
      <c:pivotFmt>
        <c:idx val="18"/>
        <c:marker>
          <c:symbol val="none"/>
        </c:marker>
      </c:pivotFmt>
      <c:pivotFmt>
        <c:idx val="19"/>
        <c:spPr>
          <a:solidFill>
            <a:srgbClr val="DAA600"/>
          </a:solidFill>
          <a:ln>
            <a:noFill/>
          </a:ln>
          <a:effectLst/>
        </c:spPr>
        <c:marker>
          <c:symbol val="none"/>
        </c:marker>
      </c:pivotFmt>
      <c:pivotFmt>
        <c:idx val="20"/>
        <c:spPr>
          <a:solidFill>
            <a:schemeClr val="accent1"/>
          </a:solidFill>
          <a:ln w="34925" cap="rnd">
            <a:solidFill>
              <a:schemeClr val="accent1"/>
            </a:solidFill>
            <a:round/>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ln w="34925" cap="rnd">
            <a:solidFill>
              <a:schemeClr val="accent1"/>
            </a:solidFill>
            <a:round/>
          </a:ln>
          <a:effectLst/>
        </c:spPr>
        <c:marker>
          <c:symbol val="none"/>
        </c:marker>
      </c:pivotFmt>
    </c:pivotFmts>
    <c:plotArea>
      <c:layout/>
      <c:barChart>
        <c:barDir val="col"/>
        <c:grouping val="clustered"/>
        <c:varyColors val="0"/>
        <c:ser>
          <c:idx val="0"/>
          <c:order val="0"/>
          <c:tx>
            <c:strRef>
              <c:f>DASHBOARD!$P$50</c:f>
              <c:strCache>
                <c:ptCount val="1"/>
                <c:pt idx="0">
                  <c:v>Regularidad Absoluta   </c:v>
                </c:pt>
              </c:strCache>
            </c:strRef>
          </c:tx>
          <c:spPr>
            <a:solidFill>
              <a:schemeClr val="accent1"/>
            </a:solidFill>
            <a:ln>
              <a:noFill/>
            </a:ln>
            <a:effectLst/>
          </c:spPr>
          <c:invertIfNegative val="0"/>
          <c:cat>
            <c:multiLvlStrRef>
              <c:f>DASHBOARD!$O$51:$O$71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DASHBOARD!$P$51:$P$71</c:f>
              <c:numCache>
                <c:formatCode>0.00%</c:formatCode>
                <c:ptCount val="19"/>
                <c:pt idx="0">
                  <c:v>0.81633574007220222</c:v>
                </c:pt>
                <c:pt idx="1">
                  <c:v>0.86523583728475173</c:v>
                </c:pt>
                <c:pt idx="2">
                  <c:v>0.80550541516245489</c:v>
                </c:pt>
                <c:pt idx="3">
                  <c:v>0.79738856371004052</c:v>
                </c:pt>
                <c:pt idx="4">
                  <c:v>0.64027865737808742</c:v>
                </c:pt>
                <c:pt idx="5">
                  <c:v>0.50721255833686885</c:v>
                </c:pt>
                <c:pt idx="6">
                  <c:v>0.82961750869298423</c:v>
                </c:pt>
                <c:pt idx="7">
                  <c:v>0.88715242541100059</c:v>
                </c:pt>
                <c:pt idx="8">
                  <c:v>0.88534500729622678</c:v>
                </c:pt>
                <c:pt idx="9">
                  <c:v>0.85856079404466501</c:v>
                </c:pt>
                <c:pt idx="10">
                  <c:v>0.70025456088247773</c:v>
                </c:pt>
                <c:pt idx="11">
                  <c:v>0.80489901160292221</c:v>
                </c:pt>
                <c:pt idx="12">
                  <c:v>0.77669491525423728</c:v>
                </c:pt>
                <c:pt idx="13">
                  <c:v>0.77679000480538207</c:v>
                </c:pt>
                <c:pt idx="14">
                  <c:v>0.72385026737967917</c:v>
                </c:pt>
                <c:pt idx="15">
                  <c:v>0.81174089068825916</c:v>
                </c:pt>
                <c:pt idx="16">
                  <c:v>0.83250700582021986</c:v>
                </c:pt>
                <c:pt idx="17">
                  <c:v>0.74164610899304773</c:v>
                </c:pt>
                <c:pt idx="18">
                  <c:v>0.77359367735936768</c:v>
                </c:pt>
              </c:numCache>
            </c:numRef>
          </c:val>
          <c:extLst>
            <c:ext xmlns:c16="http://schemas.microsoft.com/office/drawing/2014/chart" uri="{C3380CC4-5D6E-409C-BE32-E72D297353CC}">
              <c16:uniqueId val="{00000000-D499-47FA-9A9E-435C1C2E38B3}"/>
            </c:ext>
          </c:extLst>
        </c:ser>
        <c:dLbls>
          <c:showLegendKey val="0"/>
          <c:showVal val="0"/>
          <c:showCatName val="0"/>
          <c:showSerName val="0"/>
          <c:showPercent val="0"/>
          <c:showBubbleSize val="0"/>
        </c:dLbls>
        <c:gapWidth val="50"/>
        <c:axId val="-1497758288"/>
        <c:axId val="-1497762096"/>
      </c:barChart>
      <c:lineChart>
        <c:grouping val="standard"/>
        <c:varyColors val="0"/>
        <c:ser>
          <c:idx val="1"/>
          <c:order val="1"/>
          <c:tx>
            <c:strRef>
              <c:f>DASHBOARD!$Q$50</c:f>
              <c:strCache>
                <c:ptCount val="1"/>
                <c:pt idx="0">
                  <c:v>RA 95% </c:v>
                </c:pt>
              </c:strCache>
            </c:strRef>
          </c:tx>
          <c:spPr>
            <a:ln w="34925" cap="rnd">
              <a:solidFill>
                <a:schemeClr val="accent2"/>
              </a:solidFill>
              <a:round/>
            </a:ln>
            <a:effectLst/>
          </c:spPr>
          <c:marker>
            <c:symbol val="none"/>
          </c:marker>
          <c:cat>
            <c:multiLvlStrRef>
              <c:f>DASHBOARD!$O$51:$O$71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DASHBOARD!$Q$51:$Q$71</c:f>
              <c:numCache>
                <c:formatCode>0.00%</c:formatCode>
                <c:ptCount val="19"/>
                <c:pt idx="0">
                  <c:v>0.95</c:v>
                </c:pt>
                <c:pt idx="1">
                  <c:v>0.95</c:v>
                </c:pt>
                <c:pt idx="2">
                  <c:v>0.95</c:v>
                </c:pt>
                <c:pt idx="3">
                  <c:v>0.95</c:v>
                </c:pt>
                <c:pt idx="4">
                  <c:v>0.95</c:v>
                </c:pt>
                <c:pt idx="5">
                  <c:v>0.95</c:v>
                </c:pt>
                <c:pt idx="6">
                  <c:v>0.95</c:v>
                </c:pt>
                <c:pt idx="7">
                  <c:v>0.95</c:v>
                </c:pt>
                <c:pt idx="8">
                  <c:v>0.95</c:v>
                </c:pt>
                <c:pt idx="9">
                  <c:v>0.95</c:v>
                </c:pt>
                <c:pt idx="10">
                  <c:v>0.95</c:v>
                </c:pt>
                <c:pt idx="11">
                  <c:v>0.95</c:v>
                </c:pt>
                <c:pt idx="12">
                  <c:v>0.95</c:v>
                </c:pt>
                <c:pt idx="13">
                  <c:v>0.95</c:v>
                </c:pt>
                <c:pt idx="14">
                  <c:v>0.95</c:v>
                </c:pt>
                <c:pt idx="15">
                  <c:v>0.95</c:v>
                </c:pt>
                <c:pt idx="16">
                  <c:v>0.95</c:v>
                </c:pt>
                <c:pt idx="17">
                  <c:v>0.95</c:v>
                </c:pt>
                <c:pt idx="18">
                  <c:v>0.95</c:v>
                </c:pt>
              </c:numCache>
            </c:numRef>
          </c:val>
          <c:smooth val="0"/>
          <c:extLst>
            <c:ext xmlns:c16="http://schemas.microsoft.com/office/drawing/2014/chart" uri="{C3380CC4-5D6E-409C-BE32-E72D297353CC}">
              <c16:uniqueId val="{00000000-A1E4-462A-90FC-ED467EA1AFDD}"/>
            </c:ext>
          </c:extLst>
        </c:ser>
        <c:dLbls>
          <c:showLegendKey val="0"/>
          <c:showVal val="0"/>
          <c:showCatName val="0"/>
          <c:showSerName val="0"/>
          <c:showPercent val="0"/>
          <c:showBubbleSize val="0"/>
        </c:dLbls>
        <c:marker val="1"/>
        <c:smooth val="0"/>
        <c:axId val="-1497758288"/>
        <c:axId val="-1497762096"/>
      </c:lineChart>
      <c:catAx>
        <c:axId val="-14977582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62096"/>
        <c:crosses val="autoZero"/>
        <c:auto val="1"/>
        <c:lblAlgn val="ctr"/>
        <c:lblOffset val="100"/>
        <c:noMultiLvlLbl val="0"/>
      </c:catAx>
      <c:valAx>
        <c:axId val="-1497762096"/>
        <c:scaling>
          <c:orientation val="minMax"/>
          <c:max val="1"/>
          <c:min val="0.2"/>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5828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pivotSource>
    <c:name>[Operativas Bel Sur.xlsx]DASHBOARD!Tabla dinámica2</c:name>
    <c:fmtId val="17"/>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n-US" sz="2000">
                <a:latin typeface="Franklin Gothic Demi Cond" panose="020B0706030402020204" pitchFamily="34" charset="0"/>
              </a:rPr>
              <a:t>Trenes Kilómetro + Coches Kilómetro</a:t>
            </a:r>
            <a:endParaRPr lang="en-US" sz="105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3"/>
          </a:solidFill>
          <a:ln>
            <a:noFill/>
          </a:ln>
          <a:effectLst/>
        </c:spPr>
        <c:marker>
          <c:symbol val="none"/>
        </c:marker>
      </c:pivotFmt>
      <c:pivotFmt>
        <c:idx val="1"/>
        <c:spPr>
          <a:solidFill>
            <a:schemeClr val="accent3"/>
          </a:solidFill>
          <a:ln>
            <a:noFill/>
          </a:ln>
          <a:effectLst/>
        </c:spPr>
        <c:marker>
          <c:symbol val="none"/>
        </c:marker>
      </c:pivotFmt>
      <c:pivotFmt>
        <c:idx val="2"/>
        <c:spPr>
          <a:solidFill>
            <a:schemeClr val="accent3"/>
          </a:solidFill>
          <a:ln>
            <a:noFill/>
          </a:ln>
          <a:effectLst/>
        </c:spPr>
        <c:marker>
          <c:symbol val="none"/>
        </c:marker>
      </c:pivotFmt>
      <c:pivotFmt>
        <c:idx val="3"/>
        <c:spPr>
          <a:solidFill>
            <a:schemeClr val="accent3"/>
          </a:solidFill>
          <a:ln w="28575" cap="rnd">
            <a:solidFill>
              <a:schemeClr val="accent3"/>
            </a:solidFill>
            <a:round/>
          </a:ln>
          <a:effectLst/>
        </c:spPr>
        <c:marker>
          <c:symbol val="none"/>
        </c:marker>
      </c:pivotFmt>
      <c:pivotFmt>
        <c:idx val="4"/>
        <c:spPr>
          <a:solidFill>
            <a:schemeClr val="accent3"/>
          </a:solidFill>
          <a:ln w="28575" cap="rnd">
            <a:solidFill>
              <a:schemeClr val="accent3"/>
            </a:solidFill>
            <a:round/>
          </a:ln>
          <a:effectLst/>
        </c:spPr>
        <c:marker>
          <c:symbol val="none"/>
        </c:marker>
      </c:pivotFmt>
      <c:pivotFmt>
        <c:idx val="5"/>
        <c:spPr>
          <a:ln w="38100" cap="rnd">
            <a:solidFill>
              <a:schemeClr val="accent3">
                <a:lumMod val="50000"/>
              </a:schemeClr>
            </a:solidFill>
            <a:round/>
          </a:ln>
          <a:effectLst/>
        </c:spPr>
        <c:marker>
          <c:symbol val="none"/>
        </c:marker>
      </c:pivotFmt>
      <c:pivotFmt>
        <c:idx val="6"/>
        <c:spPr>
          <a:ln w="38100" cap="rnd">
            <a:solidFill>
              <a:schemeClr val="accent3"/>
            </a:solidFill>
            <a:round/>
          </a:ln>
          <a:effectLst/>
        </c:spPr>
        <c:marker>
          <c:symbol val="none"/>
        </c:marker>
      </c:pivotFmt>
    </c:pivotFmts>
    <c:plotArea>
      <c:layout>
        <c:manualLayout>
          <c:layoutTarget val="inner"/>
          <c:xMode val="edge"/>
          <c:yMode val="edge"/>
          <c:x val="0.11902707454289732"/>
          <c:y val="0.16502469135802472"/>
          <c:w val="0.86311075949367089"/>
          <c:h val="0.53584907407407412"/>
        </c:manualLayout>
      </c:layout>
      <c:lineChart>
        <c:grouping val="standard"/>
        <c:varyColors val="0"/>
        <c:ser>
          <c:idx val="0"/>
          <c:order val="0"/>
          <c:tx>
            <c:strRef>
              <c:f>DASHBOARD!$V$50</c:f>
              <c:strCache>
                <c:ptCount val="1"/>
                <c:pt idx="0">
                  <c:v>Trenes Kilómetro (TK) </c:v>
                </c:pt>
              </c:strCache>
            </c:strRef>
          </c:tx>
          <c:spPr>
            <a:ln w="38100" cap="rnd">
              <a:solidFill>
                <a:schemeClr val="accent3">
                  <a:lumMod val="50000"/>
                </a:schemeClr>
              </a:solidFill>
              <a:round/>
            </a:ln>
            <a:effectLst/>
          </c:spPr>
          <c:marker>
            <c:symbol val="none"/>
          </c:marker>
          <c:cat>
            <c:multiLvlStrRef>
              <c:f>DASHBOARD!$U$51:$U$71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DASHBOARD!$V$51:$V$71</c:f>
              <c:numCache>
                <c:formatCode>#,##0</c:formatCode>
                <c:ptCount val="19"/>
                <c:pt idx="0">
                  <c:v>173500.842</c:v>
                </c:pt>
                <c:pt idx="1">
                  <c:v>161518.94</c:v>
                </c:pt>
                <c:pt idx="2">
                  <c:v>176762.87099999998</c:v>
                </c:pt>
                <c:pt idx="3">
                  <c:v>123380.07399999999</c:v>
                </c:pt>
                <c:pt idx="4">
                  <c:v>126003.59400000001</c:v>
                </c:pt>
                <c:pt idx="5">
                  <c:v>128458.48000000001</c:v>
                </c:pt>
                <c:pt idx="6">
                  <c:v>137135.576</c:v>
                </c:pt>
                <c:pt idx="7">
                  <c:v>136858.641</c:v>
                </c:pt>
                <c:pt idx="8">
                  <c:v>132464.63099999999</c:v>
                </c:pt>
                <c:pt idx="9">
                  <c:v>135006.70000000001</c:v>
                </c:pt>
                <c:pt idx="10">
                  <c:v>122224.742</c:v>
                </c:pt>
                <c:pt idx="11">
                  <c:v>126397.70699999999</c:v>
                </c:pt>
                <c:pt idx="12">
                  <c:v>136019.50099999999</c:v>
                </c:pt>
                <c:pt idx="13">
                  <c:v>118535.77900000001</c:v>
                </c:pt>
                <c:pt idx="14">
                  <c:v>134779.95500000002</c:v>
                </c:pt>
                <c:pt idx="15">
                  <c:v>128949.962</c:v>
                </c:pt>
                <c:pt idx="16">
                  <c:v>133577.342</c:v>
                </c:pt>
                <c:pt idx="17">
                  <c:v>123580.74100000001</c:v>
                </c:pt>
                <c:pt idx="18">
                  <c:v>121005.228</c:v>
                </c:pt>
              </c:numCache>
            </c:numRef>
          </c:val>
          <c:smooth val="1"/>
          <c:extLst>
            <c:ext xmlns:c16="http://schemas.microsoft.com/office/drawing/2014/chart" uri="{C3380CC4-5D6E-409C-BE32-E72D297353CC}">
              <c16:uniqueId val="{00000000-5D66-4CB2-8D21-852546EDD97F}"/>
            </c:ext>
          </c:extLst>
        </c:ser>
        <c:ser>
          <c:idx val="1"/>
          <c:order val="1"/>
          <c:tx>
            <c:strRef>
              <c:f>DASHBOARD!$W$50</c:f>
              <c:strCache>
                <c:ptCount val="1"/>
                <c:pt idx="0">
                  <c:v>Coches Kilómetro (CK) </c:v>
                </c:pt>
              </c:strCache>
            </c:strRef>
          </c:tx>
          <c:spPr>
            <a:ln w="38100" cap="rnd">
              <a:solidFill>
                <a:schemeClr val="accent3"/>
              </a:solidFill>
              <a:round/>
            </a:ln>
            <a:effectLst/>
          </c:spPr>
          <c:marker>
            <c:symbol val="none"/>
          </c:marker>
          <c:cat>
            <c:multiLvlStrRef>
              <c:f>DASHBOARD!$U$51:$U$71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DASHBOARD!$W$51:$W$71</c:f>
              <c:numCache>
                <c:formatCode>#,##0</c:formatCode>
                <c:ptCount val="19"/>
                <c:pt idx="0">
                  <c:v>989484.95</c:v>
                </c:pt>
                <c:pt idx="1">
                  <c:v>921503.85199999996</c:v>
                </c:pt>
                <c:pt idx="2">
                  <c:v>1008062.395</c:v>
                </c:pt>
                <c:pt idx="3">
                  <c:v>678613.44799999997</c:v>
                </c:pt>
                <c:pt idx="4">
                  <c:v>685273.71600000001</c:v>
                </c:pt>
                <c:pt idx="5">
                  <c:v>693299.88800000015</c:v>
                </c:pt>
                <c:pt idx="6">
                  <c:v>743846.20000000007</c:v>
                </c:pt>
                <c:pt idx="7">
                  <c:v>742423.13699999999</c:v>
                </c:pt>
                <c:pt idx="8">
                  <c:v>718126.49699999997</c:v>
                </c:pt>
                <c:pt idx="9">
                  <c:v>731347.35200000007</c:v>
                </c:pt>
                <c:pt idx="10">
                  <c:v>662614.99600000004</c:v>
                </c:pt>
                <c:pt idx="11">
                  <c:v>683966.97900000005</c:v>
                </c:pt>
                <c:pt idx="12">
                  <c:v>713609.04099999997</c:v>
                </c:pt>
                <c:pt idx="13">
                  <c:v>624895.02500000002</c:v>
                </c:pt>
                <c:pt idx="14">
                  <c:v>711690.43299999996</c:v>
                </c:pt>
                <c:pt idx="15">
                  <c:v>680114.5</c:v>
                </c:pt>
                <c:pt idx="16">
                  <c:v>705042.77800000017</c:v>
                </c:pt>
                <c:pt idx="17">
                  <c:v>652793.91500000004</c:v>
                </c:pt>
                <c:pt idx="18">
                  <c:v>639926.43000000005</c:v>
                </c:pt>
              </c:numCache>
            </c:numRef>
          </c:val>
          <c:smooth val="1"/>
          <c:extLst>
            <c:ext xmlns:c16="http://schemas.microsoft.com/office/drawing/2014/chart" uri="{C3380CC4-5D6E-409C-BE32-E72D297353CC}">
              <c16:uniqueId val="{00000000-EC7F-4495-97C9-9D755E037789}"/>
            </c:ext>
          </c:extLst>
        </c:ser>
        <c:dLbls>
          <c:showLegendKey val="0"/>
          <c:showVal val="0"/>
          <c:showCatName val="0"/>
          <c:showSerName val="0"/>
          <c:showPercent val="0"/>
          <c:showBubbleSize val="0"/>
        </c:dLbls>
        <c:smooth val="0"/>
        <c:axId val="-1497761552"/>
        <c:axId val="-1497756656"/>
      </c:lineChart>
      <c:catAx>
        <c:axId val="-1497761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56656"/>
        <c:crosses val="autoZero"/>
        <c:auto val="1"/>
        <c:lblAlgn val="ctr"/>
        <c:lblOffset val="100"/>
        <c:noMultiLvlLbl val="0"/>
      </c:catAx>
      <c:valAx>
        <c:axId val="-149775665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61552"/>
        <c:crosses val="autoZero"/>
        <c:crossBetween val="between"/>
      </c:valAx>
      <c:spPr>
        <a:noFill/>
        <a:ln>
          <a:noFill/>
        </a:ln>
        <a:effectLst/>
      </c:spPr>
    </c:plotArea>
    <c:legend>
      <c:legendPos val="b"/>
      <c:layout>
        <c:manualLayout>
          <c:xMode val="edge"/>
          <c:yMode val="edge"/>
          <c:x val="0.21502566807313642"/>
          <c:y val="0.93385370370370369"/>
          <c:w val="0.56994848804500708"/>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Sur.xlsx]DASHBOARD!tarifas</c:name>
    <c:fmtId val="18"/>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a:latin typeface="Franklin Gothic Demi Cond" panose="020B0706030402020204" pitchFamily="34" charset="0"/>
              </a:rPr>
              <a:t>Tarifa Media en Pesos &amp; Dólares</a:t>
            </a:r>
          </a:p>
        </c:rich>
      </c:tx>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w="28575" cap="rnd">
            <a:solidFill>
              <a:schemeClr val="accent1"/>
            </a:solidFill>
            <a:round/>
          </a:ln>
          <a:effectLst/>
        </c:spPr>
        <c:marker>
          <c:symbol val="none"/>
        </c:marker>
      </c:pivotFmt>
      <c:pivotFmt>
        <c:idx val="1"/>
        <c:spPr>
          <a:solidFill>
            <a:schemeClr val="accent1"/>
          </a:solidFill>
          <a:ln w="28575" cap="rnd">
            <a:solidFill>
              <a:schemeClr val="accent1"/>
            </a:solidFill>
            <a:prstDash val="sysDash"/>
            <a:round/>
          </a:ln>
          <a:effectLst/>
        </c:spPr>
        <c:marker>
          <c:symbol val="none"/>
        </c:marker>
      </c:pivotFmt>
      <c:pivotFmt>
        <c:idx val="2"/>
        <c:spPr>
          <a:solidFill>
            <a:schemeClr val="accent1"/>
          </a:solidFill>
          <a:ln w="28575" cap="rnd">
            <a:solidFill>
              <a:schemeClr val="accent2"/>
            </a:solidFill>
            <a:round/>
          </a:ln>
          <a:effectLst/>
        </c:spPr>
        <c:marker>
          <c:symbol val="circle"/>
          <c:size val="5"/>
          <c:spPr>
            <a:solidFill>
              <a:schemeClr val="accent2"/>
            </a:solidFill>
            <a:ln w="9525">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38100" cap="rnd">
            <a:solidFill>
              <a:schemeClr val="accent1"/>
            </a:solidFill>
            <a:round/>
          </a:ln>
          <a:effectLst/>
        </c:spPr>
        <c:marker>
          <c:symbol val="none"/>
        </c:marker>
      </c:pivotFmt>
      <c:pivotFmt>
        <c:idx val="4"/>
        <c:spPr>
          <a:solidFill>
            <a:schemeClr val="accent1"/>
          </a:solidFill>
          <a:ln w="38100" cap="rnd">
            <a:solidFill>
              <a:schemeClr val="accent3"/>
            </a:solidFill>
            <a:prstDash val="sysDash"/>
            <a:round/>
          </a:ln>
          <a:effectLst/>
        </c:spPr>
        <c:marker>
          <c:symbol val="none"/>
        </c:marker>
      </c:pivotFmt>
      <c:pivotFmt>
        <c:idx val="5"/>
        <c:spPr>
          <a:noFill/>
          <a:ln>
            <a:noFill/>
          </a:ln>
          <a:effectLst/>
        </c:spPr>
        <c:marker>
          <c:symbol val="none"/>
        </c:marker>
      </c:pivotFmt>
      <c:pivotFmt>
        <c:idx val="6"/>
        <c:spPr>
          <a:ln w="38100" cap="rnd">
            <a:solidFill>
              <a:schemeClr val="accent1"/>
            </a:solidFill>
            <a:round/>
          </a:ln>
          <a:effectLst/>
        </c:spPr>
        <c:marker>
          <c:symbol val="none"/>
        </c:marker>
      </c:pivotFmt>
      <c:pivotFmt>
        <c:idx val="7"/>
        <c:spPr>
          <a:ln w="38100" cap="rnd">
            <a:solidFill>
              <a:schemeClr val="accent1"/>
            </a:solidFill>
            <a:prstDash val="sysDash"/>
            <a:round/>
          </a:ln>
          <a:effectLst/>
        </c:spPr>
        <c:marker>
          <c:symbol val="none"/>
        </c:marker>
      </c:pivotFmt>
    </c:pivotFmts>
    <c:plotArea>
      <c:layout>
        <c:manualLayout>
          <c:layoutTarget val="inner"/>
          <c:xMode val="edge"/>
          <c:yMode val="edge"/>
          <c:x val="9.1307313642756668E-2"/>
          <c:y val="0.19346527777777778"/>
          <c:w val="0.79871905766526019"/>
          <c:h val="0.50903734567901238"/>
        </c:manualLayout>
      </c:layout>
      <c:barChart>
        <c:barDir val="col"/>
        <c:grouping val="clustered"/>
        <c:varyColors val="0"/>
        <c:ser>
          <c:idx val="1"/>
          <c:order val="1"/>
          <c:tx>
            <c:strRef>
              <c:f>DASHBOARD!$AH$50</c:f>
              <c:strCache>
                <c:ptCount val="1"/>
                <c:pt idx="0">
                  <c:v>Variación % Tarifa Media en Pesos</c:v>
                </c:pt>
              </c:strCache>
            </c:strRef>
          </c:tx>
          <c:spPr>
            <a:noFill/>
            <a:ln>
              <a:noFill/>
            </a:ln>
            <a:effectLst/>
          </c:spPr>
          <c:invertIfNegative val="0"/>
          <c:cat>
            <c:multiLvlStrRef>
              <c:f>DASHBOARD!$AF$51:$AF$71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DASHBOARD!$AH$51:$AH$71</c:f>
              <c:numCache>
                <c:formatCode>0.00%</c:formatCode>
                <c:ptCount val="19"/>
                <c:pt idx="12">
                  <c:v>1.2054182475487421</c:v>
                </c:pt>
                <c:pt idx="13">
                  <c:v>1.2369818942025952</c:v>
                </c:pt>
                <c:pt idx="14">
                  <c:v>1.3266348011758247</c:v>
                </c:pt>
                <c:pt idx="15">
                  <c:v>1.5151785463940595</c:v>
                </c:pt>
                <c:pt idx="16">
                  <c:v>1.6844214761808618</c:v>
                </c:pt>
                <c:pt idx="17">
                  <c:v>1.9301868620916123</c:v>
                </c:pt>
                <c:pt idx="18">
                  <c:v>2.2133738530317011</c:v>
                </c:pt>
              </c:numCache>
            </c:numRef>
          </c:val>
          <c:extLst>
            <c:ext xmlns:c16="http://schemas.microsoft.com/office/drawing/2014/chart" uri="{C3380CC4-5D6E-409C-BE32-E72D297353CC}">
              <c16:uniqueId val="{00000001-6964-48C0-B8B4-42BF34F20278}"/>
            </c:ext>
          </c:extLst>
        </c:ser>
        <c:dLbls>
          <c:showLegendKey val="0"/>
          <c:showVal val="0"/>
          <c:showCatName val="0"/>
          <c:showSerName val="0"/>
          <c:showPercent val="0"/>
          <c:showBubbleSize val="0"/>
        </c:dLbls>
        <c:gapWidth val="150"/>
        <c:axId val="-1497763184"/>
        <c:axId val="-1497762640"/>
      </c:barChart>
      <c:lineChart>
        <c:grouping val="standard"/>
        <c:varyColors val="0"/>
        <c:ser>
          <c:idx val="0"/>
          <c:order val="0"/>
          <c:tx>
            <c:strRef>
              <c:f>DASHBOARD!$AG$50</c:f>
              <c:strCache>
                <c:ptCount val="1"/>
                <c:pt idx="0">
                  <c:v>Tarifa Media en Pesos</c:v>
                </c:pt>
              </c:strCache>
            </c:strRef>
          </c:tx>
          <c:spPr>
            <a:ln w="38100" cap="rnd">
              <a:solidFill>
                <a:schemeClr val="accent1"/>
              </a:solidFill>
              <a:round/>
            </a:ln>
            <a:effectLst/>
          </c:spPr>
          <c:marker>
            <c:symbol val="none"/>
          </c:marker>
          <c:cat>
            <c:multiLvlStrRef>
              <c:f>DASHBOARD!$AF$51:$AF$71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DASHBOARD!$AG$51:$AG$71</c:f>
              <c:numCache>
                <c:formatCode>"$"#,##0.00</c:formatCode>
                <c:ptCount val="19"/>
                <c:pt idx="0">
                  <c:v>7.150346053127727</c:v>
                </c:pt>
                <c:pt idx="1">
                  <c:v>7.108134320757471</c:v>
                </c:pt>
                <c:pt idx="2">
                  <c:v>7.1187724996993786</c:v>
                </c:pt>
                <c:pt idx="3">
                  <c:v>7.1253686092540143</c:v>
                </c:pt>
                <c:pt idx="4">
                  <c:v>7.1164935358290622</c:v>
                </c:pt>
                <c:pt idx="5">
                  <c:v>7.0911048400848262</c:v>
                </c:pt>
                <c:pt idx="6">
                  <c:v>7.1147716563402081</c:v>
                </c:pt>
                <c:pt idx="7">
                  <c:v>9.8261844720672773</c:v>
                </c:pt>
                <c:pt idx="8">
                  <c:v>9.7829119310906094</c:v>
                </c:pt>
                <c:pt idx="9">
                  <c:v>9.7913373114677515</c:v>
                </c:pt>
                <c:pt idx="10">
                  <c:v>9.7701862276127329</c:v>
                </c:pt>
                <c:pt idx="11">
                  <c:v>9.9147123290063366</c:v>
                </c:pt>
                <c:pt idx="12">
                  <c:v>15.769503661856016</c:v>
                </c:pt>
                <c:pt idx="13">
                  <c:v>15.900767777094526</c:v>
                </c:pt>
                <c:pt idx="14">
                  <c:v>16.562783839453992</c:v>
                </c:pt>
                <c:pt idx="15">
                  <c:v>17.921574261145373</c:v>
                </c:pt>
                <c:pt idx="16">
                  <c:v>19.103668082681811</c:v>
                </c:pt>
                <c:pt idx="17">
                  <c:v>20.7782622401308</c:v>
                </c:pt>
                <c:pt idx="18">
                  <c:v>22.862421210774674</c:v>
                </c:pt>
              </c:numCache>
            </c:numRef>
          </c:val>
          <c:smooth val="1"/>
          <c:extLst>
            <c:ext xmlns:c16="http://schemas.microsoft.com/office/drawing/2014/chart" uri="{C3380CC4-5D6E-409C-BE32-E72D297353CC}">
              <c16:uniqueId val="{00000000-6964-48C0-B8B4-42BF34F20278}"/>
            </c:ext>
          </c:extLst>
        </c:ser>
        <c:dLbls>
          <c:showLegendKey val="0"/>
          <c:showVal val="0"/>
          <c:showCatName val="0"/>
          <c:showSerName val="0"/>
          <c:showPercent val="0"/>
          <c:showBubbleSize val="0"/>
        </c:dLbls>
        <c:marker val="1"/>
        <c:smooth val="0"/>
        <c:axId val="-1497763184"/>
        <c:axId val="-1497762640"/>
      </c:lineChart>
      <c:lineChart>
        <c:grouping val="standard"/>
        <c:varyColors val="0"/>
        <c:ser>
          <c:idx val="2"/>
          <c:order val="2"/>
          <c:tx>
            <c:strRef>
              <c:f>DASHBOARD!$AI$50</c:f>
              <c:strCache>
                <c:ptCount val="1"/>
                <c:pt idx="0">
                  <c:v>Tarifa Media en Dólares</c:v>
                </c:pt>
              </c:strCache>
            </c:strRef>
          </c:tx>
          <c:spPr>
            <a:ln w="38100" cap="rnd">
              <a:solidFill>
                <a:schemeClr val="accent3"/>
              </a:solidFill>
              <a:prstDash val="sysDash"/>
              <a:round/>
            </a:ln>
            <a:effectLst/>
          </c:spPr>
          <c:marker>
            <c:symbol val="none"/>
          </c:marker>
          <c:cat>
            <c:multiLvlStrRef>
              <c:f>DASHBOARD!$AF$51:$AF$71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DASHBOARD!$AI$51:$AI$71</c:f>
              <c:numCache>
                <c:formatCode>[$USD]\ #,##0.00</c:formatCode>
                <c:ptCount val="19"/>
                <c:pt idx="0">
                  <c:v>6.5635634781785634E-2</c:v>
                </c:pt>
                <c:pt idx="1">
                  <c:v>6.3721508926557341E-2</c:v>
                </c:pt>
                <c:pt idx="2">
                  <c:v>6.2158191056752514E-2</c:v>
                </c:pt>
                <c:pt idx="3">
                  <c:v>6.0267010143398581E-2</c:v>
                </c:pt>
                <c:pt idx="4">
                  <c:v>5.7876492646625428E-2</c:v>
                </c:pt>
                <c:pt idx="5">
                  <c:v>5.5616508549684911E-2</c:v>
                </c:pt>
                <c:pt idx="6">
                  <c:v>5.2890065836605764E-2</c:v>
                </c:pt>
                <c:pt idx="7">
                  <c:v>6.9472458088710956E-2</c:v>
                </c:pt>
                <c:pt idx="8">
                  <c:v>6.5621893822716715E-2</c:v>
                </c:pt>
                <c:pt idx="9">
                  <c:v>6.1970489313087032E-2</c:v>
                </c:pt>
                <c:pt idx="10">
                  <c:v>5.8155870402456747E-2</c:v>
                </c:pt>
                <c:pt idx="11">
                  <c:v>5.5476946765800679E-2</c:v>
                </c:pt>
                <c:pt idx="12">
                  <c:v>8.3454189573751142E-2</c:v>
                </c:pt>
                <c:pt idx="13">
                  <c:v>8.0132882009245204E-2</c:v>
                </c:pt>
                <c:pt idx="14">
                  <c:v>7.9028456147790777E-2</c:v>
                </c:pt>
                <c:pt idx="15">
                  <c:v>8.0637004549585486E-2</c:v>
                </c:pt>
                <c:pt idx="16">
                  <c:v>7.9625372848825024E-2</c:v>
                </c:pt>
                <c:pt idx="17">
                  <c:v>8.0448591606515421E-2</c:v>
                </c:pt>
                <c:pt idx="18">
                  <c:v>8.2197530778653466E-2</c:v>
                </c:pt>
              </c:numCache>
            </c:numRef>
          </c:val>
          <c:smooth val="1"/>
          <c:extLst>
            <c:ext xmlns:c16="http://schemas.microsoft.com/office/drawing/2014/chart" uri="{C3380CC4-5D6E-409C-BE32-E72D297353CC}">
              <c16:uniqueId val="{00000000-1816-4246-8108-5FD730C1C05A}"/>
            </c:ext>
          </c:extLst>
        </c:ser>
        <c:dLbls>
          <c:showLegendKey val="0"/>
          <c:showVal val="0"/>
          <c:showCatName val="0"/>
          <c:showSerName val="0"/>
          <c:showPercent val="0"/>
          <c:showBubbleSize val="0"/>
        </c:dLbls>
        <c:marker val="1"/>
        <c:smooth val="0"/>
        <c:axId val="1457651600"/>
        <c:axId val="1457644944"/>
      </c:lineChart>
      <c:catAx>
        <c:axId val="-14977631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62640"/>
        <c:crosses val="autoZero"/>
        <c:auto val="1"/>
        <c:lblAlgn val="ctr"/>
        <c:lblOffset val="100"/>
        <c:noMultiLvlLbl val="0"/>
      </c:catAx>
      <c:valAx>
        <c:axId val="-1497762640"/>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63184"/>
        <c:crosses val="autoZero"/>
        <c:crossBetween val="between"/>
      </c:valAx>
      <c:valAx>
        <c:axId val="1457644944"/>
        <c:scaling>
          <c:orientation val="minMax"/>
        </c:scaling>
        <c:delete val="0"/>
        <c:axPos val="r"/>
        <c:numFmt formatCode="[$USD]\ #,##0.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57651600"/>
        <c:crosses val="max"/>
        <c:crossBetween val="between"/>
      </c:valAx>
      <c:catAx>
        <c:axId val="1457651600"/>
        <c:scaling>
          <c:orientation val="minMax"/>
        </c:scaling>
        <c:delete val="1"/>
        <c:axPos val="b"/>
        <c:numFmt formatCode="General" sourceLinked="1"/>
        <c:majorTickMark val="out"/>
        <c:minorTickMark val="none"/>
        <c:tickLblPos val="nextTo"/>
        <c:crossAx val="1457644944"/>
        <c:crosses val="autoZero"/>
        <c:auto val="1"/>
        <c:lblAlgn val="ctr"/>
        <c:lblOffset val="100"/>
        <c:noMultiLvlLbl val="0"/>
      </c:catAx>
      <c:spPr>
        <a:noFill/>
        <a:ln>
          <a:noFill/>
        </a:ln>
        <a:effectLst/>
      </c:spPr>
    </c:plotArea>
    <c:legend>
      <c:legendPos val="b"/>
      <c:legendEntry>
        <c:idx val="0"/>
        <c:delete val="1"/>
      </c:legendEntry>
      <c:layout>
        <c:manualLayout>
          <c:xMode val="edge"/>
          <c:yMode val="edge"/>
          <c:x val="2.3432942190400423E-2"/>
          <c:y val="0.92831172839506171"/>
          <c:w val="0.9765669831223629"/>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Sur.xlsx]DASHBOARD!Evasion</c:name>
    <c:fmtId val="0"/>
  </c:pivotSource>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lang="en-US" sz="1800" b="0" i="0" u="none" strike="noStrike" kern="1200" spc="0" baseline="0">
                <a:solidFill>
                  <a:sysClr val="windowText" lastClr="000000">
                    <a:lumMod val="65000"/>
                    <a:lumOff val="35000"/>
                  </a:sysClr>
                </a:solidFill>
                <a:latin typeface="Franklin Gothic Demi Cond" panose="020B0706030402020204" pitchFamily="34" charset="0"/>
                <a:ea typeface="+mn-ea"/>
                <a:cs typeface="+mn-cs"/>
              </a:defRPr>
            </a:pPr>
            <a:r>
              <a:rPr lang="en-US" sz="1800" b="0" i="0" baseline="0">
                <a:effectLst/>
              </a:rPr>
              <a:t>Porcentaje de Evasión Estimada</a:t>
            </a:r>
            <a:endParaRPr lang="en-US">
              <a:effectLst/>
            </a:endParaRPr>
          </a:p>
        </c:rich>
      </c:tx>
      <c:overlay val="0"/>
      <c:spPr>
        <a:noFill/>
        <a:ln>
          <a:noFill/>
        </a:ln>
        <a:effectLst/>
      </c:sp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2"/>
          </a:solidFill>
          <a:ln>
            <a:noFill/>
          </a:ln>
          <a:effectLst/>
        </c:spPr>
        <c:marker>
          <c:symbol val="none"/>
        </c:marker>
      </c:pivotFmt>
      <c:pivotFmt>
        <c:idx val="8"/>
        <c:marker>
          <c:symbol val="none"/>
        </c:marker>
      </c:pivotFmt>
    </c:pivotFmts>
    <c:plotArea>
      <c:layout>
        <c:manualLayout>
          <c:layoutTarget val="inner"/>
          <c:xMode val="edge"/>
          <c:yMode val="edge"/>
          <c:x val="0.10590924255392553"/>
          <c:y val="0.17844691358024689"/>
          <c:w val="0.86619936099353267"/>
          <c:h val="0.55715216049382721"/>
        </c:manualLayout>
      </c:layout>
      <c:barChart>
        <c:barDir val="col"/>
        <c:grouping val="clustered"/>
        <c:varyColors val="0"/>
        <c:ser>
          <c:idx val="0"/>
          <c:order val="0"/>
          <c:tx>
            <c:strRef>
              <c:f>DASHBOARD!$AM$50</c:f>
              <c:strCache>
                <c:ptCount val="1"/>
                <c:pt idx="0">
                  <c:v>Total</c:v>
                </c:pt>
              </c:strCache>
            </c:strRef>
          </c:tx>
          <c:invertIfNegative val="0"/>
          <c:cat>
            <c:multiLvlStrRef>
              <c:f>DASHBOARD!$AL$51:$AL$71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DASHBOARD!$AM$51:$AM$71</c:f>
              <c:numCache>
                <c:formatCode>0.00%</c:formatCode>
                <c:ptCount val="19"/>
                <c:pt idx="0">
                  <c:v>0.36552153031950585</c:v>
                </c:pt>
                <c:pt idx="1">
                  <c:v>0.17976968417549755</c:v>
                </c:pt>
                <c:pt idx="2">
                  <c:v>0.22869966987604395</c:v>
                </c:pt>
                <c:pt idx="3">
                  <c:v>0.13607773420584246</c:v>
                </c:pt>
                <c:pt idx="4">
                  <c:v>0.14409405738198022</c:v>
                </c:pt>
                <c:pt idx="5">
                  <c:v>0.13718497032103227</c:v>
                </c:pt>
                <c:pt idx="6">
                  <c:v>0.19166544598799451</c:v>
                </c:pt>
                <c:pt idx="7">
                  <c:v>0.14756605373653775</c:v>
                </c:pt>
                <c:pt idx="8">
                  <c:v>0.12602809616943422</c:v>
                </c:pt>
                <c:pt idx="9">
                  <c:v>0.23689650448026045</c:v>
                </c:pt>
                <c:pt idx="10">
                  <c:v>0.16097164671340236</c:v>
                </c:pt>
                <c:pt idx="11">
                  <c:v>0.22426911817243733</c:v>
                </c:pt>
                <c:pt idx="12">
                  <c:v>0.20700119474881717</c:v>
                </c:pt>
                <c:pt idx="13">
                  <c:v>0.11237523171631247</c:v>
                </c:pt>
                <c:pt idx="14">
                  <c:v>0.17425605053192383</c:v>
                </c:pt>
                <c:pt idx="15">
                  <c:v>8.9740493065407212E-2</c:v>
                </c:pt>
                <c:pt idx="16">
                  <c:v>0.1005638026265594</c:v>
                </c:pt>
                <c:pt idx="17">
                  <c:v>9.302970646746711E-2</c:v>
                </c:pt>
                <c:pt idx="18">
                  <c:v>9.7252092547507663E-2</c:v>
                </c:pt>
              </c:numCache>
            </c:numRef>
          </c:val>
          <c:extLst>
            <c:ext xmlns:c16="http://schemas.microsoft.com/office/drawing/2014/chart" uri="{C3380CC4-5D6E-409C-BE32-E72D297353CC}">
              <c16:uniqueId val="{00000000-2E60-4DD0-993A-222CE9E7E679}"/>
            </c:ext>
          </c:extLst>
        </c:ser>
        <c:dLbls>
          <c:showLegendKey val="0"/>
          <c:showVal val="0"/>
          <c:showCatName val="0"/>
          <c:showSerName val="0"/>
          <c:showPercent val="0"/>
          <c:showBubbleSize val="0"/>
        </c:dLbls>
        <c:gapWidth val="50"/>
        <c:axId val="-1497759920"/>
        <c:axId val="-1497759376"/>
      </c:barChart>
      <c:catAx>
        <c:axId val="-1497759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59376"/>
        <c:crosses val="autoZero"/>
        <c:auto val="1"/>
        <c:lblAlgn val="ctr"/>
        <c:lblOffset val="100"/>
        <c:noMultiLvlLbl val="0"/>
      </c:catAx>
      <c:valAx>
        <c:axId val="-1497759376"/>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59920"/>
        <c:crosses val="autoZero"/>
        <c:crossBetween val="between"/>
      </c:valAx>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ln>
      <a:solidFill>
        <a:schemeClr val="bg1">
          <a:lumMod val="85000"/>
        </a:schemeClr>
      </a:solidFill>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Sur.xlsx]DASHBOARD!Ocupacion</c:name>
    <c:fmtId val="0"/>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b="0" i="0" baseline="0">
                <a:effectLst/>
                <a:latin typeface="Franklin Gothic Demi Cond" panose="020B0706030402020204" pitchFamily="34" charset="0"/>
              </a:rPr>
              <a:t>Captación Media + Ocupación Media + </a:t>
            </a:r>
            <a:endParaRPr lang="es-AR">
              <a:effectLst/>
              <a:latin typeface="Franklin Gothic Demi Cond" panose="020B0706030402020204" pitchFamily="34" charset="0"/>
            </a:endParaRPr>
          </a:p>
          <a:p>
            <a:pPr>
              <a:defRPr>
                <a:latin typeface="Franklin Gothic Demi Cond" panose="020B0706030402020204" pitchFamily="34" charset="0"/>
              </a:defRPr>
            </a:pPr>
            <a:r>
              <a:rPr lang="es-AR" sz="1800" b="0" i="0" baseline="0">
                <a:effectLst/>
                <a:latin typeface="Franklin Gothic Demi Cond" panose="020B0706030402020204" pitchFamily="34" charset="0"/>
              </a:rPr>
              <a:t>% Ocupación Media PAX</a:t>
            </a:r>
            <a:endParaRPr lang="es-AR">
              <a:effectLst/>
              <a:latin typeface="Franklin Gothic Demi Cond" panose="020B07060304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pivotFmt>
      <c:pivotFmt>
        <c:idx val="4"/>
        <c:spPr>
          <a:solidFill>
            <a:schemeClr val="accent1"/>
          </a:solidFill>
          <a:ln>
            <a:noFill/>
          </a:ln>
          <a:effectLst/>
        </c:spPr>
      </c:pivotFmt>
      <c:pivotFmt>
        <c:idx val="5"/>
        <c:spPr>
          <a:solidFill>
            <a:schemeClr val="accent1"/>
          </a:solidFill>
          <a:ln>
            <a:noFill/>
          </a:ln>
          <a:effectLst/>
        </c:spP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w="28575" cap="rnd">
            <a:noFill/>
            <a:round/>
          </a:ln>
          <a:effectLst/>
        </c:spPr>
        <c:marker>
          <c:symbol val="none"/>
        </c:marker>
      </c:pivotFmt>
      <c:pivotFmt>
        <c:idx val="12"/>
        <c:spPr>
          <a:solidFill>
            <a:schemeClr val="accent1"/>
          </a:solidFill>
          <a:ln w="28575" cap="rnd">
            <a:solidFill>
              <a:schemeClr val="accent1"/>
            </a:solidFill>
            <a:round/>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w="28575" cap="rnd">
            <a:solidFill>
              <a:schemeClr val="accent1"/>
            </a:solidFill>
            <a:round/>
          </a:ln>
          <a:effectLst/>
        </c:spPr>
        <c:marker>
          <c:symbol val="none"/>
        </c:marker>
      </c:pivotFmt>
      <c:pivotFmt>
        <c:idx val="16"/>
        <c:spPr>
          <a:solidFill>
            <a:schemeClr val="accent1"/>
          </a:solidFill>
          <a:ln w="28575" cap="rnd">
            <a:solidFill>
              <a:schemeClr val="accent1"/>
            </a:solidFill>
            <a:round/>
          </a:ln>
          <a:effectLst/>
        </c:spPr>
        <c:marker>
          <c:symbol val="none"/>
        </c:marker>
      </c:pivotFmt>
      <c:pivotFmt>
        <c:idx val="17"/>
        <c:spPr>
          <a:solidFill>
            <a:schemeClr val="accent1"/>
          </a:solidFill>
          <a:ln>
            <a:noFill/>
          </a:ln>
          <a:effectLst/>
        </c:spPr>
        <c:marker>
          <c:symbol val="none"/>
        </c:marker>
      </c:pivotFmt>
      <c:pivotFmt>
        <c:idx val="18"/>
        <c:spPr>
          <a:solidFill>
            <a:schemeClr val="accent1"/>
          </a:solidFill>
          <a:ln>
            <a:noFill/>
          </a:ln>
          <a:effectLst/>
        </c:spPr>
        <c:marker>
          <c:symbol val="none"/>
        </c:marker>
      </c:pivotFmt>
      <c:pivotFmt>
        <c:idx val="19"/>
        <c:spPr>
          <a:solidFill>
            <a:schemeClr val="accent1"/>
          </a:solidFill>
          <a:ln w="28575" cap="rnd">
            <a:solidFill>
              <a:schemeClr val="accent1"/>
            </a:solidFill>
            <a:round/>
          </a:ln>
          <a:effectLst/>
        </c:spPr>
        <c:marker>
          <c:symbol val="none"/>
        </c:marker>
      </c:pivotFmt>
      <c:pivotFmt>
        <c:idx val="20"/>
        <c:spPr>
          <a:solidFill>
            <a:schemeClr val="accent1"/>
          </a:solidFill>
          <a:ln>
            <a:noFill/>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ln w="28575" cap="rnd">
            <a:solidFill>
              <a:schemeClr val="accent1"/>
            </a:solidFill>
            <a:round/>
          </a:ln>
          <a:effectLst/>
        </c:spPr>
        <c:marker>
          <c:symbol val="circle"/>
          <c:size val="5"/>
          <c:spPr>
            <a:solidFill>
              <a:schemeClr val="accent3"/>
            </a:solidFill>
            <a:ln w="9525">
              <a:solidFill>
                <a:schemeClr val="accent3"/>
              </a:solidFill>
            </a:ln>
            <a:effectLst/>
          </c:spPr>
        </c:marker>
      </c:pivotFmt>
    </c:pivotFmts>
    <c:plotArea>
      <c:layout>
        <c:manualLayout>
          <c:layoutTarget val="inner"/>
          <c:xMode val="edge"/>
          <c:yMode val="edge"/>
          <c:x val="5.351758087201125E-2"/>
          <c:y val="0.19757530864197531"/>
          <c:w val="0.87859687060478198"/>
          <c:h val="0.50691913580246917"/>
        </c:manualLayout>
      </c:layout>
      <c:barChart>
        <c:barDir val="col"/>
        <c:grouping val="clustered"/>
        <c:varyColors val="0"/>
        <c:ser>
          <c:idx val="0"/>
          <c:order val="0"/>
          <c:tx>
            <c:strRef>
              <c:f>DASHBOARD!$AA$50</c:f>
              <c:strCache>
                <c:ptCount val="1"/>
                <c:pt idx="0">
                  <c:v>Captación Media (Pax x Coche) </c:v>
                </c:pt>
              </c:strCache>
            </c:strRef>
          </c:tx>
          <c:spPr>
            <a:solidFill>
              <a:schemeClr val="accent1"/>
            </a:solidFill>
            <a:ln>
              <a:noFill/>
            </a:ln>
            <a:effectLst/>
          </c:spPr>
          <c:invertIfNegative val="0"/>
          <c:cat>
            <c:multiLvlStrRef>
              <c:f>DASHBOARD!$Z$51:$Z$71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DASHBOARD!$AA$51:$AA$71</c:f>
              <c:numCache>
                <c:formatCode>#,##0</c:formatCode>
                <c:ptCount val="19"/>
                <c:pt idx="0">
                  <c:v>45.802767175572519</c:v>
                </c:pt>
                <c:pt idx="1">
                  <c:v>55.88917948717949</c:v>
                </c:pt>
                <c:pt idx="2">
                  <c:v>58.803043783657223</c:v>
                </c:pt>
                <c:pt idx="3">
                  <c:v>62.693821177610857</c:v>
                </c:pt>
                <c:pt idx="4">
                  <c:v>58.865016047684549</c:v>
                </c:pt>
                <c:pt idx="5">
                  <c:v>55.393835920177381</c:v>
                </c:pt>
                <c:pt idx="6">
                  <c:v>55.324875621890548</c:v>
                </c:pt>
                <c:pt idx="7">
                  <c:v>58.629591201494087</c:v>
                </c:pt>
                <c:pt idx="8">
                  <c:v>60.381099656357385</c:v>
                </c:pt>
                <c:pt idx="9">
                  <c:v>55.517515789473684</c:v>
                </c:pt>
                <c:pt idx="10">
                  <c:v>59.360534192954177</c:v>
                </c:pt>
                <c:pt idx="11">
                  <c:v>55.980537658298154</c:v>
                </c:pt>
                <c:pt idx="12">
                  <c:v>52.629632848142514</c:v>
                </c:pt>
                <c:pt idx="13">
                  <c:v>56.532019950124692</c:v>
                </c:pt>
                <c:pt idx="14">
                  <c:v>58.645853444493198</c:v>
                </c:pt>
                <c:pt idx="15">
                  <c:v>63.966704884200873</c:v>
                </c:pt>
                <c:pt idx="16">
                  <c:v>63.11452612931798</c:v>
                </c:pt>
                <c:pt idx="17">
                  <c:v>64.204641148325365</c:v>
                </c:pt>
                <c:pt idx="18">
                  <c:v>69.583803680981589</c:v>
                </c:pt>
              </c:numCache>
            </c:numRef>
          </c:val>
          <c:extLst>
            <c:ext xmlns:c16="http://schemas.microsoft.com/office/drawing/2014/chart" uri="{C3380CC4-5D6E-409C-BE32-E72D297353CC}">
              <c16:uniqueId val="{00000000-E073-4E73-A1A7-AC2419C22005}"/>
            </c:ext>
          </c:extLst>
        </c:ser>
        <c:ser>
          <c:idx val="1"/>
          <c:order val="1"/>
          <c:tx>
            <c:strRef>
              <c:f>DASHBOARD!$AB$50</c:f>
              <c:strCache>
                <c:ptCount val="1"/>
                <c:pt idx="0">
                  <c:v>Ocupación Media (PaxKm/CocheKm) </c:v>
                </c:pt>
              </c:strCache>
            </c:strRef>
          </c:tx>
          <c:spPr>
            <a:solidFill>
              <a:schemeClr val="accent2"/>
            </a:solidFill>
            <a:ln>
              <a:noFill/>
            </a:ln>
            <a:effectLst/>
          </c:spPr>
          <c:invertIfNegative val="0"/>
          <c:cat>
            <c:multiLvlStrRef>
              <c:f>DASHBOARD!$Z$51:$Z$71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DASHBOARD!$AB$51:$AB$71</c:f>
              <c:numCache>
                <c:formatCode>#,##0</c:formatCode>
                <c:ptCount val="19"/>
                <c:pt idx="0">
                  <c:v>16.961039019845291</c:v>
                </c:pt>
                <c:pt idx="1">
                  <c:v>20.667236377781954</c:v>
                </c:pt>
                <c:pt idx="2">
                  <c:v>21.729828031110287</c:v>
                </c:pt>
                <c:pt idx="3">
                  <c:v>32.711300019581891</c:v>
                </c:pt>
                <c:pt idx="4">
                  <c:v>31.996711192841598</c:v>
                </c:pt>
                <c:pt idx="5">
                  <c:v>30.559568454016404</c:v>
                </c:pt>
                <c:pt idx="6">
                  <c:v>30.520418551059681</c:v>
                </c:pt>
                <c:pt idx="7">
                  <c:v>31.999042676226964</c:v>
                </c:pt>
                <c:pt idx="8">
                  <c:v>32.763512920568992</c:v>
                </c:pt>
                <c:pt idx="9">
                  <c:v>30.161742981271296</c:v>
                </c:pt>
                <c:pt idx="10">
                  <c:v>32.384366987545214</c:v>
                </c:pt>
                <c:pt idx="11">
                  <c:v>31.076345048646992</c:v>
                </c:pt>
                <c:pt idx="12">
                  <c:v>28.285657238494153</c:v>
                </c:pt>
                <c:pt idx="13">
                  <c:v>30.39870250715639</c:v>
                </c:pt>
                <c:pt idx="14">
                  <c:v>30.940431423991019</c:v>
                </c:pt>
                <c:pt idx="15">
                  <c:v>34.228785450704798</c:v>
                </c:pt>
                <c:pt idx="16">
                  <c:v>33.45721325741448</c:v>
                </c:pt>
                <c:pt idx="17">
                  <c:v>34.04492312985996</c:v>
                </c:pt>
                <c:pt idx="18">
                  <c:v>37.430543967378412</c:v>
                </c:pt>
              </c:numCache>
            </c:numRef>
          </c:val>
          <c:extLst>
            <c:ext xmlns:c16="http://schemas.microsoft.com/office/drawing/2014/chart" uri="{C3380CC4-5D6E-409C-BE32-E72D297353CC}">
              <c16:uniqueId val="{00000001-E073-4E73-A1A7-AC2419C22005}"/>
            </c:ext>
          </c:extLst>
        </c:ser>
        <c:dLbls>
          <c:showLegendKey val="0"/>
          <c:showVal val="0"/>
          <c:showCatName val="0"/>
          <c:showSerName val="0"/>
          <c:showPercent val="0"/>
          <c:showBubbleSize val="0"/>
        </c:dLbls>
        <c:gapWidth val="150"/>
        <c:axId val="114554335"/>
        <c:axId val="114530207"/>
      </c:barChart>
      <c:lineChart>
        <c:grouping val="standard"/>
        <c:varyColors val="0"/>
        <c:ser>
          <c:idx val="2"/>
          <c:order val="2"/>
          <c:tx>
            <c:strRef>
              <c:f>DASHBOARD!$AC$50</c:f>
              <c:strCache>
                <c:ptCount val="1"/>
                <c:pt idx="0">
                  <c:v>% Ocupación Media PAX  </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multiLvlStrRef>
              <c:f>DASHBOARD!$Z$51:$Z$71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DASHBOARD!$AC$51:$AC$71</c:f>
              <c:numCache>
                <c:formatCode>0.0%</c:formatCode>
                <c:ptCount val="19"/>
                <c:pt idx="0">
                  <c:v>0.12239262796548897</c:v>
                </c:pt>
                <c:pt idx="1">
                  <c:v>0.14925825333695145</c:v>
                </c:pt>
                <c:pt idx="2">
                  <c:v>0.15679608163587883</c:v>
                </c:pt>
                <c:pt idx="3">
                  <c:v>0.22550057782588201</c:v>
                </c:pt>
                <c:pt idx="4">
                  <c:v>0.22538322458191501</c:v>
                </c:pt>
                <c:pt idx="5">
                  <c:v>0.21662643621621341</c:v>
                </c:pt>
                <c:pt idx="6">
                  <c:v>0.21800152023823496</c:v>
                </c:pt>
                <c:pt idx="7">
                  <c:v>0.22883207728423446</c:v>
                </c:pt>
                <c:pt idx="8">
                  <c:v>0.23368687836576132</c:v>
                </c:pt>
                <c:pt idx="9">
                  <c:v>0.21517393083608574</c:v>
                </c:pt>
                <c:pt idx="10">
                  <c:v>0.23372790204184046</c:v>
                </c:pt>
                <c:pt idx="11">
                  <c:v>0.22436407694403049</c:v>
                </c:pt>
                <c:pt idx="12">
                  <c:v>0.20507630270052976</c:v>
                </c:pt>
                <c:pt idx="13">
                  <c:v>0.22029871785642885</c:v>
                </c:pt>
                <c:pt idx="14">
                  <c:v>0.22408348274364046</c:v>
                </c:pt>
                <c:pt idx="15">
                  <c:v>0.24790143326933689</c:v>
                </c:pt>
                <c:pt idx="16">
                  <c:v>0.24215105704956277</c:v>
                </c:pt>
                <c:pt idx="17">
                  <c:v>0.24666659544568553</c:v>
                </c:pt>
                <c:pt idx="18">
                  <c:v>0.26869139818568005</c:v>
                </c:pt>
              </c:numCache>
            </c:numRef>
          </c:val>
          <c:smooth val="0"/>
          <c:extLst>
            <c:ext xmlns:c16="http://schemas.microsoft.com/office/drawing/2014/chart" uri="{C3380CC4-5D6E-409C-BE32-E72D297353CC}">
              <c16:uniqueId val="{00000000-AE6E-47CE-B266-FD539DB9C3DD}"/>
            </c:ext>
          </c:extLst>
        </c:ser>
        <c:dLbls>
          <c:showLegendKey val="0"/>
          <c:showVal val="0"/>
          <c:showCatName val="0"/>
          <c:showSerName val="0"/>
          <c:showPercent val="0"/>
          <c:showBubbleSize val="0"/>
        </c:dLbls>
        <c:marker val="1"/>
        <c:smooth val="0"/>
        <c:axId val="196708352"/>
        <c:axId val="196702528"/>
      </c:lineChart>
      <c:catAx>
        <c:axId val="11455433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14530207"/>
        <c:crosses val="autoZero"/>
        <c:auto val="1"/>
        <c:lblAlgn val="ctr"/>
        <c:lblOffset val="100"/>
        <c:noMultiLvlLbl val="0"/>
      </c:catAx>
      <c:valAx>
        <c:axId val="11453020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4554335"/>
        <c:crosses val="autoZero"/>
        <c:crossBetween val="between"/>
      </c:valAx>
      <c:valAx>
        <c:axId val="196702528"/>
        <c:scaling>
          <c:orientation val="minMax"/>
        </c:scaling>
        <c:delete val="0"/>
        <c:axPos val="r"/>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96708352"/>
        <c:crosses val="max"/>
        <c:crossBetween val="between"/>
      </c:valAx>
      <c:catAx>
        <c:axId val="196708352"/>
        <c:scaling>
          <c:orientation val="minMax"/>
        </c:scaling>
        <c:delete val="1"/>
        <c:axPos val="b"/>
        <c:numFmt formatCode="General" sourceLinked="1"/>
        <c:majorTickMark val="out"/>
        <c:minorTickMark val="none"/>
        <c:tickLblPos val="nextTo"/>
        <c:crossAx val="196702528"/>
        <c:crosses val="autoZero"/>
        <c:auto val="1"/>
        <c:lblAlgn val="ctr"/>
        <c:lblOffset val="100"/>
        <c:noMultiLvlLbl val="0"/>
      </c:catAx>
      <c:spPr>
        <a:noFill/>
        <a:ln>
          <a:noFill/>
        </a:ln>
        <a:effectLst/>
      </c:spPr>
    </c:plotArea>
    <c:legend>
      <c:legendPos val="b"/>
      <c:layout>
        <c:manualLayout>
          <c:xMode val="edge"/>
          <c:yMode val="edge"/>
          <c:x val="1.4706047819971868E-2"/>
          <c:y val="0.94414259259259259"/>
          <c:w val="0.98529395218002813"/>
          <c:h val="5.5857407407407404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Sur.xlsx]DASHBOARD!Recaudacion KmLinea</c:name>
    <c:fmtId val="1"/>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Recaudación/Km. Línea (en dólares US)</a:t>
            </a:r>
          </a:p>
        </c:rich>
      </c:tx>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s-AR"/>
        </a:p>
      </c:txPr>
    </c:title>
    <c:autoTitleDeleted val="0"/>
    <c:pivotFmts>
      <c:pivotFmt>
        <c:idx val="0"/>
        <c:spPr>
          <a:solidFill>
            <a:srgbClr val="C00000"/>
          </a:solidFill>
          <a:ln>
            <a:noFill/>
          </a:ln>
          <a:effectLst/>
        </c:spPr>
        <c:marker>
          <c:symbol val="none"/>
        </c:marker>
      </c:pivotFmt>
      <c:pivotFmt>
        <c:idx val="1"/>
        <c:spPr>
          <a:blipFill>
            <a:blip xmlns:r="http://schemas.openxmlformats.org/officeDocument/2006/relationships" r:embed="rId3"/>
            <a:stretch>
              <a:fillRect/>
            </a:stretch>
          </a:blipFill>
          <a:ln>
            <a:noFill/>
          </a:ln>
          <a:effectLst/>
        </c:spPr>
        <c:marker>
          <c:symbol val="none"/>
        </c:marker>
      </c:pivotFmt>
    </c:pivotFmts>
    <c:plotArea>
      <c:layout>
        <c:manualLayout>
          <c:layoutTarget val="inner"/>
          <c:xMode val="edge"/>
          <c:yMode val="edge"/>
          <c:x val="0.13627109704641349"/>
          <c:y val="0.18199027777777776"/>
          <c:w val="0.8421044303797468"/>
          <c:h val="0.54998495112847889"/>
        </c:manualLayout>
      </c:layout>
      <c:barChart>
        <c:barDir val="col"/>
        <c:grouping val="clustered"/>
        <c:varyColors val="0"/>
        <c:ser>
          <c:idx val="0"/>
          <c:order val="0"/>
          <c:tx>
            <c:strRef>
              <c:f>DASHBOARD!$AR$50</c:f>
              <c:strCache>
                <c:ptCount val="1"/>
                <c:pt idx="0">
                  <c:v>Total</c:v>
                </c:pt>
              </c:strCache>
            </c:strRef>
          </c:tx>
          <c:spPr>
            <a:blipFill>
              <a:blip xmlns:r="http://schemas.openxmlformats.org/officeDocument/2006/relationships" r:embed="rId3"/>
              <a:stretch>
                <a:fillRect/>
              </a:stretch>
            </a:blipFill>
            <a:ln>
              <a:noFill/>
            </a:ln>
            <a:effectLst/>
          </c:spPr>
          <c:invertIfNegative val="0"/>
          <c:pictureOptions>
            <c:pictureFormat val="stack"/>
          </c:pictureOptions>
          <c:cat>
            <c:multiLvlStrRef>
              <c:f>DASHBOARD!$AQ$51:$AQ$71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DASHBOARD!$AR$51:$AR$71</c:f>
              <c:numCache>
                <c:formatCode>[$USD]\ #,##0.00</c:formatCode>
                <c:ptCount val="19"/>
                <c:pt idx="0">
                  <c:v>791.13985356659441</c:v>
                </c:pt>
                <c:pt idx="1">
                  <c:v>871.92468727020889</c:v>
                </c:pt>
                <c:pt idx="2">
                  <c:v>980.00508091221707</c:v>
                </c:pt>
                <c:pt idx="3">
                  <c:v>978.90250168095338</c:v>
                </c:pt>
                <c:pt idx="4">
                  <c:v>932.92281665849907</c:v>
                </c:pt>
                <c:pt idx="5">
                  <c:v>872.25262647904469</c:v>
                </c:pt>
                <c:pt idx="6">
                  <c:v>886.14019228265795</c:v>
                </c:pt>
                <c:pt idx="7">
                  <c:v>1232.2165567160121</c:v>
                </c:pt>
                <c:pt idx="8">
                  <c:v>1158.1460536312211</c:v>
                </c:pt>
                <c:pt idx="9">
                  <c:v>1025.9097134778096</c:v>
                </c:pt>
                <c:pt idx="10">
                  <c:v>941.19968273698191</c:v>
                </c:pt>
                <c:pt idx="11">
                  <c:v>877.52442109960032</c:v>
                </c:pt>
                <c:pt idx="12">
                  <c:v>1105.1355066655055</c:v>
                </c:pt>
                <c:pt idx="13">
                  <c:v>992.99191389840416</c:v>
                </c:pt>
                <c:pt idx="14">
                  <c:v>1154.7585930895948</c:v>
                </c:pt>
                <c:pt idx="15">
                  <c:v>1229.6188886260322</c:v>
                </c:pt>
                <c:pt idx="16">
                  <c:v>1240.5972417601004</c:v>
                </c:pt>
                <c:pt idx="17">
                  <c:v>1180.2043835526363</c:v>
                </c:pt>
                <c:pt idx="18">
                  <c:v>1274.062176388192</c:v>
                </c:pt>
              </c:numCache>
            </c:numRef>
          </c:val>
          <c:extLst>
            <c:ext xmlns:c16="http://schemas.microsoft.com/office/drawing/2014/chart" uri="{C3380CC4-5D6E-409C-BE32-E72D297353CC}">
              <c16:uniqueId val="{00000000-579C-4E16-8961-AAD816569AF3}"/>
            </c:ext>
          </c:extLst>
        </c:ser>
        <c:dLbls>
          <c:showLegendKey val="0"/>
          <c:showVal val="0"/>
          <c:showCatName val="0"/>
          <c:showSerName val="0"/>
          <c:showPercent val="0"/>
          <c:showBubbleSize val="0"/>
        </c:dLbls>
        <c:gapWidth val="50"/>
        <c:overlap val="-27"/>
        <c:axId val="383341455"/>
        <c:axId val="383339791"/>
      </c:barChart>
      <c:catAx>
        <c:axId val="3833414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3339791"/>
        <c:crosses val="autoZero"/>
        <c:auto val="1"/>
        <c:lblAlgn val="ctr"/>
        <c:lblOffset val="100"/>
        <c:noMultiLvlLbl val="0"/>
      </c:catAx>
      <c:valAx>
        <c:axId val="383339791"/>
        <c:scaling>
          <c:orientation val="minMax"/>
        </c:scaling>
        <c:delete val="0"/>
        <c:axPos val="l"/>
        <c:majorGridlines>
          <c:spPr>
            <a:ln w="9525" cap="flat" cmpd="sng" algn="ctr">
              <a:solidFill>
                <a:schemeClr val="tx1">
                  <a:lumMod val="15000"/>
                  <a:lumOff val="85000"/>
                </a:schemeClr>
              </a:solidFill>
              <a:round/>
            </a:ln>
            <a:effectLst/>
          </c:spPr>
        </c:majorGridlines>
        <c:numFmt formatCode="[$USD]\ #,##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83341455"/>
        <c:crosses val="autoZero"/>
        <c:crossBetween val="between"/>
        <c:dispUnits>
          <c:builtInUnit val="thousands"/>
          <c:dispUnitsLbl>
            <c:layout>
              <c:manualLayout>
                <c:xMode val="edge"/>
                <c:yMode val="edge"/>
                <c:x val="8.3333333333333332E-3"/>
                <c:y val="0.31988988205913338"/>
              </c:manualLayout>
            </c:layout>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txPr>
          </c:dispUnitsLbl>
        </c:dispUnits>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Sur.xlsx]DASHBOARD!Recaudacion TC</c:name>
    <c:fmtId val="0"/>
  </c:pivotSource>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r>
              <a:rPr lang="en-US" sz="18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Recaudación/Trenes Corridos (en dólares US)</a:t>
            </a:r>
            <a:endParaRPr lang="es-AR" sz="18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endParaRPr>
          </a:p>
        </c:rich>
      </c:tx>
      <c:layout>
        <c:manualLayout>
          <c:xMode val="edge"/>
          <c:yMode val="edge"/>
          <c:x val="0.18475726495726494"/>
          <c:y val="2.7777777777777776E-2"/>
        </c:manualLayout>
      </c:layout>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endParaRPr lang="es-AR"/>
        </a:p>
      </c:txPr>
    </c:title>
    <c:autoTitleDeleted val="0"/>
    <c:pivotFmts>
      <c:pivotFmt>
        <c:idx val="0"/>
        <c:spPr>
          <a:solidFill>
            <a:schemeClr val="accent1"/>
          </a:solidFill>
          <a:ln w="44450" cap="rnd">
            <a:solidFill>
              <a:srgbClr val="7A983E"/>
            </a:solidFill>
            <a:round/>
          </a:ln>
          <a:effectLst/>
        </c:spPr>
        <c:marker>
          <c:symbol val="none"/>
        </c:marker>
      </c:pivotFmt>
      <c:pivotFmt>
        <c:idx val="1"/>
        <c:spPr>
          <a:solidFill>
            <a:schemeClr val="accent1"/>
          </a:solidFill>
          <a:ln w="44450" cap="rnd">
            <a:solidFill>
              <a:schemeClr val="accent3">
                <a:lumMod val="50000"/>
              </a:schemeClr>
            </a:solidFill>
            <a:round/>
          </a:ln>
          <a:effectLst/>
        </c:spPr>
        <c:marker>
          <c:symbol val="none"/>
        </c:marker>
      </c:pivotFmt>
      <c:pivotFmt>
        <c:idx val="2"/>
        <c:spPr>
          <a:ln w="44450" cap="rnd">
            <a:solidFill>
              <a:schemeClr val="accent3">
                <a:lumMod val="50000"/>
              </a:schemeClr>
            </a:solidFill>
            <a:round/>
          </a:ln>
          <a:effectLst/>
        </c:spPr>
        <c:marker>
          <c:symbol val="none"/>
        </c:marker>
      </c:pivotFmt>
    </c:pivotFmts>
    <c:plotArea>
      <c:layout>
        <c:manualLayout>
          <c:layoutTarget val="inner"/>
          <c:xMode val="edge"/>
          <c:yMode val="edge"/>
          <c:x val="0.11247991452991453"/>
          <c:y val="0.16386527777777776"/>
          <c:w val="0.87106627988748253"/>
          <c:h val="0.57269629629629626"/>
        </c:manualLayout>
      </c:layout>
      <c:lineChart>
        <c:grouping val="standard"/>
        <c:varyColors val="0"/>
        <c:ser>
          <c:idx val="0"/>
          <c:order val="0"/>
          <c:tx>
            <c:strRef>
              <c:f>DASHBOARD!$AU$50</c:f>
              <c:strCache>
                <c:ptCount val="1"/>
                <c:pt idx="0">
                  <c:v>Total</c:v>
                </c:pt>
              </c:strCache>
            </c:strRef>
          </c:tx>
          <c:spPr>
            <a:ln w="44450" cap="rnd">
              <a:solidFill>
                <a:schemeClr val="accent3">
                  <a:lumMod val="50000"/>
                </a:schemeClr>
              </a:solidFill>
              <a:round/>
            </a:ln>
            <a:effectLst/>
          </c:spPr>
          <c:marker>
            <c:symbol val="none"/>
          </c:marker>
          <c:cat>
            <c:multiLvlStrRef>
              <c:f>DASHBOARD!$AT$51:$AT$71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DASHBOARD!$AU$51:$AU$71</c:f>
              <c:numCache>
                <c:formatCode>[$USD]\ #,##0.00</c:formatCode>
                <c:ptCount val="19"/>
                <c:pt idx="0">
                  <c:v>15.031468491655186</c:v>
                </c:pt>
                <c:pt idx="1">
                  <c:v>17.806714247951366</c:v>
                </c:pt>
                <c:pt idx="2">
                  <c:v>18.275454151115746</c:v>
                </c:pt>
                <c:pt idx="3">
                  <c:v>18.89184578419745</c:v>
                </c:pt>
                <c:pt idx="4">
                  <c:v>17.034503342136514</c:v>
                </c:pt>
                <c:pt idx="5">
                  <c:v>15.404058745271943</c:v>
                </c:pt>
                <c:pt idx="6">
                  <c:v>14.630681570219082</c:v>
                </c:pt>
                <c:pt idx="7">
                  <c:v>20.365709087520273</c:v>
                </c:pt>
                <c:pt idx="8">
                  <c:v>19.811610552741808</c:v>
                </c:pt>
                <c:pt idx="9">
                  <c:v>17.202238094603597</c:v>
                </c:pt>
                <c:pt idx="10">
                  <c:v>17.260817667730226</c:v>
                </c:pt>
                <c:pt idx="11">
                  <c:v>15.528146537951537</c:v>
                </c:pt>
                <c:pt idx="12">
                  <c:v>21.96081678452903</c:v>
                </c:pt>
                <c:pt idx="13">
                  <c:v>22.650368422038188</c:v>
                </c:pt>
                <c:pt idx="14">
                  <c:v>23.17345628593948</c:v>
                </c:pt>
                <c:pt idx="15">
                  <c:v>25.79041736384649</c:v>
                </c:pt>
                <c:pt idx="16">
                  <c:v>25.127588376119267</c:v>
                </c:pt>
                <c:pt idx="17">
                  <c:v>25.825864774922511</c:v>
                </c:pt>
                <c:pt idx="18">
                  <c:v>28.598084223816326</c:v>
                </c:pt>
              </c:numCache>
            </c:numRef>
          </c:val>
          <c:smooth val="1"/>
          <c:extLst>
            <c:ext xmlns:c16="http://schemas.microsoft.com/office/drawing/2014/chart" uri="{C3380CC4-5D6E-409C-BE32-E72D297353CC}">
              <c16:uniqueId val="{00000000-DEC5-4DB4-8C1E-BFF0F31E8267}"/>
            </c:ext>
          </c:extLst>
        </c:ser>
        <c:dLbls>
          <c:showLegendKey val="0"/>
          <c:showVal val="0"/>
          <c:showCatName val="0"/>
          <c:showSerName val="0"/>
          <c:showPercent val="0"/>
          <c:showBubbleSize val="0"/>
        </c:dLbls>
        <c:smooth val="0"/>
        <c:axId val="386634719"/>
        <c:axId val="386596863"/>
      </c:lineChart>
      <c:catAx>
        <c:axId val="3866347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6596863"/>
        <c:crosses val="autoZero"/>
        <c:auto val="1"/>
        <c:lblAlgn val="ctr"/>
        <c:lblOffset val="100"/>
        <c:noMultiLvlLbl val="0"/>
      </c:catAx>
      <c:valAx>
        <c:axId val="386596863"/>
        <c:scaling>
          <c:orientation val="minMax"/>
        </c:scaling>
        <c:delete val="0"/>
        <c:axPos val="l"/>
        <c:majorGridlines>
          <c:spPr>
            <a:ln w="9525" cap="flat" cmpd="sng" algn="ctr">
              <a:solidFill>
                <a:schemeClr val="tx1">
                  <a:lumMod val="15000"/>
                  <a:lumOff val="85000"/>
                </a:schemeClr>
              </a:solidFill>
              <a:round/>
            </a:ln>
            <a:effectLst/>
          </c:spPr>
        </c:majorGridlines>
        <c:numFmt formatCode="[$USD]\ #,##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86634719"/>
        <c:crosses val="autoZero"/>
        <c:crossBetween val="between"/>
      </c:valAx>
      <c:spPr>
        <a:blipFill dpi="0" rotWithShape="1">
          <a:blip xmlns:r="http://schemas.openxmlformats.org/officeDocument/2006/relationships" r:embed="rId3">
            <a:alphaModFix amt="55000"/>
          </a:blip>
          <a:srcRect/>
          <a:stretch>
            <a:fillRect/>
          </a:stretch>
        </a:blip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Sur.xlsx]DASHBOARD!Densidad Demanda</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USO DE INFRAESTRUCTURA: Densidad vinculada a la </a:t>
            </a:r>
            <a:r>
              <a:rPr lang="en-US" sz="1600" b="0" i="0" u="none" strike="noStrike" kern="1200" spc="0" baseline="0">
                <a:solidFill>
                  <a:srgbClr val="C00000"/>
                </a:solidFill>
                <a:effectLst/>
                <a:latin typeface="Franklin Gothic Demi Cond" panose="020B0706030402020204" pitchFamily="34" charset="0"/>
                <a:ea typeface="+mn-ea"/>
                <a:cs typeface="+mn-cs"/>
              </a:rPr>
              <a:t>DEMANDA</a:t>
            </a: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 (Pax Km/Km Línea)</a:t>
            </a:r>
          </a:p>
        </c:rich>
      </c:tx>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endParaRPr lang="es-AR"/>
        </a:p>
      </c:txPr>
    </c:title>
    <c:autoTitleDeleted val="0"/>
    <c:pivotFmts>
      <c:pivotFmt>
        <c:idx val="0"/>
        <c:spPr>
          <a:solidFill>
            <a:schemeClr val="accent5"/>
          </a:solidFill>
          <a:ln>
            <a:noFill/>
          </a:ln>
          <a:effectLst/>
        </c:spPr>
        <c:marker>
          <c:symbol val="none"/>
        </c:marker>
      </c:pivotFmt>
      <c:pivotFmt>
        <c:idx val="1"/>
        <c:spPr>
          <a:blipFill dpi="0" rotWithShape="1">
            <a:blip xmlns:r="http://schemas.openxmlformats.org/officeDocument/2006/relationships" r:embed="rId3">
              <a:alphaModFix amt="60000"/>
            </a:blip>
            <a:srcRect/>
            <a:tile tx="0" ty="0" sx="100000" sy="100000" flip="none" algn="l"/>
          </a:blipFill>
          <a:ln>
            <a:solidFill>
              <a:schemeClr val="accent3">
                <a:lumMod val="50000"/>
              </a:schemeClr>
            </a:solidFill>
          </a:ln>
          <a:effectLst/>
        </c:spPr>
        <c:marker>
          <c:symbol val="none"/>
        </c:marker>
      </c:pivotFmt>
    </c:pivotFmts>
    <c:plotArea>
      <c:layout>
        <c:manualLayout>
          <c:layoutTarget val="inner"/>
          <c:xMode val="edge"/>
          <c:yMode val="edge"/>
          <c:x val="9.6742440225035184E-2"/>
          <c:y val="0.22466064814814815"/>
          <c:w val="0.87340717299578063"/>
          <c:h val="0.50028698571103436"/>
        </c:manualLayout>
      </c:layout>
      <c:areaChart>
        <c:grouping val="standard"/>
        <c:varyColors val="0"/>
        <c:ser>
          <c:idx val="0"/>
          <c:order val="0"/>
          <c:tx>
            <c:strRef>
              <c:f>DASHBOARD!$AX$50</c:f>
              <c:strCache>
                <c:ptCount val="1"/>
                <c:pt idx="0">
                  <c:v>Total</c:v>
                </c:pt>
              </c:strCache>
            </c:strRef>
          </c:tx>
          <c:spPr>
            <a:blipFill dpi="0" rotWithShape="1">
              <a:blip xmlns:r="http://schemas.openxmlformats.org/officeDocument/2006/relationships" r:embed="rId3">
                <a:alphaModFix amt="60000"/>
              </a:blip>
              <a:srcRect/>
              <a:tile tx="0" ty="0" sx="100000" sy="100000" flip="none" algn="l"/>
            </a:blipFill>
            <a:ln>
              <a:solidFill>
                <a:schemeClr val="accent3">
                  <a:lumMod val="50000"/>
                </a:schemeClr>
              </a:solidFill>
            </a:ln>
            <a:effectLst/>
          </c:spPr>
          <c:cat>
            <c:multiLvlStrRef>
              <c:f>DASHBOARD!$AW$51:$AW$71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DASHBOARD!$AX$51:$AX$71</c:f>
              <c:numCache>
                <c:formatCode>#,##0</c:formatCode>
                <c:ptCount val="19"/>
                <c:pt idx="0">
                  <c:v>210713.43360703692</c:v>
                </c:pt>
                <c:pt idx="1">
                  <c:v>239116.82715382375</c:v>
                </c:pt>
                <c:pt idx="2">
                  <c:v>275026.33480205369</c:v>
                </c:pt>
                <c:pt idx="3">
                  <c:v>278708.90422553185</c:v>
                </c:pt>
                <c:pt idx="4">
                  <c:v>275296.05859476636</c:v>
                </c:pt>
                <c:pt idx="5">
                  <c:v>266010.58905543102</c:v>
                </c:pt>
                <c:pt idx="6">
                  <c:v>285038.95139321324</c:v>
                </c:pt>
                <c:pt idx="7">
                  <c:v>298276.51568397175</c:v>
                </c:pt>
                <c:pt idx="8">
                  <c:v>295407.82155087392</c:v>
                </c:pt>
                <c:pt idx="9">
                  <c:v>276955.9539098441</c:v>
                </c:pt>
                <c:pt idx="10">
                  <c:v>269418.39870823518</c:v>
                </c:pt>
                <c:pt idx="11">
                  <c:v>266867.47575281799</c:v>
                </c:pt>
                <c:pt idx="12">
                  <c:v>220674.77217435985</c:v>
                </c:pt>
                <c:pt idx="13">
                  <c:v>207676.89559497815</c:v>
                </c:pt>
                <c:pt idx="14">
                  <c:v>240737.39777790263</c:v>
                </c:pt>
                <c:pt idx="15">
                  <c:v>254506.91821724703</c:v>
                </c:pt>
                <c:pt idx="16">
                  <c:v>257888.09956538214</c:v>
                </c:pt>
                <c:pt idx="17">
                  <c:v>242971.04653833908</c:v>
                </c:pt>
                <c:pt idx="18">
                  <c:v>261867.89375638202</c:v>
                </c:pt>
              </c:numCache>
            </c:numRef>
          </c:val>
          <c:extLst>
            <c:ext xmlns:c16="http://schemas.microsoft.com/office/drawing/2014/chart" uri="{C3380CC4-5D6E-409C-BE32-E72D297353CC}">
              <c16:uniqueId val="{00000000-D669-4317-8409-9BE17C17D8B8}"/>
            </c:ext>
          </c:extLst>
        </c:ser>
        <c:dLbls>
          <c:showLegendKey val="0"/>
          <c:showVal val="0"/>
          <c:showCatName val="0"/>
          <c:showSerName val="0"/>
          <c:showPercent val="0"/>
          <c:showBubbleSize val="0"/>
        </c:dLbls>
        <c:axId val="386598527"/>
        <c:axId val="386600607"/>
      </c:areaChart>
      <c:catAx>
        <c:axId val="386598527"/>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6600607"/>
        <c:crosses val="autoZero"/>
        <c:auto val="1"/>
        <c:lblAlgn val="ctr"/>
        <c:lblOffset val="100"/>
        <c:noMultiLvlLbl val="0"/>
      </c:catAx>
      <c:valAx>
        <c:axId val="38660060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6598527"/>
        <c:crosses val="autoZero"/>
        <c:crossBetween val="midCat"/>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Sur.xlsx]DASHBOARD!Densidad Oferta</c:name>
    <c:fmtId val="0"/>
  </c:pivotSource>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600" b="0" i="0" u="none" strike="noStrike" kern="1200" spc="0" baseline="0">
                <a:solidFill>
                  <a:sysClr val="windowText" lastClr="000000">
                    <a:lumMod val="65000"/>
                    <a:lumOff val="35000"/>
                  </a:sysClr>
                </a:solidFill>
                <a:latin typeface="+mn-lt"/>
                <a:ea typeface="+mn-ea"/>
                <a:cs typeface="+mn-cs"/>
              </a:defRPr>
            </a:pP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USO DE INFRAESTRUCTURA: Densidad vinculada a la </a:t>
            </a:r>
            <a:r>
              <a:rPr lang="en-US" sz="1600" b="0" i="0" u="none" strike="noStrike" kern="1200" spc="0" baseline="0">
                <a:solidFill>
                  <a:srgbClr val="A47D00"/>
                </a:solidFill>
                <a:effectLst/>
                <a:latin typeface="Franklin Gothic Demi Cond" panose="020B0706030402020204" pitchFamily="34" charset="0"/>
                <a:ea typeface="+mn-ea"/>
                <a:cs typeface="+mn-cs"/>
              </a:rPr>
              <a:t>OFERTA</a:t>
            </a: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 (Coches Km/Km Línea)</a:t>
            </a:r>
            <a:endParaRPr lang="es-AR"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endParaRPr>
          </a:p>
        </c:rich>
      </c:tx>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600" b="0" i="0" u="none" strike="noStrike" kern="1200" spc="0" baseline="0">
              <a:solidFill>
                <a:sysClr val="windowText" lastClr="000000">
                  <a:lumMod val="65000"/>
                  <a:lumOff val="35000"/>
                </a:sysClr>
              </a:solidFill>
              <a:latin typeface="+mn-lt"/>
              <a:ea typeface="+mn-ea"/>
              <a:cs typeface="+mn-cs"/>
            </a:defRPr>
          </a:pPr>
          <a:endParaRPr lang="es-AR"/>
        </a:p>
      </c:txPr>
    </c:title>
    <c:autoTitleDeleted val="0"/>
    <c:pivotFmts>
      <c:pivotFmt>
        <c:idx val="0"/>
        <c:spPr>
          <a:blipFill dpi="0" rotWithShape="1">
            <a:blip xmlns:r="http://schemas.openxmlformats.org/officeDocument/2006/relationships" r:embed="rId3">
              <a:alphaModFix amt="56000"/>
            </a:blip>
            <a:srcRect/>
            <a:tile tx="0" ty="0" sx="20000" sy="20000" flip="none" algn="l"/>
          </a:blipFill>
          <a:ln>
            <a:solidFill>
              <a:schemeClr val="accent3">
                <a:lumMod val="50000"/>
              </a:schemeClr>
            </a:solidFill>
          </a:ln>
          <a:effectLst/>
        </c:spPr>
        <c:marker>
          <c:symbol val="none"/>
        </c:marker>
      </c:pivotFmt>
    </c:pivotFmts>
    <c:plotArea>
      <c:layout>
        <c:manualLayout>
          <c:layoutTarget val="inner"/>
          <c:xMode val="edge"/>
          <c:yMode val="edge"/>
          <c:x val="9.939644866385372E-2"/>
          <c:y val="0.2187810185185185"/>
          <c:w val="0.88638255977496505"/>
          <c:h val="0.51845864197530867"/>
        </c:manualLayout>
      </c:layout>
      <c:areaChart>
        <c:grouping val="standard"/>
        <c:varyColors val="0"/>
        <c:ser>
          <c:idx val="0"/>
          <c:order val="0"/>
          <c:tx>
            <c:strRef>
              <c:f>DASHBOARD!$BA$50</c:f>
              <c:strCache>
                <c:ptCount val="1"/>
                <c:pt idx="0">
                  <c:v>Total</c:v>
                </c:pt>
              </c:strCache>
            </c:strRef>
          </c:tx>
          <c:spPr>
            <a:blipFill dpi="0" rotWithShape="1">
              <a:blip xmlns:r="http://schemas.openxmlformats.org/officeDocument/2006/relationships" r:embed="rId3">
                <a:alphaModFix amt="56000"/>
              </a:blip>
              <a:srcRect/>
              <a:tile tx="0" ty="0" sx="20000" sy="20000" flip="none" algn="l"/>
            </a:blipFill>
            <a:ln>
              <a:solidFill>
                <a:schemeClr val="accent3">
                  <a:lumMod val="50000"/>
                </a:schemeClr>
              </a:solidFill>
            </a:ln>
            <a:effectLst/>
          </c:spPr>
          <c:cat>
            <c:multiLvlStrRef>
              <c:f>DASHBOARD!$AZ$51:$AZ$71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DASHBOARD!$BA$51:$BA$71</c:f>
              <c:numCache>
                <c:formatCode>#,##0</c:formatCode>
                <c:ptCount val="19"/>
                <c:pt idx="0">
                  <c:v>12423.380039423959</c:v>
                </c:pt>
                <c:pt idx="1">
                  <c:v>11569.850113626377</c:v>
                </c:pt>
                <c:pt idx="2">
                  <c:v>12656.627305485456</c:v>
                </c:pt>
                <c:pt idx="3">
                  <c:v>8520.2637638580236</c:v>
                </c:pt>
                <c:pt idx="4">
                  <c:v>8603.8860974048002</c:v>
                </c:pt>
                <c:pt idx="5">
                  <c:v>8704.6579029969762</c:v>
                </c:pt>
                <c:pt idx="6">
                  <c:v>9339.2871043479372</c:v>
                </c:pt>
                <c:pt idx="7">
                  <c:v>9321.4199781536045</c:v>
                </c:pt>
                <c:pt idx="8">
                  <c:v>9016.3659271535653</c:v>
                </c:pt>
                <c:pt idx="9">
                  <c:v>9182.3590593493809</c:v>
                </c:pt>
                <c:pt idx="10">
                  <c:v>8319.3967883285004</c:v>
                </c:pt>
                <c:pt idx="11">
                  <c:v>8587.4794907529485</c:v>
                </c:pt>
                <c:pt idx="12">
                  <c:v>7801.6490942286455</c:v>
                </c:pt>
                <c:pt idx="13">
                  <c:v>6831.7684133422263</c:v>
                </c:pt>
                <c:pt idx="14">
                  <c:v>7780.6735943325066</c:v>
                </c:pt>
                <c:pt idx="15">
                  <c:v>7435.4644743027693</c:v>
                </c:pt>
                <c:pt idx="16">
                  <c:v>7707.9970044495976</c:v>
                </c:pt>
                <c:pt idx="17">
                  <c:v>7136.7776514447523</c:v>
                </c:pt>
                <c:pt idx="18">
                  <c:v>6996.1017393871161</c:v>
                </c:pt>
              </c:numCache>
            </c:numRef>
          </c:val>
          <c:extLst>
            <c:ext xmlns:c16="http://schemas.microsoft.com/office/drawing/2014/chart" uri="{C3380CC4-5D6E-409C-BE32-E72D297353CC}">
              <c16:uniqueId val="{00000000-D57E-4280-B9E8-F9BF10711C67}"/>
            </c:ext>
          </c:extLst>
        </c:ser>
        <c:dLbls>
          <c:showLegendKey val="0"/>
          <c:showVal val="0"/>
          <c:showCatName val="0"/>
          <c:showSerName val="0"/>
          <c:showPercent val="0"/>
          <c:showBubbleSize val="0"/>
        </c:dLbls>
        <c:axId val="383323983"/>
        <c:axId val="383318575"/>
      </c:areaChart>
      <c:catAx>
        <c:axId val="383323983"/>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3318575"/>
        <c:crosses val="autoZero"/>
        <c:auto val="1"/>
        <c:lblAlgn val="ctr"/>
        <c:lblOffset val="100"/>
        <c:noMultiLvlLbl val="0"/>
      </c:catAx>
      <c:valAx>
        <c:axId val="38331857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83323983"/>
        <c:crosses val="autoZero"/>
        <c:crossBetween val="midCat"/>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Sur.xlsx]DASHBOARD!Recaudacion Personal</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600">
                <a:latin typeface="Franklin Gothic Demi Cond" panose="020B0706030402020204" pitchFamily="34" charset="0"/>
              </a:rPr>
              <a:t>PRODUCTIVIDAD: Recaudación por</a:t>
            </a:r>
            <a:r>
              <a:rPr lang="es-AR" sz="1600" baseline="0">
                <a:latin typeface="Franklin Gothic Demi Cond" panose="020B0706030402020204" pitchFamily="34" charset="0"/>
              </a:rPr>
              <a:t> cada agente del operador </a:t>
            </a:r>
            <a:r>
              <a:rPr lang="es-AR" sz="1400" baseline="0">
                <a:latin typeface="Franklin Gothic Demi Cond" panose="020B0706030402020204" pitchFamily="34" charset="0"/>
              </a:rPr>
              <a:t>(Recaudación/Personal) (en pesos y dólares US)</a:t>
            </a:r>
            <a:endParaRPr lang="es-AR" sz="1400">
              <a:latin typeface="Franklin Gothic Demi Cond" panose="020B0706030402020204" pitchFamily="34" charset="0"/>
            </a:endParaRPr>
          </a:p>
        </c:rich>
      </c:tx>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w="28575" cap="rnd">
            <a:solidFill>
              <a:schemeClr val="accent1"/>
            </a:solidFill>
            <a:round/>
          </a:ln>
          <a:effectLst/>
        </c:spPr>
        <c:marker>
          <c:symbol val="none"/>
        </c:marker>
      </c:pivotFmt>
      <c:pivotFmt>
        <c:idx val="1"/>
        <c:spPr>
          <a:solidFill>
            <a:schemeClr val="accent1"/>
          </a:solidFill>
          <a:ln w="28575" cap="rnd">
            <a:solidFill>
              <a:schemeClr val="accent1"/>
            </a:solidFill>
            <a:round/>
          </a:ln>
          <a:effectLst/>
        </c:spPr>
        <c:marker>
          <c:symbol val="none"/>
        </c:marker>
      </c:pivotFmt>
      <c:pivotFmt>
        <c:idx val="2"/>
        <c:spPr>
          <a:ln w="38100" cap="rnd">
            <a:solidFill>
              <a:schemeClr val="accent3">
                <a:lumMod val="50000"/>
              </a:schemeClr>
            </a:solidFill>
            <a:prstDash val="sysDash"/>
            <a:round/>
          </a:ln>
          <a:effectLst/>
        </c:spPr>
        <c:marker>
          <c:symbol val="none"/>
        </c:marker>
      </c:pivotFmt>
      <c:pivotFmt>
        <c:idx val="3"/>
        <c:spPr>
          <a:ln w="38100" cap="rnd">
            <a:solidFill>
              <a:schemeClr val="accent5"/>
            </a:solidFill>
            <a:round/>
          </a:ln>
          <a:effectLst/>
        </c:spPr>
        <c:marker>
          <c:symbol val="none"/>
        </c:marker>
      </c:pivotFmt>
      <c:pivotFmt>
        <c:idx val="4"/>
        <c:spPr>
          <a:ln w="38100" cap="rnd">
            <a:solidFill>
              <a:schemeClr val="accent3">
                <a:lumMod val="50000"/>
              </a:schemeClr>
            </a:solidFill>
            <a:prstDash val="sysDash"/>
            <a:round/>
          </a:ln>
          <a:effectLst/>
        </c:spPr>
        <c:marker>
          <c:symbol val="none"/>
        </c:marker>
      </c:pivotFmt>
      <c:pivotFmt>
        <c:idx val="5"/>
        <c:spPr>
          <a:ln w="38100" cap="rnd">
            <a:solidFill>
              <a:schemeClr val="accent3">
                <a:lumMod val="50000"/>
              </a:schemeClr>
            </a:solidFill>
            <a:prstDash val="sysDash"/>
            <a:round/>
          </a:ln>
          <a:effectLst/>
        </c:spPr>
        <c:marker>
          <c:symbol val="none"/>
        </c:marker>
      </c:pivotFmt>
      <c:pivotFmt>
        <c:idx val="6"/>
        <c:spPr>
          <a:ln w="38100" cap="rnd">
            <a:solidFill>
              <a:schemeClr val="accent3">
                <a:lumMod val="50000"/>
              </a:schemeClr>
            </a:solidFill>
            <a:prstDash val="sysDash"/>
            <a:round/>
          </a:ln>
          <a:effectLst/>
        </c:spPr>
        <c:marker>
          <c:symbol val="none"/>
        </c:marker>
      </c:pivotFmt>
      <c:pivotFmt>
        <c:idx val="7"/>
        <c:spPr>
          <a:ln w="38100" cap="rnd">
            <a:solidFill>
              <a:schemeClr val="accent3">
                <a:lumMod val="50000"/>
              </a:schemeClr>
            </a:solidFill>
            <a:prstDash val="sysDash"/>
            <a:round/>
          </a:ln>
          <a:effectLst/>
        </c:spPr>
        <c:marker>
          <c:symbol val="none"/>
        </c:marker>
      </c:pivotFmt>
    </c:pivotFmts>
    <c:plotArea>
      <c:layout>
        <c:manualLayout>
          <c:layoutTarget val="inner"/>
          <c:xMode val="edge"/>
          <c:yMode val="edge"/>
          <c:x val="9.931170886075949E-2"/>
          <c:y val="0.22060370370370369"/>
          <c:w val="0.79921044303797473"/>
          <c:h val="0.47752160493827162"/>
        </c:manualLayout>
      </c:layout>
      <c:lineChart>
        <c:grouping val="standard"/>
        <c:varyColors val="0"/>
        <c:ser>
          <c:idx val="0"/>
          <c:order val="0"/>
          <c:tx>
            <c:strRef>
              <c:f>DASHBOARD!$BD$50</c:f>
              <c:strCache>
                <c:ptCount val="1"/>
                <c:pt idx="0">
                  <c:v>Recaudación/Personal (PESOS) </c:v>
                </c:pt>
              </c:strCache>
            </c:strRef>
          </c:tx>
          <c:spPr>
            <a:ln w="38100" cap="rnd">
              <a:solidFill>
                <a:schemeClr val="accent5"/>
              </a:solidFill>
              <a:round/>
            </a:ln>
            <a:effectLst/>
          </c:spPr>
          <c:marker>
            <c:symbol val="none"/>
          </c:marker>
          <c:cat>
            <c:multiLvlStrRef>
              <c:f>DASHBOARD!$BC$51:$BC$71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DASHBOARD!$BD$51:$BD$71</c:f>
              <c:numCache>
                <c:formatCode>"$"#,##0.00</c:formatCode>
                <c:ptCount val="19"/>
                <c:pt idx="0">
                  <c:v>3067.2556389633596</c:v>
                </c:pt>
                <c:pt idx="1">
                  <c:v>3461.4486148346746</c:v>
                </c:pt>
                <c:pt idx="2">
                  <c:v>3994.3343431635381</c:v>
                </c:pt>
                <c:pt idx="3">
                  <c:v>4118.8546648793563</c:v>
                </c:pt>
                <c:pt idx="4">
                  <c:v>4082.4315281501331</c:v>
                </c:pt>
                <c:pt idx="5">
                  <c:v>3957.8726005361927</c:v>
                </c:pt>
                <c:pt idx="6">
                  <c:v>4242.2732037533515</c:v>
                </c:pt>
                <c:pt idx="7">
                  <c:v>6202.5264879356573</c:v>
                </c:pt>
                <c:pt idx="8">
                  <c:v>6144.5779177837348</c:v>
                </c:pt>
                <c:pt idx="9">
                  <c:v>5768.6683154602324</c:v>
                </c:pt>
                <c:pt idx="10">
                  <c:v>5627.3042135835567</c:v>
                </c:pt>
                <c:pt idx="11">
                  <c:v>5581.3096559428068</c:v>
                </c:pt>
                <c:pt idx="12">
                  <c:v>8534.9162064343163</c:v>
                </c:pt>
                <c:pt idx="13">
                  <c:v>8053.1704870420017</c:v>
                </c:pt>
                <c:pt idx="14">
                  <c:v>9891.3344727435215</c:v>
                </c:pt>
                <c:pt idx="15">
                  <c:v>11169.304848078642</c:v>
                </c:pt>
                <c:pt idx="16">
                  <c:v>12164.939267202859</c:v>
                </c:pt>
                <c:pt idx="17">
                  <c:v>12458.387935656836</c:v>
                </c:pt>
                <c:pt idx="18">
                  <c:v>14483.31319034853</c:v>
                </c:pt>
              </c:numCache>
            </c:numRef>
          </c:val>
          <c:smooth val="1"/>
          <c:extLst>
            <c:ext xmlns:c16="http://schemas.microsoft.com/office/drawing/2014/chart" uri="{C3380CC4-5D6E-409C-BE32-E72D297353CC}">
              <c16:uniqueId val="{00000000-59FA-4652-A073-58ED5CD13542}"/>
            </c:ext>
          </c:extLst>
        </c:ser>
        <c:dLbls>
          <c:showLegendKey val="0"/>
          <c:showVal val="0"/>
          <c:showCatName val="0"/>
          <c:showSerName val="0"/>
          <c:showPercent val="0"/>
          <c:showBubbleSize val="0"/>
        </c:dLbls>
        <c:marker val="1"/>
        <c:smooth val="0"/>
        <c:axId val="1123004816"/>
        <c:axId val="1123002320"/>
      </c:lineChart>
      <c:lineChart>
        <c:grouping val="standard"/>
        <c:varyColors val="0"/>
        <c:ser>
          <c:idx val="1"/>
          <c:order val="1"/>
          <c:tx>
            <c:strRef>
              <c:f>DASHBOARD!$BE$50</c:f>
              <c:strCache>
                <c:ptCount val="1"/>
                <c:pt idx="0">
                  <c:v>Recaudación/Personal (DÓLAR US) </c:v>
                </c:pt>
              </c:strCache>
            </c:strRef>
          </c:tx>
          <c:spPr>
            <a:ln w="38100" cap="rnd">
              <a:solidFill>
                <a:schemeClr val="accent3">
                  <a:lumMod val="50000"/>
                </a:schemeClr>
              </a:solidFill>
              <a:prstDash val="sysDash"/>
              <a:round/>
            </a:ln>
            <a:effectLst/>
          </c:spPr>
          <c:marker>
            <c:symbol val="none"/>
          </c:marker>
          <c:cat>
            <c:multiLvlStrRef>
              <c:f>DASHBOARD!$BC$51:$BC$71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DASHBOARD!$BE$51:$BE$71</c:f>
              <c:numCache>
                <c:formatCode>[$USD]\ #,##0.00</c:formatCode>
                <c:ptCount val="19"/>
                <c:pt idx="0">
                  <c:v>28.15545840796181</c:v>
                </c:pt>
                <c:pt idx="1">
                  <c:v>31.030467188119001</c:v>
                </c:pt>
                <c:pt idx="2">
                  <c:v>34.876883234770041</c:v>
                </c:pt>
                <c:pt idx="3">
                  <c:v>34.837644124835968</c:v>
                </c:pt>
                <c:pt idx="4">
                  <c:v>33.201297398748643</c:v>
                </c:pt>
                <c:pt idx="5">
                  <c:v>31.042138043421119</c:v>
                </c:pt>
                <c:pt idx="6">
                  <c:v>31.536375288086166</c:v>
                </c:pt>
                <c:pt idx="7">
                  <c:v>43.85270424162654</c:v>
                </c:pt>
                <c:pt idx="8">
                  <c:v>41.216648227688047</c:v>
                </c:pt>
                <c:pt idx="9">
                  <c:v>36.510558958609067</c:v>
                </c:pt>
                <c:pt idx="10">
                  <c:v>33.495858414187836</c:v>
                </c:pt>
                <c:pt idx="11">
                  <c:v>31.229753157873041</c:v>
                </c:pt>
                <c:pt idx="12">
                  <c:v>45.167846139046972</c:v>
                </c:pt>
                <c:pt idx="13">
                  <c:v>40.584440291498268</c:v>
                </c:pt>
                <c:pt idx="14">
                  <c:v>47.195984696743587</c:v>
                </c:pt>
                <c:pt idx="15">
                  <c:v>50.255589867620436</c:v>
                </c:pt>
                <c:pt idx="16">
                  <c:v>50.704284676744692</c:v>
                </c:pt>
                <c:pt idx="17">
                  <c:v>48.235976210534446</c:v>
                </c:pt>
                <c:pt idx="18">
                  <c:v>52.072025563919361</c:v>
                </c:pt>
              </c:numCache>
            </c:numRef>
          </c:val>
          <c:smooth val="1"/>
          <c:extLst>
            <c:ext xmlns:c16="http://schemas.microsoft.com/office/drawing/2014/chart" uri="{C3380CC4-5D6E-409C-BE32-E72D297353CC}">
              <c16:uniqueId val="{00000001-59FA-4652-A073-58ED5CD13542}"/>
            </c:ext>
          </c:extLst>
        </c:ser>
        <c:dLbls>
          <c:showLegendKey val="0"/>
          <c:showVal val="0"/>
          <c:showCatName val="0"/>
          <c:showSerName val="0"/>
          <c:showPercent val="0"/>
          <c:showBubbleSize val="0"/>
        </c:dLbls>
        <c:marker val="1"/>
        <c:smooth val="0"/>
        <c:axId val="1091106352"/>
        <c:axId val="1091111344"/>
      </c:lineChart>
      <c:catAx>
        <c:axId val="11230048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123002320"/>
        <c:crosses val="autoZero"/>
        <c:auto val="1"/>
        <c:lblAlgn val="ctr"/>
        <c:lblOffset val="100"/>
        <c:noMultiLvlLbl val="0"/>
      </c:catAx>
      <c:valAx>
        <c:axId val="1123002320"/>
        <c:scaling>
          <c:orientation val="minMax"/>
        </c:scaling>
        <c:delete val="0"/>
        <c:axPos val="l"/>
        <c:majorGridlines>
          <c:spPr>
            <a:ln w="9525" cap="flat" cmpd="sng" algn="ctr">
              <a:solidFill>
                <a:schemeClr val="tx1">
                  <a:lumMod val="15000"/>
                  <a:lumOff val="85000"/>
                </a:schemeClr>
              </a:solidFill>
              <a:round/>
            </a:ln>
            <a:effectLst/>
          </c:spPr>
        </c:majorGridlines>
        <c:numFmt formatCode="&quot;$&quot;#,##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23004816"/>
        <c:crosses val="autoZero"/>
        <c:crossBetween val="between"/>
      </c:valAx>
      <c:valAx>
        <c:axId val="1091111344"/>
        <c:scaling>
          <c:orientation val="minMax"/>
        </c:scaling>
        <c:delete val="0"/>
        <c:axPos val="r"/>
        <c:numFmt formatCode="[$USD]\ #,##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091106352"/>
        <c:crosses val="max"/>
        <c:crossBetween val="between"/>
      </c:valAx>
      <c:catAx>
        <c:axId val="1091106352"/>
        <c:scaling>
          <c:orientation val="minMax"/>
        </c:scaling>
        <c:delete val="1"/>
        <c:axPos val="b"/>
        <c:numFmt formatCode="General" sourceLinked="1"/>
        <c:majorTickMark val="out"/>
        <c:minorTickMark val="none"/>
        <c:tickLblPos val="nextTo"/>
        <c:crossAx val="1091111344"/>
        <c:crosses val="autoZero"/>
        <c:auto val="1"/>
        <c:lblAlgn val="ctr"/>
        <c:lblOffset val="100"/>
        <c:noMultiLvlLbl val="0"/>
      </c:catAx>
      <c:spPr>
        <a:noFill/>
        <a:ln>
          <a:noFill/>
        </a:ln>
        <a:effectLst/>
      </c:spPr>
    </c:plotArea>
    <c:legend>
      <c:legendPos val="b"/>
      <c:layout>
        <c:manualLayout>
          <c:xMode val="edge"/>
          <c:yMode val="edge"/>
          <c:x val="8.9961322081575243E-2"/>
          <c:y val="0.93385370370370369"/>
          <c:w val="0.82007735583684949"/>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Sur.xlsx]DASHBOARD!PAX Personal</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n-US" sz="1600">
                <a:latin typeface="Franklin Gothic Demi Cond" panose="020B0706030402020204" pitchFamily="34" charset="0"/>
              </a:rPr>
              <a:t>PRODUCTIVIDAD: Pasajeros Pagos (PAX) transportados por cada agente del operador (PAX/Personal)</a:t>
            </a:r>
          </a:p>
        </c:rich>
      </c:tx>
      <c:layout>
        <c:manualLayout>
          <c:xMode val="edge"/>
          <c:yMode val="edge"/>
          <c:x val="0.11136392405063289"/>
          <c:y val="1.5679012345679012E-2"/>
        </c:manualLayout>
      </c:layout>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a:noFill/>
          </a:ln>
          <a:effectLst/>
        </c:spPr>
        <c:marker>
          <c:symbol val="none"/>
        </c:marker>
      </c:pivotFmt>
      <c:pivotFmt>
        <c:idx val="1"/>
        <c:spPr>
          <a:blipFill>
            <a:blip xmlns:r="http://schemas.openxmlformats.org/officeDocument/2006/relationships" r:embed="rId3"/>
            <a:stretch>
              <a:fillRect/>
            </a:stretch>
          </a:blipFill>
          <a:ln w="6350">
            <a:solidFill>
              <a:schemeClr val="accent5">
                <a:lumMod val="75000"/>
              </a:schemeClr>
            </a:solidFill>
          </a:ln>
          <a:effectLst/>
        </c:spPr>
        <c:marker>
          <c:symbol val="none"/>
        </c:marker>
      </c:pivotFmt>
    </c:pivotFmts>
    <c:plotArea>
      <c:layout/>
      <c:barChart>
        <c:barDir val="col"/>
        <c:grouping val="clustered"/>
        <c:varyColors val="0"/>
        <c:ser>
          <c:idx val="0"/>
          <c:order val="0"/>
          <c:tx>
            <c:strRef>
              <c:f>DASHBOARD!$BI$50</c:f>
              <c:strCache>
                <c:ptCount val="1"/>
                <c:pt idx="0">
                  <c:v>Total</c:v>
                </c:pt>
              </c:strCache>
            </c:strRef>
          </c:tx>
          <c:spPr>
            <a:blipFill>
              <a:blip xmlns:r="http://schemas.openxmlformats.org/officeDocument/2006/relationships" r:embed="rId3"/>
              <a:stretch>
                <a:fillRect/>
              </a:stretch>
            </a:blipFill>
            <a:ln w="6350">
              <a:solidFill>
                <a:schemeClr val="accent5">
                  <a:lumMod val="75000"/>
                </a:schemeClr>
              </a:solidFill>
            </a:ln>
            <a:effectLst/>
          </c:spPr>
          <c:invertIfNegative val="0"/>
          <c:pictureOptions>
            <c:pictureFormat val="stack"/>
          </c:pictureOptions>
          <c:cat>
            <c:multiLvlStrRef>
              <c:f>DASHBOARD!$BH$51:$BH$71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DASHBOARD!$BI$51:$BI$71</c:f>
              <c:numCache>
                <c:formatCode>#,##0</c:formatCode>
                <c:ptCount val="19"/>
                <c:pt idx="0">
                  <c:v>428.96604110813229</c:v>
                </c:pt>
                <c:pt idx="1">
                  <c:v>486.97006255585342</c:v>
                </c:pt>
                <c:pt idx="2">
                  <c:v>561.0987488829312</c:v>
                </c:pt>
                <c:pt idx="3">
                  <c:v>578.05495978552278</c:v>
                </c:pt>
                <c:pt idx="4">
                  <c:v>573.65773011617512</c:v>
                </c:pt>
                <c:pt idx="5">
                  <c:v>558.14611260053618</c:v>
                </c:pt>
                <c:pt idx="6">
                  <c:v>596.26273458445041</c:v>
                </c:pt>
                <c:pt idx="7">
                  <c:v>631.22430741733695</c:v>
                </c:pt>
                <c:pt idx="8">
                  <c:v>628.09294012511168</c:v>
                </c:pt>
                <c:pt idx="9">
                  <c:v>589.16041108132265</c:v>
                </c:pt>
                <c:pt idx="10">
                  <c:v>575.96693476318137</c:v>
                </c:pt>
                <c:pt idx="11">
                  <c:v>562.93208221626458</c:v>
                </c:pt>
                <c:pt idx="12">
                  <c:v>541.22922252010721</c:v>
                </c:pt>
                <c:pt idx="13">
                  <c:v>506.46425379803395</c:v>
                </c:pt>
                <c:pt idx="14">
                  <c:v>597.20241286863268</c:v>
                </c:pt>
                <c:pt idx="15">
                  <c:v>623.23235031277932</c:v>
                </c:pt>
                <c:pt idx="16">
                  <c:v>636.78552278820371</c:v>
                </c:pt>
                <c:pt idx="17">
                  <c:v>599.58757819481684</c:v>
                </c:pt>
                <c:pt idx="18">
                  <c:v>633.49865951742629</c:v>
                </c:pt>
              </c:numCache>
            </c:numRef>
          </c:val>
          <c:extLst>
            <c:ext xmlns:c16="http://schemas.microsoft.com/office/drawing/2014/chart" uri="{C3380CC4-5D6E-409C-BE32-E72D297353CC}">
              <c16:uniqueId val="{00000000-597B-48F6-958A-FBBA79E7BFF6}"/>
            </c:ext>
          </c:extLst>
        </c:ser>
        <c:dLbls>
          <c:showLegendKey val="0"/>
          <c:showVal val="0"/>
          <c:showCatName val="0"/>
          <c:showSerName val="0"/>
          <c:showPercent val="0"/>
          <c:showBubbleSize val="0"/>
        </c:dLbls>
        <c:gapWidth val="30"/>
        <c:overlap val="-27"/>
        <c:axId val="1766488848"/>
        <c:axId val="1766489264"/>
      </c:barChart>
      <c:catAx>
        <c:axId val="17664888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766489264"/>
        <c:crosses val="autoZero"/>
        <c:auto val="1"/>
        <c:lblAlgn val="ctr"/>
        <c:lblOffset val="100"/>
        <c:noMultiLvlLbl val="0"/>
      </c:catAx>
      <c:valAx>
        <c:axId val="176648926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7664888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Bel Sur.xlsx]DASHBOARD!TC Personal</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n-US" sz="1600">
                <a:latin typeface="Franklin Gothic Demi Cond" panose="020B0706030402020204" pitchFamily="34" charset="0"/>
              </a:rPr>
              <a:t>PRODUCTIVIDAD:</a:t>
            </a:r>
            <a:r>
              <a:rPr lang="en-US" sz="1600" baseline="0">
                <a:latin typeface="Franklin Gothic Demi Cond" panose="020B0706030402020204" pitchFamily="34" charset="0"/>
              </a:rPr>
              <a:t> Trenes Corridos (TC) por cada agente del operador (TC/Personal)</a:t>
            </a:r>
            <a:endParaRPr lang="en-US" sz="1600">
              <a:latin typeface="Franklin Gothic Demi Cond" panose="020B0706030402020204" pitchFamily="34" charset="0"/>
            </a:endParaRPr>
          </a:p>
        </c:rich>
      </c:tx>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gradFill flip="none" rotWithShape="1">
            <a:gsLst>
              <a:gs pos="0">
                <a:schemeClr val="accent2">
                  <a:lumMod val="40000"/>
                  <a:lumOff val="60000"/>
                </a:schemeClr>
              </a:gs>
              <a:gs pos="46000">
                <a:schemeClr val="accent2">
                  <a:lumMod val="95000"/>
                  <a:lumOff val="5000"/>
                </a:schemeClr>
              </a:gs>
              <a:gs pos="100000">
                <a:schemeClr val="accent2">
                  <a:lumMod val="60000"/>
                </a:schemeClr>
              </a:gs>
            </a:gsLst>
            <a:path path="circle">
              <a:fillToRect l="50000" t="130000" r="50000" b="-30000"/>
            </a:path>
            <a:tileRect/>
          </a:gradFill>
          <a:ln>
            <a:noFill/>
          </a:ln>
          <a:effectLst/>
        </c:spPr>
        <c:marker>
          <c:symbol val="none"/>
        </c:marker>
      </c:pivotFmt>
    </c:pivotFmts>
    <c:plotArea>
      <c:layout/>
      <c:barChart>
        <c:barDir val="col"/>
        <c:grouping val="clustered"/>
        <c:varyColors val="0"/>
        <c:ser>
          <c:idx val="0"/>
          <c:order val="0"/>
          <c:tx>
            <c:strRef>
              <c:f>DASHBOARD!$BL$50</c:f>
              <c:strCache>
                <c:ptCount val="1"/>
                <c:pt idx="0">
                  <c:v>Total</c:v>
                </c:pt>
              </c:strCache>
            </c:strRef>
          </c:tx>
          <c:spPr>
            <a:gradFill flip="none" rotWithShape="1">
              <a:gsLst>
                <a:gs pos="0">
                  <a:schemeClr val="accent2">
                    <a:lumMod val="40000"/>
                    <a:lumOff val="60000"/>
                  </a:schemeClr>
                </a:gs>
                <a:gs pos="46000">
                  <a:schemeClr val="accent2">
                    <a:lumMod val="95000"/>
                    <a:lumOff val="5000"/>
                  </a:schemeClr>
                </a:gs>
                <a:gs pos="100000">
                  <a:schemeClr val="accent2">
                    <a:lumMod val="60000"/>
                  </a:schemeClr>
                </a:gs>
              </a:gsLst>
              <a:path path="circle">
                <a:fillToRect l="50000" t="130000" r="50000" b="-30000"/>
              </a:path>
              <a:tileRect/>
            </a:gradFill>
            <a:ln>
              <a:noFill/>
            </a:ln>
            <a:effectLst/>
          </c:spPr>
          <c:invertIfNegative val="0"/>
          <c:cat>
            <c:multiLvlStrRef>
              <c:f>DASHBOARD!$BK$51:$BK$71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DASHBOARD!$BL$51:$BL$71</c:f>
              <c:numCache>
                <c:formatCode>#,##0.00</c:formatCode>
                <c:ptCount val="19"/>
                <c:pt idx="0">
                  <c:v>1.8731009830205541</c:v>
                </c:pt>
                <c:pt idx="1">
                  <c:v>1.7426273458445041</c:v>
                </c:pt>
                <c:pt idx="2">
                  <c:v>1.9084003574620196</c:v>
                </c:pt>
                <c:pt idx="3">
                  <c:v>1.8440571939231456</c:v>
                </c:pt>
                <c:pt idx="4">
                  <c:v>1.9490616621983914</c:v>
                </c:pt>
                <c:pt idx="5">
                  <c:v>2.0151921358355676</c:v>
                </c:pt>
                <c:pt idx="6">
                  <c:v>2.1554959785522789</c:v>
                </c:pt>
                <c:pt idx="7">
                  <c:v>2.1532618409294013</c:v>
                </c:pt>
                <c:pt idx="8">
                  <c:v>2.0804289544235925</c:v>
                </c:pt>
                <c:pt idx="9">
                  <c:v>2.122430741733691</c:v>
                </c:pt>
                <c:pt idx="10">
                  <c:v>1.9405719392314567</c:v>
                </c:pt>
                <c:pt idx="11">
                  <c:v>2.011170688114388</c:v>
                </c:pt>
                <c:pt idx="12">
                  <c:v>2.0567470956210903</c:v>
                </c:pt>
                <c:pt idx="13">
                  <c:v>1.7917783735478106</c:v>
                </c:pt>
                <c:pt idx="14">
                  <c:v>2.0366398570151922</c:v>
                </c:pt>
                <c:pt idx="15">
                  <c:v>1.9486148346738159</c:v>
                </c:pt>
                <c:pt idx="16">
                  <c:v>2.0178731009830204</c:v>
                </c:pt>
                <c:pt idx="17">
                  <c:v>1.8677390527256479</c:v>
                </c:pt>
                <c:pt idx="18">
                  <c:v>1.820822162645219</c:v>
                </c:pt>
              </c:numCache>
            </c:numRef>
          </c:val>
          <c:extLst>
            <c:ext xmlns:c16="http://schemas.microsoft.com/office/drawing/2014/chart" uri="{C3380CC4-5D6E-409C-BE32-E72D297353CC}">
              <c16:uniqueId val="{00000000-E8B8-4BAA-82A3-DC689E9AC64C}"/>
            </c:ext>
          </c:extLst>
        </c:ser>
        <c:dLbls>
          <c:showLegendKey val="0"/>
          <c:showVal val="0"/>
          <c:showCatName val="0"/>
          <c:showSerName val="0"/>
          <c:showPercent val="0"/>
          <c:showBubbleSize val="0"/>
        </c:dLbls>
        <c:gapWidth val="30"/>
        <c:overlap val="-27"/>
        <c:axId val="1128500224"/>
        <c:axId val="1128498560"/>
      </c:barChart>
      <c:catAx>
        <c:axId val="11285002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128498560"/>
        <c:crosses val="autoZero"/>
        <c:auto val="1"/>
        <c:lblAlgn val="ctr"/>
        <c:lblOffset val="100"/>
        <c:noMultiLvlLbl val="0"/>
      </c:catAx>
      <c:valAx>
        <c:axId val="112849856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285002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withinLinear" id="14">
  <a:schemeClr val="accent1"/>
</cs:colorStyle>
</file>

<file path=xl/charts/colors2.xml><?xml version="1.0" encoding="utf-8"?>
<cs:colorStyle xmlns:cs="http://schemas.microsoft.com/office/drawing/2012/chartStyle" xmlns:a="http://schemas.openxmlformats.org/drawingml/2006/main" meth="withinLinear" id="15">
  <a:schemeClr val="accent2"/>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withinLinear" id="16">
  <a:schemeClr val="accent3"/>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xdr:from>
      <xdr:col>17</xdr:col>
      <xdr:colOff>190496</xdr:colOff>
      <xdr:row>0</xdr:row>
      <xdr:rowOff>7147</xdr:rowOff>
    </xdr:from>
    <xdr:to>
      <xdr:col>20</xdr:col>
      <xdr:colOff>916121</xdr:colOff>
      <xdr:row>11</xdr:row>
      <xdr:rowOff>126472</xdr:rowOff>
    </xdr:to>
    <xdr:sp macro="" textlink="">
      <xdr:nvSpPr>
        <xdr:cNvPr id="87" name="Rectángulo 86">
          <a:extLst>
            <a:ext uri="{FF2B5EF4-FFF2-40B4-BE49-F238E27FC236}">
              <a16:creationId xmlns:a16="http://schemas.microsoft.com/office/drawing/2014/main" id="{00000000-0008-0000-0100-000023000000}"/>
            </a:ext>
          </a:extLst>
        </xdr:cNvPr>
        <xdr:cNvSpPr/>
      </xdr:nvSpPr>
      <xdr:spPr>
        <a:xfrm>
          <a:off x="16430621" y="7147"/>
          <a:ext cx="3726000" cy="2167200"/>
        </a:xfrm>
        <a:prstGeom prst="rect">
          <a:avLst/>
        </a:prstGeom>
        <a:solidFill>
          <a:schemeClr val="accent1">
            <a:lumMod val="60000"/>
            <a:lumOff val="4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ysClr val="windowText" lastClr="000000"/>
              </a:solidFill>
              <a:latin typeface="Franklin Gothic Demi Cond" panose="020B0706030402020204" pitchFamily="34" charset="0"/>
            </a:rPr>
            <a:t>Trenes Corridos (TC)</a:t>
          </a:r>
        </a:p>
      </xdr:txBody>
    </xdr:sp>
    <xdr:clientData/>
  </xdr:twoCellAnchor>
  <xdr:twoCellAnchor>
    <xdr:from>
      <xdr:col>13</xdr:col>
      <xdr:colOff>318133</xdr:colOff>
      <xdr:row>12</xdr:row>
      <xdr:rowOff>28575</xdr:rowOff>
    </xdr:from>
    <xdr:to>
      <xdr:col>17</xdr:col>
      <xdr:colOff>43633</xdr:colOff>
      <xdr:row>25</xdr:row>
      <xdr:rowOff>28837</xdr:rowOff>
    </xdr:to>
    <xdr:sp macro="" textlink="">
      <xdr:nvSpPr>
        <xdr:cNvPr id="23" name="Rectángulo 22">
          <a:extLst>
            <a:ext uri="{FF2B5EF4-FFF2-40B4-BE49-F238E27FC236}">
              <a16:creationId xmlns:a16="http://schemas.microsoft.com/office/drawing/2014/main" id="{00000000-0008-0000-0100-000017000000}"/>
            </a:ext>
          </a:extLst>
        </xdr:cNvPr>
        <xdr:cNvSpPr/>
      </xdr:nvSpPr>
      <xdr:spPr>
        <a:xfrm>
          <a:off x="12557758" y="2266950"/>
          <a:ext cx="3726000" cy="2167200"/>
        </a:xfrm>
        <a:prstGeom prst="rect">
          <a:avLst/>
        </a:prstGeom>
        <a:solidFill>
          <a:schemeClr val="accent1">
            <a:lumMod val="40000"/>
            <a:lumOff val="6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ysClr val="windowText" lastClr="000000"/>
              </a:solidFill>
              <a:latin typeface="Franklin Gothic Demi Cond" panose="020B0706030402020204" pitchFamily="34" charset="0"/>
            </a:rPr>
            <a:t>Pasajeros Pagos por Día Hábil</a:t>
          </a:r>
        </a:p>
      </xdr:txBody>
    </xdr:sp>
    <xdr:clientData/>
  </xdr:twoCellAnchor>
  <xdr:twoCellAnchor>
    <xdr:from>
      <xdr:col>17</xdr:col>
      <xdr:colOff>246678</xdr:colOff>
      <xdr:row>10</xdr:row>
      <xdr:rowOff>40485</xdr:rowOff>
    </xdr:from>
    <xdr:to>
      <xdr:col>20</xdr:col>
      <xdr:colOff>857103</xdr:colOff>
      <xdr:row>11</xdr:row>
      <xdr:rowOff>87866</xdr:rowOff>
    </xdr:to>
    <xdr:sp macro="" textlink="">
      <xdr:nvSpPr>
        <xdr:cNvPr id="92" name="CuadroTexto 91">
          <a:extLst>
            <a:ext uri="{FF2B5EF4-FFF2-40B4-BE49-F238E27FC236}">
              <a16:creationId xmlns:a16="http://schemas.microsoft.com/office/drawing/2014/main" id="{00000000-0008-0000-0100-000015000000}"/>
            </a:ext>
          </a:extLst>
        </xdr:cNvPr>
        <xdr:cNvSpPr txBox="1"/>
      </xdr:nvSpPr>
      <xdr:spPr>
        <a:xfrm>
          <a:off x="16486803" y="1862141"/>
          <a:ext cx="3610800" cy="273600"/>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n-US" sz="1100" b="0" i="0" u="none" strike="noStrike">
              <a:solidFill>
                <a:schemeClr val="tx1">
                  <a:lumMod val="65000"/>
                  <a:lumOff val="35000"/>
                </a:schemeClr>
              </a:solidFill>
              <a:latin typeface="Franklin Gothic Demi Cond" panose="020B0706030402020204" pitchFamily="34" charset="0"/>
              <a:ea typeface="+mn-ea"/>
              <a:cs typeface="Arial"/>
            </a:rPr>
            <a:t>Mayor cantidad de TC desde 1993:</a:t>
          </a:r>
        </a:p>
      </xdr:txBody>
    </xdr:sp>
    <xdr:clientData/>
  </xdr:twoCellAnchor>
  <xdr:twoCellAnchor>
    <xdr:from>
      <xdr:col>1</xdr:col>
      <xdr:colOff>6350</xdr:colOff>
      <xdr:row>28</xdr:row>
      <xdr:rowOff>3572</xdr:rowOff>
    </xdr:from>
    <xdr:to>
      <xdr:col>6</xdr:col>
      <xdr:colOff>693725</xdr:colOff>
      <xdr:row>47</xdr:row>
      <xdr:rowOff>76509</xdr:rowOff>
    </xdr:to>
    <xdr:graphicFrame macro="">
      <xdr:nvGraphicFramePr>
        <xdr:cNvPr id="3" name="Gráfico 2">
          <a:extLst>
            <a:ext uri="{FF2B5EF4-FFF2-40B4-BE49-F238E27FC236}">
              <a16:creationId xmlns:a16="http://schemas.microsoft.com/office/drawing/2014/main" id="{00000000-0008-0000-0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815139</xdr:colOff>
      <xdr:row>28</xdr:row>
      <xdr:rowOff>3572</xdr:rowOff>
    </xdr:from>
    <xdr:to>
      <xdr:col>12</xdr:col>
      <xdr:colOff>502389</xdr:colOff>
      <xdr:row>47</xdr:row>
      <xdr:rowOff>76509</xdr:rowOff>
    </xdr:to>
    <xdr:graphicFrame macro="">
      <xdr:nvGraphicFramePr>
        <xdr:cNvPr id="4" name="Gráfico 3">
          <a:extLst>
            <a:ext uri="{FF2B5EF4-FFF2-40B4-BE49-F238E27FC236}">
              <a16:creationId xmlns:a16="http://schemas.microsoft.com/office/drawing/2014/main" id="{00000000-0008-0000-0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228602</xdr:colOff>
      <xdr:row>11</xdr:row>
      <xdr:rowOff>147186</xdr:rowOff>
    </xdr:from>
    <xdr:to>
      <xdr:col>6</xdr:col>
      <xdr:colOff>500062</xdr:colOff>
      <xdr:row>25</xdr:row>
      <xdr:rowOff>8536</xdr:rowOff>
    </xdr:to>
    <mc:AlternateContent xmlns:mc="http://schemas.openxmlformats.org/markup-compatibility/2006" xmlns:a14="http://schemas.microsoft.com/office/drawing/2010/main">
      <mc:Choice Requires="a14">
        <xdr:graphicFrame macro="">
          <xdr:nvGraphicFramePr>
            <xdr:cNvPr id="5" name="Año">
              <a:extLst>
                <a:ext uri="{FF2B5EF4-FFF2-40B4-BE49-F238E27FC236}">
                  <a16:creationId xmlns:a16="http://schemas.microsoft.com/office/drawing/2014/main" id="{00000000-0008-0000-0100-000005000000}"/>
                </a:ext>
              </a:extLst>
            </xdr:cNvPr>
            <xdr:cNvGraphicFramePr/>
          </xdr:nvGraphicFramePr>
          <xdr:xfrm>
            <a:off x="0" y="0"/>
            <a:ext cx="0" cy="0"/>
          </xdr:xfrm>
          <a:graphic>
            <a:graphicData uri="http://schemas.microsoft.com/office/drawing/2010/slicer">
              <sle:slicer xmlns:sle="http://schemas.microsoft.com/office/drawing/2010/slicer" name="Año"/>
            </a:graphicData>
          </a:graphic>
        </xdr:graphicFrame>
      </mc:Choice>
      <mc:Fallback xmlns="">
        <xdr:sp macro="" textlink="">
          <xdr:nvSpPr>
            <xdr:cNvPr id="0" name=""/>
            <xdr:cNvSpPr>
              <a:spLocks noTextEdit="1"/>
            </xdr:cNvSpPr>
          </xdr:nvSpPr>
          <xdr:spPr>
            <a:xfrm>
              <a:off x="2466977" y="2242686"/>
              <a:ext cx="3271835" cy="2218788"/>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1</xdr:col>
      <xdr:colOff>9525</xdr:colOff>
      <xdr:row>11</xdr:row>
      <xdr:rowOff>147186</xdr:rowOff>
    </xdr:from>
    <xdr:to>
      <xdr:col>3</xdr:col>
      <xdr:colOff>114301</xdr:colOff>
      <xdr:row>25</xdr:row>
      <xdr:rowOff>8536</xdr:rowOff>
    </xdr:to>
    <mc:AlternateContent xmlns:mc="http://schemas.openxmlformats.org/markup-compatibility/2006" xmlns:a14="http://schemas.microsoft.com/office/drawing/2010/main">
      <mc:Choice Requires="a14">
        <xdr:graphicFrame macro="">
          <xdr:nvGraphicFramePr>
            <xdr:cNvPr id="6" name="Mes">
              <a:extLst>
                <a:ext uri="{FF2B5EF4-FFF2-40B4-BE49-F238E27FC236}">
                  <a16:creationId xmlns:a16="http://schemas.microsoft.com/office/drawing/2014/main" id="{00000000-0008-0000-0100-000006000000}"/>
                </a:ext>
              </a:extLst>
            </xdr:cNvPr>
            <xdr:cNvGraphicFramePr/>
          </xdr:nvGraphicFramePr>
          <xdr:xfrm>
            <a:off x="0" y="0"/>
            <a:ext cx="0" cy="0"/>
          </xdr:xfrm>
          <a:graphic>
            <a:graphicData uri="http://schemas.microsoft.com/office/drawing/2010/slicer">
              <sle:slicer xmlns:sle="http://schemas.microsoft.com/office/drawing/2010/slicer" name="Mes"/>
            </a:graphicData>
          </a:graphic>
        </xdr:graphicFrame>
      </mc:Choice>
      <mc:Fallback xmlns="">
        <xdr:sp macro="" textlink="">
          <xdr:nvSpPr>
            <xdr:cNvPr id="0" name=""/>
            <xdr:cNvSpPr>
              <a:spLocks noTextEdit="1"/>
            </xdr:cNvSpPr>
          </xdr:nvSpPr>
          <xdr:spPr>
            <a:xfrm>
              <a:off x="246751" y="1354884"/>
              <a:ext cx="2131984" cy="2149598"/>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0</xdr:col>
      <xdr:colOff>102395</xdr:colOff>
      <xdr:row>0</xdr:row>
      <xdr:rowOff>0</xdr:rowOff>
    </xdr:from>
    <xdr:to>
      <xdr:col>6</xdr:col>
      <xdr:colOff>826295</xdr:colOff>
      <xdr:row>7</xdr:row>
      <xdr:rowOff>119063</xdr:rowOff>
    </xdr:to>
    <xdr:sp macro="" textlink="">
      <xdr:nvSpPr>
        <xdr:cNvPr id="2" name="CuadroTexto 1">
          <a:extLst>
            <a:ext uri="{FF2B5EF4-FFF2-40B4-BE49-F238E27FC236}">
              <a16:creationId xmlns:a16="http://schemas.microsoft.com/office/drawing/2014/main" id="{00000000-0008-0000-0100-000002000000}"/>
            </a:ext>
          </a:extLst>
        </xdr:cNvPr>
        <xdr:cNvSpPr txBox="1"/>
      </xdr:nvSpPr>
      <xdr:spPr>
        <a:xfrm>
          <a:off x="102395" y="0"/>
          <a:ext cx="5962650" cy="1369219"/>
        </a:xfrm>
        <a:prstGeom prst="rect">
          <a:avLst/>
        </a:prstGeom>
        <a:noFill/>
        <a:ln w="9525" cmpd="sng">
          <a:no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7200">
              <a:solidFill>
                <a:srgbClr val="1C4372"/>
              </a:solidFill>
              <a:latin typeface="Franklin Gothic Demi Cond" panose="020B0706030402020204" pitchFamily="34" charset="0"/>
            </a:rPr>
            <a:t>ESTADISTICAS</a:t>
          </a:r>
        </a:p>
      </xdr:txBody>
    </xdr:sp>
    <xdr:clientData/>
  </xdr:twoCellAnchor>
  <xdr:twoCellAnchor>
    <xdr:from>
      <xdr:col>6</xdr:col>
      <xdr:colOff>133303</xdr:colOff>
      <xdr:row>0</xdr:row>
      <xdr:rowOff>95384</xdr:rowOff>
    </xdr:from>
    <xdr:to>
      <xdr:col>11</xdr:col>
      <xdr:colOff>679101</xdr:colOff>
      <xdr:row>8</xdr:row>
      <xdr:rowOff>35718</xdr:rowOff>
    </xdr:to>
    <xdr:sp macro="" textlink="">
      <xdr:nvSpPr>
        <xdr:cNvPr id="8" name="CuadroTexto 7">
          <a:extLst>
            <a:ext uri="{FF2B5EF4-FFF2-40B4-BE49-F238E27FC236}">
              <a16:creationId xmlns:a16="http://schemas.microsoft.com/office/drawing/2014/main" id="{00000000-0008-0000-0100-000008000000}"/>
            </a:ext>
          </a:extLst>
        </xdr:cNvPr>
        <xdr:cNvSpPr txBox="1"/>
      </xdr:nvSpPr>
      <xdr:spPr>
        <a:xfrm>
          <a:off x="5372053" y="95384"/>
          <a:ext cx="5546423" cy="1357178"/>
        </a:xfrm>
        <a:prstGeom prst="rect">
          <a:avLst/>
        </a:prstGeom>
        <a:noFill/>
        <a:ln w="9525" cmpd="sng">
          <a:noFill/>
        </a:ln>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4000">
              <a:solidFill>
                <a:schemeClr val="accent1"/>
              </a:solidFill>
              <a:latin typeface="Franklin Gothic Demi Cond" panose="020B0706030402020204" pitchFamily="34" charset="0"/>
            </a:rPr>
            <a:t>LINEA</a:t>
          </a:r>
          <a:r>
            <a:rPr lang="es-AR" sz="4000">
              <a:latin typeface="Franklin Gothic Demi Cond" panose="020B0706030402020204" pitchFamily="34" charset="0"/>
            </a:rPr>
            <a:t> BELGRANO SUR</a:t>
          </a:r>
        </a:p>
        <a:p>
          <a:r>
            <a:rPr lang="es-AR" sz="2000">
              <a:solidFill>
                <a:schemeClr val="bg1">
                  <a:lumMod val="65000"/>
                </a:schemeClr>
              </a:solidFill>
              <a:latin typeface="Franklin Gothic Demi Cond" panose="020B0706030402020204" pitchFamily="34" charset="0"/>
            </a:rPr>
            <a:t>RAMAL: TODOS</a:t>
          </a:r>
        </a:p>
        <a:p>
          <a:r>
            <a:rPr lang="es-AR" sz="2000">
              <a:solidFill>
                <a:schemeClr val="bg1">
                  <a:lumMod val="65000"/>
                </a:schemeClr>
              </a:solidFill>
              <a:latin typeface="Franklin Gothic Demi Cond" panose="020B0706030402020204" pitchFamily="34" charset="0"/>
            </a:rPr>
            <a:t>TRACCIÓN:</a:t>
          </a:r>
          <a:r>
            <a:rPr lang="es-AR" sz="2000" baseline="0">
              <a:solidFill>
                <a:schemeClr val="bg1">
                  <a:lumMod val="65000"/>
                </a:schemeClr>
              </a:solidFill>
              <a:latin typeface="Franklin Gothic Demi Cond" panose="020B0706030402020204" pitchFamily="34" charset="0"/>
            </a:rPr>
            <a:t> Diésel</a:t>
          </a:r>
          <a:endParaRPr lang="es-AR" sz="2000">
            <a:solidFill>
              <a:schemeClr val="bg1">
                <a:lumMod val="65000"/>
              </a:schemeClr>
            </a:solidFill>
            <a:latin typeface="Franklin Gothic Demi Cond" panose="020B0706030402020204" pitchFamily="34" charset="0"/>
          </a:endParaRPr>
        </a:p>
      </xdr:txBody>
    </xdr:sp>
    <xdr:clientData/>
  </xdr:twoCellAnchor>
  <xdr:twoCellAnchor>
    <xdr:from>
      <xdr:col>12</xdr:col>
      <xdr:colOff>623803</xdr:colOff>
      <xdr:row>28</xdr:row>
      <xdr:rowOff>3572</xdr:rowOff>
    </xdr:from>
    <xdr:to>
      <xdr:col>18</xdr:col>
      <xdr:colOff>311053</xdr:colOff>
      <xdr:row>47</xdr:row>
      <xdr:rowOff>76509</xdr:rowOff>
    </xdr:to>
    <xdr:graphicFrame macro="">
      <xdr:nvGraphicFramePr>
        <xdr:cNvPr id="10" name="Gráfico 9">
          <a:extLst>
            <a:ext uri="{FF2B5EF4-FFF2-40B4-BE49-F238E27FC236}">
              <a16:creationId xmlns:a16="http://schemas.microsoft.com/office/drawing/2014/main" id="{00000000-0008-0000-01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432467</xdr:colOff>
      <xdr:row>28</xdr:row>
      <xdr:rowOff>3572</xdr:rowOff>
    </xdr:from>
    <xdr:to>
      <xdr:col>24</xdr:col>
      <xdr:colOff>119717</xdr:colOff>
      <xdr:row>47</xdr:row>
      <xdr:rowOff>76509</xdr:rowOff>
    </xdr:to>
    <xdr:graphicFrame macro="">
      <xdr:nvGraphicFramePr>
        <xdr:cNvPr id="9" name="Gráfico 8">
          <a:extLst>
            <a:ext uri="{FF2B5EF4-FFF2-40B4-BE49-F238E27FC236}">
              <a16:creationId xmlns:a16="http://schemas.microsoft.com/office/drawing/2014/main" id="{00000000-0008-0000-01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xdr:col>
      <xdr:colOff>471430</xdr:colOff>
      <xdr:row>12</xdr:row>
      <xdr:rowOff>19050</xdr:rowOff>
    </xdr:from>
    <xdr:to>
      <xdr:col>13</xdr:col>
      <xdr:colOff>196930</xdr:colOff>
      <xdr:row>25</xdr:row>
      <xdr:rowOff>19312</xdr:rowOff>
    </xdr:to>
    <xdr:sp macro="" textlink="">
      <xdr:nvSpPr>
        <xdr:cNvPr id="12" name="Rectángulo 11">
          <a:extLst>
            <a:ext uri="{FF2B5EF4-FFF2-40B4-BE49-F238E27FC236}">
              <a16:creationId xmlns:a16="http://schemas.microsoft.com/office/drawing/2014/main" id="{00000000-0008-0000-0100-00000C000000}"/>
            </a:ext>
          </a:extLst>
        </xdr:cNvPr>
        <xdr:cNvSpPr/>
      </xdr:nvSpPr>
      <xdr:spPr>
        <a:xfrm>
          <a:off x="8710555" y="2257425"/>
          <a:ext cx="3726000" cy="2167200"/>
        </a:xfrm>
        <a:prstGeom prst="rect">
          <a:avLst/>
        </a:prstGeom>
        <a:solidFill>
          <a:schemeClr val="accent1">
            <a:lumMod val="20000"/>
            <a:lumOff val="8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latin typeface="Franklin Gothic Demi Cond" panose="020B0706030402020204" pitchFamily="34" charset="0"/>
            </a:rPr>
            <a:t>Pasajeros Pagos (PAX)</a:t>
          </a:r>
        </a:p>
      </xdr:txBody>
    </xdr:sp>
    <xdr:clientData/>
  </xdr:twoCellAnchor>
  <xdr:twoCellAnchor>
    <xdr:from>
      <xdr:col>9</xdr:col>
      <xdr:colOff>783060</xdr:colOff>
      <xdr:row>16</xdr:row>
      <xdr:rowOff>152399</xdr:rowOff>
    </xdr:from>
    <xdr:to>
      <xdr:col>13</xdr:col>
      <xdr:colOff>189905</xdr:colOff>
      <xdr:row>20</xdr:row>
      <xdr:rowOff>114300</xdr:rowOff>
    </xdr:to>
    <xdr:sp macro="" textlink="'DATOS BS#LINEA'!CS3">
      <xdr:nvSpPr>
        <xdr:cNvPr id="13" name="CuadroTexto 12">
          <a:extLst>
            <a:ext uri="{FF2B5EF4-FFF2-40B4-BE49-F238E27FC236}">
              <a16:creationId xmlns:a16="http://schemas.microsoft.com/office/drawing/2014/main" id="{00000000-0008-0000-0100-00000D000000}"/>
            </a:ext>
          </a:extLst>
        </xdr:cNvPr>
        <xdr:cNvSpPr txBox="1"/>
      </xdr:nvSpPr>
      <xdr:spPr>
        <a:xfrm>
          <a:off x="9022185" y="2188368"/>
          <a:ext cx="3407345" cy="628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39A14BE3-3F5D-4E95-B3A8-C8D7990E935C}" type="TxLink">
            <a:rPr lang="en-US" sz="4000" b="0" i="0" u="none" strike="noStrike">
              <a:solidFill>
                <a:srgbClr val="000000"/>
              </a:solidFill>
              <a:latin typeface="Arial"/>
              <a:cs typeface="Arial"/>
            </a:rPr>
            <a:pPr algn="r"/>
            <a:t>1.417.770</a:t>
          </a:fld>
          <a:endParaRPr lang="es-AR" sz="4800"/>
        </a:p>
      </xdr:txBody>
    </xdr:sp>
    <xdr:clientData/>
  </xdr:twoCellAnchor>
  <xdr:twoCellAnchor>
    <xdr:from>
      <xdr:col>9</xdr:col>
      <xdr:colOff>567400</xdr:colOff>
      <xdr:row>14</xdr:row>
      <xdr:rowOff>85726</xdr:rowOff>
    </xdr:from>
    <xdr:to>
      <xdr:col>10</xdr:col>
      <xdr:colOff>512407</xdr:colOff>
      <xdr:row>16</xdr:row>
      <xdr:rowOff>1799</xdr:rowOff>
    </xdr:to>
    <xdr:sp macro="" textlink="'DATOS BS#LINEA'!CS6">
      <xdr:nvSpPr>
        <xdr:cNvPr id="16" name="CuadroTexto 15">
          <a:extLst>
            <a:ext uri="{FF2B5EF4-FFF2-40B4-BE49-F238E27FC236}">
              <a16:creationId xmlns:a16="http://schemas.microsoft.com/office/drawing/2014/main" id="{00000000-0008-0000-0100-000010000000}"/>
            </a:ext>
          </a:extLst>
        </xdr:cNvPr>
        <xdr:cNvSpPr txBox="1"/>
      </xdr:nvSpPr>
      <xdr:spPr>
        <a:xfrm>
          <a:off x="8806525" y="2597945"/>
          <a:ext cx="945132" cy="2494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5B13092E-0D98-44F4-BD59-6F421C4F2E92}" type="TxLink">
            <a:rPr lang="en-US" sz="1200" b="0" i="0" u="none" strike="noStrike">
              <a:solidFill>
                <a:schemeClr val="bg1">
                  <a:lumMod val="50000"/>
                </a:schemeClr>
              </a:solidFill>
              <a:latin typeface="Franklin Gothic Demi Cond" panose="020B0706030402020204" pitchFamily="34" charset="0"/>
              <a:cs typeface="Arial"/>
            </a:rPr>
            <a:pPr algn="r"/>
            <a:t>Julio</a:t>
          </a:fld>
          <a:endParaRPr lang="es-AR" sz="1600">
            <a:solidFill>
              <a:schemeClr val="bg1">
                <a:lumMod val="50000"/>
              </a:schemeClr>
            </a:solidFill>
            <a:latin typeface="Franklin Gothic Demi Cond" panose="020B0706030402020204" pitchFamily="34" charset="0"/>
          </a:endParaRPr>
        </a:p>
      </xdr:txBody>
    </xdr:sp>
    <xdr:clientData/>
  </xdr:twoCellAnchor>
  <xdr:twoCellAnchor>
    <xdr:from>
      <xdr:col>10</xdr:col>
      <xdr:colOff>369532</xdr:colOff>
      <xdr:row>14</xdr:row>
      <xdr:rowOff>84603</xdr:rowOff>
    </xdr:from>
    <xdr:to>
      <xdr:col>11</xdr:col>
      <xdr:colOff>184603</xdr:colOff>
      <xdr:row>15</xdr:row>
      <xdr:rowOff>151280</xdr:rowOff>
    </xdr:to>
    <xdr:sp macro="" textlink="'DATOS BS#LINEA'!CS5">
      <xdr:nvSpPr>
        <xdr:cNvPr id="17" name="CuadroTexto 16">
          <a:extLst>
            <a:ext uri="{FF2B5EF4-FFF2-40B4-BE49-F238E27FC236}">
              <a16:creationId xmlns:a16="http://schemas.microsoft.com/office/drawing/2014/main" id="{00000000-0008-0000-0100-000011000000}"/>
            </a:ext>
          </a:extLst>
        </xdr:cNvPr>
        <xdr:cNvSpPr txBox="1"/>
      </xdr:nvSpPr>
      <xdr:spPr>
        <a:xfrm>
          <a:off x="9608782" y="2596822"/>
          <a:ext cx="815196"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66479681-A3D7-43F3-B76D-56B95E105898}" type="TxLink">
            <a:rPr lang="en-US" sz="1200" b="0" i="0" u="none" strike="noStrike">
              <a:solidFill>
                <a:schemeClr val="bg1">
                  <a:lumMod val="50000"/>
                </a:schemeClr>
              </a:solidFill>
              <a:latin typeface="Franklin Gothic Demi Cond" panose="020B0706030402020204" pitchFamily="34" charset="0"/>
              <a:cs typeface="Arial"/>
            </a:rPr>
            <a:pPr algn="l"/>
            <a:t>2023</a:t>
          </a:fld>
          <a:endParaRPr lang="es-AR" sz="1600">
            <a:solidFill>
              <a:schemeClr val="bg1">
                <a:lumMod val="50000"/>
              </a:schemeClr>
            </a:solidFill>
            <a:latin typeface="Franklin Gothic Demi Cond" panose="020B0706030402020204" pitchFamily="34" charset="0"/>
          </a:endParaRPr>
        </a:p>
      </xdr:txBody>
    </xdr:sp>
    <xdr:clientData/>
  </xdr:twoCellAnchor>
  <xdr:twoCellAnchor>
    <xdr:from>
      <xdr:col>12</xdr:col>
      <xdr:colOff>232901</xdr:colOff>
      <xdr:row>21</xdr:row>
      <xdr:rowOff>16664</xdr:rowOff>
    </xdr:from>
    <xdr:to>
      <xdr:col>13</xdr:col>
      <xdr:colOff>179211</xdr:colOff>
      <xdr:row>23</xdr:row>
      <xdr:rowOff>73814</xdr:rowOff>
    </xdr:to>
    <xdr:sp macro="" textlink="'DATOS BS#LINEA'!CS4">
      <xdr:nvSpPr>
        <xdr:cNvPr id="20" name="CuadroTexto 19">
          <a:extLst>
            <a:ext uri="{FF2B5EF4-FFF2-40B4-BE49-F238E27FC236}">
              <a16:creationId xmlns:a16="http://schemas.microsoft.com/office/drawing/2014/main" id="{00000000-0008-0000-0100-000014000000}"/>
            </a:ext>
          </a:extLst>
        </xdr:cNvPr>
        <xdr:cNvSpPr txBox="1"/>
      </xdr:nvSpPr>
      <xdr:spPr>
        <a:xfrm>
          <a:off x="11472401" y="3755227"/>
          <a:ext cx="94643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5DC43A6-CDA5-4E20-962D-BB6AFC76B79D}" type="TxLink">
            <a:rPr lang="en-US" sz="1600" b="0" i="0" u="none" strike="noStrike">
              <a:solidFill>
                <a:srgbClr val="000000"/>
              </a:solidFill>
              <a:latin typeface="Franklin Gothic Demi Cond" panose="020B0706030402020204" pitchFamily="34" charset="0"/>
              <a:cs typeface="Arial"/>
            </a:rPr>
            <a:pPr algn="r"/>
            <a:t>6,24%</a:t>
          </a:fld>
          <a:endParaRPr lang="es-AR" sz="2000">
            <a:latin typeface="Franklin Gothic Demi Cond" panose="020B0706030402020204" pitchFamily="34" charset="0"/>
          </a:endParaRPr>
        </a:p>
      </xdr:txBody>
    </xdr:sp>
    <xdr:clientData/>
  </xdr:twoCellAnchor>
  <xdr:twoCellAnchor>
    <xdr:from>
      <xdr:col>9</xdr:col>
      <xdr:colOff>490481</xdr:colOff>
      <xdr:row>21</xdr:row>
      <xdr:rowOff>45239</xdr:rowOff>
    </xdr:from>
    <xdr:to>
      <xdr:col>12</xdr:col>
      <xdr:colOff>785756</xdr:colOff>
      <xdr:row>23</xdr:row>
      <xdr:rowOff>102389</xdr:rowOff>
    </xdr:to>
    <xdr:sp macro="" textlink="">
      <xdr:nvSpPr>
        <xdr:cNvPr id="21" name="CuadroTexto 20">
          <a:extLst>
            <a:ext uri="{FF2B5EF4-FFF2-40B4-BE49-F238E27FC236}">
              <a16:creationId xmlns:a16="http://schemas.microsoft.com/office/drawing/2014/main" id="{00000000-0008-0000-0100-000015000000}"/>
            </a:ext>
          </a:extLst>
        </xdr:cNvPr>
        <xdr:cNvSpPr txBox="1"/>
      </xdr:nvSpPr>
      <xdr:spPr>
        <a:xfrm>
          <a:off x="8729606" y="3783802"/>
          <a:ext cx="3295650"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50000"/>
                </a:schemeClr>
              </a:solidFill>
              <a:latin typeface="Franklin Gothic Demi Cond" panose="020B0706030402020204" pitchFamily="34" charset="0"/>
              <a:cs typeface="Arial"/>
            </a:rPr>
            <a:t>Variación % mismo mes del año anterior:</a:t>
          </a:r>
        </a:p>
      </xdr:txBody>
    </xdr:sp>
    <xdr:clientData/>
  </xdr:twoCellAnchor>
  <xdr:twoCellAnchor>
    <xdr:from>
      <xdr:col>18</xdr:col>
      <xdr:colOff>79455</xdr:colOff>
      <xdr:row>4</xdr:row>
      <xdr:rowOff>24000</xdr:rowOff>
    </xdr:from>
    <xdr:to>
      <xdr:col>20</xdr:col>
      <xdr:colOff>885756</xdr:colOff>
      <xdr:row>7</xdr:row>
      <xdr:rowOff>147646</xdr:rowOff>
    </xdr:to>
    <xdr:sp macro="" textlink="'DATOS BS#LINEA'!CT3">
      <xdr:nvSpPr>
        <xdr:cNvPr id="24" name="CuadroTexto 23">
          <a:extLst>
            <a:ext uri="{FF2B5EF4-FFF2-40B4-BE49-F238E27FC236}">
              <a16:creationId xmlns:a16="http://schemas.microsoft.com/office/drawing/2014/main" id="{00000000-0008-0000-0100-000018000000}"/>
            </a:ext>
          </a:extLst>
        </xdr:cNvPr>
        <xdr:cNvSpPr txBox="1"/>
      </xdr:nvSpPr>
      <xdr:spPr>
        <a:xfrm>
          <a:off x="17319705" y="726469"/>
          <a:ext cx="2806551" cy="6237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D7C7A751-911D-47CC-9EC6-0738F90FD45F}" type="TxLink">
            <a:rPr lang="en-US" sz="4000" b="0" i="0" u="none" strike="noStrike">
              <a:solidFill>
                <a:sysClr val="windowText" lastClr="000000"/>
              </a:solidFill>
              <a:latin typeface="Arial"/>
              <a:cs typeface="Arial"/>
            </a:rPr>
            <a:pPr algn="r"/>
            <a:t>4.075</a:t>
          </a:fld>
          <a:endParaRPr lang="es-AR" sz="4000">
            <a:solidFill>
              <a:sysClr val="windowText" lastClr="000000"/>
            </a:solidFill>
          </a:endParaRPr>
        </a:p>
      </xdr:txBody>
    </xdr:sp>
    <xdr:clientData/>
  </xdr:twoCellAnchor>
  <xdr:twoCellAnchor>
    <xdr:from>
      <xdr:col>17</xdr:col>
      <xdr:colOff>280018</xdr:colOff>
      <xdr:row>2</xdr:row>
      <xdr:rowOff>35727</xdr:rowOff>
    </xdr:from>
    <xdr:to>
      <xdr:col>18</xdr:col>
      <xdr:colOff>184768</xdr:colOff>
      <xdr:row>3</xdr:row>
      <xdr:rowOff>102403</xdr:rowOff>
    </xdr:to>
    <xdr:sp macro="" textlink="'DATOS BS#LINEA'!CT6">
      <xdr:nvSpPr>
        <xdr:cNvPr id="25" name="CuadroTexto 24">
          <a:extLst>
            <a:ext uri="{FF2B5EF4-FFF2-40B4-BE49-F238E27FC236}">
              <a16:creationId xmlns:a16="http://schemas.microsoft.com/office/drawing/2014/main" id="{00000000-0008-0000-0100-000019000000}"/>
            </a:ext>
          </a:extLst>
        </xdr:cNvPr>
        <xdr:cNvSpPr txBox="1"/>
      </xdr:nvSpPr>
      <xdr:spPr>
        <a:xfrm>
          <a:off x="16520143" y="392915"/>
          <a:ext cx="904875" cy="269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37EF0C46-2165-4D71-98D7-A5A83B0CAC22}" type="TxLink">
            <a:rPr lang="en-US" sz="1200" b="0" i="0" u="none" strike="noStrike">
              <a:solidFill>
                <a:schemeClr val="tx1">
                  <a:lumMod val="65000"/>
                  <a:lumOff val="35000"/>
                </a:schemeClr>
              </a:solidFill>
              <a:latin typeface="Franklin Gothic Demi Cond" panose="020B0706030402020204" pitchFamily="34" charset="0"/>
              <a:cs typeface="Arial"/>
            </a:rPr>
            <a:pPr algn="r"/>
            <a:t>Julio</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18</xdr:col>
      <xdr:colOff>37939</xdr:colOff>
      <xdr:row>2</xdr:row>
      <xdr:rowOff>35727</xdr:rowOff>
    </xdr:from>
    <xdr:to>
      <xdr:col>18</xdr:col>
      <xdr:colOff>870568</xdr:colOff>
      <xdr:row>3</xdr:row>
      <xdr:rowOff>102403</xdr:rowOff>
    </xdr:to>
    <xdr:sp macro="" textlink="'DATOS BS#LINEA'!CT5">
      <xdr:nvSpPr>
        <xdr:cNvPr id="26" name="CuadroTexto 25">
          <a:extLst>
            <a:ext uri="{FF2B5EF4-FFF2-40B4-BE49-F238E27FC236}">
              <a16:creationId xmlns:a16="http://schemas.microsoft.com/office/drawing/2014/main" id="{00000000-0008-0000-0100-00001A000000}"/>
            </a:ext>
          </a:extLst>
        </xdr:cNvPr>
        <xdr:cNvSpPr txBox="1"/>
      </xdr:nvSpPr>
      <xdr:spPr>
        <a:xfrm>
          <a:off x="17278189" y="392915"/>
          <a:ext cx="832629" cy="269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79F131FD-E23C-4233-A2A3-120797E42B55}" type="TxLink">
            <a:rPr lang="en-US" sz="1200" b="0" i="0" u="none" strike="noStrike">
              <a:solidFill>
                <a:schemeClr val="tx1">
                  <a:lumMod val="65000"/>
                  <a:lumOff val="35000"/>
                </a:schemeClr>
              </a:solidFill>
              <a:latin typeface="Franklin Gothic Demi Cond" panose="020B0706030402020204" pitchFamily="34" charset="0"/>
              <a:cs typeface="Arial"/>
            </a:rPr>
            <a:pPr algn="l"/>
            <a:t>2023</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19</xdr:col>
      <xdr:colOff>650955</xdr:colOff>
      <xdr:row>8</xdr:row>
      <xdr:rowOff>121453</xdr:rowOff>
    </xdr:from>
    <xdr:to>
      <xdr:col>20</xdr:col>
      <xdr:colOff>877398</xdr:colOff>
      <xdr:row>10</xdr:row>
      <xdr:rowOff>59541</xdr:rowOff>
    </xdr:to>
    <xdr:sp macro="" textlink="'DATOS BS#LINEA'!CT4">
      <xdr:nvSpPr>
        <xdr:cNvPr id="27" name="CuadroTexto 26">
          <a:extLst>
            <a:ext uri="{FF2B5EF4-FFF2-40B4-BE49-F238E27FC236}">
              <a16:creationId xmlns:a16="http://schemas.microsoft.com/office/drawing/2014/main" id="{00000000-0008-0000-0100-00001B000000}"/>
            </a:ext>
          </a:extLst>
        </xdr:cNvPr>
        <xdr:cNvSpPr txBox="1"/>
      </xdr:nvSpPr>
      <xdr:spPr>
        <a:xfrm>
          <a:off x="18891330" y="1490672"/>
          <a:ext cx="1226568"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C4E37595-5C98-451E-9376-79382B50B430}" type="TxLink">
            <a:rPr lang="en-US" sz="1600" b="0" i="0" u="none" strike="noStrike">
              <a:solidFill>
                <a:sysClr val="windowText" lastClr="000000"/>
              </a:solidFill>
              <a:latin typeface="Franklin Gothic Demi Cond" panose="020B0706030402020204" pitchFamily="34" charset="0"/>
              <a:cs typeface="Arial"/>
            </a:rPr>
            <a:pPr algn="r"/>
            <a:t>-15,53%</a:t>
          </a:fld>
          <a:endParaRPr lang="es-AR" sz="4000">
            <a:solidFill>
              <a:sysClr val="windowText" lastClr="000000"/>
            </a:solidFill>
            <a:latin typeface="Franklin Gothic Demi Cond" panose="020B0706030402020204" pitchFamily="34" charset="0"/>
          </a:endParaRPr>
        </a:p>
      </xdr:txBody>
    </xdr:sp>
    <xdr:clientData/>
  </xdr:twoCellAnchor>
  <xdr:twoCellAnchor>
    <xdr:from>
      <xdr:col>17</xdr:col>
      <xdr:colOff>194293</xdr:colOff>
      <xdr:row>8</xdr:row>
      <xdr:rowOff>138122</xdr:rowOff>
    </xdr:from>
    <xdr:to>
      <xdr:col>20</xdr:col>
      <xdr:colOff>464329</xdr:colOff>
      <xdr:row>10</xdr:row>
      <xdr:rowOff>76210</xdr:rowOff>
    </xdr:to>
    <xdr:sp macro="" textlink="">
      <xdr:nvSpPr>
        <xdr:cNvPr id="28" name="CuadroTexto 27">
          <a:extLst>
            <a:ext uri="{FF2B5EF4-FFF2-40B4-BE49-F238E27FC236}">
              <a16:creationId xmlns:a16="http://schemas.microsoft.com/office/drawing/2014/main" id="{00000000-0008-0000-0100-00001C000000}"/>
            </a:ext>
          </a:extLst>
        </xdr:cNvPr>
        <xdr:cNvSpPr txBox="1"/>
      </xdr:nvSpPr>
      <xdr:spPr>
        <a:xfrm>
          <a:off x="16434418" y="1507341"/>
          <a:ext cx="3270411"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tx1">
                  <a:lumMod val="65000"/>
                  <a:lumOff val="35000"/>
                </a:schemeClr>
              </a:solidFill>
              <a:latin typeface="Franklin Gothic Demi Cond" panose="020B0706030402020204" pitchFamily="34" charset="0"/>
              <a:cs typeface="Arial"/>
            </a:rPr>
            <a:t>Variación % mismo mes del año anterior:</a:t>
          </a:r>
        </a:p>
      </xdr:txBody>
    </xdr:sp>
    <xdr:clientData/>
  </xdr:twoCellAnchor>
  <xdr:twoCellAnchor>
    <xdr:from>
      <xdr:col>24</xdr:col>
      <xdr:colOff>863312</xdr:colOff>
      <xdr:row>12</xdr:row>
      <xdr:rowOff>40481</xdr:rowOff>
    </xdr:from>
    <xdr:to>
      <xdr:col>28</xdr:col>
      <xdr:colOff>588812</xdr:colOff>
      <xdr:row>25</xdr:row>
      <xdr:rowOff>40743</xdr:rowOff>
    </xdr:to>
    <xdr:sp macro="" textlink="">
      <xdr:nvSpPr>
        <xdr:cNvPr id="29" name="Rectángulo 28">
          <a:extLst>
            <a:ext uri="{FF2B5EF4-FFF2-40B4-BE49-F238E27FC236}">
              <a16:creationId xmlns:a16="http://schemas.microsoft.com/office/drawing/2014/main" id="{00000000-0008-0000-0100-00001D000000}"/>
            </a:ext>
          </a:extLst>
        </xdr:cNvPr>
        <xdr:cNvSpPr/>
      </xdr:nvSpPr>
      <xdr:spPr>
        <a:xfrm>
          <a:off x="24104312" y="2278856"/>
          <a:ext cx="3726000" cy="2167200"/>
        </a:xfrm>
        <a:prstGeom prst="rect">
          <a:avLst/>
        </a:prstGeom>
        <a:solidFill>
          <a:schemeClr val="accent1">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Ocupación Media</a:t>
          </a:r>
          <a:r>
            <a:rPr lang="es-AR" sz="1400">
              <a:solidFill>
                <a:schemeClr val="bg1"/>
              </a:solidFill>
              <a:latin typeface="Franklin Gothic Demi Cond" panose="020B0706030402020204" pitchFamily="34" charset="0"/>
            </a:rPr>
            <a:t> (PaxKm/CocheKm)</a:t>
          </a:r>
          <a:endParaRPr lang="es-AR" sz="2400">
            <a:solidFill>
              <a:schemeClr val="bg1"/>
            </a:solidFill>
            <a:latin typeface="Franklin Gothic Demi Cond" panose="020B0706030402020204" pitchFamily="34" charset="0"/>
          </a:endParaRPr>
        </a:p>
      </xdr:txBody>
    </xdr:sp>
    <xdr:clientData/>
  </xdr:twoCellAnchor>
  <xdr:twoCellAnchor>
    <xdr:from>
      <xdr:col>26</xdr:col>
      <xdr:colOff>428625</xdr:colOff>
      <xdr:row>18</xdr:row>
      <xdr:rowOff>143048</xdr:rowOff>
    </xdr:from>
    <xdr:to>
      <xdr:col>28</xdr:col>
      <xdr:colOff>589334</xdr:colOff>
      <xdr:row>22</xdr:row>
      <xdr:rowOff>100006</xdr:rowOff>
    </xdr:to>
    <xdr:sp macro="" textlink="'DATOS BS#LINEA'!CV3">
      <xdr:nvSpPr>
        <xdr:cNvPr id="30" name="CuadroTexto 29">
          <a:extLst>
            <a:ext uri="{FF2B5EF4-FFF2-40B4-BE49-F238E27FC236}">
              <a16:creationId xmlns:a16="http://schemas.microsoft.com/office/drawing/2014/main" id="{00000000-0008-0000-0100-00001E000000}"/>
            </a:ext>
          </a:extLst>
        </xdr:cNvPr>
        <xdr:cNvSpPr txBox="1"/>
      </xdr:nvSpPr>
      <xdr:spPr>
        <a:xfrm>
          <a:off x="25669875" y="3345829"/>
          <a:ext cx="2160959" cy="6237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F8E6E7A7-FB9D-4207-A736-23D6956D62F6}" type="TxLink">
            <a:rPr lang="en-US" sz="3600" b="0" i="0" u="none" strike="noStrike">
              <a:solidFill>
                <a:srgbClr val="DBFB19"/>
              </a:solidFill>
              <a:latin typeface="Arial"/>
              <a:ea typeface="+mn-ea"/>
              <a:cs typeface="Arial"/>
            </a:rPr>
            <a:pPr marL="0" indent="0" algn="r"/>
            <a:t>26,87%</a:t>
          </a:fld>
          <a:endParaRPr lang="es-AR" sz="3600" b="0" i="0" u="none" strike="noStrike">
            <a:solidFill>
              <a:srgbClr val="DBFB19"/>
            </a:solidFill>
            <a:latin typeface="Arial"/>
            <a:ea typeface="+mn-ea"/>
            <a:cs typeface="Arial"/>
          </a:endParaRPr>
        </a:p>
      </xdr:txBody>
    </xdr:sp>
    <xdr:clientData/>
  </xdr:twoCellAnchor>
  <xdr:twoCellAnchor>
    <xdr:from>
      <xdr:col>24</xdr:col>
      <xdr:colOff>968088</xdr:colOff>
      <xdr:row>14</xdr:row>
      <xdr:rowOff>107157</xdr:rowOff>
    </xdr:from>
    <xdr:to>
      <xdr:col>25</xdr:col>
      <xdr:colOff>872838</xdr:colOff>
      <xdr:row>16</xdr:row>
      <xdr:rowOff>7146</xdr:rowOff>
    </xdr:to>
    <xdr:sp macro="" textlink="'DATOS BS#LINEA'!CU6">
      <xdr:nvSpPr>
        <xdr:cNvPr id="31" name="CuadroTexto 30">
          <a:extLst>
            <a:ext uri="{FF2B5EF4-FFF2-40B4-BE49-F238E27FC236}">
              <a16:creationId xmlns:a16="http://schemas.microsoft.com/office/drawing/2014/main" id="{00000000-0008-0000-0100-00001F000000}"/>
            </a:ext>
          </a:extLst>
        </xdr:cNvPr>
        <xdr:cNvSpPr txBox="1"/>
      </xdr:nvSpPr>
      <xdr:spPr>
        <a:xfrm>
          <a:off x="24209088" y="2619376"/>
          <a:ext cx="904875"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F31D479D-DA30-4768-ACD6-D38738E0CE4D}"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25</xdr:col>
      <xdr:colOff>743442</xdr:colOff>
      <xdr:row>14</xdr:row>
      <xdr:rowOff>107157</xdr:rowOff>
    </xdr:from>
    <xdr:to>
      <xdr:col>26</xdr:col>
      <xdr:colOff>562466</xdr:colOff>
      <xdr:row>16</xdr:row>
      <xdr:rowOff>7146</xdr:rowOff>
    </xdr:to>
    <xdr:sp macro="" textlink="'DATOS BS#LINEA'!CU5">
      <xdr:nvSpPr>
        <xdr:cNvPr id="32" name="CuadroTexto 31">
          <a:extLst>
            <a:ext uri="{FF2B5EF4-FFF2-40B4-BE49-F238E27FC236}">
              <a16:creationId xmlns:a16="http://schemas.microsoft.com/office/drawing/2014/main" id="{00000000-0008-0000-0100-000020000000}"/>
            </a:ext>
          </a:extLst>
        </xdr:cNvPr>
        <xdr:cNvSpPr txBox="1"/>
      </xdr:nvSpPr>
      <xdr:spPr>
        <a:xfrm>
          <a:off x="24984567" y="2619376"/>
          <a:ext cx="819149"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84CFCBF3-0644-4C51-ACCD-6381A16A885D}"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27</xdr:col>
      <xdr:colOff>584435</xdr:colOff>
      <xdr:row>23</xdr:row>
      <xdr:rowOff>50003</xdr:rowOff>
    </xdr:from>
    <xdr:to>
      <xdr:col>28</xdr:col>
      <xdr:colOff>584661</xdr:colOff>
      <xdr:row>25</xdr:row>
      <xdr:rowOff>23810</xdr:rowOff>
    </xdr:to>
    <xdr:sp macro="" textlink="'DATOS BS#LINEA'!CU4">
      <xdr:nvSpPr>
        <xdr:cNvPr id="33" name="CuadroTexto 32">
          <a:extLst>
            <a:ext uri="{FF2B5EF4-FFF2-40B4-BE49-F238E27FC236}">
              <a16:creationId xmlns:a16="http://schemas.microsoft.com/office/drawing/2014/main" id="{00000000-0008-0000-0100-000021000000}"/>
            </a:ext>
          </a:extLst>
        </xdr:cNvPr>
        <xdr:cNvSpPr txBox="1"/>
      </xdr:nvSpPr>
      <xdr:spPr>
        <a:xfrm>
          <a:off x="26825810" y="4169566"/>
          <a:ext cx="1000351" cy="3071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D3BD6EEB-F012-41F3-AF58-118A2C682A9F}" type="TxLink">
            <a:rPr lang="en-US" sz="1600" b="0" i="0" u="none" strike="noStrike">
              <a:solidFill>
                <a:schemeClr val="bg1"/>
              </a:solidFill>
              <a:latin typeface="Franklin Gothic Demi Cond" panose="020B0706030402020204" pitchFamily="34" charset="0"/>
              <a:ea typeface="+mn-ea"/>
              <a:cs typeface="Arial"/>
            </a:rPr>
            <a:pPr marL="0" indent="0" algn="r"/>
            <a:t>22,64%</a:t>
          </a:fld>
          <a:endParaRPr lang="es-AR" sz="1600" b="0" i="0" u="none" strike="noStrike">
            <a:solidFill>
              <a:schemeClr val="bg1"/>
            </a:solidFill>
            <a:latin typeface="Franklin Gothic Demi Cond" panose="020B0706030402020204" pitchFamily="34" charset="0"/>
            <a:ea typeface="+mn-ea"/>
            <a:cs typeface="Arial"/>
          </a:endParaRPr>
        </a:p>
      </xdr:txBody>
    </xdr:sp>
    <xdr:clientData/>
  </xdr:twoCellAnchor>
  <xdr:twoCellAnchor>
    <xdr:from>
      <xdr:col>24</xdr:col>
      <xdr:colOff>882363</xdr:colOff>
      <xdr:row>23</xdr:row>
      <xdr:rowOff>66672</xdr:rowOff>
    </xdr:from>
    <xdr:to>
      <xdr:col>27</xdr:col>
      <xdr:colOff>787113</xdr:colOff>
      <xdr:row>25</xdr:row>
      <xdr:rowOff>23809</xdr:rowOff>
    </xdr:to>
    <xdr:sp macro="" textlink="">
      <xdr:nvSpPr>
        <xdr:cNvPr id="34" name="CuadroTexto 33">
          <a:extLst>
            <a:ext uri="{FF2B5EF4-FFF2-40B4-BE49-F238E27FC236}">
              <a16:creationId xmlns:a16="http://schemas.microsoft.com/office/drawing/2014/main" id="{00000000-0008-0000-0100-000022000000}"/>
            </a:ext>
          </a:extLst>
        </xdr:cNvPr>
        <xdr:cNvSpPr txBox="1"/>
      </xdr:nvSpPr>
      <xdr:spPr>
        <a:xfrm>
          <a:off x="24123363" y="4186235"/>
          <a:ext cx="2905125" cy="2905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75000"/>
                </a:schemeClr>
              </a:solidFill>
              <a:latin typeface="Franklin Gothic Demi Cond" panose="020B0706030402020204" pitchFamily="34" charset="0"/>
              <a:cs typeface="Arial"/>
            </a:rPr>
            <a:t>Variación % mismo mes del año anterior:</a:t>
          </a:r>
        </a:p>
      </xdr:txBody>
    </xdr:sp>
    <xdr:clientData/>
  </xdr:twoCellAnchor>
  <xdr:twoCellAnchor>
    <xdr:from>
      <xdr:col>17</xdr:col>
      <xdr:colOff>186183</xdr:colOff>
      <xdr:row>12</xdr:row>
      <xdr:rowOff>38100</xdr:rowOff>
    </xdr:from>
    <xdr:to>
      <xdr:col>20</xdr:col>
      <xdr:colOff>911808</xdr:colOff>
      <xdr:row>25</xdr:row>
      <xdr:rowOff>38362</xdr:rowOff>
    </xdr:to>
    <xdr:sp macro="" textlink="">
      <xdr:nvSpPr>
        <xdr:cNvPr id="35" name="Rectángulo 34">
          <a:extLst>
            <a:ext uri="{FF2B5EF4-FFF2-40B4-BE49-F238E27FC236}">
              <a16:creationId xmlns:a16="http://schemas.microsoft.com/office/drawing/2014/main" id="{00000000-0008-0000-0100-000023000000}"/>
            </a:ext>
          </a:extLst>
        </xdr:cNvPr>
        <xdr:cNvSpPr/>
      </xdr:nvSpPr>
      <xdr:spPr>
        <a:xfrm>
          <a:off x="16426308" y="2276475"/>
          <a:ext cx="3726000" cy="2167200"/>
        </a:xfrm>
        <a:prstGeom prst="rect">
          <a:avLst/>
        </a:prstGeom>
        <a:solidFill>
          <a:schemeClr val="accent1">
            <a:lumMod val="60000"/>
            <a:lumOff val="4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ysClr val="windowText" lastClr="000000"/>
              </a:solidFill>
              <a:latin typeface="Franklin Gothic Demi Cond" panose="020B0706030402020204" pitchFamily="34" charset="0"/>
            </a:rPr>
            <a:t>Regularidad Absoluta</a:t>
          </a:r>
        </a:p>
      </xdr:txBody>
    </xdr:sp>
    <xdr:clientData/>
  </xdr:twoCellAnchor>
  <xdr:twoCellAnchor>
    <xdr:from>
      <xdr:col>18</xdr:col>
      <xdr:colOff>34783</xdr:colOff>
      <xdr:row>16</xdr:row>
      <xdr:rowOff>140494</xdr:rowOff>
    </xdr:from>
    <xdr:to>
      <xdr:col>20</xdr:col>
      <xdr:colOff>828143</xdr:colOff>
      <xdr:row>20</xdr:row>
      <xdr:rowOff>97632</xdr:rowOff>
    </xdr:to>
    <xdr:sp macro="" textlink="'DATOS BS#LINEA'!CW3">
      <xdr:nvSpPr>
        <xdr:cNvPr id="36" name="CuadroTexto 35">
          <a:extLst>
            <a:ext uri="{FF2B5EF4-FFF2-40B4-BE49-F238E27FC236}">
              <a16:creationId xmlns:a16="http://schemas.microsoft.com/office/drawing/2014/main" id="{00000000-0008-0000-0100-000024000000}"/>
            </a:ext>
          </a:extLst>
        </xdr:cNvPr>
        <xdr:cNvSpPr txBox="1"/>
      </xdr:nvSpPr>
      <xdr:spPr>
        <a:xfrm>
          <a:off x="17275033" y="3093244"/>
          <a:ext cx="2793610" cy="6238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45A5F9A5-66F2-442D-AEF7-6F1BDE2EFBA8}" type="TxLink">
            <a:rPr lang="en-US" sz="4000" b="0" i="0" u="none" strike="noStrike">
              <a:solidFill>
                <a:sysClr val="windowText" lastClr="000000"/>
              </a:solidFill>
              <a:latin typeface="Arial"/>
              <a:cs typeface="Arial"/>
            </a:rPr>
            <a:pPr algn="r"/>
            <a:t>77,36%</a:t>
          </a:fld>
          <a:endParaRPr lang="es-AR" sz="4000">
            <a:solidFill>
              <a:sysClr val="windowText" lastClr="000000"/>
            </a:solidFill>
          </a:endParaRPr>
        </a:p>
      </xdr:txBody>
    </xdr:sp>
    <xdr:clientData/>
  </xdr:twoCellAnchor>
  <xdr:twoCellAnchor>
    <xdr:from>
      <xdr:col>17</xdr:col>
      <xdr:colOff>265538</xdr:colOff>
      <xdr:row>14</xdr:row>
      <xdr:rowOff>92870</xdr:rowOff>
    </xdr:from>
    <xdr:to>
      <xdr:col>18</xdr:col>
      <xdr:colOff>183767</xdr:colOff>
      <xdr:row>15</xdr:row>
      <xdr:rowOff>159547</xdr:rowOff>
    </xdr:to>
    <xdr:sp macro="" textlink="'DATOS BS#LINEA'!CW6">
      <xdr:nvSpPr>
        <xdr:cNvPr id="37" name="CuadroTexto 36">
          <a:extLst>
            <a:ext uri="{FF2B5EF4-FFF2-40B4-BE49-F238E27FC236}">
              <a16:creationId xmlns:a16="http://schemas.microsoft.com/office/drawing/2014/main" id="{00000000-0008-0000-0100-000025000000}"/>
            </a:ext>
          </a:extLst>
        </xdr:cNvPr>
        <xdr:cNvSpPr txBox="1"/>
      </xdr:nvSpPr>
      <xdr:spPr>
        <a:xfrm>
          <a:off x="16505663" y="2605089"/>
          <a:ext cx="918354"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83E7E3D0-D276-4401-A7F3-58341E80FBCA}" type="TxLink">
            <a:rPr lang="en-US" sz="1200" b="0" i="0" u="none" strike="noStrike">
              <a:solidFill>
                <a:schemeClr val="tx1">
                  <a:lumMod val="65000"/>
                  <a:lumOff val="35000"/>
                </a:schemeClr>
              </a:solidFill>
              <a:latin typeface="Franklin Gothic Demi Cond" panose="020B0706030402020204" pitchFamily="34" charset="0"/>
              <a:cs typeface="Arial"/>
            </a:rPr>
            <a:pPr algn="r"/>
            <a:t>Julio</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18</xdr:col>
      <xdr:colOff>40892</xdr:colOff>
      <xdr:row>14</xdr:row>
      <xdr:rowOff>92870</xdr:rowOff>
    </xdr:from>
    <xdr:to>
      <xdr:col>18</xdr:col>
      <xdr:colOff>860043</xdr:colOff>
      <xdr:row>15</xdr:row>
      <xdr:rowOff>159547</xdr:rowOff>
    </xdr:to>
    <xdr:sp macro="" textlink="'DATOS BS#LINEA'!CW5">
      <xdr:nvSpPr>
        <xdr:cNvPr id="38" name="CuadroTexto 37">
          <a:extLst>
            <a:ext uri="{FF2B5EF4-FFF2-40B4-BE49-F238E27FC236}">
              <a16:creationId xmlns:a16="http://schemas.microsoft.com/office/drawing/2014/main" id="{00000000-0008-0000-0100-000026000000}"/>
            </a:ext>
          </a:extLst>
        </xdr:cNvPr>
        <xdr:cNvSpPr txBox="1"/>
      </xdr:nvSpPr>
      <xdr:spPr>
        <a:xfrm>
          <a:off x="17281142" y="2605089"/>
          <a:ext cx="819151"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6E4822CF-4DF9-411C-80AE-0A15D75795C6}" type="TxLink">
            <a:rPr lang="en-US" sz="1200" b="0" i="0" u="none" strike="noStrike">
              <a:solidFill>
                <a:schemeClr val="tx1">
                  <a:lumMod val="65000"/>
                  <a:lumOff val="35000"/>
                </a:schemeClr>
              </a:solidFill>
              <a:latin typeface="Franklin Gothic Demi Cond" panose="020B0706030402020204" pitchFamily="34" charset="0"/>
              <a:cs typeface="Arial"/>
            </a:rPr>
            <a:pPr algn="l"/>
            <a:t>2023</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20</xdr:col>
      <xdr:colOff>8313</xdr:colOff>
      <xdr:row>23</xdr:row>
      <xdr:rowOff>47620</xdr:rowOff>
    </xdr:from>
    <xdr:to>
      <xdr:col>20</xdr:col>
      <xdr:colOff>897012</xdr:colOff>
      <xdr:row>25</xdr:row>
      <xdr:rowOff>23808</xdr:rowOff>
    </xdr:to>
    <xdr:sp macro="" textlink="'DATOS BS#LINEA'!CW9">
      <xdr:nvSpPr>
        <xdr:cNvPr id="39" name="CuadroTexto 38">
          <a:extLst>
            <a:ext uri="{FF2B5EF4-FFF2-40B4-BE49-F238E27FC236}">
              <a16:creationId xmlns:a16="http://schemas.microsoft.com/office/drawing/2014/main" id="{00000000-0008-0000-0100-000027000000}"/>
            </a:ext>
          </a:extLst>
        </xdr:cNvPr>
        <xdr:cNvSpPr txBox="1"/>
      </xdr:nvSpPr>
      <xdr:spPr>
        <a:xfrm>
          <a:off x="19248813" y="4167183"/>
          <a:ext cx="888699" cy="3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2EB3CE40-85E6-4D1A-BC94-86F020E2396A}" type="TxLink">
            <a:rPr lang="en-US" sz="1600" b="0" i="0" u="none" strike="noStrike">
              <a:solidFill>
                <a:srgbClr val="000000"/>
              </a:solidFill>
              <a:latin typeface="Franklin Gothic Demi Cond" panose="020B0706030402020204" pitchFamily="34" charset="0"/>
              <a:ea typeface="+mn-ea"/>
              <a:cs typeface="Arial"/>
            </a:rPr>
            <a:pPr marL="0" indent="0" algn="r"/>
            <a:t>82,96%</a:t>
          </a:fld>
          <a:endParaRPr lang="es-AR" sz="1600" b="0" i="0" u="none" strike="noStrike">
            <a:solidFill>
              <a:srgbClr val="000000"/>
            </a:solidFill>
            <a:latin typeface="Franklin Gothic Demi Cond" panose="020B0706030402020204" pitchFamily="34" charset="0"/>
            <a:ea typeface="+mn-ea"/>
            <a:cs typeface="Arial"/>
          </a:endParaRPr>
        </a:p>
      </xdr:txBody>
    </xdr:sp>
    <xdr:clientData/>
  </xdr:twoCellAnchor>
  <xdr:twoCellAnchor>
    <xdr:from>
      <xdr:col>17</xdr:col>
      <xdr:colOff>193292</xdr:colOff>
      <xdr:row>23</xdr:row>
      <xdr:rowOff>76196</xdr:rowOff>
    </xdr:from>
    <xdr:to>
      <xdr:col>20</xdr:col>
      <xdr:colOff>309574</xdr:colOff>
      <xdr:row>25</xdr:row>
      <xdr:rowOff>23809</xdr:rowOff>
    </xdr:to>
    <xdr:sp macro="" textlink="">
      <xdr:nvSpPr>
        <xdr:cNvPr id="40" name="CuadroTexto 39">
          <a:extLst>
            <a:ext uri="{FF2B5EF4-FFF2-40B4-BE49-F238E27FC236}">
              <a16:creationId xmlns:a16="http://schemas.microsoft.com/office/drawing/2014/main" id="{00000000-0008-0000-0100-000028000000}"/>
            </a:ext>
          </a:extLst>
        </xdr:cNvPr>
        <xdr:cNvSpPr txBox="1"/>
      </xdr:nvSpPr>
      <xdr:spPr>
        <a:xfrm>
          <a:off x="16433417" y="4195759"/>
          <a:ext cx="3116657" cy="2809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tx1">
                  <a:lumMod val="65000"/>
                  <a:lumOff val="35000"/>
                </a:schemeClr>
              </a:solidFill>
              <a:latin typeface="Franklin Gothic Demi Cond" panose="020B0706030402020204" pitchFamily="34" charset="0"/>
              <a:cs typeface="Arial"/>
            </a:rPr>
            <a:t>RA en el mismo mes del año anterior:</a:t>
          </a:r>
        </a:p>
      </xdr:txBody>
    </xdr:sp>
    <xdr:clientData/>
  </xdr:twoCellAnchor>
  <xdr:twoCellAnchor>
    <xdr:from>
      <xdr:col>21</xdr:col>
      <xdr:colOff>33975</xdr:colOff>
      <xdr:row>12</xdr:row>
      <xdr:rowOff>38100</xdr:rowOff>
    </xdr:from>
    <xdr:to>
      <xdr:col>24</xdr:col>
      <xdr:colOff>759600</xdr:colOff>
      <xdr:row>25</xdr:row>
      <xdr:rowOff>38362</xdr:rowOff>
    </xdr:to>
    <xdr:sp macro="" textlink="">
      <xdr:nvSpPr>
        <xdr:cNvPr id="41" name="Rectángulo 40">
          <a:extLst>
            <a:ext uri="{FF2B5EF4-FFF2-40B4-BE49-F238E27FC236}">
              <a16:creationId xmlns:a16="http://schemas.microsoft.com/office/drawing/2014/main" id="{00000000-0008-0000-0100-000029000000}"/>
            </a:ext>
          </a:extLst>
        </xdr:cNvPr>
        <xdr:cNvSpPr/>
      </xdr:nvSpPr>
      <xdr:spPr>
        <a:xfrm>
          <a:off x="20274600" y="2276475"/>
          <a:ext cx="3726000" cy="2167200"/>
        </a:xfrm>
        <a:prstGeom prst="rect">
          <a:avLst/>
        </a:prstGeom>
        <a:solidFill>
          <a:schemeClr val="accent1">
            <a:lumMod val="75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Coches Kilómetro</a:t>
          </a:r>
        </a:p>
      </xdr:txBody>
    </xdr:sp>
    <xdr:clientData/>
  </xdr:twoCellAnchor>
  <xdr:twoCellAnchor>
    <xdr:from>
      <xdr:col>21</xdr:col>
      <xdr:colOff>635400</xdr:colOff>
      <xdr:row>16</xdr:row>
      <xdr:rowOff>40479</xdr:rowOff>
    </xdr:from>
    <xdr:to>
      <xdr:col>24</xdr:col>
      <xdr:colOff>721124</xdr:colOff>
      <xdr:row>21</xdr:row>
      <xdr:rowOff>40480</xdr:rowOff>
    </xdr:to>
    <xdr:sp macro="" textlink="'DATOS BS#LINEA'!DF3">
      <xdr:nvSpPr>
        <xdr:cNvPr id="42" name="CuadroTexto 41">
          <a:extLst>
            <a:ext uri="{FF2B5EF4-FFF2-40B4-BE49-F238E27FC236}">
              <a16:creationId xmlns:a16="http://schemas.microsoft.com/office/drawing/2014/main" id="{00000000-0008-0000-0100-00002A000000}"/>
            </a:ext>
          </a:extLst>
        </xdr:cNvPr>
        <xdr:cNvSpPr txBox="1"/>
      </xdr:nvSpPr>
      <xdr:spPr>
        <a:xfrm>
          <a:off x="20876025" y="2993229"/>
          <a:ext cx="3086099" cy="833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83D0DC9F-3B75-44B3-AA67-4AB2A3E8C46F}" type="TxLink">
            <a:rPr lang="en-US" sz="4000" b="0" i="0" u="none" strike="noStrike">
              <a:solidFill>
                <a:schemeClr val="bg1"/>
              </a:solidFill>
              <a:latin typeface="Arial"/>
              <a:cs typeface="Arial"/>
            </a:rPr>
            <a:pPr algn="r"/>
            <a:t>639.926</a:t>
          </a:fld>
          <a:endParaRPr lang="es-AR" sz="4000">
            <a:solidFill>
              <a:schemeClr val="bg1"/>
            </a:solidFill>
          </a:endParaRPr>
        </a:p>
      </xdr:txBody>
    </xdr:sp>
    <xdr:clientData/>
  </xdr:twoCellAnchor>
  <xdr:twoCellAnchor>
    <xdr:from>
      <xdr:col>21</xdr:col>
      <xdr:colOff>138751</xdr:colOff>
      <xdr:row>14</xdr:row>
      <xdr:rowOff>111926</xdr:rowOff>
    </xdr:from>
    <xdr:to>
      <xdr:col>22</xdr:col>
      <xdr:colOff>43502</xdr:colOff>
      <xdr:row>16</xdr:row>
      <xdr:rowOff>11915</xdr:rowOff>
    </xdr:to>
    <xdr:sp macro="" textlink="'DATOS BS#LINEA'!DF6">
      <xdr:nvSpPr>
        <xdr:cNvPr id="43" name="CuadroTexto 42">
          <a:extLst>
            <a:ext uri="{FF2B5EF4-FFF2-40B4-BE49-F238E27FC236}">
              <a16:creationId xmlns:a16="http://schemas.microsoft.com/office/drawing/2014/main" id="{00000000-0008-0000-0100-00002B000000}"/>
            </a:ext>
          </a:extLst>
        </xdr:cNvPr>
        <xdr:cNvSpPr txBox="1"/>
      </xdr:nvSpPr>
      <xdr:spPr>
        <a:xfrm>
          <a:off x="20379376" y="2624145"/>
          <a:ext cx="904876"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795B457A-8C94-4C3D-BDEA-77A44959B962}"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21</xdr:col>
      <xdr:colOff>896798</xdr:colOff>
      <xdr:row>14</xdr:row>
      <xdr:rowOff>111926</xdr:rowOff>
    </xdr:from>
    <xdr:to>
      <xdr:col>22</xdr:col>
      <xdr:colOff>715823</xdr:colOff>
      <xdr:row>16</xdr:row>
      <xdr:rowOff>11915</xdr:rowOff>
    </xdr:to>
    <xdr:sp macro="" textlink="'DATOS BS#LINEA'!DF5">
      <xdr:nvSpPr>
        <xdr:cNvPr id="44" name="CuadroTexto 43">
          <a:extLst>
            <a:ext uri="{FF2B5EF4-FFF2-40B4-BE49-F238E27FC236}">
              <a16:creationId xmlns:a16="http://schemas.microsoft.com/office/drawing/2014/main" id="{00000000-0008-0000-0100-00002C000000}"/>
            </a:ext>
          </a:extLst>
        </xdr:cNvPr>
        <xdr:cNvSpPr txBox="1"/>
      </xdr:nvSpPr>
      <xdr:spPr>
        <a:xfrm>
          <a:off x="21137423" y="2624145"/>
          <a:ext cx="819150"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D716C183-7EB9-4862-BE12-9AEDA47FA713}"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30</xdr:col>
      <xdr:colOff>49795</xdr:colOff>
      <xdr:row>28</xdr:row>
      <xdr:rowOff>3572</xdr:rowOff>
    </xdr:from>
    <xdr:to>
      <xdr:col>35</xdr:col>
      <xdr:colOff>689545</xdr:colOff>
      <xdr:row>47</xdr:row>
      <xdr:rowOff>76509</xdr:rowOff>
    </xdr:to>
    <xdr:graphicFrame macro="">
      <xdr:nvGraphicFramePr>
        <xdr:cNvPr id="7" name="Gráfico 6">
          <a:extLst>
            <a:ext uri="{FF2B5EF4-FFF2-40B4-BE49-F238E27FC236}">
              <a16:creationId xmlns:a16="http://schemas.microsoft.com/office/drawing/2014/main" id="{00000000-0008-0000-01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28</xdr:col>
      <xdr:colOff>693444</xdr:colOff>
      <xdr:row>12</xdr:row>
      <xdr:rowOff>42245</xdr:rowOff>
    </xdr:from>
    <xdr:to>
      <xdr:col>32</xdr:col>
      <xdr:colOff>407038</xdr:colOff>
      <xdr:row>25</xdr:row>
      <xdr:rowOff>42507</xdr:rowOff>
    </xdr:to>
    <xdr:sp macro="" textlink="">
      <xdr:nvSpPr>
        <xdr:cNvPr id="51" name="Rectángulo 50">
          <a:extLst>
            <a:ext uri="{FF2B5EF4-FFF2-40B4-BE49-F238E27FC236}">
              <a16:creationId xmlns:a16="http://schemas.microsoft.com/office/drawing/2014/main" id="{00000000-0008-0000-0100-000033000000}"/>
            </a:ext>
          </a:extLst>
        </xdr:cNvPr>
        <xdr:cNvSpPr/>
      </xdr:nvSpPr>
      <xdr:spPr>
        <a:xfrm>
          <a:off x="27934944" y="2280620"/>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Tarifa Media</a:t>
          </a:r>
          <a:r>
            <a:rPr lang="es-AR" sz="1400">
              <a:solidFill>
                <a:schemeClr val="bg1"/>
              </a:solidFill>
              <a:latin typeface="Franklin Gothic Demi Cond" panose="020B0706030402020204" pitchFamily="34" charset="0"/>
            </a:rPr>
            <a:t> (PESOS)</a:t>
          </a:r>
          <a:endParaRPr lang="es-AR" sz="2400">
            <a:solidFill>
              <a:schemeClr val="bg1"/>
            </a:solidFill>
            <a:latin typeface="Franklin Gothic Demi Cond" panose="020B0706030402020204" pitchFamily="34" charset="0"/>
          </a:endParaRPr>
        </a:p>
      </xdr:txBody>
    </xdr:sp>
    <xdr:clientData/>
  </xdr:twoCellAnchor>
  <xdr:twoCellAnchor>
    <xdr:from>
      <xdr:col>29</xdr:col>
      <xdr:colOff>934026</xdr:colOff>
      <xdr:row>16</xdr:row>
      <xdr:rowOff>44631</xdr:rowOff>
    </xdr:from>
    <xdr:to>
      <xdr:col>32</xdr:col>
      <xdr:colOff>377541</xdr:colOff>
      <xdr:row>21</xdr:row>
      <xdr:rowOff>44632</xdr:rowOff>
    </xdr:to>
    <xdr:sp macro="" textlink="'DATOS BS#LINEA'!CY3">
      <xdr:nvSpPr>
        <xdr:cNvPr id="52" name="CuadroTexto 51">
          <a:extLst>
            <a:ext uri="{FF2B5EF4-FFF2-40B4-BE49-F238E27FC236}">
              <a16:creationId xmlns:a16="http://schemas.microsoft.com/office/drawing/2014/main" id="{00000000-0008-0000-0100-000034000000}"/>
            </a:ext>
          </a:extLst>
        </xdr:cNvPr>
        <xdr:cNvSpPr txBox="1"/>
      </xdr:nvSpPr>
      <xdr:spPr>
        <a:xfrm>
          <a:off x="29175651" y="2997381"/>
          <a:ext cx="2455796" cy="833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E69A419C-30EC-4CC7-9BD9-386E05D5911C}" type="TxLink">
            <a:rPr lang="en-US" sz="4000" b="0" i="0" u="none" strike="noStrike">
              <a:solidFill>
                <a:schemeClr val="bg1"/>
              </a:solidFill>
              <a:latin typeface="Arial"/>
              <a:cs typeface="Arial"/>
            </a:rPr>
            <a:pPr algn="r"/>
            <a:t> $22,86 </a:t>
          </a:fld>
          <a:endParaRPr lang="es-AR" sz="4000">
            <a:solidFill>
              <a:schemeClr val="bg1"/>
            </a:solidFill>
          </a:endParaRPr>
        </a:p>
      </xdr:txBody>
    </xdr:sp>
    <xdr:clientData/>
  </xdr:twoCellAnchor>
  <xdr:twoCellAnchor>
    <xdr:from>
      <xdr:col>28</xdr:col>
      <xdr:colOff>847760</xdr:colOff>
      <xdr:row>14</xdr:row>
      <xdr:rowOff>101914</xdr:rowOff>
    </xdr:from>
    <xdr:to>
      <xdr:col>29</xdr:col>
      <xdr:colOff>806210</xdr:colOff>
      <xdr:row>16</xdr:row>
      <xdr:rowOff>1799</xdr:rowOff>
    </xdr:to>
    <xdr:sp macro="" textlink="'DATOS BS#LINEA'!CY6">
      <xdr:nvSpPr>
        <xdr:cNvPr id="53" name="CuadroTexto 52">
          <a:extLst>
            <a:ext uri="{FF2B5EF4-FFF2-40B4-BE49-F238E27FC236}">
              <a16:creationId xmlns:a16="http://schemas.microsoft.com/office/drawing/2014/main" id="{00000000-0008-0000-0100-000035000000}"/>
            </a:ext>
          </a:extLst>
        </xdr:cNvPr>
        <xdr:cNvSpPr txBox="1"/>
      </xdr:nvSpPr>
      <xdr:spPr>
        <a:xfrm>
          <a:off x="28089260" y="2614133"/>
          <a:ext cx="958575" cy="2332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FB03CBC6-907B-4621-88FE-E1033EABE687}" type="TxLink">
            <a:rPr lang="en-US" sz="1200" b="0" i="0" u="none" strike="noStrike">
              <a:solidFill>
                <a:schemeClr val="bg1">
                  <a:lumMod val="85000"/>
                </a:schemeClr>
              </a:solidFill>
              <a:latin typeface="Franklin Gothic Demi Cond" panose="020B0706030402020204" pitchFamily="34" charset="0"/>
              <a:cs typeface="Arial"/>
            </a:rPr>
            <a:pPr algn="r"/>
            <a:t>Julio</a:t>
          </a:fld>
          <a:endParaRPr lang="es-AR" sz="3600" b="0">
            <a:solidFill>
              <a:schemeClr val="bg1">
                <a:lumMod val="85000"/>
              </a:schemeClr>
            </a:solidFill>
            <a:latin typeface="Franklin Gothic Demi Cond" panose="020B0706030402020204" pitchFamily="34" charset="0"/>
          </a:endParaRPr>
        </a:p>
      </xdr:txBody>
    </xdr:sp>
    <xdr:clientData/>
  </xdr:twoCellAnchor>
  <xdr:twoCellAnchor>
    <xdr:from>
      <xdr:col>29</xdr:col>
      <xdr:colOff>680529</xdr:colOff>
      <xdr:row>14</xdr:row>
      <xdr:rowOff>101914</xdr:rowOff>
    </xdr:from>
    <xdr:to>
      <xdr:col>30</xdr:col>
      <xdr:colOff>330176</xdr:colOff>
      <xdr:row>16</xdr:row>
      <xdr:rowOff>23365</xdr:rowOff>
    </xdr:to>
    <xdr:sp macro="" textlink="'DATOS BS#LINEA'!CY5">
      <xdr:nvSpPr>
        <xdr:cNvPr id="54" name="CuadroTexto 53">
          <a:extLst>
            <a:ext uri="{FF2B5EF4-FFF2-40B4-BE49-F238E27FC236}">
              <a16:creationId xmlns:a16="http://schemas.microsoft.com/office/drawing/2014/main" id="{00000000-0008-0000-0100-000036000000}"/>
            </a:ext>
          </a:extLst>
        </xdr:cNvPr>
        <xdr:cNvSpPr txBox="1"/>
      </xdr:nvSpPr>
      <xdr:spPr>
        <a:xfrm>
          <a:off x="28922154" y="2614133"/>
          <a:ext cx="649772" cy="2548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6896E0FD-1B10-439A-A472-288C16E67E26}" type="TxLink">
            <a:rPr lang="en-US" sz="1200" b="0" i="0" u="none" strike="noStrike">
              <a:solidFill>
                <a:schemeClr val="bg1">
                  <a:lumMod val="85000"/>
                </a:schemeClr>
              </a:solidFill>
              <a:latin typeface="Franklin Gothic Demi Cond" panose="020B0706030402020204" pitchFamily="34" charset="0"/>
              <a:cs typeface="Arial"/>
            </a:rPr>
            <a:pPr algn="l"/>
            <a:t>2023</a:t>
          </a:fld>
          <a:endParaRPr lang="es-AR" sz="3600" b="0">
            <a:solidFill>
              <a:schemeClr val="bg1">
                <a:lumMod val="85000"/>
              </a:schemeClr>
            </a:solidFill>
            <a:latin typeface="Franklin Gothic Demi Cond" panose="020B0706030402020204" pitchFamily="34" charset="0"/>
          </a:endParaRPr>
        </a:p>
      </xdr:txBody>
    </xdr:sp>
    <xdr:clientData/>
  </xdr:twoCellAnchor>
  <xdr:twoCellAnchor>
    <xdr:from>
      <xdr:col>32</xdr:col>
      <xdr:colOff>519304</xdr:colOff>
      <xdr:row>0</xdr:row>
      <xdr:rowOff>7147</xdr:rowOff>
    </xdr:from>
    <xdr:to>
      <xdr:col>36</xdr:col>
      <xdr:colOff>197179</xdr:colOff>
      <xdr:row>11</xdr:row>
      <xdr:rowOff>126472</xdr:rowOff>
    </xdr:to>
    <xdr:sp macro="" textlink="">
      <xdr:nvSpPr>
        <xdr:cNvPr id="55" name="Rectángulo 54">
          <a:extLst>
            <a:ext uri="{FF2B5EF4-FFF2-40B4-BE49-F238E27FC236}">
              <a16:creationId xmlns:a16="http://schemas.microsoft.com/office/drawing/2014/main" id="{00000000-0008-0000-0100-000037000000}"/>
            </a:ext>
          </a:extLst>
        </xdr:cNvPr>
        <xdr:cNvSpPr/>
      </xdr:nvSpPr>
      <xdr:spPr>
        <a:xfrm>
          <a:off x="31773210" y="7147"/>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Pasajeros Totales </a:t>
          </a:r>
          <a:r>
            <a:rPr lang="es-AR" sz="1400">
              <a:solidFill>
                <a:schemeClr val="bg1"/>
              </a:solidFill>
              <a:latin typeface="Franklin Gothic Demi Cond" panose="020B0706030402020204" pitchFamily="34" charset="0"/>
            </a:rPr>
            <a:t>(estimados)</a:t>
          </a:r>
        </a:p>
      </xdr:txBody>
    </xdr:sp>
    <xdr:clientData/>
  </xdr:twoCellAnchor>
  <xdr:twoCellAnchor>
    <xdr:from>
      <xdr:col>33</xdr:col>
      <xdr:colOff>87671</xdr:colOff>
      <xdr:row>3</xdr:row>
      <xdr:rowOff>71823</xdr:rowOff>
    </xdr:from>
    <xdr:to>
      <xdr:col>36</xdr:col>
      <xdr:colOff>161490</xdr:colOff>
      <xdr:row>8</xdr:row>
      <xdr:rowOff>95259</xdr:rowOff>
    </xdr:to>
    <xdr:sp macro="" textlink="'DATOS BS#LINEA'!DA3">
      <xdr:nvSpPr>
        <xdr:cNvPr id="56" name="CuadroTexto 55">
          <a:extLst>
            <a:ext uri="{FF2B5EF4-FFF2-40B4-BE49-F238E27FC236}">
              <a16:creationId xmlns:a16="http://schemas.microsoft.com/office/drawing/2014/main" id="{00000000-0008-0000-0100-000038000000}"/>
            </a:ext>
          </a:extLst>
        </xdr:cNvPr>
        <xdr:cNvSpPr txBox="1"/>
      </xdr:nvSpPr>
      <xdr:spPr>
        <a:xfrm>
          <a:off x="32353609" y="643323"/>
          <a:ext cx="3109912" cy="9759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496FFD94-425A-4839-B02F-017AC4E90B5D}" type="TxLink">
            <a:rPr lang="en-US" sz="4000" b="0" i="0" u="none" strike="noStrike">
              <a:solidFill>
                <a:srgbClr val="FF0000"/>
              </a:solidFill>
              <a:latin typeface="Arial"/>
              <a:cs typeface="Arial"/>
            </a:rPr>
            <a:pPr algn="r"/>
            <a:t>1.570.505</a:t>
          </a:fld>
          <a:endParaRPr lang="es-AR" sz="4000">
            <a:solidFill>
              <a:srgbClr val="FF0000"/>
            </a:solidFill>
          </a:endParaRPr>
        </a:p>
      </xdr:txBody>
    </xdr:sp>
    <xdr:clientData/>
  </xdr:twoCellAnchor>
  <xdr:twoCellAnchor>
    <xdr:from>
      <xdr:col>32</xdr:col>
      <xdr:colOff>624079</xdr:colOff>
      <xdr:row>2</xdr:row>
      <xdr:rowOff>49127</xdr:rowOff>
    </xdr:from>
    <xdr:to>
      <xdr:col>33</xdr:col>
      <xdr:colOff>516923</xdr:colOff>
      <xdr:row>3</xdr:row>
      <xdr:rowOff>103896</xdr:rowOff>
    </xdr:to>
    <xdr:sp macro="" textlink="'DATOS BS#LINEA'!DA6">
      <xdr:nvSpPr>
        <xdr:cNvPr id="57" name="CuadroTexto 56">
          <a:extLst>
            <a:ext uri="{FF2B5EF4-FFF2-40B4-BE49-F238E27FC236}">
              <a16:creationId xmlns:a16="http://schemas.microsoft.com/office/drawing/2014/main" id="{00000000-0008-0000-0100-000039000000}"/>
            </a:ext>
          </a:extLst>
        </xdr:cNvPr>
        <xdr:cNvSpPr txBox="1"/>
      </xdr:nvSpPr>
      <xdr:spPr>
        <a:xfrm>
          <a:off x="31877985" y="406315"/>
          <a:ext cx="90487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AFBBA378-9F20-46B3-B490-F97878E75429}" type="TxLink">
            <a:rPr lang="en-US" sz="1200" b="0" i="0" u="none" strike="noStrike">
              <a:solidFill>
                <a:schemeClr val="bg1">
                  <a:lumMod val="85000"/>
                </a:schemeClr>
              </a:solidFill>
              <a:latin typeface="Franklin Gothic Demi Cond" panose="020B0706030402020204" pitchFamily="34" charset="0"/>
              <a:cs typeface="Arial"/>
            </a:rPr>
            <a:pPr algn="r"/>
            <a:t>Julio</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33</xdr:col>
      <xdr:colOff>372881</xdr:colOff>
      <xdr:row>2</xdr:row>
      <xdr:rowOff>49127</xdr:rowOff>
    </xdr:from>
    <xdr:to>
      <xdr:col>34</xdr:col>
      <xdr:colOff>180000</xdr:colOff>
      <xdr:row>3</xdr:row>
      <xdr:rowOff>103896</xdr:rowOff>
    </xdr:to>
    <xdr:sp macro="" textlink="'DATOS BS#LINEA'!DA5">
      <xdr:nvSpPr>
        <xdr:cNvPr id="58" name="CuadroTexto 57">
          <a:extLst>
            <a:ext uri="{FF2B5EF4-FFF2-40B4-BE49-F238E27FC236}">
              <a16:creationId xmlns:a16="http://schemas.microsoft.com/office/drawing/2014/main" id="{00000000-0008-0000-0100-00003A000000}"/>
            </a:ext>
          </a:extLst>
        </xdr:cNvPr>
        <xdr:cNvSpPr txBox="1"/>
      </xdr:nvSpPr>
      <xdr:spPr>
        <a:xfrm>
          <a:off x="32638819" y="406315"/>
          <a:ext cx="81915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98E1BA40-DCBE-4D70-94D8-D87892057E92}" type="TxLink">
            <a:rPr lang="en-US" sz="1200" b="0" i="0" u="none" strike="noStrike">
              <a:solidFill>
                <a:schemeClr val="bg1">
                  <a:lumMod val="85000"/>
                </a:schemeClr>
              </a:solidFill>
              <a:latin typeface="Franklin Gothic Demi Cond" panose="020B0706030402020204" pitchFamily="34" charset="0"/>
              <a:cs typeface="Arial"/>
            </a:rPr>
            <a:pPr algn="l"/>
            <a:t>2023</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32</xdr:col>
      <xdr:colOff>519795</xdr:colOff>
      <xdr:row>12</xdr:row>
      <xdr:rowOff>44930</xdr:rowOff>
    </xdr:from>
    <xdr:to>
      <xdr:col>36</xdr:col>
      <xdr:colOff>197670</xdr:colOff>
      <xdr:row>25</xdr:row>
      <xdr:rowOff>45192</xdr:rowOff>
    </xdr:to>
    <xdr:sp macro="" textlink="">
      <xdr:nvSpPr>
        <xdr:cNvPr id="59" name="Rectángulo 58">
          <a:extLst>
            <a:ext uri="{FF2B5EF4-FFF2-40B4-BE49-F238E27FC236}">
              <a16:creationId xmlns:a16="http://schemas.microsoft.com/office/drawing/2014/main" id="{00000000-0008-0000-0100-00003B000000}"/>
            </a:ext>
          </a:extLst>
        </xdr:cNvPr>
        <xdr:cNvSpPr/>
      </xdr:nvSpPr>
      <xdr:spPr>
        <a:xfrm>
          <a:off x="31773701" y="2283305"/>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Porcentaje de Evasión </a:t>
          </a:r>
          <a:r>
            <a:rPr lang="es-AR" sz="1400">
              <a:solidFill>
                <a:schemeClr val="bg1"/>
              </a:solidFill>
              <a:latin typeface="Franklin Gothic Demi Cond" panose="020B0706030402020204" pitchFamily="34" charset="0"/>
            </a:rPr>
            <a:t>(estimado)</a:t>
          </a:r>
        </a:p>
      </xdr:txBody>
    </xdr:sp>
    <xdr:clientData/>
  </xdr:twoCellAnchor>
  <xdr:twoCellAnchor>
    <xdr:from>
      <xdr:col>33</xdr:col>
      <xdr:colOff>332354</xdr:colOff>
      <xdr:row>16</xdr:row>
      <xdr:rowOff>35410</xdr:rowOff>
    </xdr:from>
    <xdr:to>
      <xdr:col>36</xdr:col>
      <xdr:colOff>205067</xdr:colOff>
      <xdr:row>21</xdr:row>
      <xdr:rowOff>35411</xdr:rowOff>
    </xdr:to>
    <xdr:sp macro="" textlink="'DATOS BS#LINEA'!DB3">
      <xdr:nvSpPr>
        <xdr:cNvPr id="60" name="CuadroTexto 59">
          <a:extLst>
            <a:ext uri="{FF2B5EF4-FFF2-40B4-BE49-F238E27FC236}">
              <a16:creationId xmlns:a16="http://schemas.microsoft.com/office/drawing/2014/main" id="{00000000-0008-0000-0100-00003C000000}"/>
            </a:ext>
          </a:extLst>
        </xdr:cNvPr>
        <xdr:cNvSpPr txBox="1"/>
      </xdr:nvSpPr>
      <xdr:spPr>
        <a:xfrm>
          <a:off x="32598292" y="2988160"/>
          <a:ext cx="2908806" cy="833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ADD837D9-8B57-4FA0-9D1A-488A3955C20C}" type="TxLink">
            <a:rPr lang="en-US" sz="4000" b="0" i="0" u="none" strike="noStrike">
              <a:solidFill>
                <a:srgbClr val="FF0000"/>
              </a:solidFill>
              <a:latin typeface="Arial"/>
              <a:cs typeface="Arial"/>
            </a:rPr>
            <a:pPr algn="r"/>
            <a:t>9,73%</a:t>
          </a:fld>
          <a:endParaRPr lang="es-AR" sz="4000">
            <a:solidFill>
              <a:srgbClr val="FF0000"/>
            </a:solidFill>
          </a:endParaRPr>
        </a:p>
      </xdr:txBody>
    </xdr:sp>
    <xdr:clientData/>
  </xdr:twoCellAnchor>
  <xdr:twoCellAnchor>
    <xdr:from>
      <xdr:col>32</xdr:col>
      <xdr:colOff>624573</xdr:colOff>
      <xdr:row>14</xdr:row>
      <xdr:rowOff>118751</xdr:rowOff>
    </xdr:from>
    <xdr:to>
      <xdr:col>33</xdr:col>
      <xdr:colOff>529323</xdr:colOff>
      <xdr:row>16</xdr:row>
      <xdr:rowOff>18739</xdr:rowOff>
    </xdr:to>
    <xdr:sp macro="" textlink="'DATOS BS#LINEA'!DB6">
      <xdr:nvSpPr>
        <xdr:cNvPr id="61" name="CuadroTexto 60">
          <a:extLst>
            <a:ext uri="{FF2B5EF4-FFF2-40B4-BE49-F238E27FC236}">
              <a16:creationId xmlns:a16="http://schemas.microsoft.com/office/drawing/2014/main" id="{00000000-0008-0000-0100-00003D000000}"/>
            </a:ext>
          </a:extLst>
        </xdr:cNvPr>
        <xdr:cNvSpPr txBox="1"/>
      </xdr:nvSpPr>
      <xdr:spPr>
        <a:xfrm>
          <a:off x="31878479" y="2630970"/>
          <a:ext cx="916782" cy="233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8BE4048F-C933-4FBE-8E7D-0E17E34A39AA}" type="TxLink">
            <a:rPr lang="en-US" sz="1200" b="0" i="0" u="none" strike="noStrike">
              <a:solidFill>
                <a:schemeClr val="bg1">
                  <a:lumMod val="85000"/>
                </a:schemeClr>
              </a:solidFill>
              <a:latin typeface="Franklin Gothic Demi Cond" panose="020B0706030402020204" pitchFamily="34" charset="0"/>
              <a:cs typeface="Arial"/>
            </a:rPr>
            <a:pPr algn="r"/>
            <a:t>Julio</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33</xdr:col>
      <xdr:colOff>385281</xdr:colOff>
      <xdr:row>14</xdr:row>
      <xdr:rowOff>118751</xdr:rowOff>
    </xdr:from>
    <xdr:to>
      <xdr:col>34</xdr:col>
      <xdr:colOff>285179</xdr:colOff>
      <xdr:row>16</xdr:row>
      <xdr:rowOff>18739</xdr:rowOff>
    </xdr:to>
    <xdr:sp macro="" textlink="'DATOS BS#LINEA'!DB5">
      <xdr:nvSpPr>
        <xdr:cNvPr id="62" name="CuadroTexto 61">
          <a:extLst>
            <a:ext uri="{FF2B5EF4-FFF2-40B4-BE49-F238E27FC236}">
              <a16:creationId xmlns:a16="http://schemas.microsoft.com/office/drawing/2014/main" id="{00000000-0008-0000-0100-00003E000000}"/>
            </a:ext>
          </a:extLst>
        </xdr:cNvPr>
        <xdr:cNvSpPr txBox="1"/>
      </xdr:nvSpPr>
      <xdr:spPr>
        <a:xfrm>
          <a:off x="32651219" y="2630970"/>
          <a:ext cx="911929" cy="233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7D6693F9-8053-4A1B-96E4-8C71457F5B63}" type="TxLink">
            <a:rPr lang="en-US" sz="1200" b="0" i="0" u="none" strike="noStrike">
              <a:solidFill>
                <a:schemeClr val="bg1">
                  <a:lumMod val="85000"/>
                </a:schemeClr>
              </a:solidFill>
              <a:latin typeface="Franklin Gothic Demi Cond" panose="020B0706030402020204" pitchFamily="34" charset="0"/>
              <a:cs typeface="Arial"/>
            </a:rPr>
            <a:pPr algn="l"/>
            <a:t>2023</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35</xdr:col>
      <xdr:colOff>810961</xdr:colOff>
      <xdr:row>28</xdr:row>
      <xdr:rowOff>3572</xdr:rowOff>
    </xdr:from>
    <xdr:to>
      <xdr:col>41</xdr:col>
      <xdr:colOff>486305</xdr:colOff>
      <xdr:row>47</xdr:row>
      <xdr:rowOff>76509</xdr:rowOff>
    </xdr:to>
    <xdr:graphicFrame macro="">
      <xdr:nvGraphicFramePr>
        <xdr:cNvPr id="11" name="Gráfico 10">
          <a:extLst>
            <a:ext uri="{FF2B5EF4-FFF2-40B4-BE49-F238E27FC236}">
              <a16:creationId xmlns:a16="http://schemas.microsoft.com/office/drawing/2014/main" id="{FE540DBC-3E7B-4AD6-984B-2794867F6B4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607218</xdr:colOff>
      <xdr:row>12</xdr:row>
      <xdr:rowOff>35718</xdr:rowOff>
    </xdr:from>
    <xdr:to>
      <xdr:col>9</xdr:col>
      <xdr:colOff>368952</xdr:colOff>
      <xdr:row>25</xdr:row>
      <xdr:rowOff>36693</xdr:rowOff>
    </xdr:to>
    <xdr:sp macro="" textlink="">
      <xdr:nvSpPr>
        <xdr:cNvPr id="63" name="Rectángulo 62">
          <a:extLst>
            <a:ext uri="{FF2B5EF4-FFF2-40B4-BE49-F238E27FC236}">
              <a16:creationId xmlns:a16="http://schemas.microsoft.com/office/drawing/2014/main" id="{0873B260-8281-4536-8664-19800D1939C9}"/>
            </a:ext>
          </a:extLst>
        </xdr:cNvPr>
        <xdr:cNvSpPr/>
      </xdr:nvSpPr>
      <xdr:spPr>
        <a:xfrm>
          <a:off x="5845968" y="2238374"/>
          <a:ext cx="2762109" cy="2167913"/>
        </a:xfrm>
        <a:prstGeom prst="rect">
          <a:avLst/>
        </a:prstGeom>
        <a:solidFill>
          <a:srgbClr val="FFCC00"/>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accent2"/>
              </a:solidFill>
              <a:latin typeface="Franklin Gothic Demi Cond" panose="020B0706030402020204" pitchFamily="34" charset="0"/>
            </a:rPr>
            <a:t>Observaciones</a:t>
          </a:r>
        </a:p>
      </xdr:txBody>
    </xdr:sp>
    <xdr:clientData/>
  </xdr:twoCellAnchor>
  <xdr:twoCellAnchor>
    <xdr:from>
      <xdr:col>6</xdr:col>
      <xdr:colOff>678656</xdr:colOff>
      <xdr:row>16</xdr:row>
      <xdr:rowOff>11906</xdr:rowOff>
    </xdr:from>
    <xdr:to>
      <xdr:col>9</xdr:col>
      <xdr:colOff>261796</xdr:colOff>
      <xdr:row>24</xdr:row>
      <xdr:rowOff>130970</xdr:rowOff>
    </xdr:to>
    <xdr:sp macro="" textlink="'DATOS BS#LINEA'!DC3">
      <xdr:nvSpPr>
        <xdr:cNvPr id="64" name="CuadroTexto 63">
          <a:extLst>
            <a:ext uri="{FF2B5EF4-FFF2-40B4-BE49-F238E27FC236}">
              <a16:creationId xmlns:a16="http://schemas.microsoft.com/office/drawing/2014/main" id="{E53FCDAA-D0A6-4BB1-B203-ACC433DB92EC}"/>
            </a:ext>
          </a:extLst>
        </xdr:cNvPr>
        <xdr:cNvSpPr txBox="1"/>
      </xdr:nvSpPr>
      <xdr:spPr>
        <a:xfrm>
          <a:off x="5917406" y="2881312"/>
          <a:ext cx="2583515" cy="14525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fld id="{DB43A8B7-119F-4278-ABC2-7312D1464485}" type="TxLink">
            <a:rPr lang="en-US" sz="1000" b="0" i="0" u="none" strike="noStrike">
              <a:solidFill>
                <a:schemeClr val="tx1">
                  <a:lumMod val="65000"/>
                  <a:lumOff val="35000"/>
                </a:schemeClr>
              </a:solidFill>
              <a:latin typeface="Arial"/>
              <a:cs typeface="Arial"/>
            </a:rPr>
            <a:pPr algn="l"/>
            <a:t>Aumento de Tarifas 01/06/2023 (Resolución RESOL-2022-1017-APN-MTR)</a:t>
          </a:fld>
          <a:endParaRPr lang="es-AR" sz="4800">
            <a:solidFill>
              <a:schemeClr val="tx1">
                <a:lumMod val="65000"/>
                <a:lumOff val="35000"/>
              </a:schemeClr>
            </a:solidFill>
          </a:endParaRPr>
        </a:p>
      </xdr:txBody>
    </xdr:sp>
    <xdr:clientData/>
  </xdr:twoCellAnchor>
  <xdr:twoCellAnchor>
    <xdr:from>
      <xdr:col>6</xdr:col>
      <xdr:colOff>547686</xdr:colOff>
      <xdr:row>14</xdr:row>
      <xdr:rowOff>130965</xdr:rowOff>
    </xdr:from>
    <xdr:to>
      <xdr:col>7</xdr:col>
      <xdr:colOff>433454</xdr:colOff>
      <xdr:row>15</xdr:row>
      <xdr:rowOff>166684</xdr:rowOff>
    </xdr:to>
    <xdr:sp macro="" textlink="'DATOS BS#LINEA'!DC6">
      <xdr:nvSpPr>
        <xdr:cNvPr id="65" name="CuadroTexto 64">
          <a:extLst>
            <a:ext uri="{FF2B5EF4-FFF2-40B4-BE49-F238E27FC236}">
              <a16:creationId xmlns:a16="http://schemas.microsoft.com/office/drawing/2014/main" id="{1ED825EA-A2B2-4109-BE4E-354F382FBF2A}"/>
            </a:ext>
          </a:extLst>
        </xdr:cNvPr>
        <xdr:cNvSpPr txBox="1"/>
      </xdr:nvSpPr>
      <xdr:spPr>
        <a:xfrm>
          <a:off x="5786436" y="1833559"/>
          <a:ext cx="885893" cy="2024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7647B3AF-46ED-4DE3-A5BD-046AAE57C7C4}" type="TxLink">
            <a:rPr lang="en-US" sz="1200" b="0" i="0" u="none" strike="noStrike">
              <a:solidFill>
                <a:schemeClr val="tx1">
                  <a:lumMod val="65000"/>
                  <a:lumOff val="35000"/>
                </a:schemeClr>
              </a:solidFill>
              <a:latin typeface="Franklin Gothic Demi Cond" panose="020B0706030402020204" pitchFamily="34" charset="0"/>
              <a:ea typeface="+mn-ea"/>
              <a:cs typeface="Arial"/>
            </a:rPr>
            <a:pPr marL="0" indent="0" algn="r"/>
            <a:t>Julio</a:t>
          </a:fld>
          <a:endParaRPr lang="es-AR" sz="1200" b="0" i="0" u="none" strike="noStrike">
            <a:solidFill>
              <a:schemeClr val="tx1">
                <a:lumMod val="65000"/>
                <a:lumOff val="35000"/>
              </a:schemeClr>
            </a:solidFill>
            <a:latin typeface="Franklin Gothic Demi Cond" panose="020B0706030402020204" pitchFamily="34" charset="0"/>
            <a:ea typeface="+mn-ea"/>
            <a:cs typeface="Arial"/>
          </a:endParaRPr>
        </a:p>
      </xdr:txBody>
    </xdr:sp>
    <xdr:clientData/>
  </xdr:twoCellAnchor>
  <xdr:twoCellAnchor>
    <xdr:from>
      <xdr:col>7</xdr:col>
      <xdr:colOff>319792</xdr:colOff>
      <xdr:row>14</xdr:row>
      <xdr:rowOff>142871</xdr:rowOff>
    </xdr:from>
    <xdr:to>
      <xdr:col>7</xdr:col>
      <xdr:colOff>904875</xdr:colOff>
      <xdr:row>15</xdr:row>
      <xdr:rowOff>154778</xdr:rowOff>
    </xdr:to>
    <xdr:sp macro="" textlink="'DATOS BS#LINEA'!DC5">
      <xdr:nvSpPr>
        <xdr:cNvPr id="66" name="CuadroTexto 65">
          <a:extLst>
            <a:ext uri="{FF2B5EF4-FFF2-40B4-BE49-F238E27FC236}">
              <a16:creationId xmlns:a16="http://schemas.microsoft.com/office/drawing/2014/main" id="{C7C1BFD1-6EED-4997-91D9-1BF4175FBF05}"/>
            </a:ext>
          </a:extLst>
        </xdr:cNvPr>
        <xdr:cNvSpPr txBox="1"/>
      </xdr:nvSpPr>
      <xdr:spPr>
        <a:xfrm>
          <a:off x="6558667" y="1845465"/>
          <a:ext cx="585083" cy="1785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50CA46E3-6EFE-4BE5-A424-240B132C9DBD}" type="TxLink">
            <a:rPr lang="en-US" sz="1200" b="0" i="0" u="none" strike="noStrike">
              <a:solidFill>
                <a:schemeClr val="tx1">
                  <a:lumMod val="65000"/>
                  <a:lumOff val="35000"/>
                </a:schemeClr>
              </a:solidFill>
              <a:latin typeface="Franklin Gothic Demi Cond" panose="020B0706030402020204" pitchFamily="34" charset="0"/>
              <a:ea typeface="+mn-ea"/>
              <a:cs typeface="Arial"/>
            </a:rPr>
            <a:pPr marL="0" indent="0" algn="l"/>
            <a:t>2023</a:t>
          </a:fld>
          <a:endParaRPr lang="es-AR" sz="1200" b="0" i="0" u="none" strike="noStrike">
            <a:solidFill>
              <a:schemeClr val="tx1">
                <a:lumMod val="65000"/>
                <a:lumOff val="35000"/>
              </a:schemeClr>
            </a:solidFill>
            <a:latin typeface="Franklin Gothic Demi Cond" panose="020B0706030402020204" pitchFamily="34" charset="0"/>
            <a:ea typeface="+mn-ea"/>
            <a:cs typeface="Arial"/>
          </a:endParaRPr>
        </a:p>
      </xdr:txBody>
    </xdr:sp>
    <xdr:clientData/>
  </xdr:twoCellAnchor>
  <xdr:twoCellAnchor>
    <xdr:from>
      <xdr:col>24</xdr:col>
      <xdr:colOff>860915</xdr:colOff>
      <xdr:row>0</xdr:row>
      <xdr:rowOff>7147</xdr:rowOff>
    </xdr:from>
    <xdr:to>
      <xdr:col>28</xdr:col>
      <xdr:colOff>586415</xdr:colOff>
      <xdr:row>11</xdr:row>
      <xdr:rowOff>126472</xdr:rowOff>
    </xdr:to>
    <xdr:sp macro="" textlink="">
      <xdr:nvSpPr>
        <xdr:cNvPr id="73" name="Rectángulo 72">
          <a:extLst>
            <a:ext uri="{FF2B5EF4-FFF2-40B4-BE49-F238E27FC236}">
              <a16:creationId xmlns:a16="http://schemas.microsoft.com/office/drawing/2014/main" id="{00000000-0008-0000-0100-00001D000000}"/>
            </a:ext>
          </a:extLst>
        </xdr:cNvPr>
        <xdr:cNvSpPr/>
      </xdr:nvSpPr>
      <xdr:spPr>
        <a:xfrm>
          <a:off x="24101915" y="7147"/>
          <a:ext cx="3726000" cy="2167200"/>
        </a:xfrm>
        <a:prstGeom prst="rect">
          <a:avLst/>
        </a:prstGeom>
        <a:solidFill>
          <a:schemeClr val="accent1">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Captación Media</a:t>
          </a:r>
          <a:r>
            <a:rPr lang="es-AR" sz="1600">
              <a:solidFill>
                <a:schemeClr val="bg1"/>
              </a:solidFill>
              <a:latin typeface="Franklin Gothic Demi Cond" panose="020B0706030402020204" pitchFamily="34" charset="0"/>
            </a:rPr>
            <a:t> </a:t>
          </a:r>
          <a:r>
            <a:rPr lang="es-AR" sz="1400">
              <a:solidFill>
                <a:schemeClr val="bg1"/>
              </a:solidFill>
              <a:latin typeface="Franklin Gothic Demi Cond" panose="020B0706030402020204" pitchFamily="34" charset="0"/>
            </a:rPr>
            <a:t>(Pax x Coche)</a:t>
          </a:r>
          <a:endParaRPr lang="es-AR" sz="1600">
            <a:solidFill>
              <a:schemeClr val="bg1"/>
            </a:solidFill>
            <a:latin typeface="Franklin Gothic Demi Cond" panose="020B0706030402020204" pitchFamily="34" charset="0"/>
          </a:endParaRPr>
        </a:p>
      </xdr:txBody>
    </xdr:sp>
    <xdr:clientData/>
  </xdr:twoCellAnchor>
  <xdr:twoCellAnchor>
    <xdr:from>
      <xdr:col>25</xdr:col>
      <xdr:colOff>489325</xdr:colOff>
      <xdr:row>4</xdr:row>
      <xdr:rowOff>21620</xdr:rowOff>
    </xdr:from>
    <xdr:to>
      <xdr:col>28</xdr:col>
      <xdr:colOff>575050</xdr:colOff>
      <xdr:row>7</xdr:row>
      <xdr:rowOff>145266</xdr:rowOff>
    </xdr:to>
    <xdr:sp macro="" textlink="'DATOS BS#LINEA'!DD3">
      <xdr:nvSpPr>
        <xdr:cNvPr id="74" name="CuadroTexto 73">
          <a:extLst>
            <a:ext uri="{FF2B5EF4-FFF2-40B4-BE49-F238E27FC236}">
              <a16:creationId xmlns:a16="http://schemas.microsoft.com/office/drawing/2014/main" id="{00000000-0008-0000-0100-00001E000000}"/>
            </a:ext>
          </a:extLst>
        </xdr:cNvPr>
        <xdr:cNvSpPr txBox="1"/>
      </xdr:nvSpPr>
      <xdr:spPr>
        <a:xfrm>
          <a:off x="24730450" y="783620"/>
          <a:ext cx="3086100" cy="6951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586F0EBF-5639-41C2-AC2E-0096057E7FAC}" type="TxLink">
            <a:rPr lang="en-US" sz="4000" b="0" i="0" u="none" strike="noStrike">
              <a:solidFill>
                <a:schemeClr val="bg1"/>
              </a:solidFill>
              <a:latin typeface="Arial"/>
              <a:ea typeface="+mn-ea"/>
              <a:cs typeface="Arial"/>
            </a:rPr>
            <a:pPr marL="0" indent="0" algn="r"/>
            <a:t>70</a:t>
          </a:fld>
          <a:endParaRPr lang="es-AR" sz="4000" b="0" i="0" u="none" strike="noStrike">
            <a:solidFill>
              <a:schemeClr val="bg1"/>
            </a:solidFill>
            <a:latin typeface="Arial"/>
            <a:ea typeface="+mn-ea"/>
            <a:cs typeface="Arial"/>
          </a:endParaRPr>
        </a:p>
      </xdr:txBody>
    </xdr:sp>
    <xdr:clientData/>
  </xdr:twoCellAnchor>
  <xdr:twoCellAnchor>
    <xdr:from>
      <xdr:col>24</xdr:col>
      <xdr:colOff>977615</xdr:colOff>
      <xdr:row>2</xdr:row>
      <xdr:rowOff>33347</xdr:rowOff>
    </xdr:from>
    <xdr:to>
      <xdr:col>25</xdr:col>
      <xdr:colOff>882365</xdr:colOff>
      <xdr:row>3</xdr:row>
      <xdr:rowOff>88117</xdr:rowOff>
    </xdr:to>
    <xdr:sp macro="" textlink="'DATOS BS#LINEA'!DD6">
      <xdr:nvSpPr>
        <xdr:cNvPr id="75" name="CuadroTexto 74">
          <a:extLst>
            <a:ext uri="{FF2B5EF4-FFF2-40B4-BE49-F238E27FC236}">
              <a16:creationId xmlns:a16="http://schemas.microsoft.com/office/drawing/2014/main" id="{00000000-0008-0000-0100-00001F000000}"/>
            </a:ext>
          </a:extLst>
        </xdr:cNvPr>
        <xdr:cNvSpPr txBox="1"/>
      </xdr:nvSpPr>
      <xdr:spPr>
        <a:xfrm>
          <a:off x="24218615" y="390535"/>
          <a:ext cx="904875"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3E1C4455-1267-4CD8-BE3C-89554D4A5554}"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25</xdr:col>
      <xdr:colOff>752969</xdr:colOff>
      <xdr:row>2</xdr:row>
      <xdr:rowOff>33347</xdr:rowOff>
    </xdr:from>
    <xdr:to>
      <xdr:col>26</xdr:col>
      <xdr:colOff>571993</xdr:colOff>
      <xdr:row>3</xdr:row>
      <xdr:rowOff>88117</xdr:rowOff>
    </xdr:to>
    <xdr:sp macro="" textlink="'DATOS BS#LINEA'!DD5">
      <xdr:nvSpPr>
        <xdr:cNvPr id="76" name="CuadroTexto 75">
          <a:extLst>
            <a:ext uri="{FF2B5EF4-FFF2-40B4-BE49-F238E27FC236}">
              <a16:creationId xmlns:a16="http://schemas.microsoft.com/office/drawing/2014/main" id="{00000000-0008-0000-0100-000020000000}"/>
            </a:ext>
          </a:extLst>
        </xdr:cNvPr>
        <xdr:cNvSpPr txBox="1"/>
      </xdr:nvSpPr>
      <xdr:spPr>
        <a:xfrm>
          <a:off x="24994094" y="390535"/>
          <a:ext cx="819149"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92C90D8C-5DAB-4819-89F7-FDA71C95B8A7}"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27</xdr:col>
      <xdr:colOff>593962</xdr:colOff>
      <xdr:row>9</xdr:row>
      <xdr:rowOff>142882</xdr:rowOff>
    </xdr:from>
    <xdr:to>
      <xdr:col>28</xdr:col>
      <xdr:colOff>594188</xdr:colOff>
      <xdr:row>11</xdr:row>
      <xdr:rowOff>33344</xdr:rowOff>
    </xdr:to>
    <xdr:sp macro="" textlink="'DATOS BS#LINEA'!DD4">
      <xdr:nvSpPr>
        <xdr:cNvPr id="77" name="CuadroTexto 76">
          <a:extLst>
            <a:ext uri="{FF2B5EF4-FFF2-40B4-BE49-F238E27FC236}">
              <a16:creationId xmlns:a16="http://schemas.microsoft.com/office/drawing/2014/main" id="{00000000-0008-0000-0100-000021000000}"/>
            </a:ext>
          </a:extLst>
        </xdr:cNvPr>
        <xdr:cNvSpPr txBox="1"/>
      </xdr:nvSpPr>
      <xdr:spPr>
        <a:xfrm>
          <a:off x="26835337" y="1678788"/>
          <a:ext cx="1000351"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ECBF3E04-85C2-4560-A99E-A8CDF25E1473}" type="TxLink">
            <a:rPr lang="en-US" sz="1600" b="0" i="0" u="none" strike="noStrike">
              <a:solidFill>
                <a:schemeClr val="bg1"/>
              </a:solidFill>
              <a:latin typeface="Franklin Gothic Demi Cond" panose="020B0706030402020204" pitchFamily="34" charset="0"/>
              <a:ea typeface="+mn-ea"/>
              <a:cs typeface="Arial"/>
            </a:rPr>
            <a:pPr marL="0" indent="0" algn="r"/>
            <a:t>25,77%</a:t>
          </a:fld>
          <a:endParaRPr lang="es-AR" sz="1600" b="0" i="0" u="none" strike="noStrike">
            <a:solidFill>
              <a:schemeClr val="bg1"/>
            </a:solidFill>
            <a:latin typeface="Franklin Gothic Demi Cond" panose="020B0706030402020204" pitchFamily="34" charset="0"/>
            <a:ea typeface="+mn-ea"/>
            <a:cs typeface="Arial"/>
          </a:endParaRPr>
        </a:p>
      </xdr:txBody>
    </xdr:sp>
    <xdr:clientData/>
  </xdr:twoCellAnchor>
  <xdr:twoCellAnchor>
    <xdr:from>
      <xdr:col>24</xdr:col>
      <xdr:colOff>891890</xdr:colOff>
      <xdr:row>9</xdr:row>
      <xdr:rowOff>159551</xdr:rowOff>
    </xdr:from>
    <xdr:to>
      <xdr:col>27</xdr:col>
      <xdr:colOff>796640</xdr:colOff>
      <xdr:row>11</xdr:row>
      <xdr:rowOff>50013</xdr:rowOff>
    </xdr:to>
    <xdr:sp macro="" textlink="">
      <xdr:nvSpPr>
        <xdr:cNvPr id="78" name="CuadroTexto 77">
          <a:extLst>
            <a:ext uri="{FF2B5EF4-FFF2-40B4-BE49-F238E27FC236}">
              <a16:creationId xmlns:a16="http://schemas.microsoft.com/office/drawing/2014/main" id="{00000000-0008-0000-0100-000022000000}"/>
            </a:ext>
          </a:extLst>
        </xdr:cNvPr>
        <xdr:cNvSpPr txBox="1"/>
      </xdr:nvSpPr>
      <xdr:spPr>
        <a:xfrm>
          <a:off x="24132890" y="1695457"/>
          <a:ext cx="290512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75000"/>
                </a:schemeClr>
              </a:solidFill>
              <a:latin typeface="Franklin Gothic Demi Cond" panose="020B0706030402020204" pitchFamily="34" charset="0"/>
              <a:cs typeface="Arial"/>
            </a:rPr>
            <a:t>Variación % mismo mes del año anterior:</a:t>
          </a:r>
        </a:p>
      </xdr:txBody>
    </xdr:sp>
    <xdr:clientData/>
  </xdr:twoCellAnchor>
  <xdr:twoCellAnchor>
    <xdr:from>
      <xdr:col>24</xdr:col>
      <xdr:colOff>916783</xdr:colOff>
      <xdr:row>18</xdr:row>
      <xdr:rowOff>140667</xdr:rowOff>
    </xdr:from>
    <xdr:to>
      <xdr:col>26</xdr:col>
      <xdr:colOff>717926</xdr:colOff>
      <xdr:row>22</xdr:row>
      <xdr:rowOff>97625</xdr:rowOff>
    </xdr:to>
    <xdr:sp macro="" textlink="'DATOS BS#LINEA'!CU3">
      <xdr:nvSpPr>
        <xdr:cNvPr id="79" name="CuadroTexto 78">
          <a:extLst>
            <a:ext uri="{FF2B5EF4-FFF2-40B4-BE49-F238E27FC236}">
              <a16:creationId xmlns:a16="http://schemas.microsoft.com/office/drawing/2014/main" id="{00000000-0008-0000-0100-00001E000000}"/>
            </a:ext>
          </a:extLst>
        </xdr:cNvPr>
        <xdr:cNvSpPr txBox="1"/>
      </xdr:nvSpPr>
      <xdr:spPr>
        <a:xfrm>
          <a:off x="24157783" y="3343448"/>
          <a:ext cx="1801393" cy="6237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fld id="{8948584F-4593-4267-87D1-9A499213FFC4}" type="TxLink">
            <a:rPr lang="en-US" sz="3600" b="0" i="0" u="none" strike="noStrike">
              <a:solidFill>
                <a:srgbClr val="FFC000"/>
              </a:solidFill>
              <a:latin typeface="Arial"/>
              <a:ea typeface="+mn-ea"/>
              <a:cs typeface="Arial"/>
            </a:rPr>
            <a:pPr marL="0" indent="0" algn="ctr"/>
            <a:t>37</a:t>
          </a:fld>
          <a:endParaRPr lang="es-AR" sz="3600" b="0" i="0" u="none" strike="noStrike">
            <a:solidFill>
              <a:srgbClr val="FFC000"/>
            </a:solidFill>
            <a:latin typeface="Arial"/>
            <a:ea typeface="+mn-ea"/>
            <a:cs typeface="Arial"/>
          </a:endParaRPr>
        </a:p>
      </xdr:txBody>
    </xdr:sp>
    <xdr:clientData/>
  </xdr:twoCellAnchor>
  <xdr:twoCellAnchor>
    <xdr:from>
      <xdr:col>24</xdr:col>
      <xdr:colOff>928688</xdr:colOff>
      <xdr:row>16</xdr:row>
      <xdr:rowOff>154779</xdr:rowOff>
    </xdr:from>
    <xdr:to>
      <xdr:col>26</xdr:col>
      <xdr:colOff>728438</xdr:colOff>
      <xdr:row>20</xdr:row>
      <xdr:rowOff>2383</xdr:rowOff>
    </xdr:to>
    <xdr:sp macro="" textlink="">
      <xdr:nvSpPr>
        <xdr:cNvPr id="80" name="CuadroTexto 79">
          <a:extLst>
            <a:ext uri="{FF2B5EF4-FFF2-40B4-BE49-F238E27FC236}">
              <a16:creationId xmlns:a16="http://schemas.microsoft.com/office/drawing/2014/main" id="{00000000-0008-0000-0100-000022000000}"/>
            </a:ext>
          </a:extLst>
        </xdr:cNvPr>
        <xdr:cNvSpPr txBox="1"/>
      </xdr:nvSpPr>
      <xdr:spPr>
        <a:xfrm>
          <a:off x="24169688" y="3024185"/>
          <a:ext cx="1800000" cy="5143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200" b="0" i="1" u="none" strike="noStrike">
              <a:solidFill>
                <a:srgbClr val="FFC000"/>
              </a:solidFill>
              <a:latin typeface="Franklin Gothic Demi Cond" panose="020B0706030402020204" pitchFamily="34" charset="0"/>
              <a:cs typeface="Arial"/>
            </a:rPr>
            <a:t>Cantidad de pasajeros x coche</a:t>
          </a:r>
        </a:p>
      </xdr:txBody>
    </xdr:sp>
    <xdr:clientData/>
  </xdr:twoCellAnchor>
  <xdr:twoCellAnchor>
    <xdr:from>
      <xdr:col>26</xdr:col>
      <xdr:colOff>696624</xdr:colOff>
      <xdr:row>17</xdr:row>
      <xdr:rowOff>40481</xdr:rowOff>
    </xdr:from>
    <xdr:to>
      <xdr:col>28</xdr:col>
      <xdr:colOff>554828</xdr:colOff>
      <xdr:row>19</xdr:row>
      <xdr:rowOff>97631</xdr:rowOff>
    </xdr:to>
    <xdr:sp macro="" textlink="">
      <xdr:nvSpPr>
        <xdr:cNvPr id="81" name="CuadroTexto 80">
          <a:extLst>
            <a:ext uri="{FF2B5EF4-FFF2-40B4-BE49-F238E27FC236}">
              <a16:creationId xmlns:a16="http://schemas.microsoft.com/office/drawing/2014/main" id="{00000000-0008-0000-0100-000022000000}"/>
            </a:ext>
          </a:extLst>
        </xdr:cNvPr>
        <xdr:cNvSpPr txBox="1"/>
      </xdr:nvSpPr>
      <xdr:spPr>
        <a:xfrm>
          <a:off x="25937874" y="3076575"/>
          <a:ext cx="1858454"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200" b="0" i="1" u="none" strike="noStrike">
              <a:solidFill>
                <a:srgbClr val="DBFB19"/>
              </a:solidFill>
              <a:latin typeface="Franklin Gothic Demi Cond" panose="020B0706030402020204" pitchFamily="34" charset="0"/>
              <a:cs typeface="Arial"/>
            </a:rPr>
            <a:t>Pasajeros/Capacidad</a:t>
          </a:r>
        </a:p>
      </xdr:txBody>
    </xdr:sp>
    <xdr:clientData/>
  </xdr:twoCellAnchor>
  <xdr:twoCellAnchor>
    <xdr:from>
      <xdr:col>28</xdr:col>
      <xdr:colOff>696062</xdr:colOff>
      <xdr:row>0</xdr:row>
      <xdr:rowOff>7147</xdr:rowOff>
    </xdr:from>
    <xdr:to>
      <xdr:col>32</xdr:col>
      <xdr:colOff>409656</xdr:colOff>
      <xdr:row>11</xdr:row>
      <xdr:rowOff>126472</xdr:rowOff>
    </xdr:to>
    <xdr:sp macro="" textlink="">
      <xdr:nvSpPr>
        <xdr:cNvPr id="82" name="Rectángulo 81">
          <a:extLst>
            <a:ext uri="{FF2B5EF4-FFF2-40B4-BE49-F238E27FC236}">
              <a16:creationId xmlns:a16="http://schemas.microsoft.com/office/drawing/2014/main" id="{00000000-0008-0000-0100-000033000000}"/>
            </a:ext>
          </a:extLst>
        </xdr:cNvPr>
        <xdr:cNvSpPr/>
      </xdr:nvSpPr>
      <xdr:spPr>
        <a:xfrm>
          <a:off x="27937562" y="7147"/>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Tarifa Media</a:t>
          </a:r>
          <a:r>
            <a:rPr lang="es-AR" sz="1400">
              <a:solidFill>
                <a:schemeClr val="bg1"/>
              </a:solidFill>
              <a:latin typeface="Franklin Gothic Demi Cond" panose="020B0706030402020204" pitchFamily="34" charset="0"/>
            </a:rPr>
            <a:t> (DOLARES US)</a:t>
          </a:r>
          <a:endParaRPr lang="es-AR" sz="2400">
            <a:solidFill>
              <a:schemeClr val="bg1"/>
            </a:solidFill>
            <a:latin typeface="Franklin Gothic Demi Cond" panose="020B0706030402020204" pitchFamily="34" charset="0"/>
          </a:endParaRPr>
        </a:p>
      </xdr:txBody>
    </xdr:sp>
    <xdr:clientData/>
  </xdr:twoCellAnchor>
  <xdr:twoCellAnchor>
    <xdr:from>
      <xdr:col>29</xdr:col>
      <xdr:colOff>333375</xdr:colOff>
      <xdr:row>3</xdr:row>
      <xdr:rowOff>44635</xdr:rowOff>
    </xdr:from>
    <xdr:to>
      <xdr:col>32</xdr:col>
      <xdr:colOff>377541</xdr:colOff>
      <xdr:row>8</xdr:row>
      <xdr:rowOff>104168</xdr:rowOff>
    </xdr:to>
    <xdr:sp macro="" textlink="'DATOS BS#LINEA'!CZ3">
      <xdr:nvSpPr>
        <xdr:cNvPr id="83" name="CuadroTexto 82">
          <a:extLst>
            <a:ext uri="{FF2B5EF4-FFF2-40B4-BE49-F238E27FC236}">
              <a16:creationId xmlns:a16="http://schemas.microsoft.com/office/drawing/2014/main" id="{00000000-0008-0000-0100-000034000000}"/>
            </a:ext>
          </a:extLst>
        </xdr:cNvPr>
        <xdr:cNvSpPr txBox="1"/>
      </xdr:nvSpPr>
      <xdr:spPr>
        <a:xfrm>
          <a:off x="28575000" y="616135"/>
          <a:ext cx="3056447" cy="10120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60089924-8759-4250-BB16-BE25018D27B3}" type="TxLink">
            <a:rPr lang="en-US" sz="4000" b="0" i="0" u="none" strike="noStrike">
              <a:solidFill>
                <a:schemeClr val="bg1"/>
              </a:solidFill>
              <a:latin typeface="Arial"/>
              <a:ea typeface="+mn-ea"/>
              <a:cs typeface="Arial"/>
            </a:rPr>
            <a:pPr marL="0" indent="0" algn="r"/>
            <a:t> USD 0,08 </a:t>
          </a:fld>
          <a:endParaRPr lang="es-AR" sz="4000" b="0" i="0" u="none" strike="noStrike">
            <a:solidFill>
              <a:schemeClr val="bg1"/>
            </a:solidFill>
            <a:latin typeface="Arial"/>
            <a:ea typeface="+mn-ea"/>
            <a:cs typeface="Arial"/>
          </a:endParaRPr>
        </a:p>
      </xdr:txBody>
    </xdr:sp>
    <xdr:clientData/>
  </xdr:twoCellAnchor>
  <xdr:twoCellAnchor>
    <xdr:from>
      <xdr:col>28</xdr:col>
      <xdr:colOff>847760</xdr:colOff>
      <xdr:row>2</xdr:row>
      <xdr:rowOff>42387</xdr:rowOff>
    </xdr:from>
    <xdr:to>
      <xdr:col>29</xdr:col>
      <xdr:colOff>806210</xdr:colOff>
      <xdr:row>3</xdr:row>
      <xdr:rowOff>97053</xdr:rowOff>
    </xdr:to>
    <xdr:sp macro="" textlink="'DATOS BS#LINEA'!CZ6">
      <xdr:nvSpPr>
        <xdr:cNvPr id="84" name="CuadroTexto 83">
          <a:extLst>
            <a:ext uri="{FF2B5EF4-FFF2-40B4-BE49-F238E27FC236}">
              <a16:creationId xmlns:a16="http://schemas.microsoft.com/office/drawing/2014/main" id="{00000000-0008-0000-0100-000035000000}"/>
            </a:ext>
          </a:extLst>
        </xdr:cNvPr>
        <xdr:cNvSpPr txBox="1"/>
      </xdr:nvSpPr>
      <xdr:spPr>
        <a:xfrm>
          <a:off x="28089260" y="399575"/>
          <a:ext cx="958575" cy="2570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C9103E86-97FE-4F3C-AAB3-169DA02299E1}" type="TxLink">
            <a:rPr lang="en-US" sz="1200" b="0" i="0" u="none" strike="noStrike">
              <a:solidFill>
                <a:schemeClr val="bg1">
                  <a:lumMod val="8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85000"/>
              </a:schemeClr>
            </a:solidFill>
            <a:latin typeface="Franklin Gothic Demi Cond" panose="020B0706030402020204" pitchFamily="34" charset="0"/>
            <a:ea typeface="+mn-ea"/>
            <a:cs typeface="Arial"/>
          </a:endParaRPr>
        </a:p>
      </xdr:txBody>
    </xdr:sp>
    <xdr:clientData/>
  </xdr:twoCellAnchor>
  <xdr:twoCellAnchor>
    <xdr:from>
      <xdr:col>29</xdr:col>
      <xdr:colOff>680529</xdr:colOff>
      <xdr:row>2</xdr:row>
      <xdr:rowOff>42387</xdr:rowOff>
    </xdr:from>
    <xdr:to>
      <xdr:col>30</xdr:col>
      <xdr:colOff>330176</xdr:colOff>
      <xdr:row>3</xdr:row>
      <xdr:rowOff>118619</xdr:rowOff>
    </xdr:to>
    <xdr:sp macro="" textlink="'DATOS BS#LINEA'!CZ5">
      <xdr:nvSpPr>
        <xdr:cNvPr id="85" name="CuadroTexto 84">
          <a:extLst>
            <a:ext uri="{FF2B5EF4-FFF2-40B4-BE49-F238E27FC236}">
              <a16:creationId xmlns:a16="http://schemas.microsoft.com/office/drawing/2014/main" id="{00000000-0008-0000-0100-000036000000}"/>
            </a:ext>
          </a:extLst>
        </xdr:cNvPr>
        <xdr:cNvSpPr txBox="1"/>
      </xdr:nvSpPr>
      <xdr:spPr>
        <a:xfrm>
          <a:off x="28922154" y="399575"/>
          <a:ext cx="649772" cy="2786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261D4C4A-A7ED-46C8-8306-7381732102FB}" type="TxLink">
            <a:rPr lang="en-US" sz="1200" b="0" i="0" u="none" strike="noStrike">
              <a:solidFill>
                <a:schemeClr val="bg1">
                  <a:lumMod val="8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85000"/>
              </a:schemeClr>
            </a:solidFill>
            <a:latin typeface="Franklin Gothic Demi Cond" panose="020B0706030402020204" pitchFamily="34" charset="0"/>
            <a:ea typeface="+mn-ea"/>
            <a:cs typeface="Arial"/>
          </a:endParaRPr>
        </a:p>
      </xdr:txBody>
    </xdr:sp>
    <xdr:clientData/>
  </xdr:twoCellAnchor>
  <xdr:twoCellAnchor>
    <xdr:from>
      <xdr:col>24</xdr:col>
      <xdr:colOff>241131</xdr:colOff>
      <xdr:row>28</xdr:row>
      <xdr:rowOff>3572</xdr:rowOff>
    </xdr:from>
    <xdr:to>
      <xdr:col>29</xdr:col>
      <xdr:colOff>928506</xdr:colOff>
      <xdr:row>47</xdr:row>
      <xdr:rowOff>76509</xdr:rowOff>
    </xdr:to>
    <xdr:graphicFrame macro="">
      <xdr:nvGraphicFramePr>
        <xdr:cNvPr id="14" name="Gráfico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21</xdr:col>
      <xdr:colOff>25643</xdr:colOff>
      <xdr:row>0</xdr:row>
      <xdr:rowOff>7147</xdr:rowOff>
    </xdr:from>
    <xdr:to>
      <xdr:col>24</xdr:col>
      <xdr:colOff>751268</xdr:colOff>
      <xdr:row>11</xdr:row>
      <xdr:rowOff>126472</xdr:rowOff>
    </xdr:to>
    <xdr:sp macro="" textlink="">
      <xdr:nvSpPr>
        <xdr:cNvPr id="70" name="Rectángulo 69">
          <a:extLst>
            <a:ext uri="{FF2B5EF4-FFF2-40B4-BE49-F238E27FC236}">
              <a16:creationId xmlns:a16="http://schemas.microsoft.com/office/drawing/2014/main" id="{00000000-0008-0000-0100-000029000000}"/>
            </a:ext>
          </a:extLst>
        </xdr:cNvPr>
        <xdr:cNvSpPr/>
      </xdr:nvSpPr>
      <xdr:spPr>
        <a:xfrm>
          <a:off x="20266268" y="7147"/>
          <a:ext cx="3726000" cy="2167200"/>
        </a:xfrm>
        <a:prstGeom prst="rect">
          <a:avLst/>
        </a:prstGeom>
        <a:solidFill>
          <a:schemeClr val="accent1">
            <a:lumMod val="75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Trenes Kilómetro</a:t>
          </a:r>
        </a:p>
      </xdr:txBody>
    </xdr:sp>
    <xdr:clientData/>
  </xdr:twoCellAnchor>
  <xdr:twoCellAnchor>
    <xdr:from>
      <xdr:col>21</xdr:col>
      <xdr:colOff>625237</xdr:colOff>
      <xdr:row>3</xdr:row>
      <xdr:rowOff>73827</xdr:rowOff>
    </xdr:from>
    <xdr:to>
      <xdr:col>24</xdr:col>
      <xdr:colOff>710961</xdr:colOff>
      <xdr:row>8</xdr:row>
      <xdr:rowOff>83353</xdr:rowOff>
    </xdr:to>
    <xdr:sp macro="" textlink="'DATOS BS#LINEA'!DE3">
      <xdr:nvSpPr>
        <xdr:cNvPr id="71" name="CuadroTexto 70">
          <a:extLst>
            <a:ext uri="{FF2B5EF4-FFF2-40B4-BE49-F238E27FC236}">
              <a16:creationId xmlns:a16="http://schemas.microsoft.com/office/drawing/2014/main" id="{00000000-0008-0000-0100-00002A000000}"/>
            </a:ext>
          </a:extLst>
        </xdr:cNvPr>
        <xdr:cNvSpPr txBox="1"/>
      </xdr:nvSpPr>
      <xdr:spPr>
        <a:xfrm>
          <a:off x="20865862" y="645327"/>
          <a:ext cx="3086099" cy="9620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6716F651-C4FA-45E2-8D19-1A309345B6CD}" type="TxLink">
            <a:rPr lang="en-US" sz="4000" b="0" i="0" u="none" strike="noStrike">
              <a:solidFill>
                <a:schemeClr val="bg1"/>
              </a:solidFill>
              <a:latin typeface="Arial"/>
              <a:ea typeface="+mn-ea"/>
              <a:cs typeface="Arial"/>
            </a:rPr>
            <a:pPr marL="0" indent="0" algn="r"/>
            <a:t>121.005</a:t>
          </a:fld>
          <a:endParaRPr lang="es-AR" sz="4000" b="0" i="0" u="none" strike="noStrike">
            <a:solidFill>
              <a:schemeClr val="bg1"/>
            </a:solidFill>
            <a:latin typeface="Arial"/>
            <a:ea typeface="+mn-ea"/>
            <a:cs typeface="Arial"/>
          </a:endParaRPr>
        </a:p>
      </xdr:txBody>
    </xdr:sp>
    <xdr:clientData/>
  </xdr:twoCellAnchor>
  <xdr:twoCellAnchor>
    <xdr:from>
      <xdr:col>21</xdr:col>
      <xdr:colOff>128588</xdr:colOff>
      <xdr:row>2</xdr:row>
      <xdr:rowOff>38108</xdr:rowOff>
    </xdr:from>
    <xdr:to>
      <xdr:col>22</xdr:col>
      <xdr:colOff>33339</xdr:colOff>
      <xdr:row>3</xdr:row>
      <xdr:rowOff>92878</xdr:rowOff>
    </xdr:to>
    <xdr:sp macro="" textlink="'DATOS BS#LINEA'!DE6">
      <xdr:nvSpPr>
        <xdr:cNvPr id="72" name="CuadroTexto 71">
          <a:extLst>
            <a:ext uri="{FF2B5EF4-FFF2-40B4-BE49-F238E27FC236}">
              <a16:creationId xmlns:a16="http://schemas.microsoft.com/office/drawing/2014/main" id="{00000000-0008-0000-0100-00002B000000}"/>
            </a:ext>
          </a:extLst>
        </xdr:cNvPr>
        <xdr:cNvSpPr txBox="1"/>
      </xdr:nvSpPr>
      <xdr:spPr>
        <a:xfrm>
          <a:off x="20369213" y="395296"/>
          <a:ext cx="904876"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33A5F465-6821-4BDD-8A62-B57686E285C7}"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21</xdr:col>
      <xdr:colOff>886635</xdr:colOff>
      <xdr:row>2</xdr:row>
      <xdr:rowOff>38108</xdr:rowOff>
    </xdr:from>
    <xdr:to>
      <xdr:col>22</xdr:col>
      <xdr:colOff>705660</xdr:colOff>
      <xdr:row>3</xdr:row>
      <xdr:rowOff>92878</xdr:rowOff>
    </xdr:to>
    <xdr:sp macro="" textlink="'DATOS BS#LINEA'!DE5">
      <xdr:nvSpPr>
        <xdr:cNvPr id="86" name="CuadroTexto 85">
          <a:extLst>
            <a:ext uri="{FF2B5EF4-FFF2-40B4-BE49-F238E27FC236}">
              <a16:creationId xmlns:a16="http://schemas.microsoft.com/office/drawing/2014/main" id="{00000000-0008-0000-0100-00002C000000}"/>
            </a:ext>
          </a:extLst>
        </xdr:cNvPr>
        <xdr:cNvSpPr txBox="1"/>
      </xdr:nvSpPr>
      <xdr:spPr>
        <a:xfrm>
          <a:off x="21127260" y="395296"/>
          <a:ext cx="819150"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7ACE6252-B2C4-4D2F-9885-E16093FC258E}"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9</xdr:col>
      <xdr:colOff>530961</xdr:colOff>
      <xdr:row>23</xdr:row>
      <xdr:rowOff>23802</xdr:rowOff>
    </xdr:from>
    <xdr:to>
      <xdr:col>13</xdr:col>
      <xdr:colOff>142875</xdr:colOff>
      <xdr:row>24</xdr:row>
      <xdr:rowOff>130969</xdr:rowOff>
    </xdr:to>
    <xdr:sp macro="" textlink="">
      <xdr:nvSpPr>
        <xdr:cNvPr id="94" name="CuadroTexto 93">
          <a:extLst>
            <a:ext uri="{FF2B5EF4-FFF2-40B4-BE49-F238E27FC236}">
              <a16:creationId xmlns:a16="http://schemas.microsoft.com/office/drawing/2014/main" id="{00000000-0008-0000-0100-000015000000}"/>
            </a:ext>
          </a:extLst>
        </xdr:cNvPr>
        <xdr:cNvSpPr txBox="1"/>
      </xdr:nvSpPr>
      <xdr:spPr>
        <a:xfrm>
          <a:off x="8770086" y="4095740"/>
          <a:ext cx="3612414" cy="273854"/>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chemeClr val="tx1">
                  <a:lumMod val="65000"/>
                  <a:lumOff val="35000"/>
                </a:schemeClr>
              </a:solidFill>
              <a:latin typeface="Franklin Gothic Demi Cond" panose="020B0706030402020204" pitchFamily="34" charset="0"/>
              <a:cs typeface="Arial"/>
            </a:rPr>
            <a:t>Mayor cantidad de PAX desde 1993:</a:t>
          </a:r>
        </a:p>
      </xdr:txBody>
    </xdr:sp>
    <xdr:clientData/>
  </xdr:twoCellAnchor>
  <xdr:twoCellAnchor>
    <xdr:from>
      <xdr:col>12</xdr:col>
      <xdr:colOff>154785</xdr:colOff>
      <xdr:row>23</xdr:row>
      <xdr:rowOff>28564</xdr:rowOff>
    </xdr:from>
    <xdr:to>
      <xdr:col>13</xdr:col>
      <xdr:colOff>166687</xdr:colOff>
      <xdr:row>24</xdr:row>
      <xdr:rowOff>119063</xdr:rowOff>
    </xdr:to>
    <xdr:sp macro="" textlink="'DATOS BS#LINEA'!CS11">
      <xdr:nvSpPr>
        <xdr:cNvPr id="95" name="CuadroTexto 94">
          <a:extLst>
            <a:ext uri="{FF2B5EF4-FFF2-40B4-BE49-F238E27FC236}">
              <a16:creationId xmlns:a16="http://schemas.microsoft.com/office/drawing/2014/main" id="{00000000-0008-0000-0100-000014000000}"/>
            </a:ext>
          </a:extLst>
        </xdr:cNvPr>
        <xdr:cNvSpPr txBox="1"/>
      </xdr:nvSpPr>
      <xdr:spPr>
        <a:xfrm>
          <a:off x="11394285" y="4100502"/>
          <a:ext cx="1012027" cy="25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A6FF7CA4-132A-4CCD-B61C-E478CD522112}" type="TxLink">
            <a:rPr lang="en-US" sz="900" b="1" i="0" u="none" strike="noStrike">
              <a:solidFill>
                <a:srgbClr val="C00000"/>
              </a:solidFill>
              <a:latin typeface="Arial"/>
              <a:cs typeface="Arial"/>
            </a:rPr>
            <a:pPr algn="l"/>
            <a:t>Agosto 2019</a:t>
          </a:fld>
          <a:endParaRPr lang="es-AR" sz="2400" b="1">
            <a:solidFill>
              <a:srgbClr val="C00000"/>
            </a:solidFill>
            <a:latin typeface="Franklin Gothic Demi Cond" panose="020B0706030402020204" pitchFamily="34" charset="0"/>
          </a:endParaRPr>
        </a:p>
      </xdr:txBody>
    </xdr:sp>
    <xdr:clientData/>
  </xdr:twoCellAnchor>
  <xdr:twoCellAnchor>
    <xdr:from>
      <xdr:col>19</xdr:col>
      <xdr:colOff>727754</xdr:colOff>
      <xdr:row>10</xdr:row>
      <xdr:rowOff>45247</xdr:rowOff>
    </xdr:from>
    <xdr:to>
      <xdr:col>20</xdr:col>
      <xdr:colOff>857234</xdr:colOff>
      <xdr:row>11</xdr:row>
      <xdr:rowOff>92628</xdr:rowOff>
    </xdr:to>
    <xdr:sp macro="" textlink="'DATOS BS#LINEA'!CT11">
      <xdr:nvSpPr>
        <xdr:cNvPr id="96" name="CuadroTexto 95">
          <a:extLst>
            <a:ext uri="{FF2B5EF4-FFF2-40B4-BE49-F238E27FC236}">
              <a16:creationId xmlns:a16="http://schemas.microsoft.com/office/drawing/2014/main" id="{00000000-0008-0000-0100-000014000000}"/>
            </a:ext>
          </a:extLst>
        </xdr:cNvPr>
        <xdr:cNvSpPr txBox="1"/>
      </xdr:nvSpPr>
      <xdr:spPr>
        <a:xfrm>
          <a:off x="18968129" y="1866903"/>
          <a:ext cx="1129605"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00EBBC88-A403-4FB6-8652-DFCE7564BFE3}" type="TxLink">
            <a:rPr lang="en-US" sz="900" b="1" i="0" u="none" strike="noStrike">
              <a:solidFill>
                <a:srgbClr val="C00000"/>
              </a:solidFill>
              <a:latin typeface="Arial"/>
              <a:ea typeface="+mn-ea"/>
              <a:cs typeface="Arial"/>
            </a:rPr>
            <a:pPr marL="0" indent="0" algn="l"/>
            <a:t>Marzo 2001</a:t>
          </a:fld>
          <a:endParaRPr lang="es-AR" sz="900" b="1" i="0" u="none" strike="noStrike">
            <a:solidFill>
              <a:srgbClr val="C00000"/>
            </a:solidFill>
            <a:latin typeface="Arial"/>
            <a:ea typeface="+mn-ea"/>
            <a:cs typeface="Arial"/>
          </a:endParaRPr>
        </a:p>
      </xdr:txBody>
    </xdr:sp>
    <xdr:clientData/>
  </xdr:twoCellAnchor>
  <xdr:twoCellAnchor>
    <xdr:from>
      <xdr:col>11</xdr:col>
      <xdr:colOff>440536</xdr:colOff>
      <xdr:row>23</xdr:row>
      <xdr:rowOff>42851</xdr:rowOff>
    </xdr:from>
    <xdr:to>
      <xdr:col>12</xdr:col>
      <xdr:colOff>279231</xdr:colOff>
      <xdr:row>24</xdr:row>
      <xdr:rowOff>107156</xdr:rowOff>
    </xdr:to>
    <xdr:sp macro="" textlink="'DATOS BS#LINEA'!CS8">
      <xdr:nvSpPr>
        <xdr:cNvPr id="93" name="CuadroTexto 92">
          <a:extLst>
            <a:ext uri="{FF2B5EF4-FFF2-40B4-BE49-F238E27FC236}">
              <a16:creationId xmlns:a16="http://schemas.microsoft.com/office/drawing/2014/main" id="{00000000-0008-0000-0100-000014000000}"/>
            </a:ext>
          </a:extLst>
        </xdr:cNvPr>
        <xdr:cNvSpPr txBox="1"/>
      </xdr:nvSpPr>
      <xdr:spPr>
        <a:xfrm>
          <a:off x="10679911" y="4114789"/>
          <a:ext cx="838820" cy="2309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7C3DDC1F-2370-4624-8043-512C44C87008}" type="TxLink">
            <a:rPr lang="en-US" sz="1000" b="1" i="0" u="none" strike="noStrike">
              <a:solidFill>
                <a:srgbClr val="C00000"/>
              </a:solidFill>
              <a:latin typeface="Arial"/>
              <a:cs typeface="Arial"/>
            </a:rPr>
            <a:pPr algn="r"/>
            <a:t>1.588.432</a:t>
          </a:fld>
          <a:endParaRPr lang="es-AR" sz="2000" b="1">
            <a:solidFill>
              <a:srgbClr val="C00000"/>
            </a:solidFill>
            <a:latin typeface="Franklin Gothic Demi Cond" panose="020B0706030402020204" pitchFamily="34" charset="0"/>
          </a:endParaRPr>
        </a:p>
      </xdr:txBody>
    </xdr:sp>
    <xdr:clientData/>
  </xdr:twoCellAnchor>
  <xdr:twoCellAnchor>
    <xdr:from>
      <xdr:col>19</xdr:col>
      <xdr:colOff>203879</xdr:colOff>
      <xdr:row>10</xdr:row>
      <xdr:rowOff>35722</xdr:rowOff>
    </xdr:from>
    <xdr:to>
      <xdr:col>20</xdr:col>
      <xdr:colOff>6855</xdr:colOff>
      <xdr:row>11</xdr:row>
      <xdr:rowOff>83103</xdr:rowOff>
    </xdr:to>
    <xdr:sp macro="" textlink="'DATOS BS#LINEA'!CT8">
      <xdr:nvSpPr>
        <xdr:cNvPr id="91" name="CuadroTexto 90">
          <a:extLst>
            <a:ext uri="{FF2B5EF4-FFF2-40B4-BE49-F238E27FC236}">
              <a16:creationId xmlns:a16="http://schemas.microsoft.com/office/drawing/2014/main" id="{00000000-0008-0000-0100-000014000000}"/>
            </a:ext>
          </a:extLst>
        </xdr:cNvPr>
        <xdr:cNvSpPr txBox="1"/>
      </xdr:nvSpPr>
      <xdr:spPr>
        <a:xfrm>
          <a:off x="18444254" y="1857378"/>
          <a:ext cx="803101"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0CA34742-EBFF-472E-87EB-AFEB12FC8084}" type="TxLink">
            <a:rPr lang="en-US" sz="1050" b="1" i="0" u="none" strike="noStrike">
              <a:solidFill>
                <a:srgbClr val="C00000"/>
              </a:solidFill>
              <a:latin typeface="Arial"/>
              <a:ea typeface="+mn-ea"/>
              <a:cs typeface="Arial"/>
            </a:rPr>
            <a:pPr marL="0" indent="0" algn="l"/>
            <a:t>7.035</a:t>
          </a:fld>
          <a:endParaRPr lang="es-AR" sz="1050" b="1" i="0" u="none" strike="noStrike">
            <a:solidFill>
              <a:srgbClr val="C00000"/>
            </a:solidFill>
            <a:latin typeface="Arial"/>
            <a:ea typeface="+mn-ea"/>
            <a:cs typeface="Arial"/>
          </a:endParaRPr>
        </a:p>
      </xdr:txBody>
    </xdr:sp>
    <xdr:clientData/>
  </xdr:twoCellAnchor>
  <xdr:twoCellAnchor>
    <xdr:from>
      <xdr:col>28</xdr:col>
      <xdr:colOff>752974</xdr:colOff>
      <xdr:row>9</xdr:row>
      <xdr:rowOff>220835</xdr:rowOff>
    </xdr:from>
    <xdr:to>
      <xdr:col>32</xdr:col>
      <xdr:colOff>352982</xdr:colOff>
      <xdr:row>11</xdr:row>
      <xdr:rowOff>41998</xdr:rowOff>
    </xdr:to>
    <xdr:sp macro="" textlink="">
      <xdr:nvSpPr>
        <xdr:cNvPr id="97" name="CuadroTexto 96">
          <a:extLst>
            <a:ext uri="{FF2B5EF4-FFF2-40B4-BE49-F238E27FC236}">
              <a16:creationId xmlns:a16="http://schemas.microsoft.com/office/drawing/2014/main" id="{00000000-0008-0000-0100-000015000000}"/>
            </a:ext>
          </a:extLst>
        </xdr:cNvPr>
        <xdr:cNvSpPr txBox="1"/>
      </xdr:nvSpPr>
      <xdr:spPr>
        <a:xfrm>
          <a:off x="27994474" y="1816273"/>
          <a:ext cx="3612414" cy="273600"/>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US" sz="1100" b="0" i="0" u="none" strike="noStrike">
              <a:solidFill>
                <a:schemeClr val="tx1">
                  <a:lumMod val="65000"/>
                  <a:lumOff val="35000"/>
                </a:schemeClr>
              </a:solidFill>
              <a:latin typeface="Franklin Gothic Demi Cond" panose="020B0706030402020204" pitchFamily="34" charset="0"/>
              <a:cs typeface="Arial"/>
            </a:rPr>
            <a:t>Mayor Tarifa Media desde 2000:</a:t>
          </a:r>
        </a:p>
      </xdr:txBody>
    </xdr:sp>
    <xdr:clientData/>
  </xdr:twoCellAnchor>
  <xdr:twoCellAnchor>
    <xdr:from>
      <xdr:col>31</xdr:col>
      <xdr:colOff>293456</xdr:colOff>
      <xdr:row>9</xdr:row>
      <xdr:rowOff>225596</xdr:rowOff>
    </xdr:from>
    <xdr:to>
      <xdr:col>32</xdr:col>
      <xdr:colOff>381000</xdr:colOff>
      <xdr:row>11</xdr:row>
      <xdr:rowOff>46759</xdr:rowOff>
    </xdr:to>
    <xdr:sp macro="" textlink="'DATOS BS#LINEA'!DJ11">
      <xdr:nvSpPr>
        <xdr:cNvPr id="98" name="CuadroTexto 97">
          <a:extLst>
            <a:ext uri="{FF2B5EF4-FFF2-40B4-BE49-F238E27FC236}">
              <a16:creationId xmlns:a16="http://schemas.microsoft.com/office/drawing/2014/main" id="{00000000-0008-0000-0100-000014000000}"/>
            </a:ext>
          </a:extLst>
        </xdr:cNvPr>
        <xdr:cNvSpPr txBox="1"/>
      </xdr:nvSpPr>
      <xdr:spPr>
        <a:xfrm>
          <a:off x="30535331" y="1821034"/>
          <a:ext cx="1099575"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19E0C364-01B9-4847-9AAF-3B9ADBE5AB6F}" type="TxLink">
            <a:rPr lang="en-US" sz="900" b="0" i="0" u="none" strike="noStrike">
              <a:solidFill>
                <a:srgbClr val="C00000"/>
              </a:solidFill>
              <a:latin typeface="Arial"/>
              <a:cs typeface="Arial"/>
            </a:rPr>
            <a:pPr algn="l"/>
            <a:t>Abril 2001</a:t>
          </a:fld>
          <a:endParaRPr lang="es-AR" sz="2000" b="1">
            <a:solidFill>
              <a:srgbClr val="C00000"/>
            </a:solidFill>
            <a:latin typeface="Franklin Gothic Demi Cond" panose="020B0706030402020204" pitchFamily="34" charset="0"/>
          </a:endParaRPr>
        </a:p>
      </xdr:txBody>
    </xdr:sp>
    <xdr:clientData/>
  </xdr:twoCellAnchor>
  <xdr:twoCellAnchor>
    <xdr:from>
      <xdr:col>30</xdr:col>
      <xdr:colOff>495865</xdr:colOff>
      <xdr:row>10</xdr:row>
      <xdr:rowOff>13666</xdr:rowOff>
    </xdr:from>
    <xdr:to>
      <xdr:col>31</xdr:col>
      <xdr:colOff>334560</xdr:colOff>
      <xdr:row>11</xdr:row>
      <xdr:rowOff>61047</xdr:rowOff>
    </xdr:to>
    <xdr:sp macro="" textlink="'DATOS BS#LINEA'!DJ8">
      <xdr:nvSpPr>
        <xdr:cNvPr id="99" name="CuadroTexto 98">
          <a:extLst>
            <a:ext uri="{FF2B5EF4-FFF2-40B4-BE49-F238E27FC236}">
              <a16:creationId xmlns:a16="http://schemas.microsoft.com/office/drawing/2014/main" id="{00000000-0008-0000-0100-000014000000}"/>
            </a:ext>
          </a:extLst>
        </xdr:cNvPr>
        <xdr:cNvSpPr txBox="1"/>
      </xdr:nvSpPr>
      <xdr:spPr>
        <a:xfrm>
          <a:off x="29737615" y="1835322"/>
          <a:ext cx="838820"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4D24AF7B-3215-4232-8CCD-94FD9047D4BA}" type="TxLink">
            <a:rPr lang="en-US" sz="1000" b="1" i="0" u="none" strike="noStrike">
              <a:solidFill>
                <a:srgbClr val="C00000"/>
              </a:solidFill>
              <a:latin typeface="Arial"/>
              <a:cs typeface="Arial"/>
            </a:rPr>
            <a:pPr algn="r"/>
            <a:t>USD 0,57</a:t>
          </a:fld>
          <a:endParaRPr lang="es-AR" sz="2000" b="1">
            <a:solidFill>
              <a:srgbClr val="C00000"/>
            </a:solidFill>
            <a:latin typeface="Franklin Gothic Demi Cond" panose="020B0706030402020204" pitchFamily="34" charset="0"/>
          </a:endParaRPr>
        </a:p>
      </xdr:txBody>
    </xdr:sp>
    <xdr:clientData/>
  </xdr:twoCellAnchor>
  <xdr:twoCellAnchor>
    <xdr:from>
      <xdr:col>13</xdr:col>
      <xdr:colOff>622618</xdr:colOff>
      <xdr:row>16</xdr:row>
      <xdr:rowOff>132090</xdr:rowOff>
    </xdr:from>
    <xdr:to>
      <xdr:col>17</xdr:col>
      <xdr:colOff>29463</xdr:colOff>
      <xdr:row>20</xdr:row>
      <xdr:rowOff>93991</xdr:rowOff>
    </xdr:to>
    <xdr:sp macro="" textlink="'DATOS BS#LINEA'!DK3">
      <xdr:nvSpPr>
        <xdr:cNvPr id="100" name="CuadroTexto 99">
          <a:extLst>
            <a:ext uri="{FF2B5EF4-FFF2-40B4-BE49-F238E27FC236}">
              <a16:creationId xmlns:a16="http://schemas.microsoft.com/office/drawing/2014/main" id="{00000000-0008-0000-0100-00000D000000}"/>
            </a:ext>
          </a:extLst>
        </xdr:cNvPr>
        <xdr:cNvSpPr txBox="1"/>
      </xdr:nvSpPr>
      <xdr:spPr>
        <a:xfrm>
          <a:off x="12862243" y="3084840"/>
          <a:ext cx="3407345" cy="628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3302529C-6651-4435-B4A4-0C7928A20BC4}" type="TxLink">
            <a:rPr lang="en-US" sz="4000" b="0" i="0" u="none" strike="noStrike">
              <a:solidFill>
                <a:srgbClr val="000000"/>
              </a:solidFill>
              <a:latin typeface="Arial"/>
              <a:ea typeface="+mn-ea"/>
              <a:cs typeface="Arial"/>
            </a:rPr>
            <a:pPr marL="0" indent="0" algn="r"/>
            <a:t>50.907</a:t>
          </a:fld>
          <a:endParaRPr lang="es-AR" sz="4000" b="0" i="0" u="none" strike="noStrike">
            <a:solidFill>
              <a:srgbClr val="000000"/>
            </a:solidFill>
            <a:latin typeface="Arial"/>
            <a:ea typeface="+mn-ea"/>
            <a:cs typeface="Arial"/>
          </a:endParaRPr>
        </a:p>
      </xdr:txBody>
    </xdr:sp>
    <xdr:clientData/>
  </xdr:twoCellAnchor>
  <xdr:twoCellAnchor>
    <xdr:from>
      <xdr:col>13</xdr:col>
      <xdr:colOff>406958</xdr:colOff>
      <xdr:row>14</xdr:row>
      <xdr:rowOff>89229</xdr:rowOff>
    </xdr:from>
    <xdr:to>
      <xdr:col>14</xdr:col>
      <xdr:colOff>351965</xdr:colOff>
      <xdr:row>16</xdr:row>
      <xdr:rowOff>5302</xdr:rowOff>
    </xdr:to>
    <xdr:sp macro="" textlink="'DATOS BS#LINEA'!DK6">
      <xdr:nvSpPr>
        <xdr:cNvPr id="101" name="CuadroTexto 100">
          <a:extLst>
            <a:ext uri="{FF2B5EF4-FFF2-40B4-BE49-F238E27FC236}">
              <a16:creationId xmlns:a16="http://schemas.microsoft.com/office/drawing/2014/main" id="{00000000-0008-0000-0100-000010000000}"/>
            </a:ext>
          </a:extLst>
        </xdr:cNvPr>
        <xdr:cNvSpPr txBox="1"/>
      </xdr:nvSpPr>
      <xdr:spPr>
        <a:xfrm>
          <a:off x="12646583" y="2601448"/>
          <a:ext cx="945132" cy="2494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89364806-FBEC-4DAA-A392-7EE7DD63CDA9}" type="TxLink">
            <a:rPr lang="en-US" sz="1200" b="0" i="0" u="none" strike="noStrike">
              <a:solidFill>
                <a:schemeClr val="bg1">
                  <a:lumMod val="50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50000"/>
              </a:schemeClr>
            </a:solidFill>
            <a:latin typeface="Franklin Gothic Demi Cond" panose="020B0706030402020204" pitchFamily="34" charset="0"/>
            <a:ea typeface="+mn-ea"/>
            <a:cs typeface="Arial"/>
          </a:endParaRPr>
        </a:p>
      </xdr:txBody>
    </xdr:sp>
    <xdr:clientData/>
  </xdr:twoCellAnchor>
  <xdr:twoCellAnchor>
    <xdr:from>
      <xdr:col>14</xdr:col>
      <xdr:colOff>209090</xdr:colOff>
      <xdr:row>14</xdr:row>
      <xdr:rowOff>100012</xdr:rowOff>
    </xdr:from>
    <xdr:to>
      <xdr:col>15</xdr:col>
      <xdr:colOff>24161</xdr:colOff>
      <xdr:row>16</xdr:row>
      <xdr:rowOff>1</xdr:rowOff>
    </xdr:to>
    <xdr:sp macro="" textlink="'DATOS BS#LINEA'!DK5">
      <xdr:nvSpPr>
        <xdr:cNvPr id="102" name="CuadroTexto 101">
          <a:extLst>
            <a:ext uri="{FF2B5EF4-FFF2-40B4-BE49-F238E27FC236}">
              <a16:creationId xmlns:a16="http://schemas.microsoft.com/office/drawing/2014/main" id="{00000000-0008-0000-0100-000011000000}"/>
            </a:ext>
          </a:extLst>
        </xdr:cNvPr>
        <xdr:cNvSpPr txBox="1"/>
      </xdr:nvSpPr>
      <xdr:spPr>
        <a:xfrm>
          <a:off x="13448840" y="2612231"/>
          <a:ext cx="815196"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8D7BD7E3-B06C-4963-85F4-26C072CCB22E}" type="TxLink">
            <a:rPr lang="en-US" sz="1200" b="0" i="0" u="none" strike="noStrike">
              <a:solidFill>
                <a:schemeClr val="bg1">
                  <a:lumMod val="50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50000"/>
              </a:schemeClr>
            </a:solidFill>
            <a:latin typeface="Franklin Gothic Demi Cond" panose="020B0706030402020204" pitchFamily="34" charset="0"/>
            <a:ea typeface="+mn-ea"/>
            <a:cs typeface="Arial"/>
          </a:endParaRPr>
        </a:p>
      </xdr:txBody>
    </xdr:sp>
    <xdr:clientData/>
  </xdr:twoCellAnchor>
  <xdr:twoCellAnchor>
    <xdr:from>
      <xdr:col>16</xdr:col>
      <xdr:colOff>72459</xdr:colOff>
      <xdr:row>21</xdr:row>
      <xdr:rowOff>8261</xdr:rowOff>
    </xdr:from>
    <xdr:to>
      <xdr:col>17</xdr:col>
      <xdr:colOff>18769</xdr:colOff>
      <xdr:row>23</xdr:row>
      <xdr:rowOff>65411</xdr:rowOff>
    </xdr:to>
    <xdr:sp macro="" textlink="'DATOS BS#LINEA'!DK4">
      <xdr:nvSpPr>
        <xdr:cNvPr id="103" name="CuadroTexto 102">
          <a:extLst>
            <a:ext uri="{FF2B5EF4-FFF2-40B4-BE49-F238E27FC236}">
              <a16:creationId xmlns:a16="http://schemas.microsoft.com/office/drawing/2014/main" id="{00000000-0008-0000-0100-000014000000}"/>
            </a:ext>
          </a:extLst>
        </xdr:cNvPr>
        <xdr:cNvSpPr txBox="1"/>
      </xdr:nvSpPr>
      <xdr:spPr>
        <a:xfrm>
          <a:off x="15312459" y="3889699"/>
          <a:ext cx="94643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0268A67E-94F2-43BA-BCDF-E5DD1E4B249D}" type="TxLink">
            <a:rPr lang="en-US" sz="1600" b="0" i="0" u="none" strike="noStrike">
              <a:solidFill>
                <a:srgbClr val="000000"/>
              </a:solidFill>
              <a:latin typeface="Franklin Gothic Demi Cond" panose="020B0706030402020204" pitchFamily="34" charset="0"/>
              <a:ea typeface="+mn-ea"/>
              <a:cs typeface="Arial"/>
            </a:rPr>
            <a:pPr marL="0" indent="0" algn="r"/>
            <a:t>5,21%</a:t>
          </a:fld>
          <a:endParaRPr lang="es-AR" sz="1600" b="0" i="0" u="none" strike="noStrike">
            <a:solidFill>
              <a:srgbClr val="000000"/>
            </a:solidFill>
            <a:latin typeface="Franklin Gothic Demi Cond" panose="020B0706030402020204" pitchFamily="34" charset="0"/>
            <a:ea typeface="+mn-ea"/>
            <a:cs typeface="Arial"/>
          </a:endParaRPr>
        </a:p>
      </xdr:txBody>
    </xdr:sp>
    <xdr:clientData/>
  </xdr:twoCellAnchor>
  <xdr:twoCellAnchor>
    <xdr:from>
      <xdr:col>13</xdr:col>
      <xdr:colOff>330039</xdr:colOff>
      <xdr:row>21</xdr:row>
      <xdr:rowOff>36836</xdr:rowOff>
    </xdr:from>
    <xdr:to>
      <xdr:col>16</xdr:col>
      <xdr:colOff>625314</xdr:colOff>
      <xdr:row>23</xdr:row>
      <xdr:rowOff>93986</xdr:rowOff>
    </xdr:to>
    <xdr:sp macro="" textlink="">
      <xdr:nvSpPr>
        <xdr:cNvPr id="104" name="CuadroTexto 103">
          <a:extLst>
            <a:ext uri="{FF2B5EF4-FFF2-40B4-BE49-F238E27FC236}">
              <a16:creationId xmlns:a16="http://schemas.microsoft.com/office/drawing/2014/main" id="{00000000-0008-0000-0100-000015000000}"/>
            </a:ext>
          </a:extLst>
        </xdr:cNvPr>
        <xdr:cNvSpPr txBox="1"/>
      </xdr:nvSpPr>
      <xdr:spPr>
        <a:xfrm>
          <a:off x="12569664" y="3918274"/>
          <a:ext cx="3295650"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50000"/>
                </a:schemeClr>
              </a:solidFill>
              <a:latin typeface="Franklin Gothic Demi Cond" panose="020B0706030402020204" pitchFamily="34" charset="0"/>
              <a:cs typeface="Arial"/>
            </a:rPr>
            <a:t>Variación % mismo mes del año anterior:</a:t>
          </a:r>
        </a:p>
      </xdr:txBody>
    </xdr:sp>
    <xdr:clientData/>
  </xdr:twoCellAnchor>
  <xdr:twoCellAnchor>
    <xdr:from>
      <xdr:col>13</xdr:col>
      <xdr:colOff>370519</xdr:colOff>
      <xdr:row>23</xdr:row>
      <xdr:rowOff>15399</xdr:rowOff>
    </xdr:from>
    <xdr:to>
      <xdr:col>16</xdr:col>
      <xdr:colOff>982558</xdr:colOff>
      <xdr:row>24</xdr:row>
      <xdr:rowOff>122566</xdr:rowOff>
    </xdr:to>
    <xdr:sp macro="" textlink="">
      <xdr:nvSpPr>
        <xdr:cNvPr id="105" name="CuadroTexto 104">
          <a:extLst>
            <a:ext uri="{FF2B5EF4-FFF2-40B4-BE49-F238E27FC236}">
              <a16:creationId xmlns:a16="http://schemas.microsoft.com/office/drawing/2014/main" id="{00000000-0008-0000-0100-000015000000}"/>
            </a:ext>
          </a:extLst>
        </xdr:cNvPr>
        <xdr:cNvSpPr txBox="1"/>
      </xdr:nvSpPr>
      <xdr:spPr>
        <a:xfrm>
          <a:off x="12610144" y="4230212"/>
          <a:ext cx="3612414" cy="273854"/>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chemeClr val="tx1">
                  <a:lumMod val="65000"/>
                  <a:lumOff val="35000"/>
                </a:schemeClr>
              </a:solidFill>
              <a:latin typeface="Franklin Gothic Demi Cond" panose="020B0706030402020204" pitchFamily="34" charset="0"/>
              <a:cs typeface="Arial"/>
            </a:rPr>
            <a:t>Mayor cantidad de PAX desde 1993:</a:t>
          </a:r>
        </a:p>
      </xdr:txBody>
    </xdr:sp>
    <xdr:clientData/>
  </xdr:twoCellAnchor>
  <xdr:twoCellAnchor>
    <xdr:from>
      <xdr:col>15</xdr:col>
      <xdr:colOff>911126</xdr:colOff>
      <xdr:row>23</xdr:row>
      <xdr:rowOff>43973</xdr:rowOff>
    </xdr:from>
    <xdr:to>
      <xdr:col>17</xdr:col>
      <xdr:colOff>59531</xdr:colOff>
      <xdr:row>24</xdr:row>
      <xdr:rowOff>95249</xdr:rowOff>
    </xdr:to>
    <xdr:sp macro="" textlink="'DATOS BS#LINEA'!DK11">
      <xdr:nvSpPr>
        <xdr:cNvPr id="106" name="CuadroTexto 105">
          <a:extLst>
            <a:ext uri="{FF2B5EF4-FFF2-40B4-BE49-F238E27FC236}">
              <a16:creationId xmlns:a16="http://schemas.microsoft.com/office/drawing/2014/main" id="{00000000-0008-0000-0100-000014000000}"/>
            </a:ext>
          </a:extLst>
        </xdr:cNvPr>
        <xdr:cNvSpPr txBox="1"/>
      </xdr:nvSpPr>
      <xdr:spPr>
        <a:xfrm>
          <a:off x="15151001" y="4080192"/>
          <a:ext cx="1148655" cy="2179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AC0FBA32-9ECA-4C88-9DC6-EA61A260AC86}" type="TxLink">
            <a:rPr lang="en-US" sz="900" b="1" i="0" u="none" strike="noStrike">
              <a:solidFill>
                <a:srgbClr val="C00000"/>
              </a:solidFill>
              <a:latin typeface="Arial"/>
              <a:ea typeface="+mn-ea"/>
              <a:cs typeface="Arial"/>
            </a:rPr>
            <a:pPr marL="0" indent="0" algn="l"/>
            <a:t>Septiembre 2019</a:t>
          </a:fld>
          <a:endParaRPr lang="es-AR" sz="900" b="1" i="0" u="none" strike="noStrike">
            <a:solidFill>
              <a:srgbClr val="C00000"/>
            </a:solidFill>
            <a:latin typeface="Arial"/>
            <a:ea typeface="+mn-ea"/>
            <a:cs typeface="Arial"/>
          </a:endParaRPr>
        </a:p>
      </xdr:txBody>
    </xdr:sp>
    <xdr:clientData/>
  </xdr:twoCellAnchor>
  <xdr:twoCellAnchor>
    <xdr:from>
      <xdr:col>15</xdr:col>
      <xdr:colOff>220564</xdr:colOff>
      <xdr:row>23</xdr:row>
      <xdr:rowOff>34448</xdr:rowOff>
    </xdr:from>
    <xdr:to>
      <xdr:col>16</xdr:col>
      <xdr:colOff>59259</xdr:colOff>
      <xdr:row>24</xdr:row>
      <xdr:rowOff>98753</xdr:rowOff>
    </xdr:to>
    <xdr:sp macro="" textlink="'DATOS BS#LINEA'!DK8">
      <xdr:nvSpPr>
        <xdr:cNvPr id="107" name="CuadroTexto 106">
          <a:extLst>
            <a:ext uri="{FF2B5EF4-FFF2-40B4-BE49-F238E27FC236}">
              <a16:creationId xmlns:a16="http://schemas.microsoft.com/office/drawing/2014/main" id="{00000000-0008-0000-0100-000014000000}"/>
            </a:ext>
          </a:extLst>
        </xdr:cNvPr>
        <xdr:cNvSpPr txBox="1"/>
      </xdr:nvSpPr>
      <xdr:spPr>
        <a:xfrm>
          <a:off x="14460439" y="4070667"/>
          <a:ext cx="838820" cy="2309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B74ABA4B-AECA-4494-84B6-7A6B349E7228}" type="TxLink">
            <a:rPr lang="en-US" sz="1000" b="1" i="0" u="none" strike="noStrike">
              <a:solidFill>
                <a:srgbClr val="C00000"/>
              </a:solidFill>
              <a:latin typeface="Arial"/>
              <a:ea typeface="+mn-ea"/>
              <a:cs typeface="Arial"/>
            </a:rPr>
            <a:pPr marL="0" indent="0" algn="r"/>
            <a:t>58.654</a:t>
          </a:fld>
          <a:endParaRPr lang="es-AR" sz="1000" b="1" i="0" u="none" strike="noStrike">
            <a:solidFill>
              <a:srgbClr val="C00000"/>
            </a:solidFill>
            <a:latin typeface="Arial"/>
            <a:ea typeface="+mn-ea"/>
            <a:cs typeface="Arial"/>
          </a:endParaRPr>
        </a:p>
      </xdr:txBody>
    </xdr:sp>
    <xdr:clientData/>
  </xdr:twoCellAnchor>
  <xdr:twoCellAnchor>
    <xdr:from>
      <xdr:col>41</xdr:col>
      <xdr:colOff>619107</xdr:colOff>
      <xdr:row>8</xdr:row>
      <xdr:rowOff>11896</xdr:rowOff>
    </xdr:from>
    <xdr:to>
      <xdr:col>47</xdr:col>
      <xdr:colOff>258732</xdr:colOff>
      <xdr:row>26</xdr:row>
      <xdr:rowOff>132459</xdr:rowOff>
    </xdr:to>
    <xdr:graphicFrame macro="">
      <xdr:nvGraphicFramePr>
        <xdr:cNvPr id="18" name="Gráfico 1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41</xdr:col>
      <xdr:colOff>619107</xdr:colOff>
      <xdr:row>28</xdr:row>
      <xdr:rowOff>15464</xdr:rowOff>
    </xdr:from>
    <xdr:to>
      <xdr:col>47</xdr:col>
      <xdr:colOff>258732</xdr:colOff>
      <xdr:row>47</xdr:row>
      <xdr:rowOff>88401</xdr:rowOff>
    </xdr:to>
    <xdr:graphicFrame macro="">
      <xdr:nvGraphicFramePr>
        <xdr:cNvPr id="19" name="Gráfico 1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47</xdr:col>
      <xdr:colOff>416697</xdr:colOff>
      <xdr:row>8</xdr:row>
      <xdr:rowOff>11896</xdr:rowOff>
    </xdr:from>
    <xdr:to>
      <xdr:col>53</xdr:col>
      <xdr:colOff>80134</xdr:colOff>
      <xdr:row>26</xdr:row>
      <xdr:rowOff>132459</xdr:rowOff>
    </xdr:to>
    <xdr:graphicFrame macro="">
      <xdr:nvGraphicFramePr>
        <xdr:cNvPr id="15" name="Gráfico 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47</xdr:col>
      <xdr:colOff>416697</xdr:colOff>
      <xdr:row>28</xdr:row>
      <xdr:rowOff>15464</xdr:rowOff>
    </xdr:from>
    <xdr:to>
      <xdr:col>53</xdr:col>
      <xdr:colOff>80134</xdr:colOff>
      <xdr:row>47</xdr:row>
      <xdr:rowOff>88401</xdr:rowOff>
    </xdr:to>
    <xdr:graphicFrame macro="">
      <xdr:nvGraphicFramePr>
        <xdr:cNvPr id="22" name="Gráfico 2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53</xdr:col>
      <xdr:colOff>238124</xdr:colOff>
      <xdr:row>28</xdr:row>
      <xdr:rowOff>27384</xdr:rowOff>
    </xdr:from>
    <xdr:to>
      <xdr:col>58</xdr:col>
      <xdr:colOff>865968</xdr:colOff>
      <xdr:row>47</xdr:row>
      <xdr:rowOff>100321</xdr:rowOff>
    </xdr:to>
    <xdr:graphicFrame macro="">
      <xdr:nvGraphicFramePr>
        <xdr:cNvPr id="45" name="Gráfico 4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58</xdr:col>
      <xdr:colOff>1000125</xdr:colOff>
      <xdr:row>8</xdr:row>
      <xdr:rowOff>27382</xdr:rowOff>
    </xdr:from>
    <xdr:to>
      <xdr:col>64</xdr:col>
      <xdr:colOff>615937</xdr:colOff>
      <xdr:row>26</xdr:row>
      <xdr:rowOff>147945</xdr:rowOff>
    </xdr:to>
    <xdr:graphicFrame macro="">
      <xdr:nvGraphicFramePr>
        <xdr:cNvPr id="46" name="Gráfico 4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59</xdr:col>
      <xdr:colOff>1</xdr:colOff>
      <xdr:row>28</xdr:row>
      <xdr:rowOff>39291</xdr:rowOff>
    </xdr:from>
    <xdr:to>
      <xdr:col>64</xdr:col>
      <xdr:colOff>627844</xdr:colOff>
      <xdr:row>47</xdr:row>
      <xdr:rowOff>112228</xdr:rowOff>
    </xdr:to>
    <xdr:graphicFrame macro="">
      <xdr:nvGraphicFramePr>
        <xdr:cNvPr id="47" name="Gráfico 4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32</xdr:col>
      <xdr:colOff>579325</xdr:colOff>
      <xdr:row>23</xdr:row>
      <xdr:rowOff>21114</xdr:rowOff>
    </xdr:from>
    <xdr:to>
      <xdr:col>36</xdr:col>
      <xdr:colOff>143614</xdr:colOff>
      <xdr:row>24</xdr:row>
      <xdr:rowOff>128028</xdr:rowOff>
    </xdr:to>
    <xdr:sp macro="" textlink="">
      <xdr:nvSpPr>
        <xdr:cNvPr id="108" name="CuadroTexto 107">
          <a:extLst>
            <a:ext uri="{FF2B5EF4-FFF2-40B4-BE49-F238E27FC236}">
              <a16:creationId xmlns:a16="http://schemas.microsoft.com/office/drawing/2014/main" id="{00000000-0008-0000-0100-000015000000}"/>
            </a:ext>
          </a:extLst>
        </xdr:cNvPr>
        <xdr:cNvSpPr txBox="1"/>
      </xdr:nvSpPr>
      <xdr:spPr>
        <a:xfrm>
          <a:off x="31833231" y="4057333"/>
          <a:ext cx="3612414" cy="273601"/>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US" sz="1100" b="0" i="0" u="none" strike="noStrike">
              <a:solidFill>
                <a:schemeClr val="tx1">
                  <a:lumMod val="65000"/>
                  <a:lumOff val="35000"/>
                </a:schemeClr>
              </a:solidFill>
              <a:latin typeface="Franklin Gothic Demi Cond" panose="020B0706030402020204" pitchFamily="34" charset="0"/>
              <a:cs typeface="Arial"/>
            </a:rPr>
            <a:t>Evasión estimada últimos 12 meses:</a:t>
          </a:r>
        </a:p>
      </xdr:txBody>
    </xdr:sp>
    <xdr:clientData/>
  </xdr:twoCellAnchor>
  <xdr:twoCellAnchor>
    <xdr:from>
      <xdr:col>34</xdr:col>
      <xdr:colOff>364900</xdr:colOff>
      <xdr:row>23</xdr:row>
      <xdr:rowOff>25572</xdr:rowOff>
    </xdr:from>
    <xdr:to>
      <xdr:col>35</xdr:col>
      <xdr:colOff>191689</xdr:colOff>
      <xdr:row>24</xdr:row>
      <xdr:rowOff>132485</xdr:rowOff>
    </xdr:to>
    <xdr:sp macro="" textlink="'DATOS BS#LINEA'!DB10">
      <xdr:nvSpPr>
        <xdr:cNvPr id="109" name="CuadroTexto 108">
          <a:extLst>
            <a:ext uri="{FF2B5EF4-FFF2-40B4-BE49-F238E27FC236}">
              <a16:creationId xmlns:a16="http://schemas.microsoft.com/office/drawing/2014/main" id="{00000000-0008-0000-0100-000014000000}"/>
            </a:ext>
          </a:extLst>
        </xdr:cNvPr>
        <xdr:cNvSpPr txBox="1"/>
      </xdr:nvSpPr>
      <xdr:spPr>
        <a:xfrm>
          <a:off x="33642869" y="4061791"/>
          <a:ext cx="838820"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CA1322AE-1F0D-48D3-B5D5-4F5DF3F5951A}" type="TxLink">
            <a:rPr lang="en-US" sz="1100" b="1" i="0" u="none" strike="noStrike">
              <a:solidFill>
                <a:srgbClr val="C00000"/>
              </a:solidFill>
              <a:latin typeface="Arial"/>
              <a:ea typeface="+mn-ea"/>
              <a:cs typeface="Arial"/>
            </a:rPr>
            <a:pPr marL="0" indent="0" algn="r"/>
            <a:t>14,9%</a:t>
          </a:fld>
          <a:endParaRPr lang="es-AR" sz="1100" b="1" i="0" u="none" strike="noStrike">
            <a:solidFill>
              <a:srgbClr val="C00000"/>
            </a:solidFill>
            <a:latin typeface="Arial"/>
            <a:ea typeface="+mn-ea"/>
            <a:cs typeface="Arial"/>
          </a:endParaRPr>
        </a:p>
      </xdr:txBody>
    </xdr:sp>
    <xdr:clientData/>
  </xdr:twoCellAnchor>
  <xdr:twoCellAnchor>
    <xdr:from>
      <xdr:col>6</xdr:col>
      <xdr:colOff>142875</xdr:colOff>
      <xdr:row>8</xdr:row>
      <xdr:rowOff>71438</xdr:rowOff>
    </xdr:from>
    <xdr:to>
      <xdr:col>8</xdr:col>
      <xdr:colOff>132670</xdr:colOff>
      <xdr:row>9</xdr:row>
      <xdr:rowOff>154782</xdr:rowOff>
    </xdr:to>
    <xdr:sp macro="" textlink="">
      <xdr:nvSpPr>
        <xdr:cNvPr id="110" name="CuadroTexto 109"/>
        <xdr:cNvSpPr txBox="1"/>
      </xdr:nvSpPr>
      <xdr:spPr>
        <a:xfrm>
          <a:off x="5381625" y="1595438"/>
          <a:ext cx="1990045" cy="2738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900">
              <a:solidFill>
                <a:schemeClr val="tx2"/>
              </a:solidFill>
            </a:rPr>
            <a:t>AL FINAL ESTA LO MEJOR  </a:t>
          </a:r>
        </a:p>
      </xdr:txBody>
    </xdr:sp>
    <xdr:clientData/>
  </xdr:twoCellAnchor>
  <xdr:twoCellAnchor>
    <xdr:from>
      <xdr:col>7</xdr:col>
      <xdr:colOff>494960</xdr:colOff>
      <xdr:row>8</xdr:row>
      <xdr:rowOff>178595</xdr:rowOff>
    </xdr:from>
    <xdr:to>
      <xdr:col>7</xdr:col>
      <xdr:colOff>854960</xdr:colOff>
      <xdr:row>9</xdr:row>
      <xdr:rowOff>29197</xdr:rowOff>
    </xdr:to>
    <xdr:sp macro="" textlink="">
      <xdr:nvSpPr>
        <xdr:cNvPr id="111" name="Flecha derecha 110"/>
        <xdr:cNvSpPr/>
      </xdr:nvSpPr>
      <xdr:spPr>
        <a:xfrm>
          <a:off x="6733835" y="1702595"/>
          <a:ext cx="360000" cy="4110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AR" sz="1100"/>
        </a:p>
      </xdr:txBody>
    </xdr:sp>
    <xdr:clientData/>
  </xdr:twoCellAnchor>
  <xdr:twoCellAnchor>
    <xdr:from>
      <xdr:col>31</xdr:col>
      <xdr:colOff>395516</xdr:colOff>
      <xdr:row>23</xdr:row>
      <xdr:rowOff>66052</xdr:rowOff>
    </xdr:from>
    <xdr:to>
      <xdr:col>32</xdr:col>
      <xdr:colOff>383836</xdr:colOff>
      <xdr:row>25</xdr:row>
      <xdr:rowOff>39859</xdr:rowOff>
    </xdr:to>
    <xdr:sp macro="" textlink="'DATOS BS#LINEA'!CY4">
      <xdr:nvSpPr>
        <xdr:cNvPr id="112" name="CuadroTexto 111">
          <a:extLst>
            <a:ext uri="{FF2B5EF4-FFF2-40B4-BE49-F238E27FC236}">
              <a16:creationId xmlns:a16="http://schemas.microsoft.com/office/drawing/2014/main" id="{00000000-0008-0000-0100-000021000000}"/>
            </a:ext>
          </a:extLst>
        </xdr:cNvPr>
        <xdr:cNvSpPr txBox="1"/>
      </xdr:nvSpPr>
      <xdr:spPr>
        <a:xfrm>
          <a:off x="30637391" y="4185615"/>
          <a:ext cx="1000351" cy="3071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591C86F3-6DDB-464B-8FBC-8C646C7669D4}" type="TxLink">
            <a:rPr lang="en-US" sz="1600" b="0" i="0" u="none" strike="noStrike">
              <a:solidFill>
                <a:schemeClr val="bg1"/>
              </a:solidFill>
              <a:latin typeface="Franklin Gothic Demi Cond" panose="020B0706030402020204" pitchFamily="34" charset="0"/>
              <a:ea typeface="+mn-ea"/>
              <a:cs typeface="Arial"/>
            </a:rPr>
            <a:pPr marL="0" indent="0" algn="r"/>
            <a:t>221,34%</a:t>
          </a:fld>
          <a:endParaRPr lang="es-AR" sz="1600" b="0" i="0" u="none" strike="noStrike">
            <a:solidFill>
              <a:schemeClr val="bg1"/>
            </a:solidFill>
            <a:latin typeface="Franklin Gothic Demi Cond" panose="020B0706030402020204" pitchFamily="34" charset="0"/>
            <a:ea typeface="+mn-ea"/>
            <a:cs typeface="Arial"/>
          </a:endParaRPr>
        </a:p>
      </xdr:txBody>
    </xdr:sp>
    <xdr:clientData/>
  </xdr:twoCellAnchor>
  <xdr:twoCellAnchor>
    <xdr:from>
      <xdr:col>28</xdr:col>
      <xdr:colOff>693444</xdr:colOff>
      <xdr:row>23</xdr:row>
      <xdr:rowOff>82721</xdr:rowOff>
    </xdr:from>
    <xdr:to>
      <xdr:col>31</xdr:col>
      <xdr:colOff>598194</xdr:colOff>
      <xdr:row>25</xdr:row>
      <xdr:rowOff>39858</xdr:rowOff>
    </xdr:to>
    <xdr:sp macro="" textlink="">
      <xdr:nvSpPr>
        <xdr:cNvPr id="113" name="CuadroTexto 112">
          <a:extLst>
            <a:ext uri="{FF2B5EF4-FFF2-40B4-BE49-F238E27FC236}">
              <a16:creationId xmlns:a16="http://schemas.microsoft.com/office/drawing/2014/main" id="{00000000-0008-0000-0100-000022000000}"/>
            </a:ext>
          </a:extLst>
        </xdr:cNvPr>
        <xdr:cNvSpPr txBox="1"/>
      </xdr:nvSpPr>
      <xdr:spPr>
        <a:xfrm>
          <a:off x="27934944" y="4202284"/>
          <a:ext cx="2905125" cy="2905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75000"/>
                </a:schemeClr>
              </a:solidFill>
              <a:latin typeface="Franklin Gothic Demi Cond" panose="020B0706030402020204" pitchFamily="34" charset="0"/>
              <a:cs typeface="Arial"/>
            </a:rPr>
            <a:t>Variación % mismo mes del año anterior:</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155758</xdr:rowOff>
    </xdr:from>
    <xdr:to>
      <xdr:col>6</xdr:col>
      <xdr:colOff>1030585</xdr:colOff>
      <xdr:row>8</xdr:row>
      <xdr:rowOff>143771</xdr:rowOff>
    </xdr:to>
    <mc:AlternateContent xmlns:mc="http://schemas.openxmlformats.org/markup-compatibility/2006" xmlns:a14="http://schemas.microsoft.com/office/drawing/2010/main">
      <mc:Choice Requires="a14">
        <xdr:graphicFrame macro="">
          <xdr:nvGraphicFramePr>
            <xdr:cNvPr id="2" name="Año 2">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microsoft.com/office/drawing/2010/slicer">
              <sle:slicer xmlns:sle="http://schemas.microsoft.com/office/drawing/2010/slicer" name="Año 2"/>
            </a:graphicData>
          </a:graphic>
        </xdr:graphicFrame>
      </mc:Choice>
      <mc:Fallback xmlns="">
        <xdr:sp macro="" textlink="">
          <xdr:nvSpPr>
            <xdr:cNvPr id="0" name=""/>
            <xdr:cNvSpPr>
              <a:spLocks noTextEdit="1"/>
            </xdr:cNvSpPr>
          </xdr:nvSpPr>
          <xdr:spPr>
            <a:xfrm>
              <a:off x="0" y="1223277"/>
              <a:ext cx="10800000" cy="893787"/>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0</xdr:col>
      <xdr:colOff>0</xdr:colOff>
      <xdr:row>8</xdr:row>
      <xdr:rowOff>112896</xdr:rowOff>
    </xdr:from>
    <xdr:to>
      <xdr:col>6</xdr:col>
      <xdr:colOff>1030585</xdr:colOff>
      <xdr:row>9</xdr:row>
      <xdr:rowOff>105435</xdr:rowOff>
    </xdr:to>
    <mc:AlternateContent xmlns:mc="http://schemas.openxmlformats.org/markup-compatibility/2006" xmlns:a14="http://schemas.microsoft.com/office/drawing/2010/main">
      <mc:Choice Requires="a14">
        <xdr:graphicFrame macro="">
          <xdr:nvGraphicFramePr>
            <xdr:cNvPr id="3" name="Mes 2">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microsoft.com/office/drawing/2010/slicer">
              <sle:slicer xmlns:sle="http://schemas.microsoft.com/office/drawing/2010/slicer" name="Mes 2"/>
            </a:graphicData>
          </a:graphic>
        </xdr:graphicFrame>
      </mc:Choice>
      <mc:Fallback xmlns="">
        <xdr:sp macro="" textlink="">
          <xdr:nvSpPr>
            <xdr:cNvPr id="0" name=""/>
            <xdr:cNvSpPr>
              <a:spLocks noTextEdit="1"/>
            </xdr:cNvSpPr>
          </xdr:nvSpPr>
          <xdr:spPr>
            <a:xfrm>
              <a:off x="0" y="2086189"/>
              <a:ext cx="10800000" cy="661086"/>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INFRAESTRUCTURA%20&amp;%20MATERIAL%20RODAN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UMPLIMIENTO%20DE%20PROGRAM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Boletos%20Bel%20Sur.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LAR+SALARIO.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PAX%20METROPOLITANOS.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G:\Otros%20ordenadores\Mi%20Ordenador\Google%20Drive\SGCM\RLPH\ESTADISTICAS\PASAJEROS%20METROPOLITANOS\ESTADISTICAS%20METRO%20AMBA\sdfsfdfsdsf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O RED"/>
      <sheetName val="DATOS RED"/>
      <sheetName val="CUADRO Mit"/>
      <sheetName val="CUADRO Sar"/>
      <sheetName val="CUADRO Urq"/>
      <sheetName val="CUADRO Roc"/>
      <sheetName val="CUADRO SMar"/>
      <sheetName val="CUADRO BNor"/>
      <sheetName val="CUADRO BSur"/>
      <sheetName val="CUADRO TDC"/>
      <sheetName val="MIT Da"/>
      <sheetName val="MIT Es"/>
      <sheetName val="SAR Da"/>
      <sheetName val="SAR Es"/>
      <sheetName val="URQ Da"/>
      <sheetName val="URQ Es"/>
      <sheetName val="ROC Da"/>
      <sheetName val="ROC Es"/>
      <sheetName val="SM Da"/>
      <sheetName val="SM Es"/>
      <sheetName val="BN Da"/>
      <sheetName val="BN Es"/>
      <sheetName val="BS Da"/>
      <sheetName val="BS Es"/>
      <sheetName val="TDC Da"/>
      <sheetName val="TDC Es"/>
      <sheetName val="MR Chino Cronograma Inc"/>
      <sheetName val="MR Capacidad x Coche"/>
      <sheetName val="Hoj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1">
          <cell r="G1" t="str">
            <v xml:space="preserve">Total Líneas de Explotación </v>
          </cell>
          <cell r="S1" t="str">
            <v>Total Estaciones</v>
          </cell>
          <cell r="AD1" t="str">
            <v>Total Pasos Vehiculares</v>
          </cell>
          <cell r="AH1" t="str">
            <v>Total Pasos Peatonales</v>
          </cell>
          <cell r="AP1" t="str">
            <v>Total Locomotoras</v>
          </cell>
          <cell r="AT1" t="str">
            <v>Total Coches Eléctricos</v>
          </cell>
          <cell r="AX1" t="str">
            <v>Total coches Motores</v>
          </cell>
          <cell r="BD1" t="str">
            <v>Total Coches Remolcados</v>
          </cell>
        </row>
        <row r="2">
          <cell r="G2">
            <v>66.611000000000004</v>
          </cell>
          <cell r="S2">
            <v>30</v>
          </cell>
          <cell r="AD2">
            <v>101</v>
          </cell>
          <cell r="AH2">
            <v>20</v>
          </cell>
          <cell r="AP2">
            <v>15</v>
          </cell>
          <cell r="AT2">
            <v>0</v>
          </cell>
          <cell r="AX2">
            <v>0</v>
          </cell>
          <cell r="BD2">
            <v>82</v>
          </cell>
        </row>
        <row r="3">
          <cell r="G3">
            <v>66.611000000000004</v>
          </cell>
          <cell r="S3">
            <v>30</v>
          </cell>
          <cell r="AD3">
            <v>101</v>
          </cell>
          <cell r="AH3">
            <v>20</v>
          </cell>
          <cell r="AP3">
            <v>15</v>
          </cell>
          <cell r="AT3">
            <v>0</v>
          </cell>
          <cell r="AX3">
            <v>0</v>
          </cell>
          <cell r="BD3">
            <v>82</v>
          </cell>
        </row>
        <row r="4">
          <cell r="G4">
            <v>66.611000000000004</v>
          </cell>
          <cell r="S4">
            <v>30</v>
          </cell>
          <cell r="AD4">
            <v>101</v>
          </cell>
          <cell r="AH4">
            <v>20</v>
          </cell>
          <cell r="AP4">
            <v>15</v>
          </cell>
          <cell r="AT4">
            <v>0</v>
          </cell>
          <cell r="AX4">
            <v>0</v>
          </cell>
          <cell r="BD4">
            <v>82</v>
          </cell>
        </row>
        <row r="5">
          <cell r="G5">
            <v>66.611000000000004</v>
          </cell>
          <cell r="S5">
            <v>30</v>
          </cell>
          <cell r="AD5">
            <v>101</v>
          </cell>
          <cell r="AH5">
            <v>20</v>
          </cell>
          <cell r="AP5">
            <v>15</v>
          </cell>
          <cell r="AT5">
            <v>0</v>
          </cell>
          <cell r="AX5">
            <v>0</v>
          </cell>
          <cell r="BD5">
            <v>82</v>
          </cell>
        </row>
        <row r="6">
          <cell r="G6">
            <v>66.611000000000004</v>
          </cell>
          <cell r="S6">
            <v>30</v>
          </cell>
          <cell r="AD6">
            <v>101</v>
          </cell>
          <cell r="AH6">
            <v>20</v>
          </cell>
          <cell r="AP6">
            <v>15</v>
          </cell>
          <cell r="AT6">
            <v>0</v>
          </cell>
          <cell r="AX6">
            <v>0</v>
          </cell>
          <cell r="BD6">
            <v>82</v>
          </cell>
        </row>
        <row r="7">
          <cell r="G7">
            <v>66.611000000000004</v>
          </cell>
          <cell r="S7">
            <v>30</v>
          </cell>
          <cell r="AD7">
            <v>101</v>
          </cell>
          <cell r="AH7">
            <v>20</v>
          </cell>
          <cell r="AP7">
            <v>15</v>
          </cell>
          <cell r="AT7">
            <v>0</v>
          </cell>
          <cell r="AX7">
            <v>0</v>
          </cell>
          <cell r="BD7">
            <v>82</v>
          </cell>
        </row>
        <row r="8">
          <cell r="G8">
            <v>66.611000000000004</v>
          </cell>
          <cell r="S8">
            <v>30</v>
          </cell>
          <cell r="AD8">
            <v>101</v>
          </cell>
          <cell r="AH8">
            <v>20</v>
          </cell>
          <cell r="AP8">
            <v>15</v>
          </cell>
          <cell r="AT8">
            <v>0</v>
          </cell>
          <cell r="AX8">
            <v>0</v>
          </cell>
          <cell r="BD8">
            <v>82</v>
          </cell>
        </row>
        <row r="9">
          <cell r="G9">
            <v>66.611000000000004</v>
          </cell>
          <cell r="S9">
            <v>30</v>
          </cell>
          <cell r="AD9">
            <v>101</v>
          </cell>
          <cell r="AH9">
            <v>20</v>
          </cell>
          <cell r="AP9">
            <v>15</v>
          </cell>
          <cell r="AT9">
            <v>0</v>
          </cell>
          <cell r="AX9">
            <v>0</v>
          </cell>
          <cell r="BD9">
            <v>82</v>
          </cell>
        </row>
        <row r="10">
          <cell r="G10">
            <v>66.611000000000004</v>
          </cell>
          <cell r="S10">
            <v>30</v>
          </cell>
          <cell r="AD10">
            <v>101</v>
          </cell>
          <cell r="AH10">
            <v>20</v>
          </cell>
          <cell r="AP10">
            <v>15</v>
          </cell>
          <cell r="AT10">
            <v>0</v>
          </cell>
          <cell r="AX10">
            <v>0</v>
          </cell>
          <cell r="BD10">
            <v>82</v>
          </cell>
        </row>
        <row r="11">
          <cell r="G11">
            <v>66.611000000000004</v>
          </cell>
          <cell r="S11">
            <v>30</v>
          </cell>
          <cell r="AD11">
            <v>101</v>
          </cell>
          <cell r="AH11">
            <v>20</v>
          </cell>
          <cell r="AP11">
            <v>15</v>
          </cell>
          <cell r="AT11">
            <v>0</v>
          </cell>
          <cell r="AX11">
            <v>0</v>
          </cell>
          <cell r="BD11">
            <v>82</v>
          </cell>
        </row>
        <row r="12">
          <cell r="G12">
            <v>66.611000000000004</v>
          </cell>
          <cell r="S12">
            <v>30</v>
          </cell>
          <cell r="AD12">
            <v>101</v>
          </cell>
          <cell r="AH12">
            <v>20</v>
          </cell>
          <cell r="AP12">
            <v>15</v>
          </cell>
          <cell r="AT12">
            <v>0</v>
          </cell>
          <cell r="AX12">
            <v>0</v>
          </cell>
          <cell r="BD12">
            <v>82</v>
          </cell>
        </row>
        <row r="13">
          <cell r="G13">
            <v>66.611000000000004</v>
          </cell>
          <cell r="S13">
            <v>30</v>
          </cell>
          <cell r="AD13">
            <v>101</v>
          </cell>
          <cell r="AH13">
            <v>20</v>
          </cell>
          <cell r="AP13">
            <v>15</v>
          </cell>
          <cell r="AT13">
            <v>0</v>
          </cell>
          <cell r="AX13">
            <v>0</v>
          </cell>
          <cell r="BD13">
            <v>82</v>
          </cell>
        </row>
        <row r="14">
          <cell r="G14">
            <v>66.611000000000004</v>
          </cell>
          <cell r="S14">
            <v>30</v>
          </cell>
          <cell r="AD14">
            <v>101</v>
          </cell>
          <cell r="AH14">
            <v>20</v>
          </cell>
          <cell r="AP14">
            <v>15</v>
          </cell>
          <cell r="AT14">
            <v>0</v>
          </cell>
          <cell r="AX14">
            <v>0</v>
          </cell>
          <cell r="BD14">
            <v>82</v>
          </cell>
        </row>
        <row r="15">
          <cell r="G15">
            <v>66.611000000000004</v>
          </cell>
          <cell r="S15">
            <v>30</v>
          </cell>
          <cell r="AD15">
            <v>101</v>
          </cell>
          <cell r="AH15">
            <v>20</v>
          </cell>
          <cell r="AP15">
            <v>15</v>
          </cell>
          <cell r="AT15">
            <v>0</v>
          </cell>
          <cell r="AX15">
            <v>0</v>
          </cell>
          <cell r="BD15">
            <v>82</v>
          </cell>
        </row>
        <row r="16">
          <cell r="G16">
            <v>66.611000000000004</v>
          </cell>
          <cell r="S16">
            <v>30</v>
          </cell>
          <cell r="AD16">
            <v>101</v>
          </cell>
          <cell r="AH16">
            <v>20</v>
          </cell>
          <cell r="AP16">
            <v>15</v>
          </cell>
          <cell r="AT16">
            <v>0</v>
          </cell>
          <cell r="AX16">
            <v>0</v>
          </cell>
          <cell r="BD16">
            <v>82</v>
          </cell>
        </row>
        <row r="17">
          <cell r="G17">
            <v>66.611000000000004</v>
          </cell>
          <cell r="S17">
            <v>30</v>
          </cell>
          <cell r="AD17">
            <v>101</v>
          </cell>
          <cell r="AH17">
            <v>20</v>
          </cell>
          <cell r="AP17">
            <v>15</v>
          </cell>
          <cell r="AT17">
            <v>0</v>
          </cell>
          <cell r="AX17">
            <v>0</v>
          </cell>
          <cell r="BD17">
            <v>82</v>
          </cell>
        </row>
        <row r="18">
          <cell r="G18">
            <v>66.611000000000004</v>
          </cell>
          <cell r="S18">
            <v>30</v>
          </cell>
          <cell r="AD18">
            <v>101</v>
          </cell>
          <cell r="AH18">
            <v>20</v>
          </cell>
          <cell r="AP18">
            <v>15</v>
          </cell>
          <cell r="AT18">
            <v>0</v>
          </cell>
          <cell r="AX18">
            <v>0</v>
          </cell>
          <cell r="BD18">
            <v>82</v>
          </cell>
        </row>
        <row r="19">
          <cell r="G19">
            <v>66.611000000000004</v>
          </cell>
          <cell r="S19">
            <v>30</v>
          </cell>
          <cell r="AD19">
            <v>101</v>
          </cell>
          <cell r="AH19">
            <v>20</v>
          </cell>
          <cell r="AP19">
            <v>15</v>
          </cell>
          <cell r="AT19">
            <v>0</v>
          </cell>
          <cell r="AX19">
            <v>0</v>
          </cell>
          <cell r="BD19">
            <v>82</v>
          </cell>
        </row>
        <row r="20">
          <cell r="G20">
            <v>66.611000000000004</v>
          </cell>
          <cell r="S20">
            <v>30</v>
          </cell>
          <cell r="AD20">
            <v>101</v>
          </cell>
          <cell r="AH20">
            <v>20</v>
          </cell>
          <cell r="AP20">
            <v>15</v>
          </cell>
          <cell r="AT20">
            <v>0</v>
          </cell>
          <cell r="AX20">
            <v>0</v>
          </cell>
          <cell r="BD20">
            <v>82</v>
          </cell>
        </row>
        <row r="21">
          <cell r="G21">
            <v>66.611000000000004</v>
          </cell>
          <cell r="S21">
            <v>30</v>
          </cell>
          <cell r="AD21">
            <v>101</v>
          </cell>
          <cell r="AH21">
            <v>20</v>
          </cell>
          <cell r="AP21">
            <v>15</v>
          </cell>
          <cell r="AT21">
            <v>0</v>
          </cell>
          <cell r="AX21">
            <v>0</v>
          </cell>
          <cell r="BD21">
            <v>82</v>
          </cell>
        </row>
        <row r="22">
          <cell r="G22">
            <v>66.611000000000004</v>
          </cell>
          <cell r="S22">
            <v>30</v>
          </cell>
          <cell r="AD22">
            <v>101</v>
          </cell>
          <cell r="AH22">
            <v>20</v>
          </cell>
          <cell r="AP22">
            <v>15</v>
          </cell>
          <cell r="AT22">
            <v>0</v>
          </cell>
          <cell r="AX22">
            <v>0</v>
          </cell>
          <cell r="BD22">
            <v>82</v>
          </cell>
        </row>
        <row r="23">
          <cell r="G23">
            <v>66.611000000000004</v>
          </cell>
          <cell r="S23">
            <v>30</v>
          </cell>
          <cell r="AD23">
            <v>101</v>
          </cell>
          <cell r="AH23">
            <v>20</v>
          </cell>
          <cell r="AP23">
            <v>15</v>
          </cell>
          <cell r="AT23">
            <v>0</v>
          </cell>
          <cell r="AX23">
            <v>0</v>
          </cell>
          <cell r="BD23">
            <v>82</v>
          </cell>
        </row>
        <row r="24">
          <cell r="G24">
            <v>66.611000000000004</v>
          </cell>
          <cell r="S24">
            <v>30</v>
          </cell>
          <cell r="AD24">
            <v>101</v>
          </cell>
          <cell r="AH24">
            <v>20</v>
          </cell>
          <cell r="AP24">
            <v>15</v>
          </cell>
          <cell r="AT24">
            <v>0</v>
          </cell>
          <cell r="AX24">
            <v>0</v>
          </cell>
          <cell r="BD24">
            <v>82</v>
          </cell>
        </row>
        <row r="25">
          <cell r="G25">
            <v>66.611000000000004</v>
          </cell>
          <cell r="S25">
            <v>30</v>
          </cell>
          <cell r="AD25">
            <v>101</v>
          </cell>
          <cell r="AH25">
            <v>20</v>
          </cell>
          <cell r="AP25">
            <v>15</v>
          </cell>
          <cell r="AT25">
            <v>0</v>
          </cell>
          <cell r="AX25">
            <v>0</v>
          </cell>
          <cell r="BD25">
            <v>82</v>
          </cell>
        </row>
        <row r="26">
          <cell r="G26">
            <v>66.611000000000004</v>
          </cell>
          <cell r="S26">
            <v>30</v>
          </cell>
          <cell r="AD26">
            <v>101</v>
          </cell>
          <cell r="AH26">
            <v>20</v>
          </cell>
          <cell r="AP26">
            <v>15</v>
          </cell>
          <cell r="AT26">
            <v>0</v>
          </cell>
          <cell r="AX26">
            <v>0</v>
          </cell>
          <cell r="BD26">
            <v>82</v>
          </cell>
        </row>
        <row r="27">
          <cell r="G27">
            <v>66.611000000000004</v>
          </cell>
          <cell r="S27">
            <v>30</v>
          </cell>
          <cell r="AD27">
            <v>101</v>
          </cell>
          <cell r="AH27">
            <v>20</v>
          </cell>
          <cell r="AP27">
            <v>15</v>
          </cell>
          <cell r="AT27">
            <v>0</v>
          </cell>
          <cell r="AX27">
            <v>0</v>
          </cell>
          <cell r="BD27">
            <v>82</v>
          </cell>
        </row>
        <row r="28">
          <cell r="G28">
            <v>66.611000000000004</v>
          </cell>
          <cell r="S28">
            <v>30</v>
          </cell>
          <cell r="AD28">
            <v>101</v>
          </cell>
          <cell r="AH28">
            <v>20</v>
          </cell>
          <cell r="AP28">
            <v>15</v>
          </cell>
          <cell r="AT28">
            <v>0</v>
          </cell>
          <cell r="AX28">
            <v>0</v>
          </cell>
          <cell r="BD28">
            <v>82</v>
          </cell>
        </row>
        <row r="29">
          <cell r="G29">
            <v>66.611000000000004</v>
          </cell>
          <cell r="S29">
            <v>30</v>
          </cell>
          <cell r="AD29">
            <v>101</v>
          </cell>
          <cell r="AH29">
            <v>20</v>
          </cell>
          <cell r="AP29">
            <v>15</v>
          </cell>
          <cell r="AT29">
            <v>0</v>
          </cell>
          <cell r="AX29">
            <v>0</v>
          </cell>
          <cell r="BD29">
            <v>82</v>
          </cell>
        </row>
        <row r="30">
          <cell r="G30">
            <v>66.611000000000004</v>
          </cell>
          <cell r="S30">
            <v>30</v>
          </cell>
          <cell r="AD30">
            <v>101</v>
          </cell>
          <cell r="AH30">
            <v>20</v>
          </cell>
          <cell r="AP30">
            <v>15</v>
          </cell>
          <cell r="AT30">
            <v>0</v>
          </cell>
          <cell r="AX30">
            <v>0</v>
          </cell>
          <cell r="BD30">
            <v>82</v>
          </cell>
        </row>
        <row r="31">
          <cell r="G31">
            <v>66.611000000000004</v>
          </cell>
          <cell r="S31">
            <v>30</v>
          </cell>
          <cell r="AD31">
            <v>101</v>
          </cell>
          <cell r="AH31">
            <v>20</v>
          </cell>
          <cell r="AP31">
            <v>15</v>
          </cell>
          <cell r="AT31">
            <v>0</v>
          </cell>
          <cell r="AX31">
            <v>0</v>
          </cell>
          <cell r="BD31">
            <v>82</v>
          </cell>
        </row>
        <row r="32">
          <cell r="G32">
            <v>66.611000000000004</v>
          </cell>
          <cell r="S32">
            <v>30</v>
          </cell>
          <cell r="AD32">
            <v>101</v>
          </cell>
          <cell r="AH32">
            <v>20</v>
          </cell>
          <cell r="AP32">
            <v>15</v>
          </cell>
          <cell r="AT32">
            <v>0</v>
          </cell>
          <cell r="AX32">
            <v>0</v>
          </cell>
          <cell r="BD32">
            <v>82</v>
          </cell>
        </row>
        <row r="33">
          <cell r="G33">
            <v>66.611000000000004</v>
          </cell>
          <cell r="S33">
            <v>30</v>
          </cell>
          <cell r="AD33">
            <v>101</v>
          </cell>
          <cell r="AH33">
            <v>20</v>
          </cell>
          <cell r="AP33">
            <v>15</v>
          </cell>
          <cell r="AT33">
            <v>0</v>
          </cell>
          <cell r="AX33">
            <v>0</v>
          </cell>
          <cell r="BD33">
            <v>82</v>
          </cell>
        </row>
        <row r="34">
          <cell r="G34">
            <v>66.611000000000004</v>
          </cell>
          <cell r="S34">
            <v>30</v>
          </cell>
          <cell r="AD34">
            <v>101</v>
          </cell>
          <cell r="AH34">
            <v>20</v>
          </cell>
          <cell r="AP34">
            <v>15</v>
          </cell>
          <cell r="AT34">
            <v>0</v>
          </cell>
          <cell r="AX34">
            <v>0</v>
          </cell>
          <cell r="BD34">
            <v>82</v>
          </cell>
        </row>
        <row r="35">
          <cell r="G35">
            <v>66.611000000000004</v>
          </cell>
          <cell r="S35">
            <v>30</v>
          </cell>
          <cell r="AD35">
            <v>101</v>
          </cell>
          <cell r="AH35">
            <v>20</v>
          </cell>
          <cell r="AP35">
            <v>15</v>
          </cell>
          <cell r="AT35">
            <v>0</v>
          </cell>
          <cell r="AX35">
            <v>0</v>
          </cell>
          <cell r="BD35">
            <v>82</v>
          </cell>
        </row>
        <row r="36">
          <cell r="G36">
            <v>66.611000000000004</v>
          </cell>
          <cell r="S36">
            <v>30</v>
          </cell>
          <cell r="AD36">
            <v>101</v>
          </cell>
          <cell r="AH36">
            <v>20</v>
          </cell>
          <cell r="AP36">
            <v>15</v>
          </cell>
          <cell r="AT36">
            <v>0</v>
          </cell>
          <cell r="AX36">
            <v>0</v>
          </cell>
          <cell r="BD36">
            <v>82</v>
          </cell>
        </row>
        <row r="37">
          <cell r="G37">
            <v>66.611000000000004</v>
          </cell>
          <cell r="S37">
            <v>30</v>
          </cell>
          <cell r="AD37">
            <v>101</v>
          </cell>
          <cell r="AH37">
            <v>20</v>
          </cell>
          <cell r="AP37">
            <v>15</v>
          </cell>
          <cell r="AT37">
            <v>0</v>
          </cell>
          <cell r="AX37">
            <v>0</v>
          </cell>
          <cell r="BD37">
            <v>82</v>
          </cell>
        </row>
        <row r="38">
          <cell r="G38">
            <v>66.611000000000004</v>
          </cell>
          <cell r="S38">
            <v>30</v>
          </cell>
          <cell r="AD38">
            <v>101</v>
          </cell>
          <cell r="AH38">
            <v>20</v>
          </cell>
          <cell r="AP38">
            <v>15</v>
          </cell>
          <cell r="AT38">
            <v>0</v>
          </cell>
          <cell r="AX38">
            <v>0</v>
          </cell>
          <cell r="BD38">
            <v>82</v>
          </cell>
        </row>
        <row r="39">
          <cell r="G39">
            <v>66.611000000000004</v>
          </cell>
          <cell r="S39">
            <v>30</v>
          </cell>
          <cell r="AD39">
            <v>101</v>
          </cell>
          <cell r="AH39">
            <v>20</v>
          </cell>
          <cell r="AP39">
            <v>15</v>
          </cell>
          <cell r="AT39">
            <v>0</v>
          </cell>
          <cell r="AX39">
            <v>0</v>
          </cell>
          <cell r="BD39">
            <v>82</v>
          </cell>
        </row>
        <row r="40">
          <cell r="G40">
            <v>66.611000000000004</v>
          </cell>
          <cell r="S40">
            <v>30</v>
          </cell>
          <cell r="AD40">
            <v>101</v>
          </cell>
          <cell r="AH40">
            <v>20</v>
          </cell>
          <cell r="AP40">
            <v>15</v>
          </cell>
          <cell r="AT40">
            <v>0</v>
          </cell>
          <cell r="AX40">
            <v>0</v>
          </cell>
          <cell r="BD40">
            <v>82</v>
          </cell>
        </row>
        <row r="41">
          <cell r="G41">
            <v>66.611000000000004</v>
          </cell>
          <cell r="S41">
            <v>30</v>
          </cell>
          <cell r="AD41">
            <v>101</v>
          </cell>
          <cell r="AH41">
            <v>20</v>
          </cell>
          <cell r="AP41">
            <v>15</v>
          </cell>
          <cell r="AT41">
            <v>0</v>
          </cell>
          <cell r="AX41">
            <v>0</v>
          </cell>
          <cell r="BD41">
            <v>82</v>
          </cell>
        </row>
        <row r="42">
          <cell r="G42">
            <v>66.611000000000004</v>
          </cell>
          <cell r="S42">
            <v>30</v>
          </cell>
          <cell r="AD42">
            <v>101</v>
          </cell>
          <cell r="AH42">
            <v>20</v>
          </cell>
          <cell r="AP42">
            <v>15</v>
          </cell>
          <cell r="AT42">
            <v>0</v>
          </cell>
          <cell r="AX42">
            <v>0</v>
          </cell>
          <cell r="BD42">
            <v>82</v>
          </cell>
        </row>
        <row r="43">
          <cell r="G43">
            <v>66.611000000000004</v>
          </cell>
          <cell r="S43">
            <v>30</v>
          </cell>
          <cell r="AD43">
            <v>101</v>
          </cell>
          <cell r="AH43">
            <v>20</v>
          </cell>
          <cell r="AP43">
            <v>15</v>
          </cell>
          <cell r="AT43">
            <v>0</v>
          </cell>
          <cell r="AX43">
            <v>0</v>
          </cell>
          <cell r="BD43">
            <v>82</v>
          </cell>
        </row>
        <row r="44">
          <cell r="G44">
            <v>66.611000000000004</v>
          </cell>
          <cell r="S44">
            <v>30</v>
          </cell>
          <cell r="AD44">
            <v>101</v>
          </cell>
          <cell r="AH44">
            <v>20</v>
          </cell>
          <cell r="AP44">
            <v>15</v>
          </cell>
          <cell r="AT44">
            <v>0</v>
          </cell>
          <cell r="AX44">
            <v>0</v>
          </cell>
          <cell r="BD44">
            <v>82</v>
          </cell>
        </row>
        <row r="45">
          <cell r="G45">
            <v>66.611000000000004</v>
          </cell>
          <cell r="S45">
            <v>30</v>
          </cell>
          <cell r="AD45">
            <v>101</v>
          </cell>
          <cell r="AH45">
            <v>20</v>
          </cell>
          <cell r="AP45">
            <v>15</v>
          </cell>
          <cell r="AT45">
            <v>0</v>
          </cell>
          <cell r="AX45">
            <v>0</v>
          </cell>
          <cell r="BD45">
            <v>82</v>
          </cell>
        </row>
        <row r="46">
          <cell r="G46">
            <v>66.611000000000004</v>
          </cell>
          <cell r="S46">
            <v>30</v>
          </cell>
          <cell r="AD46">
            <v>101</v>
          </cell>
          <cell r="AH46">
            <v>20</v>
          </cell>
          <cell r="AP46">
            <v>15</v>
          </cell>
          <cell r="AT46">
            <v>0</v>
          </cell>
          <cell r="AX46">
            <v>0</v>
          </cell>
          <cell r="BD46">
            <v>82</v>
          </cell>
        </row>
        <row r="47">
          <cell r="G47">
            <v>66.611000000000004</v>
          </cell>
          <cell r="S47">
            <v>30</v>
          </cell>
          <cell r="AD47">
            <v>101</v>
          </cell>
          <cell r="AH47">
            <v>20</v>
          </cell>
          <cell r="AP47">
            <v>15</v>
          </cell>
          <cell r="AT47">
            <v>0</v>
          </cell>
          <cell r="AX47">
            <v>0</v>
          </cell>
          <cell r="BD47">
            <v>82</v>
          </cell>
        </row>
        <row r="48">
          <cell r="G48">
            <v>66.611000000000004</v>
          </cell>
          <cell r="S48">
            <v>30</v>
          </cell>
          <cell r="AD48">
            <v>101</v>
          </cell>
          <cell r="AH48">
            <v>20</v>
          </cell>
          <cell r="AP48">
            <v>15</v>
          </cell>
          <cell r="AT48">
            <v>0</v>
          </cell>
          <cell r="AX48">
            <v>0</v>
          </cell>
          <cell r="BD48">
            <v>82</v>
          </cell>
        </row>
        <row r="49">
          <cell r="G49">
            <v>66.611000000000004</v>
          </cell>
          <cell r="S49">
            <v>30</v>
          </cell>
          <cell r="AD49">
            <v>101</v>
          </cell>
          <cell r="AH49">
            <v>20</v>
          </cell>
          <cell r="AP49">
            <v>15</v>
          </cell>
          <cell r="AT49">
            <v>0</v>
          </cell>
          <cell r="AX49">
            <v>0</v>
          </cell>
          <cell r="BD49">
            <v>82</v>
          </cell>
        </row>
        <row r="50">
          <cell r="G50">
            <v>66.611000000000004</v>
          </cell>
          <cell r="S50">
            <v>30</v>
          </cell>
          <cell r="AD50">
            <v>101</v>
          </cell>
          <cell r="AH50">
            <v>20</v>
          </cell>
          <cell r="AP50">
            <v>15</v>
          </cell>
          <cell r="AT50">
            <v>0</v>
          </cell>
          <cell r="AX50">
            <v>0</v>
          </cell>
          <cell r="BD50">
            <v>82</v>
          </cell>
        </row>
        <row r="51">
          <cell r="G51">
            <v>66.611000000000004</v>
          </cell>
          <cell r="S51">
            <v>30</v>
          </cell>
          <cell r="AD51">
            <v>101</v>
          </cell>
          <cell r="AH51">
            <v>20</v>
          </cell>
          <cell r="AP51">
            <v>15</v>
          </cell>
          <cell r="AT51">
            <v>0</v>
          </cell>
          <cell r="AX51">
            <v>0</v>
          </cell>
          <cell r="BD51">
            <v>82</v>
          </cell>
        </row>
        <row r="52">
          <cell r="G52">
            <v>66.611000000000004</v>
          </cell>
          <cell r="S52">
            <v>30</v>
          </cell>
          <cell r="AD52">
            <v>101</v>
          </cell>
          <cell r="AH52">
            <v>20</v>
          </cell>
          <cell r="AP52">
            <v>15</v>
          </cell>
          <cell r="AT52">
            <v>0</v>
          </cell>
          <cell r="AX52">
            <v>0</v>
          </cell>
          <cell r="BD52">
            <v>82</v>
          </cell>
        </row>
        <row r="53">
          <cell r="G53">
            <v>66.611000000000004</v>
          </cell>
          <cell r="S53">
            <v>30</v>
          </cell>
          <cell r="AD53">
            <v>101</v>
          </cell>
          <cell r="AH53">
            <v>20</v>
          </cell>
          <cell r="AP53">
            <v>15</v>
          </cell>
          <cell r="AT53">
            <v>0</v>
          </cell>
          <cell r="AX53">
            <v>0</v>
          </cell>
          <cell r="BD53">
            <v>82</v>
          </cell>
        </row>
        <row r="54">
          <cell r="G54">
            <v>66.611000000000004</v>
          </cell>
          <cell r="S54">
            <v>30</v>
          </cell>
          <cell r="AD54">
            <v>101</v>
          </cell>
          <cell r="AH54">
            <v>20</v>
          </cell>
          <cell r="AP54">
            <v>15</v>
          </cell>
          <cell r="AT54">
            <v>0</v>
          </cell>
          <cell r="AX54">
            <v>0</v>
          </cell>
          <cell r="BD54">
            <v>82</v>
          </cell>
        </row>
        <row r="55">
          <cell r="G55">
            <v>66.611000000000004</v>
          </cell>
          <cell r="S55">
            <v>30</v>
          </cell>
          <cell r="AD55">
            <v>101</v>
          </cell>
          <cell r="AH55">
            <v>20</v>
          </cell>
          <cell r="AP55">
            <v>15</v>
          </cell>
          <cell r="AT55">
            <v>0</v>
          </cell>
          <cell r="AX55">
            <v>0</v>
          </cell>
          <cell r="BD55">
            <v>82</v>
          </cell>
        </row>
        <row r="56">
          <cell r="G56">
            <v>66.611000000000004</v>
          </cell>
          <cell r="S56">
            <v>30</v>
          </cell>
          <cell r="AD56">
            <v>101</v>
          </cell>
          <cell r="AH56">
            <v>20</v>
          </cell>
          <cell r="AP56">
            <v>15</v>
          </cell>
          <cell r="AT56">
            <v>0</v>
          </cell>
          <cell r="AX56">
            <v>0</v>
          </cell>
          <cell r="BD56">
            <v>82</v>
          </cell>
        </row>
        <row r="57">
          <cell r="G57">
            <v>66.611000000000004</v>
          </cell>
          <cell r="S57">
            <v>30</v>
          </cell>
          <cell r="AD57">
            <v>101</v>
          </cell>
          <cell r="AH57">
            <v>20</v>
          </cell>
          <cell r="AP57">
            <v>15</v>
          </cell>
          <cell r="AT57">
            <v>0</v>
          </cell>
          <cell r="AX57">
            <v>0</v>
          </cell>
          <cell r="BD57">
            <v>82</v>
          </cell>
        </row>
        <row r="58">
          <cell r="G58">
            <v>66.611000000000004</v>
          </cell>
          <cell r="S58">
            <v>30</v>
          </cell>
          <cell r="AD58">
            <v>101</v>
          </cell>
          <cell r="AH58">
            <v>20</v>
          </cell>
          <cell r="AP58">
            <v>15</v>
          </cell>
          <cell r="AT58">
            <v>0</v>
          </cell>
          <cell r="AX58">
            <v>0</v>
          </cell>
          <cell r="BD58">
            <v>82</v>
          </cell>
        </row>
        <row r="59">
          <cell r="G59">
            <v>66.611000000000004</v>
          </cell>
          <cell r="S59">
            <v>30</v>
          </cell>
          <cell r="AD59">
            <v>101</v>
          </cell>
          <cell r="AH59">
            <v>20</v>
          </cell>
          <cell r="AP59">
            <v>15</v>
          </cell>
          <cell r="AT59">
            <v>0</v>
          </cell>
          <cell r="AX59">
            <v>0</v>
          </cell>
          <cell r="BD59">
            <v>82</v>
          </cell>
        </row>
        <row r="60">
          <cell r="G60">
            <v>66.611000000000004</v>
          </cell>
          <cell r="S60">
            <v>30</v>
          </cell>
          <cell r="AD60">
            <v>101</v>
          </cell>
          <cell r="AH60">
            <v>20</v>
          </cell>
          <cell r="AP60">
            <v>15</v>
          </cell>
          <cell r="AT60">
            <v>0</v>
          </cell>
          <cell r="AX60">
            <v>0</v>
          </cell>
          <cell r="BD60">
            <v>82</v>
          </cell>
        </row>
        <row r="61">
          <cell r="G61">
            <v>66.611000000000004</v>
          </cell>
          <cell r="S61">
            <v>30</v>
          </cell>
          <cell r="AD61">
            <v>101</v>
          </cell>
          <cell r="AH61">
            <v>20</v>
          </cell>
          <cell r="AP61">
            <v>15</v>
          </cell>
          <cell r="AT61">
            <v>0</v>
          </cell>
          <cell r="AX61">
            <v>0</v>
          </cell>
          <cell r="BD61">
            <v>82</v>
          </cell>
        </row>
        <row r="62">
          <cell r="G62">
            <v>66.611000000000004</v>
          </cell>
          <cell r="S62">
            <v>30</v>
          </cell>
          <cell r="AD62">
            <v>101</v>
          </cell>
          <cell r="AH62">
            <v>20</v>
          </cell>
          <cell r="AP62">
            <v>15</v>
          </cell>
          <cell r="AT62">
            <v>0</v>
          </cell>
          <cell r="AX62">
            <v>0</v>
          </cell>
          <cell r="BD62">
            <v>82</v>
          </cell>
        </row>
        <row r="63">
          <cell r="G63">
            <v>66.611000000000004</v>
          </cell>
          <cell r="S63">
            <v>30</v>
          </cell>
          <cell r="AD63">
            <v>101</v>
          </cell>
          <cell r="AH63">
            <v>20</v>
          </cell>
          <cell r="AP63">
            <v>15</v>
          </cell>
          <cell r="AT63">
            <v>0</v>
          </cell>
          <cell r="AX63">
            <v>0</v>
          </cell>
          <cell r="BD63">
            <v>82</v>
          </cell>
        </row>
        <row r="64">
          <cell r="G64">
            <v>66.611000000000004</v>
          </cell>
          <cell r="S64">
            <v>30</v>
          </cell>
          <cell r="AD64">
            <v>101</v>
          </cell>
          <cell r="AH64">
            <v>20</v>
          </cell>
          <cell r="AP64">
            <v>15</v>
          </cell>
          <cell r="AT64">
            <v>0</v>
          </cell>
          <cell r="AX64">
            <v>0</v>
          </cell>
          <cell r="BD64">
            <v>82</v>
          </cell>
        </row>
        <row r="65">
          <cell r="G65">
            <v>66.611000000000004</v>
          </cell>
          <cell r="S65">
            <v>30</v>
          </cell>
          <cell r="AD65">
            <v>101</v>
          </cell>
          <cell r="AH65">
            <v>20</v>
          </cell>
          <cell r="AP65">
            <v>15</v>
          </cell>
          <cell r="AT65">
            <v>0</v>
          </cell>
          <cell r="AX65">
            <v>0</v>
          </cell>
          <cell r="BD65">
            <v>82</v>
          </cell>
        </row>
        <row r="66">
          <cell r="G66">
            <v>66.611000000000004</v>
          </cell>
          <cell r="S66">
            <v>30</v>
          </cell>
          <cell r="AD66">
            <v>101</v>
          </cell>
          <cell r="AH66">
            <v>20</v>
          </cell>
          <cell r="AP66">
            <v>15</v>
          </cell>
          <cell r="AT66">
            <v>0</v>
          </cell>
          <cell r="AX66">
            <v>0</v>
          </cell>
          <cell r="BD66">
            <v>82</v>
          </cell>
        </row>
        <row r="67">
          <cell r="G67">
            <v>66.611000000000004</v>
          </cell>
          <cell r="S67">
            <v>30</v>
          </cell>
          <cell r="AD67">
            <v>101</v>
          </cell>
          <cell r="AH67">
            <v>20</v>
          </cell>
          <cell r="AP67">
            <v>15</v>
          </cell>
          <cell r="AT67">
            <v>0</v>
          </cell>
          <cell r="AX67">
            <v>0</v>
          </cell>
          <cell r="BD67">
            <v>82</v>
          </cell>
        </row>
        <row r="68">
          <cell r="G68">
            <v>66.611000000000004</v>
          </cell>
          <cell r="S68">
            <v>30</v>
          </cell>
          <cell r="AD68">
            <v>101</v>
          </cell>
          <cell r="AH68">
            <v>20</v>
          </cell>
          <cell r="AP68">
            <v>15</v>
          </cell>
          <cell r="AT68">
            <v>0</v>
          </cell>
          <cell r="AX68">
            <v>0</v>
          </cell>
          <cell r="BD68">
            <v>82</v>
          </cell>
        </row>
        <row r="69">
          <cell r="G69">
            <v>66.611000000000004</v>
          </cell>
          <cell r="S69">
            <v>30</v>
          </cell>
          <cell r="AD69">
            <v>101</v>
          </cell>
          <cell r="AH69">
            <v>20</v>
          </cell>
          <cell r="AP69">
            <v>15</v>
          </cell>
          <cell r="AT69">
            <v>0</v>
          </cell>
          <cell r="AX69">
            <v>0</v>
          </cell>
          <cell r="BD69">
            <v>82</v>
          </cell>
        </row>
        <row r="70">
          <cell r="G70">
            <v>66.611000000000004</v>
          </cell>
          <cell r="S70">
            <v>30</v>
          </cell>
          <cell r="AD70">
            <v>101</v>
          </cell>
          <cell r="AH70">
            <v>20</v>
          </cell>
          <cell r="AP70">
            <v>15</v>
          </cell>
          <cell r="AT70">
            <v>0</v>
          </cell>
          <cell r="AX70">
            <v>0</v>
          </cell>
          <cell r="BD70">
            <v>82</v>
          </cell>
        </row>
        <row r="71">
          <cell r="G71">
            <v>66.611000000000004</v>
          </cell>
          <cell r="S71">
            <v>30</v>
          </cell>
          <cell r="AD71">
            <v>101</v>
          </cell>
          <cell r="AH71">
            <v>20</v>
          </cell>
          <cell r="AP71">
            <v>15</v>
          </cell>
          <cell r="AT71">
            <v>0</v>
          </cell>
          <cell r="AX71">
            <v>0</v>
          </cell>
          <cell r="BD71">
            <v>82</v>
          </cell>
        </row>
        <row r="72">
          <cell r="G72">
            <v>66.611000000000004</v>
          </cell>
          <cell r="S72">
            <v>30</v>
          </cell>
          <cell r="AD72">
            <v>101</v>
          </cell>
          <cell r="AH72">
            <v>20</v>
          </cell>
          <cell r="AP72">
            <v>15</v>
          </cell>
          <cell r="AT72">
            <v>0</v>
          </cell>
          <cell r="AX72">
            <v>0</v>
          </cell>
          <cell r="BD72">
            <v>82</v>
          </cell>
        </row>
        <row r="73">
          <cell r="G73">
            <v>66.611000000000004</v>
          </cell>
          <cell r="S73">
            <v>30</v>
          </cell>
          <cell r="AD73">
            <v>101</v>
          </cell>
          <cell r="AH73">
            <v>20</v>
          </cell>
          <cell r="AP73">
            <v>15</v>
          </cell>
          <cell r="AT73">
            <v>0</v>
          </cell>
          <cell r="AX73">
            <v>0</v>
          </cell>
          <cell r="BD73">
            <v>82</v>
          </cell>
        </row>
        <row r="74">
          <cell r="G74">
            <v>66.611000000000004</v>
          </cell>
          <cell r="S74">
            <v>30</v>
          </cell>
          <cell r="AD74">
            <v>101</v>
          </cell>
          <cell r="AH74">
            <v>20</v>
          </cell>
          <cell r="AP74">
            <v>15</v>
          </cell>
          <cell r="AT74">
            <v>0</v>
          </cell>
          <cell r="AX74">
            <v>0</v>
          </cell>
          <cell r="BD74">
            <v>82</v>
          </cell>
        </row>
        <row r="75">
          <cell r="G75">
            <v>66.611000000000004</v>
          </cell>
          <cell r="S75">
            <v>30</v>
          </cell>
          <cell r="AD75">
            <v>101</v>
          </cell>
          <cell r="AH75">
            <v>20</v>
          </cell>
          <cell r="AP75">
            <v>15</v>
          </cell>
          <cell r="AT75">
            <v>0</v>
          </cell>
          <cell r="AX75">
            <v>0</v>
          </cell>
          <cell r="BD75">
            <v>82</v>
          </cell>
        </row>
        <row r="76">
          <cell r="G76">
            <v>66.611000000000004</v>
          </cell>
          <cell r="S76">
            <v>30</v>
          </cell>
          <cell r="AD76">
            <v>101</v>
          </cell>
          <cell r="AH76">
            <v>20</v>
          </cell>
          <cell r="AP76">
            <v>15</v>
          </cell>
          <cell r="AT76">
            <v>0</v>
          </cell>
          <cell r="AX76">
            <v>0</v>
          </cell>
          <cell r="BD76">
            <v>82</v>
          </cell>
        </row>
        <row r="77">
          <cell r="G77">
            <v>66.611000000000004</v>
          </cell>
          <cell r="S77">
            <v>30</v>
          </cell>
          <cell r="AD77">
            <v>101</v>
          </cell>
          <cell r="AH77">
            <v>20</v>
          </cell>
          <cell r="AP77">
            <v>15</v>
          </cell>
          <cell r="AT77">
            <v>0</v>
          </cell>
          <cell r="AX77">
            <v>0</v>
          </cell>
          <cell r="BD77">
            <v>82</v>
          </cell>
        </row>
        <row r="78">
          <cell r="G78">
            <v>66.611000000000004</v>
          </cell>
          <cell r="S78">
            <v>30</v>
          </cell>
          <cell r="AD78">
            <v>101</v>
          </cell>
          <cell r="AH78">
            <v>20</v>
          </cell>
          <cell r="AP78">
            <v>15</v>
          </cell>
          <cell r="AT78">
            <v>0</v>
          </cell>
          <cell r="AX78">
            <v>0</v>
          </cell>
          <cell r="BD78">
            <v>82</v>
          </cell>
        </row>
        <row r="79">
          <cell r="G79">
            <v>66.611000000000004</v>
          </cell>
          <cell r="S79">
            <v>30</v>
          </cell>
          <cell r="AD79">
            <v>101</v>
          </cell>
          <cell r="AH79">
            <v>20</v>
          </cell>
          <cell r="AP79">
            <v>15</v>
          </cell>
          <cell r="AT79">
            <v>0</v>
          </cell>
          <cell r="AX79">
            <v>0</v>
          </cell>
          <cell r="BD79">
            <v>82</v>
          </cell>
        </row>
        <row r="80">
          <cell r="G80">
            <v>66.611000000000004</v>
          </cell>
          <cell r="S80">
            <v>30</v>
          </cell>
          <cell r="AD80">
            <v>101</v>
          </cell>
          <cell r="AH80">
            <v>20</v>
          </cell>
          <cell r="AP80">
            <v>15</v>
          </cell>
          <cell r="AT80">
            <v>0</v>
          </cell>
          <cell r="AX80">
            <v>0</v>
          </cell>
          <cell r="BD80">
            <v>82</v>
          </cell>
        </row>
        <row r="81">
          <cell r="G81">
            <v>66.611000000000004</v>
          </cell>
          <cell r="S81">
            <v>30</v>
          </cell>
          <cell r="AD81">
            <v>101</v>
          </cell>
          <cell r="AH81">
            <v>20</v>
          </cell>
          <cell r="AP81">
            <v>15</v>
          </cell>
          <cell r="AT81">
            <v>0</v>
          </cell>
          <cell r="AX81">
            <v>0</v>
          </cell>
          <cell r="BD81">
            <v>82</v>
          </cell>
        </row>
        <row r="82">
          <cell r="G82">
            <v>66.611000000000004</v>
          </cell>
          <cell r="S82">
            <v>30</v>
          </cell>
          <cell r="AD82">
            <v>101</v>
          </cell>
          <cell r="AH82">
            <v>20</v>
          </cell>
          <cell r="AP82">
            <v>15</v>
          </cell>
          <cell r="AT82">
            <v>0</v>
          </cell>
          <cell r="AX82">
            <v>0</v>
          </cell>
          <cell r="BD82">
            <v>82</v>
          </cell>
        </row>
        <row r="83">
          <cell r="G83">
            <v>66.611000000000004</v>
          </cell>
          <cell r="S83">
            <v>30</v>
          </cell>
          <cell r="AD83">
            <v>101</v>
          </cell>
          <cell r="AH83">
            <v>20</v>
          </cell>
          <cell r="AP83">
            <v>15</v>
          </cell>
          <cell r="AT83">
            <v>0</v>
          </cell>
          <cell r="AX83">
            <v>0</v>
          </cell>
          <cell r="BD83">
            <v>82</v>
          </cell>
        </row>
        <row r="84">
          <cell r="G84">
            <v>66.611000000000004</v>
          </cell>
          <cell r="S84">
            <v>30</v>
          </cell>
          <cell r="AD84">
            <v>101</v>
          </cell>
          <cell r="AH84">
            <v>20</v>
          </cell>
          <cell r="AP84">
            <v>15</v>
          </cell>
          <cell r="AT84">
            <v>0</v>
          </cell>
          <cell r="AX84">
            <v>0</v>
          </cell>
          <cell r="BD84">
            <v>82</v>
          </cell>
        </row>
        <row r="85">
          <cell r="G85">
            <v>66.611000000000004</v>
          </cell>
          <cell r="S85">
            <v>30</v>
          </cell>
          <cell r="AD85">
            <v>101</v>
          </cell>
          <cell r="AH85">
            <v>20</v>
          </cell>
          <cell r="AP85">
            <v>15</v>
          </cell>
          <cell r="AT85">
            <v>0</v>
          </cell>
          <cell r="AX85">
            <v>0</v>
          </cell>
          <cell r="BD85">
            <v>82</v>
          </cell>
        </row>
        <row r="86">
          <cell r="G86">
            <v>66.611000000000004</v>
          </cell>
          <cell r="S86">
            <v>30</v>
          </cell>
          <cell r="AD86">
            <v>101</v>
          </cell>
          <cell r="AH86">
            <v>20</v>
          </cell>
          <cell r="AP86">
            <v>15</v>
          </cell>
          <cell r="AT86">
            <v>0</v>
          </cell>
          <cell r="AX86">
            <v>0</v>
          </cell>
          <cell r="BD86">
            <v>82</v>
          </cell>
        </row>
        <row r="87">
          <cell r="G87">
            <v>66.611000000000004</v>
          </cell>
          <cell r="S87">
            <v>30</v>
          </cell>
          <cell r="AD87">
            <v>101</v>
          </cell>
          <cell r="AH87">
            <v>20</v>
          </cell>
          <cell r="AP87">
            <v>15</v>
          </cell>
          <cell r="AT87">
            <v>0</v>
          </cell>
          <cell r="AX87">
            <v>0</v>
          </cell>
          <cell r="BD87">
            <v>82</v>
          </cell>
        </row>
        <row r="88">
          <cell r="G88">
            <v>66.611000000000004</v>
          </cell>
          <cell r="S88">
            <v>30</v>
          </cell>
          <cell r="AD88">
            <v>101</v>
          </cell>
          <cell r="AH88">
            <v>20</v>
          </cell>
          <cell r="AP88">
            <v>15</v>
          </cell>
          <cell r="AT88">
            <v>0</v>
          </cell>
          <cell r="AX88">
            <v>0</v>
          </cell>
          <cell r="BD88">
            <v>82</v>
          </cell>
        </row>
        <row r="89">
          <cell r="G89">
            <v>66.611000000000004</v>
          </cell>
          <cell r="S89">
            <v>30</v>
          </cell>
          <cell r="AD89">
            <v>101</v>
          </cell>
          <cell r="AH89">
            <v>20</v>
          </cell>
          <cell r="AP89">
            <v>15</v>
          </cell>
          <cell r="AT89">
            <v>0</v>
          </cell>
          <cell r="AX89">
            <v>0</v>
          </cell>
          <cell r="BD89">
            <v>82</v>
          </cell>
        </row>
        <row r="90">
          <cell r="G90">
            <v>66.611000000000004</v>
          </cell>
          <cell r="S90">
            <v>30</v>
          </cell>
          <cell r="AD90">
            <v>101</v>
          </cell>
          <cell r="AH90">
            <v>20</v>
          </cell>
          <cell r="AP90">
            <v>15</v>
          </cell>
          <cell r="AT90">
            <v>0</v>
          </cell>
          <cell r="AX90">
            <v>0</v>
          </cell>
          <cell r="BD90">
            <v>82</v>
          </cell>
        </row>
        <row r="91">
          <cell r="G91">
            <v>66.611000000000004</v>
          </cell>
          <cell r="S91">
            <v>30</v>
          </cell>
          <cell r="AD91">
            <v>101</v>
          </cell>
          <cell r="AH91">
            <v>20</v>
          </cell>
          <cell r="AP91">
            <v>15</v>
          </cell>
          <cell r="AT91">
            <v>0</v>
          </cell>
          <cell r="AX91">
            <v>0</v>
          </cell>
          <cell r="BD91">
            <v>82</v>
          </cell>
        </row>
        <row r="92">
          <cell r="G92">
            <v>66.611000000000004</v>
          </cell>
          <cell r="S92">
            <v>30</v>
          </cell>
          <cell r="AD92">
            <v>101</v>
          </cell>
          <cell r="AH92">
            <v>20</v>
          </cell>
          <cell r="AP92">
            <v>15</v>
          </cell>
          <cell r="AT92">
            <v>0</v>
          </cell>
          <cell r="AX92">
            <v>0</v>
          </cell>
          <cell r="BD92">
            <v>82</v>
          </cell>
        </row>
        <row r="93">
          <cell r="G93">
            <v>66.611000000000004</v>
          </cell>
          <cell r="S93">
            <v>30</v>
          </cell>
          <cell r="AD93">
            <v>101</v>
          </cell>
          <cell r="AH93">
            <v>20</v>
          </cell>
          <cell r="AP93">
            <v>15</v>
          </cell>
          <cell r="AT93">
            <v>0</v>
          </cell>
          <cell r="AX93">
            <v>0</v>
          </cell>
          <cell r="BD93">
            <v>82</v>
          </cell>
        </row>
        <row r="94">
          <cell r="G94">
            <v>66.611000000000004</v>
          </cell>
          <cell r="S94">
            <v>30</v>
          </cell>
          <cell r="AD94">
            <v>101</v>
          </cell>
          <cell r="AH94">
            <v>20</v>
          </cell>
          <cell r="AP94">
            <v>15</v>
          </cell>
          <cell r="AT94">
            <v>0</v>
          </cell>
          <cell r="AX94">
            <v>0</v>
          </cell>
          <cell r="BD94">
            <v>82</v>
          </cell>
        </row>
        <row r="95">
          <cell r="G95">
            <v>66.611000000000004</v>
          </cell>
          <cell r="S95">
            <v>30</v>
          </cell>
          <cell r="AD95">
            <v>101</v>
          </cell>
          <cell r="AH95">
            <v>20</v>
          </cell>
          <cell r="AP95">
            <v>15</v>
          </cell>
          <cell r="AT95">
            <v>0</v>
          </cell>
          <cell r="AX95">
            <v>0</v>
          </cell>
          <cell r="BD95">
            <v>82</v>
          </cell>
        </row>
        <row r="96">
          <cell r="G96">
            <v>66.611000000000004</v>
          </cell>
          <cell r="S96">
            <v>30</v>
          </cell>
          <cell r="AD96">
            <v>101</v>
          </cell>
          <cell r="AH96">
            <v>20</v>
          </cell>
          <cell r="AP96">
            <v>15</v>
          </cell>
          <cell r="AT96">
            <v>0</v>
          </cell>
          <cell r="AX96">
            <v>0</v>
          </cell>
          <cell r="BD96">
            <v>82</v>
          </cell>
        </row>
        <row r="97">
          <cell r="G97">
            <v>66.611000000000004</v>
          </cell>
          <cell r="S97">
            <v>30</v>
          </cell>
          <cell r="AD97">
            <v>101</v>
          </cell>
          <cell r="AH97">
            <v>20</v>
          </cell>
          <cell r="AP97">
            <v>15</v>
          </cell>
          <cell r="AT97">
            <v>0</v>
          </cell>
          <cell r="AX97">
            <v>0</v>
          </cell>
          <cell r="BD97">
            <v>82</v>
          </cell>
        </row>
        <row r="98">
          <cell r="G98">
            <v>66.611000000000004</v>
          </cell>
          <cell r="S98">
            <v>30</v>
          </cell>
          <cell r="AD98">
            <v>101</v>
          </cell>
          <cell r="AH98">
            <v>20</v>
          </cell>
          <cell r="AP98">
            <v>15</v>
          </cell>
          <cell r="AT98">
            <v>0</v>
          </cell>
          <cell r="AX98">
            <v>0</v>
          </cell>
          <cell r="BD98">
            <v>82</v>
          </cell>
        </row>
        <row r="99">
          <cell r="G99">
            <v>66.611000000000004</v>
          </cell>
          <cell r="S99">
            <v>30</v>
          </cell>
          <cell r="AD99">
            <v>101</v>
          </cell>
          <cell r="AH99">
            <v>20</v>
          </cell>
          <cell r="AP99">
            <v>15</v>
          </cell>
          <cell r="AT99">
            <v>0</v>
          </cell>
          <cell r="AX99">
            <v>0</v>
          </cell>
          <cell r="BD99">
            <v>82</v>
          </cell>
        </row>
        <row r="100">
          <cell r="G100">
            <v>66.611000000000004</v>
          </cell>
          <cell r="S100">
            <v>30</v>
          </cell>
          <cell r="AD100">
            <v>101</v>
          </cell>
          <cell r="AH100">
            <v>20</v>
          </cell>
          <cell r="AP100">
            <v>15</v>
          </cell>
          <cell r="AT100">
            <v>0</v>
          </cell>
          <cell r="AX100">
            <v>0</v>
          </cell>
          <cell r="BD100">
            <v>82</v>
          </cell>
        </row>
        <row r="101">
          <cell r="G101">
            <v>66.611000000000004</v>
          </cell>
          <cell r="S101">
            <v>30</v>
          </cell>
          <cell r="AD101">
            <v>101</v>
          </cell>
          <cell r="AH101">
            <v>20</v>
          </cell>
          <cell r="AP101">
            <v>15</v>
          </cell>
          <cell r="AT101">
            <v>0</v>
          </cell>
          <cell r="AX101">
            <v>0</v>
          </cell>
          <cell r="BD101">
            <v>82</v>
          </cell>
        </row>
        <row r="102">
          <cell r="G102">
            <v>66.611000000000004</v>
          </cell>
          <cell r="S102">
            <v>30</v>
          </cell>
          <cell r="AD102">
            <v>101</v>
          </cell>
          <cell r="AH102">
            <v>20</v>
          </cell>
          <cell r="AP102">
            <v>15</v>
          </cell>
          <cell r="AT102">
            <v>0</v>
          </cell>
          <cell r="AX102">
            <v>0</v>
          </cell>
          <cell r="BD102">
            <v>82</v>
          </cell>
        </row>
        <row r="103">
          <cell r="G103">
            <v>66.611000000000004</v>
          </cell>
          <cell r="S103">
            <v>30</v>
          </cell>
          <cell r="AD103">
            <v>101</v>
          </cell>
          <cell r="AH103">
            <v>20</v>
          </cell>
          <cell r="AP103">
            <v>15</v>
          </cell>
          <cell r="AT103">
            <v>0</v>
          </cell>
          <cell r="AX103">
            <v>0</v>
          </cell>
          <cell r="BD103">
            <v>82</v>
          </cell>
        </row>
        <row r="104">
          <cell r="G104">
            <v>66.611000000000004</v>
          </cell>
          <cell r="S104">
            <v>30</v>
          </cell>
          <cell r="AD104">
            <v>101</v>
          </cell>
          <cell r="AH104">
            <v>20</v>
          </cell>
          <cell r="AP104">
            <v>15</v>
          </cell>
          <cell r="AT104">
            <v>0</v>
          </cell>
          <cell r="AX104">
            <v>0</v>
          </cell>
          <cell r="BD104">
            <v>82</v>
          </cell>
        </row>
        <row r="105">
          <cell r="G105">
            <v>66.611000000000004</v>
          </cell>
          <cell r="S105">
            <v>30</v>
          </cell>
          <cell r="AD105">
            <v>101</v>
          </cell>
          <cell r="AH105">
            <v>20</v>
          </cell>
          <cell r="AP105">
            <v>15</v>
          </cell>
          <cell r="AT105">
            <v>0</v>
          </cell>
          <cell r="AX105">
            <v>0</v>
          </cell>
          <cell r="BD105">
            <v>82</v>
          </cell>
        </row>
        <row r="106">
          <cell r="G106">
            <v>66.611000000000004</v>
          </cell>
          <cell r="S106">
            <v>30</v>
          </cell>
          <cell r="AD106">
            <v>101</v>
          </cell>
          <cell r="AH106">
            <v>20</v>
          </cell>
          <cell r="AP106">
            <v>15</v>
          </cell>
          <cell r="AT106">
            <v>0</v>
          </cell>
          <cell r="AX106">
            <v>0</v>
          </cell>
          <cell r="BD106">
            <v>82</v>
          </cell>
        </row>
        <row r="107">
          <cell r="G107">
            <v>66.611000000000004</v>
          </cell>
          <cell r="S107">
            <v>30</v>
          </cell>
          <cell r="AD107">
            <v>101</v>
          </cell>
          <cell r="AH107">
            <v>20</v>
          </cell>
          <cell r="AP107">
            <v>15</v>
          </cell>
          <cell r="AT107">
            <v>0</v>
          </cell>
          <cell r="AX107">
            <v>0</v>
          </cell>
          <cell r="BD107">
            <v>82</v>
          </cell>
        </row>
        <row r="108">
          <cell r="G108">
            <v>66.611000000000004</v>
          </cell>
          <cell r="S108">
            <v>30</v>
          </cell>
          <cell r="AD108">
            <v>101</v>
          </cell>
          <cell r="AH108">
            <v>20</v>
          </cell>
          <cell r="AP108">
            <v>15</v>
          </cell>
          <cell r="AT108">
            <v>0</v>
          </cell>
          <cell r="AX108">
            <v>0</v>
          </cell>
          <cell r="BD108">
            <v>82</v>
          </cell>
        </row>
        <row r="109">
          <cell r="G109">
            <v>66.611000000000004</v>
          </cell>
          <cell r="S109">
            <v>30</v>
          </cell>
          <cell r="AD109">
            <v>101</v>
          </cell>
          <cell r="AH109">
            <v>20</v>
          </cell>
          <cell r="AP109">
            <v>15</v>
          </cell>
          <cell r="AT109">
            <v>0</v>
          </cell>
          <cell r="AX109">
            <v>0</v>
          </cell>
          <cell r="BD109">
            <v>82</v>
          </cell>
        </row>
        <row r="110">
          <cell r="G110">
            <v>66.611000000000004</v>
          </cell>
          <cell r="S110">
            <v>30</v>
          </cell>
          <cell r="AD110">
            <v>101</v>
          </cell>
          <cell r="AH110">
            <v>20</v>
          </cell>
          <cell r="AP110">
            <v>15</v>
          </cell>
          <cell r="AT110">
            <v>0</v>
          </cell>
          <cell r="AX110">
            <v>0</v>
          </cell>
          <cell r="BD110">
            <v>82</v>
          </cell>
        </row>
        <row r="111">
          <cell r="G111">
            <v>66.611000000000004</v>
          </cell>
          <cell r="S111">
            <v>30</v>
          </cell>
          <cell r="AD111">
            <v>101</v>
          </cell>
          <cell r="AH111">
            <v>20</v>
          </cell>
          <cell r="AP111">
            <v>15</v>
          </cell>
          <cell r="AT111">
            <v>0</v>
          </cell>
          <cell r="AX111">
            <v>0</v>
          </cell>
          <cell r="BD111">
            <v>82</v>
          </cell>
        </row>
        <row r="112">
          <cell r="G112">
            <v>66.611000000000004</v>
          </cell>
          <cell r="S112">
            <v>30</v>
          </cell>
          <cell r="AD112">
            <v>101</v>
          </cell>
          <cell r="AH112">
            <v>20</v>
          </cell>
          <cell r="AP112">
            <v>15</v>
          </cell>
          <cell r="AT112">
            <v>0</v>
          </cell>
          <cell r="AX112">
            <v>0</v>
          </cell>
          <cell r="BD112">
            <v>82</v>
          </cell>
        </row>
        <row r="113">
          <cell r="G113">
            <v>66.611000000000004</v>
          </cell>
          <cell r="S113">
            <v>30</v>
          </cell>
          <cell r="AD113">
            <v>101</v>
          </cell>
          <cell r="AH113">
            <v>20</v>
          </cell>
          <cell r="AP113">
            <v>15</v>
          </cell>
          <cell r="AT113">
            <v>0</v>
          </cell>
          <cell r="AX113">
            <v>0</v>
          </cell>
          <cell r="BD113">
            <v>82</v>
          </cell>
        </row>
        <row r="114">
          <cell r="G114">
            <v>66.611000000000004</v>
          </cell>
          <cell r="S114">
            <v>30</v>
          </cell>
          <cell r="AD114">
            <v>101</v>
          </cell>
          <cell r="AH114">
            <v>20</v>
          </cell>
          <cell r="AP114">
            <v>15</v>
          </cell>
          <cell r="AT114">
            <v>0</v>
          </cell>
          <cell r="AX114">
            <v>0</v>
          </cell>
          <cell r="BD114">
            <v>82</v>
          </cell>
        </row>
        <row r="115">
          <cell r="G115">
            <v>66.611000000000004</v>
          </cell>
          <cell r="S115">
            <v>30</v>
          </cell>
          <cell r="AD115">
            <v>101</v>
          </cell>
          <cell r="AH115">
            <v>20</v>
          </cell>
          <cell r="AP115">
            <v>15</v>
          </cell>
          <cell r="AT115">
            <v>0</v>
          </cell>
          <cell r="AX115">
            <v>0</v>
          </cell>
          <cell r="BD115">
            <v>82</v>
          </cell>
        </row>
        <row r="116">
          <cell r="G116">
            <v>66.611000000000004</v>
          </cell>
          <cell r="S116">
            <v>30</v>
          </cell>
          <cell r="AD116">
            <v>101</v>
          </cell>
          <cell r="AH116">
            <v>20</v>
          </cell>
          <cell r="AP116">
            <v>15</v>
          </cell>
          <cell r="AT116">
            <v>0</v>
          </cell>
          <cell r="AX116">
            <v>0</v>
          </cell>
          <cell r="BD116">
            <v>82</v>
          </cell>
        </row>
        <row r="117">
          <cell r="G117">
            <v>66.611000000000004</v>
          </cell>
          <cell r="S117">
            <v>30</v>
          </cell>
          <cell r="AD117">
            <v>101</v>
          </cell>
          <cell r="AH117">
            <v>20</v>
          </cell>
          <cell r="AP117">
            <v>15</v>
          </cell>
          <cell r="AT117">
            <v>0</v>
          </cell>
          <cell r="AX117">
            <v>0</v>
          </cell>
          <cell r="BD117">
            <v>82</v>
          </cell>
        </row>
        <row r="118">
          <cell r="G118">
            <v>66.611000000000004</v>
          </cell>
          <cell r="S118">
            <v>30</v>
          </cell>
          <cell r="AD118">
            <v>101</v>
          </cell>
          <cell r="AH118">
            <v>20</v>
          </cell>
          <cell r="AP118">
            <v>15</v>
          </cell>
          <cell r="AT118">
            <v>0</v>
          </cell>
          <cell r="AX118">
            <v>0</v>
          </cell>
          <cell r="BD118">
            <v>82</v>
          </cell>
        </row>
        <row r="119">
          <cell r="G119">
            <v>66.611000000000004</v>
          </cell>
          <cell r="S119">
            <v>30</v>
          </cell>
          <cell r="AD119">
            <v>101</v>
          </cell>
          <cell r="AH119">
            <v>20</v>
          </cell>
          <cell r="AP119">
            <v>15</v>
          </cell>
          <cell r="AT119">
            <v>0</v>
          </cell>
          <cell r="AX119">
            <v>0</v>
          </cell>
          <cell r="BD119">
            <v>82</v>
          </cell>
        </row>
        <row r="120">
          <cell r="G120">
            <v>66.611000000000004</v>
          </cell>
          <cell r="S120">
            <v>30</v>
          </cell>
          <cell r="AD120">
            <v>101</v>
          </cell>
          <cell r="AH120">
            <v>20</v>
          </cell>
          <cell r="AP120">
            <v>15</v>
          </cell>
          <cell r="AT120">
            <v>0</v>
          </cell>
          <cell r="AX120">
            <v>0</v>
          </cell>
          <cell r="BD120">
            <v>82</v>
          </cell>
        </row>
        <row r="121">
          <cell r="G121">
            <v>66.611000000000004</v>
          </cell>
          <cell r="S121">
            <v>30</v>
          </cell>
          <cell r="AD121">
            <v>101</v>
          </cell>
          <cell r="AH121">
            <v>20</v>
          </cell>
          <cell r="AP121">
            <v>15</v>
          </cell>
          <cell r="AT121">
            <v>0</v>
          </cell>
          <cell r="AX121">
            <v>0</v>
          </cell>
          <cell r="BD121">
            <v>82</v>
          </cell>
        </row>
        <row r="122">
          <cell r="G122">
            <v>66.611000000000004</v>
          </cell>
          <cell r="S122">
            <v>30</v>
          </cell>
          <cell r="AD122">
            <v>101</v>
          </cell>
          <cell r="AH122">
            <v>20</v>
          </cell>
          <cell r="AP122">
            <v>15</v>
          </cell>
          <cell r="AT122">
            <v>0</v>
          </cell>
          <cell r="AX122">
            <v>0</v>
          </cell>
          <cell r="BD122">
            <v>82</v>
          </cell>
        </row>
        <row r="123">
          <cell r="G123">
            <v>66.611000000000004</v>
          </cell>
          <cell r="S123">
            <v>30</v>
          </cell>
          <cell r="AD123">
            <v>101</v>
          </cell>
          <cell r="AH123">
            <v>20</v>
          </cell>
          <cell r="AP123">
            <v>15</v>
          </cell>
          <cell r="AT123">
            <v>0</v>
          </cell>
          <cell r="AX123">
            <v>0</v>
          </cell>
          <cell r="BD123">
            <v>82</v>
          </cell>
        </row>
        <row r="124">
          <cell r="G124">
            <v>66.611000000000004</v>
          </cell>
          <cell r="S124">
            <v>30</v>
          </cell>
          <cell r="AD124">
            <v>101</v>
          </cell>
          <cell r="AH124">
            <v>20</v>
          </cell>
          <cell r="AP124">
            <v>15</v>
          </cell>
          <cell r="AT124">
            <v>0</v>
          </cell>
          <cell r="AX124">
            <v>0</v>
          </cell>
          <cell r="BD124">
            <v>82</v>
          </cell>
        </row>
        <row r="125">
          <cell r="G125">
            <v>66.611000000000004</v>
          </cell>
          <cell r="S125">
            <v>30</v>
          </cell>
          <cell r="AD125">
            <v>101</v>
          </cell>
          <cell r="AH125">
            <v>20</v>
          </cell>
          <cell r="AP125">
            <v>15</v>
          </cell>
          <cell r="AT125">
            <v>0</v>
          </cell>
          <cell r="AX125">
            <v>0</v>
          </cell>
          <cell r="BD125">
            <v>82</v>
          </cell>
        </row>
        <row r="126">
          <cell r="G126">
            <v>66.611000000000004</v>
          </cell>
          <cell r="S126">
            <v>30</v>
          </cell>
          <cell r="AD126">
            <v>101</v>
          </cell>
          <cell r="AH126">
            <v>20</v>
          </cell>
          <cell r="AP126">
            <v>15</v>
          </cell>
          <cell r="AT126">
            <v>0</v>
          </cell>
          <cell r="AX126">
            <v>0</v>
          </cell>
          <cell r="BD126">
            <v>82</v>
          </cell>
        </row>
        <row r="127">
          <cell r="G127">
            <v>66.611000000000004</v>
          </cell>
          <cell r="S127">
            <v>30</v>
          </cell>
          <cell r="AD127">
            <v>101</v>
          </cell>
          <cell r="AH127">
            <v>20</v>
          </cell>
          <cell r="AP127">
            <v>15</v>
          </cell>
          <cell r="AT127">
            <v>0</v>
          </cell>
          <cell r="AX127">
            <v>0</v>
          </cell>
          <cell r="BD127">
            <v>82</v>
          </cell>
        </row>
        <row r="128">
          <cell r="G128">
            <v>66.611000000000004</v>
          </cell>
          <cell r="S128">
            <v>30</v>
          </cell>
          <cell r="AD128">
            <v>101</v>
          </cell>
          <cell r="AH128">
            <v>20</v>
          </cell>
          <cell r="AP128">
            <v>15</v>
          </cell>
          <cell r="AT128">
            <v>0</v>
          </cell>
          <cell r="AX128">
            <v>0</v>
          </cell>
          <cell r="BD128">
            <v>82</v>
          </cell>
        </row>
        <row r="129">
          <cell r="G129">
            <v>66.611000000000004</v>
          </cell>
          <cell r="S129">
            <v>30</v>
          </cell>
          <cell r="AD129">
            <v>101</v>
          </cell>
          <cell r="AH129">
            <v>20</v>
          </cell>
          <cell r="AP129">
            <v>15</v>
          </cell>
          <cell r="AT129">
            <v>0</v>
          </cell>
          <cell r="AX129">
            <v>0</v>
          </cell>
          <cell r="BD129">
            <v>82</v>
          </cell>
        </row>
        <row r="130">
          <cell r="G130">
            <v>66.611000000000004</v>
          </cell>
          <cell r="S130">
            <v>30</v>
          </cell>
          <cell r="AD130">
            <v>101</v>
          </cell>
          <cell r="AH130">
            <v>20</v>
          </cell>
          <cell r="AP130">
            <v>15</v>
          </cell>
          <cell r="AT130">
            <v>0</v>
          </cell>
          <cell r="AX130">
            <v>0</v>
          </cell>
          <cell r="BD130">
            <v>82</v>
          </cell>
        </row>
        <row r="131">
          <cell r="G131">
            <v>66.611000000000004</v>
          </cell>
          <cell r="S131">
            <v>30</v>
          </cell>
          <cell r="AD131">
            <v>101</v>
          </cell>
          <cell r="AH131">
            <v>20</v>
          </cell>
          <cell r="AP131">
            <v>15</v>
          </cell>
          <cell r="AT131">
            <v>0</v>
          </cell>
          <cell r="AX131">
            <v>0</v>
          </cell>
          <cell r="BD131">
            <v>82</v>
          </cell>
        </row>
        <row r="132">
          <cell r="G132">
            <v>66.611000000000004</v>
          </cell>
          <cell r="S132">
            <v>30</v>
          </cell>
          <cell r="AD132">
            <v>101</v>
          </cell>
          <cell r="AH132">
            <v>20</v>
          </cell>
          <cell r="AP132">
            <v>15</v>
          </cell>
          <cell r="AT132">
            <v>0</v>
          </cell>
          <cell r="AX132">
            <v>0</v>
          </cell>
          <cell r="BD132">
            <v>82</v>
          </cell>
        </row>
        <row r="133">
          <cell r="G133">
            <v>66.611000000000004</v>
          </cell>
          <cell r="S133">
            <v>30</v>
          </cell>
          <cell r="AD133">
            <v>101</v>
          </cell>
          <cell r="AH133">
            <v>20</v>
          </cell>
          <cell r="AP133">
            <v>15</v>
          </cell>
          <cell r="AT133">
            <v>0</v>
          </cell>
          <cell r="AX133">
            <v>0</v>
          </cell>
          <cell r="BD133">
            <v>82</v>
          </cell>
        </row>
        <row r="134">
          <cell r="G134">
            <v>66.611000000000004</v>
          </cell>
          <cell r="S134">
            <v>30</v>
          </cell>
          <cell r="AD134">
            <v>101</v>
          </cell>
          <cell r="AH134">
            <v>20</v>
          </cell>
          <cell r="AP134">
            <v>15</v>
          </cell>
          <cell r="AT134">
            <v>0</v>
          </cell>
          <cell r="AX134">
            <v>0</v>
          </cell>
          <cell r="BD134">
            <v>82</v>
          </cell>
        </row>
        <row r="135">
          <cell r="G135">
            <v>66.611000000000004</v>
          </cell>
          <cell r="S135">
            <v>30</v>
          </cell>
          <cell r="AD135">
            <v>101</v>
          </cell>
          <cell r="AH135">
            <v>20</v>
          </cell>
          <cell r="AP135">
            <v>15</v>
          </cell>
          <cell r="AT135">
            <v>0</v>
          </cell>
          <cell r="AX135">
            <v>0</v>
          </cell>
          <cell r="BD135">
            <v>82</v>
          </cell>
        </row>
        <row r="136">
          <cell r="G136">
            <v>66.611000000000004</v>
          </cell>
          <cell r="S136">
            <v>30</v>
          </cell>
          <cell r="AD136">
            <v>101</v>
          </cell>
          <cell r="AH136">
            <v>20</v>
          </cell>
          <cell r="AP136">
            <v>15</v>
          </cell>
          <cell r="AT136">
            <v>0</v>
          </cell>
          <cell r="AX136">
            <v>0</v>
          </cell>
          <cell r="BD136">
            <v>82</v>
          </cell>
        </row>
        <row r="137">
          <cell r="G137">
            <v>66.611000000000004</v>
          </cell>
          <cell r="S137">
            <v>30</v>
          </cell>
          <cell r="AD137">
            <v>101</v>
          </cell>
          <cell r="AH137">
            <v>20</v>
          </cell>
          <cell r="AP137">
            <v>15</v>
          </cell>
          <cell r="AT137">
            <v>0</v>
          </cell>
          <cell r="AX137">
            <v>0</v>
          </cell>
          <cell r="BD137">
            <v>82</v>
          </cell>
        </row>
        <row r="138">
          <cell r="G138">
            <v>66.611000000000004</v>
          </cell>
          <cell r="S138">
            <v>30</v>
          </cell>
          <cell r="AD138">
            <v>101</v>
          </cell>
          <cell r="AH138">
            <v>20</v>
          </cell>
          <cell r="AP138">
            <v>15</v>
          </cell>
          <cell r="AT138">
            <v>0</v>
          </cell>
          <cell r="AX138">
            <v>0</v>
          </cell>
          <cell r="BD138">
            <v>82</v>
          </cell>
        </row>
        <row r="139">
          <cell r="G139">
            <v>66.611000000000004</v>
          </cell>
          <cell r="S139">
            <v>30</v>
          </cell>
          <cell r="AD139">
            <v>101</v>
          </cell>
          <cell r="AH139">
            <v>20</v>
          </cell>
          <cell r="AP139">
            <v>15</v>
          </cell>
          <cell r="AT139">
            <v>0</v>
          </cell>
          <cell r="AX139">
            <v>0</v>
          </cell>
          <cell r="BD139">
            <v>82</v>
          </cell>
        </row>
        <row r="140">
          <cell r="G140">
            <v>66.611000000000004</v>
          </cell>
          <cell r="S140">
            <v>30</v>
          </cell>
          <cell r="AD140">
            <v>101</v>
          </cell>
          <cell r="AH140">
            <v>20</v>
          </cell>
          <cell r="AP140">
            <v>15</v>
          </cell>
          <cell r="AT140">
            <v>0</v>
          </cell>
          <cell r="AX140">
            <v>0</v>
          </cell>
          <cell r="BD140">
            <v>82</v>
          </cell>
        </row>
        <row r="141">
          <cell r="G141">
            <v>66.611000000000004</v>
          </cell>
          <cell r="S141">
            <v>30</v>
          </cell>
          <cell r="AD141">
            <v>101</v>
          </cell>
          <cell r="AH141">
            <v>20</v>
          </cell>
          <cell r="AP141">
            <v>15</v>
          </cell>
          <cell r="AT141">
            <v>0</v>
          </cell>
          <cell r="AX141">
            <v>0</v>
          </cell>
          <cell r="BD141">
            <v>82</v>
          </cell>
        </row>
        <row r="142">
          <cell r="G142">
            <v>66.611000000000004</v>
          </cell>
          <cell r="S142">
            <v>30</v>
          </cell>
          <cell r="AD142">
            <v>101</v>
          </cell>
          <cell r="AH142">
            <v>20</v>
          </cell>
          <cell r="AP142">
            <v>15</v>
          </cell>
          <cell r="AT142">
            <v>0</v>
          </cell>
          <cell r="AX142">
            <v>0</v>
          </cell>
          <cell r="BD142">
            <v>82</v>
          </cell>
        </row>
        <row r="143">
          <cell r="G143">
            <v>66.611000000000004</v>
          </cell>
          <cell r="S143">
            <v>30</v>
          </cell>
          <cell r="AD143">
            <v>101</v>
          </cell>
          <cell r="AH143">
            <v>20</v>
          </cell>
          <cell r="AP143">
            <v>15</v>
          </cell>
          <cell r="AT143">
            <v>0</v>
          </cell>
          <cell r="AX143">
            <v>0</v>
          </cell>
          <cell r="BD143">
            <v>82</v>
          </cell>
        </row>
        <row r="144">
          <cell r="G144">
            <v>66.611000000000004</v>
          </cell>
          <cell r="S144">
            <v>30</v>
          </cell>
          <cell r="AD144">
            <v>101</v>
          </cell>
          <cell r="AH144">
            <v>20</v>
          </cell>
          <cell r="AP144">
            <v>15</v>
          </cell>
          <cell r="AT144">
            <v>0</v>
          </cell>
          <cell r="AX144">
            <v>0</v>
          </cell>
          <cell r="BD144">
            <v>82</v>
          </cell>
        </row>
        <row r="145">
          <cell r="G145">
            <v>66.611000000000004</v>
          </cell>
          <cell r="S145">
            <v>30</v>
          </cell>
          <cell r="AD145">
            <v>101</v>
          </cell>
          <cell r="AH145">
            <v>20</v>
          </cell>
          <cell r="AP145">
            <v>15</v>
          </cell>
          <cell r="AT145">
            <v>0</v>
          </cell>
          <cell r="AX145">
            <v>0</v>
          </cell>
          <cell r="BD145">
            <v>82</v>
          </cell>
        </row>
        <row r="146">
          <cell r="G146">
            <v>66.611000000000004</v>
          </cell>
          <cell r="S146">
            <v>30</v>
          </cell>
          <cell r="AD146">
            <v>101</v>
          </cell>
          <cell r="AH146">
            <v>20</v>
          </cell>
          <cell r="AP146">
            <v>15</v>
          </cell>
          <cell r="AT146">
            <v>0</v>
          </cell>
          <cell r="AX146">
            <v>0</v>
          </cell>
          <cell r="BD146">
            <v>82</v>
          </cell>
        </row>
        <row r="147">
          <cell r="G147">
            <v>66.611000000000004</v>
          </cell>
          <cell r="S147">
            <v>30</v>
          </cell>
          <cell r="AD147">
            <v>101</v>
          </cell>
          <cell r="AH147">
            <v>20</v>
          </cell>
          <cell r="AP147">
            <v>15</v>
          </cell>
          <cell r="AT147">
            <v>0</v>
          </cell>
          <cell r="AX147">
            <v>0</v>
          </cell>
          <cell r="BD147">
            <v>82</v>
          </cell>
        </row>
        <row r="148">
          <cell r="G148">
            <v>66.611000000000004</v>
          </cell>
          <cell r="S148">
            <v>30</v>
          </cell>
          <cell r="AD148">
            <v>101</v>
          </cell>
          <cell r="AH148">
            <v>20</v>
          </cell>
          <cell r="AP148">
            <v>15</v>
          </cell>
          <cell r="AT148">
            <v>0</v>
          </cell>
          <cell r="AX148">
            <v>0</v>
          </cell>
          <cell r="BD148">
            <v>82</v>
          </cell>
        </row>
        <row r="149">
          <cell r="G149">
            <v>66.611000000000004</v>
          </cell>
          <cell r="S149">
            <v>30</v>
          </cell>
          <cell r="AD149">
            <v>101</v>
          </cell>
          <cell r="AH149">
            <v>20</v>
          </cell>
          <cell r="AP149">
            <v>15</v>
          </cell>
          <cell r="AT149">
            <v>0</v>
          </cell>
          <cell r="AX149">
            <v>0</v>
          </cell>
          <cell r="BD149">
            <v>82</v>
          </cell>
        </row>
        <row r="150">
          <cell r="G150">
            <v>66.611000000000004</v>
          </cell>
          <cell r="S150">
            <v>30</v>
          </cell>
          <cell r="AD150">
            <v>101</v>
          </cell>
          <cell r="AH150">
            <v>20</v>
          </cell>
          <cell r="AP150">
            <v>15</v>
          </cell>
          <cell r="AT150">
            <v>0</v>
          </cell>
          <cell r="AX150">
            <v>0</v>
          </cell>
          <cell r="BD150">
            <v>82</v>
          </cell>
        </row>
        <row r="151">
          <cell r="G151">
            <v>66.611000000000004</v>
          </cell>
          <cell r="S151">
            <v>30</v>
          </cell>
          <cell r="AD151">
            <v>101</v>
          </cell>
          <cell r="AH151">
            <v>20</v>
          </cell>
          <cell r="AP151">
            <v>15</v>
          </cell>
          <cell r="AT151">
            <v>0</v>
          </cell>
          <cell r="AX151">
            <v>0</v>
          </cell>
          <cell r="BD151">
            <v>82</v>
          </cell>
        </row>
        <row r="152">
          <cell r="G152">
            <v>66.611000000000004</v>
          </cell>
          <cell r="S152">
            <v>30</v>
          </cell>
          <cell r="AD152">
            <v>101</v>
          </cell>
          <cell r="AH152">
            <v>20</v>
          </cell>
          <cell r="AP152">
            <v>15</v>
          </cell>
          <cell r="AT152">
            <v>0</v>
          </cell>
          <cell r="AX152">
            <v>0</v>
          </cell>
          <cell r="BD152">
            <v>82</v>
          </cell>
        </row>
        <row r="153">
          <cell r="G153">
            <v>66.611000000000004</v>
          </cell>
          <cell r="S153">
            <v>30</v>
          </cell>
          <cell r="AD153">
            <v>101</v>
          </cell>
          <cell r="AH153">
            <v>20</v>
          </cell>
          <cell r="AP153">
            <v>15</v>
          </cell>
          <cell r="AT153">
            <v>0</v>
          </cell>
          <cell r="AX153">
            <v>0</v>
          </cell>
          <cell r="BD153">
            <v>82</v>
          </cell>
        </row>
        <row r="154">
          <cell r="G154">
            <v>66.611000000000004</v>
          </cell>
          <cell r="S154">
            <v>30</v>
          </cell>
          <cell r="AD154">
            <v>101</v>
          </cell>
          <cell r="AH154">
            <v>20</v>
          </cell>
          <cell r="AP154">
            <v>15</v>
          </cell>
          <cell r="AT154">
            <v>0</v>
          </cell>
          <cell r="AX154">
            <v>0</v>
          </cell>
          <cell r="BD154">
            <v>82</v>
          </cell>
        </row>
        <row r="155">
          <cell r="G155">
            <v>66.611000000000004</v>
          </cell>
          <cell r="S155">
            <v>30</v>
          </cell>
          <cell r="AD155">
            <v>101</v>
          </cell>
          <cell r="AH155">
            <v>20</v>
          </cell>
          <cell r="AP155">
            <v>15</v>
          </cell>
          <cell r="AT155">
            <v>0</v>
          </cell>
          <cell r="AX155">
            <v>0</v>
          </cell>
          <cell r="BD155">
            <v>82</v>
          </cell>
        </row>
        <row r="156">
          <cell r="G156">
            <v>66.611000000000004</v>
          </cell>
          <cell r="S156">
            <v>30</v>
          </cell>
          <cell r="AD156">
            <v>101</v>
          </cell>
          <cell r="AH156">
            <v>20</v>
          </cell>
          <cell r="AP156">
            <v>15</v>
          </cell>
          <cell r="AT156">
            <v>0</v>
          </cell>
          <cell r="AX156">
            <v>0</v>
          </cell>
          <cell r="BD156">
            <v>82</v>
          </cell>
        </row>
        <row r="157">
          <cell r="G157">
            <v>66.611000000000004</v>
          </cell>
          <cell r="S157">
            <v>30</v>
          </cell>
          <cell r="AD157">
            <v>101</v>
          </cell>
          <cell r="AH157">
            <v>20</v>
          </cell>
          <cell r="AP157">
            <v>15</v>
          </cell>
          <cell r="AT157">
            <v>0</v>
          </cell>
          <cell r="AX157">
            <v>0</v>
          </cell>
          <cell r="BD157">
            <v>82</v>
          </cell>
        </row>
        <row r="158">
          <cell r="G158">
            <v>66.611000000000004</v>
          </cell>
          <cell r="S158">
            <v>30</v>
          </cell>
          <cell r="AD158">
            <v>101</v>
          </cell>
          <cell r="AH158">
            <v>20</v>
          </cell>
          <cell r="AP158">
            <v>15</v>
          </cell>
          <cell r="AT158">
            <v>0</v>
          </cell>
          <cell r="AX158">
            <v>0</v>
          </cell>
          <cell r="BD158">
            <v>82</v>
          </cell>
        </row>
        <row r="159">
          <cell r="G159">
            <v>66.611000000000004</v>
          </cell>
          <cell r="S159">
            <v>30</v>
          </cell>
          <cell r="AD159">
            <v>101</v>
          </cell>
          <cell r="AH159">
            <v>20</v>
          </cell>
          <cell r="AP159">
            <v>15</v>
          </cell>
          <cell r="AT159">
            <v>0</v>
          </cell>
          <cell r="AX159">
            <v>0</v>
          </cell>
          <cell r="BD159">
            <v>82</v>
          </cell>
        </row>
        <row r="160">
          <cell r="G160">
            <v>66.611000000000004</v>
          </cell>
          <cell r="S160">
            <v>30</v>
          </cell>
          <cell r="AD160">
            <v>101</v>
          </cell>
          <cell r="AH160">
            <v>20</v>
          </cell>
          <cell r="AP160">
            <v>15</v>
          </cell>
          <cell r="AT160">
            <v>0</v>
          </cell>
          <cell r="AX160">
            <v>0</v>
          </cell>
          <cell r="BD160">
            <v>82</v>
          </cell>
        </row>
        <row r="161">
          <cell r="G161">
            <v>66.611000000000004</v>
          </cell>
          <cell r="S161">
            <v>30</v>
          </cell>
          <cell r="AD161">
            <v>101</v>
          </cell>
          <cell r="AH161">
            <v>20</v>
          </cell>
          <cell r="AP161">
            <v>15</v>
          </cell>
          <cell r="AT161">
            <v>0</v>
          </cell>
          <cell r="AX161">
            <v>0</v>
          </cell>
          <cell r="BD161">
            <v>82</v>
          </cell>
        </row>
        <row r="162">
          <cell r="G162">
            <v>66.611000000000004</v>
          </cell>
          <cell r="S162">
            <v>30</v>
          </cell>
          <cell r="AD162">
            <v>101</v>
          </cell>
          <cell r="AH162">
            <v>20</v>
          </cell>
          <cell r="AP162">
            <v>15</v>
          </cell>
          <cell r="AT162">
            <v>0</v>
          </cell>
          <cell r="AX162">
            <v>0</v>
          </cell>
          <cell r="BD162">
            <v>82</v>
          </cell>
        </row>
        <row r="163">
          <cell r="G163">
            <v>66.611000000000004</v>
          </cell>
          <cell r="S163">
            <v>30</v>
          </cell>
          <cell r="AD163">
            <v>101</v>
          </cell>
          <cell r="AH163">
            <v>20</v>
          </cell>
          <cell r="AP163">
            <v>15</v>
          </cell>
          <cell r="AT163">
            <v>0</v>
          </cell>
          <cell r="AX163">
            <v>0</v>
          </cell>
          <cell r="BD163">
            <v>82</v>
          </cell>
        </row>
        <row r="164">
          <cell r="G164">
            <v>66.611000000000004</v>
          </cell>
          <cell r="S164">
            <v>30</v>
          </cell>
          <cell r="AD164">
            <v>101</v>
          </cell>
          <cell r="AH164">
            <v>20</v>
          </cell>
          <cell r="AP164">
            <v>15</v>
          </cell>
          <cell r="AT164">
            <v>0</v>
          </cell>
          <cell r="AX164">
            <v>0</v>
          </cell>
          <cell r="BD164">
            <v>82</v>
          </cell>
        </row>
        <row r="165">
          <cell r="G165">
            <v>66.611000000000004</v>
          </cell>
          <cell r="S165">
            <v>30</v>
          </cell>
          <cell r="AD165">
            <v>101</v>
          </cell>
          <cell r="AH165">
            <v>20</v>
          </cell>
          <cell r="AP165">
            <v>15</v>
          </cell>
          <cell r="AT165">
            <v>0</v>
          </cell>
          <cell r="AX165">
            <v>0</v>
          </cell>
          <cell r="BD165">
            <v>82</v>
          </cell>
        </row>
        <row r="166">
          <cell r="G166">
            <v>66.611000000000004</v>
          </cell>
          <cell r="S166">
            <v>30</v>
          </cell>
          <cell r="AD166">
            <v>101</v>
          </cell>
          <cell r="AH166">
            <v>20</v>
          </cell>
          <cell r="AP166">
            <v>15</v>
          </cell>
          <cell r="AT166">
            <v>0</v>
          </cell>
          <cell r="AX166">
            <v>0</v>
          </cell>
          <cell r="BD166">
            <v>82</v>
          </cell>
        </row>
        <row r="167">
          <cell r="G167">
            <v>66.611000000000004</v>
          </cell>
          <cell r="S167">
            <v>30</v>
          </cell>
          <cell r="AD167">
            <v>101</v>
          </cell>
          <cell r="AH167">
            <v>20</v>
          </cell>
          <cell r="AP167">
            <v>15</v>
          </cell>
          <cell r="AT167">
            <v>0</v>
          </cell>
          <cell r="AX167">
            <v>0</v>
          </cell>
          <cell r="BD167">
            <v>82</v>
          </cell>
        </row>
        <row r="168">
          <cell r="G168">
            <v>66.611000000000004</v>
          </cell>
          <cell r="S168">
            <v>30</v>
          </cell>
          <cell r="AD168">
            <v>101</v>
          </cell>
          <cell r="AH168">
            <v>20</v>
          </cell>
          <cell r="AP168">
            <v>15</v>
          </cell>
          <cell r="AT168">
            <v>0</v>
          </cell>
          <cell r="AX168">
            <v>0</v>
          </cell>
          <cell r="BD168">
            <v>82</v>
          </cell>
        </row>
        <row r="169">
          <cell r="G169">
            <v>66.611000000000004</v>
          </cell>
          <cell r="S169">
            <v>30</v>
          </cell>
          <cell r="AD169">
            <v>101</v>
          </cell>
          <cell r="AH169">
            <v>20</v>
          </cell>
          <cell r="AP169">
            <v>15</v>
          </cell>
          <cell r="AT169">
            <v>0</v>
          </cell>
          <cell r="AX169">
            <v>0</v>
          </cell>
          <cell r="BD169">
            <v>82</v>
          </cell>
        </row>
        <row r="170">
          <cell r="G170">
            <v>66.611000000000004</v>
          </cell>
          <cell r="S170">
            <v>30</v>
          </cell>
          <cell r="AD170">
            <v>101</v>
          </cell>
          <cell r="AH170">
            <v>20</v>
          </cell>
          <cell r="AP170">
            <v>15</v>
          </cell>
          <cell r="AT170">
            <v>0</v>
          </cell>
          <cell r="AX170">
            <v>0</v>
          </cell>
          <cell r="BD170">
            <v>82</v>
          </cell>
        </row>
        <row r="171">
          <cell r="G171">
            <v>66.611000000000004</v>
          </cell>
          <cell r="S171">
            <v>30</v>
          </cell>
          <cell r="AD171">
            <v>101</v>
          </cell>
          <cell r="AH171">
            <v>20</v>
          </cell>
          <cell r="AP171">
            <v>15</v>
          </cell>
          <cell r="AT171">
            <v>0</v>
          </cell>
          <cell r="AX171">
            <v>0</v>
          </cell>
          <cell r="BD171">
            <v>82</v>
          </cell>
        </row>
        <row r="172">
          <cell r="G172">
            <v>66.611000000000004</v>
          </cell>
          <cell r="S172">
            <v>30</v>
          </cell>
          <cell r="AD172">
            <v>101</v>
          </cell>
          <cell r="AH172">
            <v>20</v>
          </cell>
          <cell r="AP172">
            <v>15</v>
          </cell>
          <cell r="AT172">
            <v>0</v>
          </cell>
          <cell r="AX172">
            <v>0</v>
          </cell>
          <cell r="BD172">
            <v>82</v>
          </cell>
        </row>
        <row r="173">
          <cell r="G173">
            <v>66.611000000000004</v>
          </cell>
          <cell r="S173">
            <v>30</v>
          </cell>
          <cell r="AD173">
            <v>101</v>
          </cell>
          <cell r="AH173">
            <v>20</v>
          </cell>
          <cell r="AP173">
            <v>15</v>
          </cell>
          <cell r="AT173">
            <v>0</v>
          </cell>
          <cell r="AX173">
            <v>0</v>
          </cell>
          <cell r="BD173">
            <v>82</v>
          </cell>
        </row>
        <row r="174">
          <cell r="G174">
            <v>66.611000000000004</v>
          </cell>
          <cell r="S174">
            <v>30</v>
          </cell>
          <cell r="AD174">
            <v>101</v>
          </cell>
          <cell r="AH174">
            <v>20</v>
          </cell>
          <cell r="AP174">
            <v>15</v>
          </cell>
          <cell r="AT174">
            <v>0</v>
          </cell>
          <cell r="AX174">
            <v>0</v>
          </cell>
          <cell r="BD174">
            <v>82</v>
          </cell>
        </row>
        <row r="175">
          <cell r="G175">
            <v>66.611000000000004</v>
          </cell>
          <cell r="S175">
            <v>30</v>
          </cell>
          <cell r="AD175">
            <v>101</v>
          </cell>
          <cell r="AH175">
            <v>20</v>
          </cell>
          <cell r="AP175">
            <v>15</v>
          </cell>
          <cell r="AT175">
            <v>0</v>
          </cell>
          <cell r="AX175">
            <v>0</v>
          </cell>
          <cell r="BD175">
            <v>82</v>
          </cell>
        </row>
        <row r="176">
          <cell r="G176">
            <v>66.611000000000004</v>
          </cell>
          <cell r="S176">
            <v>30</v>
          </cell>
          <cell r="AD176">
            <v>101</v>
          </cell>
          <cell r="AH176">
            <v>20</v>
          </cell>
          <cell r="AP176">
            <v>15</v>
          </cell>
          <cell r="AT176">
            <v>0</v>
          </cell>
          <cell r="AX176">
            <v>0</v>
          </cell>
          <cell r="BD176">
            <v>82</v>
          </cell>
        </row>
        <row r="177">
          <cell r="G177">
            <v>66.611000000000004</v>
          </cell>
          <cell r="S177">
            <v>30</v>
          </cell>
          <cell r="AD177">
            <v>101</v>
          </cell>
          <cell r="AH177">
            <v>20</v>
          </cell>
          <cell r="AP177">
            <v>15</v>
          </cell>
          <cell r="AT177">
            <v>0</v>
          </cell>
          <cell r="AX177">
            <v>0</v>
          </cell>
          <cell r="BD177">
            <v>82</v>
          </cell>
        </row>
        <row r="178">
          <cell r="G178">
            <v>66.611000000000004</v>
          </cell>
          <cell r="S178">
            <v>30</v>
          </cell>
          <cell r="AD178">
            <v>101</v>
          </cell>
          <cell r="AH178">
            <v>20</v>
          </cell>
          <cell r="AP178">
            <v>15</v>
          </cell>
          <cell r="AT178">
            <v>0</v>
          </cell>
          <cell r="AX178">
            <v>0</v>
          </cell>
          <cell r="BD178">
            <v>82</v>
          </cell>
        </row>
        <row r="179">
          <cell r="G179">
            <v>66.611000000000004</v>
          </cell>
          <cell r="S179">
            <v>30</v>
          </cell>
          <cell r="AD179">
            <v>101</v>
          </cell>
          <cell r="AH179">
            <v>20</v>
          </cell>
          <cell r="AP179">
            <v>15</v>
          </cell>
          <cell r="AT179">
            <v>0</v>
          </cell>
          <cell r="AX179">
            <v>0</v>
          </cell>
          <cell r="BD179">
            <v>82</v>
          </cell>
        </row>
        <row r="180">
          <cell r="G180">
            <v>66.611000000000004</v>
          </cell>
          <cell r="S180">
            <v>30</v>
          </cell>
          <cell r="AD180">
            <v>101</v>
          </cell>
          <cell r="AH180">
            <v>20</v>
          </cell>
          <cell r="AP180">
            <v>15</v>
          </cell>
          <cell r="AT180">
            <v>0</v>
          </cell>
          <cell r="AX180">
            <v>0</v>
          </cell>
          <cell r="BD180">
            <v>82</v>
          </cell>
        </row>
        <row r="181">
          <cell r="G181">
            <v>66.611000000000004</v>
          </cell>
          <cell r="S181">
            <v>30</v>
          </cell>
          <cell r="AD181">
            <v>101</v>
          </cell>
          <cell r="AH181">
            <v>20</v>
          </cell>
          <cell r="AP181">
            <v>15</v>
          </cell>
          <cell r="AT181">
            <v>0</v>
          </cell>
          <cell r="AX181">
            <v>0</v>
          </cell>
          <cell r="BD181">
            <v>82</v>
          </cell>
        </row>
        <row r="182">
          <cell r="G182">
            <v>66.611000000000004</v>
          </cell>
          <cell r="S182">
            <v>30</v>
          </cell>
          <cell r="AD182">
            <v>101</v>
          </cell>
          <cell r="AH182">
            <v>20</v>
          </cell>
          <cell r="AP182">
            <v>15</v>
          </cell>
          <cell r="AT182">
            <v>0</v>
          </cell>
          <cell r="AX182">
            <v>0</v>
          </cell>
          <cell r="BD182">
            <v>82</v>
          </cell>
        </row>
        <row r="183">
          <cell r="G183">
            <v>66.611000000000004</v>
          </cell>
          <cell r="S183">
            <v>30</v>
          </cell>
          <cell r="AD183">
            <v>101</v>
          </cell>
          <cell r="AH183">
            <v>20</v>
          </cell>
          <cell r="AP183">
            <v>15</v>
          </cell>
          <cell r="AT183">
            <v>0</v>
          </cell>
          <cell r="AX183">
            <v>0</v>
          </cell>
          <cell r="BD183">
            <v>82</v>
          </cell>
        </row>
        <row r="184">
          <cell r="G184">
            <v>66.611000000000004</v>
          </cell>
          <cell r="S184">
            <v>30</v>
          </cell>
          <cell r="AD184">
            <v>101</v>
          </cell>
          <cell r="AH184">
            <v>20</v>
          </cell>
          <cell r="AP184">
            <v>15</v>
          </cell>
          <cell r="AT184">
            <v>0</v>
          </cell>
          <cell r="AX184">
            <v>0</v>
          </cell>
          <cell r="BD184">
            <v>82</v>
          </cell>
        </row>
        <row r="185">
          <cell r="G185">
            <v>66.611000000000004</v>
          </cell>
          <cell r="S185">
            <v>30</v>
          </cell>
          <cell r="AD185">
            <v>101</v>
          </cell>
          <cell r="AH185">
            <v>20</v>
          </cell>
          <cell r="AP185">
            <v>15</v>
          </cell>
          <cell r="AT185">
            <v>0</v>
          </cell>
          <cell r="AX185">
            <v>0</v>
          </cell>
          <cell r="BD185">
            <v>82</v>
          </cell>
        </row>
        <row r="186">
          <cell r="G186">
            <v>66.611000000000004</v>
          </cell>
          <cell r="S186">
            <v>30</v>
          </cell>
          <cell r="AD186">
            <v>101</v>
          </cell>
          <cell r="AH186">
            <v>20</v>
          </cell>
          <cell r="AP186">
            <v>15</v>
          </cell>
          <cell r="AT186">
            <v>0</v>
          </cell>
          <cell r="AX186">
            <v>0</v>
          </cell>
          <cell r="BD186">
            <v>82</v>
          </cell>
        </row>
        <row r="187">
          <cell r="G187">
            <v>66.611000000000004</v>
          </cell>
          <cell r="S187">
            <v>30</v>
          </cell>
          <cell r="AD187">
            <v>101</v>
          </cell>
          <cell r="AH187">
            <v>20</v>
          </cell>
          <cell r="AP187">
            <v>15</v>
          </cell>
          <cell r="AT187">
            <v>0</v>
          </cell>
          <cell r="AX187">
            <v>0</v>
          </cell>
          <cell r="BD187">
            <v>82</v>
          </cell>
        </row>
        <row r="188">
          <cell r="G188">
            <v>66.611000000000004</v>
          </cell>
          <cell r="S188">
            <v>30</v>
          </cell>
          <cell r="AD188">
            <v>101</v>
          </cell>
          <cell r="AH188">
            <v>20</v>
          </cell>
          <cell r="AP188">
            <v>15</v>
          </cell>
          <cell r="AT188">
            <v>0</v>
          </cell>
          <cell r="AX188">
            <v>0</v>
          </cell>
          <cell r="BD188">
            <v>82</v>
          </cell>
        </row>
        <row r="189">
          <cell r="G189">
            <v>66.611000000000004</v>
          </cell>
          <cell r="S189">
            <v>30</v>
          </cell>
          <cell r="AD189">
            <v>101</v>
          </cell>
          <cell r="AH189">
            <v>20</v>
          </cell>
          <cell r="AP189">
            <v>15</v>
          </cell>
          <cell r="AT189">
            <v>0</v>
          </cell>
          <cell r="AX189">
            <v>0</v>
          </cell>
          <cell r="BD189">
            <v>82</v>
          </cell>
        </row>
        <row r="190">
          <cell r="G190">
            <v>66.611000000000004</v>
          </cell>
          <cell r="S190">
            <v>30</v>
          </cell>
          <cell r="AD190">
            <v>101</v>
          </cell>
          <cell r="AH190">
            <v>20</v>
          </cell>
          <cell r="AP190">
            <v>15</v>
          </cell>
          <cell r="AT190">
            <v>0</v>
          </cell>
          <cell r="AX190">
            <v>0</v>
          </cell>
          <cell r="BD190">
            <v>82</v>
          </cell>
        </row>
        <row r="191">
          <cell r="G191">
            <v>66.611000000000004</v>
          </cell>
          <cell r="S191">
            <v>30</v>
          </cell>
          <cell r="AD191">
            <v>101</v>
          </cell>
          <cell r="AH191">
            <v>20</v>
          </cell>
          <cell r="AP191">
            <v>15</v>
          </cell>
          <cell r="AT191">
            <v>0</v>
          </cell>
          <cell r="AX191">
            <v>0</v>
          </cell>
          <cell r="BD191">
            <v>82</v>
          </cell>
        </row>
        <row r="192">
          <cell r="G192">
            <v>66.611000000000004</v>
          </cell>
          <cell r="S192">
            <v>30</v>
          </cell>
          <cell r="AD192">
            <v>101</v>
          </cell>
          <cell r="AH192">
            <v>20</v>
          </cell>
          <cell r="AP192">
            <v>15</v>
          </cell>
          <cell r="AT192">
            <v>0</v>
          </cell>
          <cell r="AX192">
            <v>0</v>
          </cell>
          <cell r="BD192">
            <v>82</v>
          </cell>
        </row>
        <row r="193">
          <cell r="G193">
            <v>66.611000000000004</v>
          </cell>
          <cell r="S193">
            <v>30</v>
          </cell>
          <cell r="AD193">
            <v>101</v>
          </cell>
          <cell r="AH193">
            <v>20</v>
          </cell>
          <cell r="AP193">
            <v>15</v>
          </cell>
          <cell r="AT193">
            <v>0</v>
          </cell>
          <cell r="AX193">
            <v>0</v>
          </cell>
          <cell r="BD193">
            <v>82</v>
          </cell>
        </row>
        <row r="194">
          <cell r="G194">
            <v>66.611000000000004</v>
          </cell>
          <cell r="S194">
            <v>30</v>
          </cell>
          <cell r="AD194">
            <v>101</v>
          </cell>
          <cell r="AH194">
            <v>20</v>
          </cell>
          <cell r="AP194">
            <v>15</v>
          </cell>
          <cell r="AT194">
            <v>0</v>
          </cell>
          <cell r="AX194">
            <v>0</v>
          </cell>
          <cell r="BD194">
            <v>82</v>
          </cell>
        </row>
        <row r="195">
          <cell r="G195">
            <v>66.611000000000004</v>
          </cell>
          <cell r="S195">
            <v>30</v>
          </cell>
          <cell r="AD195">
            <v>101</v>
          </cell>
          <cell r="AH195">
            <v>20</v>
          </cell>
          <cell r="AP195">
            <v>15</v>
          </cell>
          <cell r="AT195">
            <v>0</v>
          </cell>
          <cell r="AX195">
            <v>0</v>
          </cell>
          <cell r="BD195">
            <v>82</v>
          </cell>
        </row>
        <row r="196">
          <cell r="G196">
            <v>66.611000000000004</v>
          </cell>
          <cell r="S196">
            <v>30</v>
          </cell>
          <cell r="AD196">
            <v>101</v>
          </cell>
          <cell r="AH196">
            <v>20</v>
          </cell>
          <cell r="AP196">
            <v>15</v>
          </cell>
          <cell r="AT196">
            <v>0</v>
          </cell>
          <cell r="AX196">
            <v>0</v>
          </cell>
          <cell r="BD196">
            <v>82</v>
          </cell>
        </row>
        <row r="197">
          <cell r="G197">
            <v>66.611000000000004</v>
          </cell>
          <cell r="S197">
            <v>30</v>
          </cell>
          <cell r="AD197">
            <v>101</v>
          </cell>
          <cell r="AH197">
            <v>20</v>
          </cell>
          <cell r="AP197">
            <v>15</v>
          </cell>
          <cell r="AT197">
            <v>0</v>
          </cell>
          <cell r="AX197">
            <v>0</v>
          </cell>
          <cell r="BD197">
            <v>82</v>
          </cell>
        </row>
        <row r="198">
          <cell r="G198">
            <v>66.611000000000004</v>
          </cell>
          <cell r="S198">
            <v>30</v>
          </cell>
          <cell r="AD198">
            <v>101</v>
          </cell>
          <cell r="AH198">
            <v>20</v>
          </cell>
          <cell r="AP198">
            <v>15</v>
          </cell>
          <cell r="AT198">
            <v>0</v>
          </cell>
          <cell r="AX198">
            <v>0</v>
          </cell>
          <cell r="BD198">
            <v>82</v>
          </cell>
        </row>
        <row r="199">
          <cell r="G199">
            <v>66.611000000000004</v>
          </cell>
          <cell r="S199">
            <v>30</v>
          </cell>
          <cell r="AD199">
            <v>101</v>
          </cell>
          <cell r="AH199">
            <v>20</v>
          </cell>
          <cell r="AP199">
            <v>15</v>
          </cell>
          <cell r="AT199">
            <v>0</v>
          </cell>
          <cell r="AX199">
            <v>0</v>
          </cell>
          <cell r="BD199">
            <v>82</v>
          </cell>
        </row>
        <row r="200">
          <cell r="G200">
            <v>66.611000000000004</v>
          </cell>
          <cell r="S200">
            <v>30</v>
          </cell>
          <cell r="AD200">
            <v>101</v>
          </cell>
          <cell r="AH200">
            <v>20</v>
          </cell>
          <cell r="AP200">
            <v>15</v>
          </cell>
          <cell r="AT200">
            <v>0</v>
          </cell>
          <cell r="AX200">
            <v>0</v>
          </cell>
          <cell r="BD200">
            <v>82</v>
          </cell>
        </row>
        <row r="201">
          <cell r="G201">
            <v>66.611000000000004</v>
          </cell>
          <cell r="S201">
            <v>30</v>
          </cell>
          <cell r="AD201">
            <v>101</v>
          </cell>
          <cell r="AH201">
            <v>20</v>
          </cell>
          <cell r="AP201">
            <v>15</v>
          </cell>
          <cell r="AT201">
            <v>0</v>
          </cell>
          <cell r="AX201">
            <v>0</v>
          </cell>
          <cell r="BD201">
            <v>82</v>
          </cell>
        </row>
        <row r="202">
          <cell r="G202">
            <v>66.611000000000004</v>
          </cell>
          <cell r="S202">
            <v>30</v>
          </cell>
          <cell r="AD202">
            <v>101</v>
          </cell>
          <cell r="AH202">
            <v>20</v>
          </cell>
          <cell r="AP202">
            <v>15</v>
          </cell>
          <cell r="AT202">
            <v>0</v>
          </cell>
          <cell r="AX202">
            <v>0</v>
          </cell>
          <cell r="BD202">
            <v>82</v>
          </cell>
        </row>
        <row r="203">
          <cell r="G203">
            <v>66.611000000000004</v>
          </cell>
          <cell r="S203">
            <v>30</v>
          </cell>
          <cell r="AD203">
            <v>101</v>
          </cell>
          <cell r="AH203">
            <v>20</v>
          </cell>
          <cell r="AP203">
            <v>15</v>
          </cell>
          <cell r="AT203">
            <v>0</v>
          </cell>
          <cell r="AX203">
            <v>0</v>
          </cell>
          <cell r="BD203">
            <v>82</v>
          </cell>
        </row>
        <row r="204">
          <cell r="G204">
            <v>66.611000000000004</v>
          </cell>
          <cell r="S204">
            <v>30</v>
          </cell>
          <cell r="AD204">
            <v>101</v>
          </cell>
          <cell r="AH204">
            <v>20</v>
          </cell>
          <cell r="AP204">
            <v>15</v>
          </cell>
          <cell r="AT204">
            <v>0</v>
          </cell>
          <cell r="AX204">
            <v>0</v>
          </cell>
          <cell r="BD204">
            <v>82</v>
          </cell>
        </row>
        <row r="205">
          <cell r="G205">
            <v>66.611000000000004</v>
          </cell>
          <cell r="S205">
            <v>30</v>
          </cell>
          <cell r="AD205">
            <v>101</v>
          </cell>
          <cell r="AH205">
            <v>20</v>
          </cell>
          <cell r="AP205">
            <v>15</v>
          </cell>
          <cell r="AT205">
            <v>0</v>
          </cell>
          <cell r="AX205">
            <v>0</v>
          </cell>
          <cell r="BD205">
            <v>82</v>
          </cell>
        </row>
        <row r="206">
          <cell r="G206">
            <v>66.611000000000004</v>
          </cell>
          <cell r="S206">
            <v>30</v>
          </cell>
          <cell r="AD206">
            <v>101</v>
          </cell>
          <cell r="AH206">
            <v>20</v>
          </cell>
          <cell r="AP206">
            <v>15</v>
          </cell>
          <cell r="AT206">
            <v>0</v>
          </cell>
          <cell r="AX206">
            <v>0</v>
          </cell>
          <cell r="BD206">
            <v>82</v>
          </cell>
        </row>
        <row r="207">
          <cell r="G207">
            <v>66.611000000000004</v>
          </cell>
          <cell r="S207">
            <v>30</v>
          </cell>
          <cell r="AD207">
            <v>101</v>
          </cell>
          <cell r="AH207">
            <v>20</v>
          </cell>
          <cell r="AP207">
            <v>15</v>
          </cell>
          <cell r="AT207">
            <v>0</v>
          </cell>
          <cell r="AX207">
            <v>0</v>
          </cell>
          <cell r="BD207">
            <v>82</v>
          </cell>
        </row>
        <row r="208">
          <cell r="G208">
            <v>66.611000000000004</v>
          </cell>
          <cell r="S208">
            <v>30</v>
          </cell>
          <cell r="AD208">
            <v>101</v>
          </cell>
          <cell r="AH208">
            <v>20</v>
          </cell>
          <cell r="AP208">
            <v>15</v>
          </cell>
          <cell r="AT208">
            <v>0</v>
          </cell>
          <cell r="AX208">
            <v>0</v>
          </cell>
          <cell r="BD208">
            <v>82</v>
          </cell>
        </row>
        <row r="209">
          <cell r="G209">
            <v>66.611000000000004</v>
          </cell>
          <cell r="S209">
            <v>30</v>
          </cell>
          <cell r="AD209">
            <v>101</v>
          </cell>
          <cell r="AH209">
            <v>20</v>
          </cell>
          <cell r="AP209">
            <v>15</v>
          </cell>
          <cell r="AT209">
            <v>0</v>
          </cell>
          <cell r="AX209">
            <v>0</v>
          </cell>
          <cell r="BD209">
            <v>82</v>
          </cell>
        </row>
        <row r="210">
          <cell r="G210">
            <v>66.611000000000004</v>
          </cell>
          <cell r="S210">
            <v>30</v>
          </cell>
          <cell r="AD210">
            <v>101</v>
          </cell>
          <cell r="AH210">
            <v>20</v>
          </cell>
          <cell r="AP210">
            <v>15</v>
          </cell>
          <cell r="AT210">
            <v>0</v>
          </cell>
          <cell r="AX210">
            <v>0</v>
          </cell>
          <cell r="BD210">
            <v>82</v>
          </cell>
        </row>
        <row r="211">
          <cell r="G211">
            <v>66.611000000000004</v>
          </cell>
          <cell r="S211">
            <v>30</v>
          </cell>
          <cell r="AD211">
            <v>101</v>
          </cell>
          <cell r="AH211">
            <v>20</v>
          </cell>
          <cell r="AP211">
            <v>15</v>
          </cell>
          <cell r="AT211">
            <v>0</v>
          </cell>
          <cell r="AX211">
            <v>0</v>
          </cell>
          <cell r="BD211">
            <v>82</v>
          </cell>
        </row>
        <row r="212">
          <cell r="G212">
            <v>66.611000000000004</v>
          </cell>
          <cell r="S212">
            <v>30</v>
          </cell>
          <cell r="AD212">
            <v>101</v>
          </cell>
          <cell r="AH212">
            <v>20</v>
          </cell>
          <cell r="AP212">
            <v>15</v>
          </cell>
          <cell r="AT212">
            <v>0</v>
          </cell>
          <cell r="AX212">
            <v>0</v>
          </cell>
          <cell r="BD212">
            <v>82</v>
          </cell>
        </row>
        <row r="213">
          <cell r="G213">
            <v>66.611000000000004</v>
          </cell>
          <cell r="S213">
            <v>30</v>
          </cell>
          <cell r="AD213">
            <v>101</v>
          </cell>
          <cell r="AH213">
            <v>20</v>
          </cell>
          <cell r="AP213">
            <v>15</v>
          </cell>
          <cell r="AT213">
            <v>0</v>
          </cell>
          <cell r="AX213">
            <v>0</v>
          </cell>
          <cell r="BD213">
            <v>82</v>
          </cell>
        </row>
        <row r="214">
          <cell r="G214">
            <v>66.611000000000004</v>
          </cell>
          <cell r="S214">
            <v>30</v>
          </cell>
          <cell r="AD214">
            <v>101</v>
          </cell>
          <cell r="AH214">
            <v>20</v>
          </cell>
          <cell r="AP214">
            <v>15</v>
          </cell>
          <cell r="AT214">
            <v>0</v>
          </cell>
          <cell r="AX214">
            <v>0</v>
          </cell>
          <cell r="BD214">
            <v>82</v>
          </cell>
        </row>
        <row r="215">
          <cell r="G215">
            <v>66.611000000000004</v>
          </cell>
          <cell r="S215">
            <v>30</v>
          </cell>
          <cell r="AD215">
            <v>101</v>
          </cell>
          <cell r="AH215">
            <v>20</v>
          </cell>
          <cell r="AP215">
            <v>15</v>
          </cell>
          <cell r="AT215">
            <v>0</v>
          </cell>
          <cell r="AX215">
            <v>0</v>
          </cell>
          <cell r="BD215">
            <v>82</v>
          </cell>
        </row>
        <row r="216">
          <cell r="G216">
            <v>66.611000000000004</v>
          </cell>
          <cell r="S216">
            <v>30</v>
          </cell>
          <cell r="AD216">
            <v>101</v>
          </cell>
          <cell r="AH216">
            <v>20</v>
          </cell>
          <cell r="AP216">
            <v>15</v>
          </cell>
          <cell r="AT216">
            <v>0</v>
          </cell>
          <cell r="AX216">
            <v>0</v>
          </cell>
          <cell r="BD216">
            <v>82</v>
          </cell>
        </row>
        <row r="217">
          <cell r="G217">
            <v>66.611000000000004</v>
          </cell>
          <cell r="S217">
            <v>30</v>
          </cell>
          <cell r="AD217">
            <v>101</v>
          </cell>
          <cell r="AH217">
            <v>20</v>
          </cell>
          <cell r="AP217">
            <v>15</v>
          </cell>
          <cell r="AT217">
            <v>0</v>
          </cell>
          <cell r="AX217">
            <v>0</v>
          </cell>
          <cell r="BD217">
            <v>82</v>
          </cell>
        </row>
        <row r="218">
          <cell r="G218">
            <v>66.611000000000004</v>
          </cell>
          <cell r="S218">
            <v>30</v>
          </cell>
          <cell r="AD218">
            <v>101</v>
          </cell>
          <cell r="AH218">
            <v>20</v>
          </cell>
          <cell r="AP218">
            <v>15</v>
          </cell>
          <cell r="AT218">
            <v>0</v>
          </cell>
          <cell r="AX218">
            <v>0</v>
          </cell>
          <cell r="BD218">
            <v>82</v>
          </cell>
        </row>
        <row r="219">
          <cell r="G219">
            <v>66.611000000000004</v>
          </cell>
          <cell r="S219">
            <v>30</v>
          </cell>
          <cell r="AD219">
            <v>101</v>
          </cell>
          <cell r="AH219">
            <v>20</v>
          </cell>
          <cell r="AP219">
            <v>15</v>
          </cell>
          <cell r="AT219">
            <v>0</v>
          </cell>
          <cell r="AX219">
            <v>0</v>
          </cell>
          <cell r="BD219">
            <v>82</v>
          </cell>
        </row>
        <row r="220">
          <cell r="G220">
            <v>66.611000000000004</v>
          </cell>
          <cell r="S220">
            <v>30</v>
          </cell>
          <cell r="AD220">
            <v>101</v>
          </cell>
          <cell r="AH220">
            <v>20</v>
          </cell>
          <cell r="AP220">
            <v>15</v>
          </cell>
          <cell r="AT220">
            <v>0</v>
          </cell>
          <cell r="AX220">
            <v>0</v>
          </cell>
          <cell r="BD220">
            <v>82</v>
          </cell>
        </row>
        <row r="221">
          <cell r="G221">
            <v>66.611000000000004</v>
          </cell>
          <cell r="S221">
            <v>30</v>
          </cell>
          <cell r="AD221">
            <v>101</v>
          </cell>
          <cell r="AH221">
            <v>20</v>
          </cell>
          <cell r="AP221">
            <v>15</v>
          </cell>
          <cell r="AT221">
            <v>0</v>
          </cell>
          <cell r="AX221">
            <v>0</v>
          </cell>
          <cell r="BD221">
            <v>82</v>
          </cell>
        </row>
        <row r="222">
          <cell r="G222">
            <v>66.611000000000004</v>
          </cell>
          <cell r="S222">
            <v>30</v>
          </cell>
          <cell r="AD222">
            <v>101</v>
          </cell>
          <cell r="AH222">
            <v>20</v>
          </cell>
          <cell r="AP222">
            <v>15</v>
          </cell>
          <cell r="AT222">
            <v>0</v>
          </cell>
          <cell r="AX222">
            <v>0</v>
          </cell>
          <cell r="BD222">
            <v>82</v>
          </cell>
        </row>
        <row r="223">
          <cell r="G223">
            <v>66.611000000000004</v>
          </cell>
          <cell r="S223">
            <v>30</v>
          </cell>
          <cell r="AD223">
            <v>101</v>
          </cell>
          <cell r="AH223">
            <v>20</v>
          </cell>
          <cell r="AP223">
            <v>15</v>
          </cell>
          <cell r="AT223">
            <v>0</v>
          </cell>
          <cell r="AX223">
            <v>0</v>
          </cell>
          <cell r="BD223">
            <v>82</v>
          </cell>
        </row>
        <row r="224">
          <cell r="G224">
            <v>66.611000000000004</v>
          </cell>
          <cell r="S224">
            <v>30</v>
          </cell>
          <cell r="AD224">
            <v>101</v>
          </cell>
          <cell r="AH224">
            <v>20</v>
          </cell>
          <cell r="AP224">
            <v>15</v>
          </cell>
          <cell r="AT224">
            <v>0</v>
          </cell>
          <cell r="AX224">
            <v>0</v>
          </cell>
          <cell r="BD224">
            <v>82</v>
          </cell>
        </row>
        <row r="225">
          <cell r="G225">
            <v>66.611000000000004</v>
          </cell>
          <cell r="S225">
            <v>30</v>
          </cell>
          <cell r="AD225">
            <v>101</v>
          </cell>
          <cell r="AH225">
            <v>20</v>
          </cell>
          <cell r="AP225">
            <v>15</v>
          </cell>
          <cell r="AT225">
            <v>0</v>
          </cell>
          <cell r="AX225">
            <v>0</v>
          </cell>
          <cell r="BD225">
            <v>82</v>
          </cell>
        </row>
        <row r="226">
          <cell r="G226">
            <v>66.611000000000004</v>
          </cell>
          <cell r="S226">
            <v>30</v>
          </cell>
          <cell r="AD226">
            <v>101</v>
          </cell>
          <cell r="AH226">
            <v>20</v>
          </cell>
          <cell r="AP226">
            <v>15</v>
          </cell>
          <cell r="AT226">
            <v>0</v>
          </cell>
          <cell r="AX226">
            <v>0</v>
          </cell>
          <cell r="BD226">
            <v>82</v>
          </cell>
        </row>
        <row r="227">
          <cell r="G227">
            <v>66.611000000000004</v>
          </cell>
          <cell r="S227">
            <v>30</v>
          </cell>
          <cell r="AD227">
            <v>101</v>
          </cell>
          <cell r="AH227">
            <v>20</v>
          </cell>
          <cell r="AP227">
            <v>15</v>
          </cell>
          <cell r="AT227">
            <v>0</v>
          </cell>
          <cell r="AX227">
            <v>0</v>
          </cell>
          <cell r="BD227">
            <v>82</v>
          </cell>
        </row>
        <row r="228">
          <cell r="G228">
            <v>66.611000000000004</v>
          </cell>
          <cell r="S228">
            <v>30</v>
          </cell>
          <cell r="AD228">
            <v>101</v>
          </cell>
          <cell r="AH228">
            <v>20</v>
          </cell>
          <cell r="AP228">
            <v>15</v>
          </cell>
          <cell r="AT228">
            <v>0</v>
          </cell>
          <cell r="AX228">
            <v>0</v>
          </cell>
          <cell r="BD228">
            <v>82</v>
          </cell>
        </row>
        <row r="229">
          <cell r="G229">
            <v>66.611000000000004</v>
          </cell>
          <cell r="S229">
            <v>30</v>
          </cell>
          <cell r="AD229">
            <v>101</v>
          </cell>
          <cell r="AH229">
            <v>20</v>
          </cell>
          <cell r="AP229">
            <v>15</v>
          </cell>
          <cell r="AT229">
            <v>0</v>
          </cell>
          <cell r="AX229">
            <v>0</v>
          </cell>
          <cell r="BD229">
            <v>82</v>
          </cell>
        </row>
        <row r="230">
          <cell r="G230">
            <v>66.611000000000004</v>
          </cell>
          <cell r="S230">
            <v>30</v>
          </cell>
          <cell r="AD230">
            <v>101</v>
          </cell>
          <cell r="AH230">
            <v>20</v>
          </cell>
          <cell r="AP230">
            <v>15</v>
          </cell>
          <cell r="AT230">
            <v>0</v>
          </cell>
          <cell r="AX230">
            <v>0</v>
          </cell>
          <cell r="BD230">
            <v>82</v>
          </cell>
        </row>
        <row r="231">
          <cell r="G231">
            <v>66.611000000000004</v>
          </cell>
          <cell r="S231">
            <v>30</v>
          </cell>
          <cell r="AD231">
            <v>101</v>
          </cell>
          <cell r="AH231">
            <v>20</v>
          </cell>
          <cell r="AP231">
            <v>15</v>
          </cell>
          <cell r="AT231">
            <v>0</v>
          </cell>
          <cell r="AX231">
            <v>0</v>
          </cell>
          <cell r="BD231">
            <v>82</v>
          </cell>
        </row>
        <row r="232">
          <cell r="G232">
            <v>66.611000000000004</v>
          </cell>
          <cell r="S232">
            <v>30</v>
          </cell>
          <cell r="AD232">
            <v>101</v>
          </cell>
          <cell r="AH232">
            <v>20</v>
          </cell>
          <cell r="AP232">
            <v>15</v>
          </cell>
          <cell r="AT232">
            <v>0</v>
          </cell>
          <cell r="AX232">
            <v>0</v>
          </cell>
          <cell r="BD232">
            <v>82</v>
          </cell>
        </row>
        <row r="233">
          <cell r="G233">
            <v>66.611000000000004</v>
          </cell>
          <cell r="S233">
            <v>30</v>
          </cell>
          <cell r="AD233">
            <v>101</v>
          </cell>
          <cell r="AH233">
            <v>20</v>
          </cell>
          <cell r="AP233">
            <v>15</v>
          </cell>
          <cell r="AT233">
            <v>0</v>
          </cell>
          <cell r="AX233">
            <v>0</v>
          </cell>
          <cell r="BD233">
            <v>82</v>
          </cell>
        </row>
        <row r="234">
          <cell r="G234">
            <v>66.611000000000004</v>
          </cell>
          <cell r="S234">
            <v>30</v>
          </cell>
          <cell r="AD234">
            <v>101</v>
          </cell>
          <cell r="AH234">
            <v>20</v>
          </cell>
          <cell r="AP234">
            <v>15</v>
          </cell>
          <cell r="AT234">
            <v>0</v>
          </cell>
          <cell r="AX234">
            <v>0</v>
          </cell>
          <cell r="BD234">
            <v>82</v>
          </cell>
        </row>
        <row r="235">
          <cell r="G235">
            <v>66.611000000000004</v>
          </cell>
          <cell r="S235">
            <v>30</v>
          </cell>
          <cell r="AD235">
            <v>101</v>
          </cell>
          <cell r="AH235">
            <v>20</v>
          </cell>
          <cell r="AP235">
            <v>15</v>
          </cell>
          <cell r="AT235">
            <v>0</v>
          </cell>
          <cell r="AX235">
            <v>0</v>
          </cell>
          <cell r="BD235">
            <v>82</v>
          </cell>
        </row>
        <row r="236">
          <cell r="G236">
            <v>66.611000000000004</v>
          </cell>
          <cell r="S236">
            <v>30</v>
          </cell>
          <cell r="AD236">
            <v>101</v>
          </cell>
          <cell r="AH236">
            <v>20</v>
          </cell>
          <cell r="AP236">
            <v>15</v>
          </cell>
          <cell r="AT236">
            <v>0</v>
          </cell>
          <cell r="AX236">
            <v>0</v>
          </cell>
          <cell r="BD236">
            <v>82</v>
          </cell>
        </row>
        <row r="237">
          <cell r="G237">
            <v>66.611000000000004</v>
          </cell>
          <cell r="S237">
            <v>30</v>
          </cell>
          <cell r="AD237">
            <v>101</v>
          </cell>
          <cell r="AH237">
            <v>20</v>
          </cell>
          <cell r="AP237">
            <v>15</v>
          </cell>
          <cell r="AT237">
            <v>0</v>
          </cell>
          <cell r="AX237">
            <v>0</v>
          </cell>
          <cell r="BD237">
            <v>82</v>
          </cell>
        </row>
        <row r="238">
          <cell r="G238">
            <v>66.611000000000004</v>
          </cell>
          <cell r="S238">
            <v>30</v>
          </cell>
          <cell r="AD238">
            <v>101</v>
          </cell>
          <cell r="AH238">
            <v>20</v>
          </cell>
          <cell r="AP238">
            <v>15</v>
          </cell>
          <cell r="AT238">
            <v>0</v>
          </cell>
          <cell r="AX238">
            <v>0</v>
          </cell>
          <cell r="BD238">
            <v>82</v>
          </cell>
        </row>
        <row r="239">
          <cell r="G239">
            <v>66.611000000000004</v>
          </cell>
          <cell r="S239">
            <v>30</v>
          </cell>
          <cell r="AD239">
            <v>101</v>
          </cell>
          <cell r="AH239">
            <v>20</v>
          </cell>
          <cell r="AP239">
            <v>15</v>
          </cell>
          <cell r="AT239">
            <v>0</v>
          </cell>
          <cell r="AX239">
            <v>0</v>
          </cell>
          <cell r="BD239">
            <v>82</v>
          </cell>
        </row>
        <row r="240">
          <cell r="G240">
            <v>66.611000000000004</v>
          </cell>
          <cell r="S240">
            <v>30</v>
          </cell>
          <cell r="AD240">
            <v>101</v>
          </cell>
          <cell r="AH240">
            <v>20</v>
          </cell>
          <cell r="AP240">
            <v>15</v>
          </cell>
          <cell r="AT240">
            <v>0</v>
          </cell>
          <cell r="AX240">
            <v>0</v>
          </cell>
          <cell r="BD240">
            <v>82</v>
          </cell>
        </row>
        <row r="241">
          <cell r="G241">
            <v>66.611000000000004</v>
          </cell>
          <cell r="S241">
            <v>30</v>
          </cell>
          <cell r="AD241">
            <v>101</v>
          </cell>
          <cell r="AH241">
            <v>20</v>
          </cell>
          <cell r="AP241">
            <v>15</v>
          </cell>
          <cell r="AT241">
            <v>0</v>
          </cell>
          <cell r="AX241">
            <v>0</v>
          </cell>
          <cell r="BD241">
            <v>82</v>
          </cell>
        </row>
        <row r="242">
          <cell r="G242">
            <v>66.611000000000004</v>
          </cell>
          <cell r="S242">
            <v>30</v>
          </cell>
          <cell r="AD242">
            <v>101</v>
          </cell>
          <cell r="AH242">
            <v>20</v>
          </cell>
          <cell r="AP242">
            <v>15</v>
          </cell>
          <cell r="AT242">
            <v>0</v>
          </cell>
          <cell r="AX242">
            <v>0</v>
          </cell>
          <cell r="BD242">
            <v>82</v>
          </cell>
        </row>
        <row r="243">
          <cell r="G243">
            <v>66.611000000000004</v>
          </cell>
          <cell r="S243">
            <v>30</v>
          </cell>
          <cell r="AD243">
            <v>101</v>
          </cell>
          <cell r="AH243">
            <v>20</v>
          </cell>
          <cell r="AP243">
            <v>15</v>
          </cell>
          <cell r="AT243">
            <v>0</v>
          </cell>
          <cell r="AX243">
            <v>0</v>
          </cell>
          <cell r="BD243">
            <v>82</v>
          </cell>
        </row>
        <row r="244">
          <cell r="G244">
            <v>66.611000000000004</v>
          </cell>
          <cell r="S244">
            <v>30</v>
          </cell>
          <cell r="AD244">
            <v>101</v>
          </cell>
          <cell r="AH244">
            <v>20</v>
          </cell>
          <cell r="AP244">
            <v>15</v>
          </cell>
          <cell r="AT244">
            <v>0</v>
          </cell>
          <cell r="AX244">
            <v>0</v>
          </cell>
          <cell r="BD244">
            <v>82</v>
          </cell>
        </row>
        <row r="245">
          <cell r="G245">
            <v>66.611000000000004</v>
          </cell>
          <cell r="S245">
            <v>30</v>
          </cell>
          <cell r="AD245">
            <v>101</v>
          </cell>
          <cell r="AH245">
            <v>20</v>
          </cell>
          <cell r="AP245">
            <v>15</v>
          </cell>
          <cell r="AT245">
            <v>0</v>
          </cell>
          <cell r="AX245">
            <v>0</v>
          </cell>
          <cell r="BD245">
            <v>82</v>
          </cell>
        </row>
        <row r="246">
          <cell r="G246">
            <v>66.611000000000004</v>
          </cell>
          <cell r="S246">
            <v>30</v>
          </cell>
          <cell r="AD246">
            <v>101</v>
          </cell>
          <cell r="AH246">
            <v>20</v>
          </cell>
          <cell r="AP246">
            <v>15</v>
          </cell>
          <cell r="AT246">
            <v>0</v>
          </cell>
          <cell r="AX246">
            <v>0</v>
          </cell>
          <cell r="BD246">
            <v>82</v>
          </cell>
        </row>
        <row r="247">
          <cell r="G247">
            <v>66.611000000000004</v>
          </cell>
          <cell r="S247">
            <v>30</v>
          </cell>
          <cell r="AD247">
            <v>101</v>
          </cell>
          <cell r="AH247">
            <v>20</v>
          </cell>
          <cell r="AP247">
            <v>15</v>
          </cell>
          <cell r="AT247">
            <v>0</v>
          </cell>
          <cell r="AX247">
            <v>0</v>
          </cell>
          <cell r="BD247">
            <v>82</v>
          </cell>
        </row>
        <row r="248">
          <cell r="G248">
            <v>66.611000000000004</v>
          </cell>
          <cell r="S248">
            <v>30</v>
          </cell>
          <cell r="AD248">
            <v>101</v>
          </cell>
          <cell r="AH248">
            <v>20</v>
          </cell>
          <cell r="AP248">
            <v>15</v>
          </cell>
          <cell r="AT248">
            <v>0</v>
          </cell>
          <cell r="AX248">
            <v>0</v>
          </cell>
          <cell r="BD248">
            <v>82</v>
          </cell>
        </row>
        <row r="249">
          <cell r="G249">
            <v>66.611000000000004</v>
          </cell>
          <cell r="S249">
            <v>30</v>
          </cell>
          <cell r="AD249">
            <v>101</v>
          </cell>
          <cell r="AH249">
            <v>20</v>
          </cell>
          <cell r="AP249">
            <v>15</v>
          </cell>
          <cell r="AT249">
            <v>0</v>
          </cell>
          <cell r="AX249">
            <v>0</v>
          </cell>
          <cell r="BD249">
            <v>82</v>
          </cell>
        </row>
        <row r="250">
          <cell r="G250">
            <v>66.611000000000004</v>
          </cell>
          <cell r="S250">
            <v>30</v>
          </cell>
          <cell r="AD250">
            <v>101</v>
          </cell>
          <cell r="AH250">
            <v>20</v>
          </cell>
          <cell r="AP250">
            <v>15</v>
          </cell>
          <cell r="AT250">
            <v>0</v>
          </cell>
          <cell r="AX250">
            <v>0</v>
          </cell>
          <cell r="BD250">
            <v>82</v>
          </cell>
        </row>
        <row r="251">
          <cell r="G251">
            <v>66.611000000000004</v>
          </cell>
          <cell r="S251">
            <v>30</v>
          </cell>
          <cell r="AD251">
            <v>101</v>
          </cell>
          <cell r="AH251">
            <v>20</v>
          </cell>
          <cell r="AP251">
            <v>15</v>
          </cell>
          <cell r="AT251">
            <v>0</v>
          </cell>
          <cell r="AX251">
            <v>0</v>
          </cell>
          <cell r="BD251">
            <v>82</v>
          </cell>
        </row>
        <row r="252">
          <cell r="G252">
            <v>66.611000000000004</v>
          </cell>
          <cell r="S252">
            <v>30</v>
          </cell>
          <cell r="AD252">
            <v>101</v>
          </cell>
          <cell r="AH252">
            <v>20</v>
          </cell>
          <cell r="AP252">
            <v>15</v>
          </cell>
          <cell r="AT252">
            <v>0</v>
          </cell>
          <cell r="AX252">
            <v>0</v>
          </cell>
          <cell r="BD252">
            <v>82</v>
          </cell>
        </row>
        <row r="253">
          <cell r="G253">
            <v>66.611000000000004</v>
          </cell>
          <cell r="S253">
            <v>30</v>
          </cell>
          <cell r="AD253">
            <v>101</v>
          </cell>
          <cell r="AH253">
            <v>20</v>
          </cell>
          <cell r="AP253">
            <v>15</v>
          </cell>
          <cell r="AT253">
            <v>0</v>
          </cell>
          <cell r="AX253">
            <v>0</v>
          </cell>
          <cell r="BD253">
            <v>82</v>
          </cell>
        </row>
        <row r="254">
          <cell r="G254">
            <v>66.611000000000004</v>
          </cell>
          <cell r="S254">
            <v>30</v>
          </cell>
          <cell r="AD254">
            <v>101</v>
          </cell>
          <cell r="AH254">
            <v>20</v>
          </cell>
          <cell r="AP254">
            <v>15</v>
          </cell>
          <cell r="AT254">
            <v>0</v>
          </cell>
          <cell r="AX254">
            <v>0</v>
          </cell>
          <cell r="BD254">
            <v>82</v>
          </cell>
        </row>
        <row r="255">
          <cell r="G255">
            <v>66.611000000000004</v>
          </cell>
          <cell r="S255">
            <v>30</v>
          </cell>
          <cell r="AD255">
            <v>101</v>
          </cell>
          <cell r="AH255">
            <v>20</v>
          </cell>
          <cell r="AP255">
            <v>15</v>
          </cell>
          <cell r="AT255">
            <v>0</v>
          </cell>
          <cell r="AX255">
            <v>0</v>
          </cell>
          <cell r="BD255">
            <v>82</v>
          </cell>
        </row>
        <row r="256">
          <cell r="G256">
            <v>66.611000000000004</v>
          </cell>
          <cell r="S256">
            <v>30</v>
          </cell>
          <cell r="AD256">
            <v>101</v>
          </cell>
          <cell r="AH256">
            <v>20</v>
          </cell>
          <cell r="AP256">
            <v>15</v>
          </cell>
          <cell r="AT256">
            <v>0</v>
          </cell>
          <cell r="AX256">
            <v>0</v>
          </cell>
          <cell r="BD256">
            <v>82</v>
          </cell>
        </row>
        <row r="257">
          <cell r="G257">
            <v>66.611000000000004</v>
          </cell>
          <cell r="S257">
            <v>30</v>
          </cell>
          <cell r="AD257">
            <v>101</v>
          </cell>
          <cell r="AH257">
            <v>20</v>
          </cell>
          <cell r="AP257">
            <v>15</v>
          </cell>
          <cell r="AT257">
            <v>0</v>
          </cell>
          <cell r="AX257">
            <v>0</v>
          </cell>
          <cell r="BD257">
            <v>82</v>
          </cell>
        </row>
        <row r="258">
          <cell r="G258">
            <v>66.611000000000004</v>
          </cell>
          <cell r="S258">
            <v>30</v>
          </cell>
          <cell r="AD258">
            <v>101</v>
          </cell>
          <cell r="AH258">
            <v>20</v>
          </cell>
          <cell r="AP258">
            <v>15</v>
          </cell>
          <cell r="AT258">
            <v>0</v>
          </cell>
          <cell r="AX258">
            <v>0</v>
          </cell>
          <cell r="BD258">
            <v>82</v>
          </cell>
        </row>
        <row r="259">
          <cell r="G259">
            <v>66.611000000000004</v>
          </cell>
          <cell r="S259">
            <v>30</v>
          </cell>
          <cell r="AD259">
            <v>101</v>
          </cell>
          <cell r="AH259">
            <v>20</v>
          </cell>
          <cell r="AP259">
            <v>15</v>
          </cell>
          <cell r="AT259">
            <v>0</v>
          </cell>
          <cell r="AX259">
            <v>0</v>
          </cell>
          <cell r="BD259">
            <v>82</v>
          </cell>
        </row>
        <row r="260">
          <cell r="G260">
            <v>66.611000000000004</v>
          </cell>
          <cell r="S260">
            <v>30</v>
          </cell>
          <cell r="AD260">
            <v>101</v>
          </cell>
          <cell r="AH260">
            <v>20</v>
          </cell>
          <cell r="AP260">
            <v>15</v>
          </cell>
          <cell r="AT260">
            <v>0</v>
          </cell>
          <cell r="AX260">
            <v>0</v>
          </cell>
          <cell r="BD260">
            <v>82</v>
          </cell>
        </row>
        <row r="261">
          <cell r="G261">
            <v>66.611000000000004</v>
          </cell>
          <cell r="S261">
            <v>30</v>
          </cell>
          <cell r="AD261">
            <v>101</v>
          </cell>
          <cell r="AH261">
            <v>20</v>
          </cell>
          <cell r="AP261">
            <v>15</v>
          </cell>
          <cell r="AT261">
            <v>0</v>
          </cell>
          <cell r="AX261">
            <v>0</v>
          </cell>
          <cell r="BD261">
            <v>82</v>
          </cell>
        </row>
        <row r="262">
          <cell r="G262">
            <v>66.611000000000004</v>
          </cell>
          <cell r="S262">
            <v>30</v>
          </cell>
          <cell r="AD262">
            <v>101</v>
          </cell>
          <cell r="AH262">
            <v>20</v>
          </cell>
          <cell r="AP262">
            <v>15</v>
          </cell>
          <cell r="AT262">
            <v>0</v>
          </cell>
          <cell r="AX262">
            <v>0</v>
          </cell>
          <cell r="BD262">
            <v>82</v>
          </cell>
        </row>
        <row r="263">
          <cell r="G263">
            <v>66.611000000000004</v>
          </cell>
          <cell r="S263">
            <v>30</v>
          </cell>
          <cell r="AD263">
            <v>101</v>
          </cell>
          <cell r="AH263">
            <v>20</v>
          </cell>
          <cell r="AP263">
            <v>15</v>
          </cell>
          <cell r="AT263">
            <v>0</v>
          </cell>
          <cell r="AX263">
            <v>0</v>
          </cell>
          <cell r="BD263">
            <v>82</v>
          </cell>
        </row>
        <row r="264">
          <cell r="G264">
            <v>66.611000000000004</v>
          </cell>
          <cell r="S264">
            <v>30</v>
          </cell>
          <cell r="AD264">
            <v>101</v>
          </cell>
          <cell r="AH264">
            <v>20</v>
          </cell>
          <cell r="AP264">
            <v>15</v>
          </cell>
          <cell r="AT264">
            <v>0</v>
          </cell>
          <cell r="AX264">
            <v>0</v>
          </cell>
          <cell r="BD264">
            <v>82</v>
          </cell>
        </row>
        <row r="265">
          <cell r="G265">
            <v>66.611000000000004</v>
          </cell>
          <cell r="S265">
            <v>30</v>
          </cell>
          <cell r="AD265">
            <v>101</v>
          </cell>
          <cell r="AH265">
            <v>20</v>
          </cell>
          <cell r="AP265">
            <v>15</v>
          </cell>
          <cell r="AT265">
            <v>0</v>
          </cell>
          <cell r="AX265">
            <v>0</v>
          </cell>
          <cell r="BD265">
            <v>82</v>
          </cell>
        </row>
        <row r="266">
          <cell r="G266">
            <v>66.611000000000004</v>
          </cell>
          <cell r="S266">
            <v>30</v>
          </cell>
          <cell r="AD266">
            <v>101</v>
          </cell>
          <cell r="AH266">
            <v>20</v>
          </cell>
          <cell r="AP266">
            <v>15</v>
          </cell>
          <cell r="AT266">
            <v>0</v>
          </cell>
          <cell r="AX266">
            <v>0</v>
          </cell>
          <cell r="BD266">
            <v>82</v>
          </cell>
        </row>
        <row r="267">
          <cell r="G267">
            <v>66.611000000000004</v>
          </cell>
          <cell r="S267">
            <v>30</v>
          </cell>
          <cell r="AD267">
            <v>101</v>
          </cell>
          <cell r="AH267">
            <v>20</v>
          </cell>
          <cell r="AP267">
            <v>15</v>
          </cell>
          <cell r="AT267">
            <v>0</v>
          </cell>
          <cell r="AX267">
            <v>0</v>
          </cell>
          <cell r="BD267">
            <v>82</v>
          </cell>
        </row>
        <row r="268">
          <cell r="G268">
            <v>66.611000000000004</v>
          </cell>
          <cell r="S268">
            <v>30</v>
          </cell>
          <cell r="AD268">
            <v>101</v>
          </cell>
          <cell r="AH268">
            <v>20</v>
          </cell>
          <cell r="AP268">
            <v>15</v>
          </cell>
          <cell r="AT268">
            <v>0</v>
          </cell>
          <cell r="AX268">
            <v>0</v>
          </cell>
          <cell r="BD268">
            <v>82</v>
          </cell>
        </row>
        <row r="269">
          <cell r="G269">
            <v>66.611000000000004</v>
          </cell>
          <cell r="S269">
            <v>30</v>
          </cell>
          <cell r="AD269">
            <v>101</v>
          </cell>
          <cell r="AH269">
            <v>20</v>
          </cell>
          <cell r="AP269">
            <v>15</v>
          </cell>
          <cell r="AT269">
            <v>0</v>
          </cell>
          <cell r="AX269">
            <v>0</v>
          </cell>
          <cell r="BD269">
            <v>82</v>
          </cell>
        </row>
        <row r="270">
          <cell r="G270">
            <v>66.611000000000004</v>
          </cell>
          <cell r="S270">
            <v>30</v>
          </cell>
          <cell r="AD270">
            <v>101</v>
          </cell>
          <cell r="AH270">
            <v>20</v>
          </cell>
          <cell r="AP270">
            <v>15</v>
          </cell>
          <cell r="AT270">
            <v>0</v>
          </cell>
          <cell r="AX270">
            <v>0</v>
          </cell>
          <cell r="BD270">
            <v>82</v>
          </cell>
        </row>
        <row r="271">
          <cell r="G271">
            <v>66.611000000000004</v>
          </cell>
          <cell r="S271">
            <v>30</v>
          </cell>
          <cell r="AD271">
            <v>101</v>
          </cell>
          <cell r="AH271">
            <v>20</v>
          </cell>
          <cell r="AP271">
            <v>15</v>
          </cell>
          <cell r="AT271">
            <v>0</v>
          </cell>
          <cell r="AX271">
            <v>0</v>
          </cell>
          <cell r="BD271">
            <v>82</v>
          </cell>
        </row>
        <row r="272">
          <cell r="G272">
            <v>66.611000000000004</v>
          </cell>
          <cell r="S272">
            <v>30</v>
          </cell>
          <cell r="AD272">
            <v>101</v>
          </cell>
          <cell r="AH272">
            <v>20</v>
          </cell>
          <cell r="AP272">
            <v>15</v>
          </cell>
          <cell r="AT272">
            <v>0</v>
          </cell>
          <cell r="AX272">
            <v>0</v>
          </cell>
          <cell r="BD272">
            <v>82</v>
          </cell>
        </row>
        <row r="273">
          <cell r="G273">
            <v>66.611000000000004</v>
          </cell>
          <cell r="S273">
            <v>30</v>
          </cell>
          <cell r="AD273">
            <v>101</v>
          </cell>
          <cell r="AH273">
            <v>20</v>
          </cell>
          <cell r="AP273">
            <v>15</v>
          </cell>
          <cell r="AT273">
            <v>0</v>
          </cell>
          <cell r="AX273">
            <v>0</v>
          </cell>
          <cell r="BD273">
            <v>82</v>
          </cell>
        </row>
        <row r="274">
          <cell r="G274">
            <v>66.611000000000004</v>
          </cell>
          <cell r="S274">
            <v>30</v>
          </cell>
          <cell r="AD274">
            <v>101</v>
          </cell>
          <cell r="AH274">
            <v>20</v>
          </cell>
          <cell r="AP274">
            <v>15</v>
          </cell>
          <cell r="AT274">
            <v>0</v>
          </cell>
          <cell r="AX274">
            <v>0</v>
          </cell>
          <cell r="BD274">
            <v>82</v>
          </cell>
        </row>
        <row r="275">
          <cell r="G275">
            <v>66.611000000000004</v>
          </cell>
          <cell r="S275">
            <v>30</v>
          </cell>
          <cell r="AD275">
            <v>101</v>
          </cell>
          <cell r="AH275">
            <v>20</v>
          </cell>
          <cell r="AP275">
            <v>15</v>
          </cell>
          <cell r="AT275">
            <v>0</v>
          </cell>
          <cell r="AX275">
            <v>0</v>
          </cell>
          <cell r="BD275">
            <v>82</v>
          </cell>
        </row>
        <row r="276">
          <cell r="G276">
            <v>66.611000000000004</v>
          </cell>
          <cell r="S276">
            <v>30</v>
          </cell>
          <cell r="AD276">
            <v>101</v>
          </cell>
          <cell r="AH276">
            <v>20</v>
          </cell>
          <cell r="AP276">
            <v>15</v>
          </cell>
          <cell r="AT276">
            <v>0</v>
          </cell>
          <cell r="AX276">
            <v>0</v>
          </cell>
          <cell r="BD276">
            <v>82</v>
          </cell>
        </row>
        <row r="277">
          <cell r="G277">
            <v>66.611000000000004</v>
          </cell>
          <cell r="S277">
            <v>30</v>
          </cell>
          <cell r="AD277">
            <v>101</v>
          </cell>
          <cell r="AH277">
            <v>20</v>
          </cell>
          <cell r="AP277">
            <v>15</v>
          </cell>
          <cell r="AT277">
            <v>0</v>
          </cell>
          <cell r="AX277">
            <v>0</v>
          </cell>
          <cell r="BD277">
            <v>82</v>
          </cell>
        </row>
        <row r="278">
          <cell r="G278">
            <v>66.611000000000004</v>
          </cell>
          <cell r="S278">
            <v>30</v>
          </cell>
          <cell r="AD278">
            <v>101</v>
          </cell>
          <cell r="AH278">
            <v>20</v>
          </cell>
          <cell r="AP278">
            <v>15</v>
          </cell>
          <cell r="AT278">
            <v>0</v>
          </cell>
          <cell r="AX278">
            <v>0</v>
          </cell>
          <cell r="BD278">
            <v>82</v>
          </cell>
        </row>
        <row r="279">
          <cell r="G279">
            <v>66.611000000000004</v>
          </cell>
          <cell r="S279">
            <v>30</v>
          </cell>
          <cell r="AD279">
            <v>101</v>
          </cell>
          <cell r="AH279">
            <v>20</v>
          </cell>
          <cell r="AP279">
            <v>15</v>
          </cell>
          <cell r="AT279">
            <v>0</v>
          </cell>
          <cell r="AX279">
            <v>0</v>
          </cell>
          <cell r="BD279">
            <v>82</v>
          </cell>
        </row>
        <row r="280">
          <cell r="G280">
            <v>66.611000000000004</v>
          </cell>
          <cell r="S280">
            <v>30</v>
          </cell>
          <cell r="AD280">
            <v>101</v>
          </cell>
          <cell r="AH280">
            <v>20</v>
          </cell>
          <cell r="AP280">
            <v>15</v>
          </cell>
          <cell r="AT280">
            <v>0</v>
          </cell>
          <cell r="AX280">
            <v>0</v>
          </cell>
          <cell r="BD280">
            <v>82</v>
          </cell>
        </row>
        <row r="281">
          <cell r="G281">
            <v>66.611000000000004</v>
          </cell>
          <cell r="S281">
            <v>30</v>
          </cell>
          <cell r="AD281">
            <v>101</v>
          </cell>
          <cell r="AH281">
            <v>20</v>
          </cell>
          <cell r="AP281">
            <v>15</v>
          </cell>
          <cell r="AT281">
            <v>0</v>
          </cell>
          <cell r="AX281">
            <v>0</v>
          </cell>
          <cell r="BD281">
            <v>82</v>
          </cell>
        </row>
        <row r="282">
          <cell r="G282">
            <v>66.611000000000004</v>
          </cell>
          <cell r="S282">
            <v>30</v>
          </cell>
          <cell r="AD282">
            <v>101</v>
          </cell>
          <cell r="AH282">
            <v>20</v>
          </cell>
          <cell r="AP282">
            <v>15</v>
          </cell>
          <cell r="AT282">
            <v>0</v>
          </cell>
          <cell r="AX282">
            <v>0</v>
          </cell>
          <cell r="BD282">
            <v>82</v>
          </cell>
        </row>
        <row r="283">
          <cell r="G283">
            <v>66.611000000000004</v>
          </cell>
          <cell r="S283">
            <v>30</v>
          </cell>
          <cell r="AD283">
            <v>101</v>
          </cell>
          <cell r="AH283">
            <v>20</v>
          </cell>
          <cell r="AP283">
            <v>15</v>
          </cell>
          <cell r="AT283">
            <v>0</v>
          </cell>
          <cell r="AX283">
            <v>0</v>
          </cell>
          <cell r="BD283">
            <v>82</v>
          </cell>
        </row>
        <row r="284">
          <cell r="G284">
            <v>66.611000000000004</v>
          </cell>
          <cell r="S284">
            <v>30</v>
          </cell>
          <cell r="AD284">
            <v>101</v>
          </cell>
          <cell r="AH284">
            <v>20</v>
          </cell>
          <cell r="AP284">
            <v>15</v>
          </cell>
          <cell r="AT284">
            <v>0</v>
          </cell>
          <cell r="AX284">
            <v>0</v>
          </cell>
          <cell r="BD284">
            <v>82</v>
          </cell>
        </row>
        <row r="285">
          <cell r="G285">
            <v>66.611000000000004</v>
          </cell>
          <cell r="S285">
            <v>30</v>
          </cell>
          <cell r="AD285">
            <v>101</v>
          </cell>
          <cell r="AH285">
            <v>20</v>
          </cell>
          <cell r="AP285">
            <v>15</v>
          </cell>
          <cell r="AT285">
            <v>0</v>
          </cell>
          <cell r="AX285">
            <v>0</v>
          </cell>
          <cell r="BD285">
            <v>82</v>
          </cell>
        </row>
        <row r="286">
          <cell r="G286">
            <v>66.611000000000004</v>
          </cell>
          <cell r="S286">
            <v>30</v>
          </cell>
          <cell r="AD286">
            <v>101</v>
          </cell>
          <cell r="AH286">
            <v>20</v>
          </cell>
          <cell r="AP286">
            <v>15</v>
          </cell>
          <cell r="AT286">
            <v>0</v>
          </cell>
          <cell r="AX286">
            <v>0</v>
          </cell>
          <cell r="BD286">
            <v>82</v>
          </cell>
        </row>
        <row r="287">
          <cell r="G287">
            <v>66.611000000000004</v>
          </cell>
          <cell r="S287">
            <v>30</v>
          </cell>
          <cell r="AD287">
            <v>101</v>
          </cell>
          <cell r="AH287">
            <v>20</v>
          </cell>
          <cell r="AP287">
            <v>15</v>
          </cell>
          <cell r="AT287">
            <v>0</v>
          </cell>
          <cell r="AX287">
            <v>0</v>
          </cell>
          <cell r="BD287">
            <v>82</v>
          </cell>
        </row>
        <row r="288">
          <cell r="G288">
            <v>66.611000000000004</v>
          </cell>
          <cell r="S288">
            <v>30</v>
          </cell>
          <cell r="AD288">
            <v>101</v>
          </cell>
          <cell r="AH288">
            <v>20</v>
          </cell>
          <cell r="AP288">
            <v>15</v>
          </cell>
          <cell r="AT288">
            <v>0</v>
          </cell>
          <cell r="AX288">
            <v>0</v>
          </cell>
          <cell r="BD288">
            <v>82</v>
          </cell>
        </row>
        <row r="289">
          <cell r="G289">
            <v>66.611000000000004</v>
          </cell>
          <cell r="S289">
            <v>30</v>
          </cell>
          <cell r="AD289">
            <v>101</v>
          </cell>
          <cell r="AH289">
            <v>20</v>
          </cell>
          <cell r="AP289">
            <v>15</v>
          </cell>
          <cell r="AT289">
            <v>0</v>
          </cell>
          <cell r="AX289">
            <v>0</v>
          </cell>
          <cell r="BD289">
            <v>82</v>
          </cell>
        </row>
        <row r="290">
          <cell r="G290">
            <v>66.611000000000004</v>
          </cell>
          <cell r="S290">
            <v>30</v>
          </cell>
          <cell r="AD290">
            <v>101</v>
          </cell>
          <cell r="AH290">
            <v>20</v>
          </cell>
          <cell r="AP290">
            <v>15</v>
          </cell>
          <cell r="AT290">
            <v>0</v>
          </cell>
          <cell r="AX290">
            <v>0</v>
          </cell>
          <cell r="BD290">
            <v>82</v>
          </cell>
        </row>
        <row r="291">
          <cell r="G291">
            <v>66.611000000000004</v>
          </cell>
          <cell r="S291">
            <v>30</v>
          </cell>
          <cell r="AD291">
            <v>101</v>
          </cell>
          <cell r="AH291">
            <v>20</v>
          </cell>
          <cell r="AP291">
            <v>15</v>
          </cell>
          <cell r="AT291">
            <v>0</v>
          </cell>
          <cell r="AX291">
            <v>0</v>
          </cell>
          <cell r="BD291">
            <v>82</v>
          </cell>
        </row>
        <row r="292">
          <cell r="G292">
            <v>66.611000000000004</v>
          </cell>
          <cell r="S292">
            <v>30</v>
          </cell>
          <cell r="AD292">
            <v>101</v>
          </cell>
          <cell r="AH292">
            <v>20</v>
          </cell>
          <cell r="AP292">
            <v>15</v>
          </cell>
          <cell r="AT292">
            <v>0</v>
          </cell>
          <cell r="AX292">
            <v>0</v>
          </cell>
          <cell r="BD292">
            <v>82</v>
          </cell>
        </row>
        <row r="293">
          <cell r="G293">
            <v>66.611000000000004</v>
          </cell>
          <cell r="S293">
            <v>30</v>
          </cell>
          <cell r="AD293">
            <v>101</v>
          </cell>
          <cell r="AH293">
            <v>20</v>
          </cell>
          <cell r="AP293">
            <v>15</v>
          </cell>
          <cell r="AT293">
            <v>0</v>
          </cell>
          <cell r="AX293">
            <v>0</v>
          </cell>
          <cell r="BD293">
            <v>82</v>
          </cell>
        </row>
        <row r="294">
          <cell r="G294">
            <v>66.611000000000004</v>
          </cell>
          <cell r="S294">
            <v>30</v>
          </cell>
          <cell r="AD294">
            <v>101</v>
          </cell>
          <cell r="AH294">
            <v>20</v>
          </cell>
          <cell r="AP294">
            <v>15</v>
          </cell>
          <cell r="AT294">
            <v>0</v>
          </cell>
          <cell r="AX294">
            <v>0</v>
          </cell>
          <cell r="BD294">
            <v>82</v>
          </cell>
        </row>
        <row r="295">
          <cell r="G295">
            <v>66.611000000000004</v>
          </cell>
          <cell r="S295">
            <v>30</v>
          </cell>
          <cell r="AD295">
            <v>101</v>
          </cell>
          <cell r="AH295">
            <v>20</v>
          </cell>
          <cell r="AP295">
            <v>15</v>
          </cell>
          <cell r="AT295">
            <v>0</v>
          </cell>
          <cell r="AX295">
            <v>0</v>
          </cell>
          <cell r="BD295">
            <v>82</v>
          </cell>
        </row>
        <row r="296">
          <cell r="G296">
            <v>66.611000000000004</v>
          </cell>
          <cell r="S296">
            <v>30</v>
          </cell>
          <cell r="AD296">
            <v>101</v>
          </cell>
          <cell r="AH296">
            <v>20</v>
          </cell>
          <cell r="AP296">
            <v>15</v>
          </cell>
          <cell r="AT296">
            <v>0</v>
          </cell>
          <cell r="AX296">
            <v>0</v>
          </cell>
          <cell r="BD296">
            <v>82</v>
          </cell>
        </row>
        <row r="297">
          <cell r="G297">
            <v>66.611000000000004</v>
          </cell>
          <cell r="S297">
            <v>30</v>
          </cell>
          <cell r="AD297">
            <v>101</v>
          </cell>
          <cell r="AH297">
            <v>20</v>
          </cell>
          <cell r="AP297">
            <v>15</v>
          </cell>
          <cell r="AT297">
            <v>0</v>
          </cell>
          <cell r="AX297">
            <v>0</v>
          </cell>
          <cell r="BD297">
            <v>82</v>
          </cell>
        </row>
        <row r="298">
          <cell r="G298">
            <v>66.611000000000004</v>
          </cell>
          <cell r="S298">
            <v>30</v>
          </cell>
          <cell r="AD298">
            <v>101</v>
          </cell>
          <cell r="AH298">
            <v>20</v>
          </cell>
          <cell r="AP298">
            <v>15</v>
          </cell>
          <cell r="AT298">
            <v>0</v>
          </cell>
          <cell r="AX298">
            <v>81</v>
          </cell>
          <cell r="BD298">
            <v>82</v>
          </cell>
        </row>
        <row r="299">
          <cell r="G299">
            <v>66.611000000000004</v>
          </cell>
          <cell r="S299">
            <v>30</v>
          </cell>
          <cell r="AD299">
            <v>101</v>
          </cell>
          <cell r="AH299">
            <v>20</v>
          </cell>
          <cell r="AP299">
            <v>15</v>
          </cell>
          <cell r="AT299">
            <v>0</v>
          </cell>
          <cell r="AX299">
            <v>81</v>
          </cell>
          <cell r="BD299">
            <v>82</v>
          </cell>
        </row>
        <row r="300">
          <cell r="G300">
            <v>66.611000000000004</v>
          </cell>
          <cell r="S300">
            <v>30</v>
          </cell>
          <cell r="AD300">
            <v>101</v>
          </cell>
          <cell r="AH300">
            <v>20</v>
          </cell>
          <cell r="AP300">
            <v>15</v>
          </cell>
          <cell r="AT300">
            <v>0</v>
          </cell>
          <cell r="AX300">
            <v>81</v>
          </cell>
          <cell r="BD300">
            <v>82</v>
          </cell>
        </row>
        <row r="301">
          <cell r="G301">
            <v>66.611000000000004</v>
          </cell>
          <cell r="S301">
            <v>30</v>
          </cell>
          <cell r="AD301">
            <v>101</v>
          </cell>
          <cell r="AH301">
            <v>20</v>
          </cell>
          <cell r="AP301">
            <v>15</v>
          </cell>
          <cell r="AT301">
            <v>0</v>
          </cell>
          <cell r="AX301">
            <v>81</v>
          </cell>
          <cell r="BD301">
            <v>82</v>
          </cell>
        </row>
        <row r="302">
          <cell r="G302">
            <v>66.611000000000004</v>
          </cell>
          <cell r="S302">
            <v>30</v>
          </cell>
          <cell r="AD302">
            <v>101</v>
          </cell>
          <cell r="AH302">
            <v>20</v>
          </cell>
          <cell r="AP302">
            <v>15</v>
          </cell>
          <cell r="AT302">
            <v>0</v>
          </cell>
          <cell r="AX302">
            <v>81</v>
          </cell>
          <cell r="BD302">
            <v>82</v>
          </cell>
        </row>
        <row r="303">
          <cell r="G303">
            <v>66.611000000000004</v>
          </cell>
          <cell r="S303">
            <v>30</v>
          </cell>
          <cell r="AD303">
            <v>101</v>
          </cell>
          <cell r="AH303">
            <v>20</v>
          </cell>
          <cell r="AP303">
            <v>15</v>
          </cell>
          <cell r="AT303">
            <v>0</v>
          </cell>
          <cell r="AX303">
            <v>81</v>
          </cell>
          <cell r="BD303">
            <v>82</v>
          </cell>
        </row>
        <row r="304">
          <cell r="G304">
            <v>66.611000000000004</v>
          </cell>
          <cell r="S304">
            <v>30</v>
          </cell>
          <cell r="AD304">
            <v>101</v>
          </cell>
          <cell r="AH304">
            <v>20</v>
          </cell>
          <cell r="AP304">
            <v>15</v>
          </cell>
          <cell r="AT304">
            <v>0</v>
          </cell>
          <cell r="AX304">
            <v>81</v>
          </cell>
          <cell r="BD304">
            <v>82</v>
          </cell>
        </row>
        <row r="305">
          <cell r="G305">
            <v>66.611000000000004</v>
          </cell>
          <cell r="S305">
            <v>30</v>
          </cell>
          <cell r="AD305">
            <v>101</v>
          </cell>
          <cell r="AH305">
            <v>20</v>
          </cell>
          <cell r="AP305">
            <v>15</v>
          </cell>
          <cell r="AT305">
            <v>0</v>
          </cell>
          <cell r="AX305">
            <v>81</v>
          </cell>
          <cell r="BD305">
            <v>82</v>
          </cell>
        </row>
        <row r="306">
          <cell r="G306">
            <v>66.611000000000004</v>
          </cell>
          <cell r="S306">
            <v>30</v>
          </cell>
          <cell r="AD306">
            <v>101</v>
          </cell>
          <cell r="AH306">
            <v>20</v>
          </cell>
          <cell r="AP306">
            <v>15</v>
          </cell>
          <cell r="AT306">
            <v>0</v>
          </cell>
          <cell r="AX306">
            <v>81</v>
          </cell>
          <cell r="BD306">
            <v>82</v>
          </cell>
        </row>
        <row r="307">
          <cell r="G307">
            <v>66.611000000000004</v>
          </cell>
          <cell r="S307">
            <v>30</v>
          </cell>
          <cell r="AD307">
            <v>101</v>
          </cell>
          <cell r="AH307">
            <v>20</v>
          </cell>
          <cell r="AP307">
            <v>15</v>
          </cell>
          <cell r="AT307">
            <v>0</v>
          </cell>
          <cell r="AX307">
            <v>81</v>
          </cell>
          <cell r="BD307">
            <v>82</v>
          </cell>
        </row>
        <row r="308">
          <cell r="G308">
            <v>66.611000000000004</v>
          </cell>
          <cell r="S308">
            <v>30</v>
          </cell>
          <cell r="AD308">
            <v>101</v>
          </cell>
          <cell r="AH308">
            <v>20</v>
          </cell>
          <cell r="AP308">
            <v>15</v>
          </cell>
          <cell r="AT308">
            <v>0</v>
          </cell>
          <cell r="AX308">
            <v>81</v>
          </cell>
          <cell r="BD308">
            <v>82</v>
          </cell>
        </row>
        <row r="309">
          <cell r="G309">
            <v>66.611000000000004</v>
          </cell>
          <cell r="S309">
            <v>30</v>
          </cell>
          <cell r="AD309">
            <v>101</v>
          </cell>
          <cell r="AH309">
            <v>20</v>
          </cell>
          <cell r="AP309">
            <v>15</v>
          </cell>
          <cell r="AT309">
            <v>0</v>
          </cell>
          <cell r="AX309">
            <v>81</v>
          </cell>
          <cell r="BD309">
            <v>82</v>
          </cell>
        </row>
        <row r="310">
          <cell r="G310">
            <v>66.611000000000004</v>
          </cell>
          <cell r="S310">
            <v>30</v>
          </cell>
          <cell r="AD310">
            <v>101</v>
          </cell>
          <cell r="AH310">
            <v>20</v>
          </cell>
          <cell r="AP310">
            <v>15</v>
          </cell>
          <cell r="AT310">
            <v>0</v>
          </cell>
          <cell r="AX310">
            <v>81</v>
          </cell>
          <cell r="BD310">
            <v>82</v>
          </cell>
        </row>
        <row r="311">
          <cell r="G311">
            <v>66.611000000000004</v>
          </cell>
          <cell r="S311">
            <v>30</v>
          </cell>
          <cell r="AD311">
            <v>101</v>
          </cell>
          <cell r="AH311">
            <v>20</v>
          </cell>
          <cell r="AP311">
            <v>15</v>
          </cell>
          <cell r="AT311">
            <v>0</v>
          </cell>
          <cell r="AX311">
            <v>81</v>
          </cell>
          <cell r="BD311">
            <v>82</v>
          </cell>
        </row>
        <row r="312">
          <cell r="G312">
            <v>66.611000000000004</v>
          </cell>
          <cell r="S312">
            <v>30</v>
          </cell>
          <cell r="AD312">
            <v>101</v>
          </cell>
          <cell r="AH312">
            <v>20</v>
          </cell>
          <cell r="AP312">
            <v>15</v>
          </cell>
          <cell r="AT312">
            <v>0</v>
          </cell>
          <cell r="AX312">
            <v>81</v>
          </cell>
          <cell r="BD312">
            <v>82</v>
          </cell>
        </row>
        <row r="313">
          <cell r="G313">
            <v>66.611000000000004</v>
          </cell>
          <cell r="S313">
            <v>30</v>
          </cell>
          <cell r="AD313">
            <v>101</v>
          </cell>
          <cell r="AH313">
            <v>20</v>
          </cell>
          <cell r="AP313">
            <v>15</v>
          </cell>
          <cell r="AT313">
            <v>0</v>
          </cell>
          <cell r="AX313">
            <v>81</v>
          </cell>
          <cell r="BD313">
            <v>82</v>
          </cell>
        </row>
        <row r="314">
          <cell r="G314">
            <v>66.611000000000004</v>
          </cell>
          <cell r="S314">
            <v>30</v>
          </cell>
          <cell r="AD314">
            <v>101</v>
          </cell>
          <cell r="AH314">
            <v>20</v>
          </cell>
          <cell r="AP314">
            <v>15</v>
          </cell>
          <cell r="AT314">
            <v>0</v>
          </cell>
          <cell r="AX314">
            <v>81</v>
          </cell>
          <cell r="BD314">
            <v>82</v>
          </cell>
        </row>
        <row r="315">
          <cell r="G315">
            <v>66.611000000000004</v>
          </cell>
          <cell r="S315">
            <v>30</v>
          </cell>
          <cell r="AD315">
            <v>101</v>
          </cell>
          <cell r="AH315">
            <v>20</v>
          </cell>
          <cell r="AP315">
            <v>15</v>
          </cell>
          <cell r="AT315">
            <v>0</v>
          </cell>
          <cell r="AX315">
            <v>81</v>
          </cell>
          <cell r="BD315">
            <v>82</v>
          </cell>
        </row>
        <row r="316">
          <cell r="G316">
            <v>66.611000000000004</v>
          </cell>
          <cell r="S316">
            <v>30</v>
          </cell>
          <cell r="AD316">
            <v>101</v>
          </cell>
          <cell r="AH316">
            <v>20</v>
          </cell>
          <cell r="AP316">
            <v>15</v>
          </cell>
          <cell r="AT316">
            <v>0</v>
          </cell>
          <cell r="AX316">
            <v>81</v>
          </cell>
          <cell r="BD316">
            <v>82</v>
          </cell>
        </row>
        <row r="317">
          <cell r="G317">
            <v>66.611000000000004</v>
          </cell>
          <cell r="S317">
            <v>30</v>
          </cell>
          <cell r="AD317">
            <v>101</v>
          </cell>
          <cell r="AH317">
            <v>20</v>
          </cell>
          <cell r="AP317">
            <v>15</v>
          </cell>
          <cell r="AT317">
            <v>0</v>
          </cell>
          <cell r="AX317">
            <v>81</v>
          </cell>
          <cell r="BD317">
            <v>82</v>
          </cell>
        </row>
        <row r="318">
          <cell r="G318">
            <v>66.611000000000004</v>
          </cell>
          <cell r="S318">
            <v>30</v>
          </cell>
          <cell r="AD318">
            <v>101</v>
          </cell>
          <cell r="AH318">
            <v>20</v>
          </cell>
          <cell r="AP318">
            <v>15</v>
          </cell>
          <cell r="AT318">
            <v>0</v>
          </cell>
          <cell r="AX318">
            <v>81</v>
          </cell>
          <cell r="BD318">
            <v>82</v>
          </cell>
        </row>
        <row r="319">
          <cell r="G319">
            <v>66.611000000000004</v>
          </cell>
          <cell r="S319">
            <v>30</v>
          </cell>
          <cell r="AD319">
            <v>101</v>
          </cell>
          <cell r="AH319">
            <v>20</v>
          </cell>
          <cell r="AP319">
            <v>15</v>
          </cell>
          <cell r="AT319">
            <v>0</v>
          </cell>
          <cell r="AX319">
            <v>81</v>
          </cell>
          <cell r="BD319">
            <v>82</v>
          </cell>
        </row>
        <row r="320">
          <cell r="G320">
            <v>66.611000000000004</v>
          </cell>
          <cell r="S320">
            <v>30</v>
          </cell>
          <cell r="AD320">
            <v>101</v>
          </cell>
          <cell r="AH320">
            <v>20</v>
          </cell>
          <cell r="AP320">
            <v>15</v>
          </cell>
          <cell r="AT320">
            <v>0</v>
          </cell>
          <cell r="AX320">
            <v>81</v>
          </cell>
          <cell r="BD320">
            <v>82</v>
          </cell>
        </row>
        <row r="321">
          <cell r="G321">
            <v>66.611000000000004</v>
          </cell>
          <cell r="S321">
            <v>30</v>
          </cell>
          <cell r="AD321">
            <v>101</v>
          </cell>
          <cell r="AH321">
            <v>20</v>
          </cell>
          <cell r="AP321">
            <v>15</v>
          </cell>
          <cell r="AT321">
            <v>0</v>
          </cell>
          <cell r="AX321">
            <v>81</v>
          </cell>
          <cell r="BD321">
            <v>82</v>
          </cell>
        </row>
        <row r="322">
          <cell r="G322">
            <v>66.611000000000004</v>
          </cell>
          <cell r="S322">
            <v>30</v>
          </cell>
          <cell r="AD322">
            <v>101</v>
          </cell>
          <cell r="AH322">
            <v>20</v>
          </cell>
          <cell r="AP322">
            <v>15</v>
          </cell>
          <cell r="AT322">
            <v>0</v>
          </cell>
          <cell r="AX322">
            <v>81</v>
          </cell>
          <cell r="BD322">
            <v>82</v>
          </cell>
        </row>
        <row r="323">
          <cell r="G323">
            <v>66.611000000000004</v>
          </cell>
          <cell r="S323">
            <v>30</v>
          </cell>
          <cell r="AD323">
            <v>101</v>
          </cell>
          <cell r="AH323">
            <v>20</v>
          </cell>
          <cell r="AP323">
            <v>15</v>
          </cell>
          <cell r="AT323">
            <v>0</v>
          </cell>
          <cell r="AX323">
            <v>81</v>
          </cell>
          <cell r="BD323">
            <v>82</v>
          </cell>
        </row>
        <row r="324">
          <cell r="G324">
            <v>75.253</v>
          </cell>
          <cell r="S324">
            <v>31</v>
          </cell>
          <cell r="AD324">
            <v>101</v>
          </cell>
          <cell r="AH324">
            <v>20</v>
          </cell>
          <cell r="AP324">
            <v>15</v>
          </cell>
          <cell r="AT324">
            <v>0</v>
          </cell>
          <cell r="AX324">
            <v>81</v>
          </cell>
          <cell r="BD324">
            <v>82</v>
          </cell>
        </row>
        <row r="325">
          <cell r="G325">
            <v>75.253</v>
          </cell>
          <cell r="S325">
            <v>31</v>
          </cell>
          <cell r="AD325">
            <v>101</v>
          </cell>
          <cell r="AH325">
            <v>20</v>
          </cell>
          <cell r="AP325">
            <v>15</v>
          </cell>
          <cell r="AT325">
            <v>0</v>
          </cell>
          <cell r="AX325">
            <v>81</v>
          </cell>
          <cell r="BD325">
            <v>82</v>
          </cell>
        </row>
        <row r="326">
          <cell r="G326">
            <v>75.253</v>
          </cell>
          <cell r="S326">
            <v>31</v>
          </cell>
          <cell r="AD326">
            <v>105</v>
          </cell>
          <cell r="AH326">
            <v>41</v>
          </cell>
          <cell r="AP326">
            <v>14</v>
          </cell>
          <cell r="AT326">
            <v>0</v>
          </cell>
          <cell r="AX326">
            <v>90</v>
          </cell>
          <cell r="BD326">
            <v>82</v>
          </cell>
        </row>
        <row r="327">
          <cell r="G327">
            <v>75.253</v>
          </cell>
          <cell r="S327">
            <v>31</v>
          </cell>
          <cell r="AD327">
            <v>105</v>
          </cell>
          <cell r="AH327">
            <v>41</v>
          </cell>
          <cell r="AP327">
            <v>14</v>
          </cell>
          <cell r="AT327">
            <v>0</v>
          </cell>
          <cell r="AX327">
            <v>90</v>
          </cell>
          <cell r="BD327">
            <v>82</v>
          </cell>
        </row>
        <row r="328">
          <cell r="G328">
            <v>75.253</v>
          </cell>
          <cell r="S328">
            <v>31</v>
          </cell>
          <cell r="AD328">
            <v>105</v>
          </cell>
          <cell r="AH328">
            <v>41</v>
          </cell>
          <cell r="AP328">
            <v>14</v>
          </cell>
          <cell r="AT328">
            <v>0</v>
          </cell>
          <cell r="AX328">
            <v>90</v>
          </cell>
          <cell r="BD328">
            <v>82</v>
          </cell>
        </row>
        <row r="329">
          <cell r="G329">
            <v>75.253</v>
          </cell>
          <cell r="S329">
            <v>31</v>
          </cell>
          <cell r="AD329">
            <v>105</v>
          </cell>
          <cell r="AH329">
            <v>41</v>
          </cell>
          <cell r="AP329">
            <v>14</v>
          </cell>
          <cell r="AT329">
            <v>0</v>
          </cell>
          <cell r="AX329">
            <v>90</v>
          </cell>
          <cell r="BD329">
            <v>82</v>
          </cell>
        </row>
        <row r="330">
          <cell r="G330">
            <v>75.253</v>
          </cell>
          <cell r="S330">
            <v>31</v>
          </cell>
          <cell r="AD330">
            <v>105</v>
          </cell>
          <cell r="AH330">
            <v>41</v>
          </cell>
          <cell r="AP330">
            <v>14</v>
          </cell>
          <cell r="AT330">
            <v>0</v>
          </cell>
          <cell r="AX330">
            <v>90</v>
          </cell>
          <cell r="BD330">
            <v>82</v>
          </cell>
        </row>
        <row r="331">
          <cell r="G331">
            <v>75.253</v>
          </cell>
          <cell r="S331">
            <v>31</v>
          </cell>
          <cell r="AD331">
            <v>105</v>
          </cell>
          <cell r="AH331">
            <v>41</v>
          </cell>
          <cell r="AP331">
            <v>14</v>
          </cell>
          <cell r="AT331">
            <v>0</v>
          </cell>
          <cell r="AX331">
            <v>90</v>
          </cell>
          <cell r="BD331">
            <v>82</v>
          </cell>
        </row>
        <row r="332">
          <cell r="G332">
            <v>75.253</v>
          </cell>
          <cell r="S332">
            <v>31</v>
          </cell>
          <cell r="AD332">
            <v>105</v>
          </cell>
          <cell r="AH332">
            <v>41</v>
          </cell>
          <cell r="AP332">
            <v>14</v>
          </cell>
          <cell r="AT332">
            <v>0</v>
          </cell>
          <cell r="AX332">
            <v>90</v>
          </cell>
          <cell r="BD332">
            <v>82</v>
          </cell>
        </row>
        <row r="333">
          <cell r="G333">
            <v>75.253</v>
          </cell>
          <cell r="S333">
            <v>31</v>
          </cell>
          <cell r="AD333">
            <v>105</v>
          </cell>
          <cell r="AH333">
            <v>41</v>
          </cell>
          <cell r="AP333">
            <v>14</v>
          </cell>
          <cell r="AT333">
            <v>0</v>
          </cell>
          <cell r="AX333">
            <v>90</v>
          </cell>
          <cell r="BD333">
            <v>82</v>
          </cell>
        </row>
        <row r="334">
          <cell r="G334">
            <v>75.253</v>
          </cell>
          <cell r="S334">
            <v>31</v>
          </cell>
          <cell r="AD334">
            <v>105</v>
          </cell>
          <cell r="AH334">
            <v>41</v>
          </cell>
          <cell r="AP334">
            <v>14</v>
          </cell>
          <cell r="AT334">
            <v>0</v>
          </cell>
          <cell r="AX334">
            <v>90</v>
          </cell>
          <cell r="BD334">
            <v>82</v>
          </cell>
        </row>
        <row r="335">
          <cell r="G335">
            <v>75.253</v>
          </cell>
          <cell r="S335">
            <v>31</v>
          </cell>
          <cell r="AD335">
            <v>105</v>
          </cell>
          <cell r="AH335">
            <v>41</v>
          </cell>
          <cell r="AP335">
            <v>14</v>
          </cell>
          <cell r="AT335">
            <v>0</v>
          </cell>
          <cell r="AX335">
            <v>90</v>
          </cell>
          <cell r="BD335">
            <v>82</v>
          </cell>
        </row>
        <row r="336">
          <cell r="G336">
            <v>75.253</v>
          </cell>
          <cell r="S336">
            <v>31</v>
          </cell>
          <cell r="AD336">
            <v>105</v>
          </cell>
          <cell r="AH336">
            <v>41</v>
          </cell>
          <cell r="AP336">
            <v>14</v>
          </cell>
          <cell r="AT336">
            <v>0</v>
          </cell>
          <cell r="AX336">
            <v>90</v>
          </cell>
          <cell r="BD336">
            <v>82</v>
          </cell>
        </row>
        <row r="337">
          <cell r="G337">
            <v>75.253</v>
          </cell>
          <cell r="S337">
            <v>31</v>
          </cell>
          <cell r="AD337">
            <v>105</v>
          </cell>
          <cell r="AH337">
            <v>41</v>
          </cell>
          <cell r="AP337">
            <v>14</v>
          </cell>
          <cell r="AT337">
            <v>0</v>
          </cell>
          <cell r="AX337">
            <v>90</v>
          </cell>
          <cell r="BD337">
            <v>82</v>
          </cell>
        </row>
        <row r="338">
          <cell r="G338">
            <v>75.253</v>
          </cell>
          <cell r="S338">
            <v>31</v>
          </cell>
          <cell r="AD338">
            <v>105</v>
          </cell>
          <cell r="AH338">
            <v>41</v>
          </cell>
          <cell r="AP338">
            <v>14</v>
          </cell>
          <cell r="AT338">
            <v>0</v>
          </cell>
          <cell r="AX338">
            <v>90</v>
          </cell>
          <cell r="BD338">
            <v>82</v>
          </cell>
        </row>
        <row r="339">
          <cell r="G339">
            <v>75.253</v>
          </cell>
          <cell r="S339">
            <v>31</v>
          </cell>
          <cell r="AD339">
            <v>105</v>
          </cell>
          <cell r="AH339">
            <v>41</v>
          </cell>
          <cell r="AP339">
            <v>14</v>
          </cell>
          <cell r="AT339">
            <v>0</v>
          </cell>
          <cell r="AX339">
            <v>90</v>
          </cell>
          <cell r="BD339">
            <v>82</v>
          </cell>
        </row>
        <row r="340">
          <cell r="G340">
            <v>75.253</v>
          </cell>
          <cell r="S340">
            <v>31</v>
          </cell>
          <cell r="AD340">
            <v>105</v>
          </cell>
          <cell r="AH340">
            <v>41</v>
          </cell>
          <cell r="AP340">
            <v>14</v>
          </cell>
          <cell r="AT340">
            <v>0</v>
          </cell>
          <cell r="AX340">
            <v>90</v>
          </cell>
          <cell r="BD340">
            <v>82</v>
          </cell>
        </row>
        <row r="341">
          <cell r="G341">
            <v>75.253</v>
          </cell>
          <cell r="S341">
            <v>31</v>
          </cell>
          <cell r="AD341">
            <v>105</v>
          </cell>
          <cell r="AH341">
            <v>41</v>
          </cell>
          <cell r="AP341">
            <v>14</v>
          </cell>
          <cell r="AT341">
            <v>0</v>
          </cell>
          <cell r="AX341">
            <v>90</v>
          </cell>
          <cell r="BD341">
            <v>82</v>
          </cell>
        </row>
        <row r="342">
          <cell r="G342">
            <v>75.253</v>
          </cell>
          <cell r="S342">
            <v>31</v>
          </cell>
          <cell r="AD342">
            <v>105</v>
          </cell>
          <cell r="AH342">
            <v>41</v>
          </cell>
          <cell r="AP342">
            <v>14</v>
          </cell>
          <cell r="AT342">
            <v>0</v>
          </cell>
          <cell r="AX342">
            <v>90</v>
          </cell>
          <cell r="BD342">
            <v>82</v>
          </cell>
        </row>
        <row r="343">
          <cell r="G343">
            <v>75.253</v>
          </cell>
          <cell r="S343">
            <v>31</v>
          </cell>
          <cell r="AD343">
            <v>105</v>
          </cell>
          <cell r="AH343">
            <v>41</v>
          </cell>
          <cell r="AP343">
            <v>14</v>
          </cell>
          <cell r="AT343">
            <v>0</v>
          </cell>
          <cell r="AX343">
            <v>90</v>
          </cell>
          <cell r="BD343">
            <v>82</v>
          </cell>
        </row>
        <row r="344">
          <cell r="G344">
            <v>75.253</v>
          </cell>
          <cell r="S344">
            <v>31</v>
          </cell>
          <cell r="AD344">
            <v>105</v>
          </cell>
          <cell r="AH344">
            <v>41</v>
          </cell>
          <cell r="AP344">
            <v>14</v>
          </cell>
          <cell r="AT344">
            <v>0</v>
          </cell>
          <cell r="AX344">
            <v>90</v>
          </cell>
          <cell r="BD344">
            <v>82</v>
          </cell>
        </row>
        <row r="345">
          <cell r="G345">
            <v>83.85</v>
          </cell>
          <cell r="S345">
            <v>32</v>
          </cell>
          <cell r="AD345">
            <v>105</v>
          </cell>
          <cell r="AH345">
            <v>41</v>
          </cell>
          <cell r="AP345">
            <v>14</v>
          </cell>
          <cell r="AT345">
            <v>0</v>
          </cell>
          <cell r="AX345">
            <v>90</v>
          </cell>
          <cell r="BD345">
            <v>82</v>
          </cell>
        </row>
        <row r="346">
          <cell r="G346">
            <v>83.85</v>
          </cell>
          <cell r="S346">
            <v>32</v>
          </cell>
          <cell r="AD346">
            <v>105</v>
          </cell>
          <cell r="AH346">
            <v>41</v>
          </cell>
          <cell r="AP346">
            <v>14</v>
          </cell>
          <cell r="AT346">
            <v>0</v>
          </cell>
          <cell r="AX346">
            <v>90</v>
          </cell>
          <cell r="BD346">
            <v>82</v>
          </cell>
        </row>
        <row r="347">
          <cell r="G347">
            <v>83.85</v>
          </cell>
          <cell r="S347">
            <v>32</v>
          </cell>
          <cell r="AD347">
            <v>105</v>
          </cell>
          <cell r="AH347">
            <v>41</v>
          </cell>
          <cell r="AP347">
            <v>14</v>
          </cell>
          <cell r="AT347">
            <v>0</v>
          </cell>
          <cell r="AX347">
            <v>90</v>
          </cell>
          <cell r="BD347">
            <v>82</v>
          </cell>
        </row>
        <row r="348">
          <cell r="G348">
            <v>83.85</v>
          </cell>
          <cell r="S348">
            <v>32</v>
          </cell>
          <cell r="AD348">
            <v>105</v>
          </cell>
          <cell r="AH348">
            <v>41</v>
          </cell>
          <cell r="AP348">
            <v>14</v>
          </cell>
          <cell r="AT348">
            <v>0</v>
          </cell>
          <cell r="AX348">
            <v>90</v>
          </cell>
          <cell r="BD348">
            <v>82</v>
          </cell>
        </row>
        <row r="349">
          <cell r="G349">
            <v>83.85</v>
          </cell>
          <cell r="S349">
            <v>32</v>
          </cell>
          <cell r="AD349">
            <v>105</v>
          </cell>
          <cell r="AH349">
            <v>41</v>
          </cell>
          <cell r="AP349">
            <v>14</v>
          </cell>
          <cell r="AT349">
            <v>0</v>
          </cell>
          <cell r="AX349">
            <v>90</v>
          </cell>
          <cell r="BD349">
            <v>82</v>
          </cell>
        </row>
        <row r="350">
          <cell r="G350">
            <v>83.85</v>
          </cell>
          <cell r="S350">
            <v>32</v>
          </cell>
          <cell r="AD350">
            <v>105</v>
          </cell>
          <cell r="AH350">
            <v>42</v>
          </cell>
          <cell r="AP350">
            <v>12</v>
          </cell>
          <cell r="AT350">
            <v>0</v>
          </cell>
          <cell r="AX350">
            <v>84</v>
          </cell>
          <cell r="BD350">
            <v>79</v>
          </cell>
        </row>
        <row r="351">
          <cell r="G351">
            <v>83.85</v>
          </cell>
          <cell r="S351">
            <v>32</v>
          </cell>
          <cell r="AD351">
            <v>105</v>
          </cell>
          <cell r="AH351">
            <v>42</v>
          </cell>
          <cell r="AP351">
            <v>12</v>
          </cell>
          <cell r="AT351">
            <v>0</v>
          </cell>
          <cell r="AX351">
            <v>84</v>
          </cell>
          <cell r="BD351">
            <v>79</v>
          </cell>
        </row>
        <row r="352">
          <cell r="G352">
            <v>83.85</v>
          </cell>
          <cell r="S352">
            <v>32</v>
          </cell>
          <cell r="AD352">
            <v>105</v>
          </cell>
          <cell r="AH352">
            <v>42</v>
          </cell>
          <cell r="AP352">
            <v>12</v>
          </cell>
          <cell r="AT352">
            <v>0</v>
          </cell>
          <cell r="AX352">
            <v>84</v>
          </cell>
          <cell r="BD352">
            <v>79</v>
          </cell>
        </row>
        <row r="353">
          <cell r="G353">
            <v>83.85</v>
          </cell>
          <cell r="S353">
            <v>32</v>
          </cell>
          <cell r="AD353">
            <v>105</v>
          </cell>
          <cell r="AH353">
            <v>42</v>
          </cell>
          <cell r="AP353">
            <v>12</v>
          </cell>
          <cell r="AT353">
            <v>0</v>
          </cell>
          <cell r="AX353">
            <v>84</v>
          </cell>
          <cell r="BD353">
            <v>79</v>
          </cell>
        </row>
        <row r="354">
          <cell r="G354">
            <v>83.85</v>
          </cell>
          <cell r="S354">
            <v>32</v>
          </cell>
          <cell r="AD354">
            <v>105</v>
          </cell>
          <cell r="AH354">
            <v>42</v>
          </cell>
          <cell r="AP354">
            <v>12</v>
          </cell>
          <cell r="AT354">
            <v>0</v>
          </cell>
          <cell r="AX354">
            <v>84</v>
          </cell>
          <cell r="BD354">
            <v>79</v>
          </cell>
        </row>
        <row r="355">
          <cell r="G355">
            <v>83.85</v>
          </cell>
          <cell r="S355">
            <v>32</v>
          </cell>
          <cell r="AD355">
            <v>105</v>
          </cell>
          <cell r="AH355">
            <v>42</v>
          </cell>
          <cell r="AP355">
            <v>12</v>
          </cell>
          <cell r="AT355">
            <v>0</v>
          </cell>
          <cell r="AX355">
            <v>84</v>
          </cell>
          <cell r="BD355">
            <v>79</v>
          </cell>
        </row>
        <row r="356">
          <cell r="G356">
            <v>83.85</v>
          </cell>
          <cell r="S356">
            <v>32</v>
          </cell>
          <cell r="AD356">
            <v>105</v>
          </cell>
          <cell r="AH356">
            <v>42</v>
          </cell>
          <cell r="AP356">
            <v>12</v>
          </cell>
          <cell r="AT356">
            <v>0</v>
          </cell>
          <cell r="AX356">
            <v>84</v>
          </cell>
          <cell r="BD356">
            <v>79</v>
          </cell>
        </row>
        <row r="357">
          <cell r="G357">
            <v>83.85</v>
          </cell>
          <cell r="S357">
            <v>32</v>
          </cell>
          <cell r="AD357">
            <v>105</v>
          </cell>
          <cell r="AH357">
            <v>42</v>
          </cell>
          <cell r="AP357">
            <v>12</v>
          </cell>
          <cell r="AT357">
            <v>0</v>
          </cell>
          <cell r="AX357">
            <v>84</v>
          </cell>
          <cell r="BD357">
            <v>79</v>
          </cell>
        </row>
        <row r="358">
          <cell r="G358">
            <v>83.85</v>
          </cell>
          <cell r="S358">
            <v>32</v>
          </cell>
          <cell r="AD358">
            <v>105</v>
          </cell>
          <cell r="AH358">
            <v>42</v>
          </cell>
          <cell r="AP358">
            <v>12</v>
          </cell>
          <cell r="AT358">
            <v>0</v>
          </cell>
          <cell r="AX358">
            <v>84</v>
          </cell>
          <cell r="BD358">
            <v>79</v>
          </cell>
        </row>
        <row r="359">
          <cell r="G359">
            <v>83.85</v>
          </cell>
          <cell r="S359">
            <v>32</v>
          </cell>
          <cell r="AD359">
            <v>105</v>
          </cell>
          <cell r="AH359">
            <v>42</v>
          </cell>
          <cell r="AP359">
            <v>12</v>
          </cell>
          <cell r="AT359">
            <v>0</v>
          </cell>
          <cell r="AX359">
            <v>84</v>
          </cell>
          <cell r="BD359">
            <v>79</v>
          </cell>
        </row>
        <row r="360">
          <cell r="G360">
            <v>83.85</v>
          </cell>
          <cell r="S360">
            <v>32</v>
          </cell>
          <cell r="AD360">
            <v>105</v>
          </cell>
          <cell r="AH360">
            <v>42</v>
          </cell>
          <cell r="AP360">
            <v>12</v>
          </cell>
          <cell r="AT360">
            <v>0</v>
          </cell>
          <cell r="AX360">
            <v>84</v>
          </cell>
          <cell r="BD360">
            <v>79</v>
          </cell>
        </row>
        <row r="361">
          <cell r="G361">
            <v>92.391999999999996</v>
          </cell>
          <cell r="S361">
            <v>33</v>
          </cell>
          <cell r="AD361">
            <v>105</v>
          </cell>
          <cell r="AH361">
            <v>42</v>
          </cell>
          <cell r="AP361">
            <v>12</v>
          </cell>
          <cell r="AT361">
            <v>0</v>
          </cell>
          <cell r="AX361">
            <v>84</v>
          </cell>
          <cell r="BD361">
            <v>79</v>
          </cell>
        </row>
        <row r="362">
          <cell r="G362">
            <v>92.391999999999996</v>
          </cell>
          <cell r="S362">
            <v>33</v>
          </cell>
          <cell r="AD362">
            <v>105</v>
          </cell>
          <cell r="AH362">
            <v>42</v>
          </cell>
          <cell r="AP362">
            <v>12</v>
          </cell>
          <cell r="AT362">
            <v>0</v>
          </cell>
          <cell r="AX362">
            <v>84</v>
          </cell>
          <cell r="BD362">
            <v>79</v>
          </cell>
        </row>
        <row r="363">
          <cell r="G363">
            <v>92.391999999999996</v>
          </cell>
          <cell r="S363">
            <v>33</v>
          </cell>
          <cell r="AD363">
            <v>105</v>
          </cell>
          <cell r="AH363">
            <v>42</v>
          </cell>
          <cell r="AP363">
            <v>12</v>
          </cell>
          <cell r="AT363">
            <v>0</v>
          </cell>
          <cell r="AX363">
            <v>84</v>
          </cell>
          <cell r="BD363">
            <v>79</v>
          </cell>
        </row>
        <row r="364">
          <cell r="G364">
            <v>92.391999999999996</v>
          </cell>
          <cell r="S364">
            <v>33</v>
          </cell>
          <cell r="AD364">
            <v>105</v>
          </cell>
          <cell r="AH364">
            <v>42</v>
          </cell>
          <cell r="AP364">
            <v>12</v>
          </cell>
          <cell r="AT364">
            <v>0</v>
          </cell>
          <cell r="AX364">
            <v>84</v>
          </cell>
          <cell r="BD364">
            <v>79</v>
          </cell>
        </row>
        <row r="365">
          <cell r="G365">
            <v>92.391999999999996</v>
          </cell>
          <cell r="S365">
            <v>33</v>
          </cell>
          <cell r="AD365">
            <v>105</v>
          </cell>
          <cell r="AH365">
            <v>42</v>
          </cell>
          <cell r="AP365">
            <v>12</v>
          </cell>
          <cell r="AT365">
            <v>0</v>
          </cell>
          <cell r="AX365">
            <v>84</v>
          </cell>
          <cell r="BD365">
            <v>79</v>
          </cell>
        </row>
        <row r="366">
          <cell r="G366">
            <v>92.391999999999996</v>
          </cell>
          <cell r="S366">
            <v>33</v>
          </cell>
          <cell r="AD366">
            <v>105</v>
          </cell>
          <cell r="AH366">
            <v>42</v>
          </cell>
          <cell r="AP366">
            <v>12</v>
          </cell>
          <cell r="AT366">
            <v>0</v>
          </cell>
          <cell r="AX366">
            <v>84</v>
          </cell>
          <cell r="BD366">
            <v>79</v>
          </cell>
        </row>
        <row r="367">
          <cell r="G367">
            <v>92.391999999999996</v>
          </cell>
          <cell r="S367">
            <v>33</v>
          </cell>
          <cell r="AD367">
            <v>105</v>
          </cell>
          <cell r="AH367">
            <v>42</v>
          </cell>
          <cell r="AP367">
            <v>12</v>
          </cell>
          <cell r="AT367">
            <v>0</v>
          </cell>
          <cell r="AX367">
            <v>84</v>
          </cell>
          <cell r="BD367">
            <v>79</v>
          </cell>
        </row>
        <row r="368">
          <cell r="G368">
            <v>92.391999999999996</v>
          </cell>
          <cell r="S368">
            <v>33</v>
          </cell>
          <cell r="AD368">
            <v>105</v>
          </cell>
          <cell r="AH368">
            <v>42</v>
          </cell>
          <cell r="AP368">
            <v>12</v>
          </cell>
          <cell r="AT368">
            <v>0</v>
          </cell>
          <cell r="AX368">
            <v>84</v>
          </cell>
          <cell r="BD368">
            <v>79</v>
          </cell>
        </row>
      </sheetData>
      <sheetData sheetId="23"/>
      <sheetData sheetId="24"/>
      <sheetData sheetId="25"/>
      <sheetData sheetId="26"/>
      <sheetData sheetId="27"/>
      <sheetData sheetId="2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TOTAL TAB"/>
      <sheetName val="MIT TAB"/>
      <sheetName val="SAR TAB"/>
      <sheetName val="URQ TAB"/>
      <sheetName val="ROC TAB"/>
      <sheetName val="SM TAB"/>
      <sheetName val="BN TAB"/>
      <sheetName val="BS TAB"/>
      <sheetName val="TDC TAB"/>
    </sheetNames>
    <sheetDataSet>
      <sheetData sheetId="0"/>
      <sheetData sheetId="1"/>
      <sheetData sheetId="2"/>
      <sheetData sheetId="3"/>
      <sheetData sheetId="4"/>
      <sheetData sheetId="5"/>
      <sheetData sheetId="6"/>
      <sheetData sheetId="7"/>
      <sheetData sheetId="8">
        <row r="6">
          <cell r="H6">
            <v>3994</v>
          </cell>
          <cell r="J6">
            <v>2787</v>
          </cell>
          <cell r="K6">
            <v>2168</v>
          </cell>
          <cell r="X6">
            <v>1696.5427432385495</v>
          </cell>
          <cell r="AL6">
            <v>981.45361743253648</v>
          </cell>
          <cell r="AZ6">
            <v>109.00363932891378</v>
          </cell>
        </row>
        <row r="7">
          <cell r="H7">
            <v>3597</v>
          </cell>
          <cell r="J7">
            <v>2323</v>
          </cell>
          <cell r="K7">
            <v>1730</v>
          </cell>
          <cell r="X7">
            <v>1414.0899865601546</v>
          </cell>
          <cell r="AL7">
            <v>818.05409160236172</v>
          </cell>
          <cell r="AZ7">
            <v>90.855921837483578</v>
          </cell>
        </row>
        <row r="8">
          <cell r="H8">
            <v>4024</v>
          </cell>
          <cell r="J8">
            <v>2245</v>
          </cell>
          <cell r="K8">
            <v>1573</v>
          </cell>
          <cell r="X8">
            <v>1366.6087041874932</v>
          </cell>
          <cell r="AL8">
            <v>790.58606786366863</v>
          </cell>
          <cell r="AZ8">
            <v>87.805227948837981</v>
          </cell>
        </row>
        <row r="9">
          <cell r="H9">
            <v>3921</v>
          </cell>
          <cell r="J9">
            <v>2519</v>
          </cell>
          <cell r="K9">
            <v>1816</v>
          </cell>
          <cell r="X9">
            <v>1533.4019268812008</v>
          </cell>
          <cell r="AL9">
            <v>887.07630509959074</v>
          </cell>
          <cell r="AZ9">
            <v>98.521768019208395</v>
          </cell>
        </row>
        <row r="10">
          <cell r="H10">
            <v>4004</v>
          </cell>
          <cell r="J10">
            <v>2367</v>
          </cell>
          <cell r="K10">
            <v>1764</v>
          </cell>
          <cell r="X10">
            <v>1440.8742996934507</v>
          </cell>
          <cell r="AL10">
            <v>833.54887422418869</v>
          </cell>
          <cell r="AZ10">
            <v>92.576826082360569</v>
          </cell>
        </row>
        <row r="11">
          <cell r="H11">
            <v>3922</v>
          </cell>
          <cell r="J11">
            <v>1964</v>
          </cell>
          <cell r="K11">
            <v>1501</v>
          </cell>
          <cell r="X11">
            <v>1195.5543407680343</v>
          </cell>
          <cell r="AL11">
            <v>691.63075157427397</v>
          </cell>
          <cell r="AZ11">
            <v>76.814907657691663</v>
          </cell>
        </row>
        <row r="12">
          <cell r="H12">
            <v>4056</v>
          </cell>
          <cell r="J12">
            <v>2225</v>
          </cell>
          <cell r="K12">
            <v>1643</v>
          </cell>
          <cell r="X12">
            <v>1354.4340163996314</v>
          </cell>
          <cell r="AL12">
            <v>783.54298485374727</v>
          </cell>
          <cell r="AZ12">
            <v>87.022998746621155</v>
          </cell>
        </row>
        <row r="13">
          <cell r="H13">
            <v>4031</v>
          </cell>
          <cell r="J13">
            <v>2562</v>
          </cell>
          <cell r="K13">
            <v>2064</v>
          </cell>
          <cell r="X13">
            <v>1559.5775056251036</v>
          </cell>
          <cell r="AL13">
            <v>902.21893357092154</v>
          </cell>
          <cell r="AZ13">
            <v>100.20356080397457</v>
          </cell>
        </row>
        <row r="14">
          <cell r="H14">
            <v>3946</v>
          </cell>
          <cell r="J14">
            <v>2438</v>
          </cell>
          <cell r="K14">
            <v>1932</v>
          </cell>
          <cell r="X14">
            <v>1484.0944413403602</v>
          </cell>
          <cell r="AL14">
            <v>858.55181890940935</v>
          </cell>
          <cell r="AZ14">
            <v>95.353739750230289</v>
          </cell>
        </row>
        <row r="15">
          <cell r="H15">
            <v>4032</v>
          </cell>
          <cell r="J15">
            <v>2459</v>
          </cell>
          <cell r="K15">
            <v>2011</v>
          </cell>
          <cell r="X15">
            <v>1496.8778635176152</v>
          </cell>
          <cell r="AL15">
            <v>865.94705606982677</v>
          </cell>
          <cell r="AZ15">
            <v>96.175080412557946</v>
          </cell>
        </row>
        <row r="16">
          <cell r="H16">
            <v>3945</v>
          </cell>
          <cell r="J16">
            <v>2389</v>
          </cell>
          <cell r="K16">
            <v>1969</v>
          </cell>
          <cell r="X16">
            <v>1454.2664562600987</v>
          </cell>
          <cell r="AL16">
            <v>841.29626553510207</v>
          </cell>
          <cell r="AZ16">
            <v>93.437278204799071</v>
          </cell>
        </row>
        <row r="17">
          <cell r="H17">
            <v>4056</v>
          </cell>
          <cell r="J17">
            <v>2146</v>
          </cell>
          <cell r="K17">
            <v>1784</v>
          </cell>
          <cell r="X17">
            <v>1306.3439996375771</v>
          </cell>
          <cell r="AL17">
            <v>755.722806964558</v>
          </cell>
          <cell r="AZ17">
            <v>83.933193397864713</v>
          </cell>
        </row>
        <row r="18">
          <cell r="H18">
            <v>4045</v>
          </cell>
          <cell r="J18">
            <v>2122</v>
          </cell>
          <cell r="K18">
            <v>1789</v>
          </cell>
          <cell r="X18">
            <v>1291.7343742921428</v>
          </cell>
          <cell r="AL18">
            <v>747.27110735265239</v>
          </cell>
          <cell r="AZ18">
            <v>82.994518355204534</v>
          </cell>
        </row>
        <row r="19">
          <cell r="H19">
            <v>3688</v>
          </cell>
          <cell r="J19">
            <v>2043</v>
          </cell>
          <cell r="K19">
            <v>1781</v>
          </cell>
          <cell r="X19">
            <v>1243.6443575300884</v>
          </cell>
          <cell r="AL19">
            <v>719.45092946346324</v>
          </cell>
          <cell r="AZ19">
            <v>79.904713006448105</v>
          </cell>
        </row>
        <row r="20">
          <cell r="H20">
            <v>4093</v>
          </cell>
          <cell r="J20">
            <v>2271</v>
          </cell>
          <cell r="K20">
            <v>2000</v>
          </cell>
          <cell r="X20">
            <v>1382.4357983117136</v>
          </cell>
          <cell r="AL20">
            <v>799.74207577656637</v>
          </cell>
          <cell r="AZ20">
            <v>88.822125911719837</v>
          </cell>
        </row>
        <row r="21">
          <cell r="H21">
            <v>3636</v>
          </cell>
          <cell r="J21">
            <v>1981</v>
          </cell>
          <cell r="K21">
            <v>1705</v>
          </cell>
          <cell r="X21">
            <v>1205.9028253877168</v>
          </cell>
          <cell r="AL21">
            <v>697.61737213270715</v>
          </cell>
          <cell r="AZ21">
            <v>77.479802479575966</v>
          </cell>
        </row>
        <row r="22">
          <cell r="H22">
            <v>2545</v>
          </cell>
          <cell r="J22">
            <v>2456</v>
          </cell>
          <cell r="K22">
            <v>1831</v>
          </cell>
          <cell r="X22">
            <v>1495.0516603494359</v>
          </cell>
          <cell r="AL22">
            <v>864.89059361833858</v>
          </cell>
          <cell r="AZ22">
            <v>96.057746032225424</v>
          </cell>
        </row>
        <row r="23">
          <cell r="H23">
            <v>2622</v>
          </cell>
          <cell r="J23">
            <v>2509</v>
          </cell>
          <cell r="K23">
            <v>2253</v>
          </cell>
          <cell r="X23">
            <v>1527.3145829872697</v>
          </cell>
          <cell r="AL23">
            <v>883.55476359463012</v>
          </cell>
          <cell r="AZ23">
            <v>98.130653418099996</v>
          </cell>
        </row>
        <row r="24">
          <cell r="H24">
            <v>2712</v>
          </cell>
          <cell r="J24">
            <v>2577</v>
          </cell>
          <cell r="K24">
            <v>2130</v>
          </cell>
          <cell r="X24">
            <v>1568.7085214660001</v>
          </cell>
          <cell r="AL24">
            <v>907.50124582836258</v>
          </cell>
          <cell r="AZ24">
            <v>100.79023270563718</v>
          </cell>
        </row>
        <row r="25">
          <cell r="H25">
            <v>2725</v>
          </cell>
          <cell r="J25">
            <v>2635</v>
          </cell>
          <cell r="K25">
            <v>2469</v>
          </cell>
          <cell r="X25">
            <v>1604.0151160507994</v>
          </cell>
          <cell r="AL25">
            <v>927.92618655713443</v>
          </cell>
          <cell r="AZ25">
            <v>103.05869739206595</v>
          </cell>
        </row>
        <row r="26">
          <cell r="H26">
            <v>2648</v>
          </cell>
          <cell r="J26">
            <v>2535</v>
          </cell>
          <cell r="K26">
            <v>2403</v>
          </cell>
          <cell r="X26">
            <v>1543.1416771114903</v>
          </cell>
          <cell r="AL26">
            <v>892.71077150752774</v>
          </cell>
          <cell r="AZ26">
            <v>99.147551380981852</v>
          </cell>
        </row>
        <row r="27">
          <cell r="H27">
            <v>2712</v>
          </cell>
          <cell r="J27">
            <v>2673</v>
          </cell>
          <cell r="K27">
            <v>2582</v>
          </cell>
          <cell r="X27">
            <v>1627.1470228477369</v>
          </cell>
          <cell r="AL27">
            <v>941.30804427598491</v>
          </cell>
          <cell r="AZ27">
            <v>104.54493287627791</v>
          </cell>
        </row>
        <row r="28">
          <cell r="H28">
            <v>2648</v>
          </cell>
          <cell r="J28">
            <v>2608</v>
          </cell>
          <cell r="K28">
            <v>2488</v>
          </cell>
          <cell r="X28">
            <v>1587.579287537186</v>
          </cell>
          <cell r="AL28">
            <v>918.41802449374063</v>
          </cell>
          <cell r="AZ28">
            <v>102.00268796907325</v>
          </cell>
        </row>
        <row r="29">
          <cell r="H29">
            <v>2738</v>
          </cell>
          <cell r="J29">
            <v>2686</v>
          </cell>
          <cell r="K29">
            <v>2506</v>
          </cell>
          <cell r="X29">
            <v>1635.0605699098471</v>
          </cell>
          <cell r="AL29">
            <v>945.88604823243372</v>
          </cell>
          <cell r="AZ29">
            <v>105.05338185771885</v>
          </cell>
        </row>
        <row r="30">
          <cell r="H30">
            <v>3033</v>
          </cell>
          <cell r="J30">
            <v>2999</v>
          </cell>
          <cell r="K30">
            <v>2911</v>
          </cell>
          <cell r="X30">
            <v>1825.5944337898852</v>
          </cell>
          <cell r="AL30">
            <v>1056.1102973377026</v>
          </cell>
          <cell r="AZ30">
            <v>117.29526887241207</v>
          </cell>
        </row>
        <row r="31">
          <cell r="H31">
            <v>2992</v>
          </cell>
          <cell r="J31">
            <v>2979</v>
          </cell>
          <cell r="K31">
            <v>2913</v>
          </cell>
          <cell r="X31">
            <v>1813.4197460020234</v>
          </cell>
          <cell r="AL31">
            <v>1049.0672143277811</v>
          </cell>
          <cell r="AZ31">
            <v>116.51303967019524</v>
          </cell>
        </row>
        <row r="32">
          <cell r="H32">
            <v>3325</v>
          </cell>
          <cell r="J32">
            <v>3276</v>
          </cell>
          <cell r="K32">
            <v>3202</v>
          </cell>
          <cell r="X32">
            <v>1994.2138596517718</v>
          </cell>
          <cell r="AL32">
            <v>1153.6569970251128</v>
          </cell>
          <cell r="AZ32">
            <v>128.12914332311502</v>
          </cell>
        </row>
        <row r="33">
          <cell r="H33">
            <v>3158</v>
          </cell>
          <cell r="J33">
            <v>3052</v>
          </cell>
          <cell r="K33">
            <v>3009</v>
          </cell>
          <cell r="X33">
            <v>1857.8573564277192</v>
          </cell>
          <cell r="AL33">
            <v>1074.7744673139939</v>
          </cell>
          <cell r="AZ33">
            <v>119.36817625828664</v>
          </cell>
        </row>
        <row r="34">
          <cell r="H34">
            <v>3271</v>
          </cell>
          <cell r="J34">
            <v>3232</v>
          </cell>
          <cell r="K34">
            <v>3140</v>
          </cell>
          <cell r="X34">
            <v>1967.4295465184757</v>
          </cell>
          <cell r="AL34">
            <v>1138.1622144032858</v>
          </cell>
          <cell r="AZ34">
            <v>126.40823907823801</v>
          </cell>
        </row>
        <row r="35">
          <cell r="H35">
            <v>3187</v>
          </cell>
          <cell r="J35">
            <v>3174</v>
          </cell>
          <cell r="K35">
            <v>3143</v>
          </cell>
          <cell r="X35">
            <v>1932.1229519336764</v>
          </cell>
          <cell r="AL35">
            <v>1117.737273674514</v>
          </cell>
          <cell r="AZ35">
            <v>124.13977439180924</v>
          </cell>
        </row>
        <row r="36">
          <cell r="H36">
            <v>3296</v>
          </cell>
          <cell r="J36">
            <v>3291</v>
          </cell>
          <cell r="K36">
            <v>3280</v>
          </cell>
          <cell r="X36">
            <v>2003.3448754926683</v>
          </cell>
          <cell r="AL36">
            <v>1158.9393092825537</v>
          </cell>
          <cell r="AZ36">
            <v>128.71581522477763</v>
          </cell>
        </row>
        <row r="37">
          <cell r="H37">
            <v>3454</v>
          </cell>
          <cell r="J37">
            <v>3395</v>
          </cell>
          <cell r="K37">
            <v>3363</v>
          </cell>
          <cell r="X37">
            <v>2066.65325198955</v>
          </cell>
          <cell r="AL37">
            <v>1195.5633409341447</v>
          </cell>
          <cell r="AZ37">
            <v>132.78340707630508</v>
          </cell>
        </row>
        <row r="38">
          <cell r="H38">
            <v>3560</v>
          </cell>
          <cell r="J38">
            <v>3510</v>
          </cell>
          <cell r="K38">
            <v>3459</v>
          </cell>
          <cell r="X38">
            <v>2136.6577067697558</v>
          </cell>
          <cell r="AL38">
            <v>1236.0610682411923</v>
          </cell>
          <cell r="AZ38">
            <v>137.28122498905179</v>
          </cell>
        </row>
        <row r="39">
          <cell r="H39">
            <v>3621</v>
          </cell>
          <cell r="J39">
            <v>3601</v>
          </cell>
          <cell r="K39">
            <v>3560</v>
          </cell>
          <cell r="X39">
            <v>2192.0525362045269</v>
          </cell>
          <cell r="AL39">
            <v>1268.1070959363344</v>
          </cell>
          <cell r="AZ39">
            <v>140.84036785913833</v>
          </cell>
        </row>
        <row r="40">
          <cell r="H40">
            <v>3844</v>
          </cell>
          <cell r="J40">
            <v>3825</v>
          </cell>
          <cell r="K40">
            <v>3784</v>
          </cell>
          <cell r="X40">
            <v>2328.4090394285799</v>
          </cell>
          <cell r="AL40">
            <v>1346.9896256474531</v>
          </cell>
          <cell r="AZ40">
            <v>149.6013349239667</v>
          </cell>
        </row>
        <row r="41">
          <cell r="H41">
            <v>3855</v>
          </cell>
          <cell r="J41">
            <v>3839</v>
          </cell>
          <cell r="K41">
            <v>3805</v>
          </cell>
          <cell r="X41">
            <v>2336.9313208800831</v>
          </cell>
          <cell r="AL41">
            <v>1351.9197837543982</v>
          </cell>
          <cell r="AZ41">
            <v>150.14889536551848</v>
          </cell>
        </row>
        <row r="42">
          <cell r="H42">
            <v>4216</v>
          </cell>
          <cell r="J42">
            <v>4211</v>
          </cell>
          <cell r="K42">
            <v>4192</v>
          </cell>
          <cell r="X42">
            <v>2563.3805137343138</v>
          </cell>
          <cell r="AL42">
            <v>1482.9211277389347</v>
          </cell>
          <cell r="AZ42">
            <v>164.69835852675132</v>
          </cell>
        </row>
        <row r="43">
          <cell r="H43">
            <v>3993</v>
          </cell>
          <cell r="J43">
            <v>3976</v>
          </cell>
          <cell r="K43">
            <v>3955</v>
          </cell>
          <cell r="X43">
            <v>2420.3279322269368</v>
          </cell>
          <cell r="AL43">
            <v>1400.1649023723592</v>
          </cell>
          <cell r="AZ43">
            <v>155.50716540070368</v>
          </cell>
        </row>
        <row r="44">
          <cell r="H44">
            <v>4230</v>
          </cell>
          <cell r="J44">
            <v>4154</v>
          </cell>
          <cell r="K44">
            <v>4103</v>
          </cell>
          <cell r="X44">
            <v>2528.6826535389073</v>
          </cell>
          <cell r="AL44">
            <v>1462.8483411606589</v>
          </cell>
          <cell r="AZ44">
            <v>162.46900530043339</v>
          </cell>
        </row>
        <row r="45">
          <cell r="H45">
            <v>4103</v>
          </cell>
          <cell r="J45">
            <v>4083</v>
          </cell>
          <cell r="K45">
            <v>3610</v>
          </cell>
          <cell r="X45">
            <v>2485.4625118919976</v>
          </cell>
          <cell r="AL45">
            <v>1437.8453964754383</v>
          </cell>
          <cell r="AZ45">
            <v>159.69209163256369</v>
          </cell>
        </row>
        <row r="46">
          <cell r="H46">
            <v>4231</v>
          </cell>
          <cell r="J46">
            <v>4218</v>
          </cell>
          <cell r="K46">
            <v>3171</v>
          </cell>
          <cell r="X46">
            <v>2567.6416544600652</v>
          </cell>
          <cell r="AL46">
            <v>1485.3862067924072</v>
          </cell>
          <cell r="AZ46">
            <v>164.9721387475272</v>
          </cell>
        </row>
        <row r="47">
          <cell r="H47">
            <v>3902</v>
          </cell>
          <cell r="J47">
            <v>3883</v>
          </cell>
          <cell r="K47">
            <v>3824</v>
          </cell>
          <cell r="X47">
            <v>2363.7156340133793</v>
          </cell>
          <cell r="AL47">
            <v>1367.4145663762249</v>
          </cell>
          <cell r="AZ47">
            <v>151.86979961039549</v>
          </cell>
        </row>
        <row r="48">
          <cell r="H48">
            <v>4129</v>
          </cell>
          <cell r="J48">
            <v>4124</v>
          </cell>
          <cell r="K48">
            <v>4097</v>
          </cell>
          <cell r="X48">
            <v>2510.4206218571144</v>
          </cell>
          <cell r="AL48">
            <v>1452.2837166457768</v>
          </cell>
          <cell r="AZ48">
            <v>161.29566149710814</v>
          </cell>
        </row>
        <row r="49">
          <cell r="H49">
            <v>4111</v>
          </cell>
          <cell r="J49">
            <v>4063</v>
          </cell>
          <cell r="K49">
            <v>4039</v>
          </cell>
          <cell r="X49">
            <v>2473.2878241041358</v>
          </cell>
          <cell r="AL49">
            <v>1430.8023134655168</v>
          </cell>
          <cell r="AZ49">
            <v>158.90986243034686</v>
          </cell>
        </row>
        <row r="50">
          <cell r="H50">
            <v>3988</v>
          </cell>
          <cell r="J50">
            <v>3846</v>
          </cell>
          <cell r="K50">
            <v>3818</v>
          </cell>
          <cell r="X50">
            <v>2341.192461605835</v>
          </cell>
          <cell r="AL50">
            <v>1354.3848628078706</v>
          </cell>
          <cell r="AZ50">
            <v>150.42267558629436</v>
          </cell>
        </row>
        <row r="51">
          <cell r="H51">
            <v>4147</v>
          </cell>
          <cell r="J51">
            <v>3994</v>
          </cell>
          <cell r="K51">
            <v>3960</v>
          </cell>
          <cell r="X51">
            <v>2431.2851512360126</v>
          </cell>
          <cell r="AL51">
            <v>1406.5036770812883</v>
          </cell>
          <cell r="AZ51">
            <v>156.21117168269882</v>
          </cell>
        </row>
        <row r="52">
          <cell r="H52">
            <v>4004</v>
          </cell>
          <cell r="J52">
            <v>3987</v>
          </cell>
          <cell r="K52">
            <v>3970</v>
          </cell>
          <cell r="X52">
            <v>2427.0240105102607</v>
          </cell>
          <cell r="AL52">
            <v>1404.0385980278159</v>
          </cell>
          <cell r="AZ52">
            <v>155.93739146192294</v>
          </cell>
        </row>
        <row r="53">
          <cell r="H53">
            <v>4095</v>
          </cell>
          <cell r="J53">
            <v>3989</v>
          </cell>
          <cell r="K53">
            <v>3958</v>
          </cell>
          <cell r="X53">
            <v>2428.2414792890472</v>
          </cell>
          <cell r="AL53">
            <v>1404.742906328808</v>
          </cell>
          <cell r="AZ53">
            <v>156.01561438214463</v>
          </cell>
        </row>
        <row r="54">
          <cell r="H54">
            <v>4129</v>
          </cell>
          <cell r="J54">
            <v>4112</v>
          </cell>
          <cell r="K54">
            <v>4090</v>
          </cell>
          <cell r="X54">
            <v>2503.1158091843977</v>
          </cell>
          <cell r="AL54">
            <v>1448.0578668398241</v>
          </cell>
          <cell r="AZ54">
            <v>160.82632397577805</v>
          </cell>
        </row>
        <row r="55">
          <cell r="H55">
            <v>3740</v>
          </cell>
          <cell r="J55">
            <v>3733</v>
          </cell>
          <cell r="K55">
            <v>3720</v>
          </cell>
          <cell r="X55">
            <v>2272.4054756044152</v>
          </cell>
          <cell r="AL55">
            <v>1314.5914438018151</v>
          </cell>
          <cell r="AZ55">
            <v>146.00308059376934</v>
          </cell>
        </row>
        <row r="56">
          <cell r="H56">
            <v>4077</v>
          </cell>
          <cell r="J56">
            <v>4048</v>
          </cell>
          <cell r="K56">
            <v>4022</v>
          </cell>
          <cell r="X56">
            <v>2464.1568082632393</v>
          </cell>
          <cell r="AL56">
            <v>1425.5200012080759</v>
          </cell>
          <cell r="AZ56">
            <v>158.32319052868425</v>
          </cell>
        </row>
        <row r="57">
          <cell r="H57">
            <v>4022</v>
          </cell>
          <cell r="J57">
            <v>4015</v>
          </cell>
          <cell r="K57">
            <v>4000</v>
          </cell>
          <cell r="X57">
            <v>2444.0685734132676</v>
          </cell>
          <cell r="AL57">
            <v>1413.8989142417058</v>
          </cell>
          <cell r="AZ57">
            <v>157.0325123450265</v>
          </cell>
        </row>
        <row r="58">
          <cell r="H58">
            <v>4111</v>
          </cell>
          <cell r="J58">
            <v>4092</v>
          </cell>
          <cell r="K58">
            <v>4052</v>
          </cell>
          <cell r="X58">
            <v>2490.9411213965354</v>
          </cell>
          <cell r="AL58">
            <v>1441.0147838299029</v>
          </cell>
          <cell r="AZ58">
            <v>160.04409477356126</v>
          </cell>
        </row>
        <row r="59">
          <cell r="H59">
            <v>4044</v>
          </cell>
          <cell r="J59">
            <v>4041</v>
          </cell>
          <cell r="K59">
            <v>4026</v>
          </cell>
          <cell r="X59">
            <v>2459.895667537488</v>
          </cell>
          <cell r="AL59">
            <v>1423.0549221546034</v>
          </cell>
          <cell r="AZ59">
            <v>158.04941030790835</v>
          </cell>
        </row>
        <row r="60">
          <cell r="H60">
            <v>4321</v>
          </cell>
          <cell r="J60">
            <v>4307</v>
          </cell>
          <cell r="K60">
            <v>4268</v>
          </cell>
          <cell r="X60">
            <v>2621.8190151160507</v>
          </cell>
          <cell r="AL60">
            <v>1516.7279261865572</v>
          </cell>
          <cell r="AZ60">
            <v>168.45305869739207</v>
          </cell>
        </row>
        <row r="61">
          <cell r="H61">
            <v>4257</v>
          </cell>
          <cell r="J61">
            <v>4197</v>
          </cell>
          <cell r="K61">
            <v>4164</v>
          </cell>
          <cell r="X61">
            <v>2554.8582322828101</v>
          </cell>
          <cell r="AL61">
            <v>1477.9909696319899</v>
          </cell>
          <cell r="AZ61">
            <v>164.15079808519954</v>
          </cell>
        </row>
        <row r="62">
          <cell r="H62">
            <v>4236</v>
          </cell>
          <cell r="J62">
            <v>4233</v>
          </cell>
          <cell r="K62">
            <v>4222</v>
          </cell>
          <cell r="X62">
            <v>2576.7726703009616</v>
          </cell>
          <cell r="AL62">
            <v>1490.6685190498481</v>
          </cell>
          <cell r="AZ62">
            <v>165.55881064918981</v>
          </cell>
        </row>
        <row r="63">
          <cell r="H63">
            <v>4386</v>
          </cell>
          <cell r="J63">
            <v>4374</v>
          </cell>
          <cell r="K63">
            <v>4352</v>
          </cell>
          <cell r="X63">
            <v>2662.6042192053878</v>
          </cell>
          <cell r="AL63">
            <v>1540.3222542697936</v>
          </cell>
          <cell r="AZ63">
            <v>171.07352652481839</v>
          </cell>
        </row>
        <row r="64">
          <cell r="H64">
            <v>4507</v>
          </cell>
          <cell r="J64">
            <v>4494</v>
          </cell>
          <cell r="K64">
            <v>4466</v>
          </cell>
          <cell r="X64">
            <v>2735.652345932559</v>
          </cell>
          <cell r="AL64">
            <v>1582.5807523293215</v>
          </cell>
          <cell r="AZ64">
            <v>175.76690173811932</v>
          </cell>
        </row>
        <row r="65">
          <cell r="H65">
            <v>5499</v>
          </cell>
          <cell r="J65">
            <v>5481</v>
          </cell>
          <cell r="K65">
            <v>5469</v>
          </cell>
          <cell r="X65">
            <v>3336.4731882635415</v>
          </cell>
          <cell r="AL65">
            <v>1930.1568988689387</v>
          </cell>
          <cell r="AZ65">
            <v>214.36991286751936</v>
          </cell>
        </row>
        <row r="66">
          <cell r="H66">
            <v>6003</v>
          </cell>
          <cell r="J66">
            <v>5803</v>
          </cell>
          <cell r="K66">
            <v>5771</v>
          </cell>
          <cell r="X66">
            <v>3532.4856616481175</v>
          </cell>
          <cell r="AL66">
            <v>2043.5505353286721</v>
          </cell>
          <cell r="AZ66">
            <v>226.96380302321015</v>
          </cell>
        </row>
        <row r="67">
          <cell r="H67">
            <v>5476</v>
          </cell>
          <cell r="J67">
            <v>5471</v>
          </cell>
          <cell r="K67">
            <v>5460</v>
          </cell>
          <cell r="X67">
            <v>3330.3858443696104</v>
          </cell>
          <cell r="AL67">
            <v>1926.6353573639781</v>
          </cell>
          <cell r="AZ67">
            <v>213.97879826641093</v>
          </cell>
        </row>
        <row r="68">
          <cell r="H68">
            <v>6034</v>
          </cell>
          <cell r="J68">
            <v>6016</v>
          </cell>
          <cell r="K68">
            <v>5992</v>
          </cell>
          <cell r="X68">
            <v>3662.1460865888462</v>
          </cell>
          <cell r="AL68">
            <v>2118.5593693843343</v>
          </cell>
          <cell r="AZ68">
            <v>235.29454402681927</v>
          </cell>
        </row>
        <row r="69">
          <cell r="H69">
            <v>5825</v>
          </cell>
          <cell r="J69">
            <v>5810</v>
          </cell>
          <cell r="K69">
            <v>5780</v>
          </cell>
          <cell r="X69">
            <v>3536.7468023738688</v>
          </cell>
          <cell r="AL69">
            <v>2046.0156143821446</v>
          </cell>
          <cell r="AZ69">
            <v>227.23758324398602</v>
          </cell>
        </row>
        <row r="70">
          <cell r="H70">
            <v>5879</v>
          </cell>
          <cell r="J70">
            <v>5856</v>
          </cell>
          <cell r="K70">
            <v>5828</v>
          </cell>
          <cell r="X70">
            <v>3564.7485842859514</v>
          </cell>
          <cell r="AL70">
            <v>2062.2147053049634</v>
          </cell>
          <cell r="AZ70">
            <v>229.03671040908472</v>
          </cell>
        </row>
        <row r="71">
          <cell r="H71">
            <v>5818</v>
          </cell>
          <cell r="J71">
            <v>5801</v>
          </cell>
          <cell r="K71">
            <v>5757</v>
          </cell>
          <cell r="X71">
            <v>3531.268192869331</v>
          </cell>
          <cell r="AL71">
            <v>2042.84622702768</v>
          </cell>
          <cell r="AZ71">
            <v>226.88558010298846</v>
          </cell>
        </row>
        <row r="72">
          <cell r="H72">
            <v>6088</v>
          </cell>
          <cell r="J72">
            <v>6070</v>
          </cell>
          <cell r="K72">
            <v>6033</v>
          </cell>
          <cell r="X72">
            <v>3695.0177436160729</v>
          </cell>
          <cell r="AL72">
            <v>2137.5756935111217</v>
          </cell>
          <cell r="AZ72">
            <v>237.40656287280467</v>
          </cell>
        </row>
        <row r="73">
          <cell r="H73">
            <v>6000</v>
          </cell>
          <cell r="J73">
            <v>5990</v>
          </cell>
          <cell r="K73">
            <v>5956</v>
          </cell>
          <cell r="X73">
            <v>3646.3189924646258</v>
          </cell>
          <cell r="AL73">
            <v>2109.4033614714363</v>
          </cell>
          <cell r="AZ73">
            <v>234.2776460639374</v>
          </cell>
        </row>
        <row r="74">
          <cell r="H74">
            <v>5970</v>
          </cell>
          <cell r="J74">
            <v>5964</v>
          </cell>
          <cell r="K74">
            <v>5922</v>
          </cell>
          <cell r="X74">
            <v>3630.4918983404054</v>
          </cell>
          <cell r="AL74">
            <v>2100.2473535585386</v>
          </cell>
          <cell r="AZ74">
            <v>233.26074810105553</v>
          </cell>
        </row>
        <row r="75">
          <cell r="H75">
            <v>6057</v>
          </cell>
          <cell r="J75">
            <v>6046</v>
          </cell>
          <cell r="K75">
            <v>6022</v>
          </cell>
          <cell r="X75">
            <v>3680.4081182706391</v>
          </cell>
          <cell r="AL75">
            <v>2129.1239938992162</v>
          </cell>
          <cell r="AZ75">
            <v>236.46788783014449</v>
          </cell>
        </row>
        <row r="76">
          <cell r="H76">
            <v>5893</v>
          </cell>
          <cell r="J76">
            <v>5879</v>
          </cell>
          <cell r="K76">
            <v>5862</v>
          </cell>
          <cell r="X76">
            <v>3578.7494752419925</v>
          </cell>
          <cell r="AL76">
            <v>2070.3142507663733</v>
          </cell>
          <cell r="AZ76">
            <v>229.93627399163407</v>
          </cell>
        </row>
        <row r="77">
          <cell r="H77">
            <v>6033</v>
          </cell>
          <cell r="J77">
            <v>5797</v>
          </cell>
          <cell r="K77">
            <v>5733</v>
          </cell>
          <cell r="X77">
            <v>3528.8332553117589</v>
          </cell>
          <cell r="AL77">
            <v>2041.4376104256958</v>
          </cell>
          <cell r="AZ77">
            <v>226.7291342625451</v>
          </cell>
        </row>
        <row r="78">
          <cell r="H78">
            <v>5980</v>
          </cell>
          <cell r="J78">
            <v>5970</v>
          </cell>
          <cell r="K78">
            <v>5952</v>
          </cell>
          <cell r="X78">
            <v>3634.144304676764</v>
          </cell>
          <cell r="AL78">
            <v>2102.360278461515</v>
          </cell>
          <cell r="AZ78">
            <v>233.49541686172057</v>
          </cell>
        </row>
        <row r="79">
          <cell r="H79">
            <v>5544</v>
          </cell>
          <cell r="J79">
            <v>5520</v>
          </cell>
          <cell r="K79">
            <v>5481</v>
          </cell>
          <cell r="X79">
            <v>3360.2138294498723</v>
          </cell>
          <cell r="AL79">
            <v>1943.8909107382854</v>
          </cell>
          <cell r="AZ79">
            <v>215.89525981184215</v>
          </cell>
        </row>
        <row r="80">
          <cell r="H80">
            <v>6161</v>
          </cell>
          <cell r="J80">
            <v>6136</v>
          </cell>
          <cell r="K80">
            <v>6104</v>
          </cell>
          <cell r="X80">
            <v>3735.1942133160173</v>
          </cell>
          <cell r="AL80">
            <v>2160.8178674438623</v>
          </cell>
          <cell r="AZ80">
            <v>239.98791924012019</v>
          </cell>
        </row>
        <row r="81">
          <cell r="H81">
            <v>5842</v>
          </cell>
          <cell r="J81">
            <v>5834</v>
          </cell>
          <cell r="K81">
            <v>5783</v>
          </cell>
          <cell r="X81">
            <v>3551.3564277193032</v>
          </cell>
          <cell r="AL81">
            <v>2054.4673139940501</v>
          </cell>
          <cell r="AZ81">
            <v>228.1762582866462</v>
          </cell>
        </row>
        <row r="82">
          <cell r="H82">
            <v>5936</v>
          </cell>
          <cell r="J82">
            <v>5920</v>
          </cell>
          <cell r="K82">
            <v>5889</v>
          </cell>
          <cell r="X82">
            <v>3603.7075852071093</v>
          </cell>
          <cell r="AL82">
            <v>2084.7525709367119</v>
          </cell>
          <cell r="AZ82">
            <v>231.53984385617855</v>
          </cell>
        </row>
        <row r="83">
          <cell r="H83">
            <v>5804</v>
          </cell>
          <cell r="J83">
            <v>5800</v>
          </cell>
          <cell r="K83">
            <v>5771</v>
          </cell>
          <cell r="X83">
            <v>3530.6594584799382</v>
          </cell>
          <cell r="AL83">
            <v>2042.494072877184</v>
          </cell>
          <cell r="AZ83">
            <v>226.84646864287762</v>
          </cell>
        </row>
        <row r="84">
          <cell r="H84">
            <v>6428</v>
          </cell>
          <cell r="J84">
            <v>6370</v>
          </cell>
          <cell r="K84">
            <v>6302</v>
          </cell>
          <cell r="X84">
            <v>3877.6380604340011</v>
          </cell>
          <cell r="AL84">
            <v>2243.2219386599418</v>
          </cell>
          <cell r="AZ84">
            <v>249.14000090605697</v>
          </cell>
        </row>
        <row r="85">
          <cell r="H85">
            <v>6565</v>
          </cell>
          <cell r="J85">
            <v>6520</v>
          </cell>
          <cell r="K85">
            <v>6361</v>
          </cell>
          <cell r="X85">
            <v>3968.9482188429647</v>
          </cell>
          <cell r="AL85">
            <v>2296.0450612343516</v>
          </cell>
          <cell r="AZ85">
            <v>255.00671992268312</v>
          </cell>
        </row>
        <row r="86">
          <cell r="H86">
            <v>6526</v>
          </cell>
          <cell r="J86">
            <v>6518</v>
          </cell>
          <cell r="K86">
            <v>6484</v>
          </cell>
          <cell r="X86">
            <v>3967.7307500641787</v>
          </cell>
          <cell r="AL86">
            <v>2295.3407529333595</v>
          </cell>
          <cell r="AZ86">
            <v>254.92849700246143</v>
          </cell>
        </row>
        <row r="87">
          <cell r="H87">
            <v>6522</v>
          </cell>
          <cell r="J87">
            <v>6511</v>
          </cell>
          <cell r="K87">
            <v>6476</v>
          </cell>
          <cell r="X87">
            <v>3963.4696093384268</v>
          </cell>
          <cell r="AL87">
            <v>2292.875673879887</v>
          </cell>
          <cell r="AZ87">
            <v>254.65471678168555</v>
          </cell>
        </row>
        <row r="88">
          <cell r="H88">
            <v>6524</v>
          </cell>
          <cell r="J88">
            <v>6517</v>
          </cell>
          <cell r="K88">
            <v>6507</v>
          </cell>
          <cell r="X88">
            <v>3967.1220156747854</v>
          </cell>
          <cell r="AL88">
            <v>2294.9885987828634</v>
          </cell>
          <cell r="AZ88">
            <v>254.8893855423506</v>
          </cell>
        </row>
        <row r="89">
          <cell r="H89">
            <v>6610</v>
          </cell>
          <cell r="J89">
            <v>6591</v>
          </cell>
          <cell r="K89">
            <v>6538</v>
          </cell>
          <cell r="X89">
            <v>4012.1683604898744</v>
          </cell>
          <cell r="AL89">
            <v>2321.0480059195725</v>
          </cell>
          <cell r="AZ89">
            <v>257.78363359055282</v>
          </cell>
        </row>
        <row r="90">
          <cell r="H90">
            <v>6563</v>
          </cell>
          <cell r="J90">
            <v>6529</v>
          </cell>
          <cell r="K90">
            <v>6458</v>
          </cell>
          <cell r="X90">
            <v>3974.4268283475026</v>
          </cell>
          <cell r="AL90">
            <v>2299.2144485888161</v>
          </cell>
          <cell r="AZ90">
            <v>255.35872306368069</v>
          </cell>
        </row>
        <row r="91">
          <cell r="H91">
            <v>6289</v>
          </cell>
          <cell r="J91">
            <v>6285</v>
          </cell>
          <cell r="K91">
            <v>6277</v>
          </cell>
          <cell r="X91">
            <v>3825.8956373355882</v>
          </cell>
          <cell r="AL91">
            <v>2213.288835867776</v>
          </cell>
          <cell r="AZ91">
            <v>245.81552679663548</v>
          </cell>
        </row>
        <row r="92">
          <cell r="H92">
            <v>6763</v>
          </cell>
          <cell r="J92">
            <v>6717</v>
          </cell>
          <cell r="K92">
            <v>6697</v>
          </cell>
          <cell r="X92">
            <v>4088.8688935534042</v>
          </cell>
          <cell r="AL92">
            <v>2365.4194288820768</v>
          </cell>
          <cell r="AZ92">
            <v>262.71167756451877</v>
          </cell>
        </row>
        <row r="93">
          <cell r="H93">
            <v>6238</v>
          </cell>
          <cell r="J93">
            <v>6232</v>
          </cell>
          <cell r="K93">
            <v>6226</v>
          </cell>
          <cell r="X93">
            <v>3793.6327146977542</v>
          </cell>
          <cell r="AL93">
            <v>2194.6246658914843</v>
          </cell>
          <cell r="AZ93">
            <v>243.74261941076091</v>
          </cell>
        </row>
        <row r="94">
          <cell r="H94">
            <v>6565</v>
          </cell>
          <cell r="J94">
            <v>6551</v>
          </cell>
          <cell r="K94">
            <v>6422</v>
          </cell>
          <cell r="X94">
            <v>3987.8189849141509</v>
          </cell>
          <cell r="AL94">
            <v>2306.9618398997295</v>
          </cell>
          <cell r="AZ94">
            <v>256.21917518611917</v>
          </cell>
        </row>
        <row r="95">
          <cell r="H95">
            <v>6330</v>
          </cell>
          <cell r="J95">
            <v>6275</v>
          </cell>
          <cell r="K95">
            <v>5952</v>
          </cell>
          <cell r="X95">
            <v>3819.808293441657</v>
          </cell>
          <cell r="AL95">
            <v>2209.7672943628154</v>
          </cell>
          <cell r="AZ95">
            <v>245.42441219552708</v>
          </cell>
        </row>
        <row r="96">
          <cell r="H96">
            <v>6615</v>
          </cell>
          <cell r="J96">
            <v>6558</v>
          </cell>
          <cell r="K96">
            <v>6437</v>
          </cell>
          <cell r="X96">
            <v>3992.0801256399022</v>
          </cell>
          <cell r="AL96">
            <v>2309.4269189532019</v>
          </cell>
          <cell r="AZ96">
            <v>256.49295540689508</v>
          </cell>
        </row>
        <row r="97">
          <cell r="H97">
            <v>6671</v>
          </cell>
          <cell r="J97">
            <v>6653</v>
          </cell>
          <cell r="K97">
            <v>6638</v>
          </cell>
          <cell r="X97">
            <v>4049.9098926322463</v>
          </cell>
          <cell r="AL97">
            <v>2342.8815632503283</v>
          </cell>
          <cell r="AZ97">
            <v>260.20854411742499</v>
          </cell>
        </row>
        <row r="98">
          <cell r="H98">
            <v>6485</v>
          </cell>
          <cell r="J98">
            <v>6457</v>
          </cell>
          <cell r="K98">
            <v>6427</v>
          </cell>
          <cell r="X98">
            <v>3930.5979523112001</v>
          </cell>
          <cell r="AL98">
            <v>2273.8593497530992</v>
          </cell>
          <cell r="AZ98">
            <v>252.54269793570015</v>
          </cell>
        </row>
        <row r="99">
          <cell r="H99">
            <v>6571</v>
          </cell>
          <cell r="J99">
            <v>6438</v>
          </cell>
          <cell r="K99">
            <v>6419</v>
          </cell>
          <cell r="X99">
            <v>3919.0319989127311</v>
          </cell>
          <cell r="AL99">
            <v>2267.168420893674</v>
          </cell>
          <cell r="AZ99">
            <v>251.79958019359415</v>
          </cell>
        </row>
        <row r="100">
          <cell r="H100">
            <v>6530</v>
          </cell>
          <cell r="J100">
            <v>6098</v>
          </cell>
          <cell r="K100">
            <v>6052</v>
          </cell>
          <cell r="X100">
            <v>3712.0623065190798</v>
          </cell>
          <cell r="AL100">
            <v>2147.4360097250114</v>
          </cell>
          <cell r="AZ100">
            <v>238.50168375590823</v>
          </cell>
        </row>
        <row r="101">
          <cell r="H101">
            <v>6528</v>
          </cell>
          <cell r="J101">
            <v>6391</v>
          </cell>
          <cell r="K101">
            <v>6313</v>
          </cell>
          <cell r="X101">
            <v>3890.4214826112557</v>
          </cell>
          <cell r="AL101">
            <v>2250.6171758203591</v>
          </cell>
          <cell r="AZ101">
            <v>249.96134156838463</v>
          </cell>
        </row>
        <row r="102">
          <cell r="H102">
            <v>6720</v>
          </cell>
          <cell r="J102">
            <v>6668</v>
          </cell>
          <cell r="K102">
            <v>6635</v>
          </cell>
          <cell r="X102">
            <v>4059.0409084731427</v>
          </cell>
          <cell r="AL102">
            <v>2348.1638755077693</v>
          </cell>
          <cell r="AZ102">
            <v>260.7952160190876</v>
          </cell>
        </row>
        <row r="103">
          <cell r="H103">
            <v>6464</v>
          </cell>
          <cell r="J103">
            <v>6436</v>
          </cell>
          <cell r="K103">
            <v>6403</v>
          </cell>
          <cell r="X103">
            <v>3917.814530133945</v>
          </cell>
          <cell r="AL103">
            <v>2266.4641125926819</v>
          </cell>
          <cell r="AZ103">
            <v>251.72135727337249</v>
          </cell>
        </row>
        <row r="104">
          <cell r="H104">
            <v>7177</v>
          </cell>
          <cell r="J104">
            <v>7035</v>
          </cell>
          <cell r="K104">
            <v>6901</v>
          </cell>
          <cell r="X104">
            <v>4282.4464293804076</v>
          </cell>
          <cell r="AL104">
            <v>2477.4044487398255</v>
          </cell>
          <cell r="AZ104">
            <v>275.1491218797662</v>
          </cell>
        </row>
        <row r="105">
          <cell r="H105">
            <v>6618</v>
          </cell>
          <cell r="J105">
            <v>6375</v>
          </cell>
          <cell r="K105">
            <v>6271</v>
          </cell>
          <cell r="X105">
            <v>3880.6817323809664</v>
          </cell>
          <cell r="AL105">
            <v>2244.9827094124221</v>
          </cell>
          <cell r="AZ105">
            <v>249.33555820661118</v>
          </cell>
        </row>
        <row r="106">
          <cell r="H106">
            <v>7010</v>
          </cell>
          <cell r="J106">
            <v>5630</v>
          </cell>
          <cell r="K106">
            <v>5586</v>
          </cell>
          <cell r="X106">
            <v>3427.1746122831123</v>
          </cell>
          <cell r="AL106">
            <v>1982.6278672928527</v>
          </cell>
          <cell r="AZ106">
            <v>220.19752042403465</v>
          </cell>
        </row>
        <row r="107">
          <cell r="H107">
            <v>6828</v>
          </cell>
          <cell r="J107">
            <v>6723</v>
          </cell>
          <cell r="K107">
            <v>6528</v>
          </cell>
          <cell r="X107">
            <v>4092.5212998897628</v>
          </cell>
          <cell r="AL107">
            <v>2367.5323537850531</v>
          </cell>
          <cell r="AZ107">
            <v>262.94634632518381</v>
          </cell>
        </row>
        <row r="108">
          <cell r="H108">
            <v>7018</v>
          </cell>
          <cell r="J108">
            <v>6604</v>
          </cell>
          <cell r="K108">
            <v>6546</v>
          </cell>
          <cell r="X108">
            <v>4020.0819075519848</v>
          </cell>
          <cell r="AL108">
            <v>2325.6260098760213</v>
          </cell>
          <cell r="AZ108">
            <v>258.29208257199377</v>
          </cell>
        </row>
        <row r="109">
          <cell r="H109">
            <v>7125</v>
          </cell>
          <cell r="J109">
            <v>6857</v>
          </cell>
          <cell r="K109">
            <v>6659</v>
          </cell>
          <cell r="X109">
            <v>4174.0917080684367</v>
          </cell>
          <cell r="AL109">
            <v>2414.721009951526</v>
          </cell>
          <cell r="AZ109">
            <v>268.18728198003652</v>
          </cell>
        </row>
        <row r="110">
          <cell r="H110">
            <v>6873</v>
          </cell>
          <cell r="J110">
            <v>6652</v>
          </cell>
          <cell r="K110">
            <v>6459</v>
          </cell>
          <cell r="X110">
            <v>4049.301158242853</v>
          </cell>
          <cell r="AL110">
            <v>2342.5294090998323</v>
          </cell>
          <cell r="AZ110">
            <v>260.16943265731413</v>
          </cell>
        </row>
        <row r="111">
          <cell r="H111">
            <v>7125</v>
          </cell>
          <cell r="J111">
            <v>6586</v>
          </cell>
          <cell r="K111">
            <v>6393</v>
          </cell>
          <cell r="X111">
            <v>4009.1246885429091</v>
          </cell>
          <cell r="AL111">
            <v>2319.2872351670917</v>
          </cell>
          <cell r="AZ111">
            <v>257.58807628999864</v>
          </cell>
        </row>
        <row r="112">
          <cell r="H112">
            <v>6873</v>
          </cell>
          <cell r="J112">
            <v>6704</v>
          </cell>
          <cell r="K112">
            <v>6517</v>
          </cell>
          <cell r="X112">
            <v>4080.9553464912938</v>
          </cell>
          <cell r="AL112">
            <v>2360.8414249256275</v>
          </cell>
          <cell r="AZ112">
            <v>262.20322858307787</v>
          </cell>
        </row>
        <row r="113">
          <cell r="H113">
            <v>6946</v>
          </cell>
          <cell r="J113">
            <v>6428</v>
          </cell>
          <cell r="K113">
            <v>6196</v>
          </cell>
          <cell r="X113">
            <v>3912.9446550188004</v>
          </cell>
          <cell r="AL113">
            <v>2263.6468793887134</v>
          </cell>
          <cell r="AZ113">
            <v>251.40846559248575</v>
          </cell>
        </row>
        <row r="114">
          <cell r="H114">
            <v>7119</v>
          </cell>
          <cell r="J114">
            <v>5794</v>
          </cell>
          <cell r="K114">
            <v>5675</v>
          </cell>
          <cell r="X114">
            <v>3527.0070521435796</v>
          </cell>
          <cell r="AL114">
            <v>2040.3811479742076</v>
          </cell>
          <cell r="AZ114">
            <v>226.61179988221258</v>
          </cell>
        </row>
        <row r="115">
          <cell r="H115">
            <v>6466</v>
          </cell>
          <cell r="J115">
            <v>4904</v>
          </cell>
          <cell r="K115">
            <v>4840</v>
          </cell>
          <cell r="X115">
            <v>2985.2334455837267</v>
          </cell>
          <cell r="AL115">
            <v>1726.9639540327087</v>
          </cell>
          <cell r="AZ115">
            <v>191.80260038356411</v>
          </cell>
        </row>
        <row r="116">
          <cell r="H116">
            <v>6960</v>
          </cell>
          <cell r="J116">
            <v>4891</v>
          </cell>
          <cell r="K116">
            <v>4784</v>
          </cell>
          <cell r="X116">
            <v>2977.3198985216168</v>
          </cell>
          <cell r="AL116">
            <v>1722.3859500762596</v>
          </cell>
          <cell r="AZ116">
            <v>191.29415140212319</v>
          </cell>
        </row>
        <row r="117">
          <cell r="H117">
            <v>6887</v>
          </cell>
          <cell r="J117">
            <v>1961</v>
          </cell>
          <cell r="K117">
            <v>1928</v>
          </cell>
          <cell r="X117">
            <v>1193.728137599855</v>
          </cell>
          <cell r="AL117">
            <v>690.57428912278579</v>
          </cell>
          <cell r="AZ117">
            <v>76.69757327735914</v>
          </cell>
        </row>
        <row r="118">
          <cell r="H118">
            <v>6862</v>
          </cell>
          <cell r="J118">
            <v>5163</v>
          </cell>
          <cell r="K118">
            <v>5076</v>
          </cell>
          <cell r="X118">
            <v>3142.8956524365381</v>
          </cell>
          <cell r="AL118">
            <v>1818.1718790111897</v>
          </cell>
          <cell r="AZ118">
            <v>201.93246855227193</v>
          </cell>
        </row>
        <row r="119">
          <cell r="H119">
            <v>6462</v>
          </cell>
          <cell r="J119">
            <v>4260</v>
          </cell>
          <cell r="K119">
            <v>4260</v>
          </cell>
          <cell r="X119">
            <v>2593.2084988145753</v>
          </cell>
          <cell r="AL119">
            <v>1500.176681113242</v>
          </cell>
          <cell r="AZ119">
            <v>166.61482007218254</v>
          </cell>
        </row>
        <row r="120">
          <cell r="H120">
            <v>6861</v>
          </cell>
          <cell r="J120">
            <v>4390</v>
          </cell>
          <cell r="K120">
            <v>4390</v>
          </cell>
          <cell r="X120">
            <v>2672.3439694356771</v>
          </cell>
          <cell r="AL120">
            <v>1545.9567206777306</v>
          </cell>
          <cell r="AZ120">
            <v>171.69930988659186</v>
          </cell>
        </row>
        <row r="121">
          <cell r="H121">
            <v>6812</v>
          </cell>
          <cell r="J121">
            <v>4413</v>
          </cell>
          <cell r="K121">
            <v>4413</v>
          </cell>
          <cell r="X121">
            <v>2686.3448603917182</v>
          </cell>
          <cell r="AL121">
            <v>1554.05626613914</v>
          </cell>
          <cell r="AZ121">
            <v>172.59887346914118</v>
          </cell>
        </row>
        <row r="122">
          <cell r="H122">
            <v>6616</v>
          </cell>
          <cell r="J122">
            <v>4249</v>
          </cell>
          <cell r="K122">
            <v>4249</v>
          </cell>
          <cell r="X122">
            <v>2586.5124205312513</v>
          </cell>
          <cell r="AL122">
            <v>1496.3029854577853</v>
          </cell>
          <cell r="AZ122">
            <v>166.18459401096328</v>
          </cell>
        </row>
        <row r="123">
          <cell r="H123">
            <v>6238</v>
          </cell>
          <cell r="J123">
            <v>4304</v>
          </cell>
          <cell r="K123">
            <v>4304</v>
          </cell>
          <cell r="X123">
            <v>2619.9928119478714</v>
          </cell>
          <cell r="AL123">
            <v>1515.671463735069</v>
          </cell>
          <cell r="AZ123">
            <v>168.33572431705954</v>
          </cell>
        </row>
        <row r="124">
          <cell r="H124">
            <v>5428</v>
          </cell>
          <cell r="J124">
            <v>5302</v>
          </cell>
          <cell r="K124">
            <v>5239</v>
          </cell>
          <cell r="X124">
            <v>3227.5097325621778</v>
          </cell>
          <cell r="AL124">
            <v>1867.1213059301429</v>
          </cell>
          <cell r="AZ124">
            <v>207.36896150767882</v>
          </cell>
        </row>
        <row r="125">
          <cell r="H125">
            <v>5524</v>
          </cell>
          <cell r="J125">
            <v>5457</v>
          </cell>
          <cell r="K125">
            <v>5407</v>
          </cell>
          <cell r="X125">
            <v>3321.8635629181072</v>
          </cell>
          <cell r="AL125">
            <v>1921.7051992570332</v>
          </cell>
          <cell r="AZ125">
            <v>213.43123782485918</v>
          </cell>
        </row>
        <row r="126">
          <cell r="H126">
            <v>5597</v>
          </cell>
          <cell r="J126">
            <v>5541</v>
          </cell>
          <cell r="K126">
            <v>5506</v>
          </cell>
          <cell r="X126">
            <v>3372.9972516271268</v>
          </cell>
          <cell r="AL126">
            <v>1951.2861478987027</v>
          </cell>
          <cell r="AZ126">
            <v>216.71660047416981</v>
          </cell>
        </row>
        <row r="127">
          <cell r="H127">
            <v>6076</v>
          </cell>
          <cell r="J127">
            <v>4991</v>
          </cell>
          <cell r="K127">
            <v>4938</v>
          </cell>
          <cell r="X127">
            <v>3038.1933374609262</v>
          </cell>
          <cell r="AL127">
            <v>1757.6013651258663</v>
          </cell>
          <cell r="AZ127">
            <v>195.20529741320729</v>
          </cell>
        </row>
        <row r="128">
          <cell r="H128">
            <v>5480</v>
          </cell>
          <cell r="J128">
            <v>5177</v>
          </cell>
          <cell r="K128">
            <v>5094</v>
          </cell>
          <cell r="X128">
            <v>3151.4179338880413</v>
          </cell>
          <cell r="AL128">
            <v>1823.1020371181346</v>
          </cell>
          <cell r="AZ128">
            <v>202.48002899382371</v>
          </cell>
        </row>
        <row r="129">
          <cell r="H129">
            <v>5399</v>
          </cell>
          <cell r="J129">
            <v>5136</v>
          </cell>
          <cell r="K129">
            <v>5056</v>
          </cell>
          <cell r="X129">
            <v>3126.4598239229244</v>
          </cell>
          <cell r="AL129">
            <v>1808.663716947796</v>
          </cell>
          <cell r="AZ129">
            <v>200.87645912927923</v>
          </cell>
        </row>
        <row r="130">
          <cell r="H130">
            <v>5553</v>
          </cell>
          <cell r="J130">
            <v>4567</v>
          </cell>
          <cell r="K130">
            <v>4488</v>
          </cell>
          <cell r="X130">
            <v>2780.0899563582548</v>
          </cell>
          <cell r="AL130">
            <v>1608.2880053155343</v>
          </cell>
          <cell r="AZ130">
            <v>178.62203832621071</v>
          </cell>
        </row>
        <row r="131">
          <cell r="H131">
            <v>5326</v>
          </cell>
          <cell r="J131">
            <v>4192</v>
          </cell>
          <cell r="K131">
            <v>4040</v>
          </cell>
          <cell r="X131">
            <v>2551.8145603358448</v>
          </cell>
          <cell r="AL131">
            <v>1476.2301988795095</v>
          </cell>
          <cell r="AZ131">
            <v>163.95524078464535</v>
          </cell>
        </row>
        <row r="132">
          <cell r="H132">
            <v>5773</v>
          </cell>
          <cell r="J132">
            <v>4173</v>
          </cell>
          <cell r="K132">
            <v>4049</v>
          </cell>
          <cell r="X132">
            <v>2540.2486069373763</v>
          </cell>
          <cell r="AL132">
            <v>1469.5392700200841</v>
          </cell>
          <cell r="AZ132">
            <v>163.21212304253936</v>
          </cell>
        </row>
        <row r="133">
          <cell r="H133">
            <v>5480</v>
          </cell>
          <cell r="J133">
            <v>3273</v>
          </cell>
          <cell r="K133">
            <v>3183</v>
          </cell>
          <cell r="X133">
            <v>1992.3876564835925</v>
          </cell>
          <cell r="AL133">
            <v>1152.6005345736246</v>
          </cell>
          <cell r="AZ133">
            <v>128.01180894278249</v>
          </cell>
        </row>
        <row r="134">
          <cell r="H134">
            <v>5472</v>
          </cell>
          <cell r="J134">
            <v>3604</v>
          </cell>
          <cell r="K134">
            <v>3468</v>
          </cell>
          <cell r="V134">
            <v>3164</v>
          </cell>
          <cell r="X134">
            <v>1850</v>
          </cell>
          <cell r="Y134">
            <v>1835</v>
          </cell>
          <cell r="AJ134">
            <v>2068</v>
          </cell>
          <cell r="AL134">
            <v>1606</v>
          </cell>
          <cell r="AM134">
            <v>1491</v>
          </cell>
          <cell r="AX134">
            <v>240</v>
          </cell>
          <cell r="AZ134">
            <v>148</v>
          </cell>
          <cell r="BA134">
            <v>142</v>
          </cell>
        </row>
        <row r="135">
          <cell r="H135">
            <v>5597</v>
          </cell>
          <cell r="J135">
            <v>4194</v>
          </cell>
          <cell r="K135">
            <v>4073</v>
          </cell>
          <cell r="V135">
            <v>3234</v>
          </cell>
          <cell r="X135">
            <v>2746</v>
          </cell>
          <cell r="Y135">
            <v>2707</v>
          </cell>
          <cell r="AJ135">
            <v>2115</v>
          </cell>
          <cell r="AL135">
            <v>1340</v>
          </cell>
          <cell r="AM135">
            <v>1265</v>
          </cell>
          <cell r="AX135">
            <v>248</v>
          </cell>
          <cell r="AZ135">
            <v>108</v>
          </cell>
          <cell r="BA135">
            <v>101</v>
          </cell>
        </row>
        <row r="136">
          <cell r="H136">
            <v>5355</v>
          </cell>
          <cell r="J136">
            <v>4141</v>
          </cell>
          <cell r="K136">
            <v>3871</v>
          </cell>
          <cell r="V136">
            <v>3085</v>
          </cell>
          <cell r="X136">
            <v>2647</v>
          </cell>
          <cell r="Y136">
            <v>2514</v>
          </cell>
          <cell r="AJ136">
            <v>2030</v>
          </cell>
          <cell r="AL136">
            <v>1378</v>
          </cell>
          <cell r="AM136">
            <v>1249</v>
          </cell>
          <cell r="AX136">
            <v>240</v>
          </cell>
          <cell r="AZ136">
            <v>116</v>
          </cell>
          <cell r="BA136">
            <v>108</v>
          </cell>
        </row>
        <row r="137">
          <cell r="H137">
            <v>5524</v>
          </cell>
          <cell r="J137">
            <v>4225</v>
          </cell>
          <cell r="K137">
            <v>3895</v>
          </cell>
          <cell r="V137">
            <v>3188</v>
          </cell>
          <cell r="X137">
            <v>2672</v>
          </cell>
          <cell r="Y137">
            <v>2612</v>
          </cell>
          <cell r="AJ137">
            <v>2088</v>
          </cell>
          <cell r="AL137">
            <v>1415</v>
          </cell>
          <cell r="AM137">
            <v>1153</v>
          </cell>
          <cell r="AX137">
            <v>248</v>
          </cell>
          <cell r="AZ137">
            <v>138</v>
          </cell>
          <cell r="BA137">
            <v>130</v>
          </cell>
        </row>
        <row r="138">
          <cell r="H138">
            <v>5553</v>
          </cell>
          <cell r="J138">
            <v>4373</v>
          </cell>
          <cell r="K138">
            <v>4043</v>
          </cell>
          <cell r="V138">
            <v>3201</v>
          </cell>
          <cell r="X138">
            <v>2751</v>
          </cell>
          <cell r="Y138">
            <v>2703</v>
          </cell>
          <cell r="AJ138">
            <v>2104</v>
          </cell>
          <cell r="AL138">
            <v>1502</v>
          </cell>
          <cell r="AM138">
            <v>1229</v>
          </cell>
          <cell r="AX138">
            <v>248</v>
          </cell>
          <cell r="AZ138">
            <v>120</v>
          </cell>
          <cell r="BA138">
            <v>111</v>
          </cell>
        </row>
        <row r="139">
          <cell r="H139">
            <v>5201</v>
          </cell>
          <cell r="J139">
            <v>3815</v>
          </cell>
          <cell r="K139">
            <v>3588</v>
          </cell>
          <cell r="V139">
            <v>3002</v>
          </cell>
          <cell r="X139">
            <v>2546</v>
          </cell>
          <cell r="Y139">
            <v>2499</v>
          </cell>
          <cell r="AJ139">
            <v>1967</v>
          </cell>
          <cell r="AL139">
            <v>1165</v>
          </cell>
          <cell r="AM139">
            <v>993</v>
          </cell>
          <cell r="AX139">
            <v>232</v>
          </cell>
          <cell r="AZ139">
            <v>104</v>
          </cell>
          <cell r="BA139">
            <v>96</v>
          </cell>
        </row>
        <row r="140">
          <cell r="H140">
            <v>5670</v>
          </cell>
          <cell r="J140">
            <v>4350</v>
          </cell>
          <cell r="K140">
            <v>3868</v>
          </cell>
          <cell r="V140">
            <v>3280</v>
          </cell>
          <cell r="X140">
            <v>2708</v>
          </cell>
          <cell r="Y140">
            <v>2629</v>
          </cell>
          <cell r="AJ140">
            <v>2142</v>
          </cell>
          <cell r="AL140">
            <v>1552</v>
          </cell>
          <cell r="AM140">
            <v>1162</v>
          </cell>
          <cell r="AX140">
            <v>248</v>
          </cell>
          <cell r="AZ140">
            <v>90</v>
          </cell>
          <cell r="BA140">
            <v>77</v>
          </cell>
        </row>
        <row r="141">
          <cell r="H141">
            <v>5282</v>
          </cell>
          <cell r="J141">
            <v>4149</v>
          </cell>
          <cell r="K141">
            <v>3592</v>
          </cell>
          <cell r="V141">
            <v>3039</v>
          </cell>
          <cell r="X141">
            <v>2396</v>
          </cell>
          <cell r="Y141">
            <v>2251</v>
          </cell>
          <cell r="AJ141">
            <v>2003</v>
          </cell>
          <cell r="AL141">
            <v>1633</v>
          </cell>
          <cell r="AM141">
            <v>1248</v>
          </cell>
          <cell r="AX141">
            <v>240</v>
          </cell>
          <cell r="AZ141">
            <v>120</v>
          </cell>
          <cell r="BA141">
            <v>93</v>
          </cell>
        </row>
        <row r="142">
          <cell r="H142">
            <v>5451</v>
          </cell>
          <cell r="J142">
            <v>4151</v>
          </cell>
          <cell r="K142">
            <v>3915</v>
          </cell>
          <cell r="V142">
            <v>3142</v>
          </cell>
          <cell r="X142">
            <v>2581</v>
          </cell>
          <cell r="Y142">
            <v>2528</v>
          </cell>
          <cell r="AJ142">
            <v>2061</v>
          </cell>
          <cell r="AL142">
            <v>1326</v>
          </cell>
          <cell r="AM142">
            <v>1196</v>
          </cell>
          <cell r="AX142">
            <v>248</v>
          </cell>
          <cell r="AZ142">
            <v>244</v>
          </cell>
          <cell r="BA142">
            <v>191</v>
          </cell>
        </row>
        <row r="143">
          <cell r="H143">
            <v>5399</v>
          </cell>
          <cell r="J143">
            <v>4096</v>
          </cell>
          <cell r="K143">
            <v>3973</v>
          </cell>
          <cell r="V143">
            <v>3118</v>
          </cell>
          <cell r="X143">
            <v>2547</v>
          </cell>
          <cell r="Y143">
            <v>2527</v>
          </cell>
          <cell r="AJ143">
            <v>2041</v>
          </cell>
          <cell r="AL143">
            <v>1320</v>
          </cell>
          <cell r="AM143">
            <v>1244</v>
          </cell>
          <cell r="AX143">
            <v>240</v>
          </cell>
          <cell r="AZ143">
            <v>229</v>
          </cell>
          <cell r="BA143">
            <v>202</v>
          </cell>
        </row>
        <row r="144">
          <cell r="H144">
            <v>5553</v>
          </cell>
          <cell r="J144">
            <v>4187</v>
          </cell>
          <cell r="K144">
            <v>4075</v>
          </cell>
          <cell r="V144">
            <v>3201</v>
          </cell>
          <cell r="X144">
            <v>2617</v>
          </cell>
          <cell r="Y144">
            <v>2579</v>
          </cell>
          <cell r="AJ144">
            <v>2104</v>
          </cell>
          <cell r="AL144">
            <v>1330</v>
          </cell>
          <cell r="AM144">
            <v>1282</v>
          </cell>
          <cell r="AX144">
            <v>248</v>
          </cell>
          <cell r="AZ144">
            <v>240</v>
          </cell>
          <cell r="BA144">
            <v>214</v>
          </cell>
        </row>
        <row r="145">
          <cell r="H145">
            <v>5524</v>
          </cell>
          <cell r="J145">
            <v>5267</v>
          </cell>
          <cell r="K145">
            <v>5143</v>
          </cell>
          <cell r="V145">
            <v>3188</v>
          </cell>
          <cell r="X145">
            <v>3108</v>
          </cell>
          <cell r="Y145">
            <v>3053</v>
          </cell>
          <cell r="AJ145">
            <v>2088</v>
          </cell>
          <cell r="AL145">
            <v>1929</v>
          </cell>
          <cell r="AM145">
            <v>1879</v>
          </cell>
          <cell r="AX145">
            <v>248</v>
          </cell>
          <cell r="AZ145">
            <v>230</v>
          </cell>
          <cell r="BA145">
            <v>211</v>
          </cell>
        </row>
        <row r="146">
          <cell r="H146">
            <v>5472</v>
          </cell>
          <cell r="J146">
            <v>5327</v>
          </cell>
          <cell r="K146">
            <v>5249</v>
          </cell>
          <cell r="V146">
            <v>3164</v>
          </cell>
          <cell r="X146">
            <v>3098</v>
          </cell>
          <cell r="Y146">
            <v>3079</v>
          </cell>
          <cell r="AJ146">
            <v>2068</v>
          </cell>
          <cell r="AL146">
            <v>1995</v>
          </cell>
          <cell r="AM146">
            <v>1954</v>
          </cell>
          <cell r="AX146">
            <v>240</v>
          </cell>
          <cell r="AZ146">
            <v>234</v>
          </cell>
          <cell r="BA146">
            <v>216</v>
          </cell>
        </row>
        <row r="147">
          <cell r="H147">
            <v>5480</v>
          </cell>
          <cell r="J147">
            <v>5202</v>
          </cell>
          <cell r="K147">
            <v>5078</v>
          </cell>
          <cell r="V147">
            <v>3155</v>
          </cell>
          <cell r="X147">
            <v>3046</v>
          </cell>
          <cell r="Y147">
            <v>3002</v>
          </cell>
          <cell r="AJ147">
            <v>2077</v>
          </cell>
          <cell r="AL147">
            <v>1921</v>
          </cell>
          <cell r="AM147">
            <v>1860</v>
          </cell>
          <cell r="AX147">
            <v>248</v>
          </cell>
          <cell r="AZ147">
            <v>235</v>
          </cell>
          <cell r="BA147">
            <v>216</v>
          </cell>
        </row>
        <row r="148">
          <cell r="H148">
            <v>5472</v>
          </cell>
          <cell r="J148">
            <v>5140</v>
          </cell>
          <cell r="K148">
            <v>4371</v>
          </cell>
          <cell r="V148">
            <v>3164</v>
          </cell>
          <cell r="X148">
            <v>2998</v>
          </cell>
          <cell r="Y148">
            <v>2677</v>
          </cell>
          <cell r="AJ148">
            <v>2068</v>
          </cell>
          <cell r="AL148">
            <v>1908</v>
          </cell>
          <cell r="AM148">
            <v>1527</v>
          </cell>
          <cell r="AX148">
            <v>240</v>
          </cell>
          <cell r="AZ148">
            <v>234</v>
          </cell>
          <cell r="BA148">
            <v>167</v>
          </cell>
        </row>
        <row r="150">
          <cell r="H150">
            <v>4251</v>
          </cell>
          <cell r="J150">
            <v>4164</v>
          </cell>
          <cell r="K150">
            <v>3542</v>
          </cell>
          <cell r="V150">
            <v>2632</v>
          </cell>
          <cell r="X150">
            <v>2589</v>
          </cell>
          <cell r="Y150">
            <v>2407</v>
          </cell>
          <cell r="AJ150">
            <v>1371</v>
          </cell>
          <cell r="AL150">
            <v>1335</v>
          </cell>
          <cell r="AM150">
            <v>978</v>
          </cell>
          <cell r="AX150">
            <v>248</v>
          </cell>
          <cell r="AZ150">
            <v>240</v>
          </cell>
          <cell r="BA150">
            <v>157</v>
          </cell>
        </row>
        <row r="151">
          <cell r="H151">
            <v>3872</v>
          </cell>
          <cell r="J151">
            <v>3736</v>
          </cell>
          <cell r="K151">
            <v>3476</v>
          </cell>
          <cell r="V151">
            <v>2404</v>
          </cell>
          <cell r="X151">
            <v>2375</v>
          </cell>
          <cell r="Y151">
            <v>2296</v>
          </cell>
          <cell r="AJ151">
            <v>1244</v>
          </cell>
          <cell r="AL151">
            <v>1143</v>
          </cell>
          <cell r="AM151">
            <v>1015</v>
          </cell>
          <cell r="AX151">
            <v>224</v>
          </cell>
          <cell r="AZ151">
            <v>218</v>
          </cell>
          <cell r="BA151">
            <v>165</v>
          </cell>
        </row>
        <row r="152">
          <cell r="H152">
            <v>4276</v>
          </cell>
          <cell r="J152">
            <v>4164</v>
          </cell>
          <cell r="K152">
            <v>3784</v>
          </cell>
          <cell r="V152">
            <v>2653</v>
          </cell>
          <cell r="X152">
            <v>2596</v>
          </cell>
          <cell r="Y152">
            <v>2372</v>
          </cell>
          <cell r="AJ152">
            <v>1375</v>
          </cell>
          <cell r="AL152">
            <v>1327</v>
          </cell>
          <cell r="AM152">
            <v>1185</v>
          </cell>
          <cell r="AX152">
            <v>248</v>
          </cell>
          <cell r="AZ152">
            <v>241</v>
          </cell>
          <cell r="BA152">
            <v>227</v>
          </cell>
        </row>
        <row r="153">
          <cell r="H153">
            <v>4133</v>
          </cell>
          <cell r="J153">
            <v>4009</v>
          </cell>
          <cell r="K153">
            <v>3691</v>
          </cell>
          <cell r="V153">
            <v>2563</v>
          </cell>
          <cell r="X153">
            <v>2492</v>
          </cell>
          <cell r="Y153">
            <v>2291</v>
          </cell>
          <cell r="AJ153">
            <v>1330</v>
          </cell>
          <cell r="AL153">
            <v>1286</v>
          </cell>
          <cell r="AM153">
            <v>1169</v>
          </cell>
          <cell r="AX153">
            <v>240</v>
          </cell>
          <cell r="AZ153">
            <v>231</v>
          </cell>
          <cell r="BA153">
            <v>231</v>
          </cell>
        </row>
        <row r="154">
          <cell r="H154">
            <v>4251</v>
          </cell>
          <cell r="J154">
            <v>4096</v>
          </cell>
          <cell r="K154">
            <v>3856</v>
          </cell>
          <cell r="V154">
            <v>2632</v>
          </cell>
          <cell r="X154">
            <v>2562</v>
          </cell>
          <cell r="Y154">
            <v>2415</v>
          </cell>
          <cell r="AJ154">
            <v>1371</v>
          </cell>
          <cell r="AL154">
            <v>1319</v>
          </cell>
          <cell r="AM154">
            <v>1242</v>
          </cell>
          <cell r="AX154">
            <v>248</v>
          </cell>
          <cell r="AZ154">
            <v>215</v>
          </cell>
          <cell r="BA154">
            <v>199</v>
          </cell>
        </row>
        <row r="155">
          <cell r="H155">
            <v>4133</v>
          </cell>
          <cell r="J155">
            <v>3918</v>
          </cell>
          <cell r="K155">
            <v>3562</v>
          </cell>
          <cell r="V155">
            <v>2563</v>
          </cell>
          <cell r="X155">
            <v>2413</v>
          </cell>
          <cell r="Y155">
            <v>2183</v>
          </cell>
          <cell r="AJ155">
            <v>1330</v>
          </cell>
          <cell r="AL155">
            <v>1272</v>
          </cell>
          <cell r="AM155">
            <v>1146</v>
          </cell>
          <cell r="AX155">
            <v>240</v>
          </cell>
          <cell r="AZ155">
            <v>233</v>
          </cell>
          <cell r="BA155">
            <v>233</v>
          </cell>
        </row>
        <row r="156">
          <cell r="H156">
            <v>4251</v>
          </cell>
          <cell r="J156">
            <v>4018</v>
          </cell>
          <cell r="K156">
            <v>3559</v>
          </cell>
          <cell r="V156">
            <v>2632</v>
          </cell>
          <cell r="X156">
            <v>2490</v>
          </cell>
          <cell r="Y156">
            <v>2226</v>
          </cell>
          <cell r="AJ156">
            <v>1371</v>
          </cell>
          <cell r="AL156">
            <v>1292</v>
          </cell>
          <cell r="AM156">
            <v>1098</v>
          </cell>
          <cell r="AX156">
            <v>248</v>
          </cell>
          <cell r="AZ156">
            <v>236</v>
          </cell>
          <cell r="BA156">
            <v>235</v>
          </cell>
        </row>
        <row r="157">
          <cell r="H157">
            <v>4276</v>
          </cell>
          <cell r="J157">
            <v>3936</v>
          </cell>
          <cell r="K157">
            <v>3439</v>
          </cell>
          <cell r="V157">
            <v>2653</v>
          </cell>
          <cell r="X157">
            <v>2444</v>
          </cell>
          <cell r="Y157">
            <v>2139</v>
          </cell>
          <cell r="AJ157">
            <v>1375</v>
          </cell>
          <cell r="AL157">
            <v>1282</v>
          </cell>
          <cell r="AM157">
            <v>1101</v>
          </cell>
          <cell r="AX157">
            <v>248</v>
          </cell>
          <cell r="AZ157">
            <v>210</v>
          </cell>
          <cell r="BA157">
            <v>199</v>
          </cell>
        </row>
        <row r="158">
          <cell r="H158">
            <v>4158</v>
          </cell>
          <cell r="J158">
            <v>3832</v>
          </cell>
          <cell r="K158">
            <v>3455</v>
          </cell>
          <cell r="V158">
            <v>2584</v>
          </cell>
          <cell r="X158">
            <v>2389</v>
          </cell>
          <cell r="Y158">
            <v>2153</v>
          </cell>
          <cell r="AJ158">
            <v>1334</v>
          </cell>
          <cell r="AL158">
            <v>1235</v>
          </cell>
          <cell r="AM158">
            <v>1098</v>
          </cell>
          <cell r="AX158">
            <v>240</v>
          </cell>
          <cell r="AZ158">
            <v>208</v>
          </cell>
          <cell r="BA158">
            <v>204</v>
          </cell>
        </row>
        <row r="159">
          <cell r="H159">
            <v>4243</v>
          </cell>
          <cell r="J159">
            <v>4108</v>
          </cell>
          <cell r="K159">
            <v>3859</v>
          </cell>
          <cell r="V159">
            <v>2624</v>
          </cell>
          <cell r="X159">
            <v>2568</v>
          </cell>
          <cell r="Y159">
            <v>2417</v>
          </cell>
          <cell r="AJ159">
            <v>1371</v>
          </cell>
          <cell r="AL159">
            <v>1307</v>
          </cell>
          <cell r="AM159">
            <v>1215</v>
          </cell>
          <cell r="AX159">
            <v>248</v>
          </cell>
          <cell r="AZ159">
            <v>233</v>
          </cell>
          <cell r="BA159">
            <v>227</v>
          </cell>
        </row>
        <row r="160">
          <cell r="H160">
            <v>4158</v>
          </cell>
          <cell r="J160">
            <v>3929</v>
          </cell>
          <cell r="K160">
            <v>3606</v>
          </cell>
          <cell r="V160">
            <v>2584</v>
          </cell>
          <cell r="X160">
            <v>2442</v>
          </cell>
          <cell r="Y160">
            <v>2246</v>
          </cell>
          <cell r="AJ160">
            <v>1334</v>
          </cell>
          <cell r="AL160">
            <v>1252</v>
          </cell>
          <cell r="AM160">
            <v>1128</v>
          </cell>
          <cell r="AX160">
            <v>240</v>
          </cell>
          <cell r="AZ160">
            <v>235</v>
          </cell>
          <cell r="BA160">
            <v>232</v>
          </cell>
        </row>
        <row r="161">
          <cell r="H161">
            <v>4268</v>
          </cell>
          <cell r="J161">
            <v>4066</v>
          </cell>
          <cell r="K161">
            <v>3732</v>
          </cell>
          <cell r="V161">
            <v>2645</v>
          </cell>
          <cell r="X161">
            <v>2536</v>
          </cell>
          <cell r="Y161">
            <v>2336</v>
          </cell>
          <cell r="AJ161">
            <v>1375</v>
          </cell>
          <cell r="AL161">
            <v>1298</v>
          </cell>
          <cell r="AM161">
            <v>1165</v>
          </cell>
          <cell r="AX161">
            <v>248</v>
          </cell>
          <cell r="AZ161">
            <v>232</v>
          </cell>
          <cell r="BA161">
            <v>231</v>
          </cell>
        </row>
        <row r="162">
          <cell r="H162">
            <v>4276</v>
          </cell>
          <cell r="J162">
            <v>4171</v>
          </cell>
          <cell r="K162">
            <v>3991</v>
          </cell>
          <cell r="V162">
            <v>2653</v>
          </cell>
          <cell r="X162">
            <v>2601</v>
          </cell>
          <cell r="Y162">
            <v>2502</v>
          </cell>
          <cell r="AJ162">
            <v>1375</v>
          </cell>
          <cell r="AL162">
            <v>1338</v>
          </cell>
          <cell r="AM162">
            <v>1258</v>
          </cell>
          <cell r="AX162">
            <v>248</v>
          </cell>
          <cell r="AZ162">
            <v>232</v>
          </cell>
          <cell r="BA162">
            <v>231</v>
          </cell>
        </row>
        <row r="163">
          <cell r="H163">
            <v>3872</v>
          </cell>
          <cell r="J163">
            <v>3753</v>
          </cell>
          <cell r="K163">
            <v>3543</v>
          </cell>
          <cell r="V163">
            <v>2404</v>
          </cell>
          <cell r="X163">
            <v>2343</v>
          </cell>
          <cell r="Y163">
            <v>2217</v>
          </cell>
          <cell r="AJ163">
            <v>1244</v>
          </cell>
          <cell r="AL163">
            <v>1209</v>
          </cell>
          <cell r="AM163">
            <v>1127</v>
          </cell>
          <cell r="AX163">
            <v>224</v>
          </cell>
          <cell r="AZ163">
            <v>201</v>
          </cell>
          <cell r="BA163">
            <v>199</v>
          </cell>
        </row>
        <row r="164">
          <cell r="H164">
            <v>4276</v>
          </cell>
          <cell r="J164">
            <v>4044</v>
          </cell>
          <cell r="K164">
            <v>3613</v>
          </cell>
          <cell r="V164">
            <v>2653</v>
          </cell>
          <cell r="X164">
            <v>2500</v>
          </cell>
          <cell r="Y164">
            <v>2249</v>
          </cell>
          <cell r="AJ164">
            <v>1375</v>
          </cell>
          <cell r="AL164">
            <v>1316</v>
          </cell>
          <cell r="AM164">
            <v>1145</v>
          </cell>
          <cell r="AX164">
            <v>248</v>
          </cell>
          <cell r="AZ164">
            <v>228</v>
          </cell>
          <cell r="BA164">
            <v>219</v>
          </cell>
        </row>
        <row r="165">
          <cell r="H165">
            <v>4092</v>
          </cell>
          <cell r="J165">
            <v>3976</v>
          </cell>
          <cell r="K165">
            <v>3704</v>
          </cell>
          <cell r="V165">
            <v>2526</v>
          </cell>
          <cell r="X165">
            <v>2460</v>
          </cell>
          <cell r="Y165">
            <v>2290</v>
          </cell>
          <cell r="AJ165">
            <v>1326</v>
          </cell>
          <cell r="AL165">
            <v>1293</v>
          </cell>
          <cell r="AM165">
            <v>1200</v>
          </cell>
          <cell r="AX165">
            <v>240</v>
          </cell>
          <cell r="AZ165">
            <v>223</v>
          </cell>
          <cell r="BA165">
            <v>214</v>
          </cell>
        </row>
        <row r="166">
          <cell r="H166">
            <v>4251</v>
          </cell>
          <cell r="J166">
            <v>4026</v>
          </cell>
          <cell r="K166">
            <v>3632</v>
          </cell>
          <cell r="V166">
            <v>2632</v>
          </cell>
          <cell r="X166">
            <v>2536</v>
          </cell>
          <cell r="Y166">
            <v>2300</v>
          </cell>
          <cell r="AJ166">
            <v>1371</v>
          </cell>
          <cell r="AL166">
            <v>1302</v>
          </cell>
          <cell r="AM166">
            <v>1150</v>
          </cell>
          <cell r="AX166">
            <v>248</v>
          </cell>
          <cell r="AZ166">
            <v>188</v>
          </cell>
          <cell r="BA166">
            <v>182</v>
          </cell>
        </row>
        <row r="167">
          <cell r="H167">
            <v>4133</v>
          </cell>
          <cell r="J167">
            <v>3934</v>
          </cell>
          <cell r="K167">
            <v>3598</v>
          </cell>
          <cell r="V167">
            <v>2563</v>
          </cell>
          <cell r="X167">
            <v>2475</v>
          </cell>
          <cell r="Y167">
            <v>2267</v>
          </cell>
          <cell r="AJ167">
            <v>1330</v>
          </cell>
          <cell r="AL167">
            <v>1247</v>
          </cell>
          <cell r="AM167">
            <v>1125</v>
          </cell>
          <cell r="AX167">
            <v>240</v>
          </cell>
          <cell r="AZ167">
            <v>212</v>
          </cell>
          <cell r="BA167">
            <v>206</v>
          </cell>
        </row>
        <row r="168">
          <cell r="H168">
            <v>4268</v>
          </cell>
          <cell r="J168">
            <v>3990</v>
          </cell>
          <cell r="K168">
            <v>3759</v>
          </cell>
          <cell r="V168">
            <v>2645</v>
          </cell>
          <cell r="X168">
            <v>2493</v>
          </cell>
          <cell r="Y168">
            <v>2364</v>
          </cell>
          <cell r="AJ168">
            <v>1375</v>
          </cell>
          <cell r="AL168">
            <v>1282</v>
          </cell>
          <cell r="AM168">
            <v>1184</v>
          </cell>
          <cell r="AX168">
            <v>248</v>
          </cell>
          <cell r="AZ168">
            <v>215</v>
          </cell>
          <cell r="BA168">
            <v>211</v>
          </cell>
        </row>
        <row r="169">
          <cell r="H169">
            <v>4276</v>
          </cell>
          <cell r="J169">
            <v>4075</v>
          </cell>
          <cell r="K169">
            <v>3729</v>
          </cell>
          <cell r="V169">
            <v>2653</v>
          </cell>
          <cell r="X169">
            <v>2562</v>
          </cell>
          <cell r="Y169">
            <v>2367</v>
          </cell>
          <cell r="AJ169">
            <v>1375</v>
          </cell>
          <cell r="AL169">
            <v>1300</v>
          </cell>
          <cell r="AM169">
            <v>1158</v>
          </cell>
          <cell r="AX169">
            <v>248</v>
          </cell>
          <cell r="AZ169">
            <v>213</v>
          </cell>
          <cell r="BA169">
            <v>204</v>
          </cell>
        </row>
        <row r="170">
          <cell r="H170">
            <v>4150</v>
          </cell>
          <cell r="J170">
            <v>3832</v>
          </cell>
          <cell r="K170">
            <v>3461</v>
          </cell>
          <cell r="V170">
            <v>2576</v>
          </cell>
          <cell r="X170">
            <v>2401</v>
          </cell>
          <cell r="Y170">
            <v>2153</v>
          </cell>
          <cell r="AJ170">
            <v>1334</v>
          </cell>
          <cell r="AL170">
            <v>1232</v>
          </cell>
          <cell r="AM170">
            <v>1111</v>
          </cell>
          <cell r="AX170">
            <v>240</v>
          </cell>
          <cell r="AZ170">
            <v>199</v>
          </cell>
          <cell r="BA170">
            <v>197</v>
          </cell>
        </row>
        <row r="171">
          <cell r="H171">
            <v>4251</v>
          </cell>
          <cell r="J171">
            <v>4036</v>
          </cell>
          <cell r="K171">
            <v>3684</v>
          </cell>
          <cell r="V171">
            <v>2632</v>
          </cell>
          <cell r="X171">
            <v>2537</v>
          </cell>
          <cell r="Y171">
            <v>2299</v>
          </cell>
          <cell r="AJ171">
            <v>1371</v>
          </cell>
          <cell r="AL171">
            <v>1299</v>
          </cell>
          <cell r="AM171">
            <v>1186</v>
          </cell>
          <cell r="AX171">
            <v>248</v>
          </cell>
          <cell r="AZ171">
            <v>200</v>
          </cell>
          <cell r="BA171">
            <v>199</v>
          </cell>
        </row>
        <row r="172">
          <cell r="H172">
            <v>4158</v>
          </cell>
          <cell r="J172">
            <v>3964</v>
          </cell>
          <cell r="K172">
            <v>3576</v>
          </cell>
          <cell r="V172">
            <v>2584</v>
          </cell>
          <cell r="X172">
            <v>2488</v>
          </cell>
          <cell r="Y172">
            <v>2238</v>
          </cell>
          <cell r="AJ172">
            <v>1334</v>
          </cell>
          <cell r="AL172">
            <v>1267</v>
          </cell>
          <cell r="AM172">
            <v>1131</v>
          </cell>
          <cell r="AX172">
            <v>240</v>
          </cell>
          <cell r="AZ172">
            <v>209</v>
          </cell>
          <cell r="BA172">
            <v>207</v>
          </cell>
        </row>
        <row r="173">
          <cell r="H173">
            <v>4218</v>
          </cell>
          <cell r="J173">
            <v>4019</v>
          </cell>
          <cell r="K173">
            <v>3602</v>
          </cell>
          <cell r="V173">
            <v>2603</v>
          </cell>
          <cell r="X173">
            <v>2472</v>
          </cell>
          <cell r="Y173">
            <v>2221</v>
          </cell>
          <cell r="AJ173">
            <v>1367</v>
          </cell>
          <cell r="AL173">
            <v>1314</v>
          </cell>
          <cell r="AM173">
            <v>1154</v>
          </cell>
          <cell r="AX173">
            <v>248</v>
          </cell>
          <cell r="AZ173">
            <v>233</v>
          </cell>
          <cell r="BA173">
            <v>227</v>
          </cell>
        </row>
        <row r="174">
          <cell r="H174">
            <v>4276</v>
          </cell>
          <cell r="J174">
            <v>4130</v>
          </cell>
          <cell r="K174">
            <v>3944</v>
          </cell>
          <cell r="V174">
            <v>2653</v>
          </cell>
          <cell r="X174">
            <v>2571</v>
          </cell>
          <cell r="Y174">
            <v>2445</v>
          </cell>
          <cell r="AJ174">
            <v>1375</v>
          </cell>
          <cell r="AL174">
            <v>1332</v>
          </cell>
          <cell r="AM174">
            <v>1272</v>
          </cell>
          <cell r="AX174">
            <v>248</v>
          </cell>
          <cell r="AZ174">
            <v>227</v>
          </cell>
          <cell r="BA174">
            <v>227</v>
          </cell>
        </row>
        <row r="175">
          <cell r="H175">
            <v>3872</v>
          </cell>
          <cell r="J175">
            <v>3536</v>
          </cell>
          <cell r="K175">
            <v>3312</v>
          </cell>
          <cell r="V175">
            <v>2404</v>
          </cell>
          <cell r="X175">
            <v>2184</v>
          </cell>
          <cell r="Y175">
            <v>2063</v>
          </cell>
          <cell r="AJ175">
            <v>1244</v>
          </cell>
          <cell r="AL175">
            <v>1146</v>
          </cell>
          <cell r="AM175">
            <v>1044</v>
          </cell>
          <cell r="AX175">
            <v>224</v>
          </cell>
          <cell r="AZ175">
            <v>206</v>
          </cell>
          <cell r="BA175">
            <v>205</v>
          </cell>
        </row>
        <row r="176">
          <cell r="H176">
            <v>4276</v>
          </cell>
          <cell r="J176">
            <v>3929</v>
          </cell>
          <cell r="K176">
            <v>3551</v>
          </cell>
          <cell r="V176">
            <v>2653</v>
          </cell>
          <cell r="X176">
            <v>2500</v>
          </cell>
          <cell r="Y176">
            <v>2319</v>
          </cell>
          <cell r="AJ176">
            <v>1375</v>
          </cell>
          <cell r="AL176">
            <v>1204</v>
          </cell>
          <cell r="AM176">
            <v>1010</v>
          </cell>
          <cell r="AX176">
            <v>248</v>
          </cell>
          <cell r="AZ176">
            <v>225</v>
          </cell>
          <cell r="BA176">
            <v>222</v>
          </cell>
        </row>
        <row r="177">
          <cell r="H177">
            <v>4083</v>
          </cell>
          <cell r="J177">
            <v>3078</v>
          </cell>
          <cell r="K177">
            <v>2719</v>
          </cell>
          <cell r="V177">
            <v>2521</v>
          </cell>
          <cell r="X177">
            <v>2024</v>
          </cell>
          <cell r="Y177">
            <v>1829</v>
          </cell>
          <cell r="AJ177">
            <v>1322</v>
          </cell>
          <cell r="AL177">
            <v>900</v>
          </cell>
          <cell r="AM177">
            <v>737</v>
          </cell>
          <cell r="AX177">
            <v>240</v>
          </cell>
          <cell r="AZ177">
            <v>154</v>
          </cell>
          <cell r="BA177">
            <v>153</v>
          </cell>
        </row>
        <row r="178">
          <cell r="H178">
            <v>4251</v>
          </cell>
          <cell r="J178">
            <v>3670</v>
          </cell>
          <cell r="K178">
            <v>3129</v>
          </cell>
          <cell r="V178">
            <v>2632</v>
          </cell>
          <cell r="X178">
            <v>2398</v>
          </cell>
          <cell r="Y178">
            <v>2085</v>
          </cell>
          <cell r="AJ178">
            <v>1371</v>
          </cell>
          <cell r="AL178">
            <v>1116</v>
          </cell>
          <cell r="AM178">
            <v>890</v>
          </cell>
          <cell r="AX178">
            <v>248</v>
          </cell>
          <cell r="AZ178">
            <v>156</v>
          </cell>
          <cell r="BA178">
            <v>154</v>
          </cell>
        </row>
        <row r="179">
          <cell r="H179">
            <v>4125</v>
          </cell>
          <cell r="J179">
            <v>3832</v>
          </cell>
          <cell r="K179">
            <v>3349</v>
          </cell>
          <cell r="V179">
            <v>2555</v>
          </cell>
          <cell r="X179">
            <v>2417</v>
          </cell>
          <cell r="Y179">
            <v>2137</v>
          </cell>
          <cell r="AJ179">
            <v>1330</v>
          </cell>
          <cell r="AL179">
            <v>1195</v>
          </cell>
          <cell r="AM179">
            <v>1005</v>
          </cell>
          <cell r="AX179">
            <v>240</v>
          </cell>
          <cell r="AZ179">
            <v>220</v>
          </cell>
          <cell r="BA179">
            <v>207</v>
          </cell>
        </row>
        <row r="180">
          <cell r="H180">
            <v>4251</v>
          </cell>
          <cell r="J180">
            <v>3755</v>
          </cell>
          <cell r="K180">
            <v>3590</v>
          </cell>
          <cell r="V180">
            <v>2632</v>
          </cell>
          <cell r="X180">
            <v>2360</v>
          </cell>
          <cell r="Y180">
            <v>2287</v>
          </cell>
          <cell r="AJ180">
            <v>1371</v>
          </cell>
          <cell r="AL180">
            <v>1190</v>
          </cell>
          <cell r="AM180">
            <v>1107</v>
          </cell>
          <cell r="AX180">
            <v>248</v>
          </cell>
          <cell r="AZ180">
            <v>205</v>
          </cell>
          <cell r="BA180">
            <v>196</v>
          </cell>
        </row>
        <row r="181">
          <cell r="H181">
            <v>4276</v>
          </cell>
          <cell r="J181">
            <v>4148</v>
          </cell>
          <cell r="K181">
            <v>3936</v>
          </cell>
          <cell r="V181">
            <v>2653</v>
          </cell>
          <cell r="X181">
            <v>2585</v>
          </cell>
          <cell r="Y181">
            <v>2455</v>
          </cell>
          <cell r="AJ181">
            <v>1375</v>
          </cell>
          <cell r="AL181">
            <v>1336</v>
          </cell>
          <cell r="AM181">
            <v>1256</v>
          </cell>
          <cell r="AX181">
            <v>248</v>
          </cell>
          <cell r="AZ181">
            <v>227</v>
          </cell>
          <cell r="BA181">
            <v>225</v>
          </cell>
        </row>
        <row r="182">
          <cell r="H182">
            <v>4125</v>
          </cell>
          <cell r="J182">
            <v>4025</v>
          </cell>
          <cell r="K182">
            <v>3910</v>
          </cell>
          <cell r="V182">
            <v>2555</v>
          </cell>
          <cell r="X182">
            <v>2490</v>
          </cell>
          <cell r="Y182">
            <v>2416</v>
          </cell>
          <cell r="AJ182">
            <v>1330</v>
          </cell>
          <cell r="AL182">
            <v>1313</v>
          </cell>
          <cell r="AM182">
            <v>1273</v>
          </cell>
          <cell r="AX182">
            <v>240</v>
          </cell>
          <cell r="AZ182">
            <v>222</v>
          </cell>
          <cell r="BA182">
            <v>221</v>
          </cell>
        </row>
        <row r="183">
          <cell r="H183">
            <v>4276</v>
          </cell>
          <cell r="J183">
            <v>4174</v>
          </cell>
          <cell r="K183">
            <v>4052</v>
          </cell>
          <cell r="V183">
            <v>2653</v>
          </cell>
          <cell r="X183">
            <v>2578</v>
          </cell>
          <cell r="Y183">
            <v>2508</v>
          </cell>
          <cell r="AJ183">
            <v>1375</v>
          </cell>
          <cell r="AL183">
            <v>1354</v>
          </cell>
          <cell r="AM183">
            <v>1304</v>
          </cell>
          <cell r="AX183">
            <v>248</v>
          </cell>
          <cell r="AZ183">
            <v>242</v>
          </cell>
          <cell r="BA183">
            <v>240</v>
          </cell>
        </row>
        <row r="184">
          <cell r="H184">
            <v>4158</v>
          </cell>
          <cell r="J184">
            <v>4077</v>
          </cell>
          <cell r="K184">
            <v>3982</v>
          </cell>
          <cell r="V184">
            <v>2584</v>
          </cell>
          <cell r="X184">
            <v>2534</v>
          </cell>
          <cell r="Y184">
            <v>2480</v>
          </cell>
          <cell r="AJ184">
            <v>1334</v>
          </cell>
          <cell r="AL184">
            <v>1311</v>
          </cell>
          <cell r="AM184">
            <v>1272</v>
          </cell>
          <cell r="AX184">
            <v>240</v>
          </cell>
          <cell r="AZ184">
            <v>232</v>
          </cell>
          <cell r="BA184">
            <v>230</v>
          </cell>
        </row>
        <row r="185">
          <cell r="H185">
            <v>4226</v>
          </cell>
          <cell r="J185">
            <v>4095</v>
          </cell>
          <cell r="K185">
            <v>3999</v>
          </cell>
          <cell r="V185">
            <v>2611</v>
          </cell>
          <cell r="X185">
            <v>2542</v>
          </cell>
          <cell r="Y185">
            <v>2486</v>
          </cell>
          <cell r="AJ185">
            <v>1367</v>
          </cell>
          <cell r="AL185">
            <v>1316</v>
          </cell>
          <cell r="AM185">
            <v>1278</v>
          </cell>
          <cell r="AX185">
            <v>248</v>
          </cell>
          <cell r="AZ185">
            <v>237</v>
          </cell>
          <cell r="BA185">
            <v>235</v>
          </cell>
        </row>
        <row r="186">
          <cell r="H186">
            <v>4276</v>
          </cell>
          <cell r="J186">
            <v>4166</v>
          </cell>
          <cell r="K186">
            <v>3935</v>
          </cell>
          <cell r="V186">
            <v>2653</v>
          </cell>
          <cell r="X186">
            <v>2591</v>
          </cell>
          <cell r="Y186">
            <v>2462</v>
          </cell>
          <cell r="AJ186">
            <v>1375</v>
          </cell>
          <cell r="AL186">
            <v>1333</v>
          </cell>
          <cell r="AM186">
            <v>1235</v>
          </cell>
          <cell r="AX186">
            <v>248</v>
          </cell>
          <cell r="AZ186">
            <v>242</v>
          </cell>
          <cell r="BA186">
            <v>238</v>
          </cell>
        </row>
        <row r="187">
          <cell r="H187">
            <v>4015</v>
          </cell>
          <cell r="J187">
            <v>3789</v>
          </cell>
          <cell r="K187">
            <v>3388</v>
          </cell>
          <cell r="V187">
            <v>2494</v>
          </cell>
          <cell r="X187">
            <v>2412</v>
          </cell>
          <cell r="Y187">
            <v>2156</v>
          </cell>
          <cell r="AJ187">
            <v>1289</v>
          </cell>
          <cell r="AL187">
            <v>1152</v>
          </cell>
          <cell r="AM187">
            <v>1008</v>
          </cell>
          <cell r="AX187">
            <v>232</v>
          </cell>
          <cell r="AZ187">
            <v>225</v>
          </cell>
          <cell r="BA187">
            <v>224</v>
          </cell>
        </row>
        <row r="188">
          <cell r="H188">
            <v>4218</v>
          </cell>
          <cell r="J188">
            <v>4057</v>
          </cell>
          <cell r="K188">
            <v>3863</v>
          </cell>
          <cell r="V188">
            <v>2603</v>
          </cell>
          <cell r="X188">
            <v>2544</v>
          </cell>
          <cell r="Y188">
            <v>2445</v>
          </cell>
          <cell r="AJ188">
            <v>1367</v>
          </cell>
          <cell r="AL188">
            <v>1286</v>
          </cell>
          <cell r="AM188">
            <v>1192</v>
          </cell>
          <cell r="AX188">
            <v>248</v>
          </cell>
          <cell r="AZ188">
            <v>227</v>
          </cell>
          <cell r="BA188">
            <v>226</v>
          </cell>
        </row>
        <row r="189">
          <cell r="H189">
            <v>4133</v>
          </cell>
          <cell r="J189">
            <v>3904</v>
          </cell>
          <cell r="K189">
            <v>3700</v>
          </cell>
          <cell r="V189">
            <v>2563</v>
          </cell>
          <cell r="X189">
            <v>2432</v>
          </cell>
          <cell r="Y189">
            <v>2324</v>
          </cell>
          <cell r="AJ189">
            <v>1330</v>
          </cell>
          <cell r="AL189">
            <v>1232</v>
          </cell>
          <cell r="AM189">
            <v>1141</v>
          </cell>
          <cell r="AX189">
            <v>240</v>
          </cell>
          <cell r="AZ189">
            <v>240</v>
          </cell>
          <cell r="BA189">
            <v>235</v>
          </cell>
        </row>
        <row r="190">
          <cell r="H190">
            <v>4268</v>
          </cell>
          <cell r="J190">
            <v>4193</v>
          </cell>
          <cell r="K190">
            <v>4000</v>
          </cell>
          <cell r="V190">
            <v>2645</v>
          </cell>
          <cell r="X190">
            <v>2603</v>
          </cell>
          <cell r="Y190">
            <v>2499</v>
          </cell>
          <cell r="AJ190">
            <v>1375</v>
          </cell>
          <cell r="AL190">
            <v>1342</v>
          </cell>
          <cell r="AM190">
            <v>1255</v>
          </cell>
          <cell r="AX190">
            <v>248</v>
          </cell>
          <cell r="AZ190">
            <v>248</v>
          </cell>
          <cell r="BA190">
            <v>246</v>
          </cell>
        </row>
        <row r="191">
          <cell r="H191">
            <v>4108</v>
          </cell>
          <cell r="J191">
            <v>4032</v>
          </cell>
          <cell r="K191">
            <v>3870</v>
          </cell>
          <cell r="V191">
            <v>2542</v>
          </cell>
          <cell r="X191">
            <v>2501</v>
          </cell>
          <cell r="Y191">
            <v>2406</v>
          </cell>
          <cell r="AJ191">
            <v>1326</v>
          </cell>
          <cell r="AL191">
            <v>1301</v>
          </cell>
          <cell r="AM191">
            <v>1238</v>
          </cell>
          <cell r="AX191">
            <v>240</v>
          </cell>
          <cell r="AZ191">
            <v>230</v>
          </cell>
          <cell r="BA191">
            <v>226</v>
          </cell>
        </row>
        <row r="192">
          <cell r="H192">
            <v>4741</v>
          </cell>
          <cell r="J192">
            <v>4635</v>
          </cell>
          <cell r="K192">
            <v>4352</v>
          </cell>
          <cell r="V192">
            <v>2830</v>
          </cell>
          <cell r="X192">
            <v>2780</v>
          </cell>
          <cell r="Y192">
            <v>2632</v>
          </cell>
          <cell r="AJ192">
            <v>1631</v>
          </cell>
          <cell r="AL192">
            <v>1577</v>
          </cell>
          <cell r="AM192">
            <v>1454</v>
          </cell>
          <cell r="AX192">
            <v>280</v>
          </cell>
          <cell r="AZ192">
            <v>278</v>
          </cell>
          <cell r="BA192">
            <v>266</v>
          </cell>
        </row>
        <row r="193">
          <cell r="H193">
            <v>4816</v>
          </cell>
          <cell r="J193">
            <v>4685</v>
          </cell>
          <cell r="K193">
            <v>4424</v>
          </cell>
          <cell r="V193">
            <v>2845</v>
          </cell>
          <cell r="X193">
            <v>2791</v>
          </cell>
          <cell r="Y193">
            <v>2671</v>
          </cell>
          <cell r="AJ193">
            <v>1691</v>
          </cell>
          <cell r="AL193">
            <v>1615</v>
          </cell>
          <cell r="AM193">
            <v>1476</v>
          </cell>
          <cell r="AX193">
            <v>280</v>
          </cell>
          <cell r="AZ193">
            <v>279</v>
          </cell>
          <cell r="BA193">
            <v>277</v>
          </cell>
        </row>
        <row r="194">
          <cell r="H194">
            <v>4721</v>
          </cell>
          <cell r="J194">
            <v>4512</v>
          </cell>
          <cell r="K194">
            <v>4141</v>
          </cell>
          <cell r="V194">
            <v>2798</v>
          </cell>
          <cell r="X194">
            <v>2687</v>
          </cell>
          <cell r="Y194">
            <v>2480</v>
          </cell>
          <cell r="AJ194">
            <v>1642</v>
          </cell>
          <cell r="AL194">
            <v>1553</v>
          </cell>
          <cell r="AM194">
            <v>1391</v>
          </cell>
          <cell r="AX194">
            <v>281</v>
          </cell>
          <cell r="AZ194">
            <v>272</v>
          </cell>
          <cell r="BA194">
            <v>270</v>
          </cell>
        </row>
        <row r="195">
          <cell r="H195">
            <v>4853</v>
          </cell>
          <cell r="J195">
            <v>4755</v>
          </cell>
          <cell r="K195">
            <v>4425</v>
          </cell>
          <cell r="V195">
            <v>2873</v>
          </cell>
          <cell r="X195">
            <v>2826</v>
          </cell>
          <cell r="Y195">
            <v>2661</v>
          </cell>
          <cell r="AJ195">
            <v>1693</v>
          </cell>
          <cell r="AL195">
            <v>1642</v>
          </cell>
          <cell r="AM195">
            <v>1478</v>
          </cell>
          <cell r="AX195">
            <v>287</v>
          </cell>
          <cell r="AZ195">
            <v>287</v>
          </cell>
          <cell r="BA195">
            <v>286</v>
          </cell>
        </row>
        <row r="196">
          <cell r="H196">
            <v>4685</v>
          </cell>
          <cell r="J196">
            <v>4482</v>
          </cell>
          <cell r="K196">
            <v>4019</v>
          </cell>
          <cell r="V196">
            <v>2770</v>
          </cell>
          <cell r="X196">
            <v>2672</v>
          </cell>
          <cell r="Y196">
            <v>2446</v>
          </cell>
          <cell r="AJ196">
            <v>1640</v>
          </cell>
          <cell r="AL196">
            <v>1535</v>
          </cell>
          <cell r="AM196">
            <v>1307</v>
          </cell>
          <cell r="AX196">
            <v>275</v>
          </cell>
          <cell r="AZ196">
            <v>275</v>
          </cell>
          <cell r="BA196">
            <v>266</v>
          </cell>
        </row>
        <row r="197">
          <cell r="H197">
            <v>4825</v>
          </cell>
          <cell r="J197">
            <v>4475</v>
          </cell>
          <cell r="K197">
            <v>3878</v>
          </cell>
          <cell r="V197">
            <v>2851</v>
          </cell>
          <cell r="X197">
            <v>2711</v>
          </cell>
          <cell r="Y197">
            <v>2413</v>
          </cell>
          <cell r="AJ197">
            <v>1689</v>
          </cell>
          <cell r="AL197">
            <v>1599</v>
          </cell>
          <cell r="AM197">
            <v>1307</v>
          </cell>
          <cell r="AX197">
            <v>285</v>
          </cell>
          <cell r="AZ197">
            <v>165</v>
          </cell>
          <cell r="BA197">
            <v>158</v>
          </cell>
        </row>
        <row r="198">
          <cell r="H198">
            <v>4847</v>
          </cell>
          <cell r="J198">
            <v>4574</v>
          </cell>
          <cell r="K198">
            <v>3995</v>
          </cell>
          <cell r="V198">
            <v>2867</v>
          </cell>
          <cell r="X198">
            <v>2718</v>
          </cell>
          <cell r="Y198">
            <v>2431</v>
          </cell>
          <cell r="AJ198">
            <v>1695</v>
          </cell>
          <cell r="AL198">
            <v>1595</v>
          </cell>
          <cell r="AM198">
            <v>1315</v>
          </cell>
          <cell r="AX198">
            <v>285</v>
          </cell>
          <cell r="AZ198">
            <v>261</v>
          </cell>
          <cell r="BA198">
            <v>249</v>
          </cell>
        </row>
        <row r="199">
          <cell r="H199">
            <v>4396</v>
          </cell>
          <cell r="J199">
            <v>4145</v>
          </cell>
          <cell r="K199">
            <v>3592</v>
          </cell>
          <cell r="V199">
            <v>2604</v>
          </cell>
          <cell r="X199">
            <v>2512</v>
          </cell>
          <cell r="Y199">
            <v>2306</v>
          </cell>
          <cell r="AJ199">
            <v>1532</v>
          </cell>
          <cell r="AL199">
            <v>1414</v>
          </cell>
          <cell r="AM199">
            <v>1073</v>
          </cell>
          <cell r="AX199">
            <v>260</v>
          </cell>
          <cell r="AZ199">
            <v>219</v>
          </cell>
          <cell r="BA199">
            <v>213</v>
          </cell>
        </row>
        <row r="200">
          <cell r="H200">
            <v>4824</v>
          </cell>
          <cell r="J200">
            <v>4611</v>
          </cell>
          <cell r="K200">
            <v>3569</v>
          </cell>
          <cell r="V200">
            <v>2851</v>
          </cell>
          <cell r="X200">
            <v>2778</v>
          </cell>
          <cell r="Y200">
            <v>2305</v>
          </cell>
          <cell r="AJ200">
            <v>1689</v>
          </cell>
          <cell r="AL200">
            <v>1555</v>
          </cell>
          <cell r="AM200">
            <v>995</v>
          </cell>
          <cell r="AX200">
            <v>284</v>
          </cell>
          <cell r="AZ200">
            <v>278</v>
          </cell>
          <cell r="BA200">
            <v>269</v>
          </cell>
        </row>
        <row r="201">
          <cell r="H201">
            <v>4662</v>
          </cell>
          <cell r="J201">
            <v>4449</v>
          </cell>
          <cell r="K201">
            <v>3609</v>
          </cell>
          <cell r="V201">
            <v>2754</v>
          </cell>
          <cell r="X201">
            <v>2653</v>
          </cell>
          <cell r="Y201">
            <v>2246</v>
          </cell>
          <cell r="AJ201">
            <v>1634</v>
          </cell>
          <cell r="AL201">
            <v>1532</v>
          </cell>
          <cell r="AM201">
            <v>1105</v>
          </cell>
          <cell r="AX201">
            <v>274</v>
          </cell>
          <cell r="AZ201">
            <v>264</v>
          </cell>
          <cell r="BA201">
            <v>258</v>
          </cell>
        </row>
        <row r="202">
          <cell r="H202">
            <v>4789</v>
          </cell>
          <cell r="J202">
            <v>4611</v>
          </cell>
          <cell r="K202">
            <v>3772</v>
          </cell>
          <cell r="V202">
            <v>2823</v>
          </cell>
          <cell r="X202">
            <v>2753</v>
          </cell>
          <cell r="Y202">
            <v>2399</v>
          </cell>
          <cell r="AJ202">
            <v>1687</v>
          </cell>
          <cell r="AL202">
            <v>1592</v>
          </cell>
          <cell r="AM202">
            <v>1119</v>
          </cell>
          <cell r="AX202">
            <v>279</v>
          </cell>
          <cell r="AZ202">
            <v>266</v>
          </cell>
          <cell r="BA202">
            <v>254</v>
          </cell>
        </row>
        <row r="203">
          <cell r="H203">
            <v>4691</v>
          </cell>
          <cell r="J203">
            <v>4412</v>
          </cell>
          <cell r="K203">
            <v>3641</v>
          </cell>
          <cell r="V203">
            <v>2776</v>
          </cell>
          <cell r="X203">
            <v>2658</v>
          </cell>
          <cell r="Y203">
            <v>2299</v>
          </cell>
          <cell r="AJ203">
            <v>1638</v>
          </cell>
          <cell r="AL203">
            <v>1494</v>
          </cell>
          <cell r="AM203">
            <v>1084</v>
          </cell>
          <cell r="AX203">
            <v>277</v>
          </cell>
          <cell r="AZ203">
            <v>260</v>
          </cell>
          <cell r="BA203">
            <v>258</v>
          </cell>
        </row>
        <row r="204">
          <cell r="H204">
            <v>4847</v>
          </cell>
          <cell r="J204">
            <v>4685</v>
          </cell>
          <cell r="K204">
            <v>4015</v>
          </cell>
          <cell r="V204">
            <v>2867</v>
          </cell>
          <cell r="X204">
            <v>2784</v>
          </cell>
          <cell r="Y204">
            <v>2469</v>
          </cell>
          <cell r="AJ204">
            <v>1695</v>
          </cell>
          <cell r="AL204">
            <v>1629</v>
          </cell>
          <cell r="AM204">
            <v>1282</v>
          </cell>
          <cell r="AX204">
            <v>285</v>
          </cell>
          <cell r="AZ204">
            <v>272</v>
          </cell>
          <cell r="BA204">
            <v>264</v>
          </cell>
        </row>
        <row r="205">
          <cell r="H205">
            <v>4818</v>
          </cell>
          <cell r="J205">
            <v>4704</v>
          </cell>
          <cell r="K205">
            <v>3981</v>
          </cell>
          <cell r="V205">
            <v>2845</v>
          </cell>
          <cell r="X205">
            <v>2797</v>
          </cell>
          <cell r="Y205">
            <v>2429</v>
          </cell>
          <cell r="AJ205">
            <v>1691</v>
          </cell>
          <cell r="AL205">
            <v>1630</v>
          </cell>
          <cell r="AM205">
            <v>1284</v>
          </cell>
          <cell r="AX205">
            <v>282</v>
          </cell>
          <cell r="AZ205">
            <v>277</v>
          </cell>
          <cell r="BA205">
            <v>268</v>
          </cell>
        </row>
        <row r="206">
          <cell r="H206">
            <v>4720</v>
          </cell>
          <cell r="J206">
            <v>4496</v>
          </cell>
          <cell r="K206">
            <v>3792</v>
          </cell>
          <cell r="V206">
            <v>2798</v>
          </cell>
          <cell r="X206">
            <v>2661</v>
          </cell>
          <cell r="Y206">
            <v>2324</v>
          </cell>
          <cell r="AJ206">
            <v>1642</v>
          </cell>
          <cell r="AL206">
            <v>1558</v>
          </cell>
          <cell r="AM206">
            <v>1196</v>
          </cell>
          <cell r="AX206">
            <v>280</v>
          </cell>
          <cell r="AZ206">
            <v>277</v>
          </cell>
          <cell r="BA206">
            <v>272</v>
          </cell>
        </row>
        <row r="207">
          <cell r="H207">
            <v>4847</v>
          </cell>
          <cell r="J207">
            <v>4712</v>
          </cell>
          <cell r="K207">
            <v>3913</v>
          </cell>
          <cell r="V207">
            <v>2867</v>
          </cell>
          <cell r="X207">
            <v>2797</v>
          </cell>
          <cell r="Y207">
            <v>2367</v>
          </cell>
          <cell r="AJ207">
            <v>1695</v>
          </cell>
          <cell r="AL207">
            <v>1631</v>
          </cell>
          <cell r="AM207">
            <v>1266</v>
          </cell>
          <cell r="AX207">
            <v>285</v>
          </cell>
          <cell r="AZ207">
            <v>284</v>
          </cell>
          <cell r="BA207">
            <v>280</v>
          </cell>
        </row>
        <row r="208">
          <cell r="H208">
            <v>4691</v>
          </cell>
          <cell r="J208">
            <v>4372</v>
          </cell>
          <cell r="K208">
            <v>3537</v>
          </cell>
          <cell r="V208">
            <v>2776</v>
          </cell>
          <cell r="X208">
            <v>2566</v>
          </cell>
          <cell r="Y208">
            <v>2140</v>
          </cell>
          <cell r="AJ208">
            <v>1638</v>
          </cell>
          <cell r="AL208">
            <v>1553</v>
          </cell>
          <cell r="AM208">
            <v>1148</v>
          </cell>
          <cell r="AX208">
            <v>277</v>
          </cell>
          <cell r="AZ208">
            <v>253</v>
          </cell>
          <cell r="BA208">
            <v>249</v>
          </cell>
        </row>
        <row r="209">
          <cell r="H209">
            <v>4824</v>
          </cell>
          <cell r="J209">
            <v>4520</v>
          </cell>
          <cell r="K209">
            <v>3890</v>
          </cell>
          <cell r="V209">
            <v>2851</v>
          </cell>
          <cell r="X209">
            <v>2797</v>
          </cell>
          <cell r="Y209">
            <v>2461</v>
          </cell>
          <cell r="AJ209">
            <v>1689</v>
          </cell>
          <cell r="AL209">
            <v>1649</v>
          </cell>
          <cell r="AM209">
            <v>1367</v>
          </cell>
          <cell r="AX209">
            <v>284</v>
          </cell>
          <cell r="AZ209">
            <v>74</v>
          </cell>
          <cell r="BA209">
            <v>62</v>
          </cell>
        </row>
        <row r="210">
          <cell r="H210">
            <v>4818</v>
          </cell>
          <cell r="J210">
            <v>4714</v>
          </cell>
          <cell r="K210">
            <v>4228</v>
          </cell>
          <cell r="V210">
            <v>2845</v>
          </cell>
          <cell r="X210">
            <v>2801</v>
          </cell>
          <cell r="Y210">
            <v>2549</v>
          </cell>
          <cell r="AJ210">
            <v>1691</v>
          </cell>
          <cell r="AL210">
            <v>1631</v>
          </cell>
          <cell r="AM210">
            <v>1402</v>
          </cell>
          <cell r="AX210">
            <v>282</v>
          </cell>
          <cell r="AZ210">
            <v>282</v>
          </cell>
          <cell r="BA210">
            <v>277</v>
          </cell>
        </row>
        <row r="211">
          <cell r="H211">
            <v>4396</v>
          </cell>
          <cell r="J211">
            <v>4205</v>
          </cell>
          <cell r="K211">
            <v>3503</v>
          </cell>
          <cell r="V211">
            <v>2604</v>
          </cell>
          <cell r="X211">
            <v>2523</v>
          </cell>
          <cell r="Y211">
            <v>2143</v>
          </cell>
          <cell r="AJ211">
            <v>1532</v>
          </cell>
          <cell r="AL211">
            <v>1456</v>
          </cell>
          <cell r="AM211">
            <v>1141</v>
          </cell>
          <cell r="AX211">
            <v>260</v>
          </cell>
          <cell r="AZ211">
            <v>226</v>
          </cell>
          <cell r="BA211">
            <v>219</v>
          </cell>
        </row>
        <row r="212">
          <cell r="H212">
            <v>4853</v>
          </cell>
          <cell r="J212">
            <v>4750</v>
          </cell>
          <cell r="K212">
            <v>4056</v>
          </cell>
          <cell r="V212">
            <v>2873</v>
          </cell>
          <cell r="X212">
            <v>2826</v>
          </cell>
          <cell r="Y212">
            <v>2457</v>
          </cell>
          <cell r="AJ212">
            <v>1693</v>
          </cell>
          <cell r="AL212">
            <v>1646</v>
          </cell>
          <cell r="AM212">
            <v>1322</v>
          </cell>
          <cell r="AX212">
            <v>287</v>
          </cell>
          <cell r="AZ212">
            <v>278</v>
          </cell>
          <cell r="BA212">
            <v>277</v>
          </cell>
        </row>
        <row r="213">
          <cell r="H213">
            <v>4685</v>
          </cell>
          <cell r="J213">
            <v>4441</v>
          </cell>
          <cell r="K213">
            <v>3649</v>
          </cell>
          <cell r="V213">
            <v>2770</v>
          </cell>
          <cell r="X213">
            <v>2569</v>
          </cell>
          <cell r="Y213">
            <v>2160</v>
          </cell>
          <cell r="AJ213">
            <v>1640</v>
          </cell>
          <cell r="AL213">
            <v>1605</v>
          </cell>
          <cell r="AM213">
            <v>1242</v>
          </cell>
          <cell r="AX213">
            <v>275</v>
          </cell>
          <cell r="AZ213">
            <v>267</v>
          </cell>
          <cell r="BA213">
            <v>247</v>
          </cell>
        </row>
        <row r="214">
          <cell r="H214">
            <v>4766</v>
          </cell>
          <cell r="J214">
            <v>4707</v>
          </cell>
          <cell r="K214">
            <v>4278</v>
          </cell>
          <cell r="V214">
            <v>2807</v>
          </cell>
          <cell r="X214">
            <v>2784</v>
          </cell>
          <cell r="Y214">
            <v>2553</v>
          </cell>
          <cell r="AJ214">
            <v>1681</v>
          </cell>
          <cell r="AL214">
            <v>1656</v>
          </cell>
          <cell r="AM214">
            <v>1459</v>
          </cell>
          <cell r="AX214">
            <v>278</v>
          </cell>
          <cell r="AZ214">
            <v>267</v>
          </cell>
          <cell r="BA214">
            <v>266</v>
          </cell>
        </row>
        <row r="215">
          <cell r="H215">
            <v>4691</v>
          </cell>
          <cell r="J215">
            <v>4622</v>
          </cell>
          <cell r="K215">
            <v>4175</v>
          </cell>
          <cell r="V215">
            <v>2776</v>
          </cell>
          <cell r="X215">
            <v>2735</v>
          </cell>
          <cell r="Y215">
            <v>2489</v>
          </cell>
          <cell r="AJ215">
            <v>1638</v>
          </cell>
          <cell r="AL215">
            <v>1614</v>
          </cell>
          <cell r="AM215">
            <v>1424</v>
          </cell>
          <cell r="AX215">
            <v>277</v>
          </cell>
          <cell r="AZ215">
            <v>273</v>
          </cell>
          <cell r="BA215">
            <v>262</v>
          </cell>
        </row>
        <row r="216">
          <cell r="H216">
            <v>4847</v>
          </cell>
          <cell r="J216">
            <v>4726</v>
          </cell>
          <cell r="K216">
            <v>4321</v>
          </cell>
          <cell r="V216">
            <v>2867</v>
          </cell>
          <cell r="X216">
            <v>2787</v>
          </cell>
          <cell r="Y216">
            <v>2578</v>
          </cell>
          <cell r="AJ216">
            <v>1695</v>
          </cell>
          <cell r="AL216">
            <v>1661</v>
          </cell>
          <cell r="AM216">
            <v>1475</v>
          </cell>
          <cell r="AX216">
            <v>285</v>
          </cell>
          <cell r="AZ216">
            <v>278</v>
          </cell>
          <cell r="BA216">
            <v>268</v>
          </cell>
        </row>
        <row r="217">
          <cell r="H217">
            <v>4824</v>
          </cell>
          <cell r="J217">
            <v>4681</v>
          </cell>
          <cell r="K217">
            <v>4286</v>
          </cell>
          <cell r="V217">
            <v>2851</v>
          </cell>
          <cell r="X217">
            <v>2770</v>
          </cell>
          <cell r="Y217">
            <v>2558</v>
          </cell>
          <cell r="AJ217">
            <v>1689</v>
          </cell>
          <cell r="AL217">
            <v>1631</v>
          </cell>
          <cell r="AM217">
            <v>1460</v>
          </cell>
          <cell r="AX217">
            <v>284</v>
          </cell>
          <cell r="AZ217">
            <v>280</v>
          </cell>
          <cell r="BA217">
            <v>268</v>
          </cell>
        </row>
        <row r="218">
          <cell r="H218">
            <v>4720</v>
          </cell>
          <cell r="J218">
            <v>4625</v>
          </cell>
          <cell r="K218">
            <v>4188</v>
          </cell>
          <cell r="V218">
            <v>2798</v>
          </cell>
          <cell r="X218">
            <v>2731</v>
          </cell>
          <cell r="Y218">
            <v>2460</v>
          </cell>
          <cell r="AJ218">
            <v>1642</v>
          </cell>
          <cell r="AL218">
            <v>1622</v>
          </cell>
          <cell r="AM218">
            <v>1465</v>
          </cell>
          <cell r="AX218">
            <v>280</v>
          </cell>
          <cell r="AZ218">
            <v>272</v>
          </cell>
          <cell r="BA218">
            <v>263</v>
          </cell>
        </row>
        <row r="219">
          <cell r="H219">
            <v>4789</v>
          </cell>
          <cell r="J219">
            <v>4635</v>
          </cell>
          <cell r="K219">
            <v>4248</v>
          </cell>
          <cell r="V219">
            <v>2823</v>
          </cell>
          <cell r="X219">
            <v>2769</v>
          </cell>
          <cell r="Y219">
            <v>2544</v>
          </cell>
          <cell r="AJ219">
            <v>1687</v>
          </cell>
          <cell r="AL219">
            <v>1599</v>
          </cell>
          <cell r="AM219">
            <v>1441</v>
          </cell>
          <cell r="AX219">
            <v>279</v>
          </cell>
          <cell r="AZ219">
            <v>267</v>
          </cell>
          <cell r="BA219">
            <v>263</v>
          </cell>
        </row>
        <row r="220">
          <cell r="H220">
            <v>4691</v>
          </cell>
          <cell r="J220">
            <v>4585</v>
          </cell>
          <cell r="K220">
            <v>4167</v>
          </cell>
          <cell r="V220">
            <v>2776</v>
          </cell>
          <cell r="X220">
            <v>2751</v>
          </cell>
          <cell r="Y220">
            <v>2519</v>
          </cell>
          <cell r="AJ220">
            <v>1638</v>
          </cell>
          <cell r="AL220">
            <v>1577</v>
          </cell>
          <cell r="AM220">
            <v>1393</v>
          </cell>
          <cell r="AX220">
            <v>277</v>
          </cell>
          <cell r="AZ220">
            <v>257</v>
          </cell>
          <cell r="BA220">
            <v>255</v>
          </cell>
        </row>
        <row r="221">
          <cell r="H221">
            <v>4818</v>
          </cell>
          <cell r="J221">
            <v>3993</v>
          </cell>
          <cell r="K221">
            <v>3647</v>
          </cell>
          <cell r="V221">
            <v>2845</v>
          </cell>
          <cell r="X221">
            <v>2411</v>
          </cell>
          <cell r="Y221">
            <v>2208</v>
          </cell>
          <cell r="AJ221">
            <v>1691</v>
          </cell>
          <cell r="AL221">
            <v>1313</v>
          </cell>
          <cell r="AM221">
            <v>1173</v>
          </cell>
          <cell r="AX221">
            <v>282</v>
          </cell>
          <cell r="AZ221">
            <v>269</v>
          </cell>
          <cell r="BA221">
            <v>266</v>
          </cell>
        </row>
        <row r="222">
          <cell r="H222">
            <v>4824</v>
          </cell>
          <cell r="J222">
            <v>4706</v>
          </cell>
          <cell r="K222">
            <v>4433</v>
          </cell>
          <cell r="V222">
            <v>2851</v>
          </cell>
          <cell r="X222">
            <v>2789</v>
          </cell>
          <cell r="Y222">
            <v>2636</v>
          </cell>
          <cell r="AJ222">
            <v>1689</v>
          </cell>
          <cell r="AL222">
            <v>1644</v>
          </cell>
          <cell r="AM222">
            <v>1532</v>
          </cell>
          <cell r="AX222">
            <v>284</v>
          </cell>
          <cell r="AZ222">
            <v>273</v>
          </cell>
          <cell r="BA222">
            <v>265</v>
          </cell>
        </row>
        <row r="223">
          <cell r="H223">
            <v>4396</v>
          </cell>
          <cell r="J223">
            <v>4241</v>
          </cell>
          <cell r="K223">
            <v>4014</v>
          </cell>
          <cell r="V223">
            <v>2604</v>
          </cell>
          <cell r="X223">
            <v>2519</v>
          </cell>
          <cell r="Y223">
            <v>2409</v>
          </cell>
          <cell r="AJ223">
            <v>1532</v>
          </cell>
          <cell r="AL223">
            <v>1476</v>
          </cell>
          <cell r="AM223">
            <v>1363</v>
          </cell>
          <cell r="AX223">
            <v>260</v>
          </cell>
          <cell r="AZ223">
            <v>246</v>
          </cell>
          <cell r="BA223">
            <v>242</v>
          </cell>
        </row>
        <row r="224">
          <cell r="H224">
            <v>4766</v>
          </cell>
          <cell r="J224">
            <v>4646</v>
          </cell>
          <cell r="K224">
            <v>4399</v>
          </cell>
          <cell r="V224">
            <v>2807</v>
          </cell>
          <cell r="X224">
            <v>2756</v>
          </cell>
          <cell r="Y224">
            <v>2631</v>
          </cell>
          <cell r="AJ224">
            <v>1681</v>
          </cell>
          <cell r="AL224">
            <v>1625</v>
          </cell>
          <cell r="AM224">
            <v>1520</v>
          </cell>
          <cell r="AX224">
            <v>278</v>
          </cell>
          <cell r="AZ224">
            <v>265</v>
          </cell>
          <cell r="BA224">
            <v>248</v>
          </cell>
        </row>
        <row r="225">
          <cell r="H225">
            <v>4656</v>
          </cell>
          <cell r="J225">
            <v>4546</v>
          </cell>
          <cell r="K225">
            <v>4262</v>
          </cell>
          <cell r="V225">
            <v>2748</v>
          </cell>
          <cell r="X225">
            <v>2697</v>
          </cell>
          <cell r="Y225">
            <v>2542</v>
          </cell>
          <cell r="AJ225">
            <v>1636</v>
          </cell>
          <cell r="AL225">
            <v>1606</v>
          </cell>
          <cell r="AM225">
            <v>1477</v>
          </cell>
          <cell r="AX225">
            <v>272</v>
          </cell>
          <cell r="AZ225">
            <v>243</v>
          </cell>
          <cell r="BA225">
            <v>243</v>
          </cell>
        </row>
        <row r="226">
          <cell r="H226">
            <v>4824</v>
          </cell>
          <cell r="J226">
            <v>4721</v>
          </cell>
          <cell r="K226">
            <v>4514</v>
          </cell>
          <cell r="V226">
            <v>2851</v>
          </cell>
          <cell r="X226">
            <v>2805</v>
          </cell>
          <cell r="Y226">
            <v>2695</v>
          </cell>
          <cell r="AJ226">
            <v>1689</v>
          </cell>
          <cell r="AL226">
            <v>1661</v>
          </cell>
          <cell r="AM226">
            <v>1574</v>
          </cell>
          <cell r="AX226">
            <v>284</v>
          </cell>
          <cell r="AZ226">
            <v>255</v>
          </cell>
          <cell r="BA226">
            <v>245</v>
          </cell>
        </row>
        <row r="227">
          <cell r="H227">
            <v>4691</v>
          </cell>
          <cell r="J227">
            <v>4606</v>
          </cell>
          <cell r="K227">
            <v>4356</v>
          </cell>
          <cell r="V227">
            <v>2776</v>
          </cell>
          <cell r="X227">
            <v>2727</v>
          </cell>
          <cell r="Y227">
            <v>2584</v>
          </cell>
          <cell r="AJ227">
            <v>1638</v>
          </cell>
          <cell r="AL227">
            <v>1614</v>
          </cell>
          <cell r="AM227">
            <v>1510</v>
          </cell>
          <cell r="AX227">
            <v>277</v>
          </cell>
          <cell r="AZ227">
            <v>265</v>
          </cell>
          <cell r="BA227">
            <v>262</v>
          </cell>
        </row>
        <row r="228">
          <cell r="H228">
            <v>4824</v>
          </cell>
          <cell r="J228">
            <v>4660</v>
          </cell>
          <cell r="K228">
            <v>4438</v>
          </cell>
          <cell r="V228">
            <v>2851</v>
          </cell>
          <cell r="X228">
            <v>2752</v>
          </cell>
          <cell r="Y228">
            <v>2633</v>
          </cell>
          <cell r="AJ228">
            <v>1689</v>
          </cell>
          <cell r="AL228">
            <v>1633</v>
          </cell>
          <cell r="AM228">
            <v>1537</v>
          </cell>
          <cell r="AX228">
            <v>284</v>
          </cell>
          <cell r="AZ228">
            <v>275</v>
          </cell>
          <cell r="BA228">
            <v>268</v>
          </cell>
        </row>
        <row r="229">
          <cell r="H229">
            <v>4853</v>
          </cell>
          <cell r="J229">
            <v>4696</v>
          </cell>
          <cell r="K229">
            <v>4513</v>
          </cell>
          <cell r="V229">
            <v>2873</v>
          </cell>
          <cell r="X229">
            <v>2788</v>
          </cell>
          <cell r="Y229">
            <v>2678</v>
          </cell>
          <cell r="AJ229">
            <v>1693</v>
          </cell>
          <cell r="AL229">
            <v>1625</v>
          </cell>
          <cell r="AM229">
            <v>1557</v>
          </cell>
          <cell r="AX229">
            <v>287</v>
          </cell>
          <cell r="AZ229">
            <v>283</v>
          </cell>
          <cell r="BA229">
            <v>278</v>
          </cell>
        </row>
        <row r="230">
          <cell r="H230">
            <v>4720</v>
          </cell>
          <cell r="J230">
            <v>4588</v>
          </cell>
          <cell r="K230">
            <v>4409</v>
          </cell>
          <cell r="V230">
            <v>2798</v>
          </cell>
          <cell r="X230">
            <v>2751</v>
          </cell>
          <cell r="Y230">
            <v>2643</v>
          </cell>
          <cell r="AJ230">
            <v>1642</v>
          </cell>
          <cell r="AL230">
            <v>1559</v>
          </cell>
          <cell r="AM230">
            <v>1495</v>
          </cell>
          <cell r="AX230">
            <v>280</v>
          </cell>
          <cell r="AZ230">
            <v>278</v>
          </cell>
          <cell r="BA230">
            <v>271</v>
          </cell>
        </row>
        <row r="231">
          <cell r="H231">
            <v>4818</v>
          </cell>
          <cell r="J231">
            <v>4741</v>
          </cell>
          <cell r="K231">
            <v>4555</v>
          </cell>
          <cell r="V231">
            <v>2845</v>
          </cell>
          <cell r="X231">
            <v>2815</v>
          </cell>
          <cell r="Y231">
            <v>2724</v>
          </cell>
          <cell r="AJ231">
            <v>1691</v>
          </cell>
          <cell r="AL231">
            <v>1654</v>
          </cell>
          <cell r="AM231">
            <v>1574</v>
          </cell>
          <cell r="AX231">
            <v>282</v>
          </cell>
          <cell r="AZ231">
            <v>272</v>
          </cell>
          <cell r="BA231">
            <v>257</v>
          </cell>
        </row>
        <row r="232">
          <cell r="H232">
            <v>4691</v>
          </cell>
          <cell r="J232">
            <v>4626</v>
          </cell>
          <cell r="K232">
            <v>4412</v>
          </cell>
          <cell r="V232">
            <v>2776</v>
          </cell>
          <cell r="X232">
            <v>2753</v>
          </cell>
          <cell r="Y232">
            <v>2645</v>
          </cell>
          <cell r="AJ232">
            <v>1638</v>
          </cell>
          <cell r="AL232">
            <v>1597</v>
          </cell>
          <cell r="AM232">
            <v>1500</v>
          </cell>
          <cell r="AX232">
            <v>277</v>
          </cell>
          <cell r="AZ232">
            <v>276</v>
          </cell>
          <cell r="BA232">
            <v>267</v>
          </cell>
        </row>
        <row r="233">
          <cell r="H233">
            <v>4818</v>
          </cell>
          <cell r="J233">
            <v>4611</v>
          </cell>
          <cell r="K233">
            <v>4226</v>
          </cell>
          <cell r="V233">
            <v>2845</v>
          </cell>
          <cell r="X233">
            <v>2781</v>
          </cell>
          <cell r="Y233">
            <v>2547</v>
          </cell>
          <cell r="AJ233">
            <v>1691</v>
          </cell>
          <cell r="AL233">
            <v>1565</v>
          </cell>
          <cell r="AM233">
            <v>1421</v>
          </cell>
          <cell r="AX233">
            <v>282</v>
          </cell>
          <cell r="AZ233">
            <v>265</v>
          </cell>
          <cell r="BA233">
            <v>258</v>
          </cell>
        </row>
        <row r="234">
          <cell r="H234">
            <v>4853</v>
          </cell>
          <cell r="J234">
            <v>4684</v>
          </cell>
          <cell r="K234">
            <v>4412</v>
          </cell>
          <cell r="V234">
            <v>2873</v>
          </cell>
          <cell r="X234">
            <v>2831</v>
          </cell>
          <cell r="Y234">
            <v>2656</v>
          </cell>
          <cell r="AJ234">
            <v>1693</v>
          </cell>
          <cell r="AL234">
            <v>1585</v>
          </cell>
          <cell r="AM234">
            <v>1491</v>
          </cell>
          <cell r="AX234">
            <v>287</v>
          </cell>
          <cell r="AZ234">
            <v>268</v>
          </cell>
          <cell r="BA234">
            <v>265</v>
          </cell>
        </row>
        <row r="235">
          <cell r="H235">
            <v>4471</v>
          </cell>
          <cell r="J235">
            <v>4311</v>
          </cell>
          <cell r="K235">
            <v>3834</v>
          </cell>
          <cell r="V235">
            <v>2635</v>
          </cell>
          <cell r="X235">
            <v>2590</v>
          </cell>
          <cell r="Y235">
            <v>2324</v>
          </cell>
          <cell r="AJ235">
            <v>1575</v>
          </cell>
          <cell r="AL235">
            <v>1463</v>
          </cell>
          <cell r="AM235">
            <v>1264</v>
          </cell>
          <cell r="AX235">
            <v>261</v>
          </cell>
          <cell r="AZ235">
            <v>258</v>
          </cell>
          <cell r="BA235">
            <v>246</v>
          </cell>
        </row>
        <row r="236">
          <cell r="H236">
            <v>5063</v>
          </cell>
          <cell r="J236">
            <v>4887</v>
          </cell>
          <cell r="K236">
            <v>4413</v>
          </cell>
          <cell r="V236">
            <v>3000</v>
          </cell>
          <cell r="X236">
            <v>2888</v>
          </cell>
          <cell r="Y236">
            <v>2617</v>
          </cell>
          <cell r="AJ236">
            <v>1750</v>
          </cell>
          <cell r="AL236">
            <v>1690</v>
          </cell>
          <cell r="AM236">
            <v>1502</v>
          </cell>
          <cell r="AX236">
            <v>313</v>
          </cell>
          <cell r="AZ236">
            <v>309</v>
          </cell>
          <cell r="BA236">
            <v>294</v>
          </cell>
        </row>
        <row r="237">
          <cell r="H237">
            <v>4809</v>
          </cell>
          <cell r="J237">
            <v>4078</v>
          </cell>
          <cell r="K237">
            <v>3615</v>
          </cell>
          <cell r="V237">
            <v>2819</v>
          </cell>
          <cell r="X237">
            <v>2405</v>
          </cell>
          <cell r="Y237">
            <v>2111</v>
          </cell>
          <cell r="AJ237">
            <v>1674</v>
          </cell>
          <cell r="AL237">
            <v>1388</v>
          </cell>
          <cell r="AM237">
            <v>1222</v>
          </cell>
          <cell r="AX237">
            <v>316</v>
          </cell>
          <cell r="AZ237">
            <v>285</v>
          </cell>
          <cell r="BA237">
            <v>282</v>
          </cell>
        </row>
        <row r="238">
          <cell r="H238">
            <v>5057</v>
          </cell>
          <cell r="J238">
            <v>4787</v>
          </cell>
          <cell r="K238">
            <v>4382</v>
          </cell>
          <cell r="V238">
            <v>2987</v>
          </cell>
          <cell r="X238">
            <v>2803</v>
          </cell>
          <cell r="Y238">
            <v>2527</v>
          </cell>
          <cell r="AJ238">
            <v>1748</v>
          </cell>
          <cell r="AL238">
            <v>1662</v>
          </cell>
          <cell r="AM238">
            <v>1534</v>
          </cell>
          <cell r="AX238">
            <v>322</v>
          </cell>
          <cell r="AZ238">
            <v>322</v>
          </cell>
          <cell r="BA238">
            <v>321</v>
          </cell>
        </row>
        <row r="239">
          <cell r="H239">
            <v>4905</v>
          </cell>
          <cell r="J239">
            <v>4397</v>
          </cell>
          <cell r="K239">
            <v>3936</v>
          </cell>
          <cell r="V239">
            <v>2900</v>
          </cell>
          <cell r="X239">
            <v>2592</v>
          </cell>
          <cell r="Y239">
            <v>2308</v>
          </cell>
          <cell r="AJ239">
            <v>1695</v>
          </cell>
          <cell r="AL239">
            <v>1506</v>
          </cell>
          <cell r="AM239">
            <v>1331</v>
          </cell>
          <cell r="AX239">
            <v>310</v>
          </cell>
          <cell r="AZ239">
            <v>299</v>
          </cell>
          <cell r="BA239">
            <v>297</v>
          </cell>
        </row>
        <row r="240">
          <cell r="H240">
            <v>5057</v>
          </cell>
          <cell r="J240">
            <v>4751</v>
          </cell>
          <cell r="K240">
            <v>4498</v>
          </cell>
          <cell r="V240">
            <v>2987</v>
          </cell>
          <cell r="X240">
            <v>2786</v>
          </cell>
          <cell r="Y240">
            <v>2627</v>
          </cell>
          <cell r="AJ240">
            <v>1748</v>
          </cell>
          <cell r="AL240">
            <v>1646</v>
          </cell>
          <cell r="AM240">
            <v>1552</v>
          </cell>
          <cell r="AX240">
            <v>322</v>
          </cell>
          <cell r="AZ240">
            <v>319</v>
          </cell>
          <cell r="BA240">
            <v>319</v>
          </cell>
        </row>
        <row r="241">
          <cell r="H241">
            <v>5089</v>
          </cell>
          <cell r="J241">
            <v>4852</v>
          </cell>
          <cell r="K241">
            <v>4454</v>
          </cell>
          <cell r="V241">
            <v>3014</v>
          </cell>
          <cell r="X241">
            <v>2859</v>
          </cell>
          <cell r="Y241">
            <v>2619</v>
          </cell>
          <cell r="AJ241">
            <v>1755</v>
          </cell>
          <cell r="AL241">
            <v>1685</v>
          </cell>
          <cell r="AM241">
            <v>1532</v>
          </cell>
          <cell r="AX241">
            <v>320</v>
          </cell>
          <cell r="AZ241">
            <v>308</v>
          </cell>
          <cell r="BA241">
            <v>303</v>
          </cell>
        </row>
        <row r="242">
          <cell r="H242">
            <v>4873</v>
          </cell>
          <cell r="J242">
            <v>4568</v>
          </cell>
          <cell r="K242">
            <v>4189</v>
          </cell>
          <cell r="V242">
            <v>2873</v>
          </cell>
          <cell r="X242">
            <v>2655</v>
          </cell>
          <cell r="Y242">
            <v>2418</v>
          </cell>
          <cell r="AJ242">
            <v>1688</v>
          </cell>
          <cell r="AL242">
            <v>1607</v>
          </cell>
          <cell r="AM242">
            <v>1465</v>
          </cell>
          <cell r="AX242">
            <v>312</v>
          </cell>
          <cell r="AZ242">
            <v>306</v>
          </cell>
          <cell r="BA242">
            <v>306</v>
          </cell>
        </row>
        <row r="243">
          <cell r="H243">
            <v>5089</v>
          </cell>
          <cell r="J243">
            <v>4821</v>
          </cell>
          <cell r="K243">
            <v>4406</v>
          </cell>
          <cell r="V243">
            <v>3014</v>
          </cell>
          <cell r="X243">
            <v>2873</v>
          </cell>
          <cell r="Y243">
            <v>2614</v>
          </cell>
          <cell r="AJ243">
            <v>1755</v>
          </cell>
          <cell r="AL243">
            <v>1647</v>
          </cell>
          <cell r="AM243">
            <v>1493</v>
          </cell>
          <cell r="AX243">
            <v>320</v>
          </cell>
          <cell r="AZ243">
            <v>301</v>
          </cell>
          <cell r="BA243">
            <v>299</v>
          </cell>
        </row>
        <row r="244">
          <cell r="H244">
            <v>4918</v>
          </cell>
          <cell r="J244">
            <v>4401</v>
          </cell>
          <cell r="K244">
            <v>3877</v>
          </cell>
          <cell r="V244">
            <v>2911</v>
          </cell>
          <cell r="X244">
            <v>2574</v>
          </cell>
          <cell r="Y244">
            <v>2282</v>
          </cell>
          <cell r="AJ244">
            <v>1697</v>
          </cell>
          <cell r="AL244">
            <v>1585</v>
          </cell>
          <cell r="AM244">
            <v>1355</v>
          </cell>
          <cell r="AX244">
            <v>310</v>
          </cell>
          <cell r="AZ244">
            <v>242</v>
          </cell>
          <cell r="BA244">
            <v>240</v>
          </cell>
        </row>
        <row r="245">
          <cell r="H245">
            <v>4980</v>
          </cell>
          <cell r="J245">
            <v>4692</v>
          </cell>
          <cell r="K245">
            <v>4202</v>
          </cell>
          <cell r="V245">
            <v>2922</v>
          </cell>
          <cell r="X245">
            <v>2791</v>
          </cell>
          <cell r="Y245">
            <v>2494</v>
          </cell>
          <cell r="AJ245">
            <v>1732</v>
          </cell>
          <cell r="AL245">
            <v>1611</v>
          </cell>
          <cell r="AM245">
            <v>1423</v>
          </cell>
          <cell r="AX245">
            <v>326</v>
          </cell>
          <cell r="AZ245">
            <v>290</v>
          </cell>
          <cell r="BA245">
            <v>285</v>
          </cell>
        </row>
        <row r="246">
          <cell r="H246">
            <v>5076</v>
          </cell>
          <cell r="J246">
            <v>4645</v>
          </cell>
          <cell r="K246">
            <v>4366</v>
          </cell>
          <cell r="V246">
            <v>3003</v>
          </cell>
          <cell r="X246">
            <v>2748</v>
          </cell>
          <cell r="Y246">
            <v>2614</v>
          </cell>
          <cell r="AJ246">
            <v>1753</v>
          </cell>
          <cell r="AL246">
            <v>1603</v>
          </cell>
          <cell r="AM246">
            <v>1462</v>
          </cell>
          <cell r="AX246">
            <v>320</v>
          </cell>
          <cell r="AZ246">
            <v>294</v>
          </cell>
          <cell r="BA246">
            <v>290</v>
          </cell>
        </row>
        <row r="247">
          <cell r="H247">
            <v>4512</v>
          </cell>
          <cell r="J247">
            <v>4317</v>
          </cell>
          <cell r="K247">
            <v>4083</v>
          </cell>
          <cell r="V247">
            <v>2651</v>
          </cell>
          <cell r="X247">
            <v>2529</v>
          </cell>
          <cell r="Y247">
            <v>2371</v>
          </cell>
          <cell r="AJ247">
            <v>1567</v>
          </cell>
          <cell r="AL247">
            <v>1503</v>
          </cell>
          <cell r="AM247">
            <v>1429</v>
          </cell>
          <cell r="AX247">
            <v>294</v>
          </cell>
          <cell r="AZ247">
            <v>285</v>
          </cell>
          <cell r="BA247">
            <v>283</v>
          </cell>
        </row>
        <row r="248">
          <cell r="H248">
            <v>5047</v>
          </cell>
          <cell r="J248">
            <v>4867</v>
          </cell>
          <cell r="K248">
            <v>4596</v>
          </cell>
          <cell r="V248">
            <v>2981</v>
          </cell>
          <cell r="X248">
            <v>2881</v>
          </cell>
          <cell r="Y248">
            <v>2735</v>
          </cell>
          <cell r="AJ248">
            <v>1744</v>
          </cell>
          <cell r="AL248">
            <v>1681</v>
          </cell>
          <cell r="AM248">
            <v>1561</v>
          </cell>
          <cell r="AX248">
            <v>322</v>
          </cell>
          <cell r="AZ248">
            <v>305</v>
          </cell>
          <cell r="BA248">
            <v>300</v>
          </cell>
        </row>
        <row r="249">
          <cell r="H249">
            <v>4886</v>
          </cell>
          <cell r="J249">
            <v>4696</v>
          </cell>
          <cell r="K249">
            <v>4267</v>
          </cell>
          <cell r="V249">
            <v>2884</v>
          </cell>
          <cell r="X249">
            <v>2757</v>
          </cell>
          <cell r="Y249">
            <v>2501</v>
          </cell>
          <cell r="AJ249">
            <v>1690</v>
          </cell>
          <cell r="AL249">
            <v>1641</v>
          </cell>
          <cell r="AM249">
            <v>1474</v>
          </cell>
          <cell r="AX249">
            <v>312</v>
          </cell>
          <cell r="AZ249">
            <v>298</v>
          </cell>
          <cell r="BA249">
            <v>292</v>
          </cell>
        </row>
        <row r="250">
          <cell r="H250">
            <v>5089</v>
          </cell>
          <cell r="J250">
            <v>4831</v>
          </cell>
          <cell r="K250">
            <v>4437</v>
          </cell>
          <cell r="V250">
            <v>3014</v>
          </cell>
          <cell r="X250">
            <v>2932</v>
          </cell>
          <cell r="Y250">
            <v>2700</v>
          </cell>
          <cell r="AJ250">
            <v>1755</v>
          </cell>
          <cell r="AL250">
            <v>1641</v>
          </cell>
          <cell r="AM250">
            <v>1494</v>
          </cell>
          <cell r="AX250">
            <v>320</v>
          </cell>
          <cell r="AZ250">
            <v>258</v>
          </cell>
          <cell r="BA250">
            <v>243</v>
          </cell>
        </row>
        <row r="251">
          <cell r="H251">
            <v>4841</v>
          </cell>
          <cell r="J251">
            <v>4572</v>
          </cell>
          <cell r="K251">
            <v>4077</v>
          </cell>
          <cell r="V251">
            <v>2846</v>
          </cell>
          <cell r="X251">
            <v>2701</v>
          </cell>
          <cell r="Y251">
            <v>2395</v>
          </cell>
          <cell r="AJ251">
            <v>1681</v>
          </cell>
          <cell r="AL251">
            <v>1609</v>
          </cell>
          <cell r="AM251">
            <v>1440</v>
          </cell>
          <cell r="AX251">
            <v>314</v>
          </cell>
          <cell r="AZ251">
            <v>262</v>
          </cell>
          <cell r="BA251">
            <v>242</v>
          </cell>
        </row>
        <row r="252">
          <cell r="H252">
            <v>5089</v>
          </cell>
          <cell r="J252">
            <v>4669</v>
          </cell>
          <cell r="K252">
            <v>4173</v>
          </cell>
          <cell r="V252">
            <v>3014</v>
          </cell>
          <cell r="X252">
            <v>2791</v>
          </cell>
          <cell r="Y252">
            <v>2459</v>
          </cell>
          <cell r="AJ252">
            <v>1755</v>
          </cell>
          <cell r="AL252">
            <v>1574</v>
          </cell>
          <cell r="AM252">
            <v>1423</v>
          </cell>
          <cell r="AX252">
            <v>320</v>
          </cell>
          <cell r="AZ252">
            <v>304</v>
          </cell>
          <cell r="BA252">
            <v>291</v>
          </cell>
        </row>
        <row r="253">
          <cell r="H253">
            <v>5076</v>
          </cell>
          <cell r="J253">
            <v>4915</v>
          </cell>
          <cell r="K253">
            <v>4272</v>
          </cell>
          <cell r="V253">
            <v>3003</v>
          </cell>
          <cell r="X253">
            <v>2903</v>
          </cell>
          <cell r="Y253">
            <v>2474</v>
          </cell>
          <cell r="AJ253">
            <v>1753</v>
          </cell>
          <cell r="AL253">
            <v>1705</v>
          </cell>
          <cell r="AM253">
            <v>1499</v>
          </cell>
          <cell r="AX253">
            <v>320</v>
          </cell>
          <cell r="AZ253">
            <v>307</v>
          </cell>
          <cell r="BA253">
            <v>299</v>
          </cell>
        </row>
        <row r="254">
          <cell r="H254">
            <v>4918</v>
          </cell>
          <cell r="J254">
            <v>4689</v>
          </cell>
          <cell r="K254">
            <v>4039</v>
          </cell>
          <cell r="V254">
            <v>2911</v>
          </cell>
          <cell r="X254">
            <v>2775</v>
          </cell>
          <cell r="Y254">
            <v>2338</v>
          </cell>
          <cell r="AJ254">
            <v>1697</v>
          </cell>
          <cell r="AL254">
            <v>1615</v>
          </cell>
          <cell r="AM254">
            <v>1420</v>
          </cell>
          <cell r="AX254">
            <v>310</v>
          </cell>
          <cell r="AZ254">
            <v>299</v>
          </cell>
          <cell r="BA254">
            <v>281</v>
          </cell>
        </row>
        <row r="255">
          <cell r="H255">
            <v>5089</v>
          </cell>
          <cell r="J255">
            <v>4937</v>
          </cell>
          <cell r="K255">
            <v>4173</v>
          </cell>
          <cell r="V255">
            <v>3014</v>
          </cell>
          <cell r="X255">
            <v>2916</v>
          </cell>
          <cell r="Y255">
            <v>2478</v>
          </cell>
          <cell r="AJ255">
            <v>1755</v>
          </cell>
          <cell r="AL255">
            <v>1705</v>
          </cell>
          <cell r="AM255">
            <v>1399</v>
          </cell>
          <cell r="AX255">
            <v>320</v>
          </cell>
          <cell r="AZ255">
            <v>316</v>
          </cell>
          <cell r="BA255">
            <v>296</v>
          </cell>
        </row>
        <row r="256">
          <cell r="H256">
            <v>4905</v>
          </cell>
          <cell r="J256">
            <v>4659</v>
          </cell>
          <cell r="K256">
            <v>3885</v>
          </cell>
          <cell r="V256">
            <v>2900</v>
          </cell>
          <cell r="X256">
            <v>2731</v>
          </cell>
          <cell r="Y256">
            <v>2280</v>
          </cell>
          <cell r="AJ256">
            <v>1695</v>
          </cell>
          <cell r="AL256">
            <v>1622</v>
          </cell>
          <cell r="AM256">
            <v>1320</v>
          </cell>
          <cell r="AX256">
            <v>310</v>
          </cell>
          <cell r="AZ256">
            <v>306</v>
          </cell>
          <cell r="BA256">
            <v>285</v>
          </cell>
        </row>
        <row r="257">
          <cell r="H257">
            <v>5031</v>
          </cell>
          <cell r="J257">
            <v>4581</v>
          </cell>
          <cell r="K257">
            <v>3854</v>
          </cell>
          <cell r="V257">
            <v>2965</v>
          </cell>
          <cell r="X257">
            <v>2769</v>
          </cell>
          <cell r="Y257">
            <v>2416</v>
          </cell>
          <cell r="AJ257">
            <v>1744</v>
          </cell>
          <cell r="AL257">
            <v>1508</v>
          </cell>
          <cell r="AM257">
            <v>1160</v>
          </cell>
          <cell r="AX257">
            <v>322</v>
          </cell>
          <cell r="AZ257">
            <v>304</v>
          </cell>
          <cell r="BA257">
            <v>278</v>
          </cell>
        </row>
        <row r="258">
          <cell r="H258">
            <v>5089</v>
          </cell>
          <cell r="J258">
            <v>4772</v>
          </cell>
          <cell r="K258">
            <v>4294</v>
          </cell>
          <cell r="V258">
            <v>3014</v>
          </cell>
          <cell r="X258">
            <v>2876</v>
          </cell>
          <cell r="Y258">
            <v>2603</v>
          </cell>
          <cell r="AJ258">
            <v>1755</v>
          </cell>
          <cell r="AL258">
            <v>1589</v>
          </cell>
          <cell r="AM258">
            <v>1388</v>
          </cell>
          <cell r="AX258">
            <v>320</v>
          </cell>
          <cell r="AZ258">
            <v>307</v>
          </cell>
          <cell r="BA258">
            <v>303</v>
          </cell>
        </row>
        <row r="259">
          <cell r="H259">
            <v>4608</v>
          </cell>
          <cell r="J259">
            <v>4254</v>
          </cell>
          <cell r="K259">
            <v>3710</v>
          </cell>
          <cell r="V259">
            <v>2732</v>
          </cell>
          <cell r="X259">
            <v>2555</v>
          </cell>
          <cell r="Y259">
            <v>2291</v>
          </cell>
          <cell r="AJ259">
            <v>1588</v>
          </cell>
          <cell r="AL259">
            <v>1424</v>
          </cell>
          <cell r="AM259">
            <v>1163</v>
          </cell>
          <cell r="AX259">
            <v>288</v>
          </cell>
          <cell r="AZ259">
            <v>275</v>
          </cell>
          <cell r="BA259">
            <v>256</v>
          </cell>
        </row>
        <row r="260">
          <cell r="H260">
            <v>4980</v>
          </cell>
          <cell r="J260">
            <v>4626</v>
          </cell>
          <cell r="K260">
            <v>3991</v>
          </cell>
          <cell r="V260">
            <v>2922</v>
          </cell>
          <cell r="X260">
            <v>2714</v>
          </cell>
          <cell r="Y260">
            <v>2400</v>
          </cell>
          <cell r="AJ260">
            <v>1732</v>
          </cell>
          <cell r="AL260">
            <v>1614</v>
          </cell>
          <cell r="AM260">
            <v>1304</v>
          </cell>
          <cell r="AX260">
            <v>326</v>
          </cell>
          <cell r="AZ260">
            <v>298</v>
          </cell>
          <cell r="BA260">
            <v>287</v>
          </cell>
        </row>
        <row r="261">
          <cell r="H261">
            <v>4873</v>
          </cell>
          <cell r="J261">
            <v>4277</v>
          </cell>
          <cell r="K261">
            <v>3579</v>
          </cell>
          <cell r="V261">
            <v>2873</v>
          </cell>
          <cell r="X261">
            <v>2521</v>
          </cell>
          <cell r="Y261">
            <v>2117</v>
          </cell>
          <cell r="AJ261">
            <v>1688</v>
          </cell>
          <cell r="AL261">
            <v>1470</v>
          </cell>
          <cell r="AM261">
            <v>1198</v>
          </cell>
          <cell r="AX261">
            <v>312</v>
          </cell>
          <cell r="AZ261">
            <v>286</v>
          </cell>
          <cell r="BA261">
            <v>264</v>
          </cell>
        </row>
        <row r="262">
          <cell r="H262">
            <v>5044</v>
          </cell>
          <cell r="J262">
            <v>4328</v>
          </cell>
          <cell r="K262">
            <v>3426</v>
          </cell>
          <cell r="V262">
            <v>2976</v>
          </cell>
          <cell r="X262">
            <v>2765</v>
          </cell>
          <cell r="Y262">
            <v>2166</v>
          </cell>
          <cell r="AJ262">
            <v>1746</v>
          </cell>
          <cell r="AL262">
            <v>1285</v>
          </cell>
          <cell r="AM262">
            <v>1005</v>
          </cell>
          <cell r="AX262">
            <v>322</v>
          </cell>
          <cell r="AZ262">
            <v>278</v>
          </cell>
          <cell r="BA262">
            <v>255</v>
          </cell>
        </row>
        <row r="263">
          <cell r="H263">
            <v>4886</v>
          </cell>
          <cell r="J263">
            <v>4636</v>
          </cell>
          <cell r="K263">
            <v>3528</v>
          </cell>
          <cell r="V263">
            <v>2884</v>
          </cell>
          <cell r="X263">
            <v>2731</v>
          </cell>
          <cell r="Y263">
            <v>2084</v>
          </cell>
          <cell r="AJ263">
            <v>1690</v>
          </cell>
          <cell r="AL263">
            <v>1624</v>
          </cell>
          <cell r="AM263">
            <v>1181</v>
          </cell>
          <cell r="AX263">
            <v>312</v>
          </cell>
          <cell r="AZ263">
            <v>281</v>
          </cell>
          <cell r="BA263">
            <v>263</v>
          </cell>
        </row>
        <row r="264">
          <cell r="H264">
            <v>5089</v>
          </cell>
          <cell r="J264">
            <v>4408</v>
          </cell>
          <cell r="K264">
            <v>3540</v>
          </cell>
          <cell r="V264">
            <v>3014</v>
          </cell>
          <cell r="X264">
            <v>2927</v>
          </cell>
          <cell r="Y264">
            <v>2418</v>
          </cell>
          <cell r="AJ264">
            <v>1755</v>
          </cell>
          <cell r="AL264">
            <v>1173</v>
          </cell>
          <cell r="AM264">
            <v>834</v>
          </cell>
          <cell r="AX264">
            <v>320</v>
          </cell>
          <cell r="AZ264">
            <v>308</v>
          </cell>
          <cell r="BA264">
            <v>288</v>
          </cell>
        </row>
        <row r="265">
          <cell r="H265">
            <v>5044</v>
          </cell>
          <cell r="J265">
            <v>4686</v>
          </cell>
          <cell r="K265">
            <v>3711</v>
          </cell>
          <cell r="V265">
            <v>2976</v>
          </cell>
          <cell r="X265">
            <v>2773</v>
          </cell>
          <cell r="Y265">
            <v>2219</v>
          </cell>
          <cell r="AJ265">
            <v>1746</v>
          </cell>
          <cell r="AL265">
            <v>1618</v>
          </cell>
          <cell r="AM265">
            <v>1214</v>
          </cell>
          <cell r="AX265">
            <v>322</v>
          </cell>
          <cell r="AZ265">
            <v>295</v>
          </cell>
          <cell r="BA265">
            <v>278</v>
          </cell>
        </row>
        <row r="266">
          <cell r="H266">
            <v>4950</v>
          </cell>
          <cell r="J266">
            <v>4764</v>
          </cell>
          <cell r="K266">
            <v>3505</v>
          </cell>
          <cell r="V266">
            <v>2948</v>
          </cell>
          <cell r="X266">
            <v>2852</v>
          </cell>
          <cell r="Y266">
            <v>2172</v>
          </cell>
          <cell r="AJ266">
            <v>1694</v>
          </cell>
          <cell r="AL266">
            <v>1632</v>
          </cell>
          <cell r="AM266">
            <v>1072</v>
          </cell>
          <cell r="AX266">
            <v>308</v>
          </cell>
          <cell r="AZ266">
            <v>280</v>
          </cell>
          <cell r="BA266">
            <v>261</v>
          </cell>
        </row>
        <row r="267">
          <cell r="H267">
            <v>5090</v>
          </cell>
          <cell r="J267">
            <v>4428</v>
          </cell>
          <cell r="K267">
            <v>3798</v>
          </cell>
          <cell r="V267">
            <v>3172</v>
          </cell>
          <cell r="X267">
            <v>3093</v>
          </cell>
          <cell r="Y267">
            <v>2719</v>
          </cell>
          <cell r="AJ267">
            <v>1598</v>
          </cell>
          <cell r="AL267">
            <v>1064</v>
          </cell>
          <cell r="AM267">
            <v>836</v>
          </cell>
          <cell r="AX267">
            <v>320</v>
          </cell>
          <cell r="AZ267">
            <v>271</v>
          </cell>
          <cell r="BA267">
            <v>243</v>
          </cell>
        </row>
        <row r="268">
          <cell r="H268">
            <v>4876</v>
          </cell>
          <cell r="J268">
            <v>3860</v>
          </cell>
          <cell r="K268">
            <v>3457</v>
          </cell>
          <cell r="V268">
            <v>3028</v>
          </cell>
          <cell r="X268">
            <v>2871</v>
          </cell>
          <cell r="Y268">
            <v>2607</v>
          </cell>
          <cell r="AJ268">
            <v>1536</v>
          </cell>
          <cell r="AL268">
            <v>721</v>
          </cell>
          <cell r="AM268">
            <v>595</v>
          </cell>
          <cell r="AX268">
            <v>312</v>
          </cell>
          <cell r="AZ268">
            <v>268</v>
          </cell>
          <cell r="BA268">
            <v>255</v>
          </cell>
        </row>
        <row r="269">
          <cell r="H269">
            <v>5012</v>
          </cell>
          <cell r="J269">
            <v>4698</v>
          </cell>
          <cell r="K269">
            <v>4012</v>
          </cell>
          <cell r="V269">
            <v>3108</v>
          </cell>
          <cell r="X269">
            <v>2939</v>
          </cell>
          <cell r="Y269">
            <v>2575</v>
          </cell>
          <cell r="AJ269">
            <v>1580</v>
          </cell>
          <cell r="AL269">
            <v>1458</v>
          </cell>
          <cell r="AM269">
            <v>1175</v>
          </cell>
          <cell r="AX269">
            <v>324</v>
          </cell>
          <cell r="AZ269">
            <v>301</v>
          </cell>
          <cell r="BA269">
            <v>262</v>
          </cell>
        </row>
        <row r="270">
          <cell r="H270">
            <v>5086</v>
          </cell>
          <cell r="J270">
            <v>4723</v>
          </cell>
          <cell r="K270">
            <v>4232</v>
          </cell>
          <cell r="V270">
            <v>3168</v>
          </cell>
          <cell r="X270">
            <v>3026</v>
          </cell>
          <cell r="Y270">
            <v>2787</v>
          </cell>
          <cell r="AJ270">
            <v>1598</v>
          </cell>
          <cell r="AL270">
            <v>1534</v>
          </cell>
          <cell r="AM270">
            <v>1297</v>
          </cell>
          <cell r="AX270">
            <v>320</v>
          </cell>
          <cell r="AZ270">
            <v>163</v>
          </cell>
          <cell r="BA270">
            <v>148</v>
          </cell>
        </row>
        <row r="271">
          <cell r="H271">
            <v>4538</v>
          </cell>
          <cell r="J271">
            <v>4393</v>
          </cell>
          <cell r="K271">
            <v>3845</v>
          </cell>
          <cell r="V271">
            <v>2816</v>
          </cell>
          <cell r="X271">
            <v>2729</v>
          </cell>
          <cell r="Y271">
            <v>2464</v>
          </cell>
          <cell r="AJ271">
            <v>1430</v>
          </cell>
          <cell r="AL271">
            <v>1390</v>
          </cell>
          <cell r="AM271">
            <v>1149</v>
          </cell>
          <cell r="AX271">
            <v>292</v>
          </cell>
          <cell r="AZ271">
            <v>274</v>
          </cell>
          <cell r="BA271">
            <v>232</v>
          </cell>
        </row>
        <row r="272">
          <cell r="H272">
            <v>5012</v>
          </cell>
          <cell r="J272">
            <v>4564</v>
          </cell>
          <cell r="K272">
            <v>3874</v>
          </cell>
          <cell r="V272">
            <v>3108</v>
          </cell>
          <cell r="X272">
            <v>2785</v>
          </cell>
          <cell r="Y272">
            <v>2424</v>
          </cell>
          <cell r="AJ272">
            <v>1580</v>
          </cell>
          <cell r="AL272">
            <v>1471</v>
          </cell>
          <cell r="AM272">
            <v>1177</v>
          </cell>
          <cell r="AX272">
            <v>324</v>
          </cell>
          <cell r="AZ272">
            <v>308</v>
          </cell>
          <cell r="BA272">
            <v>273</v>
          </cell>
        </row>
        <row r="273">
          <cell r="H273">
            <v>4880</v>
          </cell>
          <cell r="J273">
            <v>4697</v>
          </cell>
          <cell r="K273">
            <v>3947</v>
          </cell>
          <cell r="V273">
            <v>3032</v>
          </cell>
          <cell r="X273">
            <v>2891</v>
          </cell>
          <cell r="Y273">
            <v>2491</v>
          </cell>
          <cell r="AJ273">
            <v>1536</v>
          </cell>
          <cell r="AL273">
            <v>1496</v>
          </cell>
          <cell r="AM273">
            <v>1164</v>
          </cell>
          <cell r="AX273">
            <v>312</v>
          </cell>
          <cell r="AZ273">
            <v>310</v>
          </cell>
          <cell r="BA273">
            <v>292</v>
          </cell>
        </row>
        <row r="274">
          <cell r="H274">
            <v>5008</v>
          </cell>
          <cell r="J274">
            <v>4737</v>
          </cell>
          <cell r="K274">
            <v>3849</v>
          </cell>
          <cell r="V274">
            <v>3104</v>
          </cell>
          <cell r="X274">
            <v>2902</v>
          </cell>
          <cell r="Y274">
            <v>2400</v>
          </cell>
          <cell r="AJ274">
            <v>1580</v>
          </cell>
          <cell r="AL274">
            <v>1517</v>
          </cell>
          <cell r="AM274">
            <v>1153</v>
          </cell>
          <cell r="AX274">
            <v>324</v>
          </cell>
          <cell r="AZ274">
            <v>318</v>
          </cell>
          <cell r="BA274">
            <v>296</v>
          </cell>
        </row>
        <row r="275">
          <cell r="H275">
            <v>4923</v>
          </cell>
          <cell r="J275">
            <v>4502</v>
          </cell>
          <cell r="K275">
            <v>3709</v>
          </cell>
          <cell r="V275">
            <v>3068</v>
          </cell>
          <cell r="X275">
            <v>2767</v>
          </cell>
          <cell r="Y275">
            <v>2307</v>
          </cell>
          <cell r="AJ275">
            <v>1545</v>
          </cell>
          <cell r="AL275">
            <v>1444</v>
          </cell>
          <cell r="AM275">
            <v>1130</v>
          </cell>
          <cell r="AX275">
            <v>310</v>
          </cell>
          <cell r="AZ275">
            <v>291</v>
          </cell>
          <cell r="BA275">
            <v>272</v>
          </cell>
        </row>
        <row r="276">
          <cell r="H276">
            <v>5090</v>
          </cell>
          <cell r="J276">
            <v>4807</v>
          </cell>
          <cell r="K276">
            <v>4116</v>
          </cell>
          <cell r="V276">
            <v>3172</v>
          </cell>
          <cell r="X276">
            <v>2983</v>
          </cell>
          <cell r="Y276">
            <v>2586</v>
          </cell>
          <cell r="AJ276">
            <v>1598</v>
          </cell>
          <cell r="AL276">
            <v>1531</v>
          </cell>
          <cell r="AM276">
            <v>1267</v>
          </cell>
          <cell r="AX276">
            <v>320</v>
          </cell>
          <cell r="AZ276">
            <v>293</v>
          </cell>
          <cell r="BA276">
            <v>263</v>
          </cell>
        </row>
        <row r="277">
          <cell r="H277">
            <v>5047</v>
          </cell>
          <cell r="J277">
            <v>4733</v>
          </cell>
          <cell r="K277">
            <v>4078</v>
          </cell>
          <cell r="V277">
            <v>3136</v>
          </cell>
          <cell r="X277">
            <v>2936</v>
          </cell>
          <cell r="Y277">
            <v>2528</v>
          </cell>
          <cell r="AJ277">
            <v>1589</v>
          </cell>
          <cell r="AL277">
            <v>1505</v>
          </cell>
          <cell r="AM277">
            <v>1274</v>
          </cell>
          <cell r="AX277">
            <v>322</v>
          </cell>
          <cell r="AZ277">
            <v>292</v>
          </cell>
          <cell r="BA277">
            <v>276</v>
          </cell>
        </row>
        <row r="278">
          <cell r="H278">
            <v>4974</v>
          </cell>
          <cell r="J278">
            <v>4450</v>
          </cell>
          <cell r="K278">
            <v>3647</v>
          </cell>
          <cell r="V278">
            <v>3096</v>
          </cell>
          <cell r="X278">
            <v>2722</v>
          </cell>
          <cell r="Y278">
            <v>2255</v>
          </cell>
          <cell r="AJ278">
            <v>1554</v>
          </cell>
          <cell r="AL278">
            <v>1465</v>
          </cell>
          <cell r="AM278">
            <v>1198</v>
          </cell>
          <cell r="AX278">
            <v>324</v>
          </cell>
          <cell r="AZ278">
            <v>263</v>
          </cell>
          <cell r="BA278">
            <v>194</v>
          </cell>
        </row>
        <row r="279">
          <cell r="H279">
            <v>5086</v>
          </cell>
          <cell r="J279">
            <v>4044</v>
          </cell>
          <cell r="K279">
            <v>2486</v>
          </cell>
          <cell r="V279">
            <v>3168</v>
          </cell>
          <cell r="X279">
            <v>2494</v>
          </cell>
          <cell r="Y279">
            <v>1676</v>
          </cell>
          <cell r="AJ279">
            <v>1598</v>
          </cell>
          <cell r="AL279">
            <v>1244</v>
          </cell>
          <cell r="AM279">
            <v>528</v>
          </cell>
          <cell r="AX279">
            <v>320</v>
          </cell>
          <cell r="AZ279">
            <v>306</v>
          </cell>
          <cell r="BA279">
            <v>282</v>
          </cell>
        </row>
        <row r="280">
          <cell r="H280">
            <v>4880</v>
          </cell>
          <cell r="J280">
            <v>4610</v>
          </cell>
          <cell r="K280">
            <v>2724</v>
          </cell>
          <cell r="V280">
            <v>3032</v>
          </cell>
          <cell r="X280">
            <v>2897</v>
          </cell>
          <cell r="Y280">
            <v>2099</v>
          </cell>
          <cell r="AJ280">
            <v>1536</v>
          </cell>
          <cell r="AL280">
            <v>1430</v>
          </cell>
          <cell r="AM280">
            <v>380</v>
          </cell>
          <cell r="AX280">
            <v>312</v>
          </cell>
          <cell r="AZ280">
            <v>283</v>
          </cell>
          <cell r="BA280">
            <v>245</v>
          </cell>
        </row>
        <row r="281">
          <cell r="H281">
            <v>5012</v>
          </cell>
          <cell r="J281">
            <v>4386</v>
          </cell>
          <cell r="K281">
            <v>2284</v>
          </cell>
          <cell r="V281">
            <v>3108</v>
          </cell>
          <cell r="X281">
            <v>2851</v>
          </cell>
          <cell r="Y281">
            <v>1783</v>
          </cell>
          <cell r="AJ281">
            <v>1580</v>
          </cell>
          <cell r="AL281">
            <v>1272</v>
          </cell>
          <cell r="AM281">
            <v>307</v>
          </cell>
          <cell r="AX281">
            <v>324</v>
          </cell>
          <cell r="AZ281">
            <v>263</v>
          </cell>
          <cell r="BA281">
            <v>194</v>
          </cell>
        </row>
        <row r="282">
          <cell r="H282">
            <v>5047</v>
          </cell>
          <cell r="J282">
            <v>4587</v>
          </cell>
          <cell r="K282">
            <v>2652</v>
          </cell>
          <cell r="V282">
            <v>3136</v>
          </cell>
          <cell r="X282">
            <v>2911</v>
          </cell>
          <cell r="Y282">
            <v>2091</v>
          </cell>
          <cell r="AJ282">
            <v>1589</v>
          </cell>
          <cell r="AL282">
            <v>1389</v>
          </cell>
          <cell r="AM282">
            <v>334</v>
          </cell>
          <cell r="AX282">
            <v>322</v>
          </cell>
          <cell r="AZ282">
            <v>287</v>
          </cell>
          <cell r="BA282">
            <v>227</v>
          </cell>
        </row>
        <row r="283">
          <cell r="H283">
            <v>4709</v>
          </cell>
          <cell r="J283">
            <v>4431</v>
          </cell>
          <cell r="K283">
            <v>2599</v>
          </cell>
          <cell r="V283">
            <v>2924</v>
          </cell>
          <cell r="X283">
            <v>2736</v>
          </cell>
          <cell r="Y283">
            <v>1981</v>
          </cell>
          <cell r="AJ283">
            <v>1483</v>
          </cell>
          <cell r="AL283">
            <v>1407</v>
          </cell>
          <cell r="AM283">
            <v>392</v>
          </cell>
          <cell r="AX283">
            <v>302</v>
          </cell>
          <cell r="AZ283">
            <v>288</v>
          </cell>
          <cell r="BA283">
            <v>226</v>
          </cell>
        </row>
        <row r="284">
          <cell r="H284">
            <v>5051</v>
          </cell>
          <cell r="J284">
            <v>4887</v>
          </cell>
          <cell r="K284">
            <v>3204</v>
          </cell>
          <cell r="V284">
            <v>3140</v>
          </cell>
          <cell r="X284">
            <v>3053</v>
          </cell>
          <cell r="Y284">
            <v>2495</v>
          </cell>
          <cell r="AJ284">
            <v>1589</v>
          </cell>
          <cell r="AL284">
            <v>1519</v>
          </cell>
          <cell r="AM284">
            <v>473</v>
          </cell>
          <cell r="AX284">
            <v>322</v>
          </cell>
          <cell r="AZ284">
            <v>315</v>
          </cell>
          <cell r="BA284">
            <v>236</v>
          </cell>
        </row>
        <row r="285">
          <cell r="H285">
            <v>4919</v>
          </cell>
          <cell r="J285">
            <v>4714</v>
          </cell>
          <cell r="K285">
            <v>2904</v>
          </cell>
          <cell r="V285">
            <v>3064</v>
          </cell>
          <cell r="X285">
            <v>2944</v>
          </cell>
          <cell r="Y285">
            <v>2310</v>
          </cell>
          <cell r="AJ285">
            <v>1545</v>
          </cell>
          <cell r="AL285">
            <v>1484</v>
          </cell>
          <cell r="AM285">
            <v>391</v>
          </cell>
          <cell r="AX285">
            <v>310</v>
          </cell>
          <cell r="AZ285">
            <v>286</v>
          </cell>
          <cell r="BA285">
            <v>203</v>
          </cell>
        </row>
        <row r="286">
          <cell r="H286">
            <v>5051</v>
          </cell>
          <cell r="J286">
            <v>4930</v>
          </cell>
          <cell r="K286">
            <v>3215</v>
          </cell>
          <cell r="V286">
            <v>3140</v>
          </cell>
          <cell r="X286">
            <v>3061</v>
          </cell>
          <cell r="Y286">
            <v>2484</v>
          </cell>
          <cell r="AJ286">
            <v>1589</v>
          </cell>
          <cell r="AL286">
            <v>1562</v>
          </cell>
          <cell r="AM286">
            <v>504</v>
          </cell>
          <cell r="AX286">
            <v>322</v>
          </cell>
          <cell r="AZ286">
            <v>307</v>
          </cell>
          <cell r="BA286">
            <v>227</v>
          </cell>
        </row>
        <row r="287">
          <cell r="H287">
            <v>4880</v>
          </cell>
          <cell r="J287">
            <v>4572</v>
          </cell>
          <cell r="K287">
            <v>3048</v>
          </cell>
          <cell r="V287">
            <v>3032</v>
          </cell>
          <cell r="X287">
            <v>2863</v>
          </cell>
          <cell r="Y287">
            <v>2347</v>
          </cell>
          <cell r="AJ287">
            <v>1536</v>
          </cell>
          <cell r="AL287">
            <v>1416</v>
          </cell>
          <cell r="AM287">
            <v>495</v>
          </cell>
          <cell r="AX287">
            <v>312</v>
          </cell>
          <cell r="AZ287">
            <v>293</v>
          </cell>
          <cell r="BA287">
            <v>206</v>
          </cell>
        </row>
        <row r="288">
          <cell r="H288">
            <v>5012</v>
          </cell>
          <cell r="J288">
            <v>4684</v>
          </cell>
          <cell r="K288">
            <v>3041</v>
          </cell>
          <cell r="V288">
            <v>3108</v>
          </cell>
          <cell r="X288">
            <v>2947</v>
          </cell>
          <cell r="Y288">
            <v>2272</v>
          </cell>
          <cell r="AJ288">
            <v>1580</v>
          </cell>
          <cell r="AL288">
            <v>1473</v>
          </cell>
          <cell r="AM288">
            <v>569</v>
          </cell>
          <cell r="AX288">
            <v>324</v>
          </cell>
          <cell r="AZ288">
            <v>264</v>
          </cell>
          <cell r="BA288">
            <v>200</v>
          </cell>
        </row>
        <row r="289">
          <cell r="H289">
            <v>5090</v>
          </cell>
          <cell r="J289">
            <v>4750</v>
          </cell>
          <cell r="K289">
            <v>2958</v>
          </cell>
          <cell r="V289">
            <v>3172</v>
          </cell>
          <cell r="X289">
            <v>2944</v>
          </cell>
          <cell r="Y289">
            <v>2237</v>
          </cell>
          <cell r="AJ289">
            <v>1598</v>
          </cell>
          <cell r="AL289">
            <v>1494</v>
          </cell>
          <cell r="AM289">
            <v>510</v>
          </cell>
          <cell r="AX289">
            <v>320</v>
          </cell>
          <cell r="AZ289">
            <v>312</v>
          </cell>
          <cell r="BA289">
            <v>211</v>
          </cell>
        </row>
        <row r="290">
          <cell r="H290">
            <v>4958</v>
          </cell>
          <cell r="J290">
            <v>4645</v>
          </cell>
          <cell r="K290">
            <v>3159</v>
          </cell>
          <cell r="V290">
            <v>3096</v>
          </cell>
          <cell r="X290">
            <v>2878</v>
          </cell>
          <cell r="Y290">
            <v>2319</v>
          </cell>
          <cell r="AJ290">
            <v>1554</v>
          </cell>
          <cell r="AL290">
            <v>1491</v>
          </cell>
          <cell r="AM290">
            <v>632</v>
          </cell>
          <cell r="AX290">
            <v>308</v>
          </cell>
          <cell r="AZ290">
            <v>276</v>
          </cell>
          <cell r="BA290">
            <v>208</v>
          </cell>
        </row>
        <row r="291">
          <cell r="H291">
            <v>5047</v>
          </cell>
          <cell r="J291">
            <v>4466</v>
          </cell>
          <cell r="K291">
            <v>3221</v>
          </cell>
          <cell r="V291">
            <v>3136</v>
          </cell>
          <cell r="X291">
            <v>2722</v>
          </cell>
          <cell r="Y291">
            <v>2338</v>
          </cell>
          <cell r="AJ291">
            <v>1589</v>
          </cell>
          <cell r="AL291">
            <v>1480</v>
          </cell>
          <cell r="AM291">
            <v>680</v>
          </cell>
          <cell r="AX291">
            <v>322</v>
          </cell>
          <cell r="AZ291">
            <v>264</v>
          </cell>
          <cell r="BA291">
            <v>203</v>
          </cell>
        </row>
        <row r="292">
          <cell r="H292">
            <v>4919</v>
          </cell>
          <cell r="J292">
            <v>4627</v>
          </cell>
          <cell r="K292">
            <v>3428</v>
          </cell>
          <cell r="V292">
            <v>3064</v>
          </cell>
          <cell r="X292">
            <v>2903</v>
          </cell>
          <cell r="Y292">
            <v>2486</v>
          </cell>
          <cell r="AJ292">
            <v>1545</v>
          </cell>
          <cell r="AL292">
            <v>1441</v>
          </cell>
          <cell r="AM292">
            <v>738</v>
          </cell>
          <cell r="AX292">
            <v>310</v>
          </cell>
          <cell r="AZ292">
            <v>283</v>
          </cell>
          <cell r="BA292">
            <v>204</v>
          </cell>
        </row>
        <row r="293">
          <cell r="H293">
            <v>5047</v>
          </cell>
          <cell r="J293">
            <v>4697</v>
          </cell>
          <cell r="K293">
            <v>3589</v>
          </cell>
          <cell r="V293">
            <v>3136</v>
          </cell>
          <cell r="X293">
            <v>2899</v>
          </cell>
          <cell r="Y293">
            <v>2467</v>
          </cell>
          <cell r="AJ293">
            <v>1589</v>
          </cell>
          <cell r="AL293">
            <v>1500</v>
          </cell>
          <cell r="AM293">
            <v>902</v>
          </cell>
          <cell r="AX293">
            <v>322</v>
          </cell>
          <cell r="AZ293">
            <v>298</v>
          </cell>
          <cell r="BA293">
            <v>220</v>
          </cell>
        </row>
        <row r="294">
          <cell r="H294">
            <v>5090</v>
          </cell>
          <cell r="J294">
            <v>4844</v>
          </cell>
          <cell r="K294">
            <v>3722</v>
          </cell>
          <cell r="V294">
            <v>3172</v>
          </cell>
          <cell r="X294">
            <v>3057</v>
          </cell>
          <cell r="Y294">
            <v>2647</v>
          </cell>
          <cell r="AJ294">
            <v>1598</v>
          </cell>
          <cell r="AL294">
            <v>1509</v>
          </cell>
          <cell r="AM294">
            <v>841</v>
          </cell>
          <cell r="AX294">
            <v>320</v>
          </cell>
          <cell r="AZ294">
            <v>278</v>
          </cell>
          <cell r="BA294">
            <v>234</v>
          </cell>
        </row>
        <row r="295">
          <cell r="H295">
            <v>4538</v>
          </cell>
          <cell r="J295">
            <v>4302</v>
          </cell>
          <cell r="K295">
            <v>3357</v>
          </cell>
          <cell r="V295">
            <v>2816</v>
          </cell>
          <cell r="X295">
            <v>2697</v>
          </cell>
          <cell r="Y295">
            <v>2427</v>
          </cell>
          <cell r="AJ295">
            <v>1430</v>
          </cell>
          <cell r="AL295">
            <v>1365</v>
          </cell>
          <cell r="AM295">
            <v>753</v>
          </cell>
          <cell r="AX295">
            <v>292</v>
          </cell>
          <cell r="AZ295">
            <v>240</v>
          </cell>
          <cell r="BA295">
            <v>177</v>
          </cell>
        </row>
        <row r="296">
          <cell r="H296">
            <v>5090</v>
          </cell>
          <cell r="J296">
            <v>4877</v>
          </cell>
          <cell r="K296">
            <v>4028</v>
          </cell>
          <cell r="V296">
            <v>3172</v>
          </cell>
          <cell r="X296">
            <v>3049</v>
          </cell>
          <cell r="Y296">
            <v>2779</v>
          </cell>
          <cell r="AJ296">
            <v>1598</v>
          </cell>
          <cell r="AL296">
            <v>1525</v>
          </cell>
          <cell r="AM296">
            <v>1001</v>
          </cell>
          <cell r="AX296">
            <v>320</v>
          </cell>
          <cell r="AZ296">
            <v>303</v>
          </cell>
          <cell r="BA296">
            <v>248</v>
          </cell>
        </row>
        <row r="297">
          <cell r="H297">
            <v>5214</v>
          </cell>
          <cell r="J297">
            <v>4820</v>
          </cell>
          <cell r="K297">
            <v>4295</v>
          </cell>
          <cell r="V297">
            <v>3216</v>
          </cell>
          <cell r="X297">
            <v>3003</v>
          </cell>
          <cell r="Y297">
            <v>2803</v>
          </cell>
          <cell r="AJ297">
            <v>1686</v>
          </cell>
          <cell r="AL297">
            <v>1552</v>
          </cell>
          <cell r="AM297">
            <v>1258</v>
          </cell>
          <cell r="AX297">
            <v>312</v>
          </cell>
          <cell r="AZ297">
            <v>265</v>
          </cell>
          <cell r="BA297">
            <v>234</v>
          </cell>
        </row>
        <row r="298">
          <cell r="H298">
            <v>5402</v>
          </cell>
          <cell r="J298">
            <v>5114</v>
          </cell>
          <cell r="K298">
            <v>4661</v>
          </cell>
          <cell r="V298">
            <v>3337</v>
          </cell>
          <cell r="X298">
            <v>3179</v>
          </cell>
          <cell r="Y298">
            <v>2966</v>
          </cell>
          <cell r="AJ298">
            <v>1743</v>
          </cell>
          <cell r="AL298">
            <v>1646</v>
          </cell>
          <cell r="AM298">
            <v>1435</v>
          </cell>
          <cell r="AX298">
            <v>322</v>
          </cell>
          <cell r="AZ298">
            <v>289</v>
          </cell>
          <cell r="BA298">
            <v>260</v>
          </cell>
        </row>
        <row r="299">
          <cell r="H299">
            <v>5223</v>
          </cell>
          <cell r="J299">
            <v>4964</v>
          </cell>
          <cell r="K299">
            <v>4615</v>
          </cell>
          <cell r="V299">
            <v>3225</v>
          </cell>
          <cell r="X299">
            <v>3060</v>
          </cell>
          <cell r="Y299">
            <v>2902</v>
          </cell>
          <cell r="AJ299">
            <v>1686</v>
          </cell>
          <cell r="AL299">
            <v>1618</v>
          </cell>
          <cell r="AM299">
            <v>1449</v>
          </cell>
          <cell r="AX299">
            <v>312</v>
          </cell>
          <cell r="AZ299">
            <v>286</v>
          </cell>
          <cell r="BA299">
            <v>264</v>
          </cell>
        </row>
        <row r="300">
          <cell r="H300">
            <v>5437</v>
          </cell>
          <cell r="J300">
            <v>5177</v>
          </cell>
          <cell r="K300">
            <v>4697</v>
          </cell>
          <cell r="V300">
            <v>3370</v>
          </cell>
          <cell r="X300">
            <v>3251</v>
          </cell>
          <cell r="Y300">
            <v>3011</v>
          </cell>
          <cell r="AJ300">
            <v>1747</v>
          </cell>
          <cell r="AL300">
            <v>1674</v>
          </cell>
          <cell r="AM300">
            <v>1469</v>
          </cell>
          <cell r="AX300">
            <v>320</v>
          </cell>
          <cell r="AZ300">
            <v>252</v>
          </cell>
          <cell r="BA300">
            <v>217</v>
          </cell>
        </row>
        <row r="301">
          <cell r="H301">
            <v>5440</v>
          </cell>
          <cell r="J301">
            <v>4969</v>
          </cell>
          <cell r="K301">
            <v>4646</v>
          </cell>
          <cell r="V301">
            <v>3373</v>
          </cell>
          <cell r="X301">
            <v>3283</v>
          </cell>
          <cell r="Y301">
            <v>3126</v>
          </cell>
          <cell r="AJ301">
            <v>1747</v>
          </cell>
          <cell r="AL301">
            <v>1672</v>
          </cell>
          <cell r="AM301">
            <v>1506</v>
          </cell>
          <cell r="AX301">
            <v>320</v>
          </cell>
          <cell r="AZ301">
            <v>14</v>
          </cell>
          <cell r="BA301">
            <v>14</v>
          </cell>
        </row>
        <row r="302">
          <cell r="H302">
            <v>4985</v>
          </cell>
          <cell r="J302">
            <v>4881</v>
          </cell>
          <cell r="K302">
            <v>4656</v>
          </cell>
          <cell r="V302">
            <v>3291</v>
          </cell>
          <cell r="X302">
            <v>3223</v>
          </cell>
          <cell r="Y302">
            <v>3131</v>
          </cell>
          <cell r="AJ302">
            <v>1694</v>
          </cell>
          <cell r="AL302">
            <v>1658</v>
          </cell>
          <cell r="AM302">
            <v>1525</v>
          </cell>
        </row>
        <row r="303">
          <cell r="H303">
            <v>5080</v>
          </cell>
          <cell r="J303">
            <v>4947</v>
          </cell>
          <cell r="K303">
            <v>4708</v>
          </cell>
          <cell r="V303">
            <v>3337</v>
          </cell>
          <cell r="X303">
            <v>3264</v>
          </cell>
          <cell r="Y303">
            <v>3150</v>
          </cell>
          <cell r="AJ303">
            <v>1743</v>
          </cell>
          <cell r="AL303">
            <v>1683</v>
          </cell>
          <cell r="AM303">
            <v>1558</v>
          </cell>
        </row>
        <row r="304">
          <cell r="H304">
            <v>4948</v>
          </cell>
          <cell r="J304">
            <v>4838</v>
          </cell>
          <cell r="K304">
            <v>4650</v>
          </cell>
          <cell r="V304">
            <v>3258</v>
          </cell>
          <cell r="X304">
            <v>3182</v>
          </cell>
          <cell r="Y304">
            <v>3081</v>
          </cell>
          <cell r="AJ304">
            <v>1690</v>
          </cell>
          <cell r="AL304">
            <v>1656</v>
          </cell>
          <cell r="AM304">
            <v>1569</v>
          </cell>
        </row>
        <row r="305">
          <cell r="H305">
            <v>5037</v>
          </cell>
          <cell r="J305">
            <v>4715</v>
          </cell>
          <cell r="K305">
            <v>4433</v>
          </cell>
          <cell r="V305">
            <v>3298</v>
          </cell>
          <cell r="X305">
            <v>3068</v>
          </cell>
          <cell r="Y305">
            <v>2916</v>
          </cell>
          <cell r="AJ305">
            <v>1739</v>
          </cell>
          <cell r="AL305">
            <v>1647</v>
          </cell>
          <cell r="AM305">
            <v>1517</v>
          </cell>
        </row>
        <row r="306">
          <cell r="H306">
            <v>5120</v>
          </cell>
          <cell r="J306">
            <v>5016</v>
          </cell>
          <cell r="K306">
            <v>4788</v>
          </cell>
          <cell r="V306">
            <v>3373</v>
          </cell>
          <cell r="X306">
            <v>3291</v>
          </cell>
          <cell r="Y306">
            <v>3187</v>
          </cell>
          <cell r="AJ306">
            <v>1747</v>
          </cell>
          <cell r="AL306">
            <v>1725</v>
          </cell>
          <cell r="AM306">
            <v>1601</v>
          </cell>
        </row>
        <row r="307">
          <cell r="H307">
            <v>4564</v>
          </cell>
          <cell r="J307">
            <v>4374</v>
          </cell>
          <cell r="K307">
            <v>4155</v>
          </cell>
          <cell r="V307">
            <v>2992</v>
          </cell>
          <cell r="X307">
            <v>2909</v>
          </cell>
          <cell r="Y307">
            <v>2812</v>
          </cell>
          <cell r="AJ307">
            <v>1572</v>
          </cell>
          <cell r="AL307">
            <v>1465</v>
          </cell>
          <cell r="AM307">
            <v>1343</v>
          </cell>
        </row>
        <row r="308">
          <cell r="H308">
            <v>5077</v>
          </cell>
          <cell r="J308">
            <v>5250</v>
          </cell>
          <cell r="K308">
            <v>4365</v>
          </cell>
          <cell r="V308">
            <v>3334</v>
          </cell>
          <cell r="X308">
            <v>3209</v>
          </cell>
          <cell r="Y308">
            <v>3004</v>
          </cell>
          <cell r="AJ308">
            <v>1743</v>
          </cell>
          <cell r="AL308">
            <v>1602</v>
          </cell>
          <cell r="AM308">
            <v>1361</v>
          </cell>
          <cell r="BN308">
            <v>439</v>
          </cell>
        </row>
        <row r="309">
          <cell r="H309">
            <v>4861</v>
          </cell>
          <cell r="J309">
            <v>5789</v>
          </cell>
          <cell r="K309">
            <v>4340</v>
          </cell>
          <cell r="V309">
            <v>3183</v>
          </cell>
          <cell r="X309">
            <v>3103</v>
          </cell>
          <cell r="Y309">
            <v>2939</v>
          </cell>
          <cell r="AJ309">
            <v>1678</v>
          </cell>
          <cell r="AL309">
            <v>1616</v>
          </cell>
          <cell r="AM309">
            <v>1401</v>
          </cell>
          <cell r="BN309">
            <v>1070</v>
          </cell>
        </row>
        <row r="310">
          <cell r="H310">
            <v>5509</v>
          </cell>
          <cell r="J310">
            <v>6098</v>
          </cell>
          <cell r="K310">
            <v>3974</v>
          </cell>
          <cell r="V310">
            <v>3745</v>
          </cell>
          <cell r="X310">
            <v>3455</v>
          </cell>
          <cell r="Y310">
            <v>2836</v>
          </cell>
          <cell r="AJ310">
            <v>1764</v>
          </cell>
          <cell r="AL310">
            <v>1558</v>
          </cell>
          <cell r="AM310">
            <v>1138</v>
          </cell>
          <cell r="BN310">
            <v>1085</v>
          </cell>
        </row>
        <row r="311">
          <cell r="H311">
            <v>5430</v>
          </cell>
          <cell r="J311">
            <v>5741</v>
          </cell>
          <cell r="K311">
            <v>3812</v>
          </cell>
          <cell r="V311">
            <v>3715</v>
          </cell>
          <cell r="X311">
            <v>3338</v>
          </cell>
          <cell r="Y311">
            <v>2766</v>
          </cell>
          <cell r="AJ311">
            <v>1715</v>
          </cell>
          <cell r="AL311">
            <v>1454</v>
          </cell>
          <cell r="AM311">
            <v>1046</v>
          </cell>
          <cell r="BN311">
            <v>949</v>
          </cell>
        </row>
        <row r="312">
          <cell r="H312">
            <v>5590</v>
          </cell>
          <cell r="J312">
            <v>6220</v>
          </cell>
          <cell r="K312">
            <v>4248</v>
          </cell>
          <cell r="V312">
            <v>3822</v>
          </cell>
          <cell r="X312">
            <v>3560</v>
          </cell>
          <cell r="Y312">
            <v>3009</v>
          </cell>
          <cell r="AJ312">
            <v>1768</v>
          </cell>
          <cell r="AL312">
            <v>1623</v>
          </cell>
          <cell r="AM312">
            <v>1239</v>
          </cell>
          <cell r="BN312">
            <v>1037</v>
          </cell>
        </row>
        <row r="313">
          <cell r="H313">
            <v>5625</v>
          </cell>
          <cell r="J313">
            <v>6121</v>
          </cell>
          <cell r="K313">
            <v>4032</v>
          </cell>
          <cell r="V313">
            <v>3852</v>
          </cell>
          <cell r="X313">
            <v>3429</v>
          </cell>
          <cell r="Y313">
            <v>2837</v>
          </cell>
          <cell r="AJ313">
            <v>1773</v>
          </cell>
          <cell r="AL313">
            <v>1572</v>
          </cell>
          <cell r="AM313">
            <v>1195</v>
          </cell>
          <cell r="BN313">
            <v>1120</v>
          </cell>
        </row>
        <row r="314">
          <cell r="H314">
            <v>5430</v>
          </cell>
          <cell r="J314">
            <v>5709</v>
          </cell>
          <cell r="K314">
            <v>3609</v>
          </cell>
          <cell r="V314">
            <v>3715</v>
          </cell>
          <cell r="X314">
            <v>3198</v>
          </cell>
          <cell r="Y314">
            <v>2564</v>
          </cell>
          <cell r="AJ314">
            <v>1715</v>
          </cell>
          <cell r="AL314">
            <v>1495</v>
          </cell>
          <cell r="AM314">
            <v>1045</v>
          </cell>
          <cell r="BN314">
            <v>1016</v>
          </cell>
        </row>
        <row r="315">
          <cell r="H315">
            <v>5625</v>
          </cell>
          <cell r="J315">
            <v>4843</v>
          </cell>
          <cell r="K315">
            <v>3480</v>
          </cell>
          <cell r="V315">
            <v>3852</v>
          </cell>
          <cell r="X315">
            <v>3332</v>
          </cell>
          <cell r="Y315">
            <v>2509</v>
          </cell>
          <cell r="AJ315">
            <v>1773</v>
          </cell>
          <cell r="AL315">
            <v>1487</v>
          </cell>
          <cell r="AM315">
            <v>971</v>
          </cell>
          <cell r="BN315">
            <v>24</v>
          </cell>
        </row>
        <row r="316">
          <cell r="H316">
            <v>5437</v>
          </cell>
          <cell r="J316">
            <v>4932</v>
          </cell>
          <cell r="K316">
            <v>2981</v>
          </cell>
          <cell r="V316">
            <v>3722</v>
          </cell>
          <cell r="X316">
            <v>3037</v>
          </cell>
          <cell r="Y316">
            <v>2130</v>
          </cell>
          <cell r="AJ316">
            <v>1715</v>
          </cell>
          <cell r="AL316">
            <v>1418</v>
          </cell>
          <cell r="AM316">
            <v>851</v>
          </cell>
          <cell r="BN316">
            <v>477</v>
          </cell>
        </row>
        <row r="317">
          <cell r="H317">
            <v>5541</v>
          </cell>
          <cell r="J317">
            <v>5487</v>
          </cell>
          <cell r="K317">
            <v>3225</v>
          </cell>
          <cell r="V317">
            <v>3778</v>
          </cell>
          <cell r="X317">
            <v>3206</v>
          </cell>
          <cell r="Y317">
            <v>2329</v>
          </cell>
          <cell r="AJ317">
            <v>1763</v>
          </cell>
          <cell r="AL317">
            <v>1494</v>
          </cell>
          <cell r="AM317">
            <v>896</v>
          </cell>
          <cell r="BN317">
            <v>787</v>
          </cell>
        </row>
        <row r="318">
          <cell r="H318">
            <v>5625</v>
          </cell>
          <cell r="J318">
            <v>5965</v>
          </cell>
          <cell r="K318">
            <v>4107</v>
          </cell>
          <cell r="V318">
            <v>3852</v>
          </cell>
          <cell r="X318">
            <v>3515</v>
          </cell>
          <cell r="Y318">
            <v>2911</v>
          </cell>
          <cell r="AJ318">
            <v>1773</v>
          </cell>
          <cell r="AL318">
            <v>1638</v>
          </cell>
          <cell r="AM318">
            <v>1196</v>
          </cell>
          <cell r="BN318">
            <v>812</v>
          </cell>
        </row>
        <row r="319">
          <cell r="H319">
            <v>5096</v>
          </cell>
          <cell r="J319">
            <v>5239</v>
          </cell>
          <cell r="K319">
            <v>3639</v>
          </cell>
          <cell r="V319">
            <v>3492</v>
          </cell>
          <cell r="X319">
            <v>3069</v>
          </cell>
          <cell r="Y319">
            <v>2562</v>
          </cell>
          <cell r="AJ319">
            <v>1604</v>
          </cell>
          <cell r="AL319">
            <v>1379</v>
          </cell>
          <cell r="AM319">
            <v>1077</v>
          </cell>
          <cell r="BN319">
            <v>791</v>
          </cell>
        </row>
        <row r="320">
          <cell r="H320">
            <v>6230</v>
          </cell>
          <cell r="J320">
            <v>5677</v>
          </cell>
          <cell r="K320">
            <v>4547</v>
          </cell>
          <cell r="V320">
            <v>3498</v>
          </cell>
          <cell r="X320">
            <v>3172</v>
          </cell>
          <cell r="Y320">
            <v>2485</v>
          </cell>
          <cell r="AJ320">
            <v>1646</v>
          </cell>
          <cell r="AL320">
            <v>1451</v>
          </cell>
          <cell r="AM320">
            <v>1067</v>
          </cell>
          <cell r="BL320">
            <v>1086</v>
          </cell>
          <cell r="BN320">
            <v>1054</v>
          </cell>
          <cell r="BO320">
            <v>995</v>
          </cell>
        </row>
        <row r="321">
          <cell r="H321">
            <v>6070</v>
          </cell>
          <cell r="J321">
            <v>5815</v>
          </cell>
          <cell r="K321">
            <v>5386</v>
          </cell>
          <cell r="V321">
            <v>3408</v>
          </cell>
          <cell r="X321">
            <v>3251</v>
          </cell>
          <cell r="Y321">
            <v>3004</v>
          </cell>
          <cell r="AJ321">
            <v>1596</v>
          </cell>
          <cell r="AL321">
            <v>1511</v>
          </cell>
          <cell r="AM321">
            <v>1352</v>
          </cell>
          <cell r="BL321">
            <v>1066</v>
          </cell>
          <cell r="BN321">
            <v>1053</v>
          </cell>
          <cell r="BO321">
            <v>1030</v>
          </cell>
        </row>
        <row r="322">
          <cell r="H322">
            <v>6358</v>
          </cell>
          <cell r="J322">
            <v>5874</v>
          </cell>
          <cell r="K322">
            <v>5327</v>
          </cell>
          <cell r="V322">
            <v>3554</v>
          </cell>
          <cell r="X322">
            <v>3283</v>
          </cell>
          <cell r="Y322">
            <v>3005</v>
          </cell>
          <cell r="AJ322">
            <v>1650</v>
          </cell>
          <cell r="AL322">
            <v>1513</v>
          </cell>
          <cell r="AM322">
            <v>1289</v>
          </cell>
          <cell r="BL322">
            <v>1154</v>
          </cell>
          <cell r="BN322">
            <v>1078</v>
          </cell>
          <cell r="BO322">
            <v>1033</v>
          </cell>
        </row>
        <row r="323">
          <cell r="H323">
            <v>6010</v>
          </cell>
          <cell r="J323">
            <v>5574</v>
          </cell>
          <cell r="K323">
            <v>5209</v>
          </cell>
          <cell r="V323">
            <v>3376</v>
          </cell>
          <cell r="X323">
            <v>3112</v>
          </cell>
          <cell r="Y323">
            <v>2924</v>
          </cell>
          <cell r="AJ323">
            <v>1592</v>
          </cell>
          <cell r="AL323">
            <v>1447</v>
          </cell>
          <cell r="AM323">
            <v>1288</v>
          </cell>
          <cell r="BL323">
            <v>1042</v>
          </cell>
          <cell r="BN323">
            <v>1015</v>
          </cell>
          <cell r="BO323">
            <v>997</v>
          </cell>
        </row>
        <row r="324">
          <cell r="H324">
            <v>6350</v>
          </cell>
          <cell r="J324">
            <v>5932</v>
          </cell>
          <cell r="K324">
            <v>5346</v>
          </cell>
          <cell r="V324">
            <v>3562</v>
          </cell>
          <cell r="X324">
            <v>3320</v>
          </cell>
          <cell r="Y324">
            <v>2986</v>
          </cell>
          <cell r="AJ324">
            <v>1654</v>
          </cell>
          <cell r="AL324">
            <v>1509</v>
          </cell>
          <cell r="AM324">
            <v>1290</v>
          </cell>
          <cell r="BL324">
            <v>1134</v>
          </cell>
          <cell r="BN324">
            <v>1103</v>
          </cell>
          <cell r="BO324">
            <v>1070</v>
          </cell>
        </row>
        <row r="325">
          <cell r="H325">
            <v>6350</v>
          </cell>
          <cell r="J325">
            <v>6068</v>
          </cell>
          <cell r="K325">
            <v>5648</v>
          </cell>
          <cell r="V325">
            <v>3562</v>
          </cell>
          <cell r="X325">
            <v>3397</v>
          </cell>
          <cell r="Y325">
            <v>3164</v>
          </cell>
          <cell r="AJ325">
            <v>1654</v>
          </cell>
          <cell r="AL325">
            <v>1555</v>
          </cell>
          <cell r="AM325">
            <v>1384</v>
          </cell>
          <cell r="BL325">
            <v>1134</v>
          </cell>
          <cell r="BN325">
            <v>1116</v>
          </cell>
          <cell r="BO325">
            <v>1100</v>
          </cell>
        </row>
        <row r="326">
          <cell r="H326">
            <v>6164</v>
          </cell>
          <cell r="J326">
            <v>6052</v>
          </cell>
          <cell r="K326">
            <v>5698</v>
          </cell>
          <cell r="V326">
            <v>3452</v>
          </cell>
          <cell r="X326">
            <v>3393</v>
          </cell>
          <cell r="Y326">
            <v>3182</v>
          </cell>
          <cell r="AJ326">
            <v>1600</v>
          </cell>
          <cell r="AL326">
            <v>1562</v>
          </cell>
          <cell r="AM326">
            <v>1431</v>
          </cell>
          <cell r="BL326">
            <v>1112</v>
          </cell>
          <cell r="BN326">
            <v>1097</v>
          </cell>
          <cell r="BO326">
            <v>1085</v>
          </cell>
        </row>
        <row r="327">
          <cell r="H327">
            <v>6384</v>
          </cell>
          <cell r="J327">
            <v>6207</v>
          </cell>
          <cell r="K327">
            <v>5829</v>
          </cell>
          <cell r="V327">
            <v>3574</v>
          </cell>
          <cell r="X327">
            <v>3451</v>
          </cell>
          <cell r="Y327">
            <v>3222</v>
          </cell>
          <cell r="AJ327">
            <v>1654</v>
          </cell>
          <cell r="AL327">
            <v>1610</v>
          </cell>
          <cell r="AM327">
            <v>1475</v>
          </cell>
          <cell r="BL327">
            <v>1156</v>
          </cell>
          <cell r="BN327">
            <v>1146</v>
          </cell>
          <cell r="BO327">
            <v>1132</v>
          </cell>
        </row>
        <row r="328">
          <cell r="H328">
            <v>6130</v>
          </cell>
          <cell r="J328">
            <v>5926</v>
          </cell>
          <cell r="K328">
            <v>5143</v>
          </cell>
          <cell r="V328">
            <v>3440</v>
          </cell>
          <cell r="X328">
            <v>3314</v>
          </cell>
          <cell r="Y328">
            <v>2847</v>
          </cell>
          <cell r="AJ328">
            <v>1600</v>
          </cell>
          <cell r="AL328">
            <v>1555</v>
          </cell>
          <cell r="AM328">
            <v>1260</v>
          </cell>
          <cell r="BL328">
            <v>1090</v>
          </cell>
          <cell r="BN328">
            <v>1057</v>
          </cell>
          <cell r="BO328">
            <v>1036</v>
          </cell>
        </row>
        <row r="329">
          <cell r="H329">
            <v>6256</v>
          </cell>
          <cell r="J329">
            <v>6168</v>
          </cell>
          <cell r="K329">
            <v>5518</v>
          </cell>
          <cell r="V329">
            <v>3518</v>
          </cell>
          <cell r="X329">
            <v>3476</v>
          </cell>
          <cell r="Y329">
            <v>3086</v>
          </cell>
          <cell r="AJ329">
            <v>1650</v>
          </cell>
          <cell r="AL329">
            <v>1625</v>
          </cell>
          <cell r="AM329">
            <v>1389</v>
          </cell>
          <cell r="BL329">
            <v>1088</v>
          </cell>
          <cell r="BN329">
            <v>1067</v>
          </cell>
          <cell r="BO329">
            <v>1043</v>
          </cell>
        </row>
        <row r="330">
          <cell r="H330">
            <v>6384</v>
          </cell>
          <cell r="J330">
            <v>6282</v>
          </cell>
          <cell r="K330">
            <v>5711</v>
          </cell>
          <cell r="V330">
            <v>3574</v>
          </cell>
          <cell r="X330">
            <v>3513</v>
          </cell>
          <cell r="Y330">
            <v>3147</v>
          </cell>
          <cell r="AJ330">
            <v>1654</v>
          </cell>
          <cell r="AL330">
            <v>1620</v>
          </cell>
          <cell r="AM330">
            <v>1434</v>
          </cell>
          <cell r="BL330">
            <v>1156</v>
          </cell>
          <cell r="BN330">
            <v>1149</v>
          </cell>
          <cell r="BO330">
            <v>1130</v>
          </cell>
        </row>
        <row r="331">
          <cell r="H331">
            <v>5850</v>
          </cell>
          <cell r="J331">
            <v>5656</v>
          </cell>
          <cell r="K331">
            <v>4976</v>
          </cell>
          <cell r="V331">
            <v>3286</v>
          </cell>
          <cell r="X331">
            <v>3234</v>
          </cell>
          <cell r="Y331">
            <v>2799</v>
          </cell>
          <cell r="AJ331">
            <v>1542</v>
          </cell>
          <cell r="AL331">
            <v>1512</v>
          </cell>
          <cell r="AM331">
            <v>1290</v>
          </cell>
          <cell r="BL331">
            <v>1022</v>
          </cell>
          <cell r="BN331">
            <v>910</v>
          </cell>
          <cell r="BO331">
            <v>887</v>
          </cell>
        </row>
        <row r="332">
          <cell r="H332">
            <v>5904</v>
          </cell>
          <cell r="J332">
            <v>5163</v>
          </cell>
          <cell r="K332">
            <v>4505</v>
          </cell>
          <cell r="V332">
            <v>3318</v>
          </cell>
          <cell r="X332">
            <v>3031</v>
          </cell>
          <cell r="Y332">
            <v>2664</v>
          </cell>
          <cell r="AJ332">
            <v>1622</v>
          </cell>
          <cell r="AL332">
            <v>1572</v>
          </cell>
          <cell r="AM332">
            <v>1302</v>
          </cell>
          <cell r="BL332">
            <v>964</v>
          </cell>
          <cell r="BN332">
            <v>560</v>
          </cell>
          <cell r="BO332">
            <v>539</v>
          </cell>
        </row>
        <row r="333">
          <cell r="H333">
            <v>3653</v>
          </cell>
          <cell r="J333">
            <v>3460</v>
          </cell>
          <cell r="K333">
            <v>3109</v>
          </cell>
          <cell r="V333">
            <v>2254</v>
          </cell>
          <cell r="X333">
            <v>2118</v>
          </cell>
          <cell r="Y333">
            <v>1872</v>
          </cell>
          <cell r="AJ333">
            <v>1399</v>
          </cell>
          <cell r="AL333">
            <v>1342</v>
          </cell>
          <cell r="AM333">
            <v>1237</v>
          </cell>
        </row>
        <row r="334">
          <cell r="H334">
            <v>3756</v>
          </cell>
          <cell r="J334">
            <v>3692</v>
          </cell>
          <cell r="K334">
            <v>3344</v>
          </cell>
          <cell r="V334">
            <v>2399</v>
          </cell>
          <cell r="X334">
            <v>2344</v>
          </cell>
          <cell r="Y334">
            <v>2103</v>
          </cell>
          <cell r="AJ334">
            <v>1357</v>
          </cell>
          <cell r="AL334">
            <v>1348</v>
          </cell>
          <cell r="AM334">
            <v>1241</v>
          </cell>
        </row>
        <row r="335">
          <cell r="H335">
            <v>4290</v>
          </cell>
          <cell r="J335">
            <v>4201</v>
          </cell>
          <cell r="K335">
            <v>3942</v>
          </cell>
          <cell r="V335">
            <v>2766</v>
          </cell>
          <cell r="X335">
            <v>2705</v>
          </cell>
          <cell r="Y335">
            <v>2521</v>
          </cell>
          <cell r="AJ335">
            <v>1524</v>
          </cell>
          <cell r="AL335">
            <v>1496</v>
          </cell>
          <cell r="AM335">
            <v>1421</v>
          </cell>
        </row>
        <row r="336">
          <cell r="H336">
            <v>4432</v>
          </cell>
          <cell r="J336">
            <v>4342</v>
          </cell>
          <cell r="K336">
            <v>4202</v>
          </cell>
          <cell r="V336">
            <v>2857</v>
          </cell>
          <cell r="X336">
            <v>2791</v>
          </cell>
          <cell r="Y336">
            <v>2705</v>
          </cell>
          <cell r="AJ336">
            <v>1575</v>
          </cell>
          <cell r="AL336">
            <v>1551</v>
          </cell>
          <cell r="AM336">
            <v>1497</v>
          </cell>
        </row>
        <row r="337">
          <cell r="H337">
            <v>4428</v>
          </cell>
          <cell r="J337">
            <v>4286</v>
          </cell>
          <cell r="K337">
            <v>4160</v>
          </cell>
          <cell r="V337">
            <v>2853</v>
          </cell>
          <cell r="X337">
            <v>2735</v>
          </cell>
          <cell r="Y337">
            <v>2632</v>
          </cell>
          <cell r="AJ337">
            <v>1575</v>
          </cell>
          <cell r="AL337">
            <v>1551</v>
          </cell>
          <cell r="AM337">
            <v>1528</v>
          </cell>
        </row>
        <row r="338">
          <cell r="H338">
            <v>4312</v>
          </cell>
          <cell r="J338">
            <v>4113</v>
          </cell>
          <cell r="K338">
            <v>3941</v>
          </cell>
          <cell r="V338">
            <v>2786</v>
          </cell>
          <cell r="X338">
            <v>2630</v>
          </cell>
          <cell r="Y338">
            <v>2522</v>
          </cell>
          <cell r="AJ338">
            <v>1526</v>
          </cell>
          <cell r="AL338">
            <v>1483</v>
          </cell>
          <cell r="AM338">
            <v>1419</v>
          </cell>
        </row>
        <row r="339">
          <cell r="H339">
            <v>4441</v>
          </cell>
          <cell r="J339">
            <v>4339</v>
          </cell>
          <cell r="K339">
            <v>4196</v>
          </cell>
          <cell r="V339">
            <v>2865</v>
          </cell>
          <cell r="X339">
            <v>2783</v>
          </cell>
          <cell r="Y339">
            <v>2697</v>
          </cell>
          <cell r="AJ339">
            <v>1576</v>
          </cell>
          <cell r="AL339">
            <v>1556</v>
          </cell>
          <cell r="AM339">
            <v>1499</v>
          </cell>
        </row>
        <row r="340">
          <cell r="H340">
            <v>4293</v>
          </cell>
          <cell r="J340">
            <v>4134</v>
          </cell>
          <cell r="K340">
            <v>3945</v>
          </cell>
          <cell r="V340">
            <v>2766</v>
          </cell>
          <cell r="X340">
            <v>2664</v>
          </cell>
          <cell r="Y340">
            <v>2541</v>
          </cell>
          <cell r="AJ340">
            <v>1527</v>
          </cell>
          <cell r="AL340">
            <v>1470</v>
          </cell>
          <cell r="AM340">
            <v>1404</v>
          </cell>
        </row>
        <row r="341">
          <cell r="H341">
            <v>4424</v>
          </cell>
          <cell r="J341">
            <v>4029</v>
          </cell>
          <cell r="K341">
            <v>3757</v>
          </cell>
          <cell r="V341">
            <v>2845</v>
          </cell>
          <cell r="X341">
            <v>2569</v>
          </cell>
          <cell r="Y341">
            <v>2382</v>
          </cell>
          <cell r="AJ341">
            <v>1579</v>
          </cell>
          <cell r="AL341">
            <v>1460</v>
          </cell>
          <cell r="AM341">
            <v>1375</v>
          </cell>
        </row>
        <row r="342">
          <cell r="H342">
            <v>4428</v>
          </cell>
          <cell r="J342">
            <v>4226</v>
          </cell>
          <cell r="K342">
            <v>3808</v>
          </cell>
          <cell r="V342">
            <v>2853</v>
          </cell>
          <cell r="X342">
            <v>2716</v>
          </cell>
          <cell r="Y342">
            <v>2480</v>
          </cell>
          <cell r="AJ342">
            <v>1575</v>
          </cell>
          <cell r="AL342">
            <v>1510</v>
          </cell>
          <cell r="AM342">
            <v>1328</v>
          </cell>
        </row>
        <row r="343">
          <cell r="H343">
            <v>3994</v>
          </cell>
          <cell r="J343">
            <v>3648</v>
          </cell>
          <cell r="K343">
            <v>3284</v>
          </cell>
          <cell r="V343">
            <v>2572</v>
          </cell>
          <cell r="X343">
            <v>2344</v>
          </cell>
          <cell r="Y343">
            <v>2120</v>
          </cell>
          <cell r="AJ343">
            <v>1422</v>
          </cell>
          <cell r="AL343">
            <v>1304</v>
          </cell>
          <cell r="AM343">
            <v>1164</v>
          </cell>
        </row>
        <row r="344">
          <cell r="H344">
            <v>4445</v>
          </cell>
          <cell r="J344">
            <v>4269</v>
          </cell>
          <cell r="K344">
            <v>3935</v>
          </cell>
          <cell r="V344">
            <v>2869</v>
          </cell>
          <cell r="X344">
            <v>2749</v>
          </cell>
          <cell r="Y344">
            <v>2555</v>
          </cell>
          <cell r="AJ344">
            <v>1576</v>
          </cell>
          <cell r="AL344">
            <v>1520</v>
          </cell>
          <cell r="AM344">
            <v>1380</v>
          </cell>
        </row>
        <row r="345">
          <cell r="H345">
            <v>4295</v>
          </cell>
          <cell r="J345">
            <v>3995</v>
          </cell>
          <cell r="K345">
            <v>3316</v>
          </cell>
          <cell r="V345">
            <v>2770</v>
          </cell>
          <cell r="X345">
            <v>2566</v>
          </cell>
          <cell r="Y345">
            <v>2068</v>
          </cell>
          <cell r="AJ345">
            <v>1525</v>
          </cell>
          <cell r="AL345">
            <v>1429</v>
          </cell>
          <cell r="AM345">
            <v>1248</v>
          </cell>
        </row>
        <row r="346">
          <cell r="H346">
            <v>4406</v>
          </cell>
          <cell r="J346">
            <v>4192</v>
          </cell>
          <cell r="K346">
            <v>3533</v>
          </cell>
          <cell r="V346">
            <v>2833</v>
          </cell>
          <cell r="X346">
            <v>2698</v>
          </cell>
          <cell r="Y346">
            <v>2264</v>
          </cell>
          <cell r="AJ346">
            <v>1573</v>
          </cell>
          <cell r="AL346">
            <v>1494</v>
          </cell>
          <cell r="AM346">
            <v>1269</v>
          </cell>
        </row>
        <row r="347">
          <cell r="H347">
            <v>4299</v>
          </cell>
          <cell r="J347">
            <v>3883</v>
          </cell>
          <cell r="K347">
            <v>3328</v>
          </cell>
          <cell r="V347">
            <v>2774</v>
          </cell>
          <cell r="X347">
            <v>2527</v>
          </cell>
          <cell r="Y347">
            <v>2159</v>
          </cell>
          <cell r="AJ347">
            <v>1525</v>
          </cell>
          <cell r="AL347">
            <v>1356</v>
          </cell>
          <cell r="AM347">
            <v>1169</v>
          </cell>
        </row>
        <row r="348">
          <cell r="H348">
            <v>4441</v>
          </cell>
          <cell r="J348">
            <v>4158</v>
          </cell>
          <cell r="K348">
            <v>3732</v>
          </cell>
          <cell r="V348">
            <v>2865</v>
          </cell>
          <cell r="X348">
            <v>2674</v>
          </cell>
          <cell r="Y348">
            <v>2381</v>
          </cell>
          <cell r="AJ348">
            <v>1576</v>
          </cell>
          <cell r="AL348">
            <v>1484</v>
          </cell>
          <cell r="AM348">
            <v>1351</v>
          </cell>
        </row>
        <row r="349">
          <cell r="H349">
            <v>4432</v>
          </cell>
          <cell r="J349">
            <v>4232</v>
          </cell>
          <cell r="K349">
            <v>3664</v>
          </cell>
          <cell r="V349">
            <v>2857</v>
          </cell>
          <cell r="X349">
            <v>2723</v>
          </cell>
          <cell r="Y349">
            <v>2343</v>
          </cell>
          <cell r="AJ349">
            <v>1575</v>
          </cell>
          <cell r="AL349">
            <v>1509</v>
          </cell>
          <cell r="AM349">
            <v>1321</v>
          </cell>
        </row>
        <row r="350">
          <cell r="H350">
            <v>4312</v>
          </cell>
          <cell r="J350">
            <v>4225</v>
          </cell>
          <cell r="K350">
            <v>3941</v>
          </cell>
          <cell r="V350">
            <v>2786</v>
          </cell>
          <cell r="X350">
            <v>2724</v>
          </cell>
          <cell r="Y350">
            <v>2526</v>
          </cell>
          <cell r="AJ350">
            <v>1526</v>
          </cell>
          <cell r="AL350">
            <v>1501</v>
          </cell>
          <cell r="AM350">
            <v>1415</v>
          </cell>
        </row>
        <row r="351">
          <cell r="H351">
            <v>4415</v>
          </cell>
          <cell r="J351">
            <v>4193</v>
          </cell>
          <cell r="K351">
            <v>3587</v>
          </cell>
          <cell r="V351">
            <v>2841</v>
          </cell>
          <cell r="X351">
            <v>2701</v>
          </cell>
          <cell r="Y351">
            <v>2275</v>
          </cell>
          <cell r="AJ351">
            <v>1574</v>
          </cell>
          <cell r="AL351">
            <v>1492</v>
          </cell>
          <cell r="AM351">
            <v>1312</v>
          </cell>
        </row>
        <row r="352">
          <cell r="H352">
            <v>4290</v>
          </cell>
          <cell r="J352">
            <v>4145</v>
          </cell>
          <cell r="K352">
            <v>3421</v>
          </cell>
          <cell r="V352">
            <v>2766</v>
          </cell>
          <cell r="X352">
            <v>2666</v>
          </cell>
          <cell r="Y352">
            <v>2124</v>
          </cell>
          <cell r="AJ352">
            <v>1524</v>
          </cell>
          <cell r="AL352">
            <v>1479</v>
          </cell>
          <cell r="AM352">
            <v>1297</v>
          </cell>
        </row>
        <row r="353">
          <cell r="H353">
            <v>4428</v>
          </cell>
          <cell r="J353">
            <v>4154</v>
          </cell>
          <cell r="K353">
            <v>3678</v>
          </cell>
          <cell r="V353">
            <v>2853</v>
          </cell>
          <cell r="X353">
            <v>2677</v>
          </cell>
          <cell r="Y353">
            <v>2330</v>
          </cell>
          <cell r="AJ353">
            <v>1575</v>
          </cell>
          <cell r="AL353">
            <v>1477</v>
          </cell>
          <cell r="AM353">
            <v>1348</v>
          </cell>
        </row>
        <row r="354">
          <cell r="H354">
            <v>4432</v>
          </cell>
          <cell r="J354">
            <v>4192</v>
          </cell>
          <cell r="K354">
            <v>3618</v>
          </cell>
          <cell r="V354">
            <v>2857</v>
          </cell>
          <cell r="X354">
            <v>2690</v>
          </cell>
          <cell r="Y354">
            <v>2333</v>
          </cell>
          <cell r="AJ354">
            <v>1575</v>
          </cell>
          <cell r="AL354">
            <v>1502</v>
          </cell>
          <cell r="AM354">
            <v>1285</v>
          </cell>
        </row>
        <row r="355">
          <cell r="H355">
            <v>4007</v>
          </cell>
          <cell r="J355">
            <v>3900</v>
          </cell>
          <cell r="K355">
            <v>3467</v>
          </cell>
          <cell r="V355">
            <v>2584</v>
          </cell>
          <cell r="X355">
            <v>2512</v>
          </cell>
          <cell r="Y355">
            <v>2191</v>
          </cell>
          <cell r="AJ355">
            <v>1423</v>
          </cell>
          <cell r="AL355">
            <v>1388</v>
          </cell>
          <cell r="AM355">
            <v>1276</v>
          </cell>
        </row>
        <row r="356">
          <cell r="H356">
            <v>4432</v>
          </cell>
          <cell r="J356">
            <v>4271</v>
          </cell>
          <cell r="K356">
            <v>3570</v>
          </cell>
          <cell r="V356">
            <v>2857</v>
          </cell>
          <cell r="X356">
            <v>2740</v>
          </cell>
          <cell r="Y356">
            <v>2179</v>
          </cell>
          <cell r="AJ356">
            <v>1575</v>
          </cell>
          <cell r="AL356">
            <v>1531</v>
          </cell>
          <cell r="AM356">
            <v>1391</v>
          </cell>
        </row>
        <row r="357">
          <cell r="H357">
            <v>4442</v>
          </cell>
          <cell r="J357">
            <v>4127</v>
          </cell>
          <cell r="K357">
            <v>3542</v>
          </cell>
          <cell r="V357">
            <v>2758</v>
          </cell>
          <cell r="X357">
            <v>2491</v>
          </cell>
          <cell r="Y357">
            <v>2061</v>
          </cell>
          <cell r="AJ357">
            <v>1524</v>
          </cell>
          <cell r="AL357">
            <v>1476</v>
          </cell>
          <cell r="AM357">
            <v>1321</v>
          </cell>
          <cell r="BZ357">
            <v>160</v>
          </cell>
          <cell r="CB357">
            <v>160</v>
          </cell>
          <cell r="CC357">
            <v>160</v>
          </cell>
        </row>
        <row r="358">
          <cell r="H358">
            <v>4737</v>
          </cell>
          <cell r="J358">
            <v>4362</v>
          </cell>
          <cell r="K358">
            <v>3033</v>
          </cell>
          <cell r="V358">
            <v>2958</v>
          </cell>
          <cell r="X358">
            <v>2705</v>
          </cell>
          <cell r="Y358">
            <v>1823</v>
          </cell>
          <cell r="AJ358">
            <v>1375</v>
          </cell>
          <cell r="AL358">
            <v>1256</v>
          </cell>
          <cell r="AM358">
            <v>865</v>
          </cell>
          <cell r="BZ358">
            <v>404</v>
          </cell>
          <cell r="CB358">
            <v>401</v>
          </cell>
          <cell r="CC358">
            <v>345</v>
          </cell>
        </row>
        <row r="359">
          <cell r="H359">
            <v>4714</v>
          </cell>
          <cell r="J359">
            <v>4510</v>
          </cell>
          <cell r="K359">
            <v>2391</v>
          </cell>
          <cell r="V359">
            <v>2926</v>
          </cell>
          <cell r="X359">
            <v>2784</v>
          </cell>
          <cell r="Y359">
            <v>1315</v>
          </cell>
          <cell r="AJ359">
            <v>1260</v>
          </cell>
          <cell r="AL359">
            <v>1200</v>
          </cell>
          <cell r="AM359">
            <v>598</v>
          </cell>
          <cell r="BZ359">
            <v>528</v>
          </cell>
          <cell r="CB359">
            <v>526</v>
          </cell>
          <cell r="CC359">
            <v>478</v>
          </cell>
        </row>
        <row r="360">
          <cell r="H360">
            <v>4889</v>
          </cell>
          <cell r="J360">
            <v>4824</v>
          </cell>
          <cell r="K360">
            <v>4056</v>
          </cell>
          <cell r="V360">
            <v>3117</v>
          </cell>
          <cell r="X360">
            <v>3072</v>
          </cell>
          <cell r="Y360">
            <v>2698</v>
          </cell>
          <cell r="AJ360">
            <v>1226</v>
          </cell>
          <cell r="AL360">
            <v>1208</v>
          </cell>
          <cell r="AM360">
            <v>858</v>
          </cell>
          <cell r="BZ360">
            <v>546</v>
          </cell>
          <cell r="CB360">
            <v>544</v>
          </cell>
          <cell r="CC360">
            <v>500</v>
          </cell>
        </row>
        <row r="361">
          <cell r="H361">
            <v>4927</v>
          </cell>
          <cell r="J361">
            <v>4819</v>
          </cell>
          <cell r="K361">
            <v>4371</v>
          </cell>
          <cell r="V361">
            <v>3152</v>
          </cell>
          <cell r="X361">
            <v>3078</v>
          </cell>
          <cell r="Y361">
            <v>2856</v>
          </cell>
          <cell r="AJ361">
            <v>1227</v>
          </cell>
          <cell r="AL361">
            <v>1193</v>
          </cell>
          <cell r="AM361">
            <v>998</v>
          </cell>
          <cell r="BZ361">
            <v>548</v>
          </cell>
          <cell r="CB361">
            <v>548</v>
          </cell>
          <cell r="CC361">
            <v>517</v>
          </cell>
        </row>
        <row r="362">
          <cell r="H362">
            <v>4797</v>
          </cell>
          <cell r="J362">
            <v>4656</v>
          </cell>
          <cell r="K362">
            <v>4247</v>
          </cell>
          <cell r="V362">
            <v>3077</v>
          </cell>
          <cell r="X362">
            <v>2951</v>
          </cell>
          <cell r="Y362">
            <v>2762</v>
          </cell>
          <cell r="AJ362">
            <v>1188</v>
          </cell>
          <cell r="AL362">
            <v>1181</v>
          </cell>
          <cell r="AM362">
            <v>985</v>
          </cell>
          <cell r="BZ362">
            <v>532</v>
          </cell>
          <cell r="CB362">
            <v>524</v>
          </cell>
          <cell r="CC362">
            <v>500</v>
          </cell>
        </row>
        <row r="363">
          <cell r="H363">
            <v>4836</v>
          </cell>
          <cell r="J363">
            <v>4750</v>
          </cell>
          <cell r="K363">
            <v>4152</v>
          </cell>
          <cell r="V363">
            <v>3069</v>
          </cell>
          <cell r="X363">
            <v>3006</v>
          </cell>
          <cell r="Y363">
            <v>2773</v>
          </cell>
          <cell r="AJ363">
            <v>1223</v>
          </cell>
          <cell r="AL363">
            <v>1200</v>
          </cell>
          <cell r="AM363">
            <v>864</v>
          </cell>
          <cell r="BZ363">
            <v>544</v>
          </cell>
          <cell r="CB363">
            <v>544</v>
          </cell>
          <cell r="CC363">
            <v>515</v>
          </cell>
        </row>
        <row r="364">
          <cell r="H364">
            <v>4714</v>
          </cell>
          <cell r="J364">
            <v>4343</v>
          </cell>
          <cell r="K364">
            <v>3301</v>
          </cell>
          <cell r="V364">
            <v>3021</v>
          </cell>
          <cell r="X364">
            <v>2827</v>
          </cell>
          <cell r="Y364">
            <v>2439</v>
          </cell>
          <cell r="AJ364">
            <v>1139</v>
          </cell>
          <cell r="AL364">
            <v>976</v>
          </cell>
          <cell r="AM364">
            <v>414</v>
          </cell>
          <cell r="BZ364">
            <v>554</v>
          </cell>
          <cell r="CB364">
            <v>540</v>
          </cell>
          <cell r="CC364">
            <v>448</v>
          </cell>
        </row>
        <row r="365">
          <cell r="H365">
            <v>4654</v>
          </cell>
          <cell r="J365">
            <v>4501</v>
          </cell>
          <cell r="K365">
            <v>3746</v>
          </cell>
          <cell r="V365">
            <v>3054</v>
          </cell>
          <cell r="X365">
            <v>2918</v>
          </cell>
          <cell r="Y365">
            <v>2598</v>
          </cell>
          <cell r="AJ365">
            <v>1014</v>
          </cell>
          <cell r="AL365">
            <v>1003</v>
          </cell>
          <cell r="AM365">
            <v>721</v>
          </cell>
          <cell r="BZ365">
            <v>586</v>
          </cell>
          <cell r="CB365">
            <v>580</v>
          </cell>
          <cell r="CC365">
            <v>427</v>
          </cell>
        </row>
        <row r="366">
          <cell r="H366">
            <v>4720</v>
          </cell>
          <cell r="J366">
            <v>4603</v>
          </cell>
          <cell r="K366">
            <v>3666</v>
          </cell>
          <cell r="V366">
            <v>3110</v>
          </cell>
          <cell r="X366">
            <v>3027</v>
          </cell>
          <cell r="Y366">
            <v>2630</v>
          </cell>
          <cell r="AJ366">
            <v>1018</v>
          </cell>
          <cell r="AL366">
            <v>985</v>
          </cell>
          <cell r="AM366">
            <v>628</v>
          </cell>
          <cell r="BZ366">
            <v>592</v>
          </cell>
          <cell r="CB366">
            <v>591</v>
          </cell>
          <cell r="CC366">
            <v>408</v>
          </cell>
        </row>
        <row r="367">
          <cell r="H367">
            <v>4162</v>
          </cell>
          <cell r="J367">
            <v>4010</v>
          </cell>
          <cell r="K367">
            <v>3233</v>
          </cell>
          <cell r="V367">
            <v>2752</v>
          </cell>
          <cell r="X367">
            <v>2655</v>
          </cell>
          <cell r="Y367">
            <v>2382</v>
          </cell>
          <cell r="AJ367">
            <v>918</v>
          </cell>
          <cell r="AL367">
            <v>869</v>
          </cell>
          <cell r="AM367">
            <v>453</v>
          </cell>
          <cell r="BZ367">
            <v>492</v>
          </cell>
          <cell r="CB367">
            <v>486</v>
          </cell>
          <cell r="CC367">
            <v>398</v>
          </cell>
        </row>
        <row r="368">
          <cell r="H368">
            <v>4675</v>
          </cell>
          <cell r="J368">
            <v>4558</v>
          </cell>
          <cell r="K368">
            <v>3384</v>
          </cell>
          <cell r="V368">
            <v>3109</v>
          </cell>
          <cell r="X368">
            <v>3021</v>
          </cell>
          <cell r="Y368">
            <v>2563</v>
          </cell>
          <cell r="AJ368">
            <v>1018</v>
          </cell>
          <cell r="AL368">
            <v>997</v>
          </cell>
          <cell r="AM368">
            <v>401</v>
          </cell>
          <cell r="BZ368">
            <v>548</v>
          </cell>
          <cell r="CB368">
            <v>540</v>
          </cell>
          <cell r="CC368">
            <v>420</v>
          </cell>
        </row>
        <row r="369">
          <cell r="H369">
            <v>4446</v>
          </cell>
          <cell r="J369">
            <v>4361</v>
          </cell>
          <cell r="K369">
            <v>3609</v>
          </cell>
          <cell r="V369">
            <v>2934</v>
          </cell>
          <cell r="X369">
            <v>2885</v>
          </cell>
          <cell r="Y369">
            <v>2571</v>
          </cell>
          <cell r="AJ369">
            <v>984</v>
          </cell>
          <cell r="AL369">
            <v>952</v>
          </cell>
          <cell r="AM369">
            <v>609</v>
          </cell>
          <cell r="BZ369">
            <v>528</v>
          </cell>
          <cell r="CB369">
            <v>524</v>
          </cell>
          <cell r="CC369">
            <v>429</v>
          </cell>
        </row>
        <row r="370">
          <cell r="H370">
            <v>4639</v>
          </cell>
          <cell r="J370">
            <v>4516</v>
          </cell>
          <cell r="K370">
            <v>3862</v>
          </cell>
          <cell r="V370">
            <v>3076</v>
          </cell>
          <cell r="X370">
            <v>2986</v>
          </cell>
          <cell r="Y370">
            <v>2696</v>
          </cell>
          <cell r="AJ370">
            <v>1017</v>
          </cell>
          <cell r="AL370">
            <v>994</v>
          </cell>
          <cell r="AM370">
            <v>781</v>
          </cell>
          <cell r="BZ370">
            <v>546</v>
          </cell>
          <cell r="CB370">
            <v>536</v>
          </cell>
          <cell r="CC370">
            <v>385</v>
          </cell>
        </row>
        <row r="371">
          <cell r="H371">
            <v>4459</v>
          </cell>
          <cell r="J371">
            <v>4180</v>
          </cell>
          <cell r="K371">
            <v>3307</v>
          </cell>
          <cell r="V371">
            <v>2950</v>
          </cell>
          <cell r="X371">
            <v>2775</v>
          </cell>
          <cell r="Y371">
            <v>2343</v>
          </cell>
          <cell r="AJ371">
            <v>983</v>
          </cell>
          <cell r="AL371">
            <v>911</v>
          </cell>
          <cell r="AM371">
            <v>643</v>
          </cell>
          <cell r="BZ371">
            <v>526</v>
          </cell>
          <cell r="CB371">
            <v>494</v>
          </cell>
          <cell r="CC371">
            <v>321</v>
          </cell>
        </row>
        <row r="372">
          <cell r="H372">
            <v>4302</v>
          </cell>
          <cell r="J372">
            <v>4075</v>
          </cell>
          <cell r="K372">
            <v>3328</v>
          </cell>
          <cell r="V372">
            <v>2736</v>
          </cell>
          <cell r="X372">
            <v>2645</v>
          </cell>
          <cell r="Y372">
            <v>2237</v>
          </cell>
          <cell r="AJ372">
            <v>1018</v>
          </cell>
          <cell r="AL372">
            <v>978</v>
          </cell>
          <cell r="AM372">
            <v>739</v>
          </cell>
          <cell r="BZ372">
            <v>548</v>
          </cell>
          <cell r="CB372">
            <v>452</v>
          </cell>
          <cell r="CC372">
            <v>352</v>
          </cell>
        </row>
      </sheetData>
      <sheetData sheetId="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CUADRO"/>
      <sheetName val="DATOS BS#Bol por Estación"/>
      <sheetName val="Est. x Ramal + Datos"/>
      <sheetName val="Control"/>
    </sheetNames>
    <sheetDataSet>
      <sheetData sheetId="0"/>
      <sheetData sheetId="1"/>
      <sheetData sheetId="2">
        <row r="2">
          <cell r="AP2">
            <v>309487</v>
          </cell>
          <cell r="AU2">
            <v>271869</v>
          </cell>
          <cell r="AV2">
            <v>34546</v>
          </cell>
          <cell r="AW2">
            <v>3072</v>
          </cell>
        </row>
        <row r="3">
          <cell r="AP3">
            <v>327033</v>
          </cell>
          <cell r="AU3">
            <v>283545</v>
          </cell>
          <cell r="AV3">
            <v>40876</v>
          </cell>
          <cell r="AW3">
            <v>2612</v>
          </cell>
        </row>
        <row r="4">
          <cell r="AP4">
            <v>355966</v>
          </cell>
          <cell r="AU4">
            <v>304367</v>
          </cell>
          <cell r="AV4">
            <v>48662</v>
          </cell>
          <cell r="AW4">
            <v>2937</v>
          </cell>
        </row>
        <row r="5">
          <cell r="AP5">
            <v>399244</v>
          </cell>
          <cell r="AU5">
            <v>338940</v>
          </cell>
          <cell r="AV5">
            <v>54246</v>
          </cell>
          <cell r="AW5">
            <v>6058</v>
          </cell>
        </row>
        <row r="6">
          <cell r="AP6">
            <v>459238</v>
          </cell>
          <cell r="AU6">
            <v>393282</v>
          </cell>
          <cell r="AV6">
            <v>59884</v>
          </cell>
          <cell r="AW6">
            <v>6072</v>
          </cell>
        </row>
        <row r="7">
          <cell r="AP7">
            <v>501679</v>
          </cell>
          <cell r="AU7">
            <v>427088</v>
          </cell>
          <cell r="AV7">
            <v>66987</v>
          </cell>
          <cell r="AW7">
            <v>7604</v>
          </cell>
        </row>
        <row r="8">
          <cell r="AP8">
            <v>537832</v>
          </cell>
          <cell r="AU8">
            <v>454509</v>
          </cell>
          <cell r="AV8">
            <v>73462</v>
          </cell>
          <cell r="AW8">
            <v>9861</v>
          </cell>
        </row>
        <row r="9">
          <cell r="AP9">
            <v>542717</v>
          </cell>
          <cell r="AU9">
            <v>447341</v>
          </cell>
          <cell r="AV9">
            <v>82810</v>
          </cell>
          <cell r="AW9">
            <v>12566</v>
          </cell>
        </row>
        <row r="10">
          <cell r="AP10">
            <v>524058</v>
          </cell>
          <cell r="AU10">
            <v>427311</v>
          </cell>
          <cell r="AV10">
            <v>83925</v>
          </cell>
          <cell r="AW10">
            <v>12822</v>
          </cell>
        </row>
        <row r="11">
          <cell r="AP11">
            <v>517637</v>
          </cell>
          <cell r="AU11">
            <v>422204</v>
          </cell>
          <cell r="AV11">
            <v>82242</v>
          </cell>
          <cell r="AW11">
            <v>13191</v>
          </cell>
        </row>
        <row r="12">
          <cell r="AP12">
            <v>619088</v>
          </cell>
          <cell r="AU12">
            <v>515903</v>
          </cell>
          <cell r="AV12">
            <v>89595</v>
          </cell>
          <cell r="AW12">
            <v>13590</v>
          </cell>
        </row>
        <row r="13">
          <cell r="AP13">
            <v>583334</v>
          </cell>
          <cell r="AU13">
            <v>486558</v>
          </cell>
          <cell r="AV13">
            <v>84737</v>
          </cell>
          <cell r="AW13">
            <v>12039</v>
          </cell>
        </row>
        <row r="14">
          <cell r="AP14">
            <v>691945</v>
          </cell>
          <cell r="AU14">
            <v>577410</v>
          </cell>
          <cell r="AV14">
            <v>99567</v>
          </cell>
          <cell r="AW14">
            <v>14968</v>
          </cell>
        </row>
        <row r="15">
          <cell r="AP15">
            <v>647230</v>
          </cell>
          <cell r="AU15">
            <v>540361</v>
          </cell>
          <cell r="AV15">
            <v>92933</v>
          </cell>
          <cell r="AW15">
            <v>13936</v>
          </cell>
        </row>
        <row r="16">
          <cell r="AP16">
            <v>706911</v>
          </cell>
          <cell r="AU16">
            <v>584660</v>
          </cell>
          <cell r="AV16">
            <v>106336</v>
          </cell>
          <cell r="AW16">
            <v>15915</v>
          </cell>
        </row>
        <row r="17">
          <cell r="AP17">
            <v>749306</v>
          </cell>
          <cell r="AU17">
            <v>614571</v>
          </cell>
          <cell r="AV17">
            <v>117428</v>
          </cell>
          <cell r="AW17">
            <v>17307</v>
          </cell>
        </row>
        <row r="18">
          <cell r="AP18">
            <v>767250</v>
          </cell>
          <cell r="AU18">
            <v>628266</v>
          </cell>
          <cell r="AV18">
            <v>122359</v>
          </cell>
          <cell r="AW18">
            <v>16625</v>
          </cell>
        </row>
        <row r="19">
          <cell r="AP19">
            <v>815173</v>
          </cell>
          <cell r="AU19">
            <v>669583</v>
          </cell>
          <cell r="AV19">
            <v>128137</v>
          </cell>
          <cell r="AW19">
            <v>17453</v>
          </cell>
        </row>
        <row r="20">
          <cell r="AP20">
            <v>836875</v>
          </cell>
          <cell r="AU20">
            <v>686383</v>
          </cell>
          <cell r="AV20">
            <v>132201</v>
          </cell>
          <cell r="AW20">
            <v>18291</v>
          </cell>
        </row>
        <row r="21">
          <cell r="AP21">
            <v>862875</v>
          </cell>
          <cell r="AU21">
            <v>700712</v>
          </cell>
          <cell r="AV21">
            <v>142361</v>
          </cell>
          <cell r="AW21">
            <v>19802</v>
          </cell>
        </row>
        <row r="22">
          <cell r="AP22">
            <v>915153</v>
          </cell>
          <cell r="AU22">
            <v>734460</v>
          </cell>
          <cell r="AV22">
            <v>159946</v>
          </cell>
          <cell r="AW22">
            <v>20747</v>
          </cell>
        </row>
        <row r="23">
          <cell r="AP23">
            <v>861571</v>
          </cell>
          <cell r="AU23">
            <v>677319</v>
          </cell>
          <cell r="AV23">
            <v>163140</v>
          </cell>
          <cell r="AW23">
            <v>21112</v>
          </cell>
        </row>
        <row r="24">
          <cell r="AP24">
            <v>985867</v>
          </cell>
          <cell r="AU24">
            <v>782156</v>
          </cell>
          <cell r="AV24">
            <v>182621</v>
          </cell>
          <cell r="AW24">
            <v>21090</v>
          </cell>
        </row>
        <row r="25">
          <cell r="AP25">
            <v>948931</v>
          </cell>
          <cell r="AU25">
            <v>753492</v>
          </cell>
          <cell r="AV25">
            <v>176051</v>
          </cell>
          <cell r="AW25">
            <v>19388</v>
          </cell>
        </row>
        <row r="26">
          <cell r="AP26">
            <v>986758</v>
          </cell>
          <cell r="AU26">
            <v>783577</v>
          </cell>
          <cell r="AV26">
            <v>183724</v>
          </cell>
          <cell r="AW26">
            <v>19457</v>
          </cell>
        </row>
        <row r="27">
          <cell r="AP27">
            <v>868079</v>
          </cell>
          <cell r="AU27">
            <v>683565</v>
          </cell>
          <cell r="AV27">
            <v>166221</v>
          </cell>
          <cell r="AW27">
            <v>18293</v>
          </cell>
        </row>
        <row r="28">
          <cell r="AP28">
            <v>903278</v>
          </cell>
          <cell r="AU28">
            <v>708205</v>
          </cell>
          <cell r="AV28">
            <v>175061</v>
          </cell>
          <cell r="AW28">
            <v>20012</v>
          </cell>
        </row>
        <row r="29">
          <cell r="AP29">
            <v>907936</v>
          </cell>
          <cell r="AU29">
            <v>712457</v>
          </cell>
          <cell r="AV29">
            <v>175840</v>
          </cell>
          <cell r="AW29">
            <v>19639</v>
          </cell>
        </row>
        <row r="30">
          <cell r="AP30">
            <v>867901</v>
          </cell>
          <cell r="AU30">
            <v>680329</v>
          </cell>
          <cell r="AV30">
            <v>169569</v>
          </cell>
          <cell r="AW30">
            <v>18003</v>
          </cell>
        </row>
        <row r="31">
          <cell r="AP31">
            <v>1047456</v>
          </cell>
          <cell r="AU31">
            <v>823238</v>
          </cell>
          <cell r="AV31">
            <v>202216</v>
          </cell>
          <cell r="AW31">
            <v>22002</v>
          </cell>
        </row>
        <row r="32">
          <cell r="AP32">
            <v>1029439</v>
          </cell>
          <cell r="AU32">
            <v>808717</v>
          </cell>
          <cell r="AV32">
            <v>199156</v>
          </cell>
          <cell r="AW32">
            <v>21566</v>
          </cell>
        </row>
        <row r="33">
          <cell r="AP33">
            <v>1026246</v>
          </cell>
          <cell r="AU33">
            <v>798736</v>
          </cell>
          <cell r="AV33">
            <v>203446</v>
          </cell>
          <cell r="AW33">
            <v>24064</v>
          </cell>
        </row>
        <row r="34">
          <cell r="AP34">
            <v>995359</v>
          </cell>
          <cell r="AU34">
            <v>775302</v>
          </cell>
          <cell r="AV34">
            <v>196773</v>
          </cell>
          <cell r="AW34">
            <v>23284</v>
          </cell>
        </row>
        <row r="35">
          <cell r="AP35">
            <v>944453</v>
          </cell>
          <cell r="AU35">
            <v>739475</v>
          </cell>
          <cell r="AV35">
            <v>183427</v>
          </cell>
          <cell r="AW35">
            <v>21551</v>
          </cell>
        </row>
        <row r="36">
          <cell r="AP36">
            <v>1085670</v>
          </cell>
          <cell r="AU36">
            <v>854334</v>
          </cell>
          <cell r="AV36">
            <v>207954</v>
          </cell>
          <cell r="AW36">
            <v>23382</v>
          </cell>
        </row>
        <row r="37">
          <cell r="AP37">
            <v>1093933</v>
          </cell>
          <cell r="AU37">
            <v>865122</v>
          </cell>
          <cell r="AV37">
            <v>206822</v>
          </cell>
          <cell r="AW37">
            <v>21989</v>
          </cell>
        </row>
        <row r="38">
          <cell r="AP38">
            <v>1088673</v>
          </cell>
          <cell r="AU38">
            <v>860633</v>
          </cell>
          <cell r="AV38">
            <v>207514</v>
          </cell>
          <cell r="AW38">
            <v>20526</v>
          </cell>
        </row>
        <row r="39">
          <cell r="AP39">
            <v>1006924</v>
          </cell>
          <cell r="AU39">
            <v>795570</v>
          </cell>
          <cell r="AV39">
            <v>193784</v>
          </cell>
          <cell r="AW39">
            <v>17570</v>
          </cell>
        </row>
        <row r="40">
          <cell r="AP40">
            <v>1118030</v>
          </cell>
          <cell r="AU40">
            <v>882726</v>
          </cell>
          <cell r="AV40">
            <v>215085</v>
          </cell>
          <cell r="AW40">
            <v>20219</v>
          </cell>
        </row>
        <row r="41">
          <cell r="AP41">
            <v>1100851</v>
          </cell>
          <cell r="AU41">
            <v>853402</v>
          </cell>
          <cell r="AV41">
            <v>214919</v>
          </cell>
          <cell r="AW41">
            <v>32530</v>
          </cell>
        </row>
        <row r="42">
          <cell r="AP42">
            <v>1164757</v>
          </cell>
          <cell r="AU42">
            <v>898264</v>
          </cell>
          <cell r="AV42">
            <v>229015</v>
          </cell>
          <cell r="AW42">
            <v>37478</v>
          </cell>
        </row>
        <row r="43">
          <cell r="AP43">
            <v>1210174</v>
          </cell>
          <cell r="AU43">
            <v>931397</v>
          </cell>
          <cell r="AV43">
            <v>236363</v>
          </cell>
          <cell r="AW43">
            <v>42414</v>
          </cell>
        </row>
        <row r="44">
          <cell r="AP44">
            <v>1140331</v>
          </cell>
          <cell r="AU44">
            <v>872470</v>
          </cell>
          <cell r="AV44">
            <v>226703</v>
          </cell>
          <cell r="AW44">
            <v>41158</v>
          </cell>
        </row>
        <row r="45">
          <cell r="AP45">
            <v>1160210</v>
          </cell>
          <cell r="AU45">
            <v>876087</v>
          </cell>
          <cell r="AV45">
            <v>239586</v>
          </cell>
          <cell r="AW45">
            <v>44537</v>
          </cell>
        </row>
        <row r="46">
          <cell r="AP46">
            <v>1253883</v>
          </cell>
          <cell r="AU46">
            <v>956932</v>
          </cell>
          <cell r="AV46">
            <v>247591</v>
          </cell>
          <cell r="AW46">
            <v>49360</v>
          </cell>
        </row>
        <row r="47">
          <cell r="AP47">
            <v>1181137</v>
          </cell>
          <cell r="AU47">
            <v>905434</v>
          </cell>
          <cell r="AV47">
            <v>227645</v>
          </cell>
          <cell r="AW47">
            <v>48058</v>
          </cell>
        </row>
        <row r="48">
          <cell r="AP48">
            <v>1397634</v>
          </cell>
          <cell r="AU48">
            <v>1081521</v>
          </cell>
          <cell r="AV48">
            <v>261027</v>
          </cell>
          <cell r="AW48">
            <v>55086</v>
          </cell>
        </row>
        <row r="49">
          <cell r="AP49">
            <v>1318655</v>
          </cell>
          <cell r="AU49">
            <v>1025517</v>
          </cell>
          <cell r="AV49">
            <v>245499</v>
          </cell>
          <cell r="AW49">
            <v>47639</v>
          </cell>
        </row>
        <row r="50">
          <cell r="AP50">
            <v>1352495</v>
          </cell>
          <cell r="AU50">
            <v>1045501</v>
          </cell>
          <cell r="AV50">
            <v>257130</v>
          </cell>
          <cell r="AW50">
            <v>49864</v>
          </cell>
        </row>
        <row r="51">
          <cell r="AP51">
            <v>1291323</v>
          </cell>
          <cell r="AU51">
            <v>999843</v>
          </cell>
          <cell r="AV51">
            <v>243554</v>
          </cell>
          <cell r="AW51">
            <v>47926</v>
          </cell>
        </row>
        <row r="52">
          <cell r="AP52">
            <v>1376451</v>
          </cell>
          <cell r="AU52">
            <v>1064514</v>
          </cell>
          <cell r="AV52">
            <v>258138</v>
          </cell>
          <cell r="AW52">
            <v>53799</v>
          </cell>
        </row>
        <row r="53">
          <cell r="AP53">
            <v>1416904</v>
          </cell>
          <cell r="AU53">
            <v>1099829</v>
          </cell>
          <cell r="AV53">
            <v>266648</v>
          </cell>
          <cell r="AW53">
            <v>50427</v>
          </cell>
        </row>
        <row r="54">
          <cell r="AP54">
            <v>1412854</v>
          </cell>
          <cell r="AU54">
            <v>1105383</v>
          </cell>
          <cell r="AV54">
            <v>257327</v>
          </cell>
          <cell r="AW54">
            <v>50144</v>
          </cell>
        </row>
        <row r="55">
          <cell r="AP55">
            <v>1449968</v>
          </cell>
          <cell r="AU55">
            <v>1121190</v>
          </cell>
          <cell r="AV55">
            <v>275650</v>
          </cell>
          <cell r="AW55">
            <v>53128</v>
          </cell>
        </row>
        <row r="56">
          <cell r="AP56">
            <v>1395642</v>
          </cell>
          <cell r="AU56">
            <v>1079055</v>
          </cell>
          <cell r="AV56">
            <v>260738</v>
          </cell>
          <cell r="AW56">
            <v>55849</v>
          </cell>
        </row>
        <row r="57">
          <cell r="AP57">
            <v>1372860</v>
          </cell>
          <cell r="AU57">
            <v>1047985</v>
          </cell>
          <cell r="AV57">
            <v>268668</v>
          </cell>
          <cell r="AW57">
            <v>56207</v>
          </cell>
        </row>
        <row r="58">
          <cell r="AP58">
            <v>1277138</v>
          </cell>
          <cell r="AU58">
            <v>964234</v>
          </cell>
          <cell r="AV58">
            <v>262184</v>
          </cell>
          <cell r="AW58">
            <v>50720</v>
          </cell>
        </row>
        <row r="59">
          <cell r="AP59">
            <v>1164461</v>
          </cell>
          <cell r="AU59">
            <v>882131</v>
          </cell>
          <cell r="AV59">
            <v>235982</v>
          </cell>
          <cell r="AW59">
            <v>46348</v>
          </cell>
        </row>
        <row r="60">
          <cell r="AP60">
            <v>1374396</v>
          </cell>
          <cell r="AU60">
            <v>1051314</v>
          </cell>
          <cell r="AV60">
            <v>269425</v>
          </cell>
          <cell r="AW60">
            <v>53657</v>
          </cell>
        </row>
        <row r="61">
          <cell r="AP61">
            <v>1288348</v>
          </cell>
          <cell r="AU61">
            <v>979183</v>
          </cell>
          <cell r="AV61">
            <v>255142</v>
          </cell>
          <cell r="AW61">
            <v>54023</v>
          </cell>
        </row>
        <row r="62">
          <cell r="AP62">
            <v>1355453</v>
          </cell>
          <cell r="AU62">
            <v>1025596</v>
          </cell>
          <cell r="AV62">
            <v>271419</v>
          </cell>
          <cell r="AW62">
            <v>58438</v>
          </cell>
        </row>
        <row r="63">
          <cell r="AP63">
            <v>1271437</v>
          </cell>
          <cell r="AU63">
            <v>952441</v>
          </cell>
          <cell r="AV63">
            <v>261014</v>
          </cell>
          <cell r="AW63">
            <v>57982</v>
          </cell>
        </row>
        <row r="64">
          <cell r="AP64">
            <v>1294210</v>
          </cell>
          <cell r="AU64">
            <v>970753</v>
          </cell>
          <cell r="AV64">
            <v>266342</v>
          </cell>
          <cell r="AW64">
            <v>57115</v>
          </cell>
        </row>
        <row r="65">
          <cell r="AP65">
            <v>1327302</v>
          </cell>
          <cell r="AU65">
            <v>991119</v>
          </cell>
          <cell r="AV65">
            <v>280255</v>
          </cell>
          <cell r="AW65">
            <v>55928</v>
          </cell>
        </row>
        <row r="66">
          <cell r="AP66">
            <v>1367962</v>
          </cell>
          <cell r="AU66">
            <v>1020629</v>
          </cell>
          <cell r="AV66">
            <v>289399</v>
          </cell>
          <cell r="AW66">
            <v>57934</v>
          </cell>
        </row>
        <row r="67">
          <cell r="AP67">
            <v>1458498</v>
          </cell>
          <cell r="AU67">
            <v>1087657</v>
          </cell>
          <cell r="AV67">
            <v>312708</v>
          </cell>
          <cell r="AW67">
            <v>58133</v>
          </cell>
        </row>
        <row r="68">
          <cell r="AP68">
            <v>1431122</v>
          </cell>
          <cell r="AU68">
            <v>1057451</v>
          </cell>
          <cell r="AV68">
            <v>315348</v>
          </cell>
          <cell r="AW68">
            <v>58323</v>
          </cell>
        </row>
        <row r="69">
          <cell r="AP69">
            <v>1452500</v>
          </cell>
          <cell r="AU69">
            <v>1059297</v>
          </cell>
          <cell r="AV69">
            <v>328596</v>
          </cell>
          <cell r="AW69">
            <v>64607</v>
          </cell>
        </row>
        <row r="70">
          <cell r="AP70">
            <v>1282555</v>
          </cell>
          <cell r="AU70">
            <v>930950</v>
          </cell>
          <cell r="AV70">
            <v>298964</v>
          </cell>
          <cell r="AW70">
            <v>52641</v>
          </cell>
        </row>
        <row r="71">
          <cell r="AP71">
            <v>1269759</v>
          </cell>
          <cell r="AU71">
            <v>926849</v>
          </cell>
          <cell r="AV71">
            <v>290248</v>
          </cell>
          <cell r="AW71">
            <v>52662</v>
          </cell>
        </row>
        <row r="72">
          <cell r="AP72">
            <v>1457331</v>
          </cell>
          <cell r="AU72">
            <v>1072498</v>
          </cell>
          <cell r="AV72">
            <v>319476</v>
          </cell>
          <cell r="AW72">
            <v>65357</v>
          </cell>
        </row>
        <row r="73">
          <cell r="AP73">
            <v>1334677</v>
          </cell>
          <cell r="AU73">
            <v>982322</v>
          </cell>
          <cell r="AV73">
            <v>300877</v>
          </cell>
          <cell r="AW73">
            <v>51478</v>
          </cell>
        </row>
        <row r="74">
          <cell r="AP74">
            <v>1342196</v>
          </cell>
          <cell r="AU74">
            <v>985191</v>
          </cell>
          <cell r="AV74">
            <v>300659</v>
          </cell>
          <cell r="AW74">
            <v>56346</v>
          </cell>
        </row>
        <row r="75">
          <cell r="AP75">
            <v>1302675</v>
          </cell>
          <cell r="AU75">
            <v>952116</v>
          </cell>
          <cell r="AV75">
            <v>296878</v>
          </cell>
          <cell r="AW75">
            <v>53681</v>
          </cell>
        </row>
        <row r="76">
          <cell r="AP76">
            <v>1386020</v>
          </cell>
          <cell r="AU76">
            <v>1008364</v>
          </cell>
          <cell r="AV76">
            <v>317979</v>
          </cell>
          <cell r="AW76">
            <v>59677</v>
          </cell>
        </row>
        <row r="77">
          <cell r="AP77">
            <v>1411897</v>
          </cell>
          <cell r="AU77">
            <v>1035206</v>
          </cell>
          <cell r="AV77">
            <v>316097</v>
          </cell>
          <cell r="AW77">
            <v>60594</v>
          </cell>
        </row>
        <row r="78">
          <cell r="AP78">
            <v>1393523</v>
          </cell>
          <cell r="AU78">
            <v>1023364</v>
          </cell>
          <cell r="AV78">
            <v>314594</v>
          </cell>
          <cell r="AW78">
            <v>55565</v>
          </cell>
        </row>
        <row r="79">
          <cell r="AP79">
            <v>1430022</v>
          </cell>
          <cell r="AU79">
            <v>1050904</v>
          </cell>
          <cell r="AV79">
            <v>321528</v>
          </cell>
          <cell r="AW79">
            <v>57590</v>
          </cell>
        </row>
        <row r="80">
          <cell r="AP80">
            <v>1354826</v>
          </cell>
          <cell r="AU80">
            <v>1010009</v>
          </cell>
          <cell r="AV80">
            <v>289056</v>
          </cell>
          <cell r="AW80">
            <v>55761</v>
          </cell>
        </row>
        <row r="81">
          <cell r="AP81">
            <v>1377869</v>
          </cell>
          <cell r="AU81">
            <v>999871</v>
          </cell>
          <cell r="AV81">
            <v>317929</v>
          </cell>
          <cell r="AW81">
            <v>60069</v>
          </cell>
        </row>
        <row r="82">
          <cell r="AP82">
            <v>1265486</v>
          </cell>
          <cell r="AU82">
            <v>923603</v>
          </cell>
          <cell r="AV82">
            <v>293241</v>
          </cell>
          <cell r="AW82">
            <v>48642</v>
          </cell>
        </row>
        <row r="83">
          <cell r="AP83">
            <v>1224994</v>
          </cell>
          <cell r="AU83">
            <v>897546</v>
          </cell>
          <cell r="AV83">
            <v>283598</v>
          </cell>
          <cell r="AW83">
            <v>43850</v>
          </cell>
        </row>
        <row r="84">
          <cell r="AP84">
            <v>1345742</v>
          </cell>
          <cell r="AU84">
            <v>999750</v>
          </cell>
          <cell r="AV84">
            <v>302151</v>
          </cell>
          <cell r="AW84">
            <v>43841</v>
          </cell>
        </row>
        <row r="85">
          <cell r="AP85">
            <v>1276999</v>
          </cell>
          <cell r="AU85">
            <v>937145</v>
          </cell>
          <cell r="AV85">
            <v>293908</v>
          </cell>
          <cell r="AW85">
            <v>45946</v>
          </cell>
        </row>
        <row r="86">
          <cell r="AP86">
            <v>1116879</v>
          </cell>
          <cell r="AU86">
            <v>927597</v>
          </cell>
          <cell r="AV86">
            <v>154671</v>
          </cell>
          <cell r="AW86">
            <v>34611</v>
          </cell>
        </row>
        <row r="87">
          <cell r="AP87">
            <v>1236131</v>
          </cell>
          <cell r="AU87">
            <v>917352</v>
          </cell>
          <cell r="AV87">
            <v>277962</v>
          </cell>
          <cell r="AW87">
            <v>40817</v>
          </cell>
        </row>
        <row r="88">
          <cell r="AP88">
            <v>1237063</v>
          </cell>
          <cell r="AU88">
            <v>908432</v>
          </cell>
          <cell r="AV88">
            <v>286236</v>
          </cell>
          <cell r="AW88">
            <v>42395</v>
          </cell>
        </row>
        <row r="89">
          <cell r="AP89">
            <v>1252700</v>
          </cell>
          <cell r="AU89">
            <v>931670</v>
          </cell>
          <cell r="AV89">
            <v>287043</v>
          </cell>
          <cell r="AW89">
            <v>33987</v>
          </cell>
        </row>
        <row r="90">
          <cell r="AP90">
            <v>1192692</v>
          </cell>
          <cell r="AU90">
            <v>891357</v>
          </cell>
          <cell r="AV90">
            <v>271272</v>
          </cell>
          <cell r="AW90">
            <v>30063</v>
          </cell>
        </row>
        <row r="91">
          <cell r="AP91">
            <v>1172221</v>
          </cell>
          <cell r="AU91">
            <v>879628</v>
          </cell>
          <cell r="AV91">
            <v>265469</v>
          </cell>
          <cell r="AW91">
            <v>27124</v>
          </cell>
        </row>
        <row r="92">
          <cell r="AP92">
            <v>1149100</v>
          </cell>
          <cell r="AU92">
            <v>857467</v>
          </cell>
          <cell r="AV92">
            <v>265474</v>
          </cell>
          <cell r="AW92">
            <v>26159</v>
          </cell>
        </row>
        <row r="93">
          <cell r="AP93">
            <v>924417</v>
          </cell>
          <cell r="AU93">
            <v>692137</v>
          </cell>
          <cell r="AV93">
            <v>219429</v>
          </cell>
          <cell r="AW93">
            <v>12851</v>
          </cell>
        </row>
        <row r="94">
          <cell r="AP94">
            <v>882981</v>
          </cell>
          <cell r="AU94">
            <v>671091</v>
          </cell>
          <cell r="AV94">
            <v>211890</v>
          </cell>
          <cell r="AW94">
            <v>0</v>
          </cell>
        </row>
        <row r="95">
          <cell r="AP95">
            <v>777006</v>
          </cell>
          <cell r="AU95">
            <v>595482</v>
          </cell>
          <cell r="AV95">
            <v>181524</v>
          </cell>
          <cell r="AW95">
            <v>0</v>
          </cell>
        </row>
        <row r="96">
          <cell r="AP96">
            <v>817179</v>
          </cell>
          <cell r="AU96">
            <v>634091</v>
          </cell>
          <cell r="AV96">
            <v>183088</v>
          </cell>
          <cell r="AW96">
            <v>0</v>
          </cell>
        </row>
        <row r="97">
          <cell r="AP97">
            <v>770111</v>
          </cell>
          <cell r="AU97">
            <v>599065</v>
          </cell>
          <cell r="AV97">
            <v>171046</v>
          </cell>
          <cell r="AW97">
            <v>0</v>
          </cell>
        </row>
        <row r="98">
          <cell r="AP98">
            <v>793811</v>
          </cell>
          <cell r="AU98">
            <v>612808</v>
          </cell>
          <cell r="AV98">
            <v>181003</v>
          </cell>
          <cell r="AW98">
            <v>0</v>
          </cell>
        </row>
        <row r="99">
          <cell r="AP99">
            <v>735067</v>
          </cell>
          <cell r="AU99">
            <v>571315</v>
          </cell>
          <cell r="AV99">
            <v>163752</v>
          </cell>
          <cell r="AW99">
            <v>0</v>
          </cell>
        </row>
        <row r="100">
          <cell r="AP100">
            <v>761858</v>
          </cell>
          <cell r="AU100">
            <v>589550</v>
          </cell>
          <cell r="AV100">
            <v>172308</v>
          </cell>
          <cell r="AW100">
            <v>0</v>
          </cell>
        </row>
        <row r="101">
          <cell r="AP101">
            <v>736076</v>
          </cell>
          <cell r="AU101">
            <v>569813</v>
          </cell>
          <cell r="AV101">
            <v>166263</v>
          </cell>
          <cell r="AW101">
            <v>0</v>
          </cell>
        </row>
        <row r="102">
          <cell r="AP102">
            <v>684457</v>
          </cell>
          <cell r="AU102">
            <v>538393</v>
          </cell>
          <cell r="AV102">
            <v>146064</v>
          </cell>
          <cell r="AW102">
            <v>0</v>
          </cell>
        </row>
        <row r="103">
          <cell r="AP103">
            <v>712959</v>
          </cell>
          <cell r="AU103">
            <v>556769</v>
          </cell>
          <cell r="AV103">
            <v>156190</v>
          </cell>
          <cell r="AW103">
            <v>0</v>
          </cell>
        </row>
        <row r="104">
          <cell r="AP104">
            <v>733062</v>
          </cell>
          <cell r="AU104">
            <v>566347</v>
          </cell>
          <cell r="AV104">
            <v>166715</v>
          </cell>
          <cell r="AW104">
            <v>0</v>
          </cell>
        </row>
        <row r="105">
          <cell r="AP105">
            <v>932425</v>
          </cell>
          <cell r="AU105">
            <v>643645</v>
          </cell>
          <cell r="AV105">
            <v>288780</v>
          </cell>
          <cell r="AW105">
            <v>0</v>
          </cell>
        </row>
        <row r="106">
          <cell r="AP106">
            <v>889699</v>
          </cell>
          <cell r="AU106">
            <v>629125.2969716544</v>
          </cell>
          <cell r="AV106">
            <v>260573.70302834563</v>
          </cell>
          <cell r="AW106">
            <v>0</v>
          </cell>
        </row>
        <row r="107">
          <cell r="AP107">
            <v>781342.99999999988</v>
          </cell>
          <cell r="AU107">
            <v>559732.39347121539</v>
          </cell>
          <cell r="AV107">
            <v>221610.60652878458</v>
          </cell>
          <cell r="AW107">
            <v>0</v>
          </cell>
        </row>
        <row r="108">
          <cell r="AP108">
            <v>860263.00000000023</v>
          </cell>
          <cell r="AU108">
            <v>619388.03496409254</v>
          </cell>
          <cell r="AV108">
            <v>240874.96503590752</v>
          </cell>
          <cell r="AW108">
            <v>0</v>
          </cell>
        </row>
        <row r="109">
          <cell r="AP109">
            <v>833389.99999999988</v>
          </cell>
          <cell r="AU109">
            <v>608785.71996205393</v>
          </cell>
          <cell r="AV109">
            <v>224604.28003794613</v>
          </cell>
          <cell r="AW109">
            <v>0</v>
          </cell>
        </row>
        <row r="110">
          <cell r="AP110">
            <v>864204</v>
          </cell>
          <cell r="AU110">
            <v>635382.98260779574</v>
          </cell>
          <cell r="AV110">
            <v>228821.01739220432</v>
          </cell>
          <cell r="AW110">
            <v>0</v>
          </cell>
        </row>
        <row r="111">
          <cell r="AP111">
            <v>819342.99999999988</v>
          </cell>
          <cell r="AU111">
            <v>594493.89849628077</v>
          </cell>
          <cell r="AV111">
            <v>224849.10150371928</v>
          </cell>
          <cell r="AW111">
            <v>0</v>
          </cell>
        </row>
        <row r="112">
          <cell r="AP112">
            <v>886061.00000000023</v>
          </cell>
          <cell r="AU112">
            <v>631603.08670121245</v>
          </cell>
          <cell r="AV112">
            <v>254457.91329878761</v>
          </cell>
          <cell r="AW112">
            <v>0</v>
          </cell>
        </row>
        <row r="113">
          <cell r="AP113">
            <v>788428.99999999977</v>
          </cell>
          <cell r="AU113">
            <v>529671.06963261799</v>
          </cell>
          <cell r="AV113">
            <v>258757.93036738189</v>
          </cell>
          <cell r="AW113">
            <v>0</v>
          </cell>
        </row>
        <row r="114">
          <cell r="AP114">
            <v>855895.00000000012</v>
          </cell>
          <cell r="AU114">
            <v>571359.26967593958</v>
          </cell>
          <cell r="AV114">
            <v>284535.73032406054</v>
          </cell>
          <cell r="AW114">
            <v>0</v>
          </cell>
        </row>
        <row r="115">
          <cell r="AP115">
            <v>968546.99999999977</v>
          </cell>
          <cell r="AU115">
            <v>668720.30772930908</v>
          </cell>
          <cell r="AV115">
            <v>299826.69227069081</v>
          </cell>
          <cell r="AW115">
            <v>0</v>
          </cell>
        </row>
        <row r="116">
          <cell r="AP116">
            <v>924258</v>
          </cell>
          <cell r="AU116">
            <v>641556.83715353627</v>
          </cell>
          <cell r="AV116">
            <v>282701.16284646367</v>
          </cell>
          <cell r="AW116">
            <v>0</v>
          </cell>
        </row>
        <row r="117">
          <cell r="AP117">
            <v>945227</v>
          </cell>
          <cell r="AU117">
            <v>655867.21310075012</v>
          </cell>
          <cell r="AV117">
            <v>289359.78689924988</v>
          </cell>
          <cell r="AW117">
            <v>0</v>
          </cell>
        </row>
        <row r="118">
          <cell r="AP118">
            <v>891344</v>
          </cell>
          <cell r="AU118">
            <v>611977.68428703467</v>
          </cell>
          <cell r="AV118">
            <v>279366.31571296538</v>
          </cell>
          <cell r="AW118">
            <v>0</v>
          </cell>
        </row>
        <row r="119">
          <cell r="AP119">
            <v>895096.00000000012</v>
          </cell>
          <cell r="AU119">
            <v>615106.27402393508</v>
          </cell>
          <cell r="AV119">
            <v>279989.7259760648</v>
          </cell>
          <cell r="AW119">
            <v>0</v>
          </cell>
        </row>
        <row r="120">
          <cell r="AP120">
            <v>988158</v>
          </cell>
          <cell r="AU120">
            <v>685869.62344619306</v>
          </cell>
          <cell r="AV120">
            <v>302288.37655380712</v>
          </cell>
          <cell r="AW120">
            <v>0</v>
          </cell>
        </row>
        <row r="121">
          <cell r="AP121">
            <v>843994.00000000012</v>
          </cell>
          <cell r="AU121">
            <v>582347.47964472696</v>
          </cell>
          <cell r="AV121">
            <v>261646.52035527307</v>
          </cell>
          <cell r="AW121">
            <v>0</v>
          </cell>
        </row>
        <row r="122">
          <cell r="AP122">
            <v>921728.99999999988</v>
          </cell>
          <cell r="AU122">
            <v>643257.30238875747</v>
          </cell>
          <cell r="AV122">
            <v>278471.69761124242</v>
          </cell>
          <cell r="AW122">
            <v>0</v>
          </cell>
        </row>
        <row r="123">
          <cell r="AP123">
            <v>934802</v>
          </cell>
          <cell r="AU123">
            <v>655123.04614796757</v>
          </cell>
          <cell r="AV123">
            <v>279678.95385203243</v>
          </cell>
          <cell r="AW123">
            <v>0</v>
          </cell>
        </row>
        <row r="124">
          <cell r="AP124">
            <v>1006022.9999999999</v>
          </cell>
          <cell r="AU124">
            <v>709404.74212109856</v>
          </cell>
          <cell r="AV124">
            <v>296618.25787890144</v>
          </cell>
          <cell r="AW124">
            <v>0</v>
          </cell>
        </row>
        <row r="125">
          <cell r="AP125">
            <v>963260.99999999988</v>
          </cell>
          <cell r="AU125">
            <v>684028.29323109484</v>
          </cell>
          <cell r="AV125">
            <v>279232.70676890505</v>
          </cell>
          <cell r="AW125">
            <v>0</v>
          </cell>
        </row>
        <row r="126">
          <cell r="AP126">
            <v>1046857.9999999999</v>
          </cell>
          <cell r="AU126">
            <v>742775.82181206055</v>
          </cell>
          <cell r="AV126">
            <v>304082.1781879394</v>
          </cell>
          <cell r="AW126">
            <v>0</v>
          </cell>
        </row>
        <row r="127">
          <cell r="AP127">
            <v>1033077</v>
          </cell>
          <cell r="AU127">
            <v>745992.84769062558</v>
          </cell>
          <cell r="AV127">
            <v>287084.1523093743</v>
          </cell>
          <cell r="AW127">
            <v>0</v>
          </cell>
        </row>
        <row r="128">
          <cell r="AP128">
            <v>1014547.9999999999</v>
          </cell>
          <cell r="AU128">
            <v>728208.58888001158</v>
          </cell>
          <cell r="AV128">
            <v>286339.41111998836</v>
          </cell>
          <cell r="AW128">
            <v>0</v>
          </cell>
        </row>
        <row r="129">
          <cell r="AP129">
            <v>1069925.0000000005</v>
          </cell>
          <cell r="AU129">
            <v>763884.245069172</v>
          </cell>
          <cell r="AV129">
            <v>306040.75493082823</v>
          </cell>
          <cell r="AW129">
            <v>0</v>
          </cell>
        </row>
        <row r="130">
          <cell r="AP130">
            <v>942237</v>
          </cell>
          <cell r="AU130">
            <v>672708</v>
          </cell>
          <cell r="AV130">
            <v>269529</v>
          </cell>
          <cell r="AW130">
            <v>0</v>
          </cell>
        </row>
        <row r="131">
          <cell r="AP131">
            <v>929242.99999999988</v>
          </cell>
          <cell r="AU131">
            <v>662806.83190273971</v>
          </cell>
          <cell r="AV131">
            <v>266436.16809726029</v>
          </cell>
          <cell r="AW131">
            <v>0</v>
          </cell>
        </row>
        <row r="132">
          <cell r="AP132">
            <v>1029353.0000000001</v>
          </cell>
          <cell r="AU132">
            <v>740208.01028637891</v>
          </cell>
          <cell r="AV132">
            <v>288747.56501269626</v>
          </cell>
          <cell r="AW132">
            <v>397.42470092477237</v>
          </cell>
        </row>
        <row r="133">
          <cell r="AP133">
            <v>1009330.0000000001</v>
          </cell>
          <cell r="AU133">
            <v>720547.98127338965</v>
          </cell>
          <cell r="AV133">
            <v>288120.87349101191</v>
          </cell>
          <cell r="AW133">
            <v>661.14523559845145</v>
          </cell>
        </row>
        <row r="134">
          <cell r="AP134">
            <v>1020892</v>
          </cell>
          <cell r="AU134">
            <v>725275.99597814912</v>
          </cell>
          <cell r="AV134">
            <v>295193.5764711895</v>
          </cell>
          <cell r="AW134">
            <v>422.42755066136448</v>
          </cell>
        </row>
        <row r="135">
          <cell r="AP135">
            <v>956457.00000000012</v>
          </cell>
          <cell r="AU135">
            <v>682480.74864486861</v>
          </cell>
          <cell r="AV135">
            <v>273585.15755172563</v>
          </cell>
          <cell r="AW135">
            <v>391.09380340580975</v>
          </cell>
        </row>
        <row r="136">
          <cell r="AP136">
            <v>988396</v>
          </cell>
          <cell r="AU136">
            <v>710671.40891439118</v>
          </cell>
          <cell r="AV136">
            <v>277334.35419459076</v>
          </cell>
          <cell r="AW136">
            <v>390.23689101798345</v>
          </cell>
        </row>
        <row r="137">
          <cell r="AP137">
            <v>956196.00000000012</v>
          </cell>
          <cell r="AU137">
            <v>687165.58199093118</v>
          </cell>
          <cell r="AV137">
            <v>268710.58671471442</v>
          </cell>
          <cell r="AW137">
            <v>319.83129435449518</v>
          </cell>
        </row>
        <row r="138">
          <cell r="AP138">
            <v>1005131</v>
          </cell>
          <cell r="AU138">
            <v>718337</v>
          </cell>
          <cell r="AV138">
            <v>286234</v>
          </cell>
          <cell r="AW138">
            <v>560</v>
          </cell>
        </row>
        <row r="139">
          <cell r="AP139">
            <v>1042728</v>
          </cell>
          <cell r="AU139">
            <v>746813</v>
          </cell>
          <cell r="AV139">
            <v>295143</v>
          </cell>
          <cell r="AW139">
            <v>772</v>
          </cell>
        </row>
        <row r="140">
          <cell r="AP140">
            <v>1026561</v>
          </cell>
          <cell r="AU140">
            <v>735351</v>
          </cell>
          <cell r="AV140">
            <v>290570</v>
          </cell>
          <cell r="AW140">
            <v>640</v>
          </cell>
        </row>
        <row r="141">
          <cell r="AP141">
            <v>1066952</v>
          </cell>
          <cell r="AU141">
            <v>760244</v>
          </cell>
          <cell r="AV141">
            <v>306209</v>
          </cell>
          <cell r="AW141">
            <v>499</v>
          </cell>
        </row>
        <row r="142">
          <cell r="AP142">
            <v>960446</v>
          </cell>
          <cell r="AU142">
            <v>694091</v>
          </cell>
          <cell r="AV142">
            <v>265879</v>
          </cell>
          <cell r="AW142">
            <v>476</v>
          </cell>
        </row>
        <row r="143">
          <cell r="AP143">
            <v>924917</v>
          </cell>
          <cell r="AU143">
            <v>670789</v>
          </cell>
          <cell r="AV143">
            <v>253766</v>
          </cell>
          <cell r="AW143">
            <v>362</v>
          </cell>
        </row>
        <row r="144">
          <cell r="AP144">
            <v>1015724</v>
          </cell>
          <cell r="AU144">
            <v>731473</v>
          </cell>
          <cell r="AV144">
            <v>283511</v>
          </cell>
          <cell r="AW144">
            <v>740</v>
          </cell>
        </row>
        <row r="145">
          <cell r="AP145">
            <v>1001786</v>
          </cell>
          <cell r="AU145">
            <v>720810</v>
          </cell>
          <cell r="AV145">
            <v>280683</v>
          </cell>
          <cell r="AW145">
            <v>293</v>
          </cell>
        </row>
        <row r="146">
          <cell r="AP146">
            <v>1005170</v>
          </cell>
          <cell r="AU146">
            <v>724600</v>
          </cell>
          <cell r="AV146">
            <v>280241</v>
          </cell>
          <cell r="AW146">
            <v>329</v>
          </cell>
        </row>
        <row r="147">
          <cell r="AP147">
            <v>924038</v>
          </cell>
          <cell r="AU147">
            <v>666783</v>
          </cell>
          <cell r="AV147">
            <v>256852</v>
          </cell>
          <cell r="AW147">
            <v>403</v>
          </cell>
        </row>
        <row r="148">
          <cell r="AP148">
            <v>992612</v>
          </cell>
          <cell r="AU148">
            <v>714558</v>
          </cell>
          <cell r="AV148">
            <v>277574</v>
          </cell>
          <cell r="AW148">
            <v>480</v>
          </cell>
        </row>
        <row r="149">
          <cell r="AP149">
            <v>1036703</v>
          </cell>
          <cell r="AU149">
            <v>750571</v>
          </cell>
          <cell r="AV149">
            <v>285638</v>
          </cell>
          <cell r="AW149">
            <v>494</v>
          </cell>
        </row>
        <row r="150">
          <cell r="AP150">
            <v>1032174</v>
          </cell>
          <cell r="AU150">
            <v>734900</v>
          </cell>
          <cell r="AV150">
            <v>296860</v>
          </cell>
          <cell r="AW150">
            <v>414</v>
          </cell>
        </row>
        <row r="151">
          <cell r="AP151">
            <v>1051639</v>
          </cell>
          <cell r="AU151">
            <v>749617</v>
          </cell>
          <cell r="AV151">
            <v>301666</v>
          </cell>
          <cell r="AW151">
            <v>356</v>
          </cell>
        </row>
        <row r="152">
          <cell r="AP152">
            <v>1078128</v>
          </cell>
          <cell r="AU152">
            <v>767491</v>
          </cell>
          <cell r="AV152">
            <v>310323</v>
          </cell>
          <cell r="AW152">
            <v>314</v>
          </cell>
        </row>
        <row r="153">
          <cell r="AP153">
            <v>1052135</v>
          </cell>
          <cell r="AU153">
            <v>750159</v>
          </cell>
          <cell r="AV153">
            <v>301508</v>
          </cell>
          <cell r="AW153">
            <v>468</v>
          </cell>
        </row>
        <row r="154">
          <cell r="AP154">
            <v>1024785</v>
          </cell>
          <cell r="AU154">
            <v>740121</v>
          </cell>
          <cell r="AV154">
            <v>284248</v>
          </cell>
          <cell r="AW154">
            <v>416</v>
          </cell>
        </row>
        <row r="155">
          <cell r="AP155">
            <v>915412</v>
          </cell>
          <cell r="AU155">
            <v>662326</v>
          </cell>
          <cell r="AV155">
            <v>252748</v>
          </cell>
          <cell r="AW155">
            <v>338</v>
          </cell>
        </row>
        <row r="156">
          <cell r="AP156">
            <v>997729</v>
          </cell>
          <cell r="AU156">
            <v>736867</v>
          </cell>
          <cell r="AV156">
            <v>260521</v>
          </cell>
          <cell r="AW156">
            <v>341</v>
          </cell>
        </row>
        <row r="157">
          <cell r="AP157">
            <v>804584</v>
          </cell>
          <cell r="AU157">
            <v>585504</v>
          </cell>
          <cell r="AV157">
            <v>218872</v>
          </cell>
          <cell r="AW157">
            <v>208</v>
          </cell>
        </row>
        <row r="158">
          <cell r="AP158">
            <v>831649</v>
          </cell>
          <cell r="AU158">
            <v>619994</v>
          </cell>
          <cell r="AV158">
            <v>211490</v>
          </cell>
          <cell r="AW158">
            <v>165</v>
          </cell>
        </row>
        <row r="159">
          <cell r="AP159">
            <v>818672.99999999988</v>
          </cell>
          <cell r="AU159">
            <v>607280.47594958264</v>
          </cell>
          <cell r="AV159">
            <v>211072.99116793851</v>
          </cell>
          <cell r="AW159">
            <v>319.53288247882926</v>
          </cell>
        </row>
        <row r="160">
          <cell r="AP160">
            <v>696538</v>
          </cell>
          <cell r="AU160">
            <v>523086</v>
          </cell>
          <cell r="AV160">
            <v>173156</v>
          </cell>
          <cell r="AW160">
            <v>296</v>
          </cell>
        </row>
        <row r="161">
          <cell r="AP161">
            <v>847379</v>
          </cell>
          <cell r="AU161">
            <v>628859</v>
          </cell>
          <cell r="AV161">
            <v>218171</v>
          </cell>
          <cell r="AW161">
            <v>349</v>
          </cell>
        </row>
        <row r="162">
          <cell r="AP162">
            <v>845397</v>
          </cell>
          <cell r="AU162">
            <v>629114</v>
          </cell>
          <cell r="AV162">
            <v>215956</v>
          </cell>
          <cell r="AW162">
            <v>327</v>
          </cell>
        </row>
        <row r="163">
          <cell r="AP163">
            <v>898604</v>
          </cell>
          <cell r="AU163">
            <v>669775</v>
          </cell>
          <cell r="AV163">
            <v>228392</v>
          </cell>
          <cell r="AW163">
            <v>437</v>
          </cell>
        </row>
        <row r="164">
          <cell r="AP164">
            <v>907082</v>
          </cell>
          <cell r="AU164">
            <v>674863</v>
          </cell>
          <cell r="AV164">
            <v>231766</v>
          </cell>
          <cell r="AW164">
            <v>453</v>
          </cell>
        </row>
        <row r="165">
          <cell r="AP165">
            <v>930726</v>
          </cell>
          <cell r="AU165">
            <v>696627</v>
          </cell>
          <cell r="AV165">
            <v>233590</v>
          </cell>
          <cell r="AW165">
            <v>509</v>
          </cell>
        </row>
        <row r="166">
          <cell r="AP166">
            <v>841869</v>
          </cell>
          <cell r="AU166">
            <v>642096</v>
          </cell>
          <cell r="AV166">
            <v>199367</v>
          </cell>
          <cell r="AW166">
            <v>406</v>
          </cell>
        </row>
        <row r="167">
          <cell r="AP167">
            <v>784378</v>
          </cell>
          <cell r="AU167">
            <v>601046</v>
          </cell>
          <cell r="AV167">
            <v>182306</v>
          </cell>
          <cell r="AW167">
            <v>1026</v>
          </cell>
        </row>
        <row r="168">
          <cell r="AP168">
            <v>839116</v>
          </cell>
          <cell r="AU168">
            <v>644616</v>
          </cell>
          <cell r="AV168">
            <v>194039</v>
          </cell>
          <cell r="AW168">
            <v>461</v>
          </cell>
        </row>
        <row r="169">
          <cell r="AP169">
            <v>865951</v>
          </cell>
          <cell r="AU169">
            <v>661991</v>
          </cell>
          <cell r="AV169">
            <v>203350</v>
          </cell>
          <cell r="AW169">
            <v>610</v>
          </cell>
        </row>
        <row r="170">
          <cell r="AP170">
            <v>958628</v>
          </cell>
          <cell r="AU170">
            <v>728823</v>
          </cell>
          <cell r="AV170">
            <v>229235</v>
          </cell>
          <cell r="AW170">
            <v>570</v>
          </cell>
        </row>
        <row r="171">
          <cell r="AP171">
            <v>925745</v>
          </cell>
          <cell r="AU171">
            <v>707048</v>
          </cell>
          <cell r="AV171">
            <v>218145</v>
          </cell>
          <cell r="AW171">
            <v>552</v>
          </cell>
        </row>
        <row r="172">
          <cell r="AP172">
            <v>1006163</v>
          </cell>
          <cell r="AU172">
            <v>772268</v>
          </cell>
          <cell r="AV172">
            <v>233417</v>
          </cell>
          <cell r="AW172">
            <v>478</v>
          </cell>
        </row>
        <row r="173">
          <cell r="AP173">
            <v>1030180</v>
          </cell>
          <cell r="AU173">
            <v>784159</v>
          </cell>
          <cell r="AV173">
            <v>245488</v>
          </cell>
          <cell r="AW173">
            <v>533</v>
          </cell>
        </row>
        <row r="174">
          <cell r="AP174">
            <v>1013444</v>
          </cell>
          <cell r="AU174">
            <v>768654</v>
          </cell>
          <cell r="AV174">
            <v>244214</v>
          </cell>
          <cell r="AW174">
            <v>576</v>
          </cell>
        </row>
        <row r="175">
          <cell r="AP175">
            <v>1067348</v>
          </cell>
          <cell r="AU175">
            <v>809619</v>
          </cell>
          <cell r="AV175">
            <v>257089</v>
          </cell>
          <cell r="AW175">
            <v>640</v>
          </cell>
        </row>
        <row r="176">
          <cell r="AP176">
            <v>995006</v>
          </cell>
          <cell r="AU176">
            <v>753171</v>
          </cell>
          <cell r="AV176">
            <v>241200</v>
          </cell>
          <cell r="AW176">
            <v>635</v>
          </cell>
        </row>
        <row r="177">
          <cell r="AP177">
            <v>1014228</v>
          </cell>
          <cell r="AU177">
            <v>765616</v>
          </cell>
          <cell r="AV177">
            <v>248278</v>
          </cell>
          <cell r="AW177">
            <v>334</v>
          </cell>
        </row>
        <row r="178">
          <cell r="AP178">
            <v>936258</v>
          </cell>
          <cell r="AU178">
            <v>708691</v>
          </cell>
          <cell r="AV178">
            <v>227158</v>
          </cell>
          <cell r="AW178">
            <v>409</v>
          </cell>
        </row>
        <row r="179">
          <cell r="AP179">
            <v>855882</v>
          </cell>
          <cell r="AU179">
            <v>649677</v>
          </cell>
          <cell r="AV179">
            <v>205874</v>
          </cell>
          <cell r="AW179">
            <v>331</v>
          </cell>
        </row>
        <row r="180">
          <cell r="AP180">
            <v>934048</v>
          </cell>
          <cell r="AU180">
            <v>716311</v>
          </cell>
          <cell r="AV180">
            <v>217306</v>
          </cell>
          <cell r="AW180">
            <v>431</v>
          </cell>
        </row>
        <row r="181">
          <cell r="AP181">
            <v>933843</v>
          </cell>
          <cell r="AU181">
            <v>713519</v>
          </cell>
          <cell r="AV181">
            <v>219823</v>
          </cell>
          <cell r="AW181">
            <v>501</v>
          </cell>
        </row>
        <row r="182">
          <cell r="AP182">
            <v>949602</v>
          </cell>
          <cell r="AU182">
            <v>732698</v>
          </cell>
          <cell r="AV182">
            <v>216318</v>
          </cell>
          <cell r="AW182">
            <v>586</v>
          </cell>
        </row>
        <row r="183">
          <cell r="AP183">
            <v>954584</v>
          </cell>
          <cell r="AU183">
            <v>740880</v>
          </cell>
          <cell r="AV183">
            <v>213202</v>
          </cell>
          <cell r="AW183">
            <v>502</v>
          </cell>
        </row>
        <row r="184">
          <cell r="AP184">
            <v>975145</v>
          </cell>
          <cell r="AU184">
            <v>749763</v>
          </cell>
          <cell r="AV184">
            <v>224790</v>
          </cell>
          <cell r="AW184">
            <v>592</v>
          </cell>
        </row>
        <row r="185">
          <cell r="AP185">
            <v>1042116</v>
          </cell>
          <cell r="AU185">
            <v>805533</v>
          </cell>
          <cell r="AV185">
            <v>236022</v>
          </cell>
          <cell r="AW185">
            <v>561</v>
          </cell>
        </row>
        <row r="186">
          <cell r="AP186">
            <v>1034052</v>
          </cell>
          <cell r="AU186">
            <v>801626</v>
          </cell>
          <cell r="AV186">
            <v>231830</v>
          </cell>
          <cell r="AW186">
            <v>596</v>
          </cell>
        </row>
        <row r="187">
          <cell r="AP187">
            <v>1100999</v>
          </cell>
          <cell r="AU187">
            <v>849425</v>
          </cell>
          <cell r="AV187">
            <v>251060</v>
          </cell>
          <cell r="AW187">
            <v>514</v>
          </cell>
        </row>
        <row r="188">
          <cell r="AP188">
            <v>1035399</v>
          </cell>
          <cell r="AU188">
            <v>794459</v>
          </cell>
          <cell r="AV188">
            <v>240511</v>
          </cell>
          <cell r="AW188">
            <v>429</v>
          </cell>
        </row>
        <row r="189">
          <cell r="AP189">
            <v>1114446</v>
          </cell>
          <cell r="AU189">
            <v>857906</v>
          </cell>
          <cell r="AV189">
            <v>256462</v>
          </cell>
          <cell r="AW189">
            <v>78</v>
          </cell>
        </row>
        <row r="190">
          <cell r="AP190">
            <v>996507</v>
          </cell>
          <cell r="AU190">
            <v>768063</v>
          </cell>
          <cell r="AV190">
            <v>227952</v>
          </cell>
          <cell r="AW190">
            <v>492</v>
          </cell>
        </row>
        <row r="191">
          <cell r="AP191">
            <v>945330</v>
          </cell>
          <cell r="AU191">
            <v>732806</v>
          </cell>
          <cell r="AV191">
            <v>212084</v>
          </cell>
          <cell r="AW191">
            <v>440</v>
          </cell>
        </row>
        <row r="192">
          <cell r="AP192">
            <v>1137599</v>
          </cell>
          <cell r="AU192">
            <v>875487</v>
          </cell>
          <cell r="AV192">
            <v>261606</v>
          </cell>
          <cell r="AW192">
            <v>506</v>
          </cell>
        </row>
        <row r="193">
          <cell r="AP193">
            <v>1058752</v>
          </cell>
          <cell r="AU193">
            <v>803029</v>
          </cell>
          <cell r="AV193">
            <v>255202</v>
          </cell>
          <cell r="AW193">
            <v>521</v>
          </cell>
        </row>
        <row r="194">
          <cell r="AP194">
            <v>1026933</v>
          </cell>
          <cell r="AU194">
            <v>786336</v>
          </cell>
          <cell r="AV194">
            <v>240216</v>
          </cell>
          <cell r="AW194">
            <v>381</v>
          </cell>
        </row>
        <row r="195">
          <cell r="AP195">
            <v>1022871</v>
          </cell>
          <cell r="AU195">
            <v>785055</v>
          </cell>
          <cell r="AV195">
            <v>237438</v>
          </cell>
          <cell r="AW195">
            <v>378</v>
          </cell>
        </row>
        <row r="196">
          <cell r="AP196">
            <v>1019093</v>
          </cell>
          <cell r="AU196">
            <v>779747</v>
          </cell>
          <cell r="AV196">
            <v>238930</v>
          </cell>
          <cell r="AW196">
            <v>416</v>
          </cell>
        </row>
        <row r="197">
          <cell r="AP197">
            <v>1072123</v>
          </cell>
          <cell r="AU197">
            <v>820016</v>
          </cell>
          <cell r="AV197">
            <v>251621</v>
          </cell>
          <cell r="AW197">
            <v>486</v>
          </cell>
        </row>
        <row r="198">
          <cell r="AP198">
            <v>1092199</v>
          </cell>
          <cell r="AU198">
            <v>842296</v>
          </cell>
          <cell r="AV198">
            <v>249436</v>
          </cell>
          <cell r="AW198">
            <v>467</v>
          </cell>
        </row>
        <row r="199">
          <cell r="AP199">
            <v>1114636</v>
          </cell>
          <cell r="AU199">
            <v>866149</v>
          </cell>
          <cell r="AV199">
            <v>248032</v>
          </cell>
          <cell r="AW199">
            <v>455</v>
          </cell>
        </row>
        <row r="200">
          <cell r="AP200">
            <v>1157861</v>
          </cell>
          <cell r="AU200">
            <v>899111</v>
          </cell>
          <cell r="AV200">
            <v>258349</v>
          </cell>
          <cell r="AW200">
            <v>401</v>
          </cell>
        </row>
        <row r="201">
          <cell r="AP201">
            <v>1100170</v>
          </cell>
          <cell r="AU201">
            <v>861266</v>
          </cell>
          <cell r="AV201">
            <v>238449</v>
          </cell>
          <cell r="AW201">
            <v>455</v>
          </cell>
        </row>
        <row r="202">
          <cell r="AP202">
            <v>1011445</v>
          </cell>
          <cell r="AU202">
            <v>785076</v>
          </cell>
          <cell r="AV202">
            <v>225926</v>
          </cell>
          <cell r="AW202">
            <v>443</v>
          </cell>
        </row>
        <row r="203">
          <cell r="AP203">
            <v>964737</v>
          </cell>
          <cell r="AU203">
            <v>752786</v>
          </cell>
          <cell r="AV203">
            <v>211515</v>
          </cell>
          <cell r="AW203">
            <v>436</v>
          </cell>
        </row>
        <row r="204">
          <cell r="AP204">
            <v>1078022</v>
          </cell>
          <cell r="AU204">
            <v>844608</v>
          </cell>
          <cell r="AV204">
            <v>232941</v>
          </cell>
          <cell r="AW204">
            <v>473</v>
          </cell>
        </row>
        <row r="205">
          <cell r="AP205">
            <v>1101724</v>
          </cell>
          <cell r="AU205">
            <v>864853</v>
          </cell>
          <cell r="AV205">
            <v>236487</v>
          </cell>
          <cell r="AW205">
            <v>384</v>
          </cell>
        </row>
        <row r="206">
          <cell r="AP206">
            <v>1159140</v>
          </cell>
          <cell r="AU206">
            <v>909178</v>
          </cell>
          <cell r="AV206">
            <v>249528</v>
          </cell>
          <cell r="AW206">
            <v>434</v>
          </cell>
        </row>
        <row r="207">
          <cell r="AP207">
            <v>1102785</v>
          </cell>
          <cell r="AU207">
            <v>869943</v>
          </cell>
          <cell r="AV207">
            <v>232487</v>
          </cell>
          <cell r="AW207">
            <v>355</v>
          </cell>
        </row>
        <row r="208">
          <cell r="AP208">
            <v>1143126</v>
          </cell>
          <cell r="AU208">
            <v>906053</v>
          </cell>
          <cell r="AV208">
            <v>236608</v>
          </cell>
          <cell r="AW208">
            <v>465</v>
          </cell>
        </row>
        <row r="209">
          <cell r="AP209">
            <v>1137713</v>
          </cell>
          <cell r="AU209">
            <v>906509</v>
          </cell>
          <cell r="AV209">
            <v>230711</v>
          </cell>
          <cell r="AW209">
            <v>493</v>
          </cell>
        </row>
        <row r="210">
          <cell r="AP210">
            <v>1172563</v>
          </cell>
          <cell r="AU210">
            <v>936320</v>
          </cell>
          <cell r="AV210">
            <v>235781</v>
          </cell>
          <cell r="AW210">
            <v>462</v>
          </cell>
        </row>
        <row r="211">
          <cell r="AP211">
            <v>1173154</v>
          </cell>
          <cell r="AU211">
            <v>929631</v>
          </cell>
          <cell r="AV211">
            <v>243063</v>
          </cell>
          <cell r="AW211">
            <v>460</v>
          </cell>
        </row>
        <row r="212">
          <cell r="AP212">
            <v>1166688</v>
          </cell>
          <cell r="AU212">
            <v>927215</v>
          </cell>
          <cell r="AV212">
            <v>238999</v>
          </cell>
          <cell r="AW212">
            <v>474</v>
          </cell>
        </row>
        <row r="213">
          <cell r="AP213">
            <v>1129677</v>
          </cell>
          <cell r="AU213">
            <v>900866</v>
          </cell>
          <cell r="AV213">
            <v>228404</v>
          </cell>
          <cell r="AW213">
            <v>407</v>
          </cell>
        </row>
        <row r="214">
          <cell r="AP214">
            <v>1024845</v>
          </cell>
          <cell r="AU214">
            <v>816889</v>
          </cell>
          <cell r="AV214">
            <v>207551</v>
          </cell>
          <cell r="AW214">
            <v>405</v>
          </cell>
        </row>
        <row r="215">
          <cell r="AP215">
            <v>938438</v>
          </cell>
          <cell r="AU215">
            <v>747304</v>
          </cell>
          <cell r="AV215">
            <v>190741</v>
          </cell>
          <cell r="AW215">
            <v>393</v>
          </cell>
        </row>
        <row r="216">
          <cell r="AP216">
            <v>1113412</v>
          </cell>
          <cell r="AU216">
            <v>886937</v>
          </cell>
          <cell r="AV216">
            <v>226148</v>
          </cell>
          <cell r="AW216">
            <v>327</v>
          </cell>
        </row>
        <row r="217">
          <cell r="AP217">
            <v>966528</v>
          </cell>
          <cell r="AU217">
            <v>792445</v>
          </cell>
          <cell r="AV217">
            <v>173804</v>
          </cell>
          <cell r="AW217">
            <v>279</v>
          </cell>
        </row>
        <row r="218">
          <cell r="AP218">
            <v>1160187</v>
          </cell>
          <cell r="AU218">
            <v>945719</v>
          </cell>
          <cell r="AV218">
            <v>214123</v>
          </cell>
          <cell r="AW218">
            <v>345</v>
          </cell>
        </row>
        <row r="219">
          <cell r="AP219">
            <v>1099442</v>
          </cell>
          <cell r="AU219">
            <v>895908</v>
          </cell>
          <cell r="AV219">
            <v>203123</v>
          </cell>
          <cell r="AW219">
            <v>411</v>
          </cell>
        </row>
        <row r="220">
          <cell r="AP220">
            <v>1160518</v>
          </cell>
          <cell r="AU220">
            <v>949434</v>
          </cell>
          <cell r="AV220">
            <v>210721</v>
          </cell>
          <cell r="AW220">
            <v>363</v>
          </cell>
        </row>
        <row r="221">
          <cell r="AP221">
            <v>941868</v>
          </cell>
          <cell r="AU221">
            <v>773836</v>
          </cell>
          <cell r="AV221">
            <v>167799</v>
          </cell>
          <cell r="AW221">
            <v>233</v>
          </cell>
        </row>
        <row r="222">
          <cell r="AP222">
            <v>978658</v>
          </cell>
          <cell r="AU222">
            <v>770629</v>
          </cell>
          <cell r="AV222">
            <v>207742</v>
          </cell>
          <cell r="AW222">
            <v>287</v>
          </cell>
        </row>
        <row r="223">
          <cell r="AP223">
            <v>982068</v>
          </cell>
          <cell r="AU223">
            <v>773147</v>
          </cell>
          <cell r="AV223">
            <v>208692</v>
          </cell>
          <cell r="AW223">
            <v>229</v>
          </cell>
        </row>
        <row r="224">
          <cell r="AP224">
            <v>884231</v>
          </cell>
          <cell r="AU224">
            <v>683755</v>
          </cell>
          <cell r="AV224">
            <v>200244</v>
          </cell>
          <cell r="AW224">
            <v>232</v>
          </cell>
        </row>
        <row r="225">
          <cell r="AP225">
            <v>917525</v>
          </cell>
          <cell r="AU225">
            <v>718709</v>
          </cell>
          <cell r="AV225">
            <v>198478</v>
          </cell>
          <cell r="AW225">
            <v>338</v>
          </cell>
        </row>
        <row r="226">
          <cell r="AP226">
            <v>896431</v>
          </cell>
          <cell r="AU226">
            <v>712428</v>
          </cell>
          <cell r="AV226">
            <v>183754</v>
          </cell>
          <cell r="AW226">
            <v>249</v>
          </cell>
        </row>
        <row r="227">
          <cell r="AP227">
            <v>808138</v>
          </cell>
          <cell r="AU227">
            <v>644673</v>
          </cell>
          <cell r="AV227">
            <v>163175</v>
          </cell>
          <cell r="AW227">
            <v>290</v>
          </cell>
        </row>
        <row r="228">
          <cell r="AP228">
            <v>955680</v>
          </cell>
          <cell r="AU228">
            <v>766274</v>
          </cell>
          <cell r="AV228">
            <v>189058</v>
          </cell>
          <cell r="AW228">
            <v>348</v>
          </cell>
        </row>
        <row r="229">
          <cell r="AP229">
            <v>963032</v>
          </cell>
          <cell r="AU229">
            <v>772157</v>
          </cell>
          <cell r="AV229">
            <v>190552</v>
          </cell>
          <cell r="AW229">
            <v>323</v>
          </cell>
        </row>
        <row r="230">
          <cell r="AP230">
            <v>976260</v>
          </cell>
          <cell r="AU230">
            <v>787535</v>
          </cell>
          <cell r="AV230">
            <v>188500</v>
          </cell>
          <cell r="AW230">
            <v>225</v>
          </cell>
        </row>
        <row r="231">
          <cell r="AP231">
            <v>890615</v>
          </cell>
          <cell r="AU231">
            <v>713875</v>
          </cell>
          <cell r="AV231">
            <v>176534</v>
          </cell>
          <cell r="AW231">
            <v>206</v>
          </cell>
        </row>
        <row r="232">
          <cell r="AP232">
            <v>793205</v>
          </cell>
          <cell r="AU232">
            <v>637148</v>
          </cell>
          <cell r="AV232">
            <v>155784</v>
          </cell>
          <cell r="AW232">
            <v>273</v>
          </cell>
        </row>
        <row r="233">
          <cell r="AP233">
            <v>812435</v>
          </cell>
          <cell r="AU233">
            <v>649877</v>
          </cell>
          <cell r="AV233">
            <v>162408</v>
          </cell>
          <cell r="AW233">
            <v>150</v>
          </cell>
        </row>
        <row r="234">
          <cell r="AP234">
            <v>755993</v>
          </cell>
          <cell r="AU234">
            <v>605368</v>
          </cell>
          <cell r="AV234">
            <v>150499</v>
          </cell>
          <cell r="AW234">
            <v>126</v>
          </cell>
        </row>
        <row r="235">
          <cell r="AP235">
            <v>891606</v>
          </cell>
          <cell r="AU235">
            <v>718223</v>
          </cell>
          <cell r="AV235">
            <v>173211</v>
          </cell>
          <cell r="AW235">
            <v>172</v>
          </cell>
        </row>
        <row r="236">
          <cell r="AP236">
            <v>873618</v>
          </cell>
          <cell r="AU236">
            <v>695720</v>
          </cell>
          <cell r="AV236">
            <v>177673</v>
          </cell>
          <cell r="AW236">
            <v>225</v>
          </cell>
        </row>
        <row r="237">
          <cell r="AP237">
            <v>772514</v>
          </cell>
          <cell r="AU237">
            <v>622677</v>
          </cell>
          <cell r="AV237">
            <v>149647</v>
          </cell>
          <cell r="AW237">
            <v>190</v>
          </cell>
        </row>
        <row r="238">
          <cell r="AP238">
            <v>718711</v>
          </cell>
          <cell r="AU238">
            <v>604058</v>
          </cell>
          <cell r="AV238">
            <v>114537</v>
          </cell>
          <cell r="AW238">
            <v>116</v>
          </cell>
        </row>
        <row r="239">
          <cell r="AP239">
            <v>781072</v>
          </cell>
          <cell r="AU239">
            <v>656471</v>
          </cell>
          <cell r="AV239">
            <v>124475</v>
          </cell>
          <cell r="AW239">
            <v>126</v>
          </cell>
        </row>
        <row r="240">
          <cell r="AP240">
            <v>898678</v>
          </cell>
          <cell r="AU240">
            <v>755319</v>
          </cell>
          <cell r="AV240">
            <v>143213</v>
          </cell>
          <cell r="AW240">
            <v>146</v>
          </cell>
        </row>
        <row r="241">
          <cell r="AP241">
            <v>905157</v>
          </cell>
          <cell r="AU241">
            <v>748256</v>
          </cell>
          <cell r="AV241">
            <v>156753</v>
          </cell>
          <cell r="AW241">
            <v>148</v>
          </cell>
        </row>
        <row r="242">
          <cell r="AP242">
            <v>902247</v>
          </cell>
          <cell r="AU242">
            <v>766480</v>
          </cell>
          <cell r="AV242">
            <v>135614</v>
          </cell>
          <cell r="AW242">
            <v>153</v>
          </cell>
        </row>
        <row r="243">
          <cell r="AP243">
            <v>983814</v>
          </cell>
          <cell r="AU243">
            <v>831208</v>
          </cell>
          <cell r="AV243">
            <v>152454</v>
          </cell>
          <cell r="AW243">
            <v>152</v>
          </cell>
        </row>
        <row r="244">
          <cell r="AP244">
            <v>933296</v>
          </cell>
          <cell r="AU244">
            <v>827627</v>
          </cell>
          <cell r="AV244">
            <v>105553</v>
          </cell>
          <cell r="AW244">
            <v>116</v>
          </cell>
        </row>
        <row r="245">
          <cell r="AP245">
            <v>963703</v>
          </cell>
          <cell r="AU245">
            <v>809596</v>
          </cell>
          <cell r="AV245">
            <v>153929</v>
          </cell>
          <cell r="AW245">
            <v>178</v>
          </cell>
        </row>
        <row r="246">
          <cell r="AP246">
            <v>1032088</v>
          </cell>
          <cell r="AU246">
            <v>871227</v>
          </cell>
          <cell r="AV246">
            <v>160703</v>
          </cell>
          <cell r="AW246">
            <v>158</v>
          </cell>
        </row>
        <row r="247">
          <cell r="AP247">
            <v>1019243</v>
          </cell>
          <cell r="AU247">
            <v>892419</v>
          </cell>
          <cell r="AV247">
            <v>126675</v>
          </cell>
          <cell r="AW247">
            <v>149</v>
          </cell>
        </row>
        <row r="248">
          <cell r="AP248">
            <v>861200</v>
          </cell>
          <cell r="AU248">
            <v>797748</v>
          </cell>
          <cell r="AV248">
            <v>63312</v>
          </cell>
          <cell r="AW248">
            <v>140</v>
          </cell>
        </row>
        <row r="249">
          <cell r="AP249">
            <v>975245</v>
          </cell>
          <cell r="AU249">
            <v>836384</v>
          </cell>
          <cell r="AV249">
            <v>138681</v>
          </cell>
          <cell r="AW249">
            <v>180</v>
          </cell>
        </row>
        <row r="250">
          <cell r="AP250">
            <v>932687</v>
          </cell>
          <cell r="AU250">
            <v>783825</v>
          </cell>
          <cell r="AV250">
            <v>148848</v>
          </cell>
          <cell r="AW250">
            <v>14</v>
          </cell>
        </row>
        <row r="251">
          <cell r="AP251">
            <v>961758</v>
          </cell>
          <cell r="AU251">
            <v>813671</v>
          </cell>
          <cell r="AV251">
            <v>147923</v>
          </cell>
          <cell r="AW251">
            <v>164</v>
          </cell>
        </row>
        <row r="252">
          <cell r="AP252">
            <v>1047154</v>
          </cell>
          <cell r="AU252">
            <v>867601</v>
          </cell>
          <cell r="AV252">
            <v>179359</v>
          </cell>
          <cell r="AW252">
            <v>194</v>
          </cell>
        </row>
        <row r="253">
          <cell r="AP253">
            <v>1098269</v>
          </cell>
          <cell r="AU253">
            <v>901160</v>
          </cell>
          <cell r="AV253">
            <v>196970</v>
          </cell>
          <cell r="AW253">
            <v>139</v>
          </cell>
        </row>
        <row r="254">
          <cell r="AP254">
            <v>1027939</v>
          </cell>
          <cell r="AU254">
            <v>841708</v>
          </cell>
          <cell r="AV254">
            <v>186117</v>
          </cell>
          <cell r="AW254">
            <v>114</v>
          </cell>
        </row>
        <row r="255">
          <cell r="AP255">
            <v>1038574</v>
          </cell>
          <cell r="AU255">
            <v>849919</v>
          </cell>
          <cell r="AV255">
            <v>188534</v>
          </cell>
          <cell r="AW255">
            <v>121</v>
          </cell>
        </row>
        <row r="256">
          <cell r="AP256">
            <v>1073483</v>
          </cell>
          <cell r="AU256">
            <v>847917</v>
          </cell>
          <cell r="AV256">
            <v>225525</v>
          </cell>
          <cell r="AW256">
            <v>41</v>
          </cell>
        </row>
        <row r="257">
          <cell r="AP257">
            <v>1044658</v>
          </cell>
          <cell r="AU257">
            <v>805476</v>
          </cell>
          <cell r="AV257">
            <v>239123</v>
          </cell>
          <cell r="AW257">
            <v>59</v>
          </cell>
        </row>
        <row r="258">
          <cell r="AP258">
            <v>1056683</v>
          </cell>
          <cell r="AU258">
            <v>799688</v>
          </cell>
          <cell r="AV258">
            <v>256962</v>
          </cell>
          <cell r="AW258">
            <v>33</v>
          </cell>
        </row>
        <row r="259">
          <cell r="AP259">
            <v>882970</v>
          </cell>
          <cell r="AU259">
            <v>686827</v>
          </cell>
          <cell r="AV259">
            <v>196059</v>
          </cell>
          <cell r="AW259">
            <v>84</v>
          </cell>
        </row>
        <row r="260">
          <cell r="AP260">
            <v>853607</v>
          </cell>
          <cell r="AU260">
            <v>676167</v>
          </cell>
          <cell r="AV260">
            <v>177355</v>
          </cell>
          <cell r="AW260">
            <v>85</v>
          </cell>
        </row>
        <row r="261">
          <cell r="AP261">
            <v>819044</v>
          </cell>
          <cell r="AU261">
            <v>652772</v>
          </cell>
          <cell r="AV261">
            <v>166187</v>
          </cell>
          <cell r="AW261">
            <v>85</v>
          </cell>
        </row>
        <row r="262">
          <cell r="AP262">
            <v>759728</v>
          </cell>
          <cell r="AU262">
            <v>608219</v>
          </cell>
          <cell r="AV262">
            <v>151452</v>
          </cell>
          <cell r="AW262">
            <v>57</v>
          </cell>
        </row>
        <row r="263">
          <cell r="AP263">
            <v>690758</v>
          </cell>
          <cell r="AU263">
            <v>568921</v>
          </cell>
          <cell r="AV263">
            <v>121754</v>
          </cell>
          <cell r="AW263">
            <v>83</v>
          </cell>
        </row>
        <row r="264">
          <cell r="AP264">
            <v>865426</v>
          </cell>
          <cell r="AU264">
            <v>725856</v>
          </cell>
          <cell r="AV264">
            <v>139476</v>
          </cell>
          <cell r="AW264">
            <v>94</v>
          </cell>
        </row>
        <row r="265">
          <cell r="AP265">
            <v>801644</v>
          </cell>
          <cell r="AU265">
            <v>699557</v>
          </cell>
          <cell r="AV265">
            <v>102017</v>
          </cell>
          <cell r="AW265">
            <v>70</v>
          </cell>
        </row>
        <row r="266">
          <cell r="AP266">
            <v>874857</v>
          </cell>
          <cell r="AU266">
            <v>736462</v>
          </cell>
          <cell r="AV266">
            <v>138290</v>
          </cell>
          <cell r="AW266">
            <v>105</v>
          </cell>
        </row>
        <row r="267">
          <cell r="AP267">
            <v>783548</v>
          </cell>
          <cell r="AU267">
            <v>667161</v>
          </cell>
          <cell r="AV267">
            <v>116329</v>
          </cell>
          <cell r="AW267">
            <v>58</v>
          </cell>
        </row>
        <row r="268">
          <cell r="AP268">
            <v>794507</v>
          </cell>
          <cell r="AU268">
            <v>684069</v>
          </cell>
          <cell r="AV268">
            <v>110407</v>
          </cell>
          <cell r="AW268">
            <v>31</v>
          </cell>
        </row>
        <row r="269">
          <cell r="AP269">
            <v>883302</v>
          </cell>
          <cell r="AU269">
            <v>754649</v>
          </cell>
          <cell r="AV269">
            <v>128598</v>
          </cell>
          <cell r="AW269">
            <v>55</v>
          </cell>
        </row>
        <row r="270">
          <cell r="AP270">
            <v>890797</v>
          </cell>
          <cell r="AU270">
            <v>759281</v>
          </cell>
          <cell r="AV270">
            <v>131479</v>
          </cell>
          <cell r="AW270">
            <v>37</v>
          </cell>
        </row>
        <row r="271">
          <cell r="AP271">
            <v>807001</v>
          </cell>
          <cell r="AU271">
            <v>685294</v>
          </cell>
          <cell r="AV271">
            <v>121669</v>
          </cell>
          <cell r="AW271">
            <v>38</v>
          </cell>
        </row>
        <row r="272">
          <cell r="AP272">
            <v>907280.45544554456</v>
          </cell>
          <cell r="AU272">
            <v>769705.45544554456</v>
          </cell>
          <cell r="AV272">
            <v>137472</v>
          </cell>
          <cell r="AW272">
            <v>103</v>
          </cell>
        </row>
        <row r="273">
          <cell r="AP273">
            <v>860201</v>
          </cell>
          <cell r="AU273">
            <v>730236</v>
          </cell>
          <cell r="AV273">
            <v>129891</v>
          </cell>
          <cell r="AW273">
            <v>74</v>
          </cell>
        </row>
        <row r="274">
          <cell r="AP274">
            <v>821281</v>
          </cell>
          <cell r="AU274">
            <v>700578</v>
          </cell>
          <cell r="AV274">
            <v>120651</v>
          </cell>
          <cell r="AW274">
            <v>52</v>
          </cell>
        </row>
        <row r="275">
          <cell r="AP275">
            <v>754962</v>
          </cell>
          <cell r="AU275">
            <v>642626</v>
          </cell>
          <cell r="AV275">
            <v>112210</v>
          </cell>
          <cell r="AW275">
            <v>126</v>
          </cell>
        </row>
        <row r="276">
          <cell r="AP276">
            <v>984480</v>
          </cell>
          <cell r="AU276">
            <v>841633</v>
          </cell>
          <cell r="AV276">
            <v>142815</v>
          </cell>
          <cell r="AW276">
            <v>32</v>
          </cell>
        </row>
        <row r="277">
          <cell r="AP277">
            <v>1216529</v>
          </cell>
          <cell r="AU277">
            <v>1073261</v>
          </cell>
          <cell r="AV277">
            <v>143268</v>
          </cell>
          <cell r="AW277">
            <v>0</v>
          </cell>
        </row>
        <row r="278">
          <cell r="AP278">
            <v>1141722</v>
          </cell>
          <cell r="AU278">
            <v>981437</v>
          </cell>
          <cell r="AV278">
            <v>160285</v>
          </cell>
          <cell r="AW278">
            <v>0</v>
          </cell>
        </row>
        <row r="279">
          <cell r="AP279">
            <v>1098824</v>
          </cell>
          <cell r="AU279">
            <v>937332</v>
          </cell>
          <cell r="AV279">
            <v>161487</v>
          </cell>
          <cell r="AW279">
            <v>5</v>
          </cell>
        </row>
        <row r="280">
          <cell r="AP280">
            <v>1207453</v>
          </cell>
          <cell r="AU280">
            <v>1045006</v>
          </cell>
          <cell r="AV280">
            <v>162447</v>
          </cell>
          <cell r="AW280">
            <v>0</v>
          </cell>
        </row>
        <row r="281">
          <cell r="AP281">
            <v>1234901</v>
          </cell>
          <cell r="AU281">
            <v>1062139</v>
          </cell>
          <cell r="AV281">
            <v>172762</v>
          </cell>
          <cell r="AW281">
            <v>0</v>
          </cell>
        </row>
        <row r="282">
          <cell r="AP282">
            <v>1192652</v>
          </cell>
          <cell r="AU282">
            <v>1016200</v>
          </cell>
          <cell r="AV282">
            <v>176452</v>
          </cell>
        </row>
        <row r="283">
          <cell r="AP283">
            <v>1306355</v>
          </cell>
          <cell r="AU283">
            <v>825961</v>
          </cell>
          <cell r="AV283">
            <v>480394</v>
          </cell>
        </row>
        <row r="284">
          <cell r="AP284">
            <v>1338515</v>
          </cell>
          <cell r="AU284">
            <v>1156911</v>
          </cell>
          <cell r="AV284">
            <v>181604</v>
          </cell>
        </row>
        <row r="285">
          <cell r="AP285">
            <v>1187102</v>
          </cell>
          <cell r="AU285">
            <v>1037546</v>
          </cell>
          <cell r="AV285">
            <v>149556</v>
          </cell>
        </row>
        <row r="286">
          <cell r="AP286">
            <v>1204299</v>
          </cell>
          <cell r="AU286">
            <v>1070712</v>
          </cell>
          <cell r="AV286">
            <v>133587</v>
          </cell>
        </row>
        <row r="287">
          <cell r="AP287">
            <v>1086591</v>
          </cell>
          <cell r="AU287">
            <v>933856</v>
          </cell>
          <cell r="AV287">
            <v>151866</v>
          </cell>
          <cell r="AX287">
            <v>869</v>
          </cell>
        </row>
        <row r="288">
          <cell r="AP288">
            <v>1389381</v>
          </cell>
          <cell r="AU288">
            <v>1207023</v>
          </cell>
          <cell r="AV288">
            <v>179905</v>
          </cell>
          <cell r="AX288">
            <v>2453</v>
          </cell>
        </row>
        <row r="289">
          <cell r="AP289">
            <v>1393386</v>
          </cell>
          <cell r="AU289">
            <v>1200764</v>
          </cell>
          <cell r="AV289">
            <v>190285</v>
          </cell>
          <cell r="AX289">
            <v>2337</v>
          </cell>
        </row>
        <row r="290">
          <cell r="AP290">
            <v>1449880</v>
          </cell>
          <cell r="AU290">
            <v>1206111</v>
          </cell>
          <cell r="AV290">
            <v>164908</v>
          </cell>
          <cell r="AX290">
            <v>3108</v>
          </cell>
        </row>
        <row r="291">
          <cell r="AP291">
            <v>1317882</v>
          </cell>
          <cell r="AU291">
            <v>1167763</v>
          </cell>
          <cell r="AV291">
            <v>144679</v>
          </cell>
          <cell r="AX291">
            <v>1892</v>
          </cell>
        </row>
        <row r="292">
          <cell r="AP292">
            <v>1366610</v>
          </cell>
          <cell r="AU292">
            <v>1184919</v>
          </cell>
          <cell r="AV292">
            <v>169884</v>
          </cell>
          <cell r="AX292">
            <v>2428</v>
          </cell>
        </row>
        <row r="293">
          <cell r="AP293">
            <v>1499688</v>
          </cell>
          <cell r="AU293">
            <v>1302190</v>
          </cell>
          <cell r="AV293">
            <v>194719</v>
          </cell>
          <cell r="AX293">
            <v>2763</v>
          </cell>
        </row>
        <row r="294">
          <cell r="AP294">
            <v>1371758</v>
          </cell>
          <cell r="AU294">
            <v>1184856</v>
          </cell>
          <cell r="AV294">
            <v>183689</v>
          </cell>
          <cell r="AX294">
            <v>2184</v>
          </cell>
        </row>
        <row r="295">
          <cell r="AP295">
            <v>1504415</v>
          </cell>
          <cell r="AU295">
            <v>1308180</v>
          </cell>
          <cell r="AV295">
            <v>194653</v>
          </cell>
          <cell r="AX295">
            <v>491</v>
          </cell>
        </row>
        <row r="296">
          <cell r="AP296">
            <v>1274760</v>
          </cell>
          <cell r="AU296">
            <v>1110067</v>
          </cell>
          <cell r="AV296">
            <v>163918</v>
          </cell>
          <cell r="AX296">
            <v>718</v>
          </cell>
        </row>
        <row r="297">
          <cell r="AP297">
            <v>1270362</v>
          </cell>
          <cell r="AU297">
            <v>1110717</v>
          </cell>
          <cell r="AV297">
            <v>158014</v>
          </cell>
          <cell r="AX297">
            <v>1450</v>
          </cell>
        </row>
        <row r="298">
          <cell r="AP298">
            <v>1236773</v>
          </cell>
          <cell r="AU298">
            <v>1086068</v>
          </cell>
          <cell r="AV298">
            <v>149259</v>
          </cell>
          <cell r="AX298">
            <v>1446</v>
          </cell>
        </row>
        <row r="299">
          <cell r="AP299">
            <v>1203387</v>
          </cell>
          <cell r="AU299">
            <v>1060234</v>
          </cell>
          <cell r="AV299">
            <v>141281</v>
          </cell>
          <cell r="AX299">
            <v>1001</v>
          </cell>
        </row>
        <row r="300">
          <cell r="AP300">
            <v>1366108</v>
          </cell>
          <cell r="AU300">
            <v>1202082</v>
          </cell>
          <cell r="AV300">
            <v>161939</v>
          </cell>
          <cell r="AX300">
            <v>1797</v>
          </cell>
        </row>
        <row r="301">
          <cell r="AP301">
            <v>1399311</v>
          </cell>
          <cell r="AU301">
            <v>1221039</v>
          </cell>
          <cell r="AV301">
            <v>173021</v>
          </cell>
          <cell r="AX301">
            <v>1299</v>
          </cell>
        </row>
        <row r="302">
          <cell r="AP302">
            <v>1515744</v>
          </cell>
          <cell r="AU302">
            <v>1325390</v>
          </cell>
          <cell r="AV302">
            <v>188164</v>
          </cell>
          <cell r="AX302">
            <v>2001</v>
          </cell>
        </row>
        <row r="303">
          <cell r="AP303">
            <v>1350835</v>
          </cell>
          <cell r="AU303">
            <v>1172320</v>
          </cell>
          <cell r="AV303">
            <v>173963</v>
          </cell>
          <cell r="AX303">
            <v>2068</v>
          </cell>
        </row>
        <row r="304">
          <cell r="AP304">
            <v>1524718</v>
          </cell>
          <cell r="AU304">
            <v>1321662</v>
          </cell>
          <cell r="AV304">
            <v>201039</v>
          </cell>
          <cell r="AX304">
            <v>1803</v>
          </cell>
        </row>
        <row r="305">
          <cell r="AP305">
            <v>1588432</v>
          </cell>
          <cell r="AU305">
            <v>1376971</v>
          </cell>
          <cell r="AV305">
            <v>205598</v>
          </cell>
          <cell r="AX305">
            <v>2476</v>
          </cell>
        </row>
        <row r="306">
          <cell r="AP306">
            <v>1585414</v>
          </cell>
          <cell r="AU306">
            <v>1375100</v>
          </cell>
          <cell r="AV306">
            <v>207750</v>
          </cell>
          <cell r="AX306">
            <v>2564</v>
          </cell>
        </row>
        <row r="307">
          <cell r="AP307">
            <v>1583876</v>
          </cell>
          <cell r="AU307">
            <v>1364083</v>
          </cell>
          <cell r="AV307">
            <v>215186</v>
          </cell>
          <cell r="AX307">
            <v>2808</v>
          </cell>
        </row>
        <row r="308">
          <cell r="AP308">
            <v>1549230</v>
          </cell>
          <cell r="AU308">
            <v>1337659</v>
          </cell>
          <cell r="AV308">
            <v>208525</v>
          </cell>
          <cell r="AX308">
            <v>2842</v>
          </cell>
        </row>
        <row r="309">
          <cell r="AP309">
            <v>1586416</v>
          </cell>
          <cell r="AU309">
            <v>1382337</v>
          </cell>
          <cell r="AV309">
            <v>201316</v>
          </cell>
          <cell r="AX309">
            <v>2763</v>
          </cell>
        </row>
        <row r="310">
          <cell r="AP310">
            <v>1459734</v>
          </cell>
          <cell r="AU310">
            <v>1276529</v>
          </cell>
          <cell r="AV310">
            <v>179250</v>
          </cell>
          <cell r="AX310">
            <v>2407</v>
          </cell>
        </row>
        <row r="311">
          <cell r="AP311">
            <v>1375528</v>
          </cell>
          <cell r="AU311">
            <v>1205266</v>
          </cell>
          <cell r="AV311">
            <v>168190</v>
          </cell>
          <cell r="AX311">
            <v>1666</v>
          </cell>
        </row>
        <row r="312">
          <cell r="AP312">
            <v>928642</v>
          </cell>
          <cell r="AU312">
            <v>812645</v>
          </cell>
          <cell r="AV312">
            <v>113855</v>
          </cell>
          <cell r="AX312">
            <v>1184</v>
          </cell>
        </row>
        <row r="313">
          <cell r="AP313">
            <v>238134</v>
          </cell>
          <cell r="AU313">
            <v>202742</v>
          </cell>
          <cell r="AV313">
            <v>33287</v>
          </cell>
          <cell r="AX313">
            <v>48</v>
          </cell>
        </row>
        <row r="314">
          <cell r="AP314">
            <v>305303</v>
          </cell>
          <cell r="AU314">
            <v>258174</v>
          </cell>
          <cell r="AV314">
            <v>46254</v>
          </cell>
          <cell r="AX314">
            <v>81</v>
          </cell>
        </row>
        <row r="315">
          <cell r="AP315">
            <v>431207</v>
          </cell>
          <cell r="AU315">
            <v>274072</v>
          </cell>
          <cell r="AV315">
            <v>45936</v>
          </cell>
          <cell r="AX315">
            <v>64</v>
          </cell>
        </row>
        <row r="316">
          <cell r="AP316">
            <v>294185</v>
          </cell>
          <cell r="AU316">
            <v>252281</v>
          </cell>
          <cell r="AV316">
            <v>41350</v>
          </cell>
          <cell r="AX316">
            <v>98</v>
          </cell>
        </row>
        <row r="317">
          <cell r="AP317">
            <v>341351</v>
          </cell>
          <cell r="AU317">
            <v>288379</v>
          </cell>
          <cell r="AV317">
            <v>52903</v>
          </cell>
          <cell r="AX317">
            <v>69</v>
          </cell>
        </row>
        <row r="318">
          <cell r="AP318">
            <v>383166</v>
          </cell>
          <cell r="AU318">
            <v>320778</v>
          </cell>
          <cell r="AV318">
            <v>61846</v>
          </cell>
          <cell r="AX318">
            <v>77</v>
          </cell>
        </row>
        <row r="319">
          <cell r="AP319">
            <v>476343</v>
          </cell>
          <cell r="AU319">
            <v>401475</v>
          </cell>
          <cell r="AV319">
            <v>74713</v>
          </cell>
          <cell r="AX319">
            <v>150</v>
          </cell>
        </row>
        <row r="320">
          <cell r="AP320">
            <v>530157</v>
          </cell>
          <cell r="AU320">
            <v>446573</v>
          </cell>
          <cell r="AV320">
            <v>82838</v>
          </cell>
          <cell r="AX320">
            <v>125</v>
          </cell>
        </row>
        <row r="321">
          <cell r="AP321">
            <v>587468</v>
          </cell>
          <cell r="AU321">
            <v>496668</v>
          </cell>
          <cell r="AV321">
            <v>87734</v>
          </cell>
          <cell r="AX321">
            <v>220</v>
          </cell>
        </row>
        <row r="322">
          <cell r="AP322">
            <v>593261</v>
          </cell>
          <cell r="AU322">
            <v>505159</v>
          </cell>
          <cell r="AV322">
            <v>86714</v>
          </cell>
          <cell r="AX322">
            <v>0</v>
          </cell>
        </row>
        <row r="323">
          <cell r="AP323">
            <v>608322</v>
          </cell>
          <cell r="AU323">
            <v>518003</v>
          </cell>
          <cell r="AV323">
            <v>90164</v>
          </cell>
          <cell r="AX323">
            <v>0</v>
          </cell>
          <cell r="BC323">
            <v>3736972.5599999996</v>
          </cell>
          <cell r="BD323">
            <v>699962.49999999988</v>
          </cell>
          <cell r="BI323">
            <v>4438228.3299999991</v>
          </cell>
        </row>
        <row r="324">
          <cell r="AP324">
            <v>797926</v>
          </cell>
          <cell r="AU324">
            <v>682432</v>
          </cell>
          <cell r="AV324">
            <v>115224</v>
          </cell>
          <cell r="AX324">
            <v>0</v>
          </cell>
          <cell r="BC324">
            <v>4904579.6700000018</v>
          </cell>
          <cell r="BD324">
            <v>886835.79999999981</v>
          </cell>
          <cell r="BI324">
            <v>5791962.8800000018</v>
          </cell>
        </row>
        <row r="325">
          <cell r="AP325">
            <v>621688</v>
          </cell>
          <cell r="AU325">
            <v>526664</v>
          </cell>
          <cell r="AV325">
            <v>95023</v>
          </cell>
          <cell r="AX325">
            <v>0</v>
          </cell>
          <cell r="BC325">
            <v>3755891.6500000004</v>
          </cell>
          <cell r="BD325">
            <v>725257.89000000013</v>
          </cell>
          <cell r="BI325">
            <v>4481173.540000001</v>
          </cell>
        </row>
        <row r="326">
          <cell r="AP326">
            <v>542987</v>
          </cell>
          <cell r="AU326">
            <v>459799</v>
          </cell>
          <cell r="AV326">
            <v>79862</v>
          </cell>
          <cell r="AX326">
            <v>0</v>
          </cell>
          <cell r="BC326">
            <v>3284363.0299999993</v>
          </cell>
          <cell r="BD326">
            <v>608096.2200000002</v>
          </cell>
          <cell r="BI326">
            <v>3917767.7999999993</v>
          </cell>
        </row>
        <row r="327">
          <cell r="AP327">
            <v>637637</v>
          </cell>
          <cell r="AU327">
            <v>548292</v>
          </cell>
          <cell r="AV327">
            <v>89280</v>
          </cell>
          <cell r="AX327">
            <v>0</v>
          </cell>
          <cell r="BC327">
            <v>3904543.3600000003</v>
          </cell>
          <cell r="BD327">
            <v>680218.62999999989</v>
          </cell>
          <cell r="BI327">
            <v>4585423.28</v>
          </cell>
        </row>
        <row r="328">
          <cell r="AP328">
            <v>765952</v>
          </cell>
          <cell r="AU328">
            <v>656835</v>
          </cell>
          <cell r="AV328">
            <v>109117</v>
          </cell>
          <cell r="AX328">
            <v>0</v>
          </cell>
          <cell r="BC328">
            <v>4737941.01</v>
          </cell>
          <cell r="BD328">
            <v>831236.10000000009</v>
          </cell>
          <cell r="BI328">
            <v>5569177.1099999994</v>
          </cell>
        </row>
        <row r="329">
          <cell r="AP329">
            <v>873321</v>
          </cell>
          <cell r="AU329">
            <v>749143</v>
          </cell>
          <cell r="AV329">
            <v>124105</v>
          </cell>
          <cell r="AX329">
            <v>23</v>
          </cell>
          <cell r="BC329">
            <v>5438482.9600000018</v>
          </cell>
          <cell r="BD329">
            <v>943367.69000000029</v>
          </cell>
          <cell r="BI329">
            <v>6382733.6700000018</v>
          </cell>
        </row>
        <row r="330">
          <cell r="AP330">
            <v>981792</v>
          </cell>
          <cell r="AU330">
            <v>844511</v>
          </cell>
          <cell r="AV330">
            <v>137216</v>
          </cell>
          <cell r="AX330">
            <v>0</v>
          </cell>
          <cell r="BC330">
            <v>6033499.9700000007</v>
          </cell>
          <cell r="BD330">
            <v>1032859.7799999997</v>
          </cell>
          <cell r="BI330">
            <v>7066859.2999999998</v>
          </cell>
        </row>
        <row r="331">
          <cell r="AP331">
            <v>1126525</v>
          </cell>
          <cell r="AU331">
            <v>975812</v>
          </cell>
          <cell r="AV331">
            <v>150484</v>
          </cell>
          <cell r="AX331">
            <v>0</v>
          </cell>
          <cell r="BC331">
            <v>6991156.1599999983</v>
          </cell>
          <cell r="BD331">
            <v>1128694.2199999997</v>
          </cell>
          <cell r="BI331">
            <v>8121857.6499999976</v>
          </cell>
        </row>
        <row r="332">
          <cell r="AP332">
            <v>1232638</v>
          </cell>
          <cell r="AU332">
            <v>1069874</v>
          </cell>
          <cell r="AV332">
            <v>162074</v>
          </cell>
          <cell r="AX332">
            <v>0</v>
          </cell>
          <cell r="BC332">
            <v>7548699.3100000005</v>
          </cell>
          <cell r="BD332">
            <v>1219605.7</v>
          </cell>
          <cell r="BI332">
            <v>8773404.7699999996</v>
          </cell>
        </row>
        <row r="333">
          <cell r="AP333">
            <v>1240697</v>
          </cell>
          <cell r="AU333">
            <v>1086460</v>
          </cell>
          <cell r="AV333">
            <v>154168</v>
          </cell>
          <cell r="AX333">
            <v>0</v>
          </cell>
          <cell r="BC333">
            <v>7738485.8800000008</v>
          </cell>
          <cell r="BD333">
            <v>1171808.99</v>
          </cell>
          <cell r="BI333">
            <v>8910811.8300000019</v>
          </cell>
        </row>
        <row r="334">
          <cell r="AP334">
            <v>960026</v>
          </cell>
          <cell r="AU334">
            <v>847385</v>
          </cell>
          <cell r="AV334">
            <v>112471</v>
          </cell>
          <cell r="AX334">
            <v>0</v>
          </cell>
          <cell r="BC334">
            <v>6002831.459999999</v>
          </cell>
          <cell r="BD334">
            <v>860236.55</v>
          </cell>
          <cell r="BI334">
            <v>6864518.1199999992</v>
          </cell>
        </row>
        <row r="335">
          <cell r="AP335">
            <v>1089839</v>
          </cell>
          <cell r="AU335">
            <v>962003</v>
          </cell>
          <cell r="AV335">
            <v>127418</v>
          </cell>
          <cell r="AX335">
            <v>0</v>
          </cell>
          <cell r="BC335">
            <v>6772271.6900000013</v>
          </cell>
          <cell r="BD335">
            <v>972490.37</v>
          </cell>
          <cell r="BI335">
            <v>7746722.0000000019</v>
          </cell>
        </row>
        <row r="336">
          <cell r="AP336">
            <v>1255739</v>
          </cell>
          <cell r="AU336">
            <v>1116408</v>
          </cell>
          <cell r="AV336">
            <v>139331</v>
          </cell>
          <cell r="AX336">
            <v>0</v>
          </cell>
          <cell r="BC336">
            <v>7876589.5099999988</v>
          </cell>
          <cell r="BD336">
            <v>1062730.75</v>
          </cell>
          <cell r="BI336">
            <v>8939320.2599999979</v>
          </cell>
        </row>
        <row r="337">
          <cell r="AP337">
            <v>1293687</v>
          </cell>
          <cell r="AU337">
            <v>1132747</v>
          </cell>
          <cell r="AV337">
            <v>156421</v>
          </cell>
          <cell r="AX337">
            <v>0</v>
          </cell>
          <cell r="AY337">
            <v>2627</v>
          </cell>
          <cell r="BC337">
            <v>7982091.3600000003</v>
          </cell>
          <cell r="BD337">
            <v>1200216.8399999996</v>
          </cell>
          <cell r="BG337">
            <v>20305.62</v>
          </cell>
          <cell r="BI337">
            <v>9217996.7399999984</v>
          </cell>
        </row>
        <row r="338">
          <cell r="AP338">
            <v>1283846</v>
          </cell>
          <cell r="AU338">
            <v>1146192</v>
          </cell>
          <cell r="AV338">
            <v>134663</v>
          </cell>
          <cell r="AX338">
            <v>0</v>
          </cell>
          <cell r="AY338">
            <v>2282</v>
          </cell>
          <cell r="BC338">
            <v>8078038.339999998</v>
          </cell>
          <cell r="BD338">
            <v>1035781.7500000002</v>
          </cell>
          <cell r="BG338">
            <v>17830.379999999997</v>
          </cell>
          <cell r="BI338">
            <v>9136481.7599999979</v>
          </cell>
        </row>
        <row r="339">
          <cell r="AP339">
            <v>1249131</v>
          </cell>
          <cell r="AU339">
            <v>1132490</v>
          </cell>
          <cell r="AV339">
            <v>113826</v>
          </cell>
          <cell r="AX339">
            <v>0</v>
          </cell>
          <cell r="AY339">
            <v>2433</v>
          </cell>
          <cell r="BC339">
            <v>7975955.3399999999</v>
          </cell>
          <cell r="BD339">
            <v>861840.68</v>
          </cell>
          <cell r="BG339">
            <v>18447.349999999999</v>
          </cell>
          <cell r="BI339">
            <v>8857718.879999999</v>
          </cell>
        </row>
        <row r="340">
          <cell r="AP340">
            <v>1334436</v>
          </cell>
          <cell r="AU340">
            <v>1211494</v>
          </cell>
          <cell r="AV340">
            <v>119931</v>
          </cell>
          <cell r="AX340">
            <v>0</v>
          </cell>
          <cell r="AY340">
            <v>3011</v>
          </cell>
          <cell r="BC340">
            <v>8551835.370000001</v>
          </cell>
          <cell r="BD340">
            <v>919092.49</v>
          </cell>
          <cell r="BG340">
            <v>23279.57</v>
          </cell>
          <cell r="BI340">
            <v>9494207.4300000016</v>
          </cell>
        </row>
        <row r="341">
          <cell r="AP341">
            <v>1412680</v>
          </cell>
          <cell r="AU341">
            <v>1288488</v>
          </cell>
          <cell r="AV341">
            <v>121065</v>
          </cell>
          <cell r="AX341">
            <v>0</v>
          </cell>
          <cell r="AY341">
            <v>3127</v>
          </cell>
          <cell r="BC341">
            <v>12565135.15</v>
          </cell>
          <cell r="BD341">
            <v>1282496.3899999999</v>
          </cell>
          <cell r="BG341">
            <v>33622.740000000005</v>
          </cell>
          <cell r="BI341">
            <v>13881254.280000001</v>
          </cell>
        </row>
        <row r="342">
          <cell r="AP342">
            <v>1405672</v>
          </cell>
          <cell r="AU342">
            <v>1279474</v>
          </cell>
          <cell r="AV342">
            <v>120288</v>
          </cell>
          <cell r="AX342">
            <v>0</v>
          </cell>
          <cell r="AY342">
            <v>3143</v>
          </cell>
          <cell r="BC342">
            <v>12417655.189999999</v>
          </cell>
          <cell r="BD342">
            <v>1269105.32</v>
          </cell>
          <cell r="BG342">
            <v>33882.42</v>
          </cell>
          <cell r="BI342">
            <v>13751565.379999999</v>
          </cell>
        </row>
        <row r="343">
          <cell r="AP343">
            <v>1318541</v>
          </cell>
          <cell r="AU343">
            <v>1211818</v>
          </cell>
          <cell r="AV343">
            <v>103808</v>
          </cell>
          <cell r="AX343">
            <v>0</v>
          </cell>
          <cell r="AY343">
            <v>2915</v>
          </cell>
          <cell r="BC343">
            <v>11783659.299999999</v>
          </cell>
          <cell r="BD343">
            <v>1095283.01</v>
          </cell>
          <cell r="BG343">
            <v>31337.379999999997</v>
          </cell>
          <cell r="BI343">
            <v>12910279.689999999</v>
          </cell>
        </row>
        <row r="344">
          <cell r="AP344">
            <v>1289014</v>
          </cell>
          <cell r="AU344">
            <v>1201403</v>
          </cell>
          <cell r="AV344">
            <v>84865</v>
          </cell>
          <cell r="AX344">
            <v>0</v>
          </cell>
          <cell r="AY344">
            <v>2746</v>
          </cell>
          <cell r="BC344">
            <v>11663666.16</v>
          </cell>
          <cell r="BD344">
            <v>901905.67</v>
          </cell>
          <cell r="BG344">
            <v>28335</v>
          </cell>
          <cell r="BI344">
            <v>12593906.83</v>
          </cell>
        </row>
        <row r="345">
          <cell r="AP345">
            <v>1259842</v>
          </cell>
          <cell r="AU345">
            <v>1180486</v>
          </cell>
          <cell r="AV345">
            <v>76128</v>
          </cell>
          <cell r="AX345">
            <v>0</v>
          </cell>
          <cell r="AY345">
            <v>2128</v>
          </cell>
          <cell r="BC345">
            <v>11636971.130000001</v>
          </cell>
          <cell r="BD345">
            <v>820287.06999999983</v>
          </cell>
          <cell r="BG345">
            <v>22354.010000000002</v>
          </cell>
          <cell r="BI345">
            <v>12490971.010000002</v>
          </cell>
        </row>
        <row r="346">
          <cell r="AP346">
            <v>1211271</v>
          </cell>
          <cell r="AU346">
            <v>1132716</v>
          </cell>
          <cell r="AV346">
            <v>74758</v>
          </cell>
          <cell r="AY346">
            <v>2979</v>
          </cell>
          <cell r="BC346">
            <v>17743530.469999999</v>
          </cell>
          <cell r="BD346">
            <v>1303932.8399999999</v>
          </cell>
          <cell r="BG346">
            <v>45202.21</v>
          </cell>
          <cell r="BI346">
            <v>19101142.469999999</v>
          </cell>
        </row>
        <row r="347">
          <cell r="AP347">
            <v>1133467</v>
          </cell>
          <cell r="AU347">
            <v>1068449</v>
          </cell>
          <cell r="AV347">
            <v>61060</v>
          </cell>
          <cell r="AY347">
            <v>2767</v>
          </cell>
          <cell r="BC347">
            <v>16890983.560000002</v>
          </cell>
          <cell r="BD347">
            <v>1064053.5399999998</v>
          </cell>
          <cell r="BG347">
            <v>47223.040000000001</v>
          </cell>
          <cell r="BI347">
            <v>18022995.550000001</v>
          </cell>
        </row>
        <row r="348">
          <cell r="AP348">
            <v>1336539</v>
          </cell>
          <cell r="AU348">
            <v>1260835</v>
          </cell>
          <cell r="AV348">
            <v>73231</v>
          </cell>
          <cell r="AY348">
            <v>2407</v>
          </cell>
          <cell r="BC348">
            <v>20759137.040000003</v>
          </cell>
          <cell r="BD348">
            <v>1333965.27</v>
          </cell>
          <cell r="BG348">
            <v>43055.7</v>
          </cell>
          <cell r="BI348">
            <v>22136806.550000001</v>
          </cell>
        </row>
        <row r="349">
          <cell r="AP349">
            <v>1394794</v>
          </cell>
          <cell r="AU349">
            <v>1296246</v>
          </cell>
          <cell r="AV349">
            <v>81858</v>
          </cell>
          <cell r="AY349">
            <v>2519</v>
          </cell>
          <cell r="BC349">
            <v>23055376.68</v>
          </cell>
          <cell r="BD349">
            <v>1592913</v>
          </cell>
          <cell r="BG349">
            <v>49948.020000000026</v>
          </cell>
          <cell r="BI349">
            <v>24996904.25</v>
          </cell>
        </row>
        <row r="350">
          <cell r="AP350">
            <v>1425126</v>
          </cell>
          <cell r="AU350">
            <v>1333623</v>
          </cell>
          <cell r="AV350">
            <v>85766</v>
          </cell>
          <cell r="AY350">
            <v>2602</v>
          </cell>
          <cell r="BC350">
            <v>25351829.27</v>
          </cell>
          <cell r="BD350">
            <v>1780718.98</v>
          </cell>
          <cell r="BG350">
            <v>55319.310000000027</v>
          </cell>
          <cell r="BI350">
            <v>27225134.079999998</v>
          </cell>
        </row>
        <row r="351">
          <cell r="AP351">
            <v>1341877</v>
          </cell>
          <cell r="AU351">
            <v>1258213</v>
          </cell>
          <cell r="AV351">
            <v>78098</v>
          </cell>
          <cell r="AY351">
            <v>2205</v>
          </cell>
          <cell r="BC351">
            <v>26045343.380000003</v>
          </cell>
          <cell r="BD351">
            <v>1732128.3299999996</v>
          </cell>
          <cell r="BG351">
            <v>50374.290000000008</v>
          </cell>
          <cell r="BI351">
            <v>27881872.199999999</v>
          </cell>
        </row>
        <row r="352">
          <cell r="AP352">
            <v>1417770</v>
          </cell>
          <cell r="AU352">
            <v>1319693</v>
          </cell>
          <cell r="AV352">
            <v>94696</v>
          </cell>
          <cell r="AY352">
            <v>1503</v>
          </cell>
          <cell r="BC352">
            <v>30050938.220000006</v>
          </cell>
          <cell r="BD352">
            <v>2281003.1200000006</v>
          </cell>
          <cell r="BG352">
            <v>37122.800000000003</v>
          </cell>
          <cell r="BI352">
            <v>32413654.920000009</v>
          </cell>
        </row>
      </sheetData>
      <sheetData sheetId="3"/>
      <sheetData sheetId="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s>
    <sheetDataSet>
      <sheetData sheetId="0">
        <row r="328">
          <cell r="C328">
            <v>63.010315789473694</v>
          </cell>
          <cell r="D328">
            <v>27766.974378257979</v>
          </cell>
        </row>
        <row r="329">
          <cell r="C329">
            <v>62.982454545454544</v>
          </cell>
          <cell r="D329">
            <v>27933.978648548316</v>
          </cell>
        </row>
        <row r="330">
          <cell r="C330">
            <v>63.580833333333331</v>
          </cell>
          <cell r="D330">
            <v>28100.982918838654</v>
          </cell>
        </row>
        <row r="331">
          <cell r="C331">
            <v>65.200263157894739</v>
          </cell>
          <cell r="D331">
            <v>28267.987189128991</v>
          </cell>
        </row>
        <row r="332">
          <cell r="C332">
            <v>67.872949999999989</v>
          </cell>
          <cell r="D332">
            <v>28434.991459419325</v>
          </cell>
        </row>
        <row r="333">
          <cell r="C333">
            <v>70.04721052631578</v>
          </cell>
          <cell r="D333">
            <v>28601.995729709663</v>
          </cell>
        </row>
        <row r="334">
          <cell r="C334">
            <v>72.52</v>
          </cell>
          <cell r="D334">
            <v>28769</v>
          </cell>
        </row>
        <row r="335">
          <cell r="C335">
            <v>75.323809523809516</v>
          </cell>
          <cell r="D335">
            <v>30460</v>
          </cell>
        </row>
        <row r="336">
          <cell r="C336">
            <v>77.487700000000004</v>
          </cell>
          <cell r="D336">
            <v>32151</v>
          </cell>
        </row>
        <row r="337">
          <cell r="C337">
            <v>79.430136363636379</v>
          </cell>
          <cell r="D337">
            <v>33842</v>
          </cell>
        </row>
        <row r="338">
          <cell r="C338">
            <v>83.134619047619054</v>
          </cell>
          <cell r="D338">
            <v>35538.222222222219</v>
          </cell>
        </row>
        <row r="339">
          <cell r="C339">
            <v>85.484578947368419</v>
          </cell>
          <cell r="D339">
            <v>36385.777777777774</v>
          </cell>
        </row>
        <row r="340">
          <cell r="C340">
            <v>88.181444444444423</v>
          </cell>
          <cell r="D340">
            <v>33306</v>
          </cell>
        </row>
        <row r="341">
          <cell r="C341">
            <v>91.473950000000002</v>
          </cell>
          <cell r="D341">
            <v>36335.333333333328</v>
          </cell>
        </row>
        <row r="342">
          <cell r="C342">
            <v>93.996555555555545</v>
          </cell>
          <cell r="D342">
            <v>39364.666666666664</v>
          </cell>
        </row>
        <row r="343">
          <cell r="C343">
            <v>96.633909090909086</v>
          </cell>
          <cell r="D343">
            <v>42394</v>
          </cell>
        </row>
        <row r="344">
          <cell r="C344">
            <v>98.525300000000001</v>
          </cell>
          <cell r="D344">
            <v>42898.333333333328</v>
          </cell>
        </row>
        <row r="345">
          <cell r="C345">
            <v>99.612200000000001</v>
          </cell>
          <cell r="D345">
            <v>43402.666666666664</v>
          </cell>
        </row>
        <row r="346">
          <cell r="C346">
            <v>100.6185</v>
          </cell>
          <cell r="D346">
            <v>43907</v>
          </cell>
        </row>
        <row r="347">
          <cell r="C347">
            <v>101.61914285714286</v>
          </cell>
          <cell r="D347">
            <v>46642.520000000004</v>
          </cell>
        </row>
        <row r="348">
          <cell r="C348">
            <v>102.56828571428571</v>
          </cell>
          <cell r="D348">
            <v>48041.795600000005</v>
          </cell>
        </row>
        <row r="349">
          <cell r="C349">
            <v>103.16</v>
          </cell>
          <cell r="D349">
            <v>51594</v>
          </cell>
        </row>
        <row r="350">
          <cell r="C350">
            <v>104.6</v>
          </cell>
          <cell r="D350">
            <v>51913.666666666672</v>
          </cell>
        </row>
        <row r="351">
          <cell r="C351">
            <v>105.25</v>
          </cell>
          <cell r="D351">
            <v>52233.333333333336</v>
          </cell>
        </row>
        <row r="352">
          <cell r="C352">
            <v>106.88</v>
          </cell>
          <cell r="D352">
            <v>52553</v>
          </cell>
        </row>
        <row r="353">
          <cell r="C353">
            <v>108.94</v>
          </cell>
          <cell r="D353">
            <v>54864.393978466796</v>
          </cell>
        </row>
        <row r="354">
          <cell r="C354">
            <v>111.55</v>
          </cell>
          <cell r="D354">
            <v>56223.212671851797</v>
          </cell>
        </row>
        <row r="355">
          <cell r="C355">
            <v>114.52670000000001</v>
          </cell>
          <cell r="D355">
            <v>64737</v>
          </cell>
        </row>
        <row r="356">
          <cell r="C356">
            <v>118.23</v>
          </cell>
          <cell r="D356">
            <v>65342</v>
          </cell>
        </row>
        <row r="357">
          <cell r="C357">
            <v>122.96</v>
          </cell>
          <cell r="D357">
            <v>65947</v>
          </cell>
        </row>
        <row r="358">
          <cell r="C358">
            <v>127.5</v>
          </cell>
          <cell r="D358">
            <v>66552</v>
          </cell>
        </row>
        <row r="359">
          <cell r="C359">
            <v>134.52000000000001</v>
          </cell>
          <cell r="D359">
            <v>72286.333333333328</v>
          </cell>
        </row>
        <row r="360">
          <cell r="C360">
            <v>141.44</v>
          </cell>
          <cell r="D360">
            <v>78020.666666666657</v>
          </cell>
        </row>
        <row r="361">
          <cell r="C361">
            <v>149.08000000000001</v>
          </cell>
          <cell r="D361">
            <v>83755</v>
          </cell>
        </row>
        <row r="362">
          <cell r="C362">
            <v>158</v>
          </cell>
          <cell r="D362">
            <v>86797</v>
          </cell>
        </row>
        <row r="363">
          <cell r="C363">
            <v>168</v>
          </cell>
          <cell r="D363">
            <v>89839</v>
          </cell>
        </row>
        <row r="364">
          <cell r="C364">
            <v>178.71770000000001</v>
          </cell>
          <cell r="D364">
            <v>92881</v>
          </cell>
        </row>
        <row r="365">
          <cell r="C365">
            <v>188.96</v>
          </cell>
          <cell r="D365">
            <v>103181.33333333333</v>
          </cell>
        </row>
        <row r="366">
          <cell r="C366">
            <v>198.43</v>
          </cell>
          <cell r="D366">
            <v>113481.66666666667</v>
          </cell>
        </row>
        <row r="367">
          <cell r="C367">
            <v>209.58</v>
          </cell>
          <cell r="D367">
            <v>123782</v>
          </cell>
        </row>
        <row r="368">
          <cell r="C368">
            <v>222.25</v>
          </cell>
          <cell r="D368">
            <v>125787.095238095</v>
          </cell>
        </row>
        <row r="369">
          <cell r="C369">
            <v>239.91935483870967</v>
          </cell>
          <cell r="D369">
            <v>132458.26190476201</v>
          </cell>
        </row>
        <row r="370">
          <cell r="C370">
            <v>258.27999999999997</v>
          </cell>
          <cell r="D370">
            <v>139129.42857142899</v>
          </cell>
        </row>
        <row r="371">
          <cell r="C371">
            <v>278.14</v>
          </cell>
          <cell r="D371">
            <v>148615.05102040799</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FFCC"/>
      <sheetName val="TABLA FFCC"/>
      <sheetName val="DASHBOARD SUBTE"/>
      <sheetName val="TABLA SUBTE"/>
      <sheetName val="Tren del Este"/>
      <sheetName val="Pax Historicos FFCC+SUBTE"/>
      <sheetName val="DATOS Dash. FFCC"/>
      <sheetName val="DATOS Dash. SUBTE"/>
      <sheetName val="Pax Dia Habil (Indices)"/>
      <sheetName val="FFCC"/>
      <sheetName val="SUBTE"/>
    </sheetNames>
    <sheetDataSet>
      <sheetData sheetId="0"/>
      <sheetData sheetId="1"/>
      <sheetData sheetId="2"/>
      <sheetData sheetId="3"/>
      <sheetData sheetId="4"/>
      <sheetData sheetId="5"/>
      <sheetData sheetId="6"/>
      <sheetData sheetId="7"/>
      <sheetData sheetId="8">
        <row r="365">
          <cell r="AI365">
            <v>27.400000000000002</v>
          </cell>
        </row>
        <row r="366">
          <cell r="AI366">
            <v>28.03</v>
          </cell>
        </row>
        <row r="367">
          <cell r="AI367">
            <v>24.580000000000002</v>
          </cell>
        </row>
        <row r="368">
          <cell r="AI368">
            <v>28.03</v>
          </cell>
        </row>
        <row r="369">
          <cell r="AI369">
            <v>26.400000000000002</v>
          </cell>
        </row>
        <row r="370">
          <cell r="AI370">
            <v>27.130000000000003</v>
          </cell>
        </row>
        <row r="371">
          <cell r="AI371">
            <v>26.580000000000002</v>
          </cell>
        </row>
        <row r="372">
          <cell r="AI372">
            <v>27.85</v>
          </cell>
        </row>
      </sheetData>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2"/>
      <sheetName val="sdfsfdfsdsfd"/>
    </sheetNames>
    <sheetDataSet>
      <sheetData sheetId="0"/>
      <sheetData sheetId="1" refreshError="1"/>
      <sheetData sheetId="2"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OnLoad="1" refreshedBy="Martin Ralph" refreshedDate="45166.61157685185" createdVersion="5" refreshedVersion="6" minRefreshableVersion="3" recordCount="367">
  <cacheSource type="worksheet">
    <worksheetSource name="LINEA"/>
  </cacheSource>
  <cacheFields count="108">
    <cacheField name="Año" numFmtId="0">
      <sharedItems containsMixedTypes="1" containsNumber="1" containsInteger="1" minValue="1993" maxValue="2023" count="61">
        <s v="1993"/>
        <s v="1994"/>
        <s v="1995"/>
        <s v="1996"/>
        <s v="1997"/>
        <s v="1998"/>
        <s v="1999"/>
        <s v="2000"/>
        <s v="2001"/>
        <s v="2002"/>
        <s v="2003"/>
        <s v="2004"/>
        <s v="2005"/>
        <s v="2006"/>
        <s v="2007"/>
        <s v="2008"/>
        <s v="2009"/>
        <s v="2010"/>
        <s v="2011"/>
        <s v="2012"/>
        <s v="2013"/>
        <s v="2014"/>
        <s v="2015"/>
        <s v="2016"/>
        <s v="2017"/>
        <s v="2018"/>
        <s v="2019"/>
        <s v="2020"/>
        <s v="2021"/>
        <s v="2022"/>
        <n v="2023"/>
        <n v="2003" u="1"/>
        <n v="2022" u="1"/>
        <n v="1996" u="1"/>
        <n v="2015" u="1"/>
        <n v="2008" u="1"/>
        <n v="2001" u="1"/>
        <n v="2020" u="1"/>
        <n v="1994" u="1"/>
        <n v="2013" u="1"/>
        <n v="2006" u="1"/>
        <n v="1999" u="1"/>
        <n v="2018" u="1"/>
        <n v="2011" u="1"/>
        <n v="2004" u="1"/>
        <n v="1997" u="1"/>
        <n v="2016" u="1"/>
        <n v="2009" u="1"/>
        <n v="2002" u="1"/>
        <n v="2021" u="1"/>
        <n v="1995" u="1"/>
        <n v="2014" u="1"/>
        <n v="2007" u="1"/>
        <n v="2000" u="1"/>
        <n v="2019" u="1"/>
        <n v="1993" u="1"/>
        <n v="2012" u="1"/>
        <n v="2005" u="1"/>
        <n v="1998" u="1"/>
        <n v="2017" u="1"/>
        <n v="2010" u="1"/>
      </sharedItems>
    </cacheField>
    <cacheField name="Mes" numFmtId="0">
      <sharedItems containsBlank="1" count="25">
        <s v="Enero"/>
        <s v="Febrero"/>
        <s v="Marzo"/>
        <s v="Abril"/>
        <s v="Mayo"/>
        <s v="Junio"/>
        <s v="Julio"/>
        <s v="Agosto"/>
        <s v="Septiembre"/>
        <s v="Octubre"/>
        <s v="Noviembre"/>
        <s v="Diciembre"/>
        <m u="1"/>
        <s v="Abr" u="1"/>
        <s v="Sep" u="1"/>
        <s v="Feb" u="1"/>
        <s v="Nov" u="1"/>
        <s v="Dic" u="1"/>
        <s v="Oct" u="1"/>
        <s v="Ago" u="1"/>
        <s v="Jul" u="1"/>
        <s v="Mar" u="1"/>
        <s v="Ene" u="1"/>
        <s v="Jun" u="1"/>
        <s v="May" u="1"/>
      </sharedItems>
    </cacheField>
    <cacheField name="Período" numFmtId="178">
      <sharedItems containsSemiMixedTypes="0" containsNonDate="0" containsDate="1" containsString="0" minDate="1993-01-01T00:00:00" maxDate="2023-07-02T00:00:00" count="367">
        <d v="1993-01-01T00:00:00"/>
        <d v="1993-02-01T00:00:00"/>
        <d v="1993-03-01T00:00:00"/>
        <d v="1993-04-01T00:00:00"/>
        <d v="1993-05-01T00:00:00"/>
        <d v="1993-06-01T00:00:00"/>
        <d v="1993-07-01T00:00:00"/>
        <d v="1993-08-01T00:00:00"/>
        <d v="1993-09-01T00:00:00"/>
        <d v="1993-10-01T00:00:00"/>
        <d v="1993-11-01T00:00:00"/>
        <d v="1993-12-01T00:00:00"/>
        <d v="1994-01-01T00:00:00"/>
        <d v="1994-02-01T00:00:00"/>
        <d v="1994-03-01T00:00:00"/>
        <d v="1994-04-01T00:00:00"/>
        <d v="1994-05-01T00:00:00"/>
        <d v="1994-06-01T00:00:00"/>
        <d v="1994-07-01T00:00:00"/>
        <d v="1994-08-01T00:00:00"/>
        <d v="1994-09-01T00:00:00"/>
        <d v="1994-10-01T00:00:00"/>
        <d v="1994-11-01T00:00:00"/>
        <d v="1994-12-01T00:00:00"/>
        <d v="1995-01-01T00:00:00"/>
        <d v="1995-02-01T00:00:00"/>
        <d v="1995-03-01T00:00:00"/>
        <d v="1995-04-01T00:00:00"/>
        <d v="1995-05-01T00:00:00"/>
        <d v="1995-06-01T00:00:00"/>
        <d v="1995-07-01T00:00:00"/>
        <d v="1995-08-01T00:00:00"/>
        <d v="1995-09-01T00:00:00"/>
        <d v="1995-10-01T00:00:00"/>
        <d v="1995-11-01T00:00:00"/>
        <d v="1995-12-01T00:00:00"/>
        <d v="1996-01-01T00:00:00"/>
        <d v="1996-02-01T00:00:00"/>
        <d v="1996-03-01T00:00:00"/>
        <d v="1996-04-01T00:00:00"/>
        <d v="1996-05-01T00:00:00"/>
        <d v="1996-06-01T00:00:00"/>
        <d v="1996-07-01T00:00:00"/>
        <d v="1996-08-01T00:00:00"/>
        <d v="1996-09-01T00:00:00"/>
        <d v="1996-10-01T00:00:00"/>
        <d v="1996-11-01T00:00:00"/>
        <d v="1996-12-01T00:00:00"/>
        <d v="1997-01-01T00:00:00"/>
        <d v="1997-02-01T00:00:00"/>
        <d v="1997-03-01T00:00:00"/>
        <d v="1997-04-01T00:00:00"/>
        <d v="1997-05-01T00:00:00"/>
        <d v="1997-06-01T00:00:00"/>
        <d v="1997-07-01T00:00:00"/>
        <d v="1997-08-01T00:00:00"/>
        <d v="1997-09-01T00:00:00"/>
        <d v="1997-10-01T00:00:00"/>
        <d v="1997-11-01T00:00:00"/>
        <d v="1997-12-01T00:00:00"/>
        <d v="1998-01-01T00:00:00"/>
        <d v="1998-02-01T00:00:00"/>
        <d v="1998-03-01T00:00:00"/>
        <d v="1998-04-01T00:00:00"/>
        <d v="1998-05-01T00:00:00"/>
        <d v="1998-06-01T00:00:00"/>
        <d v="1998-07-01T00:00:00"/>
        <d v="1998-08-01T00:00:00"/>
        <d v="1998-09-01T00:00:00"/>
        <d v="1998-10-01T00:00:00"/>
        <d v="1998-11-01T00:00:00"/>
        <d v="1998-12-01T00:00:00"/>
        <d v="1999-01-01T00:00:00"/>
        <d v="1999-02-01T00:00:00"/>
        <d v="1999-03-01T00:00:00"/>
        <d v="1999-04-01T00:00:00"/>
        <d v="1999-05-01T00:00:00"/>
        <d v="1999-06-01T00:00:00"/>
        <d v="1999-07-01T00:00:00"/>
        <d v="1999-08-01T00:00:00"/>
        <d v="1999-09-01T00:00:00"/>
        <d v="1999-10-01T00:00:00"/>
        <d v="1999-11-01T00:00:00"/>
        <d v="1999-12-01T00:00:00"/>
        <d v="2000-01-01T00:00:00"/>
        <d v="2000-02-01T00:00:00"/>
        <d v="2000-03-01T00:00:00"/>
        <d v="2000-04-01T00:00:00"/>
        <d v="2000-05-01T00:00:00"/>
        <d v="2000-06-01T00:00:00"/>
        <d v="2000-07-01T00:00:00"/>
        <d v="2000-08-01T00:00:00"/>
        <d v="2000-09-01T00:00:00"/>
        <d v="2000-10-01T00:00:00"/>
        <d v="2000-11-01T00:00:00"/>
        <d v="2000-12-01T00:00:00"/>
        <d v="2001-01-01T00:00:00"/>
        <d v="2001-02-01T00:00:00"/>
        <d v="2001-03-01T00:00:00"/>
        <d v="2001-04-01T00:00:00"/>
        <d v="2001-05-01T00:00:00"/>
        <d v="2001-06-01T00:00:00"/>
        <d v="2001-07-01T00:00:00"/>
        <d v="2001-08-01T00:00:00"/>
        <d v="2001-09-01T00:00:00"/>
        <d v="2001-10-01T00:00:00"/>
        <d v="2001-11-01T00:00:00"/>
        <d v="2001-12-01T00:00:00"/>
        <d v="2002-01-01T00:00:00"/>
        <d v="2002-02-01T00:00:00"/>
        <d v="2002-03-01T00:00:00"/>
        <d v="2002-04-01T00:00:00"/>
        <d v="2002-05-01T00:00:00"/>
        <d v="2002-06-01T00:00:00"/>
        <d v="2002-07-01T00:00:00"/>
        <d v="2002-08-01T00:00:00"/>
        <d v="2002-09-01T00:00:00"/>
        <d v="2002-10-01T00:00:00"/>
        <d v="2002-11-01T00:00:00"/>
        <d v="2002-12-01T00:00:00"/>
        <d v="2003-01-01T00:00:00"/>
        <d v="2003-02-01T00:00:00"/>
        <d v="2003-03-01T00:00:00"/>
        <d v="2003-04-01T00:00:00"/>
        <d v="2003-05-01T00:00:00"/>
        <d v="2003-06-01T00:00:00"/>
        <d v="2003-07-01T00:00:00"/>
        <d v="2003-08-01T00:00:00"/>
        <d v="2003-09-01T00:00:00"/>
        <d v="2003-10-01T00:00:00"/>
        <d v="2003-11-01T00:00:00"/>
        <d v="2003-12-01T00:00:00"/>
        <d v="2004-01-01T00:00:00"/>
        <d v="2004-02-01T00:00:00"/>
        <d v="2004-03-01T00:00:00"/>
        <d v="2004-04-01T00:00:00"/>
        <d v="2004-05-01T00:00:00"/>
        <d v="2004-06-01T00:00:00"/>
        <d v="2004-07-01T00:00:00"/>
        <d v="2004-08-01T00:00:00"/>
        <d v="2004-09-01T00:00:00"/>
        <d v="2004-10-01T00:00:00"/>
        <d v="2004-11-01T00:00:00"/>
        <d v="2004-12-01T00:00:00"/>
        <d v="2005-01-01T00:00:00"/>
        <d v="2005-02-01T00:00:00"/>
        <d v="2005-03-01T00:00:00"/>
        <d v="2005-04-01T00:00:00"/>
        <d v="2005-05-01T00:00:00"/>
        <d v="2005-06-01T00:00:00"/>
        <d v="2005-07-01T00:00:00"/>
        <d v="2005-08-01T00:00:00"/>
        <d v="2005-09-01T00:00:00"/>
        <d v="2005-10-01T00:00:00"/>
        <d v="2005-11-01T00:00:00"/>
        <d v="2005-12-01T00:00:00"/>
        <d v="2006-01-01T00:00:00"/>
        <d v="2006-02-01T00:00:00"/>
        <d v="2006-03-01T00:00:00"/>
        <d v="2006-04-01T00:00:00"/>
        <d v="2006-05-01T00:00:00"/>
        <d v="2006-06-01T00:00:00"/>
        <d v="2006-07-01T00:00:00"/>
        <d v="2006-08-01T00:00:00"/>
        <d v="2006-09-01T00:00:00"/>
        <d v="2006-10-01T00:00:00"/>
        <d v="2006-11-01T00:00:00"/>
        <d v="2006-12-01T00:00:00"/>
        <d v="2007-01-01T00:00:00"/>
        <d v="2007-02-01T00:00:00"/>
        <d v="2007-03-01T00:00:00"/>
        <d v="2007-04-01T00:00:00"/>
        <d v="2007-05-01T00:00:00"/>
        <d v="2007-06-01T00:00:00"/>
        <d v="2007-07-01T00:00:00"/>
        <d v="2007-08-01T00:00:00"/>
        <d v="2007-09-01T00:00:00"/>
        <d v="2007-10-01T00:00:00"/>
        <d v="2007-11-01T00:00:00"/>
        <d v="2007-12-01T00:00:00"/>
        <d v="2008-01-01T00:00:00"/>
        <d v="2008-02-01T00:00:00"/>
        <d v="2008-03-01T00:00:00"/>
        <d v="2008-04-01T00:00:00"/>
        <d v="2008-05-01T00:00:00"/>
        <d v="2008-06-01T00:00:00"/>
        <d v="2008-07-01T00:00:00"/>
        <d v="2008-08-01T00:00:00"/>
        <d v="2008-09-01T00:00:00"/>
        <d v="2008-10-01T00:00:00"/>
        <d v="2008-11-01T00:00:00"/>
        <d v="2008-12-01T00:00:00"/>
        <d v="2009-01-01T00:00:00"/>
        <d v="2009-02-01T00:00:00"/>
        <d v="2009-03-01T00:00:00"/>
        <d v="2009-04-01T00:00:00"/>
        <d v="2009-05-01T00:00:00"/>
        <d v="2009-06-01T00:00:00"/>
        <d v="2009-07-01T00:00:00"/>
        <d v="2009-08-01T00:00:00"/>
        <d v="2009-09-01T00:00:00"/>
        <d v="2009-10-01T00:00:00"/>
        <d v="2009-11-01T00:00:00"/>
        <d v="2009-12-01T00:00:00"/>
        <d v="2010-01-01T00:00:00"/>
        <d v="2010-02-01T00:00:00"/>
        <d v="2010-03-01T00:00:00"/>
        <d v="2010-04-01T00:00:00"/>
        <d v="2010-05-01T00:00:00"/>
        <d v="2010-06-01T00:00:00"/>
        <d v="2010-07-01T00:00:00"/>
        <d v="2010-08-01T00:00:00"/>
        <d v="2010-09-01T00:00:00"/>
        <d v="2010-10-01T00:00:00"/>
        <d v="2010-11-01T00:00:00"/>
        <d v="2010-12-01T00:00:00"/>
        <d v="2011-01-01T00:00:00"/>
        <d v="2011-02-01T00:00:00"/>
        <d v="2011-03-01T00:00:00"/>
        <d v="2011-04-01T00:00:00"/>
        <d v="2011-05-01T00:00:00"/>
        <d v="2011-06-01T00:00:00"/>
        <d v="2011-07-01T00:00:00"/>
        <d v="2011-08-01T00:00:00"/>
        <d v="2011-09-01T00:00:00"/>
        <d v="2011-10-01T00:00:00"/>
        <d v="2011-11-01T00:00:00"/>
        <d v="2011-12-01T00:00:00"/>
        <d v="2012-01-01T00:00:00"/>
        <d v="2012-02-01T00:00:00"/>
        <d v="2012-03-01T00:00:00"/>
        <d v="2012-04-01T00:00:00"/>
        <d v="2012-05-01T00:00:00"/>
        <d v="2012-06-01T00:00:00"/>
        <d v="2012-07-01T00:00:00"/>
        <d v="2012-08-01T00:00:00"/>
        <d v="2012-09-01T00:00:00"/>
        <d v="2012-10-01T00:00:00"/>
        <d v="2012-11-01T00:00:00"/>
        <d v="2012-12-01T00:00:00"/>
        <d v="2013-01-01T00:00:00"/>
        <d v="2013-02-01T00:00:00"/>
        <d v="2013-03-01T00:00:00"/>
        <d v="2013-04-01T00:00:00"/>
        <d v="2013-05-01T00:00:00"/>
        <d v="2013-06-01T00:00:00"/>
        <d v="2013-07-01T00:00:00"/>
        <d v="2013-08-01T00:00:00"/>
        <d v="2013-09-01T00:00:00"/>
        <d v="2013-10-01T00:00:00"/>
        <d v="2013-11-01T00:00:00"/>
        <d v="2013-12-01T00:00:00"/>
        <d v="2014-01-01T00:00:00"/>
        <d v="2014-02-01T00:00:00"/>
        <d v="2014-03-01T00:00:00"/>
        <d v="2014-04-01T00:00:00"/>
        <d v="2014-05-01T00:00:00"/>
        <d v="2014-06-01T00:00:00"/>
        <d v="2014-07-01T00:00:00"/>
        <d v="2014-08-01T00:00:00"/>
        <d v="2014-09-01T00:00:00"/>
        <d v="2014-10-01T00:00:00"/>
        <d v="2014-11-01T00:00:00"/>
        <d v="2014-12-01T00:00:00"/>
        <d v="2015-01-01T00:00:00"/>
        <d v="2015-02-01T00:00:00"/>
        <d v="2015-03-01T00:00:00"/>
        <d v="2015-04-01T00:00:00"/>
        <d v="2015-05-01T00:00:00"/>
        <d v="2015-06-01T00:00:00"/>
        <d v="2015-07-01T00:00:00"/>
        <d v="2015-08-01T00:00:00"/>
        <d v="2015-09-01T00:00:00"/>
        <d v="2015-10-01T00:00:00"/>
        <d v="2015-11-01T00:00:00"/>
        <d v="2015-12-01T00:00:00"/>
        <d v="2016-01-01T00:00:00"/>
        <d v="2016-02-01T00:00:00"/>
        <d v="2016-03-01T00:00:00"/>
        <d v="2016-04-01T00:00:00"/>
        <d v="2016-05-01T00:00:00"/>
        <d v="2016-06-01T00:00:00"/>
        <d v="2016-07-01T00:00:00"/>
        <d v="2016-08-01T00:00:00"/>
        <d v="2016-09-01T00:00:00"/>
        <d v="2016-10-01T00:00:00"/>
        <d v="2016-11-01T00:00:00"/>
        <d v="2016-12-01T00:00:00"/>
        <d v="2017-01-01T00:00:00"/>
        <d v="2017-02-01T00:00:00"/>
        <d v="2017-03-01T00:00:00"/>
        <d v="2017-04-01T00:00:00"/>
        <d v="2017-05-01T00:00:00"/>
        <d v="2017-06-01T00:00:00"/>
        <d v="2017-07-01T00:00:00"/>
        <d v="2017-08-01T00:00:00"/>
        <d v="2017-09-01T00:00:00"/>
        <d v="2017-10-01T00:00:00"/>
        <d v="2017-11-01T00:00:00"/>
        <d v="2017-12-01T00:00:00"/>
        <d v="2018-01-01T00:00:00"/>
        <d v="2018-02-01T00:00:00"/>
        <d v="2018-03-01T00:00:00"/>
        <d v="2018-04-01T00:00:00"/>
        <d v="2018-05-01T00:00:00"/>
        <d v="2018-06-01T00:00:00"/>
        <d v="2018-07-01T00:00:00"/>
        <d v="2018-08-01T00:00:00"/>
        <d v="2018-09-01T00:00:00"/>
        <d v="2018-10-01T00:00:00"/>
        <d v="2018-11-01T00:00:00"/>
        <d v="2018-12-01T00:00:00"/>
        <d v="2019-01-01T00:00:00"/>
        <d v="2019-02-01T00:00:00"/>
        <d v="2019-03-01T00:00:00"/>
        <d v="2019-04-01T00:00:00"/>
        <d v="2019-05-01T00:00:00"/>
        <d v="2019-06-01T00:00:00"/>
        <d v="2019-07-01T00:00:00"/>
        <d v="2019-08-01T00:00:00"/>
        <d v="2019-09-01T00:00:00"/>
        <d v="2019-10-01T00:00:00"/>
        <d v="2019-11-01T00:00:00"/>
        <d v="2019-12-01T00:00:00"/>
        <d v="2020-01-01T00:00:00"/>
        <d v="2020-02-01T00:00:00"/>
        <d v="2020-03-01T00:00:00"/>
        <d v="2020-04-01T00:00:00"/>
        <d v="2020-05-01T00:00:00"/>
        <d v="2020-06-01T00:00:00"/>
        <d v="2020-07-01T00:00:00"/>
        <d v="2020-08-01T00:00:00"/>
        <d v="2020-09-01T00:00:00"/>
        <d v="2020-10-01T00:00:00"/>
        <d v="2020-11-01T00:00:00"/>
        <d v="2020-12-01T00:00:00"/>
        <d v="2021-01-01T00:00:00"/>
        <d v="2021-02-01T00:00:00"/>
        <d v="2021-03-01T00:00:00"/>
        <d v="2021-04-01T00:00:00"/>
        <d v="2021-05-01T00:00:00"/>
        <d v="2021-06-01T00:00:00"/>
        <d v="2021-07-01T00:00:00"/>
        <d v="2021-08-01T00:00:00"/>
        <d v="2021-09-01T00:00:00"/>
        <d v="2021-10-01T00:00:00"/>
        <d v="2021-11-01T00:00:00"/>
        <d v="2021-12-01T00:00:00"/>
        <d v="2022-01-01T00:00:00"/>
        <d v="2022-02-01T00:00:00"/>
        <d v="2022-03-01T00:00:00"/>
        <d v="2022-04-01T00:00:00"/>
        <d v="2022-05-01T00:00:00"/>
        <d v="2022-06-01T00:00:00"/>
        <d v="2022-07-01T00:00:00"/>
        <d v="2022-08-01T00:00:00"/>
        <d v="2022-09-01T00:00:00"/>
        <d v="2022-10-01T00:00:00"/>
        <d v="2022-11-01T00:00:00"/>
        <d v="2022-12-01T00:00:00"/>
        <d v="2023-01-01T00:00:00"/>
        <d v="2023-02-01T00:00:00"/>
        <d v="2023-03-01T00:00:00"/>
        <d v="2023-04-01T00:00:00"/>
        <d v="2023-05-01T00:00:00"/>
        <d v="2023-06-01T00:00:00"/>
        <d v="2023-07-01T00:00:00"/>
      </sharedItems>
      <fieldGroup par="91" base="2">
        <rangePr groupBy="months" startDate="1993-01-01T00:00:00" endDate="2023-07-02T00:00:00"/>
        <groupItems count="14">
          <s v="&lt;1/1/1993"/>
          <s v="ene"/>
          <s v="feb"/>
          <s v="mar"/>
          <s v="abr"/>
          <s v="may"/>
          <s v="jun"/>
          <s v="jul"/>
          <s v="ago"/>
          <s v="sep"/>
          <s v="oct"/>
          <s v="nov"/>
          <s v="dic"/>
          <s v="&gt;2/7/2023"/>
        </groupItems>
      </fieldGroup>
    </cacheField>
    <cacheField name="Operador" numFmtId="0">
      <sharedItems/>
    </cacheField>
    <cacheField name="Línea" numFmtId="0">
      <sharedItems/>
    </cacheField>
    <cacheField name="Servicio" numFmtId="0">
      <sharedItems/>
    </cacheField>
    <cacheField name="Tipo de Tracción" numFmtId="0">
      <sharedItems/>
    </cacheField>
    <cacheField name="TK Remolcados (1)" numFmtId="3">
      <sharedItems containsSemiMixedTypes="0" containsString="0" containsNumber="1" minValue="0" maxValue="231129.2727571314"/>
    </cacheField>
    <cacheField name="TK Coche Motor (2)" numFmtId="3">
      <sharedItems containsSemiMixedTypes="0" containsString="0" containsNumber="1" minValue="0" maxValue="153979.47000000003"/>
    </cacheField>
    <cacheField name="TK Eléctricos (3)" numFmtId="3">
      <sharedItems containsNonDate="0" containsString="0" containsBlank="1"/>
    </cacheField>
    <cacheField name="Trenes Kilómetro (TK) (1+2+3)" numFmtId="3">
      <sharedItems containsSemiMixedTypes="0" containsString="0" containsNumber="1" minValue="0" maxValue="231129.2727571314"/>
    </cacheField>
    <cacheField name="Variación % TK" numFmtId="10">
      <sharedItems containsBlank="1" containsMixedTypes="1" containsNumber="1" minValue="-1" maxValue="1.61907190209077"/>
    </cacheField>
    <cacheField name="CK Locomotoras (4)" numFmtId="3">
      <sharedItems containsSemiMixedTypes="0" containsString="0" containsNumber="1" minValue="0" maxValue="231129.2727571314"/>
    </cacheField>
    <cacheField name="CK Remolcados (5)" numFmtId="3">
      <sharedItems containsSemiMixedTypes="0" containsString="0" containsNumber="1" minValue="0" maxValue="1127093.2985142327"/>
    </cacheField>
    <cacheField name="CK Coche Motor (6)" numFmtId="3">
      <sharedItems containsSemiMixedTypes="0" containsString="0" containsNumber="1" minValue="0" maxValue="849752.53200000012"/>
    </cacheField>
    <cacheField name="CK Eléctricos (7)" numFmtId="3">
      <sharedItems containsNonDate="0" containsString="0" containsBlank="1"/>
    </cacheField>
    <cacheField name="Coches Kilómetro (CK) (5+6+7)" numFmtId="3">
      <sharedItems containsSemiMixedTypes="0" containsString="0" containsNumber="1" minValue="0" maxValue="1127590.6320000002"/>
    </cacheField>
    <cacheField name="Varicaión % CK" numFmtId="10">
      <sharedItems containsBlank="1" containsMixedTypes="1" containsNumber="1" minValue="-1" maxValue="1.6190719020907696"/>
    </cacheField>
    <cacheField name="Velocidad Comercial Trenes Diésel" numFmtId="166">
      <sharedItems containsMixedTypes="1" containsNumber="1" minValue="27.888806713708725" maxValue="33.821500526472946"/>
    </cacheField>
    <cacheField name="Variación % Velocidad Comercial TD" numFmtId="10">
      <sharedItems containsBlank="1" containsMixedTypes="1" containsNumber="1" minValue="-0.13284648342865746" maxValue="0.18719794392767564"/>
    </cacheField>
    <cacheField name="Velocidad Comercial Trenes Eléctricos" numFmtId="166">
      <sharedItems containsNonDate="0" containsString="0" containsBlank="1"/>
    </cacheField>
    <cacheField name="Variación % Velocidad Comercial TE" numFmtId="10">
      <sharedItems containsNonDate="0" containsString="0" containsBlank="1"/>
    </cacheField>
    <cacheField name="Form. Media Trenes Remolcados" numFmtId="166">
      <sharedItems containsMixedTypes="1" containsNumber="1" minValue="2.9457613427417453" maxValue="5.3124938271604947"/>
    </cacheField>
    <cacheField name="Form. Media Trenes Coche Motor" numFmtId="166">
      <sharedItems containsMixedTypes="1" containsNumber="1" minValue="0" maxValue="6"/>
    </cacheField>
    <cacheField name="Form. Media Trenes Eléctricos" numFmtId="166">
      <sharedItems containsNonDate="0" containsString="0" containsBlank="1"/>
    </cacheField>
    <cacheField name="Asientos Ofrecidos Coches Remolcados" numFmtId="3">
      <sharedItems containsSemiMixedTypes="0" containsString="0" containsNumber="1" minValue="0" maxValue="2467190.3014209988"/>
    </cacheField>
    <cacheField name="Asientos Ofrecidos Coches Motor" numFmtId="3">
      <sharedItems containsSemiMixedTypes="0" containsString="0" containsNumber="1" containsInteger="1" minValue="0" maxValue="833850"/>
    </cacheField>
    <cacheField name="Asientos Ofrecidos Coches Eléctrico" numFmtId="3">
      <sharedItems containsNonDate="0" containsString="0" containsBlank="1"/>
    </cacheField>
    <cacheField name="Asientos Prom. x C. Remolcados" numFmtId="3">
      <sharedItems containsSemiMixedTypes="0" containsString="0" containsNumber="1" minValue="65.44" maxValue="96"/>
    </cacheField>
    <cacheField name="Asientos Prom. x C. Motor" numFmtId="3">
      <sharedItems containsSemiMixedTypes="0" containsString="0" containsNumber="1" containsInteger="1" minValue="0" maxValue="34"/>
    </cacheField>
    <cacheField name="Asientos Prom. x C. Eléctricos" numFmtId="3">
      <sharedItems containsNonDate="0" containsString="0" containsBlank="1"/>
    </cacheField>
    <cacheField name="Trenes Programados" numFmtId="3">
      <sharedItems containsString="0" containsBlank="1" containsNumber="1" containsInteger="1" minValue="2545" maxValue="7177"/>
    </cacheField>
    <cacheField name="Trenes Cancelados" numFmtId="3">
      <sharedItems containsString="0" containsBlank="1" containsNumber="1" containsInteger="1" minValue="-928" maxValue="4926"/>
    </cacheField>
    <cacheField name="Trenes Corridos (TC)" numFmtId="3">
      <sharedItems containsString="0" containsBlank="1" containsNumber="1" containsInteger="1" minValue="1961" maxValue="7035"/>
    </cacheField>
    <cacheField name="Variación % TC" numFmtId="10">
      <sharedItems containsString="0" containsBlank="1" containsNumber="1" minValue="-0.69239215686274513" maxValue="1.61907190209077"/>
    </cacheField>
    <cacheField name="Trenes Puntuales" numFmtId="3">
      <sharedItems containsString="0" containsBlank="1" containsNumber="1" containsInteger="1" minValue="1501" maxValue="6901"/>
    </cacheField>
    <cacheField name="Trenes Atrasados" numFmtId="3">
      <sharedItems containsString="0" containsBlank="1" containsNumber="1" containsInteger="1" minValue="0" maxValue="2262"/>
    </cacheField>
    <cacheField name="Regularidad Absoluta" numFmtId="10">
      <sharedItems containsString="0" containsBlank="1" containsNumber="1" minValue="0.27994772760272979" maxValue="0.99809190650341861"/>
    </cacheField>
    <cacheField name="RA 95%" numFmtId="10">
      <sharedItems containsString="0" containsBlank="1" containsNumber="1" minValue="0.95" maxValue="0.95"/>
    </cacheField>
    <cacheField name="RA 95%+" numFmtId="10">
      <sharedItems containsBlank="1" containsMixedTypes="1" containsNumber="1" minValue="0.95027349577324716" maxValue="0.99809190650341861"/>
    </cacheField>
    <cacheField name="Regularidad Relativa" numFmtId="10">
      <sharedItems containsString="0" containsBlank="1" containsNumber="1" minValue="0.52074783401732783" maxValue="1"/>
    </cacheField>
    <cacheField name="Cumplimiento del Programa" numFmtId="10">
      <sharedItems containsString="0" containsBlank="1" containsNumber="1" minValue="0.28473936401916655" maxValue="1.1909072207364739"/>
    </cacheField>
    <cacheField name="Variación % RA" numFmtId="10">
      <sharedItems containsBlank="1" containsMixedTypes="1" containsNumber="1" minValue="-0.39021103583913108" maxValue="0.52209784936506498"/>
    </cacheField>
    <cacheField name="Pasajeros Pagos (PAX)" numFmtId="3">
      <sharedItems containsSemiMixedTypes="0" containsString="0" containsNumber="1" minValue="103000" maxValue="1588432"/>
    </cacheField>
    <cacheField name="Variación % PAX" numFmtId="10">
      <sharedItems containsString="0" containsBlank="1" containsNumber="1" minValue="-0.82982053310522108" maxValue="2.8126405228758169"/>
    </cacheField>
    <cacheField name="PAX Día Habil" numFmtId="3">
      <sharedItems containsSemiMixedTypes="0" containsString="0" containsNumber="1" minValue="3934.3009931245224" maxValue="58653.866074731777"/>
    </cacheField>
    <cacheField name="Variación % Día Hábil" numFmtId="10">
      <sharedItems containsString="0" containsBlank="1" containsNumber="1" minValue="-0.82982053310522108" maxValue="2.8126405228758165"/>
    </cacheField>
    <cacheField name="PAX x Tren" numFmtId="3">
      <sharedItems containsString="0" containsBlank="1" containsNumber="1" minValue="52.443991853360487" maxValue="392.71341152473229"/>
    </cacheField>
    <cacheField name="PAX x Coche" numFmtId="3">
      <sharedItems containsString="0" containsBlank="1" containsNumber="1" minValue="13.550667894979274" maxValue="85.371486184141688"/>
    </cacheField>
    <cacheField name="Variación % Pax x Coche" numFmtId="0">
      <sharedItems containsString="0" containsBlank="1" containsNumber="1" minValue="-0.73640187250030154" maxValue="1.8999647814292215"/>
    </cacheField>
    <cacheField name="Capacidad x Coche (4xm2)" numFmtId="4">
      <sharedItems containsString="0" containsBlank="1" containsNumber="1" minValue="137.92747804605844" maxValue="180.00000000000003"/>
    </cacheField>
    <cacheField name="Ocupación Media (PaxKm/CocheKm)" numFmtId="166">
      <sharedItems containsString="0" containsBlank="1" containsNumber="1" minValue="6.84834331465788" maxValue="45.394999957497468"/>
    </cacheField>
    <cacheField name="Variación % Ocupacion Media" numFmtId="10">
      <sharedItems containsString="0" containsBlank="1" containsNumber="1" minValue="-0.75657413259100881" maxValue="1.8490983698392127"/>
    </cacheField>
    <cacheField name="% de Ocupación Media PAX" numFmtId="10">
      <sharedItems containsString="0" containsBlank="1" containsNumber="1" minValue="4.6922932741358982E-2" maxValue="0.26869139818568005"/>
    </cacheField>
    <cacheField name="Variación % Ocupación PAX" numFmtId="10">
      <sharedItems containsString="0" containsBlank="1" containsNumber="1" minValue="-0.76082487241688501" maxValue="1.8265648417751783"/>
    </cacheField>
    <cacheField name="PAX Kilómetro" numFmtId="3">
      <sharedItems containsString="0" containsBlank="1" containsNumber="1" minValue="4021546.4400675041" maxValue="26296887.058049697"/>
    </cacheField>
    <cacheField name="PAX Recorrido Medio" numFmtId="166">
      <sharedItems containsString="0" containsBlank="1" containsNumber="1" minValue="15.093798847883315" maxValue="21.441312055489053"/>
    </cacheField>
    <cacheField name="Vaciación % PAX Recorrido Medio" numFmtId="10">
      <sharedItems containsString="0" containsBlank="1" containsNumber="1" minValue="-0.14656435658842792" maxValue="0.14988687816912361"/>
    </cacheField>
    <cacheField name="PAX Desestacionalizados" numFmtId="3">
      <sharedItems containsString="0" containsBlank="1" containsNumber="1" minValue="241860.86430519092" maxValue="1575924.5635228434"/>
    </cacheField>
    <cacheField name="% Evasión (estimado)" numFmtId="167">
      <sharedItems containsString="0" containsBlank="1" containsNumber="1" minValue="0" maxValue="0.57498575711445876"/>
    </cacheField>
    <cacheField name="Pasajeros Totales (PT) (estimados)" numFmtId="3">
      <sharedItems containsString="0" containsBlank="1" containsNumber="1" minValue="238134" maxValue="2055331.726262531"/>
    </cacheField>
    <cacheField name="Variación % Indicadores de Confort" numFmtId="10">
      <sharedItems containsString="0" containsBlank="1" containsNumber="1" minValue="-0.91959836709852882" maxValue="0.62025997141341427"/>
    </cacheField>
    <cacheField name="Recaudación Vta. Boletos $" numFmtId="0">
      <sharedItems containsString="0" containsBlank="1" containsNumber="1" minValue="376808" maxValue="32413654.920000009"/>
    </cacheField>
    <cacheField name="Tarifa Media $" numFmtId="168">
      <sharedItems containsString="0" containsBlank="1" containsNumber="1" minValue="0.47691423628447671" maxValue="22.862421210774674"/>
    </cacheField>
    <cacheField name="TARIFA como % del Salario medio (44 bol x mes)" numFmtId="10">
      <sharedItems containsString="0" containsBlank="1" containsNumber="1" minValue="4.3306934857991024E-3" maxValue="4.4409442193672245E-2"/>
    </cacheField>
    <cacheField name="Tarifa Media US Dólar" numFmtId="170">
      <sharedItems containsString="0" containsBlank="1" containsNumber="1" minValue="5.2890065836605764E-2" maxValue="0.57295642637280675"/>
    </cacheField>
    <cacheField name="Indice Dia Habil" numFmtId="2">
      <sharedItems containsSemiMixedTypes="0" containsString="0" containsNumber="1" minValue="24.32" maxValue="28.48"/>
    </cacheField>
    <cacheField name="Km. Línea (entre cabeceras) en Servicio" numFmtId="4">
      <sharedItems containsSemiMixedTypes="0" containsString="0" containsNumber="1" minValue="62.399000000000001" maxValue="114.10700000000001"/>
    </cacheField>
    <cacheField name="Km. De Línea (entre cabeceras)" numFmtId="4">
      <sharedItems containsSemiMixedTypes="0" containsString="0" containsNumber="1" minValue="66.611000000000004" maxValue="92.391999999999996"/>
    </cacheField>
    <cacheField name="Cantidad de Estaciones en Servicio" numFmtId="3">
      <sharedItems containsSemiMixedTypes="0" containsString="0" containsNumber="1" containsInteger="1" minValue="23" maxValue="30"/>
    </cacheField>
    <cacheField name="Personal" numFmtId="3">
      <sharedItems containsString="0" containsBlank="1" containsNumber="1" containsInteger="1" minValue="557" maxValue="2283"/>
    </cacheField>
    <cacheField name="Recaudación/Km. Línea (PESOS)" numFmtId="171">
      <sharedItems containsString="0" containsBlank="1" containsNumber="1" minValue="3717.2649876192449" maxValue="354367.65374061168"/>
    </cacheField>
    <cacheField name="Recaudación/Km. Línea (DÓLAR US)" numFmtId="170">
      <sharedItems containsString="0" containsBlank="1" containsNumber="1" minValue="392.72681521029756" maxValue="7217.9780749321553"/>
    </cacheField>
    <cacheField name="Recaudación/Trenes Corridos (PESOS)" numFmtId="171">
      <sharedItems containsString="0" containsBlank="1" containsNumber="1" minValue="78.399707657487738" maxValue="7954.2711460122719"/>
    </cacheField>
    <cacheField name="Recaudación/Trenes Corridos (DÓLAR US)" numFmtId="170">
      <sharedItems containsString="0" containsBlank="1" containsNumber="1" minValue="6.4516952231099056" maxValue="114.77094643476828"/>
    </cacheField>
    <cacheField name="Recaudación/Coche Kilómetro (PESOS)" numFmtId="171">
      <sharedItems containsString="0" containsBlank="1" containsNumber="1" minValue="0.52105845056899558" maxValue="50.652158436400271"/>
    </cacheField>
    <cacheField name="Recaudación/Coche Kilómetro (DÓLAR US)" numFmtId="170">
      <sharedItems containsString="0" containsBlank="1" containsNumber="1" minValue="3.8033933106086881E-2" maxValue="0.75816598355875642"/>
    </cacheField>
    <cacheField name="Recaudación/Pasajeros Kilómetro (PESOS)" numFmtId="172">
      <sharedItems containsString="0" containsBlank="1" containsNumber="1" minValue="2.7737824743451475E-2" maxValue="1.353230625783713"/>
    </cacheField>
    <cacheField name="Recaudación/Pasajeros Kilómetro (DÓLAR US)" numFmtId="173">
      <sharedItems containsString="0" containsBlank="1" containsNumber="1" minValue="3.1088389427177667E-3" maxValue="3.3086411769378071E-2"/>
    </cacheField>
    <cacheField name="Recaudación/Personal (PESOS)" numFmtId="171">
      <sharedItems containsString="0" containsBlank="1" containsNumber="1" minValue="382.54619289340104" maxValue="14483.31319034853"/>
    </cacheField>
    <cacheField name="Recaudación/Personal (DÓLAR US)" numFmtId="170">
      <sharedItems containsString="0" containsBlank="1" containsNumber="1" minValue="11.023733937160305" maxValue="1098.5957710535251"/>
    </cacheField>
    <cacheField name="Pasajeros Pagos/Personal" numFmtId="3">
      <sharedItems containsString="0" containsBlank="1" containsNumber="1" minValue="107.12280701754386" maxValue="2603.1741472172353"/>
    </cacheField>
    <cacheField name="Trenes corridos/Personal" numFmtId="4">
      <sharedItems containsString="0" containsBlank="1" containsNumber="1" minValue="0" maxValue="11.209183673469388"/>
    </cacheField>
    <cacheField name="Pasajeros Pagos/Km. Línea" numFmtId="3">
      <sharedItems containsSemiMixedTypes="0" containsString="0" containsNumber="1" minValue="1016.1097793167402" maxValue="19899.721986827823"/>
    </cacheField>
    <cacheField name="Pasajeros Pagos/Estaciones" numFmtId="3">
      <sharedItems containsSemiMixedTypes="0" containsString="0" containsNumber="1" minValue="3433.3333333333335" maxValue="69062.260869565216"/>
    </cacheField>
    <cacheField name="UTILIZACIÓN DE INFRAESTRUCTURA: Densidad vinculada a la demanda (Pax Km/Km Línea)" numFmtId="3">
      <sharedItems containsSemiMixedTypes="0" containsString="0" containsNumber="1" minValue="0" maxValue="347635.23333779338"/>
    </cacheField>
    <cacheField name="UTILIZACIÓN DE INFRAESTRUCTURA: Densidad vinculada a la oferta (Coches Km/Km Línea)" numFmtId="3">
      <sharedItems containsSemiMixedTypes="0" containsString="0" containsNumber="1" minValue="0" maxValue="13672.71018241827"/>
    </cacheField>
    <cacheField name="Coches en Servicio" numFmtId="3">
      <sharedItems containsSemiMixedTypes="0" containsString="0" containsNumber="1" containsInteger="1" minValue="280" maxValue="328"/>
    </cacheField>
    <cacheField name="Pax/Coches en Servicio" numFmtId="3">
      <sharedItems containsSemiMixedTypes="0" containsString="0" containsNumber="1" minValue="314.02439024390242" maxValue="5672.971428571429"/>
    </cacheField>
    <cacheField name="OBSERVACIONES" numFmtId="0">
      <sharedItems containsBlank="1"/>
    </cacheField>
    <cacheField name="Trimestres" numFmtId="0" databaseField="0">
      <fieldGroup base="2">
        <rangePr groupBy="quarters" startDate="1993-01-01T00:00:00" endDate="2023-07-02T00:00:00"/>
        <groupItems count="6">
          <s v="&lt;1/1/1993"/>
          <s v="Trim.1"/>
          <s v="Trim.2"/>
          <s v="Trim.3"/>
          <s v="Trim.4"/>
          <s v="&gt;2/7/2023"/>
        </groupItems>
      </fieldGroup>
    </cacheField>
    <cacheField name="Años" numFmtId="0" databaseField="0">
      <fieldGroup base="2">
        <rangePr groupBy="years" startDate="1993-01-01T00:00:00" endDate="2023-07-02T00:00:00"/>
        <groupItems count="33">
          <s v="&lt;1/1/1993"/>
          <s v="1993"/>
          <s v="1994"/>
          <s v="1995"/>
          <s v="1996"/>
          <s v="1997"/>
          <s v="1998"/>
          <s v="1999"/>
          <s v="2000"/>
          <s v="2001"/>
          <s v="2002"/>
          <s v="2003"/>
          <s v="2004"/>
          <s v="2005"/>
          <s v="2006"/>
          <s v="2007"/>
          <s v="2008"/>
          <s v="2009"/>
          <s v="2010"/>
          <s v="2011"/>
          <s v="2012"/>
          <s v="2013"/>
          <s v="2014"/>
          <s v="2015"/>
          <s v="2016"/>
          <s v="2017"/>
          <s v="2018"/>
          <s v="2019"/>
          <s v="2020"/>
          <s v="2021"/>
          <s v="2022"/>
          <s v="2023"/>
          <s v="&gt;2/7/2023"/>
        </groupItems>
      </fieldGroup>
    </cacheField>
    <cacheField name="PAX (var %)" numFmtId="0" formula="'Pasajeros Pagos (PAX)'/'Pasajeros Pagos (PAX)'" databaseField="0"/>
    <cacheField name="Regularidad Absoluta  " numFmtId="0" formula="'Trenes Puntuales'/'Trenes Programados'" databaseField="0"/>
    <cacheField name="Cumplimiento de Programa " numFmtId="0" formula="'Trenes Corridos (TC)'/'Trenes Programados'" databaseField="0"/>
    <cacheField name="Regularidad Relativa " numFmtId="0" formula="'Trenes Puntuales'/'Trenes Corridos (TC)'" databaseField="0"/>
    <cacheField name="% Ocupación Media PAX" numFmtId="0" formula="'Ocupación Media (PaxKm/CocheKm)'/'Capacidad x Coche (4xm2)'" databaseField="0"/>
    <cacheField name="% Evasión ESTIMADA CC" numFmtId="0" formula="('Pasajeros Pagos (PAX)'/'Pasajeros Totales (PT) (estimados)'-1)*-1" databaseField="0"/>
    <cacheField name="Ocupación Media (PaxKm/CocheKm) CC" numFmtId="0" formula="'PAX Kilómetro'/'Coches Kilómetro (CK) (5+6+7)'" databaseField="0"/>
    <cacheField name="Captación Media (Pax x Coche)" numFmtId="0" formula="'Pasajeros Pagos (PAX)'/('Trenes Corridos (TC)'*('PAX x Tren'/'PAX x Coche'))" databaseField="0"/>
    <cacheField name="Trenes Corridos/Km. Línea en Servicio CC" numFmtId="0" formula="'Trenes Corridos (TC)'/'Km. Línea (entre cabeceras) en Servicio'" databaseField="0"/>
    <cacheField name="Recaudación/Trenes Corridos (PESOS) CC" numFmtId="0" formula="'Recaudación Vta. Boletos $'/'Trenes Corridos (TC)'" databaseField="0"/>
    <cacheField name="Recaudación/Trenes Corridos (DÓLAR US) CC" numFmtId="0" formula="('Recaudación Vta. Boletos $'/('Tarifa Media $'/'Tarifa Media US Dólar'))/'Trenes Corridos (TC)'" databaseField="0"/>
    <cacheField name="Recaudación/Coches Kilómetro (PESOS) CC" numFmtId="0" formula="'Recaudación Vta. Boletos $'/'Coches Kilómetro (CK) (5+6+7)'" databaseField="0"/>
    <cacheField name="Recaudación/Coches Kilómetro (DÓLAR US) CC" numFmtId="0" formula="('Recaudación Vta. Boletos $'/('Tarifa Media $'/'Tarifa Media US Dólar'))/'Coches Kilómetro (CK) (5+6+7)'" databaseField="0"/>
    <cacheField name="Recaudación/Pasajeros Kilómetro (PESOS) CC" numFmtId="0" formula="'Recaudación Vta. Boletos $'/'PAX Kilómetro'" databaseField="0"/>
    <cacheField name="Recaudación/Pasajeros Kilómetro (DÓLAR US) CC" numFmtId="0" formula="('Recaudación Vta. Boletos $'/('Tarifa Media $'/'Tarifa Media US Dólar'))/'PAX Kilómetro'" databaseField="0"/>
    <cacheField name="Cotización Dólar US Promedio BNA (PESOS) CC" numFmtId="0" formula="'Tarifa Media $'/'Tarifa Media US Dólar'" databaseField="0"/>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count="367">
  <r>
    <x v="0"/>
    <x v="0"/>
    <x v="0"/>
    <s v="FE.ME.SA."/>
    <s v="Mitre"/>
    <s v="TODOS"/>
    <s v="Eléctrico/Diésel"/>
    <n v="91564.645795895573"/>
    <n v="0"/>
    <m/>
    <n v="91564.645795895573"/>
    <m/>
    <n v="91564.645795895573"/>
    <n v="310432.79785392701"/>
    <n v="0"/>
    <m/>
    <n v="310432.79785392701"/>
    <m/>
    <n v="32.217291886030395"/>
    <m/>
    <m/>
    <m/>
    <n v="3.4371232575317059"/>
    <n v="0"/>
    <m/>
    <n v="686276.24348409113"/>
    <n v="0"/>
    <m/>
    <n v="72"/>
    <n v="0"/>
    <m/>
    <n v="3994"/>
    <n v="1207"/>
    <n v="2787"/>
    <m/>
    <n v="2168"/>
    <n v="619"/>
    <n v="0.54281422133199797"/>
    <n v="0.95"/>
    <s v=""/>
    <n v="0.77789738069608894"/>
    <n v="0.69779669504256381"/>
    <n v="0"/>
    <n v="240000"/>
    <m/>
    <n v="8988.7640449438204"/>
    <m/>
    <n v="86.114101184068886"/>
    <n v="25.05412076665235"/>
    <m/>
    <n v="180.00000000000003"/>
    <m/>
    <m/>
    <m/>
    <m/>
    <m/>
    <m/>
    <m/>
    <m/>
    <m/>
    <m/>
    <m/>
    <m/>
    <m/>
    <m/>
    <m/>
    <n v="26.7"/>
    <n v="101.367"/>
    <n v="66.611000000000004"/>
    <n v="30"/>
    <m/>
    <m/>
    <m/>
    <m/>
    <m/>
    <m/>
    <m/>
    <m/>
    <m/>
    <m/>
    <m/>
    <m/>
    <m/>
    <n v="2367.6344372428898"/>
    <n v="8000"/>
    <n v="0"/>
    <n v="3062.4640943692425"/>
    <n v="328"/>
    <n v="731.70731707317077"/>
    <m/>
  </r>
  <r>
    <x v="0"/>
    <x v="1"/>
    <x v="1"/>
    <s v="FE.ME.SA."/>
    <s v="Mitre"/>
    <s v="TODOS"/>
    <s v="Eléctrico/Diésel"/>
    <n v="76320.29859485662"/>
    <n v="0"/>
    <m/>
    <n v="76320.29859485662"/>
    <m/>
    <n v="76320.29859485662"/>
    <n v="258749.69121445011"/>
    <n v="0"/>
    <m/>
    <n v="258749.69121445011"/>
    <m/>
    <n v="32.217291886030395"/>
    <m/>
    <m/>
    <m/>
    <n v="3.4371232575317068"/>
    <n v="0"/>
    <m/>
    <n v="572019.99053230847"/>
    <n v="0"/>
    <m/>
    <n v="72"/>
    <n v="0"/>
    <m/>
    <n v="3597"/>
    <n v="1274"/>
    <n v="2323"/>
    <m/>
    <n v="1730"/>
    <n v="593"/>
    <n v="0.48095635251598556"/>
    <n v="0.95"/>
    <s v=""/>
    <n v="0.74472664657770127"/>
    <n v="0.64581595774256328"/>
    <n v="0"/>
    <n v="186000"/>
    <m/>
    <n v="7573.2899022801303"/>
    <m/>
    <n v="80.068876452862682"/>
    <n v="23.295317174735931"/>
    <m/>
    <n v="180"/>
    <m/>
    <m/>
    <m/>
    <m/>
    <m/>
    <m/>
    <m/>
    <m/>
    <m/>
    <m/>
    <m/>
    <m/>
    <m/>
    <m/>
    <m/>
    <n v="24.56"/>
    <n v="101.367"/>
    <n v="66.611000000000004"/>
    <n v="30"/>
    <m/>
    <m/>
    <m/>
    <m/>
    <m/>
    <m/>
    <m/>
    <m/>
    <m/>
    <m/>
    <m/>
    <m/>
    <m/>
    <n v="1834.9166888632394"/>
    <n v="6200"/>
    <n v="0"/>
    <n v="2552.6028314387336"/>
    <n v="328"/>
    <n v="567.07317073170736"/>
    <m/>
  </r>
  <r>
    <x v="0"/>
    <x v="2"/>
    <x v="2"/>
    <s v="FE.ME.SA."/>
    <s v="Mitre"/>
    <s v="TODOS"/>
    <s v="Eléctrico/Diésel"/>
    <n v="73757.671263647484"/>
    <n v="0"/>
    <m/>
    <n v="73757.671263647484"/>
    <m/>
    <n v="73757.671263647484"/>
    <n v="250061.58277074492"/>
    <n v="0"/>
    <m/>
    <n v="250061.58277074492"/>
    <m/>
    <n v="32.217291886030402"/>
    <m/>
    <m/>
    <m/>
    <n v="3.4371232575317063"/>
    <n v="0"/>
    <m/>
    <n v="552813.12042403454"/>
    <n v="0"/>
    <m/>
    <n v="72"/>
    <n v="0"/>
    <m/>
    <n v="4024"/>
    <n v="1779"/>
    <n v="2245"/>
    <m/>
    <n v="1573"/>
    <n v="672"/>
    <n v="0.39090457256461231"/>
    <n v="0.95"/>
    <s v=""/>
    <n v="0.70066815144766148"/>
    <n v="0.55790258449304175"/>
    <n v="0"/>
    <n v="196000"/>
    <m/>
    <n v="7446.8085106382978"/>
    <m/>
    <n v="87.305122494432069"/>
    <n v="25.400637670796915"/>
    <m/>
    <n v="180"/>
    <m/>
    <m/>
    <m/>
    <m/>
    <m/>
    <m/>
    <m/>
    <m/>
    <m/>
    <m/>
    <m/>
    <m/>
    <m/>
    <m/>
    <m/>
    <n v="26.32"/>
    <n v="101.367"/>
    <n v="66.611000000000004"/>
    <n v="30"/>
    <m/>
    <m/>
    <m/>
    <m/>
    <m/>
    <m/>
    <m/>
    <m/>
    <m/>
    <m/>
    <m/>
    <m/>
    <m/>
    <n v="1933.5681237483598"/>
    <n v="6533.333333333333"/>
    <n v="0"/>
    <n v="2466.8933949978286"/>
    <n v="328"/>
    <n v="597.56097560975604"/>
    <m/>
  </r>
  <r>
    <x v="0"/>
    <x v="3"/>
    <x v="3"/>
    <s v="FE.ME.SA."/>
    <s v="Mitre"/>
    <s v="TODOS"/>
    <s v="Eléctrico/Diésel"/>
    <n v="82759.721119433423"/>
    <n v="0"/>
    <m/>
    <n v="82759.721119433423"/>
    <m/>
    <n v="82759.721119433423"/>
    <n v="280581.34832940152"/>
    <n v="0"/>
    <m/>
    <n v="280581.34832940152"/>
    <m/>
    <n v="32.217291886030395"/>
    <m/>
    <m/>
    <m/>
    <n v="3.4371232575317068"/>
    <n v="0"/>
    <m/>
    <n v="620283.40772745817"/>
    <n v="0"/>
    <m/>
    <n v="72"/>
    <n v="0"/>
    <m/>
    <n v="3921"/>
    <n v="1402"/>
    <n v="2519"/>
    <m/>
    <n v="1816"/>
    <n v="703"/>
    <n v="0.46314715633766895"/>
    <n v="0.95"/>
    <s v=""/>
    <n v="0.72092100039698293"/>
    <n v="0.64243815353226219"/>
    <n v="0"/>
    <n v="176000"/>
    <m/>
    <n v="7125.5060728744938"/>
    <m/>
    <n v="69.86899563318778"/>
    <n v="20.327753879668148"/>
    <m/>
    <n v="180"/>
    <m/>
    <m/>
    <m/>
    <m/>
    <m/>
    <m/>
    <m/>
    <m/>
    <m/>
    <m/>
    <m/>
    <m/>
    <m/>
    <m/>
    <m/>
    <n v="24.7"/>
    <n v="101.367"/>
    <n v="66.611000000000004"/>
    <n v="30"/>
    <m/>
    <m/>
    <m/>
    <m/>
    <m/>
    <m/>
    <m/>
    <m/>
    <m/>
    <m/>
    <m/>
    <m/>
    <m/>
    <n v="1736.2652539781191"/>
    <n v="5866.666666666667"/>
    <n v="0"/>
    <n v="2767.975261469724"/>
    <n v="328"/>
    <n v="536.58536585365857"/>
    <m/>
  </r>
  <r>
    <x v="0"/>
    <x v="4"/>
    <x v="4"/>
    <s v="FE.ME.SA."/>
    <s v="Mitre"/>
    <s v="TODOS"/>
    <s v="Eléctrico/Diésel"/>
    <n v="77765.883243231001"/>
    <n v="0"/>
    <m/>
    <n v="77765.883243231001"/>
    <m/>
    <n v="77765.883243231001"/>
    <n v="263650.67546474532"/>
    <n v="0"/>
    <m/>
    <n v="263650.67546474532"/>
    <m/>
    <n v="32.217291886030395"/>
    <m/>
    <m/>
    <m/>
    <n v="3.4371232575317059"/>
    <n v="0"/>
    <m/>
    <n v="582854.63520877063"/>
    <n v="0"/>
    <m/>
    <n v="72"/>
    <n v="0"/>
    <m/>
    <n v="4004"/>
    <n v="1637"/>
    <n v="2367"/>
    <m/>
    <n v="1764"/>
    <n v="603"/>
    <n v="0.44055944055944057"/>
    <n v="0.95"/>
    <s v=""/>
    <n v="0.74524714828897343"/>
    <n v="0.59115884115884121"/>
    <n v="0"/>
    <n v="155000"/>
    <m/>
    <n v="6087.9811468970929"/>
    <m/>
    <n v="65.483734685255598"/>
    <n v="19.051901773310654"/>
    <m/>
    <n v="180.00000000000003"/>
    <m/>
    <m/>
    <m/>
    <m/>
    <m/>
    <m/>
    <m/>
    <m/>
    <m/>
    <m/>
    <m/>
    <m/>
    <m/>
    <m/>
    <m/>
    <n v="25.46"/>
    <n v="101.367"/>
    <n v="66.611000000000004"/>
    <n v="30"/>
    <m/>
    <m/>
    <m/>
    <m/>
    <m/>
    <m/>
    <m/>
    <m/>
    <m/>
    <m/>
    <m/>
    <m/>
    <m/>
    <n v="1529.0972407193663"/>
    <n v="5166.666666666667"/>
    <n v="0"/>
    <n v="2600.9517443028335"/>
    <n v="328"/>
    <n v="472.5609756097561"/>
    <m/>
  </r>
  <r>
    <x v="0"/>
    <x v="5"/>
    <x v="5"/>
    <s v="FE.ME.SA."/>
    <s v="Mitre"/>
    <s v="TODOS"/>
    <s v="Eléctrico/Diésel"/>
    <n v="64525.642031983814"/>
    <n v="0"/>
    <m/>
    <n v="64525.642031983814"/>
    <m/>
    <n v="64525.642031983814"/>
    <n v="218762.11517226862"/>
    <n v="0"/>
    <m/>
    <n v="218762.11517226862"/>
    <m/>
    <n v="32.217291886030395"/>
    <m/>
    <m/>
    <m/>
    <n v="3.4371232575317059"/>
    <n v="0"/>
    <m/>
    <n v="483619.1396493559"/>
    <n v="0"/>
    <m/>
    <n v="72"/>
    <n v="0"/>
    <m/>
    <n v="3922"/>
    <n v="1958"/>
    <n v="1964"/>
    <m/>
    <n v="1501"/>
    <n v="463"/>
    <n v="0.3827129015808261"/>
    <n v="0.95"/>
    <s v=""/>
    <n v="0.76425661914460286"/>
    <n v="0.50076491585925553"/>
    <n v="0"/>
    <n v="103000"/>
    <m/>
    <n v="3934.3009931245224"/>
    <m/>
    <n v="52.443991853360487"/>
    <n v="15.258106248718581"/>
    <m/>
    <n v="180"/>
    <m/>
    <m/>
    <m/>
    <m/>
    <m/>
    <m/>
    <m/>
    <m/>
    <m/>
    <m/>
    <m/>
    <m/>
    <m/>
    <m/>
    <m/>
    <n v="26.18"/>
    <n v="101.367"/>
    <n v="66.611000000000004"/>
    <n v="30"/>
    <m/>
    <m/>
    <m/>
    <m/>
    <m/>
    <m/>
    <m/>
    <m/>
    <m/>
    <m/>
    <m/>
    <m/>
    <m/>
    <n v="1016.1097793167402"/>
    <n v="3433.3333333333335"/>
    <n v="0"/>
    <n v="2158.1196560248268"/>
    <n v="328"/>
    <n v="314.02439024390242"/>
    <m/>
  </r>
  <r>
    <x v="0"/>
    <x v="6"/>
    <x v="6"/>
    <s v="FE.ME.SA."/>
    <s v="Mitre"/>
    <s v="TODOS"/>
    <s v="Eléctrico/Diésel"/>
    <n v="73100.587332568219"/>
    <n v="0"/>
    <m/>
    <n v="73100.587332568219"/>
    <m/>
    <n v="73100.587332568219"/>
    <n v="247833.86265697435"/>
    <n v="0"/>
    <m/>
    <n v="247833.86265697435"/>
    <m/>
    <n v="32.217291886030402"/>
    <m/>
    <m/>
    <m/>
    <n v="3.4371232575317063"/>
    <n v="0"/>
    <m/>
    <n v="547888.28193473374"/>
    <n v="0"/>
    <m/>
    <n v="72"/>
    <n v="0"/>
    <m/>
    <n v="4056"/>
    <n v="1831"/>
    <n v="2225"/>
    <m/>
    <n v="1643"/>
    <n v="582"/>
    <n v="0.40507889546351084"/>
    <n v="0.95"/>
    <s v=""/>
    <n v="0.73842696629213478"/>
    <n v="0.54857001972386588"/>
    <n v="0"/>
    <n v="125000"/>
    <m/>
    <n v="4639.9406087602083"/>
    <m/>
    <n v="56.179775280898873"/>
    <n v="16.344998730491593"/>
    <m/>
    <n v="180.00000000000003"/>
    <m/>
    <m/>
    <m/>
    <m/>
    <m/>
    <m/>
    <m/>
    <m/>
    <m/>
    <m/>
    <m/>
    <m/>
    <m/>
    <m/>
    <m/>
    <n v="26.939999999999998"/>
    <n v="101.367"/>
    <n v="66.611000000000004"/>
    <n v="30"/>
    <m/>
    <m/>
    <m/>
    <m/>
    <m/>
    <m/>
    <m/>
    <m/>
    <m/>
    <m/>
    <m/>
    <m/>
    <m/>
    <n v="1233.142936064005"/>
    <n v="4166.666666666667"/>
    <n v="0"/>
    <n v="2444.9166164232379"/>
    <n v="328"/>
    <n v="381.09756097560978"/>
    <m/>
  </r>
  <r>
    <x v="0"/>
    <x v="7"/>
    <x v="7"/>
    <s v="FE.ME.SA."/>
    <s v="Mitre"/>
    <s v="TODOS"/>
    <s v="Eléctrico/Diésel"/>
    <n v="84172.451571253841"/>
    <n v="0"/>
    <m/>
    <n v="84172.451571253841"/>
    <m/>
    <n v="84172.451571253841"/>
    <n v="285370.94657400821"/>
    <n v="0"/>
    <m/>
    <n v="285370.94657400821"/>
    <m/>
    <n v="32.217291886030395"/>
    <m/>
    <m/>
    <m/>
    <n v="3.4371232575317068"/>
    <n v="0"/>
    <m/>
    <n v="630871.81047945505"/>
    <n v="0"/>
    <m/>
    <n v="72"/>
    <n v="0"/>
    <m/>
    <n v="4031"/>
    <n v="1469"/>
    <n v="2562"/>
    <m/>
    <n v="2064"/>
    <n v="498"/>
    <n v="0.512031753907219"/>
    <n v="0.95"/>
    <s v=""/>
    <n v="0.80562060889929743"/>
    <n v="0.63557429918134456"/>
    <n v="0"/>
    <n v="153000"/>
    <m/>
    <n v="5866.564417177914"/>
    <m/>
    <n v="59.71896955503513"/>
    <n v="17.374695371827013"/>
    <m/>
    <n v="180"/>
    <m/>
    <m/>
    <m/>
    <m/>
    <m/>
    <m/>
    <m/>
    <m/>
    <m/>
    <m/>
    <m/>
    <m/>
    <m/>
    <m/>
    <m/>
    <n v="26.080000000000002"/>
    <n v="101.367"/>
    <n v="66.611000000000004"/>
    <n v="30"/>
    <m/>
    <m/>
    <m/>
    <m/>
    <m/>
    <m/>
    <m/>
    <m/>
    <m/>
    <m/>
    <m/>
    <m/>
    <m/>
    <n v="1509.366953742342"/>
    <n v="5100"/>
    <n v="0"/>
    <n v="2815.2253354050945"/>
    <n v="328"/>
    <n v="466.46341463414632"/>
    <m/>
  </r>
  <r>
    <x v="0"/>
    <x v="8"/>
    <x v="8"/>
    <s v="FE.ME.SA."/>
    <s v="Mitre"/>
    <s v="TODOS"/>
    <s v="Eléctrico/Diésel"/>
    <n v="80098.531198562385"/>
    <n v="0"/>
    <m/>
    <n v="80098.531198562385"/>
    <m/>
    <n v="80098.531198562385"/>
    <n v="271559.08186863078"/>
    <n v="0"/>
    <m/>
    <n v="271559.08186863078"/>
    <m/>
    <n v="32.217291886030388"/>
    <m/>
    <m/>
    <m/>
    <n v="3.4371232575317063"/>
    <n v="0"/>
    <m/>
    <n v="600337.81184578908"/>
    <n v="0"/>
    <m/>
    <n v="72"/>
    <n v="0"/>
    <m/>
    <n v="3946"/>
    <n v="1508"/>
    <n v="2438"/>
    <m/>
    <n v="1932"/>
    <n v="506"/>
    <n v="0.48960973137354286"/>
    <n v="0.95"/>
    <s v=""/>
    <n v="0.79245283018867929"/>
    <n v="0.61784085149518497"/>
    <n v="0"/>
    <n v="159000"/>
    <m/>
    <n v="5986.4457831325308"/>
    <m/>
    <n v="65.217391304347828"/>
    <n v="18.974411569744593"/>
    <m/>
    <n v="180"/>
    <m/>
    <m/>
    <m/>
    <m/>
    <m/>
    <m/>
    <m/>
    <m/>
    <m/>
    <m/>
    <m/>
    <m/>
    <m/>
    <m/>
    <m/>
    <n v="26.56"/>
    <n v="101.367"/>
    <n v="66.611000000000004"/>
    <n v="30"/>
    <m/>
    <m/>
    <m/>
    <m/>
    <m/>
    <m/>
    <m/>
    <m/>
    <m/>
    <m/>
    <m/>
    <m/>
    <m/>
    <n v="1568.5578146734144"/>
    <n v="5300"/>
    <n v="0"/>
    <n v="2678.9693082426311"/>
    <n v="328"/>
    <n v="484.7560975609756"/>
    <m/>
  </r>
  <r>
    <x v="0"/>
    <x v="9"/>
    <x v="9"/>
    <s v="FE.ME.SA."/>
    <s v="Mitre"/>
    <s v="TODOS"/>
    <s v="Eléctrico/Diésel"/>
    <n v="80788.469326195613"/>
    <n v="0"/>
    <m/>
    <n v="80788.469326195613"/>
    <m/>
    <n v="80788.469326195613"/>
    <n v="273898.18798808992"/>
    <n v="0"/>
    <m/>
    <n v="273898.18798808992"/>
    <m/>
    <n v="32.217291886030395"/>
    <m/>
    <m/>
    <m/>
    <n v="3.4371232575317063"/>
    <n v="0"/>
    <m/>
    <n v="605508.89225955505"/>
    <n v="0"/>
    <m/>
    <n v="72"/>
    <n v="0"/>
    <m/>
    <n v="4032"/>
    <n v="1573"/>
    <n v="2459"/>
    <m/>
    <n v="2011"/>
    <n v="448"/>
    <n v="0.49875992063492064"/>
    <n v="0.95"/>
    <s v=""/>
    <n v="0.81781211874745829"/>
    <n v="0.60987103174603174"/>
    <n v="0"/>
    <n v="173000"/>
    <m/>
    <n v="6479.4007490636704"/>
    <m/>
    <n v="70.353802358682387"/>
    <n v="20.468804022234981"/>
    <m/>
    <n v="180"/>
    <m/>
    <m/>
    <m/>
    <m/>
    <m/>
    <m/>
    <m/>
    <m/>
    <m/>
    <m/>
    <m/>
    <m/>
    <m/>
    <m/>
    <m/>
    <n v="26.7"/>
    <n v="101.367"/>
    <n v="66.611000000000004"/>
    <n v="30"/>
    <m/>
    <m/>
    <m/>
    <m/>
    <m/>
    <m/>
    <m/>
    <m/>
    <m/>
    <m/>
    <m/>
    <m/>
    <m/>
    <n v="1706.669823512583"/>
    <n v="5766.666666666667"/>
    <n v="0"/>
    <n v="2702.0449257459518"/>
    <n v="328"/>
    <n v="527.43902439024396"/>
    <m/>
  </r>
  <r>
    <x v="0"/>
    <x v="10"/>
    <x v="10"/>
    <s v="FE.ME.SA."/>
    <s v="Mitre"/>
    <s v="TODOS"/>
    <s v="Eléctrico/Diésel"/>
    <n v="78488.675567418191"/>
    <n v="0"/>
    <m/>
    <n v="78488.675567418191"/>
    <m/>
    <n v="78488.675567418191"/>
    <n v="266101.16758989298"/>
    <n v="0"/>
    <m/>
    <n v="266101.16758989298"/>
    <m/>
    <n v="32.217291886030395"/>
    <m/>
    <m/>
    <m/>
    <n v="3.4371232575317063"/>
    <n v="0"/>
    <m/>
    <n v="588271.95754700166"/>
    <n v="0"/>
    <m/>
    <n v="72"/>
    <n v="0"/>
    <m/>
    <n v="3945"/>
    <n v="1556"/>
    <n v="2389"/>
    <m/>
    <n v="1969"/>
    <n v="420"/>
    <n v="0.49911280101394168"/>
    <n v="0.95"/>
    <s v=""/>
    <n v="0.82419422352448724"/>
    <n v="0.60557667934093795"/>
    <n v="0"/>
    <n v="177000"/>
    <m/>
    <n v="6823.4387047031614"/>
    <m/>
    <n v="74.089577228966093"/>
    <n v="21.555694014351953"/>
    <m/>
    <n v="180"/>
    <m/>
    <m/>
    <m/>
    <m/>
    <m/>
    <m/>
    <m/>
    <m/>
    <m/>
    <m/>
    <m/>
    <m/>
    <m/>
    <m/>
    <m/>
    <n v="25.939999999999998"/>
    <n v="101.367"/>
    <n v="66.611000000000004"/>
    <n v="30"/>
    <m/>
    <m/>
    <m/>
    <m/>
    <m/>
    <m/>
    <m/>
    <m/>
    <m/>
    <m/>
    <m/>
    <m/>
    <m/>
    <n v="1746.1303974666312"/>
    <n v="5900"/>
    <n v="0"/>
    <n v="2625.1262007348837"/>
    <n v="328"/>
    <n v="539.63414634146341"/>
    <m/>
  </r>
  <r>
    <x v="0"/>
    <x v="11"/>
    <x v="11"/>
    <s v="FE.ME.SA."/>
    <s v="Mitre"/>
    <s v="TODOS"/>
    <s v="Eléctrico/Diésel"/>
    <n v="70505.10580480512"/>
    <n v="0"/>
    <m/>
    <n v="70505.10580480512"/>
    <m/>
    <n v="70505.10580480512"/>
    <n v="239034.36820758067"/>
    <n v="0"/>
    <m/>
    <n v="239034.36820758067"/>
    <m/>
    <n v="32.217291886030388"/>
    <m/>
    <m/>
    <m/>
    <n v="3.4371232575317059"/>
    <n v="0"/>
    <m/>
    <n v="528435.16990199476"/>
    <n v="0"/>
    <m/>
    <n v="72"/>
    <n v="0"/>
    <m/>
    <n v="4056"/>
    <n v="1910"/>
    <n v="2146"/>
    <m/>
    <n v="1784"/>
    <n v="362"/>
    <n v="0.43984220907297833"/>
    <n v="0.95"/>
    <s v=""/>
    <n v="0.83131407269338309"/>
    <n v="0.52909270216962523"/>
    <n v="0"/>
    <n v="179000"/>
    <m/>
    <n v="7137.1610845295063"/>
    <m/>
    <n v="83.410997204100653"/>
    <n v="24.267677052699128"/>
    <m/>
    <n v="180"/>
    <m/>
    <m/>
    <m/>
    <m/>
    <m/>
    <m/>
    <m/>
    <m/>
    <m/>
    <m/>
    <m/>
    <m/>
    <m/>
    <m/>
    <m/>
    <n v="25.08"/>
    <n v="101.367"/>
    <n v="66.611000000000004"/>
    <n v="30"/>
    <m/>
    <m/>
    <m/>
    <m/>
    <m/>
    <m/>
    <m/>
    <m/>
    <m/>
    <m/>
    <m/>
    <m/>
    <m/>
    <n v="1765.8606844436551"/>
    <n v="5966.666666666667"/>
    <n v="0"/>
    <n v="2358.1083410536039"/>
    <n v="328"/>
    <n v="545.73170731707319"/>
    <m/>
  </r>
  <r>
    <x v="1"/>
    <x v="0"/>
    <x v="12"/>
    <s v="FE.ME.SA."/>
    <s v="Mitre"/>
    <s v="TODOS"/>
    <s v="Eléctrico/Diésel"/>
    <n v="69716.605087510005"/>
    <n v="0"/>
    <m/>
    <n v="69716.605087510005"/>
    <n v="-0.23860782203085762"/>
    <n v="69716.605087510005"/>
    <n v="236361.10407105598"/>
    <n v="0"/>
    <m/>
    <n v="236361.10407105598"/>
    <n v="-0.23860782203085773"/>
    <n v="32.217291886030395"/>
    <n v="0"/>
    <m/>
    <m/>
    <n v="3.4371232575317063"/>
    <n v="0"/>
    <m/>
    <n v="522525.36371483357"/>
    <n v="0"/>
    <m/>
    <n v="72"/>
    <n v="0"/>
    <m/>
    <n v="4045"/>
    <n v="1923"/>
    <n v="2122"/>
    <n v="-0.23860782203085751"/>
    <n v="1789"/>
    <n v="333"/>
    <n v="0.442274412855377"/>
    <n v="0.95"/>
    <s v=""/>
    <n v="0.84307257304429783"/>
    <n v="0.52459826946847965"/>
    <n v="8.3783792008514046E-2"/>
    <n v="163000"/>
    <n v="-0.3208333333333333"/>
    <n v="6104.8689138576783"/>
    <n v="-0.3208333333333333"/>
    <n v="76.814326107445808"/>
    <n v="22.34843511623389"/>
    <n v="-0.10799363807728557"/>
    <n v="180"/>
    <m/>
    <m/>
    <m/>
    <m/>
    <m/>
    <m/>
    <m/>
    <m/>
    <m/>
    <m/>
    <n v="-3.9343185205320104E-2"/>
    <m/>
    <m/>
    <m/>
    <m/>
    <n v="26.7"/>
    <n v="101.367"/>
    <n v="66.611000000000004"/>
    <n v="30"/>
    <m/>
    <m/>
    <m/>
    <m/>
    <m/>
    <m/>
    <m/>
    <m/>
    <m/>
    <m/>
    <m/>
    <m/>
    <m/>
    <n v="1608.0183886274626"/>
    <n v="5433.333333333333"/>
    <n v="0"/>
    <n v="2331.7362067640943"/>
    <n v="328"/>
    <n v="496.95121951219511"/>
    <m/>
  </r>
  <r>
    <x v="1"/>
    <x v="1"/>
    <x v="13"/>
    <s v="FE.ME.SA."/>
    <s v="Mitre"/>
    <s v="TODOS"/>
    <s v="Eléctrico/Diésel"/>
    <n v="67121.123559746906"/>
    <n v="0"/>
    <m/>
    <n v="67121.123559746906"/>
    <n v="-0.12053379250968588"/>
    <n v="67121.123559746906"/>
    <n v="227561.6096216623"/>
    <n v="0"/>
    <m/>
    <n v="227561.6096216623"/>
    <n v="-0.12053379250968588"/>
    <n v="32.217291886030395"/>
    <n v="0"/>
    <m/>
    <m/>
    <n v="3.4371232575317059"/>
    <n v="0"/>
    <m/>
    <n v="503072.25168209476"/>
    <n v="0"/>
    <m/>
    <n v="72"/>
    <n v="0"/>
    <m/>
    <n v="3688"/>
    <n v="1645"/>
    <n v="2043"/>
    <n v="-0.12053379250968577"/>
    <n v="1781"/>
    <n v="262"/>
    <n v="0.48291757049891543"/>
    <n v="0.95"/>
    <s v=""/>
    <n v="0.87175721977484089"/>
    <n v="0.55395878524945774"/>
    <n v="0.17057342285373145"/>
    <n v="160000"/>
    <n v="-0.13978494623655913"/>
    <n v="6514.6579804560261"/>
    <n v="-0.13978494623655913"/>
    <n v="78.316201664219292"/>
    <n v="22.78539225865887"/>
    <n v="-2.1889588892572864E-2"/>
    <n v="180"/>
    <m/>
    <m/>
    <m/>
    <m/>
    <m/>
    <m/>
    <m/>
    <m/>
    <m/>
    <m/>
    <n v="-7.0494162165640091E-3"/>
    <m/>
    <m/>
    <m/>
    <m/>
    <n v="24.56"/>
    <n v="101.367"/>
    <n v="66.611000000000004"/>
    <n v="30"/>
    <m/>
    <m/>
    <m/>
    <m/>
    <m/>
    <m/>
    <m/>
    <m/>
    <m/>
    <m/>
    <m/>
    <m/>
    <m/>
    <n v="1578.4229581619263"/>
    <n v="5333.333333333333"/>
    <n v="0"/>
    <n v="2244.9279313944608"/>
    <n v="328"/>
    <n v="487.80487804878049"/>
    <m/>
  </r>
  <r>
    <x v="1"/>
    <x v="2"/>
    <x v="14"/>
    <s v="FE.ME.SA."/>
    <s v="Mitre"/>
    <s v="TODOS"/>
    <s v="Eléctrico/Diésel"/>
    <n v="74611.880374050525"/>
    <n v="0"/>
    <m/>
    <n v="74611.880374050525"/>
    <n v="1.1581291759465318E-2"/>
    <n v="74611.880374050525"/>
    <n v="252957.61891864662"/>
    <n v="0"/>
    <m/>
    <n v="252957.61891864662"/>
    <n v="1.1581291759465318E-2"/>
    <n v="32.217291886030388"/>
    <n v="0"/>
    <m/>
    <m/>
    <n v="3.4371232575317063"/>
    <n v="0"/>
    <m/>
    <n v="559215.41046012589"/>
    <n v="0"/>
    <m/>
    <n v="72"/>
    <n v="0"/>
    <m/>
    <n v="4093"/>
    <n v="1822"/>
    <n v="2271"/>
    <n v="1.158129175946554E-2"/>
    <n v="2000"/>
    <n v="271"/>
    <n v="0.4886391399951136"/>
    <n v="0.95"/>
    <s v=""/>
    <n v="0.8806693086745927"/>
    <n v="0.55484974346445148"/>
    <n v="0.25689929941160883"/>
    <n v="187000"/>
    <n v="-4.5918367346938771E-2"/>
    <n v="7104.8632218844987"/>
    <n v="-4.5918367346938771E-2"/>
    <n v="82.342580361074411"/>
    <n v="23.956830812115509"/>
    <n v="-5.6841362700958853E-2"/>
    <n v="180"/>
    <m/>
    <m/>
    <m/>
    <m/>
    <m/>
    <m/>
    <m/>
    <m/>
    <m/>
    <m/>
    <n v="2.8006188293053992E-2"/>
    <m/>
    <m/>
    <m/>
    <m/>
    <n v="26.32"/>
    <n v="101.367"/>
    <n v="66.611000000000004"/>
    <n v="30"/>
    <m/>
    <m/>
    <m/>
    <m/>
    <m/>
    <m/>
    <m/>
    <m/>
    <m/>
    <m/>
    <m/>
    <m/>
    <m/>
    <n v="1844.7818323517515"/>
    <n v="6233.333333333333"/>
    <n v="0"/>
    <n v="2495.4632071447968"/>
    <n v="328"/>
    <n v="570.1219512195122"/>
    <m/>
  </r>
  <r>
    <x v="1"/>
    <x v="3"/>
    <x v="15"/>
    <s v="FE.ME.SA."/>
    <s v="Mitre"/>
    <s v="TODOS"/>
    <s v="Eléctrico/Diésel"/>
    <n v="65084.163373401192"/>
    <n v="0"/>
    <m/>
    <n v="65084.163373401192"/>
    <n v="-0.21357681619690361"/>
    <n v="65084.163373401192"/>
    <n v="220655.67726897358"/>
    <n v="0"/>
    <m/>
    <n v="220655.67726897358"/>
    <n v="-0.2135768161969035"/>
    <n v="32.217291886030395"/>
    <n v="0"/>
    <m/>
    <m/>
    <n v="3.4371232575317059"/>
    <n v="0"/>
    <m/>
    <n v="487805.25236526172"/>
    <n v="0"/>
    <m/>
    <n v="72"/>
    <n v="0"/>
    <m/>
    <n v="3636"/>
    <n v="1655"/>
    <n v="1981"/>
    <n v="-0.2135768161969035"/>
    <n v="1705"/>
    <n v="276"/>
    <n v="0.46892189218921893"/>
    <n v="0.95"/>
    <s v=""/>
    <n v="0.86067642604745076"/>
    <n v="0.54482948294829481"/>
    <n v="0.19385678260656847"/>
    <n v="153000"/>
    <n v="-0.13068181818181823"/>
    <n v="6194.3319838056686"/>
    <n v="-0.13068181818181812"/>
    <n v="77.233720343260984"/>
    <n v="22.470454085119041"/>
    <n v="0.10540762241292323"/>
    <n v="180"/>
    <m/>
    <m/>
    <m/>
    <m/>
    <m/>
    <m/>
    <m/>
    <m/>
    <m/>
    <m/>
    <n v="-2.3329684978723855E-2"/>
    <m/>
    <m/>
    <m/>
    <m/>
    <n v="24.7"/>
    <n v="101.367"/>
    <n v="66.611000000000004"/>
    <n v="30"/>
    <m/>
    <m/>
    <m/>
    <m/>
    <m/>
    <m/>
    <m/>
    <m/>
    <m/>
    <m/>
    <m/>
    <m/>
    <m/>
    <n v="1509.366953742342"/>
    <n v="5100"/>
    <n v="0"/>
    <n v="2176.7999178132291"/>
    <n v="328"/>
    <n v="466.46341463414632"/>
    <m/>
  </r>
  <r>
    <x v="1"/>
    <x v="4"/>
    <x v="16"/>
    <s v="FE.ME.SA."/>
    <s v="Mitre"/>
    <s v="TODOS"/>
    <s v="Eléctrico/Diésel"/>
    <n v="80689.906736533725"/>
    <n v="0"/>
    <m/>
    <n v="80689.906736533725"/>
    <n v="3.7600337980566056E-2"/>
    <n v="80689.906736533725"/>
    <n v="263400.69590266532"/>
    <n v="0"/>
    <m/>
    <n v="263400.69590266532"/>
    <n v="-9.481468675904825E-4"/>
    <n v="29.395334035297264"/>
    <n v="-8.759140466293347E-2"/>
    <m/>
    <m/>
    <n v="3.3308417280885108"/>
    <n v="0"/>
    <m/>
    <n v="531432.39144020167"/>
    <n v="0"/>
    <m/>
    <n v="65.44"/>
    <n v="0"/>
    <m/>
    <n v="2545"/>
    <n v="89"/>
    <n v="2456"/>
    <n v="3.7600337980566056E-2"/>
    <n v="1831"/>
    <n v="625"/>
    <n v="0.71944990176817292"/>
    <n v="0.95"/>
    <s v=""/>
    <n v="0.74552117263843654"/>
    <n v="0.96502946954813362"/>
    <n v="3.676959383100975E-4"/>
    <n v="309487"/>
    <n v="0.99669032258064516"/>
    <n v="12155.813040062843"/>
    <n v="0.99669032258064538"/>
    <n v="126.01262214983713"/>
    <n v="37.832065416735581"/>
    <n v="0.98573695512820692"/>
    <n v="180"/>
    <n v="23.177956048909525"/>
    <m/>
    <n v="0.1287664224939418"/>
    <m/>
    <n v="6105089.7528841598"/>
    <n v="19.726482058645953"/>
    <m/>
    <n v="308743.03046791209"/>
    <n v="0.23959948186056856"/>
    <n v="407005.24607382063"/>
    <n v="7.5568371899442212E-3"/>
    <m/>
    <m/>
    <m/>
    <m/>
    <n v="25.46"/>
    <n v="101.367"/>
    <n v="66.611000000000004"/>
    <n v="30"/>
    <m/>
    <m/>
    <m/>
    <m/>
    <m/>
    <m/>
    <m/>
    <m/>
    <m/>
    <m/>
    <m/>
    <m/>
    <m/>
    <n v="3053.1336628291256"/>
    <n v="10316.233333333334"/>
    <n v="60227.586422446751"/>
    <n v="2598.4856600537187"/>
    <n v="328"/>
    <n v="943.55792682926824"/>
    <m/>
  </r>
  <r>
    <x v="1"/>
    <x v="5"/>
    <x v="17"/>
    <s v="FE.ME.SA."/>
    <s v="Mitre"/>
    <s v="TODOS"/>
    <s v="Eléctrico/Diésel"/>
    <n v="82431.179153893769"/>
    <n v="0"/>
    <m/>
    <n v="82431.179153893769"/>
    <n v="0.27749490835030532"/>
    <n v="82431.179153893769"/>
    <n v="239858.70212752145"/>
    <n v="0"/>
    <m/>
    <n v="239858.70212752145"/>
    <n v="9.6436199378671761E-2"/>
    <n v="33.562846725652591"/>
    <n v="4.1764988950099724E-2"/>
    <m/>
    <m/>
    <n v="2.9457613427417453"/>
    <n v="0"/>
    <m/>
    <n v="556850.92204945255"/>
    <n v="0"/>
    <m/>
    <n v="75.680000000000007"/>
    <n v="0"/>
    <m/>
    <n v="2622"/>
    <n v="113"/>
    <n v="2509"/>
    <n v="0.27749490835030555"/>
    <n v="2253"/>
    <n v="256"/>
    <n v="0.8592677345537757"/>
    <n v="0.95"/>
    <s v=""/>
    <n v="0.89796731765643678"/>
    <n v="0.95690312738367655"/>
    <n v="0.17495523775965482"/>
    <n v="327033"/>
    <n v="2.1750776699029126"/>
    <n v="12491.711229946524"/>
    <n v="2.1750776699029126"/>
    <n v="130.34396173774411"/>
    <n v="44.247970752589019"/>
    <n v="1.8999647814292215"/>
    <n v="180"/>
    <n v="26.69827704372458"/>
    <m/>
    <n v="0.14832376135402545"/>
    <m/>
    <n v="6403814.0807487778"/>
    <n v="19.581553178880352"/>
    <m/>
    <n v="342427.27139549621"/>
    <n v="0.23790566819769865"/>
    <n v="429124.04193663161"/>
    <n v="7.2994505446026592E-2"/>
    <m/>
    <m/>
    <m/>
    <m/>
    <n v="26.18"/>
    <n v="101.367"/>
    <n v="66.611000000000004"/>
    <n v="30"/>
    <m/>
    <m/>
    <m/>
    <m/>
    <m/>
    <m/>
    <m/>
    <m/>
    <m/>
    <m/>
    <m/>
    <m/>
    <m/>
    <n v="3226.2274704785582"/>
    <n v="10901.1"/>
    <n v="63174.544780340519"/>
    <n v="2366.2405134562673"/>
    <n v="328"/>
    <n v="997.05182926829264"/>
    <m/>
  </r>
  <r>
    <x v="1"/>
    <x v="6"/>
    <x v="18"/>
    <s v="FE.ME.SA."/>
    <s v="Mitre"/>
    <s v="TODOS"/>
    <s v="Eléctrico/Diésel"/>
    <n v="84665.264519563294"/>
    <n v="0"/>
    <m/>
    <n v="84665.264519563294"/>
    <n v="0.15820224719101139"/>
    <n v="84665.264519563294"/>
    <n v="248565.81171260175"/>
    <n v="0"/>
    <m/>
    <n v="248565.81171260175"/>
    <n v="2.9533859811581298E-3"/>
    <n v="30.649243293363295"/>
    <n v="-4.867102418831859E-2"/>
    <m/>
    <m/>
    <n v="2.9677506246955101"/>
    <n v="0"/>
    <m/>
    <n v="585129.59362088772"/>
    <n v="0"/>
    <m/>
    <n v="76.81"/>
    <n v="0"/>
    <m/>
    <n v="2712"/>
    <n v="135"/>
    <n v="2577"/>
    <n v="0.15820224719101117"/>
    <n v="2130"/>
    <n v="447"/>
    <n v="0.78539823008849563"/>
    <n v="0.95"/>
    <s v=""/>
    <n v="0.82654249126891732"/>
    <n v="0.9502212389380531"/>
    <n v="0.11932869328870432"/>
    <n v="355966"/>
    <n v="1.847728"/>
    <n v="13213.28878990349"/>
    <n v="1.847728"/>
    <n v="138.13193636010865"/>
    <n v="46.544320540503946"/>
    <n v="1.8476184861168279"/>
    <n v="180"/>
    <n v="30.568284253293466"/>
    <m/>
    <n v="0.16982380140718592"/>
    <m/>
    <n v="7598230.3880814323"/>
    <n v="21.345382390681785"/>
    <m/>
    <n v="355419.68175618578"/>
    <n v="0.23772181753391008"/>
    <n v="466976.50305088615"/>
    <n v="4.3573318767072669E-2"/>
    <m/>
    <m/>
    <m/>
    <m/>
    <n v="26.939999999999998"/>
    <n v="101.367"/>
    <n v="66.611000000000004"/>
    <n v="30"/>
    <m/>
    <m/>
    <m/>
    <m/>
    <m/>
    <m/>
    <m/>
    <m/>
    <m/>
    <m/>
    <m/>
    <m/>
    <m/>
    <n v="3511.6556670316768"/>
    <n v="11865.533333333333"/>
    <n v="74957.633037195847"/>
    <n v="2452.1373988832829"/>
    <n v="328"/>
    <n v="1085.2621951219512"/>
    <m/>
  </r>
  <r>
    <x v="1"/>
    <x v="7"/>
    <x v="19"/>
    <s v="FE.ME.SA."/>
    <s v="Mitre"/>
    <s v="TODOS"/>
    <s v="Eléctrico/Diésel"/>
    <n v="86570.80791969315"/>
    <n v="0"/>
    <m/>
    <n v="86570.80791969315"/>
    <n v="2.849336455893825E-2"/>
    <n v="86570.80791969315"/>
    <n v="274867.4411234805"/>
    <n v="0"/>
    <m/>
    <n v="274867.4411234805"/>
    <n v="-3.6806498967839829E-2"/>
    <n v="32.871232575317059"/>
    <n v="2.0297816824579762E-2"/>
    <m/>
    <m/>
    <n v="3.2164423001367259"/>
    <n v="0"/>
    <m/>
    <n v="670284.76808405179"/>
    <n v="0"/>
    <m/>
    <n v="79.459999999999994"/>
    <n v="0"/>
    <m/>
    <n v="2725"/>
    <n v="90"/>
    <n v="2635"/>
    <n v="2.849336455893825E-2"/>
    <n v="2469"/>
    <n v="166"/>
    <n v="0.90605504587155961"/>
    <n v="0.95"/>
    <s v=""/>
    <n v="0.93700189753320684"/>
    <n v="0.96697247706422018"/>
    <n v="0.16308084374034681"/>
    <n v="399244"/>
    <n v="1.6094379084967319"/>
    <n v="15308.435582822085"/>
    <n v="1.6094379084967319"/>
    <n v="151.51574952561671"/>
    <n v="47.106627567724757"/>
    <n v="1.7112203442776863"/>
    <n v="180"/>
    <n v="29.750877153145378"/>
    <m/>
    <n v="0.16528265085080765"/>
    <m/>
    <n v="8177547.4742640881"/>
    <n v="20.482580763302863"/>
    <m/>
    <n v="396946.1316301403"/>
    <n v="0.22932096344557462"/>
    <n v="518041.85797624895"/>
    <n v="2.2006757285822333E-2"/>
    <m/>
    <m/>
    <m/>
    <m/>
    <n v="26.080000000000002"/>
    <n v="101.367"/>
    <n v="66.611000000000004"/>
    <n v="30"/>
    <m/>
    <m/>
    <m/>
    <m/>
    <m/>
    <m/>
    <m/>
    <m/>
    <m/>
    <m/>
    <m/>
    <m/>
    <m/>
    <n v="3938.5993469275008"/>
    <n v="13308.133333333333"/>
    <n v="80672.679217734447"/>
    <n v="2711.6067470032704"/>
    <n v="328"/>
    <n v="1217.2073170731708"/>
    <m/>
  </r>
  <r>
    <x v="1"/>
    <x v="8"/>
    <x v="20"/>
    <s v="FE.ME.SA."/>
    <s v="Mitre"/>
    <s v="TODOS"/>
    <s v="Eléctrico/Diésel"/>
    <n v="83285.388264296824"/>
    <n v="0"/>
    <m/>
    <n v="83285.388264296824"/>
    <n v="3.9786710418375781E-2"/>
    <n v="83285.388264296824"/>
    <n v="281034.66799948656"/>
    <n v="0"/>
    <m/>
    <n v="281034.66799948656"/>
    <n v="3.4893276504152082E-2"/>
    <n v="32.457613427417449"/>
    <n v="7.4593960981328422E-3"/>
    <m/>
    <m/>
    <n v="3.4408417280885097"/>
    <n v="0"/>
    <m/>
    <n v="650439.51115205127"/>
    <n v="0"/>
    <m/>
    <n v="75.099999999999994"/>
    <n v="0"/>
    <m/>
    <n v="2648"/>
    <n v="113"/>
    <n v="2535"/>
    <n v="3.9786710418375781E-2"/>
    <n v="2403"/>
    <n v="132"/>
    <n v="0.90747734138972813"/>
    <n v="0.95"/>
    <s v=""/>
    <n v="0.94792899408284026"/>
    <n v="0.95732628398791542"/>
    <n v="0.19619611158072692"/>
    <n v="459238"/>
    <n v="1.8882893081761005"/>
    <n v="17290.587349397592"/>
    <n v="1.8882893081761005"/>
    <n v="181.15897435897435"/>
    <n v="52.649609797546127"/>
    <n v="1.7747690411384296"/>
    <n v="180"/>
    <n v="33.945427180080998"/>
    <m/>
    <n v="0.18858570655600554"/>
    <m/>
    <n v="9539841.85765481"/>
    <n v="20.773197900989924"/>
    <m/>
    <n v="454043.39432883426"/>
    <n v="0.22482448862837523"/>
    <n v="592430.99564304727"/>
    <n v="2.7576953241747849E-2"/>
    <m/>
    <m/>
    <m/>
    <m/>
    <n v="26.56"/>
    <n v="101.367"/>
    <n v="66.611000000000004"/>
    <n v="30"/>
    <m/>
    <m/>
    <m/>
    <m/>
    <m/>
    <m/>
    <m/>
    <m/>
    <m/>
    <m/>
    <m/>
    <m/>
    <m/>
    <n v="4530.4487653772921"/>
    <n v="15307.933333333332"/>
    <n v="94111.908783477949"/>
    <n v="2772.4473250612778"/>
    <n v="328"/>
    <n v="1400.1158536585365"/>
    <m/>
  </r>
  <r>
    <x v="1"/>
    <x v="9"/>
    <x v="21"/>
    <s v="FE.ME.SA."/>
    <s v="Mitre"/>
    <s v="TODOS"/>
    <s v="Eléctrico/Diésel"/>
    <n v="87819.267388743756"/>
    <n v="0"/>
    <m/>
    <n v="87819.267388743756"/>
    <n v="8.7027246848312423E-2"/>
    <n v="87819.267388743756"/>
    <n v="304955.62640003924"/>
    <n v="0"/>
    <m/>
    <n v="304955.62640003924"/>
    <n v="0.11339044861917746"/>
    <n v="32.700023573415471"/>
    <n v="1.4983620879518877E-2"/>
    <m/>
    <m/>
    <n v="3.5268095739498038"/>
    <n v="0"/>
    <m/>
    <n v="743747.25223419152"/>
    <n v="0"/>
    <m/>
    <n v="79.34"/>
    <n v="0"/>
    <m/>
    <n v="2712"/>
    <n v="39"/>
    <n v="2673"/>
    <n v="8.7027246848312423E-2"/>
    <n v="2582"/>
    <n v="91"/>
    <n v="0.95206489675516226"/>
    <n v="0.95"/>
    <n v="0.95206489675516226"/>
    <n v="0.96595585484474378"/>
    <n v="0.98561946902654862"/>
    <n v="0.18114641823134003"/>
    <n v="501679"/>
    <n v="1.8998786127167628"/>
    <n v="18789.475655430713"/>
    <n v="1.8998786127167633"/>
    <n v="187.6838757949869"/>
    <n v="53.216333873334939"/>
    <n v="1.5998750984926509"/>
    <n v="180.00000000000003"/>
    <n v="34.14267141021373"/>
    <m/>
    <n v="0.1896815078345207"/>
    <m/>
    <n v="10411999.746872438"/>
    <n v="20.754306532409046"/>
    <m/>
    <n v="467581.9131918705"/>
    <n v="0.22367779280493749"/>
    <n v="646225.23399481433"/>
    <n v="3.5520091192796491E-2"/>
    <m/>
    <m/>
    <m/>
    <m/>
    <n v="26.7"/>
    <n v="101.367"/>
    <n v="66.611000000000004"/>
    <n v="30"/>
    <m/>
    <m/>
    <m/>
    <m/>
    <m/>
    <m/>
    <m/>
    <m/>
    <m/>
    <m/>
    <m/>
    <m/>
    <m/>
    <n v="4949.1353201732318"/>
    <n v="16722.633333333335"/>
    <n v="102715.87150524765"/>
    <n v="3008.4310120654573"/>
    <n v="328"/>
    <n v="1529.5091463414635"/>
    <m/>
  </r>
  <r>
    <x v="1"/>
    <x v="10"/>
    <x v="22"/>
    <s v="FE.ME.SA."/>
    <s v="Mitre"/>
    <s v="TODOS"/>
    <s v="Eléctrico/Diésel"/>
    <n v="85683.744612736133"/>
    <n v="0"/>
    <m/>
    <n v="85683.744612736133"/>
    <n v="9.1670154876517307E-2"/>
    <n v="85683.744612736133"/>
    <n v="320803.75645166339"/>
    <n v="0"/>
    <m/>
    <n v="320803.75645166339"/>
    <n v="0.20557064577062056"/>
    <n v="33.821500526472946"/>
    <n v="4.9793404303424493E-2"/>
    <m/>
    <m/>
    <n v="3.7637184705568036"/>
    <n v="0"/>
    <m/>
    <n v="691866.82309290406"/>
    <n v="0"/>
    <m/>
    <n v="70.62"/>
    <n v="0"/>
    <m/>
    <n v="2648"/>
    <n v="40"/>
    <n v="2608"/>
    <n v="9.1670154876517307E-2"/>
    <n v="2488"/>
    <n v="120"/>
    <n v="0.93957703927492442"/>
    <n v="0.95"/>
    <s v=""/>
    <n v="0.95398773006134974"/>
    <n v="0.98489425981873113"/>
    <n v="0.15747927227860048"/>
    <n v="537832"/>
    <n v="2.038598870056497"/>
    <n v="20733.693138010796"/>
    <n v="2.0385988700564974"/>
    <n v="206.22392638036808"/>
    <n v="54.792601517259435"/>
    <n v="1.5419084850980944"/>
    <n v="180"/>
    <n v="35.050711584992975"/>
    <m/>
    <n v="0.19472617547218318"/>
    <m/>
    <n v="11244399.942769583"/>
    <n v="20.906900189593745"/>
    <m/>
    <n v="518348.92809998518"/>
    <n v="0.2173277246510994"/>
    <n v="687173.95126874093"/>
    <n v="3.4081958203163509E-2"/>
    <m/>
    <m/>
    <m/>
    <m/>
    <n v="25.939999999999998"/>
    <n v="101.367"/>
    <n v="66.611000000000004"/>
    <n v="30"/>
    <m/>
    <m/>
    <m/>
    <m/>
    <m/>
    <m/>
    <m/>
    <m/>
    <m/>
    <m/>
    <m/>
    <m/>
    <m/>
    <n v="5305.7898527134075"/>
    <n v="17927.733333333334"/>
    <n v="110927.61887763851"/>
    <n v="3164.7750890493294"/>
    <n v="328"/>
    <n v="1639.7317073170732"/>
    <m/>
  </r>
  <r>
    <x v="1"/>
    <x v="11"/>
    <x v="23"/>
    <s v="FE.ME.SA."/>
    <s v="Mitre"/>
    <s v="TODOS"/>
    <s v="Eléctrico/Diésel"/>
    <n v="88246.371943945283"/>
    <n v="0"/>
    <m/>
    <n v="88246.371943945283"/>
    <n v="0.25163094128611396"/>
    <n v="88246.371943945283"/>
    <n v="308667.30712726171"/>
    <n v="0"/>
    <m/>
    <n v="308667.30712726171"/>
    <n v="0.29130931857970666"/>
    <n v="31.624897455642689"/>
    <n v="-1.8387468210652624E-2"/>
    <m/>
    <m/>
    <n v="3.5574905313447851"/>
    <n v="0"/>
    <m/>
    <n v="652813.69594653044"/>
    <n v="0"/>
    <m/>
    <n v="68.739999999999995"/>
    <n v="0"/>
    <m/>
    <n v="2738"/>
    <n v="52"/>
    <n v="2686"/>
    <n v="0.25163094128611374"/>
    <n v="2506"/>
    <n v="180"/>
    <n v="0.91526661796932063"/>
    <n v="0.95"/>
    <s v=""/>
    <n v="0.93298585256887567"/>
    <n v="0.98100803506208911"/>
    <n v="0.12230248857220127"/>
    <n v="542717"/>
    <n v="2.0319385474860336"/>
    <n v="21639.433811802235"/>
    <n v="2.0319385474860336"/>
    <n v="202.05398361876397"/>
    <n v="56.79677341049296"/>
    <n v="1.3404289288651072"/>
    <n v="180.00000000000003"/>
    <n v="37.618388675298341"/>
    <m/>
    <n v="0.20899104819610187"/>
    <m/>
    <n v="11611566.730871016"/>
    <n v="21.395251541541938"/>
    <m/>
    <n v="508581.67517142923"/>
    <n v="0.21584388081374717"/>
    <n v="692103.25179021375"/>
    <n v="6.2556437114442878E-2"/>
    <m/>
    <m/>
    <m/>
    <m/>
    <n v="25.08"/>
    <n v="101.367"/>
    <n v="66.611000000000004"/>
    <n v="30"/>
    <m/>
    <m/>
    <m/>
    <m/>
    <m/>
    <m/>
    <m/>
    <m/>
    <m/>
    <m/>
    <m/>
    <m/>
    <m/>
    <n v="5353.9810786547887"/>
    <n v="18090.566666666666"/>
    <n v="114549.77192647524"/>
    <n v="3045.047275023052"/>
    <n v="328"/>
    <n v="1654.625"/>
    <m/>
  </r>
  <r>
    <x v="2"/>
    <x v="0"/>
    <x v="24"/>
    <s v="FE.ME.SA."/>
    <s v="Mitre"/>
    <s v="TODOS"/>
    <s v="Eléctrico/Diésel"/>
    <n v="98529.735465335776"/>
    <n v="0"/>
    <m/>
    <n v="98529.735465335776"/>
    <n v="0.41328934967012265"/>
    <n v="98529.735465335776"/>
    <n v="343093.70535669051"/>
    <n v="0"/>
    <m/>
    <n v="343093.70535669051"/>
    <n v="0.45156584331044614"/>
    <n v="30.79112539485471"/>
    <n v="-4.4267112711421919E-2"/>
    <m/>
    <m/>
    <n v="3.5411554116704123"/>
    <n v="0"/>
    <m/>
    <n v="772646.28792147501"/>
    <n v="0"/>
    <m/>
    <n v="73.2"/>
    <n v="0"/>
    <m/>
    <n v="3033"/>
    <n v="34"/>
    <n v="2999"/>
    <n v="0.41328934967012243"/>
    <n v="2911"/>
    <n v="88"/>
    <n v="0.95977579953841086"/>
    <n v="0.95"/>
    <n v="0.95977579953841086"/>
    <n v="0.9706568856285428"/>
    <n v="0.98878997692054071"/>
    <n v="0.15133253845934469"/>
    <n v="524058"/>
    <n v="2.2150797546012271"/>
    <n v="19627.640449438204"/>
    <n v="2.2150797546012271"/>
    <n v="174.74424808269424"/>
    <n v="49.346675807223313"/>
    <n v="1.2080595599008146"/>
    <n v="180"/>
    <n v="32.750502086576283"/>
    <m/>
    <n v="0.18194723381431269"/>
    <m/>
    <n v="11236491.113175482"/>
    <n v="21.441312055489053"/>
    <m/>
    <n v="538762.13734940207"/>
    <n v="0.21627892474083743"/>
    <n v="668679.22344273236"/>
    <n v="9.7791123779958966E-2"/>
    <m/>
    <m/>
    <m/>
    <m/>
    <n v="26.7"/>
    <n v="101.367"/>
    <n v="66.611000000000004"/>
    <n v="30"/>
    <n v="791"/>
    <m/>
    <m/>
    <m/>
    <m/>
    <m/>
    <m/>
    <m/>
    <m/>
    <m/>
    <m/>
    <n v="662.52591656131483"/>
    <n v="3.7914032869785084"/>
    <n v="5169.9073663026429"/>
    <n v="17468.599999999999"/>
    <n v="110849.59713886651"/>
    <n v="3384.6686333490238"/>
    <n v="328"/>
    <n v="1597.7378048780488"/>
    <m/>
  </r>
  <r>
    <x v="2"/>
    <x v="1"/>
    <x v="25"/>
    <s v="FE.ME.SA."/>
    <s v="Mitre"/>
    <s v="TODOS"/>
    <s v="Eléctrico/Diésel"/>
    <n v="97872.651534256496"/>
    <n v="0"/>
    <m/>
    <n v="97872.651534256496"/>
    <n v="0.45814977973568283"/>
    <n v="97872.651534256496"/>
    <n v="342338.01486675825"/>
    <n v="0"/>
    <m/>
    <n v="342338.01486675825"/>
    <n v="0.50437508082281579"/>
    <n v="30.856725966902925"/>
    <n v="-4.2230921330709936E-2"/>
    <m/>
    <m/>
    <n v="3.5574905313447847"/>
    <n v="0"/>
    <m/>
    <n v="750989.3085431509"/>
    <n v="0"/>
    <m/>
    <n v="71.3"/>
    <n v="0"/>
    <m/>
    <n v="2992"/>
    <n v="13"/>
    <n v="2979"/>
    <n v="0.45814977973568283"/>
    <n v="2913"/>
    <n v="66"/>
    <n v="0.97359625668449201"/>
    <n v="0.95"/>
    <n v="0.97359625668449201"/>
    <n v="0.97784491440080568"/>
    <n v="0.9956550802139037"/>
    <n v="0.12169408204427068"/>
    <n v="517637"/>
    <n v="2.23523125"/>
    <n v="21076.425081433226"/>
    <n v="2.2352312500000004"/>
    <n v="173.76200067136622"/>
    <n v="48.843981211014381"/>
    <n v="1.1436532957843975"/>
    <n v="180"/>
    <n v="31.647088933390087"/>
    <m/>
    <n v="0.17581716074105605"/>
    <m/>
    <n v="10834001.601768516"/>
    <n v="20.929727978812402"/>
    <m/>
    <n v="560691.77196282591"/>
    <n v="0.21348623921212495"/>
    <n v="658141.05970818247"/>
    <n v="0.10379936415156364"/>
    <m/>
    <m/>
    <m/>
    <m/>
    <n v="24.56"/>
    <n v="101.367"/>
    <n v="66.611000000000004"/>
    <n v="30"/>
    <n v="791"/>
    <m/>
    <m/>
    <m/>
    <m/>
    <m/>
    <m/>
    <m/>
    <m/>
    <m/>
    <m/>
    <n v="654.40834386852089"/>
    <n v="3.7661188369152971"/>
    <n v="5106.5632799629066"/>
    <n v="17254.566666666666"/>
    <n v="106878.98035621569"/>
    <n v="3377.2136382329381"/>
    <n v="328"/>
    <n v="1578.1615853658536"/>
    <m/>
  </r>
  <r>
    <x v="2"/>
    <x v="2"/>
    <x v="26"/>
    <s v="FE.ME.SA."/>
    <s v="Mitre"/>
    <s v="TODOS"/>
    <s v="Eléctrico/Diésel"/>
    <n v="107630.34791078359"/>
    <n v="0"/>
    <m/>
    <n v="107630.34791078359"/>
    <n v="0.44253632760898287"/>
    <n v="107630.34791078359"/>
    <n v="376609.75447489467"/>
    <n v="0"/>
    <m/>
    <n v="376609.75447489467"/>
    <n v="0.48882550399091018"/>
    <n v="30.927720607879806"/>
    <n v="-4.0027302192638614E-2"/>
    <m/>
    <m/>
    <n v="3.5601607706935305"/>
    <n v="0"/>
    <m/>
    <n v="811649.9741322723"/>
    <n v="0"/>
    <m/>
    <n v="70.03"/>
    <n v="0"/>
    <m/>
    <n v="3325"/>
    <n v="49"/>
    <n v="3276"/>
    <n v="0.44253632760898287"/>
    <n v="3202"/>
    <n v="74"/>
    <n v="0.96300751879699253"/>
    <n v="0.95"/>
    <n v="0.96300751879699253"/>
    <n v="0.97741147741147738"/>
    <n v="0.98526315789473684"/>
    <n v="0.10985073260073253"/>
    <n v="619088"/>
    <n v="2.3106310160427808"/>
    <n v="23521.580547112462"/>
    <n v="2.3106310160427808"/>
    <n v="188.97680097680097"/>
    <n v="53.080973907812513"/>
    <n v="1.2156926483351156"/>
    <n v="180"/>
    <n v="34.383017332872939"/>
    <m/>
    <n v="0.19101676296040521"/>
    <m/>
    <n v="12948979.715839325"/>
    <n v="20.916218236889303"/>
    <m/>
    <n v="600777.65784076788"/>
    <n v="0.21637957250175532"/>
    <n v="790035.55583214655"/>
    <n v="9.9492338781869832E-2"/>
    <m/>
    <m/>
    <m/>
    <m/>
    <n v="26.32"/>
    <n v="101.367"/>
    <n v="66.611000000000004"/>
    <n v="30"/>
    <n v="791"/>
    <m/>
    <m/>
    <m/>
    <m/>
    <m/>
    <m/>
    <m/>
    <m/>
    <m/>
    <m/>
    <n v="782.66498103666243"/>
    <n v="4.1415929203539825"/>
    <n v="6107.3919520159416"/>
    <n v="20636.266666666666"/>
    <n v="127743.5429265868"/>
    <n v="3715.3092670681253"/>
    <n v="328"/>
    <n v="1887.4634146341464"/>
    <m/>
  </r>
  <r>
    <x v="2"/>
    <x v="3"/>
    <x v="27"/>
    <s v="FE.ME.SA."/>
    <s v="Mitre"/>
    <s v="TODOS"/>
    <s v="Eléctrico/Diésel"/>
    <n v="100271.00788269582"/>
    <n v="0"/>
    <m/>
    <n v="100271.00788269582"/>
    <n v="0.5406360424028267"/>
    <n v="100271.00788269582"/>
    <n v="367924.22975807067"/>
    <n v="0"/>
    <m/>
    <n v="367924.22975807067"/>
    <n v="0.66741338501606062"/>
    <n v="30.997039650484833"/>
    <n v="-3.7875692341312828E-2"/>
    <m/>
    <m/>
    <n v="3.6943994279517844"/>
    <n v="0"/>
    <m/>
    <n v="788775.05807032192"/>
    <n v="0"/>
    <m/>
    <n v="70.13"/>
    <n v="0"/>
    <m/>
    <n v="3158"/>
    <n v="106"/>
    <n v="3052"/>
    <n v="0.54063604240282692"/>
    <n v="3009"/>
    <n v="43"/>
    <n v="0.95281823939202026"/>
    <n v="0.95"/>
    <n v="0.95281823939202026"/>
    <n v="0.98591087811271294"/>
    <n v="0.96643445218492718"/>
    <n v="0.14550700852861254"/>
    <n v="583334"/>
    <n v="2.8126405228758169"/>
    <n v="23616.761133603239"/>
    <n v="2.8126405228758165"/>
    <n v="191.13171690694625"/>
    <n v="51.735531209983911"/>
    <n v="1.3023803174607647"/>
    <n v="180"/>
    <n v="33.077834146236363"/>
    <m/>
    <n v="0.18376574525686867"/>
    <m/>
    <n v="12170136.650319222"/>
    <n v="20.863067557041457"/>
    <m/>
    <n v="598050.62185977539"/>
    <n v="0.21531456366881618"/>
    <n v="743398.5301516396"/>
    <n v="0.12267790933342665"/>
    <m/>
    <m/>
    <m/>
    <m/>
    <n v="24.7"/>
    <n v="101.367"/>
    <n v="66.611000000000004"/>
    <n v="30"/>
    <n v="791"/>
    <m/>
    <m/>
    <m/>
    <m/>
    <m/>
    <m/>
    <m/>
    <m/>
    <m/>
    <m/>
    <n v="737.46396965865995"/>
    <n v="3.8584070796460175"/>
    <n v="5754.6736117276823"/>
    <n v="19444.466666666667"/>
    <n v="120060.14433019841"/>
    <n v="3629.6253194636383"/>
    <n v="328"/>
    <n v="1778.4573170731708"/>
    <m/>
  </r>
  <r>
    <x v="2"/>
    <x v="4"/>
    <x v="28"/>
    <s v="TBA - Trenes de Buenos Aires S.A."/>
    <s v="Mitre"/>
    <s v="TODOS"/>
    <s v="Eléctrico/Diésel"/>
    <n v="106184.76326240919"/>
    <n v="0"/>
    <m/>
    <n v="106184.76326240919"/>
    <n v="0.31596091205211718"/>
    <n v="106184.76326240919"/>
    <n v="449934.89261477772"/>
    <n v="0"/>
    <m/>
    <n v="449934.89261477772"/>
    <n v="0.70817655235444987"/>
    <n v="31.214002137323007"/>
    <n v="6.1869278295729746E-2"/>
    <m/>
    <m/>
    <n v="4.2861286165548238"/>
    <n v="0"/>
    <m/>
    <n v="969382.32864837407"/>
    <n v="0"/>
    <m/>
    <n v="70.27"/>
    <n v="0"/>
    <m/>
    <n v="3271"/>
    <n v="39"/>
    <n v="3232"/>
    <n v="0.31596091205211718"/>
    <n v="3140"/>
    <n v="92"/>
    <n v="0.95995108529501683"/>
    <n v="0.95"/>
    <n v="0.95995108529501683"/>
    <n v="0.97153465346534651"/>
    <n v="0.98807704066034852"/>
    <n v="0.30316171977656525"/>
    <n v="691945"/>
    <n v="1.2357805012811522"/>
    <n v="27177.729772191673"/>
    <n v="1.2357805012811522"/>
    <n v="214.09189356435644"/>
    <n v="49.949946144276652"/>
    <n v="0.32030714141714678"/>
    <n v="180.00000000000003"/>
    <n v="32.082700573633915"/>
    <m/>
    <n v="0.17823722540907727"/>
    <m/>
    <n v="14435126.437390044"/>
    <n v="20.861667383086871"/>
    <m/>
    <n v="691244.89048945694"/>
    <n v="0.21171694907219452"/>
    <n v="877787.48913297569"/>
    <n v="9.3508354388079973E-2"/>
    <m/>
    <m/>
    <m/>
    <m/>
    <n v="25.46"/>
    <n v="101.367"/>
    <n v="66.611000000000004"/>
    <n v="30"/>
    <n v="791"/>
    <m/>
    <m/>
    <m/>
    <m/>
    <m/>
    <m/>
    <m/>
    <m/>
    <m/>
    <m/>
    <n v="874.77243994943115"/>
    <n v="4.0859671302149181"/>
    <n v="6826.1367111584632"/>
    <n v="23064.833333333332"/>
    <n v="142404.5935796664"/>
    <n v="4438.6722761330384"/>
    <n v="328"/>
    <n v="2109.5884146341464"/>
    <s v="Decreto N°730/1995 del 23/05/1995, aprobatorio de la concesión líneas Mitre y Sarmiento  /  Toma de posesión de TBA 27/05/1995"/>
  </r>
  <r>
    <x v="2"/>
    <x v="5"/>
    <x v="29"/>
    <s v="TBA - Trenes de Buenos Aires S.A."/>
    <s v="Mitre"/>
    <s v="TODOS"/>
    <s v="Eléctrico/Diésel"/>
    <n v="104279.21986227934"/>
    <n v="0"/>
    <m/>
    <n v="104279.21986227934"/>
    <n v="0.26504583499402168"/>
    <n v="104279.21986227934"/>
    <n v="458872.06969037617"/>
    <n v="0"/>
    <m/>
    <n v="458872.06969037617"/>
    <n v="0.91309327374920812"/>
    <n v="31.404208640442558"/>
    <n v="-6.431629899737179E-2"/>
    <m/>
    <m/>
    <n v="4.462831010042275"/>
    <n v="0"/>
    <m/>
    <n v="989869.35965231562"/>
    <n v="0"/>
    <m/>
    <n v="70.239999999999995"/>
    <n v="0"/>
    <m/>
    <n v="3187"/>
    <n v="13"/>
    <n v="3174"/>
    <n v="0.26504583499402146"/>
    <n v="3143"/>
    <n v="31"/>
    <n v="0.98619391277063073"/>
    <n v="0.95"/>
    <n v="0.98619391277063073"/>
    <n v="0.99023314429741649"/>
    <n v="0.99592092877314087"/>
    <n v="0.10274964893129956"/>
    <n v="647230"/>
    <n v="0.97909691070931681"/>
    <n v="24722.307104660045"/>
    <n v="0.97909691070931681"/>
    <n v="203.9161940768746"/>
    <n v="45.692116420725277"/>
    <n v="3.263755701275306E-2"/>
    <n v="180.00000000000003"/>
    <n v="29.235067289240259"/>
    <m/>
    <n v="0.16241704049577918"/>
    <m/>
    <n v="13415155.834551092"/>
    <n v="20.727030320830451"/>
    <m/>
    <n v="678041.67528326984"/>
    <n v="0.21210812296005799"/>
    <n v="821470.58354199631"/>
    <n v="6.3284131891934242E-2"/>
    <m/>
    <m/>
    <m/>
    <m/>
    <n v="26.18"/>
    <n v="101.367"/>
    <n v="66.611000000000004"/>
    <n v="30"/>
    <n v="791"/>
    <m/>
    <m/>
    <m/>
    <m/>
    <m/>
    <m/>
    <m/>
    <m/>
    <m/>
    <m/>
    <n v="818.2427307206068"/>
    <n v="4.0126422250316054"/>
    <n v="6385.016820069648"/>
    <n v="21574.333333333332"/>
    <n v="132342.43722859601"/>
    <n v="4526.8388103660573"/>
    <n v="328"/>
    <n v="1973.2621951219512"/>
    <m/>
  </r>
  <r>
    <x v="2"/>
    <x v="6"/>
    <x v="30"/>
    <s v="TBA - Trenes de Buenos Aires S.A."/>
    <s v="Mitre"/>
    <s v="TODOS"/>
    <s v="Eléctrico/Diésel"/>
    <n v="108123.16085909304"/>
    <n v="0"/>
    <m/>
    <n v="108123.16085909304"/>
    <n v="0.27706635622817211"/>
    <n v="108123.16085909304"/>
    <n v="480537.9724096873"/>
    <n v="0"/>
    <m/>
    <n v="480537.9724096873"/>
    <n v="0.93324242420473258"/>
    <n v="31.429862802721946"/>
    <n v="2.5469454559998272E-2"/>
    <m/>
    <m/>
    <n v="4.5108417280885096"/>
    <n v="0"/>
    <m/>
    <n v="1032682.842380118"/>
    <n v="0"/>
    <m/>
    <n v="69.94"/>
    <n v="0"/>
    <m/>
    <n v="3296"/>
    <n v="5"/>
    <n v="3291"/>
    <n v="0.27706635622817233"/>
    <n v="3280"/>
    <n v="11"/>
    <n v="0.99514563106796117"/>
    <n v="0.95"/>
    <n v="0.99514563106796117"/>
    <n v="0.99665755089638408"/>
    <n v="0.99848300970873782"/>
    <n v="0.20581526228168157"/>
    <n v="706911"/>
    <n v="0.9858947202822741"/>
    <n v="26240.2004454343"/>
    <n v="0.9858947202822741"/>
    <n v="214.80127620783955"/>
    <n v="47.618890033382442"/>
    <n v="2.3087016426491358E-2"/>
    <n v="179.99999999999997"/>
    <n v="30.35827888290131"/>
    <m/>
    <n v="0.16865710490500729"/>
    <m/>
    <n v="14588305.780237222"/>
    <n v="20.63669370010825"/>
    <m/>
    <n v="705981.81999697676"/>
    <n v="0.2115243380419114"/>
    <n v="896553.98905334354"/>
    <n v="7.5994797473802625E-2"/>
    <m/>
    <m/>
    <m/>
    <m/>
    <n v="26.939999999999998"/>
    <n v="101.367"/>
    <n v="66.611000000000004"/>
    <n v="30"/>
    <n v="791"/>
    <m/>
    <m/>
    <m/>
    <m/>
    <m/>
    <m/>
    <m/>
    <m/>
    <m/>
    <m/>
    <n v="893.69279393173201"/>
    <n v="4.1605562579013906"/>
    <n v="6973.7784486075343"/>
    <n v="23563.7"/>
    <n v="143915.7297763298"/>
    <n v="4740.576049500205"/>
    <n v="328"/>
    <n v="2155.2164634146343"/>
    <m/>
  </r>
  <r>
    <x v="2"/>
    <x v="7"/>
    <x v="31"/>
    <s v="TBA - Trenes de Buenos Aires S.A."/>
    <s v="Mitre"/>
    <s v="TODOS"/>
    <s v="Eléctrico/Diésel"/>
    <n v="111539.9973007052"/>
    <n v="0"/>
    <m/>
    <n v="111539.9973007052"/>
    <n v="0.28842504743833008"/>
    <n v="111539.9973007052"/>
    <n v="496208.06554249401"/>
    <n v="0"/>
    <m/>
    <n v="496208.06554249401"/>
    <n v="0.8052631607232783"/>
    <n v="31.334836007606356"/>
    <n v="-4.6739852671797255E-2"/>
    <m/>
    <m/>
    <n v="4.5145066084141385"/>
    <n v="0"/>
    <m/>
    <n v="1067160.7558100906"/>
    <n v="0"/>
    <m/>
    <n v="70"/>
    <n v="0"/>
    <m/>
    <n v="3454"/>
    <n v="59"/>
    <n v="3395"/>
    <n v="0.28842504743833008"/>
    <n v="3363"/>
    <n v="32"/>
    <n v="0.97365373480023165"/>
    <n v="0.95"/>
    <n v="0.97365373480023165"/>
    <n v="0.99057437407952875"/>
    <n v="0.98291835552982054"/>
    <n v="5.7174352247694626E-2"/>
    <n v="749306"/>
    <n v="0.87681217501077025"/>
    <n v="28731.058282208585"/>
    <n v="0.87681217501077025"/>
    <n v="220.70868924889544"/>
    <n v="48.888773102588559"/>
    <n v="3.7832161351428306E-2"/>
    <n v="180.00000000000003"/>
    <n v="31.032600453179011"/>
    <m/>
    <n v="0.17240333585099449"/>
    <m/>
    <n v="15398626.63962508"/>
    <n v="20.550518265735334"/>
    <m/>
    <n v="744991.82348809834"/>
    <n v="0.21060817585596037"/>
    <n v="949219.35733562242"/>
    <n v="6.3402444712435488E-2"/>
    <m/>
    <m/>
    <m/>
    <m/>
    <n v="26.080000000000002"/>
    <n v="101.367"/>
    <n v="66.611000000000004"/>
    <n v="30"/>
    <n v="791"/>
    <m/>
    <m/>
    <m/>
    <m/>
    <m/>
    <m/>
    <m/>
    <m/>
    <m/>
    <m/>
    <n v="947.28950695322374"/>
    <n v="4.2920353982300883"/>
    <n v="7392.011206803003"/>
    <n v="24976.866666666665"/>
    <n v="151909.66132592538"/>
    <n v="4895.16376673369"/>
    <n v="328"/>
    <n v="2284.4695121951218"/>
    <m/>
  </r>
  <r>
    <x v="2"/>
    <x v="8"/>
    <x v="32"/>
    <s v="TBA - Trenes de Buenos Aires S.A."/>
    <s v="Mitre"/>
    <s v="TODOS"/>
    <s v="Eléctrico/Diésel"/>
    <n v="115318.229904411"/>
    <n v="0"/>
    <m/>
    <n v="115318.229904411"/>
    <n v="0.3846153846153848"/>
    <n v="115318.229904411"/>
    <n v="515974.97781721811"/>
    <n v="0"/>
    <m/>
    <n v="515974.97781721811"/>
    <n v="0.83598337347533502"/>
    <n v="31.29551696500134"/>
    <n v="-3.5803509244905496E-2"/>
    <m/>
    <m/>
    <n v="4.5408417280885107"/>
    <n v="0"/>
    <m/>
    <n v="1521899.9570528988"/>
    <n v="0"/>
    <m/>
    <n v="96"/>
    <n v="0"/>
    <m/>
    <n v="3560"/>
    <n v="50"/>
    <n v="3510"/>
    <n v="0.38461538461538458"/>
    <n v="3459"/>
    <n v="51"/>
    <n v="0.97162921348314601"/>
    <n v="0.95"/>
    <n v="0.97162921348314601"/>
    <n v="0.98547008547008552"/>
    <n v="0.9859550561797753"/>
    <n v="3.9603273685670626E-2"/>
    <n v="767250"/>
    <n v="0.67070233735013218"/>
    <n v="28887.424698795181"/>
    <n v="0.67070233735013196"/>
    <n v="218.58974358974359"/>
    <n v="48.138595590681376"/>
    <n v="-8.5679917177182929E-2"/>
    <n v="180"/>
    <n v="30.276202356104776"/>
    <m/>
    <n v="0.16820112420058209"/>
    <m/>
    <n v="15621762.839080768"/>
    <n v="20.360720546211493"/>
    <m/>
    <n v="758197.46766760678"/>
    <n v="0.21246766019697316"/>
    <n v="974245.70550575771"/>
    <n v="8.0883404291643993E-2"/>
    <m/>
    <m/>
    <m/>
    <m/>
    <n v="26.56"/>
    <n v="101.367"/>
    <n v="66.611000000000004"/>
    <n v="30"/>
    <n v="791"/>
    <m/>
    <m/>
    <m/>
    <m/>
    <m/>
    <m/>
    <m/>
    <m/>
    <m/>
    <m/>
    <n v="969.97471554993683"/>
    <n v="4.4374209860935521"/>
    <n v="7569.0313415608625"/>
    <n v="25575"/>
    <n v="154110.931951037"/>
    <n v="5090.1671926486733"/>
    <n v="328"/>
    <n v="2339.1768292682927"/>
    <m/>
  </r>
  <r>
    <x v="2"/>
    <x v="9"/>
    <x v="33"/>
    <s v="TBA - Trenes de Buenos Aires S.A."/>
    <s v="Mitre"/>
    <s v="TODOS"/>
    <s v="Eléctrico/Diésel"/>
    <n v="118307.96179082163"/>
    <n v="0"/>
    <m/>
    <n v="118307.96179082163"/>
    <n v="0.34717545828656915"/>
    <n v="118307.96179082163"/>
    <n v="528730.5562289455"/>
    <n v="0"/>
    <m/>
    <n v="528730.5562289455"/>
    <n v="0.73379505231806896"/>
    <n v="31.298554478163151"/>
    <n v="-4.2858351221241597E-2"/>
    <m/>
    <m/>
    <n v="4.5301607706935298"/>
    <n v="0"/>
    <m/>
    <n v="1120063.7024983012"/>
    <n v="0"/>
    <m/>
    <n v="69"/>
    <n v="0"/>
    <m/>
    <n v="3621"/>
    <n v="20"/>
    <n v="3601"/>
    <n v="0.34717545828656937"/>
    <n v="3560"/>
    <n v="41"/>
    <n v="0.98315382491024583"/>
    <n v="0.95"/>
    <n v="0.98315382491024583"/>
    <n v="0.98861427381282974"/>
    <n v="0.99447666390499867"/>
    <n v="2.3456992215992845E-2"/>
    <n v="815173"/>
    <n v="0.62488962065384435"/>
    <n v="30530.823970037454"/>
    <n v="0.62488962065384435"/>
    <n v="226.37406276034434"/>
    <n v="49.970425823472127"/>
    <n v="-6.0994582182017587E-2"/>
    <n v="180"/>
    <n v="31.53977502894638"/>
    <m/>
    <n v="0.17522097238303544"/>
    <m/>
    <n v="16676042.794390624"/>
    <n v="20.45705978288121"/>
    <m/>
    <n v="759743.2672917468"/>
    <n v="0.21294278827146307"/>
    <n v="1035722.6740985132"/>
    <n v="7.1780790878913162E-2"/>
    <m/>
    <m/>
    <m/>
    <m/>
    <n v="26.7"/>
    <n v="101.367"/>
    <n v="66.611000000000004"/>
    <n v="30"/>
    <n v="791"/>
    <m/>
    <m/>
    <m/>
    <m/>
    <m/>
    <m/>
    <m/>
    <m/>
    <m/>
    <m/>
    <n v="1030.5600505689001"/>
    <n v="4.5524652338811631"/>
    <n v="8041.7986129608253"/>
    <n v="27172.433333333334"/>
    <n v="164511.5549872308"/>
    <n v="5216.0028039593308"/>
    <n v="328"/>
    <n v="2485.2835365853657"/>
    <m/>
  </r>
  <r>
    <x v="2"/>
    <x v="10"/>
    <x v="34"/>
    <s v="TBA - Trenes de Buenos Aires S.A."/>
    <s v="Mitre"/>
    <s v="TODOS"/>
    <s v="Eléctrico/Diésel"/>
    <n v="125667.30181890941"/>
    <n v="0"/>
    <m/>
    <n v="125667.30181890941"/>
    <n v="0.46664110429447869"/>
    <n v="125667.30181890941"/>
    <n v="566811.95599330263"/>
    <n v="0"/>
    <m/>
    <n v="566811.95599330263"/>
    <n v="0.76684949784466183"/>
    <n v="31.28855447816316"/>
    <n v="-7.4891592888588265E-2"/>
    <m/>
    <m/>
    <n v="4.5728310100422753"/>
    <n v="0"/>
    <m/>
    <n v="1253427.8924980746"/>
    <n v="0"/>
    <m/>
    <n v="72.02"/>
    <n v="0"/>
    <m/>
    <n v="3844"/>
    <n v="19"/>
    <n v="3825"/>
    <n v="0.46664110429447847"/>
    <n v="3784"/>
    <n v="41"/>
    <n v="0.98439125910509884"/>
    <n v="0.95"/>
    <n v="0.98439125910509884"/>
    <n v="0.989281045751634"/>
    <n v="0.995057232049948"/>
    <n v="3.6995565643191952E-2"/>
    <n v="836875"/>
    <n v="0.5560156331345103"/>
    <n v="32261.950655358523"/>
    <n v="0.55601563313451052"/>
    <n v="218.79084967320262"/>
    <n v="47.845820060422461"/>
    <n v="-0.12678320182787395"/>
    <n v="180.00000000000003"/>
    <n v="29.999116769847479"/>
    <m/>
    <n v="0.16666175983248596"/>
    <m/>
    <n v="17003858.054388735"/>
    <n v="20.318276988067197"/>
    <m/>
    <n v="806438.12842873263"/>
    <n v="0.21282635634078007"/>
    <n v="1063138.9995601741"/>
    <n v="9.7027777423214889E-2"/>
    <m/>
    <m/>
    <m/>
    <m/>
    <n v="25.939999999999998"/>
    <n v="101.367"/>
    <n v="66.611000000000004"/>
    <n v="30"/>
    <n v="791"/>
    <m/>
    <m/>
    <m/>
    <m/>
    <m/>
    <m/>
    <m/>
    <m/>
    <m/>
    <m/>
    <n v="1057.9962073324905"/>
    <n v="4.8356510745891281"/>
    <n v="8255.8919569485133"/>
    <n v="27895.833333333332"/>
    <n v="167745.49956483603"/>
    <n v="5591.6812768781028"/>
    <n v="328"/>
    <n v="2551.4481707317073"/>
    <m/>
  </r>
  <r>
    <x v="2"/>
    <x v="11"/>
    <x v="35"/>
    <s v="TBA - Trenes de Buenos Aires S.A."/>
    <s v="Mitre"/>
    <s v="TODOS"/>
    <s v="Eléctrico/Diésel"/>
    <n v="126127.2605706649"/>
    <n v="0"/>
    <m/>
    <n v="126127.2605706649"/>
    <n v="0.42926284437825757"/>
    <n v="126127.2605706649"/>
    <n v="562580.19881677115"/>
    <n v="0"/>
    <m/>
    <n v="562580.19881677115"/>
    <n v="0.82261025326152426"/>
    <n v="31.290543760116929"/>
    <n v="-1.0572483151754963E-2"/>
    <m/>
    <m/>
    <n v="4.5228310100422755"/>
    <n v="0"/>
    <m/>
    <n v="1287725.9682057295"/>
    <n v="0"/>
    <m/>
    <n v="74.540000000000006"/>
    <n v="0"/>
    <m/>
    <n v="3855"/>
    <n v="16"/>
    <n v="3839"/>
    <n v="0.42926284437825757"/>
    <n v="3805"/>
    <n v="34"/>
    <n v="0.98702983138780809"/>
    <n v="0.95"/>
    <n v="0.98702983138780809"/>
    <n v="0.99114352696014585"/>
    <n v="0.99584954604409859"/>
    <n v="6.2335001362710196E-2"/>
    <n v="862875"/>
    <n v="0.58991702858027306"/>
    <n v="34404.904306220094"/>
    <n v="0.58991702858027284"/>
    <n v="224.76556394894504"/>
    <n v="49.69576874525854"/>
    <n v="-0.12502478994559474"/>
    <n v="180"/>
    <n v="31.24588371077645"/>
    <m/>
    <n v="0.17358824283764696"/>
    <m/>
    <n v="17578315.470214326"/>
    <n v="20.371798314025003"/>
    <m/>
    <n v="808221.18857693125"/>
    <n v="0.21262166339923849"/>
    <n v="1095883.5922831832"/>
    <n v="9.2086069011922539E-2"/>
    <m/>
    <m/>
    <m/>
    <m/>
    <n v="25.08"/>
    <n v="101.367"/>
    <n v="66.611000000000004"/>
    <n v="30"/>
    <n v="791"/>
    <m/>
    <m/>
    <m/>
    <m/>
    <m/>
    <m/>
    <m/>
    <m/>
    <m/>
    <m/>
    <n v="1090.865992414665"/>
    <n v="4.8533501896333755"/>
    <n v="8512.3856876498267"/>
    <n v="28762.5"/>
    <n v="173412.60439999533"/>
    <n v="5549.9343851230788"/>
    <n v="328"/>
    <n v="2630.7164634146343"/>
    <m/>
  </r>
  <r>
    <x v="3"/>
    <x v="0"/>
    <x v="36"/>
    <s v="TBA - Trenes de Buenos Aires S.A."/>
    <s v="Mitre"/>
    <s v="TODOS"/>
    <s v="Eléctrico/Diésel"/>
    <n v="138349.02168873922"/>
    <n v="0"/>
    <m/>
    <n v="138349.02168873922"/>
    <n v="0.40413471157052339"/>
    <n v="138349.02168873922"/>
    <n v="623830.09313083463"/>
    <n v="0"/>
    <m/>
    <n v="623830.09313083463"/>
    <n v="0.81824989322459918"/>
    <n v="31.473841366629479"/>
    <n v="2.2172491684530948E-2"/>
    <m/>
    <m/>
    <n v="4.5701607706935308"/>
    <n v="0"/>
    <m/>
    <n v="1328124.7947647271"/>
    <n v="0"/>
    <m/>
    <n v="69.349999999999994"/>
    <n v="0"/>
    <m/>
    <n v="4216"/>
    <n v="5"/>
    <n v="4211"/>
    <n v="0.40413471157052361"/>
    <n v="4192"/>
    <n v="19"/>
    <n v="0.9943074003795066"/>
    <n v="0.95"/>
    <n v="0.9943074003795066"/>
    <n v="0.99548800759914513"/>
    <n v="0.99881404174573052"/>
    <n v="2.5581770796920811E-2"/>
    <n v="915153"/>
    <n v="0.74628190009502759"/>
    <n v="34275.393258426964"/>
    <n v="0.74628190009502737"/>
    <n v="217.32438850629305"/>
    <n v="47.552897898012823"/>
    <n v="-3.6350531821394139E-2"/>
    <n v="180"/>
    <n v="29.567380854577067"/>
    <m/>
    <n v="0.16426322696987258"/>
    <m/>
    <n v="18445021.95214567"/>
    <n v="20.155123735753115"/>
    <m/>
    <n v="940627.53299497894"/>
    <n v="0.2108158987432085"/>
    <n v="1159619.1541905121"/>
    <n v="8.3385119393796808E-2"/>
    <m/>
    <m/>
    <m/>
    <m/>
    <n v="26.7"/>
    <n v="101.367"/>
    <n v="66.611000000000004"/>
    <n v="30"/>
    <n v="836"/>
    <m/>
    <m/>
    <m/>
    <m/>
    <m/>
    <m/>
    <m/>
    <m/>
    <m/>
    <m/>
    <n v="1094.6806220095693"/>
    <n v="5.0370813397129188"/>
    <n v="9028.115658942259"/>
    <n v="30505.1"/>
    <n v="181962.78820667148"/>
    <n v="6154.1733811875129"/>
    <n v="328"/>
    <n v="2790.1006097560976"/>
    <m/>
  </r>
  <r>
    <x v="3"/>
    <x v="1"/>
    <x v="37"/>
    <s v="TBA - Trenes de Buenos Aires S.A."/>
    <s v="Mitre"/>
    <s v="TODOS"/>
    <s v="Eléctrico/Diésel"/>
    <n v="130628.28549855785"/>
    <n v="0"/>
    <m/>
    <n v="130628.28549855785"/>
    <n v="0.33467606579389053"/>
    <n v="130628.28549855785"/>
    <n v="589755.4187057399"/>
    <n v="0"/>
    <m/>
    <n v="589755.4187057399"/>
    <n v="0.72272839443577208"/>
    <n v="31.477506246955102"/>
    <n v="2.0118151249034932E-2"/>
    <m/>
    <m/>
    <n v="4.5764958903679034"/>
    <n v="0"/>
    <m/>
    <n v="1265101.0444884733"/>
    <n v="0"/>
    <m/>
    <n v="69.87"/>
    <n v="0"/>
    <m/>
    <n v="3993"/>
    <n v="17"/>
    <n v="3976"/>
    <n v="0.33467606579389053"/>
    <n v="3955"/>
    <n v="21"/>
    <n v="0.99048334585524667"/>
    <n v="0.95"/>
    <n v="0.99048334585524667"/>
    <n v="0.99471830985915488"/>
    <n v="0.99574254946155771"/>
    <n v="1.7255696900247974E-2"/>
    <n v="861571"/>
    <n v="0.66443086564523024"/>
    <n v="35080.252442996745"/>
    <n v="0.66443086564523024"/>
    <n v="216.69290744466801"/>
    <n v="47.349088174806191"/>
    <n v="-3.060547070784414E-2"/>
    <n v="179.99999999999997"/>
    <n v="28.966614205985127"/>
    <m/>
    <n v="0.16092563447769517"/>
    <m/>
    <n v="17083217.689538393"/>
    <n v="19.827985957673128"/>
    <m/>
    <n v="933009.99311548495"/>
    <n v="0.20767056692974928"/>
    <n v="1087389.8709801054"/>
    <n v="6.8660782848802906E-2"/>
    <m/>
    <m/>
    <m/>
    <m/>
    <n v="24.56"/>
    <n v="101.367"/>
    <n v="66.611000000000004"/>
    <n v="30"/>
    <n v="836"/>
    <m/>
    <m/>
    <m/>
    <m/>
    <m/>
    <m/>
    <m/>
    <m/>
    <m/>
    <m/>
    <n v="1030.5873205741627"/>
    <n v="4.7559808612440193"/>
    <n v="8499.5215405408071"/>
    <n v="28719.033333333333"/>
    <n v="168528.39375278336"/>
    <n v="5818.0218286596219"/>
    <n v="328"/>
    <n v="2626.7408536585367"/>
    <m/>
  </r>
  <r>
    <x v="3"/>
    <x v="2"/>
    <x v="38"/>
    <s v="TBA - Trenes de Buenos Aires S.A."/>
    <s v="Mitre"/>
    <s v="TODOS"/>
    <s v="Eléctrico/Diésel"/>
    <n v="136476.33248516332"/>
    <n v="0"/>
    <m/>
    <n v="136476.33248516332"/>
    <n v="0.26800976800976817"/>
    <n v="136476.33248516332"/>
    <n v="614021.17988709011"/>
    <n v="0"/>
    <m/>
    <n v="614021.17988709011"/>
    <n v="0.63039106818467072"/>
    <n v="31.405516965001333"/>
    <n v="1.5448806046178376E-2"/>
    <m/>
    <m/>
    <n v="4.5601607706935301"/>
    <n v="0"/>
    <m/>
    <n v="1300857.4355286481"/>
    <n v="0"/>
    <m/>
    <n v="69.010000000000005"/>
    <n v="0"/>
    <m/>
    <n v="4230"/>
    <n v="76"/>
    <n v="4154"/>
    <n v="0.26800976800976795"/>
    <n v="4103"/>
    <n v="51"/>
    <n v="0.96997635933806148"/>
    <n v="0.95"/>
    <n v="0.96997635933806148"/>
    <n v="0.98772267693789118"/>
    <n v="0.98203309692671392"/>
    <n v="1.0549497079491488E-2"/>
    <n v="985867"/>
    <n v="0.59245050784379605"/>
    <n v="37456.952887537991"/>
    <n v="0.59245050784379583"/>
    <n v="237.32956186807897"/>
    <n v="52.044121644418425"/>
    <n v="-1.9533406926459662E-2"/>
    <n v="180"/>
    <n v="31.468880866100822"/>
    <m/>
    <n v="0.17482711592278236"/>
    <m/>
    <n v="19322559.3591295"/>
    <n v="19.599559939758102"/>
    <m/>
    <n v="957627.45098024909"/>
    <n v="0.21005711022474582"/>
    <n v="1248023.1327615189"/>
    <n v="5.4656903309902742E-2"/>
    <m/>
    <m/>
    <m/>
    <m/>
    <n v="26.32"/>
    <n v="101.367"/>
    <n v="66.611000000000004"/>
    <n v="30"/>
    <n v="836"/>
    <m/>
    <m/>
    <m/>
    <m/>
    <m/>
    <m/>
    <m/>
    <m/>
    <m/>
    <m/>
    <n v="1179.2667464114832"/>
    <n v="4.9688995215311005"/>
    <n v="9725.7194155888992"/>
    <n v="32862.23333333333"/>
    <n v="190619.82064310377"/>
    <n v="6057.407044571607"/>
    <n v="328"/>
    <n v="3005.6920731707319"/>
    <m/>
  </r>
  <r>
    <x v="3"/>
    <x v="3"/>
    <x v="39"/>
    <s v="TBA - Trenes de Buenos Aires S.A."/>
    <s v="Mitre"/>
    <s v="TODOS"/>
    <s v="Eléctrico/Diésel"/>
    <n v="134143.68452983192"/>
    <n v="0"/>
    <m/>
    <n v="134143.68452983192"/>
    <n v="0.33781127129750987"/>
    <n v="134143.68452983192"/>
    <n v="604108.97985370341"/>
    <n v="0"/>
    <m/>
    <n v="604108.97985370341"/>
    <n v="0.64193855960760327"/>
    <n v="32.289686316418098"/>
    <n v="4.1702261909809302E-2"/>
    <m/>
    <m/>
    <n v="4.5638256510191573"/>
    <n v="0"/>
    <m/>
    <n v="1265446.7660122435"/>
    <n v="0"/>
    <m/>
    <n v="68.239999999999995"/>
    <n v="0"/>
    <m/>
    <n v="4103"/>
    <n v="20"/>
    <n v="4083"/>
    <n v="0.33781127129750987"/>
    <n v="3610"/>
    <n v="473"/>
    <n v="0.87984401657323907"/>
    <n v="0.95"/>
    <s v=""/>
    <n v="0.88415380847416114"/>
    <n v="0.99512551791372161"/>
    <n v="-0.10321122517010972"/>
    <n v="948931"/>
    <n v="0.62673699801485938"/>
    <n v="38418.259109311744"/>
    <n v="0.6267369980148596"/>
    <n v="232.4102375704139"/>
    <n v="50.924433872383773"/>
    <n v="-1.567776185206371E-2"/>
    <n v="180"/>
    <n v="30.620605090432338"/>
    <m/>
    <n v="0.1701144727246241"/>
    <m/>
    <n v="18498182.503684197"/>
    <n v="19.493706606364633"/>
    <m/>
    <n v="973666.06492049166"/>
    <n v="0.2099487643575908"/>
    <n v="1201100.5833417904"/>
    <n v="5.7241131742491007E-2"/>
    <m/>
    <m/>
    <m/>
    <m/>
    <n v="24.7"/>
    <n v="101.367"/>
    <n v="66.611000000000004"/>
    <n v="30"/>
    <n v="836"/>
    <m/>
    <m/>
    <m/>
    <m/>
    <m/>
    <m/>
    <m/>
    <m/>
    <m/>
    <m/>
    <n v="1135.0849282296651"/>
    <n v="4.883971291866029"/>
    <n v="9361.3404756972177"/>
    <n v="31631.033333333333"/>
    <n v="182487.22467552748"/>
    <n v="5959.6217689554132"/>
    <n v="328"/>
    <n v="2893.0823170731705"/>
    <m/>
  </r>
  <r>
    <x v="3"/>
    <x v="4"/>
    <x v="40"/>
    <s v="TBA - Trenes de Buenos Aires S.A."/>
    <s v="Mitre"/>
    <s v="TODOS"/>
    <s v="Eléctrico/Diésel"/>
    <n v="138579.00106461695"/>
    <n v="0"/>
    <m/>
    <n v="138579.00106461695"/>
    <n v="0.30507425742574257"/>
    <n v="138579.00106461695"/>
    <n v="622515.39100674714"/>
    <n v="0"/>
    <m/>
    <n v="622515.39100674714"/>
    <n v="0.38356771440646686"/>
    <n v="29.730956766356023"/>
    <n v="-4.7512182655798818E-2"/>
    <m/>
    <m/>
    <n v="4.551155411670412"/>
    <n v="0"/>
    <m/>
    <n v="1314100.2419045742"/>
    <n v="0"/>
    <m/>
    <n v="68.78"/>
    <n v="0"/>
    <m/>
    <n v="4231"/>
    <n v="13"/>
    <n v="4218"/>
    <n v="0.30507425742574257"/>
    <n v="3171"/>
    <n v="1047"/>
    <n v="0.74946821082486415"/>
    <n v="0.95"/>
    <s v=""/>
    <n v="0.75177809388335703"/>
    <n v="0.99692744032143699"/>
    <n v="-0.22619528680541079"/>
    <n v="986758"/>
    <n v="0.42606421030573238"/>
    <n v="38757.187745483112"/>
    <n v="0.42606421030573238"/>
    <n v="233.9397818871503"/>
    <n v="51.402283755739141"/>
    <n v="2.9075859406685334E-2"/>
    <n v="180"/>
    <n v="30.690618748332231"/>
    <m/>
    <n v="0.17050343749073463"/>
    <m/>
    <n v="19105382.530357044"/>
    <n v="19.361771103307035"/>
    <m/>
    <n v="987020.94745555916"/>
    <n v="0.21079781479018822"/>
    <n v="1250323.4513189639"/>
    <n v="3.8395322804607432E-2"/>
    <m/>
    <m/>
    <m/>
    <m/>
    <n v="25.46"/>
    <n v="101.367"/>
    <n v="66.611000000000004"/>
    <n v="30"/>
    <n v="836"/>
    <m/>
    <m/>
    <m/>
    <m/>
    <m/>
    <m/>
    <m/>
    <m/>
    <m/>
    <m/>
    <n v="1180.3325358851675"/>
    <n v="5.0454545454545459"/>
    <n v="9734.5092584371632"/>
    <n v="32891.933333333334"/>
    <n v="188477.34006488346"/>
    <n v="6141.2036560887382"/>
    <n v="328"/>
    <n v="3008.4085365853657"/>
    <m/>
  </r>
  <r>
    <x v="3"/>
    <x v="5"/>
    <x v="41"/>
    <s v="TBA - Trenes de Buenos Aires S.A."/>
    <s v="Mitre"/>
    <s v="TODOS"/>
    <s v="Eléctrico/Diésel"/>
    <n v="127572.84521903927"/>
    <n v="0"/>
    <m/>
    <n v="127572.84521903927"/>
    <n v="0.2233774417139256"/>
    <n v="127572.84521903927"/>
    <n v="570909.341053557"/>
    <n v="0"/>
    <m/>
    <n v="570909.341053557"/>
    <n v="0.24415796637781417"/>
    <n v="27.888806713708725"/>
    <n v="-0.11194047164132881"/>
    <m/>
    <m/>
    <n v="4.5321500526472942"/>
    <n v="0"/>
    <m/>
    <n v="1198548.7958905241"/>
    <n v="0"/>
    <m/>
    <n v="68.42"/>
    <n v="0"/>
    <m/>
    <n v="3902"/>
    <n v="19"/>
    <n v="3883"/>
    <n v="0.2233774417139256"/>
    <n v="3824"/>
    <n v="59"/>
    <n v="0.9800102511532548"/>
    <n v="0.95"/>
    <n v="0.9800102511532548"/>
    <n v="0.98480556270924546"/>
    <n v="0.99513070220399791"/>
    <n v="-5.4811148459608106E-3"/>
    <n v="868079"/>
    <n v="0.34122182222702913"/>
    <n v="33158.097784568374"/>
    <n v="0.34122182222702913"/>
    <n v="223.55884625289724"/>
    <n v="49.327326689528583"/>
    <n v="7.9558806935772219E-2"/>
    <n v="179.99999999999997"/>
    <n v="29.23295330595154"/>
    <m/>
    <n v="0.16240529614417526"/>
    <m/>
    <n v="16689366.108950194"/>
    <n v="19.225630511681764"/>
    <m/>
    <n v="910087.08325959253"/>
    <n v="0.20994289871516048"/>
    <n v="1098754.7591032046"/>
    <n v="4.4127376858189037E-2"/>
    <m/>
    <m/>
    <m/>
    <m/>
    <n v="26.18"/>
    <n v="101.367"/>
    <n v="66.611000000000004"/>
    <n v="30"/>
    <n v="836"/>
    <m/>
    <m/>
    <m/>
    <m/>
    <m/>
    <m/>
    <m/>
    <m/>
    <m/>
    <m/>
    <n v="1038.372009569378"/>
    <n v="4.6447368421052628"/>
    <n v="8563.7238943640423"/>
    <n v="28935.966666666667"/>
    <n v="164642.99139710353"/>
    <n v="5632.1025684251972"/>
    <n v="328"/>
    <n v="2646.5823170731705"/>
    <m/>
  </r>
  <r>
    <x v="3"/>
    <x v="6"/>
    <x v="42"/>
    <s v="TBA - Trenes de Buenos Aires S.A."/>
    <s v="Mitre"/>
    <s v="TODOS"/>
    <s v="Eléctrico/Diésel"/>
    <n v="135490.70658854439"/>
    <n v="0"/>
    <m/>
    <n v="135490.70658854439"/>
    <n v="0.25311455484655077"/>
    <n v="135490.70658854439"/>
    <n v="610175.22236509249"/>
    <n v="0"/>
    <m/>
    <n v="610175.22236509249"/>
    <n v="0.26977524649161699"/>
    <n v="27.983833508824315"/>
    <n v="-0.10964188152928211"/>
    <m/>
    <m/>
    <n v="4.5638256510191573"/>
    <n v="0"/>
    <m/>
    <n v="1268226.8764722908"/>
    <n v="0"/>
    <m/>
    <n v="67.709999999999994"/>
    <n v="0"/>
    <m/>
    <n v="4129"/>
    <n v="5"/>
    <n v="4124"/>
    <n v="0.25311455484655121"/>
    <n v="4097"/>
    <n v="27"/>
    <n v="0.99224993945265194"/>
    <n v="0.95"/>
    <n v="0.99224993945265194"/>
    <n v="0.99345295829291946"/>
    <n v="0.99878905303947685"/>
    <n v="-3.2153397128055206E-3"/>
    <n v="903278"/>
    <n v="0.27778178582593838"/>
    <n v="33529.25018559763"/>
    <n v="0.2777817858259386"/>
    <n v="219.02958292919496"/>
    <n v="47.992539522249935"/>
    <n v="7.8466652331785625E-3"/>
    <n v="180"/>
    <n v="28.742163282336911"/>
    <n v="-5.3234757042654457E-2"/>
    <n v="0.15967868490187173"/>
    <n v="-5.3234757042654568E-2"/>
    <n v="17537755.87205372"/>
    <n v="19.415679195168842"/>
    <n v="-5.916715742759715E-2"/>
    <n v="902396.71001017292"/>
    <n v="0.2112464042710025"/>
    <n v="1145196.6810562105"/>
    <n v="8.2835471262116697E-2"/>
    <m/>
    <m/>
    <m/>
    <m/>
    <n v="26.939999999999998"/>
    <n v="101.367"/>
    <n v="66.611000000000004"/>
    <n v="30"/>
    <n v="836"/>
    <m/>
    <m/>
    <m/>
    <m/>
    <m/>
    <m/>
    <m/>
    <m/>
    <m/>
    <m/>
    <n v="1080.4760765550238"/>
    <n v="4.9330143540669855"/>
    <n v="8910.9670800161784"/>
    <n v="30109.266666666666"/>
    <n v="173012.47814430454"/>
    <n v="6019.4661217663779"/>
    <n v="328"/>
    <n v="2753.8963414634145"/>
    <m/>
  </r>
  <r>
    <x v="3"/>
    <x v="7"/>
    <x v="43"/>
    <s v="TBA - Trenes de Buenos Aires S.A."/>
    <s v="Mitre"/>
    <s v="TODOS"/>
    <s v="Eléctrico/Diésel"/>
    <n v="133486.60059875267"/>
    <n v="0"/>
    <m/>
    <n v="133486.60059875267"/>
    <n v="0.19675994108983819"/>
    <n v="133486.60059875267"/>
    <n v="601149.83716522099"/>
    <n v="0"/>
    <m/>
    <n v="601149.83716522099"/>
    <n v="0.21148743623906308"/>
    <n v="28.028806713708725"/>
    <n v="-0.10550651336088401"/>
    <m/>
    <m/>
    <n v="4.5638256510191564"/>
    <n v="0"/>
    <m/>
    <n v="1258510.0243474725"/>
    <n v="0"/>
    <m/>
    <n v="68.2"/>
    <n v="0"/>
    <m/>
    <n v="4111"/>
    <n v="48"/>
    <n v="4063"/>
    <n v="0.19675994108983796"/>
    <n v="4039"/>
    <n v="24"/>
    <n v="0.98248601313549011"/>
    <n v="0.95"/>
    <n v="0.98248601313549011"/>
    <n v="0.99409303470342114"/>
    <n v="0.98832400875699344"/>
    <n v="3.5521417835606695E-3"/>
    <n v="907936"/>
    <n v="0.21170256210413374"/>
    <n v="34813.496932515336"/>
    <n v="0.21170256210413374"/>
    <n v="223.46443514644352"/>
    <n v="48.964279583410743"/>
    <n v="1.5444544019083128E-3"/>
    <n v="180"/>
    <n v="29.131889351484926"/>
    <n v="-6.124885036823835E-2"/>
    <n v="0.16184382973047182"/>
    <n v="-6.1248850368238128E-2"/>
    <n v="17512630.539960399"/>
    <n v="19.288397574234747"/>
    <n v="-6.1415516396244318E-2"/>
    <n v="902706.24543304031"/>
    <n v="0.2113995144266112"/>
    <n v="1151325.6922988612"/>
    <n v="7.6473179220067161E-2"/>
    <m/>
    <m/>
    <m/>
    <m/>
    <n v="26.080000000000002"/>
    <n v="101.367"/>
    <n v="66.611000000000004"/>
    <n v="30"/>
    <n v="836"/>
    <m/>
    <m/>
    <m/>
    <m/>
    <m/>
    <m/>
    <m/>
    <m/>
    <m/>
    <m/>
    <n v="1086.0478468899521"/>
    <n v="4.8600478468899517"/>
    <n v="8956.918918385667"/>
    <n v="30264.533333333333"/>
    <n v="172764.61313800744"/>
    <n v="5930.4294017305529"/>
    <n v="328"/>
    <n v="2768.0975609756097"/>
    <m/>
  </r>
  <r>
    <x v="3"/>
    <x v="8"/>
    <x v="44"/>
    <s v="TBA - Trenes de Buenos Aires S.A."/>
    <s v="Mitre"/>
    <s v="TODOS"/>
    <s v="Eléctrico/Diésel"/>
    <n v="126357.23994654266"/>
    <n v="0"/>
    <m/>
    <n v="126357.23994654266"/>
    <n v="9.572649572649583E-2"/>
    <n v="126357.23994654266"/>
    <n v="566184.07476107276"/>
    <n v="0"/>
    <m/>
    <n v="566184.07476107276"/>
    <n v="9.7309170216469232E-2"/>
    <n v="28.055509107196183"/>
    <n v="-0.10352945635723321"/>
    <m/>
    <m/>
    <n v="4.5384851723216677"/>
    <n v="0"/>
    <m/>
    <n v="1199328.1582809531"/>
    <n v="0"/>
    <m/>
    <n v="69.03"/>
    <n v="0"/>
    <m/>
    <n v="3988"/>
    <n v="142"/>
    <n v="3846"/>
    <n v="9.572649572649583E-2"/>
    <n v="3818"/>
    <n v="28"/>
    <n v="0.95737211634904718"/>
    <n v="0.95"/>
    <n v="0.95737211634904718"/>
    <n v="0.99271970878835158"/>
    <n v="0.96439317953861581"/>
    <n v="7.3565128207904174E-3"/>
    <n v="867901"/>
    <n v="0.13118409905506678"/>
    <n v="32676.995481927712"/>
    <n v="0.13118409905506678"/>
    <n v="225.66328653146127"/>
    <n v="49.72216014005901"/>
    <n v="3.2895944095306717E-2"/>
    <n v="180.00000000000003"/>
    <n v="29.434555179319624"/>
    <n v="-2.7798967878659542E-2"/>
    <n v="0.16352530655177566"/>
    <n v="-2.7798967878659653E-2"/>
    <n v="16665376.390206823"/>
    <n v="19.201932467190179"/>
    <n v="-5.6912920954407364E-2"/>
    <n v="857266.7116189159"/>
    <n v="0.21227377086086829"/>
    <n v="1101779.9939815225"/>
    <n v="3.9471726462148776E-2"/>
    <m/>
    <m/>
    <m/>
    <m/>
    <n v="26.56"/>
    <n v="101.367"/>
    <n v="66.611000000000004"/>
    <n v="30"/>
    <n v="836"/>
    <m/>
    <m/>
    <m/>
    <m/>
    <m/>
    <m/>
    <m/>
    <m/>
    <m/>
    <m/>
    <n v="1038.159090909091"/>
    <n v="4.6004784688995217"/>
    <n v="8561.967898823088"/>
    <n v="28930.033333333333"/>
    <n v="164406.32937945114"/>
    <n v="5585.4871384284106"/>
    <n v="328"/>
    <n v="2646.0396341463415"/>
    <m/>
  </r>
  <r>
    <x v="3"/>
    <x v="9"/>
    <x v="45"/>
    <s v="TBA - Trenes de Buenos Aires S.A."/>
    <s v="Mitre"/>
    <s v="TODOS"/>
    <s v="Eléctrico/Diésel"/>
    <n v="131219.6610365292"/>
    <n v="0"/>
    <m/>
    <n v="131219.6610365292"/>
    <n v="0.10913635101360741"/>
    <n v="131219.6610365292"/>
    <n v="590940.79488995636"/>
    <n v="0"/>
    <m/>
    <n v="590940.79488995636"/>
    <n v="0.11765962441193434"/>
    <n v="28.024147192406218"/>
    <n v="-0.10461848287726738"/>
    <m/>
    <m/>
    <n v="4.5638256510191573"/>
    <n v="0"/>
    <m/>
    <n v="1311692.1040644296"/>
    <n v="0"/>
    <m/>
    <n v="72.31"/>
    <n v="0"/>
    <m/>
    <n v="4147"/>
    <n v="153"/>
    <n v="3994"/>
    <n v="0.10913635101360741"/>
    <n v="3960"/>
    <n v="34"/>
    <n v="0.95490716180371349"/>
    <n v="0.95"/>
    <n v="0.95490716180371349"/>
    <n v="0.99148723084626944"/>
    <n v="0.96310585965758377"/>
    <n v="2.9060444599484647E-3"/>
    <n v="1047456"/>
    <n v="0.28494932977417053"/>
    <n v="39230.561797752809"/>
    <n v="0.28494932977417053"/>
    <n v="262.2573860791187"/>
    <n v="57.464374437825747"/>
    <n v="0.14996767569736336"/>
    <n v="179.99999999999997"/>
    <n v="34.052313360767435"/>
    <n v="7.9662531819428395E-2"/>
    <n v="0.18917951867093022"/>
    <n v="7.9662531819428617E-2"/>
    <n v="20122901.125253789"/>
    <n v="19.211213764830017"/>
    <n v="-6.0900541489043114E-2"/>
    <n v="976192.41542982566"/>
    <n v="0.20922855521867301"/>
    <n v="1324600.1824075151"/>
    <n v="-1.1623337112093663E-2"/>
    <m/>
    <m/>
    <m/>
    <m/>
    <n v="26.7"/>
    <n v="101.367"/>
    <n v="66.611000000000004"/>
    <n v="30"/>
    <n v="836"/>
    <m/>
    <m/>
    <m/>
    <m/>
    <m/>
    <m/>
    <m/>
    <m/>
    <m/>
    <m/>
    <n v="1252.9377990430621"/>
    <n v="4.7775119617224879"/>
    <n v="10333.303737902866"/>
    <n v="34915.199999999997"/>
    <n v="198515.30700576902"/>
    <n v="5829.7157348047822"/>
    <n v="328"/>
    <n v="3193.4634146341464"/>
    <m/>
  </r>
  <r>
    <x v="3"/>
    <x v="10"/>
    <x v="46"/>
    <s v="TBA - Trenes de Buenos Aires S.A."/>
    <s v="Mitre"/>
    <s v="TODOS"/>
    <s v="Eléctrico/Diésel"/>
    <n v="130989.68166065143"/>
    <n v="0"/>
    <m/>
    <n v="130989.68166065143"/>
    <n v="4.235294117647026E-2"/>
    <n v="130989.68166065143"/>
    <n v="591387.03580980503"/>
    <n v="0"/>
    <m/>
    <n v="591387.03580980503"/>
    <n v="4.3356671567444494E-2"/>
    <n v="28.067131115336867"/>
    <n v="-0.10295852322211252"/>
    <m/>
    <m/>
    <n v="4.5764958903679025"/>
    <n v="0"/>
    <m/>
    <n v="1261156.8698707388"/>
    <n v="0"/>
    <m/>
    <n v="69.459999999999994"/>
    <n v="0"/>
    <m/>
    <n v="4004"/>
    <n v="17"/>
    <n v="3987"/>
    <n v="4.2352941176470482E-2"/>
    <n v="3970"/>
    <n v="17"/>
    <n v="0.99150849150849152"/>
    <n v="0.95"/>
    <n v="0.99150849150849152"/>
    <n v="0.99573614246300479"/>
    <n v="0.99575424575424576"/>
    <n v="6.5250382983597088E-3"/>
    <n v="1029439"/>
    <n v="0.23009887976101573"/>
    <n v="39685.389360061687"/>
    <n v="0.23009887976101573"/>
    <n v="258.19889641334339"/>
    <n v="56.418470069375914"/>
    <n v="0.17917239161388432"/>
    <n v="180"/>
    <n v="32.768083657427447"/>
    <n v="9.2301613704943941E-2"/>
    <n v="0.18204490920793026"/>
    <n v="9.2301613704944163E-2"/>
    <n v="19378619.863333732"/>
    <n v="18.824446969012961"/>
    <n v="-7.3521491016760643E-2"/>
    <n v="991792.088110785"/>
    <n v="0.20900041979836836"/>
    <n v="1301440.6401297816"/>
    <n v="-2.9675565685665952E-2"/>
    <m/>
    <m/>
    <m/>
    <m/>
    <n v="25.939999999999998"/>
    <n v="101.367"/>
    <n v="66.611000000000004"/>
    <n v="30"/>
    <n v="836"/>
    <m/>
    <m/>
    <m/>
    <m/>
    <m/>
    <m/>
    <m/>
    <m/>
    <m/>
    <m/>
    <n v="1231.3863636363637"/>
    <n v="4.7691387559808609"/>
    <n v="10155.563447670345"/>
    <n v="34314.633333333331"/>
    <n v="191172.86556111684"/>
    <n v="5834.1179655095348"/>
    <n v="328"/>
    <n v="3138.5335365853657"/>
    <m/>
  </r>
  <r>
    <x v="3"/>
    <x v="11"/>
    <x v="47"/>
    <s v="TBA - Trenes de Buenos Aires S.A."/>
    <s v="Mitre"/>
    <s v="TODOS"/>
    <s v="Eléctrico/Diésel"/>
    <n v="131055.39005375939"/>
    <n v="0"/>
    <m/>
    <n v="131055.39005375939"/>
    <n v="3.9072675175827021E-2"/>
    <n v="131055.39005375939"/>
    <n v="603703.6296534061"/>
    <n v="0"/>
    <m/>
    <n v="603703.6296534061"/>
    <n v="7.3097899505042196E-2"/>
    <n v="27.959487671103709"/>
    <n v="-0.10645567921574439"/>
    <m/>
    <m/>
    <n v="4.6648202919960404"/>
    <n v="0"/>
    <m/>
    <n v="1286605.3345102186"/>
    <n v="0"/>
    <m/>
    <n v="69.459999999999994"/>
    <n v="0"/>
    <m/>
    <n v="4095"/>
    <n v="106"/>
    <n v="3989"/>
    <n v="3.9072675175827021E-2"/>
    <n v="3958"/>
    <n v="31"/>
    <n v="0.96654456654456655"/>
    <n v="0.95"/>
    <n v="0.96654456654456655"/>
    <n v="0.99222862872900475"/>
    <n v="0.9741147741147741"/>
    <n v="1.0947978162021421E-3"/>
    <n v="1026246"/>
    <n v="0.18933333333333335"/>
    <n v="40918.899521531101"/>
    <n v="0.18933333333333335"/>
    <n v="257.26898972173478"/>
    <n v="55.150889770214789"/>
    <n v="0.10977033181475271"/>
    <n v="179.99999999999997"/>
    <n v="32.02186009469353"/>
    <n v="2.4834515518901812E-2"/>
    <n v="0.17789922274829742"/>
    <n v="2.4834515518902034E-2"/>
    <n v="19331713.167420045"/>
    <n v="18.837309151431572"/>
    <n v="-7.5324187827689681E-2"/>
    <n v="959988.49827588035"/>
    <n v="0.20839557751243443"/>
    <n v="1296412.6662848706"/>
    <n v="3.0391758401035703E-3"/>
    <m/>
    <m/>
    <m/>
    <m/>
    <n v="25.08"/>
    <n v="101.367"/>
    <n v="66.611000000000004"/>
    <n v="30"/>
    <n v="836"/>
    <m/>
    <m/>
    <m/>
    <m/>
    <m/>
    <m/>
    <m/>
    <m/>
    <m/>
    <m/>
    <n v="1227.5669856459331"/>
    <n v="4.7715311004784686"/>
    <n v="10124.064044511528"/>
    <n v="34208.199999999997"/>
    <n v="190710.12427535633"/>
    <n v="5955.622931066383"/>
    <n v="328"/>
    <n v="3128.7987804878048"/>
    <m/>
  </r>
  <r>
    <x v="4"/>
    <x v="0"/>
    <x v="48"/>
    <s v="TBA - Trenes de Buenos Aires S.A."/>
    <s v="Mitre"/>
    <s v="TODOS"/>
    <s v="Eléctrico/Diésel"/>
    <n v="135096.45622989684"/>
    <n v="0"/>
    <m/>
    <n v="135096.45622989684"/>
    <n v="-2.3509855141296776E-2"/>
    <n v="135096.45622989684"/>
    <n v="622318.7077299587"/>
    <n v="0"/>
    <m/>
    <n v="622318.7077299587"/>
    <n v="-2.4227516715179531E-3"/>
    <n v="27.959487671103705"/>
    <n v="-0.11165950970484051"/>
    <m/>
    <m/>
    <n v="4.6648202919960395"/>
    <n v="0"/>
    <m/>
    <n v="1326277.5471311156"/>
    <n v="0"/>
    <m/>
    <n v="69.459999999999994"/>
    <n v="0"/>
    <m/>
    <n v="4129"/>
    <n v="17"/>
    <n v="4112"/>
    <n v="-2.3509855141296554E-2"/>
    <n v="4090"/>
    <n v="22"/>
    <n v="0.99055461370791964"/>
    <n v="0.95"/>
    <n v="0.99055461370791964"/>
    <n v="0.99464980544747084"/>
    <n v="0.9958827803342214"/>
    <n v="-8.4200125493805178E-4"/>
    <n v="995359"/>
    <n v="8.7642175679913725E-2"/>
    <n v="37279.363295880154"/>
    <n v="8.7642175679913725E-2"/>
    <n v="242.06201361867704"/>
    <n v="51.890962237925919"/>
    <n v="9.1226077309041864E-2"/>
    <n v="180"/>
    <n v="30.566086746567095"/>
    <n v="3.3777286425944242E-2"/>
    <n v="0.16981159303648385"/>
    <n v="3.3777286425944242E-2"/>
    <n v="19021847.604485452"/>
    <n v="19.110539618856567"/>
    <n v="-5.1827224213144563E-2"/>
    <n v="1022659.4695217324"/>
    <n v="0.20734446212750068"/>
    <n v="1255727.0496987381"/>
    <n v="-1.6492091945410781E-2"/>
    <m/>
    <m/>
    <m/>
    <m/>
    <n v="26.7"/>
    <n v="101.367"/>
    <n v="66.611000000000004"/>
    <n v="30"/>
    <n v="652"/>
    <m/>
    <m/>
    <m/>
    <m/>
    <m/>
    <m/>
    <m/>
    <m/>
    <m/>
    <m/>
    <n v="1526.6242331288342"/>
    <n v="6.3067484662576687"/>
    <n v="9819.3593575818559"/>
    <n v="33178.633333333331"/>
    <n v="187653.256034858"/>
    <n v="6139.2633473414289"/>
    <n v="328"/>
    <n v="3034.6310975609758"/>
    <m/>
  </r>
  <r>
    <x v="4"/>
    <x v="1"/>
    <x v="49"/>
    <s v="TBA - Trenes de Buenos Aires S.A."/>
    <s v="Mitre"/>
    <s v="TODOS"/>
    <s v="Eléctrico/Diésel"/>
    <n v="122644.71573594479"/>
    <n v="0"/>
    <m/>
    <n v="122644.71573594479"/>
    <n v="-6.1116700201207186E-2"/>
    <n v="122644.71573594479"/>
    <n v="547467.62506334553"/>
    <n v="0"/>
    <m/>
    <n v="547467.62506334553"/>
    <n v="-7.1703950995817722E-2"/>
    <n v="28.049801354685609"/>
    <n v="-0.10889378800777982"/>
    <m/>
    <m/>
    <n v="4.5194798132985499"/>
    <n v="0"/>
    <m/>
    <n v="1176515.8429241932"/>
    <n v="0"/>
    <m/>
    <n v="70.05"/>
    <n v="0"/>
    <m/>
    <n v="3740"/>
    <n v="7"/>
    <n v="3733"/>
    <n v="-6.1116700201207297E-2"/>
    <n v="3720"/>
    <n v="13"/>
    <n v="0.99465240641711228"/>
    <n v="0.95"/>
    <n v="0.99465240641711228"/>
    <n v="0.99651754620948296"/>
    <n v="0.99812834224598934"/>
    <n v="1.8087898176748496E-3"/>
    <n v="944453"/>
    <n v="9.6198688210257677E-2"/>
    <n v="38454.926710097723"/>
    <n v="9.6198688210257677E-2"/>
    <n v="253.00107152424323"/>
    <n v="55.980130894663731"/>
    <n v="0.18228529951818584"/>
    <n v="179.99999999999997"/>
    <n v="32.896141880503109"/>
    <n v="0.13565712742865399"/>
    <n v="0.18275634378057284"/>
    <n v="0.13565712742865399"/>
    <n v="18009572.669065893"/>
    <n v="19.068786555885673"/>
    <n v="-3.8289284822377923E-2"/>
    <n v="1022738.0278197002"/>
    <n v="0.20513526371876356"/>
    <n v="1188193.3578014923"/>
    <n v="-7.6042096290563174E-2"/>
    <m/>
    <m/>
    <m/>
    <m/>
    <n v="24.56"/>
    <n v="101.367"/>
    <n v="66.611000000000004"/>
    <n v="30"/>
    <n v="652"/>
    <m/>
    <m/>
    <m/>
    <m/>
    <m/>
    <m/>
    <m/>
    <m/>
    <m/>
    <m/>
    <n v="1448.54754601227"/>
    <n v="5.7254601226993866"/>
    <n v="9317.1643631556617"/>
    <n v="31481.766666666666"/>
    <n v="177667.01854711981"/>
    <n v="5400.8466765648145"/>
    <n v="328"/>
    <n v="2879.4298780487807"/>
    <m/>
  </r>
  <r>
    <x v="4"/>
    <x v="2"/>
    <x v="50"/>
    <s v="TBA - Trenes de Buenos Aires S.A."/>
    <s v="Mitre"/>
    <s v="TODOS"/>
    <s v="Eléctrico/Diésel"/>
    <n v="132993.78765044321"/>
    <n v="0"/>
    <m/>
    <n v="132993.78765044321"/>
    <n v="-2.5517573423206596E-2"/>
    <n v="132993.78765044321"/>
    <n v="597425.86600173358"/>
    <n v="0"/>
    <m/>
    <n v="597425.86600173358"/>
    <n v="-2.7027266206693712E-2"/>
    <n v="28.042471594034353"/>
    <n v="-0.10708454106056575"/>
    <m/>
    <m/>
    <n v="4.551155411670412"/>
    <n v="0"/>
    <m/>
    <n v="1301842.9660464202"/>
    <n v="0"/>
    <m/>
    <n v="71"/>
    <n v="0"/>
    <m/>
    <n v="4077"/>
    <n v="29"/>
    <n v="4048"/>
    <n v="-2.5517573423206596E-2"/>
    <n v="4022"/>
    <n v="26"/>
    <n v="0.98650968849644349"/>
    <n v="0.95"/>
    <n v="0.98650968849644349"/>
    <n v="0.99357707509881421"/>
    <n v="0.99288692666176115"/>
    <n v="5.9271679162744562E-3"/>
    <n v="1085670"/>
    <n v="0.10123373639649169"/>
    <n v="41248.860182370823"/>
    <n v="0.10123373639649169"/>
    <n v="268.19911067193675"/>
    <n v="58.929895029337075"/>
    <n v="0.13230645781601202"/>
    <n v="180"/>
    <n v="34.22042714968115"/>
    <n v="8.7437055524410834E-2"/>
    <n v="0.19011348416489529"/>
    <n v="8.7437055524410834E-2"/>
    <n v="20444168.324847497"/>
    <n v="18.830923139487595"/>
    <n v="-3.9217043782259209E-2"/>
    <n v="1054734.9731416379"/>
    <n v="0.20686786182966554"/>
    <n v="1368838.7442028476"/>
    <n v="-4.4307621276993371E-2"/>
    <m/>
    <m/>
    <m/>
    <m/>
    <n v="26.32"/>
    <n v="101.367"/>
    <n v="66.611000000000004"/>
    <n v="30"/>
    <n v="652"/>
    <m/>
    <m/>
    <m/>
    <m/>
    <m/>
    <m/>
    <m/>
    <m/>
    <m/>
    <m/>
    <n v="1665.138036809816"/>
    <n v="6.2085889570552144"/>
    <n v="10710.290331172866"/>
    <n v="36189"/>
    <n v="201684.65402791338"/>
    <n v="5893.6918918556685"/>
    <n v="328"/>
    <n v="3309.9695121951218"/>
    <m/>
  </r>
  <r>
    <x v="4"/>
    <x v="3"/>
    <x v="51"/>
    <s v="TBA - Trenes de Buenos Aires S.A."/>
    <s v="Mitre"/>
    <s v="TODOS"/>
    <s v="Eléctrico/Diésel"/>
    <n v="131909.59916416241"/>
    <n v="0"/>
    <m/>
    <n v="131909.59916416241"/>
    <n v="-1.6654420769042444E-2"/>
    <n v="131909.59916416241"/>
    <n v="552289.65757555002"/>
    <n v="0"/>
    <m/>
    <n v="552289.65757555002"/>
    <n v="-8.577810296861077E-2"/>
    <n v="28.000115038267513"/>
    <n v="-0.13284648342865746"/>
    <m/>
    <m/>
    <n v="4.2404744542754322"/>
    <n v="0"/>
    <m/>
    <n v="1186283.9921097537"/>
    <n v="0"/>
    <m/>
    <n v="70"/>
    <n v="0"/>
    <m/>
    <n v="4022"/>
    <n v="7"/>
    <n v="4015"/>
    <n v="-1.6654420769042333E-2"/>
    <n v="4000"/>
    <n v="15"/>
    <n v="0.9945300845350572"/>
    <n v="0.95"/>
    <n v="0.9945300845350572"/>
    <n v="0.99626400996264008"/>
    <n v="0.99825957235206364"/>
    <n v="0.12679943287464246"/>
    <n v="1093933"/>
    <n v="0.15280563075713616"/>
    <n v="44288.785425101218"/>
    <n v="0.15280563075713616"/>
    <n v="272.46151930261522"/>
    <n v="64.25260244827264"/>
    <n v="0.26172443289775504"/>
    <n v="180"/>
    <n v="37.15864983601687"/>
    <n v="0.21351781672098302"/>
    <n v="0.20643694353342706"/>
    <n v="0.21351781672098302"/>
    <n v="20522337.993903525"/>
    <n v="18.760141611875248"/>
    <n v="-3.7630862580535496E-2"/>
    <n v="1122521.0895262612"/>
    <n v="0.20640322332632144"/>
    <n v="1378449.399183759"/>
    <n v="-9.3646762968782188E-2"/>
    <m/>
    <m/>
    <m/>
    <m/>
    <n v="24.7"/>
    <n v="101.367"/>
    <n v="66.611000000000004"/>
    <n v="30"/>
    <n v="652"/>
    <m/>
    <m/>
    <m/>
    <m/>
    <m/>
    <m/>
    <m/>
    <m/>
    <m/>
    <m/>
    <n v="1677.8113496932515"/>
    <n v="6.1579754601226995"/>
    <n v="10791.806011818442"/>
    <n v="36464.433333333334"/>
    <n v="202455.80902960061"/>
    <n v="5448.4167192039813"/>
    <n v="328"/>
    <n v="3335.1615853658536"/>
    <m/>
  </r>
  <r>
    <x v="4"/>
    <x v="4"/>
    <x v="52"/>
    <s v="TBA - Trenes de Buenos Aires S.A."/>
    <s v="Mitre"/>
    <s v="TODOS"/>
    <s v="Eléctrico/Diésel"/>
    <n v="134439.37229881759"/>
    <n v="0"/>
    <m/>
    <n v="134439.37229881759"/>
    <n v="-2.9871977240398251E-2"/>
    <n v="134439.37229881759"/>
    <n v="603919.62541479594"/>
    <n v="0"/>
    <m/>
    <n v="603919.62541479594"/>
    <n v="-2.9871977240398362E-2"/>
    <n v="27.995141833383094"/>
    <n v="-5.8384092601325266E-2"/>
    <m/>
    <m/>
    <n v="4.551155411670412"/>
    <n v="0"/>
    <m/>
    <n v="1297458.314293049"/>
    <n v="0"/>
    <m/>
    <n v="70"/>
    <n v="0"/>
    <m/>
    <n v="4111"/>
    <n v="19"/>
    <n v="4092"/>
    <n v="-2.9871977240398251E-2"/>
    <n v="4052"/>
    <n v="40"/>
    <n v="0.98564826076380441"/>
    <n v="0.95"/>
    <n v="0.98564826076380441"/>
    <n v="0.99022482893450636"/>
    <n v="0.99537825346630993"/>
    <n v="0.31717701937740395"/>
    <n v="1088673"/>
    <n v="0.10328266910427897"/>
    <n v="42760.133542812255"/>
    <n v="0.10328266910427875"/>
    <n v="266.04912023460412"/>
    <n v="58.457489619532907"/>
    <n v="0.13725471610015849"/>
    <n v="179.99999999999997"/>
    <n v="33.737660573608153"/>
    <n v="9.9282515294401019E-2"/>
    <n v="0.18743144763115643"/>
    <n v="9.9282515294401019E-2"/>
    <n v="20374835.335984964"/>
    <n v="18.71529406532996"/>
    <n v="-3.3389354441167529E-2"/>
    <n v="1089085.7344500835"/>
    <n v="0.20832430938025026"/>
    <n v="1375150.219842864"/>
    <n v="-2.0559015713423015E-2"/>
    <m/>
    <m/>
    <m/>
    <m/>
    <n v="25.46"/>
    <n v="101.367"/>
    <n v="66.611000000000004"/>
    <n v="30"/>
    <n v="652"/>
    <m/>
    <m/>
    <m/>
    <m/>
    <m/>
    <m/>
    <m/>
    <m/>
    <m/>
    <m/>
    <n v="1669.7438650306749"/>
    <n v="6.2760736196319016"/>
    <n v="10739.915357068869"/>
    <n v="36289.1"/>
    <n v="201000.67414429708"/>
    <n v="5957.753760245404"/>
    <n v="328"/>
    <n v="3319.125"/>
    <m/>
  </r>
  <r>
    <x v="4"/>
    <x v="5"/>
    <x v="53"/>
    <s v="TBA - Trenes de Buenos Aires S.A."/>
    <s v="Mitre"/>
    <s v="TODOS"/>
    <s v="Eléctrico/Diésel"/>
    <n v="132763.80827456547"/>
    <n v="0"/>
    <m/>
    <n v="132763.80827456547"/>
    <n v="4.069018799896984E-2"/>
    <n v="132763.80827456547"/>
    <n v="596392.76791329181"/>
    <n v="0"/>
    <m/>
    <n v="596392.76791329181"/>
    <n v="4.4636556152168883E-2"/>
    <n v="28.026817431754964"/>
    <n v="4.948606064898442E-3"/>
    <m/>
    <m/>
    <n v="4.5511554116704129"/>
    <n v="0"/>
    <m/>
    <n v="1275796.4133838059"/>
    <n v="0"/>
    <m/>
    <n v="69.7"/>
    <n v="0"/>
    <m/>
    <n v="4044"/>
    <n v="3"/>
    <n v="4041"/>
    <n v="4.069018799896984E-2"/>
    <n v="4026"/>
    <n v="15"/>
    <n v="0.99554896142433236"/>
    <n v="0.95"/>
    <n v="0.99554896142433236"/>
    <n v="0.99628804751299183"/>
    <n v="0.99925816023738867"/>
    <n v="1.1659646572423465E-2"/>
    <n v="1006924"/>
    <n v="0.15994512020219354"/>
    <n v="38461.573720397253"/>
    <n v="0.15994512020219354"/>
    <n v="249.17693640188071"/>
    <n v="54.750258750321422"/>
    <n v="0.10993768413450322"/>
    <n v="180.00000000000003"/>
    <n v="31.548298808986292"/>
    <n v="7.9203270323131125E-2"/>
    <n v="0.17526832671659048"/>
    <n v="7.9203270323130681E-2"/>
    <n v="18815177.249646943"/>
    <n v="18.685796792654603"/>
    <n v="-2.8078856435899469E-2"/>
    <n v="1055606.7646336092"/>
    <n v="0.21007042688766031"/>
    <n v="1274700.978762825"/>
    <n v="-2.7489747260939081E-2"/>
    <m/>
    <m/>
    <m/>
    <m/>
    <n v="26.18"/>
    <n v="101.367"/>
    <n v="66.611000000000004"/>
    <n v="30"/>
    <n v="652"/>
    <m/>
    <m/>
    <m/>
    <m/>
    <m/>
    <m/>
    <m/>
    <m/>
    <m/>
    <m/>
    <n v="1544.361963190184"/>
    <n v="6.197852760736196"/>
    <n v="9933.4497420264979"/>
    <n v="33564.133333333331"/>
    <n v="185614.42332955441"/>
    <n v="5883.5002309754827"/>
    <n v="328"/>
    <n v="3069.8902439024391"/>
    <s v="Aumento de Tarifas 20/06/1997 (calidad)"/>
  </r>
  <r>
    <x v="4"/>
    <x v="6"/>
    <x v="54"/>
    <s v="TBA - Trenes de Buenos Aires S.A."/>
    <s v="Mitre"/>
    <s v="TODOS"/>
    <s v="Eléctrico/Diésel"/>
    <n v="141503.02455791971"/>
    <n v="0"/>
    <m/>
    <n v="141503.02455791971"/>
    <n v="4.4374393792434796E-2"/>
    <n v="141503.02455791971"/>
    <n v="637937.75617979793"/>
    <n v="0"/>
    <m/>
    <n v="637937.75617979793"/>
    <n v="4.5499280857546953E-2"/>
    <n v="28.004460875988119"/>
    <n v="7.3711727727721055E-4"/>
    <m/>
    <m/>
    <n v="4.5788524461347464"/>
    <n v="0"/>
    <m/>
    <n v="1411929.48785189"/>
    <n v="0"/>
    <m/>
    <n v="72"/>
    <n v="0"/>
    <m/>
    <n v="4321"/>
    <n v="14"/>
    <n v="4307"/>
    <n v="4.4374393792434574E-2"/>
    <n v="4268"/>
    <n v="39"/>
    <n v="0.98773432075908352"/>
    <n v="0.95"/>
    <n v="0.98773432075908352"/>
    <n v="0.99094497329928022"/>
    <n v="0.99676000925711639"/>
    <n v="-2.5245130861040188E-3"/>
    <n v="1118030"/>
    <n v="0.23774740445355702"/>
    <n v="41500.742390497406"/>
    <n v="0.2377474044535568"/>
    <n v="259.58439749245417"/>
    <n v="56.692020663732727"/>
    <n v="0.18126736422125789"/>
    <n v="180"/>
    <n v="33.043775486872192"/>
    <n v="0.149662089185151"/>
    <n v="0.18357653048262329"/>
    <n v="0.149662089185151"/>
    <n v="21079871.989804257"/>
    <n v="18.854477956588156"/>
    <n v="-2.8904538076645281E-2"/>
    <n v="1116890.7844760655"/>
    <n v="0.20998583949742744"/>
    <n v="1415202.4810400335"/>
    <n v="-6.3318163335034455E-2"/>
    <m/>
    <m/>
    <m/>
    <m/>
    <n v="26.939999999999998"/>
    <n v="101.367"/>
    <n v="66.611000000000004"/>
    <n v="30"/>
    <n v="652"/>
    <m/>
    <m/>
    <m/>
    <m/>
    <m/>
    <m/>
    <m/>
    <m/>
    <m/>
    <m/>
    <n v="1714.7699386503068"/>
    <n v="6.6058282208588954"/>
    <n v="11029.526374461117"/>
    <n v="37267.666666666664"/>
    <n v="207955.96189888479"/>
    <n v="6293.347501453115"/>
    <n v="328"/>
    <n v="3408.6280487804879"/>
    <m/>
  </r>
  <r>
    <x v="4"/>
    <x v="7"/>
    <x v="55"/>
    <s v="TBA - Trenes de Buenos Aires S.A."/>
    <s v="Mitre"/>
    <s v="TODOS"/>
    <s v="Eléctrico/Diésel"/>
    <n v="137889.06293698371"/>
    <n v="0"/>
    <m/>
    <n v="137889.06293698371"/>
    <n v="3.2980556239231795E-2"/>
    <n v="137889.06293698371"/>
    <n v="617744.95032625447"/>
    <n v="0"/>
    <m/>
    <n v="617744.95032625447"/>
    <n v="2.7605618657886133E-2"/>
    <n v="27.957131115336864"/>
    <n v="-2.5572119107305502E-3"/>
    <m/>
    <m/>
    <n v="4.5471768477628833"/>
    <n v="0"/>
    <m/>
    <n v="1366671.5747971185"/>
    <n v="0"/>
    <m/>
    <n v="72"/>
    <n v="0"/>
    <m/>
    <n v="4257"/>
    <n v="60"/>
    <n v="4197"/>
    <n v="3.2980556239232017E-2"/>
    <n v="4164"/>
    <n v="33"/>
    <n v="0.97815362931642003"/>
    <n v="0.95"/>
    <n v="0.97815362931642003"/>
    <n v="0.99213724088634736"/>
    <n v="0.98590556730091616"/>
    <n v="-1.9674152708023529E-3"/>
    <n v="1100851"/>
    <n v="0.2124764300567441"/>
    <n v="42210.544478527605"/>
    <n v="0.2124764300567441"/>
    <n v="262.29473433404814"/>
    <n v="57.682985095046767"/>
    <n v="0.17806257103780498"/>
    <n v="179.99999999999997"/>
    <n v="33.210462832659843"/>
    <n v="0.14000374064193744"/>
    <n v="0.18450257129255471"/>
    <n v="0.14000374064193766"/>
    <n v="20515595.712873377"/>
    <n v="18.636123973974115"/>
    <n v="-3.3816889026174635E-2"/>
    <n v="1094509.3152453725"/>
    <n v="0.20095389927425944"/>
    <n v="1377706.491528014"/>
    <n v="-6.0220811697585197E-2"/>
    <m/>
    <m/>
    <m/>
    <m/>
    <n v="26.080000000000002"/>
    <n v="101.367"/>
    <n v="66.611000000000004"/>
    <n v="30"/>
    <n v="652"/>
    <m/>
    <m/>
    <m/>
    <m/>
    <m/>
    <m/>
    <m/>
    <m/>
    <m/>
    <m/>
    <n v="1688.4217791411043"/>
    <n v="6.4371165644171775"/>
    <n v="10860.053074471967"/>
    <n v="36695.033333333333"/>
    <n v="202389.2954597983"/>
    <n v="6094.1425742722431"/>
    <n v="328"/>
    <n v="3356.2530487804879"/>
    <m/>
  </r>
  <r>
    <x v="4"/>
    <x v="8"/>
    <x v="56"/>
    <s v="TBA - Trenes de Buenos Aires S.A."/>
    <s v="Mitre"/>
    <s v="TODOS"/>
    <s v="Eléctrico/Diésel"/>
    <n v="139071.81401292639"/>
    <n v="0"/>
    <m/>
    <n v="139071.81401292639"/>
    <n v="0.1006240249609982"/>
    <n v="139071.81401292639"/>
    <n v="627763.82403617422"/>
    <n v="0"/>
    <m/>
    <n v="627763.82403617422"/>
    <n v="0.10876277172064208"/>
    <n v="28.101790636639375"/>
    <n v="1.6496414043443153E-3"/>
    <m/>
    <m/>
    <n v="4.5851875658091181"/>
    <n v="0"/>
    <m/>
    <n v="1389525.9338747524"/>
    <n v="0"/>
    <m/>
    <n v="72"/>
    <n v="0"/>
    <m/>
    <n v="4236"/>
    <n v="3"/>
    <n v="4233"/>
    <n v="0.10062402496099843"/>
    <n v="4222"/>
    <n v="11"/>
    <n v="0.99669499527856464"/>
    <n v="0.95"/>
    <n v="0.99669499527856464"/>
    <n v="0.99740137018662889"/>
    <n v="0.99929178470254953"/>
    <n v="4.7159952168083219E-3"/>
    <n v="1164757"/>
    <n v="0.34203901136189496"/>
    <n v="43853.802710843374"/>
    <n v="0.34203901136189496"/>
    <n v="275.161115048429"/>
    <n v="60.010874386089178"/>
    <n v="0.20692412029261353"/>
    <n v="180"/>
    <n v="34.565442922823138"/>
    <n v="0.17431511066654126"/>
    <n v="0.19203023846012854"/>
    <n v="0.17431511066654126"/>
    <n v="21698934.628735568"/>
    <n v="18.629580787010138"/>
    <n v="-2.9806983289728972E-2"/>
    <n v="1150293.6386672664"/>
    <n v="0.19808637205546209"/>
    <n v="1452471.8865116446"/>
    <n v="-6.3580452490417216E-2"/>
    <m/>
    <m/>
    <m/>
    <m/>
    <n v="26.56"/>
    <n v="101.367"/>
    <n v="66.611000000000004"/>
    <n v="30"/>
    <n v="652"/>
    <m/>
    <m/>
    <m/>
    <m/>
    <m/>
    <m/>
    <m/>
    <m/>
    <m/>
    <m/>
    <n v="1786.4371165644172"/>
    <n v="6.492331288343558"/>
    <n v="11490.494934248818"/>
    <n v="38825.23333333333"/>
    <n v="214063.10366031912"/>
    <n v="6192.9802010138819"/>
    <n v="328"/>
    <n v="3551.0884146341464"/>
    <m/>
  </r>
  <r>
    <x v="4"/>
    <x v="9"/>
    <x v="57"/>
    <s v="TBA - Trenes de Buenos Aires S.A."/>
    <s v="Mitre"/>
    <s v="TODOS"/>
    <s v="Eléctrico/Diésel"/>
    <n v="143704.25572703523"/>
    <n v="0"/>
    <m/>
    <n v="143704.25572703523"/>
    <n v="9.5142714071106527E-2"/>
    <n v="143704.25572703523"/>
    <n v="649487.34767105908"/>
    <n v="0"/>
    <m/>
    <n v="649487.34767105908"/>
    <n v="9.9073466051713632E-2"/>
    <n v="28.047131115336867"/>
    <n v="8.201470957474033E-4"/>
    <m/>
    <m/>
    <n v="4.5915226854834907"/>
    <n v="0"/>
    <m/>
    <n v="1437727.7140097553"/>
    <n v="0"/>
    <m/>
    <n v="72"/>
    <n v="0"/>
    <m/>
    <n v="4386"/>
    <n v="12"/>
    <n v="4374"/>
    <n v="9.5142714071106749E-2"/>
    <n v="4352"/>
    <n v="22"/>
    <n v="0.99224806201550386"/>
    <n v="0.95"/>
    <n v="0.99224806201550386"/>
    <n v="0.99497027892089618"/>
    <n v="0.99726402188782493"/>
    <n v="3.512953032843269E-3"/>
    <n v="1210174"/>
    <n v="0.15534590474444743"/>
    <n v="45324.868913857681"/>
    <n v="0.15534590474444765"/>
    <n v="276.67443987197072"/>
    <n v="60.257665882105229"/>
    <n v="4.8609098621646307E-2"/>
    <n v="180"/>
    <n v="34.672073959357952"/>
    <n v="1.8200249481568509E-2"/>
    <n v="0.19262263310754418"/>
    <n v="1.8200249481568509E-2"/>
    <n v="22519073.354118191"/>
    <n v="18.608128545249023"/>
    <n v="-3.1392353807704887E-2"/>
    <n v="1127819.0958721859"/>
    <n v="0.19672679559644712"/>
    <n v="1506553.4283551504"/>
    <n v="1.3418948757491913E-2"/>
    <m/>
    <m/>
    <m/>
    <m/>
    <n v="26.7"/>
    <n v="101.367"/>
    <n v="66.611000000000004"/>
    <n v="30"/>
    <n v="652"/>
    <m/>
    <m/>
    <m/>
    <m/>
    <m/>
    <m/>
    <m/>
    <m/>
    <m/>
    <m/>
    <n v="1856.0950920245398"/>
    <n v="6.7085889570552144"/>
    <n v="11938.540156066569"/>
    <n v="40339.133333333331"/>
    <n v="222153.88986670406"/>
    <n v="6407.2858787481036"/>
    <n v="328"/>
    <n v="3689.5548780487807"/>
    <m/>
  </r>
  <r>
    <x v="4"/>
    <x v="10"/>
    <x v="58"/>
    <s v="TBA - Trenes de Buenos Aires S.A."/>
    <s v="Mitre"/>
    <s v="TODOS"/>
    <s v="Eléctrico/Diésel"/>
    <n v="147646.75931351082"/>
    <n v="0"/>
    <m/>
    <n v="147646.75931351082"/>
    <n v="0.1271632806621521"/>
    <n v="147646.75931351082"/>
    <n v="654599.48744722072"/>
    <n v="0"/>
    <m/>
    <n v="654599.48744722072"/>
    <n v="0.10688846357759063"/>
    <n v="28.772892458078609"/>
    <n v="2.5145474962921632E-2"/>
    <m/>
    <m/>
    <n v="4.5095334035297263"/>
    <n v="0"/>
    <m/>
    <n v="1389738.0132936682"/>
    <n v="0"/>
    <m/>
    <n v="69"/>
    <n v="0"/>
    <m/>
    <n v="4507"/>
    <n v="13"/>
    <n v="4494"/>
    <n v="0.1271632806621521"/>
    <n v="4466"/>
    <n v="28"/>
    <n v="0.99090303971599736"/>
    <n v="0.95"/>
    <n v="0.99090303971599736"/>
    <n v="0.99376947040498442"/>
    <n v="0.99711559795873084"/>
    <n v="-1.9750935756491783E-3"/>
    <n v="1140331"/>
    <n v="0.10772080715807353"/>
    <n v="43960.331534309953"/>
    <n v="0.10772080715807353"/>
    <n v="253.74521584334667"/>
    <n v="56.268618754377968"/>
    <n v="-2.6560683906117211E-3"/>
    <n v="180"/>
    <n v="32.338698813425921"/>
    <n v="-1.3103752068339136E-2"/>
    <n v="0.17965943785236624"/>
    <n v="-1.3103752068339136E-2"/>
    <n v="21168895.667978652"/>
    <n v="18.563816705832476"/>
    <n v="-1.3845307838764587E-2"/>
    <n v="1098493.1903644125"/>
    <n v="0.19743376462555606"/>
    <n v="1420855.9365420714"/>
    <n v="3.3171553592911532E-2"/>
    <m/>
    <m/>
    <m/>
    <m/>
    <n v="25.939999999999998"/>
    <n v="101.367"/>
    <n v="66.611000000000004"/>
    <n v="30"/>
    <n v="652"/>
    <m/>
    <m/>
    <m/>
    <m/>
    <m/>
    <m/>
    <m/>
    <m/>
    <m/>
    <m/>
    <n v="1748.9739263803681"/>
    <n v="6.8926380368098163"/>
    <n v="11249.528939398422"/>
    <n v="38011.033333333333"/>
    <n v="208834.19325795033"/>
    <n v="6457.7178711732686"/>
    <n v="328"/>
    <n v="3476.6189024390242"/>
    <m/>
  </r>
  <r>
    <x v="4"/>
    <x v="11"/>
    <x v="59"/>
    <s v="TBA - Trenes de Buenos Aires S.A."/>
    <s v="Mitre"/>
    <s v="TODOS"/>
    <s v="Eléctrico/Diésel"/>
    <n v="180073.85131227254"/>
    <n v="0"/>
    <m/>
    <n v="180073.85131227254"/>
    <n v="0.37402857859112548"/>
    <n v="180073.85131227254"/>
    <n v="781778.35155940265"/>
    <n v="0"/>
    <m/>
    <n v="781778.35155940265"/>
    <n v="0.29497043443027082"/>
    <n v="30.27483600760635"/>
    <n v="8.2810828429290773E-2"/>
    <m/>
    <m/>
    <n v="4.4255548396221966"/>
    <n v="0"/>
    <m/>
    <n v="1662076.6059878285"/>
    <n v="0"/>
    <m/>
    <n v="69"/>
    <n v="0"/>
    <m/>
    <n v="5499"/>
    <n v="18"/>
    <n v="5481"/>
    <n v="0.3740285785911257"/>
    <n v="5469"/>
    <n v="12"/>
    <n v="0.99454446262956897"/>
    <n v="0.95"/>
    <n v="0.99454446262956897"/>
    <n v="0.99781061850027364"/>
    <n v="0.99672667757774136"/>
    <n v="5.625709246485977E-3"/>
    <n v="1160210"/>
    <n v="0.13053790221837658"/>
    <n v="46260.3668261563"/>
    <n v="0.13053790221837658"/>
    <n v="211.67852581645684"/>
    <n v="47.830957583281815"/>
    <n v="-0.13272555016666721"/>
    <n v="179.99999999999997"/>
    <n v="27.69564150234017"/>
    <n v="-0.13510203903083928"/>
    <n v="0.15386467501300097"/>
    <n v="-0.13510203903083928"/>
    <n v="21651852.959079675"/>
    <n v="18.662012014272999"/>
    <n v="-9.3058480778424046E-3"/>
    <n v="1084327.6984460664"/>
    <n v="0.20239487859956995"/>
    <n v="1454617.0390216534"/>
    <n v="0.14384989096607761"/>
    <m/>
    <m/>
    <m/>
    <m/>
    <n v="25.08"/>
    <n v="101.367"/>
    <n v="66.611000000000004"/>
    <n v="30"/>
    <n v="652"/>
    <m/>
    <m/>
    <m/>
    <m/>
    <m/>
    <m/>
    <m/>
    <m/>
    <m/>
    <m/>
    <n v="1779.4631901840492"/>
    <n v="8.4064417177914113"/>
    <n v="11445.638126806554"/>
    <n v="38673.666666666664"/>
    <n v="213598.63623348501"/>
    <n v="7712.3556143459173"/>
    <n v="328"/>
    <n v="3537.2256097560976"/>
    <m/>
  </r>
  <r>
    <x v="5"/>
    <x v="0"/>
    <x v="60"/>
    <s v="TBA - Trenes de Buenos Aires S.A."/>
    <s v="Mitre"/>
    <s v="TODOS"/>
    <s v="Eléctrico/Diésel"/>
    <n v="190652.90260264874"/>
    <n v="0"/>
    <m/>
    <n v="190652.90260264874"/>
    <n v="0.41123540856031182"/>
    <n v="190652.90260264874"/>
    <n v="828207.39510173816"/>
    <n v="0"/>
    <m/>
    <n v="828207.39510173816"/>
    <n v="0.33084123105153429"/>
    <n v="30.107192563373204"/>
    <n v="7.6814887223028983E-2"/>
    <m/>
    <m/>
    <n v="4.4308953183196875"/>
    <n v="0"/>
    <m/>
    <n v="1838047.7985774903"/>
    <n v="0"/>
    <m/>
    <n v="72"/>
    <n v="0"/>
    <m/>
    <n v="6003"/>
    <n v="200"/>
    <n v="5803"/>
    <n v="0.41123540856031138"/>
    <n v="5771"/>
    <n v="32"/>
    <n v="0.96135265700483097"/>
    <n v="0.95"/>
    <n v="0.96135265700483097"/>
    <n v="0.99448561089091847"/>
    <n v="0.96668332500416454"/>
    <n v="-1.6507775465601782E-4"/>
    <n v="1253883"/>
    <n v="0.25972940416472845"/>
    <n v="46961.910112359554"/>
    <n v="0.25972940416472845"/>
    <n v="216.07496122695159"/>
    <n v="48.765530599105404"/>
    <n v="-6.0230751252791537E-2"/>
    <n v="180"/>
    <n v="28.649762627151986"/>
    <n v="-6.2694453997462762E-2"/>
    <n v="0.15916534792862214"/>
    <n v="-6.2694453997462873E-2"/>
    <n v="23727945.275716677"/>
    <n v="18.92357203639947"/>
    <n v="-9.7834800160543356E-3"/>
    <n v="1287932.9941804651"/>
    <n v="0.19777063585952359"/>
    <n v="1562998.1350077279"/>
    <n v="0.11455614893693354"/>
    <m/>
    <m/>
    <m/>
    <m/>
    <n v="26.7"/>
    <n v="101.367"/>
    <n v="66.611000000000004"/>
    <n v="30"/>
    <n v="557"/>
    <m/>
    <m/>
    <m/>
    <m/>
    <m/>
    <m/>
    <m/>
    <m/>
    <m/>
    <m/>
    <n v="2251.13644524237"/>
    <n v="10.418312387791742"/>
    <n v="12369.735712805943"/>
    <n v="41796.1"/>
    <n v="234079.5848325064"/>
    <n v="8170.3847909254309"/>
    <n v="328"/>
    <n v="3822.814024390244"/>
    <s v="Aumento de Tarifas 17/01/1998 (Res. 17/1998)"/>
  </r>
  <r>
    <x v="5"/>
    <x v="1"/>
    <x v="61"/>
    <s v="TBA - Trenes de Buenos Aires S.A."/>
    <s v="Mitre"/>
    <s v="TODOS"/>
    <s v="Eléctrico/Diésel"/>
    <n v="179745.30934673292"/>
    <n v="0"/>
    <m/>
    <n v="179745.30934673292"/>
    <n v="0.46557728368604345"/>
    <n v="179745.30934673292"/>
    <n v="782077.01731717715"/>
    <n v="0"/>
    <m/>
    <n v="782077.01731717715"/>
    <n v="0.42853564578669978"/>
    <n v="28.236656661061428"/>
    <n v="6.6615554246913788E-3"/>
    <m/>
    <m/>
    <n v="4.4399006773428038"/>
    <n v="0"/>
    <m/>
    <n v="1736144.3128409411"/>
    <n v="0"/>
    <m/>
    <n v="72"/>
    <n v="0"/>
    <m/>
    <n v="5476"/>
    <n v="5"/>
    <n v="5471"/>
    <n v="0.46557728368604345"/>
    <n v="5460"/>
    <n v="11"/>
    <n v="0.99707815924032139"/>
    <n v="0.95"/>
    <n v="0.99707815924032139"/>
    <n v="0.99798939864741365"/>
    <n v="0.99908692476260041"/>
    <n v="1.4769960082783307E-3"/>
    <n v="1181137"/>
    <n v="0.25060431805500105"/>
    <n v="48091.897394136809"/>
    <n v="0.25060431805500105"/>
    <n v="215.89051361725461"/>
    <n v="48.625077294850882"/>
    <n v="-0.13138685962797492"/>
    <n v="180"/>
    <n v="28.219066644617627"/>
    <n v="-0.14217701434031971"/>
    <n v="0.15677259247009792"/>
    <n v="-0.14217701434031982"/>
    <n v="22069483.472897194"/>
    <n v="18.684948039810109"/>
    <n v="-2.0129152683660889E-2"/>
    <n v="1278870.9509880338"/>
    <n v="0.19486728888373128"/>
    <n v="1467009.0827168401"/>
    <n v="0.16636457877656252"/>
    <m/>
    <m/>
    <m/>
    <m/>
    <n v="24.56"/>
    <n v="101.367"/>
    <n v="66.611000000000004"/>
    <n v="30"/>
    <n v="557"/>
    <m/>
    <m/>
    <m/>
    <m/>
    <m/>
    <m/>
    <m/>
    <m/>
    <m/>
    <m/>
    <n v="2120.533213644524"/>
    <n v="9.8222621184919205"/>
    <n v="11652.085984590645"/>
    <n v="39371.23333333333"/>
    <n v="217718.62117747584"/>
    <n v="7715.3019949014679"/>
    <n v="328"/>
    <n v="3601.0274390243903"/>
    <m/>
  </r>
  <r>
    <x v="5"/>
    <x v="2"/>
    <x v="62"/>
    <s v="TBA - Trenes de Buenos Aires S.A."/>
    <s v="Mitre"/>
    <s v="TODOS"/>
    <s v="Eléctrico/Diésel"/>
    <n v="197650.84646864288"/>
    <n v="0"/>
    <m/>
    <n v="197650.84646864288"/>
    <n v="0.48616600790513842"/>
    <n v="197650.84646864288"/>
    <n v="902408.70589812903"/>
    <n v="0"/>
    <m/>
    <n v="902408.70589812903"/>
    <n v="0.51049487016270301"/>
    <n v="28.261629865945846"/>
    <n v="7.8152266706090767E-3"/>
    <m/>
    <m/>
    <n v="4.6335119674372551"/>
    <n v="0"/>
    <m/>
    <n v="1996282.5182343966"/>
    <n v="0"/>
    <m/>
    <n v="72"/>
    <n v="0"/>
    <m/>
    <n v="6034"/>
    <n v="18"/>
    <n v="6016"/>
    <n v="0.48616600790513842"/>
    <n v="5992"/>
    <n v="24"/>
    <n v="0.99303944315545245"/>
    <n v="0.95"/>
    <n v="0.99303944315545245"/>
    <n v="0.99601063829787229"/>
    <n v="0.99701690420947964"/>
    <n v="2.449294835849658E-3"/>
    <n v="1397634"/>
    <n v="0.28734698389013236"/>
    <n v="53101.595744680853"/>
    <n v="0.28734698389013236"/>
    <n v="232.31948138297872"/>
    <n v="50.138962198790239"/>
    <n v="-0.14917611555510912"/>
    <n v="180"/>
    <n v="28.498524393412705"/>
    <n v="-0.16720722775436658"/>
    <n v="0.15832513551895946"/>
    <n v="-0.16720722775436669"/>
    <n v="25717316.517865822"/>
    <n v="18.400608827393881"/>
    <n v="-2.2851471959511316E-2"/>
    <n v="1358236.764319808"/>
    <n v="0.19634069061170434"/>
    <n v="1739087.6751789355"/>
    <n v="0.18336689213774712"/>
    <m/>
    <m/>
    <m/>
    <m/>
    <n v="26.32"/>
    <n v="101.367"/>
    <n v="66.611000000000004"/>
    <n v="30"/>
    <n v="557"/>
    <m/>
    <m/>
    <m/>
    <m/>
    <m/>
    <m/>
    <m/>
    <m/>
    <m/>
    <m/>
    <n v="2509.2172351885097"/>
    <n v="10.800718132854579"/>
    <n v="13787.859954423036"/>
    <n v="46587.8"/>
    <n v="253705.01758822714"/>
    <n v="8902.3913689675046"/>
    <n v="328"/>
    <n v="4261.0792682926831"/>
    <m/>
  </r>
  <r>
    <x v="5"/>
    <x v="3"/>
    <x v="63"/>
    <s v="TBA - Trenes de Buenos Aires S.A."/>
    <s v="Mitre"/>
    <s v="TODOS"/>
    <s v="Eléctrico/Diésel"/>
    <n v="190882.88197852645"/>
    <n v="0"/>
    <m/>
    <n v="190882.88197852645"/>
    <n v="0.44707347447073498"/>
    <n v="190882.88197852645"/>
    <n v="871508.40779058007"/>
    <n v="0"/>
    <m/>
    <n v="871508.40779058007"/>
    <n v="0.57799154091775251"/>
    <n v="28.227651302038318"/>
    <n v="8.1262617478474741E-3"/>
    <m/>
    <m/>
    <n v="4.6335119674372551"/>
    <n v="0"/>
    <m/>
    <n v="1927925.7697709182"/>
    <n v="0"/>
    <m/>
    <n v="72"/>
    <n v="0"/>
    <m/>
    <n v="5825"/>
    <n v="15"/>
    <n v="5810"/>
    <n v="0.44707347447073476"/>
    <n v="5780"/>
    <n v="30"/>
    <n v="0.99227467811158798"/>
    <n v="0.95"/>
    <n v="0.99227467811158798"/>
    <n v="0.99483648881239239"/>
    <n v="0.9974248927038627"/>
    <n v="-1.4328743545610756E-3"/>
    <n v="1318655"/>
    <n v="0.20542574362415245"/>
    <n v="53386.84210526316"/>
    <n v="0.20542574362415245"/>
    <n v="226.9629948364888"/>
    <n v="48.982930535521973"/>
    <n v="-0.23765063718693269"/>
    <n v="179.99999999999997"/>
    <n v="27.773945444016103"/>
    <n v="-0.25255773375555823"/>
    <n v="0.1542996969112006"/>
    <n v="-0.25255773375555812"/>
    <n v="24205226.97197691"/>
    <n v="18.355996808852133"/>
    <n v="-2.1542737330260353E-2"/>
    <n v="1353478.1431765999"/>
    <n v="0.19814801786042313"/>
    <n v="1644511.7420317908"/>
    <n v="0.21770454806949596"/>
    <m/>
    <m/>
    <m/>
    <m/>
    <n v="24.7"/>
    <n v="101.367"/>
    <n v="66.611000000000004"/>
    <n v="30"/>
    <n v="557"/>
    <m/>
    <m/>
    <m/>
    <m/>
    <m/>
    <m/>
    <m/>
    <m/>
    <m/>
    <m/>
    <n v="2367.4236983842011"/>
    <n v="10.430879712746858"/>
    <n v="13008.720786843844"/>
    <n v="43955.166666666664"/>
    <n v="238788.03725055401"/>
    <n v="8597.5554942987364"/>
    <n v="328"/>
    <n v="4020.2896341463415"/>
    <m/>
  </r>
  <r>
    <x v="5"/>
    <x v="4"/>
    <x v="64"/>
    <s v="TBA - Trenes de Buenos Aires S.A."/>
    <s v="Mitre"/>
    <s v="TODOS"/>
    <s v="Eléctrico/Diésel"/>
    <n v="192394.17502000876"/>
    <n v="0"/>
    <m/>
    <n v="192394.17502000876"/>
    <n v="0.43108504398826986"/>
    <n v="192394.17502000876"/>
    <n v="878408.4743582852"/>
    <n v="0"/>
    <m/>
    <n v="878408.4743582852"/>
    <n v="0.45451221883203319"/>
    <n v="28.241997139758926"/>
    <n v="8.817790881183063E-3"/>
    <m/>
    <m/>
    <n v="4.633511967437256"/>
    <n v="0"/>
    <m/>
    <n v="1943189.8980685885"/>
    <n v="0"/>
    <m/>
    <n v="72"/>
    <n v="0"/>
    <m/>
    <n v="5879"/>
    <n v="23"/>
    <n v="5856"/>
    <n v="0.43108504398826986"/>
    <n v="5828"/>
    <n v="28"/>
    <n v="0.99132505528151049"/>
    <n v="0.95"/>
    <n v="0.99132505528151049"/>
    <n v="0.9952185792349727"/>
    <n v="0.99608777002891646"/>
    <n v="5.043046947065255E-3"/>
    <n v="1352495"/>
    <n v="0.24233355654085287"/>
    <n v="53122.348782403766"/>
    <n v="0.24233355654085287"/>
    <n v="230.9588456284153"/>
    <n v="49.845311127178569"/>
    <n v="-0.14732378260520917"/>
    <n v="180"/>
    <n v="28.009059949848837"/>
    <n v="-0.16979839521654949"/>
    <n v="0.1556058886102713"/>
    <n v="-0.1697983952165496"/>
    <n v="24603395.618756466"/>
    <n v="18.191117615042174"/>
    <n v="-2.800791953671844E-2"/>
    <n v="1353757.7323052038"/>
    <n v="0.19756353187873155"/>
    <n v="1685485.4605082627"/>
    <n v="0.17442130305430714"/>
    <m/>
    <m/>
    <m/>
    <m/>
    <n v="25.46"/>
    <n v="101.367"/>
    <n v="66.611000000000004"/>
    <n v="30"/>
    <n v="557"/>
    <m/>
    <m/>
    <m/>
    <m/>
    <m/>
    <m/>
    <m/>
    <m/>
    <m/>
    <m/>
    <n v="2428.1777378815082"/>
    <n v="10.513464991023339"/>
    <n v="13342.557242495091"/>
    <n v="45083.166666666664"/>
    <n v="242716.02808366099"/>
    <n v="8665.6256410694332"/>
    <n v="328"/>
    <n v="4123.4603658536589"/>
    <m/>
  </r>
  <r>
    <x v="5"/>
    <x v="5"/>
    <x v="65"/>
    <s v="TBA - Trenes de Buenos Aires S.A."/>
    <s v="Mitre"/>
    <s v="TODOS"/>
    <s v="Eléctrico/Diésel"/>
    <n v="190587.19420954079"/>
    <n v="0"/>
    <m/>
    <n v="190587.19420954079"/>
    <n v="0.43553575847562498"/>
    <n v="190587.19420954079"/>
    <n v="870158.39476646378"/>
    <n v="0"/>
    <m/>
    <n v="870158.39476646378"/>
    <n v="0.45903579248797022"/>
    <n v="28.189954267573988"/>
    <n v="5.8207406608423717E-3"/>
    <m/>
    <m/>
    <n v="4.633511967437256"/>
    <n v="0"/>
    <m/>
    <n v="1924404.6045227342"/>
    <n v="0"/>
    <m/>
    <n v="71.98"/>
    <n v="0"/>
    <m/>
    <n v="5818"/>
    <n v="17"/>
    <n v="5801"/>
    <n v="0.43553575847562476"/>
    <n v="5757"/>
    <n v="44"/>
    <n v="0.98951529735304233"/>
    <n v="0.95"/>
    <n v="0.98951529735304233"/>
    <n v="0.99241510084468199"/>
    <n v="0.99707803368855275"/>
    <n v="-3.8873764248982257E-3"/>
    <n v="1291323"/>
    <n v="0.28244336216040145"/>
    <n v="49324.789915966387"/>
    <n v="0.28244336216040122"/>
    <n v="222.60351663506293"/>
    <n v="48.042072233641484"/>
    <n v="-0.12252337559300674"/>
    <n v="180"/>
    <n v="26.930322525341595"/>
    <n v="-0.14637798100001842"/>
    <n v="0.14961290291856441"/>
    <n v="-0.1463779810000182"/>
    <n v="23433646.219194382"/>
    <n v="18.147005992454545"/>
    <n v="-2.8834242723428161E-2"/>
    <n v="1354094.6476780286"/>
    <n v="0.19734279985108572"/>
    <n v="1608810.0869965723"/>
    <n v="0.16279082882498705"/>
    <m/>
    <m/>
    <m/>
    <m/>
    <n v="26.18"/>
    <n v="101.367"/>
    <n v="66.611000000000004"/>
    <n v="30"/>
    <n v="557"/>
    <m/>
    <m/>
    <m/>
    <m/>
    <m/>
    <m/>
    <m/>
    <m/>
    <m/>
    <m/>
    <n v="2318.3536804308796"/>
    <n v="10.41472172351885"/>
    <n v="12739.086685015833"/>
    <n v="43044.1"/>
    <n v="231176.28241138023"/>
    <n v="8584.2374221044702"/>
    <n v="328"/>
    <n v="3936.9603658536585"/>
    <m/>
  </r>
  <r>
    <x v="5"/>
    <x v="6"/>
    <x v="66"/>
    <s v="TBA - Trenes de Buenos Aires S.A."/>
    <s v="Mitre"/>
    <s v="TODOS"/>
    <s v="Eléctrico/Diésel"/>
    <n v="199424.97308255685"/>
    <n v="0"/>
    <m/>
    <n v="199424.97308255685"/>
    <n v="0.40933364290689545"/>
    <n v="199424.97308255685"/>
    <n v="910508.78404282616"/>
    <n v="0"/>
    <m/>
    <n v="910508.78404282616"/>
    <n v="0.42726900112525423"/>
    <n v="28.093726328361964"/>
    <n v="3.1875440405417788E-3"/>
    <m/>
    <m/>
    <n v="4.633511967437256"/>
    <n v="0"/>
    <m/>
    <n v="2014201.2775403573"/>
    <n v="0"/>
    <m/>
    <n v="72"/>
    <n v="0"/>
    <m/>
    <n v="6088"/>
    <n v="18"/>
    <n v="6070"/>
    <n v="0.40933364290689567"/>
    <n v="6033"/>
    <n v="37"/>
    <n v="0.99096583442838371"/>
    <n v="0.95"/>
    <n v="0.99096583442838371"/>
    <n v="0.99390444810543654"/>
    <n v="0.9970433639947438"/>
    <n v="2.9865178046193375E-3"/>
    <n v="1376451"/>
    <n v="0.23113959374972048"/>
    <n v="51093.207126948779"/>
    <n v="0.23113959374972048"/>
    <n v="226.76293245469523"/>
    <n v="48.93975326886126"/>
    <n v="-0.13674353646439674"/>
    <n v="180.00000000000003"/>
    <n v="27.594564086063883"/>
    <n v="-0.16490886166967211"/>
    <n v="0.15330313381146599"/>
    <n v="-0.16490886166967234"/>
    <n v="25125092.992193867"/>
    <n v="18.253532448444489"/>
    <n v="-3.1872826684850475E-2"/>
    <n v="1375223.6191285637"/>
    <n v="0.19685732239789122"/>
    <n v="1713831.2262393786"/>
    <n v="0.16780709386516227"/>
    <m/>
    <m/>
    <m/>
    <m/>
    <n v="26.939999999999998"/>
    <n v="101.367"/>
    <n v="66.611000000000004"/>
    <n v="30"/>
    <n v="557"/>
    <m/>
    <m/>
    <m/>
    <m/>
    <m/>
    <m/>
    <m/>
    <m/>
    <m/>
    <m/>
    <n v="2471.1867145421902"/>
    <n v="10.897666068222621"/>
    <n v="13578.886619905887"/>
    <n v="45881.7"/>
    <n v="247862.6475302008"/>
    <n v="8982.2998021331023"/>
    <n v="328"/>
    <n v="4196.4969512195121"/>
    <m/>
  </r>
  <r>
    <x v="5"/>
    <x v="7"/>
    <x v="67"/>
    <s v="TBA - Trenes de Buenos Aires S.A."/>
    <s v="Mitre"/>
    <s v="TODOS"/>
    <s v="Eléctrico/Diésel"/>
    <n v="196796.63735823982"/>
    <n v="0"/>
    <m/>
    <n v="196796.63735823982"/>
    <n v="0.42720991184179202"/>
    <n v="196796.63735823982"/>
    <n v="898508.66827290447"/>
    <n v="0"/>
    <m/>
    <n v="898508.66827290447"/>
    <n v="0.45449779524440959"/>
    <n v="28.005769200546901"/>
    <n v="1.7397380657329098E-3"/>
    <m/>
    <m/>
    <n v="4.6335119674372551"/>
    <n v="0"/>
    <m/>
    <n v="1987654.967457453"/>
    <n v="0"/>
    <m/>
    <n v="72"/>
    <n v="0"/>
    <m/>
    <n v="6000"/>
    <n v="10"/>
    <n v="5990"/>
    <n v="0.4272099118417918"/>
    <n v="5956"/>
    <n v="34"/>
    <n v="0.9926666666666667"/>
    <n v="0.95"/>
    <n v="0.9926666666666667"/>
    <n v="0.99432387312186976"/>
    <n v="0.99833333333333329"/>
    <n v="2.2039614535271923E-3"/>
    <n v="1416904"/>
    <n v="0.28709879902003088"/>
    <n v="54329.141104294475"/>
    <n v="0.28709879902003088"/>
    <n v="236.5449081803005"/>
    <n v="51.050889658353661"/>
    <n v="-0.11497489989058496"/>
    <n v="179.99999999999997"/>
    <n v="28.63275507877308"/>
    <n v="-0.13783932421998502"/>
    <n v="0.15907086154873937"/>
    <n v="-0.13783932421998502"/>
    <n v="25726778.634812642"/>
    <n v="18.157037198577068"/>
    <n v="-2.5707425860984068E-2"/>
    <n v="1408741.7243286027"/>
    <n v="0.19879941447839333"/>
    <n v="1768475.9916613779"/>
    <n v="0.157152783209802"/>
    <m/>
    <m/>
    <m/>
    <m/>
    <n v="26.080000000000002"/>
    <n v="101.367"/>
    <n v="66.611000000000004"/>
    <n v="30"/>
    <n v="557"/>
    <m/>
    <m/>
    <m/>
    <m/>
    <m/>
    <m/>
    <m/>
    <m/>
    <m/>
    <m/>
    <n v="2543.8132854578098"/>
    <n v="10.754039497307001"/>
    <n v="13977.961269446663"/>
    <n v="47230.133333333331"/>
    <n v="253798.36272961259"/>
    <n v="8863.9169381840675"/>
    <n v="328"/>
    <n v="4319.8292682926831"/>
    <m/>
  </r>
  <r>
    <x v="5"/>
    <x v="8"/>
    <x v="68"/>
    <s v="TBA - Trenes de Buenos Aires S.A."/>
    <s v="Mitre"/>
    <s v="TODOS"/>
    <s v="Eléctrico/Diésel"/>
    <n v="195942.42824783677"/>
    <n v="0"/>
    <m/>
    <n v="195942.42824783677"/>
    <n v="0.40892983699503893"/>
    <n v="195942.42824783677"/>
    <n v="894608.63064767967"/>
    <n v="0"/>
    <m/>
    <n v="894608.63064767967"/>
    <n v="0.42507197196525426"/>
    <n v="28.013098961198157"/>
    <n v="-3.1560862646802246E-3"/>
    <m/>
    <m/>
    <n v="4.6335119674372551"/>
    <n v="0"/>
    <m/>
    <n v="1979027.416680509"/>
    <n v="0"/>
    <m/>
    <n v="72"/>
    <n v="0"/>
    <m/>
    <n v="5970"/>
    <n v="6"/>
    <n v="5964"/>
    <n v="0.40892983699503893"/>
    <n v="5922"/>
    <n v="42"/>
    <n v="0.99195979899497488"/>
    <n v="0.95"/>
    <n v="0.99195979899497488"/>
    <n v="0.99295774647887325"/>
    <n v="0.99899497487437183"/>
    <n v="-4.455201126226771E-3"/>
    <n v="1412854"/>
    <n v="0.21300322728260057"/>
    <n v="53194.804216867473"/>
    <n v="0.21300322728260057"/>
    <n v="236.89704896042923"/>
    <n v="51.126888335513335"/>
    <n v="-0.14803960351284595"/>
    <n v="180"/>
    <n v="28.791722783722783"/>
    <n v="-0.16703735438865264"/>
    <n v="0.15995401546512658"/>
    <n v="-0.16703735438865264"/>
    <n v="25757323.693533838"/>
    <n v="18.230704441884185"/>
    <n v="-2.1410913626359052E-2"/>
    <n v="1395514.8970981976"/>
    <n v="0.19928860597396825"/>
    <n v="1764498.4329448259"/>
    <n v="0.16700021584334734"/>
    <m/>
    <m/>
    <m/>
    <m/>
    <n v="26.56"/>
    <n v="101.367"/>
    <n v="66.611000000000004"/>
    <n v="30"/>
    <n v="557"/>
    <m/>
    <m/>
    <m/>
    <m/>
    <m/>
    <m/>
    <m/>
    <m/>
    <m/>
    <m/>
    <n v="2536.5421903052065"/>
    <n v="10.707360861759426"/>
    <n v="13938.007438318189"/>
    <n v="47095.133333333331"/>
    <n v="254099.69411676223"/>
    <n v="8825.4425074006303"/>
    <n v="328"/>
    <n v="4307.4817073170734"/>
    <m/>
  </r>
  <r>
    <x v="5"/>
    <x v="9"/>
    <x v="69"/>
    <s v="TBA - Trenes de Buenos Aires S.A."/>
    <s v="Mitre"/>
    <s v="TODOS"/>
    <s v="Eléctrico/Diésel"/>
    <n v="198636.47236526178"/>
    <n v="0"/>
    <m/>
    <n v="198636.47236526178"/>
    <n v="0.38225880201188844"/>
    <n v="198636.47236526178"/>
    <n v="906908.74931184971"/>
    <n v="0"/>
    <m/>
    <n v="906908.74931184971"/>
    <n v="0.39634552168545834"/>
    <n v="28.020428721849413"/>
    <n v="-9.5205436084166983E-4"/>
    <m/>
    <m/>
    <n v="4.6335119674372551"/>
    <n v="0"/>
    <m/>
    <n v="2006237.3845154857"/>
    <n v="0"/>
    <m/>
    <n v="72"/>
    <n v="0"/>
    <m/>
    <n v="6057"/>
    <n v="11"/>
    <n v="6046"/>
    <n v="0.38225880201188844"/>
    <n v="6022"/>
    <n v="24"/>
    <n v="0.99422156182928845"/>
    <n v="0.95"/>
    <n v="0.99422156182928845"/>
    <n v="0.99603043334435992"/>
    <n v="0.99818391943206208"/>
    <n v="1.0655136599793114E-3"/>
    <n v="1449968"/>
    <n v="0.19814836544166381"/>
    <n v="54305.917602996255"/>
    <n v="0.19814836544166359"/>
    <n v="239.8226926893814"/>
    <n v="51.758297890406595"/>
    <n v="-0.14105040192442464"/>
    <n v="180"/>
    <n v="28.891748210367268"/>
    <n v="-0.16671416182851617"/>
    <n v="0.16050971227981817"/>
    <n v="-0.16671416182851617"/>
    <n v="26202179.234897051"/>
    <n v="18.070867243206092"/>
    <n v="-2.8872398464815263E-2"/>
    <n v="1351300.1327709439"/>
    <n v="0.19927312740914194"/>
    <n v="1810814.7105247462"/>
    <n v="0.16280263252911523"/>
    <m/>
    <m/>
    <m/>
    <m/>
    <n v="26.7"/>
    <n v="101.367"/>
    <n v="66.611000000000004"/>
    <n v="30"/>
    <n v="557"/>
    <m/>
    <m/>
    <m/>
    <m/>
    <m/>
    <m/>
    <m/>
    <m/>
    <m/>
    <m/>
    <n v="2603.1741472172353"/>
    <n v="10.854578096947936"/>
    <n v="14304.142373750825"/>
    <n v="48332.26666666667"/>
    <n v="258488.25786397004"/>
    <n v="8946.7849429483922"/>
    <n v="328"/>
    <n v="4420.6341463414637"/>
    <m/>
  </r>
  <r>
    <x v="5"/>
    <x v="10"/>
    <x v="70"/>
    <s v="TBA - Trenes de Buenos Aires S.A."/>
    <s v="Mitre"/>
    <s v="TODOS"/>
    <s v="Eléctrico/Diésel"/>
    <n v="193149.82154074992"/>
    <n v="0"/>
    <m/>
    <n v="193149.82154074992"/>
    <n v="0.30818869603916332"/>
    <n v="193149.82154074992"/>
    <n v="882697.41364275373"/>
    <n v="0"/>
    <m/>
    <n v="882697.41364275373"/>
    <n v="0.34845417781345911"/>
    <n v="28.594758843959706"/>
    <n v="-6.19102213579803E-3"/>
    <m/>
    <m/>
    <n v="4.6371768477628823"/>
    <n v="0"/>
    <m/>
    <n v="1952478.1425952492"/>
    <n v="0"/>
    <m/>
    <n v="72"/>
    <n v="0"/>
    <m/>
    <n v="5893"/>
    <n v="14"/>
    <n v="5879"/>
    <n v="0.30818869603916332"/>
    <n v="5862"/>
    <n v="17"/>
    <n v="0.9947395214661463"/>
    <n v="0.95"/>
    <n v="0.9947395214661463"/>
    <n v="0.9971083517605035"/>
    <n v="0.99762430001696933"/>
    <n v="3.3598147809454915E-3"/>
    <n v="1395642"/>
    <n v="0.2238920103022719"/>
    <n v="53802.698535080963"/>
    <n v="0.2238920103022719"/>
    <n v="237.39445483925837"/>
    <n v="51.193746245365823"/>
    <n v="-9.0190102784730164E-2"/>
    <n v="180"/>
    <n v="28.506757001887372"/>
    <n v="-0.11849400106189978"/>
    <n v="0.15837087223270763"/>
    <n v="-0.11849400106189978"/>
    <n v="25162840.676908445"/>
    <n v="18.029581136787545"/>
    <n v="-2.8778326004322285E-2"/>
    <n v="1344502.2841033307"/>
    <n v="0.19609706732040499"/>
    <n v="1736082.7324612455"/>
    <n v="0.12409855381730933"/>
    <m/>
    <m/>
    <m/>
    <m/>
    <n v="25.939999999999998"/>
    <n v="101.367"/>
    <n v="66.611000000000004"/>
    <n v="30"/>
    <n v="557"/>
    <m/>
    <m/>
    <m/>
    <m/>
    <m/>
    <m/>
    <m/>
    <m/>
    <m/>
    <m/>
    <n v="2505.6409335727108"/>
    <n v="10.55475763016158"/>
    <n v="13768.208588593921"/>
    <n v="46521.4"/>
    <n v="248235.03385626923"/>
    <n v="8707.9366425242315"/>
    <n v="328"/>
    <n v="4255.0060975609758"/>
    <m/>
  </r>
  <r>
    <x v="5"/>
    <x v="11"/>
    <x v="71"/>
    <s v="TBA - Trenes de Buenos Aires S.A."/>
    <s v="Mitre"/>
    <s v="TODOS"/>
    <s v="Eléctrico/Diésel"/>
    <n v="190455.77742332494"/>
    <n v="0"/>
    <m/>
    <n v="190455.77742332494"/>
    <n v="5.7653712826126746E-2"/>
    <n v="190455.77742332494"/>
    <n v="872867.2089035142"/>
    <n v="0"/>
    <m/>
    <n v="872867.2089035142"/>
    <n v="0.11651493951248182"/>
    <n v="28.748163630934606"/>
    <n v="-5.0427106402431976E-2"/>
    <m/>
    <m/>
    <n v="4.6481714887397647"/>
    <n v="0"/>
    <m/>
    <n v="1930144.3146071485"/>
    <n v="0"/>
    <m/>
    <n v="72"/>
    <n v="0"/>
    <m/>
    <n v="6033"/>
    <n v="236"/>
    <n v="5797"/>
    <n v="5.7653712826126524E-2"/>
    <n v="5733"/>
    <n v="64"/>
    <n v="0.95027349577324716"/>
    <n v="0.95"/>
    <n v="0.95027349577324716"/>
    <n v="0.98895980679661899"/>
    <n v="0.96088181667495443"/>
    <n v="-8.8702320255497069E-3"/>
    <n v="1372860"/>
    <n v="0.18328578447005284"/>
    <n v="54739.23444976077"/>
    <n v="0.18328578447005284"/>
    <n v="236.82249439365188"/>
    <n v="50.949603509112436"/>
    <n v="6.5201411040130886E-2"/>
    <n v="180"/>
    <n v="28.682840496732812"/>
    <n v="3.5644561412640607E-2"/>
    <n v="0.15934911387073786"/>
    <n v="3.5644561412640607E-2"/>
    <n v="25036310.927807856"/>
    <n v="18.236608924295162"/>
    <n v="-2.2795135361207697E-2"/>
    <n v="1283480.0526444784"/>
    <n v="0.19683048413278958"/>
    <n v="1709302.9215852083"/>
    <n v="-4.899047807529199E-3"/>
    <m/>
    <m/>
    <m/>
    <m/>
    <n v="25.08"/>
    <n v="101.367"/>
    <n v="66.611000000000004"/>
    <n v="30"/>
    <n v="557"/>
    <m/>
    <m/>
    <m/>
    <m/>
    <m/>
    <m/>
    <m/>
    <m/>
    <m/>
    <m/>
    <n v="2464.7396768402155"/>
    <n v="10.40754039497307"/>
    <n v="13543.46088963864"/>
    <n v="45762"/>
    <n v="246986.79972582651"/>
    <n v="8610.9602622501825"/>
    <n v="328"/>
    <n v="4185.5487804878048"/>
    <m/>
  </r>
  <r>
    <x v="6"/>
    <x v="0"/>
    <x v="72"/>
    <s v="TBA - Trenes de Buenos Aires S.A."/>
    <s v="Mitre"/>
    <s v="TODOS"/>
    <s v="Eléctrico/Diésel"/>
    <n v="196139.55342716057"/>
    <n v="0"/>
    <m/>
    <n v="196139.55342716057"/>
    <n v="2.8778218163018954E-2"/>
    <n v="196139.55342716057"/>
    <n v="898916.20444263914"/>
    <n v="0"/>
    <m/>
    <n v="898916.20444263914"/>
    <n v="8.5375728059292388E-2"/>
    <n v="29.027222580188898"/>
    <n v="-3.5870829899236067E-2"/>
    <m/>
    <m/>
    <n v="4.6481714887397656"/>
    <n v="0"/>
    <m/>
    <n v="1987745.6543392579"/>
    <n v="0"/>
    <m/>
    <n v="72"/>
    <n v="0"/>
    <m/>
    <n v="5980"/>
    <n v="10"/>
    <n v="5970"/>
    <n v="2.8778218163019176E-2"/>
    <n v="5952"/>
    <n v="18"/>
    <n v="0.99531772575250832"/>
    <n v="0.95"/>
    <n v="0.99531772575250832"/>
    <n v="0.99698492462311561"/>
    <n v="0.99832775919732442"/>
    <n v="2.5131723423912344E-3"/>
    <n v="1277138"/>
    <n v="1.8546387501864103E-2"/>
    <n v="47832.88389513109"/>
    <n v="1.8546387501864325E-2"/>
    <n v="213.92596314907874"/>
    <n v="46.023681283557671"/>
    <n v="-5.6225150877329599E-2"/>
    <n v="179.99999999999997"/>
    <n v="25.926738806648753"/>
    <n v="-9.5045248923722903E-2"/>
    <n v="0.14403743781471531"/>
    <n v="-9.5045248923722681E-2"/>
    <n v="23305965.641648378"/>
    <n v="18.248588360575269"/>
    <n v="-3.5668935786852041E-2"/>
    <n v="1311638.9319923273"/>
    <n v="0.19778632576422162"/>
    <n v="1592017.2405645591"/>
    <n v="5.7096478907389503E-2"/>
    <m/>
    <m/>
    <m/>
    <m/>
    <n v="26.7"/>
    <n v="101.367"/>
    <n v="66.611000000000004"/>
    <n v="30"/>
    <n v="588"/>
    <m/>
    <m/>
    <m/>
    <m/>
    <m/>
    <m/>
    <m/>
    <m/>
    <m/>
    <m/>
    <n v="2172.0034013605441"/>
    <n v="10.153061224489797"/>
    <n v="12599.149624631289"/>
    <n v="42571.26666666667"/>
    <n v="229916.69519319283"/>
    <n v="8867.9373409752588"/>
    <n v="328"/>
    <n v="3893.7134146341464"/>
    <m/>
  </r>
  <r>
    <x v="6"/>
    <x v="1"/>
    <x v="73"/>
    <s v="TBA - Trenes de Buenos Aires S.A."/>
    <s v="Mitre"/>
    <s v="TODOS"/>
    <s v="Eléctrico/Diésel"/>
    <n v="181355.16497787711"/>
    <n v="0"/>
    <m/>
    <n v="181355.16497787711"/>
    <n v="8.9563151160665377E-3"/>
    <n v="181355.16497787711"/>
    <n v="831158.70159520395"/>
    <n v="0"/>
    <m/>
    <n v="831158.70159520395"/>
    <n v="6.2758121247950438E-2"/>
    <n v="29.241882101491409"/>
    <n v="3.560001640761512E-2"/>
    <m/>
    <m/>
    <n v="4.6481714887397647"/>
    <n v="0"/>
    <m/>
    <n v="1837915.579891575"/>
    <n v="0"/>
    <m/>
    <n v="72"/>
    <n v="0"/>
    <m/>
    <n v="5544"/>
    <n v="24"/>
    <n v="5520"/>
    <n v="8.9563151160665377E-3"/>
    <n v="5481"/>
    <n v="39"/>
    <n v="0.98863636363636365"/>
    <n v="0.95"/>
    <n v="0.98863636363636365"/>
    <n v="0.99293478260869561"/>
    <n v="0.99567099567099571"/>
    <n v="-5.0647993311037087E-3"/>
    <n v="1164461"/>
    <n v="-1.4118599281878419E-2"/>
    <n v="47412.907166123783"/>
    <n v="-1.4118599281878308E-2"/>
    <n v="210.95307971014492"/>
    <n v="45.384100010333214"/>
    <n v="-6.6652383190368147E-2"/>
    <n v="180"/>
    <n v="25.54420556633492"/>
    <n v="-9.4789140688779527E-2"/>
    <n v="0.14191225314630512"/>
    <n v="-9.4789140688779416E-2"/>
    <n v="21231288.731795914"/>
    <n v="18.232717739620231"/>
    <n v="-2.4202919870387474E-2"/>
    <n v="1260722.8905119859"/>
    <n v="0.1962335059207877"/>
    <n v="1448755.3394894821"/>
    <n v="5.1099645421531392E-2"/>
    <m/>
    <m/>
    <m/>
    <m/>
    <n v="24.56"/>
    <n v="101.367"/>
    <n v="66.611000000000004"/>
    <n v="30"/>
    <n v="588"/>
    <m/>
    <m/>
    <m/>
    <m/>
    <m/>
    <m/>
    <m/>
    <m/>
    <m/>
    <m/>
    <n v="1980.3758503401361"/>
    <n v="9.387755102040817"/>
    <n v="11487.574851776219"/>
    <n v="38815.366666666669"/>
    <n v="209449.7097851955"/>
    <n v="8199.499852962048"/>
    <n v="328"/>
    <n v="3550.185975609756"/>
    <m/>
  </r>
  <r>
    <x v="6"/>
    <x v="2"/>
    <x v="74"/>
    <s v="TBA - Trenes de Buenos Aires S.A."/>
    <s v="Mitre"/>
    <s v="TODOS"/>
    <s v="Eléctrico/Diésel"/>
    <n v="201593.3500551185"/>
    <n v="0"/>
    <m/>
    <n v="201593.3500551185"/>
    <n v="1.9946808510638459E-2"/>
    <n v="201593.3500551185"/>
    <n v="923911.19438191515"/>
    <n v="0"/>
    <m/>
    <n v="923911.19438191515"/>
    <n v="2.3827882358898211E-2"/>
    <n v="28.996335119674374"/>
    <n v="2.5996563440023657E-2"/>
    <m/>
    <m/>
    <n v="4.6481714887397647"/>
    <n v="0"/>
    <m/>
    <n v="2043016.304024403"/>
    <n v="0"/>
    <m/>
    <n v="72"/>
    <n v="0"/>
    <m/>
    <n v="6161"/>
    <n v="25"/>
    <n v="6136"/>
    <n v="1.9946808510638236E-2"/>
    <n v="6104"/>
    <n v="32"/>
    <n v="0.99074825515338416"/>
    <n v="0.95"/>
    <n v="0.99074825515338416"/>
    <n v="0.99478487614080835"/>
    <n v="0.99594221717253695"/>
    <n v="-1.2306717518185684E-3"/>
    <n v="1374396"/>
    <n v="-1.6626670501719287E-2"/>
    <n v="52218.693009118542"/>
    <n v="-1.6626670501719398E-2"/>
    <n v="223.98891786179922"/>
    <n v="48.188608876504297"/>
    <n v="-3.8898956754493841E-2"/>
    <n v="180"/>
    <n v="26.71429695458248"/>
    <n v="-6.2607713094178341E-2"/>
    <n v="0.14841276085879154"/>
    <n v="-6.2607713094178341E-2"/>
    <n v="24681638.006381456"/>
    <n v="17.958170721088724"/>
    <n v="-2.4044753652198603E-2"/>
    <n v="1335938.9240092663"/>
    <n v="0.19768659355316365"/>
    <n v="1713041.2990189409"/>
    <n v="3.757462643925482E-2"/>
    <m/>
    <m/>
    <m/>
    <m/>
    <n v="26.32"/>
    <n v="101.367"/>
    <n v="66.611000000000004"/>
    <n v="30"/>
    <n v="588"/>
    <m/>
    <m/>
    <m/>
    <m/>
    <m/>
    <m/>
    <m/>
    <m/>
    <m/>
    <m/>
    <n v="2337.408163265306"/>
    <n v="10.435374149659864"/>
    <n v="13558.613750036993"/>
    <n v="45813.2"/>
    <n v="243487.90046446532"/>
    <n v="9114.5165032201312"/>
    <n v="328"/>
    <n v="4190.2317073170734"/>
    <m/>
  </r>
  <r>
    <x v="6"/>
    <x v="3"/>
    <x v="75"/>
    <s v="TBA - Trenes de Buenos Aires S.A."/>
    <s v="Mitre"/>
    <s v="TODOS"/>
    <s v="Eléctrico/Diésel"/>
    <n v="191671.38269582158"/>
    <n v="0"/>
    <m/>
    <n v="191671.38269582158"/>
    <n v="4.1308089500862177E-3"/>
    <n v="191671.38269582158"/>
    <n v="878438.38135985867"/>
    <n v="0"/>
    <m/>
    <n v="878438.38135985867"/>
    <n v="7.9517001870896831E-3"/>
    <n v="28.180321541387059"/>
    <n v="-1.6767162150624904E-3"/>
    <m/>
    <m/>
    <n v="4.6481714887397647"/>
    <n v="0"/>
    <m/>
    <n v="1942463.6762839581"/>
    <n v="0"/>
    <m/>
    <n v="72"/>
    <n v="0"/>
    <m/>
    <n v="5842"/>
    <n v="8"/>
    <n v="5834"/>
    <n v="4.1308089500859957E-3"/>
    <n v="5783"/>
    <n v="51"/>
    <n v="0.98990071893187259"/>
    <n v="0.95"/>
    <n v="0.98990071893187259"/>
    <n v="0.99125814192663697"/>
    <n v="0.99863060595686404"/>
    <n v="-3.5969196204566067E-3"/>
    <n v="1288348"/>
    <n v="-2.2983267041038036E-2"/>
    <n v="52159.838056680164"/>
    <n v="-2.2983267041038036E-2"/>
    <n v="220.8344189235516"/>
    <n v="47.509955142258598"/>
    <n v="-3.0071197806247785E-2"/>
    <n v="180"/>
    <n v="26.083965077043572"/>
    <n v="-6.0847688002376943E-2"/>
    <n v="0.14491091709468651"/>
    <n v="-6.0847688002377165E-2"/>
    <n v="22913156.061725236"/>
    <n v="17.78491219897515"/>
    <n v="-3.1111609782018435E-2"/>
    <n v="1322846.9170011447"/>
    <n v="0.19421757748192148"/>
    <n v="1598878.2629110957"/>
    <n v="3.4001474807361966E-2"/>
    <m/>
    <m/>
    <m/>
    <m/>
    <n v="24.7"/>
    <n v="101.367"/>
    <n v="66.611000000000004"/>
    <n v="30"/>
    <n v="588"/>
    <m/>
    <m/>
    <m/>
    <m/>
    <m/>
    <m/>
    <m/>
    <m/>
    <m/>
    <m/>
    <n v="2191.0680272108843"/>
    <n v="9.9217687074829932"/>
    <n v="12709.73788313751"/>
    <n v="42944.933333333334"/>
    <n v="226041.57232358889"/>
    <n v="8665.9206779312663"/>
    <n v="328"/>
    <n v="3927.8902439024391"/>
    <m/>
  </r>
  <r>
    <x v="6"/>
    <x v="4"/>
    <x v="76"/>
    <s v="TBA - Trenes de Buenos Aires S.A."/>
    <s v="Mitre"/>
    <s v="TODOS"/>
    <s v="Eléctrico/Diésel"/>
    <n v="194496.84359946242"/>
    <n v="0"/>
    <m/>
    <n v="194496.84359946242"/>
    <n v="1.0928961748633892E-2"/>
    <n v="194496.84359946242"/>
    <n v="891387.59301514621"/>
    <n v="0"/>
    <m/>
    <n v="891387.59301514621"/>
    <n v="1.4775721131723873E-2"/>
    <n v="28.766595213025099"/>
    <n v="1.8575105388975777E-2"/>
    <m/>
    <m/>
    <n v="4.6481714887397656"/>
    <n v="0"/>
    <m/>
    <n v="1971097.8682895156"/>
    <n v="0"/>
    <m/>
    <n v="72"/>
    <n v="0"/>
    <m/>
    <n v="5936"/>
    <n v="16"/>
    <n v="5920"/>
    <n v="1.0928961748633892E-2"/>
    <n v="5889"/>
    <n v="31"/>
    <n v="0.99208221024258758"/>
    <n v="0.95"/>
    <n v="0.99208221024258758"/>
    <n v="0.99476351351351355"/>
    <n v="0.99730458221024254"/>
    <n v="-4.5725203583812934E-4"/>
    <n v="1355453"/>
    <n v="2.1870690834346895E-3"/>
    <n v="53238.531029065198"/>
    <n v="2.1870690834346895E-3"/>
    <n v="228.96165540540539"/>
    <n v="49.258435485882337"/>
    <n v="-1.1773938772271619E-2"/>
    <n v="180"/>
    <n v="26.938971396695628"/>
    <n v="-3.8205086320970416E-2"/>
    <n v="0.14966095220386461"/>
    <n v="-3.8205086320970305E-2"/>
    <n v="24013064.871604387"/>
    <n v="17.71589636203128"/>
    <n v="-2.6123807402461896E-2"/>
    <n v="1357420.9686309597"/>
    <n v="0.19274576078343286"/>
    <n v="1679090.5939564402"/>
    <n v="2.3854991046874309E-2"/>
    <m/>
    <m/>
    <m/>
    <m/>
    <n v="25.46"/>
    <n v="101.367"/>
    <n v="66.611000000000004"/>
    <n v="30"/>
    <n v="588"/>
    <m/>
    <m/>
    <m/>
    <m/>
    <m/>
    <m/>
    <m/>
    <m/>
    <m/>
    <m/>
    <n v="2305.1921768707484"/>
    <n v="10.068027210884354"/>
    <n v="13371.73833693411"/>
    <n v="45181.76666666667"/>
    <n v="236892.33055732521"/>
    <n v="8793.6665089737908"/>
    <n v="328"/>
    <n v="4132.4786585365855"/>
    <m/>
  </r>
  <r>
    <x v="6"/>
    <x v="5"/>
    <x v="77"/>
    <s v="TBA - Trenes de Buenos Aires S.A."/>
    <s v="Mitre"/>
    <s v="TODOS"/>
    <s v="Eléctrico/Diésel"/>
    <n v="190554.3400129868"/>
    <n v="0"/>
    <m/>
    <n v="190554.3400129868"/>
    <n v="-1.7238407171193959E-4"/>
    <n v="190554.3400129868"/>
    <n v="873318.92558916355"/>
    <n v="0"/>
    <m/>
    <n v="873318.92558916355"/>
    <n v="3.6321327722730334E-3"/>
    <n v="28.234981062689567"/>
    <n v="1.5972638581882581E-3"/>
    <m/>
    <m/>
    <n v="4.6481714887397647"/>
    <n v="0"/>
    <m/>
    <n v="1931143.1817701331"/>
    <n v="0"/>
    <m/>
    <n v="72"/>
    <n v="0"/>
    <m/>
    <n v="5804"/>
    <n v="4"/>
    <n v="5800"/>
    <n v="-1.7238407171182857E-4"/>
    <n v="5771"/>
    <n v="29"/>
    <n v="0.99431426602343209"/>
    <n v="0.95"/>
    <n v="0.99431426602343209"/>
    <n v="0.995"/>
    <n v="0.99931082012405237"/>
    <n v="2.6046552023621938E-3"/>
    <n v="1271437"/>
    <n v="-1.5399710219673901E-2"/>
    <n v="48565.20244461421"/>
    <n v="-1.5399710219673901E-2"/>
    <n v="219.21327586206897"/>
    <n v="47.161185079576995"/>
    <n v="-1.833574434051255E-2"/>
    <n v="180.00000000000003"/>
    <n v="25.647871090827302"/>
    <n v="-4.762109452300467E-2"/>
    <n v="0.14248817272681832"/>
    <n v="-4.7621094523004781E-2"/>
    <n v="22398771.224690668"/>
    <n v="17.616894289446247"/>
    <n v="-2.9212075161528905E-2"/>
    <n v="1333772.6553242835"/>
    <n v="0.19087520663893431"/>
    <n v="1571373.1805430304"/>
    <n v="2.6957743483549134E-2"/>
    <m/>
    <m/>
    <m/>
    <m/>
    <n v="26.18"/>
    <n v="101.367"/>
    <n v="66.611000000000004"/>
    <n v="30"/>
    <n v="588"/>
    <m/>
    <m/>
    <m/>
    <m/>
    <m/>
    <m/>
    <m/>
    <m/>
    <m/>
    <m/>
    <n v="2162.3078231292516"/>
    <n v="9.8639455782312933"/>
    <n v="12542.908441603282"/>
    <n v="42381.23333333333"/>
    <n v="220967.09209792799"/>
    <n v="8615.4165121702681"/>
    <n v="328"/>
    <n v="3876.3323170731705"/>
    <m/>
  </r>
  <r>
    <x v="6"/>
    <x v="6"/>
    <x v="78"/>
    <s v="TBA - Trenes de Buenos Aires S.A."/>
    <s v="Mitre"/>
    <s v="TODOS"/>
    <s v="Eléctrico/Diésel"/>
    <n v="209281.23204874588"/>
    <n v="0"/>
    <m/>
    <n v="209281.23204874588"/>
    <n v="4.9423393739703725E-2"/>
    <n v="209281.23204874588"/>
    <n v="958236.12644194439"/>
    <n v="0"/>
    <m/>
    <n v="958236.12644194439"/>
    <n v="5.2418321751054542E-2"/>
    <n v="28.180321541387059"/>
    <n v="3.082368355588061E-3"/>
    <m/>
    <m/>
    <n v="4.6445066084141375"/>
    <n v="0"/>
    <m/>
    <n v="2119133.4421407105"/>
    <n v="0"/>
    <m/>
    <n v="72"/>
    <n v="0"/>
    <m/>
    <n v="6428"/>
    <n v="58"/>
    <n v="6370"/>
    <n v="4.9423393739703503E-2"/>
    <n v="6302"/>
    <n v="68"/>
    <n v="0.98039825762289978"/>
    <n v="0.95"/>
    <n v="0.98039825762289978"/>
    <n v="0.98932496075353216"/>
    <n v="0.99097697573117616"/>
    <n v="-4.6075730525542147E-3"/>
    <n v="1294210"/>
    <n v="-5.9748585311064417E-2"/>
    <n v="48040.46028210839"/>
    <n v="-5.9748585311064528E-2"/>
    <n v="203.17268445839875"/>
    <n v="43.744729330414685"/>
    <n v="-0.10615141253178317"/>
    <n v="180"/>
    <n v="23.962703727189712"/>
    <n v="-0.13161506547256441"/>
    <n v="0.13312613181772062"/>
    <n v="-0.13161506547256419"/>
    <n v="22961928.398618214"/>
    <n v="17.7420421713773"/>
    <n v="-2.8021440699867228E-2"/>
    <n v="1293293.4103071899"/>
    <n v="0.19608096126227559"/>
    <n v="1609876.0417866297"/>
    <n v="7.8033598248954089E-2"/>
    <m/>
    <m/>
    <m/>
    <m/>
    <n v="26.939999999999998"/>
    <n v="101.367"/>
    <n v="66.611000000000004"/>
    <n v="30"/>
    <n v="588"/>
    <m/>
    <m/>
    <m/>
    <m/>
    <m/>
    <m/>
    <m/>
    <m/>
    <m/>
    <m/>
    <n v="2201.0374149659865"/>
    <n v="10.833333333333334"/>
    <n v="12767.567354267167"/>
    <n v="43140.333333333336"/>
    <n v="226522.71842530818"/>
    <n v="9453.1368832257467"/>
    <n v="328"/>
    <n v="3945.7621951219512"/>
    <m/>
  </r>
  <r>
    <x v="6"/>
    <x v="7"/>
    <x v="79"/>
    <s v="TBA - Trenes de Buenos Aires S.A."/>
    <s v="Mitre"/>
    <s v="TODOS"/>
    <s v="Eléctrico/Diésel"/>
    <n v="214209.36153184035"/>
    <n v="0"/>
    <m/>
    <n v="214209.36153184035"/>
    <n v="8.8480801335559356E-2"/>
    <n v="214209.36153184035"/>
    <n v="978009.43524863711"/>
    <n v="0"/>
    <m/>
    <n v="978009.43524863711"/>
    <n v="8.8480801335559134E-2"/>
    <n v="30.036112900944509"/>
    <n v="7.2497337454239918E-2"/>
    <m/>
    <m/>
    <n v="4.6335119674372551"/>
    <n v="0"/>
    <m/>
    <n v="2163524.2717566933"/>
    <n v="0"/>
    <m/>
    <n v="72"/>
    <n v="0"/>
    <m/>
    <n v="6565"/>
    <n v="45"/>
    <n v="6520"/>
    <n v="8.8480801335559356E-2"/>
    <n v="6361"/>
    <n v="159"/>
    <n v="0.96892612338156892"/>
    <n v="0.95"/>
    <n v="0.96892612338156892"/>
    <n v="0.97561349693251531"/>
    <n v="0.99314546839299311"/>
    <n v="-1.8817184918440755E-2"/>
    <n v="1327302"/>
    <n v="-6.3237876384003466E-2"/>
    <n v="50893.481595092024"/>
    <n v="-6.3237876384003355E-2"/>
    <n v="203.57392638036811"/>
    <n v="43.935124763034253"/>
    <n v="-0.13938571772088648"/>
    <n v="180"/>
    <n v="23.766831997911023"/>
    <n v="-0.16994253844854124"/>
    <n v="0.13203795554395012"/>
    <n v="-0.16994253844854146"/>
    <n v="23244185.939926196"/>
    <n v="17.512356600024859"/>
    <n v="-3.5505825730352769E-2"/>
    <n v="1319653.147662156"/>
    <n v="0.1979757356359152"/>
    <n v="1654939.9550304147"/>
    <n v="0.10433629357257382"/>
    <m/>
    <m/>
    <m/>
    <m/>
    <n v="26.080000000000002"/>
    <n v="101.367"/>
    <n v="66.611000000000004"/>
    <n v="30"/>
    <n v="588"/>
    <m/>
    <m/>
    <m/>
    <m/>
    <m/>
    <m/>
    <m/>
    <m/>
    <m/>
    <m/>
    <n v="2257.3163265306121"/>
    <n v="11.088435374149659"/>
    <n v="13094.024682589008"/>
    <n v="44243.4"/>
    <n v="229307.22957102602"/>
    <n v="9648.2034118464308"/>
    <n v="328"/>
    <n v="4046.6524390243903"/>
    <m/>
  </r>
  <r>
    <x v="6"/>
    <x v="8"/>
    <x v="80"/>
    <s v="TBA - Trenes de Buenos Aires S.A."/>
    <s v="Mitre"/>
    <s v="TODOS"/>
    <s v="Eléctrico/Diésel"/>
    <n v="214143.65313873242"/>
    <n v="0"/>
    <m/>
    <n v="214143.65313873242"/>
    <n v="9.2890677397719834E-2"/>
    <n v="214143.65313873242"/>
    <n v="977709.43235438911"/>
    <n v="0"/>
    <m/>
    <n v="977709.43235438911"/>
    <n v="9.2890677397719834E-2"/>
    <n v="30.042968207320332"/>
    <n v="7.2461431308753488E-2"/>
    <m/>
    <m/>
    <n v="4.6335119674372551"/>
    <n v="0"/>
    <m/>
    <n v="2162860.6140046208"/>
    <n v="0"/>
    <m/>
    <n v="72"/>
    <n v="0"/>
    <m/>
    <n v="6526"/>
    <n v="8"/>
    <n v="6518"/>
    <n v="9.2890677397719612E-2"/>
    <n v="6484"/>
    <n v="34"/>
    <n v="0.99356420471958318"/>
    <n v="0.95"/>
    <n v="0.99356420471958318"/>
    <n v="0.99478367597422523"/>
    <n v="0.99877413423230155"/>
    <n v="1.8388793499288791E-3"/>
    <n v="1367962"/>
    <n v="-3.1773983723725197E-2"/>
    <n v="51504.593373493975"/>
    <n v="-3.1773983723725197E-2"/>
    <n v="209.87450138079166"/>
    <n v="45.294908668784757"/>
    <n v="-0.11406873871253409"/>
    <n v="180"/>
    <n v="24.631927059389636"/>
    <n v="-0.1444788752510795"/>
    <n v="0.13684403921883131"/>
    <n v="-0.1444788752510795"/>
    <n v="24082867.423030559"/>
    <n v="17.604924276427678"/>
    <n v="-3.4325616294826666E-2"/>
    <n v="1350529.2956303065"/>
    <n v="0.1973574713577293"/>
    <n v="1704322.8475745099"/>
    <n v="9.443402266955922E-2"/>
    <m/>
    <m/>
    <m/>
    <m/>
    <n v="26.56"/>
    <n v="101.367"/>
    <n v="66.611000000000004"/>
    <n v="30"/>
    <n v="588"/>
    <m/>
    <m/>
    <m/>
    <m/>
    <m/>
    <m/>
    <m/>
    <m/>
    <m/>
    <m/>
    <n v="2326.4659863945576"/>
    <n v="11.085034013605442"/>
    <n v="13495.141416831908"/>
    <n v="45598.73333333333"/>
    <n v="237580.94274300867"/>
    <n v="9645.2438402477037"/>
    <n v="328"/>
    <n v="4170.6158536585363"/>
    <m/>
  </r>
  <r>
    <x v="6"/>
    <x v="9"/>
    <x v="81"/>
    <s v="TBA - Trenes de Buenos Aires S.A."/>
    <s v="Mitre"/>
    <s v="TODOS"/>
    <s v="Eléctrico/Diésel"/>
    <n v="213913.67376285468"/>
    <n v="0"/>
    <m/>
    <n v="213913.67376285468"/>
    <n v="7.69103539530267E-2"/>
    <n v="213913.67376285468"/>
    <n v="976659.42222452094"/>
    <n v="0"/>
    <m/>
    <n v="976659.42222452094"/>
    <n v="7.6910353953026922E-2"/>
    <n v="29.976633087645958"/>
    <n v="6.9813505896544781E-2"/>
    <m/>
    <m/>
    <n v="4.6335119674372551"/>
    <n v="0"/>
    <m/>
    <n v="2160537.8118723668"/>
    <n v="0"/>
    <m/>
    <n v="72"/>
    <n v="0"/>
    <m/>
    <n v="6522"/>
    <n v="11"/>
    <n v="6511"/>
    <n v="7.69103539530267E-2"/>
    <n v="6476"/>
    <n v="35"/>
    <n v="0.99294694878871514"/>
    <n v="0.95"/>
    <n v="0.99294694878871514"/>
    <n v="0.99462448164644446"/>
    <n v="0.99831340079730146"/>
    <n v="-1.4115549594149179E-3"/>
    <n v="1458498"/>
    <n v="5.8828884499519951E-3"/>
    <n v="54625.393258426964"/>
    <n v="5.8828884499519951E-3"/>
    <n v="224.00522193211489"/>
    <n v="48.344586893558784"/>
    <n v="-6.5954854312945677E-2"/>
    <n v="180"/>
    <n v="25.981445485695343"/>
    <n v="-0.10073127813108995"/>
    <n v="0.14434136380941856"/>
    <n v="-0.10073127813109006"/>
    <n v="25375023.5366171"/>
    <n v="17.39805165081961"/>
    <n v="-3.7232058834333559E-2"/>
    <n v="1359207.3430343273"/>
    <n v="0.19871652420819297"/>
    <n v="1820202.2680659315"/>
    <n v="6.9329760243642236E-2"/>
    <m/>
    <m/>
    <m/>
    <m/>
    <n v="26.7"/>
    <n v="101.367"/>
    <n v="66.611000000000004"/>
    <n v="30"/>
    <n v="588"/>
    <m/>
    <m/>
    <m/>
    <m/>
    <m/>
    <m/>
    <m/>
    <m/>
    <m/>
    <m/>
    <n v="2480.4387755102039"/>
    <n v="11.07312925170068"/>
    <n v="14388.292047707833"/>
    <n v="48616.6"/>
    <n v="250328.24821309795"/>
    <n v="9634.8853396521645"/>
    <n v="328"/>
    <n v="4446.6402439024387"/>
    <m/>
  </r>
  <r>
    <x v="6"/>
    <x v="10"/>
    <x v="82"/>
    <s v="TBA - Trenes de Buenos Aires S.A."/>
    <s v="Mitre"/>
    <s v="TODOS"/>
    <s v="Eléctrico/Diésel"/>
    <n v="214110.79894217846"/>
    <n v="0"/>
    <m/>
    <n v="214110.79894217846"/>
    <n v="0.10852185745875143"/>
    <n v="214110.79894217846"/>
    <n v="977559.43090726493"/>
    <n v="0"/>
    <m/>
    <n v="977559.43090726493"/>
    <n v="0.10746833036819559"/>
    <n v="30.138622369599723"/>
    <n v="5.3991136419957675E-2"/>
    <m/>
    <m/>
    <n v="4.6335119674372551"/>
    <n v="0"/>
    <m/>
    <n v="2162528.7851285846"/>
    <n v="0"/>
    <m/>
    <n v="72"/>
    <n v="0"/>
    <m/>
    <n v="6524"/>
    <n v="7"/>
    <n v="6517"/>
    <n v="0.10852185745875143"/>
    <n v="6507"/>
    <n v="10"/>
    <n v="0.9973942366646229"/>
    <n v="0.95"/>
    <n v="0.9973942366646229"/>
    <n v="0.99846555163418749"/>
    <n v="0.99892703862660948"/>
    <n v="1.3611357996226037E-3"/>
    <n v="1431122"/>
    <n v="2.5421992172777852E-2"/>
    <n v="55170.470316114115"/>
    <n v="2.5421992172777852E-2"/>
    <n v="219.59828141783029"/>
    <n v="47.393485321952824"/>
    <n v="-7.4232913239026921E-2"/>
    <n v="180"/>
    <n v="25.667678598156357"/>
    <n v="-9.9593173770802679E-2"/>
    <n v="0.14259821443420198"/>
    <n v="-9.9593173770802679E-2"/>
    <n v="25091681.283124313"/>
    <n v="17.532873705473268"/>
    <n v="-2.7549582408256668E-2"/>
    <n v="1378397.7222980855"/>
    <n v="0.19780042270432774"/>
    <n v="1783997.4496427856"/>
    <n v="7.4392030197939552E-2"/>
    <m/>
    <m/>
    <m/>
    <m/>
    <n v="25.939999999999998"/>
    <n v="101.367"/>
    <n v="66.611000000000004"/>
    <n v="30"/>
    <n v="588"/>
    <m/>
    <m/>
    <m/>
    <m/>
    <m/>
    <m/>
    <m/>
    <m/>
    <m/>
    <m/>
    <n v="2433.8809523809523"/>
    <n v="11.083333333333334"/>
    <n v="14118.223879566327"/>
    <n v="47704.066666666666"/>
    <n v="247533.03622603323"/>
    <n v="9643.7640544483402"/>
    <n v="328"/>
    <n v="4363.1768292682927"/>
    <m/>
  </r>
  <r>
    <x v="6"/>
    <x v="11"/>
    <x v="83"/>
    <s v="TBA - Trenes de Buenos Aires S.A."/>
    <s v="Mitre"/>
    <s v="TODOS"/>
    <s v="Eléctrico/Diésel"/>
    <n v="216542.00948717177"/>
    <n v="0"/>
    <m/>
    <n v="216542.00948717177"/>
    <n v="0.13696739692944626"/>
    <n v="216542.00948717177"/>
    <n v="988659.53799444297"/>
    <n v="0"/>
    <m/>
    <n v="988659.53799444297"/>
    <n v="0.13265743965383447"/>
    <n v="29.982968207320329"/>
    <n v="4.2952467929360472E-2"/>
    <m/>
    <m/>
    <n v="4.6335119674372551"/>
    <n v="0"/>
    <m/>
    <n v="2187084.1219552709"/>
    <n v="0"/>
    <m/>
    <n v="72"/>
    <n v="0"/>
    <m/>
    <n v="6610"/>
    <n v="19"/>
    <n v="6591"/>
    <n v="0.13696739692944626"/>
    <n v="6538"/>
    <n v="53"/>
    <n v="0.98910741301059002"/>
    <n v="0.95"/>
    <n v="0.98910741301059002"/>
    <n v="0.99195873160370207"/>
    <n v="0.997125567322239"/>
    <n v="3.0324031234363336E-3"/>
    <n v="1452500"/>
    <n v="5.8010285098262004E-2"/>
    <n v="57914.673046251999"/>
    <n v="5.8010285098262004E-2"/>
    <n v="220.37627067212867"/>
    <n v="47.56139019837611"/>
    <n v="-6.650126943834489E-2"/>
    <n v="180"/>
    <n v="25.827716212057858"/>
    <n v="-9.9541197288328997E-2"/>
    <n v="0.14348731228921033"/>
    <n v="-9.9541197288329109E-2"/>
    <n v="25534817.977664705"/>
    <n v="17.579909106825959"/>
    <n v="-3.6009974233440656E-2"/>
    <n v="1356141.302988417"/>
    <n v="0.19620328450790725"/>
    <n v="1807048.9366341394"/>
    <n v="8.10683157657415E-2"/>
    <m/>
    <m/>
    <m/>
    <m/>
    <n v="25.08"/>
    <n v="101.367"/>
    <n v="66.611000000000004"/>
    <n v="30"/>
    <n v="588"/>
    <m/>
    <m/>
    <m/>
    <m/>
    <m/>
    <m/>
    <m/>
    <m/>
    <m/>
    <m/>
    <n v="2470.2380952380954"/>
    <n v="11.209183673469388"/>
    <n v="14329.120917063738"/>
    <n v="48416.666666666664"/>
    <n v="251904.64330269914"/>
    <n v="9753.2682036012011"/>
    <n v="328"/>
    <n v="4428.3536585365855"/>
    <m/>
  </r>
  <r>
    <x v="7"/>
    <x v="0"/>
    <x v="84"/>
    <s v="TBA - Trenes de Buenos Aires S.A."/>
    <s v="Mitre"/>
    <s v="TODOS"/>
    <s v="Eléctrico/Diésel"/>
    <n v="214505.04930082601"/>
    <n v="0"/>
    <m/>
    <n v="214505.04930082601"/>
    <n v="9.3634840871021696E-2"/>
    <n v="214505.04930082601"/>
    <n v="979359.44827275339"/>
    <n v="0"/>
    <m/>
    <n v="979359.44827275339"/>
    <n v="8.948914641047323E-2"/>
    <n v="29.919984284389681"/>
    <n v="3.0756015382956248E-2"/>
    <m/>
    <m/>
    <n v="4.6335119674372551"/>
    <n v="0"/>
    <m/>
    <n v="2166510.7316410197"/>
    <n v="0"/>
    <m/>
    <n v="72"/>
    <n v="0"/>
    <m/>
    <n v="6563"/>
    <n v="34"/>
    <n v="6529"/>
    <n v="9.3634840871021696E-2"/>
    <n v="6458"/>
    <n v="71"/>
    <n v="0.98400121895474635"/>
    <n v="0.95"/>
    <n v="0.98400121895474635"/>
    <n v="0.98912544034308469"/>
    <n v="0.99481944232820352"/>
    <n v="-7.8832528816842329E-3"/>
    <n v="1282555"/>
    <n v="4.2415150124732737E-3"/>
    <n v="49215.464313123564"/>
    <n v="2.8904391820147035E-2"/>
    <n v="196.43973043345076"/>
    <n v="42.395429603713623"/>
    <n v="-7.8834451713889142E-2"/>
    <n v="179.99999999999997"/>
    <n v="23.381944412649929"/>
    <n v="-9.8153277702100583E-2"/>
    <n v="0.12989969118138853"/>
    <n v="-9.8153277702100472E-2"/>
    <n v="22899328.179517023"/>
    <n v="17.854460962311187"/>
    <n v="-2.1597692406474911E-2"/>
    <n v="1316556.2123695002"/>
    <n v="0.19935963234011633"/>
    <n v="1601911.4846140712"/>
    <n v="6.9175050977733646E-2"/>
    <n v="641271.05000000005"/>
    <n v="0.49999497097590362"/>
    <n v="3.3245731201579552E-2"/>
    <n v="0.50019504899550182"/>
    <n v="26.06"/>
    <n v="101.367"/>
    <n v="66.611000000000004"/>
    <n v="30"/>
    <n v="657"/>
    <n v="6326.2309232787793"/>
    <n v="6328.7624282500792"/>
    <n v="98.218877316587538"/>
    <n v="98.258180588823066"/>
    <n v="0.65478619839832786"/>
    <n v="0.655048217685402"/>
    <n v="2.8003924175103258E-2"/>
    <n v="2.8015130227194134E-2"/>
    <n v="976.05943683409441"/>
    <n v="976.4500168408307"/>
    <n v="1952.1385083713851"/>
    <n v="9.9375951293759517"/>
    <n v="12652.589106908559"/>
    <n v="42751.833333333336"/>
    <n v="225905.15828146262"/>
    <n v="9661.521484040697"/>
    <n v="328"/>
    <n v="3910.2286585365855"/>
    <m/>
  </r>
  <r>
    <x v="7"/>
    <x v="1"/>
    <x v="85"/>
    <s v="TBA - Trenes de Buenos Aires S.A."/>
    <s v="Mitre"/>
    <s v="TODOS"/>
    <s v="Eléctrico/Diésel"/>
    <n v="206488.62534165898"/>
    <n v="0"/>
    <m/>
    <n v="206488.62534165898"/>
    <n v="0.13858695652173902"/>
    <n v="206488.62534165898"/>
    <n v="942759.09517449141"/>
    <n v="0"/>
    <m/>
    <n v="942759.09517449141"/>
    <n v="0.13427085990328691"/>
    <n v="30.112968207320332"/>
    <n v="2.9788989053631809E-2"/>
    <m/>
    <m/>
    <n v="4.633511967437256"/>
    <n v="0"/>
    <m/>
    <n v="2085544.4858881624"/>
    <n v="0"/>
    <m/>
    <n v="72"/>
    <n v="0"/>
    <m/>
    <n v="6289"/>
    <n v="4"/>
    <n v="6285"/>
    <n v="0.13858695652173902"/>
    <n v="6277"/>
    <n v="8"/>
    <n v="0.99809190650341861"/>
    <n v="0.95"/>
    <n v="0.99809190650341861"/>
    <n v="0.99872712808273667"/>
    <n v="0.99936396883447287"/>
    <n v="5.8335608496089542E-3"/>
    <n v="1269759"/>
    <n v="9.042638611340359E-2"/>
    <n v="50148.459715639809"/>
    <n v="5.7696368204786186E-2"/>
    <n v="202.03007159904536"/>
    <n v="43.601931541095368"/>
    <n v="-3.9268564735933431E-2"/>
    <n v="180"/>
    <n v="23.970229264759169"/>
    <n v="-6.1617743307316508E-2"/>
    <n v="0.13316794035977317"/>
    <n v="-6.1617743307316508E-2"/>
    <n v="22598151.652769469"/>
    <n v="17.797197462486558"/>
    <n v="-2.3886744881004507E-2"/>
    <n v="1374418.3254552439"/>
    <n v="0.19613603648568301"/>
    <n v="1579569.5013480789"/>
    <n v="6.1498293531067401E-2"/>
    <n v="631935.80000000005"/>
    <n v="0.49768168605223517"/>
    <n v="3.3169081923204682E-2"/>
    <n v="0.49832951442098244"/>
    <n v="25.32"/>
    <n v="101.367"/>
    <n v="66.611000000000004"/>
    <n v="30"/>
    <n v="657"/>
    <n v="6234.137342527647"/>
    <n v="6242.25227047927"/>
    <n v="100.54666666666668"/>
    <n v="100.67754747838859"/>
    <n v="0.67030464435141579"/>
    <n v="0.6711771746784978"/>
    <n v="2.7964048109330859E-2"/>
    <n v="2.8000448692631279E-2"/>
    <n v="961.85053272450534"/>
    <n v="963.10256606038377"/>
    <n v="1932.6621004566209"/>
    <n v="9.5662100456620998"/>
    <n v="12526.35473082956"/>
    <n v="42325.3"/>
    <n v="222934.0086297263"/>
    <n v="9300.4537489961367"/>
    <n v="328"/>
    <n v="3871.2164634146343"/>
    <m/>
  </r>
  <r>
    <x v="7"/>
    <x v="2"/>
    <x v="86"/>
    <s v="TBA - Trenes de Buenos Aires S.A."/>
    <s v="Mitre"/>
    <s v="TODOS"/>
    <s v="Eléctrico/Diésel"/>
    <n v="220681.63825297111"/>
    <n v="0"/>
    <m/>
    <n v="220681.63825297111"/>
    <n v="9.4687092568448428E-2"/>
    <n v="220681.63825297111"/>
    <n v="1007559.7203320699"/>
    <n v="0"/>
    <m/>
    <n v="1007559.7203320699"/>
    <n v="9.0537409286521875E-2"/>
    <n v="29.864750986154551"/>
    <n v="2.994915953674937E-2"/>
    <m/>
    <m/>
    <n v="4.6335119674372551"/>
    <n v="0"/>
    <m/>
    <n v="2228894.5603358448"/>
    <n v="0"/>
    <m/>
    <n v="72"/>
    <n v="0"/>
    <m/>
    <n v="6763"/>
    <n v="46"/>
    <n v="6717"/>
    <n v="9.4687092568448428E-2"/>
    <n v="6697"/>
    <n v="20"/>
    <n v="0.99024101730001479"/>
    <n v="0.95"/>
    <n v="0.99024101730001479"/>
    <n v="0.99702248027393181"/>
    <n v="0.99319828478485883"/>
    <n v="2.2493346921437229E-3"/>
    <n v="1457331"/>
    <n v="6.0342870613709687E-2"/>
    <n v="53343.008784773061"/>
    <n v="2.1530906096370206E-2"/>
    <n v="216.96158999553373"/>
    <n v="46.824437169962209"/>
    <n v="-2.8309007841212597E-2"/>
    <n v="180"/>
    <n v="25.204041734315815"/>
    <n v="-5.6533594083882477E-2"/>
    <n v="0.14002245407953232"/>
    <n v="-5.6533594083882366E-2"/>
    <n v="25394577.241065063"/>
    <n v="17.42540112099795"/>
    <n v="-2.9667253328042431E-2"/>
    <n v="1417538.811079737"/>
    <n v="0.19393940870515614"/>
    <n v="1807967.0631943003"/>
    <n v="5.0395874357649487E-2"/>
    <n v="704915.15"/>
    <n v="0.48370284444645728"/>
    <n v="3.231278064800186E-2"/>
    <n v="0.48413856915870013"/>
    <n v="27.32"/>
    <n v="101.367"/>
    <n v="66.611000000000004"/>
    <n v="30"/>
    <n v="657"/>
    <n v="6954.0891019759883"/>
    <n v="6960.3534200540371"/>
    <n v="104.94493821646569"/>
    <n v="105.03947374283423"/>
    <n v="0.69962617180416387"/>
    <n v="0.7002564025664737"/>
    <n v="2.7758491244347074E-2"/>
    <n v="2.7783496391099064E-2"/>
    <n v="1072.9302130898022"/>
    <n v="1073.8967201379264"/>
    <n v="2218.1598173515981"/>
    <n v="10.223744292237443"/>
    <n v="14376.77942525674"/>
    <n v="48577.7"/>
    <n v="250521.14831320904"/>
    <n v="9939.7212143209308"/>
    <n v="328"/>
    <n v="4443.082317073171"/>
    <m/>
  </r>
  <r>
    <x v="7"/>
    <x v="3"/>
    <x v="87"/>
    <s v="TBA - Trenes de Buenos Aires S.A."/>
    <s v="Mitre"/>
    <s v="TODOS"/>
    <s v="Eléctrico/Diésel"/>
    <n v="204747.35292429893"/>
    <n v="0"/>
    <m/>
    <n v="204747.35292429893"/>
    <n v="6.822077476859767E-2"/>
    <n v="204747.35292429893"/>
    <n v="934809.01847691822"/>
    <n v="0"/>
    <m/>
    <n v="934809.01847691822"/>
    <n v="6.4171418637008371E-2"/>
    <n v="30.0789896434128"/>
    <n v="6.7375672035440148E-2"/>
    <m/>
    <m/>
    <n v="4.6335119674372551"/>
    <n v="0"/>
    <m/>
    <n v="2067957.5554582381"/>
    <n v="0"/>
    <m/>
    <n v="72"/>
    <n v="0"/>
    <m/>
    <n v="6238"/>
    <n v="6"/>
    <n v="6232"/>
    <n v="6.8220774768597892E-2"/>
    <n v="6226"/>
    <n v="6"/>
    <n v="0.99807630650849632"/>
    <n v="0.95"/>
    <n v="0.99807630650849632"/>
    <n v="0.99903722721437738"/>
    <n v="0.99903815325424816"/>
    <n v="7.8476886682825597E-3"/>
    <n v="1334677"/>
    <n v="3.596000459503168E-2"/>
    <n v="54521.119281045751"/>
    <n v="4.5270102675542656E-2"/>
    <n v="214.16511553273426"/>
    <n v="46.220904799170434"/>
    <n v="-2.7132215537319926E-2"/>
    <n v="180"/>
    <n v="24.887935560107756"/>
    <n v="-4.5853056213007948E-2"/>
    <n v="0.1382663086672653"/>
    <n v="-4.5853056213008059E-2"/>
    <n v="23265466.612861123"/>
    <n v="17.431533331930588"/>
    <n v="-1.9869587383452236E-2"/>
    <n v="1371087.3052994513"/>
    <n v="0.19780893986649761"/>
    <n v="1663789.4216595734"/>
    <n v="3.9342410665397086E-2"/>
    <n v="646625"/>
    <n v="0.48448051476124937"/>
    <n v="3.2440555215639301E-2"/>
    <n v="0.48511115926829812"/>
    <n v="24.48"/>
    <n v="101.367"/>
    <n v="66.611000000000004"/>
    <n v="30"/>
    <n v="657"/>
    <n v="6379.0484082590974"/>
    <n v="6387.3519658146561"/>
    <n v="103.75882541720154"/>
    <n v="103.89388747091373"/>
    <n v="0.69171882942843699"/>
    <n v="0.69261923443320017"/>
    <n v="2.7793338975739539E-2"/>
    <n v="2.7829517348292317E-2"/>
    <n v="984.20852359208527"/>
    <n v="985.48966015028066"/>
    <n v="2031.4718417047184"/>
    <n v="9.4855403348554042"/>
    <n v="13166.780115816784"/>
    <n v="44489.23333333333"/>
    <n v="229517.16646306118"/>
    <n v="9222.0251016299007"/>
    <n v="328"/>
    <n v="4069.1371951219512"/>
    <m/>
  </r>
  <r>
    <x v="7"/>
    <x v="4"/>
    <x v="88"/>
    <s v="TBA - Trenes de Buenos Aires S.A."/>
    <s v="Mitre"/>
    <s v="TODOS"/>
    <s v="Eléctrico/Diésel"/>
    <n v="215227.84162501321"/>
    <n v="0"/>
    <m/>
    <n v="215227.84162501321"/>
    <n v="0.10658783783783776"/>
    <n v="215227.84162501321"/>
    <n v="982659.48010948196"/>
    <n v="0"/>
    <m/>
    <n v="982659.48010948196"/>
    <n v="0.10239304182550457"/>
    <n v="30.007995002435919"/>
    <n v="4.3154213427688992E-2"/>
    <m/>
    <m/>
    <n v="4.6335119674372551"/>
    <n v="0"/>
    <m/>
    <n v="2173810.9669138188"/>
    <n v="0"/>
    <m/>
    <n v="72"/>
    <n v="0"/>
    <m/>
    <n v="6565"/>
    <n v="14"/>
    <n v="6551"/>
    <n v="0.10658783783783776"/>
    <n v="6422"/>
    <n v="129"/>
    <n v="0.9782178217821782"/>
    <n v="0.95"/>
    <n v="0.9782178217821782"/>
    <n v="0.98030834987024884"/>
    <n v="0.99786747905559792"/>
    <n v="-1.4531256370882484E-2"/>
    <n v="1342196"/>
    <n v="-9.7804940488530612E-3"/>
    <n v="51504.067536454342"/>
    <n v="-3.2579101246500208E-2"/>
    <n v="204.88413982598075"/>
    <n v="44.217893741472288"/>
    <n v="-0.10232849855441895"/>
    <n v="180"/>
    <n v="23.66455819273498"/>
    <n v="-0.12154930326561364"/>
    <n v="0.13146976773741656"/>
    <n v="-0.12154930326561364"/>
    <n v="23254202.450693537"/>
    <n v="17.325489310572774"/>
    <n v="-2.2037104049402068E-2"/>
    <n v="1345106.2152178481"/>
    <n v="0.19691390435751821"/>
    <n v="1671297.769047068"/>
    <n v="8.2842803968226339E-2"/>
    <n v="645288.30000000005"/>
    <n v="0.48077054319935392"/>
    <n v="3.2267734157391301E-2"/>
    <n v="0.48033823878444798"/>
    <n v="26.06"/>
    <n v="101.367"/>
    <n v="66.611000000000004"/>
    <n v="30"/>
    <n v="657"/>
    <n v="6365.8616709580047"/>
    <n v="6360.1375471655565"/>
    <n v="98.502259197069151"/>
    <n v="98.413686878878167"/>
    <n v="0.6566753927088822"/>
    <n v="0.65608491628422649"/>
    <n v="2.7749319778574255E-2"/>
    <n v="2.7724367847511498E-2"/>
    <n v="982.17397260273981"/>
    <n v="981.29081087295424"/>
    <n v="2042.9162861491629"/>
    <n v="9.9710806697108065"/>
    <n v="13240.956129706907"/>
    <n v="44739.866666666669"/>
    <n v="229406.04388700007"/>
    <n v="9694.0767716266819"/>
    <n v="328"/>
    <n v="4092.060975609756"/>
    <m/>
  </r>
  <r>
    <x v="7"/>
    <x v="5"/>
    <x v="89"/>
    <s v="TBA - Trenes de Buenos Aires S.A."/>
    <s v="Mitre"/>
    <s v="TODOS"/>
    <s v="Eléctrico/Diésel"/>
    <n v="206160.08337611935"/>
    <n v="0"/>
    <m/>
    <n v="206160.08337611935"/>
    <n v="8.1896551724138122E-2"/>
    <n v="206160.08337611935"/>
    <n v="941259.08070325118"/>
    <n v="0"/>
    <m/>
    <n v="941259.08070325118"/>
    <n v="7.7795354163719077E-2"/>
    <n v="28.374383712341462"/>
    <n v="4.9372319160541078E-3"/>
    <m/>
    <m/>
    <n v="4.6335119674372542"/>
    <n v="0"/>
    <m/>
    <n v="2082226.1971277993"/>
    <n v="0"/>
    <m/>
    <n v="72"/>
    <n v="0"/>
    <m/>
    <n v="6330"/>
    <n v="55"/>
    <n v="6275"/>
    <n v="8.18965517241379E-2"/>
    <n v="5952"/>
    <n v="323"/>
    <n v="0.94028436018957351"/>
    <n v="0.95"/>
    <s v=""/>
    <n v="0.9485258964143426"/>
    <n v="0.99131121642969988"/>
    <n v="-4.6707641794630606E-2"/>
    <n v="1302675"/>
    <n v="2.4569050609664522E-2"/>
    <n v="51387.573964497038"/>
    <n v="5.8115098420552957E-2"/>
    <n v="207.59760956175299"/>
    <n v="44.803512113636131"/>
    <n v="-4.9991809195690573E-2"/>
    <n v="180.00000000000003"/>
    <n v="24.010898379490786"/>
    <n v="-6.3824896247313134E-2"/>
    <n v="0.13339387988605991"/>
    <n v="-6.3824896247313134E-2"/>
    <n v="22600476.135538682"/>
    <n v="17.349282158280985"/>
    <n v="-1.5190653174639301E-2"/>
    <n v="1366935.5789467224"/>
    <n v="0.19601114432780653"/>
    <n v="1620264.9959754336"/>
    <n v="4.5140059606485011E-2"/>
    <n v="627914.94999999995"/>
    <n v="0.48201965187019014"/>
    <n v="3.2187947491128049E-2"/>
    <n v="0.48279211926100779"/>
    <n v="25.35"/>
    <n v="101.367"/>
    <n v="66.611000000000004"/>
    <n v="30"/>
    <n v="657"/>
    <n v="6194.471080331863"/>
    <n v="6204.3981173195743"/>
    <n v="100.06612749003983"/>
    <n v="100.22648987383798"/>
    <n v="0.6671010807469292"/>
    <n v="0.668170152991716"/>
    <n v="2.7783262008919337E-2"/>
    <n v="2.7827786467266965E-2"/>
    <n v="955.73051750380512"/>
    <n v="957.26213692288172"/>
    <n v="1982.7625570776256"/>
    <n v="9.550989345509894"/>
    <n v="12851.075793897422"/>
    <n v="43422.5"/>
    <n v="222956.93998578118"/>
    <n v="9285.6558910025069"/>
    <n v="328"/>
    <n v="3971.5701219512193"/>
    <m/>
  </r>
  <r>
    <x v="7"/>
    <x v="6"/>
    <x v="90"/>
    <s v="TBA - Trenes de Buenos Aires S.A."/>
    <s v="Mitre"/>
    <s v="TODOS"/>
    <s v="Eléctrico/Diésel"/>
    <n v="215457.82100089095"/>
    <n v="0"/>
    <m/>
    <n v="215457.82100089095"/>
    <n v="2.9513343799058012E-2"/>
    <n v="215457.82100089095"/>
    <n v="983709.49023935013"/>
    <n v="0"/>
    <m/>
    <n v="983709.49023935013"/>
    <n v="2.6583597815281301E-2"/>
    <n v="29.839930694158504"/>
    <n v="5.889248461320995E-2"/>
    <m/>
    <m/>
    <n v="4.6335119674372551"/>
    <n v="0"/>
    <m/>
    <n v="2176133.7690460728"/>
    <n v="0"/>
    <m/>
    <n v="72"/>
    <n v="0"/>
    <m/>
    <n v="6615"/>
    <n v="57"/>
    <n v="6558"/>
    <n v="2.9513343799058012E-2"/>
    <n v="6437"/>
    <n v="121"/>
    <n v="0.97309145880574455"/>
    <n v="0.95"/>
    <n v="0.97309145880574455"/>
    <n v="0.98154925282098204"/>
    <n v="0.99138321995464851"/>
    <n v="-7.8596095732059723E-3"/>
    <n v="1386020"/>
    <n v="7.0939028442061236E-2"/>
    <n v="52500.757575757576"/>
    <n v="9.2844599478375978E-2"/>
    <n v="211.34797194266545"/>
    <n v="45.612911637640529"/>
    <n v="4.2706454830592433E-2"/>
    <n v="179.99999999999997"/>
    <n v="24.568104138305145"/>
    <n v="2.5264278105166627E-2"/>
    <n v="0.1364894674350286"/>
    <n v="2.5264278105166627E-2"/>
    <n v="24167877.198039424"/>
    <n v="17.436889220963206"/>
    <n v="-1.7199426507191418E-2"/>
    <n v="1385284.4708419116"/>
    <n v="0.19572239248000611"/>
    <n v="1723310.442862907"/>
    <n v="-5.7954885993731662E-3"/>
    <n v="672781.5"/>
    <n v="0.48540533325637436"/>
    <n v="3.2250920316713137E-2"/>
    <n v="0.4858912244808552"/>
    <n v="26.4"/>
    <n v="101.367"/>
    <n v="66.611000000000004"/>
    <n v="30"/>
    <n v="657"/>
    <n v="6637.0860339163628"/>
    <n v="6643.7297636800431"/>
    <n v="102.58943275388837"/>
    <n v="102.69212487876715"/>
    <n v="0.68392295355034438"/>
    <n v="0.68460756111145582"/>
    <n v="2.7837840058810719E-2"/>
    <n v="2.7865705764575293E-2"/>
    <n v="1024.0205479452054"/>
    <n v="1025.0455935387442"/>
    <n v="2109.6194824961949"/>
    <n v="9.9817351598173509"/>
    <n v="13673.286177947457"/>
    <n v="46200.666666666664"/>
    <n v="238419.57637139721"/>
    <n v="9704.4352722222229"/>
    <n v="328"/>
    <n v="4225.6707317073169"/>
    <m/>
  </r>
  <r>
    <x v="7"/>
    <x v="7"/>
    <x v="91"/>
    <s v="TBA - Trenes de Buenos Aires S.A."/>
    <s v="Mitre"/>
    <s v="TODOS"/>
    <s v="Eléctrico/Diésel"/>
    <n v="218578.96967351745"/>
    <n v="0"/>
    <m/>
    <n v="218578.96967351745"/>
    <n v="2.0398773006135018E-2"/>
    <n v="218578.96967351745"/>
    <n v="997959.62771613244"/>
    <n v="0"/>
    <m/>
    <n v="997959.62771613244"/>
    <n v="2.0398773006135018E-2"/>
    <n v="30.096633087645959"/>
    <n v="2.0149140769658569E-3"/>
    <m/>
    <m/>
    <n v="4.633511967437256"/>
    <n v="0"/>
    <m/>
    <n v="2207657.5122695216"/>
    <n v="0"/>
    <m/>
    <n v="72"/>
    <n v="0"/>
    <m/>
    <n v="6671"/>
    <n v="18"/>
    <n v="6653"/>
    <n v="2.0398773006135018E-2"/>
    <n v="6638"/>
    <n v="15"/>
    <n v="0.99505321540998348"/>
    <n v="0.95"/>
    <n v="0.99505321540998348"/>
    <n v="0.99774537802495111"/>
    <n v="0.99730175385999098"/>
    <n v="2.2685091137035318E-2"/>
    <n v="1411897"/>
    <n v="6.3734553251633796E-2"/>
    <n v="52899.850131135252"/>
    <n v="3.9422898044308985E-2"/>
    <n v="212.21960018036975"/>
    <n v="45.801025587454362"/>
    <n v="4.2469455463798322E-2"/>
    <n v="180"/>
    <n v="24.403193723306536"/>
    <n v="2.6775201905388402E-2"/>
    <n v="0.1355732984628141"/>
    <n v="2.6775201905388624E-2"/>
    <n v="24353402.123195652"/>
    <n v="17.248710156049381"/>
    <n v="-1.5054880961886341E-2"/>
    <n v="1403759.3155221366"/>
    <n v="0.19604629712061739"/>
    <n v="1756191.9236683052"/>
    <n v="-5.5338491415751418E-3"/>
    <n v="675510.4"/>
    <n v="0.47844169935908926"/>
    <n v="3.1629084363082399E-2"/>
    <n v="0.47911245679860731"/>
    <n v="26.69"/>
    <n v="101.367"/>
    <n v="66.611000000000004"/>
    <n v="30"/>
    <n v="657"/>
    <n v="6664.0070239821634"/>
    <n v="6673.3497135811767"/>
    <n v="101.53470614760259"/>
    <n v="101.67705402323512"/>
    <n v="0.67689151067757181"/>
    <n v="0.67784048735987557"/>
    <n v="2.7737824743451475E-2"/>
    <n v="2.77767121404481E-2"/>
    <n v="1028.1741248097412"/>
    <n v="1029.6155866310246"/>
    <n v="2149.0060882800608"/>
    <n v="10.126331811263318"/>
    <n v="13928.566495999683"/>
    <n v="47063.23333333333"/>
    <n v="240249.80637875886"/>
    <n v="9845.0149231617033"/>
    <n v="328"/>
    <n v="4304.5640243902435"/>
    <m/>
  </r>
  <r>
    <x v="7"/>
    <x v="8"/>
    <x v="92"/>
    <s v="TBA - Trenes de Buenos Aires S.A."/>
    <s v="Mitre"/>
    <s v="TODOS"/>
    <s v="Eléctrico/Diésel"/>
    <n v="212139.54714894068"/>
    <n v="0"/>
    <m/>
    <n v="212139.54714894068"/>
    <n v="-9.3586989874193671E-3"/>
    <n v="212139.54714894068"/>
    <n v="968559.34407982358"/>
    <n v="0"/>
    <m/>
    <n v="968559.34407982358"/>
    <n v="-9.3586989874194781E-3"/>
    <n v="29.929984284389686"/>
    <n v="-3.760744349591838E-3"/>
    <m/>
    <m/>
    <n v="4.6335119674372551"/>
    <n v="0"/>
    <m/>
    <n v="2142619.0525664063"/>
    <n v="0"/>
    <m/>
    <n v="72"/>
    <n v="0"/>
    <m/>
    <n v="6485"/>
    <n v="28"/>
    <n v="6457"/>
    <n v="-9.3586989874194781E-3"/>
    <n v="6427"/>
    <n v="30"/>
    <n v="0.99105628373168853"/>
    <n v="0.95"/>
    <n v="0.99105628373168853"/>
    <n v="0.99535387951060861"/>
    <n v="0.99568234387047028"/>
    <n v="5.7319349940576636E-4"/>
    <n v="1393523"/>
    <n v="1.8685460561038925E-2"/>
    <n v="53535.266999615822"/>
    <n v="3.9427039281644038E-2"/>
    <n v="215.81585875793712"/>
    <n v="46.577166580040696"/>
    <n v="2.830909585517305E-2"/>
    <n v="180"/>
    <n v="24.835900612608768"/>
    <n v="8.2808605565993787E-3"/>
    <n v="0.13797722562560427"/>
    <n v="8.2808605565993787E-3"/>
    <n v="24055043.606980037"/>
    <n v="17.262035579592183"/>
    <n v="-1.9476862919235005E-2"/>
    <n v="1375552.4132472198"/>
    <n v="0.19848454692079709"/>
    <n v="1738610.2721369453"/>
    <n v="-4.0071644339195077E-3"/>
    <n v="667835.35"/>
    <n v="0.47924243087484025"/>
    <n v="3.1524178101607618E-2"/>
    <n v="0.47977017807071803"/>
    <n v="26.03"/>
    <n v="101.367"/>
    <n v="66.611000000000004"/>
    <n v="30"/>
    <n v="657"/>
    <n v="6588.2915544506586"/>
    <n v="6595.5466557720074"/>
    <n v="103.42811677249496"/>
    <n v="103.54201298678042"/>
    <n v="0.68951412640025134"/>
    <n v="0.69027342717013851"/>
    <n v="2.7762799390902565E-2"/>
    <n v="2.77933721002128E-2"/>
    <n v="1016.4921613394216"/>
    <n v="1017.6115340268511"/>
    <n v="2121.0395738203956"/>
    <n v="9.8280060882800608"/>
    <n v="13747.304349541764"/>
    <n v="46450.76666666667"/>
    <n v="237306.45680527229"/>
    <n v="9554.9769064865632"/>
    <n v="328"/>
    <n v="4248.5457317073169"/>
    <m/>
  </r>
  <r>
    <x v="7"/>
    <x v="9"/>
    <x v="93"/>
    <s v="TBA - Trenes de Buenos Aires S.A."/>
    <s v="Mitre"/>
    <s v="TODOS"/>
    <s v="Eléctrico/Diésel"/>
    <n v="211515.31741441533"/>
    <n v="0"/>
    <m/>
    <n v="211515.31741441533"/>
    <n v="-1.1211795423130222E-2"/>
    <n v="211515.31741441533"/>
    <n v="965709.31658446707"/>
    <n v="0"/>
    <m/>
    <n v="965709.31658446707"/>
    <n v="-1.1211795423130222E-2"/>
    <n v="29.482608791312412"/>
    <n v="-1.6480313012108949E-2"/>
    <m/>
    <m/>
    <n v="4.6335119674372551"/>
    <n v="0"/>
    <m/>
    <n v="2136314.3039217163"/>
    <n v="0"/>
    <m/>
    <n v="72"/>
    <n v="0"/>
    <m/>
    <n v="6571"/>
    <n v="133"/>
    <n v="6438"/>
    <n v="-1.1211795423130111E-2"/>
    <n v="6419"/>
    <n v="19"/>
    <n v="0.97686805661238774"/>
    <n v="0.95"/>
    <n v="0.97686805661238774"/>
    <n v="0.99704877291084193"/>
    <n v="0.97975954953583932"/>
    <n v="2.4373935179882178E-3"/>
    <n v="1430022"/>
    <n v="-1.9524195439417857E-2"/>
    <n v="54874.213353798928"/>
    <n v="4.5550261614561993E-3"/>
    <n v="222.12208760484623"/>
    <n v="47.938170693384336"/>
    <n v="-8.4066536977399631E-3"/>
    <n v="180"/>
    <n v="25.43897497916852"/>
    <n v="-2.0879150346946318E-2"/>
    <n v="0.14132763877315846"/>
    <n v="-2.0879150346946096E-2"/>
    <n v="24566655.141742188"/>
    <n v="17.179214824486749"/>
    <n v="-1.257823753630205E-2"/>
    <n v="1332653.5417186311"/>
    <n v="0.19864455618150989"/>
    <n v="1784504.006344412"/>
    <n v="9.698779194276053E-3"/>
    <n v="681997.85"/>
    <n v="0.47691423628447671"/>
    <n v="3.1215514049270789E-2"/>
    <n v="0.4769619324777245"/>
    <n v="26.06"/>
    <n v="101.367"/>
    <n v="66.611000000000004"/>
    <n v="30"/>
    <n v="657"/>
    <n v="6728.0066491067109"/>
    <n v="6728.6795170584164"/>
    <n v="105.93318577197887"/>
    <n v="105.94378014999387"/>
    <n v="0.70621442528078593"/>
    <n v="0.70628505378616457"/>
    <n v="2.7761119536423583E-2"/>
    <n v="2.7763895926016184E-2"/>
    <n v="1038.0484779299848"/>
    <n v="1038.1522931593006"/>
    <n v="2176.5936073059361"/>
    <n v="9.7990867579908674"/>
    <n v="14107.372221728965"/>
    <n v="47667.4"/>
    <n v="242353.57800607878"/>
    <n v="9526.8609762986671"/>
    <n v="328"/>
    <n v="4359.8231707317073"/>
    <m/>
  </r>
  <r>
    <x v="7"/>
    <x v="10"/>
    <x v="94"/>
    <s v="TBA - Trenes de Buenos Aires S.A."/>
    <s v="Mitre"/>
    <s v="TODOS"/>
    <s v="Eléctrico/Diésel"/>
    <n v="200344.89058606784"/>
    <n v="0"/>
    <m/>
    <n v="200344.89058606784"/>
    <n v="-6.4293386527543461E-2"/>
    <n v="200344.89058606784"/>
    <n v="914708.82456229895"/>
    <n v="0"/>
    <m/>
    <n v="914708.82456229895"/>
    <n v="-6.4293386527543239E-2"/>
    <n v="27.990413006239098"/>
    <n v="-7.1277623011975599E-2"/>
    <m/>
    <m/>
    <n v="4.633511967437256"/>
    <n v="0"/>
    <m/>
    <n v="2023492.4860693736"/>
    <n v="0"/>
    <m/>
    <n v="72"/>
    <n v="0"/>
    <m/>
    <n v="6530"/>
    <n v="432"/>
    <n v="6098"/>
    <n v="-6.429338652754335E-2"/>
    <n v="6052"/>
    <n v="46"/>
    <n v="0.92679938744257273"/>
    <n v="0.95"/>
    <s v=""/>
    <n v="0.99245654312889475"/>
    <n v="0.93384379785604898"/>
    <n v="-6.018243188718686E-3"/>
    <n v="1354826"/>
    <n v="-5.3312016725338585E-2"/>
    <n v="51475.15197568389"/>
    <n v="-6.6980004325808751E-2"/>
    <n v="222.17546736634964"/>
    <n v="47.94969106106192"/>
    <n v="1.1735911282546141E-2"/>
    <n v="180"/>
    <n v="25.598598832672668"/>
    <n v="-2.6913133269734768E-3"/>
    <n v="0.14221443795929259"/>
    <n v="-2.6913133269734768E-3"/>
    <n v="23415264.248675853"/>
    <n v="17.282857170349441"/>
    <n v="-1.4259872016632258E-2"/>
    <n v="1304964.3851549826"/>
    <n v="0.19712011306352484"/>
    <n v="1687457.8900831221"/>
    <n v="-1.0688857759230576E-2"/>
    <n v="649545.19999999995"/>
    <n v="0.47943071656434105"/>
    <n v="3.1500001322650663E-2"/>
    <n v="0.47923902095595872"/>
    <n v="26.32"/>
    <n v="101.367"/>
    <n v="66.611000000000004"/>
    <n v="30"/>
    <n v="657"/>
    <n v="6407.85660027425"/>
    <n v="6405.2944824812575"/>
    <n v="106.51774352246638"/>
    <n v="106.47515346108194"/>
    <n v="0.71011143935428467"/>
    <n v="0.70982750835094433"/>
    <n v="2.7740246409422097E-2"/>
    <n v="2.7729154747523087E-2"/>
    <n v="988.65327245053265"/>
    <n v="988.2579692628276"/>
    <n v="2062.1400304414001"/>
    <n v="9.28158295281583"/>
    <n v="13365.552891966812"/>
    <n v="45160.866666666669"/>
    <n v="230994.94163461335"/>
    <n v="9023.7338045152646"/>
    <n v="328"/>
    <n v="4130.5670731707314"/>
    <m/>
  </r>
  <r>
    <x v="7"/>
    <x v="11"/>
    <x v="95"/>
    <s v="TBA - Trenes de Buenos Aires S.A."/>
    <s v="Mitre"/>
    <s v="TODOS"/>
    <s v="Eléctrico/Diésel"/>
    <n v="209971.17017637906"/>
    <n v="0"/>
    <m/>
    <n v="209971.17017637906"/>
    <n v="-3.0344409042634135E-2"/>
    <n v="209971.17017637906"/>
    <n v="976644.6878623896"/>
    <n v="0"/>
    <m/>
    <n v="976644.6878623896"/>
    <n v="-1.2152666990323358E-2"/>
    <n v="28.266656661061432"/>
    <n v="-5.7242883172582637E-2"/>
    <m/>
    <m/>
    <n v="4.7198470871116278"/>
    <n v="0"/>
    <m/>
    <n v="2160331.6102154902"/>
    <n v="0"/>
    <m/>
    <n v="72"/>
    <n v="0"/>
    <m/>
    <n v="6528"/>
    <n v="137"/>
    <n v="6391"/>
    <n v="-3.0344409042633913E-2"/>
    <n v="6313"/>
    <n v="78"/>
    <n v="0.96706495098039214"/>
    <n v="0.95"/>
    <n v="0.96706495098039214"/>
    <n v="0.98779533719292756"/>
    <n v="0.97901348039215685"/>
    <n v="-4.1971447784360238E-3"/>
    <n v="1377869"/>
    <n v="-5.1381067125645385E-2"/>
    <n v="54807.836117740648"/>
    <n v="-5.3645074125345693E-2"/>
    <n v="215.59521201689876"/>
    <n v="45.678431533432381"/>
    <n v="-3.9590067848942256E-2"/>
    <n v="179.99999999999997"/>
    <n v="24.328641589487731"/>
    <n v="-5.8041315393974835E-2"/>
    <n v="0.13515911994159852"/>
    <n v="-5.8041315393974835E-2"/>
    <n v="23760438.571281195"/>
    <n v="17.244337866140537"/>
    <n v="-1.9088337638510589E-2"/>
    <n v="1286280.1237907156"/>
    <n v="0.19762689493372509"/>
    <n v="1717242.2546318898"/>
    <n v="2.444089517446809E-2"/>
    <n v="716479.35"/>
    <n v="0.51999090624725575"/>
    <n v="3.4295828972789981E-2"/>
    <n v="0.5192639367358256"/>
    <n v="25.14"/>
    <n v="101.367"/>
    <n v="66.611000000000004"/>
    <n v="30"/>
    <n v="657"/>
    <n v="7068.1715943058389"/>
    <n v="7058.2899883221871"/>
    <n v="112.10754967923643"/>
    <n v="111.95081853328982"/>
    <n v="0.7336131132481547"/>
    <n v="0.73258749076108909"/>
    <n v="3.0154298198266229E-2"/>
    <n v="3.0112141200585408E-2"/>
    <n v="1090.5317351598173"/>
    <n v="1089.0071251845588"/>
    <n v="2097.213089802131"/>
    <n v="9.7275494672754945"/>
    <n v="13592.875393372597"/>
    <n v="45928.966666666667"/>
    <n v="234400.13585566499"/>
    <n v="9634.739983055526"/>
    <n v="328"/>
    <n v="4200.8201219512193"/>
    <s v="Aumento de Tarifas 03/12/2000 (Res. 1007/2000)"/>
  </r>
  <r>
    <x v="8"/>
    <x v="0"/>
    <x v="96"/>
    <s v="TBA - Trenes de Buenos Aires S.A."/>
    <s v="Mitre"/>
    <s v="TODOS"/>
    <s v="Eléctrico/Diésel"/>
    <n v="219071.78262182692"/>
    <n v="0"/>
    <m/>
    <n v="219071.78262182692"/>
    <n v="2.1289630877622923E-2"/>
    <n v="219071.78262182692"/>
    <n v="1000209.6494229927"/>
    <n v="0"/>
    <m/>
    <n v="1000209.6494229927"/>
    <n v="2.1289630877622923E-2"/>
    <n v="30.267053951690215"/>
    <n v="1.1599928128358528E-2"/>
    <m/>
    <m/>
    <n v="4.6335119674372551"/>
    <n v="0"/>
    <m/>
    <n v="2212634.9454100663"/>
    <n v="0"/>
    <m/>
    <n v="72"/>
    <n v="0"/>
    <m/>
    <n v="6720"/>
    <n v="52"/>
    <n v="6668"/>
    <n v="2.1289630877622923E-2"/>
    <n v="6635"/>
    <n v="33"/>
    <n v="0.98735119047619047"/>
    <n v="0.95"/>
    <n v="0.98735119047619047"/>
    <n v="0.99505098980203954"/>
    <n v="0.99226190476190479"/>
    <n v="5.9906956360353814E-3"/>
    <n v="1265486"/>
    <n v="-1.3308591054574603E-2"/>
    <n v="47396.479400749064"/>
    <n v="-3.6959621081731009E-2"/>
    <n v="189.78494301139773"/>
    <n v="40.959199921170317"/>
    <n v="-3.3876993250647414E-2"/>
    <n v="179.99999999999997"/>
    <n v="21.856872382298437"/>
    <n v="-6.5224345907109793E-2"/>
    <n v="0.12142706879054689"/>
    <n v="-6.5224345907109904E-2"/>
    <n v="21861454.662981812"/>
    <n v="17.275145408943136"/>
    <n v="-3.2446544008857159E-2"/>
    <n v="1299121.8727242998"/>
    <n v="0.20256599965439193"/>
    <n v="1586947.6338499964"/>
    <n v="4.0713823093568795E-2"/>
    <n v="626854.15"/>
    <n v="0.49534657040852292"/>
    <n v="3.2796079599231205E-2"/>
    <n v="0.49574316494047532"/>
    <n v="26.7"/>
    <n v="101.367"/>
    <n v="66.611000000000004"/>
    <n v="30"/>
    <n v="666"/>
    <n v="6184.0061361192502"/>
    <n v="6188.9573019608188"/>
    <n v="94.009320635872825"/>
    <n v="94.084588306518043"/>
    <n v="0.62672275793542243"/>
    <n v="0.6272245375654748"/>
    <n v="2.867394506283507E-2"/>
    <n v="2.8696902584902994E-2"/>
    <n v="941.22244744744751"/>
    <n v="941.97602827006358"/>
    <n v="1900.1291291291291"/>
    <n v="10.012012012012011"/>
    <n v="12484.200972703147"/>
    <n v="42182.866666666669"/>
    <n v="215666.38711791619"/>
    <n v="9867.2117101521471"/>
    <n v="328"/>
    <n v="3858.189024390244"/>
    <m/>
  </r>
  <r>
    <x v="8"/>
    <x v="1"/>
    <x v="97"/>
    <s v="TBA - Trenes de Buenos Aires S.A."/>
    <s v="Mitre"/>
    <s v="TODOS"/>
    <s v="Eléctrico/Diésel"/>
    <n v="211449.60902130743"/>
    <n v="0"/>
    <m/>
    <n v="211449.60902130743"/>
    <n v="2.4025457438345388E-2"/>
    <n v="211449.60902130743"/>
    <n v="1002441.5926180033"/>
    <n v="0"/>
    <m/>
    <n v="1002441.5926180033"/>
    <n v="6.3306201710486176E-2"/>
    <n v="28.278645943015199"/>
    <n v="-6.0914694681582948E-2"/>
    <m/>
    <m/>
    <n v="4.7313083245587837"/>
    <n v="0"/>
    <m/>
    <n v="2194057.8695362499"/>
    <n v="0"/>
    <m/>
    <n v="72"/>
    <n v="0"/>
    <m/>
    <n v="6464"/>
    <n v="28"/>
    <n v="6436"/>
    <n v="2.4025457438345166E-2"/>
    <n v="6403"/>
    <n v="33"/>
    <n v="0.99056311881188119"/>
    <n v="0.95"/>
    <n v="0.99056311881188119"/>
    <n v="0.99487259167184583"/>
    <n v="0.99566831683168322"/>
    <n v="-3.8594489951329081E-3"/>
    <n v="1224994"/>
    <n v="-3.5254721565273428E-2"/>
    <n v="49877.605863192184"/>
    <n v="-5.4010403107785931E-3"/>
    <n v="190.33467992541952"/>
    <n v="40.228762716107518"/>
    <n v="-7.736283017206691E-2"/>
    <n v="180"/>
    <n v="21.130785838671535"/>
    <n v="-0.11845708252203324"/>
    <n v="0.11739325465928631"/>
    <n v="-0.11845708252203335"/>
    <n v="21182378.609387845"/>
    <n v="17.291822334956617"/>
    <n v="-2.8396331984020806E-2"/>
    <n v="1325993.1495622341"/>
    <n v="0.20249165640768463"/>
    <n v="1536026.5630352006"/>
    <n v="6.6487321047574488E-2"/>
    <n v="608904.44999999995"/>
    <n v="0.49706729175816367"/>
    <n v="3.3037075664637407E-2"/>
    <n v="0.4972661982374586"/>
    <n v="24.56"/>
    <n v="101.367"/>
    <n v="66.611000000000004"/>
    <n v="30"/>
    <n v="666"/>
    <n v="6006.9297700435045"/>
    <n v="6009.3335034448819"/>
    <n v="94.609143878185208"/>
    <n v="94.6470026792569"/>
    <n v="0.60742137445611055"/>
    <n v="0.60766444023220345"/>
    <n v="2.8745801462076542E-2"/>
    <n v="2.8757304383830073E-2"/>
    <n v="914.27094594594587"/>
    <n v="914.63680066621237"/>
    <n v="1839.3303303303303"/>
    <n v="9.6636636636636641"/>
    <n v="12084.741582566317"/>
    <n v="40833.133333333331"/>
    <n v="208967.20440959922"/>
    <n v="9889.2301500291342"/>
    <n v="328"/>
    <n v="3734.7378048780488"/>
    <m/>
  </r>
  <r>
    <x v="8"/>
    <x v="2"/>
    <x v="98"/>
    <s v="TBA - Trenes de Buenos Aires S.A."/>
    <s v="Mitre"/>
    <s v="TODOS"/>
    <s v="Eléctrico/Diésel"/>
    <n v="231129.2727571314"/>
    <n v="0"/>
    <m/>
    <n v="231129.2727571314"/>
    <n v="4.734256364448397E-2"/>
    <n v="231129.2727571314"/>
    <n v="1127093.2985142327"/>
    <n v="0"/>
    <m/>
    <n v="1127093.2985142327"/>
    <n v="0.11863671777467166"/>
    <n v="28.248332259433298"/>
    <n v="-5.4124634338007183E-2"/>
    <m/>
    <m/>
    <n v="4.8676434442331571"/>
    <n v="0"/>
    <m/>
    <n v="2467190.3014209988"/>
    <n v="0"/>
    <m/>
    <n v="72"/>
    <n v="0"/>
    <m/>
    <n v="7177"/>
    <n v="142"/>
    <n v="7035"/>
    <n v="4.7342563644484192E-2"/>
    <n v="6901"/>
    <n v="134"/>
    <n v="0.96154382053782916"/>
    <n v="0.95"/>
    <n v="0.96154382053782916"/>
    <n v="0.98095238095238091"/>
    <n v="0.98021457433468018"/>
    <n v="-1.6118091256212885E-2"/>
    <n v="1345742"/>
    <n v="-7.657079963302782E-2"/>
    <n v="51130.015197568391"/>
    <n v="-4.1486103570452793E-2"/>
    <n v="191.29239516702202"/>
    <n v="39.298768974882876"/>
    <n v="-0.16072095362861161"/>
    <n v="179.99999999999997"/>
    <n v="20.680939074613899"/>
    <n v="-0.17945941795293963"/>
    <n v="0.11489410597007724"/>
    <n v="-0.17945941795293963"/>
    <n v="23309347.837978464"/>
    <n v="17.320814716326357"/>
    <n v="-6.0019510566998724E-3"/>
    <n v="1308778.1054265138"/>
    <n v="0.20773237959992774"/>
    <n v="1698595.2288703143"/>
    <n v="9.8186607685415359E-2"/>
    <n v="658286.1"/>
    <n v="0.48916218710570075"/>
    <n v="3.2637689357931765E-2"/>
    <n v="0.48872233700239864"/>
    <n v="26.32"/>
    <n v="101.367"/>
    <n v="66.611000000000004"/>
    <n v="30"/>
    <n v="666"/>
    <n v="6494.0868329929854"/>
    <n v="6488.2474103236946"/>
    <n v="93.573006396588482"/>
    <n v="93.488866416813366"/>
    <n v="0.58405644046306715"/>
    <n v="0.58353126232697294"/>
    <n v="2.824129205912141E-2"/>
    <n v="2.8215897751145382E-2"/>
    <n v="988.41756756756752"/>
    <n v="987.52879165507807"/>
    <n v="2020.6336336336337"/>
    <n v="10.563063063063064"/>
    <n v="13275.937928517169"/>
    <n v="44858.066666666666"/>
    <n v="229950.06104529544"/>
    <n v="11118.937114783241"/>
    <n v="328"/>
    <n v="4102.8719512195121"/>
    <m/>
  </r>
  <r>
    <x v="8"/>
    <x v="3"/>
    <x v="99"/>
    <s v="TBA - Trenes de Buenos Aires S.A."/>
    <s v="Mitre"/>
    <s v="TODOS"/>
    <s v="Eléctrico/Diésel"/>
    <n v="209445.50303151572"/>
    <n v="0"/>
    <m/>
    <n v="209445.50303151572"/>
    <n v="2.2946084724005278E-2"/>
    <n v="209445.50303151572"/>
    <n v="993765.7824577929"/>
    <n v="0"/>
    <m/>
    <n v="993765.7824577929"/>
    <n v="6.3068244759697301E-2"/>
    <n v="28.30330546431771"/>
    <n v="-5.9034036719513239E-2"/>
    <m/>
    <m/>
    <n v="4.73931904260502"/>
    <n v="0"/>
    <m/>
    <n v="2176257.2732214858"/>
    <n v="0"/>
    <m/>
    <n v="72"/>
    <n v="0"/>
    <m/>
    <n v="6618"/>
    <n v="243"/>
    <n v="6375"/>
    <n v="2.2946084724005056E-2"/>
    <n v="6271"/>
    <n v="104"/>
    <n v="0.94756724085826538"/>
    <n v="0.95"/>
    <s v=""/>
    <n v="0.98368627450980395"/>
    <n v="0.96328195829555752"/>
    <n v="-1.5365746427064231E-2"/>
    <n v="1276999"/>
    <n v="-4.321495013400245E-2"/>
    <n v="51700.364372469638"/>
    <n v="-5.1736922238072025E-2"/>
    <n v="200.31356862745099"/>
    <n v="42.266318605414334"/>
    <n v="-8.555838988740605E-2"/>
    <n v="180"/>
    <n v="22.252481198865691"/>
    <n v="-0.10589284735477889"/>
    <n v="0.12362489554925384"/>
    <n v="-0.10589284735477889"/>
    <n v="22113754.39021809"/>
    <n v="17.316970796545721"/>
    <n v="-6.5721433222982739E-3"/>
    <n v="1311892.8511865404"/>
    <n v="0.20186512569307735"/>
    <n v="1599978.9523154332"/>
    <n v="5.6656280311713859E-2"/>
    <n v="731737.95"/>
    <n v="0.57301372201544398"/>
    <n v="3.8381168136781968E-2"/>
    <n v="0.57295642637280675"/>
    <n v="24.7"/>
    <n v="101.367"/>
    <n v="66.611000000000004"/>
    <n v="30"/>
    <n v="666"/>
    <n v="7218.6998727396485"/>
    <n v="7217.9780749321553"/>
    <n v="114.78242352941176"/>
    <n v="114.77094643476828"/>
    <n v="0.73632838131159772"/>
    <n v="0.73625475583601419"/>
    <n v="3.308972041055501E-2"/>
    <n v="3.3086411769378071E-2"/>
    <n v="1098.7056306306306"/>
    <n v="1098.5957710535251"/>
    <n v="1917.415915915916"/>
    <n v="9.5720720720720713"/>
    <n v="12597.778369686386"/>
    <n v="42566.633333333331"/>
    <n v="218155.36012921453"/>
    <n v="9803.6420379195679"/>
    <n v="328"/>
    <n v="3893.2896341463415"/>
    <m/>
  </r>
  <r>
    <x v="8"/>
    <x v="4"/>
    <x v="100"/>
    <s v="TBA - Trenes de Buenos Aires S.A."/>
    <s v="Mitre"/>
    <s v="TODOS"/>
    <s v="Eléctrico/Diésel"/>
    <n v="184969.12659881308"/>
    <n v="0"/>
    <m/>
    <n v="184969.12659881308"/>
    <n v="-0.14058922301938626"/>
    <n v="184969.12659881308"/>
    <n v="868869.01190987753"/>
    <n v="0"/>
    <m/>
    <n v="868869.01190987753"/>
    <n v="-0.11579847394025711"/>
    <n v="28.490688815200137"/>
    <n v="-5.0563397758251249E-2"/>
    <m/>
    <m/>
    <n v="4.6946595213025102"/>
    <n v="0"/>
    <m/>
    <n v="1903428.9371166243"/>
    <n v="0"/>
    <m/>
    <n v="72"/>
    <n v="0"/>
    <m/>
    <n v="7010"/>
    <n v="1380"/>
    <n v="5630"/>
    <n v="-0.14058922301938637"/>
    <n v="5586"/>
    <n v="44"/>
    <n v="0.79686162624821688"/>
    <n v="0.95"/>
    <s v=""/>
    <n v="0.99218472468916519"/>
    <n v="0.80313837375178321"/>
    <n v="1.2114937938137782E-2"/>
    <n v="1116879"/>
    <n v="-0.16787190544451036"/>
    <n v="43867.989002356633"/>
    <n v="-0.14826165969693417"/>
    <n v="198.37992895204263"/>
    <n v="42.256510413986973"/>
    <n v="-4.4357231010434095E-2"/>
    <n v="179.99999999999997"/>
    <n v="22.48405563582163"/>
    <n v="-4.9884833990932687E-2"/>
    <n v="0.12491142019900907"/>
    <n v="-4.9884833990932576E-2"/>
    <n v="19535699.204023052"/>
    <n v="17.491330040248812"/>
    <n v="9.5720661450429123E-3"/>
    <n v="1115888.519136539"/>
    <n v="0.20666302395006053"/>
    <n v="1407824.2080193851"/>
    <n v="-2.9211404291014978E-3"/>
    <n v="633336.85"/>
    <n v="0.56705950241700309"/>
    <n v="3.8130720743811762E-2"/>
    <n v="0.56739994238243263"/>
    <n v="25.46"/>
    <n v="101.367"/>
    <n v="66.611000000000004"/>
    <n v="30"/>
    <n v="666"/>
    <n v="6247.958901812226"/>
    <n v="6251.7099277688876"/>
    <n v="112.49322380106571"/>
    <n v="112.56076025722005"/>
    <n v="0.7289209780975503"/>
    <n v="0.72935859325350239"/>
    <n v="3.2419461591094462E-2"/>
    <n v="3.2438924946062098E-2"/>
    <n v="950.95623123123119"/>
    <n v="951.52714751974304"/>
    <n v="1676.9954954954956"/>
    <n v="8.453453453453454"/>
    <n v="11018.171594305839"/>
    <n v="37229.300000000003"/>
    <n v="192722.47579609786"/>
    <n v="8571.5174752126186"/>
    <n v="328"/>
    <n v="3405.1189024390242"/>
    <m/>
  </r>
  <r>
    <x v="8"/>
    <x v="5"/>
    <x v="101"/>
    <s v="TBA - Trenes de Buenos Aires S.A."/>
    <s v="Mitre"/>
    <s v="TODOS"/>
    <s v="Eléctrico/Diésel"/>
    <n v="220878.76343229489"/>
    <n v="0"/>
    <m/>
    <n v="220878.76343229489"/>
    <n v="7.1394422310756989E-2"/>
    <n v="220878.76343229489"/>
    <n v="1008255.5254000288"/>
    <n v="0"/>
    <m/>
    <n v="1008255.5254000288"/>
    <n v="7.1177475012216496E-2"/>
    <n v="28.111683456177015"/>
    <n v="-9.2583598934762312E-3"/>
    <m/>
    <m/>
    <n v="4.5593190426050203"/>
    <n v="0"/>
    <m/>
    <n v="2207925.2373126349"/>
    <n v="0"/>
    <m/>
    <n v="72"/>
    <n v="0"/>
    <m/>
    <n v="6828"/>
    <n v="105"/>
    <n v="6723"/>
    <n v="7.1394422310756989E-2"/>
    <n v="6528"/>
    <n v="195"/>
    <n v="0.95606326889279436"/>
    <n v="0.95"/>
    <n v="0.95606326889279436"/>
    <n v="0.97099509147701923"/>
    <n v="0.98462214411247806"/>
    <n v="2.3688541501729832E-2"/>
    <n v="1236131"/>
    <n v="-5.1082580075613615E-2"/>
    <n v="47216.615737203974"/>
    <n v="-8.1166669400947411E-2"/>
    <n v="183.86598244831177"/>
    <n v="40.327509597410796"/>
    <n v="-9.9902938521264861E-2"/>
    <n v="180.00000000000003"/>
    <n v="21.243927923528663"/>
    <n v="-0.11523810613956731"/>
    <n v="0.11802182179738144"/>
    <n v="-0.11523810613956742"/>
    <n v="21419307.710097734"/>
    <n v="17.327700470336666"/>
    <n v="-1.2439527899440472E-3"/>
    <n v="1296878.960958421"/>
    <n v="0.20627481761526101"/>
    <n v="1557379.0871622057"/>
    <n v="7.4391186961102501E-2"/>
    <n v="612037.05000000005"/>
    <n v="0.49512313015368115"/>
    <n v="3.3269338148994763E-2"/>
    <n v="0.49462850165202915"/>
    <n v="26.18"/>
    <n v="101.367"/>
    <n v="66.611000000000004"/>
    <n v="30"/>
    <n v="666"/>
    <n v="6037.8333185356187"/>
    <n v="6031.8015170186009"/>
    <n v="91.036300758589917"/>
    <n v="90.945355403186738"/>
    <n v="0.60702573363748469"/>
    <n v="0.60641931432316154"/>
    <n v="2.8574081771628249E-2"/>
    <n v="2.8545536235392858E-2"/>
    <n v="918.97454954954958"/>
    <n v="918.0564930564932"/>
    <n v="1856.0525525525525"/>
    <n v="10.094594594594595"/>
    <n v="12194.609685597876"/>
    <n v="41204.366666666669"/>
    <n v="211304.5439847064"/>
    <n v="9946.5854311563799"/>
    <n v="328"/>
    <n v="3768.6920731707319"/>
    <m/>
  </r>
  <r>
    <x v="8"/>
    <x v="6"/>
    <x v="102"/>
    <s v="TBA - Trenes de Buenos Aires S.A."/>
    <s v="Mitre"/>
    <s v="TODOS"/>
    <s v="Eléctrico/Diésel"/>
    <n v="216969.11404237329"/>
    <n v="0"/>
    <m/>
    <n v="216969.11404237329"/>
    <n v="7.014333638304393E-3"/>
    <n v="216969.11404237329"/>
    <n v="976710.80325894197"/>
    <n v="0"/>
    <m/>
    <n v="976710.80325894197"/>
    <n v="-7.114587233173153E-3"/>
    <n v="28.314667379107668"/>
    <n v="-5.1114841072651074E-2"/>
    <m/>
    <m/>
    <n v="4.4826166491175679"/>
    <n v="0"/>
    <m/>
    <n v="2075431.194611981"/>
    <n v="0"/>
    <m/>
    <n v="70"/>
    <n v="0"/>
    <m/>
    <n v="7018"/>
    <n v="414"/>
    <n v="6604"/>
    <n v="7.014333638304393E-3"/>
    <n v="6546"/>
    <n v="58"/>
    <n v="0.932744371615845"/>
    <n v="0.95"/>
    <s v=""/>
    <n v="0.99121744397334943"/>
    <n v="0.94100883442576233"/>
    <n v="9.8499297152749854E-3"/>
    <n v="1237063"/>
    <n v="-0.10747103216403808"/>
    <n v="45919.190794357834"/>
    <n v="-0.12536136782221985"/>
    <n v="187.32026044821319"/>
    <n v="41.788150785789007"/>
    <n v="-8.3852591613451488E-2"/>
    <n v="180"/>
    <n v="21.940755300195434"/>
    <n v="-0.10694145642330222"/>
    <n v="0.12189308500108574"/>
    <n v="-0.10694145642330233"/>
    <n v="21429772.733361769"/>
    <n v="17.323105398319868"/>
    <n v="-6.5254657067238542E-3"/>
    <n v="1236340.0802958261"/>
    <n v="0.20659147061895788"/>
    <n v="1559175.3229134856"/>
    <n v="5.6511134481511932E-2"/>
    <n v="600650.80000000005"/>
    <n v="0.48554584528031319"/>
    <n v="3.2602130480048945E-2"/>
    <n v="0.47186185158436661"/>
    <n v="26.939999999999998"/>
    <n v="101.367"/>
    <n v="66.611000000000004"/>
    <n v="30"/>
    <n v="666"/>
    <n v="5925.5063284895477"/>
    <n v="5758.5095514961595"/>
    <n v="90.952574197456087"/>
    <n v="88.389284934359665"/>
    <n v="0.61497302783571006"/>
    <n v="0.59764142646813423"/>
    <n v="2.802879934722358E-2"/>
    <n v="2.72388720575545E-2"/>
    <n v="901.87807807807815"/>
    <n v="876.46071727704395"/>
    <n v="1857.451951951952"/>
    <n v="9.9159159159159156"/>
    <n v="12203.80399932917"/>
    <n v="41235.433333333334"/>
    <n v="211407.78294081672"/>
    <n v="9635.392220929316"/>
    <n v="328"/>
    <n v="3771.5335365853657"/>
    <m/>
  </r>
  <r>
    <x v="8"/>
    <x v="7"/>
    <x v="103"/>
    <s v="TBA - Trenes de Buenos Aires S.A."/>
    <s v="Mitre"/>
    <s v="TODOS"/>
    <s v="Eléctrico/Diésel"/>
    <n v="225281.22577052595"/>
    <n v="0"/>
    <m/>
    <n v="225281.22577052595"/>
    <n v="3.0662858860664333E-2"/>
    <n v="225281.22577052595"/>
    <n v="1031424.823462977"/>
    <n v="0"/>
    <m/>
    <n v="1031424.823462977"/>
    <n v="3.3533616809159783E-2"/>
    <n v="33.349847087111634"/>
    <n v="0.10809229025691414"/>
    <m/>
    <m/>
    <n v="4.5973833508824322"/>
    <n v="0"/>
    <m/>
    <n v="2266321.3688346595"/>
    <n v="0"/>
    <m/>
    <n v="72"/>
    <n v="0"/>
    <m/>
    <n v="7125"/>
    <n v="268"/>
    <n v="6857"/>
    <n v="3.0662858860664333E-2"/>
    <n v="6659"/>
    <n v="198"/>
    <n v="0.9345964912280702"/>
    <n v="0.95"/>
    <s v=""/>
    <n v="0.97112439842496723"/>
    <n v="0.96238596491228068"/>
    <n v="-2.6681135474343587E-2"/>
    <n v="1252700"/>
    <n v="-0.11275397567952905"/>
    <n v="48032.975460122696"/>
    <n v="-9.2001672196573181E-2"/>
    <n v="182.68922269213942"/>
    <n v="39.737652649103893"/>
    <n v="-0.13238509095768647"/>
    <n v="180"/>
    <n v="21.057367054115421"/>
    <n v="-0.13710609796108975"/>
    <n v="0.11698537252286345"/>
    <n v="-0.13710609796108975"/>
    <n v="21719091.096386105"/>
    <n v="17.337823179042154"/>
    <n v="5.1663586544481443E-3"/>
    <n v="1245480.7951016601"/>
    <n v="0.21338056267403438"/>
    <n v="1592510.8642858213"/>
    <n v="7.1500871339798558E-2"/>
    <n v="678279"/>
    <n v="0.54145366009419649"/>
    <n v="3.6329720301796785E-2"/>
    <n v="0.54286510937858079"/>
    <n v="26.080000000000002"/>
    <n v="101.367"/>
    <n v="66.611000000000004"/>
    <n v="30"/>
    <n v="666"/>
    <n v="6691.3196602444577"/>
    <n v="6708.7624425952054"/>
    <n v="98.917748286422636"/>
    <n v="99.175604859056193"/>
    <n v="0.65761360844768035"/>
    <n v="0.65932786088598394"/>
    <n v="3.1229621764092171E-2"/>
    <n v="3.1311030443244611E-2"/>
    <n v="1018.4369369369369"/>
    <n v="1021.0917755533758"/>
    <n v="1880.930930930931"/>
    <n v="10.295795795795796"/>
    <n v="12358.065248059032"/>
    <n v="41756.666666666664"/>
    <n v="214261.95010591322"/>
    <n v="10175.153881075468"/>
    <n v="328"/>
    <n v="3819.2073170731705"/>
    <m/>
  </r>
  <r>
    <x v="8"/>
    <x v="8"/>
    <x v="104"/>
    <s v="TBA - Trenes de Buenos Aires S.A."/>
    <s v="Mitre"/>
    <s v="TODOS"/>
    <s v="Eléctrico/Diésel"/>
    <n v="218546.11547696352"/>
    <n v="0"/>
    <m/>
    <n v="218546.11547696352"/>
    <n v="3.0199783181043882E-2"/>
    <n v="218546.11547696352"/>
    <n v="1000875.9185617552"/>
    <n v="0"/>
    <m/>
    <n v="1000875.9185617552"/>
    <n v="3.3365611182692989E-2"/>
    <n v="33.275501249391013"/>
    <n v="0.11177810630345775"/>
    <m/>
    <m/>
    <n v="4.6000535902311768"/>
    <n v="0"/>
    <m/>
    <n v="2199607.9450180451"/>
    <n v="0"/>
    <m/>
    <n v="72"/>
    <n v="0"/>
    <m/>
    <n v="6873"/>
    <n v="221"/>
    <n v="6652"/>
    <n v="3.0199783181043882E-2"/>
    <n v="6459"/>
    <n v="193"/>
    <n v="0.93976429506765602"/>
    <n v="0.95"/>
    <s v=""/>
    <n v="0.97098616957306072"/>
    <n v="0.96784519132838642"/>
    <n v="-2.4481453721292512E-2"/>
    <n v="1192692"/>
    <n v="-0.14411746343619736"/>
    <n v="44905.572289156626"/>
    <n v="-0.16119644477576112"/>
    <n v="179.29825616355984"/>
    <n v="38.977427685695538"/>
    <n v="-0.16316447419113311"/>
    <n v="180"/>
    <n v="20.674316678897799"/>
    <n v="-0.16756323833886666"/>
    <n v="0.11485731488276556"/>
    <n v="-0.16756323833886666"/>
    <n v="20692425.696628451"/>
    <n v="17.349345595198468"/>
    <n v="5.0579211938077684E-3"/>
    <n v="1177512.2867137301"/>
    <n v="0.21608059159772419"/>
    <n v="1521447.2141094874"/>
    <n v="8.6867638314132078E-2"/>
    <n v="680240.85"/>
    <n v="0.57034075016852626"/>
    <n v="3.8240222707251886E-2"/>
    <n v="0.57096881586597881"/>
    <n v="26.56"/>
    <n v="101.367"/>
    <n v="66.611000000000004"/>
    <n v="30"/>
    <n v="666"/>
    <n v="6710.6735919973953"/>
    <n v="6718.0634618053809"/>
    <n v="102.26110192423332"/>
    <n v="102.37371300854271"/>
    <n v="0.67964553585972642"/>
    <n v="0.68039396922587492"/>
    <n v="3.2873905649004505E-2"/>
    <n v="3.2910106766447594E-2"/>
    <n v="1021.3826576576577"/>
    <n v="1022.5074158150542"/>
    <n v="1790.8288288288288"/>
    <n v="9.9879879879879887"/>
    <n v="11766.077717600401"/>
    <n v="39756.400000000001"/>
    <n v="204133.74862261338"/>
    <n v="9873.7845508080063"/>
    <n v="328"/>
    <n v="3636.2560975609758"/>
    <m/>
  </r>
  <r>
    <x v="8"/>
    <x v="9"/>
    <x v="105"/>
    <s v="TBA - Trenes de Buenos Aires S.A."/>
    <s v="Mitre"/>
    <s v="TODOS"/>
    <s v="Eléctrico/Diésel"/>
    <n v="216377.73850440193"/>
    <n v="0"/>
    <m/>
    <n v="216377.73850440193"/>
    <n v="2.2988505747126631E-2"/>
    <n v="216377.73850440193"/>
    <n v="881903.94812523515"/>
    <n v="0"/>
    <m/>
    <n v="881903.94812523515"/>
    <n v="-8.6781153521057308E-2"/>
    <n v="33.343511967437259"/>
    <n v="0.13095527615800862"/>
    <m/>
    <m/>
    <n v="4.0920428721849413"/>
    <n v="0"/>
    <m/>
    <n v="1937594.1546180213"/>
    <n v="0"/>
    <m/>
    <n v="72"/>
    <n v="0"/>
    <m/>
    <n v="7125"/>
    <n v="539"/>
    <n v="6586"/>
    <n v="2.2988505747126409E-2"/>
    <n v="6393"/>
    <n v="193"/>
    <n v="0.89726315789473687"/>
    <n v="0.95"/>
    <s v=""/>
    <n v="0.97069541451563923"/>
    <n v="0.92435087719298248"/>
    <n v="-2.6431363350726711E-2"/>
    <n v="1172221"/>
    <n v="-0.1802776460781722"/>
    <n v="43903.408239700373"/>
    <n v="-0.19992642160289031"/>
    <n v="177.98679016094746"/>
    <n v="43.495827321552873"/>
    <n v="-9.2668187116379142E-2"/>
    <n v="179.99999999999997"/>
    <n v="23.115187940217528"/>
    <n v="-9.1347510693882028E-2"/>
    <n v="0.12841771077898628"/>
    <n v="-9.1347510693881917E-2"/>
    <n v="20385375.506134659"/>
    <n v="17.390385862507717"/>
    <n v="1.2292240371776009E-2"/>
    <n v="1092425.07729328"/>
    <n v="0.2195187160812615"/>
    <n v="1501920.7047661226"/>
    <n v="4.6399096124115968E-2"/>
    <n v="670568.6"/>
    <n v="0.57204963910388906"/>
    <n v="3.8327033309886731E-2"/>
    <n v="0.57039549217657703"/>
    <n v="26.7"/>
    <n v="101.367"/>
    <n v="66.611000000000004"/>
    <n v="30"/>
    <n v="666"/>
    <n v="6615.2554578906347"/>
    <n v="6596.1266904882195"/>
    <n v="101.81727907682964"/>
    <n v="101.52286277478278"/>
    <n v="0.76036466491107668"/>
    <n v="0.75816598355875642"/>
    <n v="3.2894591507436441E-2"/>
    <n v="3.279947303563311E-2"/>
    <n v="1006.8597597597598"/>
    <n v="1003.9483096617408"/>
    <n v="1760.0915915915916"/>
    <n v="9.8888888888888893"/>
    <n v="11564.128365247072"/>
    <n v="39074.033333333333"/>
    <n v="201104.65443521718"/>
    <n v="8700.1089913407232"/>
    <n v="328"/>
    <n v="3573.8445121951218"/>
    <m/>
  </r>
  <r>
    <x v="8"/>
    <x v="10"/>
    <x v="106"/>
    <s v="TBA - Trenes de Buenos Aires S.A."/>
    <s v="Mitre"/>
    <s v="TODOS"/>
    <s v="Eléctrico/Diésel"/>
    <n v="220254.53369776957"/>
    <n v="0"/>
    <m/>
    <n v="220254.53369776957"/>
    <n v="9.9376844867169689E-2"/>
    <n v="220254.53369776957"/>
    <n v="938307.28451931546"/>
    <n v="0"/>
    <m/>
    <n v="938307.28451931546"/>
    <n v="2.5798876454820263E-2"/>
    <n v="33.23016077069353"/>
    <n v="0.18719794392767564"/>
    <m/>
    <m/>
    <n v="4.2757077525105691"/>
    <n v="0"/>
    <m/>
    <n v="2061082.0605378957"/>
    <n v="0"/>
    <m/>
    <n v="72"/>
    <n v="0"/>
    <m/>
    <n v="6873"/>
    <n v="169"/>
    <n v="6704"/>
    <n v="9.9376844867169467E-2"/>
    <n v="6517"/>
    <n v="187"/>
    <n v="0.94820311363305687"/>
    <n v="0.95"/>
    <s v=""/>
    <n v="0.97210620525059666"/>
    <n v="0.97541102866288376"/>
    <n v="-2.0505016586560121E-2"/>
    <n v="1149100"/>
    <n v="-0.15184680542003182"/>
    <n v="44298.38087895143"/>
    <n v="-0.13942204775078004"/>
    <n v="171.40513126491646"/>
    <n v="40.088130711055364"/>
    <n v="-0.16395434831884925"/>
    <n v="180.00000000000003"/>
    <n v="21.352483182401549"/>
    <n v="-0.165872971330431"/>
    <n v="0.11862490656889747"/>
    <n v="-0.16587297133043111"/>
    <n v="20035190.512623549"/>
    <n v="17.435550006634365"/>
    <n v="8.8349301727079776E-3"/>
    <n v="1106814.496359159"/>
    <n v="0.22022287762252213"/>
    <n v="1473626.2029546164"/>
    <n v="9.9877859962722637E-2"/>
    <n v="659832.44999999995"/>
    <n v="0.57421673483595859"/>
    <n v="3.8821773643461642E-2"/>
    <n v="0.57204297154409101"/>
    <n v="25.939999999999998"/>
    <n v="101.367"/>
    <n v="66.611000000000004"/>
    <n v="30"/>
    <n v="666"/>
    <n v="6509.3417976264454"/>
    <n v="6484.6999378625678"/>
    <n v="98.423694809069204"/>
    <n v="98.051100626687784"/>
    <n v="0.70321573847529584"/>
    <n v="0.70055363466357423"/>
    <n v="3.2933674854963825E-2"/>
    <n v="3.2809000652484384E-2"/>
    <n v="990.73941441441434"/>
    <n v="986.98885675873112"/>
    <n v="1725.3753753753754"/>
    <n v="10.066066066066066"/>
    <n v="11336.036382649185"/>
    <n v="38303.333333333336"/>
    <n v="197650.02922670639"/>
    <n v="9256.5359980991398"/>
    <n v="328"/>
    <n v="3503.3536585365855"/>
    <m/>
  </r>
  <r>
    <x v="8"/>
    <x v="11"/>
    <x v="107"/>
    <s v="TBA - Trenes de Buenos Aires S.A."/>
    <s v="Mitre"/>
    <s v="TODOS"/>
    <s v="Eléctrico/Diésel"/>
    <n v="211186.77544887573"/>
    <n v="0"/>
    <m/>
    <n v="211186.77544887573"/>
    <n v="5.7893913315600898E-3"/>
    <n v="211186.77544887573"/>
    <n v="931525.93898569338"/>
    <n v="0"/>
    <m/>
    <n v="931525.93898569338"/>
    <n v="-4.6197710833249861E-2"/>
    <n v="33.312831010042274"/>
    <n v="0.17852038214098975"/>
    <m/>
    <m/>
    <n v="4.417016077069353"/>
    <n v="0"/>
    <m/>
    <n v="2043233.6413645218"/>
    <n v="0"/>
    <m/>
    <n v="72"/>
    <n v="0"/>
    <m/>
    <n v="6946"/>
    <n v="518"/>
    <n v="6428"/>
    <n v="5.7893913315600898E-3"/>
    <n v="6196"/>
    <n v="232"/>
    <n v="0.89202418658220561"/>
    <n v="0.95"/>
    <s v=""/>
    <n v="0.96390790292470441"/>
    <n v="0.92542470486610995"/>
    <n v="-2.4182574435009374E-2"/>
    <n v="924417"/>
    <n v="-0.32909659771719957"/>
    <n v="36858.732057416273"/>
    <n v="-0.32749156565432191"/>
    <n v="143.81098319850653"/>
    <n v="32.558401574558843"/>
    <n v="-0.28722592957840265"/>
    <n v="179.99999999999997"/>
    <n v="17.41501358900554"/>
    <n v="-0.28417649111447019"/>
    <n v="9.6750075494475229E-2"/>
    <n v="-0.28417649111447019"/>
    <n v="16222536.885946995"/>
    <n v="17.548938288615414"/>
    <n v="1.7663793463068567E-2"/>
    <n v="863742.59855686384"/>
    <n v="0.23592743609510292"/>
    <n v="1209854.9845523059"/>
    <n v="0.13906148703373933"/>
    <n v="535802.44999999995"/>
    <n v="0.5796112036018376"/>
    <n v="3.9545784105644459E-2"/>
    <n v="0.50405357300794651"/>
    <n v="25.08"/>
    <n v="101.367"/>
    <n v="66.611000000000004"/>
    <n v="30"/>
    <n v="666"/>
    <n v="5285.7680507462974"/>
    <n v="4596.7197588888575"/>
    <n v="83.354457062850017"/>
    <n v="72.488439918992981"/>
    <n v="0.57518790145920884"/>
    <n v="0.50020688882442721"/>
    <n v="3.3028277498579554E-2"/>
    <n v="2.8722738932585055E-2"/>
    <n v="804.50818318318306"/>
    <n v="699.6331708698001"/>
    <n v="1388.0135135135135"/>
    <n v="9.6516516516516511"/>
    <n v="9119.5063482198348"/>
    <n v="30813.9"/>
    <n v="160037.65412754638"/>
    <n v="9189.6370513647762"/>
    <n v="328"/>
    <n v="2818.3445121951218"/>
    <m/>
  </r>
  <r>
    <x v="9"/>
    <x v="0"/>
    <x v="108"/>
    <s v="TBA - Trenes de Buenos Aires S.A."/>
    <s v="Mitre"/>
    <s v="TODOS"/>
    <s v="Eléctrico/Diésel"/>
    <n v="190357.21483366305"/>
    <n v="0"/>
    <m/>
    <n v="190357.21483366305"/>
    <n v="-0.13107378524295132"/>
    <n v="190357.21483366305"/>
    <n v="871779.17500703712"/>
    <n v="0"/>
    <m/>
    <n v="871779.17500703712"/>
    <n v="-0.12840355468480569"/>
    <n v="33.27550124939102"/>
    <n v="9.9396766613051968E-2"/>
    <m/>
    <m/>
    <n v="4.6000535902311759"/>
    <n v="0"/>
    <m/>
    <n v="1915894.2323263013"/>
    <n v="0"/>
    <m/>
    <n v="72"/>
    <n v="0"/>
    <m/>
    <n v="7119"/>
    <n v="1325"/>
    <n v="5794"/>
    <n v="-0.13107378524295143"/>
    <n v="5675"/>
    <n v="119"/>
    <n v="0.79716252282623967"/>
    <n v="0.95"/>
    <s v=""/>
    <n v="0.97946151190887121"/>
    <n v="0.81387835370136252"/>
    <n v="-1.5667014105749333E-2"/>
    <n v="882981"/>
    <n v="-0.30225936912775009"/>
    <n v="33070.449438202246"/>
    <n v="-0.3022593691277502"/>
    <n v="152.39575422851226"/>
    <n v="33.129125832826134"/>
    <n v="-0.19116765228358634"/>
    <n v="180"/>
    <n v="17.583522673475496"/>
    <n v="-0.19551515121092367"/>
    <n v="9.7686237074863874E-2"/>
    <n v="-0.19551515121092378"/>
    <n v="15328948.889999999"/>
    <n v="17.360451572570643"/>
    <n v="4.938086575140721E-3"/>
    <n v="906910.89343402837"/>
    <n v="0.23945312419754139"/>
    <n v="1160981.6936902939"/>
    <n v="6.948230848878259E-2"/>
    <n v="525296.30000000005"/>
    <n v="0.59491234805731952"/>
    <n v="4.096536297203375E-2"/>
    <n v="0.30508325541400999"/>
    <n v="26.7"/>
    <n v="101.367"/>
    <n v="66.611000000000004"/>
    <n v="30"/>
    <n v="658"/>
    <n v="5182.1233734844673"/>
    <n v="2657.4991658894705"/>
    <n v="90.662115982050409"/>
    <n v="46.493392811307906"/>
    <n v="0.60255660499777342"/>
    <n v="0.30900338717834536"/>
    <n v="3.426825307915813E-2"/>
    <n v="1.757346311751699E-2"/>
    <n v="798.3226443768998"/>
    <n v="409.39622788558967"/>
    <n v="1341.9164133738602"/>
    <n v="8.8054711246200608"/>
    <n v="8710.7342626298487"/>
    <n v="29432.7"/>
    <n v="151222.28032791734"/>
    <n v="8600.2266517410699"/>
    <n v="328"/>
    <n v="2692.0152439024391"/>
    <m/>
  </r>
  <r>
    <x v="9"/>
    <x v="1"/>
    <x v="109"/>
    <s v="TBA - Trenes de Buenos Aires S.A."/>
    <s v="Mitre"/>
    <s v="TODOS"/>
    <s v="Eléctrico/Diésel"/>
    <n v="161116.97990063575"/>
    <n v="0"/>
    <m/>
    <n v="161116.97990063575"/>
    <n v="-0.23803604723430705"/>
    <n v="161116.97990063575"/>
    <n v="737867.63448990497"/>
    <n v="0"/>
    <m/>
    <n v="737867.63448990497"/>
    <n v="-0.26392954968790738"/>
    <n v="33.27550124939102"/>
    <n v="0.17670065661719003"/>
    <m/>
    <m/>
    <n v="4.6000535902311768"/>
    <n v="0"/>
    <m/>
    <n v="1621599.1224246086"/>
    <n v="0"/>
    <m/>
    <n v="72"/>
    <n v="0"/>
    <m/>
    <n v="6466"/>
    <n v="1562"/>
    <n v="4904"/>
    <n v="-0.23803604723430705"/>
    <n v="4840"/>
    <n v="64"/>
    <n v="0.7485307763686978"/>
    <n v="0.95"/>
    <s v=""/>
    <n v="0.98694942903752036"/>
    <n v="0.75842870399010209"/>
    <n v="-7.9639973004089759E-3"/>
    <n v="777006"/>
    <n v="-0.36570628101035596"/>
    <n v="31637.052117263844"/>
    <n v="-0.36570628101035596"/>
    <n v="158.44331158238174"/>
    <n v="34.443796898118123"/>
    <n v="-0.14380173357091852"/>
    <n v="180.00000000000003"/>
    <n v="18.293265823119214"/>
    <n v="-0.13428369570427268"/>
    <n v="0.10162925457288451"/>
    <n v="-0.13428369570427279"/>
    <n v="13498008.779999999"/>
    <n v="17.37182052648242"/>
    <n v="4.6263597888165364E-3"/>
    <n v="841298.51879491413"/>
    <n v="0.23573221821350643"/>
    <n v="1016667.2186334096"/>
    <n v="1.8275602696352429E-2"/>
    <n v="457943.5"/>
    <n v="0.58936932275941245"/>
    <n v="4.0962735084446283E-2"/>
    <n v="0.29468466137970623"/>
    <n v="24.56"/>
    <n v="101.367"/>
    <n v="66.611000000000004"/>
    <n v="30"/>
    <n v="658"/>
    <n v="4517.6783371314132"/>
    <n v="2258.8391685657066"/>
    <n v="93.381627243066887"/>
    <n v="46.690813621533444"/>
    <n v="0.62063096224105396"/>
    <n v="0.31031548112052698"/>
    <n v="3.3926744860214859E-2"/>
    <n v="1.696337243010743E-2"/>
    <n v="695.96276595744678"/>
    <n v="347.98138297872339"/>
    <n v="1180.8601823708207"/>
    <n v="7.452887537993921"/>
    <n v="7665.2756814347858"/>
    <n v="25900.2"/>
    <n v="133159.79342389535"/>
    <n v="7279.1700897718683"/>
    <n v="328"/>
    <n v="2368.9207317073169"/>
    <m/>
  </r>
  <r>
    <x v="9"/>
    <x v="2"/>
    <x v="110"/>
    <s v="TBA - Trenes de Buenos Aires S.A."/>
    <s v="Mitre"/>
    <s v="TODOS"/>
    <s v="Eléctrico/Diésel"/>
    <n v="160689.87534543424"/>
    <n v="0"/>
    <m/>
    <n v="160689.87534543424"/>
    <n v="-0.30476190476190468"/>
    <n v="160689.87534543424"/>
    <n v="735911.62322392431"/>
    <n v="0"/>
    <m/>
    <n v="735911.62322392431"/>
    <n v="-0.34707124583739035"/>
    <n v="33.27550124939102"/>
    <n v="0.17796339068048672"/>
    <m/>
    <m/>
    <n v="4.6000535902311768"/>
    <n v="0"/>
    <m/>
    <n v="1617300.4298080669"/>
    <n v="0"/>
    <m/>
    <n v="72"/>
    <n v="0"/>
    <m/>
    <n v="6960"/>
    <n v="2069"/>
    <n v="4891"/>
    <n v="-0.30476190476190479"/>
    <n v="4784"/>
    <n v="107"/>
    <n v="0.68735632183908046"/>
    <n v="0.95"/>
    <s v=""/>
    <n v="0.9781230832140666"/>
    <n v="0.70272988505747125"/>
    <n v="-2.8842355584757229E-3"/>
    <n v="817179"/>
    <n v="-0.39276696424723312"/>
    <n v="31047.834346504558"/>
    <n v="-0.39276696424723312"/>
    <n v="167.07810263749744"/>
    <n v="36.320903519974188"/>
    <n v="-7.5775031447217533E-2"/>
    <n v="180.00000000000003"/>
    <n v="19.309230132483169"/>
    <n v="-6.6327207733739679E-2"/>
    <n v="0.10727350073601759"/>
    <n v="-6.6327207733740012E-2"/>
    <n v="14209886.889999999"/>
    <n v="17.388952591782214"/>
    <n v="3.9338724287392157E-3"/>
    <n v="794103.36788787844"/>
    <n v="0.23698512397861549"/>
    <n v="1070986.9829288851"/>
    <n v="-2.847058788423245E-2"/>
    <n v="477305.65"/>
    <n v="0.58408947121744448"/>
    <n v="4.0978521375584609E-2"/>
    <n v="0.24348220901973594"/>
    <n v="26.32"/>
    <n v="101.367"/>
    <n v="66.611000000000004"/>
    <n v="30"/>
    <n v="658"/>
    <n v="4708.6887251275066"/>
    <n v="1962.8532765548823"/>
    <n v="97.588560621549789"/>
    <n v="40.680545509004041"/>
    <n v="0.64859099236534923"/>
    <n v="0.27037016647853152"/>
    <n v="3.3589686793066377E-2"/>
    <n v="1.4002120468992614E-2"/>
    <n v="725.38852583586629"/>
    <n v="302.38381167863037"/>
    <n v="1241.9133738601824"/>
    <n v="7.4331306990881458"/>
    <n v="8061.5880907987803"/>
    <n v="27239.3"/>
    <n v="140182.5731253761"/>
    <n v="7259.8737579678227"/>
    <n v="328"/>
    <n v="2491.3993902439024"/>
    <m/>
  </r>
  <r>
    <x v="9"/>
    <x v="3"/>
    <x v="111"/>
    <s v="TBA - Trenes de Buenos Aires S.A."/>
    <s v="Mitre"/>
    <s v="TODOS"/>
    <s v="Eléctrico/Diésel"/>
    <n v="64427.079442321927"/>
    <n v="0"/>
    <m/>
    <n v="64427.079442321927"/>
    <n v="-0.69239215686274513"/>
    <n v="64427.079442321927"/>
    <n v="295056.77635291679"/>
    <n v="0"/>
    <m/>
    <n v="295056.77635291679"/>
    <n v="-0.70309223605669036"/>
    <n v="33.27550124939102"/>
    <n v="0.17567544509392419"/>
    <m/>
    <m/>
    <n v="4.6000535902311768"/>
    <n v="0"/>
    <m/>
    <n v="648441.24777215684"/>
    <n v="0"/>
    <m/>
    <n v="72"/>
    <n v="0"/>
    <m/>
    <n v="6887"/>
    <n v="4926"/>
    <n v="1961"/>
    <n v="-0.69239215686274513"/>
    <n v="1928"/>
    <n v="33"/>
    <n v="0.27994772760272979"/>
    <n v="0.95"/>
    <s v=""/>
    <n v="0.98317185109637939"/>
    <n v="0.28473936401916655"/>
    <n v="-5.2295475372055034E-4"/>
    <n v="770111"/>
    <n v="-0.39693688092159818"/>
    <n v="31178.582995951419"/>
    <n v="-0.39693688092159818"/>
    <n v="392.71341152473229"/>
    <n v="85.371486184141688"/>
    <n v="1.0198467479778466"/>
    <n v="180"/>
    <n v="45.394999957497468"/>
    <n v="1.0399972278062841"/>
    <n v="0.25219444420831927"/>
    <n v="1.0399972278062841"/>
    <n v="13394102.349999998"/>
    <n v="17.392430896325333"/>
    <n v="4.3575808186189224E-3"/>
    <n v="790445.00816844322"/>
    <n v="0.21533407463136345"/>
    <n v="981450.79976322583"/>
    <n v="-0.65896509883292498"/>
    <n v="443875.2"/>
    <n v="0.57637821041382342"/>
    <n v="4.082240186442896E-2"/>
    <n v="0.20187671549641811"/>
    <n v="24.7"/>
    <n v="101.367"/>
    <n v="66.611000000000004"/>
    <n v="30"/>
    <n v="658"/>
    <n v="4378.8925389919796"/>
    <n v="1533.7089905754542"/>
    <n v="226.35145334013259"/>
    <n v="79.279693650006152"/>
    <n v="1.5043721601197251"/>
    <n v="0.52690699454300194"/>
    <n v="3.3139600430184865E-2"/>
    <n v="1.1607159269442353E-2"/>
    <n v="674.58237082066876"/>
    <n v="236.27276481407611"/>
    <n v="1170.3814589665653"/>
    <n v="2.9802431610942248"/>
    <n v="7597.2555170814958"/>
    <n v="25670.366666666665"/>
    <n v="132134.74158256629"/>
    <n v="2910.7774359793302"/>
    <n v="328"/>
    <n v="2347.8993902439024"/>
    <m/>
  </r>
  <r>
    <x v="9"/>
    <x v="4"/>
    <x v="112"/>
    <s v="TBA - Trenes de Buenos Aires S.A."/>
    <s v="Mitre"/>
    <s v="TODOS"/>
    <s v="Eléctrico/Diésel"/>
    <n v="169626.21680811225"/>
    <n v="0"/>
    <m/>
    <n v="169626.21680811225"/>
    <n v="-8.294849023090578E-2"/>
    <n v="169626.21680811225"/>
    <n v="776837.39740444126"/>
    <n v="0"/>
    <m/>
    <n v="776837.39740444126"/>
    <n v="-0.10592116100807858"/>
    <n v="33.27550124939102"/>
    <n v="0.16794302395518512"/>
    <m/>
    <m/>
    <n v="4.6000535902311768"/>
    <n v="0"/>
    <m/>
    <n v="1707242.306092629"/>
    <n v="0"/>
    <m/>
    <n v="72"/>
    <n v="0"/>
    <m/>
    <n v="6862"/>
    <n v="1699"/>
    <n v="5163"/>
    <n v="-8.2948490230905891E-2"/>
    <n v="5076"/>
    <n v="87"/>
    <n v="0.73972602739726023"/>
    <n v="0.95"/>
    <s v=""/>
    <n v="0.98314933178384656"/>
    <n v="0.75240454677936464"/>
    <n v="-9.1065632038925814E-3"/>
    <n v="793811"/>
    <n v="-0.28925962436396424"/>
    <n v="31178.75098193244"/>
    <n v="-0.28925962436396424"/>
    <n v="153.74995157853962"/>
    <n v="33.423513131466123"/>
    <n v="-0.20903281402046658"/>
    <n v="179.99999999999997"/>
    <n v="17.761635016673203"/>
    <n v="-0.21003419915153831"/>
    <n v="9.8675750092628925E-2"/>
    <n v="-0.2100341991515382"/>
    <n v="13797902.320000002"/>
    <n v="17.381848223317643"/>
    <n v="-6.2592047991343325E-3"/>
    <n v="794578.11686492164"/>
    <n v="0.23869040107662498"/>
    <n v="1042691.4373897132"/>
    <n v="8.814266568911211E-2"/>
    <n v="459321.95"/>
    <n v="0.57862885497933392"/>
    <n v="4.1375621095256429E-2"/>
    <n v="0.17383028058381167"/>
    <n v="25.46"/>
    <n v="101.367"/>
    <n v="66.611000000000004"/>
    <n v="30"/>
    <n v="658"/>
    <n v="4531.2769441731525"/>
    <n v="1361.2752558575878"/>
    <n v="88.964158435018405"/>
    <n v="26.726397222644998"/>
    <n v="0.59127167607362929"/>
    <n v="0.17762840630685531"/>
    <n v="3.328925943577777E-2"/>
    <n v="1.0000678774229509E-2"/>
    <n v="698.05767477203653"/>
    <n v="209.70879766035887"/>
    <n v="1206.3996960486322"/>
    <n v="7.8465045592705165"/>
    <n v="7831.0594177592311"/>
    <n v="26460.366666666665"/>
    <n v="136118.2862272732"/>
    <n v="7663.6123926370637"/>
    <n v="328"/>
    <n v="2420.1554878048782"/>
    <m/>
  </r>
  <r>
    <x v="9"/>
    <x v="5"/>
    <x v="113"/>
    <s v="TBA - Trenes de Buenos Aires S.A."/>
    <s v="Mitre"/>
    <s v="TODOS"/>
    <s v="Eléctrico/Diésel"/>
    <n v="139958.87731988341"/>
    <n v="0"/>
    <m/>
    <n v="139958.87731988341"/>
    <n v="-0.3663543061133423"/>
    <n v="139958.87731988341"/>
    <n v="640969.84562132857"/>
    <n v="0"/>
    <m/>
    <n v="640969.84562132857"/>
    <n v="-0.36427837043886113"/>
    <n v="33.275501249391013"/>
    <n v="0.18368938314433625"/>
    <m/>
    <m/>
    <n v="4.6000535902311768"/>
    <n v="0"/>
    <m/>
    <n v="1408648.5035743949"/>
    <n v="0"/>
    <m/>
    <n v="72"/>
    <n v="0"/>
    <m/>
    <n v="6462"/>
    <n v="2202"/>
    <n v="4260"/>
    <n v="-0.3663543061133423"/>
    <n v="4260"/>
    <n v="0"/>
    <n v="0.65923862581244197"/>
    <n v="0.95"/>
    <s v=""/>
    <n v="1"/>
    <n v="0.65923862581244197"/>
    <n v="2.9871323529411686E-2"/>
    <n v="735067"/>
    <n v="-0.4053486240535995"/>
    <n v="28077.425515660809"/>
    <n v="-0.4053486240535995"/>
    <n v="172.55093896713615"/>
    <n v="37.510636687705322"/>
    <n v="-6.984990984631323E-2"/>
    <n v="180"/>
    <n v="19.944348298644229"/>
    <n v="-6.1174168428856701E-2"/>
    <n v="0.11080193499246795"/>
    <n v="-6.1174168428856479E-2"/>
    <n v="12783725.85"/>
    <n v="17.391238961890547"/>
    <n v="3.6668738395295719E-3"/>
    <n v="770762.89457095158"/>
    <n v="0.23342863564588767"/>
    <n v="958902.24208850157"/>
    <n v="-4.0063332039252011E-2"/>
    <n v="418877"/>
    <n v="0.56984873487722887"/>
    <n v="4.0996782778676091E-2"/>
    <n v="0.15736026699727415"/>
    <n v="26.18"/>
    <n v="101.367"/>
    <n v="66.611000000000004"/>
    <n v="30"/>
    <n v="658"/>
    <n v="4132.2817090374574"/>
    <n v="1141.1044953573185"/>
    <n v="98.327934272300467"/>
    <n v="27.1526618264989"/>
    <n v="0.65350500161822533"/>
    <n v="0.18046143694756725"/>
    <n v="3.2766425447085135E-2"/>
    <n v="9.048249370967645E-3"/>
    <n v="636.59118541033433"/>
    <n v="175.79078933265245"/>
    <n v="1117.1231003039513"/>
    <n v="6.4741641337386016"/>
    <n v="7251.5414286700798"/>
    <n v="24502.233333333334"/>
    <n v="126113.28982805055"/>
    <n v="6323.2594988638166"/>
    <n v="328"/>
    <n v="2241.0579268292681"/>
    <m/>
  </r>
  <r>
    <x v="9"/>
    <x v="6"/>
    <x v="114"/>
    <s v="TBA - Trenes de Buenos Aires S.A."/>
    <s v="Mitre"/>
    <s v="TODOS"/>
    <s v="Eléctrico/Diésel"/>
    <n v="144229.92287189866"/>
    <n v="0"/>
    <m/>
    <n v="144229.92287189866"/>
    <n v="-0.3352513628104179"/>
    <n v="144229.92287189866"/>
    <n v="660529.95828113437"/>
    <n v="0"/>
    <m/>
    <n v="660529.95828113437"/>
    <n v="-0.32372002431305447"/>
    <n v="33.27550124939102"/>
    <n v="0.17520367814540405"/>
    <m/>
    <m/>
    <n v="4.6000535902311759"/>
    <n v="0"/>
    <m/>
    <n v="1451635.4297398105"/>
    <n v="0"/>
    <m/>
    <n v="72"/>
    <n v="0"/>
    <m/>
    <n v="6861"/>
    <n v="2471"/>
    <n v="4390"/>
    <n v="-0.3352513628104179"/>
    <n v="4390"/>
    <n v="0"/>
    <n v="0.639848418597872"/>
    <n v="0.95"/>
    <s v=""/>
    <n v="1"/>
    <n v="0.639848418597872"/>
    <n v="8.8603727467155835E-3"/>
    <n v="761858"/>
    <n v="-0.38413969215795796"/>
    <n v="28279.806978470679"/>
    <n v="-0.38413969215795796"/>
    <n v="173.54396355353074"/>
    <n v="37.726509082866855"/>
    <n v="-9.7196014337715186E-2"/>
    <n v="180.00000000000003"/>
    <n v="19.811128679239118"/>
    <n v="-9.7062593872388137E-2"/>
    <n v="0.11006182599577287"/>
    <n v="-9.7062593872388137E-2"/>
    <n v="13085844"/>
    <n v="17.176224440775052"/>
    <n v="-8.4789045709473543E-3"/>
    <n v="761175.91612100857"/>
    <n v="0.23515048936886462"/>
    <n v="996088.759174773"/>
    <n v="-1.6785047894123214E-2"/>
    <n v="436958.05"/>
    <n v="0.57354264180464076"/>
    <n v="4.1516225975299643E-2"/>
    <n v="0.15900380965447056"/>
    <n v="26.939999999999998"/>
    <n v="101.367"/>
    <n v="66.611000000000004"/>
    <n v="30"/>
    <n v="658"/>
    <n v="4310.6538617104179"/>
    <n v="1195.0469523191534"/>
    <n v="99.534863325740318"/>
    <n v="27.594151347547982"/>
    <n v="0.66152646753082189"/>
    <n v="0.18339565510543704"/>
    <n v="3.3391659720228971E-2"/>
    <n v="9.2572037704053041E-3"/>
    <n v="664.06998480243158"/>
    <n v="184.10079698440066"/>
    <n v="1157.838905775076"/>
    <n v="6.6717325227963524"/>
    <n v="7515.8384878708057"/>
    <n v="25395.266666666666"/>
    <n v="129093.72872828435"/>
    <n v="6516.2228169042619"/>
    <n v="328"/>
    <n v="2322.7378048780488"/>
    <m/>
  </r>
  <r>
    <x v="9"/>
    <x v="7"/>
    <x v="115"/>
    <s v="TBA - Trenes de Buenos Aires S.A."/>
    <s v="Mitre"/>
    <s v="TODOS"/>
    <s v="Eléctrico/Diésel"/>
    <n v="144985.56939263979"/>
    <n v="0"/>
    <m/>
    <n v="144985.56939263979"/>
    <n v="-0.35642409216858684"/>
    <n v="144985.56939263979"/>
    <n v="663990.59359786916"/>
    <n v="0"/>
    <m/>
    <n v="663990.59359786916"/>
    <n v="-0.35623946748872959"/>
    <n v="33.27550124939102"/>
    <n v="-2.2292707227837827E-3"/>
    <m/>
    <m/>
    <n v="4.6000535902311768"/>
    <n v="0"/>
    <m/>
    <n v="1459240.808984461"/>
    <n v="0"/>
    <m/>
    <n v="72"/>
    <n v="0"/>
    <m/>
    <n v="6812"/>
    <n v="2399"/>
    <n v="4413"/>
    <n v="-0.35642409216858684"/>
    <n v="4413"/>
    <n v="0"/>
    <n v="0.64782736347621839"/>
    <n v="0.95"/>
    <s v=""/>
    <n v="1"/>
    <n v="0.64782736347621839"/>
    <n v="2.9734194323471907E-2"/>
    <n v="736076"/>
    <n v="-0.41240839786062111"/>
    <n v="28223.773006134968"/>
    <n v="-0.412408397860621"/>
    <n v="166.79719012009971"/>
    <n v="36.259836292845726"/>
    <n v="-8.7519421113481211E-2"/>
    <n v="180"/>
    <n v="19.316044600125128"/>
    <n v="-8.2694215735294008E-2"/>
    <n v="0.10731135888958404"/>
    <n v="-8.2694215735294008E-2"/>
    <n v="12825671.92"/>
    <n v="17.424385416723272"/>
    <n v="4.9926819986116922E-3"/>
    <n v="731835.62212386879"/>
    <n v="0.23689295456986392"/>
    <n v="964577.64924067806"/>
    <n v="-2.7463559333584339E-2"/>
    <n v="418417.55"/>
    <n v="0.56844340801765036"/>
    <n v="4.1401661728180203E-2"/>
    <n v="0.15699820698142636"/>
    <n v="26.080000000000002"/>
    <n v="101.367"/>
    <n v="66.611000000000004"/>
    <n v="30"/>
    <n v="658"/>
    <n v="4127.749168861661"/>
    <n v="1140.041751280598"/>
    <n v="94.814763199637426"/>
    <n v="26.186859778395732"/>
    <n v="0.63015583960727772"/>
    <n v="0.17404254415093151"/>
    <n v="3.2623440908973442E-2"/>
    <n v="9.0102579360271332E-3"/>
    <n v="635.89293313069902"/>
    <n v="175.62707021589722"/>
    <n v="1118.6565349544073"/>
    <n v="6.7066869300911858"/>
    <n v="7261.4953584499881"/>
    <n v="24535.866666666665"/>
    <n v="126527.09382737971"/>
    <n v="6550.362480865263"/>
    <n v="328"/>
    <n v="2244.1341463414633"/>
    <m/>
  </r>
  <r>
    <x v="9"/>
    <x v="8"/>
    <x v="116"/>
    <s v="TBA - Trenes de Buenos Aires S.A."/>
    <s v="Mitre"/>
    <s v="TODOS"/>
    <s v="Eléctrico/Diésel"/>
    <n v="139597.48115778985"/>
    <n v="0"/>
    <m/>
    <n v="139597.48115778985"/>
    <n v="-0.36124473842453386"/>
    <n v="139597.48115778985"/>
    <n v="639314.75916549889"/>
    <n v="0"/>
    <m/>
    <n v="639314.75916549889"/>
    <n v="-0.36124473842453386"/>
    <n v="33.27550124939102"/>
    <n v="0"/>
    <m/>
    <m/>
    <n v="4.6000535902311768"/>
    <n v="0"/>
    <m/>
    <n v="1405011.1482834748"/>
    <n v="0"/>
    <m/>
    <n v="72"/>
    <n v="0"/>
    <m/>
    <n v="6616"/>
    <n v="2367"/>
    <n v="4249"/>
    <n v="-0.36124473842453397"/>
    <n v="4249"/>
    <n v="0"/>
    <n v="0.64223095525997587"/>
    <n v="0.95"/>
    <s v=""/>
    <n v="1"/>
    <n v="0.64223095525997587"/>
    <n v="2.9880786499458134E-2"/>
    <n v="684457"/>
    <n v="-0.42612426343096121"/>
    <n v="25770.218373493975"/>
    <n v="-0.42612426343096121"/>
    <n v="161.08660861379147"/>
    <n v="35.018419993167086"/>
    <n v="-0.10157180521128595"/>
    <n v="179.99999999999997"/>
    <n v="18.679304597297108"/>
    <n v="-9.6497123101388582E-2"/>
    <n v="0.10377391442942839"/>
    <n v="-9.6497123101388471E-2"/>
    <n v="11941955.119999997"/>
    <n v="17.447341644544505"/>
    <n v="5.6484003277423867E-3"/>
    <n v="676094.60756608145"/>
    <n v="0.23873801521154236"/>
    <n v="899108.34072477627"/>
    <n v="-2.1577147517040981E-2"/>
    <n v="392600.25"/>
    <n v="0.5735937392706919"/>
    <n v="4.20368286569184E-2"/>
    <n v="0.15744660845727318"/>
    <n v="26.56"/>
    <n v="101.367"/>
    <n v="66.611000000000004"/>
    <n v="30"/>
    <n v="658"/>
    <n v="3873.0577998756989"/>
    <n v="1063.1214624566164"/>
    <n v="92.398270181219104"/>
    <n v="25.362540194125636"/>
    <n v="0.6140953956896964"/>
    <n v="0.16856396906197918"/>
    <n v="3.28757097187952E-2"/>
    <n v="9.0241030218207573E-3"/>
    <n v="596.656914893617"/>
    <n v="163.77725423227938"/>
    <n v="1040.20820668693"/>
    <n v="6.457446808510638"/>
    <n v="6752.2665167164851"/>
    <n v="22815.233333333334"/>
    <n v="117809.100792171"/>
    <n v="6306.9318334911641"/>
    <n v="328"/>
    <n v="2086.7591463414633"/>
    <m/>
  </r>
  <r>
    <x v="9"/>
    <x v="9"/>
    <x v="117"/>
    <s v="TBA - Trenes de Buenos Aires S.A."/>
    <s v="Mitre"/>
    <s v="TODOS"/>
    <s v="Eléctrico/Diésel"/>
    <n v="141404.46196825779"/>
    <n v="0"/>
    <m/>
    <n v="141404.46196825779"/>
    <n v="-0.34649255997570616"/>
    <n v="141404.46196825779"/>
    <n v="647590.19144464761"/>
    <n v="0"/>
    <m/>
    <n v="647590.19144464761"/>
    <n v="-0.2656907899989509"/>
    <n v="33.27550124939102"/>
    <n v="-2.0396987009844159E-3"/>
    <m/>
    <m/>
    <n v="4.6000535902311759"/>
    <n v="0"/>
    <m/>
    <n v="1423197.924738074"/>
    <n v="0"/>
    <m/>
    <n v="72"/>
    <n v="0"/>
    <m/>
    <n v="6238"/>
    <n v="1934"/>
    <n v="4304"/>
    <n v="-0.34649255997570605"/>
    <n v="4304"/>
    <n v="0"/>
    <n v="0.68996473228598909"/>
    <n v="0.95"/>
    <s v=""/>
    <n v="1"/>
    <n v="0.68996473228598909"/>
    <n v="3.0189269513530403E-2"/>
    <n v="712959"/>
    <n v="-0.39178789665088753"/>
    <n v="26702.584269662922"/>
    <n v="-0.39178789665088742"/>
    <n v="165.65032527881041"/>
    <n v="36.010520753625755"/>
    <n v="-0.17209252079723125"/>
    <n v="180"/>
    <n v="19.197015526543225"/>
    <n v="-0.16950640521754845"/>
    <n v="0.10665008625857347"/>
    <n v="-0.16950640521754856"/>
    <n v="12431798.959999999"/>
    <n v="17.436905852931233"/>
    <n v="2.67504072602609E-3"/>
    <n v="664449.12084293738"/>
    <n v="0.23934999745536889"/>
    <n v="937302.30410163861"/>
    <n v="1.8206113492383501E-2"/>
    <n v="420232.65"/>
    <n v="0.58942049963602394"/>
    <n v="4.3467294609487749E-2"/>
    <n v="0.16140105140776689"/>
    <n v="26.7"/>
    <n v="101.367"/>
    <n v="66.611000000000004"/>
    <n v="30"/>
    <n v="658"/>
    <n v="4145.6553908076594"/>
    <n v="1135.2050688155916"/>
    <n v="97.63769749070633"/>
    <n v="26.73613666603859"/>
    <n v="0.64891756476814888"/>
    <n v="0.17769313638603162"/>
    <n v="3.3803044221686805E-2"/>
    <n v="9.2562896633770937E-3"/>
    <n v="638.65144376899696"/>
    <n v="174.88196384594238"/>
    <n v="1083.5243161094224"/>
    <n v="6.5410334346504557"/>
    <n v="7033.4428364260557"/>
    <n v="23765.3"/>
    <n v="122641.48056073474"/>
    <n v="6388.5701603544312"/>
    <n v="328"/>
    <n v="2173.6554878048782"/>
    <m/>
  </r>
  <r>
    <x v="9"/>
    <x v="10"/>
    <x v="118"/>
    <s v="TBA - Trenes de Buenos Aires S.A."/>
    <s v="Mitre"/>
    <s v="TODOS"/>
    <s v="Eléctrico/Diésel"/>
    <n v="174192.95012911313"/>
    <n v="0"/>
    <m/>
    <n v="174192.95012911313"/>
    <n v="-0.20912887828162274"/>
    <n v="174192.95012911313"/>
    <n v="797751.67170992587"/>
    <n v="0"/>
    <m/>
    <n v="797751.67170992587"/>
    <n v="-0.14979699628080234"/>
    <n v="33.27550124939102"/>
    <n v="1.3644375364405548E-3"/>
    <m/>
    <m/>
    <n v="4.6000535902311759"/>
    <n v="0"/>
    <m/>
    <n v="1753205.2502233428"/>
    <n v="0"/>
    <m/>
    <n v="72"/>
    <n v="0"/>
    <m/>
    <n v="5428"/>
    <n v="126"/>
    <n v="5302"/>
    <n v="-0.20912887828162297"/>
    <n v="5239"/>
    <n v="63"/>
    <n v="0.96518054532056008"/>
    <n v="0.95"/>
    <n v="0.96518054532056008"/>
    <n v="0.98811769143719352"/>
    <n v="0.97678703021370672"/>
    <n v="1.6470922724404646E-2"/>
    <n v="733062"/>
    <n v="-0.36205552171264466"/>
    <n v="28259.907478797228"/>
    <n v="-0.36205552171264466"/>
    <n v="138.26141078838174"/>
    <n v="30.056478272774516"/>
    <n v="-0.25023996530510095"/>
    <n v="179.99999999999997"/>
    <n v="16.008829480264314"/>
    <n v="-0.25025912239291248"/>
    <n v="8.8937941557023975E-2"/>
    <n v="-0.25025912239291226"/>
    <n v="12771070.48"/>
    <n v="17.421542079660384"/>
    <n v="-8.0341182059939786E-4"/>
    <n v="706198.34626207594"/>
    <n v="0.24554798031976965"/>
    <n v="971648.27037073032"/>
    <n v="8.5031218994631938E-2"/>
    <n v="415675.25"/>
    <n v="0.56703969104932461"/>
    <n v="4.1677040722915545E-2"/>
    <n v="0.16083494754065256"/>
    <n v="25.939999999999998"/>
    <n v="101.367"/>
    <n v="66.611000000000004"/>
    <n v="30"/>
    <n v="658"/>
    <n v="4100.6959858731143"/>
    <n v="1163.1200322989318"/>
    <n v="78.399707657487738"/>
    <n v="22.23726675104599"/>
    <n v="0.52105845056899558"/>
    <n v="0.1477928439326627"/>
    <n v="3.2548191684554854E-2"/>
    <n v="9.2319581587686789E-3"/>
    <n v="631.72530395136778"/>
    <n v="179.18235306085995"/>
    <n v="1114.0759878419453"/>
    <n v="8.0577507598784202"/>
    <n v="7231.761815975613"/>
    <n v="24435.4"/>
    <n v="125988.44278710034"/>
    <n v="7869.9347096187694"/>
    <n v="328"/>
    <n v="2234.9451219512193"/>
    <m/>
  </r>
  <r>
    <x v="9"/>
    <x v="11"/>
    <x v="119"/>
    <s v="TBA - Trenes de Buenos Aires S.A."/>
    <s v="Mitre"/>
    <s v="TODOS"/>
    <s v="Eléctrico/Diésel"/>
    <n v="179285.35059497744"/>
    <n v="0"/>
    <m/>
    <n v="179285.35059497744"/>
    <n v="-0.15105787181082753"/>
    <n v="179285.35059497744"/>
    <n v="821073.34449661733"/>
    <n v="0"/>
    <m/>
    <n v="821073.34449661733"/>
    <n v="-0.11857167886204445"/>
    <n v="33.275501249391013"/>
    <n v="-1.1205820556051682E-3"/>
    <m/>
    <m/>
    <n v="4.6000535902311768"/>
    <n v="0"/>
    <m/>
    <n v="1804458.8929590308"/>
    <n v="0"/>
    <m/>
    <n v="72"/>
    <n v="0"/>
    <m/>
    <n v="5524"/>
    <n v="67"/>
    <n v="5457"/>
    <n v="-0.15105787181082764"/>
    <n v="5407"/>
    <n v="50"/>
    <n v="0.97881969587255613"/>
    <n v="0.95"/>
    <n v="0.97881969587255613"/>
    <n v="0.99083745647791832"/>
    <n v="0.98787110789283128"/>
    <n v="2.7937890613308536E-2"/>
    <n v="932425"/>
    <n v="8.6627571756037192E-3"/>
    <n v="37178.030303030304"/>
    <n v="8.6627571756034971E-3"/>
    <n v="170.86769287154115"/>
    <n v="37.144717886417965"/>
    <n v="0.14086429585176163"/>
    <n v="180"/>
    <n v="19.612263518154368"/>
    <n v="0.12616986589869783"/>
    <n v="0.10895701954530204"/>
    <n v="0.12616986589869761"/>
    <n v="16103106.800000003"/>
    <n v="17.270136257607852"/>
    <n v="-1.5887116725940564E-2"/>
    <n v="869249.72591450531"/>
    <n v="0.23901948629584857"/>
    <n v="1225294.1871813836"/>
    <n v="-8.8914006577589424E-2"/>
    <n v="524246.55"/>
    <n v="0.56223991205726997"/>
    <n v="4.1186603515367196E-2"/>
    <n v="0.16109102975682479"/>
    <n v="25.08"/>
    <n v="101.367"/>
    <n v="66.611000000000004"/>
    <n v="30"/>
    <n v="658"/>
    <n v="5171.7674391074015"/>
    <n v="1481.7968709837262"/>
    <n v="96.068636613523907"/>
    <n v="27.525252596849437"/>
    <n v="0.63848930611844967"/>
    <n v="0.18293774171063251"/>
    <n v="3.2555615292820382E-2"/>
    <n v="9.3277219909519166E-3"/>
    <n v="796.72727963525836"/>
    <n v="228.27553711399298"/>
    <n v="1417.0592705167173"/>
    <n v="8.2933130699088142"/>
    <n v="9198.5064172758393"/>
    <n v="31080.833333333332"/>
    <n v="158859.45919283398"/>
    <n v="8100.0063580516071"/>
    <n v="328"/>
    <n v="2842.7591463414633"/>
    <m/>
  </r>
  <r>
    <x v="10"/>
    <x v="0"/>
    <x v="120"/>
    <s v="TBA - Trenes de Buenos Aires S.A."/>
    <s v="Mitre"/>
    <s v="TODOS"/>
    <s v="Eléctrico/Diésel"/>
    <n v="182045.10310551032"/>
    <n v="0"/>
    <m/>
    <n v="182045.10310551032"/>
    <n v="-4.3665861235761216E-2"/>
    <n v="182045.10310551032"/>
    <n v="833712.18652295333"/>
    <n v="0"/>
    <m/>
    <n v="833712.18652295333"/>
    <n v="-4.3665861235761327E-2"/>
    <n v="33.275501249391013"/>
    <n v="0"/>
    <m/>
    <m/>
    <n v="4.6000535902311768"/>
    <n v="0"/>
    <m/>
    <n v="1832235.0606351458"/>
    <n v="0"/>
    <m/>
    <n v="72"/>
    <n v="0"/>
    <m/>
    <n v="5597"/>
    <n v="56"/>
    <n v="5541"/>
    <n v="-4.3665861235761105E-2"/>
    <n v="5506"/>
    <n v="35"/>
    <n v="0.98374128997677324"/>
    <n v="0.95"/>
    <n v="0.98374128997677324"/>
    <n v="0.99368345064067853"/>
    <n v="0.98999463998570658"/>
    <n v="1.4520160883187971E-2"/>
    <n v="889699"/>
    <n v="7.6083177327710416E-3"/>
    <n v="33322.059925093636"/>
    <n v="7.6083177327712637E-3"/>
    <n v="160.56650424111172"/>
    <n v="34.905355142404417"/>
    <n v="5.3615338917826216E-2"/>
    <n v="179.99999999999997"/>
    <n v="18.342198598162586"/>
    <n v="4.3146981340180579E-2"/>
    <n v="0.10190110332312549"/>
    <n v="4.3146981340180579E-2"/>
    <n v="15292114.498912379"/>
    <n v="17.187964130467023"/>
    <n v="-9.9356541149049349E-3"/>
    <n v="912997.2651382623"/>
    <n v="0.23753959515714718"/>
    <n v="1166878.9544335378"/>
    <n v="-2.7861081417433219E-2"/>
    <n v="515326.95"/>
    <n v="0.57921493673703128"/>
    <n v="4.2289229376347881E-2"/>
    <n v="0.17777144949267426"/>
    <n v="26.7"/>
    <n v="101.367"/>
    <n v="66.611000000000004"/>
    <n v="30"/>
    <n v="691"/>
    <n v="5083.7743052472697"/>
    <n v="1560.3014870932632"/>
    <n v="93.002517596101782"/>
    <n v="28.544140198914057"/>
    <n v="0.6181113318604613"/>
    <n v="0.18970945057407812"/>
    <n v="3.3698868134727319E-2"/>
    <n v="1.0342786856155951E-2"/>
    <n v="745.76982633863963"/>
    <n v="228.89013146480869"/>
    <n v="1287.5528219971056"/>
    <n v="8.0188133140376259"/>
    <n v="8777.0082965856727"/>
    <n v="29656.633333333335"/>
    <n v="150858.90377452603"/>
    <n v="8224.6903481700483"/>
    <n v="328"/>
    <n v="2712.4969512195121"/>
    <m/>
  </r>
  <r>
    <x v="10"/>
    <x v="1"/>
    <x v="121"/>
    <s v="TBA - Trenes de Buenos Aires S.A."/>
    <s v="Mitre"/>
    <s v="TODOS"/>
    <s v="Eléctrico/Diésel"/>
    <n v="163975.29500083055"/>
    <n v="0"/>
    <m/>
    <n v="163975.29500083055"/>
    <n v="1.7740619902120613E-2"/>
    <n v="163975.29500083055"/>
    <n v="750957.8637314674"/>
    <n v="0"/>
    <m/>
    <n v="750957.8637314674"/>
    <n v="1.7740619902120836E-2"/>
    <n v="33.27550124939102"/>
    <n v="0"/>
    <m/>
    <m/>
    <n v="4.6000535902311768"/>
    <n v="0"/>
    <m/>
    <n v="1650367.2960891561"/>
    <n v="0"/>
    <m/>
    <n v="72"/>
    <n v="0"/>
    <m/>
    <n v="6076"/>
    <n v="1085"/>
    <n v="4991"/>
    <n v="1.7740619902120613E-2"/>
    <n v="4938"/>
    <n v="53"/>
    <n v="0.81270572745227121"/>
    <n v="0.95"/>
    <s v=""/>
    <n v="0.98938088559406934"/>
    <n v="0.8214285714285714"/>
    <n v="2.4636080482058897E-3"/>
    <n v="781342.99999999988"/>
    <n v="5.581681479936984E-3"/>
    <n v="31813.640065146577"/>
    <n v="5.581681479936984E-3"/>
    <n v="156.55039070326586"/>
    <n v="34.0322971531726"/>
    <n v="-1.1946991388977923E-2"/>
    <n v="179.99999999999997"/>
    <n v="17.899590736342912"/>
    <n v="-2.1520219002053254E-2"/>
    <n v="9.9442170757460632E-2"/>
    <n v="-2.1520219002053032E-2"/>
    <n v="13441838.421031637"/>
    <n v="17.203505273652723"/>
    <n v="-9.6889817951497648E-3"/>
    <n v="845651.93716909527"/>
    <n v="0.23614479159199064"/>
    <n v="1022894.1184134069"/>
    <n v="1.5523492465786205E-2"/>
    <n v="450375.55"/>
    <n v="0.57641208790505583"/>
    <n v="4.1945328168335398E-2"/>
    <n v="0.18222435758252903"/>
    <n v="24.56"/>
    <n v="101.367"/>
    <n v="66.611000000000004"/>
    <n v="30"/>
    <n v="691"/>
    <n v="4443.0194244675286"/>
    <n v="1404.5964290805289"/>
    <n v="90.237537567621715"/>
    <n v="28.527294375196547"/>
    <n v="0.59973478107294753"/>
    <n v="0.18959749022285899"/>
    <n v="3.350550243896136E-2"/>
    <n v="1.05922807406934E-2"/>
    <n v="651.77358900144714"/>
    <n v="206.04880785326478"/>
    <n v="1130.7424023154847"/>
    <n v="7.2228654124457305"/>
    <n v="7708.0608087444616"/>
    <n v="26044.766666666663"/>
    <n v="132605.66477287121"/>
    <n v="7408.3070795373978"/>
    <n v="328"/>
    <n v="2382.1432926829266"/>
    <m/>
  </r>
  <r>
    <x v="10"/>
    <x v="2"/>
    <x v="122"/>
    <s v="TBA - Trenes de Buenos Aires S.A."/>
    <s v="Mitre"/>
    <s v="TODOS"/>
    <s v="Eléctrico/Diésel"/>
    <n v="170086.17555986773"/>
    <n v="0"/>
    <m/>
    <n v="170086.17555986773"/>
    <n v="5.8474749539971338E-2"/>
    <n v="170086.17555986773"/>
    <n v="778943.87107549724"/>
    <n v="0"/>
    <m/>
    <n v="778943.87107549724"/>
    <n v="5.847474953997156E-2"/>
    <n v="33.27550124939102"/>
    <n v="0"/>
    <m/>
    <m/>
    <n v="4.6000535902311768"/>
    <n v="0"/>
    <m/>
    <n v="1711871.6673719813"/>
    <n v="0"/>
    <m/>
    <n v="72"/>
    <n v="0"/>
    <m/>
    <n v="5480"/>
    <n v="303"/>
    <n v="5177"/>
    <n v="5.8474749539971338E-2"/>
    <n v="5094"/>
    <n v="83"/>
    <n v="0.92956204379562046"/>
    <n v="0.95"/>
    <s v=""/>
    <n v="0.98396754877342085"/>
    <n v="0.9447080291970803"/>
    <n v="5.9751841661375149E-3"/>
    <n v="860263.00000000023"/>
    <n v="5.2722842853279772E-2"/>
    <n v="32684.764437689977"/>
    <n v="5.2722842853279772E-2"/>
    <n v="166.17017577747734"/>
    <n v="36.123530415028583"/>
    <n v="-5.4341463404692369E-3"/>
    <n v="180"/>
    <n v="19.006221691299199"/>
    <n v="-1.5692414410361732E-2"/>
    <n v="0.10559012050721778"/>
    <n v="-1.569241441036151E-2"/>
    <n v="14804779.898739683"/>
    <n v="17.209597412349105"/>
    <n v="-1.0314317581029631E-2"/>
    <n v="837093.35905290453"/>
    <n v="0.23717793220226069"/>
    <n v="1127737.4322475647"/>
    <n v="2.1170107287891739E-2"/>
    <n v="493668.15"/>
    <n v="0.5738572390071407"/>
    <n v="4.1621682808483648E-2"/>
    <n v="0.18663844895669193"/>
    <n v="26.32"/>
    <n v="101.367"/>
    <n v="66.611000000000004"/>
    <n v="30"/>
    <n v="691"/>
    <n v="4870.1071354582855"/>
    <n v="1583.9292078766337"/>
    <n v="95.35795827699441"/>
    <n v="31.013743869969236"/>
    <n v="0.6337660110456822"/>
    <n v="0.20612287736874563"/>
    <n v="3.3345186715138232E-2"/>
    <n v="1.0845021210244327E-2"/>
    <n v="714.42568740955141"/>
    <n v="232.35622578123116"/>
    <n v="1244.9536903039077"/>
    <n v="7.492040520984081"/>
    <n v="8486.6179328578346"/>
    <n v="28675.433333333342"/>
    <n v="146051.27801690571"/>
    <n v="7684.3930576568036"/>
    <n v="328"/>
    <n v="2622.7530487804884"/>
    <m/>
  </r>
  <r>
    <x v="10"/>
    <x v="3"/>
    <x v="123"/>
    <s v="TBA - Trenes de Buenos Aires S.A."/>
    <s v="Mitre"/>
    <s v="TODOS"/>
    <s v="Eléctrico/Diésel"/>
    <n v="168739.15350115523"/>
    <n v="0"/>
    <m/>
    <n v="168739.15350115523"/>
    <n v="1.61907190209077"/>
    <n v="168739.15350115523"/>
    <n v="772774.9124674045"/>
    <n v="0"/>
    <m/>
    <n v="772774.9124674045"/>
    <n v="1.6190719020907696"/>
    <n v="33.27550124939102"/>
    <n v="0"/>
    <m/>
    <m/>
    <n v="4.6000535902311759"/>
    <n v="0"/>
    <m/>
    <n v="1698314.2521967352"/>
    <n v="0"/>
    <m/>
    <n v="72"/>
    <n v="0"/>
    <m/>
    <n v="5399"/>
    <n v="263"/>
    <n v="5136"/>
    <n v="1.61907190209077"/>
    <n v="5056"/>
    <n v="80"/>
    <n v="0.93646971661418776"/>
    <n v="0.95"/>
    <s v=""/>
    <n v="0.98442367601246106"/>
    <n v="0.95128727542137437"/>
    <n v="1.2732513798943135E-3"/>
    <n v="833389.99999999988"/>
    <n v="8.2168674385900031E-2"/>
    <n v="33740.485829959507"/>
    <n v="8.2168674385899809E-2"/>
    <n v="162.26440809968844"/>
    <n v="35.274460376783097"/>
    <n v="-0.58681215528217479"/>
    <n v="180.00000000000003"/>
    <n v="18.578501679998343"/>
    <n v="-0.59073682790190407"/>
    <n v="0.103213898222213"/>
    <n v="-0.59073682790190418"/>
    <n v="14357000.009536248"/>
    <n v="17.227228559901427"/>
    <n v="-9.4985190631868832E-3"/>
    <n v="856221.06081435014"/>
    <n v="0.23613155274303799"/>
    <n v="1091012.4681713043"/>
    <n v="0.62025997141341427"/>
    <n v="511962.15"/>
    <n v="0.61431280672914257"/>
    <n v="4.4409442193672245E-2"/>
    <n v="0.21222718397330981"/>
    <n v="24.7"/>
    <n v="101.367"/>
    <n v="66.611000000000004"/>
    <n v="30"/>
    <n v="691"/>
    <n v="5050.580070437125"/>
    <n v="1744.8283253082031"/>
    <n v="99.681103971962628"/>
    <n v="34.436918390092799"/>
    <n v="0.66249840896794709"/>
    <n v="0.2288739062281307"/>
    <n v="3.5659410020195237E-2"/>
    <n v="1.2319287646028894E-2"/>
    <n v="740.90036179450078"/>
    <n v="255.95949761435114"/>
    <n v="1206.0636758321273"/>
    <n v="7.4327062228654128"/>
    <n v="8221.5119318910474"/>
    <n v="27779.666666666664"/>
    <n v="141633.86515864381"/>
    <n v="7623.5353958132773"/>
    <n v="328"/>
    <n v="2540.8231707317068"/>
    <m/>
  </r>
  <r>
    <x v="10"/>
    <x v="4"/>
    <x v="124"/>
    <s v="TBA - Trenes de Buenos Aires S.A."/>
    <s v="Mitre"/>
    <s v="TODOS"/>
    <s v="Eléctrico/Diésel"/>
    <n v="150045.11566195011"/>
    <n v="0"/>
    <m/>
    <n v="150045.11566195011"/>
    <n v="-0.11543676157272931"/>
    <n v="150045.11566195011"/>
    <n v="687161.80397948541"/>
    <n v="0"/>
    <m/>
    <n v="687161.80397948541"/>
    <n v="-0.11543676157272909"/>
    <n v="33.27550124939102"/>
    <n v="0"/>
    <m/>
    <m/>
    <n v="4.6000535902311768"/>
    <n v="0"/>
    <m/>
    <n v="1510163.7830573383"/>
    <n v="0"/>
    <m/>
    <n v="72"/>
    <n v="0"/>
    <m/>
    <n v="5553"/>
    <n v="986"/>
    <n v="4567"/>
    <n v="-0.11543676157272909"/>
    <n v="4488"/>
    <n v="79"/>
    <n v="0.80821177741761208"/>
    <n v="0.95"/>
    <s v=""/>
    <n v="0.9827019925552879"/>
    <n v="0.82243832162794883"/>
    <n v="-4.5500639027751255E-4"/>
    <n v="864204"/>
    <n v="8.8677279604339132E-2"/>
    <n v="33943.597800471325"/>
    <n v="8.8677279604339132E-2"/>
    <n v="189.22793956645501"/>
    <n v="41.136029364593838"/>
    <n v="0.23075121405675536"/>
    <n v="180"/>
    <n v="21.675691699572059"/>
    <n v="0.22036578722762012"/>
    <n v="0.120420509442067"/>
    <n v="0.22036578722762012"/>
    <n v="14894707.410781095"/>
    <n v="17.235175272020374"/>
    <n v="-8.4382828231411855E-3"/>
    <n v="866044.73239308177"/>
    <n v="0.23172383212719538"/>
    <n v="1124861.1321535581"/>
    <n v="-0.13247191828506952"/>
    <n v="495103.6"/>
    <n v="0.57290130571022579"/>
    <n v="4.1280051700028221E-2"/>
    <n v="0.20203170494418513"/>
    <n v="25.46"/>
    <n v="101.367"/>
    <n v="66.611000000000004"/>
    <n v="30"/>
    <n v="691"/>
    <n v="4884.2680556788691"/>
    <n v="1722.4205859854249"/>
    <n v="108.40893365447776"/>
    <n v="38.230043253686134"/>
    <n v="0.72050512285863444"/>
    <n v="0.25408369110224438"/>
    <n v="3.3240236705934477E-2"/>
    <n v="1.1722056883991422E-2"/>
    <n v="716.50303907380601"/>
    <n v="252.67236981126564"/>
    <n v="1250.6570188133139"/>
    <n v="6.6092619392185235"/>
    <n v="8525.4964633460586"/>
    <n v="28806.799999999999"/>
    <n v="146938.42582675914"/>
    <n v="6778.9497960824074"/>
    <n v="328"/>
    <n v="2634.768292682927"/>
    <m/>
  </r>
  <r>
    <x v="10"/>
    <x v="5"/>
    <x v="125"/>
    <s v="TBA - Trenes de Buenos Aires S.A."/>
    <s v="Mitre"/>
    <s v="TODOS"/>
    <s v="Eléctrico/Diésel"/>
    <n v="137724.7919542139"/>
    <n v="0"/>
    <m/>
    <n v="137724.7919542139"/>
    <n v="-1.5962441314554043E-2"/>
    <n v="137724.7919542139"/>
    <n v="630738.4020761993"/>
    <n v="0"/>
    <m/>
    <n v="630738.4020761993"/>
    <n v="-1.5962441314554154E-2"/>
    <n v="33.27550124939102"/>
    <n v="0"/>
    <m/>
    <m/>
    <n v="4.6000535902311768"/>
    <n v="0"/>
    <m/>
    <n v="1386163.0345032541"/>
    <n v="0"/>
    <m/>
    <n v="72"/>
    <n v="0"/>
    <m/>
    <n v="5326"/>
    <n v="1134"/>
    <n v="4192"/>
    <n v="-1.5962441314554043E-2"/>
    <n v="4040"/>
    <n v="152"/>
    <n v="0.75854299662035296"/>
    <n v="0.95"/>
    <s v=""/>
    <n v="0.9637404580152672"/>
    <n v="0.78708223807735633"/>
    <n v="-3.6259541984732802E-2"/>
    <n v="819342.99999999988"/>
    <n v="0.11465077333086637"/>
    <n v="31296.524064171121"/>
    <n v="0.11465077333086637"/>
    <n v="195.45395992366409"/>
    <n v="42.489496282986018"/>
    <n v="0.13273194045550807"/>
    <n v="180"/>
    <n v="22.367811604674326"/>
    <n v="0.12151128077696272"/>
    <n v="0.12426562002596848"/>
    <n v="0.12151128077696272"/>
    <n v="14108237.749473752"/>
    <n v="17.218964157225674"/>
    <n v="-9.9058385111250313E-3"/>
    <n v="859833.21463831747"/>
    <n v="0.22965669152966506"/>
    <n v="1063607.6032476523"/>
    <n v="-6.6583498998752946E-2"/>
    <n v="470070.25"/>
    <n v="0.57371607495273658"/>
    <n v="4.1203752809328253E-2"/>
    <n v="0.20424937696348627"/>
    <n v="26.18"/>
    <n v="101.367"/>
    <n v="66.611000000000004"/>
    <n v="30"/>
    <n v="691"/>
    <n v="4637.3104659307264"/>
    <n v="1650.9346954077134"/>
    <n v="112.13507872137404"/>
    <n v="39.92134953945461"/>
    <n v="0.74526974804874968"/>
    <n v="0.2653244145568549"/>
    <n v="3.3318849479803667E-2"/>
    <n v="1.1861885250384018E-2"/>
    <n v="680.27532561505063"/>
    <n v="242.18566898609799"/>
    <n v="1185.7351664254702"/>
    <n v="6.0665701881331406"/>
    <n v="8082.9362613079193"/>
    <n v="27311.433333333331"/>
    <n v="139179.78976860075"/>
    <n v="6222.3248401965066"/>
    <n v="328"/>
    <n v="2497.9969512195116"/>
    <m/>
  </r>
  <r>
    <x v="10"/>
    <x v="6"/>
    <x v="126"/>
    <s v="TBA - Trenes de Buenos Aires S.A."/>
    <s v="Mitre"/>
    <s v="TODOS"/>
    <s v="Eléctrico/Diésel"/>
    <n v="137100.56221968861"/>
    <n v="0"/>
    <m/>
    <n v="137100.56221968861"/>
    <n v="-4.9430523917995628E-2"/>
    <n v="137100.56221968861"/>
    <n v="627879.61637976614"/>
    <n v="0"/>
    <m/>
    <n v="627879.61637976614"/>
    <n v="-4.9430523917995517E-2"/>
    <n v="33.27550124939102"/>
    <n v="0"/>
    <m/>
    <m/>
    <n v="4.6000535902311768"/>
    <n v="0"/>
    <m/>
    <n v="1379880.3299098474"/>
    <n v="0"/>
    <m/>
    <n v="72"/>
    <n v="0"/>
    <m/>
    <n v="5773"/>
    <n v="1600"/>
    <n v="4173"/>
    <n v="-4.9430523917995406E-2"/>
    <n v="4049"/>
    <n v="124"/>
    <n v="0.70136843928633297"/>
    <n v="0.95"/>
    <s v=""/>
    <n v="0.97028516654684882"/>
    <n v="0.72284773947687508"/>
    <n v="-2.9714833453151179E-2"/>
    <n v="886061.00000000023"/>
    <n v="0.16302644324795468"/>
    <n v="32890.163325909438"/>
    <n v="0.16302644324795446"/>
    <n v="212.33189551881145"/>
    <n v="46.158569971820839"/>
    <n v="0.22350493310772102"/>
    <n v="180"/>
    <n v="24.269093609883111"/>
    <n v="0.22502326862959987"/>
    <n v="0.13482829783268396"/>
    <n v="0.22502326862960009"/>
    <n v="15238069.185658041"/>
    <n v="17.197539656590276"/>
    <n v="1.2409721291615217E-3"/>
    <n v="885693.37020564848"/>
    <n v="0.22896170068163602"/>
    <n v="1149178.9717622614"/>
    <n v="-0.12549331965663038"/>
    <n v="516783.35"/>
    <n v="0.58323676360882581"/>
    <n v="4.1751166327692935E-2"/>
    <n v="0.20820217884868661"/>
    <n v="26.939999999999998"/>
    <n v="101.367"/>
    <n v="66.611000000000004"/>
    <n v="30"/>
    <n v="691"/>
    <n v="5098.1419002239381"/>
    <n v="1819.9200015078493"/>
    <n v="123.83976755331895"/>
    <n v="44.20796328608823"/>
    <n v="0.82306119918285292"/>
    <n v="0.29381401462994072"/>
    <n v="3.3913965326157772E-2"/>
    <n v="1.2106509594173339E-2"/>
    <n v="747.87749638205491"/>
    <n v="266.97515310107985"/>
    <n v="1282.2879884225763"/>
    <n v="6.0390738060781475"/>
    <n v="8741.1189045744686"/>
    <n v="29535.366666666676"/>
    <n v="150325.7390043904"/>
    <n v="6194.122509098288"/>
    <n v="328"/>
    <n v="2701.4054878048787"/>
    <m/>
  </r>
  <r>
    <x v="10"/>
    <x v="7"/>
    <x v="127"/>
    <s v="TBA - Trenes de Buenos Aires S.A."/>
    <s v="Mitre"/>
    <s v="TODOS"/>
    <s v="Eléctrico/Diésel"/>
    <n v="107531.78532112169"/>
    <n v="0"/>
    <m/>
    <n v="107531.78532112169"/>
    <n v="-0.25832766825288922"/>
    <n v="107531.78532112169"/>
    <n v="492463.45181187987"/>
    <n v="0"/>
    <m/>
    <n v="492463.45181187987"/>
    <n v="-0.25832766825288911"/>
    <n v="33.27550124939102"/>
    <n v="0"/>
    <m/>
    <m/>
    <n v="4.6000535902311768"/>
    <n v="0"/>
    <m/>
    <n v="1082278.5333800456"/>
    <n v="0"/>
    <m/>
    <n v="72"/>
    <n v="0"/>
    <m/>
    <n v="5480"/>
    <n v="2207"/>
    <n v="3273"/>
    <n v="-0.25832766825288922"/>
    <n v="3183"/>
    <n v="90"/>
    <n v="0.58083941605839418"/>
    <n v="0.95"/>
    <s v=""/>
    <n v="0.97250229147571032"/>
    <n v="0.5972627737226277"/>
    <n v="-2.7497708524289677E-2"/>
    <n v="788428.99999999977"/>
    <n v="7.1124449105798515E-2"/>
    <n v="30231.173312883424"/>
    <n v="7.1124449105798515E-2"/>
    <n v="240.88878704552391"/>
    <n v="52.366517546031019"/>
    <n v="0.44420170910598489"/>
    <n v="180"/>
    <n v="27.422768831465628"/>
    <n v="0.41968862669161489"/>
    <n v="0.1523487157303646"/>
    <n v="0.41968862669161489"/>
    <n v="13504711.396982795"/>
    <n v="17.128633519293174"/>
    <n v="-1.6973447863833702E-2"/>
    <n v="783881.37967164512"/>
    <n v="0.22591253791824506"/>
    <n v="1018527.0252016175"/>
    <n v="-0.26256227306243085"/>
    <n v="456048.15"/>
    <n v="0.57842640237738607"/>
    <n v="4.0808058275377986E-2"/>
    <n v="0.19751627194037427"/>
    <n v="26.080000000000002"/>
    <n v="101.367"/>
    <n v="66.611000000000004"/>
    <n v="30"/>
    <n v="691"/>
    <n v="4498.9804374204623"/>
    <n v="1536.2746926482712"/>
    <n v="139.33643446379469"/>
    <n v="47.579455169470613"/>
    <n v="0.92605481345285612"/>
    <n v="0.31622155146076697"/>
    <n v="3.3769559126001741E-2"/>
    <n v="1.15313502222987E-2"/>
    <n v="659.98285094066568"/>
    <n v="225.36549460155905"/>
    <n v="1140.9971056439938"/>
    <n v="4.7366136034732271"/>
    <n v="7777.9652155040567"/>
    <n v="26280.96666666666"/>
    <n v="133225.91570217916"/>
    <n v="4858.2226149721291"/>
    <n v="328"/>
    <n v="2403.7469512195116"/>
    <m/>
  </r>
  <r>
    <x v="10"/>
    <x v="8"/>
    <x v="128"/>
    <s v="TBA - Trenes de Buenos Aires S.A."/>
    <s v="Mitre"/>
    <s v="TODOS"/>
    <s v="Eléctrico/Diésel"/>
    <n v="120521.09"/>
    <n v="0"/>
    <m/>
    <n v="120521.09"/>
    <n v="-0.13665283212544088"/>
    <n v="120521.09"/>
    <n v="548442.15690000006"/>
    <n v="0"/>
    <m/>
    <n v="548442.15690000006"/>
    <n v="-0.14214062942034267"/>
    <n v="33.183182870370366"/>
    <n v="-2.7743647895415169E-3"/>
    <m/>
    <m/>
    <n v="4.5705902777777778"/>
    <n v="0"/>
    <m/>
    <n v="1184302.0800000001"/>
    <n v="0"/>
    <m/>
    <n v="72"/>
    <n v="0"/>
    <m/>
    <n v="5472"/>
    <n v="1868"/>
    <n v="3604"/>
    <n v="-0.15180042362908919"/>
    <n v="3468"/>
    <n v="136"/>
    <n v="0.63377192982456143"/>
    <n v="0.95"/>
    <s v=""/>
    <n v="0.96226415094339623"/>
    <n v="0.658625730994152"/>
    <n v="-3.7735849056603765E-2"/>
    <n v="855895.00000000012"/>
    <n v="0.25047300268680162"/>
    <n v="32224.962349397596"/>
    <n v="0.25047300268680162"/>
    <n v="237.48473917869038"/>
    <n v="51.959314824901682"/>
    <n v="0.48377096496758454"/>
    <n v="179.99999999999997"/>
    <n v="26.719688464297878"/>
    <n v="0.43044342604511154"/>
    <n v="0.14844271369054379"/>
    <n v="0.43044342604511154"/>
    <n v="14654203.573055578"/>
    <n v="17.121496881107586"/>
    <n v="-1.8675897456206791E-2"/>
    <n v="844114.91681041406"/>
    <n v="0.22797857140517341"/>
    <n v="1108641.5069563985"/>
    <n v="-0.2474877929084133"/>
    <n v="493783.65"/>
    <n v="0.57692082556855684"/>
    <n v="4.0061627838797999E-2"/>
    <n v="0.19751474736162034"/>
    <n v="26.56"/>
    <n v="101.367"/>
    <n v="66.611000000000004"/>
    <n v="30"/>
    <n v="691"/>
    <n v="4871.2465595312087"/>
    <n v="1667.7210995005678"/>
    <n v="137.00989178690344"/>
    <n v="46.906738261119322"/>
    <n v="0.90033861144272653"/>
    <n v="0.30824013538386336"/>
    <n v="3.3695700181749298E-2"/>
    <n v="1.1536067712605463E-2"/>
    <n v="714.59283646888571"/>
    <n v="244.64816887564987"/>
    <n v="1238.6324167872649"/>
    <n v="5.215629522431259"/>
    <n v="8443.5269861000143"/>
    <n v="28529.833333333336"/>
    <n v="144565.82095805911"/>
    <n v="5410.4605729675341"/>
    <n v="328"/>
    <n v="2609.4359756097565"/>
    <m/>
  </r>
  <r>
    <x v="10"/>
    <x v="9"/>
    <x v="129"/>
    <s v="TBA - Trenes de Buenos Aires S.A."/>
    <s v="Mitre"/>
    <s v="TODOS"/>
    <s v="Eléctrico/Diésel"/>
    <n v="136740.83199999999"/>
    <n v="0"/>
    <m/>
    <n v="136740.83199999999"/>
    <n v="-3.2980783656633705E-2"/>
    <n v="136740.83199999999"/>
    <n v="628177.68312000018"/>
    <n v="0"/>
    <m/>
    <n v="628177.68312000018"/>
    <n v="-2.9976532351952301E-2"/>
    <n v="33.311727851199208"/>
    <n v="1.0886868851855969E-3"/>
    <m/>
    <m/>
    <n v="4.6116152716593248"/>
    <n v="0"/>
    <m/>
    <n v="1390992.48"/>
    <n v="0"/>
    <m/>
    <n v="72"/>
    <n v="0"/>
    <m/>
    <n v="5597"/>
    <n v="1403"/>
    <n v="4194"/>
    <n v="-2.5557620817843851E-2"/>
    <n v="4073"/>
    <n v="121"/>
    <n v="0.7277112738967304"/>
    <n v="0.95"/>
    <s v=""/>
    <n v="0.97114926084883169"/>
    <n v="0.74932999821332857"/>
    <n v="-2.8850739151168314E-2"/>
    <n v="968546.99999999977"/>
    <n v="0.35848905757554039"/>
    <n v="36275.168539325838"/>
    <n v="0.35848905757554062"/>
    <n v="230.93633762517877"/>
    <n v="50.077104012643403"/>
    <n v="0.39062426659301619"/>
    <n v="179.99999999999997"/>
    <n v="26.457804158907528"/>
    <n v="0.37822486637701558"/>
    <n v="0.14698780088281962"/>
    <n v="0.3782248663770158"/>
    <n v="16620202.116985235"/>
    <n v="17.159933505534827"/>
    <n v="-1.5884260070707756E-2"/>
    <n v="902554.39141812059"/>
    <n v="0.21907843661004123"/>
    <n v="1240261.5645488955"/>
    <n v="-0.19552060526012272"/>
    <n v="564642"/>
    <n v="0.58297842025219238"/>
    <n v="3.9855372342845433E-2"/>
    <n v="0.20390277368829085"/>
    <n v="26.7"/>
    <n v="101.367"/>
    <n v="66.611000000000004"/>
    <n v="30"/>
    <n v="691"/>
    <n v="5570.2743496404155"/>
    <n v="1948.2614632718041"/>
    <n v="134.63090128755366"/>
    <n v="47.088559787189553"/>
    <n v="0.89885714690717056"/>
    <n v="0.3143846479336751"/>
    <n v="3.3973233058517176E-2"/>
    <n v="1.188249206341757E-2"/>
    <n v="817.13748191027491"/>
    <n v="285.80234406291311"/>
    <n v="1401.6599131693195"/>
    <n v="6.0694645441389294"/>
    <n v="9554.8551303678687"/>
    <n v="32284.899999999991"/>
    <n v="163960.67869213092"/>
    <n v="6197.0629802598496"/>
    <n v="328"/>
    <n v="2952.8871951219503"/>
    <m/>
  </r>
  <r>
    <x v="10"/>
    <x v="10"/>
    <x v="130"/>
    <s v="TBA - Trenes de Buenos Aires S.A."/>
    <s v="Mitre"/>
    <s v="TODOS"/>
    <s v="Eléctrico/Diésel"/>
    <n v="135387.04800000001"/>
    <n v="0"/>
    <m/>
    <n v="135387.04800000001"/>
    <n v="-0.22277538844338929"/>
    <n v="135387.04800000001"/>
    <n v="621300.75468000001"/>
    <n v="0"/>
    <m/>
    <n v="621300.75468000001"/>
    <n v="-0.2211852676556797"/>
    <n v="33.298181366459623"/>
    <n v="6.8158603828760711E-4"/>
    <m/>
    <m/>
    <n v="4.6072919254658391"/>
    <n v="0"/>
    <m/>
    <n v="1372025.5200000003"/>
    <n v="0"/>
    <m/>
    <n v="72"/>
    <n v="0"/>
    <m/>
    <n v="5355"/>
    <n v="1214"/>
    <n v="4141"/>
    <n v="-0.21897397208600533"/>
    <n v="3871"/>
    <n v="270"/>
    <n v="0.72287581699346404"/>
    <n v="0.95"/>
    <s v=""/>
    <n v="0.934798357884569"/>
    <n v="0.77329598506069097"/>
    <n v="-5.3960508970417154E-2"/>
    <n v="924258"/>
    <n v="0.26081832096057367"/>
    <n v="35630.609097918277"/>
    <n v="0.26081832096057367"/>
    <n v="223.19681236416324"/>
    <n v="48.444252279845713"/>
    <n v="0.61177406881121676"/>
    <n v="180.00000000000003"/>
    <n v="25.526329718068396"/>
    <n v="0.59451568583057601"/>
    <n v="0.14181294287815774"/>
    <n v="0.59451568583057557"/>
    <n v="15859527.918046407"/>
    <n v="17.159200048088746"/>
    <n v="-1.5058485085423179E-2"/>
    <n v="889967.17099407979"/>
    <n v="0.22086850948961656"/>
    <n v="1186267.0309918406"/>
    <n v="-0.34494283972098821"/>
    <n v="538900.69999999995"/>
    <n v="0.5830630624782257"/>
    <n v="3.9253293065841348E-2"/>
    <n v="0.20217866863560652"/>
    <n v="25.939999999999998"/>
    <n v="101.367"/>
    <n v="66.611000000000004"/>
    <n v="30"/>
    <n v="691"/>
    <n v="5316.3327315595798"/>
    <n v="1843.4525231663995"/>
    <n v="130.13781695242693"/>
    <n v="45.12563436749781"/>
    <n v="0.8673749322541221"/>
    <n v="0.30076456612716185"/>
    <n v="3.3979617980103301E-2"/>
    <n v="1.1782522965464578E-2"/>
    <n v="779.88523878437036"/>
    <n v="270.42728207787036"/>
    <n v="1337.5658465991316"/>
    <n v="5.9927641099855284"/>
    <n v="9117.9377904051616"/>
    <n v="30808.6"/>
    <n v="156456.51857159042"/>
    <n v="6129.2210944390181"/>
    <n v="328"/>
    <n v="2817.8597560975609"/>
    <m/>
  </r>
  <r>
    <x v="10"/>
    <x v="11"/>
    <x v="131"/>
    <s v="TBA - Trenes de Buenos Aires S.A."/>
    <s v="Mitre"/>
    <s v="TODOS"/>
    <s v="Eléctrico/Diésel"/>
    <n v="138259.70700000002"/>
    <n v="0"/>
    <m/>
    <n v="138259.70700000002"/>
    <n v="-0.22882875515946766"/>
    <n v="138259.70700000002"/>
    <n v="634198.15587000002"/>
    <n v="0"/>
    <m/>
    <n v="634198.15587000002"/>
    <n v="-0.22759865471115315"/>
    <n v="33.294553462197207"/>
    <n v="5.7255975389836067E-4"/>
    <m/>
    <m/>
    <n v="4.6061340836799607"/>
    <n v="0"/>
    <m/>
    <n v="1399237.2"/>
    <n v="0"/>
    <m/>
    <n v="72"/>
    <n v="0"/>
    <m/>
    <n v="5524"/>
    <n v="1299"/>
    <n v="4225"/>
    <n v="-0.22576507238409382"/>
    <n v="3895"/>
    <n v="330"/>
    <n v="0.70510499637943524"/>
    <n v="0.95"/>
    <s v=""/>
    <n v="0.92189349112426033"/>
    <n v="0.76484431571325129"/>
    <n v="-6.9581508957816118E-2"/>
    <n v="945227"/>
    <n v="1.3729790599780189E-2"/>
    <n v="37688.476874003194"/>
    <n v="1.3729790599780189E-2"/>
    <n v="223.72236686390534"/>
    <n v="48.570528516870205"/>
    <n v="0.30760256856413237"/>
    <n v="180.00000000000003"/>
    <n v="25.584257487710534"/>
    <n v="0.30450304545562057"/>
    <n v="0.14213476382061405"/>
    <n v="0.30450304545562012"/>
    <n v="16225488.918009261"/>
    <n v="17.165706140439557"/>
    <n v="-6.0468612181500125E-3"/>
    <n v="881307.0576576537"/>
    <n v="0.22533432298165446"/>
    <n v="1220174.1061229634"/>
    <n v="-0.20375800197859545"/>
    <n v="578996.35"/>
    <n v="0.61254740924666773"/>
    <n v="4.0404290478897521E-2"/>
    <n v="0.20689975317390655"/>
    <n v="25.08"/>
    <n v="101.367"/>
    <n v="66.611000000000004"/>
    <n v="30"/>
    <n v="691"/>
    <n v="5711.8820720747381"/>
    <n v="1929.2988151302907"/>
    <n v="137.04055621301774"/>
    <n v="46.288102483624179"/>
    <n v="0.91295811039646813"/>
    <n v="0.30836928676500308"/>
    <n v="3.5684370001162237E-2"/>
    <n v="1.2053087212444179E-2"/>
    <n v="837.91078147612154"/>
    <n v="283.02059767483672"/>
    <n v="1367.9117221418235"/>
    <n v="6.1143270622286545"/>
    <n v="9324.7999842157697"/>
    <n v="31507.566666666666"/>
    <n v="160066.77634742332"/>
    <n v="6256.4558078072741"/>
    <n v="328"/>
    <n v="2881.7896341463415"/>
    <m/>
  </r>
  <r>
    <x v="11"/>
    <x v="0"/>
    <x v="132"/>
    <s v="TBA - Trenes de Buenos Aires S.A."/>
    <s v="Mitre"/>
    <s v="TODOS"/>
    <s v="Eléctrico/Diésel"/>
    <n v="143253.47600000002"/>
    <n v="0"/>
    <m/>
    <n v="143253.47600000002"/>
    <n v="-0.2130880009610987"/>
    <n v="143253.47600000002"/>
    <n v="656944.23816000007"/>
    <n v="0"/>
    <m/>
    <n v="656944.23816000007"/>
    <n v="-0.21202514635197378"/>
    <n v="33.288027274864795"/>
    <n v="3.7643386285624025E-4"/>
    <m/>
    <m/>
    <n v="4.6040512579355743"/>
    <n v="0"/>
    <m/>
    <n v="1447936.5599999998"/>
    <n v="0"/>
    <m/>
    <n v="72"/>
    <n v="0"/>
    <m/>
    <n v="5553"/>
    <n v="1180"/>
    <n v="4373"/>
    <n v="-0.21079227576249771"/>
    <n v="4043"/>
    <n v="330"/>
    <n v="0.72807491446065187"/>
    <n v="0.95"/>
    <s v=""/>
    <n v="0.92453693116853419"/>
    <n v="0.78750225103547633"/>
    <n v="-6.9586063275545174E-2"/>
    <n v="891344"/>
    <n v="1.8489399223782232E-3"/>
    <n v="33383.670411985018"/>
    <n v="1.8489399223782232E-3"/>
    <n v="203.82895037731535"/>
    <n v="44.271650978254073"/>
    <n v="0.26833406500629198"/>
    <n v="180.00000000000003"/>
    <n v="23.273857386170423"/>
    <n v="0.26886955571955595"/>
    <n v="0.12929920770094677"/>
    <n v="0.26886955571955551"/>
    <n v="15289626.509602219"/>
    <n v="17.153451988909129"/>
    <n v="-2.0079249232733964E-3"/>
    <n v="914368.81533117383"/>
    <n v="0.2211919236764297"/>
    <n v="1144497.6331109265"/>
    <n v="-0.18335104684750447"/>
    <n v="525934.75"/>
    <n v="0.59004688425568574"/>
    <n v="3.814864875064311E-2"/>
    <n v="0.20397085324104183"/>
    <n v="26.7"/>
    <n v="101.367"/>
    <n v="66.611000000000004"/>
    <n v="30"/>
    <n v="773"/>
    <n v="5188.421774344708"/>
    <n v="1793.5639430118599"/>
    <n v="120.26863709124171"/>
    <n v="41.575164923686991"/>
    <n v="0.80057746068838731"/>
    <n v="0.27674829254991268"/>
    <n v="3.4398142405224971E-2"/>
    <n v="1.1890950776142483E-2"/>
    <n v="680.38130659767137"/>
    <n v="235.19818397319946"/>
    <n v="1153.0970245795602"/>
    <n v="5.6571798188874514"/>
    <n v="8793.2364576242762"/>
    <n v="29711.466666666667"/>
    <n v="150834.35940298339"/>
    <n v="6480.849173399627"/>
    <n v="328"/>
    <n v="2717.5121951219512"/>
    <m/>
  </r>
  <r>
    <x v="11"/>
    <x v="1"/>
    <x v="133"/>
    <s v="TBA - Trenes de Buenos Aires S.A."/>
    <s v="Mitre"/>
    <s v="TODOS"/>
    <s v="Eléctrico/Diésel"/>
    <n v="124070.14100000002"/>
    <n v="0"/>
    <m/>
    <n v="124070.14100000002"/>
    <n v="-0.24336076968563103"/>
    <n v="124070.14100000002"/>
    <n v="570468.13581000012"/>
    <n v="0"/>
    <m/>
    <n v="570468.13581000012"/>
    <n v="-0.24034601225776364"/>
    <n v="33.324904338453244"/>
    <n v="1.4846685160943007E-3"/>
    <m/>
    <m/>
    <n v="4.6158205335489093"/>
    <n v="0"/>
    <m/>
    <n v="1266332.4000000001"/>
    <n v="0"/>
    <m/>
    <n v="72"/>
    <n v="0"/>
    <m/>
    <n v="5201"/>
    <n v="1386"/>
    <n v="3815"/>
    <n v="-0.23562412342215988"/>
    <n v="3588"/>
    <n v="227"/>
    <n v="0.68986733320515281"/>
    <n v="0.95"/>
    <s v=""/>
    <n v="0.94049803407601573"/>
    <n v="0.73351278600269176"/>
    <n v="-4.9407515578494432E-2"/>
    <n v="895096.00000000012"/>
    <n v="0.14558650938192352"/>
    <n v="36445.276872964176"/>
    <n v="0.14558650938192352"/>
    <n v="234.62542595019661"/>
    <n v="50.830708049605008"/>
    <n v="0.49360202812129028"/>
    <n v="179.99999999999997"/>
    <n v="26.916340416731554"/>
    <n v="0.50374054989320194"/>
    <n v="0.14953522453739754"/>
    <n v="0.50374054989320194"/>
    <n v="15354914.540360212"/>
    <n v="17.154489060793715"/>
    <n v="-2.8491991648978976E-3"/>
    <n v="968538.57186670974"/>
    <n v="0.21722505908351175"/>
    <n v="1143490.8722959426"/>
    <n v="-0.30365093127239262"/>
    <n v="524944.9"/>
    <n v="0.58646770849160312"/>
    <n v="3.7180247786338737E-2"/>
    <n v="0.20002991523981142"/>
    <n v="24.56"/>
    <n v="101.367"/>
    <n v="66.611000000000004"/>
    <n v="30"/>
    <n v="773"/>
    <n v="5178.6567620626038"/>
    <n v="1766.3142542592188"/>
    <n v="137.60023591087813"/>
    <n v="46.932104065922481"/>
    <n v="0.92020021285612685"/>
    <n v="0.31385798044139529"/>
    <n v="3.4187419188832897E-2"/>
    <n v="1.1660499740384358E-2"/>
    <n v="679.1007761966365"/>
    <n v="231.62480855303266"/>
    <n v="1157.9508408796896"/>
    <n v="4.9353169469598965"/>
    <n v="8830.2504759931744"/>
    <n v="29836.533333333336"/>
    <n v="151478.43519449339"/>
    <n v="5627.7500153896244"/>
    <n v="328"/>
    <n v="2728.9512195121956"/>
    <m/>
  </r>
  <r>
    <x v="11"/>
    <x v="2"/>
    <x v="134"/>
    <s v="TBA - Trenes de Buenos Aires S.A."/>
    <s v="Mitre"/>
    <s v="TODOS"/>
    <s v="Eléctrico/Diésel"/>
    <n v="142754.21600000001"/>
    <n v="0"/>
    <m/>
    <n v="142754.21600000001"/>
    <n v="-0.1606947741043615"/>
    <n v="142754.21600000001"/>
    <n v="654348.66456000006"/>
    <n v="0"/>
    <m/>
    <n v="654348.66456000006"/>
    <n v="-0.15995402382904311"/>
    <n v="33.277539906103286"/>
    <n v="6.1265995573878129E-5"/>
    <m/>
    <m/>
    <n v="4.6007042253521124"/>
    <n v="0"/>
    <m/>
    <n v="1439704.8"/>
    <n v="0"/>
    <m/>
    <n v="72"/>
    <n v="0"/>
    <m/>
    <n v="5670"/>
    <n v="1320"/>
    <n v="4350"/>
    <n v="-0.15974502607687846"/>
    <n v="3868"/>
    <n v="482"/>
    <n v="0.68218694885361553"/>
    <n v="0.95"/>
    <s v=""/>
    <n v="0.88919540229885052"/>
    <n v="0.76719576719576721"/>
    <n v="-9.6316333392000519E-2"/>
    <n v="988158"/>
    <n v="0.14866965102532559"/>
    <n v="37543.996960486322"/>
    <n v="0.14866965102532581"/>
    <n v="227.16275862068966"/>
    <n v="49.3756493557905"/>
    <n v="0.36685558660812956"/>
    <n v="180.00000000000003"/>
    <n v="25.923165868758659"/>
    <n v="0.36393052179465779"/>
    <n v="0.14401758815977031"/>
    <n v="0.36393052179465757"/>
    <n v="16962788.967389602"/>
    <n v="17.166069563156501"/>
    <n v="-2.5292775972417525E-3"/>
    <n v="962140.85243760387"/>
    <n v="0.21480718148216904"/>
    <n v="1258490.8785402498"/>
    <n v="-0.22329297169218035"/>
    <n v="579975"/>
    <n v="0.58692537023431479"/>
    <n v="3.7745684044047864E-2"/>
    <n v="0.20255569099748577"/>
    <n v="26.32"/>
    <n v="101.367"/>
    <n v="66.611000000000004"/>
    <n v="30"/>
    <n v="773"/>
    <n v="5721.5365947497703"/>
    <n v="1974.5777867027091"/>
    <n v="133.32758620689654"/>
    <n v="46.01310954130885"/>
    <n v="0.88633939581734955"/>
    <n v="0.30588742263160873"/>
    <n v="3.4191016649147886E-2"/>
    <n v="1.1799771068866607E-2"/>
    <n v="750.29107373868044"/>
    <n v="258.93535123504984"/>
    <n v="1278.3415265200517"/>
    <n v="5.6274256144890042"/>
    <n v="9748.3204593210812"/>
    <n v="32938.6"/>
    <n v="167340.34712864741"/>
    <n v="6455.2434674006336"/>
    <n v="328"/>
    <n v="3012.6768292682927"/>
    <m/>
  </r>
  <r>
    <x v="11"/>
    <x v="3"/>
    <x v="135"/>
    <s v="TBA - Trenes de Buenos Aires S.A."/>
    <s v="Mitre"/>
    <s v="TODOS"/>
    <s v="Eléctrico/Diésel"/>
    <n v="137227.34900000002"/>
    <n v="0"/>
    <m/>
    <n v="137227.34900000002"/>
    <n v="-0.18674862263629577"/>
    <n v="137227.34900000002"/>
    <n v="627373.882966"/>
    <n v="0"/>
    <m/>
    <n v="627373.882966"/>
    <n v="-0.18815443818841293"/>
    <n v="33.23900719781583"/>
    <n v="-1.0967243228486856E-3"/>
    <m/>
    <m/>
    <n v="4.5900277984611568"/>
    <n v="0"/>
    <m/>
    <n v="1369648.9439999999"/>
    <n v="0"/>
    <m/>
    <n v="72"/>
    <n v="0"/>
    <m/>
    <n v="5282"/>
    <n v="1133"/>
    <n v="4149"/>
    <n v="-0.19217289719626163"/>
    <n v="3592"/>
    <n v="557"/>
    <n v="0.68004543733434308"/>
    <n v="0.95"/>
    <s v=""/>
    <n v="0.86575078332128219"/>
    <n v="0.78549791745550923"/>
    <n v="-0.12055062833502661"/>
    <n v="843994.00000000012"/>
    <n v="1.2723934772435719E-2"/>
    <n v="34169.797570850205"/>
    <n v="1.2723934772435719E-2"/>
    <n v="203.42106531694387"/>
    <n v="44.31804648005452"/>
    <n v="0.25637773070580328"/>
    <n v="180"/>
    <n v="23.083918790715739"/>
    <n v="0.24250702173512395"/>
    <n v="0.12824399328175409"/>
    <n v="0.24250702173512417"/>
    <n v="14482247.765803143"/>
    <n v="17.159183318605514"/>
    <n v="-3.9498658219637717E-3"/>
    <n v="867830.54138458241"/>
    <n v="0.22171452269476843"/>
    <n v="1084427.2758657665"/>
    <n v="-0.17134816655812068"/>
    <n v="497045.2"/>
    <n v="0.58892030038128229"/>
    <n v="3.8427970997819645E-2"/>
    <n v="0.20766610260632684"/>
    <n v="24.7"/>
    <n v="101.367"/>
    <n v="66.611000000000004"/>
    <n v="30"/>
    <n v="773"/>
    <n v="4903.422218276165"/>
    <n v="1729.0532875898884"/>
    <n v="119.79879489033502"/>
    <n v="42.243659822396772"/>
    <n v="0.79226313605875265"/>
    <n v="0.27936920767966172"/>
    <n v="3.4320998234381145E-2"/>
    <n v="1.2102330207123363E-2"/>
    <n v="643.00802069857696"/>
    <n v="226.7386088009369"/>
    <n v="1091.8421733505822"/>
    <n v="5.3673997412677874"/>
    <n v="8326.1219134432322"/>
    <n v="28133.133333333339"/>
    <n v="142869.45224583091"/>
    <n v="6189.1333764045494"/>
    <n v="328"/>
    <n v="2573.1524390243908"/>
    <m/>
  </r>
  <r>
    <x v="11"/>
    <x v="4"/>
    <x v="136"/>
    <s v="TBA - Trenes de Buenos Aires S.A."/>
    <s v="Mitre"/>
    <s v="TODOS"/>
    <s v="Eléctrico/Diésel"/>
    <n v="135827.264"/>
    <n v="0"/>
    <m/>
    <n v="135827.264"/>
    <n v="-9.475717752774282E-2"/>
    <n v="135827.264"/>
    <n v="622637.61324000009"/>
    <n v="0"/>
    <m/>
    <n v="622637.61324000009"/>
    <n v="-9.3899559559063706E-2"/>
    <n v="33.300972613258253"/>
    <n v="7.6546897599927277E-4"/>
    <m/>
    <m/>
    <n v="4.608182748912208"/>
    <n v="0"/>
    <m/>
    <n v="1373775.12"/>
    <n v="0"/>
    <m/>
    <n v="72"/>
    <n v="0"/>
    <m/>
    <n v="5451"/>
    <n v="1300"/>
    <n v="4151"/>
    <n v="-9.1088241734179953E-2"/>
    <n v="3915"/>
    <n v="236"/>
    <n v="0.71821684094661531"/>
    <n v="0.95"/>
    <s v=""/>
    <n v="0.94314622982413876"/>
    <n v="0.76151164923867176"/>
    <n v="-4.0252042868350713E-2"/>
    <n v="921728.99999999988"/>
    <n v="6.6564144576974682E-2"/>
    <n v="36203.024351924585"/>
    <n v="6.6564144576974904E-2"/>
    <n v="222.04986750180677"/>
    <n v="48.185994262971256"/>
    <n v="0.17138175480897022"/>
    <n v="180"/>
    <n v="25.421426414712865"/>
    <n v="0.17280808230054112"/>
    <n v="0.14123014674840481"/>
    <n v="0.17280808230054112"/>
    <n v="15828336.268013112"/>
    <n v="17.172440346363317"/>
    <n v="-3.6399354614572443E-3"/>
    <n v="924781.80556657258"/>
    <n v="0.24018392819618595"/>
    <n v="1213094.8978373178"/>
    <n v="-0.1082829002377959"/>
    <n v="541318.9"/>
    <n v="0.5872863932891339"/>
    <n v="3.8890211911689204E-2"/>
    <n v="0.20114614285342119"/>
    <n v="25.46"/>
    <n v="101.367"/>
    <n v="66.611000000000004"/>
    <n v="30"/>
    <n v="773"/>
    <n v="5340.1886215435006"/>
    <n v="1829.0196326826388"/>
    <n v="130.40686581546615"/>
    <n v="44.664474369101669"/>
    <n v="0.86939640087458836"/>
    <n v="0.29776908616453346"/>
    <n v="3.4199355562967854E-2"/>
    <n v="1.1713311491923091E-2"/>
    <n v="700.28318240620956"/>
    <n v="239.84764955516303"/>
    <n v="1192.4049159120309"/>
    <n v="5.3699870633893916"/>
    <n v="9092.9888425227127"/>
    <n v="30724.299999999996"/>
    <n v="156148.80846836852"/>
    <n v="6142.4093959572647"/>
    <n v="328"/>
    <n v="2810.149390243902"/>
    <m/>
  </r>
  <r>
    <x v="11"/>
    <x v="5"/>
    <x v="137"/>
    <s v="TBA - Trenes de Buenos Aires S.A."/>
    <s v="Mitre"/>
    <s v="TODOS"/>
    <s v="Eléctrico/Diésel"/>
    <n v="134057.28599999999"/>
    <n v="0"/>
    <m/>
    <n v="134057.28599999999"/>
    <n v="-2.6629235754686453E-2"/>
    <n v="134057.28599999999"/>
    <n v="614520.60426000005"/>
    <n v="0"/>
    <m/>
    <n v="614520.60426000005"/>
    <n v="-2.5712399566627298E-2"/>
    <n v="33.299131109387119"/>
    <n v="7.1012784507740179E-4"/>
    <m/>
    <m/>
    <n v="4.6075950349107835"/>
    <n v="0"/>
    <m/>
    <n v="1355577.12"/>
    <n v="0"/>
    <m/>
    <n v="72"/>
    <n v="0"/>
    <m/>
    <n v="5399"/>
    <n v="1303"/>
    <n v="4096"/>
    <n v="-2.2900763358778664E-2"/>
    <n v="3973"/>
    <n v="123"/>
    <n v="0.73587701426190033"/>
    <n v="0.95"/>
    <s v=""/>
    <n v="0.969970703125"/>
    <n v="0.75865901092794963"/>
    <n v="6.4646503712870729E-3"/>
    <n v="934802"/>
    <n v="0.14091656363696292"/>
    <n v="35706.722689075628"/>
    <n v="0.1409165636369627"/>
    <n v="228.22314453125"/>
    <n v="49.531945147533797"/>
    <n v="0.1657456425852657"/>
    <n v="180"/>
    <n v="26.130024943369964"/>
    <n v="0.16819764960419414"/>
    <n v="0.14516680524094425"/>
    <n v="0.16819764960419392"/>
    <n v="16057438.717528583"/>
    <n v="17.177368809147374"/>
    <n v="-2.4156707510680775E-3"/>
    <n v="981381.72396769526"/>
    <n v="0.23600751510497198"/>
    <n v="1223574.8629496547"/>
    <n v="-8.779094536161719E-2"/>
    <n v="548735.25"/>
    <n v="0.58700692767024465"/>
    <n v="3.860906291386873E-2"/>
    <n v="0.19829305397096397"/>
    <n v="26.18"/>
    <n v="101.367"/>
    <n v="66.611000000000004"/>
    <n v="30"/>
    <n v="773"/>
    <n v="5413.351978454526"/>
    <n v="1828.6497917287186"/>
    <n v="133.96856689453125"/>
    <n v="45.255064315958265"/>
    <n v="0.89294849708217972"/>
    <n v="0.30164121780974212"/>
    <n v="3.4173273811158374E-2"/>
    <n v="1.1543854950903074E-2"/>
    <n v="709.87742561448897"/>
    <n v="239.79915063152009"/>
    <n v="1209.3169469598965"/>
    <n v="5.2988357050452786"/>
    <n v="9221.9558633480319"/>
    <n v="31160.066666666666"/>
    <n v="158408.93700640823"/>
    <n v="6062.3339376720232"/>
    <n v="328"/>
    <n v="2850.0060975609758"/>
    <m/>
  </r>
  <r>
    <x v="11"/>
    <x v="6"/>
    <x v="138"/>
    <s v="TBA - Trenes de Buenos Aires S.A."/>
    <s v="Mitre"/>
    <s v="TODOS"/>
    <s v="Eléctrico/Diésel"/>
    <n v="136936.86000000002"/>
    <n v="0"/>
    <m/>
    <n v="136936.86000000002"/>
    <n v="-1.1940302580690787E-3"/>
    <n v="136936.86000000002"/>
    <n v="627860.65560000006"/>
    <n v="0"/>
    <m/>
    <n v="627860.65560000006"/>
    <n v="-3.0198113255219816E-5"/>
    <n v="33.303253103623007"/>
    <n v="8.340025901938386E-4"/>
    <m/>
    <m/>
    <n v="4.6089105649860649"/>
    <n v="0"/>
    <m/>
    <n v="1385983.4400000002"/>
    <n v="0"/>
    <m/>
    <n v="72"/>
    <n v="0"/>
    <m/>
    <n v="5553"/>
    <n v="1366"/>
    <n v="4187"/>
    <n v="3.3549005511621655E-3"/>
    <n v="4075"/>
    <n v="112"/>
    <n v="0.73383756528002886"/>
    <n v="0.95"/>
    <s v=""/>
    <n v="0.97325053737759737"/>
    <n v="0.75400684314784805"/>
    <n v="3.0561848547081549E-3"/>
    <n v="1006022.9999999999"/>
    <n v="0.13538796990274893"/>
    <n v="37343.095768374165"/>
    <n v="0.13538796990274915"/>
    <n v="240.27298781944111"/>
    <n v="52.132273870705404"/>
    <n v="0.12941700539101242"/>
    <n v="180"/>
    <n v="27.53503952281007"/>
    <n v="0.13457222446894224"/>
    <n v="0.15297244179338929"/>
    <n v="0.13457222446894201"/>
    <n v="17288167.966763444"/>
    <n v="17.184664731088102"/>
    <n v="-7.4864926956230704E-4"/>
    <n v="1005666.3031301141"/>
    <n v="0.23711355591097405"/>
    <n v="1318706.0902639409"/>
    <n v="-6.6234648711811533E-2"/>
    <n v="593376.30000000005"/>
    <n v="0.58982379130497031"/>
    <n v="3.8533974992084059E-2"/>
    <n v="0.19958845130785405"/>
    <n v="26.939999999999998"/>
    <n v="101.367"/>
    <n v="66.611000000000004"/>
    <n v="30"/>
    <n v="773"/>
    <n v="5853.7423421823669"/>
    <n v="1980.8278093470381"/>
    <n v="141.7187246238357"/>
    <n v="47.955713529993126"/>
    <n v="0.94507641895948102"/>
    <n v="0.31980117046544432"/>
    <n v="3.4322682492486642E-2"/>
    <n v="1.1614334898648701E-2"/>
    <n v="767.62781371280732"/>
    <n v="259.75494508419303"/>
    <n v="1301.4527813712805"/>
    <n v="5.4165588615782667"/>
    <n v="9924.561247743346"/>
    <n v="33534.1"/>
    <n v="170550.25764561884"/>
    <n v="6193.9354582852411"/>
    <n v="328"/>
    <n v="3067.1432926829266"/>
    <m/>
  </r>
  <r>
    <x v="11"/>
    <x v="7"/>
    <x v="139"/>
    <s v="TBA - Trenes de Buenos Aires S.A."/>
    <s v="Mitre"/>
    <s v="TODOS"/>
    <s v="Eléctrico/Diésel"/>
    <n v="173589.11700000003"/>
    <n v="0"/>
    <m/>
    <n v="173589.11700000003"/>
    <n v="0.61430517015607644"/>
    <n v="173589.11700000003"/>
    <n v="793994.17797000008"/>
    <n v="0"/>
    <m/>
    <n v="793994.17797000008"/>
    <n v="0.61229056704355056"/>
    <n v="33.260011911852288"/>
    <n v="-4.654877299260507E-4"/>
    <m/>
    <m/>
    <n v="4.5951101846337101"/>
    <n v="0"/>
    <m/>
    <n v="1739510.6400000001"/>
    <n v="0"/>
    <m/>
    <n v="72"/>
    <n v="0"/>
    <m/>
    <n v="5524"/>
    <n v="257"/>
    <n v="5267"/>
    <n v="0.60922700886037284"/>
    <n v="5143"/>
    <n v="124"/>
    <n v="0.93102824040550325"/>
    <n v="0.95"/>
    <s v=""/>
    <n v="0.97645718625403455"/>
    <n v="0.95347574221578568"/>
    <n v="4.0667202668724922E-3"/>
    <n v="963260.99999999988"/>
    <n v="0.22174729747383748"/>
    <n v="36934.854294478522"/>
    <n v="0.22174729747383748"/>
    <n v="182.88608315929369"/>
    <n v="39.800151859442757"/>
    <n v="-0.23996947430277793"/>
    <n v="180"/>
    <n v="20.858268224296712"/>
    <n v="-0.23938139315956419"/>
    <n v="0.11587926791275951"/>
    <n v="-0.23938139315956419"/>
    <n v="16561343.53262824"/>
    <n v="17.192997051295798"/>
    <n v="3.7576571376884971E-3"/>
    <n v="957707.54091732856"/>
    <n v="0.23753642802240538"/>
    <n v="1263353.4707784122"/>
    <n v="0.2415670046647751"/>
    <n v="566457.25"/>
    <n v="0.58806206209947254"/>
    <n v="3.8162756791753502E-2"/>
    <n v="0.19513607051349635"/>
    <n v="26.080000000000002"/>
    <n v="101.367"/>
    <n v="66.611000000000004"/>
    <n v="30"/>
    <n v="773"/>
    <n v="5588.1820513579369"/>
    <n v="1854.3210948227825"/>
    <n v="107.54836719194988"/>
    <n v="35.687671619309093"/>
    <n v="0.71342746044846028"/>
    <n v="0.23673595050718751"/>
    <n v="3.4203580698872492E-2"/>
    <n v="1.1349741405253681E-2"/>
    <n v="732.80368693402329"/>
    <n v="243.16554517322251"/>
    <n v="1246.1332470892626"/>
    <n v="6.8137128072445021"/>
    <n v="9502.7079818875955"/>
    <n v="32108.699999999997"/>
    <n v="163380.03031191847"/>
    <n v="7832.8664947172165"/>
    <n v="328"/>
    <n v="2936.7713414634145"/>
    <m/>
  </r>
  <r>
    <x v="11"/>
    <x v="8"/>
    <x v="140"/>
    <s v="TBA - Trenes de Buenos Aires S.A."/>
    <s v="Mitre"/>
    <s v="TODOS"/>
    <s v="Eléctrico/Diésel"/>
    <n v="175844.61100000003"/>
    <n v="0"/>
    <m/>
    <n v="175844.61100000003"/>
    <n v="0.45903601602010102"/>
    <n v="175844.61100000003"/>
    <n v="803849.31651000015"/>
    <n v="0"/>
    <m/>
    <n v="803849.31651000015"/>
    <n v="0.46569570992437326"/>
    <n v="33.251788729628899"/>
    <n v="2.067488809814888E-3"/>
    <m/>
    <m/>
    <n v="4.5924857647751818"/>
    <n v="0"/>
    <m/>
    <n v="1758345.84"/>
    <n v="0"/>
    <m/>
    <n v="72"/>
    <n v="0"/>
    <m/>
    <n v="5472"/>
    <n v="145"/>
    <n v="5327"/>
    <n v="0.47807991120976689"/>
    <n v="5249"/>
    <n v="78"/>
    <n v="0.95924707602339176"/>
    <n v="0.95"/>
    <n v="0.95924707602339176"/>
    <n v="0.98535761216444528"/>
    <n v="0.97350146198830412"/>
    <n v="2.3999087151286291E-2"/>
    <n v="1046857.9999999999"/>
    <n v="0.22311498489884829"/>
    <n v="39414.834337349392"/>
    <n v="0.22311498489884807"/>
    <n v="196.51924159939927"/>
    <n v="42.791475393722763"/>
    <n v="-0.17644265445134777"/>
    <n v="179.99999999999997"/>
    <n v="22.389260040405052"/>
    <n v="-0.16206882163611402"/>
    <n v="0.12438477800225031"/>
    <n v="-0.16206882163611402"/>
    <n v="17997591.380644258"/>
    <n v="17.192008257704732"/>
    <n v="4.1182950934011142E-3"/>
    <n v="1033020.1952627997"/>
    <n v="0.23580152702719737"/>
    <n v="1369877.1157283599"/>
    <n v="0.17863847226579893"/>
    <n v="617644.75"/>
    <n v="0.589998595798093"/>
    <n v="3.7929651066517453E-2"/>
    <n v="0.19692877029308845"/>
    <n v="26.56"/>
    <n v="101.367"/>
    <n v="66.611000000000004"/>
    <n v="30"/>
    <n v="773"/>
    <n v="6093.1540836761469"/>
    <n v="2033.7630452857634"/>
    <n v="115.94607659095176"/>
    <n v="38.700292587100051"/>
    <n v="0.76835886690999788"/>
    <n v="0.25646157106475231"/>
    <n v="3.4318189414182056E-2"/>
    <n v="1.1454669363879191E-2"/>
    <n v="799.02296248382925"/>
    <n v="266.6965829385278"/>
    <n v="1354.2794307891331"/>
    <n v="6.8913324708926265"/>
    <n v="10327.404382096736"/>
    <n v="34895.266666666663"/>
    <n v="177548.82141766313"/>
    <n v="7930.0888505134817"/>
    <n v="328"/>
    <n v="3191.6402439024387"/>
    <m/>
  </r>
  <r>
    <x v="11"/>
    <x v="9"/>
    <x v="141"/>
    <s v="TBA - Trenes de Buenos Aires S.A."/>
    <s v="Mitre"/>
    <s v="TODOS"/>
    <s v="Eléctrico/Diésel"/>
    <n v="171572.913"/>
    <n v="0"/>
    <m/>
    <n v="171572.913"/>
    <n v="0.25473064987640281"/>
    <n v="171572.913"/>
    <n v="784534.86033000005"/>
    <n v="0"/>
    <m/>
    <n v="784534.86033000005"/>
    <n v="0.24890597264362091"/>
    <n v="33.256452587074691"/>
    <n v="-1.6593334447083663E-3"/>
    <m/>
    <m/>
    <n v="4.5939742299174551"/>
    <n v="0"/>
    <m/>
    <n v="1717532.64"/>
    <n v="0"/>
    <m/>
    <n v="72"/>
    <n v="0"/>
    <m/>
    <n v="5480"/>
    <n v="278"/>
    <n v="5202"/>
    <n v="0.24034334763948495"/>
    <n v="5078"/>
    <n v="124"/>
    <n v="0.92664233576642341"/>
    <n v="0.95"/>
    <s v=""/>
    <n v="0.97616301422529794"/>
    <n v="0.94927007299270072"/>
    <n v="5.1627011197887818E-3"/>
    <n v="1033077"/>
    <n v="6.6625574184835834E-2"/>
    <n v="38692.022471910117"/>
    <n v="6.6625574184835834E-2"/>
    <n v="198.59227220299886"/>
    <n v="43.228860734503336"/>
    <n v="-0.13675397995081806"/>
    <n v="179.99999999999997"/>
    <n v="22.666296787169369"/>
    <n v="-0.14330393213911807"/>
    <n v="0.12592387103982985"/>
    <n v="-0.14330393213911796"/>
    <n v="17782499.98412025"/>
    <n v="17.213140921848275"/>
    <n v="3.1006773013593225E-3"/>
    <n v="962722.11560522392"/>
    <n v="0.23798022466392177"/>
    <n v="1355708.9112869489"/>
    <n v="0.11992683797929893"/>
    <n v="610834"/>
    <n v="0.59127635210153739"/>
    <n v="3.7658915265741992E-2"/>
    <n v="0.19913658632006515"/>
    <n v="26.7"/>
    <n v="101.367"/>
    <n v="66.611000000000004"/>
    <n v="30"/>
    <n v="773"/>
    <n v="6025.9650576617632"/>
    <n v="2029.4911281361187"/>
    <n v="117.42291426374472"/>
    <n v="39.546987156050356"/>
    <n v="0.77859382786771769"/>
    <n v="0.26222343657137198"/>
    <n v="3.435028823537039E-2"/>
    <n v="1.1568869808490635E-2"/>
    <n v="790.21216041397156"/>
    <n v="266.13638704498572"/>
    <n v="1336.4514877102199"/>
    <n v="6.7296248382923674"/>
    <n v="10191.452839681553"/>
    <n v="34435.9"/>
    <n v="175426.91392780934"/>
    <n v="7739.548968895203"/>
    <n v="328"/>
    <n v="3149.625"/>
    <m/>
  </r>
  <r>
    <x v="11"/>
    <x v="10"/>
    <x v="142"/>
    <s v="TBA - Trenes de Buenos Aires S.A."/>
    <s v="Mitre"/>
    <s v="TODOS"/>
    <s v="Eléctrico/Diésel"/>
    <n v="169595.84000000003"/>
    <n v="0"/>
    <m/>
    <n v="169595.84000000003"/>
    <n v="0.25267403717968651"/>
    <n v="169595.84000000003"/>
    <n v="775376.33640000003"/>
    <n v="0"/>
    <m/>
    <n v="775376.33640000003"/>
    <n v="0.24798872455797416"/>
    <n v="33.254423155320019"/>
    <n v="-1.3141321640971482E-3"/>
    <m/>
    <m/>
    <n v="4.5933265389319198"/>
    <n v="0"/>
    <m/>
    <n v="1696809.5999999999"/>
    <n v="0"/>
    <m/>
    <n v="72"/>
    <n v="0"/>
    <m/>
    <n v="5472"/>
    <n v="332"/>
    <n v="5140"/>
    <n v="0.2412460758270949"/>
    <n v="4371"/>
    <n v="769"/>
    <n v="0.79879385964912286"/>
    <n v="0.95"/>
    <s v=""/>
    <n v="0.85038910505836574"/>
    <n v="0.93932748538011701"/>
    <n v="-9.029674914836161E-2"/>
    <n v="1014547.9999999999"/>
    <n v="9.7689173369340576E-2"/>
    <n v="39111.333847340014"/>
    <n v="9.7689173369340354E-2"/>
    <n v="197.38287937743189"/>
    <n v="42.971662847059221"/>
    <n v="-0.11296674373614501"/>
    <n v="180.00000000000003"/>
    <n v="22.513143114949486"/>
    <n v="-0.11804229736114691"/>
    <n v="0.1250730173052749"/>
    <n v="-0.11804229736114691"/>
    <n v="17456158.429318417"/>
    <n v="17.205847756161777"/>
    <n v="2.7185246364807014E-3"/>
    <n v="977046.44377452147"/>
    <n v="0.23753202520571493"/>
    <n v="1330610.6401042305"/>
    <n v="9.7968836467508202E-2"/>
    <n v="602460.69999999995"/>
    <n v="0.59382178073388348"/>
    <n v="3.7473156475139296E-2"/>
    <n v="0.20098212303996596"/>
    <n v="25.939999999999998"/>
    <n v="101.367"/>
    <n v="66.611000000000004"/>
    <n v="30"/>
    <n v="773"/>
    <n v="5943.3612516894054"/>
    <n v="2011.56205634922"/>
    <n v="117.21025291828794"/>
    <n v="39.670430149017783"/>
    <n v="0.77699134177497442"/>
    <n v="0.26297682995159222"/>
    <n v="3.4512788276952137E-2"/>
    <n v="1.1681035766923488E-2"/>
    <n v="779.37994825355747"/>
    <n v="263.78526645013113"/>
    <n v="1312.4812419146183"/>
    <n v="6.6494178525226388"/>
    <n v="10008.661595982912"/>
    <n v="33818.266666666663"/>
    <n v="172207.50766342515"/>
    <n v="7649.1988161827812"/>
    <n v="328"/>
    <n v="3093.1341463414628"/>
    <m/>
  </r>
  <r>
    <x v="11"/>
    <x v="11"/>
    <x v="143"/>
    <s v="TBA - Trenes de Buenos Aires S.A."/>
    <s v="Mitre"/>
    <s v="TODOS"/>
    <s v="Eléctrico/Diésel"/>
    <n v="0"/>
    <n v="0"/>
    <m/>
    <n v="0"/>
    <n v="-1"/>
    <n v="0"/>
    <n v="0"/>
    <n v="0"/>
    <m/>
    <n v="0"/>
    <n v="-1"/>
    <e v="#DIV/0!"/>
    <e v="#DIV/0!"/>
    <m/>
    <m/>
    <e v="#DIV/0!"/>
    <e v="#DIV/0!"/>
    <m/>
    <n v="0"/>
    <n v="0"/>
    <m/>
    <n v="72"/>
    <n v="0"/>
    <m/>
    <m/>
    <m/>
    <m/>
    <m/>
    <m/>
    <m/>
    <m/>
    <m/>
    <m/>
    <m/>
    <m/>
    <m/>
    <n v="1069925.0000000005"/>
    <n v="0.1319238659073434"/>
    <n v="42660.486443381204"/>
    <n v="0.1319238659073434"/>
    <m/>
    <m/>
    <m/>
    <m/>
    <m/>
    <m/>
    <m/>
    <m/>
    <n v="18402125.53171622"/>
    <n v="17.199453729669099"/>
    <n v="1.9659889871956882E-3"/>
    <n v="998351.62689792702"/>
    <m/>
    <m/>
    <n v="-1.9659889871956882E-4"/>
    <n v="633178.65"/>
    <n v="0.59179722877771779"/>
    <n v="3.6583385253104332E-2"/>
    <n v="0.19919796316864177"/>
    <n v="25.08"/>
    <n v="101.367"/>
    <n v="66.611000000000004"/>
    <n v="30"/>
    <n v="773"/>
    <n v="6246.3982361123444"/>
    <n v="2102.5272597907519"/>
    <m/>
    <m/>
    <m/>
    <m/>
    <n v="3.4407908418443905E-2"/>
    <n v="1.1581644760323103E-2"/>
    <n v="819.11856403622255"/>
    <n v="275.7139466276962"/>
    <n v="1384.1203104786553"/>
    <n v="0"/>
    <n v="10554.963646946249"/>
    <n v="35664.166666666679"/>
    <n v="181539.60886399142"/>
    <n v="0"/>
    <n v="328"/>
    <n v="3261.9664634146357"/>
    <m/>
  </r>
  <r>
    <x v="12"/>
    <x v="0"/>
    <x v="144"/>
    <s v="TBA - Trenes de Buenos Aires S.A."/>
    <s v="Mitre"/>
    <s v="TODOS"/>
    <s v="Eléctrico/Diésel"/>
    <n v="136265.685"/>
    <n v="0"/>
    <m/>
    <n v="136265.685"/>
    <n v="-4.8779207284296744E-2"/>
    <n v="136265.685"/>
    <n v="601182.68070000003"/>
    <n v="0"/>
    <m/>
    <n v="601182.68070000003"/>
    <n v="-8.488019868502017E-2"/>
    <n v="33.300198776758407"/>
    <n v="3.6564203078515156E-4"/>
    <m/>
    <m/>
    <n v="4.4684480122324164"/>
    <n v="0"/>
    <m/>
    <n v="1331581.6800000002"/>
    <n v="0"/>
    <m/>
    <n v="72"/>
    <n v="0"/>
    <m/>
    <n v="4251"/>
    <n v="87"/>
    <n v="4164"/>
    <n v="-4.7793276926594963E-2"/>
    <n v="3542"/>
    <n v="622"/>
    <n v="0.83321571394965888"/>
    <n v="0.95"/>
    <s v=""/>
    <n v="0.85062439961575409"/>
    <n v="0.97953422724064931"/>
    <n v="-7.9945461409920204E-2"/>
    <n v="942237"/>
    <n v="5.7096923297851321E-2"/>
    <n v="35302.997377294865"/>
    <n v="5.7492988087397112E-2"/>
    <n v="226.28170028818442"/>
    <n v="50.639886526314335"/>
    <n v="0.14384454628060506"/>
    <n v="180"/>
    <n v="26.956766986584281"/>
    <n v="0.15824233771417195"/>
    <n v="0.14975981659213489"/>
    <n v="0.15824233771417218"/>
    <n v="16205941.439999999"/>
    <n v="17.199432244753709"/>
    <n v="2.6805249389050267E-3"/>
    <n v="967022.24588769197"/>
    <n v="0.2391709148461687"/>
    <n v="1238434.516221853"/>
    <n v="-9.6942422877287604E-2"/>
    <n v="567387.05000000005"/>
    <n v="0.60217020770782725"/>
    <n v="3.6480257111388463E-2"/>
    <n v="0.20440265027421153"/>
    <n v="26.69"/>
    <n v="101.367"/>
    <n v="66.611000000000004"/>
    <n v="30"/>
    <n v="797"/>
    <n v="5597.3546617735556"/>
    <n v="1899.9846102422116"/>
    <n v="136.26009846301633"/>
    <n v="46.252579247459714"/>
    <n v="0.94378475663894823"/>
    <n v="0.32036142452102789"/>
    <n v="3.5011051477673368E-2"/>
    <n v="1.1884267304030334E-2"/>
    <n v="711.90345043914681"/>
    <n v="241.6508657295135"/>
    <n v="1182.2296110414052"/>
    <n v="5.2245922208281055"/>
    <n v="9295.3032051851187"/>
    <n v="31407.9"/>
    <n v="159873.93767202343"/>
    <n v="5930.7534079138177"/>
    <n v="328"/>
    <n v="2872.6737804878048"/>
    <m/>
  </r>
  <r>
    <x v="12"/>
    <x v="1"/>
    <x v="145"/>
    <s v="TBA - Trenes de Buenos Aires S.A."/>
    <s v="Mitre"/>
    <s v="TODOS"/>
    <s v="Eléctrico/Diésel"/>
    <n v="121929.24100000001"/>
    <n v="0"/>
    <m/>
    <n v="121929.24100000001"/>
    <n v="-1.725556191638411E-2"/>
    <n v="121929.24100000001"/>
    <n v="539198.17650000006"/>
    <n v="0"/>
    <m/>
    <n v="539198.17650000006"/>
    <n v="-5.4814559038604771E-2"/>
    <n v="33.314593519044912"/>
    <n v="-3.0940282089375604E-4"/>
    <m/>
    <m/>
    <n v="4.4793206367254124"/>
    <n v="0"/>
    <m/>
    <n v="1197378"/>
    <n v="0"/>
    <m/>
    <n v="72"/>
    <n v="0"/>
    <m/>
    <n v="3872"/>
    <n v="136"/>
    <n v="3736"/>
    <n v="-2.0707732634338116E-2"/>
    <n v="3476"/>
    <n v="260"/>
    <n v="0.89772727272727271"/>
    <n v="0.95"/>
    <s v=""/>
    <n v="0.93040685224839403"/>
    <n v="0.96487603305785119"/>
    <n v="-1.0729615014597793E-2"/>
    <n v="929242.99999999988"/>
    <n v="3.8148980667995103E-2"/>
    <n v="38209.004934210519"/>
    <n v="4.8393871924587106E-2"/>
    <n v="248.72671306209847"/>
    <n v="55.527776025412869"/>
    <n v="9.2406109535677849E-2"/>
    <n v="180"/>
    <n v="29.639201640728469"/>
    <n v="0.10116015705851122"/>
    <n v="0.16466223133738039"/>
    <n v="0.101160157058511"/>
    <n v="15981403.477596601"/>
    <n v="17.198303864109391"/>
    <n v="2.5541304763085915E-3"/>
    <n v="1005699.7273088496"/>
    <n v="0.2340348589995882"/>
    <n v="1213166.1746203413"/>
    <n v="-5.6049999605213764E-2"/>
    <n v="558844.69999999995"/>
    <n v="0.60139780444942825"/>
    <n v="3.5719207629079729E-2"/>
    <n v="0.20629019464529494"/>
    <n v="24.32"/>
    <n v="101.367"/>
    <n v="66.611000000000004"/>
    <n v="30"/>
    <n v="797"/>
    <n v="5513.083153294464"/>
    <n v="1891.0860471630585"/>
    <n v="149.58369914346895"/>
    <n v="51.309882051064712"/>
    <n v="1.0364365540468401"/>
    <n v="0.35551626043523488"/>
    <n v="3.496843695758084E-2"/>
    <n v="1.1994798805467994E-2"/>
    <n v="701.18531994981174"/>
    <n v="240.51909578767598"/>
    <n v="1165.9259723964867"/>
    <n v="4.6875784190715182"/>
    <n v="9167.1155306953933"/>
    <n v="30974.766666666663"/>
    <n v="157658.83845429579"/>
    <n v="5319.2673799165414"/>
    <n v="328"/>
    <n v="2833.0579268292681"/>
    <m/>
  </r>
  <r>
    <x v="12"/>
    <x v="2"/>
    <x v="146"/>
    <s v="TBA - Trenes de Buenos Aires S.A."/>
    <s v="Mitre"/>
    <s v="TODOS"/>
    <s v="Eléctrico/Diésel"/>
    <n v="136219.63500000001"/>
    <n v="0"/>
    <m/>
    <n v="136219.63500000001"/>
    <n v="-4.5775047372331179E-2"/>
    <n v="136219.63500000001"/>
    <n v="601150.21480000007"/>
    <n v="0"/>
    <m/>
    <n v="601150.21480000007"/>
    <n v="-8.1299852267249451E-2"/>
    <n v="33.302034157532496"/>
    <n v="7.3605956144362494E-4"/>
    <m/>
    <m/>
    <n v="4.469834310476676"/>
    <n v="0"/>
    <m/>
    <n v="1331939.52"/>
    <n v="0"/>
    <m/>
    <n v="72"/>
    <n v="0"/>
    <m/>
    <n v="4276"/>
    <n v="112"/>
    <n v="4164"/>
    <n v="-4.2758620689655191E-2"/>
    <n v="3784"/>
    <n v="380"/>
    <n v="0.88493919550982225"/>
    <n v="0.95"/>
    <s v=""/>
    <n v="0.90874159462055715"/>
    <n v="0.97380729653882137"/>
    <n v="2.1981886401091888E-2"/>
    <n v="1029353.0000000001"/>
    <n v="4.1688677316785494E-2"/>
    <n v="39943.849437330231"/>
    <n v="6.3921070507481303E-2"/>
    <n v="247.20292987512011"/>
    <n v="55.304718856291942"/>
    <n v="0.12008084101897709"/>
    <n v="179.99999999999997"/>
    <n v="29.466308637690297"/>
    <n v="0.13667862894792737"/>
    <n v="0.16370171465383501"/>
    <n v="0.13667862894792759"/>
    <n v="17713677.76691062"/>
    <n v="17.208555050512913"/>
    <n v="2.4749688447960327E-3"/>
    <n v="1001650.7862883022"/>
    <n v="0.23671003247126543"/>
    <n v="1348573.9938816233"/>
    <n v="-7.4940346856265244E-2"/>
    <n v="617694.94999999995"/>
    <n v="0.60008077889703526"/>
    <n v="3.5269949245898484E-2"/>
    <n v="0.20504366120994849"/>
    <n v="25.77"/>
    <n v="101.367"/>
    <n v="66.611000000000004"/>
    <n v="30"/>
    <n v="797"/>
    <n v="6093.6493138792694"/>
    <n v="2082.1599514382797"/>
    <n v="148.34172670509125"/>
    <n v="50.687393803420775"/>
    <n v="1.0275217986996881"/>
    <n v="0.35109745052268437"/>
    <n v="3.4871072971298038E-2"/>
    <n v="1.1915216623829029E-2"/>
    <n v="775.02503136762857"/>
    <n v="264.82096335940292"/>
    <n v="1291.5345043914681"/>
    <n v="5.2245922208281055"/>
    <n v="10154.715045330335"/>
    <n v="34311.76666666667"/>
    <n v="174747.97287983881"/>
    <n v="5930.4331271518349"/>
    <n v="328"/>
    <n v="3138.271341463415"/>
    <m/>
  </r>
  <r>
    <x v="12"/>
    <x v="3"/>
    <x v="147"/>
    <s v="TBA - Trenes de Buenos Aires S.A."/>
    <s v="Mitre"/>
    <s v="TODOS"/>
    <s v="Eléctrico/Diésel"/>
    <n v="131197.42200000002"/>
    <n v="0"/>
    <m/>
    <n v="131197.42200000002"/>
    <n v="-4.3941146163218536E-2"/>
    <n v="131197.42200000002"/>
    <n v="578807.02760000003"/>
    <n v="0"/>
    <m/>
    <n v="578807.02760000003"/>
    <n v="-7.7412937778654767E-2"/>
    <n v="33.300031762837477"/>
    <n v="1.8359322424545965E-3"/>
    <m/>
    <m/>
    <n v="4.4683218634197992"/>
    <n v="0"/>
    <m/>
    <n v="1281983.04"/>
    <n v="0"/>
    <m/>
    <n v="72"/>
    <n v="0"/>
    <m/>
    <n v="4133"/>
    <n v="124"/>
    <n v="4009"/>
    <n v="-3.3743070619426385E-2"/>
    <n v="3691"/>
    <n v="318"/>
    <n v="0.89305589160416166"/>
    <n v="0.95"/>
    <s v=""/>
    <n v="0.92067847343477172"/>
    <n v="0.96999758045003626"/>
    <n v="6.3445152082647116E-2"/>
    <n v="1009330.0000000001"/>
    <n v="0.19589712723076236"/>
    <n v="38775.643488282753"/>
    <n v="0.13479289445254805"/>
    <n v="251.76602644050888"/>
    <n v="56.344648871785054"/>
    <n v="0.27137031857085914"/>
    <n v="180.00000000000003"/>
    <n v="29.993751340823227"/>
    <n v="0.29933533438380477"/>
    <n v="0.16663195189346233"/>
    <n v="0.29933533438380455"/>
    <n v="17360594.060155407"/>
    <n v="17.200116968836163"/>
    <n v="2.3855243848502905E-3"/>
    <n v="1037331.5659619048"/>
    <n v="0.23390558095945935"/>
    <n v="1317500.7869971022"/>
    <n v="-0.15031031854600788"/>
    <n v="603208.5"/>
    <n v="0.59763258795438556"/>
    <n v="3.4764148742730497E-2"/>
    <n v="0.20605178180746986"/>
    <n v="26.03"/>
    <n v="101.367"/>
    <n v="66.611000000000004"/>
    <n v="30"/>
    <n v="797"/>
    <n v="5950.7384059901151"/>
    <n v="2051.6957681664994"/>
    <n v="150.46358194063359"/>
    <n v="51.876838346653429"/>
    <n v="1.042158217223415"/>
    <n v="0.35931534175403912"/>
    <n v="3.4745844405430458E-2"/>
    <n v="1.1979673288315564E-2"/>
    <n v="756.84880803011288"/>
    <n v="260.94635499590157"/>
    <n v="1266.4115432873277"/>
    <n v="5.030112923462986"/>
    <n v="9957.1852772598577"/>
    <n v="33644.333333333336"/>
    <n v="171264.7514492429"/>
    <n v="5710.0143794331489"/>
    <n v="328"/>
    <n v="3077.225609756098"/>
    <m/>
  </r>
  <r>
    <x v="12"/>
    <x v="4"/>
    <x v="148"/>
    <s v="TBA - Trenes de Buenos Aires S.A."/>
    <s v="Mitre"/>
    <s v="TODOS"/>
    <s v="Eléctrico/Diésel"/>
    <n v="134001.04699999999"/>
    <n v="0"/>
    <m/>
    <n v="134001.04699999999"/>
    <n v="-1.3445143089976463E-2"/>
    <n v="134001.04699999999"/>
    <n v="591538.86859999993"/>
    <n v="0"/>
    <m/>
    <n v="591538.86859999993"/>
    <n v="-4.9946781207406699E-2"/>
    <n v="33.300530791033232"/>
    <n v="-1.3267547172013394E-5"/>
    <m/>
    <m/>
    <n v="4.4686987889719143"/>
    <n v="0"/>
    <m/>
    <n v="1310617.44"/>
    <n v="0"/>
    <m/>
    <n v="72"/>
    <n v="0"/>
    <m/>
    <n v="4251"/>
    <n v="155"/>
    <n v="4096"/>
    <n v="-1.3249819320645617E-2"/>
    <n v="3856"/>
    <n v="240"/>
    <n v="0.90708068689720067"/>
    <n v="0.95"/>
    <s v=""/>
    <n v="0.94140625"/>
    <n v="0.96353799106092686"/>
    <n v="-1.8448674968071233E-3"/>
    <n v="1020892"/>
    <n v="0.10758368240556626"/>
    <n v="38743.529411764706"/>
    <n v="7.0173835068148449E-2"/>
    <n v="249.2412109375"/>
    <n v="55.7748961627466"/>
    <n v="0.15749186077513544"/>
    <n v="180"/>
    <n v="29.67385744711024"/>
    <n v="0.16727743608974843"/>
    <n v="0.16485476359505688"/>
    <n v="0.16727743608974843"/>
    <n v="17553240.061261274"/>
    <n v="17.194022542307387"/>
    <n v="1.2567925995818907E-3"/>
    <n v="1023867.5881180457"/>
    <n v="0.23199519573289917"/>
    <n v="1329278.1429593097"/>
    <n v="-8.6598847918642252E-2"/>
    <n v="610631.15"/>
    <n v="0.59813491534853835"/>
    <n v="3.4438545243831047E-2"/>
    <n v="0.20690266538051763"/>
    <n v="26.35"/>
    <n v="101.367"/>
    <n v="66.611000000000004"/>
    <n v="30"/>
    <n v="797"/>
    <n v="6023.9639133051187"/>
    <n v="2083.7676548151508"/>
    <n v="149.07987060546876"/>
    <n v="51.56867086563657"/>
    <n v="1.0322756160473208"/>
    <n v="0.35707759384528032"/>
    <n v="3.4787375314692962E-2"/>
    <n v="1.2033406660449329E-2"/>
    <n v="766.16204516938524"/>
    <n v="265.02544023293274"/>
    <n v="1280.9184441656212"/>
    <n v="5.1392722710163108"/>
    <n v="10071.246066274034"/>
    <n v="34029.73333333333"/>
    <n v="173165.23189264032"/>
    <n v="5835.6158177710686"/>
    <n v="328"/>
    <n v="3112.4756097560976"/>
    <m/>
  </r>
  <r>
    <x v="12"/>
    <x v="5"/>
    <x v="149"/>
    <s v="TBA - Trenes de Buenos Aires S.A."/>
    <s v="Mitre"/>
    <s v="TODOS"/>
    <s v="Eléctrico/Diésel"/>
    <n v="128339.49800000001"/>
    <n v="0"/>
    <m/>
    <n v="128339.49800000001"/>
    <n v="-4.2651825727696657E-2"/>
    <n v="128339.49800000001"/>
    <n v="565662.90389999992"/>
    <n v="0"/>
    <m/>
    <n v="565662.90389999992"/>
    <n v="-7.9505390089945172E-2"/>
    <n v="33.295527815468112"/>
    <n v="-1.0820984809389866E-4"/>
    <m/>
    <m/>
    <n v="4.4649199457259154"/>
    <n v="0"/>
    <m/>
    <n v="1251736.56"/>
    <n v="0"/>
    <m/>
    <n v="72"/>
    <n v="0"/>
    <m/>
    <n v="4133"/>
    <n v="215"/>
    <n v="3918"/>
    <n v="-4.345703125E-2"/>
    <n v="3562"/>
    <n v="356"/>
    <n v="0.86184369707234454"/>
    <n v="0.95"/>
    <s v=""/>
    <n v="0.90913731495661054"/>
    <n v="0.94797967578030484"/>
    <n v="-6.2716727394342642E-2"/>
    <n v="956457.00000000012"/>
    <n v="2.3165333407502375E-2"/>
    <n v="38613.524424707313"/>
    <n v="8.1407687872766088E-2"/>
    <n v="244.11868300153142"/>
    <n v="54.674817458981813"/>
    <n v="0.10382940335029578"/>
    <n v="180"/>
    <n v="29.081540553301167"/>
    <n v="0.11295494804646555"/>
    <n v="0.16156411418500649"/>
    <n v="0.11295494804646555"/>
    <n v="16450348.679265948"/>
    <n v="17.199255877959956"/>
    <n v="1.2741805253040361E-3"/>
    <n v="1003913.775322301"/>
    <n v="0.2355173953450187"/>
    <n v="1251116.7607687539"/>
    <n v="-7.1567971065197453E-2"/>
    <n v="571775.19999999995"/>
    <n v="0.59780544237744082"/>
    <n v="3.3639123022019102E-2"/>
    <n v="0.20731219391643807"/>
    <n v="24.77"/>
    <n v="101.367"/>
    <n v="66.611000000000004"/>
    <n v="30"/>
    <n v="797"/>
    <n v="5640.6443911726692"/>
    <n v="1956.1119403428593"/>
    <n v="145.93547728432873"/>
    <n v="50.608779749038952"/>
    <n v="1.0108055452423315"/>
    <n v="0.35053597768148548"/>
    <n v="3.4757634087152607E-2"/>
    <n v="1.2053556001925581E-2"/>
    <n v="717.4092848180677"/>
    <n v="248.78945929326804"/>
    <n v="1200.0715181932248"/>
    <n v="4.915934755332497"/>
    <n v="9435.5855455917608"/>
    <n v="31881.900000000005"/>
    <n v="162285.05015701312"/>
    <n v="5580.3457131018959"/>
    <n v="328"/>
    <n v="2916.0274390243908"/>
    <m/>
  </r>
  <r>
    <x v="12"/>
    <x v="6"/>
    <x v="150"/>
    <s v="TBA - Trenes de Buenos Aires S.A."/>
    <s v="Mitre"/>
    <s v="TODOS"/>
    <s v="Eléctrico/Diésel"/>
    <n v="131527.28"/>
    <n v="0"/>
    <m/>
    <n v="131527.28"/>
    <n v="-3.9504191931960531E-2"/>
    <n v="131527.28"/>
    <n v="580083.10700000008"/>
    <n v="0"/>
    <m/>
    <n v="580083.10700000008"/>
    <n v="-7.6095783632663672E-2"/>
    <n v="33.298878900052877"/>
    <n v="-1.3134463340624958E-4"/>
    <m/>
    <m/>
    <n v="4.4674510840824961"/>
    <n v="0"/>
    <m/>
    <n v="1284472.7999999998"/>
    <n v="0"/>
    <m/>
    <n v="72"/>
    <n v="0"/>
    <m/>
    <n v="4251"/>
    <n v="233"/>
    <n v="4018"/>
    <n v="-4.0363028421304015E-2"/>
    <n v="3559"/>
    <n v="459"/>
    <n v="0.83721477299458946"/>
    <n v="0.95"/>
    <s v=""/>
    <n v="0.88576406172224986"/>
    <n v="0.94518936720771585"/>
    <n v="-8.9891011918758257E-2"/>
    <n v="988396"/>
    <n v="-1.7521468197049028E-2"/>
    <n v="37032.446609216931"/>
    <n v="-8.318784309797933E-3"/>
    <n v="245.99203583872574"/>
    <n v="55.063173878991989"/>
    <n v="5.6220452143629585E-2"/>
    <n v="180"/>
    <n v="29.321204724975448"/>
    <n v="6.4868808366362218E-2"/>
    <n v="0.16289558180541916"/>
    <n v="6.4868808366362218E-2"/>
    <n v="17008735.537846841"/>
    <n v="17.208422067518324"/>
    <n v="1.3824730829483656E-3"/>
    <n v="987937.70943170157"/>
    <n v="0.23685700445468993"/>
    <n v="1295164.871812436"/>
    <n v="-4.9634358367612576E-2"/>
    <n v="594846"/>
    <n v="0.60182963103857157"/>
    <n v="3.3114703456090272E-2"/>
    <n v="0.20972596565325186"/>
    <n v="26.69"/>
    <n v="101.367"/>
    <n v="66.611000000000004"/>
    <n v="30"/>
    <n v="797"/>
    <n v="5868.241143567433"/>
    <n v="2044.9683382936412"/>
    <n v="148.04529616724739"/>
    <n v="51.590917259286094"/>
    <n v="1.0254496171701133"/>
    <n v="0.3573493229614278"/>
    <n v="3.4972970135045231E-2"/>
    <n v="1.2187402472485792E-2"/>
    <n v="746.35633626097865"/>
    <n v="260.0907221427999"/>
    <n v="1240.1455457967377"/>
    <n v="5.0414052697616061"/>
    <n v="9750.6683634713463"/>
    <n v="32946.533333333333"/>
    <n v="167793.61663901308"/>
    <n v="5722.6030858168833"/>
    <n v="328"/>
    <n v="3013.4024390243903"/>
    <m/>
  </r>
  <r>
    <x v="12"/>
    <x v="7"/>
    <x v="151"/>
    <s v="TBA - Trenes de Buenos Aires S.A."/>
    <s v="Mitre"/>
    <s v="TODOS"/>
    <s v="Eléctrico/Diésel"/>
    <n v="128868.86600000001"/>
    <n v="0"/>
    <m/>
    <n v="128868.86600000001"/>
    <n v="-0.25762128279044139"/>
    <n v="128868.86600000001"/>
    <n v="568452.34120000002"/>
    <n v="0"/>
    <m/>
    <n v="568452.34120000002"/>
    <n v="-0.28405981180698514"/>
    <n v="33.296575415995711"/>
    <n v="1.0993232425871025E-3"/>
    <m/>
    <m/>
    <n v="4.4657112184648415"/>
    <n v="0"/>
    <m/>
    <n v="1258505.28"/>
    <n v="0"/>
    <m/>
    <n v="72"/>
    <n v="0"/>
    <m/>
    <n v="4276"/>
    <n v="340"/>
    <n v="3936"/>
    <n v="-0.25270552496677423"/>
    <n v="3439"/>
    <n v="497"/>
    <n v="0.80425631431244149"/>
    <n v="0.95"/>
    <s v=""/>
    <n v="0.87372967479674801"/>
    <n v="0.92048643592142187"/>
    <n v="-0.10520431710004441"/>
    <n v="956196.00000000012"/>
    <n v="-7.3344607536273143E-3"/>
    <n v="36219.545454545463"/>
    <n v="-1.9366770320249804E-2"/>
    <n v="242.93597560975613"/>
    <n v="54.400287820955242"/>
    <n v="0.36683618728576639"/>
    <n v="180"/>
    <n v="28.945188988299588"/>
    <n v="0.3877081585604909"/>
    <n v="0.16080660549055326"/>
    <n v="0.38770815856049068"/>
    <n v="16453960.44687536"/>
    <n v="17.207727753384617"/>
    <n v="8.567850064109539E-4"/>
    <n v="950683.84344908129"/>
    <n v="0.2344109029374577"/>
    <n v="1248967.6298536509"/>
    <n v="-0.25500129448424569"/>
    <n v="573606.65"/>
    <n v="0.59988396730377447"/>
    <n v="3.2291677854348694E-2"/>
    <n v="0.20771605516058672"/>
    <n v="26.4"/>
    <n v="101.367"/>
    <n v="66.611000000000004"/>
    <n v="30"/>
    <n v="797"/>
    <n v="5658.7119082147046"/>
    <n v="1959.3877798527371"/>
    <n v="145.7333968495935"/>
    <n v="50.461702510247058"/>
    <n v="1.0090672663764904"/>
    <n v="0.34940002298354933"/>
    <n v="3.4861312074499919E-2"/>
    <n v="1.2071091438538753E-2"/>
    <n v="719.70721455457965"/>
    <n v="249.20609922249989"/>
    <n v="1199.7440401505648"/>
    <n v="4.9385194479297363"/>
    <n v="9433.0107431412598"/>
    <n v="31873.200000000004"/>
    <n v="162320.6807627271"/>
    <n v="5607.8639123186049"/>
    <n v="328"/>
    <n v="2915.2317073170734"/>
    <m/>
  </r>
  <r>
    <x v="12"/>
    <x v="8"/>
    <x v="152"/>
    <s v="TBA - Trenes de Buenos Aires S.A."/>
    <s v="Mitre"/>
    <s v="TODOS"/>
    <s v="Eléctrico/Diésel"/>
    <n v="125395.057"/>
    <n v="0"/>
    <m/>
    <n v="125395.057"/>
    <n v="-0.28689849357965269"/>
    <n v="125395.057"/>
    <n v="501580.228"/>
    <n v="0"/>
    <m/>
    <n v="501580.228"/>
    <n v="-0.37602705171453588"/>
    <n v="33.299663355408384"/>
    <n v="1.4397609153826707E-3"/>
    <m/>
    <m/>
    <n v="4"/>
    <n v="0"/>
    <m/>
    <n v="1103616"/>
    <n v="0"/>
    <m/>
    <n v="72"/>
    <n v="0"/>
    <m/>
    <n v="4158"/>
    <n v="326"/>
    <n v="3832"/>
    <n v="-0.28064576684813214"/>
    <n v="3455"/>
    <n v="377"/>
    <n v="0.83092833092833096"/>
    <n v="0.95"/>
    <s v=""/>
    <n v="0.90161795407098122"/>
    <n v="0.92159692159692164"/>
    <n v="-8.498402717924991E-2"/>
    <n v="1005131"/>
    <n v="-3.9859274132690303E-2"/>
    <n v="39125.379525107041"/>
    <n v="-7.3438038522481985E-3"/>
    <n v="262.29932150313152"/>
    <n v="65.574830375782881"/>
    <n v="0.53242742327604553"/>
    <n v="180"/>
    <n v="34.470208216364632"/>
    <n v="0.53958675517446975"/>
    <n v="0.19150115675758128"/>
    <n v="0.53958675517446952"/>
    <n v="17289574.896371644"/>
    <n v="17.201314949366445"/>
    <n v="5.4133824985469481E-4"/>
    <n v="991911.86954146891"/>
    <n v="0.23284530320065489"/>
    <n v="1310206.4084252089"/>
    <n v="-0.33447506749977168"/>
    <n v="598998.69999999995"/>
    <n v="0.59594092710303426"/>
    <n v="3.1651793496801403E-2"/>
    <n v="0.20467112927260164"/>
    <n v="25.69"/>
    <n v="101.367"/>
    <n v="66.611000000000004"/>
    <n v="30"/>
    <n v="797"/>
    <n v="5909.2081249321764"/>
    <n v="2029.4701119387903"/>
    <n v="156.31490083507305"/>
    <n v="53.685098339483133"/>
    <n v="1.1942231104053807"/>
    <n v="0.41014634419939572"/>
    <n v="3.4645079684735604E-2"/>
    <n v="1.1898574607526738E-2"/>
    <n v="751.56675031367627"/>
    <n v="258.11956943149232"/>
    <n v="1261.1430363864492"/>
    <n v="4.8080301129234631"/>
    <n v="9915.7615397515947"/>
    <n v="33504.366666666669"/>
    <n v="170564.13720808196"/>
    <n v="4948.1609202205846"/>
    <n v="328"/>
    <n v="3064.4237804878048"/>
    <m/>
  </r>
  <r>
    <x v="12"/>
    <x v="9"/>
    <x v="153"/>
    <s v="TBA - Trenes de Buenos Aires S.A."/>
    <s v="Mitre"/>
    <s v="TODOS"/>
    <s v="Eléctrico/Diésel"/>
    <n v="134357.30300000001"/>
    <n v="0"/>
    <m/>
    <n v="134357.30300000001"/>
    <n v="-0.21690842306792324"/>
    <n v="134357.30300000001"/>
    <n v="537429.21200000006"/>
    <n v="0"/>
    <m/>
    <n v="537429.21200000006"/>
    <n v="-0.31497089654634292"/>
    <n v="33.30294709677419"/>
    <n v="1.3980598074243566E-3"/>
    <m/>
    <m/>
    <n v="4"/>
    <n v="0"/>
    <m/>
    <n v="1183104"/>
    <n v="0"/>
    <m/>
    <n v="72"/>
    <n v="0"/>
    <m/>
    <n v="4243"/>
    <n v="135"/>
    <n v="4108"/>
    <n v="-0.21030372933487118"/>
    <n v="3859"/>
    <n v="249"/>
    <n v="0.90949799670044784"/>
    <n v="0.95"/>
    <s v=""/>
    <n v="0.93938656280428434"/>
    <n v="0.9681828894650012"/>
    <n v="-3.7674497891317937E-2"/>
    <n v="1042728"/>
    <n v="9.3419948367836625E-3"/>
    <n v="39068.115399025854"/>
    <n v="9.7201671840434489E-3"/>
    <n v="253.8286270691334"/>
    <n v="63.457156767283351"/>
    <n v="0.46793497883312707"/>
    <n v="180"/>
    <n v="33.379695454521425"/>
    <n v="0.47265765413503957"/>
    <n v="0.18544275252511902"/>
    <n v="0.47265765413503913"/>
    <n v="17939223.424923435"/>
    <n v="17.204125548487653"/>
    <n v="-5.2374946568756187E-4"/>
    <n v="971709.37327000173"/>
    <n v="0.23680112100336392"/>
    <n v="1366259.8684249325"/>
    <n v="-0.28210464777705685"/>
    <n v="619956.15"/>
    <n v="0.59455212672911828"/>
    <n v="3.1162621445997556E-2"/>
    <n v="0.20045587549869126"/>
    <n v="26.69"/>
    <n v="101.367"/>
    <n v="66.611000000000004"/>
    <n v="30"/>
    <n v="797"/>
    <n v="6115.9563763354936"/>
    <n v="2062.0217047658439"/>
    <n v="150.91435004868549"/>
    <n v="50.881439665773932"/>
    <n v="1.1535587127705293"/>
    <n v="0.38892741495971994"/>
    <n v="3.4558694951013241E-2"/>
    <n v="1.1651616638912083E-2"/>
    <n v="777.86217063989966"/>
    <n v="262.25966643287245"/>
    <n v="1308.3161856963613"/>
    <n v="5.1543287327478042"/>
    <n v="10286.661339489183"/>
    <n v="34757.599999999999"/>
    <n v="176973.01315934607"/>
    <n v="5301.8162912979569"/>
    <n v="328"/>
    <n v="3179.0487804878048"/>
    <m/>
  </r>
  <r>
    <x v="12"/>
    <x v="10"/>
    <x v="154"/>
    <s v="TBA - Trenes de Buenos Aires S.A."/>
    <s v="Mitre"/>
    <s v="TODOS"/>
    <s v="Eléctrico/Diésel"/>
    <n v="128558.41600000003"/>
    <n v="0"/>
    <m/>
    <n v="128558.41600000003"/>
    <n v="-0.24197187855551172"/>
    <n v="128558.41600000003"/>
    <n v="514233.66400000011"/>
    <n v="0"/>
    <m/>
    <n v="514233.66400000011"/>
    <n v="-0.33679474100597517"/>
    <n v="33.30140768814293"/>
    <n v="1.4128807047248948E-3"/>
    <m/>
    <m/>
    <n v="4"/>
    <n v="0"/>
    <m/>
    <n v="1131552"/>
    <n v="0"/>
    <m/>
    <n v="72"/>
    <n v="0"/>
    <m/>
    <n v="4158"/>
    <n v="229"/>
    <n v="3929"/>
    <n v="-0.23560311284046698"/>
    <n v="3606"/>
    <n v="323"/>
    <n v="0.86724386724386726"/>
    <n v="0.95"/>
    <s v=""/>
    <n v="0.91779078645965895"/>
    <n v="0.94492544492544495"/>
    <n v="7.9259812949587616E-2"/>
    <n v="1026561"/>
    <n v="1.1840740901366997E-2"/>
    <n v="39437.610449481363"/>
    <n v="8.3422519777738291E-3"/>
    <n v="261.27793331636548"/>
    <n v="65.319483329091369"/>
    <n v="0.52005947644079886"/>
    <n v="180"/>
    <n v="34.344574439968824"/>
    <n v="0.52553440737303658"/>
    <n v="0.19080319133316012"/>
    <n v="0.5255344073730368"/>
    <n v="17661136.352785919"/>
    <n v="17.204176227994164"/>
    <n v="-9.7148840981331475E-5"/>
    <n v="988606.81043008389"/>
    <n v="0.23681077689872065"/>
    <n v="1345093.6791645049"/>
    <n v="-0.30195213007555494"/>
    <n v="615116.65"/>
    <n v="0.5992012651951516"/>
    <n v="3.099851346069072E-2"/>
    <n v="0.20194165044322984"/>
    <n v="26.03"/>
    <n v="101.367"/>
    <n v="66.611000000000004"/>
    <n v="30"/>
    <n v="797"/>
    <n v="6068.2140144228397"/>
    <n v="2045.0977400993663"/>
    <n v="156.55806821074066"/>
    <n v="52.762897078302998"/>
    <n v="1.1961812169496548"/>
    <n v="0.40313467813078147"/>
    <n v="3.4828826283478061E-2"/>
    <n v="1.1737943611309672E-2"/>
    <n v="771.79002509410293"/>
    <n v="260.10718020157151"/>
    <n v="1288.0313676286073"/>
    <n v="4.9297365119196987"/>
    <n v="10127.171564710408"/>
    <n v="34218.699999999997"/>
    <n v="174229.64429040928"/>
    <n v="5072.9888819832895"/>
    <n v="328"/>
    <n v="3129.7591463414633"/>
    <m/>
  </r>
  <r>
    <x v="12"/>
    <x v="11"/>
    <x v="155"/>
    <s v="TBA - Trenes de Buenos Aires S.A."/>
    <s v="Mitre"/>
    <s v="TODOS"/>
    <s v="Eléctrico/Diésel"/>
    <n v="133015.64200000002"/>
    <n v="0"/>
    <m/>
    <n v="133015.64200000002"/>
    <e v="#DIV/0!"/>
    <n v="133015.64200000002"/>
    <n v="532062.56800000009"/>
    <n v="0"/>
    <m/>
    <n v="532062.56800000009"/>
    <e v="#DIV/0!"/>
    <n v="33.301763171622326"/>
    <e v="#DIV/0!"/>
    <m/>
    <m/>
    <n v="4"/>
    <n v="0"/>
    <m/>
    <n v="1171008"/>
    <n v="0"/>
    <m/>
    <n v="72"/>
    <n v="0"/>
    <m/>
    <n v="4268"/>
    <n v="202"/>
    <n v="4066"/>
    <n v="0"/>
    <n v="3732"/>
    <n v="334"/>
    <n v="0.87441424554826619"/>
    <n v="0.95"/>
    <s v=""/>
    <n v="0.91785538612887363"/>
    <n v="0.95267104029990624"/>
    <e v="#DIV/0!"/>
    <n v="1066952"/>
    <n v="-2.7786994415500699E-3"/>
    <n v="41874.097331240191"/>
    <n v="-1.8433664913425352E-2"/>
    <n v="262.40826364977863"/>
    <n v="65.602065912444658"/>
    <m/>
    <n v="180"/>
    <n v="34.486619879027742"/>
    <m/>
    <n v="0.19159233266126524"/>
    <m/>
    <n v="18349039.534475353"/>
    <n v="17.197624199097383"/>
    <n v="-1.0637143484149014E-4"/>
    <n v="995522.49105033628"/>
    <n v="0.23681691703954044"/>
    <n v="1398028.8921777355"/>
    <m/>
    <n v="640610.19999999995"/>
    <n v="0.6004114524364732"/>
    <n v="3.0149453311028113E-2"/>
    <n v="0.19917447418692094"/>
    <n v="25.48"/>
    <n v="101.367"/>
    <n v="66.611000000000004"/>
    <n v="30"/>
    <n v="797"/>
    <n v="6319.7115432043947"/>
    <n v="2096.4377320299868"/>
    <n v="157.5529267092966"/>
    <n v="52.265027934747586"/>
    <n v="1.2040129084968816"/>
    <n v="0.39940716818606126"/>
    <n v="3.491246497106186E-2"/>
    <n v="1.1581511020421915E-2"/>
    <n v="803.77691342534501"/>
    <n v="266.63689282645379"/>
    <n v="1338.7101631116689"/>
    <n v="5.1016311166875781"/>
    <n v="10525.634575354898"/>
    <n v="35565.066666666666"/>
    <n v="181015.90788397953"/>
    <n v="5248.8735781861951"/>
    <n v="328"/>
    <n v="3252.9024390243903"/>
    <m/>
  </r>
  <r>
    <x v="13"/>
    <x v="0"/>
    <x v="156"/>
    <s v="TBA - Trenes de Buenos Aires S.A."/>
    <s v="Mitre"/>
    <s v="TODOS"/>
    <s v="Eléctrico/Diésel"/>
    <n v="136469.41200000001"/>
    <n v="0"/>
    <m/>
    <n v="136469.41200000001"/>
    <n v="1.495071925114555E-3"/>
    <n v="136469.41200000001"/>
    <n v="545877.64800000004"/>
    <n v="0"/>
    <m/>
    <n v="545877.64800000004"/>
    <n v="-9.1993722499797204E-2"/>
    <n v="33.300700685453158"/>
    <n v="1.50722432052941E-5"/>
    <m/>
    <m/>
    <n v="4"/>
    <n v="0"/>
    <m/>
    <n v="1201248"/>
    <n v="0"/>
    <m/>
    <n v="72"/>
    <n v="0"/>
    <m/>
    <n v="4276"/>
    <n v="105"/>
    <n v="4171"/>
    <n v="1.6810758885685839E-3"/>
    <n v="3991"/>
    <n v="180"/>
    <n v="0.93334892422825066"/>
    <n v="0.95"/>
    <s v=""/>
    <n v="0.9568448813234236"/>
    <n v="0.97544434050514495"/>
    <n v="0.12487354201884138"/>
    <n v="960446"/>
    <n v="1.9325286525576857E-2"/>
    <n v="35971.760299625472"/>
    <n v="1.8943516755342671E-2"/>
    <n v="230.26756173579477"/>
    <n v="57.566890433948693"/>
    <n v="0.13678948320776407"/>
    <n v="180"/>
    <n v="30.288448586324268"/>
    <n v="0.12359351555021725"/>
    <n v="0.1682691588129126"/>
    <n v="0.12359351555021725"/>
    <n v="16533787.075871618"/>
    <n v="17.214697209287788"/>
    <n v="8.8752723443730197E-4"/>
    <n v="985855.13436982431"/>
    <n v="0.23688087766936905"/>
    <n v="1258579.3906811245"/>
    <n v="-4.9061941118954497E-2"/>
    <n v="585947.80000000005"/>
    <n v="0.61007885919666494"/>
    <n v="2.9761380286002188E-2"/>
    <n v="0.200288528954913"/>
    <n v="26.7"/>
    <n v="101.367"/>
    <n v="66.611000000000004"/>
    <n v="30"/>
    <n v="842"/>
    <n v="5780.4591237779559"/>
    <n v="1897.7213144379371"/>
    <n v="140.48137137377128"/>
    <n v="46.119951206096943"/>
    <n v="1.0734050059510771"/>
    <n v="0.3523982291369262"/>
    <n v="3.5439418525904196E-2"/>
    <n v="1.1634740159522062E-2"/>
    <n v="695.90000000000009"/>
    <n v="228.46355876559426"/>
    <n v="1140.6722090261283"/>
    <n v="4.9536817102137771"/>
    <n v="9474.9376029674349"/>
    <n v="32014.866666666665"/>
    <n v="163108.18191197942"/>
    <n v="5385.1613246914676"/>
    <n v="328"/>
    <n v="2928.189024390244"/>
    <m/>
  </r>
  <r>
    <x v="13"/>
    <x v="1"/>
    <x v="157"/>
    <s v="TBA - Trenes de Buenos Aires S.A."/>
    <s v="Mitre"/>
    <s v="TODOS"/>
    <s v="Eléctrico/Diésel"/>
    <n v="122796.89100000002"/>
    <n v="0"/>
    <m/>
    <n v="122796.89100000002"/>
    <n v="7.1160124748090858E-3"/>
    <n v="122796.89100000002"/>
    <n v="491187.56400000007"/>
    <n v="0"/>
    <m/>
    <n v="491187.56400000007"/>
    <n v="-8.9040754573100789E-2"/>
    <n v="33.300050675675678"/>
    <n v="-4.3653071621363448E-4"/>
    <m/>
    <m/>
    <n v="4"/>
    <n v="0"/>
    <m/>
    <n v="1080864"/>
    <n v="0"/>
    <m/>
    <n v="72"/>
    <n v="0"/>
    <m/>
    <n v="3872"/>
    <n v="119"/>
    <n v="3753"/>
    <n v="4.5503211991435588E-3"/>
    <n v="3543"/>
    <n v="210"/>
    <n v="0.91503099173553715"/>
    <n v="0.95"/>
    <s v=""/>
    <n v="0.94404476418864913"/>
    <n v="0.96926652892561982"/>
    <n v="1.4658008920826582E-2"/>
    <n v="924917"/>
    <n v="-4.6554023005821454E-3"/>
    <n v="37659.48697068404"/>
    <n v="-1.4381896740641609E-2"/>
    <n v="246.44737543298695"/>
    <n v="61.611843858246736"/>
    <n v="0.10956800845129155"/>
    <n v="180"/>
    <n v="32.423538223161238"/>
    <n v="9.3941011508444028E-2"/>
    <n v="0.18013076790645133"/>
    <n v="9.3941011508444028E-2"/>
    <n v="15926038.75609546"/>
    <n v="17.218884241608123"/>
    <n v="1.1966515803736311E-3"/>
    <n v="1001114.7894626759"/>
    <n v="0.23133756050483356"/>
    <n v="1203281.118571966"/>
    <n v="-4.4714305780348004E-2"/>
    <n v="564227.65"/>
    <n v="0.61003057571652375"/>
    <n v="2.8934005368481241E-2"/>
    <n v="0.1987782513983915"/>
    <n v="24.56"/>
    <n v="101.367"/>
    <n v="66.611000000000004"/>
    <n v="30"/>
    <n v="842"/>
    <n v="5566.1867274359502"/>
    <n v="1813.74001350189"/>
    <n v="150.34043431921131"/>
    <n v="48.988378350292059"/>
    <n v="1.1487010082364379"/>
    <n v="0.37430382490026975"/>
    <n v="3.542799679449795E-2"/>
    <n v="1.1544200460913666E-2"/>
    <n v="670.1040973871734"/>
    <n v="218.35318758746567"/>
    <n v="1098.4762470308788"/>
    <n v="4.457244655581948"/>
    <n v="9124.43891996409"/>
    <n v="30830.566666666666"/>
    <n v="157112.65753248552"/>
    <n v="4845.6357986326911"/>
    <n v="328"/>
    <n v="2819.8689024390242"/>
    <m/>
  </r>
  <r>
    <x v="13"/>
    <x v="2"/>
    <x v="158"/>
    <s v="TBA - Trenes de Buenos Aires S.A."/>
    <s v="Mitre"/>
    <s v="TODOS"/>
    <s v="Eléctrico/Diésel"/>
    <n v="132441.34"/>
    <n v="0"/>
    <m/>
    <n v="132441.34"/>
    <n v="-2.7736786991097273E-2"/>
    <n v="132441.34"/>
    <n v="529765.36"/>
    <n v="0"/>
    <m/>
    <n v="529765.36"/>
    <n v="-0.11874711684790717"/>
    <n v="33.295828092243191"/>
    <n v="-1.8635694324098395E-4"/>
    <m/>
    <m/>
    <n v="4"/>
    <n v="0"/>
    <m/>
    <n v="1164672"/>
    <n v="0"/>
    <m/>
    <n v="72"/>
    <n v="0"/>
    <m/>
    <n v="4276"/>
    <n v="232"/>
    <n v="4044"/>
    <n v="-2.8818443804034533E-2"/>
    <n v="3613"/>
    <n v="431"/>
    <n v="0.84494855004677272"/>
    <n v="0.95"/>
    <s v=""/>
    <n v="0.89342235410484672"/>
    <n v="0.94574368568755851"/>
    <n v="-1.6857642047414911E-2"/>
    <n v="1015724"/>
    <n v="-1.3240355835170359E-2"/>
    <n v="38591.33738601824"/>
    <n v="-3.3860333201836457E-2"/>
    <n v="251.16815034619188"/>
    <n v="62.79203758654797"/>
    <n v="0.13538299959017341"/>
    <n v="180"/>
    <n v="32.99829679772229"/>
    <n v="0.11986530798480244"/>
    <n v="0.18332387109845716"/>
    <n v="0.11986530798480222"/>
    <n v="17481354.582432196"/>
    <n v="17.210733016481047"/>
    <n v="1.2656297764346292E-4"/>
    <n v="988363.72088045592"/>
    <n v="0.23500040415231005"/>
    <n v="1327744.4923019656"/>
    <n v="-6.7394763255713849E-2"/>
    <n v="612538.9"/>
    <n v="0.60305644052912011"/>
    <n v="2.8371344063206058E-2"/>
    <n v="0.1960330398625362"/>
    <n v="26.32"/>
    <n v="101.367"/>
    <n v="66.611000000000004"/>
    <n v="30"/>
    <n v="842"/>
    <n v="6042.7841407953274"/>
    <n v="1964.3026170384319"/>
    <n v="151.46857072205736"/>
    <n v="49.237256029014524"/>
    <n v="1.1562456631743534"/>
    <n v="0.37585595136181565"/>
    <n v="3.503955583714137E-2"/>
    <n v="1.1390162154907315E-2"/>
    <n v="727.48087885985751"/>
    <n v="236.47917266191774"/>
    <n v="1206.3230403800476"/>
    <n v="4.8028503562945364"/>
    <n v="10020.263004725402"/>
    <n v="33857.466666666667"/>
    <n v="172456.07132925108"/>
    <n v="5226.211291643237"/>
    <n v="328"/>
    <n v="3096.7195121951218"/>
    <m/>
  </r>
  <r>
    <x v="13"/>
    <x v="3"/>
    <x v="159"/>
    <s v="TBA - Trenes de Buenos Aires S.A."/>
    <s v="Mitre"/>
    <s v="TODOS"/>
    <s v="Eléctrico/Diésel"/>
    <n v="130204.76100000001"/>
    <n v="0"/>
    <m/>
    <n v="130204.76100000001"/>
    <n v="-7.5661623899897501E-3"/>
    <n v="130204.76100000001"/>
    <n v="520819.04400000005"/>
    <n v="0"/>
    <m/>
    <n v="520819.04400000005"/>
    <n v="-0.10018534819876812"/>
    <n v="33.29614708233413"/>
    <n v="-1.1665696090068511E-4"/>
    <m/>
    <m/>
    <n v="4"/>
    <n v="0"/>
    <m/>
    <n v="1145088"/>
    <n v="0"/>
    <m/>
    <n v="72"/>
    <n v="0"/>
    <m/>
    <n v="4092"/>
    <n v="116"/>
    <n v="3976"/>
    <n v="-8.2314791718632874E-3"/>
    <n v="3704"/>
    <n v="272"/>
    <n v="0.90518084066471161"/>
    <n v="0.95"/>
    <s v=""/>
    <n v="0.93158953722334004"/>
    <n v="0.97165200391006845"/>
    <n v="1.1851112091132654E-2"/>
    <n v="1001786"/>
    <n v="-7.4742651065559107E-3"/>
    <n v="40558.13765182186"/>
    <n v="4.5969428310783433E-2"/>
    <n v="251.95824949698189"/>
    <n v="62.989562374245473"/>
    <n v="0.11793335543861927"/>
    <n v="180"/>
    <n v="33.101499035374211"/>
    <n v="0.10361317126481473"/>
    <n v="0.18389721686319005"/>
    <n v="0.10361317126481495"/>
    <n v="17239891.082570519"/>
    <n v="17.209155530792525"/>
    <n v="5.2549421453007561E-4"/>
    <n v="1029460.1534187236"/>
    <n v="0.23326940897388937"/>
    <n v="1306568.4501505492"/>
    <n v="-5.2320319679119875E-2"/>
    <n v="599756.9"/>
    <n v="0.59868764386805173"/>
    <n v="2.7939316853842586E-2"/>
    <n v="0.19524757651503497"/>
    <n v="24.7"/>
    <n v="101.367"/>
    <n v="66.611000000000004"/>
    <n v="30"/>
    <n v="842"/>
    <n v="5916.6878767251674"/>
    <n v="1929.5854537146292"/>
    <n v="150.8442907444668"/>
    <n v="49.19423759725624"/>
    <n v="1.151564841780248"/>
    <n v="0.37555517783003878"/>
    <n v="3.4788903081084573E-2"/>
    <n v="1.1345564061274035E-2"/>
    <n v="712.30035629453687"/>
    <n v="232.299630269229"/>
    <n v="1189.769596199525"/>
    <n v="4.7220902612826601"/>
    <n v="9882.7626347825226"/>
    <n v="33392.866666666669"/>
    <n v="170073.99925587734"/>
    <n v="5137.9546006096662"/>
    <n v="328"/>
    <n v="3054.2256097560976"/>
    <m/>
  </r>
  <r>
    <x v="13"/>
    <x v="4"/>
    <x v="160"/>
    <s v="TBA - Trenes de Buenos Aires S.A."/>
    <s v="Mitre"/>
    <s v="TODOS"/>
    <s v="Eléctrico/Diésel"/>
    <n v="131661.99799999999"/>
    <n v="0"/>
    <m/>
    <n v="131661.99799999999"/>
    <n v="-1.7455453165227897E-2"/>
    <n v="131661.99799999999"/>
    <n v="526647.99199999997"/>
    <n v="0"/>
    <m/>
    <n v="526647.99199999997"/>
    <n v="-0.10969841551338422"/>
    <n v="33.301115164147994"/>
    <n v="1.7548462468264248E-5"/>
    <m/>
    <m/>
    <n v="4"/>
    <n v="0"/>
    <m/>
    <n v="1159488"/>
    <n v="0"/>
    <m/>
    <n v="72"/>
    <n v="0"/>
    <m/>
    <n v="4251"/>
    <n v="225"/>
    <n v="4026"/>
    <n v="-1.708984375E-2"/>
    <n v="3632"/>
    <n v="394"/>
    <n v="0.8543872030110562"/>
    <n v="0.95"/>
    <s v=""/>
    <n v="0.90213611525086934"/>
    <n v="0.94707127734650676"/>
    <n v="-4.1714334007375342E-2"/>
    <n v="1005170"/>
    <n v="-1.5400257813754981E-2"/>
    <n v="39480.361351139043"/>
    <n v="1.9018193503831826E-2"/>
    <n v="249.66964729259811"/>
    <n v="62.417411823149529"/>
    <n v="0.11909507892261439"/>
    <n v="180.00000000000003"/>
    <n v="32.850113993081969"/>
    <n v="0.10703888268092521"/>
    <n v="0.18250063329489979"/>
    <n v="0.10703888268092498"/>
    <n v="17300446.571427722"/>
    <n v="17.211463306135002"/>
    <n v="1.0143504107140711E-3"/>
    <n v="1007767.593367484"/>
    <n v="0.2285721920254189"/>
    <n v="1302999.4376779334"/>
    <n v="-6.1210278532271435E-2"/>
    <n v="601673.25"/>
    <n v="0.59857859864500529"/>
    <n v="2.7711389007365413E-2"/>
    <n v="0.19603032541182422"/>
    <n v="25.46"/>
    <n v="101.367"/>
    <n v="66.611000000000004"/>
    <n v="30"/>
    <n v="842"/>
    <n v="5935.5929444493768"/>
    <n v="1943.8653821677997"/>
    <n v="149.44690760059612"/>
    <n v="48.94282220422339"/>
    <n v="1.1424580728297926"/>
    <n v="0.37414706822655724"/>
    <n v="3.4777902842906029E-2"/>
    <n v="1.1389521153727208E-2"/>
    <n v="714.57630641330161"/>
    <n v="234.01876745154792"/>
    <n v="1193.7885985748219"/>
    <n v="4.7814726840855108"/>
    <n v="9916.1462803476479"/>
    <n v="33505.666666666664"/>
    <n v="170671.38784247063"/>
    <n v="5195.458009016741"/>
    <n v="328"/>
    <n v="3064.5426829268295"/>
    <m/>
  </r>
  <r>
    <x v="13"/>
    <x v="5"/>
    <x v="161"/>
    <s v="TBA - Trenes de Buenos Aires S.A."/>
    <s v="Mitre"/>
    <s v="TODOS"/>
    <s v="Eléctrico/Diésel"/>
    <n v="128597.849"/>
    <n v="0"/>
    <m/>
    <n v="128597.849"/>
    <n v="2.0130279767807124E-3"/>
    <n v="128597.849"/>
    <n v="514391.39600000001"/>
    <n v="0"/>
    <m/>
    <n v="514391.39600000001"/>
    <n v="-9.0639685838518225E-2"/>
    <n v="33.30506716818914"/>
    <n v="2.8650552632458748E-4"/>
    <m/>
    <m/>
    <n v="4"/>
    <n v="0"/>
    <m/>
    <n v="1132992"/>
    <n v="0"/>
    <m/>
    <n v="72"/>
    <n v="0"/>
    <m/>
    <n v="4133"/>
    <n v="199"/>
    <n v="3934"/>
    <n v="4.0837161817253165E-3"/>
    <n v="3598"/>
    <n v="336"/>
    <n v="0.87055407694168885"/>
    <n v="0.95"/>
    <s v=""/>
    <n v="0.91459074733096091"/>
    <n v="0.95185095572223566"/>
    <n v="5.9984694112029668E-3"/>
    <n v="924038"/>
    <n v="-3.3894884976533257E-2"/>
    <n v="35295.569136745609"/>
    <n v="-8.5927284219584732E-2"/>
    <n v="234.8851042196238"/>
    <n v="58.72127605490595"/>
    <n v="7.4009549258392537E-2"/>
    <n v="180"/>
    <n v="30.920603118254949"/>
    <n v="6.3238141101332523E-2"/>
    <n v="0.17178112843474971"/>
    <n v="6.3238141101332523E-2"/>
    <n v="15905292.203161117"/>
    <n v="17.212811814190669"/>
    <n v="7.8816992589114676E-4"/>
    <n v="969762.95535911212"/>
    <n v="0.23349905951760841"/>
    <n v="1205527.5488878901"/>
    <n v="-3.0281297365790015E-2"/>
    <n v="554183.1"/>
    <n v="0.59974059508375199"/>
    <n v="2.7286399688088839E-2"/>
    <n v="0.19463881968122285"/>
    <n v="26.18"/>
    <n v="101.367"/>
    <n v="66.611000000000004"/>
    <n v="30"/>
    <n v="842"/>
    <n v="5467.0958004084168"/>
    <n v="1774.2822186766678"/>
    <n v="140.87013218098627"/>
    <n v="45.717759446008593"/>
    <n v="1.0773568615443949"/>
    <n v="0.3496436119639097"/>
    <n v="3.4842685875953801E-2"/>
    <n v="1.1307787581849804E-2"/>
    <n v="658.17470308788597"/>
    <n v="213.60292833800213"/>
    <n v="1097.4323040380048"/>
    <n v="4.6722090261282663"/>
    <n v="9115.7674588376885"/>
    <n v="30801.266666666666"/>
    <n v="156907.98981089622"/>
    <n v="5074.544930796018"/>
    <n v="328"/>
    <n v="2817.189024390244"/>
    <m/>
  </r>
  <r>
    <x v="13"/>
    <x v="6"/>
    <x v="162"/>
    <s v="TBA - Trenes de Buenos Aires S.A."/>
    <s v="Mitre"/>
    <s v="TODOS"/>
    <s v="Eléctrico/Diésel"/>
    <n v="130535.35600000001"/>
    <n v="0"/>
    <m/>
    <n v="130535.35600000001"/>
    <n v="-7.5415837687815568E-3"/>
    <n v="130535.35600000001"/>
    <n v="522141.42400000006"/>
    <n v="0"/>
    <m/>
    <n v="522141.42400000006"/>
    <n v="-9.9885141113064679E-2"/>
    <n v="33.300773509933769"/>
    <n v="5.689710715417462E-5"/>
    <m/>
    <m/>
    <n v="4"/>
    <n v="0"/>
    <m/>
    <n v="1149120"/>
    <n v="0"/>
    <m/>
    <n v="72"/>
    <n v="0"/>
    <m/>
    <n v="4268"/>
    <n v="278"/>
    <n v="3990"/>
    <n v="-6.9686411149826322E-3"/>
    <n v="3759"/>
    <n v="231"/>
    <n v="0.88074039362699152"/>
    <n v="0.95"/>
    <s v=""/>
    <n v="0.94210526315789478"/>
    <n v="0.93486410496719774"/>
    <n v="6.3607459221247886E-2"/>
    <n v="992612"/>
    <n v="4.2654968251591985E-3"/>
    <n v="36845.285820341502"/>
    <n v="-5.0539676962323421E-3"/>
    <n v="248.7749373433584"/>
    <n v="62.193734335839601"/>
    <n v="0.12949781050612663"/>
    <n v="180"/>
    <n v="32.716864519871514"/>
    <n v="0.11580901353632589"/>
    <n v="0.18176035844373065"/>
    <n v="0.11580901353632611"/>
    <n v="17082830.229220789"/>
    <n v="17.209977543310767"/>
    <n v="9.0390378986615616E-5"/>
    <n v="992145.0207152724"/>
    <n v="0.23348612787236311"/>
    <n v="1294969.3881531137"/>
    <n v="-5.2946528106933455E-2"/>
    <n v="596091.19999999995"/>
    <n v="0.60052790012613178"/>
    <n v="2.6859060629362247E-2"/>
    <n v="0.19485006493385199"/>
    <n v="26.939999999999998"/>
    <n v="101.367"/>
    <n v="66.611000000000004"/>
    <n v="30"/>
    <n v="842"/>
    <n v="5880.5252202393276"/>
    <n v="1908.0224595195743"/>
    <n v="149.39629072681703"/>
    <n v="48.473812695268343"/>
    <n v="1.1416278667060897"/>
    <n v="0.37041786719860148"/>
    <n v="3.4894171047860953E-2"/>
    <n v="1.1321924415269616E-2"/>
    <n v="707.94679334916862"/>
    <n v="229.70369673886069"/>
    <n v="1178.8741092636581"/>
    <n v="4.738717339667458"/>
    <n v="9792.2598084189121"/>
    <n v="33087.066666666666"/>
    <n v="168524.5714011541"/>
    <n v="5151.0000690560046"/>
    <n v="328"/>
    <n v="3026.2560975609758"/>
    <m/>
  </r>
  <r>
    <x v="13"/>
    <x v="7"/>
    <x v="163"/>
    <s v="TBA - Trenes de Buenos Aires S.A."/>
    <s v="Mitre"/>
    <s v="TODOS"/>
    <s v="Eléctrico/Diésel"/>
    <n v="133234.91200000001"/>
    <n v="0"/>
    <m/>
    <n v="133234.91200000001"/>
    <n v="3.3879758047999031E-2"/>
    <n v="133234.91200000001"/>
    <n v="532939.64800000004"/>
    <n v="0"/>
    <m/>
    <n v="532939.64800000004"/>
    <n v="-6.2472595547821808E-2"/>
    <n v="33.303583635422058"/>
    <n v="2.1047868553414339E-4"/>
    <m/>
    <m/>
    <n v="4"/>
    <n v="0"/>
    <m/>
    <n v="1173600"/>
    <n v="0"/>
    <m/>
    <n v="72"/>
    <n v="0"/>
    <m/>
    <n v="4276"/>
    <n v="201"/>
    <n v="4075"/>
    <n v="3.5315040650406582E-2"/>
    <n v="3729"/>
    <n v="346"/>
    <n v="0.87207670720299346"/>
    <n v="0.95"/>
    <s v=""/>
    <n v="0.91509202453987726"/>
    <n v="0.95299345182413475"/>
    <n v="4.7339985050583566E-2"/>
    <n v="1036703"/>
    <n v="8.4195081343155564E-2"/>
    <n v="39750.88190184049"/>
    <n v="9.7498088476200229E-2"/>
    <n v="254.40564417177913"/>
    <n v="63.601411042944783"/>
    <n v="0.1691373996452501"/>
    <n v="180.00000000000003"/>
    <n v="33.491237692554357"/>
    <n v="0.15705714362730205"/>
    <n v="0.18606243162530195"/>
    <n v="0.15705714362730183"/>
    <n v="17848808.426954255"/>
    <n v="17.216896668529227"/>
    <n v="5.3283706460360847E-4"/>
    <n v="1030727.1355135086"/>
    <n v="0.23216108567831084"/>
    <n v="1350156.8892426167"/>
    <n v="-6.6784848884971604E-2"/>
    <n v="626503"/>
    <n v="0.60432254946691577"/>
    <n v="2.6578231972156821E-2"/>
    <n v="0.1962723447440454"/>
    <n v="26.080000000000002"/>
    <n v="101.367"/>
    <n v="66.611000000000004"/>
    <n v="30"/>
    <n v="842"/>
    <n v="6180.541990983259"/>
    <n v="2007.3212052560114"/>
    <n v="153.74306748466259"/>
    <n v="49.932792297714379"/>
    <n v="1.1755608770169788"/>
    <n v="0.38179957032055167"/>
    <n v="3.5100550412871863E-2"/>
    <n v="1.1399983895054193E-2"/>
    <n v="744.06532066508316"/>
    <n v="241.65810999190748"/>
    <n v="1231.2387173396673"/>
    <n v="4.8396674584323041"/>
    <n v="10227.223849970896"/>
    <n v="34556.76666666667"/>
    <n v="176081.05623086658"/>
    <n v="5257.5260982370992"/>
    <n v="328"/>
    <n v="3160.6798780487807"/>
    <m/>
  </r>
  <r>
    <x v="13"/>
    <x v="8"/>
    <x v="164"/>
    <s v="TBA - Trenes de Buenos Aires S.A."/>
    <s v="Mitre"/>
    <s v="TODOS"/>
    <s v="Eléctrico/Diésel"/>
    <n v="125344.28200000001"/>
    <n v="0"/>
    <m/>
    <n v="125344.28200000001"/>
    <n v="-4.049202673116481E-4"/>
    <n v="125344.28200000001"/>
    <n v="501377.12800000003"/>
    <n v="0"/>
    <m/>
    <n v="501377.12800000003"/>
    <n v="-4.049202673116481E-4"/>
    <n v="33.301233140655107"/>
    <n v="4.7141174670972674E-5"/>
    <m/>
    <m/>
    <n v="4"/>
    <n v="0"/>
    <m/>
    <n v="1103616"/>
    <n v="0"/>
    <m/>
    <n v="72"/>
    <n v="0"/>
    <m/>
    <n v="4150"/>
    <n v="318"/>
    <n v="3832"/>
    <n v="0"/>
    <n v="3461"/>
    <n v="371"/>
    <n v="0.83397590361445784"/>
    <n v="0.95"/>
    <s v=""/>
    <n v="0.90318371607515657"/>
    <n v="0.92337349397590363"/>
    <n v="1.7366136034731028E-3"/>
    <n v="1032174"/>
    <n v="2.6904950697968832E-2"/>
    <n v="38861.972891566264"/>
    <n v="-6.7323726117914928E-3"/>
    <n v="269.35647181628394"/>
    <n v="67.339117954070986"/>
    <n v="2.6904950697968832E-2"/>
    <n v="180"/>
    <n v="35.402315766643326"/>
    <n v="2.7040960832843908E-2"/>
    <n v="0.19667953203690736"/>
    <n v="2.7040960832843908E-2"/>
    <n v="17749911.403628752"/>
    <n v="17.196627122586648"/>
    <n v="-2.7252723373738519E-4"/>
    <n v="1018563.3174899144"/>
    <n v="0.23077408818575407"/>
    <n v="1341834.6732048872"/>
    <n v="-1.3319566332700906E-2"/>
    <n v="620857.30000000005"/>
    <n v="0.6015044943972625"/>
    <n v="2.604667267886529E-2"/>
    <n v="0.19402744892011953"/>
    <n v="26.56"/>
    <n v="101.367"/>
    <n v="66.611000000000004"/>
    <n v="30"/>
    <n v="842"/>
    <n v="6124.8463503901667"/>
    <n v="1975.6931551853704"/>
    <n v="162.01912839248436"/>
    <n v="52.262549076637647"/>
    <n v="1.2383039937952653"/>
    <n v="0.3994400160624707"/>
    <n v="3.4978050643851295E-2"/>
    <n v="1.12828781793656E-2"/>
    <n v="737.36021377672216"/>
    <n v="237.85046088084971"/>
    <n v="1225.8598574821854"/>
    <n v="4.5510688836104514"/>
    <n v="10182.544615111427"/>
    <n v="34405.800000000003"/>
    <n v="175105.42290517379"/>
    <n v="4946.1573095780677"/>
    <n v="328"/>
    <n v="3146.8719512195121"/>
    <m/>
  </r>
  <r>
    <x v="13"/>
    <x v="9"/>
    <x v="165"/>
    <s v="TBA - Trenes de Buenos Aires S.A."/>
    <s v="Mitre"/>
    <s v="TODOS"/>
    <s v="Eléctrico/Diésel"/>
    <n v="131991.57699999999"/>
    <n v="0"/>
    <m/>
    <n v="131991.57699999999"/>
    <n v="-1.7607721703077228E-2"/>
    <n v="131991.57699999999"/>
    <n v="527966.30799999996"/>
    <n v="0"/>
    <m/>
    <n v="527966.30799999996"/>
    <n v="-1.7607721703077228E-2"/>
    <n v="33.301684045881125"/>
    <n v="-3.7926099735074992E-5"/>
    <m/>
    <m/>
    <n v="4"/>
    <n v="0"/>
    <m/>
    <n v="1162368"/>
    <n v="0"/>
    <m/>
    <n v="72"/>
    <n v="0"/>
    <m/>
    <n v="4251"/>
    <n v="215"/>
    <n v="4036"/>
    <n v="-1.7526777020447915E-2"/>
    <n v="3684"/>
    <n v="352"/>
    <n v="0.86661961891319694"/>
    <n v="0.95"/>
    <s v=""/>
    <n v="0.91278493557978191"/>
    <n v="0.94942366501999531"/>
    <n v="-2.8318083606700184E-2"/>
    <n v="1051639"/>
    <n v="8.5458528014976665E-3"/>
    <n v="39387.228464419473"/>
    <n v="8.16812027235847E-3"/>
    <n v="260.56466798810703"/>
    <n v="65.141166997026758"/>
    <n v="2.6537751067530202E-2"/>
    <n v="180.00000000000003"/>
    <n v="34.255987070956778"/>
    <n v="2.6252235213747532E-2"/>
    <n v="0.19031103928309318"/>
    <n v="2.625223521374731E-2"/>
    <n v="18086007.020748783"/>
    <n v="17.197923451630057"/>
    <n v="-3.6050055785263879E-4"/>
    <n v="980009.68343057099"/>
    <n v="0.23175225572135072"/>
    <n v="1368880.0362016587"/>
    <n v="-1.9427231315847993E-2"/>
    <n v="633297.80000000005"/>
    <n v="0.60220075520211791"/>
    <n v="2.5681115400068996E-2"/>
    <n v="0.19435234958919409"/>
    <n v="26.7"/>
    <n v="101.367"/>
    <n v="66.611000000000004"/>
    <n v="30"/>
    <n v="842"/>
    <n v="6247.5736679590009"/>
    <n v="2016.3219841726645"/>
    <n v="156.91223984142718"/>
    <n v="50.64135544341687"/>
    <n v="1.1995041926046541"/>
    <n v="0.38712415446333842"/>
    <n v="3.5015899268061923E-2"/>
    <n v="1.1300919563679819E-2"/>
    <n v="752.13515439429932"/>
    <n v="242.74169901381291"/>
    <n v="1248.9774346793349"/>
    <n v="4.7933491686460812"/>
    <n v="10374.569633115314"/>
    <n v="35054.633333333331"/>
    <n v="178421.05439392288"/>
    <n v="5208.4633855199418"/>
    <n v="328"/>
    <n v="3206.2164634146343"/>
    <m/>
  </r>
  <r>
    <x v="13"/>
    <x v="10"/>
    <x v="166"/>
    <s v="TBA - Trenes de Buenos Aires S.A."/>
    <s v="Mitre"/>
    <s v="TODOS"/>
    <s v="Eléctrico/Diésel"/>
    <n v="129627.087"/>
    <n v="0"/>
    <m/>
    <n v="129627.087"/>
    <n v="8.3127268774061402E-3"/>
    <n v="129627.087"/>
    <n v="518508.348"/>
    <n v="0"/>
    <m/>
    <n v="518508.348"/>
    <n v="8.3127268774061402E-3"/>
    <n v="33.302828229027959"/>
    <n v="4.2657082196972951E-5"/>
    <m/>
    <m/>
    <n v="4"/>
    <n v="0"/>
    <m/>
    <n v="1141632"/>
    <n v="0"/>
    <m/>
    <n v="72"/>
    <n v="0"/>
    <m/>
    <n v="4158"/>
    <n v="194"/>
    <n v="3964"/>
    <n v="8.9081191142783567E-3"/>
    <n v="3576"/>
    <n v="388"/>
    <n v="0.86002886002886003"/>
    <n v="0.95"/>
    <s v=""/>
    <n v="0.90211907164480321"/>
    <n v="0.95334295334295338"/>
    <n v="-1.707547629161621E-2"/>
    <n v="1078128"/>
    <n v="5.0232767463404437E-2"/>
    <n v="41562.374710871241"/>
    <n v="5.3876597419908467E-2"/>
    <n v="271.9798183652876"/>
    <n v="67.9949545913219"/>
    <n v="4.0959773805175681E-2"/>
    <n v="180"/>
    <n v="35.756046336658571"/>
    <n v="4.1097376214600301E-2"/>
    <n v="0.1986447018703254"/>
    <n v="4.1097376214600523E-2"/>
    <n v="18539808.517032288"/>
    <n v="17.196296281176529"/>
    <n v="-4.5802523254867555E-4"/>
    <n v="1038239.425960375"/>
    <n v="0.23156806254881568"/>
    <n v="1403023.4135973682"/>
    <n v="-2.0428809390351344E-2"/>
    <n v="653348.25"/>
    <n v="0.60600248764525178"/>
    <n v="2.5456941299947564E-2"/>
    <n v="0.1970291275629131"/>
    <n v="25.939999999999998"/>
    <n v="101.367"/>
    <n v="66.611000000000004"/>
    <n v="30"/>
    <n v="842"/>
    <n v="6445.3742342182368"/>
    <n v="2095.5796190194874"/>
    <n v="164.82044651866801"/>
    <n v="53.587946327232181"/>
    <n v="1.2600534832661943"/>
    <n v="0.40968022995291942"/>
    <n v="3.5240291149705089E-2"/>
    <n v="1.1457649039147215E-2"/>
    <n v="775.94804038004747"/>
    <n v="252.28339577333534"/>
    <n v="1280.4370546318289"/>
    <n v="4.7078384798099764"/>
    <n v="10635.887418982509"/>
    <n v="35937.599999999999"/>
    <n v="182897.87127006115"/>
    <n v="5115.1592530113348"/>
    <n v="328"/>
    <n v="3286.9756097560976"/>
    <m/>
  </r>
  <r>
    <x v="13"/>
    <x v="11"/>
    <x v="167"/>
    <s v="TBA - Trenes de Buenos Aires S.A."/>
    <s v="Mitre"/>
    <s v="TODOS"/>
    <s v="Eléctrico/Diésel"/>
    <n v="131683.554"/>
    <n v="0"/>
    <m/>
    <n v="131683.554"/>
    <n v="-1.0014521450041336E-2"/>
    <n v="131683.554"/>
    <n v="526734.21600000001"/>
    <n v="0"/>
    <m/>
    <n v="526734.21600000001"/>
    <n v="-1.0014521450041336E-2"/>
    <n v="33.293755942947705"/>
    <n v="-2.4044458647298761E-4"/>
    <m/>
    <m/>
    <n v="4"/>
    <n v="0"/>
    <m/>
    <n v="1157472"/>
    <n v="0"/>
    <m/>
    <n v="72"/>
    <n v="0"/>
    <m/>
    <n v="4218"/>
    <n v="199"/>
    <n v="4019"/>
    <n v="-1.1559272011805177E-2"/>
    <n v="3602"/>
    <n v="417"/>
    <n v="0.853959222380275"/>
    <n v="0.95"/>
    <s v=""/>
    <n v="0.8962428464792237"/>
    <n v="0.95282124229492648"/>
    <n v="-2.354678087231421E-2"/>
    <n v="1052135"/>
    <n v="-1.3887222667936294E-2"/>
    <n v="41951.156299840513"/>
    <n v="1.8402538445367878E-3"/>
    <n v="261.79024632993281"/>
    <n v="65.447561582483203"/>
    <n v="-2.3551747618384411E-3"/>
    <n v="180"/>
    <n v="34.353165978260478"/>
    <n v="-3.8697298034831018E-3"/>
    <n v="0.19085092210144711"/>
    <n v="-3.8697298034829908E-3"/>
    <n v="18094987.948676907"/>
    <n v="17.198351873739497"/>
    <n v="4.2312509779929286E-5"/>
    <n v="981714.58382234897"/>
    <n v="0.23748742057662198"/>
    <n v="1379826.4164974671"/>
    <n v="-2.7358988388289543E-3"/>
    <n v="639006"/>
    <n v="0.60734221368930796"/>
    <n v="2.4995376947704231E-2"/>
    <n v="0.19845839090589421"/>
    <n v="25.08"/>
    <n v="101.367"/>
    <n v="66.611000000000004"/>
    <n v="30"/>
    <n v="842"/>
    <n v="6303.8858800201242"/>
    <n v="2059.8914746985997"/>
    <n v="158.99626772829063"/>
    <n v="51.954471041496141"/>
    <n v="1.2131469355694942"/>
    <n v="0.39641438276296254"/>
    <n v="3.5313977650188136E-2"/>
    <n v="1.1539384259774577E-2"/>
    <n v="758.91448931116395"/>
    <n v="247.98695856980166"/>
    <n v="1249.5665083135391"/>
    <n v="4.7731591448931114"/>
    <n v="10379.462744285614"/>
    <n v="35071.166666666664"/>
    <n v="178509.65253659381"/>
    <n v="5196.3086211488944"/>
    <n v="328"/>
    <n v="3207.7286585365855"/>
    <m/>
  </r>
  <r>
    <x v="14"/>
    <x v="0"/>
    <x v="168"/>
    <s v="TBA - Trenes de Buenos Aires S.A."/>
    <s v="Mitre"/>
    <s v="TODOS"/>
    <s v="Eléctrico/Diésel"/>
    <n v="135162.59400000001"/>
    <n v="0"/>
    <m/>
    <n v="135162.59400000001"/>
    <n v="-9.5759040861111977E-3"/>
    <n v="135162.59400000001"/>
    <n v="540650.37600000005"/>
    <n v="0"/>
    <m/>
    <n v="540650.37600000005"/>
    <n v="-9.5759040861111977E-3"/>
    <n v="33.299200614911605"/>
    <n v="-4.5046215565336389E-5"/>
    <m/>
    <m/>
    <n v="4"/>
    <n v="0"/>
    <m/>
    <n v="1189440"/>
    <n v="0"/>
    <m/>
    <n v="72"/>
    <n v="0"/>
    <m/>
    <n v="4276"/>
    <n v="146"/>
    <n v="4130"/>
    <n v="-9.8297770318868105E-3"/>
    <n v="3944"/>
    <n v="186"/>
    <n v="0.92235734331150609"/>
    <n v="0.95"/>
    <s v=""/>
    <n v="0.9549636803874092"/>
    <n v="0.96585594013096354"/>
    <n v="-1.9660458792573055E-3"/>
    <n v="1024785"/>
    <n v="6.6988669847133586E-2"/>
    <n v="38381.460674157308"/>
    <n v="6.6988669847133586E-2"/>
    <n v="248.1319612590799"/>
    <n v="62.032990314769975"/>
    <n v="7.7581051315349647E-2"/>
    <n v="180.00000000000003"/>
    <n v="32.628236312597615"/>
    <n v="7.7250167488928323E-2"/>
    <n v="0.18126797951443116"/>
    <n v="7.7250167488928323E-2"/>
    <n v="17640468.230622757"/>
    <n v="17.213823612389678"/>
    <n v="-5.0747154451191712E-5"/>
    <n v="1051888.1990312021"/>
    <n v="0.23398588909417739"/>
    <n v="1337814.7809681692"/>
    <n v="-4.0782569023322134E-2"/>
    <n v="634148.15"/>
    <n v="0.61881092131520277"/>
    <n v="2.4960745620605521E-2"/>
    <n v="0.20058700853004952"/>
    <n v="26.7"/>
    <n v="101.367"/>
    <n v="66.611000000000004"/>
    <n v="30"/>
    <n v="985"/>
    <n v="6255.9624927244568"/>
    <n v="2027.8646653888029"/>
    <n v="153.54676755447943"/>
    <n v="49.772047829652976"/>
    <n v="1.1729357421181188"/>
    <n v="0.38020607524088129"/>
    <n v="3.5948487404611984E-2"/>
    <n v="1.1652670147362069E-2"/>
    <n v="643.80522842639596"/>
    <n v="208.68889089996628"/>
    <n v="1040.3908629441623"/>
    <n v="4.1928934010152288"/>
    <n v="10109.651069874812"/>
    <n v="34159.5"/>
    <n v="174025.75029963159"/>
    <n v="5333.5935363579865"/>
    <n v="328"/>
    <n v="3124.3445121951218"/>
    <m/>
  </r>
  <r>
    <x v="14"/>
    <x v="1"/>
    <x v="169"/>
    <s v="TBA - Trenes de Buenos Aires S.A."/>
    <s v="Mitre"/>
    <s v="TODOS"/>
    <s v="Eléctrico/Diésel"/>
    <n v="115798.962"/>
    <n v="0"/>
    <m/>
    <n v="115798.962"/>
    <n v="-5.6987835302768519E-2"/>
    <n v="115798.962"/>
    <n v="463195.848"/>
    <n v="0"/>
    <m/>
    <n v="463195.848"/>
    <n v="-5.6987835302768519E-2"/>
    <n v="33.296504504504497"/>
    <n v="-1.0649146470431692E-4"/>
    <m/>
    <m/>
    <n v="4"/>
    <n v="0"/>
    <m/>
    <n v="1018368"/>
    <n v="0"/>
    <m/>
    <n v="72"/>
    <n v="0"/>
    <m/>
    <n v="3872"/>
    <n v="336"/>
    <n v="3536"/>
    <n v="-5.7820410338395911E-2"/>
    <n v="3312"/>
    <n v="224"/>
    <n v="0.85537190082644632"/>
    <n v="0.95"/>
    <s v=""/>
    <n v="0.93665158371040724"/>
    <n v="0.91322314049586772"/>
    <n v="-7.831387619204544E-3"/>
    <n v="915412"/>
    <n v="-1.0276597792018061E-2"/>
    <n v="37272.475570032577"/>
    <n v="-1.0276597792018061E-2"/>
    <n v="258.88348416289591"/>
    <n v="64.720871040723978"/>
    <n v="5.0461518237148173E-2"/>
    <n v="180.00000000000003"/>
    <n v="34.023859988834772"/>
    <n v="4.9356789954847269E-2"/>
    <n v="0.18902144438241536"/>
    <n v="4.9356789954847047E-2"/>
    <n v="15759710.679761592"/>
    <n v="17.215975626014945"/>
    <n v="-1.6892009681723774E-4"/>
    <n v="990812.97959557781"/>
    <n v="0.23243209984128721"/>
    <n v="1192613.7085861941"/>
    <n v="-3.7008723797341436E-2"/>
    <n v="563669.9"/>
    <n v="0.61575541941770484"/>
    <n v="2.4353034960611055E-2"/>
    <n v="0.198464326506061"/>
    <n v="24.56"/>
    <n v="101.367"/>
    <n v="66.611000000000004"/>
    <n v="30"/>
    <n v="985"/>
    <n v="5560.6844436552328"/>
    <n v="1792.2659845469068"/>
    <n v="159.40890837104072"/>
    <n v="51.379136327931647"/>
    <n v="1.2169148372849836"/>
    <n v="0.39222421107618888"/>
    <n v="3.5766513196454637E-2"/>
    <n v="1.1527916327098124E-2"/>
    <n v="572.25370558375641"/>
    <n v="184.44327518331608"/>
    <n v="929.3522842639594"/>
    <n v="3.5898477157360404"/>
    <n v="9030.6707311057835"/>
    <n v="30513.733333333334"/>
    <n v="155471.80719328372"/>
    <n v="4569.4935038030126"/>
    <n v="328"/>
    <n v="2790.8902439024391"/>
    <m/>
  </r>
  <r>
    <x v="14"/>
    <x v="2"/>
    <x v="170"/>
    <s v="TBA - Trenes de Buenos Aires S.A."/>
    <s v="Mitre"/>
    <s v="TODOS"/>
    <s v="Eléctrico/Diésel"/>
    <n v="128224.932"/>
    <n v="0"/>
    <m/>
    <n v="128224.932"/>
    <n v="-3.1836041526006831E-2"/>
    <n v="128224.932"/>
    <n v="512899.728"/>
    <n v="0"/>
    <m/>
    <n v="512899.728"/>
    <n v="-3.1836041526006831E-2"/>
    <n v="33.314449244060476"/>
    <n v="5.5926381424420413E-4"/>
    <m/>
    <m/>
    <n v="4"/>
    <n v="0"/>
    <m/>
    <n v="1131552"/>
    <n v="0"/>
    <m/>
    <n v="72"/>
    <n v="0"/>
    <m/>
    <n v="4276"/>
    <n v="347"/>
    <n v="3929"/>
    <n v="-2.8437190900098885E-2"/>
    <n v="3551"/>
    <n v="378"/>
    <n v="0.83044901777362023"/>
    <n v="0.95"/>
    <s v=""/>
    <n v="0.90379231356579282"/>
    <n v="0.91884939195509818"/>
    <n v="1.160700693608252E-2"/>
    <n v="997729"/>
    <n v="-1.7716426903371385E-2"/>
    <n v="37907.636778115499"/>
    <n v="-1.7716426903371496E-2"/>
    <n v="253.93967930771188"/>
    <n v="63.484919826927971"/>
    <n v="1.1034555765529808E-2"/>
    <n v="180"/>
    <n v="33.538765693934501"/>
    <n v="1.6378690679863084E-2"/>
    <n v="0.1863264760774139"/>
    <n v="1.6378690679863084E-2"/>
    <n v="17202023.801874738"/>
    <n v="17.241178518289775"/>
    <n v="1.7689834465257626E-3"/>
    <n v="970425.40820266015"/>
    <n v="0.23544085508426527"/>
    <n v="1304972.9463506239"/>
    <n v="-1.2892981170995644E-2"/>
    <n v="608989.55000000005"/>
    <n v="0.61037571324477891"/>
    <n v="2.3770277753513286E-2"/>
    <n v="0.19683189720889355"/>
    <n v="26.32"/>
    <n v="101.367"/>
    <n v="66.611000000000004"/>
    <n v="30"/>
    <n v="985"/>
    <n v="6007.7692937543779"/>
    <n v="1937.3651382632629"/>
    <n v="154.99861287859508"/>
    <n v="49.983428854754948"/>
    <n v="1.187346213605323"/>
    <n v="0.38289139426163271"/>
    <n v="3.5402203660108308E-2"/>
    <n v="1.1416382992617964E-2"/>
    <n v="618.26350253807107"/>
    <n v="199.3755248429768"/>
    <n v="1012.9228426395939"/>
    <n v="3.9888324873096446"/>
    <n v="9842.7397476496299"/>
    <n v="33257.633333333331"/>
    <n v="169700.4330982937"/>
    <n v="5059.8294119387965"/>
    <n v="328"/>
    <n v="3041.856707317073"/>
    <m/>
  </r>
  <r>
    <x v="14"/>
    <x v="3"/>
    <x v="171"/>
    <s v="TBA - Trenes de Buenos Aires S.A."/>
    <s v="Mitre"/>
    <s v="TODOS"/>
    <s v="Eléctrico/Diésel"/>
    <n v="100104.43600000002"/>
    <n v="0"/>
    <m/>
    <n v="100104.43600000002"/>
    <n v="-0.23117683845677495"/>
    <n v="100104.43600000002"/>
    <n v="400417.74400000006"/>
    <n v="0"/>
    <m/>
    <n v="400417.74400000006"/>
    <n v="-0.23117683845677495"/>
    <n v="33.33067031463748"/>
    <n v="1.0368536701252928E-3"/>
    <m/>
    <m/>
    <n v="4"/>
    <n v="0"/>
    <m/>
    <n v="886464"/>
    <n v="0"/>
    <m/>
    <n v="72"/>
    <n v="0"/>
    <m/>
    <n v="4083"/>
    <n v="1005"/>
    <n v="3078"/>
    <n v="-0.2258551307847082"/>
    <n v="2719"/>
    <n v="359"/>
    <n v="0.66593191280920894"/>
    <n v="0.95"/>
    <s v=""/>
    <n v="0.88336582196231317"/>
    <n v="0.75385745775165325"/>
    <n v="-5.1764981608488858E-2"/>
    <n v="804584"/>
    <n v="-0.19685042514069873"/>
    <n v="32574.251012145749"/>
    <n v="-0.19685042514069873"/>
    <n v="261.39831059129307"/>
    <n v="65.349577647823267"/>
    <n v="3.7466767264646483E-2"/>
    <n v="180"/>
    <n v="34.606970556268401"/>
    <n v="4.5480463567083573E-2"/>
    <n v="0.19226094753482445"/>
    <n v="4.5480463567083573E-2"/>
    <n v="13857245.076815421"/>
    <n v="17.222869304902186"/>
    <n v="7.9688826596524542E-4"/>
    <n v="826672.74096004502"/>
    <n v="0.22876828495835633"/>
    <n v="1043245.4790277336"/>
    <n v="-7.3167444927928843E-2"/>
    <n v="487614.3"/>
    <n v="0.60604523579887248"/>
    <n v="2.3245358401797835E-2"/>
    <n v="0.19618828649084602"/>
    <n v="24.7"/>
    <n v="101.367"/>
    <n v="66.611000000000004"/>
    <n v="30"/>
    <n v="985"/>
    <n v="4810.3850365503567"/>
    <n v="1557.21246853464"/>
    <n v="158.41920077972708"/>
    <n v="51.28328664650774"/>
    <n v="1.2177639660244426"/>
    <n v="0.39421319025749979"/>
    <n v="3.518840125125796E-2"/>
    <n v="1.1391149930807665E-2"/>
    <n v="495.03989847715735"/>
    <n v="160.2537627390364"/>
    <n v="816.83654822335029"/>
    <n v="3.1248730964467004"/>
    <n v="7937.3366085609714"/>
    <n v="26819.466666666667"/>
    <n v="136703.71103826116"/>
    <n v="3950.1784999062816"/>
    <n v="328"/>
    <n v="2453"/>
    <m/>
  </r>
  <r>
    <x v="14"/>
    <x v="4"/>
    <x v="172"/>
    <s v="TBA - Trenes de Buenos Aires S.A."/>
    <s v="Mitre"/>
    <s v="TODOS"/>
    <s v="Eléctrico/Diésel"/>
    <n v="119525.19200000001"/>
    <n v="0"/>
    <m/>
    <n v="119525.19200000001"/>
    <n v="-9.2181542011841477E-2"/>
    <n v="119525.19200000001"/>
    <n v="478100.76800000004"/>
    <n v="0"/>
    <m/>
    <n v="478100.76800000004"/>
    <n v="-9.2181542011841477E-2"/>
    <n v="33.321468412066018"/>
    <n v="6.1118817846494977E-4"/>
    <m/>
    <m/>
    <n v="4"/>
    <n v="0"/>
    <m/>
    <n v="1056960"/>
    <n v="0"/>
    <m/>
    <n v="72"/>
    <n v="0"/>
    <m/>
    <n v="4251"/>
    <n v="581"/>
    <n v="3670"/>
    <n v="-8.842523596621954E-2"/>
    <n v="3129"/>
    <n v="541"/>
    <n v="0.73606210303458008"/>
    <n v="0.95"/>
    <s v=""/>
    <n v="0.85258855585831061"/>
    <n v="0.86332627617031288"/>
    <n v="-5.4922487366311001E-2"/>
    <n v="831649"/>
    <n v="-0.17262851060019702"/>
    <n v="32664.925373134327"/>
    <n v="-0.17262851060019702"/>
    <n v="226.60735694822887"/>
    <n v="56.651839237057217"/>
    <n v="-9.2371221710188856E-2"/>
    <n v="180"/>
    <n v="30.010787628557775"/>
    <n v="-8.6432770526219116E-2"/>
    <n v="0.16672659793643207"/>
    <n v="-8.6432770526219005E-2"/>
    <n v="14348180.613498373"/>
    <n v="17.252687868918706"/>
    <n v="2.3951805869411036E-3"/>
    <n v="833149.86062658438"/>
    <n v="0.22874883281600245"/>
    <n v="1078311.4961582851"/>
    <n v="1.9799571274540382E-2"/>
    <m/>
    <m/>
    <m/>
    <m/>
    <n v="25.46"/>
    <n v="101.367"/>
    <n v="66.611000000000004"/>
    <n v="30"/>
    <n v="985"/>
    <m/>
    <m/>
    <m/>
    <m/>
    <m/>
    <m/>
    <m/>
    <m/>
    <m/>
    <m/>
    <n v="844.31370558375636"/>
    <n v="3.7258883248730963"/>
    <n v="8204.3367170775491"/>
    <n v="27721.633333333335"/>
    <n v="141546.86055124816"/>
    <n v="4716.5326782878055"/>
    <n v="328"/>
    <n v="2535.5152439024391"/>
    <s v="Decreto 592/2007 (23/05/2007) Rescision del Contrato de Concesion TMB"/>
  </r>
  <r>
    <x v="14"/>
    <x v="5"/>
    <x v="173"/>
    <s v="TBA - Trenes de Buenos Aires S.A."/>
    <s v="Mitre"/>
    <s v="TODOS"/>
    <s v="Eléctrico/Diésel"/>
    <n v="125189.82500000001"/>
    <n v="0"/>
    <m/>
    <n v="125189.82500000001"/>
    <n v="-2.6501407500214014E-2"/>
    <n v="125189.82500000001"/>
    <n v="500759.30000000005"/>
    <n v="0"/>
    <m/>
    <n v="500759.30000000005"/>
    <n v="-2.6501407500214014E-2"/>
    <n v="33.309008859357689"/>
    <n v="1.1835109500446528E-4"/>
    <m/>
    <m/>
    <n v="4"/>
    <n v="0"/>
    <m/>
    <n v="1103616"/>
    <n v="0"/>
    <m/>
    <n v="72"/>
    <n v="0"/>
    <m/>
    <n v="4125"/>
    <n v="293"/>
    <n v="3832"/>
    <n v="-2.5927808845958356E-2"/>
    <n v="3349"/>
    <n v="483"/>
    <n v="0.81187878787878787"/>
    <n v="0.95"/>
    <s v=""/>
    <n v="0.8739561586638831"/>
    <n v="0.928969696969697"/>
    <n v="-4.4429258425871088E-2"/>
    <n v="818672.99999999988"/>
    <n v="-0.11402669587181491"/>
    <n v="31270.9320091673"/>
    <n v="-0.11402669587181491"/>
    <n v="213.64117954070977"/>
    <n v="53.410294885177443"/>
    <n v="-9.044389915441553E-2"/>
    <n v="180"/>
    <n v="28.195976704394308"/>
    <n v="-8.8116858634367023E-2"/>
    <n v="0.15664431502441281"/>
    <n v="-8.8116858634367135E-2"/>
    <n v="14119397.557308802"/>
    <n v="17.246687697418633"/>
    <n v="1.9680621384610131E-3"/>
    <n v="858910.02865396545"/>
    <n v="0.23904516754761296"/>
    <n v="1075849.6629315042"/>
    <n v="3.4233135491558681E-2"/>
    <m/>
    <m/>
    <m/>
    <m/>
    <n v="26.18"/>
    <n v="101.367"/>
    <n v="66.611000000000004"/>
    <n v="30"/>
    <n v="985"/>
    <m/>
    <m/>
    <m/>
    <m/>
    <m/>
    <m/>
    <m/>
    <m/>
    <m/>
    <m/>
    <n v="831.14010152284254"/>
    <n v="3.8903553299492386"/>
    <n v="8076.3266151706166"/>
    <n v="27289.099999999995"/>
    <n v="139289.88287419773"/>
    <n v="4940.0623477068475"/>
    <n v="328"/>
    <n v="2495.9542682926826"/>
    <m/>
  </r>
  <r>
    <x v="14"/>
    <x v="6"/>
    <x v="174"/>
    <s v="TBA - Trenes de Buenos Aires S.A."/>
    <s v="Mitre"/>
    <s v="TODOS"/>
    <s v="Eléctrico/Diésel"/>
    <n v="122754.39000000001"/>
    <n v="0"/>
    <m/>
    <n v="122754.39000000001"/>
    <n v="-5.9608111077584236E-2"/>
    <n v="122754.39000000001"/>
    <n v="491017.56000000006"/>
    <n v="0"/>
    <m/>
    <n v="491017.56000000006"/>
    <n v="-5.9608111077584236E-2"/>
    <n v="33.304901408450704"/>
    <n v="1.239580370619997E-4"/>
    <m/>
    <m/>
    <n v="4"/>
    <n v="0"/>
    <m/>
    <n v="1081440"/>
    <n v="0"/>
    <m/>
    <n v="72"/>
    <n v="0"/>
    <m/>
    <n v="4251"/>
    <n v="496"/>
    <n v="3755"/>
    <n v="-5.8897243107769448E-2"/>
    <n v="3590"/>
    <n v="165"/>
    <n v="0.84450717478240411"/>
    <n v="0.95"/>
    <s v=""/>
    <n v="0.95605858854860182"/>
    <n v="0.88332157139496592"/>
    <n v="1.4810792314158272E-2"/>
    <n v="696538"/>
    <n v="-0.29827767546634532"/>
    <n v="25855.159613956945"/>
    <n v="-0.29827767546634532"/>
    <n v="185.49613848202398"/>
    <n v="46.374034620505995"/>
    <n v="-0.25436163118794086"/>
    <n v="180"/>
    <n v="24.487446204622561"/>
    <n v="-0.25153444365827238"/>
    <n v="0.13604136780345868"/>
    <n v="-0.25153444365827238"/>
    <n v="12023766.086025031"/>
    <n v="17.262182516998401"/>
    <n v="3.0334132369582711E-3"/>
    <n v="696039.72636733251"/>
    <n v="0.24499248721048672"/>
    <n v="922557.70730878296"/>
    <n v="0.11516551111530229"/>
    <n v="376808"/>
    <n v="0.5409726389658569"/>
    <n v="1.9850496160601479E-2"/>
    <n v="0.17385674217954006"/>
    <n v="26.939999999999998"/>
    <n v="101.367"/>
    <n v="66.611000000000004"/>
    <n v="30"/>
    <n v="985"/>
    <n v="3717.2649876192449"/>
    <n v="1194.6474442792276"/>
    <n v="100.34833555259654"/>
    <n v="32.249754323369501"/>
    <n v="0.76740229005251859"/>
    <n v="0.2466262662464708"/>
    <n v="3.1338600344026649E-2"/>
    <n v="1.007153886875776E-2"/>
    <n v="382.54619289340104"/>
    <n v="122.94195683680455"/>
    <n v="707.14517766497465"/>
    <n v="3.8121827411167515"/>
    <n v="6871.4473152011997"/>
    <n v="23217.933333333334"/>
    <n v="118616.17771094173"/>
    <n v="4843.9586847790706"/>
    <n v="328"/>
    <n v="2123.5914634146343"/>
    <s v="06/07/2007 Toma de posesión UGOFE S.A."/>
  </r>
  <r>
    <x v="14"/>
    <x v="7"/>
    <x v="175"/>
    <s v="TBA - Trenes de Buenos Aires S.A."/>
    <s v="Mitre"/>
    <s v="TODOS"/>
    <s v="Eléctrico/Diésel"/>
    <n v="135736.94600000003"/>
    <n v="0"/>
    <m/>
    <n v="135736.94600000003"/>
    <n v="1.8779116992999612E-2"/>
    <n v="135736.94600000003"/>
    <n v="542947.7840000001"/>
    <n v="0"/>
    <m/>
    <n v="542947.7840000001"/>
    <n v="1.8779116992999612E-2"/>
    <n v="33.299714358581994"/>
    <n v="-1.1618199658092188E-4"/>
    <m/>
    <m/>
    <n v="4"/>
    <n v="0"/>
    <m/>
    <n v="1194624"/>
    <n v="0"/>
    <m/>
    <n v="72"/>
    <n v="0"/>
    <m/>
    <n v="4276"/>
    <n v="128"/>
    <n v="4148"/>
    <n v="1.7914110429447794E-2"/>
    <n v="3936"/>
    <n v="212"/>
    <n v="0.92048643592142187"/>
    <n v="0.95"/>
    <s v=""/>
    <n v="0.94889103182256507"/>
    <n v="0.97006548175865293"/>
    <n v="3.6935091090628314E-2"/>
    <n v="847379"/>
    <n v="-0.18262125218119363"/>
    <n v="32491.526073619629"/>
    <n v="-0.18262125218119374"/>
    <n v="204.28616200578591"/>
    <n v="51.071540501446478"/>
    <n v="-0.19700617228504436"/>
    <n v="180"/>
    <n v="26.917841551649321"/>
    <n v="-0.19627211753856466"/>
    <n v="0.14954356417582956"/>
    <n v="-0.19627211753856455"/>
    <n v="14614982.420531124"/>
    <n v="17.247279458814916"/>
    <n v="1.7647077095621633E-3"/>
    <n v="842495.53064241796"/>
    <n v="0.24157751167427277"/>
    <n v="1117291.5005073897"/>
    <n v="0.10523591919327845"/>
    <n v="527865"/>
    <n v="0.62293849623368058"/>
    <n v="2.253275499768332E-2"/>
    <n v="0.19760769452914623"/>
    <n v="26.080000000000002"/>
    <n v="101.367"/>
    <n v="66.611000000000004"/>
    <n v="30"/>
    <n v="985"/>
    <n v="5207.463967563408"/>
    <n v="1651.9045703474837"/>
    <n v="127.25771456123432"/>
    <n v="40.368517498171016"/>
    <n v="0.97222056255781664"/>
    <n v="0.30840647207137944"/>
    <n v="3.6118072865996428E-2"/>
    <n v="1.1457325487246678E-2"/>
    <n v="535.90355329949239"/>
    <n v="169.99858942376994"/>
    <n v="860.28324873096449"/>
    <n v="4.2111675126903556"/>
    <n v="8359.515424151843"/>
    <n v="28245.966666666667"/>
    <n v="144178.89866062056"/>
    <n v="5356.2577959296423"/>
    <n v="328"/>
    <n v="2583.4725609756097"/>
    <m/>
  </r>
  <r>
    <x v="14"/>
    <x v="8"/>
    <x v="176"/>
    <s v="TBA - Trenes de Buenos Aires S.A."/>
    <s v="Mitre"/>
    <s v="TODOS"/>
    <s v="Eléctrico/Diésel"/>
    <n v="131821.217"/>
    <n v="0"/>
    <m/>
    <n v="131821.217"/>
    <n v="5.167315889208246E-2"/>
    <n v="131821.217"/>
    <n v="527284.86800000002"/>
    <n v="0"/>
    <m/>
    <n v="527284.86800000002"/>
    <n v="5.167315889208246E-2"/>
    <n v="33.295461477780698"/>
    <n v="-1.7331679130416777E-4"/>
    <m/>
    <m/>
    <n v="4"/>
    <n v="0"/>
    <m/>
    <n v="1159200"/>
    <n v="0"/>
    <m/>
    <n v="72"/>
    <n v="0"/>
    <m/>
    <n v="4125"/>
    <n v="100"/>
    <n v="4025"/>
    <n v="5.0365344467640849E-2"/>
    <n v="3910"/>
    <n v="115"/>
    <n v="0.94787878787878788"/>
    <n v="0.95"/>
    <s v=""/>
    <n v="0.97142857142857142"/>
    <n v="0.97575757575757571"/>
    <n v="7.5560325256944783E-2"/>
    <n v="845397"/>
    <n v="-0.18095495526916971"/>
    <n v="31829.706325301206"/>
    <n v="-0.18095495526916971"/>
    <n v="210.03652173913042"/>
    <n v="52.509130434782605"/>
    <n v="-0.22022841952582828"/>
    <n v="180"/>
    <n v="27.658052368226027"/>
    <n v="-0.21875019276886054"/>
    <n v="0.1536558464901446"/>
    <n v="-0.21875019276886043"/>
    <n v="14583672.492117148"/>
    <n v="17.250679257339627"/>
    <n v="3.1431823442857887E-3"/>
    <n v="834602.43847450288"/>
    <n v="0.24145498936134346"/>
    <n v="1114498.135434598"/>
    <n v="0.12668987956922428"/>
    <n v="486800"/>
    <n v="0.57582413942798472"/>
    <n v="2.0536199352237178E-2"/>
    <n v="0.18294650974677831"/>
    <n v="26.56"/>
    <n v="101.367"/>
    <n v="66.611000000000004"/>
    <n v="30"/>
    <n v="985"/>
    <n v="4802.3518502076613"/>
    <n v="1525.7670691684389"/>
    <n v="120.94409937888199"/>
    <n v="38.425448571527241"/>
    <n v="0.92322012168951528"/>
    <n v="0.29331854541366648"/>
    <n v="3.3379795127950661E-2"/>
    <n v="1.0605177165353665E-2"/>
    <n v="494.21319796954316"/>
    <n v="157.0176959394895"/>
    <n v="858.27106598984767"/>
    <n v="4.0862944162436552"/>
    <n v="8339.9627097576122"/>
    <n v="28179.9"/>
    <n v="143870.02172420162"/>
    <n v="5201.7408821411309"/>
    <n v="328"/>
    <n v="2577.4298780487807"/>
    <m/>
  </r>
  <r>
    <x v="14"/>
    <x v="9"/>
    <x v="177"/>
    <s v="TBA - Trenes de Buenos Aires S.A."/>
    <s v="Mitre"/>
    <s v="TODOS"/>
    <s v="Eléctrico/Diésel"/>
    <n v="136695.99"/>
    <n v="0"/>
    <m/>
    <n v="136695.99"/>
    <n v="3.5641766746979719E-2"/>
    <n v="136695.99"/>
    <n v="546783.96"/>
    <n v="0"/>
    <m/>
    <n v="546783.96"/>
    <n v="3.5641766746979719E-2"/>
    <n v="33.296307222787384"/>
    <n v="-1.6145799372591085E-4"/>
    <m/>
    <m/>
    <n v="4"/>
    <n v="0"/>
    <m/>
    <n v="1202112"/>
    <n v="0"/>
    <m/>
    <n v="72"/>
    <n v="0"/>
    <m/>
    <n v="4276"/>
    <n v="102"/>
    <n v="4174"/>
    <n v="3.4192269573835476E-2"/>
    <n v="4052"/>
    <n v="122"/>
    <n v="0.94761459307764262"/>
    <n v="0.95"/>
    <s v=""/>
    <n v="0.9707714422616196"/>
    <n v="0.97614593077642653"/>
    <n v="6.3527019806703944E-2"/>
    <n v="898604"/>
    <n v="-0.14552046852579636"/>
    <n v="33655.580524344572"/>
    <n v="-0.14552046852579625"/>
    <n v="215.28605654048874"/>
    <n v="53.821514135122186"/>
    <n v="-0.17377110948014229"/>
    <n v="180"/>
    <n v="28.353855648605645"/>
    <n v="-0.17229488702589835"/>
    <n v="0.15752142027003135"/>
    <n v="-0.17229488702589824"/>
    <n v="15503433.472812962"/>
    <n v="17.252798198998626"/>
    <n v="3.1907775100235014E-3"/>
    <n v="837429.06738034368"/>
    <n v="0.24422830061291267"/>
    <n v="1188988.6863040072"/>
    <n v="9.9019521657384257E-2"/>
    <n v="584299"/>
    <n v="0.65022968960743555"/>
    <n v="2.2868814286676219E-2"/>
    <n v="0.2057428457180849"/>
    <n v="26.7"/>
    <n v="101.367"/>
    <n v="66.611000000000004"/>
    <n v="30"/>
    <n v="985"/>
    <n v="5764.1934751940962"/>
    <n v="1823.88098822747"/>
    <n v="139.9853857211308"/>
    <n v="44.293565916064672"/>
    <n v="1.0686103520666554"/>
    <n v="0.33812503229548646"/>
    <n v="3.7688361163650291E-2"/>
    <n v="1.1925187053426873E-2"/>
    <n v="593.19695431472076"/>
    <n v="187.69679607477559"/>
    <n v="912.28832487309649"/>
    <n v="4.2375634517766496"/>
    <n v="8864.8573993508726"/>
    <n v="29953.466666666667"/>
    <n v="152943.59577390039"/>
    <n v="5394.102222616827"/>
    <n v="328"/>
    <n v="2739.6463414634145"/>
    <m/>
  </r>
  <r>
    <x v="14"/>
    <x v="10"/>
    <x v="178"/>
    <s v="TBA - Trenes de Buenos Aires S.A."/>
    <s v="Mitre"/>
    <s v="TODOS"/>
    <s v="Eléctrico/Diésel"/>
    <n v="133432.111"/>
    <n v="0"/>
    <m/>
    <n v="133432.111"/>
    <n v="2.9353618044352103E-2"/>
    <n v="133432.111"/>
    <n v="533728.44400000002"/>
    <n v="0"/>
    <m/>
    <n v="533728.44400000002"/>
    <n v="2.9353618044352103E-2"/>
    <n v="33.299495448634588"/>
    <n v="-1.0007499574660184E-4"/>
    <m/>
    <m/>
    <n v="4"/>
    <n v="0"/>
    <m/>
    <n v="1174176"/>
    <n v="0"/>
    <m/>
    <n v="72"/>
    <n v="0"/>
    <m/>
    <n v="4158"/>
    <n v="81"/>
    <n v="4077"/>
    <n v="2.8506559031281631E-2"/>
    <n v="3982"/>
    <n v="95"/>
    <n v="0.95767195767195767"/>
    <n v="0.95"/>
    <n v="0.95767195767195767"/>
    <n v="0.9766985528574933"/>
    <n v="0.98051948051948057"/>
    <n v="8.2671438346505477E-2"/>
    <n v="907082"/>
    <n v="-0.15865092085540866"/>
    <n v="34968.46569005397"/>
    <n v="-0.15865092085540866"/>
    <n v="222.48761344125583"/>
    <n v="55.621903360313958"/>
    <n v="-0.18197013742233015"/>
    <n v="180"/>
    <n v="29.317621175211801"/>
    <n v="-0.18006535456482586"/>
    <n v="0.16287567319562113"/>
    <n v="-0.18006535456482586"/>
    <n v="15647648.331627246"/>
    <n v="17.25053339348289"/>
    <n v="3.1539996415232974E-3"/>
    <n v="873690.81705852365"/>
    <n v="0.24104881179237381"/>
    <n v="1195178.3119836815"/>
    <n v="0.10368573295916747"/>
    <n v="553044"/>
    <n v="0.60969570557016894"/>
    <n v="2.0369175141673954E-2"/>
    <n v="0.1944244732198632"/>
    <n v="25.939999999999998"/>
    <n v="101.367"/>
    <n v="66.611000000000004"/>
    <n v="30"/>
    <n v="985"/>
    <n v="5455.8584154606524"/>
    <n v="1739.8062487517627"/>
    <n v="135.64974245768948"/>
    <n v="43.257037041260716"/>
    <n v="1.0361898568778545"/>
    <n v="0.33042822056757376"/>
    <n v="3.5343585711993523E-2"/>
    <n v="1.1270635451383503E-2"/>
    <n v="561.46598984771572"/>
    <n v="179.04460915453799"/>
    <n v="920.89543147208121"/>
    <n v="4.1390862944162441"/>
    <n v="8948.4940858464779"/>
    <n v="30236.066666666666"/>
    <n v="154366.29604927881"/>
    <n v="5265.3076839602627"/>
    <n v="328"/>
    <n v="2765.4939024390242"/>
    <m/>
  </r>
  <r>
    <x v="14"/>
    <x v="11"/>
    <x v="179"/>
    <s v="TBA - Trenes de Buenos Aires S.A."/>
    <s v="Mitre"/>
    <s v="TODOS"/>
    <s v="Eléctrico/Diésel"/>
    <n v="134030.53599999999"/>
    <n v="0"/>
    <m/>
    <n v="134030.53599999999"/>
    <n v="1.7822893814059659E-2"/>
    <n v="134030.53599999999"/>
    <n v="536122.14399999997"/>
    <n v="0"/>
    <m/>
    <n v="536122.14399999997"/>
    <n v="1.7822893814059659E-2"/>
    <n v="33.299357179885945"/>
    <n v="1.6823685942313205E-4"/>
    <m/>
    <m/>
    <n v="4"/>
    <n v="0"/>
    <m/>
    <n v="1179360"/>
    <n v="0"/>
    <m/>
    <n v="72"/>
    <n v="0"/>
    <m/>
    <n v="4226"/>
    <n v="131"/>
    <n v="4095"/>
    <n v="1.8910176660860811E-2"/>
    <n v="3999"/>
    <n v="96"/>
    <n v="0.94628490298154277"/>
    <n v="0.95"/>
    <s v=""/>
    <n v="0.97655677655677653"/>
    <n v="0.96900141978230003"/>
    <n v="8.9611794831117475E-2"/>
    <n v="930726"/>
    <n v="-0.11539298664144815"/>
    <n v="37110.287081339717"/>
    <n v="-0.11539298664144804"/>
    <n v="227.28351648351648"/>
    <n v="56.82087912087912"/>
    <n v="-0.13181060154138702"/>
    <n v="180.00000000000003"/>
    <n v="29.960690726228883"/>
    <n v="-0.1278623127432057"/>
    <n v="0.16644828181238266"/>
    <n v="-0.12786231274320581"/>
    <n v="16062589.747866744"/>
    <n v="17.258129404214284"/>
    <n v="3.4757708711647961E-3"/>
    <n v="869629.03244440712"/>
    <n v="0.24277907081878258"/>
    <n v="1229134.0137763936"/>
    <n v="7.6326794099770334E-2"/>
    <n v="522261"/>
    <n v="0.56113292204150311"/>
    <n v="1.8298219503269195E-2"/>
    <n v="0.17872182757636179"/>
    <n v="25.08"/>
    <n v="101.367"/>
    <n v="66.611000000000004"/>
    <n v="30"/>
    <n v="985"/>
    <n v="5152.1797034537867"/>
    <n v="1640.9783429798347"/>
    <n v="127.53626373626373"/>
    <n v="40.620525443916215"/>
    <n v="0.97414554844427392"/>
    <n v="0.31026707916179058"/>
    <n v="3.2514121832026552E-2"/>
    <n v="1.035580527821975E-2"/>
    <n v="530.21421319796957"/>
    <n v="168.87416415516438"/>
    <n v="944.89949238578686"/>
    <n v="4.1573604060913709"/>
    <n v="9181.7455384888563"/>
    <n v="31024.2"/>
    <n v="158459.75265980785"/>
    <n v="5288.9218779287139"/>
    <n v="328"/>
    <n v="2837.5792682926831"/>
    <m/>
  </r>
  <r>
    <x v="15"/>
    <x v="0"/>
    <x v="180"/>
    <s v="TBA - Trenes de Buenos Aires S.A."/>
    <s v="Mitre"/>
    <s v="TODOS"/>
    <s v="Eléctrico/Diésel"/>
    <n v="136321.48699999999"/>
    <n v="0"/>
    <m/>
    <n v="136321.48699999999"/>
    <n v="8.5740659875170877E-3"/>
    <n v="136321.48699999999"/>
    <n v="545285.94799999997"/>
    <n v="0"/>
    <m/>
    <n v="545285.94799999997"/>
    <n v="8.5740659875170877E-3"/>
    <n v="33.300677879714577"/>
    <n v="4.4363371363154158E-5"/>
    <m/>
    <m/>
    <n v="4"/>
    <n v="0"/>
    <m/>
    <n v="1199808"/>
    <n v="0"/>
    <m/>
    <n v="72"/>
    <n v="0"/>
    <m/>
    <n v="4276"/>
    <n v="110"/>
    <n v="4166"/>
    <n v="8.7167070217917253E-3"/>
    <n v="3935"/>
    <n v="231"/>
    <n v="0.92025257249766135"/>
    <n v="0.95"/>
    <s v=""/>
    <n v="0.9445511281805089"/>
    <n v="0.97427502338634242"/>
    <n v="-1.0903610703473232E-2"/>
    <n v="841869"/>
    <n v="-0.17849207394721822"/>
    <n v="30228.689407540394"/>
    <n v="-0.21241430428692021"/>
    <n v="202.08089294287086"/>
    <n v="50.520223235717715"/>
    <n v="-0.1855910382626047"/>
    <n v="180"/>
    <n v="26.681681068108592"/>
    <n v="-0.18225181365972531"/>
    <n v="0.14823156148949218"/>
    <n v="-0.18225181365972509"/>
    <n v="14549145.755457245"/>
    <n v="17.281959254298762"/>
    <n v="3.9581933359675858E-3"/>
    <n v="864723.62340866984"/>
    <n v="0.24358498901173342"/>
    <n v="1112972.3601070351"/>
    <n v="9.1383067830276804E-2"/>
    <n v="681669"/>
    <n v="0.80970911151259872"/>
    <n v="2.5787163242181221E-2"/>
    <n v="0.25750830413198023"/>
    <n v="27.85"/>
    <n v="101.367"/>
    <n v="66.611000000000004"/>
    <n v="30"/>
    <n v="876"/>
    <n v="6724.7624966705134"/>
    <n v="2138.6472766411757"/>
    <n v="163.62674027844454"/>
    <n v="52.037508039194933"/>
    <n v="1.2501129040647863"/>
    <n v="0.39756802698918275"/>
    <n v="4.6852853869053621E-2"/>
    <n v="1.4900411483606926E-2"/>
    <n v="778.16095890410963"/>
    <n v="247.47518092612569"/>
    <n v="961.03767123287673"/>
    <n v="4.7557077625570781"/>
    <n v="8305.1584835301419"/>
    <n v="28062.3"/>
    <n v="143529.41051286162"/>
    <n v="5379.3241192893147"/>
    <n v="328"/>
    <n v="2566.6737804878048"/>
    <s v="Aumento de Tarifas 01/01/2008 (Res. 1170/2007)"/>
  </r>
  <r>
    <x v="15"/>
    <x v="1"/>
    <x v="181"/>
    <s v="TBA - Trenes de Buenos Aires S.A."/>
    <s v="Mitre"/>
    <s v="TODOS"/>
    <s v="Eléctrico/Diésel"/>
    <n v="123628.17600000001"/>
    <n v="0"/>
    <m/>
    <n v="123628.17600000001"/>
    <n v="6.7610398787512516E-2"/>
    <n v="123628.17600000001"/>
    <n v="494512.70400000003"/>
    <n v="0"/>
    <m/>
    <n v="494512.70400000003"/>
    <n v="6.7610398787512516E-2"/>
    <n v="33.316161616161615"/>
    <n v="5.9036562394876313E-4"/>
    <m/>
    <m/>
    <n v="4"/>
    <n v="0"/>
    <m/>
    <n v="1091232"/>
    <n v="0"/>
    <m/>
    <n v="72"/>
    <n v="0"/>
    <m/>
    <n v="4015"/>
    <n v="226"/>
    <n v="3789"/>
    <n v="7.1549773755656076E-2"/>
    <n v="3388"/>
    <n v="401"/>
    <n v="0.84383561643835614"/>
    <n v="0.95"/>
    <s v=""/>
    <n v="0.89416732647136443"/>
    <n v="0.94371108343711085"/>
    <n v="-4.5357588646514291E-2"/>
    <n v="784378"/>
    <n v="-0.14314210432024055"/>
    <n v="30784.065934065933"/>
    <n v="-0.17408045848136222"/>
    <n v="207.0145157033518"/>
    <n v="51.753628925837951"/>
    <n v="-0.20035642145061239"/>
    <n v="179.99999999999997"/>
    <n v="27.423214218737403"/>
    <n v="-0.19400049765850869"/>
    <n v="0.1523511901040967"/>
    <n v="-0.19400049765850846"/>
    <n v="13561127.815679081"/>
    <n v="17.289021129709248"/>
    <n v="4.2428907475871025E-3"/>
    <n v="849279.75537963712"/>
    <n v="0.24028228555379805"/>
    <n v="1032459.8006402605"/>
    <n v="0.1063501556409753"/>
    <n v="676414"/>
    <n v="0.86235717982911297"/>
    <n v="2.683677842551364E-2"/>
    <n v="0.2730447328718339"/>
    <n v="25.48"/>
    <n v="101.367"/>
    <n v="66.611000000000004"/>
    <n v="30"/>
    <n v="876"/>
    <n v="6672.9211676383829"/>
    <n v="2112.8205577805725"/>
    <n v="178.52045394563208"/>
    <n v="56.524223140813753"/>
    <n v="1.3678394802168721"/>
    <n v="0.43309358839149925"/>
    <n v="4.9878889808703433E-2"/>
    <n v="1.5792955010196445E-2"/>
    <n v="772.16210045662103"/>
    <n v="244.48662269468417"/>
    <n v="895.40867579908672"/>
    <n v="4.3253424657534243"/>
    <n v="7738.0015192320971"/>
    <n v="26145.933333333334"/>
    <n v="133782.47176772598"/>
    <n v="4878.4387818520818"/>
    <n v="328"/>
    <n v="2391.3963414634145"/>
    <m/>
  </r>
  <r>
    <x v="15"/>
    <x v="2"/>
    <x v="182"/>
    <s v="TBA - Trenes de Buenos Aires S.A."/>
    <s v="Mitre"/>
    <s v="TODOS"/>
    <s v="Eléctrico/Diésel"/>
    <n v="132648.56600000002"/>
    <n v="0"/>
    <m/>
    <n v="132648.56600000002"/>
    <n v="3.4499016150774997E-2"/>
    <n v="132648.56600000002"/>
    <n v="530594.26400000008"/>
    <n v="0"/>
    <m/>
    <n v="530594.26400000008"/>
    <n v="3.4499016150774997E-2"/>
    <n v="33.304375979112272"/>
    <n v="-3.023692474820594E-4"/>
    <m/>
    <m/>
    <n v="4"/>
    <n v="0"/>
    <m/>
    <n v="1168416"/>
    <n v="0"/>
    <m/>
    <n v="72"/>
    <n v="0"/>
    <m/>
    <n v="4218"/>
    <n v="161"/>
    <n v="4057"/>
    <n v="3.257826418936105E-2"/>
    <n v="3863"/>
    <n v="194"/>
    <n v="0.91583688952110009"/>
    <n v="0.95"/>
    <s v=""/>
    <n v="0.95218141483855068"/>
    <n v="0.96183025130393551"/>
    <n v="5.3540067277010772E-2"/>
    <n v="839116"/>
    <n v="-0.15897403002218036"/>
    <n v="30424.800580130526"/>
    <n v="-0.1973965362648219"/>
    <n v="206.83164900172542"/>
    <n v="51.707912250431356"/>
    <n v="-0.18550874142399465"/>
    <n v="180.00000000000003"/>
    <n v="27.345576749625906"/>
    <n v="-0.18465762875193215"/>
    <n v="0.15191987083125499"/>
    <n v="-0.18465762875193237"/>
    <n v="14509406.169123271"/>
    <n v="17.291299616648082"/>
    <n v="2.9070575601974902E-3"/>
    <n v="815572.43429122819"/>
    <n v="0.24204190358671185"/>
    <n v="1107074.3936515183"/>
    <n v="0.10390776818551972"/>
    <n v="607407"/>
    <n v="0.72386535353872405"/>
    <n v="2.2105417877494305E-2"/>
    <n v="0.22937618148764941"/>
    <n v="27.580000000000002"/>
    <n v="101.367"/>
    <n v="66.611000000000004"/>
    <n v="30"/>
    <n v="876"/>
    <n v="5992.1572109266326"/>
    <n v="1898.7759715212094"/>
    <n v="149.71826472763127"/>
    <n v="47.442253858809572"/>
    <n v="1.1447673697429943"/>
    <n v="0.36275029144527354"/>
    <n v="4.1862981359815532E-2"/>
    <n v="1.3265410152676193E-2"/>
    <n v="693.38698630136992"/>
    <n v="219.71829212921284"/>
    <n v="957.89497716894982"/>
    <n v="4.6312785388127855"/>
    <n v="8277.9997435062687"/>
    <n v="27970.533333333333"/>
    <n v="143137.37379150288"/>
    <n v="5234.3885485414394"/>
    <n v="328"/>
    <n v="2558.2804878048782"/>
    <m/>
  </r>
  <r>
    <x v="15"/>
    <x v="3"/>
    <x v="183"/>
    <s v="TBA - Trenes de Buenos Aires S.A."/>
    <s v="Mitre"/>
    <s v="TODOS"/>
    <s v="Eléctrico/Diésel"/>
    <n v="127688.97600000001"/>
    <n v="0"/>
    <m/>
    <n v="127688.97600000001"/>
    <n v="0.27555761864539141"/>
    <n v="127688.97600000001"/>
    <n v="510755.90400000004"/>
    <n v="0"/>
    <m/>
    <n v="510755.90400000004"/>
    <n v="0.27555761864539141"/>
    <n v="33.303930131004371"/>
    <n v="-8.0226960276175152E-4"/>
    <m/>
    <m/>
    <n v="4"/>
    <n v="0"/>
    <m/>
    <n v="1124352"/>
    <n v="0"/>
    <m/>
    <n v="72"/>
    <n v="0"/>
    <m/>
    <n v="4133"/>
    <n v="229"/>
    <n v="3904"/>
    <n v="0.26835607537361916"/>
    <n v="3700"/>
    <n v="204"/>
    <n v="0.89523348657149771"/>
    <n v="0.95"/>
    <s v=""/>
    <n v="0.94774590163934425"/>
    <n v="0.94459230583111542"/>
    <n v="7.2880428556786114E-2"/>
    <n v="865951"/>
    <n v="7.627171308402847E-2"/>
    <n v="33140.10715652506"/>
    <n v="1.7371271074454686E-2"/>
    <n v="221.81121926229508"/>
    <n v="55.452804815573771"/>
    <n v="-0.15144356227647549"/>
    <n v="180.00000000000003"/>
    <n v="29.305867520781984"/>
    <n v="-0.15318021052629305"/>
    <n v="0.16281037511545543"/>
    <n v="-0.15318021052629316"/>
    <n v="14968144.858081242"/>
    <n v="17.285209969249117"/>
    <n v="3.619644511218878E-3"/>
    <n v="889058.75862598885"/>
    <n v="0.24075936190950364"/>
    <n v="1140548.8017315329"/>
    <n v="0.13718739874242714"/>
    <n v="688885"/>
    <n v="0.79552422712139603"/>
    <n v="2.384757014092095E-2"/>
    <n v="0.25123139969095087"/>
    <n v="26.130000000000003"/>
    <n v="101.367"/>
    <n v="66.611000000000004"/>
    <n v="30"/>
    <n v="876"/>
    <n v="6795.9493720836163"/>
    <n v="2146.2022334071107"/>
    <n v="176.4561987704918"/>
    <n v="55.725943082422795"/>
    <n v="1.3487558236820694"/>
    <n v="0.42594530986327783"/>
    <n v="4.6023405474197671E-2"/>
    <n v="1.453447196406053E-2"/>
    <n v="786.39840182648402"/>
    <n v="248.34940844038655"/>
    <n v="988.52853881278543"/>
    <n v="4.4566210045662098"/>
    <n v="8542.73086902049"/>
    <n v="28865.033333333333"/>
    <n v="147662.89678180515"/>
    <n v="5038.6802805646812"/>
    <n v="328"/>
    <n v="2640.0945121951218"/>
    <m/>
  </r>
  <r>
    <x v="15"/>
    <x v="4"/>
    <x v="184"/>
    <s v="TBA - Trenes de Buenos Aires S.A."/>
    <s v="Mitre"/>
    <s v="TODOS"/>
    <s v="Eléctrico/Diésel"/>
    <n v="137223.068"/>
    <n v="0"/>
    <m/>
    <n v="137223.068"/>
    <n v="0.14806816624900287"/>
    <n v="137223.068"/>
    <n v="548892.272"/>
    <n v="0"/>
    <m/>
    <n v="548892.272"/>
    <n v="0.14806816624900287"/>
    <n v="33.300233206590619"/>
    <n v="-6.3728300364185309E-4"/>
    <m/>
    <m/>
    <n v="4"/>
    <n v="0"/>
    <m/>
    <n v="1207584"/>
    <n v="0"/>
    <m/>
    <n v="72"/>
    <n v="0"/>
    <m/>
    <n v="4268"/>
    <n v="75"/>
    <n v="4193"/>
    <n v="0.14250681198910087"/>
    <n v="4000"/>
    <n v="193"/>
    <n v="0.93720712277413309"/>
    <n v="0.95"/>
    <s v=""/>
    <n v="0.95397090388743144"/>
    <n v="0.98242736644798501"/>
    <n v="0.11891122315975511"/>
    <n v="958628"/>
    <n v="0.15268340369554934"/>
    <n v="35570.612244897959"/>
    <n v="8.8954339817762129E-2"/>
    <n v="228.62580491295014"/>
    <n v="57.156451228237536"/>
    <n v="8.9072481666268022E-3"/>
    <n v="179.99999999999997"/>
    <n v="30.175682842526673"/>
    <n v="5.4945313668470774E-3"/>
    <n v="0.16764268245848155"/>
    <n v="5.4945313668472995E-3"/>
    <n v="16563199.114585884"/>
    <n v="17.278025589264953"/>
    <n v="1.4686245145543175E-3"/>
    <n v="959909.58583584125"/>
    <n v="0.23888518360193267"/>
    <n v="1259505.1092772738"/>
    <n v="3.7498356578916606E-2"/>
    <n v="749790"/>
    <n v="0.78214907138118228"/>
    <n v="2.3023776135496488E-2"/>
    <n v="0.24821461438265441"/>
    <n v="26.950000000000003"/>
    <n v="101.367"/>
    <n v="66.611000000000004"/>
    <n v="30"/>
    <n v="876"/>
    <n v="7396.7859362514428"/>
    <n v="2347.3662962938156"/>
    <n v="178.8194610064393"/>
    <n v="56.748266004391894"/>
    <n v="1.3660057505783212"/>
    <n v="0.43350123784656824"/>
    <n v="4.5268428810936651E-2"/>
    <n v="1.4365913113178462E-2"/>
    <n v="855.92465753424653"/>
    <n v="271.62725953928674"/>
    <n v="1094.3242009132421"/>
    <n v="4.7865296803652972"/>
    <n v="9457.0027721053193"/>
    <n v="31954.266666666666"/>
    <n v="163398.33589418532"/>
    <n v="5414.9010230153799"/>
    <n v="328"/>
    <n v="2922.6463414634145"/>
    <m/>
  </r>
  <r>
    <x v="15"/>
    <x v="5"/>
    <x v="185"/>
    <s v="TBA - Trenes de Buenos Aires S.A."/>
    <s v="Mitre"/>
    <s v="TODOS"/>
    <s v="Eléctrico/Diésel"/>
    <n v="131989.08300000001"/>
    <n v="0"/>
    <m/>
    <n v="131989.08300000001"/>
    <n v="5.4311586424855118E-2"/>
    <n v="131989.08300000001"/>
    <n v="527956.33200000005"/>
    <n v="0"/>
    <m/>
    <n v="527956.33200000005"/>
    <n v="5.4311586424855118E-2"/>
    <n v="33.298342977380322"/>
    <n v="-3.202101276085223E-4"/>
    <m/>
    <m/>
    <n v="4"/>
    <n v="0"/>
    <m/>
    <n v="1161216"/>
    <n v="0"/>
    <m/>
    <n v="72"/>
    <n v="0"/>
    <m/>
    <n v="4108"/>
    <n v="76"/>
    <n v="4032"/>
    <n v="5.2192066805845538E-2"/>
    <n v="3870"/>
    <n v="162"/>
    <n v="0.94206426484907502"/>
    <n v="0.95"/>
    <s v=""/>
    <n v="0.9598214285714286"/>
    <n v="0.98149951314508277"/>
    <n v="9.8248944247749881E-2"/>
    <n v="925745"/>
    <n v="0.13078726182492906"/>
    <n v="34022.234472620359"/>
    <n v="8.7982745849931598E-2"/>
    <n v="229.59945436507937"/>
    <n v="57.399863591269842"/>
    <n v="7.4696623837581466E-2"/>
    <n v="180.00000000000003"/>
    <n v="30.306425691391699"/>
    <n v="7.4849295313415443E-2"/>
    <n v="0.16836903161884273"/>
    <n v="7.4849295313415221E-2"/>
    <n v="16000469.344057728"/>
    <n v="17.283884162547707"/>
    <n v="2.156730949250063E-3"/>
    <n v="970907.21084918268"/>
    <n v="0.23606052560107316"/>
    <n v="1211804.1167179937"/>
    <n v="-1.7377012965688519E-2"/>
    <n v="699982"/>
    <n v="0.7561283074712799"/>
    <n v="2.1819976517469492E-2"/>
    <n v="0.24844854684605372"/>
    <n v="27.21"/>
    <n v="101.367"/>
    <n v="66.611000000000004"/>
    <n v="30"/>
    <n v="876"/>
    <n v="6905.4228693756349"/>
    <n v="2268.9830023577692"/>
    <n v="173.60664682539684"/>
    <n v="57.043650793650798"/>
    <n v="1.3258331372754517"/>
    <n v="0.43564209018711036"/>
    <n v="4.3747591707986998E-2"/>
    <n v="1.4374578336067227E-2"/>
    <n v="799.06621004566205"/>
    <n v="262.55707762557074"/>
    <n v="1056.7865296803652"/>
    <n v="4.602739726027397"/>
    <n v="9132.6072587725776"/>
    <n v="30858.166666666668"/>
    <n v="157846.92596266759"/>
    <n v="5208.3649708485009"/>
    <n v="328"/>
    <n v="2822.393292682927"/>
    <m/>
  </r>
  <r>
    <x v="15"/>
    <x v="6"/>
    <x v="186"/>
    <s v="TBA - Trenes de Buenos Aires S.A."/>
    <s v="Mitre"/>
    <s v="TODOS"/>
    <s v="Eléctrico/Diésel"/>
    <n v="152282.25300000003"/>
    <n v="0"/>
    <m/>
    <n v="152282.25300000003"/>
    <n v="0.24054425263324597"/>
    <n v="152282.25300000003"/>
    <n v="609129.0120000001"/>
    <n v="0"/>
    <m/>
    <n v="609129.0120000001"/>
    <n v="0.24054425263324597"/>
    <n v="33.279770484278174"/>
    <n v="-7.5457134264789172E-4"/>
    <m/>
    <m/>
    <n v="4"/>
    <n v="0"/>
    <m/>
    <n v="1334880"/>
    <n v="0"/>
    <m/>
    <n v="72"/>
    <n v="0"/>
    <m/>
    <n v="4741"/>
    <n v="106"/>
    <n v="4635"/>
    <n v="0.23435419440745675"/>
    <n v="4352"/>
    <n v="283"/>
    <n v="0.9179497996203333"/>
    <n v="0.95"/>
    <s v=""/>
    <n v="0.93894282632146708"/>
    <n v="0.97764184771145324"/>
    <n v="-1.7902419822532267E-2"/>
    <n v="1006163"/>
    <n v="0.44451989697618788"/>
    <n v="35895.932929004637"/>
    <n v="0.38834698624825181"/>
    <n v="217.07939590075512"/>
    <n v="54.269848975188779"/>
    <n v="0.1702636921565448"/>
    <n v="180"/>
    <n v="28.559852763018728"/>
    <n v="0.16630589096005477"/>
    <n v="0.15866584868343739"/>
    <n v="0.16630589096005477"/>
    <n v="17396634.896403071"/>
    <n v="17.290076157047189"/>
    <n v="1.615881422949883E-3"/>
    <n v="1005312.0571197041"/>
    <n v="0.24233029493615899"/>
    <n v="1327970.4774723982"/>
    <n v="-3.8233936723084248E-2"/>
    <n v="789567"/>
    <n v="0.78473070466713646"/>
    <n v="2.2208502462611222E-2"/>
    <n v="0.25964685989714337"/>
    <n v="28.03"/>
    <n v="101.367"/>
    <n v="66.611000000000004"/>
    <n v="30"/>
    <n v="876"/>
    <n v="7789.1917487939854"/>
    <n v="2577.2397673275273"/>
    <n v="170.34886731391586"/>
    <n v="56.363983493999889"/>
    <n v="1.296222942012816"/>
    <n v="0.42888625947550407"/>
    <n v="4.5386191335385843E-2"/>
    <n v="1.5017103310520414E-2"/>
    <n v="901.33219178082197"/>
    <n v="298.22724143229397"/>
    <n v="1148.5878995433791"/>
    <n v="5.2910958904109586"/>
    <n v="9925.9423678317398"/>
    <n v="33538.76666666667"/>
    <n v="171620.29947027209"/>
    <n v="6009.1451063955728"/>
    <n v="328"/>
    <n v="3067.5701219512193"/>
    <m/>
  </r>
  <r>
    <x v="15"/>
    <x v="7"/>
    <x v="187"/>
    <s v="TBA - Trenes de Buenos Aires S.A."/>
    <s v="Mitre"/>
    <s v="TODOS"/>
    <s v="Eléctrico/Diésel"/>
    <n v="154048.041"/>
    <n v="0"/>
    <m/>
    <n v="154048.041"/>
    <n v="0.13490133334810683"/>
    <n v="154048.041"/>
    <n v="616192.16399999999"/>
    <n v="0"/>
    <m/>
    <n v="616192.16399999999"/>
    <n v="0.13490133334810683"/>
    <n v="33.275447117566955"/>
    <n v="-7.2875222753332469E-4"/>
    <m/>
    <m/>
    <n v="4"/>
    <n v="0"/>
    <m/>
    <n v="1349280"/>
    <n v="0"/>
    <m/>
    <n v="72"/>
    <n v="0"/>
    <m/>
    <n v="4816"/>
    <n v="131"/>
    <n v="4685"/>
    <n v="0.12945998071359699"/>
    <n v="4424"/>
    <n v="261"/>
    <n v="0.91860465116279066"/>
    <n v="0.95"/>
    <s v=""/>
    <n v="0.94429028815368199"/>
    <n v="0.9727990033222591"/>
    <n v="-4.8485479518615149E-3"/>
    <n v="1030180"/>
    <n v="0.21572519498359055"/>
    <n v="37597.810218978098"/>
    <n v="0.15715741186759269"/>
    <n v="219.88900747065102"/>
    <n v="54.972251867662756"/>
    <n v="7.6377397821117299E-2"/>
    <n v="180"/>
    <n v="28.888632653199206"/>
    <n v="7.3215049496757612E-2"/>
    <n v="0.16049240362888448"/>
    <n v="7.3215049496757612E-2"/>
    <n v="17800949.06957588"/>
    <n v="17.279455114228465"/>
    <n v="1.8655496068455957E-3"/>
    <n v="1024244.4182656464"/>
    <n v="0.24193792945372283"/>
    <n v="1358965.2352051176"/>
    <n v="-1.1386938361530116E-2"/>
    <n v="804062"/>
    <n v="0.7805063192840086"/>
    <n v="2.167088069090841E-2"/>
    <n v="0.25731260319915888"/>
    <n v="27.400000000000002"/>
    <n v="101.367"/>
    <n v="66.611000000000004"/>
    <n v="30"/>
    <n v="876"/>
    <n v="7932.1870036599676"/>
    <n v="2615.0354411564854"/>
    <n v="171.6247598719317"/>
    <n v="56.580212927152509"/>
    <n v="1.3048883886812945"/>
    <n v="0.43018771261704891"/>
    <n v="4.5169614095140906E-2"/>
    <n v="1.4891245209883924E-2"/>
    <n v="917.87899543379001"/>
    <n v="302.60079630560443"/>
    <n v="1176.0045662100456"/>
    <n v="5.3481735159817347"/>
    <n v="10162.873518995333"/>
    <n v="34339.333333333336"/>
    <n v="175608.91680306094"/>
    <n v="6078.8241143567429"/>
    <n v="328"/>
    <n v="3140.7926829268295"/>
    <m/>
  </r>
  <r>
    <x v="15"/>
    <x v="8"/>
    <x v="188"/>
    <s v="TBA - Trenes de Buenos Aires S.A."/>
    <s v="Mitre"/>
    <s v="TODOS"/>
    <s v="Eléctrico/Diésel"/>
    <n v="148356.747"/>
    <n v="0"/>
    <m/>
    <n v="148356.747"/>
    <n v="0.12543906342482036"/>
    <n v="148356.747"/>
    <n v="593426.98800000001"/>
    <n v="0"/>
    <m/>
    <n v="593426.98800000001"/>
    <n v="0.12543906342482036"/>
    <n v="33.275702830188678"/>
    <n v="-5.9343366077702076E-4"/>
    <m/>
    <m/>
    <n v="4"/>
    <n v="0"/>
    <m/>
    <n v="1299456"/>
    <n v="0"/>
    <m/>
    <n v="72"/>
    <n v="0"/>
    <m/>
    <n v="4721"/>
    <n v="209"/>
    <n v="4512"/>
    <n v="0.12099378881987577"/>
    <n v="4141"/>
    <n v="371"/>
    <n v="0.87714467273882657"/>
    <n v="0.95"/>
    <s v=""/>
    <n v="0.91777482269503541"/>
    <n v="0.9557297182800254"/>
    <n v="-5.5231800166875344E-2"/>
    <n v="1013444"/>
    <n v="0.19877879859994763"/>
    <n v="36879.330422125182"/>
    <n v="0.15864501058277325"/>
    <n v="224.61081560283688"/>
    <n v="56.15270390070922"/>
    <n v="6.9389331641132479E-2"/>
    <n v="180.00000000000003"/>
    <n v="29.501821513619774"/>
    <n v="6.6663014475737192E-2"/>
    <n v="0.16389900840899871"/>
    <n v="6.6663014475736748E-2"/>
    <n v="17507177.081340984"/>
    <n v="17.27493288365315"/>
    <n v="1.4059519600193582E-3"/>
    <n v="1000691.8221809017"/>
    <n v="0.24219735319708569"/>
    <n v="1337345.5533252731"/>
    <n v="-1.4796524686582692E-2"/>
    <n v="827740"/>
    <n v="0.81675948547724397"/>
    <n v="2.2342378153170105E-2"/>
    <n v="0.26497517696510642"/>
    <n v="27.48"/>
    <n v="101.367"/>
    <n v="66.611000000000004"/>
    <n v="30"/>
    <n v="876"/>
    <n v="8165.7738711809561"/>
    <n v="2649.16100155105"/>
    <n v="183.45301418439718"/>
    <n v="59.516290612638592"/>
    <n v="1.3948472461451316"/>
    <n v="0.45251986962922774"/>
    <n v="4.7280038132601003E-2"/>
    <n v="1.5338709490202766E-2"/>
    <n v="944.90867579908672"/>
    <n v="306.54966123770009"/>
    <n v="1156.8995433789955"/>
    <n v="5.1506849315068495"/>
    <n v="9997.7704775715956"/>
    <n v="33781.466666666667"/>
    <n v="172710.81398621821"/>
    <n v="5854.2423865755127"/>
    <n v="328"/>
    <n v="3089.768292682927"/>
    <m/>
  </r>
  <r>
    <x v="15"/>
    <x v="9"/>
    <x v="189"/>
    <s v="TBA - Trenes de Buenos Aires S.A."/>
    <s v="Mitre"/>
    <s v="TODOS"/>
    <s v="Eléctrico/Diésel"/>
    <n v="156381.21400000001"/>
    <n v="0"/>
    <m/>
    <n v="156381.21400000001"/>
    <n v="0.14400732603787447"/>
    <n v="156381.21400000001"/>
    <n v="625524.85600000003"/>
    <n v="0"/>
    <m/>
    <n v="625524.85600000003"/>
    <n v="0.14400732603787447"/>
    <n v="33.274547896150402"/>
    <n v="-6.535057023407953E-4"/>
    <m/>
    <m/>
    <n v="4"/>
    <n v="0"/>
    <m/>
    <n v="1369440"/>
    <n v="0"/>
    <m/>
    <n v="72"/>
    <n v="0"/>
    <m/>
    <n v="4853"/>
    <n v="98"/>
    <n v="4755"/>
    <n v="0.13919501677048385"/>
    <n v="4425"/>
    <n v="330"/>
    <n v="0.91180712961055022"/>
    <n v="0.95"/>
    <s v=""/>
    <n v="0.93059936908517349"/>
    <n v="0.97980630537811664"/>
    <n v="-4.138159759093929E-2"/>
    <n v="1067348"/>
    <n v="0.18778460812549236"/>
    <n v="38324.88330341113"/>
    <n v="0.1387378469282099"/>
    <n v="224.46855941114617"/>
    <n v="56.117139852786543"/>
    <n v="4.26525666279296E-2"/>
    <n v="180"/>
    <n v="29.47691655650133"/>
    <n v="3.9608754513459354E-2"/>
    <n v="0.16376064753611849"/>
    <n v="3.9608754513459354E-2"/>
    <n v="18438543.98432951"/>
    <n v="17.275100514855051"/>
    <n v="1.2926781846738233E-3"/>
    <n v="994700.20169294928"/>
    <n v="0.24408261277059695"/>
    <n v="1411990.2756993803"/>
    <n v="3.7671985198057811E-3"/>
    <n v="845960"/>
    <n v="0.79258123873375885"/>
    <n v="2.1365295320345732E-2"/>
    <n v="0.24473714334838931"/>
    <n v="27.85"/>
    <n v="101.367"/>
    <n v="66.611000000000004"/>
    <n v="30"/>
    <n v="876"/>
    <n v="8345.5167855416457"/>
    <n v="2576.9698272476903"/>
    <n v="177.90956887486857"/>
    <n v="54.93579400181212"/>
    <n v="1.3524002953449383"/>
    <n v="0.41760083228190159"/>
    <n v="4.5879978414725249E-2"/>
    <n v="1.4167045982623205E-2"/>
    <n v="965.70776255707767"/>
    <n v="298.19600511257607"/>
    <n v="1218.433789954338"/>
    <n v="5.4280821917808222"/>
    <n v="10529.541172176348"/>
    <n v="35578.26666666667"/>
    <n v="181898.88212465111"/>
    <n v="6170.8924600708315"/>
    <n v="328"/>
    <n v="3254.1097560975609"/>
    <m/>
  </r>
  <r>
    <x v="15"/>
    <x v="10"/>
    <x v="190"/>
    <s v="TBA - Trenes de Buenos Aires S.A."/>
    <s v="Mitre"/>
    <s v="TODOS"/>
    <s v="Eléctrico/Diésel"/>
    <n v="147339.91500000001"/>
    <n v="0"/>
    <m/>
    <n v="147339.91500000001"/>
    <n v="0.10423131205651082"/>
    <n v="147339.91500000001"/>
    <n v="589359.66"/>
    <n v="0"/>
    <m/>
    <n v="589359.66"/>
    <n v="0.10423131205651082"/>
    <n v="33.277024007606371"/>
    <n v="-6.7482827368592346E-4"/>
    <m/>
    <m/>
    <n v="4"/>
    <n v="0"/>
    <m/>
    <n v="1290816"/>
    <n v="0"/>
    <m/>
    <n v="72"/>
    <n v="0"/>
    <m/>
    <n v="4685"/>
    <n v="203"/>
    <n v="4482"/>
    <n v="9.9337748344370924E-2"/>
    <n v="4019"/>
    <n v="463"/>
    <n v="0.85784418356456782"/>
    <n v="0.95"/>
    <s v=""/>
    <n v="0.89669790272199912"/>
    <n v="0.9566702241195304"/>
    <n v="-8.1909254294929568E-2"/>
    <n v="995006"/>
    <n v="9.6930597233767068E-2"/>
    <n v="36811.172770995188"/>
    <n v="5.2696252025302259E-2"/>
    <n v="222.0004462293619"/>
    <n v="55.500111557340475"/>
    <n v="-2.1896374560310683E-3"/>
    <n v="180.00000000000003"/>
    <n v="29.160854530204187"/>
    <n v="-5.347181617182506E-3"/>
    <n v="0.16200474739002324"/>
    <n v="-5.347181617182728E-3"/>
    <n v="17186231.3112306"/>
    <n v="17.27249012692446"/>
    <n v="1.2728147553897617E-3"/>
    <n v="958452.99121752987"/>
    <n v="0.24410466438312795"/>
    <n v="1316327.7415754844"/>
    <n v="1.4222933572433618E-2"/>
    <n v="762471"/>
    <n v="0.76629789167100504"/>
    <n v="2.0360326103262175E-2"/>
    <n v="0.23017478423375134"/>
    <n v="27.03"/>
    <n v="101.367"/>
    <n v="66.611000000000004"/>
    <n v="30"/>
    <n v="876"/>
    <n v="7521.885820829264"/>
    <n v="2259.3673617773829"/>
    <n v="170.11847389558233"/>
    <n v="51.098904810639887"/>
    <n v="1.2937278401443355"/>
    <n v="0.38860021631152691"/>
    <n v="4.4365223893021381E-2"/>
    <n v="1.3326091521392941E-2"/>
    <n v="870.40068493150682"/>
    <n v="261.44439653115069"/>
    <n v="1135.8515981735161"/>
    <n v="5.1164383561643838"/>
    <n v="9815.8769619304112"/>
    <n v="33166.866666666669"/>
    <n v="169544.63791204829"/>
    <n v="5814.1176122406705"/>
    <n v="328"/>
    <n v="3033.5548780487807"/>
    <m/>
  </r>
  <r>
    <x v="15"/>
    <x v="11"/>
    <x v="191"/>
    <s v="TBA - Trenes de Buenos Aires S.A."/>
    <s v="Mitre"/>
    <s v="TODOS"/>
    <s v="Eléctrico/Diésel"/>
    <n v="147130.057"/>
    <n v="0"/>
    <m/>
    <n v="147130.057"/>
    <n v="9.7735347413667073E-2"/>
    <n v="147130.057"/>
    <n v="588520.228"/>
    <n v="0"/>
    <m/>
    <n v="588520.228"/>
    <n v="9.7735347413667073E-2"/>
    <n v="33.271262180974475"/>
    <n v="-8.4370994790372578E-4"/>
    <m/>
    <m/>
    <n v="4"/>
    <n v="0"/>
    <m/>
    <n v="1288800"/>
    <n v="0"/>
    <m/>
    <n v="72"/>
    <n v="0"/>
    <m/>
    <n v="4825"/>
    <n v="350"/>
    <n v="4475"/>
    <n v="9.2796092796092688E-2"/>
    <n v="3878"/>
    <n v="597"/>
    <n v="0.80373056994818648"/>
    <n v="0.95"/>
    <s v=""/>
    <n v="0.86659217877094974"/>
    <n v="0.92746113989637302"/>
    <n v="-0.11260440808526151"/>
    <n v="1014228"/>
    <n v="8.9717059585742831E-2"/>
    <n v="38014.542728635679"/>
    <n v="2.4366711184798495E-2"/>
    <n v="226.6431284916201"/>
    <n v="56.660782122905026"/>
    <n v="-2.817573407013052E-3"/>
    <n v="180"/>
    <n v="29.759905882706313"/>
    <n v="-6.7016092972380648E-3"/>
    <n v="0.16533281045947951"/>
    <n v="-6.7016092972380648E-3"/>
    <n v="17514306.595348861"/>
    <n v="17.268608828930834"/>
    <n v="6.0721671921126763E-4"/>
    <n v="947884.85258252034"/>
    <n v="0.22788344106066827"/>
    <n v="1313568.5127557172"/>
    <n v="1.0588860727390292E-2"/>
    <n v="822812"/>
    <n v="0.81126926095513041"/>
    <n v="2.112722047982268E-2"/>
    <n v="0.23703303364551229"/>
    <n v="26.68"/>
    <n v="101.367"/>
    <n v="66.611000000000004"/>
    <n v="30"/>
    <n v="876"/>
    <n v="8117.1584440695688"/>
    <n v="2371.6351440628669"/>
    <n v="183.8686033519553"/>
    <n v="53.721908301278354"/>
    <n v="1.3981031761579485"/>
    <n v="0.40849154916085678"/>
    <n v="4.6979421966868377E-2"/>
    <n v="1.3726237938078763E-2"/>
    <n v="939.28310502283102"/>
    <n v="274.43554754363089"/>
    <n v="1157.7945205479452"/>
    <n v="5.1084474885844751"/>
    <n v="10005.50475006659"/>
    <n v="33807.599999999999"/>
    <n v="172781.14766490928"/>
    <n v="5805.836495111821"/>
    <n v="328"/>
    <n v="3092.1585365853657"/>
    <m/>
  </r>
  <r>
    <x v="16"/>
    <x v="0"/>
    <x v="192"/>
    <s v="TBA - Trenes de Buenos Aires S.A."/>
    <s v="Mitre"/>
    <s v="TODOS"/>
    <s v="Eléctrico/Diésel"/>
    <n v="150470.81900000002"/>
    <n v="0"/>
    <m/>
    <n v="150470.81900000002"/>
    <n v="0.10379385019472398"/>
    <n v="150470.81900000002"/>
    <n v="648352.37840000005"/>
    <n v="0"/>
    <m/>
    <n v="648352.37840000005"/>
    <n v="0.18901354560488337"/>
    <n v="30.76445165777881"/>
    <n v="-7.6161399209255576E-2"/>
    <m/>
    <m/>
    <n v="4.3529051704150241"/>
    <n v="0"/>
    <m/>
    <n v="1426901.7599999998"/>
    <n v="0"/>
    <m/>
    <n v="72"/>
    <n v="0"/>
    <m/>
    <n v="4847"/>
    <n v="273"/>
    <n v="4574"/>
    <n v="9.7935669707153172E-2"/>
    <n v="3995"/>
    <n v="579"/>
    <n v="0.82422116773261811"/>
    <n v="0.95"/>
    <s v=""/>
    <n v="0.87341495408832537"/>
    <n v="0.94367650092840938"/>
    <n v="-7.5312147717417233E-2"/>
    <n v="936258"/>
    <n v="0.11211839371683707"/>
    <n v="33617.881508078994"/>
    <n v="0.11211839371683707"/>
    <n v="204.69129864451247"/>
    <n v="47.024065682780851"/>
    <n v="-6.9203129539322505E-2"/>
    <n v="180"/>
    <n v="25.830725346713812"/>
    <n v="-3.1892882581970761E-2"/>
    <n v="0.14350402970396561"/>
    <n v="-3.1892882581970872E-2"/>
    <n v="16747412.214339066"/>
    <n v="17.887603859554808"/>
    <n v="3.5044904130612231E-2"/>
    <n v="961581.77400845604"/>
    <n v="0.24235991361771336"/>
    <n v="1235755.6270162652"/>
    <n v="2.4497870047613123E-2"/>
    <n v="801058"/>
    <n v="0.85559535939879816"/>
    <n v="2.18477769774558E-2"/>
    <n v="0.24699635086570387"/>
    <n v="27.85"/>
    <n v="101.367"/>
    <n v="66.611000000000004"/>
    <n v="30"/>
    <n v="1114"/>
    <n v="7902.5521126204776"/>
    <n v="2281.3372149597221"/>
    <n v="175.13292522955837"/>
    <n v="50.558003819156575"/>
    <n v="1.2355287443794776"/>
    <n v="0.35667688925504548"/>
    <n v="4.7831747958895846E-2"/>
    <n v="1.3808241327625821E-2"/>
    <n v="719.0825852782765"/>
    <n v="207.58735140827844"/>
    <n v="840.44703770197486"/>
    <n v="4.1059245960502695"/>
    <n v="9236.319512267306"/>
    <n v="31208.6"/>
    <n v="165215.62455571405"/>
    <n v="6396.0892440340549"/>
    <n v="328"/>
    <n v="2854.4451219512193"/>
    <s v="Aumento de Tarifas 13/01/2009 (Res. 13/2009)"/>
  </r>
  <r>
    <x v="16"/>
    <x v="1"/>
    <x v="193"/>
    <s v="TBA - Trenes de Buenos Aires S.A."/>
    <s v="Mitre"/>
    <s v="TODOS"/>
    <s v="Eléctrico/Diésel"/>
    <n v="136100.59800000003"/>
    <n v="0"/>
    <m/>
    <n v="136100.59800000003"/>
    <n v="0.10088656488792669"/>
    <n v="136100.59800000003"/>
    <n v="591951.03520000004"/>
    <n v="0"/>
    <m/>
    <n v="591951.03520000004"/>
    <n v="0.19703908597664666"/>
    <n v="30.777381558838517"/>
    <n v="-7.6202657634231841E-2"/>
    <m/>
    <m/>
    <n v="4.3966989302088644"/>
    <n v="0"/>
    <m/>
    <n v="1305895.6800000002"/>
    <n v="0"/>
    <m/>
    <n v="72"/>
    <n v="0"/>
    <m/>
    <n v="4396"/>
    <n v="251"/>
    <n v="4145"/>
    <n v="9.3956188968065346E-2"/>
    <n v="3592"/>
    <n v="553"/>
    <n v="0.81710646041856227"/>
    <n v="0.95"/>
    <s v=""/>
    <n v="0.86658624849215926"/>
    <n v="0.94290263876251135"/>
    <n v="-3.0845544410628256E-2"/>
    <n v="855882"/>
    <n v="9.1160129427393377E-2"/>
    <n v="33590.345368916795"/>
    <n v="9.1160129427393377E-2"/>
    <n v="206.48540410132691"/>
    <n v="46.963735151980913"/>
    <n v="-9.255184367304703E-2"/>
    <n v="180"/>
    <n v="25.881924587089767"/>
    <n v="-5.6203828601335992E-2"/>
    <n v="0.14378846992827649"/>
    <n v="-5.6203828601335992E-2"/>
    <n v="15320832.052296121"/>
    <n v="17.900635896415768"/>
    <n v="3.5375904865749153E-2"/>
    <n v="926646.21735065919"/>
    <n v="0.23669740174168408"/>
    <n v="1121287.9426231869"/>
    <n v="4.0271007166643322E-2"/>
    <n v="829936"/>
    <n v="0.96968507340965227"/>
    <n v="2.4288219251320516E-2"/>
    <n v="0.27614554276225328"/>
    <n v="25.48"/>
    <n v="101.367"/>
    <n v="66.611000000000004"/>
    <n v="30"/>
    <n v="1114"/>
    <n v="8187.4377262817288"/>
    <n v="2331.6069276040807"/>
    <n v="200.22581423401689"/>
    <n v="57.020023988044116"/>
    <n v="1.402034882360824"/>
    <n v="0.3992695094292536"/>
    <n v="5.4170426068708075E-2"/>
    <n v="1.5426577265757675E-2"/>
    <n v="745.00538599640936"/>
    <n v="212.16157938100795"/>
    <n v="768.29622980251349"/>
    <n v="3.7208258527827649"/>
    <n v="8443.3987392346626"/>
    <n v="28529.4"/>
    <n v="151142.20655929562"/>
    <n v="5839.6819004212421"/>
    <n v="328"/>
    <n v="2609.3963414634145"/>
    <m/>
  </r>
  <r>
    <x v="16"/>
    <x v="2"/>
    <x v="194"/>
    <s v="TBA - Trenes de Buenos Aires S.A."/>
    <s v="Mitre"/>
    <s v="TODOS"/>
    <s v="Eléctrico/Diésel"/>
    <n v="151413.06700000001"/>
    <n v="0"/>
    <m/>
    <n v="151413.06700000001"/>
    <n v="0.14146026275172829"/>
    <n v="151413.06700000001"/>
    <n v="667565.27620000008"/>
    <n v="0"/>
    <m/>
    <n v="667565.27620000008"/>
    <n v="0.25814642466621152"/>
    <n v="30.779109162243252"/>
    <n v="-7.5823874269639768E-2"/>
    <m/>
    <m/>
    <n v="4.4680221555504271"/>
    <n v="0"/>
    <m/>
    <n v="1473979.6800000002"/>
    <n v="0"/>
    <m/>
    <n v="72"/>
    <n v="0"/>
    <m/>
    <n v="4824"/>
    <n v="213"/>
    <n v="4611"/>
    <n v="0.13655410401774715"/>
    <n v="3569"/>
    <n v="1042"/>
    <n v="0.73984245439469321"/>
    <n v="0.95"/>
    <s v=""/>
    <n v="0.77401865105183254"/>
    <n v="0.9558457711442786"/>
    <n v="-0.18711010424093077"/>
    <n v="934048"/>
    <n v="0.11313334509173933"/>
    <n v="33866.860043509791"/>
    <n v="0.11313334509173956"/>
    <n v="202.56950769898069"/>
    <n v="45.337623818032661"/>
    <n v="-0.12319755633424467"/>
    <n v="180"/>
    <n v="24.885657891585989"/>
    <n v="-8.9956737082664384E-2"/>
    <n v="0.13825365495325551"/>
    <n v="-8.9956737082664051E-2"/>
    <n v="16612801.083815312"/>
    <n v="17.785810883182997"/>
    <n v="2.8598848987545056E-2"/>
    <n v="907869.61837417586"/>
    <n v="0.24611424238168045"/>
    <n v="1238978.1748243263"/>
    <n v="5.0718294022033872E-2"/>
    <n v="932353"/>
    <n v="0.99818531809928401"/>
    <n v="2.479725491983745E-2"/>
    <n v="0.27317605859312644"/>
    <n v="27.580000000000002"/>
    <n v="101.367"/>
    <n v="66.611000000000004"/>
    <n v="30"/>
    <n v="1114"/>
    <n v="9197.796126944666"/>
    <n v="2517.1855848233899"/>
    <n v="202.20190847972239"/>
    <n v="55.337139704357526"/>
    <n v="1.3966469396180374"/>
    <n v="0.38222412140614054"/>
    <n v="5.6122564478805814E-2"/>
    <n v="1.5359213048386923E-2"/>
    <n v="836.9416517055655"/>
    <n v="229.04807107432006"/>
    <n v="838.46319569120283"/>
    <n v="4.1391382405745061"/>
    <n v="9214.5175451576943"/>
    <n v="31134.933333333334"/>
    <n v="163887.66643794638"/>
    <n v="6585.6272376611723"/>
    <n v="328"/>
    <n v="2847.7073170731705"/>
    <m/>
  </r>
  <r>
    <x v="16"/>
    <x v="3"/>
    <x v="195"/>
    <s v="TBA - Trenes de Buenos Aires S.A."/>
    <s v="Mitre"/>
    <s v="TODOS"/>
    <s v="Eléctrico/Diésel"/>
    <n v="146274.50200000001"/>
    <n v="0"/>
    <m/>
    <n v="146274.50200000001"/>
    <n v="0.14555309770829394"/>
    <n v="146274.50200000001"/>
    <n v="639365.38829999999"/>
    <n v="0"/>
    <m/>
    <n v="639365.38829999999"/>
    <n v="0.25180224700838694"/>
    <n v="30.769467144563919"/>
    <n v="-7.6101018002106224E-2"/>
    <m/>
    <m/>
    <n v="4.4247335722819603"/>
    <n v="0"/>
    <m/>
    <n v="1410075.6604000002"/>
    <n v="0"/>
    <m/>
    <n v="72.040000000000006"/>
    <n v="0"/>
    <m/>
    <n v="4662"/>
    <n v="213"/>
    <n v="4449"/>
    <n v="0.13960040983606548"/>
    <n v="3609"/>
    <n v="840"/>
    <n v="0.77413127413127414"/>
    <n v="0.95"/>
    <s v=""/>
    <n v="0.81119352663519895"/>
    <n v="0.95431145431145437"/>
    <n v="-0.14408120865302254"/>
    <n v="933843"/>
    <n v="7.840166475932242E-2"/>
    <n v="35133.295711060942"/>
    <n v="6.0144300231794512E-2"/>
    <n v="209.8995279838166"/>
    <n v="47.437777790441167"/>
    <n v="-0.14453781105913699"/>
    <n v="180.00000000000003"/>
    <n v="26.280463127357638"/>
    <n v="-0.10323544905397897"/>
    <n v="0.14600257292976462"/>
    <n v="-0.10323544905397897"/>
    <n v="16802818.512126848"/>
    <n v="17.993194265124703"/>
    <n v="4.095896417429179E-2"/>
    <n v="958770.25091825437"/>
    <n v="0.24166438091225206"/>
    <n v="1231437.6069046862"/>
    <n v="6.1033789211471137E-2"/>
    <n v="864401"/>
    <n v="0.92563846385313164"/>
    <n v="2.2808169666198756E-2"/>
    <n v="0.25061960899256286"/>
    <n v="26.580000000000002"/>
    <n v="101.367"/>
    <n v="66.611000000000004"/>
    <n v="30"/>
    <n v="1114"/>
    <n v="8527.4398966132958"/>
    <n v="2308.8319425497634"/>
    <n v="194.2910766464374"/>
    <n v="52.604937631027617"/>
    <n v="1.3519671471399854"/>
    <n v="0.36604947937942967"/>
    <n v="5.1443809821319485E-2"/>
    <n v="1.392857795562882E-2"/>
    <n v="775.94344703770196"/>
    <n v="210.08919885138408"/>
    <n v="838.27917414721719"/>
    <n v="3.9937163375224416"/>
    <n v="9212.4951907425493"/>
    <n v="31128.1"/>
    <n v="165762.21563355773"/>
    <n v="6307.4312971677173"/>
    <n v="328"/>
    <n v="2847.0823170731705"/>
    <m/>
  </r>
  <r>
    <x v="16"/>
    <x v="4"/>
    <x v="196"/>
    <s v="TBA - Trenes de Buenos Aires S.A."/>
    <s v="Mitre"/>
    <s v="TODOS"/>
    <s v="Eléctrico/Diésel"/>
    <n v="151599.69"/>
    <n v="0"/>
    <m/>
    <n v="151599.69"/>
    <n v="0.10476825951741575"/>
    <n v="151599.69"/>
    <n v="660190.17759999994"/>
    <n v="0"/>
    <m/>
    <n v="660190.17759999994"/>
    <n v="0.20276821386911403"/>
    <n v="30.76902646720368"/>
    <n v="-7.6011682070922348E-2"/>
    <m/>
    <m/>
    <n v="4.4055051783659378"/>
    <n v="0"/>
    <m/>
    <n v="1454826.2399999998"/>
    <n v="0"/>
    <m/>
    <n v="72"/>
    <n v="0"/>
    <m/>
    <n v="4789"/>
    <n v="178"/>
    <n v="4611"/>
    <n v="9.9689959456236599E-2"/>
    <n v="3772"/>
    <n v="839"/>
    <n v="0.7876383378575903"/>
    <n v="0.95"/>
    <s v=""/>
    <n v="0.81804380828453693"/>
    <n v="0.96283148882856551"/>
    <n v="-0.14248557796573413"/>
    <n v="949602"/>
    <n v="-9.4155397088339088E-3"/>
    <n v="35235.695732838583"/>
    <n v="-9.4155397088340198E-3"/>
    <n v="205.94274560832793"/>
    <n v="46.746681088845051"/>
    <n v="-0.18212764990996588"/>
    <n v="180.00000000000003"/>
    <n v="25.565595023430731"/>
    <n v="-0.15277492950711069"/>
    <n v="0.14203108346350404"/>
    <n v="-0.15277492950711091"/>
    <n v="16878154.71896841"/>
    <n v="17.773924990647039"/>
    <n v="2.8701161415699783E-2"/>
    <n v="950531.630946627"/>
    <n v="0.24195452639099146"/>
    <n v="1252697.9357570759"/>
    <n v="7.9206782706659387E-2"/>
    <n v="923037"/>
    <n v="0.97202512210378667"/>
    <n v="2.3758106295761344E-2"/>
    <n v="0.26098137256109188"/>
    <n v="26.950000000000003"/>
    <n v="101.367"/>
    <n v="66.611000000000004"/>
    <n v="30"/>
    <n v="1114"/>
    <n v="9105.8924502056871"/>
    <n v="2444.863055498909"/>
    <n v="200.18152244632401"/>
    <n v="53.747220417861193"/>
    <n v="1.3981380385808395"/>
    <n v="0.37538945860674977"/>
    <n v="5.4688265119566093E-2"/>
    <n v="1.4683384378994789E-2"/>
    <n v="828.57899461400359"/>
    <n v="222.46717535615616"/>
    <n v="852.42549371633754"/>
    <n v="4.1391382405745061"/>
    <n v="9367.9599869780104"/>
    <n v="31653.4"/>
    <n v="166505.41812392997"/>
    <n v="6512.8708317302462"/>
    <n v="328"/>
    <n v="2895.1280487804879"/>
    <m/>
  </r>
  <r>
    <x v="16"/>
    <x v="5"/>
    <x v="197"/>
    <s v="TBA - Trenes de Buenos Aires S.A."/>
    <s v="Mitre"/>
    <s v="TODOS"/>
    <s v="Eléctrico/Diésel"/>
    <n v="144894.88200000001"/>
    <n v="0"/>
    <m/>
    <n v="144894.88200000001"/>
    <n v="9.7779291337299457E-2"/>
    <n v="144894.88200000001"/>
    <n v="638006.62080000003"/>
    <n v="0"/>
    <m/>
    <n v="638006.62080000003"/>
    <n v="0.20844581668924844"/>
    <n v="30.777832369942196"/>
    <n v="-7.5694775837654049E-2"/>
    <m/>
    <m/>
    <n v="4.4609248554913297"/>
    <n v="0"/>
    <m/>
    <n v="1408446.72"/>
    <n v="0"/>
    <m/>
    <n v="72"/>
    <n v="0"/>
    <m/>
    <n v="4691"/>
    <n v="279"/>
    <n v="4412"/>
    <n v="9.4246031746031855E-2"/>
    <n v="3641"/>
    <n v="771"/>
    <n v="0.77616712854402048"/>
    <n v="0.95"/>
    <s v=""/>
    <n v="0.82524932003626472"/>
    <n v="0.94052440844169682"/>
    <n v="-0.14020535959012426"/>
    <n v="954584"/>
    <n v="3.1152207141275312E-2"/>
    <n v="35082.102168320467"/>
    <n v="3.1152207141275312E-2"/>
    <n v="216.36083408884861"/>
    <n v="48.501340214801367"/>
    <n v="-0.15502690807477604"/>
    <n v="180"/>
    <n v="26.338701252951001"/>
    <n v="-0.1309202371419107"/>
    <n v="0.14632611807195001"/>
    <n v="-0.13092023714191048"/>
    <n v="16804265.782655995"/>
    <n v="17.603758058647532"/>
    <n v="1.850706086036813E-2"/>
    <n v="1000957.3588404402"/>
    <n v="0.23945437116918744"/>
    <n v="1255130.479768167"/>
    <n v="6.8438082875112369E-2"/>
    <n v="964106"/>
    <n v="1.0099750257703879"/>
    <n v="2.4162957806519593E-2"/>
    <n v="0.26803296774777419"/>
    <n v="27.21"/>
    <n v="101.367"/>
    <n v="66.611000000000004"/>
    <n v="30"/>
    <n v="1114"/>
    <n v="9511.0440281353895"/>
    <n v="2524.0954401781773"/>
    <n v="218.5190389845875"/>
    <n v="57.991836465217879"/>
    <n v="1.5111222494699226"/>
    <n v="0.40103029364133719"/>
    <n v="5.7372694080753725E-2"/>
    <n v="1.5225894769447128E-2"/>
    <n v="865.44524236983841"/>
    <n v="229.67682449240689"/>
    <n v="856.89766606822263"/>
    <n v="3.9605026929982046"/>
    <n v="9417.1081318377765"/>
    <n v="31819.466666666667"/>
    <n v="165776.49316499446"/>
    <n v="6294.0268608126908"/>
    <n v="328"/>
    <n v="2910.3170731707319"/>
    <m/>
  </r>
  <r>
    <x v="16"/>
    <x v="6"/>
    <x v="198"/>
    <s v="TBA - Trenes de Buenos Aires S.A."/>
    <s v="Mitre"/>
    <s v="TODOS"/>
    <s v="Eléctrico/Diésel"/>
    <n v="154109.86500000002"/>
    <n v="0"/>
    <m/>
    <n v="154109.86500000002"/>
    <n v="1.2001477283107853E-2"/>
    <n v="154109.86500000002"/>
    <n v="674236.41359999997"/>
    <n v="0"/>
    <m/>
    <n v="674236.41359999997"/>
    <n v="0.10688606242251986"/>
    <n v="30.765356900067985"/>
    <n v="-7.5553813852112683E-2"/>
    <m/>
    <m/>
    <n v="4.4289870836165868"/>
    <n v="0"/>
    <m/>
    <n v="1485584.64"/>
    <n v="0"/>
    <m/>
    <n v="72"/>
    <n v="0"/>
    <m/>
    <n v="4847"/>
    <n v="162"/>
    <n v="4685"/>
    <n v="1.0787486515641875E-2"/>
    <n v="4015"/>
    <n v="670"/>
    <n v="0.82834743140086653"/>
    <n v="0.95"/>
    <s v=""/>
    <n v="0.85699039487726791"/>
    <n v="0.96657726428718793"/>
    <n v="-8.7281599205850879E-2"/>
    <n v="975145"/>
    <n v="-3.0828006992902779E-2"/>
    <n v="34789.332857652516"/>
    <n v="-3.0828006992902668E-2"/>
    <n v="208.1419423692636"/>
    <n v="46.995382564832575"/>
    <n v="-0.13404250330016509"/>
    <n v="180"/>
    <n v="25.493761378241359"/>
    <n v="-0.10735669438560824"/>
    <n v="0.14163200765689643"/>
    <n v="-0.10735669438560824"/>
    <n v="17188822.240839645"/>
    <n v="17.626939830322307"/>
    <n v="1.9483064748550438E-2"/>
    <n v="974310.03447960317"/>
    <n v="0.24262110162851203"/>
    <n v="1287525.9689657998"/>
    <n v="4.5159378100492364E-2"/>
    <n v="920779"/>
    <n v="0.9442482912797584"/>
    <n v="2.2122060059480728E-2"/>
    <n v="0.24785371322669986"/>
    <n v="28.03"/>
    <n v="101.367"/>
    <n v="66.611000000000004"/>
    <n v="30"/>
    <n v="1114"/>
    <n v="9083.616956208627"/>
    <n v="2384.3391753179062"/>
    <n v="196.53767342582711"/>
    <n v="51.588753294439748"/>
    <n v="1.3656619272216657"/>
    <n v="0.35846967667314111"/>
    <n v="5.3568475320681513E-2"/>
    <n v="1.4061074446985724E-2"/>
    <n v="826.55206463195691"/>
    <n v="216.95988257131978"/>
    <n v="875.35457809694799"/>
    <n v="4.2055655296229801"/>
    <n v="9619.9453471050729"/>
    <n v="32504.833333333332"/>
    <n v="169570.19780441016"/>
    <n v="6651.4389653437502"/>
    <n v="328"/>
    <n v="2973.0030487804879"/>
    <m/>
  </r>
  <r>
    <x v="16"/>
    <x v="7"/>
    <x v="199"/>
    <s v="TBA - Trenes de Buenos Aires S.A."/>
    <s v="Mitre"/>
    <s v="TODOS"/>
    <s v="Eléctrico/Diésel"/>
    <n v="154714.008"/>
    <n v="0"/>
    <m/>
    <n v="154714.008"/>
    <n v="4.3231124243898744E-3"/>
    <n v="154714.008"/>
    <n v="676922.87080000003"/>
    <n v="0"/>
    <m/>
    <n v="676922.87080000003"/>
    <n v="9.8558064104171228E-2"/>
    <n v="30.766618477524286"/>
    <n v="-7.5395790511202265E-2"/>
    <m/>
    <m/>
    <n v="4.4296272871018747"/>
    <n v="0"/>
    <m/>
    <n v="1491693.1199999999"/>
    <n v="0"/>
    <m/>
    <n v="72"/>
    <n v="0"/>
    <m/>
    <n v="4818"/>
    <n v="114"/>
    <n v="4704"/>
    <n v="4.0554962646743853E-3"/>
    <n v="3981"/>
    <n v="723"/>
    <n v="0.8262764632627646"/>
    <n v="0.95"/>
    <s v=""/>
    <n v="0.84630102040816324"/>
    <n v="0.97633872976338731"/>
    <n v="-0.10377028015093925"/>
    <n v="1042116"/>
    <n v="1.1586324719951913E-2"/>
    <n v="38033.430656934303"/>
    <n v="1.1586324719951913E-2"/>
    <n v="221.53826530612244"/>
    <n v="50.012845539215995"/>
    <n v="-9.0216539434945675E-2"/>
    <n v="179.99999999999997"/>
    <n v="26.947567387888046"/>
    <n v="-6.7191316688926084E-2"/>
    <n v="0.14970870771048916"/>
    <n v="-6.7191316688925973E-2"/>
    <n v="18241424.677285634"/>
    <n v="17.504217071118411"/>
    <n v="1.3007467851510635E-2"/>
    <n v="1036112.5070405669"/>
    <n v="0.24117845544405692"/>
    <n v="1373334.7550244357"/>
    <n v="2.2728982797152877E-2"/>
    <n v="947705"/>
    <n v="0.90940451926656918"/>
    <n v="2.0872916739381457E-2"/>
    <n v="0.23687344219279255"/>
    <n v="27.400000000000002"/>
    <n v="101.367"/>
    <n v="66.611000000000004"/>
    <n v="30"/>
    <n v="1114"/>
    <n v="9349.2458097803028"/>
    <n v="2435.2067643728651"/>
    <n v="201.46789965986395"/>
    <n v="52.476531480481334"/>
    <n v="1.4000191763058392"/>
    <n v="0.36466429889191476"/>
    <n v="5.1953453020590533E-2"/>
    <n v="1.3532364300007952E-2"/>
    <n v="850.72262118491926"/>
    <n v="221.58851354056034"/>
    <n v="935.47217235188509"/>
    <n v="4.2226211849192099"/>
    <n v="10280.623871674214"/>
    <n v="34737.199999999997"/>
    <n v="179954.2718763072"/>
    <n v="6677.9412510974971"/>
    <n v="328"/>
    <n v="3177.1829268292681"/>
    <m/>
  </r>
  <r>
    <x v="16"/>
    <x v="8"/>
    <x v="200"/>
    <s v="TBA - Trenes de Buenos Aires S.A."/>
    <s v="Mitre"/>
    <s v="TODOS"/>
    <s v="Eléctrico/Diésel"/>
    <n v="147917.152"/>
    <n v="0"/>
    <m/>
    <n v="147917.152"/>
    <n v="-2.9630940883329515E-3"/>
    <n v="147917.152"/>
    <n v="650161.64559999993"/>
    <n v="0"/>
    <m/>
    <n v="650161.64559999993"/>
    <n v="9.5605118653619314E-2"/>
    <n v="30.765162360748992"/>
    <n v="-7.5446654943740254E-2"/>
    <m/>
    <m/>
    <n v="4.4541170893576671"/>
    <n v="0"/>
    <m/>
    <n v="1432794.24"/>
    <n v="0"/>
    <m/>
    <n v="72"/>
    <n v="0"/>
    <m/>
    <n v="4720"/>
    <n v="224"/>
    <n v="4496"/>
    <n v="-3.5460992907800915E-3"/>
    <n v="3792"/>
    <n v="704"/>
    <n v="0.80338983050847457"/>
    <n v="0.95"/>
    <s v=""/>
    <n v="0.84341637010676151"/>
    <n v="0.9525423728813559"/>
    <n v="-8.1020366597027715E-2"/>
    <n v="1034052"/>
    <n v="2.0334621350563076E-2"/>
    <n v="37629.257641921395"/>
    <n v="2.0334621350562854E-2"/>
    <n v="229.99377224199287"/>
    <n v="51.636220518657382"/>
    <n v="-8.0432162092105353E-2"/>
    <n v="180.00000000000003"/>
    <n v="28.093540915367022"/>
    <n v="-4.7735377885145369E-2"/>
    <n v="0.15607522730759454"/>
    <n v="-4.7735377885145369E-2"/>
    <n v="18265342.792265952"/>
    <n v="17.663853261021643"/>
    <n v="2.2513568069287171E-2"/>
    <n v="1021265.7172911176"/>
    <n v="0.24211436109494366"/>
    <n v="1364390.5451143405"/>
    <n v="1.2805075617785176E-2"/>
    <n v="1040515"/>
    <n v="1.0062501692371371"/>
    <n v="2.2899523534706947E-2"/>
    <n v="0.26188063950581331"/>
    <n v="27.48"/>
    <n v="101.367"/>
    <n v="66.611000000000004"/>
    <n v="30"/>
    <n v="1114"/>
    <n v="10264.829776949106"/>
    <n v="2671.4630899825902"/>
    <n v="231.43127224199287"/>
    <n v="60.230916157087464"/>
    <n v="1.6003943127708857"/>
    <n v="0.4165090341377487"/>
    <n v="5.6966628649344736E-2"/>
    <n v="1.4825793423210686E-2"/>
    <n v="934.03500897666072"/>
    <n v="243.08635461603703"/>
    <n v="928.23339317773787"/>
    <n v="4.0359066427289045"/>
    <n v="10201.071354582851"/>
    <n v="34468.400000000001"/>
    <n v="180190.22751256276"/>
    <n v="6413.9379245711116"/>
    <n v="328"/>
    <n v="3152.5975609756097"/>
    <m/>
  </r>
  <r>
    <x v="16"/>
    <x v="9"/>
    <x v="201"/>
    <s v="TBA - Trenes de Buenos Aires S.A."/>
    <s v="Mitre"/>
    <s v="TODOS"/>
    <s v="Eléctrico/Diésel"/>
    <n v="154989.46900000001"/>
    <n v="0"/>
    <m/>
    <n v="154989.46900000001"/>
    <n v="-8.8996943072714441E-3"/>
    <n v="154989.46900000001"/>
    <n v="684856.10759999999"/>
    <n v="0"/>
    <m/>
    <n v="684856.10759999999"/>
    <n v="9.4850350119420224E-2"/>
    <n v="30.766427280939475"/>
    <n v="-7.5376549759256006E-2"/>
    <m/>
    <m/>
    <n v="4.480063233965673"/>
    <n v="0"/>
    <m/>
    <n v="1510107.8399999999"/>
    <n v="0"/>
    <m/>
    <n v="72"/>
    <n v="0"/>
    <m/>
    <n v="4847"/>
    <n v="135"/>
    <n v="4712"/>
    <n v="-9.0431125131440471E-3"/>
    <n v="3913"/>
    <n v="799"/>
    <n v="0.80730348669279972"/>
    <n v="0.95"/>
    <s v=""/>
    <n v="0.83043293718166389"/>
    <n v="0.97214772023932328"/>
    <n v="-0.10763647089292383"/>
    <n v="1100999"/>
    <n v="3.1527674198105871E-2"/>
    <n v="39533.17773788151"/>
    <n v="3.1527674198106093E-2"/>
    <n v="233.65853140916809"/>
    <n v="52.155186033465355"/>
    <n v="-7.0601492337540317E-2"/>
    <n v="180"/>
    <n v="28.325548563904707"/>
    <n v="-3.9059987512251482E-2"/>
    <n v="0.15736415868835948"/>
    <n v="-3.9059987512251482E-2"/>
    <n v="19398924.935110547"/>
    <n v="17.619384699814031"/>
    <n v="1.9929504008554089E-2"/>
    <n v="1026075.852231212"/>
    <n v="0.24246133252016899"/>
    <n v="1453389.8364063553"/>
    <n v="4.9647737633491396E-3"/>
    <n v="1034572"/>
    <n v="0.93966661186794898"/>
    <n v="2.1204111167318431E-2"/>
    <n v="0.24558742665515368"/>
    <n v="27.85"/>
    <n v="101.367"/>
    <n v="66.611000000000004"/>
    <n v="30"/>
    <n v="1114"/>
    <n v="10206.201229196879"/>
    <n v="2667.4510556679938"/>
    <n v="219.56112054329373"/>
    <n v="57.383597444799989"/>
    <n v="1.5106414157939534"/>
    <n v="0.39481506868275401"/>
    <n v="5.3331409006460204E-2"/>
    <n v="1.3938479171622027E-2"/>
    <n v="928.7001795332136"/>
    <n v="242.72128470367821"/>
    <n v="988.32944344703765"/>
    <n v="4.2298025134649908"/>
    <n v="10861.513115708267"/>
    <n v="36699.966666666667"/>
    <n v="191373.17800773965"/>
    <n v="6756.2037704578406"/>
    <n v="328"/>
    <n v="3356.7042682926831"/>
    <m/>
  </r>
  <r>
    <x v="16"/>
    <x v="10"/>
    <x v="202"/>
    <s v="TBA - Trenes de Buenos Aires S.A."/>
    <s v="Mitre"/>
    <s v="TODOS"/>
    <s v="Eléctrico/Diésel"/>
    <n v="144014.641"/>
    <n v="0"/>
    <m/>
    <n v="144014.641"/>
    <n v="-2.2568724842823462E-2"/>
    <n v="144014.641"/>
    <n v="632463.34960000007"/>
    <n v="0"/>
    <m/>
    <n v="632463.34960000007"/>
    <n v="7.3136477647621989E-2"/>
    <n v="30.75477543092984"/>
    <n v="-7.5795497100341724E-2"/>
    <m/>
    <m/>
    <n v="4.4485360524399118"/>
    <n v="0"/>
    <m/>
    <n v="1392157.44"/>
    <n v="0"/>
    <m/>
    <n v="72"/>
    <n v="0"/>
    <m/>
    <n v="4691"/>
    <n v="319"/>
    <n v="4372"/>
    <n v="-2.4542614904060733E-2"/>
    <n v="3537"/>
    <n v="835"/>
    <n v="0.75399701556171395"/>
    <n v="0.95"/>
    <s v=""/>
    <n v="0.80901189387008232"/>
    <n v="0.93199744191004052"/>
    <n v="-9.7787681431771856E-2"/>
    <n v="1035399"/>
    <n v="4.0595735101094821E-2"/>
    <n v="38305.549389567146"/>
    <n v="4.0595735101094821E-2"/>
    <n v="236.82502287282708"/>
    <n v="53.236619885981234"/>
    <n v="-4.0783551741525592E-2"/>
    <n v="180"/>
    <n v="28.736896140975457"/>
    <n v="-1.4538613358864416E-2"/>
    <n v="0.15964942300541921"/>
    <n v="-1.4538613358864305E-2"/>
    <n v="18175033.590428654"/>
    <n v="17.553651867954919"/>
    <n v="1.6278008495844043E-2"/>
    <n v="997424.24500272225"/>
    <n v="0.23935235463469506"/>
    <n v="1361207.1322494457"/>
    <n v="-9.0457852941415832E-3"/>
    <n v="969696"/>
    <n v="0.93654330359600502"/>
    <n v="2.0957079468150449E-2"/>
    <n v="0.2457473900802952"/>
    <n v="27.03"/>
    <n v="101.367"/>
    <n v="66.611000000000004"/>
    <n v="30"/>
    <n v="1114"/>
    <n v="9566.1901802361717"/>
    <n v="2510.1522383196461"/>
    <n v="221.79688929551693"/>
    <n v="58.199131276703476"/>
    <n v="1.5332050475545846"/>
    <n v="0.40231042969157299"/>
    <n v="5.3353188877222311E-2"/>
    <n v="1.3999787162745293E-2"/>
    <n v="870.46319569120283"/>
    <n v="228.4080807376549"/>
    <n v="929.44254937163373"/>
    <n v="3.9245960502693"/>
    <n v="10214.359702861877"/>
    <n v="34513.300000000003"/>
    <n v="179299.31427810484"/>
    <n v="6239.3416950289547"/>
    <n v="328"/>
    <n v="3156.7042682926831"/>
    <m/>
  </r>
  <r>
    <x v="16"/>
    <x v="11"/>
    <x v="203"/>
    <s v="TBA - Trenes de Buenos Aires S.A."/>
    <s v="Mitre"/>
    <s v="TODOS"/>
    <s v="Eléctrico/Diésel"/>
    <n v="148488.823"/>
    <n v="0"/>
    <m/>
    <n v="148488.823"/>
    <n v="9.2351354149207143E-3"/>
    <n v="148488.823"/>
    <n v="662269.22"/>
    <n v="0"/>
    <m/>
    <n v="662269.22"/>
    <n v="0.12531258653695754"/>
    <n v="30.763000449842554"/>
    <n v="-7.5388234972529E-2"/>
    <m/>
    <m/>
    <n v="4.503283850652271"/>
    <n v="0"/>
    <m/>
    <n v="1462867.2000000002"/>
    <n v="0"/>
    <m/>
    <n v="72"/>
    <n v="0"/>
    <m/>
    <n v="4824"/>
    <n v="304"/>
    <n v="4520"/>
    <n v="1.0055865921787754E-2"/>
    <n v="3890"/>
    <n v="630"/>
    <n v="0.8063847429519071"/>
    <n v="0.95"/>
    <s v=""/>
    <n v="0.86061946902654862"/>
    <n v="0.93698175787728022"/>
    <n v="-6.8921805327991637E-3"/>
    <n v="1114446"/>
    <n v="9.8812101420982179E-2"/>
    <n v="40942.174871418072"/>
    <n v="7.7013477807193587E-2"/>
    <n v="246.55884955752214"/>
    <n v="54.750901283251267"/>
    <n v="-3.3707279852067118E-2"/>
    <n v="180.00000000000003"/>
    <n v="29.343560476911378"/>
    <n v="-1.399014524561637E-2"/>
    <n v="0.1630197804272854"/>
    <n v="-1.3990145245616481E-2"/>
    <n v="19433336.909066927"/>
    <n v="17.437665808004091"/>
    <n v="9.7898435680603413E-3"/>
    <n v="1042150.4946721721"/>
    <n v="0.2116695813306938"/>
    <n v="1413678.7996601395"/>
    <n v="7.3380433970798411E-3"/>
    <n v="1086547"/>
    <n v="0.97496603693673811"/>
    <n v="2.1292011309090607E-2"/>
    <n v="0.25609824978637724"/>
    <n v="27.220000000000002"/>
    <n v="101.367"/>
    <n v="66.611000000000004"/>
    <n v="30"/>
    <n v="1114"/>
    <n v="10718.942062012291"/>
    <n v="2815.5876180752011"/>
    <n v="240.38650442477876"/>
    <n v="63.143289841024107"/>
    <n v="1.640642456552639"/>
    <n v="0.43095415197074838"/>
    <n v="5.5911499146245672E-2"/>
    <n v="1.4686498331033799E-2"/>
    <n v="975.35637342908433"/>
    <n v="256.20078104257533"/>
    <n v="1000.4003590664273"/>
    <n v="4.0574506283662481"/>
    <n v="10994.169700198288"/>
    <n v="37148.199999999997"/>
    <n v="191712.65706854229"/>
    <n v="6533.3808833249477"/>
    <n v="328"/>
    <n v="3397.7012195121952"/>
    <m/>
  </r>
  <r>
    <x v="17"/>
    <x v="0"/>
    <x v="204"/>
    <s v="TBA - Trenes de Buenos Aires S.A."/>
    <s v="Mitre"/>
    <s v="TODOS"/>
    <s v="Eléctrico/Diésel"/>
    <n v="155043.38100000002"/>
    <n v="0"/>
    <m/>
    <n v="155043.38100000002"/>
    <n v="3.0388363872732027E-2"/>
    <n v="155043.38100000002"/>
    <n v="684309.42150000005"/>
    <n v="0"/>
    <m/>
    <n v="684309.42150000005"/>
    <n v="5.5459105723857371E-2"/>
    <n v="30.766872743682317"/>
    <n v="7.8697515250247818E-5"/>
    <m/>
    <m/>
    <n v="4.4739959386281587"/>
    <n v="0"/>
    <m/>
    <n v="1508886"/>
    <n v="0"/>
    <m/>
    <n v="72"/>
    <n v="0"/>
    <m/>
    <n v="4818"/>
    <n v="104"/>
    <n v="4714"/>
    <n v="3.060778312199397E-2"/>
    <n v="4228"/>
    <n v="486"/>
    <n v="0.87754254877542548"/>
    <n v="0.95"/>
    <s v=""/>
    <n v="0.89690284259652098"/>
    <n v="0.97841427978414275"/>
    <n v="2.6892015528532376E-2"/>
    <n v="996507"/>
    <n v="6.4350852008741244E-2"/>
    <n v="36368.868613138686"/>
    <n v="8.1831066731512525E-2"/>
    <n v="211.39308442935936"/>
    <n v="47.2492794649648"/>
    <n v="4.7893302910730906E-3"/>
    <n v="180"/>
    <n v="22.434238310890578"/>
    <n v="-0.13149019201875944"/>
    <n v="0.12463465728272544"/>
    <n v="-0.13149019201875933"/>
    <n v="15351960.640318669"/>
    <n v="15.405773005426624"/>
    <n v="-0.13874585291659924"/>
    <n v="1023698.3635188269"/>
    <n v="0.40103610306816062"/>
    <n v="1663717.9721591801"/>
    <n v="8.8430439478291628E-2"/>
    <n v="953383"/>
    <n v="0.95672483986565071"/>
    <n v="2.0402809636343149E-2"/>
    <n v="0.2514917301576286"/>
    <n v="27.400000000000002"/>
    <n v="101.367"/>
    <n v="66.611000000000004"/>
    <n v="30"/>
    <n v="1227"/>
    <n v="9405.260094508074"/>
    <n v="2472.3358641785589"/>
    <n v="202.2450148493848"/>
    <n v="53.163612546497241"/>
    <n v="1.3932045505236406"/>
    <n v="0.36622799813985613"/>
    <n v="6.2101709503875467E-2"/>
    <n v="1.6324512250637576E-2"/>
    <n v="777.0032599837001"/>
    <n v="204.24879343454606"/>
    <n v="812.14914425427878"/>
    <n v="3.8418907905460471"/>
    <n v="9830.6845423066679"/>
    <n v="33216.9"/>
    <n v="151449.29454673285"/>
    <n v="6750.8106336381661"/>
    <n v="328"/>
    <n v="3038.1310975609758"/>
    <m/>
  </r>
  <r>
    <x v="17"/>
    <x v="1"/>
    <x v="205"/>
    <s v="TBA - Trenes de Buenos Aires S.A."/>
    <s v="Mitre"/>
    <s v="TODOS"/>
    <s v="Eléctrico/Diésel"/>
    <n v="138217.94200000001"/>
    <n v="0"/>
    <m/>
    <n v="138217.94200000001"/>
    <n v="1.5557198359995361E-2"/>
    <n v="138217.94200000001"/>
    <n v="612952.97620000003"/>
    <n v="0"/>
    <m/>
    <n v="612952.97620000003"/>
    <n v="3.5479186201446744E-2"/>
    <n v="30.769665745162104"/>
    <n v="-2.5069753454043386E-4"/>
    <m/>
    <m/>
    <n v="4.4945815531540596"/>
    <n v="0"/>
    <m/>
    <n v="1352731.6800000002"/>
    <n v="0"/>
    <m/>
    <n v="72"/>
    <n v="0"/>
    <m/>
    <n v="4396"/>
    <n v="191"/>
    <n v="4205"/>
    <n v="1.4475271411338975E-2"/>
    <n v="3503"/>
    <n v="702"/>
    <n v="0.79686078252957238"/>
    <n v="0.95"/>
    <s v=""/>
    <n v="0.83305588585017831"/>
    <n v="0.95655141037306646"/>
    <n v="-3.8692470253622213E-2"/>
    <n v="945330"/>
    <n v="0.10450973381844686"/>
    <n v="37100.863422291994"/>
    <n v="0.10450973381844708"/>
    <n v="224.81093935790724"/>
    <n v="50.018213419700174"/>
    <n v="6.503908298253025E-2"/>
    <n v="179.99999999999997"/>
    <n v="23.56109760237435"/>
    <n v="-8.9669799357698254E-2"/>
    <n v="0.13089498667985752"/>
    <n v="-8.9669799357698143E-2"/>
    <n v="14441844.897914043"/>
    <n v="15.277040713733873"/>
    <n v="-0.14656435658842792"/>
    <n v="1023623.256184631"/>
    <n v="0.32605768777081601"/>
    <n v="1402686.8217743339"/>
    <n v="5.8517142594597442E-2"/>
    <n v="891596"/>
    <n v="0.94315847376048578"/>
    <n v="1.9651833275147332E-2"/>
    <n v="0.24489989451612115"/>
    <n v="25.48"/>
    <n v="101.367"/>
    <n v="66.611000000000004"/>
    <n v="30"/>
    <n v="1227"/>
    <n v="8795.7224737833803"/>
    <n v="2283.8913776961417"/>
    <n v="212.03234244946492"/>
    <n v="55.056175334821596"/>
    <n v="1.4545911915257292"/>
    <n v="0.37769816979791476"/>
    <n v="6.1736987642678584E-2"/>
    <n v="1.6030584660022482E-2"/>
    <n v="726.64710676446623"/>
    <n v="188.68069868209031"/>
    <n v="770.44009779951102"/>
    <n v="3.4270578647106764"/>
    <n v="9325.8160939950867"/>
    <n v="31511"/>
    <n v="142470.87215675754"/>
    <n v="6046.8690619235058"/>
    <n v="328"/>
    <n v="2882.1036585365855"/>
    <m/>
  </r>
  <r>
    <x v="17"/>
    <x v="2"/>
    <x v="206"/>
    <s v="TBA - Trenes de Buenos Aires S.A."/>
    <s v="Mitre"/>
    <s v="TODOS"/>
    <s v="Eléctrico/Diésel"/>
    <n v="156221.21000000002"/>
    <n v="0"/>
    <m/>
    <n v="156221.21000000002"/>
    <n v="3.175513907264027E-2"/>
    <n v="156221.21000000002"/>
    <n v="693044.28620000009"/>
    <n v="0"/>
    <m/>
    <n v="693044.28620000009"/>
    <n v="3.8167069061822545E-2"/>
    <n v="30.78470483005367"/>
    <n v="1.8180083708463357E-4"/>
    <m/>
    <m/>
    <n v="4.499226296958855"/>
    <n v="0"/>
    <m/>
    <n v="1528742.8800000001"/>
    <n v="0"/>
    <m/>
    <n v="72"/>
    <n v="0"/>
    <m/>
    <n v="4853"/>
    <n v="103"/>
    <n v="4750"/>
    <n v="3.0145304706137521E-2"/>
    <n v="4056"/>
    <n v="694"/>
    <n v="0.8357716876159077"/>
    <n v="0.95"/>
    <s v=""/>
    <n v="0.85389473684210526"/>
    <n v="0.97877601483618382"/>
    <n v="0.10319659052366137"/>
    <n v="1137599"/>
    <n v="0.21792349001336109"/>
    <n v="40585.051730288971"/>
    <n v="0.19837066908913648"/>
    <n v="239.49452631578947"/>
    <n v="53.230157922412147"/>
    <n v="0.17408354121197456"/>
    <n v="179.99999999999997"/>
    <n v="25.071502324683117"/>
    <n v="7.4679332934157738E-3"/>
    <n v="0.13928612402601734"/>
    <n v="7.4679332934157738E-3"/>
    <n v="17375661.432571653"/>
    <n v="15.273977414336382"/>
    <n v="-0.1412268175650977"/>
    <n v="1105644.0173770504"/>
    <n v="0.35673223946684451"/>
    <n v="1768468.8551111766"/>
    <n v="2.6737435103395525E-2"/>
    <n v="1148478"/>
    <n v="1.0095631237369231"/>
    <n v="2.0746030181827978E-2"/>
    <n v="0.26136203270689495"/>
    <n v="28.03"/>
    <n v="101.367"/>
    <n v="66.611000000000004"/>
    <n v="30"/>
    <n v="1227"/>
    <n v="11329.900263399331"/>
    <n v="2933.1556329508717"/>
    <n v="241.78484210526315"/>
    <n v="62.594776220069683"/>
    <n v="1.6571495110322141"/>
    <n v="0.42901325783317734"/>
    <n v="6.6096937055133531E-2"/>
    <n v="1.7111589575978858E-2"/>
    <n v="936.0048899755501"/>
    <n v="242.31881584786552"/>
    <n v="927.13854930725347"/>
    <n v="3.8712306438467809"/>
    <n v="11222.577367387808"/>
    <n v="37919.966666666667"/>
    <n v="171413.39324012402"/>
    <n v="6836.9813272564052"/>
    <n v="328"/>
    <n v="3468.2896341463415"/>
    <m/>
  </r>
  <r>
    <x v="17"/>
    <x v="3"/>
    <x v="207"/>
    <s v="TBA - Trenes de Buenos Aires S.A."/>
    <s v="Mitre"/>
    <s v="TODOS"/>
    <s v="Eléctrico/Diésel"/>
    <n v="146493.80300000001"/>
    <n v="0"/>
    <m/>
    <n v="146493.80300000001"/>
    <n v="1.499242841380477E-3"/>
    <n v="146493.80300000001"/>
    <n v="664406.78200000012"/>
    <n v="0"/>
    <m/>
    <n v="664406.78200000012"/>
    <n v="3.9166013922934395E-2"/>
    <n v="30.761667465261141"/>
    <n v="-2.534876299979949E-4"/>
    <m/>
    <m/>
    <n v="4.6154767609008145"/>
    <n v="0"/>
    <m/>
    <n v="1463976"/>
    <n v="0"/>
    <m/>
    <n v="72"/>
    <n v="0"/>
    <m/>
    <n v="4685"/>
    <n v="244"/>
    <n v="4441"/>
    <n v="-1.7981568891886068E-3"/>
    <n v="3649"/>
    <n v="792"/>
    <n v="0.77886872998932766"/>
    <n v="0.95"/>
    <s v=""/>
    <n v="0.82166178788561139"/>
    <n v="0.94791889007470653"/>
    <n v="1.2904764284589865E-2"/>
    <n v="1058752"/>
    <n v="0.13375802999005182"/>
    <n v="39169.515353311137"/>
    <n v="0.11488303504016217"/>
    <n v="238.40396307138033"/>
    <n v="51.653160750580923"/>
    <n v="8.886130751658361E-2"/>
    <n v="180"/>
    <n v="24.700469941754282"/>
    <n v="-6.0120446810490336E-2"/>
    <n v="0.137224833009746"/>
    <n v="-6.0120446810490114E-2"/>
    <n v="16411159.747888694"/>
    <n v="15.500475794037408"/>
    <n v="-0.13853673974491598"/>
    <n v="1087137.4760257683"/>
    <n v="0.31800153137797438"/>
    <n v="1552425.7732414017"/>
    <n v="4.4844742430357923E-2"/>
    <n v="1027901"/>
    <n v="0.97086097594148579"/>
    <n v="1.9679946808726208E-2"/>
    <n v="0.25047366578299984"/>
    <n v="27.03"/>
    <n v="101.367"/>
    <n v="66.611000000000004"/>
    <n v="30"/>
    <n v="1227"/>
    <n v="10140.390856985014"/>
    <n v="2616.1324158264783"/>
    <n v="231.45710425579824"/>
    <n v="59.71391456768356"/>
    <n v="1.5470958874107337"/>
    <n v="0.39913724811298307"/>
    <n v="6.2634269350296229E-2"/>
    <n v="1.6159095314954783E-2"/>
    <n v="837.73512632436837"/>
    <n v="216.12835745320513"/>
    <n v="862.87856560717194"/>
    <n v="3.6193969030154851"/>
    <n v="10444.7403987491"/>
    <n v="35291.73333333333"/>
    <n v="161898.44572581505"/>
    <n v="6554.4682391705401"/>
    <n v="328"/>
    <n v="3227.9024390243903"/>
    <m/>
  </r>
  <r>
    <x v="17"/>
    <x v="4"/>
    <x v="208"/>
    <s v="TBA - Trenes de Buenos Aires S.A."/>
    <s v="Mitre"/>
    <s v="TODOS"/>
    <s v="Eléctrico/Diésel"/>
    <n v="154931.13600000003"/>
    <n v="0"/>
    <m/>
    <n v="154931.13600000003"/>
    <n v="2.197528240328217E-2"/>
    <n v="154931.13600000003"/>
    <n v="682621.22880000016"/>
    <n v="0"/>
    <m/>
    <n v="682621.22880000016"/>
    <n v="3.3976650912232786E-2"/>
    <n v="30.777837837837833"/>
    <n v="2.8637144706356032E-4"/>
    <m/>
    <m/>
    <n v="4.4639999999999995"/>
    <n v="0"/>
    <m/>
    <n v="1503947.52"/>
    <n v="0"/>
    <m/>
    <n v="72"/>
    <n v="0"/>
    <m/>
    <n v="4766"/>
    <n v="59"/>
    <n v="4707"/>
    <n v="2.0819778789850307E-2"/>
    <n v="4278"/>
    <n v="429"/>
    <n v="0.89760805707091906"/>
    <n v="0.95"/>
    <s v=""/>
    <n v="0.90885914595283623"/>
    <n v="0.98762064624422996"/>
    <n v="0.11101524973184729"/>
    <n v="1026933"/>
    <n v="8.1435169681614017E-2"/>
    <n v="37852.303722816068"/>
    <n v="7.4260148283063154E-2"/>
    <n v="218.17144678138942"/>
    <n v="48.87353198507828"/>
    <n v="4.5497366801100059E-2"/>
    <n v="179.99999999999997"/>
    <n v="23.344063136914688"/>
    <n v="-8.6895371865197024E-2"/>
    <n v="0.12968923964952606"/>
    <n v="-8.6895371865196802E-2"/>
    <n v="15935153.063705491"/>
    <n v="15.517227573469244"/>
    <n v="-0.12696674585750256"/>
    <n v="1028129.1958362452"/>
    <n v="0.39551589485593852"/>
    <n v="1698858.5659423748"/>
    <n v="7.1409841249503447E-2"/>
    <n v="962557"/>
    <n v="0.93731236604530188"/>
    <n v="1.8745480460341749E-2"/>
    <n v="0.2402133177973608"/>
    <n v="27.130000000000003"/>
    <n v="101.367"/>
    <n v="66.611000000000004"/>
    <n v="30"/>
    <n v="1227"/>
    <n v="9495.7629208716844"/>
    <n v="2433.5630243136043"/>
    <n v="204.49479498619078"/>
    <n v="52.407687080007889"/>
    <n v="1.4100894601419107"/>
    <n v="0.36137607897024876"/>
    <n v="6.0404628443284696E-2"/>
    <n v="1.5480427586695206E-2"/>
    <n v="784.48003259983705"/>
    <n v="201.04562598663173"/>
    <n v="836.94621026894868"/>
    <n v="3.8361858190709048"/>
    <n v="10130.841398088134"/>
    <n v="34231.1"/>
    <n v="157202.57148485692"/>
    <n v="6734.1563704164091"/>
    <n v="328"/>
    <n v="3130.893292682927"/>
    <m/>
  </r>
  <r>
    <x v="17"/>
    <x v="5"/>
    <x v="209"/>
    <s v="TBA - Trenes de Buenos Aires S.A."/>
    <s v="Mitre"/>
    <s v="TODOS"/>
    <s v="Eléctrico/Diésel"/>
    <n v="152097.00400000002"/>
    <n v="0"/>
    <m/>
    <n v="152097.00400000002"/>
    <n v="4.970584123185251E-2"/>
    <n v="152097.00400000002"/>
    <n v="671012.67849999992"/>
    <n v="0"/>
    <m/>
    <n v="671012.67849999992"/>
    <n v="5.1733095902066761E-2"/>
    <n v="30.780432283283513"/>
    <n v="8.4473568835674584E-5"/>
    <m/>
    <m/>
    <n v="4.4716601517590249"/>
    <n v="0"/>
    <m/>
    <n v="1478826"/>
    <n v="0"/>
    <m/>
    <n v="72"/>
    <n v="0"/>
    <m/>
    <n v="4691"/>
    <n v="69"/>
    <n v="4622"/>
    <n v="4.7597461468721569E-2"/>
    <n v="4175"/>
    <n v="447"/>
    <n v="0.8900021317416329"/>
    <n v="0.95"/>
    <s v=""/>
    <n v="0.90328861964517526"/>
    <n v="0.98529098273289273"/>
    <n v="9.4564512462101957E-2"/>
    <n v="1022871"/>
    <n v="7.1535873218071977E-2"/>
    <n v="37222.379912663753"/>
    <n v="6.1007682324007995E-2"/>
    <n v="221.30484638684553"/>
    <n v="49.490533465471529"/>
    <n v="2.0395173541375433E-2"/>
    <n v="180.00000000000003"/>
    <n v="23.552609184211544"/>
    <n v="-0.10577940202831004"/>
    <n v="0.13084782880117524"/>
    <n v="-0.10577940202831004"/>
    <n v="15804099.374361487"/>
    <n v="15.450725824039871"/>
    <n v="-0.12230526160577526"/>
    <n v="1072708.0373214374"/>
    <n v="0.35675468321802783"/>
    <n v="1590172.4790119254"/>
    <n v="8.4096170714687057E-2"/>
    <n v="1032385"/>
    <n v="1.0093012706392106"/>
    <n v="1.9706996111841374E-2"/>
    <n v="0.25519320318126831"/>
    <n v="27.48"/>
    <n v="101.367"/>
    <n v="66.611000000000004"/>
    <n v="30"/>
    <n v="1227"/>
    <n v="10184.626160387503"/>
    <n v="2575.0957109436713"/>
    <n v="223.3632626568585"/>
    <n v="56.47549262899765"/>
    <n v="1.5385476803624958"/>
    <n v="0.3890086361925979"/>
    <n v="6.5323874239541099E-2"/>
    <n v="1.6516583498246522E-2"/>
    <n v="841.38956805215969"/>
    <n v="212.73816375813132"/>
    <n v="833.63569682151592"/>
    <n v="3.7669111654441729"/>
    <n v="10090.769185237799"/>
    <n v="34095.699999999997"/>
    <n v="155909.70803477944"/>
    <n v="6619.6363560132968"/>
    <n v="328"/>
    <n v="3118.5091463414633"/>
    <m/>
  </r>
  <r>
    <x v="17"/>
    <x v="6"/>
    <x v="210"/>
    <s v="TBA - Trenes de Buenos Aires S.A."/>
    <s v="Mitre"/>
    <s v="TODOS"/>
    <s v="Eléctrico/Diésel"/>
    <n v="155581.53500000003"/>
    <n v="0"/>
    <m/>
    <n v="155581.53500000003"/>
    <n v="9.5494860111648983E-3"/>
    <n v="155581.53500000003"/>
    <n v="686992.34360000002"/>
    <n v="0"/>
    <m/>
    <n v="686992.34360000002"/>
    <n v="1.8919076072873908E-2"/>
    <n v="30.77720323741007"/>
    <n v="3.8505444225989116E-4"/>
    <m/>
    <m/>
    <n v="4.4761960431654675"/>
    <n v="0"/>
    <m/>
    <n v="1513592.64"/>
    <n v="0"/>
    <m/>
    <n v="72"/>
    <n v="0"/>
    <m/>
    <n v="4847"/>
    <n v="121"/>
    <n v="4726"/>
    <n v="8.7513340448239774E-3"/>
    <n v="4321"/>
    <n v="405"/>
    <n v="0.89147926552506707"/>
    <n v="0.95"/>
    <s v=""/>
    <n v="0.91430385103681755"/>
    <n v="0.97503610480709713"/>
    <n v="6.6877594547320118E-2"/>
    <n v="1019093"/>
    <n v="4.5068169349173681E-2"/>
    <n v="36592.208258527826"/>
    <n v="5.1822649438324486E-2"/>
    <n v="215.63542107490477"/>
    <n v="48.17381075258092"/>
    <n v="2.5075403655298256E-2"/>
    <n v="180"/>
    <n v="23.05241512452114"/>
    <n v="-9.5762497243889633E-2"/>
    <n v="0.12806897291400635"/>
    <n v="-9.5762497243889522E-2"/>
    <n v="15836832.692034865"/>
    <n v="15.540125083809686"/>
    <n v="-0.11838780676625615"/>
    <n v="1018250.3753643169"/>
    <n v="0.40399474840493765"/>
    <n v="1709872.5175200163"/>
    <n v="6.8158055562267186E-2"/>
    <n v="963809"/>
    <n v="0.94575176161547569"/>
    <n v="1.8038813530817859E-2"/>
    <n v="0.23861673848023005"/>
    <n v="27.85"/>
    <n v="101.367"/>
    <n v="66.611000000000004"/>
    <n v="30"/>
    <n v="1227"/>
    <n v="9508.1140805193008"/>
    <n v="2398.9330636995578"/>
    <n v="203.93757934828608"/>
    <n v="51.454220877704842"/>
    <n v="1.4029399439146821"/>
    <n v="0.35396704218529096"/>
    <n v="6.0858696858289582E-2"/>
    <n v="1.5354878882463459E-2"/>
    <n v="785.50040749796256"/>
    <n v="198.18471708886153"/>
    <n v="830.55664221678887"/>
    <n v="3.8516707416462919"/>
    <n v="10053.4986731382"/>
    <n v="33969.76666666667"/>
    <n v="156232.62691048236"/>
    <n v="6777.2780451231665"/>
    <n v="328"/>
    <n v="3106.9908536585367"/>
    <m/>
  </r>
  <r>
    <x v="17"/>
    <x v="7"/>
    <x v="211"/>
    <s v="TBA - Trenes de Buenos Aires S.A."/>
    <s v="Mitre"/>
    <s v="TODOS"/>
    <s v="Eléctrico/Diésel"/>
    <n v="154028.74300000002"/>
    <n v="0"/>
    <m/>
    <n v="154028.74300000002"/>
    <n v="-4.429236944078041E-3"/>
    <n v="154028.74300000002"/>
    <n v="687152.17599999998"/>
    <n v="0"/>
    <m/>
    <n v="687152.17599999998"/>
    <n v="1.5111478192354033E-2"/>
    <n v="30.781163371960918"/>
    <n v="4.727492053524518E-4"/>
    <m/>
    <m/>
    <n v="4.5286980231765508"/>
    <n v="0"/>
    <m/>
    <n v="1515657.6"/>
    <n v="0"/>
    <m/>
    <n v="72"/>
    <n v="0"/>
    <m/>
    <n v="4824"/>
    <n v="143"/>
    <n v="4681"/>
    <n v="-4.8894557823129237E-3"/>
    <n v="4286"/>
    <n v="395"/>
    <n v="0.88847429519071308"/>
    <n v="0.95"/>
    <s v=""/>
    <n v="0.91561632129886772"/>
    <n v="0.97035655058043113"/>
    <n v="8.1903837073567853E-2"/>
    <n v="1072123"/>
    <n v="2.8794299291057701E-2"/>
    <n v="38873.205221174765"/>
    <n v="2.207990574963703E-2"/>
    <n v="229.03717154454176"/>
    <n v="50.574617775880967"/>
    <n v="1.1232558967765094E-2"/>
    <n v="180"/>
    <n v="24.129281136088956"/>
    <n v="-0.10458406917523133"/>
    <n v="0.13405156186716086"/>
    <n v="-0.10458406917523144"/>
    <n v="16580488.037979279"/>
    <n v="15.465098722795126"/>
    <n v="-0.1164929765232281"/>
    <n v="1065946.030731875"/>
    <n v="0.37097145178821178"/>
    <n v="1704410.7187946355"/>
    <n v="7.1153824790832723E-2"/>
    <n v="1055700"/>
    <n v="0.98468179490599494"/>
    <n v="1.8356529594688604E-2"/>
    <n v="0.24830170502798898"/>
    <n v="27.580000000000002"/>
    <n v="101.367"/>
    <n v="66.611000000000004"/>
    <n v="30"/>
    <n v="1227"/>
    <n v="10414.631980822161"/>
    <n v="2626.1995412680917"/>
    <n v="225.52873317667166"/>
    <n v="56.870320209297724"/>
    <n v="1.5363409108959876"/>
    <n v="0.38741050119256643"/>
    <n v="6.3671225936282022E-2"/>
    <n v="1.6055617198356398E-2"/>
    <n v="860.3911980440098"/>
    <n v="216.96003985307468"/>
    <n v="873.77587612061939"/>
    <n v="3.8149959250203751"/>
    <n v="10576.647232333993"/>
    <n v="35737.433333333334"/>
    <n v="163568.89360422306"/>
    <n v="6778.8548146832791"/>
    <n v="328"/>
    <n v="3268.6676829268295"/>
    <m/>
  </r>
  <r>
    <x v="17"/>
    <x v="8"/>
    <x v="212"/>
    <s v="TBA - Trenes de Buenos Aires S.A."/>
    <s v="Mitre"/>
    <s v="TODOS"/>
    <s v="Eléctrico/Diésel"/>
    <n v="152234.64400000003"/>
    <n v="0"/>
    <m/>
    <n v="152234.64400000003"/>
    <n v="2.918858253842016E-2"/>
    <n v="152234.64400000003"/>
    <n v="686840.31506000005"/>
    <n v="0"/>
    <m/>
    <n v="686840.31506000005"/>
    <n v="5.6414692727915883E-2"/>
    <n v="30.778336779232713"/>
    <n v="4.282252220624283E-4"/>
    <m/>
    <m/>
    <n v="4.5730852285779919"/>
    <n v="0"/>
    <m/>
    <n v="1513376.6400000001"/>
    <n v="0"/>
    <m/>
    <n v="72"/>
    <n v="0"/>
    <m/>
    <n v="4720"/>
    <n v="95"/>
    <n v="4625"/>
    <n v="2.869217081850528E-2"/>
    <n v="4188"/>
    <n v="437"/>
    <n v="0.88728813559322028"/>
    <n v="0.95"/>
    <s v=""/>
    <n v="0.9055135135135135"/>
    <n v="0.9798728813559322"/>
    <n v="7.3625726992815554E-2"/>
    <n v="1092199"/>
    <n v="5.6232181747146281E-2"/>
    <n v="39745.232896652109"/>
    <n v="5.6232181747146281E-2"/>
    <n v="236.15113513513515"/>
    <n v="51.639347034117428"/>
    <n v="6.0548882715227847E-5"/>
    <n v="180.00000000000003"/>
    <n v="24.492094321870805"/>
    <n v="-0.12819482614689715"/>
    <n v="0.13606719067706"/>
    <n v="-0.12819482614689726"/>
    <n v="16822157.780512981"/>
    <n v="15.402099599535417"/>
    <n v="-0.1280441831158764"/>
    <n v="1078636.4834796707"/>
    <n v="0.35579781342050065"/>
    <n v="1695428.8929058369"/>
    <n v="9.0002838248018885E-2"/>
    <n v="1035472"/>
    <n v="0.94806166275559678"/>
    <n v="1.7234090183853426E-2"/>
    <n v="0.23825542688792961"/>
    <n v="27.48"/>
    <n v="101.367"/>
    <n v="66.611000000000004"/>
    <n v="30"/>
    <n v="1227"/>
    <n v="10215.079858336539"/>
    <n v="2567.130713068058"/>
    <n v="223.88583783783784"/>
    <n v="56.264289511690777"/>
    <n v="1.5075876842050902"/>
    <n v="0.37886876073784004"/>
    <n v="6.1554053499575719E-2"/>
    <n v="1.5469022606185216E-2"/>
    <n v="843.90546047269765"/>
    <n v="212.08014587740004"/>
    <n v="890.13773431132847"/>
    <n v="3.7693561532192339"/>
    <n v="10774.699853009362"/>
    <n v="36406.633333333331"/>
    <n v="165953.00029114977"/>
    <n v="6775.7782617617177"/>
    <n v="328"/>
    <n v="3329.875"/>
    <m/>
  </r>
  <r>
    <x v="17"/>
    <x v="9"/>
    <x v="213"/>
    <s v="TBA - Trenes de Buenos Aires S.A."/>
    <s v="Mitre"/>
    <s v="TODOS"/>
    <s v="Eléctrico/Diésel"/>
    <n v="152379.40500000003"/>
    <n v="0"/>
    <m/>
    <n v="152379.40500000003"/>
    <n v="-1.6840266740961507E-2"/>
    <n v="152379.40500000003"/>
    <n v="690737.22090000007"/>
    <n v="0"/>
    <m/>
    <n v="690737.22090000007"/>
    <n v="8.5873707407089217E-3"/>
    <n v="30.787499999999998"/>
    <n v="6.8492577536227728E-4"/>
    <m/>
    <m/>
    <n v="4.5662499999999993"/>
    <n v="0"/>
    <m/>
    <n v="1518730.5599999998"/>
    <n v="0"/>
    <m/>
    <n v="72"/>
    <n v="0"/>
    <m/>
    <n v="4789"/>
    <n v="154"/>
    <n v="4635"/>
    <n v="-1.6341256366723234E-2"/>
    <n v="4248"/>
    <n v="387"/>
    <n v="0.88703278346210068"/>
    <n v="0.95"/>
    <s v=""/>
    <n v="0.91650485436893203"/>
    <n v="0.96784297348089376"/>
    <n v="0.10364704160143301"/>
    <n v="1114636"/>
    <n v="1.2386023965507587E-2"/>
    <n v="41359.406307977733"/>
    <n v="4.6194833671220348E-2"/>
    <n v="240.48241639697952"/>
    <n v="52.665188370540278"/>
    <n v="9.7785546531783396E-3"/>
    <n v="180"/>
    <n v="24.693601489694721"/>
    <n v="-0.12822159705101643"/>
    <n v="0.13718667494274844"/>
    <n v="-0.12822159705101643"/>
    <n v="17056789.667003833"/>
    <n v="15.302564843593634"/>
    <n v="-0.13149266536219339"/>
    <n v="1038791.3967658733"/>
    <n v="0.37982054565908019"/>
    <n v="1797279.790870453"/>
    <n v="8.4356517948526208E-2"/>
    <n v="1071712"/>
    <n v="0.96149056732422067"/>
    <n v="1.7053867100432156E-2"/>
    <n v="0.24113093516664505"/>
    <n v="26.950000000000003"/>
    <n v="101.367"/>
    <n v="66.611000000000004"/>
    <n v="30"/>
    <n v="1227"/>
    <n v="10572.592658360216"/>
    <n v="2651.4863915318451"/>
    <n v="231.2215749730313"/>
    <n v="57.987749956938202"/>
    <n v="1.5515480671558521"/>
    <n v="0.38911066744051942"/>
    <n v="6.2831987784501719E-2"/>
    <n v="1.5757550295079695E-2"/>
    <n v="873.44091279543602"/>
    <n v="219.04907991068342"/>
    <n v="908.42379788101061"/>
    <n v="3.7775061124694376"/>
    <n v="10996.044077461107"/>
    <n v="37154.533333333333"/>
    <n v="168267.6775183623"/>
    <n v="6814.2217970345382"/>
    <n v="328"/>
    <n v="3398.2804878048782"/>
    <m/>
  </r>
  <r>
    <x v="17"/>
    <x v="10"/>
    <x v="214"/>
    <s v="TBA - Trenes de Buenos Aires S.A."/>
    <s v="Mitre"/>
    <s v="TODOS"/>
    <s v="Eléctrico/Diésel"/>
    <n v="150680.69900000002"/>
    <n v="0"/>
    <m/>
    <n v="150680.69900000002"/>
    <n v="4.6287363241074964E-2"/>
    <n v="150680.69900000002"/>
    <n v="679275.08140999987"/>
    <n v="0"/>
    <m/>
    <n v="679275.08140999987"/>
    <n v="7.4014931995040945E-2"/>
    <n v="30.789879852125694"/>
    <n v="1.1414299309286946E-3"/>
    <m/>
    <m/>
    <n v="4.5667213493530499"/>
    <n v="0"/>
    <m/>
    <n v="1498744.7999999998"/>
    <n v="0"/>
    <m/>
    <n v="72"/>
    <n v="0"/>
    <m/>
    <n v="4691"/>
    <n v="106"/>
    <n v="4585"/>
    <n v="4.871912168344017E-2"/>
    <n v="4167"/>
    <n v="418"/>
    <n v="0.88829673843530166"/>
    <n v="0.95"/>
    <s v=""/>
    <n v="0.90883315158124323"/>
    <n v="0.97740353869111063"/>
    <n v="0.12338663803030681"/>
    <n v="1157861"/>
    <n v="0.11827517700905643"/>
    <n v="42836.14502404735"/>
    <n v="0.11827517700905621"/>
    <n v="252.53238822246456"/>
    <n v="55.298400954163725"/>
    <n v="3.872862463090776E-2"/>
    <n v="180"/>
    <n v="26.177356959720708"/>
    <n v="-8.9068045786794059E-2"/>
    <n v="0.14542976088733728"/>
    <n v="-8.9068045786794059E-2"/>
    <n v="17781626.279912911"/>
    <n v="15.357306515991914"/>
    <n v="-0.12512184749274569"/>
    <n v="1115456.777697637"/>
    <n v="0.33003758366214542"/>
    <n v="1728247.6923542882"/>
    <n v="7.9128695782390318E-2"/>
    <n v="1144369"/>
    <n v="0.98834747866971939"/>
    <n v="1.7114713534598616E-2"/>
    <n v="0.24724286814375873"/>
    <n v="27.03"/>
    <n v="101.367"/>
    <n v="66.611000000000004"/>
    <n v="30"/>
    <n v="1227"/>
    <n v="11289.364388805036"/>
    <n v="2824.1229843223205"/>
    <n v="249.58974918211558"/>
    <n v="62.436831963315292"/>
    <n v="1.6846915650498839"/>
    <n v="0.42143879907617393"/>
    <n v="6.4356824397594117E-2"/>
    <n v="1.6099364031466008E-2"/>
    <n v="932.65607171964143"/>
    <n v="233.3112262035865"/>
    <n v="943.65199674001633"/>
    <n v="3.7367563162184187"/>
    <n v="11422.46490475204"/>
    <n v="38595.366666666669"/>
    <n v="175418.29471043742"/>
    <n v="6701.1461462803463"/>
    <n v="328"/>
    <n v="3530.064024390244"/>
    <m/>
  </r>
  <r>
    <x v="17"/>
    <x v="11"/>
    <x v="215"/>
    <s v="TBA - Trenes de Buenos Aires S.A."/>
    <s v="Mitre"/>
    <s v="TODOS"/>
    <s v="Eléctrico/Diésel"/>
    <n v="131012.235"/>
    <n v="0"/>
    <m/>
    <n v="131012.235"/>
    <n v="-0.11769631980987549"/>
    <n v="131012.235"/>
    <n v="635191.91210000007"/>
    <n v="0"/>
    <m/>
    <n v="635191.91210000007"/>
    <n v="-4.0885650551598762E-2"/>
    <n v="30.806390977443609"/>
    <n v="1.4104777481571684E-3"/>
    <m/>
    <m/>
    <n v="4.9014017185821697"/>
    <n v="0"/>
    <m/>
    <n v="1401359.04"/>
    <n v="0"/>
    <m/>
    <n v="72"/>
    <n v="0"/>
    <m/>
    <n v="4818"/>
    <n v="825"/>
    <n v="3993"/>
    <n v="-0.11659292035398228"/>
    <n v="3647"/>
    <n v="346"/>
    <n v="0.75695309256953092"/>
    <n v="0.95"/>
    <s v=""/>
    <n v="0.91334835962935135"/>
    <n v="0.82876712328767121"/>
    <n v="6.1268530983205283E-2"/>
    <n v="1100170"/>
    <n v="-1.2809952209438591E-2"/>
    <n v="40152.189781021894"/>
    <n v="-1.9295142304413093E-2"/>
    <n v="275.52466816929626"/>
    <n v="56.213443416549296"/>
    <n v="2.6712658586780735E-2"/>
    <n v="179.99999999999997"/>
    <n v="26.142878021818227"/>
    <n v="-0.10907614492152606"/>
    <n v="0.1452382112323235"/>
    <n v="-0.10907614492152584"/>
    <n v="16605744.678475786"/>
    <n v="15.093798847883315"/>
    <n v="-0.13441403143790687"/>
    <n v="1029320.7960586646"/>
    <n v="0.29070000639745697"/>
    <n v="1551064.4437091048"/>
    <n v="5.0787744632077678E-2"/>
    <n v="1018685"/>
    <n v="0.92593417380950216"/>
    <n v="1.5755685330909968E-2"/>
    <n v="0.23091491547302326"/>
    <n v="27.400000000000002"/>
    <n v="101.367"/>
    <n v="66.611000000000004"/>
    <n v="30"/>
    <n v="1227"/>
    <n v="10049.473694594888"/>
    <n v="2506.1969137486167"/>
    <n v="255.11770598547457"/>
    <n v="63.622755461045827"/>
    <n v="1.6037436569872847"/>
    <n v="0.3999510348235682"/>
    <n v="6.1345336793020198E-2"/>
    <n v="1.529866124493939E-2"/>
    <n v="830.22412387938061"/>
    <n v="207.04617975220538"/>
    <n v="896.63406682966581"/>
    <n v="3.2542787286063568"/>
    <n v="10853.33491175629"/>
    <n v="36672.333333333336"/>
    <n v="163818.05398675887"/>
    <n v="6266.2593556088277"/>
    <n v="328"/>
    <n v="3354.1768292682927"/>
    <m/>
  </r>
  <r>
    <x v="18"/>
    <x v="0"/>
    <x v="216"/>
    <s v="TBA - Trenes de Buenos Aires S.A."/>
    <s v="Mitre"/>
    <s v="TODOS"/>
    <s v="Eléctrico/Diésel"/>
    <n v="154847.614"/>
    <n v="0"/>
    <m/>
    <n v="154847.614"/>
    <n v="-1.2626595133398144E-3"/>
    <n v="154847.614"/>
    <n v="774238.07"/>
    <n v="0"/>
    <m/>
    <n v="774238.07"/>
    <n v="0.13141518394248775"/>
    <n v="29.842932551319649"/>
    <n v="-3.0030357653180406E-2"/>
    <m/>
    <m/>
    <n v="5"/>
    <n v="0"/>
    <m/>
    <n v="1694160"/>
    <n v="0"/>
    <m/>
    <n v="72"/>
    <n v="0"/>
    <m/>
    <n v="4824"/>
    <n v="118"/>
    <n v="4706"/>
    <n v="-1.6970725498515193E-3"/>
    <n v="4433"/>
    <n v="273"/>
    <n v="0.91894693200663347"/>
    <n v="0.95"/>
    <s v=""/>
    <n v="0.94198895027624308"/>
    <n v="0.9755389718076285"/>
    <n v="5.0268664049718526E-2"/>
    <n v="1011445"/>
    <n v="1.4990361332133162E-2"/>
    <n v="36673.132704858588"/>
    <n v="8.3660587563612054E-3"/>
    <n v="214.92668933276667"/>
    <n v="42.985337866553337"/>
    <n v="-9.0243526392252416E-2"/>
    <n v="180.00000000000003"/>
    <n v="22.626546905259218"/>
    <n v="8.5721026808958101E-3"/>
    <n v="0.1257030383625512"/>
    <n v="8.572102680895588E-3"/>
    <n v="17518334.006692369"/>
    <n v="17.320105400384964"/>
    <n v="0.12426071669912453"/>
    <n v="1039139.0372982029"/>
    <n v="0.39057528671959252"/>
    <n v="1659671.7821888125"/>
    <n v="-1.2024671115358699E-2"/>
    <n v="1012847"/>
    <n v="1.0013861356771747"/>
    <n v="1.6748918834493413E-2"/>
    <n v="0.2494230746785196"/>
    <n v="27.580000000000002"/>
    <n v="101.367"/>
    <n v="66.611000000000004"/>
    <n v="30"/>
    <n v="1369"/>
    <n v="9991.8809869089546"/>
    <n v="2488.7559241983613"/>
    <n v="215.22460688482789"/>
    <n v="53.60767568385365"/>
    <n v="1.3081854784020115"/>
    <n v="0.32583998584339219"/>
    <n v="5.7816399642401574E-2"/>
    <n v="1.4400782726932819E-2"/>
    <n v="739.84441197954709"/>
    <n v="184.27883255530699"/>
    <n v="738.82030679327977"/>
    <n v="3.43754565376187"/>
    <n v="9978.0500557380601"/>
    <n v="33714.833333333336"/>
    <n v="172820.87865570025"/>
    <n v="7637.9696548186284"/>
    <n v="328"/>
    <n v="3083.6737804878048"/>
    <m/>
  </r>
  <r>
    <x v="18"/>
    <x v="1"/>
    <x v="217"/>
    <s v="TBA - Trenes de Buenos Aires S.A."/>
    <s v="Mitre"/>
    <s v="TODOS"/>
    <s v="Eléctrico/Diésel"/>
    <n v="139512.56200000001"/>
    <n v="0"/>
    <m/>
    <n v="139512.56200000001"/>
    <n v="9.3665119105883488E-3"/>
    <n v="139512.56200000001"/>
    <n v="697562.81000000017"/>
    <n v="0"/>
    <m/>
    <n v="697562.81000000017"/>
    <n v="0.13803641891836227"/>
    <n v="29.847279098873592"/>
    <n v="-2.9977142225977471E-2"/>
    <m/>
    <m/>
    <n v="5"/>
    <n v="0"/>
    <m/>
    <n v="1526760"/>
    <n v="0"/>
    <m/>
    <n v="72"/>
    <n v="0"/>
    <m/>
    <n v="4396"/>
    <n v="155"/>
    <n v="4241"/>
    <n v="8.5612366230678472E-3"/>
    <n v="4014"/>
    <n v="227"/>
    <n v="0.9131028207461328"/>
    <n v="0.95"/>
    <s v=""/>
    <n v="0.94647488799811363"/>
    <n v="0.9647406733393995"/>
    <n v="0.13614813132516934"/>
    <n v="964737"/>
    <n v="2.0529338960997734E-2"/>
    <n v="36682.015209125471"/>
    <n v="-1.1289446512311008E-2"/>
    <n v="227.47866069323274"/>
    <n v="45.495732138646545"/>
    <n v="-9.0416689678732176E-2"/>
    <n v="179.99999999999997"/>
    <n v="23.963586621225875"/>
    <n v="1.7082778809547783E-2"/>
    <n v="0.13313103678458821"/>
    <n v="1.7082778809547561E-2"/>
    <n v="16716106.821180731"/>
    <n v="17.327112799841544"/>
    <n v="0.13419301057859201"/>
    <n v="1044680.8242288813"/>
    <n v="0.3160634596423707"/>
    <n v="1410565.0788822316"/>
    <n v="-6.6336300055024784E-3"/>
    <n v="940631"/>
    <n v="0.97501287915773938"/>
    <n v="1.6034298250057196E-2"/>
    <n v="0.24054198429904264"/>
    <n v="26.3"/>
    <n v="101.367"/>
    <n v="66.611000000000004"/>
    <n v="30"/>
    <n v="1369"/>
    <n v="9279.4597847425684"/>
    <n v="2289.3027544142124"/>
    <n v="221.79462390945531"/>
    <n v="54.71816842883883"/>
    <n v="1.3484534819165599"/>
    <n v="0.33267219665381159"/>
    <n v="5.6270937369707424E-2"/>
    <n v="1.3882404245746145E-2"/>
    <n v="687.09349890430974"/>
    <n v="169.51041074266288"/>
    <n v="704.70197224251274"/>
    <n v="3.0978816654492332"/>
    <n v="9517.2689336766398"/>
    <n v="32157.9"/>
    <n v="164906.79236024278"/>
    <n v="6881.5572128996628"/>
    <n v="328"/>
    <n v="2941.2713414634145"/>
    <m/>
  </r>
  <r>
    <x v="18"/>
    <x v="2"/>
    <x v="218"/>
    <s v="TBA - Trenes de Buenos Aires S.A."/>
    <s v="Mitre"/>
    <s v="TODOS"/>
    <s v="Eléctrico/Diésel"/>
    <n v="152869.36500000002"/>
    <n v="0"/>
    <m/>
    <n v="152869.36500000002"/>
    <n v="-2.1455761352763836E-2"/>
    <n v="152869.36500000002"/>
    <n v="764346.82500000019"/>
    <n v="0"/>
    <m/>
    <n v="764346.82500000019"/>
    <n v="0.10288309162889986"/>
    <n v="29.84272997032641"/>
    <n v="-3.0598794593854728E-2"/>
    <m/>
    <m/>
    <n v="5"/>
    <n v="0"/>
    <m/>
    <n v="1672560"/>
    <n v="0"/>
    <m/>
    <n v="72"/>
    <n v="0"/>
    <m/>
    <n v="4766"/>
    <n v="120"/>
    <n v="4646"/>
    <n v="-2.18947368421053E-2"/>
    <n v="4399"/>
    <n v="247"/>
    <n v="0.92299622324800668"/>
    <n v="0.95"/>
    <s v=""/>
    <n v="0.94683598794662072"/>
    <n v="0.97482165337809479"/>
    <n v="0.10884392079547545"/>
    <n v="1078022"/>
    <n v="-5.2370826626957356E-2"/>
    <n v="40405.622188905545"/>
    <n v="-4.4210746009599733E-3"/>
    <n v="232.03228583727937"/>
    <n v="46.406457167455876"/>
    <n v="-0.12819238231271912"/>
    <n v="179.99999999999997"/>
    <n v="24.445468027299984"/>
    <n v="-2.4969955500703911E-2"/>
    <n v="0.13580815570722216"/>
    <n v="-2.4969955500703911E-2"/>
    <n v="18684815.872305762"/>
    <n v="17.332499589345822"/>
    <n v="0.13477315823953484"/>
    <n v="1047391.3662774705"/>
    <n v="0.37621652528392113"/>
    <n v="1728199.0365177151"/>
    <n v="5.5131066375249567E-3"/>
    <n v="1045582"/>
    <n v="0.9699078497470367"/>
    <n v="1.5540979957296948E-2"/>
    <n v="0.23840525169077717"/>
    <n v="26.68"/>
    <n v="101.367"/>
    <n v="66.611000000000004"/>
    <n v="30"/>
    <n v="1369"/>
    <n v="10314.816459005397"/>
    <n v="2535.4021154635634"/>
    <n v="225.04993542832545"/>
    <n v="55.317715505422946"/>
    <n v="1.3679418371365639"/>
    <n v="0.33624278643166333"/>
    <n v="5.5958913758938321E-2"/>
    <n v="1.3754810750858082E-2"/>
    <n v="763.7560262965668"/>
    <n v="187.7327291732615"/>
    <n v="787.45215485756023"/>
    <n v="3.3937180423666908"/>
    <n v="10634.841713772727"/>
    <n v="35934.066666666666"/>
    <n v="184328.38963672359"/>
    <n v="7540.3911036136033"/>
    <n v="328"/>
    <n v="3286.6524390243903"/>
    <m/>
  </r>
  <r>
    <x v="18"/>
    <x v="3"/>
    <x v="219"/>
    <s v="TBA - Trenes de Buenos Aires S.A."/>
    <s v="Mitre"/>
    <s v="TODOS"/>
    <s v="Eléctrico/Diésel"/>
    <n v="149619.88"/>
    <n v="0"/>
    <m/>
    <n v="149619.88"/>
    <n v="2.1339312216503759E-2"/>
    <n v="149619.88"/>
    <n v="748099.4"/>
    <n v="0"/>
    <m/>
    <n v="748099.4"/>
    <n v="0.12596592970960963"/>
    <n v="29.835528700906345"/>
    <n v="-3.0106910342252324E-2"/>
    <m/>
    <m/>
    <n v="5"/>
    <n v="0"/>
    <m/>
    <n v="1636560"/>
    <n v="0"/>
    <m/>
    <n v="72"/>
    <n v="0"/>
    <m/>
    <n v="4656"/>
    <n v="110"/>
    <n v="4546"/>
    <n v="2.3643323575771147E-2"/>
    <n v="4262"/>
    <n v="284"/>
    <n v="0.9153780068728522"/>
    <n v="0.95"/>
    <s v=""/>
    <n v="0.93752749670039592"/>
    <n v="0.97637457044673537"/>
    <n v="0.14101387033336743"/>
    <n v="1101724"/>
    <n v="4.0587408571601369E-2"/>
    <n v="42163.184079601982"/>
    <n v="7.6428536306558659E-2"/>
    <n v="242.35019797624284"/>
    <n v="48.470039595248565"/>
    <n v="-6.1624905602636559E-2"/>
    <n v="180.00000000000003"/>
    <n v="25.52915658864551"/>
    <n v="3.3549428364939571E-2"/>
    <n v="0.14182864771469725"/>
    <n v="3.3549428364939349E-2"/>
    <n v="19098346.726471752"/>
    <n v="17.334964770189043"/>
    <n v="0.11835049456077407"/>
    <n v="1130650.1885524851"/>
    <n v="0.31196089730379606"/>
    <n v="1601252.0155943143"/>
    <n v="-9.7797118900561086E-3"/>
    <n v="1100545"/>
    <n v="0.99892985902095266"/>
    <n v="1.5605489713695323E-2"/>
    <n v="0.24386055918537966"/>
    <n v="26.130000000000003"/>
    <n v="101.367"/>
    <n v="66.611000000000004"/>
    <n v="30"/>
    <n v="1369"/>
    <n v="10857.034340564484"/>
    <n v="2650.4388085664291"/>
    <n v="242.09084909810824"/>
    <n v="59.099654797174047"/>
    <n v="1.471121350986246"/>
    <n v="0.35913279800512232"/>
    <n v="5.762514503281907E-2"/>
    <n v="1.4067554357234514E-2"/>
    <n v="803.90430971512058"/>
    <n v="196.2505702760798"/>
    <n v="804.76552227903585"/>
    <n v="3.3206720233747262"/>
    <n v="10868.665344737439"/>
    <n v="36724.133333333331"/>
    <n v="188407.93084999803"/>
    <n v="7380.1079246697645"/>
    <n v="328"/>
    <n v="3358.9146341463415"/>
    <m/>
  </r>
  <r>
    <x v="18"/>
    <x v="4"/>
    <x v="220"/>
    <s v="TBA - Trenes de Buenos Aires S.A."/>
    <s v="Mitre"/>
    <s v="TODOS"/>
    <s v="Eléctrico/Diésel"/>
    <n v="155346.68299999999"/>
    <n v="0"/>
    <m/>
    <n v="155346.68299999999"/>
    <n v="2.6821400186465283E-3"/>
    <n v="155346.68299999999"/>
    <n v="776733.41500000015"/>
    <n v="0"/>
    <m/>
    <n v="776733.41500000015"/>
    <n v="0.13786882421667812"/>
    <n v="29.839605911330047"/>
    <n v="-3.0484010327533007E-2"/>
    <m/>
    <m/>
    <n v="5"/>
    <n v="0"/>
    <m/>
    <n v="1699560"/>
    <n v="0"/>
    <m/>
    <n v="72"/>
    <n v="0"/>
    <m/>
    <n v="4824"/>
    <n v="103"/>
    <n v="4721"/>
    <n v="2.9742936052687963E-3"/>
    <n v="4514"/>
    <n v="207"/>
    <n v="0.93573797678275294"/>
    <n v="0.95"/>
    <s v=""/>
    <n v="0.95615335733954676"/>
    <n v="0.97864842454394696"/>
    <n v="5.2036898783835106E-2"/>
    <n v="1159140"/>
    <n v="0.12873965487524508"/>
    <n v="42028.281363306742"/>
    <n v="0.11032294549548216"/>
    <n v="245.52848972675281"/>
    <n v="49.105697945350563"/>
    <n v="4.7503413574276898E-3"/>
    <n v="179.99999999999997"/>
    <n v="25.867847483229365"/>
    <n v="0.10811247088874332"/>
    <n v="0.14371026379571872"/>
    <n v="0.10811247088874354"/>
    <n v="20092421.514347903"/>
    <n v="17.333904027423696"/>
    <n v="0.11707480897299827"/>
    <n v="1159806.1488342625"/>
    <n v="0.32067144834595529"/>
    <n v="1706302.4911549785"/>
    <n v="-5.9965167742234322E-2"/>
    <n v="1160722"/>
    <n v="1.0013648049415946"/>
    <n v="1.5261640682453694E-2"/>
    <n v="0.24304128270833755"/>
    <n v="27.580000000000002"/>
    <n v="101.367"/>
    <n v="66.611000000000004"/>
    <n v="30"/>
    <n v="1369"/>
    <n v="11450.689080272672"/>
    <n v="2779.1971000280405"/>
    <n v="245.86358822283415"/>
    <n v="59.673559084630881"/>
    <n v="1.4943634168230033"/>
    <n v="0.36269699101144287"/>
    <n v="5.7769144409554316E-2"/>
    <n v="1.4021150822332105E-2"/>
    <n v="847.86121256391527"/>
    <n v="205.78442106540714"/>
    <n v="846.70562454346236"/>
    <n v="3.4485025566106646"/>
    <n v="11435.082423273847"/>
    <n v="38638"/>
    <n v="198214.62127070845"/>
    <n v="7662.5865912969712"/>
    <n v="328"/>
    <n v="3533.9634146341464"/>
    <m/>
  </r>
  <r>
    <x v="18"/>
    <x v="5"/>
    <x v="221"/>
    <s v="TBA - Trenes de Buenos Aires S.A."/>
    <s v="Mitre"/>
    <s v="TODOS"/>
    <s v="Eléctrico/Diésel"/>
    <n v="151579.932"/>
    <n v="0"/>
    <m/>
    <n v="151579.932"/>
    <n v="-3.3996198899487462E-3"/>
    <n v="151579.932"/>
    <n v="757899.66000000015"/>
    <n v="0"/>
    <m/>
    <n v="757899.66000000015"/>
    <n v="0.12948634844609752"/>
    <n v="29.839972356599862"/>
    <n v="-3.0553824521639461E-2"/>
    <m/>
    <m/>
    <n v="5"/>
    <n v="0"/>
    <m/>
    <n v="1658160"/>
    <n v="0"/>
    <m/>
    <n v="72"/>
    <n v="0"/>
    <m/>
    <n v="4691"/>
    <n v="85"/>
    <n v="4606"/>
    <n v="-3.4617048896581348E-3"/>
    <n v="4356"/>
    <n v="250"/>
    <n v="0.92858665529737794"/>
    <n v="0.95"/>
    <s v=""/>
    <n v="0.94572297003907946"/>
    <n v="0.98188019612023025"/>
    <n v="4.6977620963023936E-2"/>
    <n v="1102785"/>
    <n v="7.812715386397695E-2"/>
    <n v="40798.557158712538"/>
    <n v="9.6075996603110836E-2"/>
    <n v="239.42357794181501"/>
    <n v="47.884715588363001"/>
    <n v="-3.2446970454033885E-2"/>
    <n v="180"/>
    <n v="25.232811597155219"/>
    <n v="7.1338270838799289E-2"/>
    <n v="0.14018228665086233"/>
    <n v="7.1338270838799289E-2"/>
    <n v="19123939.330328003"/>
    <n v="17.341493881697705"/>
    <n v="0.12237406055811162"/>
    <n v="1156125.1141581545"/>
    <n v="0.30420348815521836"/>
    <n v="1584924.5881905332"/>
    <n v="-4.3901120356840045E-2"/>
    <n v="1057907"/>
    <n v="0.95930485090022077"/>
    <n v="1.4242038195109429E-2"/>
    <n v="0.23198565009851146"/>
    <n v="27.03"/>
    <n v="101.367"/>
    <n v="66.611000000000004"/>
    <n v="30"/>
    <n v="1369"/>
    <n v="10436.404352501306"/>
    <n v="2523.8025703028297"/>
    <n v="229.68019973947025"/>
    <n v="55.542834377743588"/>
    <n v="1.3958404467419867"/>
    <n v="0.33755166896880112"/>
    <n v="5.5318466646790777E-2"/>
    <n v="1.3377489372086347E-2"/>
    <n v="772.75894813732657"/>
    <n v="186.87384597800363"/>
    <n v="805.54054054054052"/>
    <n v="3.364499634769905"/>
    <n v="10879.13226197875"/>
    <n v="36759.5"/>
    <n v="188660.40555928458"/>
    <n v="7476.7888957944906"/>
    <n v="328"/>
    <n v="3362.1493902439024"/>
    <m/>
  </r>
  <r>
    <x v="18"/>
    <x v="6"/>
    <x v="222"/>
    <s v="TBA - Trenes de Buenos Aires S.A."/>
    <s v="Mitre"/>
    <s v="TODOS"/>
    <s v="Eléctrico/Diésel"/>
    <n v="153382.149"/>
    <n v="0"/>
    <m/>
    <n v="153382.149"/>
    <n v="-1.4136549044846625E-2"/>
    <n v="153382.149"/>
    <n v="766910.74500000011"/>
    <n v="0"/>
    <m/>
    <n v="766910.74500000011"/>
    <n v="0.11633084727146881"/>
    <n v="29.838093500570128"/>
    <n v="-3.0513160328305644E-2"/>
    <m/>
    <m/>
    <n v="5"/>
    <n v="0"/>
    <m/>
    <n v="1677600"/>
    <n v="0"/>
    <m/>
    <n v="72"/>
    <n v="0"/>
    <m/>
    <n v="4824"/>
    <n v="164"/>
    <n v="4660"/>
    <n v="-1.3965298349555622E-2"/>
    <n v="4438"/>
    <n v="222"/>
    <n v="0.91998341625207292"/>
    <n v="0.95"/>
    <s v=""/>
    <n v="0.95236051502145924"/>
    <n v="0.96600331674958539"/>
    <n v="4.1623650541869228E-2"/>
    <n v="1143126"/>
    <n v="0.12170920612740943"/>
    <n v="41447.643219724436"/>
    <n v="0.13269040575229707"/>
    <n v="245.30600858369098"/>
    <n v="49.061201716738196"/>
    <n v="1.8420609669326016E-2"/>
    <n v="179.99999999999997"/>
    <n v="25.858201938624862"/>
    <n v="0.12171335623394941"/>
    <n v="0.14365667743680482"/>
    <n v="0.12171335623394941"/>
    <n v="19830932.91311124"/>
    <n v="17.347985185457457"/>
    <n v="0.11633497747912402"/>
    <n v="1141933.5539462578"/>
    <n v="0.32227243924134308"/>
    <n v="1686704.3133384897"/>
    <n v="-7.1120870480611317E-2"/>
    <n v="1110337"/>
    <n v="0.97131637282329331"/>
    <n v="1.4056399493571669E-2"/>
    <n v="0.23325988414895094"/>
    <n v="27.580000000000002"/>
    <n v="101.367"/>
    <n v="66.611000000000004"/>
    <n v="30"/>
    <n v="1369"/>
    <n v="10953.633825603993"/>
    <n v="2630.4955096594913"/>
    <n v="238.26974248927039"/>
    <n v="57.220051143273324"/>
    <n v="1.4478047246554093"/>
    <n v="0.3476877069021293"/>
    <n v="5.5990154616775478E-2"/>
    <n v="1.3445935170874428E-2"/>
    <n v="811.05697589481372"/>
    <n v="194.77387752202605"/>
    <n v="835.00803506208911"/>
    <n v="3.403944485025566"/>
    <n v="11277.102015448814"/>
    <n v="38104.199999999997"/>
    <n v="195634.99869889845"/>
    <n v="7565.6845423066688"/>
    <n v="328"/>
    <n v="3485.1402439024391"/>
    <m/>
  </r>
  <r>
    <x v="18"/>
    <x v="7"/>
    <x v="223"/>
    <s v="TBA - Trenes de Buenos Aires S.A."/>
    <s v="Mitre"/>
    <s v="TODOS"/>
    <s v="Eléctrico/Diésel"/>
    <n v="154460.19700000001"/>
    <n v="0"/>
    <m/>
    <n v="154460.19700000001"/>
    <n v="2.8011265403886654E-3"/>
    <n v="154460.19700000001"/>
    <n v="772300.9850000001"/>
    <n v="0"/>
    <m/>
    <n v="772300.9850000001"/>
    <n v="0.12391550514423488"/>
    <n v="29.851121685927939"/>
    <n v="-3.0214637270018496E-2"/>
    <m/>
    <m/>
    <n v="5"/>
    <n v="0"/>
    <m/>
    <n v="1690560"/>
    <n v="0"/>
    <m/>
    <n v="72"/>
    <n v="0"/>
    <m/>
    <n v="4853"/>
    <n v="157"/>
    <n v="4696"/>
    <n v="3.2044434949796141E-3"/>
    <n v="4513"/>
    <n v="183"/>
    <n v="0.92994024314856794"/>
    <n v="0.95"/>
    <s v=""/>
    <n v="0.96103066439522999"/>
    <n v="0.96764887698330926"/>
    <n v="4.959975269110406E-2"/>
    <n v="1137713"/>
    <n v="6.117768203834828E-2"/>
    <n v="40589.118801284334"/>
    <n v="4.414129399278055E-2"/>
    <n v="242.2727853492334"/>
    <n v="48.454557069846679"/>
    <n v="-4.1919460774359929E-2"/>
    <n v="179.99999999999997"/>
    <n v="25.566640151715529"/>
    <n v="5.956907740101669E-2"/>
    <n v="0.14203688973175296"/>
    <n v="5.9569077401016912E-2"/>
    <n v="19745141.372310456"/>
    <n v="17.355116248395206"/>
    <n v="0.12221179828708406"/>
    <n v="1131160.6813818549"/>
    <n v="0.33525871871467816"/>
    <n v="1711512.48166829"/>
    <n v="-3.6404854561110533E-2"/>
    <n v="1171735"/>
    <n v="1.0299038509712028"/>
    <n v="1.4537331400851063E-2"/>
    <n v="0.24492640050728459"/>
    <n v="28.03"/>
    <n v="101.367"/>
    <n v="66.611000000000004"/>
    <n v="30"/>
    <n v="1369"/>
    <n v="11559.333905511656"/>
    <n v="2748.9809296945186"/>
    <n v="249.51767461669505"/>
    <n v="59.339001256461721"/>
    <n v="1.5171999295067582"/>
    <n v="0.36081263045436129"/>
    <n v="5.934295318053176E-2"/>
    <n v="1.4112633819432494E-2"/>
    <n v="855.9057706355004"/>
    <n v="203.54707808644577"/>
    <n v="831.05405405405406"/>
    <n v="3.4302410518626734"/>
    <n v="11223.701993745499"/>
    <n v="37923.76666666667"/>
    <n v="194788.65283879818"/>
    <n v="7618.8600333441855"/>
    <n v="328"/>
    <n v="3468.6371951219512"/>
    <m/>
  </r>
  <r>
    <x v="18"/>
    <x v="8"/>
    <x v="224"/>
    <s v="TBA - Trenes de Buenos Aires S.A."/>
    <s v="Mitre"/>
    <s v="TODOS"/>
    <s v="Eléctrico/Diésel"/>
    <n v="150735.68900000001"/>
    <n v="0"/>
    <m/>
    <n v="150735.68900000001"/>
    <n v="-9.8463461444427969E-3"/>
    <n v="150735.68900000001"/>
    <n v="753678.44500000007"/>
    <n v="0"/>
    <m/>
    <n v="753678.44500000007"/>
    <n v="9.731247347378158E-2"/>
    <n v="29.871443155452436"/>
    <n v="-2.9465322648369763E-2"/>
    <m/>
    <m/>
    <n v="5"/>
    <n v="0"/>
    <m/>
    <n v="1651680"/>
    <n v="0"/>
    <m/>
    <n v="72"/>
    <n v="0"/>
    <m/>
    <n v="4720"/>
    <n v="132"/>
    <n v="4588"/>
    <n v="-8.0000000000000071E-3"/>
    <n v="4409"/>
    <n v="179"/>
    <n v="0.93411016949152548"/>
    <n v="0.95"/>
    <s v=""/>
    <n v="0.9609851787271142"/>
    <n v="0.9720338983050848"/>
    <n v="6.1259897710817413E-2"/>
    <n v="1172563"/>
    <n v="7.3579997784286588E-2"/>
    <n v="42669.687045123726"/>
    <n v="7.3579997784286588E-2"/>
    <n v="255.57170880557976"/>
    <n v="51.114341761115952"/>
    <n v="-1.0166768233041634E-2"/>
    <n v="180"/>
    <n v="27.005388761193519"/>
    <n v="0.10261655889012333"/>
    <n v="0.15002993756218622"/>
    <n v="0.10261655889012378"/>
    <n v="20353379.408156808"/>
    <n v="17.358026313432035"/>
    <n v="0.12699091453451028"/>
    <n v="1158418.7388101355"/>
    <n v="0.30587885659158898"/>
    <n v="1689277.1688847411"/>
    <n v="-5.9481381127431177E-2"/>
    <n v="1153119"/>
    <n v="0.9834175221288749"/>
    <n v="1.3586697576480017E-2"/>
    <n v="0.23133297855989099"/>
    <n v="27.48"/>
    <n v="101.367"/>
    <n v="66.611000000000004"/>
    <n v="30"/>
    <n v="1369"/>
    <n v="11375.684394329515"/>
    <n v="2675.9447486768026"/>
    <n v="251.33369659982563"/>
    <n v="59.12216463363589"/>
    <n v="1.5299880309035505"/>
    <n v="0.35990480176081119"/>
    <n v="5.6654915966332188E-2"/>
    <n v="1.3327147590557588E-2"/>
    <n v="842.3075237399562"/>
    <n v="198.13914633975273"/>
    <n v="856.51059167275389"/>
    <n v="3.3513513513513513"/>
    <n v="11567.502244320143"/>
    <n v="39085.433333333334"/>
    <n v="200789.00833759317"/>
    <n v="7435.1460041236305"/>
    <n v="328"/>
    <n v="3574.8871951219512"/>
    <m/>
  </r>
  <r>
    <x v="18"/>
    <x v="9"/>
    <x v="225"/>
    <s v="TBA - Trenes de Buenos Aires S.A."/>
    <s v="Mitre"/>
    <s v="TODOS"/>
    <s v="Eléctrico/Diésel"/>
    <n v="155974.62"/>
    <n v="0"/>
    <m/>
    <n v="155974.62"/>
    <n v="2.3593838025551817E-2"/>
    <n v="155974.62"/>
    <n v="779873.10000000009"/>
    <n v="0"/>
    <m/>
    <n v="779873.10000000009"/>
    <n v="0.12904455761607858"/>
    <n v="29.845271872902213"/>
    <n v="-3.0604242861479003E-2"/>
    <m/>
    <m/>
    <n v="5"/>
    <n v="0"/>
    <m/>
    <n v="1706760"/>
    <n v="0"/>
    <m/>
    <n v="72"/>
    <n v="0"/>
    <m/>
    <n v="4818"/>
    <n v="77"/>
    <n v="4741"/>
    <n v="2.2869471413160758E-2"/>
    <n v="4555"/>
    <n v="186"/>
    <n v="0.94541303445413039"/>
    <n v="0.95"/>
    <s v=""/>
    <n v="0.96076777051255013"/>
    <n v="0.98401826484018262"/>
    <n v="4.829534282619341E-2"/>
    <n v="1173154"/>
    <n v="5.2499650109991025E-2"/>
    <n v="42815.839416058392"/>
    <n v="3.5214071914754008E-2"/>
    <n v="247.44863952752584"/>
    <n v="49.48972790550517"/>
    <n v="-6.0295245555627597E-2"/>
    <n v="180"/>
    <n v="26.095856640929327"/>
    <n v="5.6786174014341384E-2"/>
    <n v="0.14497698133849626"/>
    <n v="5.6786174014341606E-2"/>
    <n v="20351456.615717143"/>
    <n v="17.347642863355656"/>
    <n v="0.13364282658917714"/>
    <n v="1093346.5824245149"/>
    <n v="0.36070704218092875"/>
    <n v="1835080.4363654805"/>
    <n v="-3.235394110083703E-2"/>
    <n v="1085000"/>
    <n v="0.92485726511608879"/>
    <n v="1.2512212717416463E-2"/>
    <n v="0.21694731826182861"/>
    <n v="27.400000000000002"/>
    <n v="101.367"/>
    <n v="66.611000000000004"/>
    <n v="30"/>
    <n v="1369"/>
    <n v="10703.680685035564"/>
    <n v="2510.8034587995826"/>
    <n v="228.85467201012446"/>
    <n v="53.683318753034655"/>
    <n v="1.391251987021991"/>
    <n v="0.32635131819284091"/>
    <n v="5.3313137260262239E-2"/>
    <n v="1.250586722188626E-2"/>
    <n v="792.5493060628196"/>
    <n v="185.91133251142242"/>
    <n v="856.94229364499631"/>
    <n v="3.4631117604090575"/>
    <n v="11573.332544121853"/>
    <n v="39105.133333333331"/>
    <n v="200770.03971427726"/>
    <n v="7693.5600343306996"/>
    <n v="328"/>
    <n v="3576.689024390244"/>
    <m/>
  </r>
  <r>
    <x v="18"/>
    <x v="10"/>
    <x v="226"/>
    <s v="TBA - Trenes de Buenos Aires S.A."/>
    <s v="Mitre"/>
    <s v="TODOS"/>
    <s v="Eléctrico/Diésel"/>
    <n v="152124.39499999999"/>
    <n v="0"/>
    <m/>
    <n v="152124.39499999999"/>
    <n v="9.5811607563618395E-3"/>
    <n v="152124.39499999999"/>
    <n v="760621.97500000009"/>
    <n v="0"/>
    <m/>
    <n v="760621.97500000009"/>
    <n v="0.11975545079784911"/>
    <n v="29.85456551724138"/>
    <n v="-3.0377329803699782E-2"/>
    <m/>
    <m/>
    <n v="5"/>
    <n v="0"/>
    <m/>
    <n v="1665360"/>
    <n v="0"/>
    <m/>
    <n v="72"/>
    <n v="0"/>
    <m/>
    <n v="4691"/>
    <n v="65"/>
    <n v="4626"/>
    <n v="8.9422028353325356E-3"/>
    <n v="4412"/>
    <n v="214"/>
    <n v="0.94052440844169682"/>
    <n v="0.95"/>
    <s v=""/>
    <n v="0.95373973194984873"/>
    <n v="0.9861436793860584"/>
    <n v="4.9411248137762431E-2"/>
    <n v="1166688"/>
    <n v="7.6235403040607608E-3"/>
    <n v="42455.89519650655"/>
    <n v="-8.8768451812677451E-3"/>
    <n v="252.20233463035021"/>
    <n v="50.440466926070044"/>
    <n v="-8.7849448524205509E-2"/>
    <n v="180"/>
    <n v="26.614947803383814"/>
    <n v="1.6716387538147082E-2"/>
    <n v="0.14786082112991009"/>
    <n v="1.6716387538147082E-2"/>
    <n v="20243914.162731711"/>
    <n v="17.351609138631503"/>
    <n v="0.12986018222419893"/>
    <n v="1124083.790184268"/>
    <n v="0.3293174360935377"/>
    <n v="1739553.1996605084"/>
    <n v="-1.4614646610650685E-2"/>
    <n v="1214062"/>
    <n v="1.0406055432129242"/>
    <n v="1.3791656295218099E-2"/>
    <n v="0.24197985125870808"/>
    <n v="27.48"/>
    <n v="101.367"/>
    <n v="66.611000000000004"/>
    <n v="30"/>
    <n v="1369"/>
    <n v="11976.895833949904"/>
    <n v="2785.0778725356336"/>
    <n v="262.4431474275832"/>
    <n v="61.027883420951049"/>
    <n v="1.596143734869085"/>
    <n v="0.37116333472395341"/>
    <n v="5.9971702618411747E-2"/>
    <n v="1.3945672088703622E-2"/>
    <n v="886.82395909422939"/>
    <n v="206.21986026685141"/>
    <n v="852.21913805697591"/>
    <n v="3.3791088385682979"/>
    <n v="11509.544526325135"/>
    <n v="38889.599999999999"/>
    <n v="199709.1179844694"/>
    <n v="7503.6449238904188"/>
    <n v="328"/>
    <n v="3556.9756097560976"/>
    <m/>
  </r>
  <r>
    <x v="18"/>
    <x v="11"/>
    <x v="227"/>
    <s v="TBA - Trenes de Buenos Aires S.A."/>
    <s v="Mitre"/>
    <s v="TODOS"/>
    <s v="Eléctrico/Diésel"/>
    <n v="151428.63500000001"/>
    <n v="0"/>
    <m/>
    <n v="151428.63500000001"/>
    <n v="0.15583582708897392"/>
    <n v="151428.63500000001"/>
    <n v="757143.17500000005"/>
    <n v="0"/>
    <m/>
    <n v="757143.17500000005"/>
    <n v="0.1919912086046851"/>
    <n v="29.876484123331799"/>
    <n v="-3.0185517504880299E-2"/>
    <m/>
    <m/>
    <n v="5"/>
    <n v="0"/>
    <m/>
    <n v="1659960"/>
    <n v="0"/>
    <m/>
    <n v="72"/>
    <n v="0"/>
    <m/>
    <n v="4818"/>
    <n v="207"/>
    <n v="4611"/>
    <n v="0.15477084898572513"/>
    <n v="4226"/>
    <n v="385"/>
    <n v="0.87712743877127441"/>
    <n v="0.95"/>
    <s v=""/>
    <n v="0.91650401214487098"/>
    <n v="0.9570361145703612"/>
    <n v="3.4550371523087708E-3"/>
    <n v="1129677"/>
    <n v="2.6820400483561713E-2"/>
    <n v="42057.967237527926"/>
    <n v="4.7463848594549329E-2"/>
    <n v="244.9960962914769"/>
    <n v="48.999219258295383"/>
    <n v="-0.12833627900706113"/>
    <n v="180"/>
    <n v="25.895836883986203"/>
    <n v="-9.4496534630138518E-3"/>
    <n v="0.14386576046659003"/>
    <n v="-9.4496534630139628E-3"/>
    <n v="19606856.157623421"/>
    <n v="17.356161236905258"/>
    <n v="0.14988687816912361"/>
    <n v="1057525.7599512148"/>
    <n v="0.36909234158033843"/>
    <n v="1790558.3882587322"/>
    <n v="2.1035812426970526E-2"/>
    <n v="1073472"/>
    <n v="0.95024684046855867"/>
    <n v="1.2392368811535716E-2"/>
    <n v="0.21976641391657883"/>
    <n v="26.86"/>
    <n v="101.367"/>
    <n v="66.611000000000004"/>
    <n v="30"/>
    <n v="1369"/>
    <n v="10589.955310899997"/>
    <n v="2449.1704713964014"/>
    <n v="232.8067664281067"/>
    <n v="53.84191350553872"/>
    <n v="1.4177926123417806"/>
    <n v="0.32789711559380957"/>
    <n v="5.4749827885212439E-2"/>
    <n v="1.2662155583648227E-2"/>
    <n v="784.12856099342582"/>
    <n v="181.34774519652228"/>
    <n v="825.18407596785971"/>
    <n v="3.3681519357195033"/>
    <n v="11144.425700671816"/>
    <n v="37655.9"/>
    <n v="193424.4493535709"/>
    <n v="7469.3260627225827"/>
    <n v="328"/>
    <n v="3444.1371951219512"/>
    <m/>
  </r>
  <r>
    <x v="19"/>
    <x v="0"/>
    <x v="228"/>
    <s v="TBA - Trenes de Buenos Aires S.A."/>
    <s v="Mitre"/>
    <s v="TODOS"/>
    <s v="Eléctrico/Diésel"/>
    <n v="153792.10700000002"/>
    <n v="0"/>
    <m/>
    <n v="153792.10700000002"/>
    <n v="-6.8164240490007355E-3"/>
    <n v="153792.10700000002"/>
    <n v="768960.53500000003"/>
    <n v="0"/>
    <m/>
    <n v="768960.53500000003"/>
    <n v="-6.8164240490007355E-3"/>
    <n v="29.880163043478259"/>
    <n v="1.2475480449043452E-3"/>
    <m/>
    <m/>
    <n v="5"/>
    <n v="0"/>
    <m/>
    <n v="1686240"/>
    <n v="0"/>
    <m/>
    <n v="72"/>
    <n v="0"/>
    <m/>
    <n v="4853"/>
    <n v="169"/>
    <n v="4684"/>
    <n v="-4.6748831279217473E-3"/>
    <n v="4412"/>
    <n v="272"/>
    <n v="0.90912837420152481"/>
    <n v="0.95"/>
    <s v=""/>
    <n v="0.941929974380871"/>
    <n v="0.96517617968267055"/>
    <n v="-6.2607842007844638E-5"/>
    <n v="1024845"/>
    <n v="1.3248372378132256E-2"/>
    <n v="36562.433107384946"/>
    <n v="-3.0185476208030027E-3"/>
    <n v="218.79696840307429"/>
    <n v="43.759393680614856"/>
    <n v="1.8007438174955093E-2"/>
    <n v="180"/>
    <n v="23.130940406799425"/>
    <n v="2.2292111282034233E-2"/>
    <n v="0.12850522448221902"/>
    <n v="2.2292111282034233E-2"/>
    <n v="17786780.310265604"/>
    <n v="17.355580902737103"/>
    <n v="2.0482267014003686E-3"/>
    <n v="1053276.0733481029"/>
    <n v="0.38306941213158374"/>
    <n v="1661199.8499555462"/>
    <n v="-1.2292115720942288E-2"/>
    <n v="1041141"/>
    <n v="1.0159009411179252"/>
    <n v="1.3039720827894348E-2"/>
    <n v="0.23324426304284027"/>
    <n v="28.03"/>
    <n v="101.367"/>
    <n v="66.611000000000004"/>
    <n v="30"/>
    <n v="1883"/>
    <n v="10271.005356772914"/>
    <n v="2358.1561727005792"/>
    <n v="222.27604611443212"/>
    <n v="51.033137651182678"/>
    <n v="1.3539589518726081"/>
    <n v="0.31086018836862628"/>
    <n v="5.8534539800837795E-2"/>
    <n v="1.3439150458286071E-2"/>
    <n v="552.91609134360067"/>
    <n v="126.94594623374384"/>
    <n v="544.26181625066386"/>
    <n v="2.4875199150292087"/>
    <n v="10110.242978484122"/>
    <n v="34161.5"/>
    <n v="175469.13995941088"/>
    <n v="7585.9060147779846"/>
    <n v="328"/>
    <n v="3124.5274390243903"/>
    <m/>
  </r>
  <r>
    <x v="19"/>
    <x v="1"/>
    <x v="229"/>
    <s v="TBA - Trenes de Buenos Aires S.A."/>
    <s v="Mitre"/>
    <s v="TODOS"/>
    <s v="Eléctrico/Diésel"/>
    <n v="141611.91099999999"/>
    <n v="0"/>
    <m/>
    <n v="141611.91099999999"/>
    <n v="1.5047741722354679E-2"/>
    <n v="141611.91099999999"/>
    <n v="708059.55500000005"/>
    <n v="0"/>
    <m/>
    <n v="708059.55500000005"/>
    <n v="1.5047741722354457E-2"/>
    <n v="29.873782383419691"/>
    <n v="8.8796316938322128E-4"/>
    <m/>
    <m/>
    <n v="5"/>
    <n v="0"/>
    <m/>
    <n v="1551960"/>
    <n v="0"/>
    <m/>
    <n v="72"/>
    <n v="0"/>
    <m/>
    <n v="4471"/>
    <n v="160"/>
    <n v="4311"/>
    <n v="1.6505541145956037E-2"/>
    <n v="3834"/>
    <n v="477"/>
    <n v="0.8575262804741669"/>
    <n v="0.95"/>
    <s v=""/>
    <n v="0.88935281837160751"/>
    <n v="0.96421382241109377"/>
    <n v="-6.0352440778777439E-2"/>
    <n v="938438"/>
    <n v="-2.7260279226359097E-2"/>
    <n v="37343.3346597692"/>
    <n v="1.8028438374323885E-2"/>
    <n v="217.68452795175133"/>
    <n v="43.536905590350266"/>
    <n v="-4.3055171468102338E-2"/>
    <n v="180"/>
    <n v="23.00082942784141"/>
    <n v="-4.01758388091914E-2"/>
    <n v="0.12778238571023007"/>
    <n v="-4.01758388091914E-2"/>
    <n v="16285957.049308294"/>
    <n v="17.354323939683063"/>
    <n v="1.5704370460245531E-3"/>
    <n v="1016334.3374778294"/>
    <n v="0.34767025667801799"/>
    <n v="1438594.5292345784"/>
    <n v="1.7196739851306708E-2"/>
    <n v="931117"/>
    <n v="0.99219873875525078"/>
    <n v="1.2537835871691853E-2"/>
    <n v="0.22636860294051042"/>
    <n v="25.130000000000003"/>
    <n v="101.367"/>
    <n v="66.611000000000004"/>
    <n v="30"/>
    <n v="1883"/>
    <n v="9185.602809592865"/>
    <n v="2095.6810303776051"/>
    <n v="215.9863140802598"/>
    <n v="49.276942474202443"/>
    <n v="1.3150263892703205"/>
    <n v="0.30002123056765573"/>
    <n v="5.7172998625803627E-2"/>
    <n v="1.3043930937746719E-2"/>
    <n v="494.4859267126925"/>
    <n v="112.81619702936098"/>
    <n v="498.37387148167818"/>
    <n v="2.289431757833245"/>
    <n v="9257.8255250722614"/>
    <n v="31281.266666666666"/>
    <n v="160663.30313917049"/>
    <n v="6985.1091084869831"/>
    <n v="328"/>
    <n v="2861.0914634146343"/>
    <m/>
  </r>
  <r>
    <x v="19"/>
    <x v="2"/>
    <x v="230"/>
    <s v="TBA - Trenes de Buenos Aires S.A."/>
    <s v="Mitre"/>
    <s v="TODOS"/>
    <s v="Eléctrico/Diésel"/>
    <n v="160787.546"/>
    <n v="0"/>
    <m/>
    <n v="160787.546"/>
    <n v="5.1797042527127468E-2"/>
    <n v="160787.546"/>
    <n v="803937.7300000001"/>
    <n v="0"/>
    <m/>
    <n v="803937.7300000001"/>
    <n v="5.1797042527127468E-2"/>
    <n v="29.848230668414157"/>
    <n v="1.8432288511194272E-4"/>
    <m/>
    <m/>
    <n v="5"/>
    <n v="0"/>
    <m/>
    <n v="1759320"/>
    <n v="0"/>
    <m/>
    <n v="72"/>
    <n v="0"/>
    <m/>
    <n v="5063"/>
    <n v="176"/>
    <n v="4887"/>
    <n v="5.1872578562204064E-2"/>
    <n v="4413"/>
    <n v="474"/>
    <n v="0.87161761801303572"/>
    <n v="0.95"/>
    <s v=""/>
    <n v="0.90300798035604668"/>
    <n v="0.9652380011850682"/>
    <n v="-4.6288911858560322E-2"/>
    <n v="1113412"/>
    <n v="3.2828643571281457E-2"/>
    <n v="39722.15483410631"/>
    <n v="-1.6915154816917966E-2"/>
    <n v="227.83138940045018"/>
    <n v="45.566277880090034"/>
    <n v="-1.8104792708783735E-2"/>
    <n v="180"/>
    <n v="24.035229515273745"/>
    <n v="-1.6781781865174206E-2"/>
    <n v="0.13352905286263192"/>
    <n v="-1.6781781865174317E-2"/>
    <n v="19322827.856538177"/>
    <n v="17.354607150397317"/>
    <n v="1.2754975667264024E-3"/>
    <n v="1081435.2574491829"/>
    <n v="0.38680494305431945"/>
    <n v="1815755.0152897446"/>
    <n v="1.40089657024993E-2"/>
    <n v="1050569"/>
    <n v="0.94355817972143285"/>
    <n v="1.1780655057487393E-2"/>
    <n v="0.21453147398095845"/>
    <n v="28.03"/>
    <n v="101.367"/>
    <n v="66.611000000000004"/>
    <n v="30"/>
    <n v="1883"/>
    <n v="10364.013929582605"/>
    <n v="2356.4070901584037"/>
    <n v="214.97217106609372"/>
    <n v="48.877003787208288"/>
    <n v="1.3067790710606404"/>
    <n v="0.2971149488258088"/>
    <n v="5.4369319428808335E-2"/>
    <n v="1.2361643920936981E-2"/>
    <n v="557.92299522039298"/>
    <n v="126.85178837391764"/>
    <n v="591.29686670207116"/>
    <n v="2.595326606479023"/>
    <n v="10983.969141831167"/>
    <n v="37113.73333333333"/>
    <n v="190622.46940856666"/>
    <n v="7930.9610622786513"/>
    <n v="328"/>
    <n v="3394.5487804878048"/>
    <m/>
  </r>
  <r>
    <x v="19"/>
    <x v="3"/>
    <x v="231"/>
    <s v="TBA - Trenes de Buenos Aires S.A."/>
    <s v="Mitre"/>
    <s v="TODOS"/>
    <s v="Eléctrico/Diésel"/>
    <n v="134129.69400000002"/>
    <n v="0"/>
    <m/>
    <n v="134129.69400000002"/>
    <n v="-0.10353026616516459"/>
    <n v="134129.69400000002"/>
    <n v="670648.47"/>
    <n v="0"/>
    <m/>
    <n v="670648.47"/>
    <n v="-0.1035302661651647"/>
    <n v="29.858275771157395"/>
    <n v="7.624155240915087E-4"/>
    <m/>
    <m/>
    <n v="5"/>
    <n v="0"/>
    <m/>
    <n v="1468080"/>
    <n v="0"/>
    <m/>
    <n v="72"/>
    <n v="0"/>
    <m/>
    <n v="4809"/>
    <n v="731"/>
    <n v="4078"/>
    <n v="-0.10294764628244613"/>
    <n v="3615"/>
    <n v="463"/>
    <n v="0.75171553337492203"/>
    <n v="0.95"/>
    <s v=""/>
    <n v="0.8864639529180971"/>
    <n v="0.84799334580993968"/>
    <n v="-5.446618255146185E-2"/>
    <n v="966528"/>
    <n v="-0.12271312960414771"/>
    <n v="38308.680142687277"/>
    <n v="-9.1418710921774671E-2"/>
    <n v="237.01029916625797"/>
    <n v="47.402059833251592"/>
    <n v="-2.2033812452294077E-2"/>
    <n v="180"/>
    <n v="25.068264876987765"/>
    <n v="-1.8053542429315228E-2"/>
    <n v="0.13926813820548758"/>
    <n v="-1.8053542429315006E-2"/>
    <n v="16811993.485306583"/>
    <n v="17.394212568395933"/>
    <n v="3.4178205143386986E-3"/>
    <n v="991199.28156884341"/>
    <n v="0.32590719851205374"/>
    <n v="1433820.3847698008"/>
    <n v="-1.7351158348411781E-2"/>
    <n v="905555"/>
    <n v="0.93691543338630645"/>
    <n v="1.1559527086919484E-2"/>
    <n v="0.2110924995370258"/>
    <n v="25.23"/>
    <n v="101.367"/>
    <n v="66.611000000000004"/>
    <n v="30"/>
    <n v="1883"/>
    <n v="8933.4300117395196"/>
    <n v="2012.753769890817"/>
    <n v="222.05860716037273"/>
    <n v="50.031096467023659"/>
    <n v="1.3502677490638277"/>
    <n v="0.30422318176991064"/>
    <n v="5.3863630198967227E-2"/>
    <n v="1.2135789344127373E-2"/>
    <n v="480.91078066914497"/>
    <n v="108.35199755311868"/>
    <n v="513.29155602761546"/>
    <n v="2.1656930430164629"/>
    <n v="9534.9374056645647"/>
    <n v="32217.599999999999"/>
    <n v="165852.72806047907"/>
    <n v="6616.0433869010621"/>
    <n v="328"/>
    <n v="2946.731707317073"/>
    <m/>
  </r>
  <r>
    <x v="19"/>
    <x v="4"/>
    <x v="232"/>
    <s v="UGOMS - Unidad de Gestión Operativa Mitre Sarmiento"/>
    <s v="Mitre"/>
    <s v="TODOS"/>
    <s v="Eléctrico/Diésel"/>
    <n v="157607.32400000002"/>
    <n v="0"/>
    <m/>
    <n v="157607.32400000002"/>
    <n v="1.4552232183805414E-2"/>
    <n v="157607.32400000002"/>
    <n v="788036.61999999988"/>
    <n v="0"/>
    <m/>
    <n v="788036.61999999988"/>
    <n v="1.455223218380497E-2"/>
    <n v="29.838647256438968"/>
    <n v="-3.2126928684261813E-5"/>
    <m/>
    <m/>
    <n v="5"/>
    <n v="0"/>
    <m/>
    <n v="1723320"/>
    <n v="0"/>
    <m/>
    <n v="72"/>
    <n v="0"/>
    <m/>
    <n v="5057"/>
    <n v="270"/>
    <n v="4787"/>
    <n v="1.3980088964202553E-2"/>
    <n v="4382"/>
    <n v="405"/>
    <n v="0.86652165315404395"/>
    <n v="0.95"/>
    <s v=""/>
    <n v="0.9153958637977857"/>
    <n v="0.94660866126161758"/>
    <n v="-4.2626523484859069E-2"/>
    <n v="1160187"/>
    <n v="9.0325586210471265E-4"/>
    <n v="42066.243654822334"/>
    <n v="9.0325586210471265E-4"/>
    <n v="242.36202214330478"/>
    <n v="48.472404428660958"/>
    <n v="-1.2896538348653452E-2"/>
    <n v="180"/>
    <n v="25.596770520543696"/>
    <n v="-1.0479301103866967E-2"/>
    <n v="0.14220428066968721"/>
    <n v="-1.0479301103867078E-2"/>
    <n v="20171192.523924891"/>
    <n v="17.386156304048306"/>
    <n v="3.0144551707418366E-3"/>
    <n v="1159723.0407743813"/>
    <n v="0.32641623869810366"/>
    <n v="1722409.3968025616"/>
    <n v="3.4715704792139587E-3"/>
    <n v="1159181"/>
    <n v="0.99913289840344699"/>
    <n v="1.2183230618018469E-2"/>
    <n v="0.22235659717968639"/>
    <n v="27.580000000000002"/>
    <n v="101.367"/>
    <n v="66.611000000000004"/>
    <n v="30"/>
    <n v="1883"/>
    <n v="11435.486894156875"/>
    <n v="2544.9626940928392"/>
    <n v="242.15186964696051"/>
    <n v="53.890794529373053"/>
    <n v="1.4709735189717454"/>
    <n v="0.32736452452185388"/>
    <n v="5.7467152654713131E-2"/>
    <n v="1.2789290127796185E-2"/>
    <n v="615.60329261816253"/>
    <n v="137.00224822735467"/>
    <n v="616.13754646840152"/>
    <n v="2.5422198619224643"/>
    <n v="11445.411228506318"/>
    <n v="38672.9"/>
    <n v="198991.70858292037"/>
    <n v="7774.0943305020355"/>
    <n v="328"/>
    <n v="3537.1554878048782"/>
    <m/>
  </r>
  <r>
    <x v="19"/>
    <x v="5"/>
    <x v="233"/>
    <s v="UGOMS - Unidad de Gestión Operativa Mitre Sarmiento"/>
    <s v="Mitre"/>
    <s v="TODOS"/>
    <s v="Eléctrico/Diésel"/>
    <n v="144650.75400000002"/>
    <n v="0"/>
    <m/>
    <n v="144650.75400000002"/>
    <n v="-4.5713030139108324E-2"/>
    <n v="144650.75400000002"/>
    <n v="723253.77"/>
    <n v="0"/>
    <m/>
    <n v="723253.77"/>
    <n v="-4.5713030139108546E-2"/>
    <n v="29.853411420204978"/>
    <n v="4.5037118146473709E-4"/>
    <m/>
    <m/>
    <n v="5"/>
    <n v="0"/>
    <m/>
    <n v="1582920"/>
    <n v="0"/>
    <m/>
    <n v="72"/>
    <n v="0"/>
    <m/>
    <n v="4905"/>
    <n v="508"/>
    <n v="4397"/>
    <n v="-4.5375597047329519E-2"/>
    <n v="3936"/>
    <n v="461"/>
    <n v="0.80244648318042811"/>
    <n v="0.95"/>
    <s v=""/>
    <n v="0.89515578803729812"/>
    <n v="0.89643221202854229"/>
    <n v="-5.3469338911892761E-2"/>
    <n v="1099442"/>
    <n v="-3.0314159151602071E-3"/>
    <n v="40947.560521415267"/>
    <n v="3.652172358034278E-3"/>
    <n v="250.04366613600183"/>
    <n v="50.008733227200366"/>
    <n v="4.4356902045661339E-2"/>
    <n v="180.00000000000003"/>
    <n v="26.428739066522137"/>
    <n v="4.7395727771444518E-2"/>
    <n v="0.1468263281473452"/>
    <n v="4.7395727771444518E-2"/>
    <n v="19114685.166208416"/>
    <n v="17.385805859889302"/>
    <n v="2.5552572629492509E-3"/>
    <n v="1152146.163208015"/>
    <n v="0.27239248062313104"/>
    <n v="1511037.1604482238"/>
    <n v="-3.8375442912672364E-2"/>
    <n v="1088441"/>
    <n v="0.98999401514586494"/>
    <n v="1.1834258701579285E-2"/>
    <n v="0.21805555277325714"/>
    <n v="26.85"/>
    <n v="101.367"/>
    <n v="66.611000000000004"/>
    <n v="30"/>
    <n v="1883"/>
    <n v="10737.626643779533"/>
    <n v="2365.0639069138415"/>
    <n v="247.54173299977256"/>
    <n v="54.523409836737635"/>
    <n v="1.5049226774165312"/>
    <n v="0.33147346477313955"/>
    <n v="5.6942659036005608E-2"/>
    <n v="1.2542159651991278E-2"/>
    <n v="578.03558151885295"/>
    <n v="127.31780831233957"/>
    <n v="583.87785448751993"/>
    <n v="2.3351035581518853"/>
    <n v="10846.153087296654"/>
    <n v="36648.066666666666"/>
    <n v="188569.11190237865"/>
    <n v="7135.0022196572845"/>
    <n v="328"/>
    <n v="3351.9573170731705"/>
    <m/>
  </r>
  <r>
    <x v="19"/>
    <x v="6"/>
    <x v="234"/>
    <s v="UGOMS - Unidad de Gestión Operativa Mitre Sarmiento"/>
    <s v="Mitre"/>
    <s v="TODOS"/>
    <s v="Eléctrico/Diésel"/>
    <n v="156398.274"/>
    <n v="0"/>
    <m/>
    <n v="156398.274"/>
    <n v="1.9664120105658434E-2"/>
    <n v="156398.274"/>
    <n v="781991.37"/>
    <n v="0"/>
    <m/>
    <n v="781991.37"/>
    <n v="1.9664120105658212E-2"/>
    <n v="29.841263537906134"/>
    <n v="1.0624128300773528E-4"/>
    <m/>
    <m/>
    <n v="5"/>
    <n v="0"/>
    <m/>
    <n v="1710360"/>
    <n v="0"/>
    <m/>
    <n v="72"/>
    <n v="0"/>
    <m/>
    <n v="5057"/>
    <n v="306"/>
    <n v="4751"/>
    <n v="1.9527896995708227E-2"/>
    <n v="4498"/>
    <n v="253"/>
    <n v="0.88946015424164526"/>
    <n v="0.95"/>
    <s v=""/>
    <n v="0.94674805304146492"/>
    <n v="0.93948981609649995"/>
    <n v="-5.8932115427610121E-3"/>
    <n v="1160518"/>
    <n v="1.5214420807505125E-2"/>
    <n v="42078.245105148657"/>
    <n v="1.5214420807505125E-2"/>
    <n v="244.26815407282677"/>
    <n v="48.853630814565356"/>
    <n v="-4.2308564590667341E-3"/>
    <n v="180"/>
    <n v="25.80953139551654"/>
    <n v="-1.8822091042464129E-3"/>
    <n v="0.14338628553064744"/>
    <n v="-1.8822091042466349E-3"/>
    <n v="20182830.815037992"/>
    <n v="17.391225999974143"/>
    <n v="2.4925554209564993E-3"/>
    <n v="1159074.3786920449"/>
    <n v="0.32373276942028106"/>
    <n v="1716064.2236134449"/>
    <n v="4.0081072548932128E-3"/>
    <n v="1156418"/>
    <n v="0.99646709486625795"/>
    <n v="1.1681777140512788E-2"/>
    <n v="0.21690170604286468"/>
    <n v="27.580000000000002"/>
    <n v="101.367"/>
    <n v="66.611000000000004"/>
    <n v="30"/>
    <n v="1883"/>
    <n v="11408.229502698116"/>
    <n v="2483.2374845211284"/>
    <n v="243.40517785729321"/>
    <n v="52.982179350337461"/>
    <n v="1.4788117162980967"/>
    <n v="0.32189400516460076"/>
    <n v="5.729711607840296E-2"/>
    <n v="1.247190428341206E-2"/>
    <n v="614.1359532660648"/>
    <n v="133.67941268903519"/>
    <n v="616.31332979288368"/>
    <n v="2.5231014338821032"/>
    <n v="11448.676591001016"/>
    <n v="38683.933333333334"/>
    <n v="199106.52199471218"/>
    <n v="7714.4570718281093"/>
    <n v="328"/>
    <n v="3538.1646341463415"/>
    <m/>
  </r>
  <r>
    <x v="19"/>
    <x v="7"/>
    <x v="235"/>
    <s v="UGOMS - Unidad de Gestión Operativa Mitre Sarmiento"/>
    <s v="Mitre"/>
    <s v="TODOS"/>
    <s v="Eléctrico/Diésel"/>
    <n v="159684.40700000001"/>
    <n v="0"/>
    <m/>
    <n v="159684.40700000001"/>
    <n v="3.3822370432429194E-2"/>
    <n v="159684.40700000001"/>
    <n v="798422.03500000003"/>
    <n v="0"/>
    <m/>
    <n v="798422.03500000003"/>
    <n v="3.3822370432429194E-2"/>
    <n v="29.843045774647884"/>
    <n v="-2.7053962544609789E-4"/>
    <m/>
    <m/>
    <n v="5"/>
    <n v="0"/>
    <m/>
    <n v="1746720"/>
    <n v="0"/>
    <m/>
    <n v="72"/>
    <n v="0"/>
    <m/>
    <n v="5089"/>
    <n v="237"/>
    <n v="4852"/>
    <n v="3.3219761499148293E-2"/>
    <n v="4454"/>
    <n v="398"/>
    <n v="0.87522106504224795"/>
    <n v="0.95"/>
    <s v=""/>
    <n v="0.91797197032151689"/>
    <n v="0.953428964433091"/>
    <n v="-4.4804703605175411E-2"/>
    <n v="941868"/>
    <n v="-0.17213919503424857"/>
    <n v="33602.140563681765"/>
    <n v="-0.17213919503424857"/>
    <n v="194.11953833470733"/>
    <n v="38.823907666941466"/>
    <n v="-0.1987563190191326"/>
    <n v="180"/>
    <n v="20.522648420055408"/>
    <n v="-0.197288016795655"/>
    <n v="0.11401471344475227"/>
    <n v="-0.19728801679565511"/>
    <n v="16385734.715130173"/>
    <n v="17.39706064451725"/>
    <n v="2.4168317585266941E-3"/>
    <n v="936445.22862740769"/>
    <n v="0.46620732840454637"/>
    <n v="1764482.8228623848"/>
    <n v="0.10056580716128699"/>
    <n v="1212118"/>
    <n v="1.2869298033270056"/>
    <n v="1.4801305744193369E-2"/>
    <n v="0.27661848985065379"/>
    <n v="28.03"/>
    <n v="101.367"/>
    <n v="66.611000000000004"/>
    <n v="30"/>
    <n v="1883"/>
    <n v="11957.717995008237"/>
    <n v="2570.2457781985809"/>
    <n v="249.818219291014"/>
    <n v="53.697053544652832"/>
    <n v="1.5181419686143807"/>
    <n v="0.32631627432308469"/>
    <n v="7.3973979261409681E-2"/>
    <n v="1.5900300372743207E-2"/>
    <n v="643.71640998406792"/>
    <n v="138.36330525685369"/>
    <n v="500.19543281996812"/>
    <n v="2.5767392458842271"/>
    <n v="9291.6629672378585"/>
    <n v="31395.599999999999"/>
    <n v="161647.6241294521"/>
    <n v="7876.5479396647825"/>
    <n v="328"/>
    <n v="2871.5487804878048"/>
    <s v="Aumento de Tarifas 06/08/2012 (Res. 66/2012)"/>
  </r>
  <r>
    <x v="19"/>
    <x v="8"/>
    <x v="236"/>
    <s v="UGOMS - Unidad de Gestión Operativa Mitre Sarmiento"/>
    <s v="Mitre"/>
    <s v="TODOS"/>
    <s v="Eléctrico/Diésel"/>
    <n v="150522.905"/>
    <n v="0"/>
    <m/>
    <n v="150522.905"/>
    <n v="-1.4116364970475637E-3"/>
    <n v="150522.905"/>
    <n v="752614.52500000002"/>
    <n v="0"/>
    <m/>
    <n v="752614.52500000002"/>
    <n v="-1.4116364970475637E-3"/>
    <n v="29.823594556546222"/>
    <n v="-1.6018174501046811E-3"/>
    <m/>
    <m/>
    <n v="5"/>
    <n v="0"/>
    <m/>
    <n v="1644480"/>
    <n v="0"/>
    <m/>
    <n v="72"/>
    <n v="0"/>
    <m/>
    <n v="4873"/>
    <n v="305"/>
    <n v="4568"/>
    <n v="-4.3591979075849885E-3"/>
    <n v="4189"/>
    <n v="379"/>
    <n v="0.85963472193720503"/>
    <n v="0.95"/>
    <s v=""/>
    <n v="0.91703152364273199"/>
    <n v="0.93741021957726245"/>
    <n v="-4.5738119647798947E-2"/>
    <n v="978658"/>
    <n v="-0.16536851324832869"/>
    <n v="36449.087523277463"/>
    <n v="-0.14578498115694871"/>
    <n v="214.24211908931699"/>
    <n v="42.848423817863399"/>
    <n v="-0.16171425980370657"/>
    <n v="180.00000000000003"/>
    <n v="22.54671021922691"/>
    <n v="-0.16510329036157723"/>
    <n v="0.12525950121792725"/>
    <n v="-0.16510329036157745"/>
    <n v="16968981.601956107"/>
    <n v="17.339031205953567"/>
    <n v="-1.0943126329845398E-3"/>
    <n v="966711.81122885691"/>
    <n v="0.41293478948446749"/>
    <n v="1667034.5686820541"/>
    <n v="7.7215424897790291E-2"/>
    <n v="961094"/>
    <n v="0.98205297458356244"/>
    <n v="1.1146786188945327E-2"/>
    <n v="0.2084944970287135"/>
    <n v="26.85"/>
    <n v="101.367"/>
    <n v="66.611000000000004"/>
    <n v="30"/>
    <n v="1883"/>
    <n v="9481.3302159479899"/>
    <n v="2012.9313038082087"/>
    <n v="210.39711033274955"/>
    <n v="44.668302861892883"/>
    <n v="1.2770069777752429"/>
    <n v="0.27111462866482239"/>
    <n v="5.6638284049362719E-2"/>
    <n v="1.2024575915009852E-2"/>
    <n v="510.40573552841209"/>
    <n v="108.36155468567536"/>
    <n v="519.73340414232609"/>
    <n v="2.4259160913436006"/>
    <n v="9654.6015961802168"/>
    <n v="32621.933333333334"/>
    <n v="167401.43835721788"/>
    <n v="7424.6502806633325"/>
    <n v="328"/>
    <n v="2983.7134146341464"/>
    <m/>
  </r>
  <r>
    <x v="19"/>
    <x v="9"/>
    <x v="237"/>
    <s v="UGOMS - Unidad de Gestión Operativa Mitre Sarmiento"/>
    <s v="Mitre"/>
    <s v="TODOS"/>
    <s v="Eléctrico/Diésel"/>
    <n v="158477.245"/>
    <n v="0"/>
    <m/>
    <n v="158477.245"/>
    <n v="1.6045078359543385E-2"/>
    <n v="158477.245"/>
    <n v="792386.22500000009"/>
    <n v="0"/>
    <m/>
    <n v="792386.22500000009"/>
    <n v="1.6045078359543385E-2"/>
    <n v="29.863132743362829"/>
    <n v="5.9844891132776468E-4"/>
    <m/>
    <m/>
    <n v="5"/>
    <n v="0"/>
    <m/>
    <n v="1735560"/>
    <n v="0"/>
    <m/>
    <n v="72"/>
    <n v="0"/>
    <m/>
    <n v="5089"/>
    <n v="268"/>
    <n v="4821"/>
    <n v="1.6874077198903104E-2"/>
    <n v="4406"/>
    <n v="415"/>
    <n v="0.86578895657300059"/>
    <n v="0.95"/>
    <s v=""/>
    <n v="0.91391827421696747"/>
    <n v="0.94733739438003539"/>
    <n v="-4.8762560249694276E-2"/>
    <n v="982068"/>
    <n v="-0.16288228143960637"/>
    <n v="35036.318230467354"/>
    <n v="-0.18169727118962598"/>
    <n v="203.70628500311139"/>
    <n v="40.741257000622277"/>
    <n v="-0.17677346946798889"/>
    <n v="180"/>
    <n v="21.489197964596364"/>
    <n v="-0.17652835619535767"/>
    <n v="0.11938443313664647"/>
    <n v="-0.17652835619535767"/>
    <n v="17027744.453444198"/>
    <n v="17.338661328384795"/>
    <n v="-5.1773806053112548E-4"/>
    <n v="915254.45437430346"/>
    <n v="0.47428088797574386"/>
    <n v="1868046.9808651134"/>
    <n v="8.6814511318543147E-2"/>
    <n v="1163721"/>
    <n v="1.1849698798861179"/>
    <n v="1.3275970506002648E-2"/>
    <n v="0.24844740117121666"/>
    <n v="28.03"/>
    <n v="101.367"/>
    <n v="66.611000000000004"/>
    <n v="30"/>
    <n v="1883"/>
    <n v="11480.27464559472"/>
    <n v="2407.0184810975406"/>
    <n v="241.38581207218419"/>
    <n v="50.610297111266213"/>
    <n v="1.4686285087805506"/>
    <n v="0.30792085308324785"/>
    <n v="6.8342639460073323E-2"/>
    <n v="1.432909937311528E-2"/>
    <n v="618.01433882103026"/>
    <n v="129.57633689506872"/>
    <n v="521.54434413170475"/>
    <n v="2.5602761550716941"/>
    <n v="9688.2417354760419"/>
    <n v="32735.599999999999"/>
    <n v="167981.14231894203"/>
    <n v="7817.0038079453871"/>
    <n v="328"/>
    <n v="2994.1097560975609"/>
    <m/>
  </r>
  <r>
    <x v="19"/>
    <x v="10"/>
    <x v="238"/>
    <s v="UGOMS - Unidad de Gestión Operativa Mitre Sarmiento"/>
    <s v="Mitre"/>
    <s v="TODOS"/>
    <s v="Eléctrico/Diésel"/>
    <n v="145059.19300000003"/>
    <n v="0"/>
    <m/>
    <n v="145059.19300000003"/>
    <n v="-4.6443583226739915E-2"/>
    <n v="145059.19300000003"/>
    <n v="725295.96499999997"/>
    <n v="0"/>
    <m/>
    <n v="725295.96499999997"/>
    <n v="-4.6443583226740359E-2"/>
    <n v="29.810964174080304"/>
    <n v="-1.4604581378313553E-3"/>
    <m/>
    <m/>
    <n v="5"/>
    <n v="0"/>
    <m/>
    <n v="1584360"/>
    <n v="0"/>
    <m/>
    <n v="72"/>
    <n v="0"/>
    <m/>
    <n v="4918"/>
    <n v="517"/>
    <n v="4401"/>
    <n v="-4.8638132295719894E-2"/>
    <n v="3877"/>
    <n v="524"/>
    <n v="0.78832858885725909"/>
    <n v="0.95"/>
    <s v=""/>
    <n v="0.88093615087480115"/>
    <n v="0.89487596583977225"/>
    <n v="-7.6334851779956914E-2"/>
    <n v="884231"/>
    <n v="-0.24210157299980806"/>
    <n v="32712.948575656676"/>
    <n v="-0.22948395212855066"/>
    <n v="200.91592819813678"/>
    <n v="40.183185639627354"/>
    <n v="-0.20335420965624007"/>
    <n v="180"/>
    <n v="21.109154468091063"/>
    <n v="-0.20686846263860592"/>
    <n v="0.11727308037828368"/>
    <n v="-0.20686846263860592"/>
    <n v="15310384.560268169"/>
    <n v="17.314914948998812"/>
    <n v="-2.114742750342069E-3"/>
    <n v="851831.22221408249"/>
    <n v="0.46301713757451779"/>
    <n v="1646665.2138692897"/>
    <n v="8.6284593957197495E-2"/>
    <n v="906174"/>
    <n v="1.0248159134886698"/>
    <n v="1.1335005867987932E-2"/>
    <n v="0.21201040868233478"/>
    <n v="27.03"/>
    <n v="101.367"/>
    <n v="66.611000000000004"/>
    <n v="30"/>
    <n v="1883"/>
    <n v="8939.5365355589092"/>
    <n v="1849.380722321757"/>
    <n v="205.90184049079755"/>
    <n v="42.596268048077611"/>
    <n v="1.2493851389342832"/>
    <n v="0.25846852143950577"/>
    <n v="5.9186886941534005E-2"/>
    <n v="1.2244380599431918E-2"/>
    <n v="481.2395114179501"/>
    <n v="99.557183048109167"/>
    <n v="469.58629845990441"/>
    <n v="2.3372278279341479"/>
    <n v="8723.0656919904904"/>
    <n v="29474.366666666665"/>
    <n v="151039.14055134481"/>
    <n v="7155.1487663638063"/>
    <n v="328"/>
    <n v="2695.8262195121952"/>
    <m/>
  </r>
  <r>
    <x v="19"/>
    <x v="11"/>
    <x v="239"/>
    <s v="UGOMS - Unidad de Gestión Operativa Mitre Sarmiento"/>
    <s v="Mitre"/>
    <s v="TODOS"/>
    <s v="Eléctrico/Diésel"/>
    <n v="154276.253"/>
    <n v="0"/>
    <m/>
    <n v="154276.253"/>
    <n v="1.880501663374301E-2"/>
    <n v="154276.253"/>
    <n v="771381.26500000001"/>
    <n v="0"/>
    <m/>
    <n v="771381.26500000001"/>
    <n v="1.880501663374301E-2"/>
    <n v="29.858173557473872"/>
    <n v="-6.1287552385147492E-4"/>
    <m/>
    <m/>
    <n v="5"/>
    <n v="0"/>
    <m/>
    <n v="1689120"/>
    <n v="0"/>
    <m/>
    <n v="72"/>
    <n v="0"/>
    <m/>
    <n v="4980"/>
    <n v="288"/>
    <n v="4692"/>
    <n v="1.7566688353936266E-2"/>
    <n v="4202"/>
    <n v="490"/>
    <n v="0.84377510040160641"/>
    <n v="0.95"/>
    <s v=""/>
    <n v="0.89556692242114233"/>
    <n v="0.94216867469879517"/>
    <n v="-2.2844515077168226E-2"/>
    <n v="917525"/>
    <n v="-0.1877988132891083"/>
    <n v="34979.984750285934"/>
    <n v="-0.16829112180501138"/>
    <n v="195.55093776641093"/>
    <n v="39.110187553282188"/>
    <n v="-0.2018201892745265"/>
    <n v="180"/>
    <n v="20.615817727117893"/>
    <n v="-0.2038945171196006"/>
    <n v="0.11453232070621051"/>
    <n v="-0.20389451711960072"/>
    <n v="15902655.557353625"/>
    <n v="17.332122348005367"/>
    <n v="-1.3850348917464617E-3"/>
    <n v="858453.29824984365"/>
    <n v="0.49448661198919486"/>
    <n v="1815036.0045071412"/>
    <n v="0.10331464821204543"/>
    <n v="1392699"/>
    <n v="1.5178867060843029"/>
    <n v="1.6207883481419029E-2"/>
    <n v="0.30880425963253555"/>
    <n v="26.23"/>
    <n v="101.367"/>
    <n v="66.611000000000004"/>
    <n v="30"/>
    <n v="1883"/>
    <n v="13739.17547130723"/>
    <n v="2795.1466287780258"/>
    <n v="296.82416879795397"/>
    <n v="60.386962557404559"/>
    <n v="1.8054612721246217"/>
    <n v="0.36730945017097627"/>
    <n v="8.7576505381580447E-2"/>
    <n v="1.7816875131167861E-2"/>
    <n v="739.61710037174726"/>
    <n v="150.4703283692736"/>
    <n v="487.26765799256503"/>
    <n v="2.4917684545937333"/>
    <n v="9051.5157792970094"/>
    <n v="30584.166666666668"/>
    <n v="156881.97892167693"/>
    <n v="7609.7868635749301"/>
    <n v="328"/>
    <n v="2797.3323170731705"/>
    <s v="Aumento de Tarifas 21/12/2012 (Res. 975/2012)"/>
  </r>
  <r>
    <x v="20"/>
    <x v="0"/>
    <x v="240"/>
    <s v="UGOMS - Unidad de Gestión Operativa Mitre Sarmiento"/>
    <s v="Mitre"/>
    <s v="TODOS"/>
    <s v="Eléctrico/Diésel"/>
    <n v="152806.01500000001"/>
    <n v="0"/>
    <m/>
    <n v="152806.01500000001"/>
    <n v="-6.4118505119381553E-3"/>
    <n v="152806.01500000001"/>
    <n v="781767.32220000005"/>
    <n v="0"/>
    <m/>
    <n v="781767.32220000005"/>
    <n v="1.6654674222000176E-2"/>
    <n v="29.850526315789473"/>
    <n v="-9.9185294423131953E-4"/>
    <m/>
    <m/>
    <n v="5.1094736842105259"/>
    <n v="0"/>
    <m/>
    <n v="1709881.92"/>
    <n v="0"/>
    <m/>
    <n v="72"/>
    <n v="0"/>
    <m/>
    <n v="5076"/>
    <n v="431"/>
    <n v="4645"/>
    <n v="-8.326216908625117E-3"/>
    <n v="4366"/>
    <n v="279"/>
    <n v="0.86012608353033881"/>
    <n v="0.95"/>
    <s v=""/>
    <n v="0.93993541442411199"/>
    <n v="0.91509062253743101"/>
    <n v="-2.1175246685084526E-3"/>
    <n v="896431"/>
    <n v="-0.1253008991603608"/>
    <n v="31981.127363539064"/>
    <n v="-0.12530089916036091"/>
    <n v="192.98837459634015"/>
    <n v="37.770695481360356"/>
    <n v="-0.13685514573085722"/>
    <n v="180"/>
    <n v="19.896406084610774"/>
    <n v="-0.1398358331007522"/>
    <n v="0.11053558935894875"/>
    <n v="-0.13983583310075209"/>
    <n v="15554360.106169952"/>
    <n v="17.351430401414"/>
    <n v="-2.391450534766637E-4"/>
    <n v="921263.26259211788"/>
    <n v="0.45250795256199483"/>
    <n v="1637340.6777228243"/>
    <n v="6.8064835207147845E-2"/>
    <n v="1056482"/>
    <n v="1.1785424645064706"/>
    <n v="1.216363062361394E-2"/>
    <n v="0.23638161769835894"/>
    <n v="28.03"/>
    <n v="101.367"/>
    <n v="66.611000000000004"/>
    <n v="30"/>
    <n v="1883"/>
    <n v="10422.346523030177"/>
    <n v="2090.4220301967862"/>
    <n v="227.44499461786867"/>
    <n v="45.618904184059765"/>
    <n v="1.3514020988072453"/>
    <n v="0.27105227337802074"/>
    <n v="6.7921919821113369E-2"/>
    <n v="1.3623177584200539E-2"/>
    <n v="561.06319702602229"/>
    <n v="112.53309077799129"/>
    <n v="476.06532129580455"/>
    <n v="2.4668082846521506"/>
    <n v="8843.4204425503358"/>
    <n v="29881.033333333333"/>
    <n v="153445.99431935395"/>
    <n v="7712.2468081328243"/>
    <n v="328"/>
    <n v="2733.0213414634145"/>
    <m/>
  </r>
  <r>
    <x v="20"/>
    <x v="1"/>
    <x v="241"/>
    <s v="UGOMS - Unidad de Gestión Operativa Mitre Sarmiento"/>
    <s v="Mitre"/>
    <s v="TODOS"/>
    <s v="Eléctrico/Diésel"/>
    <n v="142139.70900000003"/>
    <n v="0"/>
    <m/>
    <n v="142139.70900000003"/>
    <n v="3.7270734945455963E-3"/>
    <n v="142139.70900000003"/>
    <n v="727264.06884000008"/>
    <n v="0"/>
    <m/>
    <n v="727264.06884000008"/>
    <n v="2.7122738058382723E-2"/>
    <n v="29.836964285714284"/>
    <n v="-1.2324551753393198E-3"/>
    <m/>
    <m/>
    <n v="5.1098214285714283"/>
    <n v="0"/>
    <m/>
    <n v="1589284.8"/>
    <n v="0"/>
    <m/>
    <n v="72"/>
    <n v="0"/>
    <m/>
    <n v="4512"/>
    <n v="195"/>
    <n v="4317"/>
    <n v="1.3917884481557952E-3"/>
    <n v="4083"/>
    <n v="234"/>
    <n v="0.90492021276595747"/>
    <n v="0.95"/>
    <s v=""/>
    <n v="0.9457956914523975"/>
    <n v="0.95678191489361697"/>
    <n v="6.3465108464080711E-2"/>
    <n v="808138"/>
    <n v="-0.13884774486966645"/>
    <n v="32877.86818551668"/>
    <n v="-0.11957867488098928"/>
    <n v="187.19898077368543"/>
    <n v="36.635131655867148"/>
    <n v="-0.1585269747791368"/>
    <n v="179.99999999999997"/>
    <n v="19.28672970556056"/>
    <n v="-0.16147677343257494"/>
    <n v="0.10714849836422535"/>
    <n v="-0.16147677343257483"/>
    <n v="14026545.520283269"/>
    <n v="17.356621666452103"/>
    <n v="1.3240082281651411E-4"/>
    <n v="875228.51424854493"/>
    <n v="0.43493686245348129"/>
    <n v="1430172.924584857"/>
    <n v="8.7350015170044995E-2"/>
    <n v="1147727"/>
    <n v="1.420211647020682"/>
    <n v="1.4183645495504721E-2"/>
    <n v="0.28136440232786292"/>
    <n v="24.580000000000002"/>
    <n v="101.367"/>
    <n v="66.611000000000004"/>
    <n v="30"/>
    <n v="1883"/>
    <n v="11322.491540639458"/>
    <n v="2243.14880945904"/>
    <n v="265.86217280518878"/>
    <n v="52.671129341773103"/>
    <n v="1.5781434133417951"/>
    <n v="0.31265296212297672"/>
    <n v="8.1825350250374504E-2"/>
    <n v="1.6210781552708532E-2"/>
    <n v="609.52044609665427"/>
    <n v="120.75478776868535"/>
    <n v="429.17578332448221"/>
    <n v="2.2926181625066384"/>
    <n v="7972.3973285191432"/>
    <n v="26937.933333333334"/>
    <n v="138373.88420574021"/>
    <n v="7174.5643931456989"/>
    <n v="328"/>
    <n v="2463.8353658536585"/>
    <m/>
  </r>
  <r>
    <x v="20"/>
    <x v="2"/>
    <x v="242"/>
    <s v="UGOMS - Unidad de Gestión Operativa Mitre Sarmiento"/>
    <s v="Mitre"/>
    <s v="TODOS"/>
    <s v="Eléctrico/Diésel"/>
    <n v="160106.823"/>
    <n v="0"/>
    <m/>
    <n v="160106.823"/>
    <n v="-4.23367988961032E-3"/>
    <n v="160106.823"/>
    <n v="819114.65228000015"/>
    <n v="0"/>
    <m/>
    <n v="819114.65228000015"/>
    <n v="1.8878231128672152E-2"/>
    <n v="29.850346339324858"/>
    <n v="7.088094883100915E-5"/>
    <m/>
    <m/>
    <n v="5.1094782989916707"/>
    <n v="0"/>
    <m/>
    <n v="1791593.2800000003"/>
    <n v="0"/>
    <m/>
    <n v="72"/>
    <n v="0"/>
    <m/>
    <n v="5047"/>
    <n v="180"/>
    <n v="4867"/>
    <n v="-4.0924902803355367E-3"/>
    <n v="4596"/>
    <n v="271"/>
    <n v="0.91063998414899938"/>
    <n v="0.95"/>
    <s v=""/>
    <n v="0.94431888226833782"/>
    <n v="0.96433524866257181"/>
    <n v="4.5748102797499746E-2"/>
    <n v="955680"/>
    <n v="-0.14166543920848707"/>
    <n v="35461.224489795917"/>
    <n v="-0.10726835847917959"/>
    <n v="196.35915348263816"/>
    <n v="38.4303723378938"/>
    <n v="-0.1566049691610697"/>
    <n v="180"/>
    <n v="20.2584830799141"/>
    <n v="-0.15713377868763945"/>
    <n v="0.11254712822174501"/>
    <n v="-0.15713377868763945"/>
    <n v="16594020.323724106"/>
    <n v="17.363573919851945"/>
    <n v="5.166794832587307E-4"/>
    <n v="928116.98683503887"/>
    <n v="0.47177910630630915"/>
    <n v="1809243.0863861053"/>
    <n v="8.2271533619176718E-2"/>
    <n v="1285099"/>
    <n v="1.344695923321614"/>
    <n v="1.3331860834676764E-2"/>
    <n v="0.26263592252375279"/>
    <n v="26.950000000000003"/>
    <n v="101.367"/>
    <n v="66.611000000000004"/>
    <n v="30"/>
    <n v="1883"/>
    <n v="12677.686031943334"/>
    <n v="2476.1105531139328"/>
    <n v="264.04335319498665"/>
    <n v="51.57096742089584"/>
    <n v="1.5688878186013833"/>
    <n v="0.30642340207058272"/>
    <n v="7.7443499220181275E-2"/>
    <n v="1.5125683441441658E-2"/>
    <n v="682.47424322889003"/>
    <n v="133.2957506306426"/>
    <n v="507.53053637812002"/>
    <n v="2.5847052575677112"/>
    <n v="9427.9203291011872"/>
    <n v="31856"/>
    <n v="163702.39154482333"/>
    <n v="8080.6835782848475"/>
    <n v="328"/>
    <n v="2913.6585365853657"/>
    <m/>
  </r>
  <r>
    <x v="20"/>
    <x v="3"/>
    <x v="243"/>
    <s v="UGOMS - Unidad de Gestión Operativa Mitre Sarmiento"/>
    <s v="Mitre"/>
    <s v="TODOS"/>
    <s v="Eléctrico/Diésel"/>
    <n v="154613.05500000002"/>
    <n v="0"/>
    <m/>
    <n v="154613.05500000002"/>
    <n v="0.15271309722066473"/>
    <n v="154613.05500000002"/>
    <n v="791069.66700000002"/>
    <n v="0"/>
    <m/>
    <n v="791069.66700000002"/>
    <n v="0.17955934052902567"/>
    <n v="29.835852660300141"/>
    <n v="-7.5098478656676626E-4"/>
    <m/>
    <m/>
    <n v="5.1098499317871759"/>
    <n v="0"/>
    <m/>
    <n v="1728777.5999999999"/>
    <n v="0"/>
    <m/>
    <n v="72"/>
    <n v="0"/>
    <m/>
    <n v="4886"/>
    <n v="190"/>
    <n v="4696"/>
    <n v="0.1515448749386954"/>
    <n v="4267"/>
    <n v="429"/>
    <n v="0.87331150225133036"/>
    <n v="0.95"/>
    <s v=""/>
    <n v="0.90864565587734247"/>
    <n v="0.96111338518215306"/>
    <n v="2.5022679022905336E-2"/>
    <n v="963032"/>
    <n v="-3.6170705866772623E-3"/>
    <n v="36231.452219714069"/>
    <n v="-5.4223427046721895E-2"/>
    <n v="205.07495741056218"/>
    <n v="40.133264214833211"/>
    <n v="-0.15334345477787581"/>
    <n v="180"/>
    <n v="21.137985707801814"/>
    <n v="-0.15678305572691953"/>
    <n v="0.11743325393223231"/>
    <n v="-0.15678305572691942"/>
    <n v="16721619.314921541"/>
    <n v="17.363513688975591"/>
    <n v="-1.7648904369560459E-3"/>
    <n v="987978.42472817062"/>
    <n v="0.41594157795441367"/>
    <n v="1648862.4487720071"/>
    <n v="0.11137925979718492"/>
    <m/>
    <m/>
    <m/>
    <m/>
    <n v="26.580000000000002"/>
    <n v="101.367"/>
    <n v="66.611000000000004"/>
    <n v="30"/>
    <n v="1883"/>
    <m/>
    <m/>
    <m/>
    <m/>
    <m/>
    <m/>
    <m/>
    <m/>
    <m/>
    <m/>
    <n v="511.43494423791822"/>
    <n v="2.4938927243759959"/>
    <n v="9500.4488640287273"/>
    <n v="32101.066666666666"/>
    <n v="164961.17390197539"/>
    <n v="7804.0157743644377"/>
    <n v="328"/>
    <n v="2936.0731707317073"/>
    <m/>
  </r>
  <r>
    <x v="20"/>
    <x v="4"/>
    <x v="244"/>
    <s v="UGOMS - Unidad de Gestión Operativa Mitre Sarmiento"/>
    <s v="Mitre"/>
    <s v="TODOS"/>
    <s v="Eléctrico/Diésel"/>
    <n v="158591.64500000002"/>
    <n v="0"/>
    <m/>
    <n v="158591.64500000002"/>
    <n v="6.2454013875650194E-3"/>
    <n v="158591.64500000002"/>
    <n v="811171.77140000009"/>
    <n v="0"/>
    <m/>
    <n v="811171.77140000009"/>
    <n v="2.935796486209008E-2"/>
    <n v="29.880402361688173"/>
    <n v="1.3993632114202015E-3"/>
    <m/>
    <m/>
    <n v="5.1087076317515852"/>
    <n v="0"/>
    <m/>
    <n v="1777924.8"/>
    <n v="0"/>
    <m/>
    <n v="72"/>
    <n v="0"/>
    <m/>
    <n v="5089"/>
    <n v="258"/>
    <n v="4831"/>
    <n v="9.191560476289995E-3"/>
    <n v="4437"/>
    <n v="394"/>
    <n v="0.8718805266260562"/>
    <n v="0.95"/>
    <s v=""/>
    <n v="0.91844338646243018"/>
    <n v="0.94930241697779527"/>
    <n v="3.3291855307286955E-3"/>
    <n v="976260"/>
    <n v="-0.15853220213637975"/>
    <n v="35167.8674351585"/>
    <n v="-0.16398840543664817"/>
    <n v="202.08238459946182"/>
    <n v="39.556459121575394"/>
    <n v="-0.18393858138825292"/>
    <n v="180.00000000000003"/>
    <n v="20.907135487650827"/>
    <n v="-0.18321198094615176"/>
    <n v="0.11615075270917125"/>
    <n v="-0.18321198094615188"/>
    <n v="16959278.128417525"/>
    <n v="17.371681855671159"/>
    <n v="-8.3252722016402547E-4"/>
    <n v="976130.97128845344"/>
    <n v="0.44456432402958013"/>
    <n v="1757647.270846159"/>
    <n v="9.3860473843423206E-2"/>
    <m/>
    <m/>
    <m/>
    <m/>
    <n v="27.76"/>
    <n v="101.367"/>
    <n v="66.611000000000004"/>
    <n v="30"/>
    <n v="1883"/>
    <m/>
    <m/>
    <m/>
    <m/>
    <m/>
    <m/>
    <m/>
    <m/>
    <m/>
    <m/>
    <n v="518.45990440785977"/>
    <n v="2.5655868295273501"/>
    <n v="9630.9449820947648"/>
    <n v="32542"/>
    <n v="167305.71219842281"/>
    <n v="8002.3259186914875"/>
    <n v="328"/>
    <n v="2976.4024390243903"/>
    <m/>
  </r>
  <r>
    <x v="20"/>
    <x v="5"/>
    <x v="245"/>
    <s v="UGOMS - Unidad de Gestión Operativa Mitre Sarmiento"/>
    <s v="Mitre"/>
    <s v="TODOS"/>
    <s v="Eléctrico/Diésel"/>
    <n v="150500.17499999999"/>
    <n v="0"/>
    <m/>
    <n v="150500.17499999999"/>
    <n v="4.0438233733644857E-2"/>
    <n v="150500.17499999999"/>
    <n v="769983.98060000013"/>
    <n v="0"/>
    <m/>
    <n v="769983.98060000013"/>
    <n v="6.4611084709589761E-2"/>
    <n v="29.835248259860787"/>
    <n v="-6.0841155097934863E-4"/>
    <m/>
    <m/>
    <n v="5.1098654292343388"/>
    <n v="0"/>
    <m/>
    <n v="1683031.68"/>
    <n v="0"/>
    <m/>
    <n v="72"/>
    <n v="0"/>
    <m/>
    <n v="4841"/>
    <n v="269"/>
    <n v="4572"/>
    <n v="3.9799863543324987E-2"/>
    <n v="4077"/>
    <n v="495"/>
    <n v="0.84218136748605665"/>
    <n v="0.95"/>
    <s v=""/>
    <n v="0.8917322834645669"/>
    <n v="0.94443296839495972"/>
    <n v="-3.8244790666410733E-3"/>
    <n v="890615"/>
    <n v="-0.18993907818693478"/>
    <n v="34320.423892100189"/>
    <n v="-0.16184447974255112"/>
    <n v="194.79768153980751"/>
    <n v="38.121880945306216"/>
    <n v="-0.23769552865675758"/>
    <n v="180"/>
    <n v="20.083155829688256"/>
    <n v="-0.24010162652337697"/>
    <n v="0.11157308794271253"/>
    <n v="-0.24010162652337697"/>
    <n v="15463708.268753462"/>
    <n v="17.362955113885867"/>
    <n v="-1.3143334388746597E-3"/>
    <n v="933505.31862588809"/>
    <n v="0.4335223719575475"/>
    <n v="1572198.0108511122"/>
    <n v="0.12775977140757683"/>
    <m/>
    <m/>
    <m/>
    <m/>
    <n v="25.950000000000003"/>
    <n v="101.367"/>
    <n v="66.611000000000004"/>
    <n v="30"/>
    <n v="1883"/>
    <m/>
    <m/>
    <m/>
    <m/>
    <m/>
    <m/>
    <m/>
    <m/>
    <m/>
    <m/>
    <n v="472.97663303239511"/>
    <n v="2.4280403611258632"/>
    <n v="8786.044768021151"/>
    <n v="29687.166666666668"/>
    <n v="152551.70093574299"/>
    <n v="7596.0024524746723"/>
    <n v="328"/>
    <n v="2715.2896341463415"/>
    <m/>
  </r>
  <r>
    <x v="20"/>
    <x v="6"/>
    <x v="246"/>
    <s v="UGOMS - Unidad de Gestión Operativa Mitre Sarmiento"/>
    <s v="Mitre"/>
    <s v="TODOS"/>
    <s v="Eléctrico/Diésel"/>
    <n v="153394.58800000002"/>
    <n v="0"/>
    <m/>
    <n v="153394.58800000002"/>
    <n v="-1.9205365399364904E-2"/>
    <n v="153394.58800000002"/>
    <n v="784699.33568000002"/>
    <n v="0"/>
    <m/>
    <n v="784699.33568000002"/>
    <n v="3.4629099295560017E-3"/>
    <n v="29.874941580756012"/>
    <n v="1.1285729509107334E-3"/>
    <m/>
    <m/>
    <n v="5.1088476517754877"/>
    <n v="0"/>
    <m/>
    <n v="1718550.7200000002"/>
    <n v="0"/>
    <m/>
    <n v="72"/>
    <n v="0"/>
    <m/>
    <n v="5089"/>
    <n v="420"/>
    <n v="4669"/>
    <n v="-1.7259524310671459E-2"/>
    <n v="4173"/>
    <n v="496"/>
    <n v="0.82000393004519556"/>
    <n v="0.95"/>
    <s v=""/>
    <n v="0.89376740201327909"/>
    <n v="0.91746905089408526"/>
    <n v="-5.5960665414608868E-2"/>
    <n v="793205"/>
    <n v="-0.31650780082687213"/>
    <n v="28298.430253300034"/>
    <n v="-0.32748074016429307"/>
    <n v="169.88755622188904"/>
    <n v="33.253596075202537"/>
    <n v="-0.3193219107618871"/>
    <n v="180"/>
    <n v="17.554245166139815"/>
    <n v="-0.31985416948758627"/>
    <n v="9.7523584256332299E-2"/>
    <n v="-0.31985416948758627"/>
    <n v="13774804.520233763"/>
    <n v="17.366008182290535"/>
    <n v="-1.4500310491994961E-3"/>
    <n v="792311.07115967316"/>
    <n v="0.53232689502700903"/>
    <n v="1696067.1707769239"/>
    <n v="0.1510241164451179"/>
    <m/>
    <m/>
    <m/>
    <m/>
    <n v="28.03"/>
    <n v="101.367"/>
    <n v="66.611000000000004"/>
    <n v="30"/>
    <n v="1883"/>
    <m/>
    <m/>
    <m/>
    <m/>
    <m/>
    <m/>
    <m/>
    <m/>
    <m/>
    <m/>
    <n v="421.24535315985128"/>
    <n v="2.479553903345725"/>
    <n v="7825.0811408051923"/>
    <n v="26440.166666666668"/>
    <n v="135890.42311831031"/>
    <n v="7741.1715418232752"/>
    <n v="328"/>
    <n v="2418.3079268292681"/>
    <m/>
  </r>
  <r>
    <x v="20"/>
    <x v="7"/>
    <x v="247"/>
    <s v="UGOMS - Unidad de Gestión Operativa Mitre Sarmiento"/>
    <s v="Mitre"/>
    <s v="TODOS"/>
    <s v="Eléctrico/Diésel"/>
    <n v="161728.283"/>
    <n v="0"/>
    <m/>
    <n v="161728.283"/>
    <n v="1.2799471397354267E-2"/>
    <n v="161728.283"/>
    <n v="827427.65307999996"/>
    <n v="0"/>
    <m/>
    <n v="827427.65307999996"/>
    <n v="3.6328679330599689E-2"/>
    <n v="29.845572916666665"/>
    <n v="8.4681102521022567E-5"/>
    <m/>
    <m/>
    <n v="5.1096006944444445"/>
    <n v="0"/>
    <m/>
    <n v="1809299.52"/>
    <n v="0"/>
    <m/>
    <n v="72"/>
    <n v="0"/>
    <m/>
    <n v="5076"/>
    <n v="161"/>
    <n v="4915"/>
    <n v="1.2984336356141712E-2"/>
    <n v="4272"/>
    <n v="643"/>
    <n v="0.84160756501182032"/>
    <n v="0.95"/>
    <s v=""/>
    <n v="0.86917599186164807"/>
    <n v="0.96828211189913316"/>
    <n v="-5.3156283674738125E-2"/>
    <n v="812435"/>
    <n v="-0.1374215919852888"/>
    <n v="28984.480913307169"/>
    <n v="-0.1374215919852888"/>
    <n v="165.2970498474059"/>
    <n v="32.350287181370106"/>
    <n v="-0.16674314551504155"/>
    <n v="180.00000000000003"/>
    <n v="17.045544541425773"/>
    <n v="-0.16942763952588569"/>
    <n v="9.4697469674587614E-2"/>
    <n v="-0.1694276395258858"/>
    <n v="14103954.915382532"/>
    <n v="17.360102550213288"/>
    <n v="-2.1243872777789718E-3"/>
    <n v="807756.20106906118"/>
    <n v="0.54577801381972391"/>
    <n v="1788629.8433769625"/>
    <n v="8.2207497394475318E-2"/>
    <m/>
    <m/>
    <m/>
    <m/>
    <n v="28.03"/>
    <n v="101.367"/>
    <n v="66.611000000000004"/>
    <n v="30"/>
    <n v="1883"/>
    <m/>
    <m/>
    <m/>
    <m/>
    <m/>
    <m/>
    <m/>
    <m/>
    <m/>
    <m/>
    <n v="431.45778013807751"/>
    <n v="2.6101964949548591"/>
    <n v="8014.7878500892793"/>
    <n v="27081.166666666668"/>
    <n v="139137.53899575336"/>
    <n v="8162.6925239969605"/>
    <n v="328"/>
    <n v="2476.935975609756"/>
    <m/>
  </r>
  <r>
    <x v="20"/>
    <x v="8"/>
    <x v="248"/>
    <s v="UGOMS - Unidad de Gestión Operativa Mitre Sarmiento"/>
    <s v="Mitre"/>
    <s v="TODOS"/>
    <s v="Eléctrico/Diésel"/>
    <n v="154241.641"/>
    <n v="0"/>
    <m/>
    <n v="154241.641"/>
    <n v="2.4705449313511485E-2"/>
    <n v="154241.641"/>
    <n v="789109.20756000001"/>
    <n v="0"/>
    <m/>
    <n v="789109.20756000001"/>
    <n v="4.8490537117922283E-2"/>
    <n v="29.852209567198177"/>
    <n v="9.5947557889775048E-4"/>
    <m/>
    <m/>
    <n v="5.1094305239179958"/>
    <n v="0"/>
    <m/>
    <n v="1726073.2799999998"/>
    <n v="0"/>
    <m/>
    <n v="72"/>
    <n v="0"/>
    <m/>
    <n v="4918"/>
    <n v="229"/>
    <n v="4689"/>
    <n v="2.6488616462346792E-2"/>
    <n v="4039"/>
    <n v="650"/>
    <n v="0.82126880845872308"/>
    <n v="0.95"/>
    <s v=""/>
    <n v="0.86137769247174234"/>
    <n v="0.95343635624237499"/>
    <n v="-6.0689114535469213E-2"/>
    <n v="755993"/>
    <n v="-0.22752074779953768"/>
    <n v="27968.66444691084"/>
    <n v="-0.2326648937631367"/>
    <n v="161.22691405416933"/>
    <n v="31.554771769464804"/>
    <n v="-0.26357217003838307"/>
    <n v="180"/>
    <n v="16.632913448948251"/>
    <n v="-0.26229089356174073"/>
    <n v="9.2405074716379168E-2"/>
    <n v="-0.26229089356174073"/>
    <n v="13125185.151113622"/>
    <n v="17.361516774776515"/>
    <n v="1.2968180607015878E-3"/>
    <n v="746895.62981699698"/>
    <n v="0.56046654406342433"/>
    <n v="1719989.6612855091"/>
    <n v="0.13024457681372265"/>
    <m/>
    <m/>
    <m/>
    <m/>
    <n v="27.03"/>
    <n v="101.367"/>
    <n v="66.611000000000004"/>
    <n v="30"/>
    <n v="1883"/>
    <m/>
    <m/>
    <m/>
    <m/>
    <m/>
    <m/>
    <m/>
    <m/>
    <m/>
    <m/>
    <n v="401.48327137546471"/>
    <n v="2.4901752522570368"/>
    <n v="7457.9794213106825"/>
    <n v="25199.766666666666"/>
    <n v="129481.83482902346"/>
    <n v="7784.6755606854304"/>
    <n v="328"/>
    <n v="2304.856707317073"/>
    <m/>
  </r>
  <r>
    <x v="20"/>
    <x v="9"/>
    <x v="249"/>
    <s v="UGOMS - Unidad de Gestión Operativa Mitre Sarmiento"/>
    <s v="Mitre"/>
    <s v="TODOS"/>
    <s v="Eléctrico/Diésel"/>
    <n v="162432.10900000003"/>
    <n v="0"/>
    <m/>
    <n v="162432.10900000003"/>
    <n v="2.4955406058453589E-2"/>
    <n v="162432.10900000003"/>
    <n v="831027.64404000004"/>
    <n v="0"/>
    <m/>
    <n v="831027.64404000004"/>
    <n v="4.8765889437313081E-2"/>
    <n v="29.848820601601382"/>
    <n v="-4.7925788243463607E-4"/>
    <m/>
    <m/>
    <n v="5.1095174204717599"/>
    <n v="0"/>
    <m/>
    <n v="1817398.0800000003"/>
    <n v="0"/>
    <m/>
    <n v="72"/>
    <n v="0"/>
    <m/>
    <n v="5089"/>
    <n v="152"/>
    <n v="4937"/>
    <n v="2.4061398050197136E-2"/>
    <n v="4173"/>
    <n v="764"/>
    <n v="0.82000393004519556"/>
    <n v="0.95"/>
    <s v=""/>
    <n v="0.8452501519141179"/>
    <n v="0.97013165651404987"/>
    <n v="-7.5135954975496522E-2"/>
    <n v="891606"/>
    <n v="-9.2113784381529618E-2"/>
    <n v="31606.026231832682"/>
    <n v="-9.7906748536486066E-2"/>
    <n v="180.59671865505368"/>
    <n v="35.345161547248281"/>
    <n v="-0.13244793731552207"/>
    <n v="179.99999999999997"/>
    <n v="18.635855011547488"/>
    <n v="-0.13278033725361849"/>
    <n v="0.1035325278419305"/>
    <n v="-0.13278033725361837"/>
    <n v="15486910.684917336"/>
    <n v="17.36967975195023"/>
    <n v="1.7889745337291707E-3"/>
    <n v="830964.09326215298"/>
    <n v="0.53270487991742488"/>
    <n v="1908014.7891175183"/>
    <n v="6.350995528592604E-2"/>
    <m/>
    <m/>
    <m/>
    <m/>
    <n v="28.21"/>
    <n v="101.367"/>
    <n v="66.611000000000004"/>
    <n v="30"/>
    <n v="1883"/>
    <m/>
    <m/>
    <m/>
    <m/>
    <m/>
    <m/>
    <m/>
    <m/>
    <m/>
    <m/>
    <n v="473.50292087095062"/>
    <n v="2.6218799787573022"/>
    <n v="8795.8211252182664"/>
    <n v="29720.2"/>
    <n v="152780.5961004798"/>
    <n v="8198.2069513747083"/>
    <n v="328"/>
    <n v="2718.310975609756"/>
    <m/>
  </r>
  <r>
    <x v="20"/>
    <x v="10"/>
    <x v="250"/>
    <s v="UGOMS - Unidad de Gestión Operativa Mitre Sarmiento"/>
    <s v="Mitre"/>
    <s v="TODOS"/>
    <s v="Eléctrico/Diésel"/>
    <n v="153394.18000000002"/>
    <n v="0"/>
    <m/>
    <n v="153394.18000000002"/>
    <n v="5.7459212529880732E-2"/>
    <n v="153394.18000000002"/>
    <n v="784843.77440000011"/>
    <n v="0"/>
    <m/>
    <n v="784843.77440000011"/>
    <n v="8.210139346356371E-2"/>
    <n v="29.837436250861476"/>
    <n v="8.8799800726291345E-4"/>
    <m/>
    <m/>
    <n v="5.1098093269009874"/>
    <n v="0"/>
    <m/>
    <n v="1715181.12"/>
    <n v="0"/>
    <m/>
    <n v="72"/>
    <n v="0"/>
    <m/>
    <n v="4905"/>
    <n v="246"/>
    <n v="4659"/>
    <n v="5.862304021813225E-2"/>
    <n v="3885"/>
    <n v="774"/>
    <n v="0.79204892966360851"/>
    <n v="0.95"/>
    <s v=""/>
    <n v="0.83386992916934966"/>
    <n v="0.9498470948012232"/>
    <n v="-5.3427506248566403E-2"/>
    <n v="873618"/>
    <n v="-1.2002519703561587E-2"/>
    <n v="32536.983240223461"/>
    <n v="-5.3790729082782152E-3"/>
    <n v="187.51191242755957"/>
    <n v="36.696459775981964"/>
    <n v="-8.6770767626917378E-2"/>
    <n v="180"/>
    <n v="19.317114033555576"/>
    <n v="-8.4893994084147884E-2"/>
    <n v="0.10731730018641987"/>
    <n v="-8.4893994084147884E-2"/>
    <n v="15160916.688610969"/>
    <n v="17.354171604306423"/>
    <n v="2.2672161788401812E-3"/>
    <n v="841724.13089906482"/>
    <n v="0.49916372053207581"/>
    <n v="1744318.5244649402"/>
    <n v="4.8602132842959736E-2"/>
    <m/>
    <m/>
    <m/>
    <m/>
    <n v="26.85"/>
    <n v="101.367"/>
    <n v="66.611000000000004"/>
    <n v="30"/>
    <n v="1883"/>
    <m/>
    <m/>
    <m/>
    <m/>
    <m/>
    <m/>
    <m/>
    <m/>
    <m/>
    <m/>
    <n v="463.95007966011684"/>
    <n v="2.4742432288900691"/>
    <n v="8618.3669241469106"/>
    <n v="29120.6"/>
    <n v="149564.61855052403"/>
    <n v="7742.5964505213733"/>
    <n v="328"/>
    <n v="2663.4695121951218"/>
    <m/>
  </r>
  <r>
    <x v="20"/>
    <x v="11"/>
    <x v="251"/>
    <s v="UGOMS - Unidad de Gestión Operativa Mitre Sarmiento"/>
    <s v="Mitre"/>
    <s v="TODOS"/>
    <s v="Eléctrico/Diésel"/>
    <n v="150298.55000000002"/>
    <n v="0"/>
    <m/>
    <n v="150298.55000000002"/>
    <n v="-2.5782989427413527E-2"/>
    <n v="150298.55000000002"/>
    <n v="768777.51240000012"/>
    <n v="0"/>
    <m/>
    <n v="768777.51240000012"/>
    <n v="-3.375441844572058E-3"/>
    <n v="29.899939209726444"/>
    <n v="1.3988013088670481E-3"/>
    <m/>
    <m/>
    <n v="5.1082066869300915"/>
    <n v="0"/>
    <m/>
    <n v="1685983.6800000002"/>
    <n v="0"/>
    <m/>
    <n v="72"/>
    <n v="0"/>
    <m/>
    <n v="5031"/>
    <n v="450"/>
    <n v="4581"/>
    <n v="-2.3657289002557591E-2"/>
    <n v="3854"/>
    <n v="727"/>
    <n v="0.76605048698071954"/>
    <n v="0.95"/>
    <s v=""/>
    <n v="0.84130102597686096"/>
    <n v="0.91055456171735238"/>
    <n v="-6.0593904359011908E-2"/>
    <n v="772514"/>
    <n v="-0.15804582981390158"/>
    <n v="28009.934735315444"/>
    <n v="-0.19925823480850757"/>
    <n v="168.63435931019427"/>
    <n v="33.01243854162437"/>
    <n v="-0.15591203707091617"/>
    <n v="180"/>
    <n v="17.455031005004113"/>
    <n v="-0.1533185228910956"/>
    <n v="9.6972394472245066E-2"/>
    <n v="-0.15331852289109571"/>
    <n v="13419035.314891936"/>
    <n v="17.370604694402868"/>
    <n v="2.2202904886561292E-3"/>
    <n v="723414.800523891"/>
    <n v="0.56600407372498984"/>
    <n v="1780002.8830466054"/>
    <n v="6.5646384160269536E-2"/>
    <m/>
    <m/>
    <m/>
    <m/>
    <n v="27.580000000000002"/>
    <n v="101.367"/>
    <n v="66.611000000000004"/>
    <n v="30"/>
    <n v="1883"/>
    <m/>
    <m/>
    <m/>
    <m/>
    <m/>
    <m/>
    <m/>
    <m/>
    <m/>
    <m/>
    <n v="410.25703664365375"/>
    <n v="2.4328199681359535"/>
    <n v="7620.9614568843899"/>
    <n v="25750.466666666667"/>
    <n v="132380.7088588193"/>
    <n v="7584.1004705673449"/>
    <n v="328"/>
    <n v="2355.2256097560976"/>
    <m/>
  </r>
  <r>
    <x v="21"/>
    <x v="0"/>
    <x v="252"/>
    <s v="UGOMS - Unidad de Gestión Operativa Mitre Sarmiento"/>
    <s v="Mitre"/>
    <s v="TODOS"/>
    <s v="Eléctrico/Diésel"/>
    <n v="156642.94500000001"/>
    <n v="0"/>
    <m/>
    <n v="156642.94500000001"/>
    <n v="2.510980997704837E-2"/>
    <n v="156642.94500000001"/>
    <n v="801253.25380000006"/>
    <n v="0"/>
    <m/>
    <n v="801253.25380000006"/>
    <n v="2.492548747773693E-2"/>
    <n v="30.501769316909293"/>
    <n v="2.1816801292891874E-2"/>
    <m/>
    <m/>
    <n v="5.1084703247480405"/>
    <n v="0"/>
    <m/>
    <n v="1756327.6800000002"/>
    <n v="0"/>
    <m/>
    <n v="72"/>
    <n v="0"/>
    <m/>
    <n v="5089"/>
    <n v="317"/>
    <n v="4772"/>
    <n v="2.7341227125941892E-2"/>
    <n v="4294"/>
    <n v="478"/>
    <n v="0.84378070347808998"/>
    <n v="0.95"/>
    <s v=""/>
    <n v="0.89983235540653816"/>
    <n v="0.93770878365101196"/>
    <n v="-4.2665760223689952E-2"/>
    <n v="718711"/>
    <n v="-0.19825284935483045"/>
    <n v="25640.777738137709"/>
    <n v="-0.19825284935483045"/>
    <n v="150.61001676445935"/>
    <n v="29.482410034727511"/>
    <n v="-0.2194369296356502"/>
    <n v="180.00000000000003"/>
    <n v="15.633559438099306"/>
    <n v="-0.21425209298520709"/>
    <n v="8.685310798944057E-2"/>
    <n v="-0.21425209298520731"/>
    <n v="12526440.368252769"/>
    <n v="17.429036661819243"/>
    <n v="4.4726145689359953E-3"/>
    <n v="739188.41247875057"/>
    <n v="0.57498575711445876"/>
    <n v="1691028.0350147062"/>
    <n v="0.10788045443852945"/>
    <m/>
    <m/>
    <m/>
    <m/>
    <n v="28.03"/>
    <n v="101.367"/>
    <n v="66.611000000000004"/>
    <n v="30"/>
    <n v="1890"/>
    <m/>
    <m/>
    <m/>
    <m/>
    <m/>
    <m/>
    <m/>
    <m/>
    <m/>
    <m/>
    <n v="380.27037037037036"/>
    <n v="2.5248677248677249"/>
    <n v="7090.1871417719767"/>
    <n v="23957.033333333333"/>
    <n v="123575.13163310317"/>
    <n v="7904.4783193741559"/>
    <n v="328"/>
    <n v="2191.1920731707319"/>
    <m/>
  </r>
  <r>
    <x v="21"/>
    <x v="1"/>
    <x v="253"/>
    <s v="COFESA - Corredores Ferroviarios S.A."/>
    <s v="Mitre"/>
    <s v="TODOS"/>
    <s v="Eléctrico/Diésel"/>
    <n v="139690.54200000002"/>
    <n v="0"/>
    <m/>
    <n v="139690.54200000002"/>
    <n v="-1.7230702224105499E-2"/>
    <n v="139690.54200000002"/>
    <n v="715342.90622000012"/>
    <n v="0"/>
    <m/>
    <n v="715342.90622000012"/>
    <n v="-1.6391793752459694E-2"/>
    <n v="30.291605931138474"/>
    <n v="1.5237530235000074E-2"/>
    <m/>
    <m/>
    <n v="5.1150515204825338"/>
    <n v="0"/>
    <m/>
    <n v="1567568.88"/>
    <n v="0"/>
    <m/>
    <n v="72"/>
    <n v="0"/>
    <m/>
    <n v="4608"/>
    <n v="354"/>
    <n v="4254"/>
    <n v="-1.459346768589298E-2"/>
    <n v="3710"/>
    <n v="544"/>
    <n v="0.80512152777777779"/>
    <n v="0.95"/>
    <s v=""/>
    <n v="0.87212035731076631"/>
    <n v="0.92317708333333337"/>
    <n v="-7.7897726546515278E-2"/>
    <n v="781072"/>
    <n v="-3.3491804617528209E-2"/>
    <n v="30654.317111459968"/>
    <n v="-6.7630634124758338E-2"/>
    <n v="183.60883874000939"/>
    <n v="35.895794598504544"/>
    <n v="-2.0181094592687243E-2"/>
    <n v="180"/>
    <n v="19.030499415437841"/>
    <n v="-1.3285315552944432E-2"/>
    <n v="0.10572499675243245"/>
    <n v="-1.3285315552944543E-2"/>
    <n v="13613332.758657319"/>
    <n v="17.429036962862988"/>
    <n v="4.1721999708532742E-3"/>
    <n v="846208.15768230986"/>
    <n v="0.44973677864309958"/>
    <n v="1419451.5818701196"/>
    <n v="-4.4830284124431803E-3"/>
    <m/>
    <m/>
    <m/>
    <m/>
    <n v="25.48"/>
    <n v="101.367"/>
    <n v="66.611000000000004"/>
    <n v="30"/>
    <n v="1890"/>
    <m/>
    <m/>
    <m/>
    <m/>
    <m/>
    <m/>
    <m/>
    <m/>
    <m/>
    <m/>
    <n v="413.26560846560847"/>
    <n v="2.2507936507936508"/>
    <n v="7705.3873548590764"/>
    <n v="26035.733333333334"/>
    <n v="134297.4810210159"/>
    <n v="7056.9604133495131"/>
    <n v="328"/>
    <n v="2381.3170731707319"/>
    <s v="Res. MIT 41/2014 (10/02/2014) Concesión Argentren S.A."/>
  </r>
  <r>
    <x v="21"/>
    <x v="2"/>
    <x v="254"/>
    <s v="COFESA - Corredores Ferroviarios S.A."/>
    <s v="Mitre"/>
    <s v="TODOS"/>
    <s v="Eléctrico/Diésel"/>
    <n v="152308.47400000002"/>
    <n v="0"/>
    <m/>
    <n v="152308.47400000002"/>
    <n v="-4.8707162217565103E-2"/>
    <n v="152308.47400000002"/>
    <n v="770680.87843999988"/>
    <n v="0"/>
    <m/>
    <n v="770680.87843999988"/>
    <n v="-5.9129419434977959E-2"/>
    <n v="30.240619223659888"/>
    <n v="1.3074316790116614E-2"/>
    <m/>
    <m/>
    <n v="5.0599999999999996"/>
    <n v="0"/>
    <m/>
    <n v="1685344.3199999998"/>
    <n v="0"/>
    <m/>
    <n v="72"/>
    <n v="0"/>
    <m/>
    <n v="4980"/>
    <n v="354"/>
    <n v="4626"/>
    <n v="-4.9517156359153436E-2"/>
    <n v="3991"/>
    <n v="635"/>
    <n v="0.80140562248995983"/>
    <n v="0.95"/>
    <s v=""/>
    <n v="0.86273238218763515"/>
    <n v="0.92891566265060244"/>
    <n v="-8.6397192317837268E-2"/>
    <n v="898678"/>
    <n v="-5.9645488029465898E-2"/>
    <n v="33912.377358490565"/>
    <n v="-4.3677203863928593E-2"/>
    <n v="194.26675313445742"/>
    <n v="38.392638959378942"/>
    <n v="-9.8186346421758053E-4"/>
    <n v="180"/>
    <n v="20.323715533485384"/>
    <n v="3.220006814624643E-3"/>
    <n v="0.11290953074158547"/>
    <n v="3.220006814624643E-3"/>
    <n v="15663098.940511188"/>
    <n v="17.42904459718741"/>
    <n v="3.7705761289508199E-3"/>
    <n v="871948.54587915912"/>
    <n v="0.47599327115371937"/>
    <n v="1715012.3281406004"/>
    <n v="-2.0530211523821819E-2"/>
    <m/>
    <m/>
    <m/>
    <m/>
    <n v="26.5"/>
    <n v="101.367"/>
    <n v="66.611000000000004"/>
    <n v="30"/>
    <n v="1890"/>
    <m/>
    <m/>
    <m/>
    <m/>
    <m/>
    <m/>
    <m/>
    <m/>
    <m/>
    <m/>
    <n v="475.49100529100531"/>
    <n v="2.4476190476190478"/>
    <n v="8865.5874199690224"/>
    <n v="29955.933333333334"/>
    <n v="154518.71852290377"/>
    <n v="7602.877449663104"/>
    <n v="328"/>
    <n v="2739.8719512195121"/>
    <m/>
  </r>
  <r>
    <x v="21"/>
    <x v="3"/>
    <x v="255"/>
    <s v="COFESA - Corredores Ferroviarios S.A."/>
    <s v="Mitre"/>
    <s v="TODOS"/>
    <s v="Eléctrico/Diésel"/>
    <n v="140717.38400000002"/>
    <n v="0"/>
    <m/>
    <n v="140717.38400000002"/>
    <n v="-8.9873853149075922E-2"/>
    <n v="140717.38400000002"/>
    <n v="730828.58674000006"/>
    <n v="0"/>
    <m/>
    <n v="730828.58674000006"/>
    <n v="-7.6151422274164826E-2"/>
    <n v="28.958005512402906"/>
    <n v="-2.9422559425134387E-2"/>
    <m/>
    <m/>
    <n v="5.191049862189927"/>
    <n v="0"/>
    <m/>
    <n v="1598942.8800000001"/>
    <n v="0"/>
    <m/>
    <n v="72"/>
    <n v="0"/>
    <m/>
    <n v="4873"/>
    <n v="596"/>
    <n v="4277"/>
    <n v="-8.9224872231686514E-2"/>
    <n v="3579"/>
    <n v="698"/>
    <n v="0.73445516109172992"/>
    <n v="0.95"/>
    <s v=""/>
    <n v="0.83680149637596446"/>
    <n v="0.87769341268212597"/>
    <n v="-7.9067300918319927E-2"/>
    <n v="905157"/>
    <n v="-6.009665307071832E-2"/>
    <n v="34640.52812858783"/>
    <n v="-4.3910028267114098E-2"/>
    <n v="211.63362169745147"/>
    <n v="40.768944108768487"/>
    <n v="1.5839227293660496E-2"/>
    <n v="180"/>
    <n v="21.55738774757619"/>
    <n v="1.9841154477627354E-2"/>
    <n v="0.11976326526431216"/>
    <n v="1.9841154477627354E-2"/>
    <n v="15754755.2213673"/>
    <n v="17.405549779062969"/>
    <n v="2.4209437582940474E-3"/>
    <n v="928133.5681386895"/>
    <n v="0.39798419233056515"/>
    <n v="1503543.5755484665"/>
    <n v="-3.5914376152812379E-2"/>
    <m/>
    <m/>
    <m/>
    <m/>
    <n v="26.130000000000003"/>
    <n v="101.367"/>
    <n v="66.611000000000004"/>
    <n v="30"/>
    <n v="1890"/>
    <m/>
    <m/>
    <m/>
    <m/>
    <m/>
    <m/>
    <m/>
    <m/>
    <m/>
    <m/>
    <n v="478.9190476190476"/>
    <n v="2.2629629629629631"/>
    <n v="8929.5036846310923"/>
    <n v="30171.9"/>
    <n v="155422.92088517267"/>
    <n v="7209.7288736965684"/>
    <n v="328"/>
    <n v="2759.625"/>
    <m/>
  </r>
  <r>
    <x v="21"/>
    <x v="4"/>
    <x v="256"/>
    <s v="COFESA - Corredores Ferroviarios S.A."/>
    <s v="Mitre"/>
    <s v="TODOS"/>
    <s v="Eléctrico/Diésel"/>
    <n v="141098.26700000002"/>
    <n v="0"/>
    <m/>
    <n v="141098.26700000002"/>
    <n v="-0.11030453716524602"/>
    <n v="141098.26700000002"/>
    <n v="752681.46883000003"/>
    <n v="0"/>
    <m/>
    <n v="752681.46883000003"/>
    <n v="-7.2105939373422356E-2"/>
    <n v="29.49716049382716"/>
    <n v="-1.2825860348935403E-2"/>
    <m/>
    <m/>
    <n v="5.3124938271604947"/>
    <n v="0"/>
    <m/>
    <n v="1659011.0400000003"/>
    <n v="0"/>
    <m/>
    <n v="72"/>
    <n v="0"/>
    <m/>
    <n v="5044"/>
    <n v="716"/>
    <n v="4328"/>
    <n v="-0.10411922997309042"/>
    <n v="3426"/>
    <n v="902"/>
    <n v="0.67922283901665348"/>
    <n v="0.95"/>
    <s v=""/>
    <n v="0.79158964879852123"/>
    <n v="0.85804916732751779"/>
    <n v="-0.13811818946458054"/>
    <n v="902247"/>
    <n v="-7.5812795771618258E-2"/>
    <n v="32396.660682226211"/>
    <n v="-7.8799397149735051E-2"/>
    <n v="208.46742144177449"/>
    <n v="39.240971984940536"/>
    <n v="-7.9756162113807649E-3"/>
    <n v="180"/>
    <n v="20.910823037792799"/>
    <n v="1.7637758860611363E-4"/>
    <n v="0.11617123909884888"/>
    <n v="1.7637758860611363E-4"/>
    <n v="15739188.998530086"/>
    <n v="17.444434837167744"/>
    <n v="4.188021752933091E-3"/>
    <n v="900904.28013193107"/>
    <n v="0.4363194651634269"/>
    <n v="1600635.367445475"/>
    <n v="-3.5142655910672504E-2"/>
    <m/>
    <m/>
    <m/>
    <m/>
    <n v="27.85"/>
    <n v="101.367"/>
    <n v="66.611000000000004"/>
    <n v="30"/>
    <n v="1890"/>
    <m/>
    <m/>
    <m/>
    <m/>
    <m/>
    <m/>
    <m/>
    <m/>
    <m/>
    <m/>
    <n v="477.37936507936507"/>
    <n v="2.28994708994709"/>
    <n v="8900.7961170795224"/>
    <n v="30074.9"/>
    <n v="155269.35786330941"/>
    <n v="7425.3106911519526"/>
    <n v="328"/>
    <n v="2750.7530487804879"/>
    <m/>
  </r>
  <r>
    <x v="21"/>
    <x v="5"/>
    <x v="257"/>
    <s v="COFESA - Corredores Ferroviarios S.A."/>
    <s v="Mitre"/>
    <s v="TODOS"/>
    <s v="Eléctrico/Diésel"/>
    <n v="152615.046"/>
    <n v="0"/>
    <m/>
    <n v="152615.046"/>
    <n v="1.4052282663458815E-2"/>
    <n v="152615.046"/>
    <n v="771681.15474000014"/>
    <n v="0"/>
    <m/>
    <n v="771681.15474000014"/>
    <n v="2.2041681161697468E-3"/>
    <n v="29.515223880597013"/>
    <n v="-1.0726385665586147E-2"/>
    <m/>
    <m/>
    <n v="5.0588128587830079"/>
    <n v="0"/>
    <m/>
    <n v="1688210.64"/>
    <n v="0"/>
    <m/>
    <n v="72"/>
    <n v="0"/>
    <m/>
    <n v="4886"/>
    <n v="250"/>
    <n v="4636"/>
    <n v="1.3998250218722585E-2"/>
    <n v="3528"/>
    <n v="1108"/>
    <n v="0.72206303724928367"/>
    <n v="0.95"/>
    <s v=""/>
    <n v="0.76100086281276957"/>
    <n v="0.94883340155546458"/>
    <n v="-0.14660388894285437"/>
    <n v="983814"/>
    <n v="0.1046456661969537"/>
    <n v="37013.318284424378"/>
    <n v="7.8463319706958412E-2"/>
    <n v="212.21182053494391"/>
    <n v="41.948936728605425"/>
    <n v="0.10039000407115051"/>
    <n v="180"/>
    <n v="22.229771773233175"/>
    <n v="0.10688638587226662"/>
    <n v="0.12349873207351764"/>
    <n v="0.10688638587226662"/>
    <n v="17154295.951575238"/>
    <n v="17.436523521290852"/>
    <n v="4.2370902258537235E-3"/>
    <n v="1030485.7682025682"/>
    <n v="0.38235212773093186"/>
    <n v="1592839.6165046897"/>
    <n v="-6.5727640809259608E-2"/>
    <m/>
    <m/>
    <m/>
    <m/>
    <n v="26.580000000000002"/>
    <n v="101.367"/>
    <n v="66.611000000000004"/>
    <n v="30"/>
    <n v="1890"/>
    <m/>
    <m/>
    <m/>
    <m/>
    <m/>
    <m/>
    <m/>
    <m/>
    <m/>
    <m/>
    <n v="520.53650793650797"/>
    <n v="2.4529100529100529"/>
    <n v="9705.4662760069841"/>
    <n v="32793.800000000003"/>
    <n v="169229.5910066909"/>
    <n v="7612.7453188907648"/>
    <n v="328"/>
    <n v="2999.4329268292681"/>
    <m/>
  </r>
  <r>
    <x v="21"/>
    <x v="6"/>
    <x v="258"/>
    <s v="COFESA - Corredores Ferroviarios S.A."/>
    <s v="Mitre"/>
    <s v="TODOS"/>
    <s v="Eléctrico/Diésel"/>
    <n v="142953.15100000001"/>
    <n v="0"/>
    <m/>
    <n v="142953.15100000001"/>
    <n v="-6.8069135529084002E-2"/>
    <n v="142953.15100000001"/>
    <n v="716552.98120000004"/>
    <n v="0"/>
    <m/>
    <n v="716552.98120000004"/>
    <n v="-8.6843904896320767E-2"/>
    <n v="29.956414634146341"/>
    <n v="2.727136827032739E-3"/>
    <m/>
    <m/>
    <n v="5.0142780487804881"/>
    <n v="0"/>
    <m/>
    <n v="1591094.88"/>
    <n v="0"/>
    <m/>
    <n v="72"/>
    <n v="0"/>
    <m/>
    <n v="5089"/>
    <n v="681"/>
    <n v="4408"/>
    <n v="-5.5900621118012417E-2"/>
    <n v="3540"/>
    <n v="868"/>
    <n v="0.69561799960699544"/>
    <n v="0.95"/>
    <s v=""/>
    <n v="0.80308529945553542"/>
    <n v="0.86618196109255252"/>
    <n v="-0.10146051685648338"/>
    <n v="933296"/>
    <n v="0.17661386400741286"/>
    <n v="33296.32536567963"/>
    <n v="0.17661386400741308"/>
    <n v="211.72776769509983"/>
    <n v="42.224975487068114"/>
    <n v="0.2697867440133972"/>
    <n v="180"/>
    <n v="22.803445416039423"/>
    <n v="0.29902739765904207"/>
    <n v="0.12668580786688569"/>
    <n v="0.29902739765904229"/>
    <n v="16339876.794494523"/>
    <n v="17.507711159690519"/>
    <n v="8.1597898557073112E-3"/>
    <n v="931630.42835904262"/>
    <n v="0.4357964053177158"/>
    <n v="1654183.0091060658"/>
    <n v="-0.17165585372434269"/>
    <m/>
    <m/>
    <m/>
    <m/>
    <n v="28.03"/>
    <n v="101.367"/>
    <n v="66.611000000000004"/>
    <n v="30"/>
    <n v="1890"/>
    <m/>
    <m/>
    <m/>
    <m/>
    <m/>
    <m/>
    <m/>
    <m/>
    <m/>
    <m/>
    <n v="493.80740740740742"/>
    <n v="2.3322751322751323"/>
    <n v="9207.0989572543331"/>
    <n v="31109.866666666665"/>
    <n v="161195.22916229663"/>
    <n v="7068.897976659071"/>
    <n v="328"/>
    <n v="2845.4146341463415"/>
    <m/>
  </r>
  <r>
    <x v="21"/>
    <x v="7"/>
    <x v="259"/>
    <s v="COFESA - Corredores Ferroviarios S.A."/>
    <s v="Mitre"/>
    <s v="TODOS"/>
    <s v="Eléctrico/Diésel"/>
    <n v="154154.364"/>
    <n v="0"/>
    <m/>
    <n v="154154.364"/>
    <n v="-4.6831134663069429E-2"/>
    <n v="154154.364"/>
    <n v="759829.36436000001"/>
    <n v="0"/>
    <m/>
    <n v="759829.36436000001"/>
    <n v="-8.1696917511003497E-2"/>
    <n v="30.02097472102027"/>
    <n v="5.8769789691541785E-3"/>
    <m/>
    <m/>
    <n v="4.9273696196766119"/>
    <n v="0"/>
    <m/>
    <n v="1662723.3600000003"/>
    <n v="0"/>
    <m/>
    <n v="72"/>
    <n v="0"/>
    <m/>
    <n v="5044"/>
    <n v="358"/>
    <n v="4686"/>
    <n v="-4.6592065106815905E-2"/>
    <n v="3711"/>
    <n v="975"/>
    <n v="0.73572561459159402"/>
    <n v="0.95"/>
    <s v=""/>
    <n v="0.79193341869398204"/>
    <n v="0.92902458366375895"/>
    <n v="-8.8868737621507155E-2"/>
    <n v="963703"/>
    <n v="0.1861908952716218"/>
    <n v="35171.642335766417"/>
    <n v="0.21346462753516615"/>
    <n v="205.6557831839522"/>
    <n v="41.737437833504679"/>
    <n v="0.29017209644866604"/>
    <n v="180.00000000000003"/>
    <n v="22.104720145884311"/>
    <n v="0.2968034017430905"/>
    <n v="0.12280400081046837"/>
    <n v="0.2968034017430905"/>
    <n v="16795815.457802963"/>
    <n v="17.428414623388079"/>
    <n v="3.9350040114798368E-3"/>
    <n v="958155.76205487188"/>
    <n v="0.43518863910106353"/>
    <n v="1706238.6961660967"/>
    <n v="-0.16700048805620712"/>
    <m/>
    <m/>
    <m/>
    <m/>
    <n v="27.400000000000002"/>
    <n v="101.367"/>
    <n v="66.611000000000004"/>
    <n v="30"/>
    <n v="1890"/>
    <m/>
    <m/>
    <m/>
    <m/>
    <m/>
    <m/>
    <m/>
    <m/>
    <m/>
    <m/>
    <n v="509.89576719576718"/>
    <n v="2.4793650793650794"/>
    <n v="9507.0683753095182"/>
    <n v="32123.433333333334"/>
    <n v="165693.12949779475"/>
    <n v="7495.8257061962968"/>
    <n v="328"/>
    <n v="2938.1189024390242"/>
    <m/>
  </r>
  <r>
    <x v="21"/>
    <x v="8"/>
    <x v="260"/>
    <s v="COFESA - Corredores Ferroviarios S.A."/>
    <s v="Mitre"/>
    <s v="TODOS"/>
    <s v="Eléctrico/Diésel"/>
    <n v="156568.93599999999"/>
    <n v="0"/>
    <m/>
    <n v="156568.93599999999"/>
    <n v="1.5088629665188646E-2"/>
    <n v="156568.93599999999"/>
    <n v="794147.99559999991"/>
    <n v="0"/>
    <m/>
    <n v="794147.99559999991"/>
    <n v="6.3854128069045224E-3"/>
    <n v="29.574977698483501"/>
    <n v="-9.2868123577458661E-3"/>
    <m/>
    <m/>
    <n v="5.0681980374665478"/>
    <n v="0"/>
    <m/>
    <n v="1739073.6"/>
    <n v="0"/>
    <m/>
    <n v="72"/>
    <n v="0"/>
    <m/>
    <n v="4950"/>
    <n v="186"/>
    <n v="4764"/>
    <n v="1.599488163787588E-2"/>
    <n v="3505"/>
    <n v="1259"/>
    <n v="0.70808080808080809"/>
    <n v="0.95"/>
    <s v=""/>
    <n v="0.73572628043660793"/>
    <n v="0.9624242424242424"/>
    <n v="-0.14587260981251426"/>
    <n v="1032088"/>
    <n v="0.36520840801435983"/>
    <n v="37557.787481804946"/>
    <n v="0.34285237513202849"/>
    <n v="216.64315701091519"/>
    <n v="42.745598220390207"/>
    <n v="0.35464767524494145"/>
    <n v="180"/>
    <n v="22.659152664845127"/>
    <n v="0.3623080967981549"/>
    <n v="0.12588418147136182"/>
    <n v="0.36230809679815512"/>
    <n v="17994720.670781154"/>
    <n v="17.435258108592635"/>
    <n v="4.2474015820583855E-3"/>
    <n v="1020249.6390045264"/>
    <n v="0.41133776309741676"/>
    <n v="1753277.0667108353"/>
    <n v="-0.19296707321095966"/>
    <m/>
    <m/>
    <m/>
    <m/>
    <n v="27.48"/>
    <n v="101.367"/>
    <n v="66.611000000000004"/>
    <n v="30"/>
    <n v="1890"/>
    <m/>
    <m/>
    <m/>
    <m/>
    <m/>
    <m/>
    <m/>
    <m/>
    <m/>
    <m/>
    <n v="546.07830687830688"/>
    <n v="2.5206349206349206"/>
    <n v="10181.696212771414"/>
    <n v="34402.933333333334"/>
    <n v="177520.50145294971"/>
    <n v="7834.383927708227"/>
    <n v="328"/>
    <n v="3146.6097560975609"/>
    <m/>
  </r>
  <r>
    <x v="21"/>
    <x v="9"/>
    <x v="261"/>
    <s v="COFESA - Corredores Ferroviarios S.A."/>
    <s v="Mitre"/>
    <s v="TODOS"/>
    <s v="Eléctrico/Diésel"/>
    <n v="142755.38600000003"/>
    <n v="0"/>
    <m/>
    <n v="142755.38600000003"/>
    <n v="-0.12113813654909811"/>
    <n v="142755.38600000003"/>
    <n v="739234.15774000005"/>
    <n v="0"/>
    <m/>
    <n v="739234.15774000005"/>
    <n v="-0.11045780120352011"/>
    <n v="28.692855424585037"/>
    <n v="-3.8727331724266789E-2"/>
    <m/>
    <m/>
    <n v="5.151905220110657"/>
    <n v="0"/>
    <m/>
    <n v="1647155.5199999998"/>
    <n v="0"/>
    <m/>
    <n v="72"/>
    <n v="0"/>
    <m/>
    <n v="5090"/>
    <n v="662"/>
    <n v="4428"/>
    <n v="-0.10309904800486125"/>
    <n v="3798"/>
    <n v="630"/>
    <n v="0.74616895874263256"/>
    <n v="0.95"/>
    <s v=""/>
    <n v="0.85772357723577231"/>
    <n v="0.8699410609037328"/>
    <n v="1.4757081431346242E-2"/>
    <n v="1019243"/>
    <n v="0.14315403889161815"/>
    <n v="35788.026685393255"/>
    <n v="0.13231655327010339"/>
    <n v="230.18134598012648"/>
    <n v="44.678878229670239"/>
    <n v="0.26407339148655318"/>
    <n v="180"/>
    <n v="24.113093162393866"/>
    <n v="0.29390860507620786"/>
    <n v="0.13396162867996592"/>
    <n v="0.29390860507620764"/>
    <n v="17825222.114408385"/>
    <n v="17.488687304605854"/>
    <n v="6.8514534726675791E-3"/>
    <n v="949995.26786234067"/>
    <n v="0.4344883620029224"/>
    <n v="1802337.7973439111"/>
    <n v="-0.16678354934320819"/>
    <m/>
    <m/>
    <m/>
    <m/>
    <n v="28.48"/>
    <n v="101.367"/>
    <n v="66.611000000000004"/>
    <n v="30"/>
    <n v="1890"/>
    <m/>
    <m/>
    <m/>
    <m/>
    <m/>
    <m/>
    <m/>
    <m/>
    <m/>
    <m/>
    <n v="539.28201058201057"/>
    <n v="2.342857142857143"/>
    <n v="10054.978444661478"/>
    <n v="33974.76666666667"/>
    <n v="175848.37387323671"/>
    <n v="7292.6510377144441"/>
    <n v="328"/>
    <n v="3107.4481707317073"/>
    <m/>
  </r>
  <r>
    <x v="21"/>
    <x v="10"/>
    <x v="262"/>
    <s v="COFESA - Corredores Ferroviarios S.A."/>
    <s v="Mitre"/>
    <s v="TODOS"/>
    <s v="Eléctrico/Diésel"/>
    <n v="123275.99500000001"/>
    <n v="0"/>
    <m/>
    <n v="123275.99500000001"/>
    <n v="-0.19634503082189958"/>
    <n v="123275.99500000001"/>
    <n v="646683.78599999996"/>
    <n v="0"/>
    <m/>
    <n v="646683.78599999996"/>
    <n v="-0.17603501856865866"/>
    <n v="28.779203786191534"/>
    <n v="-3.546660161324644E-2"/>
    <m/>
    <m/>
    <n v="5.2043402004454347"/>
    <n v="0"/>
    <m/>
    <n v="1453638.96"/>
    <n v="0"/>
    <m/>
    <n v="72"/>
    <n v="0"/>
    <m/>
    <n v="4876"/>
    <n v="1016"/>
    <n v="3860"/>
    <n v="-0.17149602919081353"/>
    <n v="3457"/>
    <n v="403"/>
    <n v="0.70898277276456112"/>
    <n v="0.95"/>
    <s v=""/>
    <n v="0.89559585492227978"/>
    <n v="0.79163248564397048"/>
    <n v="7.402344609598499E-2"/>
    <n v="861200"/>
    <n v="-1.4214450709577831E-2"/>
    <n v="32621.21212121212"/>
    <n v="2.5887120624179527E-3"/>
    <n v="223.10880829015545"/>
    <n v="42.869758643191652"/>
    <n v="0.16822600612961969"/>
    <n v="180.00000000000003"/>
    <n v="23.404935190908649"/>
    <n v="0.21161655670987689"/>
    <n v="0.13002741772727025"/>
    <n v="0.21161655670987667"/>
    <n v="15135592.100341437"/>
    <n v="17.575002438854433"/>
    <n v="1.2724942427860597E-2"/>
    <n v="830408.79010080302"/>
    <n v="0.44683351081582712"/>
    <n v="1556854.9737532446"/>
    <n v="-0.13397763382628861"/>
    <m/>
    <m/>
    <m/>
    <m/>
    <n v="26.400000000000002"/>
    <n v="101.367"/>
    <n v="66.611000000000004"/>
    <n v="30"/>
    <n v="1890"/>
    <m/>
    <m/>
    <m/>
    <m/>
    <m/>
    <m/>
    <m/>
    <m/>
    <m/>
    <m/>
    <n v="455.66137566137564"/>
    <n v="2.0423280423280423"/>
    <n v="8495.8615723065686"/>
    <n v="28706.666666666668"/>
    <n v="149314.78785345762"/>
    <n v="6379.6283405842132"/>
    <n v="328"/>
    <n v="2625.6097560975609"/>
    <m/>
  </r>
  <r>
    <x v="21"/>
    <x v="11"/>
    <x v="263"/>
    <s v="COFESA - Corredores Ferroviarios S.A."/>
    <s v="Mitre"/>
    <s v="TODOS"/>
    <s v="Eléctrico/Diésel"/>
    <n v="153549.68800000002"/>
    <n v="0"/>
    <m/>
    <n v="153549.68800000002"/>
    <n v="2.1631200034863962E-2"/>
    <n v="153549.68800000002"/>
    <n v="784379.84915999998"/>
    <n v="0"/>
    <m/>
    <n v="784379.84915999998"/>
    <n v="2.029499628740683E-2"/>
    <n v="28.588514896520358"/>
    <n v="-4.3860434096785084E-2"/>
    <m/>
    <m/>
    <n v="5.1066317944052768"/>
    <n v="0"/>
    <m/>
    <n v="1727638.56"/>
    <n v="0"/>
    <m/>
    <n v="72"/>
    <n v="0"/>
    <m/>
    <n v="5012"/>
    <n v="314"/>
    <n v="4698"/>
    <n v="2.5540275049115824E-2"/>
    <n v="4012"/>
    <n v="686"/>
    <n v="0.80047885075818037"/>
    <n v="0.95"/>
    <s v=""/>
    <n v="0.85398041719880802"/>
    <n v="0.93735035913806863"/>
    <n v="1.5071170520949417E-2"/>
    <n v="975245"/>
    <n v="0.26243019543982382"/>
    <n v="35360.587382160986"/>
    <n v="0.26243019543982382"/>
    <n v="207.58727117922521"/>
    <n v="40.650526518605403"/>
    <n v="0.23137000216904302"/>
    <n v="179.99999999999997"/>
    <n v="21.706364966713924"/>
    <n v="0.2435592328934284"/>
    <n v="0.12059091648174404"/>
    <n v="0.24355923289342862"/>
    <n v="17026035.278402977"/>
    <n v="17.458213349879237"/>
    <n v="5.0435006159916806E-3"/>
    <n v="915084.05702688463"/>
    <n v="0.47092205139369192"/>
    <n v="1843291.7164077256"/>
    <n v="-0.11566879444639537"/>
    <m/>
    <m/>
    <m/>
    <m/>
    <n v="27.580000000000002"/>
    <n v="101.367"/>
    <n v="66.611000000000004"/>
    <n v="30"/>
    <n v="1890"/>
    <m/>
    <m/>
    <m/>
    <m/>
    <m/>
    <m/>
    <m/>
    <m/>
    <m/>
    <m/>
    <n v="516.00264550264546"/>
    <n v="2.4857142857142858"/>
    <n v="9620.9318614539243"/>
    <n v="32508.166666666668"/>
    <n v="167964.28106191341"/>
    <n v="7738.0197614608296"/>
    <n v="280"/>
    <n v="3483.0178571428573"/>
    <m/>
  </r>
  <r>
    <x v="22"/>
    <x v="0"/>
    <x v="264"/>
    <s v="COFESA - Corredores Ferroviarios S.A."/>
    <s v="Mitre"/>
    <s v="TODOS"/>
    <s v="Eléctrico/Diésel"/>
    <n v="154291.15399999998"/>
    <n v="0"/>
    <m/>
    <n v="154291.15399999998"/>
    <n v="-1.5013705213471451E-2"/>
    <n v="154291.15399999998"/>
    <n v="788751.65224000008"/>
    <n v="0"/>
    <m/>
    <n v="788751.65224000008"/>
    <n v="-1.5602559491284751E-2"/>
    <n v="29.950421052631576"/>
    <n v="-1.8075943678849682E-2"/>
    <m/>
    <m/>
    <n v="5.1069122807017546"/>
    <n v="0"/>
    <m/>
    <n v="1737259.2"/>
    <n v="0"/>
    <m/>
    <n v="72"/>
    <n v="0"/>
    <m/>
    <n v="5086"/>
    <n v="363"/>
    <n v="4723"/>
    <n v="-1.0268231349539025E-2"/>
    <n v="4232"/>
    <n v="491"/>
    <n v="0.8320880849390484"/>
    <n v="0.95"/>
    <s v=""/>
    <n v="0.89604065212788486"/>
    <n v="0.92862760519071963"/>
    <n v="-4.213788552802411E-3"/>
    <n v="932687"/>
    <n v="0.29772189377927982"/>
    <n v="33489.658886894074"/>
    <n v="0.30610932433153382"/>
    <n v="197.47766250264661"/>
    <n v="38.668700703727509"/>
    <n v="0.31158547276764037"/>
    <n v="180"/>
    <n v="20.609166973564061"/>
    <n v="0.31826453567183788"/>
    <n v="0.1144953720753559"/>
    <n v="0.31826453567183832"/>
    <n v="16255514.501688695"/>
    <n v="17.428692049625109"/>
    <n v="-1.9772303014864434E-5"/>
    <n v="959259.70227100363"/>
    <n v="0.45263475477633996"/>
    <n v="1703957.2901982346"/>
    <n v="-0.16160531573080572"/>
    <n v="1280295.1500000001"/>
    <n v="1.372695395132558"/>
    <n v="8.5030445037397318E-3"/>
    <n v="0.1584628082378691"/>
    <n v="27.85"/>
    <n v="101.367"/>
    <n v="66.611000000000004"/>
    <n v="30"/>
    <n v="2175"/>
    <n v="12630.295362396047"/>
    <n v="1458.0307321608946"/>
    <n v="271.07667795892445"/>
    <n v="31.292864964419525"/>
    <n v="1.6231917186658824"/>
    <n v="0.18737989430161248"/>
    <n v="7.8760666103001378E-2"/>
    <n v="9.0920654164222039E-3"/>
    <n v="588.6414482758621"/>
    <n v="67.952276426185477"/>
    <n v="428.82160919540229"/>
    <n v="2.171494252873563"/>
    <n v="9201.0910848698295"/>
    <n v="31089.566666666666"/>
    <n v="160362.98303874728"/>
    <n v="7781.1482261485498"/>
    <n v="280"/>
    <n v="3331.0250000000001"/>
    <m/>
  </r>
  <r>
    <x v="22"/>
    <x v="1"/>
    <x v="265"/>
    <s v="COFESA - Corredores Ferroviarios S.A."/>
    <s v="Mitre"/>
    <s v="TODOS"/>
    <s v="Eléctrico/Diésel"/>
    <n v="143719.73600000003"/>
    <n v="0"/>
    <m/>
    <n v="143719.73600000003"/>
    <n v="2.884371369967198E-2"/>
    <n v="143719.73600000003"/>
    <n v="734928.5281600001"/>
    <n v="0"/>
    <m/>
    <n v="734928.5281600001"/>
    <n v="2.737934740066672E-2"/>
    <n v="29.947123088128187"/>
    <n v="-1.1372221195317112E-2"/>
    <m/>
    <m/>
    <n v="5.1069968438941498"/>
    <n v="0"/>
    <m/>
    <n v="1616368.32"/>
    <n v="0"/>
    <m/>
    <n v="72"/>
    <n v="0"/>
    <m/>
    <n v="4538"/>
    <n v="145"/>
    <n v="4393"/>
    <n v="3.2675129290079985E-2"/>
    <n v="3845"/>
    <n v="548"/>
    <n v="0.84728955486998681"/>
    <n v="0.95"/>
    <s v=""/>
    <n v="0.87525608923287046"/>
    <n v="0.96804759806081975"/>
    <n v="3.5955265759113342E-3"/>
    <n v="961758"/>
    <n v="0.23133078640637472"/>
    <n v="39127.664768104143"/>
    <n v="0.27641612846356489"/>
    <n v="218.92966082403825"/>
    <n v="42.86857178809251"/>
    <n v="0.19425053178453555"/>
    <n v="180"/>
    <n v="22.820728777392354"/>
    <n v="0.19916604810065142"/>
    <n v="0.12678182654106862"/>
    <n v="0.19916604810065142"/>
    <n v="16771604.611907521"/>
    <n v="17.438487240976961"/>
    <n v="5.422145890281449E-4"/>
    <n v="1042008.9392824564"/>
    <n v="0.35035526516788729"/>
    <n v="1480436.842528319"/>
    <n v="-9.2742666993621395E-2"/>
    <n v="1309563.9500000002"/>
    <n v="1.3616356193553889"/>
    <n v="8.2912118987296512E-3"/>
    <n v="0.15569161525569328"/>
    <n v="24.580000000000002"/>
    <n v="101.367"/>
    <n v="66.611000000000004"/>
    <n v="30"/>
    <n v="2175"/>
    <n v="12919.036274132608"/>
    <n v="1477.1834670561923"/>
    <n v="298.10242431140455"/>
    <n v="34.085512521075586"/>
    <n v="1.7818929321993842"/>
    <n v="0.20374451496661172"/>
    <n v="7.8082209800619473E-2"/>
    <n v="8.92804594253159E-3"/>
    <n v="602.09836781609204"/>
    <n v="68.844899542567845"/>
    <n v="442.18758620689653"/>
    <n v="2.0197701149425287"/>
    <n v="9487.8806712243622"/>
    <n v="32058.6"/>
    <n v="165454.28602905798"/>
    <n v="7250.1753840993624"/>
    <n v="280"/>
    <n v="3434.85"/>
    <m/>
  </r>
  <r>
    <x v="22"/>
    <x v="2"/>
    <x v="266"/>
    <s v="SOFSE"/>
    <s v="Mitre"/>
    <s v="TODOS"/>
    <s v="Eléctrico/Diésel"/>
    <n v="149564.32500000001"/>
    <n v="0"/>
    <m/>
    <n v="149564.32500000001"/>
    <n v="-1.8017047429678801E-2"/>
    <n v="149564.32500000001"/>
    <n v="764949.8330000001"/>
    <n v="0"/>
    <m/>
    <n v="764949.8330000001"/>
    <n v="-7.4363405143780259E-3"/>
    <n v="29.921635338345865"/>
    <n v="-1.054819291082687E-2"/>
    <m/>
    <m/>
    <n v="5.1076503759398504"/>
    <n v="0"/>
    <m/>
    <n v="1679575.68"/>
    <n v="0"/>
    <m/>
    <n v="72"/>
    <n v="0"/>
    <m/>
    <n v="5012"/>
    <n v="448"/>
    <n v="4564"/>
    <n v="-1.3402507565931643E-2"/>
    <n v="3874"/>
    <n v="690"/>
    <n v="0.77294493216280924"/>
    <n v="0.95"/>
    <s v=""/>
    <n v="0.84881682734443475"/>
    <n v="0.91061452513966479"/>
    <n v="-1.6129630845563736E-2"/>
    <n v="1047154"/>
    <n v="0.16521601730541979"/>
    <n v="38597.640987836341"/>
    <n v="0.1381579232802661"/>
    <n v="229.43777388255916"/>
    <n v="44.920414866951553"/>
    <n v="0.17002675732916606"/>
    <n v="180"/>
    <n v="23.831182404628372"/>
    <n v="0.17258000218336456"/>
    <n v="0.13239545780349096"/>
    <n v="0.17258000218336456"/>
    <n v="18229659.000613015"/>
    <n v="17.408766046458318"/>
    <n v="-1.1634918148275553E-3"/>
    <n v="1016300.1477759648"/>
    <n v="0.38852463235295021"/>
    <n v="1712503.9787447802"/>
    <n v="-9.0467116507942216E-2"/>
    <n v="1427769"/>
    <n v="1.3634756683353164"/>
    <n v="8.1231439900316098E-3"/>
    <n v="0.15422886097496966"/>
    <n v="27.130000000000003"/>
    <n v="101.367"/>
    <n v="66.611000000000004"/>
    <n v="30"/>
    <n v="2175"/>
    <n v="14085.146053449347"/>
    <n v="1593.2341756723922"/>
    <n v="312.83282208588957"/>
    <n v="35.385926530539741"/>
    <n v="1.8664871059590125"/>
    <n v="0.21112674546512825"/>
    <n v="7.8321212698053644E-2"/>
    <n v="8.8592643822878146E-3"/>
    <n v="656.44551724137932"/>
    <n v="74.25350284385442"/>
    <n v="481.45011494252873"/>
    <n v="2.0983908045977011"/>
    <n v="10330.324464569338"/>
    <n v="34905.133333333331"/>
    <n v="179838.20178769238"/>
    <n v="7546.3398640583237"/>
    <n v="280"/>
    <n v="3739.8357142857144"/>
    <s v="02/03/2015 Toma de posesión SOFSE"/>
  </r>
  <r>
    <x v="22"/>
    <x v="3"/>
    <x v="267"/>
    <s v="SOFSE"/>
    <s v="Mitre"/>
    <s v="TODOS"/>
    <s v="Eléctrico/Diésel"/>
    <n v="153787.038"/>
    <n v="0"/>
    <m/>
    <n v="153787.038"/>
    <n v="9.2878744818053027E-2"/>
    <n v="153787.038"/>
    <n v="786480.13768000016"/>
    <n v="0"/>
    <m/>
    <n v="786480.13768000016"/>
    <n v="7.6148568829586205E-2"/>
    <n v="29.93605653065876"/>
    <n v="3.3774805997496937E-2"/>
    <m/>
    <m/>
    <n v="5.1072806017779806"/>
    <n v="0"/>
    <m/>
    <n v="1728377.28"/>
    <n v="0"/>
    <m/>
    <n v="72"/>
    <n v="0"/>
    <m/>
    <n v="4880"/>
    <n v="183"/>
    <n v="4697"/>
    <n v="9.8199672667757865E-2"/>
    <n v="3947"/>
    <n v="750"/>
    <n v="0.80881147540983611"/>
    <n v="0.95"/>
    <s v=""/>
    <n v="0.84032361081541407"/>
    <n v="0.96250000000000002"/>
    <n v="4.2090202451874337E-3"/>
    <n v="1098269"/>
    <n v="0.2133464139370298"/>
    <n v="41319.375470278399"/>
    <n v="0.19280443175976614"/>
    <n v="233.82350436448797"/>
    <n v="45.782388436438715"/>
    <n v="0.12297214061504103"/>
    <n v="180"/>
    <n v="24.291102851705748"/>
    <n v="0.1268110559655784"/>
    <n v="0.13495057139836528"/>
    <n v="0.1268110559655784"/>
    <n v="19104469.915208582"/>
    <n v="17.395073443034978"/>
    <n v="-6.018963009484235E-4"/>
    <n v="1126288.3751935977"/>
    <n v="0.34363410966429719"/>
    <n v="1673257.2733758038"/>
    <n v="-4.3284501794624043E-2"/>
    <n v="1488037.7500000005"/>
    <n v="1.3548937009056985"/>
    <n v="7.9014021775654867E-3"/>
    <n v="0.15178160788045822"/>
    <n v="26.580000000000002"/>
    <n v="101.367"/>
    <n v="66.611000000000004"/>
    <n v="30"/>
    <n v="2175"/>
    <n v="14679.705920072611"/>
    <n v="1644.4901664768904"/>
    <n v="316.80599318714081"/>
    <n v="35.490107452685322"/>
    <n v="1.8920220342620366"/>
    <n v="0.21195326711872792"/>
    <n v="7.7889507356360174E-2"/>
    <n v="8.7255514256671263E-3"/>
    <n v="684.15528735632211"/>
    <n v="76.642314807017456"/>
    <n v="504.95126436781607"/>
    <n v="2.1595402298850574"/>
    <n v="10834.58127398463"/>
    <n v="36608.966666666667"/>
    <n v="188468.3369854941"/>
    <n v="7758.7394090779062"/>
    <n v="280"/>
    <n v="3922.3892857142855"/>
    <m/>
  </r>
  <r>
    <x v="22"/>
    <x v="4"/>
    <x v="268"/>
    <s v="SOFSE"/>
    <s v="Mitre"/>
    <s v="TODOS"/>
    <s v="Eléctrico/Diésel"/>
    <n v="155167.09299999999"/>
    <n v="0"/>
    <m/>
    <n v="155167.09299999999"/>
    <n v="9.9709417409074019E-2"/>
    <n v="155167.09299999999"/>
    <n v="793574.35508000001"/>
    <n v="0"/>
    <m/>
    <n v="793574.35508000001"/>
    <n v="5.4329604146579502E-2"/>
    <n v="29.928934147997282"/>
    <n v="1.4637804010337874E-2"/>
    <m/>
    <m/>
    <n v="5.1074632269744287"/>
    <n v="0"/>
    <m/>
    <n v="1743174.72"/>
    <n v="0"/>
    <m/>
    <n v="72"/>
    <n v="0"/>
    <m/>
    <n v="5008"/>
    <n v="271"/>
    <n v="4737"/>
    <n v="9.4500924214417692E-2"/>
    <n v="3849"/>
    <n v="888"/>
    <n v="0.76857028753993606"/>
    <n v="0.95"/>
    <s v=""/>
    <n v="0.81253958201393284"/>
    <n v="0.94588658146964855"/>
    <n v="2.646564826511999E-2"/>
    <n v="1027939"/>
    <n v="0.13930996722626943"/>
    <n v="38142.448979591834"/>
    <n v="0.17735742438781466"/>
    <n v="217.00211104074307"/>
    <n v="42.487258624726564"/>
    <n v="8.2726968155423242E-2"/>
    <n v="180"/>
    <n v="22.528558530833777"/>
    <n v="7.7363549493828732E-2"/>
    <n v="0.12515865850463209"/>
    <n v="7.7363549493828732E-2"/>
    <n v="17878086.306988448"/>
    <n v="17.392166565319972"/>
    <n v="-2.9962720108540619E-3"/>
    <n v="1027407.9508561264"/>
    <n v="0.40531108569436447"/>
    <n v="1728532.3053318246"/>
    <n v="-1.6835397876433421E-2"/>
    <n v="1390297.5000000005"/>
    <n v="1.3525097306357678"/>
    <n v="7.724236991734237E-3"/>
    <n v="0.15012873022930046"/>
    <n v="26.950000000000003"/>
    <n v="101.367"/>
    <n v="66.611000000000004"/>
    <n v="30"/>
    <n v="2175"/>
    <n v="13715.484329219573"/>
    <n v="1522.4202829636554"/>
    <n v="293.49746675110839"/>
    <n v="32.57825138762442"/>
    <n v="1.7519435842402504"/>
    <n v="0.19446593231660012"/>
    <n v="7.7765454094297595E-2"/>
    <n v="8.6319740364410695E-3"/>
    <n v="639.21724137931051"/>
    <n v="70.953184746288215"/>
    <n v="472.61563218390802"/>
    <n v="2.1779310344827585"/>
    <n v="10140.765732437578"/>
    <n v="34264.633333333331"/>
    <n v="176369.88671844336"/>
    <n v="7828.7248816676038"/>
    <n v="280"/>
    <n v="3671.2107142857144"/>
    <m/>
  </r>
  <r>
    <x v="22"/>
    <x v="5"/>
    <x v="269"/>
    <s v="SOFSE"/>
    <s v="Mitre"/>
    <s v="TODOS"/>
    <s v="Eléctrico/Diésel"/>
    <n v="147443.226"/>
    <n v="0"/>
    <m/>
    <n v="147443.226"/>
    <n v="-3.3888008656761226E-2"/>
    <n v="147443.226"/>
    <n v="754048.92536000011"/>
    <n v="0"/>
    <m/>
    <n v="754048.92536000011"/>
    <n v="-2.284911232015352E-2"/>
    <n v="29.930116361909285"/>
    <n v="1.405689765358753E-2"/>
    <m/>
    <m/>
    <n v="5.1074329137971981"/>
    <n v="0"/>
    <m/>
    <n v="1656645.12"/>
    <n v="0"/>
    <m/>
    <n v="72"/>
    <n v="0"/>
    <m/>
    <n v="4923"/>
    <n v="421"/>
    <n v="4502"/>
    <n v="-2.8904227782571179E-2"/>
    <n v="3709"/>
    <n v="793"/>
    <n v="0.75340239691245181"/>
    <n v="0.95"/>
    <s v=""/>
    <n v="0.82385606397156819"/>
    <n v="0.91448303879748116"/>
    <n v="8.2595440071482562E-2"/>
    <n v="1038574"/>
    <n v="5.5660927776998603E-2"/>
    <n v="38810.687593423019"/>
    <n v="4.8560069518408744E-2"/>
    <n v="230.69169258107507"/>
    <n v="45.167836068465135"/>
    <n v="7.6733752769106767E-2"/>
    <n v="180"/>
    <n v="23.953637552066784"/>
    <n v="7.7547614812191412E-2"/>
    <n v="0.13307576417814879"/>
    <n v="7.754761481219119E-2"/>
    <n v="18062214.654598903"/>
    <n v="17.391360321555233"/>
    <n v="-2.5901493311136781E-3"/>
    <n v="1088300.4507897773"/>
    <n v="0.33718394425199172"/>
    <n v="1566911.3489230995"/>
    <n v="-3.603609402235021E-2"/>
    <n v="1393239.7499999993"/>
    <n v="1.3414929990544722"/>
    <n v="7.5059550770311392E-3"/>
    <n v="0.14734321507338188"/>
    <n v="26.76"/>
    <n v="101.367"/>
    <n v="66.611000000000004"/>
    <n v="30"/>
    <n v="2175"/>
    <n v="13744.510047648635"/>
    <n v="1509.6316577547179"/>
    <n v="309.47129053753872"/>
    <n v="33.99085567561584"/>
    <n v="1.8476781852514874"/>
    <n v="0.20294019009252484"/>
    <n v="7.7135599185521819E-2"/>
    <n v="8.4722075990088883E-3"/>
    <n v="640.56999999999971"/>
    <n v="70.357164253619544"/>
    <n v="477.50528735632184"/>
    <n v="2.0698850574712644"/>
    <n v="10245.681533437903"/>
    <n v="34619.133333333331"/>
    <n v="178186.33928792313"/>
    <n v="7438.8008460347064"/>
    <n v="280"/>
    <n v="3709.1928571428571"/>
    <m/>
  </r>
  <r>
    <x v="22"/>
    <x v="6"/>
    <x v="270"/>
    <s v="SOFSE"/>
    <s v="Mitre"/>
    <s v="TODOS"/>
    <s v="Eléctrico/Diésel"/>
    <n v="157301.68500000003"/>
    <n v="0"/>
    <m/>
    <n v="157301.68500000003"/>
    <n v="0.10037228210520532"/>
    <n v="157301.68500000003"/>
    <n v="804391.01540000015"/>
    <n v="0"/>
    <m/>
    <n v="804391.01540000015"/>
    <n v="0.12258414451489563"/>
    <n v="29.941798848028355"/>
    <n v="-4.8790171642654201E-4"/>
    <m/>
    <m/>
    <n v="5.1071333628710676"/>
    <n v="0"/>
    <m/>
    <n v="1768714.5600000003"/>
    <n v="0"/>
    <m/>
    <n v="72"/>
    <n v="0"/>
    <m/>
    <n v="5090"/>
    <n v="283"/>
    <n v="4807"/>
    <n v="9.0517241379310276E-2"/>
    <n v="4116"/>
    <n v="691"/>
    <n v="0.80864440078585464"/>
    <n v="0.95"/>
    <s v=""/>
    <n v="0.85625130018722695"/>
    <n v="0.94440078585461684"/>
    <n v="6.6202183961947991E-2"/>
    <n v="1073483"/>
    <n v="0.15020636539747301"/>
    <n v="38297.645379950052"/>
    <n v="0.15020636539747301"/>
    <n v="223.31662159350947"/>
    <n v="43.726412789026519"/>
    <n v="3.555803845092198E-2"/>
    <n v="179.99999999999997"/>
    <n v="23.144517529335538"/>
    <n v="1.4957042985101365E-2"/>
    <n v="0.12858065294075302"/>
    <n v="1.4957042985101587E-2"/>
    <n v="18617241.956365317"/>
    <n v="17.342838178494972"/>
    <n v="-9.4171636538731285E-3"/>
    <n v="1072386.3213170448"/>
    <n v="0.39215425533322235"/>
    <n v="1766045.1017691761"/>
    <n v="1.8186861544893376E-2"/>
    <n v="1429450.2000000011"/>
    <n v="1.3316002209629785"/>
    <n v="7.3025141090290926E-3"/>
    <n v="0.14464767766030143"/>
    <n v="28.03"/>
    <n v="101.367"/>
    <n v="66.611000000000004"/>
    <n v="30"/>
    <n v="2175"/>
    <n v="14101.731332682244"/>
    <n v="1531.8281389191095"/>
    <n v="297.36846265862306"/>
    <n v="32.30223069644547"/>
    <n v="1.7770588838429247"/>
    <n v="0.19303649591436417"/>
    <n v="7.6780986321728806E-2"/>
    <n v="8.3404847679236158E-3"/>
    <n v="657.21848275862124"/>
    <n v="71.391642739224551"/>
    <n v="493.55540229885059"/>
    <n v="2.2101149425287354"/>
    <n v="10590.063827478371"/>
    <n v="35782.76666666667"/>
    <n v="183661.76325989046"/>
    <n v="7935.4327877909"/>
    <n v="280"/>
    <n v="3833.8678571428572"/>
    <m/>
  </r>
  <r>
    <x v="22"/>
    <x v="7"/>
    <x v="271"/>
    <s v="SOFSE"/>
    <s v="Mitre"/>
    <s v="TODOS"/>
    <s v="Eléctrico/Diésel"/>
    <n v="154877.61299999998"/>
    <n v="0"/>
    <m/>
    <n v="154877.61299999998"/>
    <n v="4.6917192691344756E-3"/>
    <n v="154877.61299999998"/>
    <n v="791997.59668000019"/>
    <n v="0"/>
    <m/>
    <n v="791997.59668000019"/>
    <n v="4.2336126805385232E-2"/>
    <n v="29.942670569691508"/>
    <n v="-2.6083147551480002E-3"/>
    <m/>
    <m/>
    <n v="5.1071110110335507"/>
    <n v="0"/>
    <m/>
    <n v="1741492.8"/>
    <n v="0"/>
    <m/>
    <n v="72"/>
    <n v="0"/>
    <m/>
    <n v="5047"/>
    <n v="314"/>
    <n v="4733"/>
    <n v="1.002987622705942E-2"/>
    <n v="4078"/>
    <n v="655"/>
    <n v="0.80800475530017835"/>
    <n v="0.95"/>
    <s v=""/>
    <n v="0.86160997253327698"/>
    <n v="0.93778482266693086"/>
    <n v="8.7982843247355502E-2"/>
    <n v="1044658"/>
    <n v="8.4004096697841479E-2"/>
    <n v="38126.204379562041"/>
    <n v="8.4004096697841701E-2"/>
    <n v="220.71793788294951"/>
    <n v="43.217767815523118"/>
    <n v="3.5467677434432909E-2"/>
    <n v="179.99999999999997"/>
    <n v="22.833294716757408"/>
    <n v="3.2960135485304853E-2"/>
    <n v="0.12685163731531895"/>
    <n v="3.2960135485305297E-2"/>
    <n v="18083914.539958011"/>
    <n v="17.310846745976207"/>
    <n v="-6.7457585760039018E-3"/>
    <n v="1038639.7213536486"/>
    <n v="0.40225097052835357"/>
    <n v="1747653.1930522393"/>
    <n v="-5.001232314904824E-3"/>
    <n v="1388828.5500000003"/>
    <n v="1.3294576311098947"/>
    <n v="7.1486765710558793E-3"/>
    <n v="0.14278891711211295"/>
    <n v="27.400000000000002"/>
    <n v="101.367"/>
    <n v="66.611000000000004"/>
    <n v="30"/>
    <n v="2175"/>
    <n v="13700.992926692121"/>
    <n v="1471.5398953555464"/>
    <n v="293.43514684132691"/>
    <n v="31.516075337524967"/>
    <n v="1.7535767227348602"/>
    <n v="0.18834095608092449"/>
    <n v="7.6799110443220714E-2"/>
    <n v="8.2485229756483914E-3"/>
    <n v="638.54186206896566"/>
    <n v="68.58187796437042"/>
    <n v="480.30252873563217"/>
    <n v="2.1760919540229886"/>
    <n v="10305.701066422011"/>
    <n v="34821.933333333334"/>
    <n v="178400.41177067498"/>
    <n v="7813.1699338048884"/>
    <n v="280"/>
    <n v="3730.9214285714284"/>
    <m/>
  </r>
  <r>
    <x v="22"/>
    <x v="8"/>
    <x v="272"/>
    <s v="SOFSE"/>
    <s v="Mitre"/>
    <s v="TODOS"/>
    <s v="Eléctrico/Diésel"/>
    <n v="62783.197000000007"/>
    <n v="83102.66"/>
    <m/>
    <n v="145885.85700000002"/>
    <n v="-6.8232430218469142E-2"/>
    <n v="62783.197000000007"/>
    <n v="323961.29652000009"/>
    <n v="498615.96"/>
    <m/>
    <n v="822577.25652000005"/>
    <n v="3.5798441949754123E-2"/>
    <n v="29.908335323620729"/>
    <n v="1.1271610363862594E-2"/>
    <m/>
    <m/>
    <n v="5.16"/>
    <n v="6"/>
    <m/>
    <n v="641986.56000000006"/>
    <n v="555288"/>
    <m/>
    <n v="72"/>
    <n v="34"/>
    <m/>
    <n v="4974"/>
    <n v="524"/>
    <n v="4450"/>
    <n v="-6.5910999160369466E-2"/>
    <n v="3647"/>
    <n v="803"/>
    <n v="0.73321270607157218"/>
    <n v="0.95"/>
    <s v=""/>
    <n v="0.81955056179775276"/>
    <n v="0.89465219139525531"/>
    <n v="0.11393405888858599"/>
    <n v="1056683"/>
    <n v="2.383033229724596E-2"/>
    <n v="38452.802037845708"/>
    <n v="2.3830332297246182E-2"/>
    <n v="237.45685393258427"/>
    <n v="46.018770141973697"/>
    <n v="7.6573309483411123E-2"/>
    <n v="144.03109724364435"/>
    <n v="22.206351941420497"/>
    <n v="-1.9983126912205051E-2"/>
    <n v="0.15417748226867997"/>
    <n v="0.22475660139836373"/>
    <n v="18266440.057291251"/>
    <n v="17.286584583353051"/>
    <n v="-8.5271766161186813E-3"/>
    <n v="1043363.8771844511"/>
    <n v="0.35880309445862624"/>
    <n v="1647985.1834403723"/>
    <n v="-0.11331437698078528"/>
    <n v="1402793.1"/>
    <n v="1.3275439275544323"/>
    <n v="7.0019278234072311E-3"/>
    <n v="0.14068316822268442"/>
    <n v="27.48"/>
    <n v="101.367"/>
    <n v="66.611000000000004"/>
    <n v="30"/>
    <n v="2175"/>
    <n v="13838.755216194621"/>
    <n v="1466.5276889623924"/>
    <n v="315.23440449438203"/>
    <n v="33.406182527427156"/>
    <n v="1.7053633429334825"/>
    <n v="0.18072164172878075"/>
    <n v="7.6796195405358134E-2"/>
    <n v="8.1382859375334366E-3"/>
    <n v="644.96234482758621"/>
    <n v="68.34828149289693"/>
    <n v="485.83126436781612"/>
    <n v="2.0459770114942528"/>
    <n v="10424.329416871367"/>
    <n v="35222.76666666667"/>
    <n v="180201.05218948229"/>
    <n v="8114.8426659563765"/>
    <n v="280"/>
    <n v="3773.8678571428572"/>
    <s v="Entran en servicio 81 coches motor nuevos CCMM Chinos"/>
  </r>
  <r>
    <x v="22"/>
    <x v="9"/>
    <x v="273"/>
    <s v="SOFSE"/>
    <s v="Mitre"/>
    <s v="TODOS"/>
    <s v="Eléctrico/Diésel"/>
    <n v="56131.676000000007"/>
    <n v="76141.820000000007"/>
    <m/>
    <n v="132273.49600000001"/>
    <n v="-7.3425530858779675E-2"/>
    <n v="56131.676000000007"/>
    <n v="289639.44816000003"/>
    <n v="456850.92000000004"/>
    <m/>
    <n v="746490.36816000007"/>
    <n v="9.8158483939430052E-3"/>
    <n v="29.961669341894062"/>
    <n v="4.4220552417444603E-2"/>
    <m/>
    <m/>
    <n v="5.16"/>
    <n v="6"/>
    <m/>
    <n v="575856"/>
    <n v="508776"/>
    <m/>
    <n v="72"/>
    <n v="34"/>
    <m/>
    <n v="5086"/>
    <n v="1042"/>
    <n v="4044"/>
    <n v="-8.6720867208672114E-2"/>
    <n v="2486"/>
    <n v="1558"/>
    <n v="0.48879276445143532"/>
    <n v="0.95"/>
    <s v=""/>
    <n v="0.61473788328387735"/>
    <n v="0.79512386944553681"/>
    <n v="-0.28329137778277802"/>
    <n v="882970"/>
    <n v="-0.13370020691827167"/>
    <n v="31704.488330341112"/>
    <n v="-0.1141034791034965"/>
    <n v="218.34075173095945"/>
    <n v="42.314099172666559"/>
    <n v="-5.2928344459491905E-2"/>
    <n v="143.06364704223077"/>
    <n v="20.489530262352702"/>
    <n v="-0.15027366566527334"/>
    <n v="0.1432196835881335"/>
    <n v="6.9109751795307428E-2"/>
    <n v="15295236.988969132"/>
    <n v="17.322487727747411"/>
    <n v="-9.5032619637880344E-3"/>
    <n v="822889.67965540243"/>
    <n v="0.44221443992785381"/>
    <n v="1582991.8578132305"/>
    <n v="-7.9277860921287135E-2"/>
    <n v="1152189.3500000001"/>
    <n v="1.3049020351767331"/>
    <n v="6.7534074336998229E-3"/>
    <n v="0.13646204242174892"/>
    <n v="27.85"/>
    <n v="101.367"/>
    <n v="66.611000000000004"/>
    <n v="30"/>
    <n v="2175"/>
    <n v="11366.513263685421"/>
    <n v="1188.6697800776551"/>
    <n v="284.91329129574683"/>
    <n v="29.795224925106741"/>
    <n v="1.543475172814345"/>
    <n v="0.16141117787511206"/>
    <n v="7.5329944271602639E-2"/>
    <n v="7.8777393043357197E-3"/>
    <n v="529.74222988505755"/>
    <n v="55.398569929715705"/>
    <n v="405.96321839080457"/>
    <n v="1.8593103448275863"/>
    <n v="8710.6257460514753"/>
    <n v="29432.333333333332"/>
    <n v="150889.70758697734"/>
    <n v="7364.2345946905798"/>
    <n v="280"/>
    <n v="3153.4642857142858"/>
    <m/>
  </r>
  <r>
    <x v="22"/>
    <x v="10"/>
    <x v="274"/>
    <s v="SOFSE"/>
    <s v="Mitre"/>
    <s v="TODOS"/>
    <s v="Eléctrico/Diésel"/>
    <n v="62179.622000000003"/>
    <n v="88445.41"/>
    <m/>
    <n v="150625.03200000001"/>
    <n v="0.22185208888397123"/>
    <n v="62179.622000000003"/>
    <n v="320846.84952000005"/>
    <n v="530672.46"/>
    <m/>
    <n v="851519.30952000001"/>
    <n v="0.31674757888548655"/>
    <n v="29.968892997457822"/>
    <n v="4.133850332013389E-2"/>
    <m/>
    <m/>
    <n v="5.16"/>
    <n v="6"/>
    <m/>
    <n v="636413.76"/>
    <n v="590988"/>
    <m/>
    <n v="72"/>
    <n v="34"/>
    <m/>
    <n v="4880"/>
    <n v="270"/>
    <n v="4610"/>
    <n v="0.19430051813471505"/>
    <n v="2724"/>
    <n v="1886"/>
    <n v="0.55819672131147546"/>
    <n v="0.95"/>
    <s v=""/>
    <n v="0.59088937093275484"/>
    <n v="0.94467213114754101"/>
    <n v="-0.34022766219252709"/>
    <n v="853607"/>
    <n v="-8.8167673014398762E-3"/>
    <n v="32114.63506395786"/>
    <n v="-1.5529069103010329E-2"/>
    <n v="185.16420824295011"/>
    <n v="35.88453648119188"/>
    <n v="-0.16294055257316287"/>
    <n v="142.93252651110382"/>
    <n v="17.389283141929226"/>
    <n v="-0.25702493939466775"/>
    <n v="0.1216607833527544"/>
    <n v="-6.4345155204609927E-2"/>
    <n v="14807310.374063352"/>
    <n v="17.346753686489627"/>
    <n v="-1.2987124932637206E-2"/>
    <n v="822422.70436003176"/>
    <n v="0.51546948469731935"/>
    <n v="1761719.7948136695"/>
    <n v="3.8308627503258988E-2"/>
    <n v="1134258"/>
    <n v="1.3287824490661393"/>
    <n v="6.7503776821203794E-3"/>
    <n v="0.13698119208642359"/>
    <n v="26.580000000000002"/>
    <n v="101.367"/>
    <n v="66.611000000000004"/>
    <n v="30"/>
    <n v="2175"/>
    <n v="11189.617922992689"/>
    <n v="1153.512528074381"/>
    <n v="246.04295010845988"/>
    <n v="25.364013976858089"/>
    <n v="1.33204025712509"/>
    <n v="0.13731703218712438"/>
    <n v="7.6601217327542395E-2"/>
    <n v="7.8966470938657655E-3"/>
    <n v="521.4979310344828"/>
    <n v="53.760048015317608"/>
    <n v="392.46298850574715"/>
    <n v="2.1195402298850574"/>
    <n v="8420.9555377982961"/>
    <n v="28453.566666666666"/>
    <n v="146076.24151906784"/>
    <n v="8400.3601716534959"/>
    <n v="280"/>
    <n v="3048.5964285714285"/>
    <m/>
  </r>
  <r>
    <x v="22"/>
    <x v="11"/>
    <x v="275"/>
    <s v="SOFSE"/>
    <s v="Mitre"/>
    <s v="TODOS"/>
    <s v="Eléctrico/Diésel"/>
    <n v="55693.728000000003"/>
    <n v="87041.03"/>
    <m/>
    <n v="142734.758"/>
    <n v="-7.0432770921683763E-2"/>
    <n v="55693.728000000003"/>
    <n v="287379.63648000004"/>
    <n v="522246.18"/>
    <m/>
    <n v="809625.81648000004"/>
    <n v="3.2185894814911631E-2"/>
    <n v="30.037438758185786"/>
    <n v="5.0682026223117349E-2"/>
    <m/>
    <m/>
    <n v="5.16"/>
    <n v="6"/>
    <m/>
    <n v="570283.20000000007"/>
    <n v="581604"/>
    <m/>
    <n v="72"/>
    <n v="34"/>
    <m/>
    <n v="5012"/>
    <n v="626"/>
    <n v="4386"/>
    <n v="-6.6411238825031971E-2"/>
    <n v="2284"/>
    <n v="2102"/>
    <n v="0.45570630486831604"/>
    <n v="0.95"/>
    <s v=""/>
    <n v="0.52074783401732783"/>
    <n v="0.87509976057462091"/>
    <n v="-0.39021103583913108"/>
    <n v="819044"/>
    <n v="-0.16016590702849032"/>
    <n v="30189.605602653886"/>
    <n v="-0.14623574330430389"/>
    <n v="186.74053807569538"/>
    <n v="36.190026758855694"/>
    <n v="-0.10972797013362612"/>
    <n v="141.68727650131672"/>
    <n v="17.556914920503459"/>
    <n v="-0.19116282493975956"/>
    <n v="0.12391313711461099"/>
    <n v="2.7549509778955095E-2"/>
    <n v="14214531.577382507"/>
    <n v="17.355028029486213"/>
    <n v="-5.910416966793286E-3"/>
    <n v="766718.83685278427"/>
    <n v="0.52931817853144758"/>
    <n v="1740122.4407701558"/>
    <n v="-6.5487064541717724E-2"/>
    <n v="1107106.6000000001"/>
    <n v="1.3517058912585893"/>
    <n v="6.7426838421042875E-3"/>
    <n v="0.11712902106990228"/>
    <n v="27.130000000000003"/>
    <n v="101.367"/>
    <n v="66.611000000000004"/>
    <n v="30"/>
    <n v="2175"/>
    <n v="10921.765466078705"/>
    <n v="946.40091877215514"/>
    <n v="252.41828545371638"/>
    <n v="21.872736418873014"/>
    <n v="1.3674299626626947"/>
    <n v="0.11849155496333766"/>
    <n v="7.7885549303754478E-2"/>
    <n v="6.7489963641026648E-3"/>
    <n v="509.01452873563221"/>
    <n v="44.107504337092891"/>
    <n v="376.57195402298851"/>
    <n v="2.0165517241379312"/>
    <n v="8079.9865834048551"/>
    <n v="27301.466666666667"/>
    <n v="140228.39363286382"/>
    <n v="7987.0748515789164"/>
    <n v="280"/>
    <n v="2925.1571428571428"/>
    <m/>
  </r>
  <r>
    <x v="23"/>
    <x v="0"/>
    <x v="276"/>
    <s v="SOFSE"/>
    <s v="Mitre"/>
    <s v="TODOS"/>
    <s v="Eléctrico/Diésel"/>
    <n v="60809.985000000001"/>
    <n v="88872.83"/>
    <m/>
    <n v="149682.815"/>
    <n v="-2.9867810827314045E-2"/>
    <n v="60809.985000000001"/>
    <n v="304049.92499999999"/>
    <n v="533236.98"/>
    <m/>
    <n v="837286.90500000003"/>
    <n v="6.1534264457212995E-2"/>
    <n v="29.992167441860467"/>
    <n v="1.3938498278716072E-3"/>
    <m/>
    <m/>
    <n v="5"/>
    <n v="6"/>
    <m/>
    <n v="603360"/>
    <n v="593844"/>
    <m/>
    <n v="72"/>
    <n v="34"/>
    <m/>
    <n v="5047"/>
    <n v="460"/>
    <n v="4587"/>
    <n v="-2.8795257251746809E-2"/>
    <n v="2652"/>
    <n v="1935"/>
    <n v="0.52546066970477512"/>
    <n v="0.95"/>
    <s v=""/>
    <n v="0.57815565729234797"/>
    <n v="0.90885674658212801"/>
    <n v="-0.35476626432141789"/>
    <n v="759728"/>
    <n v="-0.18544163261630109"/>
    <n v="27727.299270072992"/>
    <n v="-0.17206384921036444"/>
    <n v="165.62633529540005"/>
    <n v="33.125267059080009"/>
    <n v="-0.14335712200728623"/>
    <n v="142.12169807086318"/>
    <n v="15.752901189237068"/>
    <n v="-0.23563619968513316"/>
    <n v="0.11084093001325195"/>
    <n v="-3.1917814631832964E-2"/>
    <n v="13189697.881507125"/>
    <n v="17.361079072387913"/>
    <n v="-3.8794062712612654E-3"/>
    <n v="780850.06743229087"/>
    <n v="0.53961164447672116"/>
    <n v="1650189.4343884755"/>
    <n v="-2.4888829939448544E-2"/>
    <n v="1041171.4000000005"/>
    <n v="1.3704528462818277"/>
    <n v="6.7147997511266249E-3"/>
    <n v="9.863985649993362E-2"/>
    <n v="27.400000000000002"/>
    <n v="101.367"/>
    <n v="66.611000000000004"/>
    <n v="30"/>
    <n v="2283"/>
    <n v="10271.305257134969"/>
    <n v="739.28853472019068"/>
    <n v="226.98308262480936"/>
    <n v="16.337357946148153"/>
    <n v="1.2435061312704998"/>
    <n v="8.9502726546262623E-2"/>
    <n v="7.8938229620846387E-2"/>
    <n v="5.6816662195160609E-3"/>
    <n v="456.05405168637776"/>
    <n v="32.824993823469811"/>
    <n v="332.7761717038984"/>
    <n v="2.0091984231274638"/>
    <n v="7494.8257322402751"/>
    <n v="25324.266666666666"/>
    <n v="130118.26217119106"/>
    <n v="8259.9554588771498"/>
    <n v="280"/>
    <n v="2713.3142857142857"/>
    <m/>
  </r>
  <r>
    <x v="23"/>
    <x v="1"/>
    <x v="277"/>
    <s v="SOFSE"/>
    <s v="Mitre"/>
    <s v="TODOS"/>
    <s v="Eléctrico/Diésel"/>
    <n v="61505.283000000003"/>
    <n v="83530.080000000002"/>
    <m/>
    <n v="145035.36300000001"/>
    <n v="9.1541150618310585E-3"/>
    <n v="61505.283000000003"/>
    <n v="307526.41500000004"/>
    <n v="501180.48"/>
    <m/>
    <n v="808706.89500000002"/>
    <n v="0.1003884922316387"/>
    <n v="29.940419985517742"/>
    <n v="-2.2383127056035956E-4"/>
    <m/>
    <m/>
    <n v="5"/>
    <n v="6"/>
    <m/>
    <n v="610200"/>
    <n v="558144"/>
    <m/>
    <n v="72"/>
    <n v="34"/>
    <m/>
    <n v="4709"/>
    <n v="278"/>
    <n v="4431"/>
    <n v="8.6501251991806249E-3"/>
    <n v="2599"/>
    <n v="1832"/>
    <n v="0.5519218517732003"/>
    <n v="0.95"/>
    <s v=""/>
    <n v="0.58654931166779511"/>
    <n v="0.94096411127627944"/>
    <n v="-0.32985406341830326"/>
    <n v="690758"/>
    <n v="-0.2817756649801717"/>
    <n v="27003.831118060982"/>
    <n v="-0.30985323867132997"/>
    <n v="155.8921236741142"/>
    <n v="31.17842473482284"/>
    <n v="-0.27269737632166258"/>
    <n v="143.05132604271867"/>
    <n v="14.862504574691458"/>
    <n v="-0.34872787281819029"/>
    <n v="0.10389630761096996"/>
    <n v="-0.18051103659312973"/>
    <n v="12019409.926522026"/>
    <n v="17.400319542476563"/>
    <n v="-2.1887046721984493E-3"/>
    <n v="748260.53324818215"/>
    <n v="0.53657927479744827"/>
    <n v="1490563.4608769035"/>
    <n v="5.9219007461790506E-2"/>
    <n v="933240.34999999963"/>
    <n v="1.3510380625342011"/>
    <n v="6.504170400497427E-3"/>
    <n v="8.9914929080104011E-2"/>
    <n v="25.580000000000002"/>
    <n v="101.367"/>
    <n v="66.611000000000004"/>
    <n v="30"/>
    <n v="2283"/>
    <n v="9206.5499620191931"/>
    <n v="612.71870117014885"/>
    <n v="210.6161927330173"/>
    <n v="14.01702924430478"/>
    <n v="1.1539908411439965"/>
    <n v="7.6800948483955342E-2"/>
    <n v="7.7644439760783251E-2"/>
    <n v="5.167429762459784E-3"/>
    <n v="408.77807709154604"/>
    <n v="27.205193421600736"/>
    <n v="302.56592203241348"/>
    <n v="1.9408672798948752"/>
    <n v="6814.4267858375997"/>
    <n v="23025.266666666666"/>
    <n v="118573.20357238574"/>
    <n v="7978.0095593240403"/>
    <n v="280"/>
    <n v="2466.9928571428572"/>
    <m/>
  </r>
  <r>
    <x v="23"/>
    <x v="2"/>
    <x v="278"/>
    <s v="SOFSE"/>
    <s v="Mitre"/>
    <s v="TODOS"/>
    <s v="Eléctrico/Diésel"/>
    <n v="66540.187000000005"/>
    <n v="93208.09"/>
    <m/>
    <n v="159748.277"/>
    <n v="6.8090783012593414E-2"/>
    <n v="66540.187000000005"/>
    <n v="332700.935"/>
    <n v="559248.54"/>
    <m/>
    <n v="891949.47500000009"/>
    <n v="0.16602349137319172"/>
    <n v="29.963412073490815"/>
    <n v="1.3962049424287581E-3"/>
    <m/>
    <m/>
    <n v="5"/>
    <n v="6"/>
    <m/>
    <n v="660240"/>
    <n v="622812"/>
    <m/>
    <n v="72"/>
    <n v="34"/>
    <m/>
    <n v="5051"/>
    <n v="164"/>
    <n v="4887"/>
    <n v="7.077125328659073E-2"/>
    <n v="3204"/>
    <n v="1683"/>
    <n v="0.63432983567610379"/>
    <n v="0.95"/>
    <s v=""/>
    <n v="0.65561694290976058"/>
    <n v="0.96753118194416943"/>
    <n v="-0.22761080861121652"/>
    <n v="865426"/>
    <n v="-0.17354467442229127"/>
    <n v="31378.752719361855"/>
    <n v="-0.18702926095274697"/>
    <n v="177.08737466748516"/>
    <n v="35.417474933497033"/>
    <n v="-0.21155058254918158"/>
    <n v="142.63828995347879"/>
    <n v="16.907802141041412"/>
    <n v="-0.29051769845218989"/>
    <n v="0.11853620894190374"/>
    <n v="-0.10468069744626685"/>
    <n v="15080905.243105765"/>
    <n v="17.425990486888267"/>
    <n v="9.8941190799983758E-4"/>
    <n v="839720.90638649359"/>
    <n v="0.53149860800169524"/>
    <n v="1847221.8328075567"/>
    <n v="4.3634577328529933E-2"/>
    <n v="1193948.0699999998"/>
    <n v="1.3796073494440886"/>
    <n v="6.5278087654803921E-3"/>
    <n v="9.0723651380252679E-2"/>
    <n v="27.580000000000002"/>
    <n v="101.367"/>
    <n v="66.611000000000004"/>
    <n v="30"/>
    <n v="2283"/>
    <n v="11778.469028382016"/>
    <n v="774.55786123103735"/>
    <n v="244.31104358502145"/>
    <n v="16.066013243177114"/>
    <n v="1.3385826254340243"/>
    <n v="8.8025845544005221E-2"/>
    <n v="7.9169522701285661E-2"/>
    <n v="5.2062263805615714E-3"/>
    <n v="522.97331143232577"/>
    <n v="34.390979728167565"/>
    <n v="379.07402540516864"/>
    <n v="2.1406044678055189"/>
    <n v="8537.5516686890205"/>
    <n v="28847.533333333333"/>
    <n v="148775.29415989193"/>
    <n v="8799.2095553779836"/>
    <n v="280"/>
    <n v="3090.8071428571429"/>
    <m/>
  </r>
  <r>
    <x v="23"/>
    <x v="3"/>
    <x v="279"/>
    <s v="SOFSE"/>
    <s v="Mitre"/>
    <s v="TODOS"/>
    <s v="Eléctrico/Diésel"/>
    <n v="64265.516000000003"/>
    <n v="89880.320000000007"/>
    <m/>
    <n v="154145.83600000001"/>
    <n v="2.3330834943320333E-3"/>
    <n v="64265.516000000003"/>
    <n v="321327.58000000007"/>
    <n v="539281.92000000004"/>
    <m/>
    <n v="860609.50000000012"/>
    <n v="9.4254589236888453E-2"/>
    <n v="29.954363143631433"/>
    <n v="6.1152386433804828E-4"/>
    <m/>
    <m/>
    <n v="5"/>
    <n v="6"/>
    <m/>
    <n v="637200"/>
    <n v="600576"/>
    <m/>
    <n v="72"/>
    <n v="34"/>
    <m/>
    <n v="4919"/>
    <n v="205"/>
    <n v="4714"/>
    <n v="3.6193314881840521E-3"/>
    <n v="2904"/>
    <n v="1810"/>
    <n v="0.59036389510063025"/>
    <n v="0.95"/>
    <s v=""/>
    <n v="0.61603733559609675"/>
    <n v="0.95832486277698714"/>
    <n v="-0.26690464522552149"/>
    <n v="801644"/>
    <n v="-0.270084105078082"/>
    <n v="29657.565667776544"/>
    <n v="-0.28223586803460665"/>
    <n v="170.05600339414511"/>
    <n v="34.01120067882902"/>
    <n v="-0.25711170080067025"/>
    <n v="142.80084929953875"/>
    <n v="16.285730932286349"/>
    <n v="-0.32955983794936072"/>
    <n v="0.11404505653972291"/>
    <n v="-0.15491238489780568"/>
    <n v="14015654.754769491"/>
    <n v="17.483639564157521"/>
    <n v="5.0914485306761126E-3"/>
    <n v="821221.81725355494"/>
    <n v="0.52480507523321851"/>
    <n v="1686979.2967452984"/>
    <n v="5.0980449370919889E-2"/>
    <n v="1563019.2499999998"/>
    <n v="1.9497672907175752"/>
    <n v="9.0700575873378566E-3"/>
    <n v="0.13302635537405844"/>
    <n v="27.03"/>
    <n v="101.367"/>
    <n v="66.611000000000004"/>
    <n v="30"/>
    <n v="2283"/>
    <n v="15419.40917655647"/>
    <n v="1052.0167276084101"/>
    <n v="331.56963300806103"/>
    <n v="22.621930341001633"/>
    <n v="1.8161770814753957"/>
    <n v="0.12391192477828991"/>
    <n v="0.11151953136317862"/>
    <n v="7.6086191828599707E-3"/>
    <n v="684.63392466053426"/>
    <n v="46.710372153956065"/>
    <n v="351.13622426631628"/>
    <n v="2.0648269820411738"/>
    <n v="7908.3330867047462"/>
    <n v="26721.466666666667"/>
    <n v="138266.44524124707"/>
    <n v="8490.0362050766034"/>
    <n v="280"/>
    <n v="2863.0142857142855"/>
    <s v="Aumento de Tarifas 08/04/2016"/>
  </r>
  <r>
    <x v="23"/>
    <x v="4"/>
    <x v="280"/>
    <s v="SOFSE"/>
    <s v="Mitre"/>
    <s v="TODOS"/>
    <s v="Eléctrico/Diésel"/>
    <n v="67846.874000000011"/>
    <n v="93452.33"/>
    <m/>
    <n v="161299.20400000003"/>
    <n v="3.951940376945795E-2"/>
    <n v="67846.874000000011"/>
    <n v="339234.37000000005"/>
    <n v="560713.98"/>
    <m/>
    <n v="899948.35000000009"/>
    <n v="0.13404414373909113"/>
    <n v="29.945827384815054"/>
    <n v="5.6444498605379145E-4"/>
    <m/>
    <m/>
    <n v="5"/>
    <n v="6"/>
    <m/>
    <n v="672840"/>
    <n v="624444"/>
    <m/>
    <n v="72"/>
    <n v="34"/>
    <m/>
    <n v="5051"/>
    <n v="121"/>
    <n v="4930"/>
    <n v="4.0743086341566315E-2"/>
    <n v="3215"/>
    <n v="1715"/>
    <n v="0.63650762225301916"/>
    <n v="0.95"/>
    <s v=""/>
    <n v="0.65212981744421905"/>
    <n v="0.97604434765392989"/>
    <n v="-0.19741778507839292"/>
    <n v="874857"/>
    <n v="-0.14892128813091055"/>
    <n v="31720.703408266858"/>
    <n v="-0.1683621724121841"/>
    <n v="177.45578093306287"/>
    <n v="35.491156186612571"/>
    <n v="-0.16466354066069189"/>
    <n v="142.95418750696305"/>
    <n v="16.945247669871147"/>
    <n v="-0.24783258339946679"/>
    <n v="0.11853621055378859"/>
    <n v="-5.291242355876169E-2"/>
    <n v="15249847.680841886"/>
    <n v="17.431246113184081"/>
    <n v="2.246962603384528E-3"/>
    <n v="873768.69890671561"/>
    <n v="0.51574953157062731"/>
    <n v="1806620.8646891513"/>
    <n v="1.4638354279516361E-2"/>
    <n v="2115629.17"/>
    <n v="2.4182571208780406"/>
    <n v="1.0003643785705136E-2"/>
    <n v="0.16799896633112849"/>
    <n v="27.580000000000002"/>
    <n v="101.367"/>
    <n v="66.611000000000004"/>
    <n v="30"/>
    <n v="2283"/>
    <n v="20870.985330531632"/>
    <n v="1449.9301714320447"/>
    <n v="429.1337058823529"/>
    <n v="29.812387766237741"/>
    <n v="2.3508339895283985"/>
    <n v="0.16331500767522053"/>
    <n v="0.13873116730587595"/>
    <n v="9.6378058826249308E-3"/>
    <n v="926.68820411738932"/>
    <n v="64.378042789116108"/>
    <n v="383.20499342969777"/>
    <n v="2.1594393342093738"/>
    <n v="8630.5898369291772"/>
    <n v="29161.9"/>
    <n v="150441.93554945776"/>
    <n v="8878.1196049996561"/>
    <n v="280"/>
    <n v="3124.4892857142859"/>
    <m/>
  </r>
  <r>
    <x v="23"/>
    <x v="5"/>
    <x v="281"/>
    <s v="SOFSE"/>
    <s v="Mitre"/>
    <s v="TODOS"/>
    <s v="Eléctrico/Diésel"/>
    <n v="62006.400000000009"/>
    <n v="87407.39"/>
    <m/>
    <n v="149413.79"/>
    <n v="1.33649001955507E-2"/>
    <n v="62006.400000000009"/>
    <n v="310032.00000000006"/>
    <n v="524444.34"/>
    <m/>
    <n v="834476.34000000008"/>
    <n v="0.10666073769895257"/>
    <n v="29.967534470670717"/>
    <n v="1.2501825355097917E-3"/>
    <m/>
    <m/>
    <n v="5"/>
    <n v="6"/>
    <m/>
    <n v="615240"/>
    <n v="584052"/>
    <m/>
    <n v="72"/>
    <n v="34"/>
    <m/>
    <n v="4880"/>
    <n v="308"/>
    <n v="4572"/>
    <n v="1.5548645046645992E-2"/>
    <n v="3048"/>
    <n v="1524"/>
    <n v="0.62459016393442623"/>
    <n v="0.95"/>
    <s v=""/>
    <n v="0.66666666666666663"/>
    <n v="0.93688524590163935"/>
    <n v="-0.19079716006111269"/>
    <n v="783548"/>
    <n v="-0.24555400000385141"/>
    <n v="28988.087310395855"/>
    <n v="-0.25309008657429022"/>
    <n v="171.37970253718285"/>
    <n v="34.275940507436573"/>
    <n v="-0.24114273582906853"/>
    <n v="142.56423239264649"/>
    <n v="16.382760067618506"/>
    <n v="-0.31606379064523515"/>
    <n v="0.11491493899043036"/>
    <n v="-0.1364698170239812"/>
    <n v="13671025.660324445"/>
    <n v="17.447591800788778"/>
    <n v="3.2332996495880728E-3"/>
    <n v="820633.75859208778"/>
    <n v="0.5104491244668885"/>
    <n v="1600544.5790424361"/>
    <n v="5.1941591550249716E-2"/>
    <n v="1780970.6999999988"/>
    <n v="2.2729567301556495"/>
    <n v="9.2517428595071827E-3"/>
    <n v="0.15773796332717888"/>
    <n v="27.03"/>
    <n v="101.367"/>
    <n v="66.611000000000004"/>
    <n v="30"/>
    <n v="2283"/>
    <n v="17569.531504335719"/>
    <n v="1219.2850305235861"/>
    <n v="389.53864829396298"/>
    <n v="27.033085233832971"/>
    <n v="2.1342375027673026"/>
    <n v="0.14811116836348448"/>
    <n v="0.13027337847581308"/>
    <n v="9.0406724967079868E-3"/>
    <n v="780.10105124835684"/>
    <n v="54.137216683786392"/>
    <n v="343.20981165133594"/>
    <n v="2.002628120893561"/>
    <n v="7729.8134501366321"/>
    <n v="26118.266666666666"/>
    <n v="134866.62977423071"/>
    <n v="8232.2288318683604"/>
    <n v="280"/>
    <n v="2798.3857142857141"/>
    <m/>
  </r>
  <r>
    <x v="23"/>
    <x v="6"/>
    <x v="282"/>
    <s v="SOFSE"/>
    <s v="Mitre"/>
    <s v="TODOS"/>
    <s v="Eléctrico/Diésel"/>
    <n v="63111.165000000001"/>
    <n v="89971.91"/>
    <m/>
    <n v="153083.07500000001"/>
    <n v="-2.6818593837694804E-2"/>
    <n v="63111.165000000001"/>
    <n v="315555.82500000007"/>
    <n v="539831.46"/>
    <m/>
    <n v="855387.28500000003"/>
    <n v="6.3397363500686144E-2"/>
    <n v="29.960235294117645"/>
    <n v="6.1574276758946667E-4"/>
    <m/>
    <m/>
    <n v="5"/>
    <n v="6"/>
    <m/>
    <n v="625320"/>
    <n v="601188"/>
    <m/>
    <n v="72"/>
    <n v="34"/>
    <m/>
    <n v="5012"/>
    <n v="328"/>
    <n v="4684"/>
    <n v="-2.5587684626586227E-2"/>
    <n v="3041"/>
    <n v="1643"/>
    <n v="0.60674381484437345"/>
    <n v="0.95"/>
    <s v=""/>
    <n v="0.64923142613151152"/>
    <n v="0.93455706304868313"/>
    <n v="-0.24177466826672112"/>
    <n v="794507"/>
    <n v="-0.2598792901238306"/>
    <n v="29285.182454847029"/>
    <n v="-0.23532681541360023"/>
    <n v="169.62147736976942"/>
    <n v="33.924295473953883"/>
    <n v="-0.2241692535439942"/>
    <n v="142.69535943645892"/>
    <n v="16.220810058416056"/>
    <n v="-0.29915108241697952"/>
    <n v="0.11367440484733529"/>
    <n v="-0.11592916782189766"/>
    <n v="13875074.676369201"/>
    <n v="17.463753845301806"/>
    <n v="6.9720806688242654E-3"/>
    <n v="793250.39129546413"/>
    <n v="0.54025984062004162"/>
    <n v="1728165.3207575651"/>
    <n v="2.7972372092077043E-2"/>
    <n v="1819877.6399999985"/>
    <n v="2.290574708592874"/>
    <n v="9.1762505705235003E-3"/>
    <n v="0.15122499198463529"/>
    <n v="27.130000000000003"/>
    <n v="101.367"/>
    <n v="66.611000000000004"/>
    <n v="30"/>
    <n v="2283"/>
    <n v="17953.354050134643"/>
    <n v="1185.2902296283467"/>
    <n v="388.53066609735237"/>
    <n v="25.651006555665376"/>
    <n v="2.1275481549857247"/>
    <n v="0.14046188996921621"/>
    <n v="0.13116164650987089"/>
    <n v="8.6593634635613367E-3"/>
    <n v="797.14307490144483"/>
    <n v="52.62782072130382"/>
    <n v="348.01007446342533"/>
    <n v="2.0516863775733682"/>
    <n v="7837.9255576272353"/>
    <n v="26483.566666666666"/>
    <n v="136879.60259620193"/>
    <n v="8438.5183047737428"/>
    <n v="280"/>
    <n v="2837.5250000000001"/>
    <m/>
  </r>
  <r>
    <x v="23"/>
    <x v="7"/>
    <x v="283"/>
    <s v="SOFSE"/>
    <s v="Mitre"/>
    <s v="TODOS"/>
    <s v="Eléctrico/Diésel"/>
    <n v="65519.55"/>
    <n v="89880.320000000007"/>
    <m/>
    <n v="155399.87"/>
    <n v="3.3720625588413711E-3"/>
    <n v="65519.55"/>
    <n v="327597.75"/>
    <n v="539281.92000000004"/>
    <m/>
    <n v="866879.67"/>
    <n v="9.4548359280255845E-2"/>
    <n v="29.949689049121226"/>
    <n v="2.3439724300411413E-4"/>
    <m/>
    <m/>
    <n v="5"/>
    <n v="6"/>
    <m/>
    <n v="650160"/>
    <n v="600576"/>
    <m/>
    <n v="72"/>
    <n v="34"/>
    <m/>
    <n v="5090"/>
    <n v="340"/>
    <n v="4750"/>
    <n v="3.5918022395944327E-3"/>
    <n v="2958"/>
    <n v="1792"/>
    <n v="0.58113948919449898"/>
    <n v="0.95"/>
    <s v=""/>
    <n v="0.62273684210526314"/>
    <n v="0.93320235756385073"/>
    <n v="-0.27724044294158645"/>
    <n v="883302"/>
    <n v="-0.15445820546054312"/>
    <n v="31512.736353906526"/>
    <n v="-0.17346253405704171"/>
    <n v="185.95831578947369"/>
    <n v="37.191663157894737"/>
    <n v="-0.13943581453237164"/>
    <n v="142.88481601363824"/>
    <n v="17.783108452286708"/>
    <n v="-0.22117641484145323"/>
    <n v="0.12445765021378706"/>
    <n v="-1.8872338995365778E-2"/>
    <n v="15415815.186692512"/>
    <n v="17.4524853183764"/>
    <n v="8.182070725865298E-3"/>
    <n v="878218.44580038835"/>
    <n v="0.49625567237807511"/>
    <n v="1753472.8463740528"/>
    <n v="-1.8387721421143401E-2"/>
    <n v="2057993.73"/>
    <n v="2.3298868676851177"/>
    <n v="9.1886630795834992E-3"/>
    <n v="0.1543845134786471"/>
    <n v="28.03"/>
    <n v="101.367"/>
    <n v="66.611000000000004"/>
    <n v="30"/>
    <n v="2283"/>
    <n v="20302.403444908105"/>
    <n v="1345.2913623241877"/>
    <n v="433.26183789473686"/>
    <n v="28.709084110466517"/>
    <n v="2.3740246786500365"/>
    <n v="0.15730920246949145"/>
    <n v="0.13349885848245863"/>
    <n v="8.8459901648557555E-3"/>
    <n v="901.44272010512486"/>
    <n v="59.731997163695119"/>
    <n v="386.90407358738503"/>
    <n v="2.0805957074025403"/>
    <n v="8713.9009736896624"/>
    <n v="29443.4"/>
    <n v="152079.22880910465"/>
    <n v="8551.8923318239667"/>
    <n v="280"/>
    <n v="3154.65"/>
    <m/>
  </r>
  <r>
    <x v="23"/>
    <x v="8"/>
    <x v="284"/>
    <s v="SOFSE"/>
    <s v="Mitre"/>
    <s v="TODOS"/>
    <s v="Eléctrico/Diésel"/>
    <n v="64181.607000000004"/>
    <n v="87865.34"/>
    <m/>
    <n v="152046.94699999999"/>
    <n v="4.2232263817046922E-2"/>
    <n v="64181.607000000004"/>
    <n v="320908.03500000003"/>
    <n v="527192.04"/>
    <m/>
    <n v="848100.07500000007"/>
    <n v="3.1027867933009823E-2"/>
    <n v="29.935243762874801"/>
    <n v="8.9969698958203281E-4"/>
    <m/>
    <m/>
    <n v="5"/>
    <n v="6"/>
    <m/>
    <n v="636120"/>
    <n v="587112"/>
    <m/>
    <n v="72"/>
    <n v="34"/>
    <m/>
    <n v="4958"/>
    <n v="313"/>
    <n v="4645"/>
    <n v="4.3820224719101075E-2"/>
    <n v="3159"/>
    <n v="1486"/>
    <n v="0.63715207745058489"/>
    <n v="0.95"/>
    <s v=""/>
    <n v="0.68008611410118402"/>
    <n v="0.9368697055264219"/>
    <n v="-0.17017186516307403"/>
    <n v="890797"/>
    <n v="-0.15698747874244212"/>
    <n v="32416.193595342065"/>
    <n v="-0.15698747874244223"/>
    <n v="191.77545748116253"/>
    <n v="38.355091496232504"/>
    <n v="-0.16653375616292609"/>
    <n v="143.14431088603692"/>
    <n v="18.327534419520699"/>
    <n v="-0.17467153236749422"/>
    <n v="0.12803536728827458"/>
    <n v="-0.16955858012292868"/>
    <n v="15543583.315760586"/>
    <n v="17.449074610445013"/>
    <n v="9.3997762431590193E-3"/>
    <n v="880674.39401002007"/>
    <n v="0.48410559841922041"/>
    <n v="1726704.1419144331"/>
    <n v="7.5586170864661253E-2"/>
    <n v="2042111.96"/>
    <n v="2.2924549139702983"/>
    <n v="8.8356005901949353E-3"/>
    <n v="0.14956704658169209"/>
    <n v="27.48"/>
    <n v="101.367"/>
    <n v="66.611000000000004"/>
    <n v="30"/>
    <n v="2283"/>
    <n v="20145.727505006558"/>
    <n v="1314.3713081558255"/>
    <n v="439.63658988159312"/>
    <n v="28.683288782310353"/>
    <n v="2.4078667367173616"/>
    <n v="0.15709688080599635"/>
    <n v="0.13137974162813398"/>
    <n v="8.5716320160704271E-3"/>
    <n v="894.48618484450287"/>
    <n v="58.359122380127715"/>
    <n v="390.18703460359177"/>
    <n v="2.034603591765221"/>
    <n v="8787.84022413606"/>
    <n v="29693.233333333334"/>
    <n v="153339.67973561992"/>
    <n v="8366.6289324928239"/>
    <n v="280"/>
    <n v="3181.417857142857"/>
    <m/>
  </r>
  <r>
    <x v="23"/>
    <x v="9"/>
    <x v="285"/>
    <s v="SOFSE"/>
    <s v="Mitre"/>
    <s v="TODOS"/>
    <s v="Eléctrico/Diésel"/>
    <n v="63368.296000000002"/>
    <n v="83102.66"/>
    <m/>
    <n v="146470.95600000001"/>
    <n v="0.10733412534889064"/>
    <n v="63368.296000000002"/>
    <n v="316841.48"/>
    <n v="498615.96"/>
    <m/>
    <n v="815457.44"/>
    <n v="9.2388428279382317E-2"/>
    <n v="29.90109471680152"/>
    <n v="-2.0217373204851619E-3"/>
    <m/>
    <m/>
    <n v="5"/>
    <n v="6"/>
    <m/>
    <n v="627840"/>
    <n v="555288"/>
    <m/>
    <n v="72"/>
    <n v="34"/>
    <m/>
    <n v="5047"/>
    <n v="581"/>
    <n v="4466"/>
    <n v="0.10435212660731952"/>
    <n v="3221"/>
    <n v="1245"/>
    <n v="0.63820091143253421"/>
    <n v="0.95"/>
    <s v=""/>
    <n v="0.72122704881325572"/>
    <n v="0.88488210818307911"/>
    <n v="0.17322694505261715"/>
    <n v="807001"/>
    <n v="-8.603803073717109E-2"/>
    <n v="29452.59124087591"/>
    <n v="-7.1027706424460435E-2"/>
    <n v="180.69883564711151"/>
    <n v="36.139767129422303"/>
    <n v="-0.14591666049770613"/>
    <n v="143.75773848549119"/>
    <n v="17.262790146353623"/>
    <n v="-0.15748238611052323"/>
    <n v="0.12008251053626499"/>
    <n v="-0.16155023158971382"/>
    <n v="14077070.660002749"/>
    <n v="17.443684282922511"/>
    <n v="6.9964867102181305E-3"/>
    <n v="752150.60068208119"/>
    <n v="0.5367476002410404"/>
    <n v="1742033.0697043347"/>
    <n v="0.11826858695056072"/>
    <n v="1846742.05"/>
    <n v="2.2884011915722535"/>
    <n v="8.6240151508471842E-3"/>
    <n v="0.14854153575745843"/>
    <n v="27.400000000000002"/>
    <n v="101.367"/>
    <n v="66.611000000000004"/>
    <n v="30"/>
    <n v="2283"/>
    <n v="18218.375309518877"/>
    <n v="1182.5660017343387"/>
    <n v="413.51143081056875"/>
    <n v="26.841282556606515"/>
    <n v="2.2646700605245567"/>
    <n v="0.14700113337344092"/>
    <n v="0.13118795057604971"/>
    <n v="8.5154909563962718E-3"/>
    <n v="808.91022777047749"/>
    <n v="52.506862854929786"/>
    <n v="353.48269820411741"/>
    <n v="1.956197985107315"/>
    <n v="7961.1806603727046"/>
    <n v="26900.033333333333"/>
    <n v="138872.32195885002"/>
    <n v="8044.604654374697"/>
    <n v="280"/>
    <n v="2882.1464285714287"/>
    <m/>
  </r>
  <r>
    <x v="23"/>
    <x v="10"/>
    <x v="286"/>
    <s v="SOFSE"/>
    <s v="Mitre"/>
    <s v="TODOS"/>
    <s v="Eléctrico/Diésel"/>
    <n v="62583.685000000005"/>
    <n v="88628.59"/>
    <m/>
    <n v="151212.27499999999"/>
    <n v="3.8987078854195722E-3"/>
    <n v="62583.685000000005"/>
    <n v="312918.42499999999"/>
    <n v="531771.54"/>
    <m/>
    <n v="844689.96500000008"/>
    <n v="-8.0201874973917509E-3"/>
    <n v="29.965027624309393"/>
    <n v="-1.2897951047963208E-4"/>
    <m/>
    <m/>
    <n v="5"/>
    <n v="6"/>
    <m/>
    <n v="620640"/>
    <n v="592212"/>
    <m/>
    <n v="72"/>
    <n v="34"/>
    <m/>
    <n v="4919"/>
    <n v="292"/>
    <n v="4627"/>
    <n v="3.6876355748372003E-3"/>
    <n v="3428"/>
    <n v="1199"/>
    <n v="0.6968896117096971"/>
    <n v="0.95"/>
    <s v=""/>
    <n v="0.74086881348606004"/>
    <n v="0.94063834112624523"/>
    <n v="0.25381983486444093"/>
    <n v="907280.45544554456"/>
    <n v="6.2878415295967161E-2"/>
    <n v="33565.684626176269"/>
    <n v="4.5183436128997778E-2"/>
    <n v="196.08395406214493"/>
    <n v="39.216790812428982"/>
    <n v="9.2860453498783135E-2"/>
    <n v="142.60926715594042"/>
    <n v="18.734844478772494"/>
    <n v="7.7378769777969536E-2"/>
    <n v="0.13137185859237543"/>
    <n v="7.9820916584630641E-2"/>
    <n v="15825135.127054784"/>
    <n v="17.442385132481913"/>
    <n v="5.5129304145689062E-3"/>
    <n v="874431.35357386561"/>
    <n v="0.48664552685383133"/>
    <n v="1767356.676343234"/>
    <n v="-1.4342240732360675E-2"/>
    <n v="2096864.63"/>
    <n v="2.3111537534116482"/>
    <n v="8.5204531671971753E-3"/>
    <n v="0.14851764222896166"/>
    <n v="27.03"/>
    <n v="101.367"/>
    <n v="66.611000000000004"/>
    <n v="30"/>
    <n v="2283"/>
    <n v="20685.870450935709"/>
    <n v="1329.3000096993183"/>
    <n v="453.1801664145234"/>
    <n v="29.121926536241791"/>
    <n v="2.4824074120496977"/>
    <n v="0.159522617370257"/>
    <n v="0.13250216274078966"/>
    <n v="8.5147553560428E-3"/>
    <n v="918.46895751204545"/>
    <n v="59.021968498988514"/>
    <n v="397.40712021267831"/>
    <n v="2.0267192290845379"/>
    <n v="8950.4518772928513"/>
    <n v="30242.68184818482"/>
    <n v="156117.22875348767"/>
    <n v="8332.9877080312144"/>
    <n v="280"/>
    <n v="3240.2873408769447"/>
    <m/>
  </r>
  <r>
    <x v="23"/>
    <x v="11"/>
    <x v="287"/>
    <s v="SOFSE"/>
    <s v="Mitre"/>
    <s v="TODOS"/>
    <s v="Eléctrico/Diésel"/>
    <n v="65262.492000000006"/>
    <n v="88506.47"/>
    <m/>
    <n v="153768.962"/>
    <n v="7.7305655291053821E-2"/>
    <n v="65262.492000000006"/>
    <n v="326312.46000000008"/>
    <n v="531038.82000000007"/>
    <m/>
    <n v="857351.28000000014"/>
    <n v="5.8947556449589822E-2"/>
    <n v="29.936121845874062"/>
    <n v="-3.3730210197803201E-3"/>
    <m/>
    <m/>
    <n v="5"/>
    <n v="6"/>
    <m/>
    <n v="647280"/>
    <n v="591396"/>
    <m/>
    <n v="72"/>
    <n v="34"/>
    <m/>
    <n v="5047"/>
    <n v="350"/>
    <n v="4697"/>
    <n v="7.0907432740538123E-2"/>
    <n v="3589"/>
    <n v="1108"/>
    <n v="0.71111551416683183"/>
    <n v="0.95"/>
    <s v=""/>
    <n v="0.7641047477113051"/>
    <n v="0.93065187239944525"/>
    <n v="0.46732198925647306"/>
    <n v="860201"/>
    <n v="5.0250047616489546E-2"/>
    <n v="31706.634721710281"/>
    <n v="5.0250047616489546E-2"/>
    <n v="183.13838620395998"/>
    <n v="36.627677240791996"/>
    <n v="1.2093124021501644E-2"/>
    <n v="143.12853719966387"/>
    <n v="17.501255730872408"/>
    <n v="-3.1702146922207852E-3"/>
    <n v="0.12227649407509986"/>
    <n v="-1.3207986478442235E-2"/>
    <n v="15004724.002470799"/>
    <n v="17.443276632404284"/>
    <n v="5.0849012037397223E-3"/>
    <n v="806865.5657989285"/>
    <n v="0.53143732340524863"/>
    <n v="1835829.106687401"/>
    <n v="6.7009188592602076E-2"/>
    <n v="1942640.3199999987"/>
    <n v="2.2583562678955253"/>
    <n v="8.1184749089135508E-3"/>
    <n v="0.14052762773492666"/>
    <n v="27.130000000000003"/>
    <n v="101.367"/>
    <n v="66.611000000000004"/>
    <n v="30"/>
    <n v="2283"/>
    <n v="19164.425503368933"/>
    <n v="1192.5183334340727"/>
    <n v="413.59172237598438"/>
    <n v="25.736002960445315"/>
    <n v="2.265862739482932"/>
    <n v="0.14099472261266308"/>
    <n v="0.12946858067366704"/>
    <n v="8.0562632065279069E-3"/>
    <n v="850.91560227770424"/>
    <n v="52.948754229177247"/>
    <n v="376.78537012702583"/>
    <n v="2.0573806395094176"/>
    <n v="8486.0062939615455"/>
    <n v="28673.366666666665"/>
    <n v="148023.75528989511"/>
    <n v="8457.8933972594641"/>
    <n v="280"/>
    <n v="3072.1464285714287"/>
    <m/>
  </r>
  <r>
    <x v="24"/>
    <x v="0"/>
    <x v="288"/>
    <s v="SOFSE"/>
    <s v="Mitre"/>
    <s v="TODOS"/>
    <s v="Eléctrico/Diésel"/>
    <n v="64911.009000000005"/>
    <n v="93330.21"/>
    <m/>
    <n v="158241.21900000001"/>
    <n v="5.7176931099271577E-2"/>
    <n v="64911.009000000005"/>
    <n v="324555.04500000004"/>
    <n v="559981.26"/>
    <m/>
    <n v="884536.30500000005"/>
    <n v="5.6431552575159527E-2"/>
    <n v="29.968883048620231"/>
    <n v="-7.763491346656215E-4"/>
    <m/>
    <m/>
    <n v="5"/>
    <n v="6"/>
    <m/>
    <n v="643320"/>
    <n v="623628"/>
    <m/>
    <n v="72"/>
    <n v="34"/>
    <m/>
    <n v="5090"/>
    <n v="246"/>
    <n v="4844"/>
    <n v="5.6027904948768192E-2"/>
    <n v="3722"/>
    <n v="1122"/>
    <n v="0.731237721021611"/>
    <n v="0.95"/>
    <s v=""/>
    <n v="0.76837324525185802"/>
    <n v="0.95166994106090375"/>
    <n v="0.32900757012453719"/>
    <n v="821281"/>
    <n v="8.1019786028683871E-2"/>
    <n v="29300.071352122726"/>
    <n v="5.6722873249587691E-2"/>
    <n v="169.54603633360858"/>
    <n v="33.909207266721715"/>
    <n v="2.3665928677450987E-2"/>
    <n v="142.54000550415154"/>
    <n v="16.202335542008953"/>
    <n v="2.8530259116901879E-2"/>
    <n v="0.11366868890388146"/>
    <n v="2.5511865429958425E-2"/>
    <n v="14331554.012698771"/>
    <n v="17.450244207157809"/>
    <n v="5.1359212407315891E-3"/>
    <n v="844859.08886419167"/>
    <n v="0.5279346833907631"/>
    <n v="1739761.3658616538"/>
    <n v="3.0836813163154991E-2"/>
    <n v="1880967.2699999998"/>
    <n v="2.2902846528776384"/>
    <n v="8.0332078229385893E-3"/>
    <n v="0.14180051997373735"/>
    <n v="28.03"/>
    <n v="101.367"/>
    <n v="66.611000000000004"/>
    <n v="30"/>
    <n v="2188"/>
    <n v="18556.012015744767"/>
    <n v="1148.8755990070831"/>
    <n v="388.30868497109822"/>
    <n v="24.041716111591867"/>
    <n v="2.1265009241197848"/>
    <n v="0.13166002592120965"/>
    <n v="0.1312465674227184"/>
    <n v="8.1259905758552693E-3"/>
    <n v="859.67425502742219"/>
    <n v="53.225810258021482"/>
    <n v="375.35694698354661"/>
    <n v="2.2138939670932358"/>
    <n v="8102.0549093886566"/>
    <n v="27376.033333333333"/>
    <n v="141382.83674863388"/>
    <n v="8726.0775696232504"/>
    <n v="280"/>
    <n v="2933.1464285714287"/>
    <m/>
  </r>
  <r>
    <x v="24"/>
    <x v="1"/>
    <x v="289"/>
    <s v="SOFSE"/>
    <s v="Mitre"/>
    <s v="TODOS"/>
    <s v="Eléctrico/Diésel"/>
    <n v="58325.505000000005"/>
    <n v="82339.41"/>
    <m/>
    <n v="140664.91500000001"/>
    <n v="-3.0133671606696333E-2"/>
    <n v="58325.505000000005"/>
    <n v="291627.52500000002"/>
    <n v="494036.46"/>
    <m/>
    <n v="785663.9850000001"/>
    <n v="-2.8493524838810624E-2"/>
    <n v="29.951550960118169"/>
    <n v="3.7177082371631087E-4"/>
    <m/>
    <m/>
    <n v="5"/>
    <n v="6"/>
    <m/>
    <n v="577800"/>
    <n v="550188"/>
    <m/>
    <n v="72"/>
    <n v="34"/>
    <m/>
    <n v="4538"/>
    <n v="236"/>
    <n v="4302"/>
    <n v="-2.9113067027758954E-2"/>
    <n v="3357"/>
    <n v="945"/>
    <n v="0.73975319524019389"/>
    <n v="0.95"/>
    <s v=""/>
    <n v="0.78033472803347281"/>
    <n v="0.94799471132657553"/>
    <n v="0.33038213925214222"/>
    <n v="754962"/>
    <n v="9.294716818335802E-2"/>
    <n v="30714.483319772171"/>
    <n v="0.13741206518023996"/>
    <n v="175.49093444909346"/>
    <n v="35.098186889818692"/>
    <n v="0.12572033989317988"/>
    <n v="142.85136821422924"/>
    <n v="16.765486021534141"/>
    <n v="0.12803908232823447"/>
    <n v="0.11736314626256518"/>
    <n v="0.12961806787225338"/>
    <n v="13172038.558140311"/>
    <n v="17.447286827867245"/>
    <n v="2.699219705478928E-3"/>
    <n v="817991.74617521116"/>
    <n v="0.48067170048278274"/>
    <n v="1453727.8263130176"/>
    <n v="-3.786335538701216E-2"/>
    <n v="1699787.9500000004"/>
    <n v="2.2514880881421853"/>
    <n v="7.7098015404435741E-3"/>
    <n v="0.1418821286687626"/>
    <n v="24.580000000000002"/>
    <n v="101.367"/>
    <n v="66.611000000000004"/>
    <n v="30"/>
    <n v="2188"/>
    <n v="16768.652026793734"/>
    <n v="1056.710917991322"/>
    <n v="395.11574848907497"/>
    <n v="24.899027341707662"/>
    <n v="2.1635049874406551"/>
    <n v="0.13633769355486788"/>
    <n v="0.12904516962179197"/>
    <n v="8.1320454044548005E-3"/>
    <n v="776.86835009140782"/>
    <n v="48.955948639865788"/>
    <n v="345.04661791590496"/>
    <n v="1.9661791590493602"/>
    <n v="7447.8084583740265"/>
    <n v="25165.4"/>
    <n v="129944.05041226742"/>
    <n v="7750.6879457811719"/>
    <n v="280"/>
    <n v="2696.292857142857"/>
    <m/>
  </r>
  <r>
    <x v="24"/>
    <x v="2"/>
    <x v="290"/>
    <s v="SOFSE"/>
    <s v="Mitre"/>
    <s v="TODOS"/>
    <s v="Eléctrico/Diésel"/>
    <n v="66351.337"/>
    <n v="93085.97"/>
    <m/>
    <n v="159437.307"/>
    <n v="-1.9466250643818128E-3"/>
    <n v="66351.337"/>
    <n v="331756.685"/>
    <n v="558515.82000000007"/>
    <m/>
    <n v="890272.50500000012"/>
    <n v="-1.8801177050975504E-3"/>
    <n v="29.959772627896808"/>
    <n v="-1.2146298909754272E-4"/>
    <m/>
    <m/>
    <n v="5"/>
    <n v="6"/>
    <m/>
    <n v="658080"/>
    <n v="621996"/>
    <m/>
    <n v="72"/>
    <n v="34"/>
    <m/>
    <n v="5090"/>
    <n v="213"/>
    <n v="4877"/>
    <n v="-2.0462451401678239E-3"/>
    <n v="4028"/>
    <n v="849"/>
    <n v="0.79135559921414533"/>
    <n v="0.95"/>
    <s v=""/>
    <n v="0.82591757227803975"/>
    <n v="0.9581532416502947"/>
    <n v="0.25975629704206615"/>
    <n v="984480"/>
    <n v="0.13756693235470152"/>
    <n v="35122.368890474492"/>
    <n v="0.11930417389734838"/>
    <n v="201.86180028706173"/>
    <n v="40.372360057412344"/>
    <n v="0.13989944605647464"/>
    <n v="142.70367101162276"/>
    <n v="19.300273244010416"/>
    <n v="0.14150101136809523"/>
    <n v="0.13524720917963259"/>
    <n v="0.14097802171081031"/>
    <n v="17182502.608129632"/>
    <n v="17.453379051001171"/>
    <n v="1.5717077392825018E-3"/>
    <n v="954867.36701013416"/>
    <n v="0.46607964478461827"/>
    <n v="1843870.5143632591"/>
    <n v="-4.5079800953160352E-2"/>
    <n v="2237519.609999998"/>
    <n v="2.2727933629936596"/>
    <n v="7.659135487338686E-3"/>
    <n v="0.14381292779035129"/>
    <n v="28.03"/>
    <n v="101.367"/>
    <n v="66.611000000000004"/>
    <n v="30"/>
    <n v="2188"/>
    <n v="22073.452011009478"/>
    <n v="1396.7163983450732"/>
    <n v="458.79015993438549"/>
    <n v="29.030336508313521"/>
    <n v="2.5132974425622612"/>
    <n v="0.15903102741676273"/>
    <n v="0.13022082178770342"/>
    <n v="8.2398329498322466E-3"/>
    <n v="1022.6323628884817"/>
    <n v="64.707930142159526"/>
    <n v="449.94515539305303"/>
    <n v="2.2289762340036563"/>
    <n v="9712.0364615703329"/>
    <n v="32816"/>
    <n v="169507.85372093119"/>
    <n v="8782.6660057020545"/>
    <n v="280"/>
    <n v="3516"/>
    <m/>
  </r>
  <r>
    <x v="24"/>
    <x v="3"/>
    <x v="291"/>
    <s v="SOFSE"/>
    <s v="Mitre"/>
    <s v="TODOS"/>
    <s v="Eléctrico/Diésel"/>
    <n v="66047.176000000007"/>
    <n v="91681.59"/>
    <m/>
    <n v="157728.766"/>
    <n v="2.3243767674658411E-2"/>
    <n v="66047.176000000007"/>
    <n v="330235.88000000006"/>
    <n v="550089.54"/>
    <m/>
    <n v="880325.42000000016"/>
    <n v="2.2909252105629774E-2"/>
    <n v="29.936939626783754"/>
    <n v="-5.8166874602316732E-4"/>
    <m/>
    <m/>
    <n v="5"/>
    <n v="6"/>
    <m/>
    <n v="654120"/>
    <n v="612612"/>
    <m/>
    <n v="72"/>
    <n v="34"/>
    <m/>
    <n v="5214"/>
    <n v="394"/>
    <n v="4820"/>
    <n v="2.2486211285532409E-2"/>
    <n v="4295"/>
    <n v="525"/>
    <n v="0.82374376678174144"/>
    <n v="0.95"/>
    <s v=""/>
    <n v="0.89107883817427391"/>
    <n v="0.92443421557345606"/>
    <n v="0.44646888538344598"/>
    <n v="1216529"/>
    <n v="0.51754269975200962"/>
    <n v="46879.730250481691"/>
    <n v="0.5807005462156769"/>
    <n v="252.39190871369294"/>
    <n v="50.478381742738591"/>
    <n v="0.48416935407281603"/>
    <n v="143.11384674540227"/>
    <n v="24.18311139987301"/>
    <n v="0.48492637514538317"/>
    <n v="0.16897813838303474"/>
    <n v="0.48167876372772156"/>
    <n v="21289007.699999999"/>
    <n v="17.499794661697337"/>
    <n v="9.2401227333316349E-4"/>
    <n v="1245995.4387008259"/>
    <n v="0.29419938025884351"/>
    <n v="1723615.6585497854"/>
    <n v="-0.19178765229574302"/>
    <n v="2735460.9099999988"/>
    <n v="2.2485784638097397"/>
    <n v="7.4590529284933715E-3"/>
    <n v="0.1436596960560329"/>
    <n v="25.950000000000003"/>
    <n v="101.367"/>
    <n v="66.611000000000004"/>
    <n v="30"/>
    <n v="2188"/>
    <n v="26985.714384365707"/>
    <n v="1724.0935056117833"/>
    <n v="567.52301037344375"/>
    <n v="36.25854489281113"/>
    <n v="3.1073292305929305"/>
    <n v="0.19852452560480377"/>
    <n v="0.12849170560448428"/>
    <n v="8.209221812783208E-3"/>
    <n v="1250.2106535648988"/>
    <n v="79.874856665150659"/>
    <n v="556.00045703839123"/>
    <n v="2.202925045703839"/>
    <n v="12001.233142936064"/>
    <n v="40550.966666666667"/>
    <n v="210019.11568853768"/>
    <n v="8684.5365848846286"/>
    <n v="280"/>
    <n v="4344.7464285714286"/>
    <m/>
  </r>
  <r>
    <x v="24"/>
    <x v="4"/>
    <x v="292"/>
    <s v="SOFSE"/>
    <s v="Mitre"/>
    <s v="TODOS"/>
    <s v="Eléctrico/Diésel"/>
    <n v="70318.574000000008"/>
    <n v="97054.87000000001"/>
    <m/>
    <n v="167373.44400000002"/>
    <n v="3.765821435795802E-2"/>
    <n v="70318.574000000008"/>
    <n v="351592.87"/>
    <n v="582329.22000000009"/>
    <m/>
    <n v="933922.09000000008"/>
    <n v="3.7750766474542674E-2"/>
    <n v="29.93564352331606"/>
    <n v="-3.4007614376885265E-4"/>
    <m/>
    <m/>
    <n v="5"/>
    <n v="6"/>
    <m/>
    <n v="696600"/>
    <n v="648516"/>
    <m/>
    <n v="72"/>
    <n v="34"/>
    <m/>
    <n v="5402"/>
    <n v="288"/>
    <n v="5114"/>
    <n v="3.7322515212981688E-2"/>
    <n v="4661"/>
    <n v="453"/>
    <n v="0.86282858200666424"/>
    <n v="0.95"/>
    <s v=""/>
    <n v="0.91141963238169732"/>
    <n v="0.94668641243983709"/>
    <n v="0.3976045995775328"/>
    <n v="1141722"/>
    <n v="0.30503842342234222"/>
    <n v="41396.736765772293"/>
    <n v="0.305038423422342"/>
    <n v="223.25420414548299"/>
    <n v="44.650840829096595"/>
    <n v="0.25808357987331787"/>
    <n v="143.13712968189918"/>
    <n v="21.346528916560906"/>
    <n v="0.25973543334602844"/>
    <n v="0.1491334146772425"/>
    <n v="0.25812537772640964"/>
    <n v="19935994.899999999"/>
    <n v="17.461339012474138"/>
    <n v="1.7263768232436139E-3"/>
    <n v="1139658.3122133389"/>
    <n v="0.39100190066783136"/>
    <n v="1874754.619516908"/>
    <n v="-8.2010363545179571E-2"/>
    <n v="2607212.2800000012"/>
    <n v="2.2835789097521122"/>
    <n v="7.4585378058170592E-3"/>
    <n v="0.14279933150536403"/>
    <n v="27.580000000000002"/>
    <n v="101.367"/>
    <n v="66.611000000000004"/>
    <n v="30"/>
    <n v="2188"/>
    <n v="25720.52324721064"/>
    <n v="1608.3847639267929"/>
    <n v="509.81859210011754"/>
    <n v="31.880551107737041"/>
    <n v="2.791680706470923"/>
    <n v="0.17457252602834056"/>
    <n v="0.13077914059859644"/>
    <n v="8.178028695471188E-3"/>
    <n v="1191.5961060329073"/>
    <n v="74.514231428230005"/>
    <n v="521.81078610603288"/>
    <n v="2.3372943327239488"/>
    <n v="11263.251353990943"/>
    <n v="38057.4"/>
    <n v="196671.45027474422"/>
    <n v="9213.2754249410555"/>
    <n v="280"/>
    <n v="4077.5785714285716"/>
    <m/>
  </r>
  <r>
    <x v="24"/>
    <x v="5"/>
    <x v="293"/>
    <s v="SOFSE"/>
    <s v="Mitre"/>
    <s v="TODOS"/>
    <s v="Eléctrico/Diésel"/>
    <n v="69187.738000000012"/>
    <n v="93421.8"/>
    <m/>
    <n v="162609.538"/>
    <n v="8.8316801280524215E-2"/>
    <n v="69187.738000000012"/>
    <n v="345938.69000000006"/>
    <n v="560530.80000000005"/>
    <m/>
    <n v="906469.49000000011"/>
    <n v="8.627344665038672E-2"/>
    <n v="29.920872167592989"/>
    <n v="-1.5570951665508925E-3"/>
    <m/>
    <m/>
    <n v="5"/>
    <n v="6"/>
    <m/>
    <n v="685440"/>
    <n v="624240"/>
    <m/>
    <n v="72"/>
    <n v="34"/>
    <m/>
    <n v="5223"/>
    <n v="259"/>
    <n v="4964"/>
    <n v="8.5739282589676336E-2"/>
    <n v="4615"/>
    <n v="349"/>
    <n v="0.8835918054757802"/>
    <n v="0.95"/>
    <s v=""/>
    <n v="0.92969379532634977"/>
    <n v="0.9504116408194524"/>
    <n v="0.39454069298952477"/>
    <n v="1098824"/>
    <n v="0.40236973357088535"/>
    <n v="41764.500190041806"/>
    <n v="0.44074701248274528"/>
    <n v="221.35858178887995"/>
    <n v="44.271716357775986"/>
    <n v="0.29162659586746309"/>
    <n v="143.40247566759211"/>
    <n v="21.153117520596002"/>
    <n v="0.29118154897515658"/>
    <n v="0.14750873317995616"/>
    <n v="0.28363409036174203"/>
    <n v="19174655.650804725"/>
    <n v="17.450160945524239"/>
    <n v="1.4724924590137078E-4"/>
    <n v="1150803.3329703575"/>
    <n v="0.36458189887138248"/>
    <n v="1729292.882982543"/>
    <n v="-8.52298442885734E-2"/>
    <n v="2661056.56"/>
    <n v="2.4217313782734999"/>
    <n v="7.7680980175827852E-3"/>
    <n v="0.14779872517740461"/>
    <n v="26.310000000000002"/>
    <n v="101.367"/>
    <n v="66.611000000000004"/>
    <n v="30"/>
    <n v="2188"/>
    <n v="26251.704795446251"/>
    <n v="1602.1465210012768"/>
    <n v="536.07102336825142"/>
    <n v="32.716516195474703"/>
    <n v="2.9356272763245452"/>
    <n v="0.17916188927035634"/>
    <n v="0.13877988780926662"/>
    <n v="8.4697628657295111E-3"/>
    <n v="1216.2050091407677"/>
    <n v="74.225222300885008"/>
    <n v="502.20475319926874"/>
    <n v="2.2687385740402193"/>
    <n v="10840.056428620754"/>
    <n v="36627.466666666667"/>
    <n v="189160.72933799683"/>
    <n v="8942.4515868083308"/>
    <n v="280"/>
    <n v="3924.3714285714286"/>
    <m/>
  </r>
  <r>
    <x v="24"/>
    <x v="6"/>
    <x v="294"/>
    <s v="SOFSE"/>
    <s v="Mitre"/>
    <s v="TODOS"/>
    <s v="Eléctrico/Diésel"/>
    <n v="70085.250000000015"/>
    <n v="99253.03"/>
    <m/>
    <n v="169338.28000000003"/>
    <n v="0.10618551397664322"/>
    <n v="70085.250000000015"/>
    <n v="350426.25"/>
    <n v="595518.17999999993"/>
    <m/>
    <n v="945944.42999999993"/>
    <n v="0.10586683551182308"/>
    <n v="29.939516751269036"/>
    <n v="-6.9153471744187733E-4"/>
    <m/>
    <m/>
    <n v="5"/>
    <n v="6"/>
    <m/>
    <n v="693360"/>
    <n v="663204"/>
    <m/>
    <n v="72"/>
    <n v="34"/>
    <m/>
    <n v="5437"/>
    <n v="260"/>
    <n v="5177"/>
    <n v="0.10525192143467121"/>
    <n v="4697"/>
    <n v="480"/>
    <n v="0.86389553062350566"/>
    <n v="0.95"/>
    <s v=""/>
    <n v="0.90728220977400043"/>
    <n v="0.95217951075961005"/>
    <n v="0.39747118401230441"/>
    <n v="1207453"/>
    <n v="0.51975124196514311"/>
    <n v="43355.583482944341"/>
    <n v="0.48046144325006601"/>
    <n v="233.23411242032066"/>
    <n v="46.646822484064131"/>
    <n v="0.37502700741061057"/>
    <n v="143.06755165841599"/>
    <n v="22.301265836514311"/>
    <n v="0.37485524805485615"/>
    <n v="0.15587927225986348"/>
    <n v="0.3712785430388601"/>
    <n v="21095758.200000003"/>
    <n v="17.471287246791388"/>
    <n v="4.3137354982869525E-4"/>
    <n v="1205500.8173565448"/>
    <n v="0.36747419717475294"/>
    <n v="1908938.7256721805"/>
    <n v="-0.12488490618624823"/>
    <n v="3070477.9900000007"/>
    <n v="2.5429378948911476"/>
    <n v="8.0133640960009297E-3"/>
    <n v="0.14564959509256664"/>
    <n v="27.85"/>
    <n v="101.367"/>
    <n v="66.611000000000004"/>
    <n v="30"/>
    <n v="2188"/>
    <n v="30290.705949668045"/>
    <n v="1734.9338595726899"/>
    <n v="593.0998628549354"/>
    <n v="33.970454035793864"/>
    <n v="3.245939076992082"/>
    <n v="0.18591476937319126"/>
    <n v="0.14554954417329263"/>
    <n v="8.3365119601771336E-3"/>
    <n v="1403.326320840951"/>
    <n v="80.377075202607344"/>
    <n v="551.85237659963434"/>
    <n v="2.3660877513711154"/>
    <n v="11911.697100634328"/>
    <n v="40248.433333333334"/>
    <n v="208112.68164195449"/>
    <n v="9331.877534108733"/>
    <n v="280"/>
    <n v="4312.3321428571426"/>
    <m/>
  </r>
  <r>
    <x v="24"/>
    <x v="7"/>
    <x v="295"/>
    <s v="SOFSE"/>
    <s v="Mitre"/>
    <s v="TODOS"/>
    <s v="Eléctrico/Diésel"/>
    <n v="61895.032000000007"/>
    <n v="100229.99"/>
    <m/>
    <n v="162125.022"/>
    <n v="4.3276432599332226E-2"/>
    <n v="61895.032000000007"/>
    <n v="309475.16000000009"/>
    <n v="601379.94000000006"/>
    <m/>
    <n v="910855.10000000009"/>
    <n v="5.0728413091057911E-2"/>
    <n v="29.947196770938444"/>
    <n v="-8.3215494447896887E-5"/>
    <m/>
    <m/>
    <n v="5"/>
    <n v="6"/>
    <m/>
    <n v="606960"/>
    <n v="669732"/>
    <m/>
    <n v="72"/>
    <n v="34"/>
    <m/>
    <n v="5440"/>
    <n v="471"/>
    <n v="4969"/>
    <n v="4.6105263157894649E-2"/>
    <n v="4646"/>
    <n v="323"/>
    <n v="0.85404411764705879"/>
    <n v="0.95"/>
    <s v=""/>
    <n v="0.93499698128396058"/>
    <n v="0.91341911764705885"/>
    <n v="0.50143193411048448"/>
    <n v="1234901"/>
    <n v="0.39805072330867586"/>
    <n v="44056.403853014628"/>
    <n v="0.39805072330867608"/>
    <n v="248.52103038840812"/>
    <n v="49.704206077681626"/>
    <n v="0.33643407842950501"/>
    <n v="142.92958770955696"/>
    <n v="23.674514530357243"/>
    <n v="0.33129225376303473"/>
    <n v="0.16563760456977972"/>
    <n v="0.33087523575494004"/>
    <n v="21564052.300000001"/>
    <n v="17.462170894670908"/>
    <n v="5.549683106915726E-4"/>
    <n v="1227794.4305653756"/>
    <n v="0.33992736156927938"/>
    <n v="1870856.2180912332"/>
    <n v="-0.10612886866591181"/>
    <n v="2955654.649999998"/>
    <n v="2.3934344939391887"/>
    <n v="7.4118315320572106E-3"/>
    <n v="0.13523965292580495"/>
    <n v="28.03"/>
    <n v="101.367"/>
    <n v="66.611000000000004"/>
    <n v="23"/>
    <n v="2188"/>
    <n v="29157.957224737813"/>
    <n v="1647.5537663907332"/>
    <n v="594.81880660092531"/>
    <n v="33.609897894491738"/>
    <n v="3.244922985006065"/>
    <n v="0.18335252515765618"/>
    <n v="0.13706397150594918"/>
    <n v="7.7447216466697884E-3"/>
    <n v="1350.8476462522842"/>
    <n v="76.328876891101217"/>
    <n v="564.39716636197443"/>
    <n v="2.2710237659963437"/>
    <n v="12182.475559107006"/>
    <n v="53691.34782608696"/>
    <n v="212732.47013327808"/>
    <n v="8985.7162587429848"/>
    <n v="280"/>
    <n v="4410.3607142857145"/>
    <m/>
  </r>
  <r>
    <x v="24"/>
    <x v="8"/>
    <x v="296"/>
    <s v="SOFSE"/>
    <s v="Mitre"/>
    <s v="TODOS"/>
    <s v="Eléctrico/Diésel"/>
    <n v="60903.314000000006"/>
    <n v="98398.19"/>
    <m/>
    <n v="159301.50400000002"/>
    <n v="4.7712612078952388E-2"/>
    <n v="60903.314000000006"/>
    <n v="304516.57"/>
    <n v="590389.14"/>
    <m/>
    <n v="894905.71"/>
    <n v="5.5188811296827067E-2"/>
    <n v="29.940184388444994"/>
    <n v="1.6504377279602522E-4"/>
    <m/>
    <m/>
    <n v="5"/>
    <n v="6"/>
    <m/>
    <n v="596880"/>
    <n v="657492"/>
    <m/>
    <n v="72"/>
    <n v="34"/>
    <m/>
    <n v="4985"/>
    <n v="104"/>
    <n v="4881"/>
    <n v="5.080731969860075E-2"/>
    <n v="4656"/>
    <n v="225"/>
    <n v="0.93400200601805417"/>
    <n v="0.95"/>
    <s v=""/>
    <n v="0.95390288875230489"/>
    <n v="0.97913741223671014"/>
    <n v="0.40262074018817873"/>
    <n v="1192652"/>
    <n v="0.33885947078851864"/>
    <n v="43686.886446886449"/>
    <n v="0.34768711565086052"/>
    <n v="244.3458307723827"/>
    <n v="48.869166154476538"/>
    <n v="0.27412461418001821"/>
    <n v="143.05555828892858"/>
    <n v="23.253815198027958"/>
    <n v="0.26879124413266764"/>
    <n v="0.1625509380842256"/>
    <n v="0.26957841045777942"/>
    <n v="20809972"/>
    <n v="17.448486230685901"/>
    <n v="-3.37198259648952E-5"/>
    <n v="1179094.4409015453"/>
    <n v="0.35519775666456421"/>
    <n v="1849639.9668689808"/>
    <n v="-8.4362295287755198E-2"/>
    <n v="2877383.4799999977"/>
    <n v="2.4125926758182583"/>
    <n v="7.3240510926372493E-3"/>
    <n v="0.1376874724966734"/>
    <n v="27.3"/>
    <n v="67.263000000000005"/>
    <n v="66.611000000000004"/>
    <n v="23"/>
    <n v="2188"/>
    <n v="42778.102076921896"/>
    <n v="2441.3606209669883"/>
    <n v="589.50696168817819"/>
    <n v="33.643359854149267"/>
    <n v="3.2152923462741096"/>
    <n v="0.18349781168353768"/>
    <n v="0.13826945466336993"/>
    <n v="7.8910841133329034E-3"/>
    <n v="1315.0747166361964"/>
    <n v="75.05175477518398"/>
    <n v="545.08775137111513"/>
    <n v="2.2308043875685559"/>
    <n v="17731.174642819973"/>
    <n v="51854.434782608696"/>
    <n v="309382.15660913131"/>
    <n v="13304.576215750114"/>
    <n v="280"/>
    <n v="4259.471428571429"/>
    <m/>
  </r>
  <r>
    <x v="24"/>
    <x v="9"/>
    <x v="297"/>
    <s v="SOFSE"/>
    <s v="Mitre"/>
    <s v="TODOS"/>
    <s v="Eléctrico/Diésel"/>
    <n v="61821.63900000001"/>
    <n v="99649.919999999998"/>
    <m/>
    <n v="161471.55900000001"/>
    <n v="0.10241349827743318"/>
    <n v="61821.63900000001"/>
    <n v="309108.19500000007"/>
    <n v="597899.52000000002"/>
    <m/>
    <n v="907007.71500000008"/>
    <n v="0.11226861208109185"/>
    <n v="29.938556701030929"/>
    <n v="1.2528633009667445E-3"/>
    <m/>
    <m/>
    <n v="5"/>
    <n v="6"/>
    <m/>
    <n v="605880"/>
    <n v="665856"/>
    <m/>
    <n v="72"/>
    <n v="34"/>
    <m/>
    <n v="5080"/>
    <n v="133"/>
    <n v="4947"/>
    <n v="0.10770264218540082"/>
    <n v="4708"/>
    <n v="239"/>
    <n v="0.92677165354330704"/>
    <n v="0.95"/>
    <s v=""/>
    <n v="0.95168789165150591"/>
    <n v="0.97381889763779528"/>
    <n v="0.31953993297597805"/>
    <n v="1306355"/>
    <n v="0.61877742406762826"/>
    <n v="47366.026105873818"/>
    <n v="0.6082125242731331"/>
    <n v="264.07014352132603"/>
    <n v="52.814028704265205"/>
    <n v="0.46138265128078149"/>
    <n v="143.08479788399595"/>
    <n v="24.592749687911972"/>
    <n v="0.4246103601686102"/>
    <n v="0.1718753498037591"/>
    <n v="0.43131043010507875"/>
    <n v="22305813.700000003"/>
    <n v="17.074848490647643"/>
    <n v="-2.1144374450525971E-2"/>
    <n v="1217265.4362493039"/>
    <n v="0.34568105373515312"/>
    <n v="1996511.0401544604"/>
    <n v="-0.1600462558728088"/>
    <n v="3117405.7300000642"/>
    <n v="2.3863388818506945"/>
    <n v="7.1044629502884519E-3"/>
    <n v="0.13445641645054071"/>
    <n v="27.580000000000002"/>
    <n v="67.263000000000005"/>
    <n v="66.611000000000004"/>
    <n v="23"/>
    <n v="2188"/>
    <n v="46346.516361150469"/>
    <n v="2611.3585762194089"/>
    <n v="630.16085102083366"/>
    <n v="35.505925189457471"/>
    <n v="3.4370222859681672"/>
    <n v="0.19365635926508751"/>
    <n v="0.13975754356811756"/>
    <n v="7.8745305719219779E-3"/>
    <n v="1424.7740996343987"/>
    <n v="80.277793378540281"/>
    <n v="597.05438756855574"/>
    <n v="2.2609689213893969"/>
    <n v="19421.598798745221"/>
    <n v="56798.043478260872"/>
    <n v="331620.85693471896"/>
    <n v="13484.496900227465"/>
    <n v="280"/>
    <n v="4665.5535714285716"/>
    <m/>
  </r>
  <r>
    <x v="24"/>
    <x v="10"/>
    <x v="298"/>
    <s v="SOFSE"/>
    <s v="Mitre"/>
    <s v="TODOS"/>
    <s v="Eléctrico/Diésel"/>
    <n v="60829.848000000005"/>
    <n v="97146.46"/>
    <m/>
    <n v="157976.30800000002"/>
    <n v="4.4732036469923075E-2"/>
    <n v="60829.848000000005"/>
    <n v="304149.24000000005"/>
    <n v="582878.76"/>
    <m/>
    <n v="887028"/>
    <n v="5.0122573671157467E-2"/>
    <n v="29.932054568003306"/>
    <n v="-1.1003846457107169E-3"/>
    <m/>
    <m/>
    <n v="5"/>
    <n v="6"/>
    <m/>
    <n v="596160"/>
    <n v="649128"/>
    <m/>
    <n v="72"/>
    <n v="34"/>
    <m/>
    <n v="4948"/>
    <n v="110"/>
    <n v="4838"/>
    <n v="4.5601901880268025E-2"/>
    <n v="4650"/>
    <n v="188"/>
    <n v="0.93977364591754242"/>
    <n v="0.95"/>
    <s v=""/>
    <n v="0.96114096734187682"/>
    <n v="0.9777687954729184"/>
    <n v="0.29731600230188571"/>
    <n v="1338515"/>
    <n v="0.47530456758564932"/>
    <n v="49519.607843137252"/>
    <n v="0.4753045675856491"/>
    <n v="276.66701116163705"/>
    <n v="55.333402232327408"/>
    <n v="0.41096201616758976"/>
    <n v="143.20160067100474"/>
    <n v="26.361049143882717"/>
    <n v="0.40705993976897381"/>
    <n v="0.18408348105301775"/>
    <n v="0.40123983192014911"/>
    <n v="23382988.699999999"/>
    <n v="17.46935125867099"/>
    <n v="1.5460113960481525E-3"/>
    <n v="1290176.4992584295"/>
    <n v="0.28607522801347152"/>
    <n v="1874868.4070389103"/>
    <n v="-0.16192253649343719"/>
    <n v="3197282.9199999692"/>
    <n v="2.3886791855152683"/>
    <n v="6.9767105391414751E-3"/>
    <n v="0.13444698146055645"/>
    <n v="27.03"/>
    <n v="67.263000000000005"/>
    <n v="66.611000000000004"/>
    <n v="23"/>
    <n v="2188"/>
    <n v="47534.051707476159"/>
    <n v="2675.4575530332677"/>
    <n v="660.86873088052278"/>
    <n v="37.197044520396176"/>
    <n v="3.6044892833145843"/>
    <n v="0.2028789411266349"/>
    <n v="0.1367354259551932"/>
    <n v="7.6961633817868936E-3"/>
    <n v="1461.281042047518"/>
    <n v="82.248309593088081"/>
    <n v="611.75274223034739"/>
    <n v="2.2111517367458866"/>
    <n v="19899.721986827823"/>
    <n v="58196.304347826088"/>
    <n v="347635.23333779338"/>
    <n v="13187.458186521564"/>
    <n v="280"/>
    <n v="4780.4107142857147"/>
    <m/>
  </r>
  <r>
    <x v="24"/>
    <x v="11"/>
    <x v="299"/>
    <s v="SOFSE"/>
    <s v="Mitre"/>
    <s v="TODOS"/>
    <s v="Eléctrico/Diésel"/>
    <n v="60499.251000000004"/>
    <n v="93666.040000000008"/>
    <m/>
    <n v="154165.29100000003"/>
    <n v="2.5774317186326723E-3"/>
    <n v="60499.251000000004"/>
    <n v="302496.255"/>
    <n v="561996.24"/>
    <m/>
    <n v="864492.495"/>
    <n v="8.329392125010715E-3"/>
    <n v="29.91015058324496"/>
    <n v="-8.6755601686872019E-4"/>
    <m/>
    <m/>
    <n v="5"/>
    <n v="6"/>
    <m/>
    <n v="592920"/>
    <n v="625872"/>
    <m/>
    <n v="72"/>
    <n v="34"/>
    <m/>
    <n v="5037"/>
    <n v="322"/>
    <n v="4715"/>
    <n v="3.8322333404301467E-3"/>
    <n v="4433"/>
    <n v="282"/>
    <n v="0.88008735358348222"/>
    <n v="0.95"/>
    <s v=""/>
    <n v="0.94019088016967123"/>
    <n v="0.9360730593607306"/>
    <n v="0.23044763559680859"/>
    <n v="1187102"/>
    <n v="0.38002862121759917"/>
    <n v="44048.311688311682"/>
    <n v="0.38924588102536029"/>
    <n v="251.77136797454932"/>
    <n v="50.354273594909863"/>
    <n v="0.37476021927021486"/>
    <n v="143.59506922035223"/>
    <n v="24.01115142127405"/>
    <n v="0.371967348543917"/>
    <n v="0.16721431697928293"/>
    <n v="0.36750990649587267"/>
    <n v="20757460.199999999"/>
    <n v="17.48582699717463"/>
    <n v="2.4393561867441793E-3"/>
    <n v="1114577.847953144"/>
    <n v="0.36559895487640326"/>
    <n v="1871216.9677600763"/>
    <n v="-0.16018767863884387"/>
    <n v="2885566.1499999785"/>
    <n v="2.4307651322295629"/>
    <n v="6.8869261760071262E-3"/>
    <n v="0.13483906594834022"/>
    <n v="26.950000000000003"/>
    <n v="67.263000000000005"/>
    <n v="66.611000000000004"/>
    <n v="23"/>
    <n v="2188"/>
    <n v="42899.753950908795"/>
    <n v="2379.7291953288814"/>
    <n v="611.99706256627326"/>
    <n v="33.948616090224085"/>
    <n v="3.3378729910199838"/>
    <n v="0.18515802715604437"/>
    <n v="0.13901344972830437"/>
    <n v="7.711334783886835E-3"/>
    <n v="1318.8145109689115"/>
    <n v="73.157095459509392"/>
    <n v="542.55118829981723"/>
    <n v="2.1549360146252283"/>
    <n v="17648.662712040794"/>
    <n v="51613.130434782608"/>
    <n v="308601.46291423216"/>
    <n v="12852.422505686633"/>
    <n v="280"/>
    <n v="4239.6499999999996"/>
    <m/>
  </r>
  <r>
    <x v="25"/>
    <x v="0"/>
    <x v="300"/>
    <s v="SOFSE"/>
    <s v="Mitre"/>
    <s v="TODOS"/>
    <s v="Eléctrico/Diésel"/>
    <n v="63364.42500000001"/>
    <n v="100474.23000000001"/>
    <m/>
    <n v="163838.65500000003"/>
    <n v="3.5372806373540566E-2"/>
    <n v="63364.42500000001"/>
    <n v="316822.12500000006"/>
    <n v="602845.38000000012"/>
    <m/>
    <n v="919667.50500000012"/>
    <n v="3.971708091732884E-2"/>
    <n v="29.927033492822968"/>
    <n v="-1.3964336184758563E-3"/>
    <m/>
    <m/>
    <n v="5"/>
    <n v="6"/>
    <m/>
    <n v="621000"/>
    <n v="671364"/>
    <m/>
    <n v="72"/>
    <n v="34"/>
    <m/>
    <n v="5120"/>
    <n v="104"/>
    <n v="5016"/>
    <n v="3.5507844756399676E-2"/>
    <n v="4788"/>
    <n v="228"/>
    <n v="0.93515625000000002"/>
    <n v="0.95"/>
    <s v=""/>
    <n v="0.95454545454545459"/>
    <n v="0.97968750000000004"/>
    <n v="0.24229397684529341"/>
    <n v="1204299"/>
    <n v="0.46636656637618557"/>
    <n v="42964.645023189441"/>
    <n v="0.46636656637618557"/>
    <n v="240.09150717703349"/>
    <n v="48.018301435406698"/>
    <n v="0.41608445923569448"/>
    <n v="143.29179720229433"/>
    <n v="22.931107476717902"/>
    <n v="0.41529641928861305"/>
    <n v="0.16003084562017578"/>
    <n v="0.4078709551712898"/>
    <n v="21088994.400000002"/>
    <n v="17.511427311655993"/>
    <n v="3.5061460327923122E-3"/>
    <n v="1239623.4832631357"/>
    <n v="0.3392795557662005"/>
    <n v="1822705.8213652796"/>
    <n v="-0.17295512555311485"/>
    <n v="2845847.649999999"/>
    <n v="2.3630739957435809"/>
    <n v="6.5003883702137956E-3"/>
    <n v="0.12216257576788937"/>
    <n v="28.03"/>
    <n v="67.263000000000005"/>
    <n v="66.611000000000004"/>
    <n v="23"/>
    <n v="2135"/>
    <n v="42309.258433313989"/>
    <n v="2187.2391632055278"/>
    <n v="567.35399720893122"/>
    <n v="29.330196936741114"/>
    <n v="3.0944310139565046"/>
    <n v="0.15997114939349022"/>
    <n v="0.13494468233155768"/>
    <n v="6.9761632557829986E-3"/>
    <n v="1332.9497189695546"/>
    <n v="68.908790554891539"/>
    <n v="564.07447306791573"/>
    <n v="2.3494145199063232"/>
    <n v="17904.330761339814"/>
    <n v="52360.82608695652"/>
    <n v="313530.38669104857"/>
    <n v="13672.71018241827"/>
    <n v="280"/>
    <n v="4301.0678571428571"/>
    <m/>
  </r>
  <r>
    <x v="25"/>
    <x v="1"/>
    <x v="301"/>
    <s v="SOFSE"/>
    <s v="Mitre"/>
    <s v="TODOS"/>
    <s v="Eléctrico/Diésel"/>
    <n v="53813.845000000008"/>
    <n v="88811.77"/>
    <m/>
    <n v="142625.61500000002"/>
    <n v="1.3938799166800075E-2"/>
    <n v="53813.845000000008"/>
    <n v="269069.22500000003"/>
    <n v="532870.62"/>
    <m/>
    <n v="801939.84499999997"/>
    <n v="2.0716057132235566E-2"/>
    <n v="29.955006858710561"/>
    <n v="1.1538295953328337E-4"/>
    <m/>
    <m/>
    <n v="5"/>
    <n v="6"/>
    <m/>
    <n v="527400"/>
    <n v="593436"/>
    <m/>
    <n v="72"/>
    <n v="34"/>
    <m/>
    <n v="4564"/>
    <n v="190"/>
    <n v="4374"/>
    <n v="1.6736401673640211E-2"/>
    <n v="4155"/>
    <n v="219"/>
    <n v="0.91038562664329536"/>
    <n v="0.95"/>
    <s v=""/>
    <n v="0.94993141289437588"/>
    <n v="0.95836985100788785"/>
    <n v="0.21733837899064801"/>
    <n v="1086591"/>
    <n v="0.43926581735239645"/>
    <n v="44206.305939788443"/>
    <n v="0.43926581735239645"/>
    <n v="248.42043895747599"/>
    <n v="49.684087791495202"/>
    <n v="0.41557419895976455"/>
    <n v="142.78928537339357"/>
    <n v="23.660480246867074"/>
    <n v="0.41126121941688876"/>
    <n v="0.16570207060701359"/>
    <n v="0.41187481661666103"/>
    <n v="18974281.861798141"/>
    <n v="17.462211505339305"/>
    <n v="8.5541537886690833E-4"/>
    <n v="1176450.8979847822"/>
    <n v="0.278420566390854"/>
    <n v="1505850.8452287288"/>
    <n v="-0.18094183161242436"/>
    <n v="2893749.4779066015"/>
    <n v="2.6631450821022828"/>
    <n v="7.1187542230990936E-3"/>
    <n v="0.13218105811415928"/>
    <n v="24.580000000000002"/>
    <n v="67.263000000000005"/>
    <n v="66.611000000000004"/>
    <n v="23"/>
    <n v="2135"/>
    <n v="43021.41560600332"/>
    <n v="2135.3009547198671"/>
    <n v="661.57967030329257"/>
    <n v="32.836476478583094"/>
    <n v="3.608437086582974"/>
    <n v="0.1790991543976998"/>
    <n v="0.15250903823310069"/>
    <n v="7.569548569134164E-3"/>
    <n v="1355.3861723215932"/>
    <n v="67.272481553781006"/>
    <n v="508.94192037470725"/>
    <n v="2.048711943793911"/>
    <n v="16154.364212122562"/>
    <n v="47243.086956521736"/>
    <n v="282090.92460636812"/>
    <n v="11922.451347694869"/>
    <n v="280"/>
    <n v="3880.6821428571429"/>
    <s v="Aumento de Tarifas 01/02/2018 (Res. 77-E/2018)"/>
  </r>
  <r>
    <x v="25"/>
    <x v="2"/>
    <x v="302"/>
    <s v="SOFSE"/>
    <s v="Mitre"/>
    <s v="TODOS"/>
    <s v="Eléctrico/Diésel"/>
    <n v="58846.266000000003"/>
    <n v="107411.02600000001"/>
    <m/>
    <n v="166257.29200000002"/>
    <n v="4.2775339902097143E-2"/>
    <n v="58846.266000000003"/>
    <n v="294231.33"/>
    <n v="616145.38800000004"/>
    <m/>
    <n v="910376.71800000011"/>
    <n v="2.2582089064965505E-2"/>
    <n v="29.96108085637082"/>
    <n v="4.3666168307199271E-5"/>
    <m/>
    <m/>
    <n v="5"/>
    <n v="6"/>
    <m/>
    <n v="576720"/>
    <n v="699414"/>
    <m/>
    <n v="72"/>
    <n v="34"/>
    <m/>
    <n v="5077"/>
    <n v="-173"/>
    <n v="5250"/>
    <n v="7.6481443510354685E-2"/>
    <n v="4365"/>
    <n v="885"/>
    <n v="0.85975970061059681"/>
    <n v="0.95"/>
    <s v=""/>
    <n v="0.83142857142857141"/>
    <n v="1.0340752412842229"/>
    <n v="6.6725776705915951E-3"/>
    <n v="1389381"/>
    <n v="0.41128412969283268"/>
    <n v="51211.979358643563"/>
    <n v="0.45810151696609269"/>
    <n v="264.64400000000001"/>
    <n v="52.928800000000003"/>
    <n v="0.3110157524784658"/>
    <n v="142.68016930218542"/>
    <n v="26.67649973511022"/>
    <n v="0.38218249026028261"/>
    <n v="0.1869671157917642"/>
    <n v="0.38241015785721899"/>
    <n v="24285664.276577514"/>
    <n v="17.479484948029025"/>
    <n v="1.49575030437199E-3"/>
    <n v="1347083.2339138596"/>
    <n v="0.25292207270958156"/>
    <n v="1859753.7810267727"/>
    <n v="-0.1753911074899166"/>
    <n v="3674353.0061008451"/>
    <n v="2.6445971307372456"/>
    <n v="7.0003580147884143E-3"/>
    <n v="0.12873188927552312"/>
    <n v="27.130000000000003"/>
    <n v="110.27100000000002"/>
    <n v="66.611000000000004"/>
    <n v="24"/>
    <n v="2135"/>
    <n v="33321.118028319725"/>
    <n v="1621.9825797672604"/>
    <n v="699.87676306682761"/>
    <n v="34.068122105431542"/>
    <n v="4.0360797167276026"/>
    <n v="0.19646552632238512"/>
    <n v="0.15129720003766178"/>
    <n v="7.3647415617952086E-3"/>
    <n v="1721.0084337708877"/>
    <n v="83.774070751061174"/>
    <n v="650.76393442622953"/>
    <n v="2.459016393442623"/>
    <n v="12599.695296134068"/>
    <n v="57890.875"/>
    <n v="220236.18427852754"/>
    <n v="8255.812661533857"/>
    <n v="280"/>
    <n v="4962.0749999999998"/>
    <m/>
  </r>
  <r>
    <x v="25"/>
    <x v="3"/>
    <x v="303"/>
    <s v="SOFSE"/>
    <s v="Mitre"/>
    <s v="TODOS"/>
    <s v="Eléctrico/Diésel"/>
    <n v="59360.528000000006"/>
    <n v="117743.87"/>
    <m/>
    <n v="177104.39799999999"/>
    <n v="0.12284146063756052"/>
    <n v="59360.528000000006"/>
    <n v="296802.64"/>
    <n v="637435.38000000012"/>
    <m/>
    <n v="934238.02000000014"/>
    <n v="6.1241671290146238E-2"/>
    <n v="29.931570247933887"/>
    <n v="-1.7935630417820203E-4"/>
    <m/>
    <m/>
    <n v="5"/>
    <n v="6"/>
    <m/>
    <n v="581760"/>
    <n v="742152"/>
    <m/>
    <n v="72"/>
    <n v="34"/>
    <m/>
    <n v="4861"/>
    <n v="-928"/>
    <n v="5789"/>
    <n v="0.2010373443983402"/>
    <n v="4340"/>
    <n v="1449"/>
    <n v="0.89282040732359602"/>
    <n v="0.95"/>
    <s v=""/>
    <n v="0.74969770253929868"/>
    <n v="1.1909072207364739"/>
    <n v="-0.15866288096870329"/>
    <n v="1393386"/>
    <n v="0.1453783674700726"/>
    <n v="53325.143513203213"/>
    <n v="0.13748827538646724"/>
    <n v="240.69545690101918"/>
    <n v="48.139091380203837"/>
    <n v="-4.6342419898816711E-2"/>
    <n v="143.21030083118069"/>
    <n v="26.052144866976853"/>
    <n v="7.7286724449925792E-2"/>
    <n v="0.18191530019679009"/>
    <n v="7.6561157186083806E-2"/>
    <n v="24338904.237277623"/>
    <n v="17.467452835953299"/>
    <n v="-1.8481260134340927E-3"/>
    <n v="1427683.9730213906"/>
    <n v="0.18951436552134615"/>
    <n v="1719198.8861052396"/>
    <n v="-1.3754585208900778E-2"/>
    <n v="4098633.8502921914"/>
    <n v="2.9414920562515996"/>
    <n v="7.7111850093961693E-3"/>
    <n v="0.14327480418988098"/>
    <n v="26.130000000000003"/>
    <n v="110.27100000000002"/>
    <n v="66.611000000000004"/>
    <n v="24"/>
    <n v="2135"/>
    <n v="37168.737476690978"/>
    <n v="1810.4225617879722"/>
    <n v="708.00377445019717"/>
    <n v="34.485594456887462"/>
    <n v="4.3871409239929999"/>
    <n v="0.21368976859978517"/>
    <n v="0.16839845419230901"/>
    <n v="8.2023867781671131E-3"/>
    <n v="1919.7348244928296"/>
    <n v="93.506841363429274"/>
    <n v="652.63981264637005"/>
    <n v="2.7114754098360656"/>
    <n v="12636.014908724866"/>
    <n v="58057.75"/>
    <n v="220718.99445255435"/>
    <n v="8472.2004878889275"/>
    <n v="280"/>
    <n v="4976.3785714285714"/>
    <m/>
  </r>
  <r>
    <x v="25"/>
    <x v="4"/>
    <x v="304"/>
    <s v="SOFSE"/>
    <s v="Mitre"/>
    <s v="TODOS"/>
    <s v="Eléctrico/Diésel"/>
    <n v="53440.958000000006"/>
    <n v="120410.43000000002"/>
    <m/>
    <n v="173851.38800000004"/>
    <n v="3.8703535311133352E-2"/>
    <n v="53440.958000000006"/>
    <n v="267204.79000000004"/>
    <n v="652467.06000000006"/>
    <m/>
    <n v="919671.85000000009"/>
    <n v="-1.5258489067326741E-2"/>
    <n v="30.030329144225018"/>
    <n v="3.1629726227602184E-3"/>
    <m/>
    <m/>
    <n v="5"/>
    <n v="6"/>
    <m/>
    <n v="560880"/>
    <n v="815490"/>
    <m/>
    <n v="72"/>
    <n v="34"/>
    <m/>
    <n v="5509"/>
    <n v="-589"/>
    <n v="6098"/>
    <n v="0.19241298396558459"/>
    <n v="3974"/>
    <n v="2124"/>
    <n v="0.72136503902704663"/>
    <n v="0.95"/>
    <s v=""/>
    <n v="0.65168907838635615"/>
    <n v="1.1069159557088402"/>
    <n v="-0.28497362221243827"/>
    <n v="1449880"/>
    <n v="0.26990633446670897"/>
    <n v="52569.978245105143"/>
    <n v="0.2699063344667092"/>
    <n v="237.76320104952444"/>
    <n v="47.552640209904887"/>
    <n v="6.4988683906649802E-2"/>
    <n v="141.610786262576"/>
    <n v="27.582019650554354"/>
    <n v="0.29210794684075658"/>
    <n v="0.19477343766322661"/>
    <n v="0.30603485533244945"/>
    <n v="25366407.038761679"/>
    <n v="17.495521725081854"/>
    <n v="1.9576226418429599E-3"/>
    <n v="1370756.766314521"/>
    <n v="0.23871714143209422"/>
    <n v="1904522.0625714008"/>
    <n v="-0.14322795535853594"/>
    <n v="4035975.7899999996"/>
    <n v="2.7836619513339032"/>
    <n v="7.2277482697168148E-3"/>
    <n v="0.11491903730645843"/>
    <n v="27.580000000000002"/>
    <n v="105.40700000000001"/>
    <n v="66.611000000000004"/>
    <n v="23"/>
    <n v="2135"/>
    <n v="38289.447475025372"/>
    <n v="1580.7186791189195"/>
    <n v="661.85237618891438"/>
    <n v="27.323518171513278"/>
    <n v="4.3884955160908747"/>
    <n v="0.18117202762038215"/>
    <n v="0.15910711295583724"/>
    <n v="6.5684830159542301E-3"/>
    <n v="1890.3867868852458"/>
    <n v="78.0415989741864"/>
    <n v="679.10070257611244"/>
    <n v="2.8562060889929741"/>
    <n v="13755.063705446506"/>
    <n v="63038.260869565216"/>
    <n v="240652.01588852427"/>
    <n v="8724.9599172730468"/>
    <n v="280"/>
    <n v="5178.1428571428569"/>
    <s v="Estación Buenos Aires cerrada desde el 05/05/2018 por obras del viaducto. Resta 2,432km de línea."/>
  </r>
  <r>
    <x v="25"/>
    <x v="5"/>
    <x v="305"/>
    <s v="SOFSE"/>
    <s v="Mitre"/>
    <s v="TODOS"/>
    <s v="Eléctrico/Diésel"/>
    <n v="49873.654000000002"/>
    <n v="114198.42000000001"/>
    <m/>
    <n v="164072.07400000002"/>
    <n v="8.9941587559274616E-3"/>
    <n v="49873.654000000002"/>
    <n v="249368.27000000002"/>
    <n v="623968.6320000001"/>
    <m/>
    <n v="873336.90200000012"/>
    <n v="-3.6551244543266415E-2"/>
    <n v="30.053322203672785"/>
    <n v="4.4266769811358575E-3"/>
    <m/>
    <m/>
    <n v="5"/>
    <n v="6"/>
    <m/>
    <n v="523440"/>
    <n v="777750"/>
    <m/>
    <n v="72"/>
    <n v="34"/>
    <m/>
    <n v="5430"/>
    <n v="-311"/>
    <n v="5741"/>
    <n v="0.15652699435938766"/>
    <n v="3812"/>
    <n v="1929"/>
    <n v="0.70202578268876614"/>
    <n v="0.95"/>
    <s v=""/>
    <n v="0.66399581954363351"/>
    <n v="1.0572744014732964"/>
    <n v="-0.28579084545729216"/>
    <n v="1317882"/>
    <n v="0.19935676687076365"/>
    <n v="49919.772727272721"/>
    <n v="0.19526805062006769"/>
    <n v="229.55617488242467"/>
    <n v="45.911234976484934"/>
    <n v="3.7033093667735661E-2"/>
    <n v="141.19537612193437"/>
    <n v="26.426843501153588"/>
    <n v="0.24931199741233212"/>
    <n v="0.1871650774054508"/>
    <n v="0.26884065350296993"/>
    <n v="23079537.63293631"/>
    <n v="17.512597966233933"/>
    <n v="3.5780197618009435E-3"/>
    <n v="1375703.976423956"/>
    <n v="0.24192707123873392"/>
    <n v="1738463.3456750573"/>
    <n v="-0.13205181440151675"/>
    <n v="4177165.35"/>
    <n v="3.1696049798085109"/>
    <n v="8.1125059230681505E-3"/>
    <n v="0.11633242848732518"/>
    <n v="26.400000000000002"/>
    <n v="105.40700000000001"/>
    <n v="66.611000000000004"/>
    <n v="23"/>
    <n v="2135"/>
    <n v="39628.917908677788"/>
    <n v="1454.4803809968321"/>
    <n v="727.60239505312666"/>
    <n v="26.704827298333583"/>
    <n v="4.7829942149862337"/>
    <n v="0.17554784776486299"/>
    <n v="0.18098999279945963"/>
    <n v="6.6427853087032496E-3"/>
    <n v="1956.5177283372366"/>
    <n v="71.809092983481548"/>
    <n v="617.27494145199068"/>
    <n v="2.6889929742388761"/>
    <n v="12502.793932091796"/>
    <n v="57299.217391304344"/>
    <n v="218956.40358739276"/>
    <n v="8285.3785991442692"/>
    <n v="280"/>
    <n v="4706.721428571429"/>
    <m/>
  </r>
  <r>
    <x v="25"/>
    <x v="6"/>
    <x v="306"/>
    <s v="SOFSE"/>
    <s v="Mitre"/>
    <s v="TODOS"/>
    <s v="Eléctrico/Diésel"/>
    <n v="55670.523000000001"/>
    <n v="122328.52800000001"/>
    <m/>
    <n v="177999.05100000001"/>
    <n v="5.1144791360819175E-2"/>
    <n v="55670.523000000001"/>
    <n v="278352.61499999999"/>
    <n v="667072.22400000005"/>
    <m/>
    <n v="945424.83900000004"/>
    <n v="-5.4928279455046525E-4"/>
    <n v="30.02300598109203"/>
    <n v="2.7885964398357554E-3"/>
    <m/>
    <m/>
    <n v="5"/>
    <n v="6"/>
    <m/>
    <n v="584280"/>
    <n v="832014"/>
    <m/>
    <n v="72"/>
    <n v="34"/>
    <m/>
    <n v="5590"/>
    <n v="-630"/>
    <n v="6220"/>
    <n v="0.20146803167857841"/>
    <n v="4248"/>
    <n v="1972"/>
    <n v="0.75992844364937384"/>
    <n v="0.95"/>
    <s v=""/>
    <n v="0.68295819935691315"/>
    <n v="1.1127012522361359"/>
    <n v="-0.24724832913120309"/>
    <n v="1366610"/>
    <n v="0.13181216991468814"/>
    <n v="49550.761421319796"/>
    <n v="0.14289227455127151"/>
    <n v="219.71221864951769"/>
    <n v="43.942443729903538"/>
    <n v="-5.7975626423096394E-2"/>
    <n v="141.74306998657107"/>
    <n v="25.277183675360604"/>
    <n v="0.13344165576349321"/>
    <n v="0.17833100184548986"/>
    <n v="0.1440328098799275"/>
    <n v="23897677.306651227"/>
    <n v="17.486830410030095"/>
    <n v="8.8964041510797287E-4"/>
    <n v="1354936.554590754"/>
    <n v="0.30590256701033725"/>
    <n v="1968902.2535548739"/>
    <n v="-5.6536595558879174E-2"/>
    <n v="4317185.6100000003"/>
    <n v="3.1590472848874223"/>
    <n v="7.9718233831281883E-3"/>
    <n v="0.11176157244983591"/>
    <n v="27.580000000000002"/>
    <n v="105.40700000000001"/>
    <n v="66.611000000000004"/>
    <n v="23"/>
    <n v="2135"/>
    <n v="40957.295151175917"/>
    <n v="1448.9975288706655"/>
    <n v="694.08128778135051"/>
    <n v="24.555383042712261"/>
    <n v="4.5663974881032292"/>
    <n v="0.16155116327091787"/>
    <n v="0.18065293771451324"/>
    <n v="6.391185242222726E-3"/>
    <n v="2022.1009882903984"/>
    <n v="71.538399309447428"/>
    <n v="640.09836065573768"/>
    <n v="2.9133489461358315"/>
    <n v="12965.078220611533"/>
    <n v="59417.82608695652"/>
    <n v="226718.12409660863"/>
    <n v="8969.2794501313947"/>
    <n v="280"/>
    <n v="4880.75"/>
    <m/>
  </r>
  <r>
    <x v="25"/>
    <x v="7"/>
    <x v="307"/>
    <s v="SOFSE"/>
    <s v="Mitre"/>
    <s v="TODOS"/>
    <s v="Eléctrico/Diésel"/>
    <n v="53921.172000000006"/>
    <n v="120432.52200000003"/>
    <m/>
    <n v="174353.69400000002"/>
    <n v="7.5427419217250824E-2"/>
    <n v="53921.172000000006"/>
    <n v="269605.86000000004"/>
    <n v="650341.69200000016"/>
    <m/>
    <n v="919947.55200000014"/>
    <n v="9.9823253995066086E-3"/>
    <n v="30.019268146370724"/>
    <n v="2.406615082658492E-3"/>
    <m/>
    <m/>
    <n v="5"/>
    <n v="6"/>
    <m/>
    <n v="565920"/>
    <n v="813756"/>
    <m/>
    <n v="72"/>
    <n v="34"/>
    <m/>
    <n v="5625"/>
    <n v="-496"/>
    <n v="6121"/>
    <n v="0.23183739182934193"/>
    <n v="4032"/>
    <n v="2089"/>
    <n v="0.71679999999999999"/>
    <n v="0.95"/>
    <s v=""/>
    <n v="0.65871589609540926"/>
    <n v="1.0881777777777777"/>
    <n v="-0.29548874565258532"/>
    <n v="1499688"/>
    <n v="0.21441961744301774"/>
    <n v="53502.961113093115"/>
    <n v="0.21441961744301774"/>
    <n v="245.00702499591571"/>
    <n v="49.001404999183144"/>
    <n v="-1.4139670139788341E-2"/>
    <n v="141.81058514654396"/>
    <n v="28.493842613818988"/>
    <n v="0.2035660785053075"/>
    <n v="0.20092888400660694"/>
    <n v="0.21306320825208336"/>
    <n v="26212840.759656064"/>
    <n v="17.478862776561567"/>
    <n v="9.5588813048164134E-4"/>
    <n v="1491042.7908396891"/>
    <n v="0.21404642855004674"/>
    <n v="1908112.7110769732"/>
    <n v="-8.9808589138479986E-2"/>
    <n v="5280003.55"/>
    <n v="3.5207346794799985"/>
    <n v="8.7613761110434639E-3"/>
    <n v="0.11401661749925288"/>
    <n v="28.03"/>
    <n v="105.40700000000001"/>
    <n v="66.611000000000004"/>
    <n v="23"/>
    <n v="2135"/>
    <n v="50091.583576043333"/>
    <n v="1622.1821422127518"/>
    <n v="862.60472961934317"/>
    <n v="27.934872253589209"/>
    <n v="5.7394614926917038"/>
    <n v="0.18586858858690622"/>
    <n v="0.20142813205222698"/>
    <n v="6.5231141726305236E-3"/>
    <n v="2473.0695784543323"/>
    <n v="80.088689959821792"/>
    <n v="702.42997658079628"/>
    <n v="2.8669789227166276"/>
    <n v="14227.593992808825"/>
    <n v="65203.82608695652"/>
    <n v="248682.16304093716"/>
    <n v="8727.5755120627673"/>
    <n v="280"/>
    <n v="5356.028571428571"/>
    <s v="Aumento de Tarifas 15/08/2018 (Res. MT 713/2018)"/>
  </r>
  <r>
    <x v="25"/>
    <x v="8"/>
    <x v="308"/>
    <s v="SOFSE"/>
    <s v="Mitre"/>
    <s v="TODOS"/>
    <s v="Eléctrico/Diésel"/>
    <n v="51279.995000000003"/>
    <n v="111705.46800000002"/>
    <m/>
    <n v="162985.46300000002"/>
    <n v="2.3125701311646152E-2"/>
    <n v="51279.995000000003"/>
    <n v="256399.97500000001"/>
    <n v="604688.61600000015"/>
    <m/>
    <n v="861088.59100000013"/>
    <n v="-3.7788471592163364E-2"/>
    <n v="30.006094182825485"/>
    <n v="2.2013823804614141E-3"/>
    <m/>
    <m/>
    <n v="5"/>
    <n v="6"/>
    <m/>
    <n v="538200"/>
    <n v="756024"/>
    <m/>
    <n v="72"/>
    <n v="34"/>
    <m/>
    <n v="5430"/>
    <n v="-279"/>
    <n v="5709"/>
    <n v="0.16963736939151808"/>
    <n v="3609"/>
    <n v="2100"/>
    <n v="0.66464088397790055"/>
    <n v="0.95"/>
    <s v=""/>
    <n v="0.63215974776668415"/>
    <n v="1.0513812154696132"/>
    <n v="-0.33729129535026092"/>
    <n v="1371758"/>
    <n v="0.15017456894383274"/>
    <n v="51089.683426443204"/>
    <n v="0.16945123769708137"/>
    <n v="240.27990891574706"/>
    <n v="48.055981783149413"/>
    <n v="-1.6640029599781392E-2"/>
    <n v="142.04851950192662"/>
    <n v="27.833503330440834"/>
    <n v="0.19694351629668305"/>
    <n v="0.19594363551295813"/>
    <n v="0.20542912776935274"/>
    <n v="23967112.165403109"/>
    <n v="17.471822409931715"/>
    <n v="1.3374328831330384E-3"/>
    <n v="1355395.2987248481"/>
    <n v="0.23712413185612857"/>
    <n v="1798140.5065775379"/>
    <n v="-0.10264996282971214"/>
    <n v="5699197.96"/>
    <n v="4.1546671934845651"/>
    <n v="1.0002684757812311E-2"/>
    <n v="0.10547249862873664"/>
    <n v="26.85"/>
    <n v="105.40700000000001"/>
    <n v="66.611000000000004"/>
    <n v="23"/>
    <n v="2135"/>
    <n v="54068.49602018841"/>
    <n v="1372.6103937495473"/>
    <n v="998.28305482571375"/>
    <n v="25.342922363629096"/>
    <n v="6.6185965295178315"/>
    <n v="0.16802306439333431"/>
    <n v="0.2377924349278458"/>
    <n v="6.0367199341942526E-3"/>
    <n v="2669.4135644028102"/>
    <n v="67.767093102556686"/>
    <n v="642.50960187353633"/>
    <n v="2.6740046838407494"/>
    <n v="13013.917481761173"/>
    <n v="59641.65217391304"/>
    <n v="227376.85509883694"/>
    <n v="8169.1784321724372"/>
    <n v="280"/>
    <n v="4899.1357142857141"/>
    <s v="Aumento de Tarifas 15/09/2018 (Res. MT 713/2018)"/>
  </r>
  <r>
    <x v="25"/>
    <x v="9"/>
    <x v="309"/>
    <s v="SOFSE"/>
    <s v="Mitre"/>
    <s v="TODOS"/>
    <s v="Eléctrico/Diésel"/>
    <n v="51005.587"/>
    <n v="94138.632000000012"/>
    <m/>
    <n v="145144.21900000001"/>
    <n v="-0.10111588753533984"/>
    <n v="51005.587"/>
    <n v="255027.935"/>
    <n v="563283.50399999996"/>
    <m/>
    <n v="818311.43900000001"/>
    <n v="-9.7789990683816885E-2"/>
    <n v="30.037260842498444"/>
    <n v="3.2968904430892287E-3"/>
    <m/>
    <m/>
    <n v="5"/>
    <n v="6"/>
    <m/>
    <n v="535320"/>
    <n v="682176"/>
    <m/>
    <n v="72"/>
    <n v="34"/>
    <m/>
    <n v="5625"/>
    <n v="782"/>
    <n v="4843"/>
    <n v="-2.1022842126541375E-2"/>
    <n v="3480"/>
    <n v="1363"/>
    <n v="0.6186666666666667"/>
    <n v="0.95"/>
    <s v=""/>
    <n v="0.71856287425149701"/>
    <n v="0.86097777777777773"/>
    <n v="-0.24495952869113091"/>
    <n v="1504415"/>
    <n v="0.15161269333374161"/>
    <n v="53671.60185515519"/>
    <n v="0.1331244410326291"/>
    <n v="310.63700185835228"/>
    <n v="62.127400371670454"/>
    <n v="0.17634276149535832"/>
    <n v="141.48556401266933"/>
    <n v="32.135548649039109"/>
    <n v="0.30670823949526205"/>
    <n v="0.22712952288306623"/>
    <n v="0.32147817090929154"/>
    <n v="26296887.058049697"/>
    <n v="17.479809133815934"/>
    <n v="2.3716792766278472E-2"/>
    <n v="1401179.6194008752"/>
    <n v="0.23066590187598934"/>
    <n v="1955476.8255670113"/>
    <n v="-0.191811286025695"/>
    <n v="7078675.1000000006"/>
    <n v="4.7052675624744502"/>
    <n v="1.0971488567837457E-2"/>
    <n v="0.12358010507405064"/>
    <n v="28.03"/>
    <n v="105.40700000000001"/>
    <n v="66.611000000000004"/>
    <n v="23"/>
    <n v="2135"/>
    <n v="67155.645260751189"/>
    <n v="1763.7895374593518"/>
    <n v="1461.6302085484206"/>
    <n v="38.388553329543235"/>
    <n v="8.650343576585394"/>
    <n v="0.22719438457584348"/>
    <n v="0.26918300574414028"/>
    <n v="7.0698772582691496E-3"/>
    <n v="3315.5386885245903"/>
    <n v="87.079983032776525"/>
    <n v="704.64402810304455"/>
    <n v="2.2683840749414519"/>
    <n v="14272.439211817051"/>
    <n v="65409.34782608696"/>
    <n v="249479.51329655235"/>
    <n v="7763.3500526530488"/>
    <n v="280"/>
    <n v="5372.9107142857147"/>
    <s v="Aumento de Tarifas 15/10/2018 (Res. MT 713/2018)"/>
  </r>
  <r>
    <x v="25"/>
    <x v="10"/>
    <x v="310"/>
    <s v="SOFSE"/>
    <s v="Mitre"/>
    <s v="TODOS"/>
    <s v="Eléctrico/Diésel"/>
    <n v="48638.817999999999"/>
    <n v="95591.034000000014"/>
    <m/>
    <n v="144229.85200000001"/>
    <n v="-8.7015934060188371E-2"/>
    <n v="48638.817999999999"/>
    <n v="243194.09"/>
    <n v="542773.9800000001"/>
    <m/>
    <n v="785968.07000000007"/>
    <n v="-0.11393093566381207"/>
    <n v="30.006922558922557"/>
    <n v="2.5012646809512429E-3"/>
    <m/>
    <m/>
    <n v="5"/>
    <n v="6"/>
    <m/>
    <n v="510480"/>
    <n v="668202"/>
    <m/>
    <n v="72"/>
    <n v="34"/>
    <m/>
    <n v="5437"/>
    <n v="505"/>
    <n v="4932"/>
    <n v="1.9429516329061647E-2"/>
    <n v="2981"/>
    <n v="1951"/>
    <n v="0.54828030163693209"/>
    <n v="0.95"/>
    <s v=""/>
    <n v="0.60442011354420111"/>
    <n v="0.90711789589847347"/>
    <n v="-0.37114311627379681"/>
    <n v="1274760"/>
    <n v="-4.7631143468694792E-2"/>
    <n v="47160.932297447282"/>
    <n v="-4.7631143468694681E-2"/>
    <n v="258.46715328467155"/>
    <n v="51.693430656934311"/>
    <n v="-6.5782536922454393E-2"/>
    <n v="142.0335592576869"/>
    <n v="28.352833573910871"/>
    <n v="7.555785883773769E-2"/>
    <n v="0.19962066515893784"/>
    <n v="8.4402924244165289E-2"/>
    <n v="22284421.883117933"/>
    <n v="17.481268539268516"/>
    <n v="6.8218220705884569E-4"/>
    <n v="1228721.3546400245"/>
    <n v="0.27022601560494897"/>
    <n v="1746787.3989187451"/>
    <n v="-7.549808870435587E-2"/>
    <n v="6314164.7800000003"/>
    <n v="4.9532184724967836"/>
    <n v="1.1196973985056726E-2"/>
    <n v="0.13213775375226597"/>
    <n v="27.03"/>
    <n v="105.40700000000001"/>
    <n v="66.611000000000004"/>
    <n v="23"/>
    <n v="2135"/>
    <n v="59902.708359027383"/>
    <n v="1598.0335553923228"/>
    <n v="1280.2442781832929"/>
    <n v="34.153269053779113"/>
    <n v="8.0336148770013001"/>
    <n v="0.21431395167648293"/>
    <n v="0.2833443386199504"/>
    <n v="7.5588195133232099E-3"/>
    <n v="2957.4542295081969"/>
    <n v="78.896451041329556"/>
    <n v="597.07728337236529"/>
    <n v="2.3100702576112413"/>
    <n v="12093.693967193829"/>
    <n v="55424.34782608696"/>
    <n v="211413.11187224693"/>
    <n v="7456.5073477093547"/>
    <n v="280"/>
    <n v="4552.7142857142853"/>
    <m/>
  </r>
  <r>
    <x v="25"/>
    <x v="11"/>
    <x v="311"/>
    <s v="SOFSE"/>
    <s v="Mitre"/>
    <s v="TODOS"/>
    <s v="Eléctrico/Diésel"/>
    <n v="51245.694000000003"/>
    <n v="107005.83600000001"/>
    <m/>
    <n v="158251.53000000003"/>
    <n v="2.6505570569707482E-2"/>
    <n v="51245.694000000003"/>
    <n v="256228.47000000003"/>
    <n v="591264.07200000004"/>
    <m/>
    <n v="847492.54200000013"/>
    <n v="-1.966466232884978E-2"/>
    <n v="30.008238297872342"/>
    <n v="3.2794122635519951E-3"/>
    <m/>
    <m/>
    <n v="5"/>
    <n v="6"/>
    <m/>
    <n v="537840"/>
    <n v="734298"/>
    <m/>
    <n v="72"/>
    <n v="34"/>
    <m/>
    <n v="5541"/>
    <n v="54"/>
    <n v="5487"/>
    <n v="0.16373276776246026"/>
    <n v="3225"/>
    <n v="2262"/>
    <n v="0.58202490525175965"/>
    <n v="0.95"/>
    <s v=""/>
    <n v="0.58775287042099511"/>
    <n v="0.99025446670276118"/>
    <n v="-0.37485793276900703"/>
    <n v="1270362"/>
    <n v="7.0137191243886399E-2"/>
    <n v="48431.643156690814"/>
    <n v="9.9511906367622638E-2"/>
    <n v="231.52214324767633"/>
    <n v="46.304428649535268"/>
    <n v="-8.0427035408251468E-2"/>
    <n v="142.00979709351373"/>
    <n v="26.214317145344587"/>
    <n v="9.1755938122922265E-2"/>
    <n v="0.18459513133507549"/>
    <n v="0.10394333852373383"/>
    <n v="22216438.27430227"/>
    <n v="17.488273637201264"/>
    <n v="1.3992132182427675E-4"/>
    <n v="1192654.0815646211"/>
    <n v="0.32900338923744943"/>
    <n v="1893246.5225961481"/>
    <n v="-5.6724901118457995E-2"/>
    <n v="6335239.8500000006"/>
    <n v="4.9869563557474175"/>
    <n v="1.1021948216198696E-2"/>
    <n v="0.12840257706203692"/>
    <n v="26.23"/>
    <n v="105.40700000000001"/>
    <n v="66.611000000000004"/>
    <n v="23"/>
    <n v="2135"/>
    <n v="60102.64830608973"/>
    <n v="1547.504004493851"/>
    <n v="1154.5908237652634"/>
    <n v="29.72803983992771"/>
    <n v="7.475275044957268"/>
    <n v="0.19247102070862038"/>
    <n v="0.28516001403015018"/>
    <n v="7.3422099702795968E-3"/>
    <n v="2967.3254566744731"/>
    <n v="76.401758595636224"/>
    <n v="595.0173302107728"/>
    <n v="2.5700234192037472"/>
    <n v="12051.969983018203"/>
    <n v="55233.130434782608"/>
    <n v="210768.14893035821"/>
    <n v="8040.1922263227307"/>
    <n v="280"/>
    <n v="4537.0071428571428"/>
    <m/>
  </r>
  <r>
    <x v="26"/>
    <x v="0"/>
    <x v="312"/>
    <s v="SOFSE"/>
    <s v="Mitre"/>
    <s v="TODOS"/>
    <s v="Eléctrico/Diésel"/>
    <n v="56185.038"/>
    <n v="116225.71800000002"/>
    <m/>
    <n v="172410.75600000002"/>
    <n v="5.2320381902549062E-2"/>
    <n v="56185.038"/>
    <n v="280925.19"/>
    <n v="644970.56400000001"/>
    <m/>
    <n v="925895.75399999996"/>
    <n v="6.7722834243229002E-3"/>
    <n v="30.008235979041334"/>
    <n v="2.71334899390685E-3"/>
    <m/>
    <m/>
    <n v="5"/>
    <n v="6"/>
    <m/>
    <n v="589680"/>
    <n v="799884"/>
    <m/>
    <n v="72"/>
    <n v="34"/>
    <m/>
    <n v="5625"/>
    <n v="-340"/>
    <n v="5965"/>
    <n v="0.18919457735247214"/>
    <n v="4107"/>
    <n v="1858"/>
    <n v="0.7301333333333333"/>
    <n v="0.95"/>
    <s v=""/>
    <n v="0.68851634534786255"/>
    <n v="1.0604444444444445"/>
    <n v="-0.27869716201652495"/>
    <n v="1236773"/>
    <n v="2.6965064323726917E-2"/>
    <n v="44123.189439885835"/>
    <n v="2.6965064323726917E-2"/>
    <n v="207.33830678960604"/>
    <n v="41.467661357921209"/>
    <n v="-0.13641965420824564"/>
    <n v="142.00983897176184"/>
    <n v="23.368553849919429"/>
    <n v="1.9076548031780494E-2"/>
    <n v="0.16455587879770911"/>
    <n v="2.8276006166169099E-2"/>
    <n v="21636844.786760751"/>
    <n v="17.49459665335575"/>
    <n v="-9.6112429904793295E-4"/>
    <n v="1272841.3674416828"/>
    <n v="0.34788769040306733"/>
    <n v="1896564.4135201853"/>
    <n v="-4.0726913843378218E-3"/>
    <n v="6819083.1000000015"/>
    <n v="5.5136092880423497"/>
    <n v="1.1920219411962633E-2"/>
    <n v="0.14347369419600722"/>
    <n v="28.03"/>
    <n v="105.40700000000001"/>
    <n v="66.611000000000004"/>
    <n v="23"/>
    <n v="2141"/>
    <n v="64692.886620433186"/>
    <n v="1683.4213210875789"/>
    <n v="1143.1824140821461"/>
    <n v="29.747592823449867"/>
    <n v="7.364849736636768"/>
    <n v="0.19164618740856484"/>
    <n v="0.3151606977451949"/>
    <n v="8.2010289827680379E-3"/>
    <n v="3184.9991125642232"/>
    <n v="82.879211205921749"/>
    <n v="577.66137319009806"/>
    <n v="2.7860812704343765"/>
    <n v="11733.30993197795"/>
    <n v="53772.739130434784"/>
    <n v="205269.52466876723"/>
    <n v="8784.0063183659513"/>
    <n v="280"/>
    <n v="4417.0464285714288"/>
    <s v="Aumento de Tarifas 12/01/2019 (Res. MT 16/2019)"/>
  </r>
  <r>
    <x v="26"/>
    <x v="1"/>
    <x v="313"/>
    <s v="SOFSE"/>
    <s v="Mitre"/>
    <s v="TODOS"/>
    <s v="Eléctrico/Diésel"/>
    <n v="47301.079000000005"/>
    <n v="103242.42600000001"/>
    <m/>
    <n v="150543.505"/>
    <n v="5.5515203212270103E-2"/>
    <n v="47301.079000000005"/>
    <n v="236505.39500000002"/>
    <n v="568425.56400000001"/>
    <m/>
    <n v="804930.95900000003"/>
    <n v="3.7298483404326621E-3"/>
    <n v="30.032715827338127"/>
    <n v="2.5941896456274094E-3"/>
    <m/>
    <m/>
    <n v="5"/>
    <n v="6"/>
    <m/>
    <n v="496440"/>
    <n v="706758"/>
    <m/>
    <n v="72"/>
    <n v="34"/>
    <m/>
    <n v="5096"/>
    <n v="-143"/>
    <n v="5239"/>
    <n v="0.19775948788294473"/>
    <n v="3639"/>
    <n v="1600"/>
    <n v="0.7140894819466248"/>
    <n v="0.95"/>
    <s v=""/>
    <n v="0.69459820576445885"/>
    <n v="1.028061224489796"/>
    <n v="-0.26879120288477909"/>
    <n v="1203387"/>
    <n v="0.10748846622142083"/>
    <n v="47228.689167974881"/>
    <n v="6.8369956817995625E-2"/>
    <n v="229.69784309982822"/>
    <n v="45.939568619965641"/>
    <n v="-7.5366567808265894E-2"/>
    <n v="141.56767152724512"/>
    <n v="26.162986725450985"/>
    <n v="0.1057673577405629"/>
    <n v="0.18480904886830635"/>
    <n v="0.11530923054430464"/>
    <n v="21059397.995221533"/>
    <n v="17.500104285006845"/>
    <n v="2.1699874415079812E-3"/>
    <n v="1303240.7896224349"/>
    <n v="0.22328019367985574"/>
    <n v="1549319.3172210602"/>
    <n v="-4.5198836728192082E-2"/>
    <n v="7356719.7400000002"/>
    <n v="6.1133448674449697"/>
    <n v="1.2934783324870368E-2"/>
    <n v="0.15505143870246463"/>
    <n v="25.48"/>
    <n v="105.40700000000001"/>
    <n v="66.611000000000004"/>
    <n v="23"/>
    <n v="2141"/>
    <n v="69793.464760404895"/>
    <n v="1770.1564949751228"/>
    <n v="1404.2221301775148"/>
    <n v="35.61498103948135"/>
    <n v="9.1395661425913666"/>
    <n v="0.23180483192949569"/>
    <n v="0.34933191070652975"/>
    <n v="8.860029413384948E-3"/>
    <n v="3436.1138439981319"/>
    <n v="87.149409465596833"/>
    <n v="562.06772536198037"/>
    <n v="2.4469873890705278"/>
    <n v="11416.575749238664"/>
    <n v="52321.17391304348"/>
    <n v="199791.2661893568"/>
    <n v="7636.4089576593578"/>
    <n v="280"/>
    <n v="4297.8107142857143"/>
    <s v="Aumento de Tarifas 15/02/2019 (Res. MT 16/2019)"/>
  </r>
  <r>
    <x v="26"/>
    <x v="2"/>
    <x v="314"/>
    <s v="SOFSE"/>
    <s v="Mitre"/>
    <s v="TODOS"/>
    <s v="Eléctrico/Diésel"/>
    <n v="49770.751000000004"/>
    <n v="111792.07200000001"/>
    <m/>
    <n v="161562.82300000003"/>
    <n v="-2.8236169033716618E-2"/>
    <n v="49770.751000000004"/>
    <n v="248853.755"/>
    <n v="602756.7840000001"/>
    <m/>
    <n v="851610.53900000011"/>
    <n v="-6.455149592259235E-2"/>
    <n v="30.02073977936405"/>
    <n v="1.9912139778677229E-3"/>
    <m/>
    <m/>
    <n v="5"/>
    <n v="6"/>
    <m/>
    <n v="522360"/>
    <n v="754596"/>
    <m/>
    <n v="72"/>
    <n v="34"/>
    <m/>
    <n v="6230"/>
    <n v="553"/>
    <n v="5677"/>
    <n v="8.1333333333333258E-2"/>
    <n v="4547"/>
    <n v="1130"/>
    <n v="0.72985553772070622"/>
    <n v="0.95"/>
    <s v=""/>
    <n v="0.80095120662321651"/>
    <n v="0.91123595505617982"/>
    <n v="-3.665662433633754E-2"/>
    <n v="1366108"/>
    <n v="-1.6750624918578816E-2"/>
    <n v="51746.515151515145"/>
    <n v="1.04377100742028E-2"/>
    <n v="240.63906993130175"/>
    <n v="48.12781398626035"/>
    <n v="-9.0706496533827563E-2"/>
    <n v="141.78400390300902"/>
    <n v="28.06963158895282"/>
    <n v="5.2223187737371335E-2"/>
    <n v="0.19797460091587321"/>
    <n v="5.8873909871769436E-2"/>
    <n v="23904394.086999539"/>
    <n v="17.498172975342754"/>
    <n v="1.0691406165166395E-3"/>
    <n v="1323889.723841327"/>
    <n v="0.24247275378223332"/>
    <n v="1803378.0392993076"/>
    <n v="-1.6942864764503483E-2"/>
    <n v="9183128.7699999996"/>
    <n v="6.7221103821952584"/>
    <n v="1.3770876121179621E-2"/>
    <n v="0.1580095870396977"/>
    <n v="26.400000000000002"/>
    <n v="105.40700000000001"/>
    <n v="66.611000000000004"/>
    <n v="23"/>
    <n v="2141"/>
    <n v="87120.672915461008"/>
    <n v="2047.8541361733783"/>
    <n v="1617.6023903470141"/>
    <n v="38.023280065461918"/>
    <n v="10.783249325194175"/>
    <n v="0.25347051386317715"/>
    <n v="0.38416070018667681"/>
    <n v="9.0300620106084292E-3"/>
    <n v="4289.177379729098"/>
    <n v="100.82118679664984"/>
    <n v="638.07006071929004"/>
    <n v="2.6515646893974778"/>
    <n v="12960.315728556925"/>
    <n v="59396"/>
    <n v="226781.84643334444"/>
    <n v="8079.2598119669474"/>
    <n v="280"/>
    <n v="4878.9571428571426"/>
    <s v="Aumento de Tarifas 15/03/2019 (Res. MT 16/2019)"/>
  </r>
  <r>
    <x v="26"/>
    <x v="3"/>
    <x v="315"/>
    <s v="SOFSE"/>
    <s v="Mitre"/>
    <s v="TODOS"/>
    <s v="Eléctrico/Diésel"/>
    <n v="51828.811000000002"/>
    <n v="113990.31000000003"/>
    <m/>
    <n v="165819.12100000004"/>
    <n v="-6.3721043223330609E-2"/>
    <n v="51828.811000000002"/>
    <n v="259144.05499999999"/>
    <n v="616010.72400000016"/>
    <m/>
    <n v="875154.7790000001"/>
    <n v="-6.3242171411520998E-2"/>
    <n v="30.010012599748002"/>
    <n v="2.6207229077641614E-3"/>
    <m/>
    <m/>
    <n v="5"/>
    <n v="6"/>
    <m/>
    <n v="543960"/>
    <n v="770610"/>
    <m/>
    <n v="72"/>
    <n v="34"/>
    <m/>
    <n v="6070"/>
    <n v="255"/>
    <n v="5815"/>
    <n v="4.4912765589912862E-3"/>
    <n v="5386"/>
    <n v="429"/>
    <n v="0.88731466227347611"/>
    <n v="0.95"/>
    <s v=""/>
    <n v="0.92622527944969901"/>
    <n v="0.95799011532125211"/>
    <n v="0.23546500984661467"/>
    <n v="1399311"/>
    <n v="4.2522316142117322E-3"/>
    <n v="53551.894374282427"/>
    <n v="4.2522316142115102E-3"/>
    <n v="240.63817712811695"/>
    <n v="48.127635425623389"/>
    <n v="-2.3797612817344493E-4"/>
    <n v="141.97775276510328"/>
    <n v="26.801421757707789"/>
    <n v="2.8760660381583536E-2"/>
    <n v="0.18877198177695986"/>
    <n v="3.7691615673626444E-2"/>
    <n v="23455392.335252553"/>
    <n v="16.762101016323427"/>
    <n v="-4.0380920232287343E-2"/>
    <n v="1429338.8194961601"/>
    <n v="0.2028453135881827"/>
    <n v="1755382.0153760011"/>
    <n v="9.6370404828752376E-3"/>
    <n v="9732880.7000000011"/>
    <n v="6.9554807330178932"/>
    <n v="1.3810121489550301E-2"/>
    <n v="0.15681967301758368"/>
    <n v="26.130000000000003"/>
    <n v="105.40700000000001"/>
    <n v="66.611000000000004"/>
    <n v="23"/>
    <n v="2141"/>
    <n v="92336.189247393442"/>
    <n v="2081.8303667679379"/>
    <n v="1673.7542046431645"/>
    <n v="37.736800252778686"/>
    <n v="11.121324974219217"/>
    <n v="0.25074363842319602"/>
    <n v="0.41495279895070675"/>
    <n v="9.3556095900429216E-3"/>
    <n v="4545.9508173750592"/>
    <n v="102.49392502097527"/>
    <n v="653.57823446987391"/>
    <n v="2.7160205511443252"/>
    <n v="13275.313783714553"/>
    <n v="60839.608695652176"/>
    <n v="222522.15066601412"/>
    <n v="8302.6248636238579"/>
    <n v="280"/>
    <n v="4997.5392857142861"/>
    <m/>
  </r>
  <r>
    <x v="26"/>
    <x v="4"/>
    <x v="316"/>
    <s v="SOFSE"/>
    <s v="Mitre"/>
    <s v="TODOS"/>
    <s v="Eléctrico/Diésel"/>
    <n v="51897.413"/>
    <n v="115427.04600000002"/>
    <m/>
    <n v="167324.45900000003"/>
    <n v="-3.7543151510530337E-2"/>
    <n v="51897.413"/>
    <n v="259487.065"/>
    <n v="623018.34000000008"/>
    <m/>
    <n v="882505.40500000003"/>
    <n v="-4.0412724386421184E-2"/>
    <n v="30.015729774812343"/>
    <n v="-4.861541591022478E-4"/>
    <m/>
    <m/>
    <n v="5"/>
    <n v="6"/>
    <m/>
    <n v="544680"/>
    <n v="779688"/>
    <m/>
    <n v="72"/>
    <n v="34"/>
    <m/>
    <n v="6358"/>
    <n v="484"/>
    <n v="5874"/>
    <n v="-3.6733355198425688E-2"/>
    <n v="5327"/>
    <n v="547"/>
    <n v="0.83784208870714061"/>
    <n v="0.95"/>
    <s v=""/>
    <n v="0.90687776642832818"/>
    <n v="0.92387543252595161"/>
    <n v="0.39158042770003654"/>
    <n v="1515744"/>
    <n v="4.5427207768918842E-2"/>
    <n v="54601.729106628241"/>
    <n v="3.8648501090301934E-2"/>
    <n v="258.0429009193054"/>
    <n v="51.608580183861079"/>
    <n v="8.5293686240188293E-2"/>
    <n v="141.87449491041011"/>
    <n v="28.550433600094852"/>
    <n v="3.511033498669236E-2"/>
    <n v="0.20123725281364827"/>
    <n v="3.3186327807172233E-2"/>
    <n v="25195911.967177317"/>
    <n v="16.622801717953241"/>
    <n v="-4.9882479690643855E-2"/>
    <n v="1512036.7936071036"/>
    <n v="0.16574760797893995"/>
    <n v="1816889.006848345"/>
    <n v="2.0206455795796788E-2"/>
    <n v="10455574.959999997"/>
    <n v="6.8979820866848209"/>
    <n v="1.3286755676587226E-2"/>
    <n v="0.14966390319599882"/>
    <n v="27.76"/>
    <n v="105.40700000000001"/>
    <n v="66.611000000000004"/>
    <n v="23"/>
    <n v="2141"/>
    <n v="99192.415683967818"/>
    <n v="2152.1546319116947"/>
    <n v="1779.9753081375547"/>
    <n v="38.619707743601637"/>
    <n v="11.847604446116675"/>
    <n v="0.25705470130907132"/>
    <n v="0.41497108632624458"/>
    <n v="9.0035305561249803E-3"/>
    <n v="4883.5006819243335"/>
    <n v="105.95617154876975"/>
    <n v="707.96076599719754"/>
    <n v="2.7435777673984121"/>
    <n v="14379.917842268538"/>
    <n v="65901.913043478256"/>
    <n v="239034.52301248792"/>
    <n v="8372.3605168537197"/>
    <n v="280"/>
    <n v="5413.3714285714286"/>
    <m/>
  </r>
  <r>
    <x v="26"/>
    <x v="5"/>
    <x v="317"/>
    <s v="SOFSE"/>
    <s v="Mitre"/>
    <s v="TODOS"/>
    <s v="Eléctrico/Diésel"/>
    <n v="49633.547000000006"/>
    <n v="109267.53600000002"/>
    <m/>
    <n v="158901.08300000004"/>
    <n v="-3.1516582157667949E-2"/>
    <n v="49633.547000000006"/>
    <n v="248167.73500000004"/>
    <n v="590125.53600000008"/>
    <m/>
    <n v="838293.27100000018"/>
    <n v="-4.0126131072381832E-2"/>
    <n v="30.009730203992099"/>
    <n v="-1.4504885478304752E-3"/>
    <m/>
    <m/>
    <n v="5"/>
    <n v="6"/>
    <m/>
    <n v="520920"/>
    <n v="738378"/>
    <m/>
    <n v="72"/>
    <n v="34"/>
    <m/>
    <n v="6010"/>
    <n v="436"/>
    <n v="5574"/>
    <n v="-2.9089008883469769E-2"/>
    <n v="5209"/>
    <n v="365"/>
    <n v="0.8667221297836939"/>
    <n v="0.95"/>
    <s v=""/>
    <n v="0.93451740222461432"/>
    <n v="0.92745424292845258"/>
    <n v="0.40741458713838163"/>
    <n v="1350835"/>
    <n v="2.5004514819991552E-2"/>
    <n v="51167.992424242417"/>
    <n v="2.5004514819991552E-2"/>
    <n v="242.34571223537856"/>
    <n v="48.469142447075711"/>
    <n v="5.5714194399277162E-2"/>
    <n v="141.98285294389964"/>
    <n v="26.605285041746278"/>
    <n v="6.7522835477835663E-3"/>
    <n v="0.18738378959224447"/>
    <n v="1.1685523273119447E-3"/>
    <n v="22303031.423532862"/>
    <n v="16.510551935308801"/>
    <n v="-5.7218582466015522E-2"/>
    <n v="1411732.7988719463"/>
    <n v="0.17785250223741667"/>
    <n v="1643056.7552369891"/>
    <n v="4.0061239020089789E-2"/>
    <n v="9240187.7699999996"/>
    <n v="6.8403526485470092"/>
    <n v="1.2689481779756658E-2"/>
    <n v="0.15216319337625717"/>
    <n v="26.400000000000002"/>
    <n v="105.40700000000001"/>
    <n v="66.611000000000004"/>
    <n v="23"/>
    <n v="2141"/>
    <n v="87661.993700608102"/>
    <n v="1950.0352663904328"/>
    <n v="1657.7301345532831"/>
    <n v="36.876097474778682"/>
    <n v="11.022619517126003"/>
    <n v="0.2451974439437154"/>
    <n v="0.41430187648170064"/>
    <n v="9.2161179088657303E-3"/>
    <n v="4315.8280102755716"/>
    <n v="96.005309352833422"/>
    <n v="630.93647828117707"/>
    <n v="2.603456328818309"/>
    <n v="12815.420228258085"/>
    <n v="58731.956521739128"/>
    <n v="211589.66125146204"/>
    <n v="7952.9184114906993"/>
    <n v="280"/>
    <n v="4824.4107142857147"/>
    <m/>
  </r>
  <r>
    <x v="26"/>
    <x v="6"/>
    <x v="318"/>
    <s v="SOFSE"/>
    <s v="Mitre"/>
    <s v="TODOS"/>
    <s v="Eléctrico/Diésel"/>
    <n v="51760.209000000003"/>
    <n v="117004.27200000003"/>
    <m/>
    <n v="168764.48100000003"/>
    <n v="-5.1879883337130672E-2"/>
    <n v="51760.209000000003"/>
    <n v="258801.04500000001"/>
    <n v="630868.89600000018"/>
    <m/>
    <n v="889669.94100000022"/>
    <n v="-5.8973379691370509E-2"/>
    <n v="30.025040381031268"/>
    <n v="6.7761367416707685E-5"/>
    <m/>
    <m/>
    <n v="5"/>
    <n v="6"/>
    <m/>
    <n v="543240"/>
    <n v="789786"/>
    <m/>
    <n v="72"/>
    <n v="34"/>
    <m/>
    <n v="6350"/>
    <n v="418"/>
    <n v="5932"/>
    <n v="-4.6302250803858525E-2"/>
    <n v="5346"/>
    <n v="586"/>
    <n v="0.84188976377952751"/>
    <n v="0.95"/>
    <s v=""/>
    <n v="0.90121375590020225"/>
    <n v="0.93417322834645666"/>
    <n v="0.31957381395933582"/>
    <n v="1524718"/>
    <n v="0.11569357753858078"/>
    <n v="54395.932929004637"/>
    <n v="9.7781978898111355E-2"/>
    <n v="257.03270397842209"/>
    <n v="51.406540795684421"/>
    <n v="0.16986076404079098"/>
    <n v="141.70632218450282"/>
    <n v="28.510462678495973"/>
    <n v="0.12791294491747784"/>
    <n v="0.20119400630110992"/>
    <n v="0.12820543943015084"/>
    <n v="25364901.64906022"/>
    <n v="16.635798651986939"/>
    <n v="-4.8667010435179958E-2"/>
    <n v="1522007.2246774074"/>
    <n v="0.16888139756721177"/>
    <n v="1834537.2074899534"/>
    <n v="-3.6539087436395543E-2"/>
    <n v="10509018.57"/>
    <n v="6.8924342534160417"/>
    <n v="1.2331005219692642E-2"/>
    <n v="0.15754169731170775"/>
    <n v="28.03"/>
    <n v="105.40700000000001"/>
    <n v="66.611000000000004"/>
    <n v="23"/>
    <n v="2141"/>
    <n v="99699.437134156164"/>
    <n v="2278.8492381123874"/>
    <n v="1771.5810131490223"/>
    <n v="40.493368449378359"/>
    <n v="11.812266645974047"/>
    <n v="0.26999525393846302"/>
    <n v="0.41431339712643295"/>
    <n v="9.4700411208025401E-3"/>
    <n v="4908.4626669780482"/>
    <n v="112.19367661920246"/>
    <n v="712.15226529659037"/>
    <n v="2.7706679121905653"/>
    <n v="14465.05450302162"/>
    <n v="66292.086956521744"/>
    <n v="240637.73420228463"/>
    <n v="8440.3307275607895"/>
    <n v="280"/>
    <n v="5445.4214285714288"/>
    <m/>
  </r>
  <r>
    <x v="26"/>
    <x v="7"/>
    <x v="319"/>
    <s v="SOFSE"/>
    <s v="Mitre"/>
    <s v="TODOS"/>
    <s v="Eléctrico/Diésel"/>
    <n v="53338.055"/>
    <n v="119447.37000000001"/>
    <m/>
    <n v="172785.42500000002"/>
    <n v="-8.9947563714939394E-3"/>
    <n v="53338.055"/>
    <n v="266690.27500000002"/>
    <n v="644688.82799999998"/>
    <m/>
    <n v="911379.103"/>
    <n v="-9.3140625042938963E-3"/>
    <n v="30.0202746365105"/>
    <n v="3.3528137157290416E-5"/>
    <m/>
    <m/>
    <n v="5"/>
    <n v="6"/>
    <m/>
    <n v="559800"/>
    <n v="806820"/>
    <m/>
    <n v="72"/>
    <n v="34"/>
    <m/>
    <n v="6350"/>
    <n v="282"/>
    <n v="6068"/>
    <n v="-8.6587158960954591E-3"/>
    <n v="5648"/>
    <n v="420"/>
    <n v="0.88944881889763783"/>
    <n v="0.95"/>
    <s v=""/>
    <n v="0.93078444297956497"/>
    <n v="0.95559055118110237"/>
    <n v="0.41302866455305476"/>
    <n v="1588432"/>
    <n v="5.9174975061479396E-2"/>
    <n v="57035.260323159782"/>
    <n v="6.6020630196526708E-2"/>
    <n v="261.77191825972312"/>
    <n v="52.354383651944623"/>
    <n v="6.8426173755984587E-2"/>
    <n v="141.79240555217305"/>
    <n v="28.783857553070629"/>
    <n v="1.0178161758743975E-2"/>
    <n v="0.20299999454117096"/>
    <n v="1.0307679479750309E-2"/>
    <n v="26233006.277597286"/>
    <n v="16.515032609263276"/>
    <n v="-5.5142613087548642E-2"/>
    <n v="1575924.5635228434"/>
    <n v="0.15931254596318156"/>
    <n v="1889444.1595061957"/>
    <n v="3.9931544844966096E-2"/>
    <n v="10866604.01"/>
    <n v="6.8410885766592466"/>
    <n v="1.1818491603072511E-2"/>
    <n v="0.12518275578681554"/>
    <n v="27.85"/>
    <n v="105.40700000000001"/>
    <n v="66.611000000000004"/>
    <n v="23"/>
    <n v="2141"/>
    <n v="103091.86306412287"/>
    <n v="1886.4429794981638"/>
    <n v="1790.8048796967698"/>
    <n v="32.769330115353156"/>
    <n v="11.923253423553644"/>
    <n v="0.21817956379011133"/>
    <n v="0.41423403383545737"/>
    <n v="7.5799278601848203E-3"/>
    <n v="5075.4806212050444"/>
    <n v="92.874495628193813"/>
    <n v="741.91125642223255"/>
    <n v="2.8341896310135453"/>
    <n v="15069.511512518142"/>
    <n v="69062.260869565216"/>
    <n v="248873.47403490549"/>
    <n v="8646.2863282324688"/>
    <n v="280"/>
    <n v="5672.971428571429"/>
    <m/>
  </r>
  <r>
    <x v="26"/>
    <x v="8"/>
    <x v="320"/>
    <s v="SOFSE"/>
    <s v="Mitre"/>
    <s v="TODOS"/>
    <s v="Eléctrico/Diésel"/>
    <n v="53578.162000000004"/>
    <n v="118926.40200000002"/>
    <m/>
    <n v="172504.56400000001"/>
    <n v="5.8404601396874201E-2"/>
    <n v="53578.162000000004"/>
    <n v="267890.81"/>
    <n v="642788.74800000002"/>
    <m/>
    <n v="910679.55799999996"/>
    <n v="5.7591016207064971E-2"/>
    <n v="30.016460141271441"/>
    <n v="3.4546177129213262E-4"/>
    <m/>
    <m/>
    <n v="5"/>
    <n v="6"/>
    <m/>
    <n v="562320"/>
    <n v="804066"/>
    <m/>
    <n v="72"/>
    <n v="34"/>
    <m/>
    <n v="6164"/>
    <n v="112"/>
    <n v="6052"/>
    <n v="6.0080574531441666E-2"/>
    <n v="5698"/>
    <n v="354"/>
    <n v="0.92439974042829332"/>
    <n v="0.95"/>
    <s v=""/>
    <n v="0.94150693985459355"/>
    <n v="0.981829980532122"/>
    <n v="0.48934971449982667"/>
    <n v="1585414"/>
    <n v="0.15575342006388881"/>
    <n v="58653.866074731777"/>
    <n v="0.1480569488980914"/>
    <n v="261.9653007270324"/>
    <n v="52.39306014540648"/>
    <n v="9.0250541167339993E-2"/>
    <n v="141.86130329832739"/>
    <n v="28.706885029409161"/>
    <n v="3.1378791544833362E-2"/>
    <n v="0.20235881358738109"/>
    <n v="3.273991552534361E-2"/>
    <n v="26142773.370139152"/>
    <n v="16.489556273717245"/>
    <n v="-5.6220016044583265E-2"/>
    <n v="1567739.8656106147"/>
    <n v="0.16631780117029749"/>
    <n v="1901700.6747002101"/>
    <n v="5.0203130198057527E-2"/>
    <n v="10830927.680000002"/>
    <n v="6.8316084505372112"/>
    <n v="1.1481923972854774E-2"/>
    <n v="0.11620470918911678"/>
    <n v="27.03"/>
    <n v="105.40700000000001"/>
    <n v="66.611000000000004"/>
    <n v="23"/>
    <n v="2141"/>
    <n v="102753.40043830106"/>
    <n v="1747.8210442793586"/>
    <n v="1789.6443621943163"/>
    <n v="30.441601588624319"/>
    <n v="11.893236852473636"/>
    <n v="0.20230230402772958"/>
    <n v="0.41429910769801204"/>
    <n v="7.0471701760911436E-3"/>
    <n v="5058.8172255955169"/>
    <n v="86.04977712020289"/>
    <n v="740.50163475011675"/>
    <n v="2.8267164876226061"/>
    <n v="15040.879637974705"/>
    <n v="68931.043478260865"/>
    <n v="248017.43119659179"/>
    <n v="8639.6497196580858"/>
    <n v="280"/>
    <n v="5662.1928571428571"/>
    <m/>
  </r>
  <r>
    <x v="26"/>
    <x v="9"/>
    <x v="321"/>
    <s v="SOFSE"/>
    <s v="Mitre"/>
    <s v="TODOS"/>
    <s v="Eléctrico/Diésel"/>
    <n v="55224.61"/>
    <n v="121609.78200000001"/>
    <m/>
    <n v="176834.39199999999"/>
    <n v="0.21833575748545653"/>
    <n v="55224.61"/>
    <n v="276123.05"/>
    <n v="655727.94000000006"/>
    <m/>
    <n v="931850.99"/>
    <n v="0.13874858102771803"/>
    <n v="30.007468879668046"/>
    <n v="-9.9183354256615619E-4"/>
    <m/>
    <m/>
    <n v="5"/>
    <n v="6"/>
    <m/>
    <n v="579600"/>
    <n v="820896"/>
    <m/>
    <n v="72"/>
    <n v="34"/>
    <m/>
    <n v="6384"/>
    <n v="177"/>
    <n v="6207"/>
    <n v="0.2816436093330581"/>
    <n v="5829"/>
    <n v="378"/>
    <n v="0.91306390977443608"/>
    <n v="0.95"/>
    <s v=""/>
    <n v="0.93910101498308363"/>
    <n v="0.97227443609022557"/>
    <n v="0.30691557918479129"/>
    <n v="1583876"/>
    <n v="5.2818537438140467E-2"/>
    <n v="56506.457367106668"/>
    <n v="5.2818537438140467E-2"/>
    <n v="255.175769292734"/>
    <n v="51.035153858546799"/>
    <n v="-0.17854032917465545"/>
    <n v="142.02369278063352"/>
    <n v="28.088551276852893"/>
    <n v="-0.12593521947873221"/>
    <n v="0.19777370047853784"/>
    <n v="-0.12924705706198192"/>
    <n v="26174344.315001134"/>
    <n v="16.525500932523212"/>
    <n v="-5.4594886819819166E-2"/>
    <n v="1474570.7879303391"/>
    <n v="0.22615383593221605"/>
    <n v="2046758.2234616629"/>
    <n v="0.15710329699806364"/>
    <n v="10831842.859999998"/>
    <n v="6.8388199960097875"/>
    <n v="1.1190448859848458E-2"/>
    <n v="0.11137813502133138"/>
    <n v="28.03"/>
    <n v="105.40700000000001"/>
    <n v="66.611000000000004"/>
    <n v="23"/>
    <n v="2141"/>
    <n v="102762.0827838758"/>
    <n v="1673.5999979607259"/>
    <n v="1745.1011535363295"/>
    <n v="28.421001286458232"/>
    <n v="11.624007460677804"/>
    <n v="0.18931047654415892"/>
    <n v="0.41383435358080822"/>
    <n v="6.7397736066283041E-3"/>
    <n v="5059.2446800560474"/>
    <n v="82.395681917349947"/>
    <n v="739.78327884166276"/>
    <n v="2.8991125642223259"/>
    <n v="15026.288576659992"/>
    <n v="68864.173913043473"/>
    <n v="248316.9458859576"/>
    <n v="8840.5038564801198"/>
    <n v="280"/>
    <n v="5656.7"/>
    <m/>
  </r>
  <r>
    <x v="26"/>
    <x v="10"/>
    <x v="322"/>
    <s v="SOFSE"/>
    <s v="Mitre"/>
    <s v="TODOS"/>
    <s v="Eléctrico/Diésel"/>
    <n v="53338.055"/>
    <n v="144678.30000000002"/>
    <m/>
    <n v="198016.35500000001"/>
    <n v="0.37292212571916106"/>
    <n v="53338.055"/>
    <n v="266690.27500000002"/>
    <n v="799880.61600000004"/>
    <m/>
    <n v="1066570.8910000001"/>
    <n v="0.35701554771811539"/>
    <n v="30.003573629081945"/>
    <n v="-1.1160524155839902E-4"/>
    <m/>
    <m/>
    <n v="5"/>
    <n v="6"/>
    <m/>
    <n v="559800"/>
    <n v="783870"/>
    <m/>
    <n v="72"/>
    <n v="34"/>
    <m/>
    <n v="6130"/>
    <n v="204"/>
    <n v="5926"/>
    <n v="0.20154095701540964"/>
    <n v="5143"/>
    <n v="783"/>
    <n v="0.83898858075040783"/>
    <n v="0.95"/>
    <s v=""/>
    <n v="0.86787040161997975"/>
    <n v="0.96672104404567705"/>
    <n v="0.4358728013383899"/>
    <n v="1549230"/>
    <n v="0.21531111738680231"/>
    <n v="57699.441340782119"/>
    <n v="0.22345845448660184"/>
    <n v="261.42929463381705"/>
    <n v="52.28585892676341"/>
    <n v="1.1460416967888465E-2"/>
    <n v="138.95886322364279"/>
    <n v="24.010696187128964"/>
    <n v="-0.15314650563805965"/>
    <n v="0.17278995833814309"/>
    <n v="-0.13440846316904198"/>
    <n v="25609109.625836443"/>
    <n v="16.530217995931167"/>
    <n v="-5.4403977674788662E-2"/>
    <n v="1493094.7201496398"/>
    <n v="0.18897532584014654"/>
    <n v="1910213.1530151768"/>
    <n v="0.15654010088892079"/>
    <n v="10584622.119999999"/>
    <n v="6.8321825164759264"/>
    <n v="1.089189696760425E-2"/>
    <n v="0.10842605487898584"/>
    <n v="26.85"/>
    <n v="114.10700000000001"/>
    <n v="75.253"/>
    <n v="24"/>
    <n v="2141"/>
    <n v="92760.497778400953"/>
    <n v="1472.0998448839352"/>
    <n v="1786.1326560917987"/>
    <n v="28.345747046940808"/>
    <n v="9.9239743080518767"/>
    <n v="0.15749248213841532"/>
    <n v="0.4133147256834504"/>
    <n v="6.5592634595426609E-3"/>
    <n v="4943.7749276039231"/>
    <n v="78.457214852952461"/>
    <n v="723.60112097150864"/>
    <n v="2.7678654834189631"/>
    <n v="13576.993523622563"/>
    <n v="64551.25"/>
    <n v="224430.6626748266"/>
    <n v="9347.1118423935422"/>
    <n v="280"/>
    <n v="5532.9642857142853"/>
    <s v="Estación 20 de Junio remodelada e incorporada al servicio metropolitano en noviembre de 2019. Agrega 8,7km de línea."/>
  </r>
  <r>
    <x v="26"/>
    <x v="11"/>
    <x v="323"/>
    <s v="SOFSE"/>
    <s v="Mitre"/>
    <s v="TODOS"/>
    <s v="Eléctrico/Diésel"/>
    <n v="55739.125"/>
    <n v="150854.61600000001"/>
    <m/>
    <n v="206593.74100000001"/>
    <n v="0.30547705289168436"/>
    <n v="55739.125"/>
    <n v="278695.625"/>
    <n v="836293.39200000011"/>
    <m/>
    <n v="1114989.017"/>
    <n v="0.31563283656601171"/>
    <n v="30.006077239756909"/>
    <n v="-7.2015494344657149E-5"/>
    <m/>
    <m/>
    <n v="5"/>
    <n v="6"/>
    <m/>
    <n v="585000"/>
    <n v="817938"/>
    <m/>
    <n v="72"/>
    <n v="34"/>
    <m/>
    <n v="6256"/>
    <n v="88"/>
    <n v="6168"/>
    <n v="0.12411153635866601"/>
    <n v="5518"/>
    <n v="650"/>
    <n v="0.88203324808184147"/>
    <n v="0.95"/>
    <s v=""/>
    <n v="0.89461738002594038"/>
    <n v="0.98593350383631717"/>
    <n v="0.52209784936506498"/>
    <n v="1586416"/>
    <n v="0.24879050223479604"/>
    <n v="57520.52211747643"/>
    <n v="0.18766406358298404"/>
    <n v="257.20103761348895"/>
    <n v="51.44020752269779"/>
    <n v="0.11091334075264681"/>
    <n v="138.9184005062165"/>
    <n v="23.525783765406953"/>
    <n v="-0.10255973348575642"/>
    <n v="0.16934965907813049"/>
    <n v="-8.2588701807479126E-2"/>
    <n v="26230990.514745656"/>
    <n v="16.534749091502896"/>
    <n v="-5.4523651989869304E-2"/>
    <n v="1489443.7142591889"/>
    <n v="0.22814600692960629"/>
    <n v="2055331.726262531"/>
    <n v="0.12377880831096619"/>
    <n v="10985456.5"/>
    <n v="6.9247010241954188"/>
    <n v="1.097299406532292E-2"/>
    <n v="0.10989789429609934"/>
    <n v="27.580000000000002"/>
    <n v="114.10700000000001"/>
    <n v="75.253"/>
    <n v="24"/>
    <n v="2141"/>
    <n v="96273.291734950515"/>
    <n v="1527.8973058413656"/>
    <n v="1781.0402885862516"/>
    <n v="28.265852444494282"/>
    <n v="9.8525244038345541"/>
    <n v="0.15636367284292338"/>
    <n v="0.41879686143855549"/>
    <n v="6.6464809165187261E-3"/>
    <n v="5130.9932274638022"/>
    <n v="81.431003212349708"/>
    <n v="740.96964035497433"/>
    <n v="2.8808967772069125"/>
    <n v="13902.880629584512"/>
    <n v="66100.666666666672"/>
    <n v="229880.64285929568"/>
    <n v="9771.4339786340879"/>
    <n v="280"/>
    <n v="5665.7714285714283"/>
    <m/>
  </r>
  <r>
    <x v="27"/>
    <x v="0"/>
    <x v="324"/>
    <s v="SOFSE"/>
    <s v="Mitre"/>
    <s v="TODOS"/>
    <s v="Eléctrico/Diésel"/>
    <n v="55567.62"/>
    <n v="153979.47000000003"/>
    <m/>
    <n v="209547.09000000003"/>
    <n v="0.21539453141774989"/>
    <n v="55567.62"/>
    <n v="277838.10000000003"/>
    <n v="849752.53200000012"/>
    <m/>
    <n v="1127590.6320000002"/>
    <n v="0.21783756662523834"/>
    <n v="30.015312682641731"/>
    <n v="2.3582537825084238E-4"/>
    <m/>
    <m/>
    <n v="5"/>
    <n v="6"/>
    <m/>
    <n v="583200"/>
    <n v="833850"/>
    <m/>
    <n v="72"/>
    <n v="34"/>
    <m/>
    <n v="6384"/>
    <n v="102"/>
    <n v="6282"/>
    <n v="5.3143336127409846E-2"/>
    <n v="5711"/>
    <n v="571"/>
    <n v="0.89458020050125309"/>
    <n v="0.95"/>
    <s v=""/>
    <n v="0.90910538045208533"/>
    <n v="0.98402255639097747"/>
    <n v="0.32038314935395396"/>
    <n v="1459734"/>
    <n v="0.18027641289064356"/>
    <n v="52077.559757402778"/>
    <n v="0.18027641289064356"/>
    <n v="232.36771728748806"/>
    <n v="46.473543457497613"/>
    <n v="0.12071773366645799"/>
    <n v="138.76927448951326"/>
    <n v="21.387387939020385"/>
    <n v="-8.4779140533160269E-2"/>
    <n v="0.15412192661306032"/>
    <n v="-6.3406742201385535E-2"/>
    <n v="24116218.282989178"/>
    <n v="16.520967712603241"/>
    <n v="-5.5653123078190592E-2"/>
    <n v="1500654.973294198"/>
    <n v="0.2285252471839383"/>
    <n v="1892134.5055967579"/>
    <n v="7.9935665569389192E-2"/>
    <n v="10042107.98"/>
    <n v="6.8794095225568501"/>
    <n v="1.0836051061714116E-2"/>
    <n v="0.10922739629958322"/>
    <n v="28.03"/>
    <n v="114.10700000000001"/>
    <n v="75.253"/>
    <n v="24"/>
    <n v="2223"/>
    <n v="88006.06430806173"/>
    <n v="1397.3108057347558"/>
    <n v="1598.5526870423432"/>
    <n v="25.380920743389972"/>
    <n v="8.9058100475598838"/>
    <n v="0.14140144444723959"/>
    <n v="0.4164047555948433"/>
    <n v="6.6114405765866635E-3"/>
    <n v="4517.3675123706707"/>
    <n v="71.724221372008913"/>
    <n v="656.65047233468283"/>
    <n v="2.8259109311740889"/>
    <n v="12792.677048734959"/>
    <n v="60822.25"/>
    <n v="211347.40447991074"/>
    <n v="9881.8708054720573"/>
    <n v="283"/>
    <n v="5158.0706713780919"/>
    <m/>
  </r>
  <r>
    <x v="27"/>
    <x v="1"/>
    <x v="325"/>
    <s v="SOFSE"/>
    <s v="Mitre"/>
    <s v="TODOS"/>
    <s v="Eléctrico/Diésel"/>
    <n v="51863.112000000001"/>
    <n v="138573.372"/>
    <m/>
    <n v="190436.484"/>
    <n v="0.26499302643445155"/>
    <n v="51863.112000000001"/>
    <n v="259315.56"/>
    <n v="772734.31200000003"/>
    <m/>
    <n v="1032049.872"/>
    <n v="0.28215949512261207"/>
    <n v="30.006017699115045"/>
    <n v="-8.8896816313821514E-4"/>
    <m/>
    <m/>
    <n v="5"/>
    <n v="6"/>
    <m/>
    <n v="544320"/>
    <n v="752556"/>
    <m/>
    <n v="72"/>
    <n v="34"/>
    <m/>
    <n v="5850"/>
    <n v="194"/>
    <n v="5656"/>
    <n v="7.9595342622637899E-2"/>
    <n v="4976"/>
    <n v="680"/>
    <n v="0.85059829059829062"/>
    <n v="0.95"/>
    <s v=""/>
    <n v="0.87977369165487973"/>
    <n v="0.96683760683760689"/>
    <n v="0.2665936714976409"/>
    <n v="1375528"/>
    <n v="0.1430470829417303"/>
    <n v="54154.645669291334"/>
    <n v="0.14664723123446022"/>
    <n v="243.19801980198019"/>
    <n v="48.639603960396038"/>
    <n v="5.8773632873360127E-2"/>
    <n v="138.9193626057482"/>
    <n v="22.029064867718159"/>
    <n v="-0.15800649601337013"/>
    <n v="0.15857447410147157"/>
    <n v="-0.14195503373608809"/>
    <n v="22735093.577008221"/>
    <n v="16.52826665615547"/>
    <n v="-5.5533247860928059E-2"/>
    <n v="1490246.4574938826"/>
    <n v="0.16491110360408368"/>
    <n v="1647163.5605939862"/>
    <n v="0.11910927732842852"/>
    <n v="9530019.6199999992"/>
    <n v="6.9282629070436945"/>
    <n v="1.0848146087643009E-2"/>
    <n v="0.10896779019427283"/>
    <n v="25.400000000000002"/>
    <n v="114.10700000000001"/>
    <n v="75.253"/>
    <n v="24"/>
    <n v="2223"/>
    <n v="83518.273374990124"/>
    <n v="1313.5762618450024"/>
    <n v="1684.9398196605373"/>
    <n v="26.500750797444788"/>
    <n v="9.2340688939109707"/>
    <n v="0.14523353044933832"/>
    <n v="0.41917661731718647"/>
    <n v="6.5928141444699506E-3"/>
    <n v="4287.0083760683756"/>
    <n v="67.426111790529788"/>
    <n v="618.77103013945123"/>
    <n v="2.5443094916779128"/>
    <n v="12054.720569290226"/>
    <n v="57313.666666666664"/>
    <n v="199243.63603467113"/>
    <n v="9044.5798417275"/>
    <n v="283"/>
    <n v="4860.5229681978799"/>
    <m/>
  </r>
  <r>
    <x v="27"/>
    <x v="2"/>
    <x v="326"/>
    <s v="SOFSE"/>
    <s v="Mitre"/>
    <s v="TODOS"/>
    <s v="Eléctrico/Diésel"/>
    <n v="53921.172000000006"/>
    <n v="123576.97800000002"/>
    <m/>
    <n v="177498.15000000002"/>
    <n v="9.863238772449523E-2"/>
    <n v="53921.172000000006"/>
    <n v="269605.86000000004"/>
    <n v="705335.14800000004"/>
    <m/>
    <n v="974941.00800000015"/>
    <n v="0.14482027094782124"/>
    <n v="29.934468824679552"/>
    <n v="-2.8737118178480126E-3"/>
    <m/>
    <m/>
    <n v="5"/>
    <n v="6"/>
    <m/>
    <n v="565920"/>
    <n v="675444"/>
    <m/>
    <n v="72"/>
    <n v="34"/>
    <m/>
    <n v="5904"/>
    <n v="741"/>
    <n v="5163"/>
    <n v="-9.0540778580236014E-2"/>
    <n v="4505"/>
    <n v="658"/>
    <n v="0.76304200542005418"/>
    <n v="0.95"/>
    <s v=""/>
    <n v="0.87255471625024206"/>
    <n v="0.87449186991869921"/>
    <n v="8.9398091962310078E-2"/>
    <n v="928642"/>
    <n v="-0.32022797611901843"/>
    <n v="34229.340213785472"/>
    <n v="-0.33851892994994792"/>
    <n v="179.86480728258763"/>
    <n v="35.972961456517524"/>
    <n v="-0.2525535968289111"/>
    <n v="140.08191135667929"/>
    <n v="15.729177862531657"/>
    <n v="-0.43963718181744549"/>
    <n v="0.11228557427719356"/>
    <n v="-0.43282838425870662"/>
    <n v="15335020.5203079"/>
    <n v="16.513382466341067"/>
    <n v="-5.6279619043050233E-2"/>
    <n v="899295.79703286395"/>
    <n v="0"/>
    <n v="928642"/>
    <n v="0.21287380751384213"/>
    <n v="6385729.6900000004"/>
    <n v="6.8764170584574043"/>
    <n v="1.0703356717540968E-2"/>
    <n v="0.10546609362304049"/>
    <n v="27.130000000000003"/>
    <n v="114.10700000000001"/>
    <n v="75.253"/>
    <n v="24"/>
    <n v="2223"/>
    <n v="55962.646375770106"/>
    <n v="858.31933285677087"/>
    <n v="1236.8254290141392"/>
    <n v="18.969638604355524"/>
    <n v="6.5498626456381448"/>
    <n v="0.10045761057400054"/>
    <n v="0.41641481219692467"/>
    <n v="6.3867044706322372E-3"/>
    <n v="2872.5729599640126"/>
    <n v="44.057689660048382"/>
    <n v="417.74269005847952"/>
    <n v="2.3225371120107963"/>
    <n v="8138.3438351722498"/>
    <n v="38693.416666666664"/>
    <n v="134391.58439278833"/>
    <n v="8544.0946480058192"/>
    <n v="283"/>
    <n v="3281.4204946996465"/>
    <s v="Servicio G.Catán-20 de Junio suspendido por Cuarentena Covid-19"/>
  </r>
  <r>
    <x v="27"/>
    <x v="3"/>
    <x v="327"/>
    <s v="SOFSE"/>
    <s v="Mitre"/>
    <s v="TODOS"/>
    <s v="Eléctrico/Diésel"/>
    <n v="46031.942000000003"/>
    <n v="59511.564000000006"/>
    <m/>
    <n v="105543.50600000001"/>
    <n v="-0.36350219827784525"/>
    <n v="46031.942000000003"/>
    <n v="230159.71000000002"/>
    <n v="357069.38400000002"/>
    <m/>
    <n v="587229.09400000004"/>
    <n v="-0.32899972885824813"/>
    <n v="29.789872832369941"/>
    <n v="-7.3355439837405889E-3"/>
    <m/>
    <m/>
    <n v="5"/>
    <n v="6"/>
    <m/>
    <n v="483120"/>
    <n v="432072"/>
    <m/>
    <n v="72"/>
    <n v="34"/>
    <m/>
    <n v="3653"/>
    <n v="193"/>
    <n v="3460"/>
    <n v="-0.40498710232158208"/>
    <n v="3109"/>
    <n v="351"/>
    <n v="0.85108130303859841"/>
    <n v="0.95"/>
    <s v=""/>
    <n v="0.89855491329479764"/>
    <n v="0.94716671229126748"/>
    <n v="-2.9874337020191488E-2"/>
    <n v="238134"/>
    <n v="-0.82982053310522108"/>
    <n v="9113.432835820895"/>
    <n v="-0.82982053310522108"/>
    <n v="68.824855491329487"/>
    <n v="13.764971098265898"/>
    <n v="-0.71399028901932382"/>
    <n v="145.9487486088351"/>
    <n v="6.84834331465788"/>
    <n v="-0.74447835728384915"/>
    <n v="4.6922932741358982E-2"/>
    <n v="-0.75143062916614434"/>
    <n v="4021546.4400675041"/>
    <n v="16.887745723279767"/>
    <n v="7.4957612314818789E-3"/>
    <n v="241860.86430519092"/>
    <n v="0"/>
    <n v="238134"/>
    <n v="0.29098088429358843"/>
    <n v="1663278.26"/>
    <n v="6.9846315939765002"/>
    <n v="1.0807943817164836E-2"/>
    <n v="0.10290744094630484"/>
    <n v="26.130000000000003"/>
    <n v="62.399000000000001"/>
    <n v="75.253"/>
    <n v="24"/>
    <n v="2223"/>
    <n v="26655.527492427762"/>
    <n v="392.72681521029756"/>
    <n v="480.71626011560693"/>
    <n v="7.0825897521119536"/>
    <n v="2.8324180068639446"/>
    <n v="4.1731175775680078E-2"/>
    <n v="0.41359170776406123"/>
    <n v="6.0936162015068048E-3"/>
    <n v="748.21334233018445"/>
    <n v="11.023733937160305"/>
    <n v="107.12280701754386"/>
    <n v="1.556455240665767"/>
    <n v="3816.3111588326738"/>
    <n v="9922.25"/>
    <n v="64448.892451281332"/>
    <n v="9410.8734755364676"/>
    <n v="283"/>
    <n v="841.46289752650182"/>
    <s v="Servicio G.Catán-20 de Junio suspendido por Cuarentena Covid-19"/>
  </r>
  <r>
    <x v="27"/>
    <x v="4"/>
    <x v="328"/>
    <s v="SOFSE"/>
    <s v="Mitre"/>
    <s v="TODOS"/>
    <s v="Eléctrico/Diésel"/>
    <n v="46237.748"/>
    <n v="65861.712"/>
    <m/>
    <n v="112099.45999999999"/>
    <n v="-0.33004737818993957"/>
    <n v="46237.748"/>
    <n v="231188.74"/>
    <n v="395170.272"/>
    <m/>
    <n v="626359.01199999999"/>
    <n v="-0.2902490925820449"/>
    <n v="29.860845070422531"/>
    <n v="-5.1601178965764438E-3"/>
    <m/>
    <m/>
    <n v="5"/>
    <n v="6"/>
    <m/>
    <n v="485280"/>
    <n v="478176"/>
    <m/>
    <n v="72"/>
    <n v="34"/>
    <m/>
    <n v="3756"/>
    <n v="64"/>
    <n v="3692"/>
    <n v="-0.37146748382703443"/>
    <n v="3344"/>
    <n v="348"/>
    <n v="0.89030883919062831"/>
    <n v="0.95"/>
    <s v=""/>
    <n v="0.90574214517876495"/>
    <n v="0.98296059637912669"/>
    <n v="-1.2522318790941789E-3"/>
    <n v="305303"/>
    <n v="-0.79857878375240143"/>
    <n v="11328.497217068645"/>
    <n v="-0.79252493643661093"/>
    <n v="82.693120260021672"/>
    <n v="16.538624052004334"/>
    <n v="-0.67953731737854994"/>
    <n v="144.66956680109203"/>
    <n v="8.2201419940850524"/>
    <n v="-0.7120834622260257"/>
    <n v="5.6820118950014049E-2"/>
    <n v="-0.71764612090669322"/>
    <n v="5148760.0179148233"/>
    <n v="16.864426546463097"/>
    <n v="1.4535746296539864E-2"/>
    <n v="303989.02957489481"/>
    <n v="0"/>
    <n v="305303"/>
    <n v="0.28295076587037632"/>
    <n v="2116000.1800000002"/>
    <n v="6.9308201360615529"/>
    <n v="1.0662056202950279E-2"/>
    <n v="9.8944984161185662E-2"/>
    <n v="26.950000000000003"/>
    <n v="62.399000000000001"/>
    <n v="75.253"/>
    <n v="24"/>
    <n v="2223"/>
    <n v="33910.802737223356"/>
    <n v="484.11353546310784"/>
    <n v="573.13114301191774"/>
    <n v="8.182069474366866"/>
    <n v="3.3782545464517084"/>
    <n v="4.8228252361063602E-2"/>
    <n v="0.41097277259718762"/>
    <n v="5.8670826362570254E-3"/>
    <n v="951.86692757534865"/>
    <n v="13.588934097778887"/>
    <n v="137.33828160143949"/>
    <n v="1.6608187134502923"/>
    <n v="4892.7546915815956"/>
    <n v="12720.958333333334"/>
    <n v="82513.502106040527"/>
    <n v="10037.965544319621"/>
    <n v="283"/>
    <n v="1078.809187279152"/>
    <s v="Servicio G.Catán-20 de Junio suspendido por Cuarentena Covid-19"/>
  </r>
  <r>
    <x v="27"/>
    <x v="5"/>
    <x v="329"/>
    <s v="SOFSE"/>
    <s v="Mitre"/>
    <s v="TODOS"/>
    <s v="Eléctrico/Diésel"/>
    <n v="51314.296000000002"/>
    <n v="76005.090000000011"/>
    <m/>
    <n v="127319.38600000001"/>
    <n v="-0.19875067182518835"/>
    <n v="51314.296000000002"/>
    <n v="256571.48"/>
    <n v="456030.54000000004"/>
    <m/>
    <n v="712602.02"/>
    <n v="-0.14993708687421892"/>
    <n v="29.888950249940489"/>
    <n v="-4.0246930988917518E-3"/>
    <m/>
    <m/>
    <n v="5"/>
    <n v="6"/>
    <m/>
    <n v="538560"/>
    <n v="551820"/>
    <m/>
    <n v="72"/>
    <n v="34"/>
    <m/>
    <n v="4290"/>
    <n v="89"/>
    <n v="4201"/>
    <n v="-0.24632221026193035"/>
    <n v="3942"/>
    <n v="259"/>
    <n v="0.9188811188811189"/>
    <n v="0.95"/>
    <s v=""/>
    <n v="0.93834801237800525"/>
    <n v="0.97925407925407926"/>
    <n v="4.0990249558459091E-3"/>
    <n v="431207"/>
    <n v="-0.68078484789037885"/>
    <n v="16278.104945262361"/>
    <n v="-0.68186938408101183"/>
    <n v="102.64389431087837"/>
    <n v="20.528778862175674"/>
    <n v="-0.5764567346205598"/>
    <n v="144.16273105709132"/>
    <n v="10.379480925027776"/>
    <n v="-0.60987146317953889"/>
    <n v="7.1998364965195433E-2"/>
    <n v="-0.61577057907801369"/>
    <n v="7396439.073726262"/>
    <n v="17.152873385001314"/>
    <n v="3.8903693359812586E-2"/>
    <n v="335127.66684965743"/>
    <n v="0"/>
    <n v="431207"/>
    <n v="0.25514038064622413"/>
    <n v="3139293"/>
    <n v="7.2802459143752305"/>
    <n v="1.1134583066234841E-2"/>
    <n v="0.10038949137307268"/>
    <n v="26.490000000000002"/>
    <n v="62.399000000000001"/>
    <n v="75.253"/>
    <n v="24"/>
    <n v="2223"/>
    <n v="50309.988942130483"/>
    <n v="693.7395055450977"/>
    <n v="747.27279219233515"/>
    <n v="10.304368342420508"/>
    <n v="4.4053944724995304"/>
    <n v="6.074730381273484E-2"/>
    <n v="0.42443302360881224"/>
    <n v="5.8526340817541683E-3"/>
    <n v="1412.1875843454791"/>
    <n v="19.473077555784325"/>
    <n v="193.97525865946918"/>
    <n v="1.8897885739991003"/>
    <n v="6910.4793346047209"/>
    <n v="17966.958333333332"/>
    <n v="118534.57705614292"/>
    <n v="11420.087180884309"/>
    <n v="283"/>
    <n v="1523.6996466431096"/>
    <s v="Servicio G.Catán-20 de Junio suspendido por Cuarentena Covid-19"/>
  </r>
  <r>
    <x v="27"/>
    <x v="6"/>
    <x v="330"/>
    <s v="SOFSE"/>
    <s v="Mitre"/>
    <s v="TODOS"/>
    <s v="Eléctrico/Diésel"/>
    <n v="53200.851000000002"/>
    <n v="78421.518000000011"/>
    <m/>
    <n v="131622.36900000001"/>
    <n v="-0.22008251842992965"/>
    <n v="53200.851000000002"/>
    <n v="266004.255"/>
    <n v="470529.10800000007"/>
    <m/>
    <n v="736533.36300000013"/>
    <n v="-0.17212740471806054"/>
    <n v="29.88550898203593"/>
    <n v="-4.6471677381486609E-3"/>
    <m/>
    <m/>
    <n v="5"/>
    <n v="6"/>
    <m/>
    <n v="558360"/>
    <n v="569364"/>
    <m/>
    <n v="72"/>
    <n v="34"/>
    <m/>
    <n v="4432"/>
    <n v="90"/>
    <n v="4342"/>
    <n v="-0.26803776129467294"/>
    <n v="4202"/>
    <n v="140"/>
    <n v="0.94810469314079426"/>
    <n v="0.95"/>
    <s v=""/>
    <n v="0.96775679410409954"/>
    <n v="0.97969314079422387"/>
    <n v="7.3837131056026628E-2"/>
    <n v="294185"/>
    <n v="-0.80705612447678843"/>
    <n v="11067.908201655378"/>
    <n v="-0.79653059326878783"/>
    <n v="67.753339474896364"/>
    <n v="13.550667894979274"/>
    <n v="-0.73640187250030154"/>
    <n v="144.22479771904096"/>
    <n v="6.9401841077445523"/>
    <n v="-0.75657413259100881"/>
    <n v="4.8120602126026001E-2"/>
    <n v="-0.76082487241688501"/>
    <n v="5111677.1407162501"/>
    <n v="17.375723237813791"/>
    <n v="4.4477851728415674E-2"/>
    <n v="293170.7974760402"/>
    <n v="0"/>
    <n v="294185"/>
    <n v="0.329740811882269"/>
    <n v="2110065.5100000002"/>
    <n v="7.1725802131311935"/>
    <n v="1.0360916919821817E-2"/>
    <n v="9.522328010858204E-2"/>
    <n v="26.580000000000002"/>
    <n v="62.399000000000001"/>
    <n v="75.253"/>
    <n v="24"/>
    <n v="2223"/>
    <n v="33815.694322024392"/>
    <n v="448.9376537884134"/>
    <n v="485.96626209120228"/>
    <n v="6.4516952231099056"/>
    <n v="2.8648607327242011"/>
    <n v="3.8033933106086881E-2"/>
    <n v="0.41279318938056742"/>
    <n v="5.4802484365861154E-3"/>
    <n v="949.19726045883954"/>
    <n v="12.601556751571396"/>
    <n v="132.33693207377419"/>
    <n v="1.9532163742690059"/>
    <n v="4714.5787592749884"/>
    <n v="12257.708333333334"/>
    <n v="81919.215704037721"/>
    <n v="11803.608439237811"/>
    <n v="283"/>
    <n v="1039.5229681978799"/>
    <s v="Servicio G.Catán-20 de Junio suspendido por Cuarentena Covid-19"/>
  </r>
  <r>
    <x v="27"/>
    <x v="7"/>
    <x v="331"/>
    <s v="SOFSE"/>
    <s v="Mitre"/>
    <s v="TODOS"/>
    <s v="Eléctrico/Diésel"/>
    <n v="53200.851000000002"/>
    <n v="76848.030000000013"/>
    <m/>
    <n v="130048.88100000002"/>
    <n v="-0.2473388250195292"/>
    <n v="53200.851000000002"/>
    <n v="266004.255"/>
    <n v="461088.18000000005"/>
    <m/>
    <n v="727092.43500000006"/>
    <n v="-0.202206378655579"/>
    <n v="29.87094727018199"/>
    <n v="-4.9742171960978077E-3"/>
    <m/>
    <m/>
    <n v="5"/>
    <n v="6"/>
    <m/>
    <n v="558360"/>
    <n v="557940"/>
    <m/>
    <n v="72"/>
    <n v="34"/>
    <m/>
    <n v="4428"/>
    <n v="142"/>
    <n v="4286"/>
    <n v="-0.29367172050098878"/>
    <n v="4160"/>
    <n v="126"/>
    <n v="0.93947606142728091"/>
    <n v="0.95"/>
    <s v=""/>
    <n v="0.97060195986934206"/>
    <n v="0.96793134598012642"/>
    <n v="4.2778451219399383E-2"/>
    <n v="341351"/>
    <n v="-0.78510191182247646"/>
    <n v="12458.065693430655"/>
    <n v="-0.78157256365897709"/>
    <n v="79.64325711619226"/>
    <n v="15.928651423238453"/>
    <n v="-0.69575324333616129"/>
    <n v="144.48740650148559"/>
    <n v="8.2511258433445036"/>
    <n v="-0.71334190255314534"/>
    <n v="5.710619384160423E-2"/>
    <n v="-0.71868869272298253"/>
    <n v="5999331.1809287844"/>
    <n v="17.575255912327147"/>
    <n v="6.4197469550813624E-2"/>
    <n v="339317.63996584091"/>
    <n v="0"/>
    <n v="341351"/>
    <n v="0.29846810042815208"/>
    <n v="2470159.5700000003"/>
    <n v="7.2364210739092618"/>
    <n v="9.9033475553484355E-3"/>
    <n v="9.3387996726051511E-2"/>
    <n v="27.400000000000002"/>
    <n v="62.399000000000001"/>
    <n v="75.253"/>
    <n v="24"/>
    <n v="2223"/>
    <n v="39586.524944310011"/>
    <n v="510.87495104784387"/>
    <n v="576.33214419038734"/>
    <n v="7.43772423481904"/>
    <n v="3.397311608667748"/>
    <n v="4.3843237167547205E-2"/>
    <n v="0.41173915816689144"/>
    <n v="5.3136066519833651E-3"/>
    <n v="1111.1828924876295"/>
    <n v="14.340119689804052"/>
    <n v="153.55420602789025"/>
    <n v="1.9280251911830859"/>
    <n v="5470.4562573118155"/>
    <n v="14222.958333333334"/>
    <n v="96144.668679446535"/>
    <n v="11652.309091491852"/>
    <n v="283"/>
    <n v="1206.1872791519434"/>
    <s v="Servicio G.Catán-20 de Junio suspendido por Cuarentena Covid-19"/>
  </r>
  <r>
    <x v="27"/>
    <x v="8"/>
    <x v="332"/>
    <s v="SOFSE"/>
    <s v="Mitre"/>
    <s v="TODOS"/>
    <s v="Eléctrico/Diésel"/>
    <n v="50868.383000000002"/>
    <n v="73897.740000000005"/>
    <m/>
    <n v="124766.12300000001"/>
    <n v="-0.27673726360074746"/>
    <n v="50868.383000000002"/>
    <n v="254341.91500000001"/>
    <n v="443386.44000000006"/>
    <m/>
    <n v="697728.3550000001"/>
    <n v="-0.23383768871201549"/>
    <n v="29.87504011670314"/>
    <n v="-4.7114157999548212E-3"/>
    <m/>
    <m/>
    <n v="5"/>
    <n v="6"/>
    <m/>
    <n v="533880"/>
    <n v="536520"/>
    <m/>
    <n v="72"/>
    <n v="34"/>
    <m/>
    <n v="4312"/>
    <n v="199"/>
    <n v="4113"/>
    <n v="-0.32038995373430268"/>
    <n v="3941"/>
    <n v="172"/>
    <n v="0.91396103896103897"/>
    <n v="0.95"/>
    <s v=""/>
    <n v="0.9581813761244834"/>
    <n v="0.95384972170686455"/>
    <n v="1.771037000796305E-2"/>
    <n v="383166"/>
    <n v="-0.758318016619003"/>
    <n v="13943.449781659388"/>
    <n v="-0.76227569101934678"/>
    <n v="93.159737417943106"/>
    <n v="18.631947483588622"/>
    <n v="-0.64438138501779874"/>
    <n v="144.41359955910062"/>
    <n v="9.7142825680793941"/>
    <n v="-0.66160443537752478"/>
    <n v="6.7267089787509018E-2"/>
    <n v="-0.66758507526798561"/>
    <n v="6777930.3962312117"/>
    <n v="17.689279310354291"/>
    <n v="7.2756538546115301E-2"/>
    <n v="378206.48328395531"/>
    <n v="0"/>
    <n v="383166"/>
    <n v="0.26420993003331705"/>
    <n v="2786325.55"/>
    <n v="7.2718496682899838"/>
    <n v="9.4545649017421934E-3"/>
    <n v="9.1550260407447598E-2"/>
    <n v="27.48"/>
    <n v="62.399000000000001"/>
    <n v="75.253"/>
    <n v="24"/>
    <n v="2223"/>
    <n v="44653.368643728259"/>
    <n v="562.17162261061981"/>
    <n v="677.44360564065153"/>
    <n v="8.5287982201021322"/>
    <n v="3.9934245613394905"/>
    <n v="5.0275937372905047E-2"/>
    <n v="0.4110879556316045"/>
    <n v="5.1754658175282089E-3"/>
    <n v="1253.4078047683311"/>
    <n v="15.780003184561435"/>
    <n v="172.36437246963564"/>
    <n v="1.8502024291497976"/>
    <n v="6140.5791759483327"/>
    <n v="15965.25"/>
    <n v="108622.42017069523"/>
    <n v="11181.7233449254"/>
    <n v="283"/>
    <n v="1353.9434628975266"/>
    <s v="Servicio G.Catán-20 de Junio suspendido por Cuarentena Covid-19"/>
  </r>
  <r>
    <x v="27"/>
    <x v="9"/>
    <x v="333"/>
    <s v="SOFSE"/>
    <s v="Mitre"/>
    <s v="TODOS"/>
    <s v="Eléctrico/Diésel"/>
    <n v="53372.356"/>
    <n v="78196.734000000011"/>
    <m/>
    <n v="131569.09000000003"/>
    <n v="-0.2559756701626229"/>
    <n v="53372.356"/>
    <n v="266861.78000000003"/>
    <n v="469180.4040000001"/>
    <m/>
    <n v="736042.18400000012"/>
    <n v="-0.21012888122810269"/>
    <n v="29.881143120534684"/>
    <n v="-4.2098105521640727E-3"/>
    <m/>
    <m/>
    <n v="5"/>
    <n v="6"/>
    <m/>
    <n v="560160"/>
    <n v="567732"/>
    <m/>
    <n v="72"/>
    <n v="34"/>
    <m/>
    <n v="4441"/>
    <n v="102"/>
    <n v="4339"/>
    <n v="-0.30095053971322705"/>
    <n v="4196"/>
    <n v="143"/>
    <n v="0.94483224498986718"/>
    <n v="0.95"/>
    <s v=""/>
    <n v="0.9670430974879004"/>
    <n v="0.97703219995496515"/>
    <n v="2.9754075503070521E-2"/>
    <n v="476343"/>
    <n v="-0.69925486591122032"/>
    <n v="17103.87791741472"/>
    <n v="-0.69731109125642754"/>
    <n v="109.78174694630098"/>
    <n v="21.956349389260197"/>
    <n v="-0.56977989230489623"/>
    <n v="144.30353695053978"/>
    <n v="11.51227168665833"/>
    <n v="-0.59014362922500319"/>
    <n v="7.9778167118690763E-2"/>
    <n v="-0.59661892897964863"/>
    <n v="8473517.5950493626"/>
    <n v="17.788689232442511"/>
    <n v="7.6438729759366497E-2"/>
    <n v="443819.30566312111"/>
    <n v="0"/>
    <n v="476343"/>
    <n v="0.23345089112154932"/>
    <n v="3486672.0799999996"/>
    <n v="7.3196668786987518"/>
    <n v="9.0625057339349998E-3"/>
    <n v="8.8045954411676397E-2"/>
    <n v="27.85"/>
    <n v="62.399000000000001"/>
    <n v="75.253"/>
    <n v="24"/>
    <n v="2223"/>
    <n v="55877.050593759508"/>
    <n v="672.12734278307619"/>
    <n v="803.56581700852723"/>
    <n v="9.6658386868682129"/>
    <n v="4.7370546903328012"/>
    <n v="5.6980530428839063E-2"/>
    <n v="0.41147870891742544"/>
    <n v="4.9495470555020252E-3"/>
    <n v="1568.4534772829509"/>
    <n v="18.866430077517396"/>
    <n v="214.27935222672065"/>
    <n v="1.9518668466036888"/>
    <n v="7633.8242600041667"/>
    <n v="19847.625"/>
    <n v="135795.72741629454"/>
    <n v="11795.73685475729"/>
    <n v="283"/>
    <n v="1683.190812720848"/>
    <s v="Servicio G.Catán-20 de Junio suspendido por Cuarentena Covid-19"/>
  </r>
  <r>
    <x v="27"/>
    <x v="10"/>
    <x v="334"/>
    <s v="SOFSE"/>
    <s v="Mitre"/>
    <s v="TODOS"/>
    <s v="Eléctrico/Diésel"/>
    <n v="50422.47"/>
    <n v="74853.072"/>
    <m/>
    <n v="125275.542"/>
    <n v="-0.36734750015977213"/>
    <n v="50422.47"/>
    <n v="252112.35"/>
    <n v="449118.43200000003"/>
    <m/>
    <n v="701230.78200000001"/>
    <n v="-0.34253710848742824"/>
    <n v="29.890566037735852"/>
    <n v="-3.7664710458542583E-3"/>
    <m/>
    <m/>
    <n v="5"/>
    <n v="6"/>
    <m/>
    <n v="529200"/>
    <n v="543456"/>
    <m/>
    <n v="72"/>
    <n v="34"/>
    <m/>
    <n v="4293"/>
    <n v="159"/>
    <n v="4134"/>
    <n v="-0.30239622004724942"/>
    <n v="3945"/>
    <n v="189"/>
    <n v="0.91893780573025852"/>
    <n v="0.95"/>
    <s v=""/>
    <n v="0.95428156748911463"/>
    <n v="0.96296296296296291"/>
    <n v="9.9566900435639427E-2"/>
    <n v="530157"/>
    <n v="-0.6577932263124262"/>
    <n v="19945.711060948081"/>
    <n v="-0.65431708527045307"/>
    <n v="128.24310595065313"/>
    <n v="25.648621190130626"/>
    <n v="-0.50945395721515174"/>
    <n v="144.13358791770781"/>
    <n v="13.417548876538987"/>
    <n v="-0.44118451326990171"/>
    <n v="9.3091062745205885E-2"/>
    <n v="-0.46124726436341645"/>
    <n v="9408798.2912186552"/>
    <n v="17.747192418884698"/>
    <n v="7.3621196239098685E-2"/>
    <n v="510228.22539594531"/>
    <n v="0"/>
    <n v="530157"/>
    <n v="0.17273895859191243"/>
    <n v="3871281.48"/>
    <n v="7.3021415920189678"/>
    <n v="8.8302147067215262E-3"/>
    <n v="8.5420571545597568E-2"/>
    <n v="26.580000000000002"/>
    <n v="62.399000000000001"/>
    <n v="75.253"/>
    <n v="24"/>
    <n v="2223"/>
    <n v="62040.761550665877"/>
    <n v="725.75384139007633"/>
    <n v="936.44931785195934"/>
    <n v="10.954599407087414"/>
    <n v="5.5206952965735612"/>
    <n v="6.4581183700659864E-2"/>
    <n v="0.41145333975467552"/>
    <n v="4.813187885127225E-3"/>
    <n v="1741.4671524966261"/>
    <n v="20.371711178092383"/>
    <n v="238.48717948717947"/>
    <n v="1.8596491228070176"/>
    <n v="8496.2419269539569"/>
    <n v="22089.875"/>
    <n v="150784.4403150476"/>
    <n v="11237.852882257728"/>
    <n v="283"/>
    <n v="1873.3462897526501"/>
    <s v="Servicio G.Catán-20 de Junio suspendido por Cuarentena Covid-19"/>
  </r>
  <r>
    <x v="27"/>
    <x v="11"/>
    <x v="335"/>
    <s v="SOFSE"/>
    <s v="Mitre"/>
    <s v="TODOS"/>
    <s v="Eléctrico/Diésel"/>
    <n v="50079.460000000006"/>
    <n v="94534.062000000005"/>
    <m/>
    <n v="144613.522"/>
    <n v="-0.30001014890378508"/>
    <n v="50079.460000000006"/>
    <n v="250397.30000000005"/>
    <n v="567204.37199999997"/>
    <m/>
    <n v="817601.67200000002"/>
    <n v="-0.26671773485280881"/>
    <n v="29.869396872673118"/>
    <n v="-4.5550894904281547E-3"/>
    <m/>
    <m/>
    <n v="5"/>
    <n v="6"/>
    <m/>
    <n v="525600"/>
    <n v="524076"/>
    <m/>
    <n v="72"/>
    <n v="34"/>
    <m/>
    <n v="4424"/>
    <n v="395"/>
    <n v="4029"/>
    <n v="-0.34678988326848248"/>
    <n v="3757"/>
    <n v="272"/>
    <n v="0.84923146473779387"/>
    <n v="0.95"/>
    <s v=""/>
    <n v="0.9324894514767933"/>
    <n v="0.9107142857142857"/>
    <n v="4.2333261455030913E-2"/>
    <n v="587468"/>
    <n v="-0.62968855583907368"/>
    <n v="21653.814964983412"/>
    <n v="-0.62354627239372107"/>
    <n v="145.80987838173243"/>
    <n v="29.161975676346486"/>
    <n v="-0.43308985167917768"/>
    <n v="141.1504649271314"/>
    <n v="12.712648967770486"/>
    <n v="-0.45962909909664473"/>
    <n v="9.0064520682474281E-2"/>
    <n v="-0.46817418368157171"/>
    <n v="10393883.051598223"/>
    <n v="17.692679518881409"/>
    <n v="7.0030117842765804E-2"/>
    <n v="548187.40895639022"/>
    <n v="0"/>
    <n v="587468"/>
    <n v="0.16195942954831588"/>
    <n v="4302094.87"/>
    <n v="7.3231135483124188"/>
    <n v="9.674442926972511E-3"/>
    <n v="8.3045969528499672E-2"/>
    <n v="27.130000000000003"/>
    <n v="71.099000000000004"/>
    <n v="75.253"/>
    <n v="24"/>
    <n v="2223"/>
    <n v="60508.514465744949"/>
    <n v="686.18193824060324"/>
    <n v="1067.782295855051"/>
    <n v="12.108922717043598"/>
    <n v="5.2618469571818585"/>
    <n v="5.9670682311139707E-2"/>
    <n v="0.41390641482525486"/>
    <n v="4.6938039792036052E-3"/>
    <n v="1935.2653486279803"/>
    <n v="21.946401091753778"/>
    <n v="264.26810616284303"/>
    <n v="1.8124156545209176"/>
    <n v="8262.6759870040369"/>
    <n v="24477.833333333332"/>
    <n v="146188.87820641953"/>
    <n v="11499.482018031196"/>
    <n v="283"/>
    <n v="2075.8586572438162"/>
    <s v="Servicio G.Catán-20 de Junio vuelve a funcionar a partir del 01/12/2020"/>
  </r>
  <r>
    <x v="28"/>
    <x v="0"/>
    <x v="336"/>
    <s v="SOFSE"/>
    <s v="Mitre"/>
    <s v="TODOS"/>
    <s v="Eléctrico/Diésel"/>
    <n v="51794.51"/>
    <n v="99943.368000000002"/>
    <m/>
    <n v="151737.878"/>
    <n v="-0.27587694966319987"/>
    <n v="51794.51"/>
    <n v="258972.55000000002"/>
    <n v="599660.20799999998"/>
    <m/>
    <n v="858632.75800000003"/>
    <n v="-0.23852439561594385"/>
    <n v="29.885186938002835"/>
    <n v="-4.3353119794133921E-3"/>
    <m/>
    <m/>
    <n v="5"/>
    <n v="6"/>
    <m/>
    <n v="543600"/>
    <n v="554064"/>
    <m/>
    <n v="72"/>
    <n v="34"/>
    <m/>
    <n v="4428"/>
    <n v="202"/>
    <n v="4226"/>
    <n v="-0.32728430436166822"/>
    <n v="3808"/>
    <n v="418"/>
    <n v="0.85998193315266491"/>
    <n v="0.95"/>
    <s v=""/>
    <n v="0.90108849976336958"/>
    <n v="0.95438121047877145"/>
    <n v="-8.8184283814589648E-3"/>
    <n v="593261"/>
    <n v="-0.59358280344227099"/>
    <n v="21651.861313868612"/>
    <n v="-0.58423817447032311"/>
    <n v="140.38357785139613"/>
    <n v="28.076715570279227"/>
    <n v="-0.39585593261342789"/>
    <n v="140.89018112211366"/>
    <n v="12.230266342037284"/>
    <n v="-0.42815521105671439"/>
    <n v="8.6807087936361965E-2"/>
    <n v="-0.43676354270926998"/>
    <n v="10501307.320338044"/>
    <n v="17.700990492107259"/>
    <n v="7.1425766337151142E-2"/>
    <n v="608869.75418312405"/>
    <n v="0"/>
    <n v="593261"/>
    <n v="0.14490049101044034"/>
    <n v="4335044.4799999995"/>
    <n v="7.3071455565088543"/>
    <n v="8.8485332317410868E-3"/>
    <n v="7.9882256713620148E-2"/>
    <n v="27.400000000000002"/>
    <n v="71.099000000000004"/>
    <n v="75.253"/>
    <n v="24"/>
    <n v="2240"/>
    <n v="60971.94728477193"/>
    <n v="666.54984599191278"/>
    <n v="1025.8032371036441"/>
    <n v="11.214157004301706"/>
    <n v="5.0487760216574449"/>
    <n v="5.5193593604052793E-2"/>
    <n v="0.41280998143957293"/>
    <n v="4.5128693080333029E-3"/>
    <n v="1935.2877142857142"/>
    <n v="21.156708705437058"/>
    <n v="264.8486607142857"/>
    <n v="1.8866071428571429"/>
    <n v="8344.1539262155584"/>
    <n v="24719.208333333332"/>
    <n v="147699.78931262105"/>
    <n v="12076.579951898057"/>
    <n v="283"/>
    <n v="2096.3286219081274"/>
    <m/>
  </r>
  <r>
    <x v="28"/>
    <x v="1"/>
    <x v="337"/>
    <s v="SOFSE"/>
    <s v="Mitre"/>
    <s v="TODOS"/>
    <s v="Eléctrico/Diésel"/>
    <n v="44728.504000000001"/>
    <n v="86254.512000000002"/>
    <m/>
    <n v="130983.016"/>
    <n v="-0.3121957870215667"/>
    <n v="44728.504000000001"/>
    <n v="223642.52000000002"/>
    <n v="517527.07200000004"/>
    <m/>
    <n v="741169.59200000006"/>
    <n v="-0.28184711600836276"/>
    <n v="29.884736842105259"/>
    <n v="-4.0418844721724634E-3"/>
    <m/>
    <m/>
    <n v="5"/>
    <n v="6"/>
    <m/>
    <n v="469440"/>
    <n v="478176"/>
    <m/>
    <n v="72"/>
    <n v="34"/>
    <m/>
    <n v="3994"/>
    <n v="346"/>
    <n v="3648"/>
    <n v="-0.35502121640735507"/>
    <n v="3284"/>
    <n v="364"/>
    <n v="0.8222333500250375"/>
    <n v="0.95"/>
    <s v=""/>
    <n v="0.90021929824561409"/>
    <n v="0.91337005508262392"/>
    <n v="2.3239620353133761E-2"/>
    <n v="608322"/>
    <n v="-0.55775382253214767"/>
    <n v="24748.657445077297"/>
    <n v="-0.54300028854013638"/>
    <n v="166.75493421052633"/>
    <n v="33.350986842105264"/>
    <n v="-0.31432445730313241"/>
    <n v="140.89759166482372"/>
    <n v="14.514594723888653"/>
    <n v="-0.34111616579972781"/>
    <n v="0.10301520808401685"/>
    <n v="-0.35036702049475144"/>
    <n v="10757776.249549907"/>
    <n v="17.684345214458638"/>
    <n v="6.9945541317402382E-2"/>
    <n v="658944.11310794496"/>
    <n v="0"/>
    <n v="608322"/>
    <n v="9.9508674869477828E-2"/>
    <n v="4438228.3299999991"/>
    <n v="7.2958537254940623"/>
    <n v="8.1549671597643935E-3"/>
    <n v="7.761830933455785E-2"/>
    <n v="24.580000000000002"/>
    <n v="71.099000000000004"/>
    <n v="75.253"/>
    <n v="24"/>
    <n v="2240"/>
    <n v="62423.217344829027"/>
    <n v="664.10111493856311"/>
    <n v="1216.6196080043858"/>
    <n v="12.943236066616475"/>
    <n v="5.9881414158178234"/>
    <n v="6.3705966462554081E-2"/>
    <n v="0.41256001491811001"/>
    <n v="4.3890971587173888E-3"/>
    <n v="1981.351933035714"/>
    <n v="21.07898445134683"/>
    <n v="271.57232142857146"/>
    <n v="1.6285714285714286"/>
    <n v="8555.9853162491727"/>
    <n v="25346.75"/>
    <n v="151306.99798238944"/>
    <n v="10424.472805524691"/>
    <n v="283"/>
    <n v="2149.547703180212"/>
    <m/>
  </r>
  <r>
    <x v="28"/>
    <x v="2"/>
    <x v="338"/>
    <s v="SOFSE"/>
    <s v="Mitre"/>
    <s v="TODOS"/>
    <s v="Eléctrico/Diésel"/>
    <n v="52137.520000000004"/>
    <n v="101157.702"/>
    <m/>
    <n v="153295.22200000001"/>
    <n v="-0.13635594511830129"/>
    <n v="52137.520000000004"/>
    <n v="260687.60000000003"/>
    <n v="606946.21200000006"/>
    <m/>
    <n v="867633.81200000015"/>
    <n v="-0.11006532202407882"/>
    <n v="29.889107519325371"/>
    <n v="-1.5153536085725783E-3"/>
    <m/>
    <m/>
    <n v="5"/>
    <n v="6"/>
    <m/>
    <n v="547200"/>
    <n v="560796"/>
    <m/>
    <n v="72"/>
    <n v="34"/>
    <m/>
    <n v="4445"/>
    <n v="176"/>
    <n v="4269"/>
    <n v="-0.17315514235909357"/>
    <n v="3935"/>
    <n v="334"/>
    <n v="0.88526434195725534"/>
    <n v="0.95"/>
    <s v=""/>
    <n v="0.92176153665963922"/>
    <n v="0.96040494938132737"/>
    <n v="5.639396532157992E-2"/>
    <n v="797926"/>
    <n v="-0.14076037913426276"/>
    <n v="28466.856938993933"/>
    <n v="-0.16834923602970198"/>
    <n v="186.9116889201218"/>
    <n v="37.382337784024358"/>
    <n v="3.9178768453923984E-2"/>
    <n v="140.82565317083331"/>
    <n v="16.219756255430873"/>
    <n v="3.1189067679615823E-2"/>
    <n v="0.11517614788375916"/>
    <n v="2.5743054040314961E-2"/>
    <n v="14072808.949610336"/>
    <n v="17.63673442099936"/>
    <n v="6.8026762957134945E-2"/>
    <n v="773650.92130850896"/>
    <n v="0"/>
    <n v="797926"/>
    <n v="-4.8665835255531698E-2"/>
    <n v="5791962.8800000018"/>
    <n v="7.2587719663226942"/>
    <n v="7.5337539868424426E-3"/>
    <n v="7.5116199216301485E-2"/>
    <n v="28.03"/>
    <n v="71.099000000000004"/>
    <n v="75.253"/>
    <n v="24"/>
    <n v="2240"/>
    <n v="81463.352227176205"/>
    <n v="843.01000542717293"/>
    <n v="1356.7493277114083"/>
    <n v="14.040095660779242"/>
    <n v="6.6755845610129363"/>
    <n v="6.9081180962397265E-2"/>
    <n v="0.411571200940689"/>
    <n v="4.2590763926718548E-3"/>
    <n v="2585.6977142857149"/>
    <n v="26.757664453511865"/>
    <n v="356.21696428571431"/>
    <n v="1.9058035714285715"/>
    <n v="11222.745748885356"/>
    <n v="33246.916666666664"/>
    <n v="197932.5862474906"/>
    <n v="12203.178835145362"/>
    <n v="283"/>
    <n v="2819.5265017667843"/>
    <m/>
  </r>
  <r>
    <x v="28"/>
    <x v="3"/>
    <x v="339"/>
    <s v="SOFSE"/>
    <s v="Mitre"/>
    <s v="TODOS"/>
    <s v="Eléctrico/Diésel"/>
    <n v="49016.129000000001"/>
    <n v="94423.668000000005"/>
    <m/>
    <n v="143439.79700000002"/>
    <n v="0.35905848153272468"/>
    <n v="49016.129000000001"/>
    <n v="245080.64500000002"/>
    <n v="566542.00800000003"/>
    <m/>
    <n v="811622.65300000005"/>
    <n v="0.38212268651661874"/>
    <n v="29.883984981226529"/>
    <n v="3.1591994160622416E-3"/>
    <m/>
    <m/>
    <n v="5"/>
    <n v="6"/>
    <m/>
    <n v="514440"/>
    <n v="523464"/>
    <m/>
    <n v="72"/>
    <n v="34"/>
    <m/>
    <n v="4295"/>
    <n v="300"/>
    <n v="3995"/>
    <n v="0.15462427745664731"/>
    <n v="3316"/>
    <n v="679"/>
    <n v="0.77206053550640275"/>
    <n v="0.95"/>
    <s v=""/>
    <n v="0.83003754693366705"/>
    <n v="0.93015133876600697"/>
    <n v="-7.6252842589100034E-2"/>
    <n v="621688"/>
    <n v="1.6106645838057565"/>
    <n v="22999.926008139104"/>
    <n v="1.523739014977596"/>
    <n v="155.61652065081353"/>
    <n v="31.123304130162705"/>
    <n v="1.2610511789656864"/>
    <n v="140.90997173288608"/>
    <n v="13.520727213995023"/>
    <n v="0.9743062800394191"/>
    <n v="9.5952948167681074E-2"/>
    <n v="1.0449051788083543"/>
    <n v="10973728.49191194"/>
    <n v="17.65150443938429"/>
    <n v="4.5225616764923204E-2"/>
    <n v="637201.46369263832"/>
    <n v="0"/>
    <n v="621688"/>
    <n v="-0.50367557984824995"/>
    <n v="4481173.540000001"/>
    <n v="7.2080746934153481"/>
    <n v="7.3931843469507447E-3"/>
    <n v="7.3159632027665469E-2"/>
    <n v="27.03"/>
    <n v="71.099000000000004"/>
    <n v="75.253"/>
    <n v="24"/>
    <n v="2240"/>
    <n v="63027.237232591186"/>
    <n v="639.70611845476424"/>
    <n v="1121.6955043804758"/>
    <n v="11.38484738823912"/>
    <n v="5.5212524236925171"/>
    <n v="5.6038930342688802E-2"/>
    <n v="0.40835469396776108"/>
    <n v="4.14466836404214E-3"/>
    <n v="2000.5239017857148"/>
    <n v="20.304672016078253"/>
    <n v="277.53928571428571"/>
    <n v="1.7834821428571428"/>
    <n v="8743.9767085331714"/>
    <n v="25903.666666666668"/>
    <n v="154344.3436885461"/>
    <n v="11415.387741037146"/>
    <n v="283"/>
    <n v="2196.7773851590105"/>
    <m/>
  </r>
  <r>
    <x v="28"/>
    <x v="4"/>
    <x v="340"/>
    <s v="SOFSE"/>
    <s v="Mitre"/>
    <s v="TODOS"/>
    <s v="Eléctrico/Diésel"/>
    <n v="51245.694000000003"/>
    <n v="99281.004000000001"/>
    <m/>
    <n v="150526.698"/>
    <n v="0.34279592426225802"/>
    <n v="51245.694000000003"/>
    <n v="256228.47000000003"/>
    <n v="595686.02399999998"/>
    <m/>
    <n v="851914.49399999995"/>
    <n v="0.36010575034242498"/>
    <n v="29.888053435114504"/>
    <n v="9.11171958724033E-4"/>
    <m/>
    <m/>
    <n v="5"/>
    <n v="6"/>
    <m/>
    <n v="537840"/>
    <n v="550392"/>
    <m/>
    <n v="72"/>
    <n v="34"/>
    <m/>
    <n v="4406"/>
    <n v="214"/>
    <n v="4192"/>
    <n v="0.13542795232936089"/>
    <n v="3533"/>
    <n v="659"/>
    <n v="0.80186109850204268"/>
    <n v="0.95"/>
    <s v=""/>
    <n v="0.84279580152671751"/>
    <n v="0.95142986836132548"/>
    <n v="-6.949697989334902E-2"/>
    <n v="542987"/>
    <n v="0.77851838992738354"/>
    <n v="20351.836581709147"/>
    <n v="0.79651688937567444"/>
    <n v="129.52934160305344"/>
    <n v="25.905868320610686"/>
    <n v="0.56638594838070144"/>
    <n v="140.84299823639344"/>
    <n v="11.23046909561333"/>
    <n v="0.36621351598237739"/>
    <n v="7.9737503718600958E-2"/>
    <n v="0.40333222091188947"/>
    <n v="9567399.3969720677"/>
    <n v="17.619941908318371"/>
    <n v="4.4799350856891351E-2"/>
    <n v="538815.32463449682"/>
    <n v="0"/>
    <n v="542987"/>
    <n v="-0.18601015306509658"/>
    <n v="3917767.7999999993"/>
    <n v="7.2152147288977444"/>
    <n v="7.3145148087252884E-3"/>
    <n v="7.2433042628289951E-2"/>
    <n v="26.68"/>
    <n v="71.099000000000004"/>
    <n v="75.253"/>
    <n v="24"/>
    <n v="2240"/>
    <n v="55102.994416236506"/>
    <n v="553.17515742285082"/>
    <n v="934.58201335877845"/>
    <n v="9.3822043219483007"/>
    <n v="4.5987805438135902"/>
    <n v="4.6166840445383099E-2"/>
    <n v="0.40949140277763585"/>
    <n v="4.1108559270615031E-3"/>
    <n v="1749.0034821428569"/>
    <n v="17.558125231074676"/>
    <n v="242.40491071428571"/>
    <n v="1.8714285714285714"/>
    <n v="7637.0553734932973"/>
    <n v="22624.458333333332"/>
    <n v="134564.47203156256"/>
    <n v="11982.088271283701"/>
    <n v="283"/>
    <n v="1918.6819787985867"/>
    <m/>
  </r>
  <r>
    <x v="28"/>
    <x v="5"/>
    <x v="341"/>
    <s v="SOFSE"/>
    <s v="Mitre"/>
    <s v="TODOS"/>
    <s v="Eléctrico/Diésel"/>
    <n v="46512.156000000003"/>
    <n v="92988.546000000002"/>
    <m/>
    <n v="139500.70199999999"/>
    <n v="9.5675265037800106E-2"/>
    <n v="46512.156000000003"/>
    <n v="232560.78000000003"/>
    <n v="557931.27600000007"/>
    <m/>
    <n v="790492.0560000001"/>
    <n v="0.109303698016461"/>
    <n v="29.910450682462013"/>
    <n v="7.1934384920613326E-4"/>
    <m/>
    <m/>
    <n v="5"/>
    <n v="6"/>
    <m/>
    <n v="488160"/>
    <n v="515508"/>
    <m/>
    <n v="72"/>
    <n v="34"/>
    <m/>
    <n v="4299"/>
    <n v="416"/>
    <n v="3883"/>
    <n v="-7.5696262794572755E-2"/>
    <n v="3328"/>
    <n v="555"/>
    <n v="0.7741335194231217"/>
    <n v="0.95"/>
    <s v=""/>
    <n v="0.85706927633273244"/>
    <n v="0.90323331007210983"/>
    <n v="-8.6618967561184923E-2"/>
    <n v="637637"/>
    <n v="0.47872599470787813"/>
    <n v="23589.974102848686"/>
    <n v="0.44918429892015155"/>
    <n v="164.21246458923514"/>
    <n v="32.842492917847025"/>
    <n v="0.59982691315163406"/>
    <n v="140.47505952925098"/>
    <n v="14.183097583886255"/>
    <n v="0.36645538310946901"/>
    <n v="0.10096523633031756"/>
    <n v="0.40232679421435402"/>
    <n v="11211625.96953488"/>
    <n v="17.583085626359324"/>
    <n v="2.5081059697799279E-2"/>
    <n v="667658.69905388111"/>
    <n v="0"/>
    <n v="637637"/>
    <n v="-0.22747265239198999"/>
    <n v="4585423.28"/>
    <n v="7.1912754121859308"/>
    <n v="7.2065073481718395E-3"/>
    <n v="7.1470707794152474E-2"/>
    <n v="27.03"/>
    <n v="71.099000000000004"/>
    <n v="75.253"/>
    <n v="24"/>
    <n v="2240"/>
    <n v="64493.498924035499"/>
    <n v="640.97058616492495"/>
    <n v="1180.8970589750195"/>
    <n v="11.736381072814835"/>
    <n v="5.8007202541703968"/>
    <n v="5.765063337428402E-2"/>
    <n v="0.40898824955986551"/>
    <n v="4.0647420659209342E-3"/>
    <n v="2047.0639642857143"/>
    <n v="20.344807011491071"/>
    <n v="284.65937500000001"/>
    <n v="1.7334821428571427"/>
    <n v="8968.2977257064085"/>
    <n v="26568.208333333332"/>
    <n v="157690.34683377936"/>
    <n v="11118.188103911449"/>
    <n v="283"/>
    <n v="2253.1342756183744"/>
    <m/>
  </r>
  <r>
    <x v="28"/>
    <x v="6"/>
    <x v="342"/>
    <s v="SOFSE"/>
    <s v="Mitre"/>
    <s v="TODOS"/>
    <s v="Eléctrico/Diésel"/>
    <n v="50902.684000000001"/>
    <n v="98397.851999999999"/>
    <m/>
    <n v="149300.53599999999"/>
    <n v="0.13430974639272741"/>
    <n v="50902.684000000001"/>
    <n v="254513.42"/>
    <n v="590387.11199999996"/>
    <m/>
    <n v="844900.53200000001"/>
    <n v="0.14713137848719526"/>
    <n v="29.886464646464646"/>
    <n v="3.1977518913706149E-5"/>
    <m/>
    <m/>
    <n v="5"/>
    <n v="6"/>
    <m/>
    <n v="534240"/>
    <n v="545496"/>
    <m/>
    <n v="72"/>
    <n v="34"/>
    <m/>
    <n v="4441"/>
    <n v="283"/>
    <n v="4158"/>
    <n v="-4.2376784891755004E-2"/>
    <n v="3732"/>
    <n v="426"/>
    <n v="0.84035127223598294"/>
    <n v="0.95"/>
    <s v=""/>
    <n v="0.89754689754689754"/>
    <n v="0.93627561360054046"/>
    <n v="-7.2549112530074011E-2"/>
    <n v="765952"/>
    <n v="1.603640566310315"/>
    <n v="27502.764811490124"/>
    <n v="1.4849108169669005"/>
    <n v="184.2116402116402"/>
    <n v="36.842328042328042"/>
    <n v="1.7188569838670964"/>
    <n v="140.86914729034638"/>
    <n v="15.950434532540925"/>
    <n v="1.2982725364218846"/>
    <n v="0.11322872920970675"/>
    <n v="1.3530197920874945"/>
    <n v="13476530.622174999"/>
    <n v="17.594484539729642"/>
    <n v="1.259005446402206E-2"/>
    <n v="764761.40591122536"/>
    <n v="0"/>
    <n v="765952"/>
    <n v="-0.69349916972150782"/>
    <n v="5569177.1099999994"/>
    <n v="7.2709218201662758"/>
    <n v="6.8589896104952327E-3"/>
    <n v="7.1550709991598779E-2"/>
    <n v="27.85"/>
    <n v="71.099000000000004"/>
    <n v="75.253"/>
    <n v="24"/>
    <n v="2240"/>
    <n v="78329.893669390556"/>
    <n v="770.81828745109033"/>
    <n v="1339.3884343434343"/>
    <n v="13.180473645859806"/>
    <n v="6.5915180533937683"/>
    <n v="6.4864924738247259E-2"/>
    <n v="0.41325006161720729"/>
    <n v="4.0666556516635657E-3"/>
    <n v="2486.2397812499999"/>
    <n v="24.466254205127264"/>
    <n v="341.94285714285712"/>
    <n v="1.85625"/>
    <n v="10773.034782486391"/>
    <n v="31914.666666666668"/>
    <n v="189545.99392642651"/>
    <n v="11883.437629221226"/>
    <n v="283"/>
    <n v="2706.5441696113076"/>
    <s v="Servicio G.Catán -Marcos Paz desde el 29/07/2021"/>
  </r>
  <r>
    <x v="28"/>
    <x v="7"/>
    <x v="343"/>
    <s v="SOFSE"/>
    <s v="Mitre"/>
    <s v="TODOS"/>
    <s v="Eléctrico/Diésel"/>
    <n v="51760.209000000003"/>
    <n v="123477.158"/>
    <m/>
    <n v="175237.367"/>
    <n v="0.34747308590836679"/>
    <n v="51760.209000000003"/>
    <n v="258801.04500000001"/>
    <n v="740862.94799999997"/>
    <m/>
    <n v="999663.99300000002"/>
    <n v="0.37487882541371786"/>
    <n v="29.887504725897919"/>
    <n v="5.5429965331077469E-4"/>
    <m/>
    <m/>
    <n v="5"/>
    <n v="6"/>
    <m/>
    <n v="543240"/>
    <n v="555492"/>
    <m/>
    <n v="72"/>
    <n v="34"/>
    <m/>
    <n v="4432"/>
    <n v="200"/>
    <n v="4232"/>
    <n v="-1.2599160055996261E-2"/>
    <n v="3664"/>
    <n v="568"/>
    <n v="0.8267148014440433"/>
    <n v="0.95"/>
    <s v=""/>
    <n v="0.86578449905482047"/>
    <n v="0.95487364620938631"/>
    <n v="-0.10799222044496137"/>
    <n v="873321"/>
    <n v="1.5584251986957707"/>
    <n v="31665.010877447425"/>
    <n v="1.5417277173409762"/>
    <n v="206.36129489603024"/>
    <n v="41.27225897920605"/>
    <n v="1.5910705107774272"/>
    <n v="138.49772985871664"/>
    <n v="15.363500659295463"/>
    <n v="0.86198840630796103"/>
    <n v="0.11092962083182138"/>
    <n v="0.94251469708360336"/>
    <n v="15358338.415529436"/>
    <n v="17.586132035676957"/>
    <n v="6.1883157799047517E-4"/>
    <n v="868222.52418550174"/>
    <n v="0"/>
    <n v="873321"/>
    <n v="-0.48463828575529611"/>
    <n v="6382733.6700000018"/>
    <n v="7.308576880665874"/>
    <n v="6.6937003235011984E-3"/>
    <n v="7.1255718371121574E-2"/>
    <n v="27.580000000000002"/>
    <n v="79.646999999999991"/>
    <n v="83.85"/>
    <n v="25"/>
    <n v="2240"/>
    <n v="80137.778824061199"/>
    <n v="781.31147718791999"/>
    <n v="1508.2073889413994"/>
    <n v="14.704422311811499"/>
    <n v="6.3848790340495958"/>
    <n v="6.2250031669977592E-2"/>
    <n v="0.41558751326550808"/>
    <n v="4.0518129982514183E-3"/>
    <n v="2849.4346741071436"/>
    <n v="27.780855010529578"/>
    <n v="389.87544642857142"/>
    <n v="1.8892857142857142"/>
    <n v="10964.895099627105"/>
    <n v="34932.839999999997"/>
    <n v="192830.09297938953"/>
    <n v="12551.18200308863"/>
    <n v="283"/>
    <n v="3085.9399293286219"/>
    <s v="Servicios G.Catán-Marcos Paz son 16 por dia hábil, aproximadamente"/>
  </r>
  <r>
    <x v="28"/>
    <x v="8"/>
    <x v="344"/>
    <s v="SOFSE"/>
    <s v="Mitre"/>
    <s v="TODOS"/>
    <s v="Eléctrico/Diésel"/>
    <n v="51485.800999999999"/>
    <n v="123522.50399999999"/>
    <m/>
    <n v="175008.30499999999"/>
    <n v="0.40269089711154993"/>
    <n v="51485.800999999999"/>
    <n v="257429.005"/>
    <n v="741135.02399999998"/>
    <m/>
    <n v="998564.02899999998"/>
    <n v="0.4311644665781138"/>
    <n v="29.891569230769232"/>
    <n v="5.5327504169100372E-4"/>
    <m/>
    <m/>
    <n v="5"/>
    <n v="6"/>
    <m/>
    <n v="540360"/>
    <n v="555696"/>
    <m/>
    <n v="72"/>
    <n v="34"/>
    <m/>
    <n v="4312"/>
    <n v="87"/>
    <n v="4225"/>
    <n v="2.7230731825917731E-2"/>
    <n v="3941"/>
    <n v="284"/>
    <n v="0.91396103896103897"/>
    <n v="0.95"/>
    <s v=""/>
    <n v="0.93278106508875736"/>
    <n v="0.97982374768089053"/>
    <n v="-2.650887573964511E-2"/>
    <n v="981792"/>
    <n v="1.5623150279513318"/>
    <n v="35727.510917030566"/>
    <n v="1.5623150279513318"/>
    <n v="232.37680473372782"/>
    <n v="46.475360946745568"/>
    <n v="1.4943909372695452"/>
    <n v="138.4367550415738"/>
    <n v="17.250491151381869"/>
    <n v="0.77578642895009531"/>
    <n v="0.12460918450596008"/>
    <n v="0.85245392508565221"/>
    <n v="17225719.946352728"/>
    <n v="17.545182631710919"/>
    <n v="-8.1459892240508536E-3"/>
    <n v="970671.42421924812"/>
    <n v="0"/>
    <n v="981792"/>
    <n v="-0.42261710482920201"/>
    <n v="7066859.2999999998"/>
    <n v="7.1979190093217298"/>
    <n v="6.138474171612127E-3"/>
    <n v="6.9774321532781403E-2"/>
    <n v="27.48"/>
    <n v="79.646999999999991"/>
    <n v="83.85"/>
    <n v="25"/>
    <n v="2240"/>
    <n v="88727.250241691465"/>
    <n v="860.09354635218563"/>
    <n v="1672.6294201183432"/>
    <n v="16.213933890251486"/>
    <n v="7.0770216979245903"/>
    <n v="6.8602381716989055E-2"/>
    <n v="0.41025044654207876"/>
    <n v="3.9768364341031285E-3"/>
    <n v="3154.8479017857144"/>
    <n v="30.582085127818093"/>
    <n v="438.3"/>
    <n v="1.8861607142857142"/>
    <n v="12326.791969565709"/>
    <n v="39271.68"/>
    <n v="216275.81636913793"/>
    <n v="12537.37151430688"/>
    <n v="283"/>
    <n v="3469.2296819787985"/>
    <m/>
  </r>
  <r>
    <x v="28"/>
    <x v="9"/>
    <x v="345"/>
    <s v="SOFSE"/>
    <s v="Mitre"/>
    <s v="TODOS"/>
    <s v="Eléctrico/Diésel"/>
    <n v="51177.092000000004"/>
    <n v="122479.54599999999"/>
    <m/>
    <n v="173656.63799999998"/>
    <n v="0.31988932962901795"/>
    <n v="51177.092000000004"/>
    <n v="255885.46000000002"/>
    <n v="734877.27599999995"/>
    <m/>
    <n v="990762.73600000003"/>
    <n v="0.34606787156644803"/>
    <n v="29.889806820891963"/>
    <n v="2.8993871895499623E-4"/>
    <m/>
    <m/>
    <n v="5"/>
    <n v="6"/>
    <m/>
    <n v="537120"/>
    <n v="551004"/>
    <m/>
    <n v="72"/>
    <n v="34"/>
    <m/>
    <n v="4415"/>
    <n v="222"/>
    <n v="4193"/>
    <n v="-3.3648306061304423E-2"/>
    <n v="3587"/>
    <n v="606"/>
    <n v="0.8124575311438279"/>
    <n v="0.95"/>
    <s v=""/>
    <n v="0.8554734080610541"/>
    <n v="0.94971687429218576"/>
    <n v="-0.11537199295116451"/>
    <n v="1126525"/>
    <n v="1.3649450081139012"/>
    <n v="41800.556586270868"/>
    <n v="1.4439227634869072"/>
    <n v="268.66801812544719"/>
    <n v="53.733603625089437"/>
    <n v="1.4472922466506599"/>
    <n v="138.46318602761821"/>
    <n v="19.90538142178205"/>
    <n v="0.72905764939951556"/>
    <n v="0.14375937744066986"/>
    <n v="0.8019889730832046"/>
    <n v="19721510.158568352"/>
    <n v="17.506500218431327"/>
    <n v="-1.5863395572538019E-2"/>
    <n v="1049764.1403853619"/>
    <n v="0"/>
    <n v="1126525"/>
    <n v="-0.41767500749172581"/>
    <n v="8121857.6499999976"/>
    <n v="7.2096559330685048"/>
    <n v="6.1106232987141636E-3"/>
    <n v="6.8925964943293547E-2"/>
    <n v="26.950000000000003"/>
    <n v="79.646999999999991"/>
    <n v="83.85"/>
    <n v="25"/>
    <n v="2240"/>
    <n v="101973.17726970254"/>
    <n v="974.886971985684"/>
    <n v="1937.003970903887"/>
    <n v="18.51820239869873"/>
    <n v="8.1975808686450211"/>
    <n v="7.837075400234246E-2"/>
    <n v="0.41182736944063664"/>
    <n v="3.9371641437919375E-3"/>
    <n v="3625.829308035713"/>
    <n v="34.663760115064179"/>
    <n v="502.91294642857144"/>
    <n v="1.871875"/>
    <n v="14143.972779891272"/>
    <n v="45061"/>
    <n v="247611.46256065331"/>
    <n v="12439.423154669983"/>
    <n v="283"/>
    <n v="3980.6537102473499"/>
    <m/>
  </r>
  <r>
    <x v="28"/>
    <x v="10"/>
    <x v="346"/>
    <s v="SOFSE"/>
    <s v="Mitre"/>
    <s v="TODOS"/>
    <s v="Eléctrico/Diésel"/>
    <n v="50731.179000000004"/>
    <n v="120892.43599999999"/>
    <m/>
    <n v="171623.61499999999"/>
    <n v="0.36996904790880869"/>
    <n v="50731.179000000004"/>
    <n v="253655.89500000002"/>
    <n v="725354.61599999992"/>
    <m/>
    <n v="979010.51099999994"/>
    <n v="0.39613168179488145"/>
    <n v="29.886735826296739"/>
    <n v="-1.2814114775472341E-4"/>
    <m/>
    <m/>
    <n v="5"/>
    <n v="6"/>
    <m/>
    <n v="532440"/>
    <n v="543864"/>
    <m/>
    <n v="72"/>
    <n v="34"/>
    <m/>
    <n v="4290"/>
    <n v="145"/>
    <n v="4145"/>
    <n v="2.660861151427163E-3"/>
    <n v="3421"/>
    <n v="724"/>
    <n v="0.79743589743589749"/>
    <n v="0.95"/>
    <s v=""/>
    <n v="0.82533172496984319"/>
    <n v="0.96620046620046618"/>
    <n v="-0.13512766767418716"/>
    <n v="1232638"/>
    <n v="1.3250433362192711"/>
    <n v="46062.70553064275"/>
    <n v="1.3094040312671233"/>
    <n v="297.37949336550059"/>
    <n v="59.475898673100119"/>
    <n v="1.3188731367745392"/>
    <n v="138.50927233201074"/>
    <n v="22.041736073439097"/>
    <n v="0.64275429709667575"/>
    <n v="0.15913545499397627"/>
    <n v="0.70946007383691212"/>
    <n v="21579091.296584744"/>
    <n v="17.506430352288948"/>
    <n v="-1.3566205905310214E-2"/>
    <n v="1187487.4325092642"/>
    <n v="0"/>
    <n v="1232638"/>
    <n v="-0.36635401086505831"/>
    <n v="8773404.7699999996"/>
    <n v="7.1175842136945313"/>
    <n v="5.9956676209807153E-3"/>
    <n v="6.7625503218000302E-2"/>
    <n v="26.76"/>
    <n v="79.646999999999991"/>
    <n v="83.85"/>
    <n v="25"/>
    <n v="2240"/>
    <n v="110153.61243989103"/>
    <n v="1046.5901419467082"/>
    <n v="2116.6235874547647"/>
    <n v="20.11043788555596"/>
    <n v="8.9615021201748881"/>
    <n v="8.5144913255818411E-2"/>
    <n v="0.40656970441515017"/>
    <n v="3.8628950538256547E-3"/>
    <n v="3916.6985580357141"/>
    <n v="37.213287962334576"/>
    <n v="550.28482142857138"/>
    <n v="1.8504464285714286"/>
    <n v="15476.26401496604"/>
    <n v="49305.52"/>
    <n v="270934.13809163868"/>
    <n v="12291.869260612453"/>
    <n v="283"/>
    <n v="4355.611307420495"/>
    <m/>
  </r>
  <r>
    <x v="28"/>
    <x v="11"/>
    <x v="347"/>
    <s v="SOFSE"/>
    <s v="Mitre"/>
    <s v="TODOS"/>
    <s v="Eléctrico/Diésel"/>
    <n v="50662.577000000005"/>
    <n v="121391.24199999998"/>
    <m/>
    <n v="172053.81899999999"/>
    <n v="0.18974917850351503"/>
    <n v="50662.577000000005"/>
    <n v="253312.88500000001"/>
    <n v="728347.45199999993"/>
    <m/>
    <n v="981660.33699999994"/>
    <n v="0.20065842649108467"/>
    <n v="29.89064997592682"/>
    <n v="7.1153439569937582E-4"/>
    <m/>
    <m/>
    <n v="5"/>
    <n v="6"/>
    <m/>
    <n v="531720"/>
    <n v="546108"/>
    <m/>
    <n v="72"/>
    <n v="34"/>
    <m/>
    <n v="4428"/>
    <n v="274"/>
    <n v="4154"/>
    <n v="3.1025068255150057E-2"/>
    <n v="3678"/>
    <n v="476"/>
    <n v="0.83062330623306235"/>
    <n v="0.95"/>
    <s v=""/>
    <n v="0.88541165142031775"/>
    <n v="0.93812104787714545"/>
    <n v="-5.0486147571876527E-2"/>
    <n v="1240697"/>
    <n v="1.1119397141631544"/>
    <n v="44693.695965417864"/>
    <n v="1.064010246586685"/>
    <n v="298.67525276841599"/>
    <n v="59.735050553683195"/>
    <n v="1.0483883265198242"/>
    <n v="138.45053958617868"/>
    <n v="22.117527837544976"/>
    <n v="0.73980481122526398"/>
    <n v="0.15975039103244448"/>
    <n v="0.77373276204566999"/>
    <n v="21711899.830611281"/>
    <n v="17.499760078900231"/>
    <n v="-1.0903913100064777E-2"/>
    <n v="1164911.0275467357"/>
    <n v="0"/>
    <n v="1240697"/>
    <n v="-0.38461959081898617"/>
    <n v="8910811.8300000019"/>
    <n v="7.1821015364750638"/>
    <n v="6.0132146139117229E-3"/>
    <n v="6.7197806291869985E-2"/>
    <n v="27.76"/>
    <n v="79.646999999999991"/>
    <n v="83.85"/>
    <n v="25"/>
    <n v="2240"/>
    <n v="111878.81313797133"/>
    <n v="1046.7703325034743"/>
    <n v="2145.1159918151184"/>
    <n v="20.070321779707321"/>
    <n v="9.0772861998599854"/>
    <n v="8.4929698726234903E-2"/>
    <n v="0.41041142873350872"/>
    <n v="3.8399272897970504E-3"/>
    <n v="3978.040995535715"/>
    <n v="37.219694943260805"/>
    <n v="553.88258928571429"/>
    <n v="1.8544642857142857"/>
    <n v="15577.447989252578"/>
    <n v="49627.88"/>
    <n v="272601.60245346697"/>
    <n v="12325.138887842606"/>
    <n v="283"/>
    <n v="4384.0883392226151"/>
    <m/>
  </r>
  <r>
    <x v="29"/>
    <x v="0"/>
    <x v="348"/>
    <s v="SOFSE"/>
    <s v="Mitre"/>
    <s v="TODOS"/>
    <s v="Eléctrico/Diésel"/>
    <n v="51520.102000000006"/>
    <n v="121980.73999999999"/>
    <m/>
    <n v="173500.842"/>
    <n v="0.14342472879448076"/>
    <n v="51520.102000000006"/>
    <n v="257600.51000000004"/>
    <n v="731884.44"/>
    <m/>
    <n v="989484.95"/>
    <n v="0.15239599325885478"/>
    <n v="29.882099236641224"/>
    <n v="-1.0331879027614121E-4"/>
    <m/>
    <m/>
    <n v="5"/>
    <n v="6"/>
    <m/>
    <n v="540720"/>
    <n v="548760"/>
    <m/>
    <n v="72"/>
    <n v="34"/>
    <m/>
    <n v="4432"/>
    <n v="240"/>
    <n v="4192"/>
    <n v="-8.0454330336015012E-3"/>
    <n v="3618"/>
    <n v="574"/>
    <n v="0.81633574007220222"/>
    <n v="0.95"/>
    <s v=""/>
    <n v="0.86307251908396942"/>
    <n v="0.94584837545126355"/>
    <n v="-4.2188953348515024E-2"/>
    <n v="960026"/>
    <n v="0.61821862552906737"/>
    <n v="34808.774474256708"/>
    <n v="0.60765737271560716"/>
    <n v="229.01383587786259"/>
    <n v="45.802767175572519"/>
    <n v="0.63134349033536208"/>
    <n v="138.57892670323079"/>
    <n v="16.961039019845291"/>
    <n v="0.38680863895397133"/>
    <n v="0.12239262796548897"/>
    <n v="0.40993818448574926"/>
    <n v="16782692.846499667"/>
    <n v="17.481498257859336"/>
    <n v="-1.2399997296523746E-2"/>
    <n v="987906.78587608214"/>
    <n v="0.36552153031950585"/>
    <n v="1513094.6846524873"/>
    <n v="-0.20955707445479407"/>
    <n v="6864518.1199999992"/>
    <n v="7.150346053127727"/>
    <n v="5.7344154108600991E-3"/>
    <n v="6.5635634781785634E-2"/>
    <n v="27.580000000000002"/>
    <n v="79.646999999999991"/>
    <n v="83.85"/>
    <n v="25"/>
    <n v="2238"/>
    <n v="86186.775647544797"/>
    <n v="791.13985356659441"/>
    <n v="1637.5281774809159"/>
    <n v="15.031468491655186"/>
    <n v="6.937465921032957"/>
    <n v="6.3681530393179336E-2"/>
    <n v="0.40902364017415227"/>
    <n v="3.7545772000564738E-3"/>
    <n v="3067.2556389633596"/>
    <n v="28.15545840796181"/>
    <n v="428.96604110813229"/>
    <n v="1.8731009830205541"/>
    <n v="12053.511117807326"/>
    <n v="38401.040000000001"/>
    <n v="210713.43360703692"/>
    <n v="12423.380039423959"/>
    <n v="289"/>
    <n v="3321.8892733564012"/>
    <m/>
  </r>
  <r>
    <x v="29"/>
    <x v="1"/>
    <x v="349"/>
    <s v="SOFSE"/>
    <s v="Mitre"/>
    <s v="TODOS"/>
    <s v="Eléctrico/Diésel"/>
    <n v="47609.788"/>
    <n v="113909.15199999999"/>
    <m/>
    <n v="161518.94"/>
    <n v="0.23312888138107923"/>
    <n v="47609.788"/>
    <n v="238048.94"/>
    <n v="683454.91199999989"/>
    <m/>
    <n v="921503.85199999996"/>
    <n v="0.24331038664629934"/>
    <n v="29.889600000000002"/>
    <n v="1.6273049083337376E-4"/>
    <m/>
    <m/>
    <n v="5"/>
    <n v="6"/>
    <m/>
    <n v="499680"/>
    <n v="512448"/>
    <m/>
    <n v="72"/>
    <n v="34"/>
    <m/>
    <n v="4007"/>
    <n v="107"/>
    <n v="3900"/>
    <n v="6.9078947368421018E-2"/>
    <n v="3467"/>
    <n v="433"/>
    <n v="0.86523583728475173"/>
    <n v="0.95"/>
    <s v=""/>
    <n v="0.88897435897435895"/>
    <n v="0.97329673072123779"/>
    <n v="-1.2491333270870486E-2"/>
    <n v="1089839"/>
    <n v="0.79154954119693199"/>
    <n v="43541.310427487013"/>
    <n v="0.75934030054417034"/>
    <n v="279.44589743589745"/>
    <n v="55.88917948717949"/>
    <n v="0.67578787853497624"/>
    <n v="138.4662885684823"/>
    <n v="20.667236377781954"/>
    <n v="0.423893451449048"/>
    <n v="0.14925825333695145"/>
    <n v="0.44889532441869973"/>
    <n v="19044937.932320599"/>
    <n v="17.475001291310551"/>
    <n v="-1.1837810255871273E-2"/>
    <n v="1180677.8052660488"/>
    <n v="0.17976968417549755"/>
    <n v="1328698.7556714294"/>
    <n v="-0.21069722503716556"/>
    <n v="7746722.0000000019"/>
    <n v="7.108134320757471"/>
    <n v="5.5627897313294452E-3"/>
    <n v="6.3721508926557341E-2"/>
    <n v="25.03"/>
    <n v="79.646999999999991"/>
    <n v="83.85"/>
    <n v="25"/>
    <n v="2238"/>
    <n v="97263.198864991806"/>
    <n v="871.92468727020889"/>
    <n v="1986.3389743589748"/>
    <n v="17.806714247951366"/>
    <n v="8.406608375197548"/>
    <n v="7.5361796281466137E-2"/>
    <n v="0.40676015997160431"/>
    <n v="3.6464380096064932E-3"/>
    <n v="3461.4486148346746"/>
    <n v="31.030467188119001"/>
    <n v="486.97006255585342"/>
    <n v="1.7426273458445041"/>
    <n v="13683.365349605134"/>
    <n v="43593.56"/>
    <n v="239116.82715382375"/>
    <n v="11569.850113626377"/>
    <n v="289"/>
    <n v="3771.0692041522493"/>
    <m/>
  </r>
  <r>
    <x v="29"/>
    <x v="2"/>
    <x v="350"/>
    <s v="SOFSE"/>
    <s v="Mitre"/>
    <s v="TODOS"/>
    <s v="Eléctrico/Diésel"/>
    <n v="52514.831000000006"/>
    <n v="124248.04"/>
    <m/>
    <n v="176762.87099999998"/>
    <n v="0.15308793512168295"/>
    <n v="52514.831000000006"/>
    <n v="262574.15500000003"/>
    <n v="745488.24"/>
    <m/>
    <n v="1008062.395"/>
    <n v="0.16185236335625874"/>
    <n v="29.881592132989933"/>
    <n v="-2.514423132433663E-4"/>
    <m/>
    <m/>
    <n v="5"/>
    <n v="6"/>
    <m/>
    <n v="551160"/>
    <n v="558960"/>
    <m/>
    <n v="72"/>
    <n v="34"/>
    <m/>
    <n v="4432"/>
    <n v="161"/>
    <n v="4271"/>
    <n v="4.6849379245728073E-4"/>
    <n v="3570"/>
    <n v="701"/>
    <n v="0.80550541516245489"/>
    <n v="0.95"/>
    <s v=""/>
    <n v="0.83586981971435259"/>
    <n v="0.963673285198556"/>
    <n v="-9.3182144762243624E-2"/>
    <n v="1255739"/>
    <n v="0.57375370648405988"/>
    <n v="45530.783176214645"/>
    <n v="0.59943134128891229"/>
    <n v="294.01521891828611"/>
    <n v="58.803043783657223"/>
    <n v="0.5730167578975538"/>
    <n v="138.58655015099538"/>
    <n v="21.729828031110287"/>
    <n v="0.33971359920001709"/>
    <n v="0.15679608163587883"/>
    <n v="0.3613589663905441"/>
    <n v="21905022.48797917"/>
    <n v="17.44392942162278"/>
    <n v="-1.0932012399473168E-2"/>
    <n v="1216967.0816662298"/>
    <n v="0.22869966987604395"/>
    <n v="1628080.4648407055"/>
    <n v="-0.18881079767305764"/>
    <n v="8939320.2599999979"/>
    <n v="7.1187724996993786"/>
    <n v="4.838438450758804E-3"/>
    <n v="6.2158191056752514E-2"/>
    <n v="27.580000000000002"/>
    <n v="79.646999999999991"/>
    <n v="83.85"/>
    <n v="25"/>
    <n v="2238"/>
    <n v="112236.74790010921"/>
    <n v="980.00508091221707"/>
    <n v="2093.0274549285878"/>
    <n v="18.275454151115746"/>
    <n v="8.8678243572412967"/>
    <n v="7.7430191887492575E-2"/>
    <n v="0.40809454840348297"/>
    <n v="3.5633136063772286E-3"/>
    <n v="3994.3343431635381"/>
    <n v="34.876883234770041"/>
    <n v="561.0987488829312"/>
    <n v="1.9084003574620196"/>
    <n v="15766.306326666418"/>
    <n v="50229.56"/>
    <n v="275026.33480205369"/>
    <n v="12656.627305485456"/>
    <n v="289"/>
    <n v="4345.1176470588234"/>
    <m/>
  </r>
  <r>
    <x v="29"/>
    <x v="3"/>
    <x v="351"/>
    <s v="SOFSE"/>
    <s v="Mitre"/>
    <s v="TODOS"/>
    <s v="Eléctrico/Diésel"/>
    <n v="50628.276000000005"/>
    <n v="72751.797999999995"/>
    <m/>
    <n v="123380.07399999999"/>
    <n v="-0.13984768118432311"/>
    <n v="50628.276000000005"/>
    <n v="253141.38000000003"/>
    <n v="425472.06799999997"/>
    <m/>
    <n v="678613.44799999997"/>
    <n v="-0.16388059710797653"/>
    <n v="29.839142929165618"/>
    <n v="-1.5005378997842156E-3"/>
    <m/>
    <m/>
    <n v="5"/>
    <n v="5.7585816672953598"/>
    <m/>
    <n v="531360"/>
    <n v="519044"/>
    <m/>
    <n v="72"/>
    <n v="34"/>
    <m/>
    <n v="4442"/>
    <n v="315"/>
    <n v="4127"/>
    <n v="3.3041301627033892E-2"/>
    <n v="3542"/>
    <n v="585"/>
    <n v="0.79738856371004052"/>
    <n v="0.95"/>
    <s v=""/>
    <n v="0.85825054519021082"/>
    <n v="0.92908599729851415"/>
    <n v="3.3990026548520014E-2"/>
    <n v="1293687"/>
    <n v="1.0809264454195673"/>
    <n v="48671.44469525959"/>
    <n v="1.1161565771140296"/>
    <n v="313.46910588805429"/>
    <n v="62.693821177610857"/>
    <n v="1.0143690694090552"/>
    <n v="145.06082571921209"/>
    <n v="32.711300019581891"/>
    <n v="1.4193447217634199"/>
    <n v="0.22550057782588201"/>
    <n v="1.3501161989500519"/>
    <n v="22198328.094850935"/>
    <n v="17.158963562941373"/>
    <n v="-2.7903620234428939E-2"/>
    <n v="1323174.2194032592"/>
    <n v="0.13607773420584246"/>
    <n v="1497457.643148927"/>
    <n v="-0.66226047447132419"/>
    <n v="9217996.7399999984"/>
    <n v="7.1253686092540143"/>
    <n v="4.7980811546505563E-3"/>
    <n v="6.0267010143398581E-2"/>
    <n v="26.580000000000002"/>
    <n v="79.646999999999991"/>
    <n v="83.85"/>
    <n v="25"/>
    <n v="2238"/>
    <n v="115735.64277373912"/>
    <n v="978.90250168095338"/>
    <n v="2233.5829270656645"/>
    <n v="18.89184578419745"/>
    <n v="13.583575107695182"/>
    <n v="0.11489110300004383"/>
    <n v="0.41525635176723874"/>
    <n v="3.5122756641058845E-3"/>
    <n v="4118.8546648793563"/>
    <n v="34.837644124835968"/>
    <n v="578.05495978552278"/>
    <n v="1.8440571939231456"/>
    <n v="16242.75867264304"/>
    <n v="51747.48"/>
    <n v="278708.90422553185"/>
    <n v="8520.2637638580236"/>
    <n v="289"/>
    <n v="4476.4256055363321"/>
    <s v="A partir de abril de 2022 los datos del tramo Gonzalez Catán-Marco Paz se presentarán en forma separada."/>
  </r>
  <r>
    <x v="29"/>
    <x v="4"/>
    <x v="352"/>
    <s v="SOFSE"/>
    <s v="Mitre"/>
    <s v="TODOS"/>
    <s v="Eléctrico/Diésel"/>
    <n v="43082.056000000004"/>
    <n v="82921.538000000015"/>
    <m/>
    <n v="126003.59400000001"/>
    <n v="-0.16291531220594502"/>
    <n v="43082.056000000004"/>
    <n v="215410.28000000003"/>
    <n v="469863.43600000005"/>
    <m/>
    <n v="685273.71600000001"/>
    <n v="-0.19560739859885512"/>
    <n v="30.01067407220399"/>
    <n v="4.1026638739016796E-3"/>
    <m/>
    <m/>
    <n v="5"/>
    <n v="5.4835801674179008"/>
    <m/>
    <n v="452160"/>
    <n v="579088"/>
    <m/>
    <n v="72"/>
    <n v="34"/>
    <m/>
    <n v="4737"/>
    <n v="375"/>
    <n v="4362"/>
    <n v="4.0553435114503822E-2"/>
    <n v="3033"/>
    <n v="1329"/>
    <n v="0.64027865737808742"/>
    <n v="0.95"/>
    <s v=""/>
    <n v="0.69532324621733155"/>
    <n v="0.92083597213426216"/>
    <n v="-0.1749801731833982"/>
    <n v="1283846"/>
    <n v="1.3644138809953095"/>
    <n v="47322.005160339104"/>
    <n v="1.3251958107244688"/>
    <n v="294.32508023842274"/>
    <n v="58.865016047684549"/>
    <n v="1.2722657013141534"/>
    <n v="141.96580624931323"/>
    <n v="31.996711192841598"/>
    <n v="1.8490983698392127"/>
    <n v="0.22538322458191501"/>
    <n v="1.8265648417751783"/>
    <n v="21926505.178897355"/>
    <n v="17.078765816848247"/>
    <n v="-3.0713840844993623E-2"/>
    <n v="1279378.1874967664"/>
    <n v="0.14409405738198022"/>
    <n v="1499984.911978774"/>
    <n v="-0.91959836709852882"/>
    <n v="9136481.7599999979"/>
    <n v="7.1164935358290622"/>
    <n v="4.7481419257354961E-3"/>
    <n v="5.7876492646625428E-2"/>
    <n v="27.130000000000003"/>
    <n v="79.646999999999991"/>
    <n v="83.85"/>
    <n v="25"/>
    <n v="2238"/>
    <n v="114712.18953632904"/>
    <n v="932.92281665849907"/>
    <n v="2094.5625309491056"/>
    <n v="17.034503342136514"/>
    <n v="13.332602063494287"/>
    <n v="0.10843040064650526"/>
    <n v="0.4166866395467887"/>
    <n v="3.3887983047071299E-3"/>
    <n v="4082.4315281501331"/>
    <n v="33.201297398748643"/>
    <n v="573.65773011617512"/>
    <n v="1.9490616621983914"/>
    <n v="16119.200974299096"/>
    <n v="51353.84"/>
    <n v="275296.05859476636"/>
    <n v="8603.8860974048002"/>
    <n v="289"/>
    <n v="4442.3737024221455"/>
    <s v="Los servicios de la línea se interrumpieron el sábado 28/05 y el domingo 29/05 en sus dos ramales, debido a la realización de varias obras de infraestructura en simultáneo."/>
  </r>
  <r>
    <x v="29"/>
    <x v="5"/>
    <x v="353"/>
    <s v="SOFSE"/>
    <s v="Mitre"/>
    <s v="TODOS"/>
    <s v="Eléctrico/Diésel"/>
    <n v="41161.200000000004"/>
    <n v="87297.280000000013"/>
    <m/>
    <n v="128458.48000000001"/>
    <n v="-7.9155314931676712E-2"/>
    <n v="41161.200000000004"/>
    <n v="205806.00000000003"/>
    <n v="487493.88800000009"/>
    <m/>
    <n v="693299.88800000015"/>
    <n v="-0.12295147972998721"/>
    <n v="30.060240963855421"/>
    <n v="5.0079580205468766E-3"/>
    <m/>
    <m/>
    <n v="5"/>
    <n v="5.3643504531722055"/>
    <m/>
    <n v="432000"/>
    <n v="603704"/>
    <m/>
    <n v="72"/>
    <n v="34"/>
    <m/>
    <n v="4714"/>
    <n v="204"/>
    <n v="4510"/>
    <n v="0.16147308781869696"/>
    <n v="2391"/>
    <n v="2119"/>
    <n v="0.50721255833686885"/>
    <n v="0.95"/>
    <s v=""/>
    <n v="0.53015521064301552"/>
    <n v="0.95672464997878659"/>
    <n v="-0.38143248710131339"/>
    <n v="1249131"/>
    <n v="0.95900018348997951"/>
    <n v="46995.146726862302"/>
    <n v="0.99216610081768786"/>
    <n v="276.96917960088695"/>
    <n v="55.393835920177388"/>
    <n v="0.6866513774925922"/>
    <n v="141.07035589836829"/>
    <n v="30.559568454016404"/>
    <n v="1.1546469854889692"/>
    <n v="0.21662643621621341"/>
    <n v="1.1455546888188231"/>
    <n v="21186945.386497911"/>
    <n v="16.961347838215456"/>
    <n v="-3.5359993197769723E-2"/>
    <n v="1306664.757152735"/>
    <n v="0.13718497032103227"/>
    <n v="1447739.0367953731"/>
    <n v="-0.57508997623602642"/>
    <n v="8857718.879999999"/>
    <n v="7.0911048400848262"/>
    <n v="4.6881928862202837E-3"/>
    <n v="5.5616508549684911E-2"/>
    <n v="26.580000000000002"/>
    <n v="79.646999999999991"/>
    <n v="83.85"/>
    <n v="25"/>
    <n v="2238"/>
    <n v="111212.2098760782"/>
    <n v="872.25262647904469"/>
    <n v="1964.0174900221728"/>
    <n v="15.404058745271943"/>
    <n v="12.776172379823025"/>
    <n v="0.10020527356723942"/>
    <n v="0.41807437166685085"/>
    <n v="3.2790146797400067E-3"/>
    <n v="3957.8726005361927"/>
    <n v="31.042138043421119"/>
    <n v="558.14611260053618"/>
    <n v="2.0151921358355676"/>
    <n v="15683.340238803723"/>
    <n v="49965.24"/>
    <n v="266010.58905543102"/>
    <n v="8704.6579029969762"/>
    <n v="289"/>
    <n v="4322.2525951557091"/>
    <m/>
  </r>
  <r>
    <x v="29"/>
    <x v="6"/>
    <x v="354"/>
    <s v="SOFSE"/>
    <s v="Mitre"/>
    <s v="TODOS"/>
    <s v="Eléctrico/Diésel"/>
    <n v="41435.608"/>
    <n v="95699.968000000008"/>
    <m/>
    <n v="137135.576"/>
    <n v="-8.1479680689157008E-2"/>
    <n v="41435.608"/>
    <n v="207178.04"/>
    <n v="536668.16000000003"/>
    <m/>
    <n v="743846.20000000007"/>
    <n v="-0.11960500458058643"/>
    <n v="30.119401869158882"/>
    <n v="7.7940708427615135E-3"/>
    <m/>
    <m/>
    <n v="5"/>
    <n v="5.3982300884955752"/>
    <m/>
    <n v="434880"/>
    <n v="663680"/>
    <m/>
    <n v="72"/>
    <n v="34"/>
    <m/>
    <n v="4889"/>
    <n v="65"/>
    <n v="4824"/>
    <n v="0.16017316017316019"/>
    <n v="4056"/>
    <n v="768"/>
    <n v="0.82961750869298423"/>
    <n v="0.95"/>
    <s v=""/>
    <n v="0.84079601990049746"/>
    <n v="0.98670484761709965"/>
    <n v="-6.3228871718577606E-2"/>
    <n v="1334436"/>
    <n v="0.74219272225935828"/>
    <n v="48384.191443074691"/>
    <n v="0.75924827102694459"/>
    <n v="276.62437810945272"/>
    <n v="55.324875621890541"/>
    <n v="0.50166611508176029"/>
    <n v="140.00094365262481"/>
    <n v="30.520418551059681"/>
    <n v="0.91345373624738113"/>
    <n v="0.21800152023823496"/>
    <n v="0.92531985265402383"/>
    <n v="22702497.361615252"/>
    <n v="17.012803432772536"/>
    <n v="-3.3060423318661436E-2"/>
    <n v="1331809.2354996558"/>
    <n v="0.19166544598799451"/>
    <n v="1650846.1668213937"/>
    <n v="-0.43364213913237148"/>
    <n v="9494207.4300000016"/>
    <n v="7.1147716563402081"/>
    <n v="4.3306934857991024E-3"/>
    <n v="5.2890065836605764E-2"/>
    <n v="27.580000000000002"/>
    <n v="79.646999999999991"/>
    <n v="83.85"/>
    <n v="25"/>
    <n v="2238"/>
    <n v="119203.57866586316"/>
    <n v="886.14019228265795"/>
    <n v="1968.1192848258709"/>
    <n v="14.63068157021908"/>
    <n v="12.763670003288315"/>
    <n v="9.4883065739580094E-2"/>
    <n v="0.41820101457439401"/>
    <n v="3.1088389427177667E-3"/>
    <n v="4242.2732037533515"/>
    <n v="31.536375288086166"/>
    <n v="596.26273458445041"/>
    <n v="2.1554959785522789"/>
    <n v="16754.378695996085"/>
    <n v="53377.440000000002"/>
    <n v="285038.95139321324"/>
    <n v="9339.2871043479372"/>
    <n v="289"/>
    <n v="4617.4256055363321"/>
    <m/>
  </r>
  <r>
    <x v="29"/>
    <x v="7"/>
    <x v="355"/>
    <s v="SOFSE"/>
    <s v="Mitre"/>
    <s v="TODOS"/>
    <s v="Eléctrico/Diésel"/>
    <n v="40921.093000000001"/>
    <n v="95937.54800000001"/>
    <m/>
    <n v="136858.641"/>
    <n v="-0.21900994438018462"/>
    <n v="40921.093000000001"/>
    <n v="204605.465"/>
    <n v="537817.67200000002"/>
    <m/>
    <n v="742423.13699999999"/>
    <n v="-0.25732731978073764"/>
    <n v="30.128503863263873"/>
    <n v="8.0635415895768947E-3"/>
    <m/>
    <m/>
    <n v="5"/>
    <n v="5.3954771097628242"/>
    <m/>
    <n v="429480"/>
    <n v="665176"/>
    <m/>
    <n v="72"/>
    <n v="34"/>
    <m/>
    <n v="4927"/>
    <n v="108"/>
    <n v="4819"/>
    <n v="0.13870510396975422"/>
    <n v="4371"/>
    <n v="448"/>
    <n v="0.88715242541100059"/>
    <n v="0.95"/>
    <s v=""/>
    <n v="0.90703465449263332"/>
    <n v="0.97807996752587778"/>
    <n v="4.7644830189089493E-2"/>
    <n v="1412680"/>
    <n v="0.6175953629879507"/>
    <n v="50398.858366036387"/>
    <n v="0.59162611884436944"/>
    <n v="293.14795600747044"/>
    <n v="58.629591201494087"/>
    <n v="0.42055687407449827"/>
    <n v="139.83635098710681"/>
    <n v="31.999042676226964"/>
    <n v="1.0827963226510104"/>
    <n v="0.22883207728423446"/>
    <n v="1.0628581939458992"/>
    <n v="23756829.644681297"/>
    <n v="16.816851406320822"/>
    <n v="-4.3743594543444675E-2"/>
    <n v="1404555.7143300609"/>
    <n v="0.14756605373653775"/>
    <n v="1657231.0455165545"/>
    <n v="-0.49454923370574533"/>
    <n v="13881254.280000001"/>
    <n v="9.8261844720672773"/>
    <n v="5.54150759334228E-3"/>
    <n v="6.9472458088710956E-2"/>
    <n v="28.03"/>
    <n v="79.646999999999991"/>
    <n v="83.85"/>
    <n v="25"/>
    <n v="2238"/>
    <n v="174284.70978191274"/>
    <n v="1232.2165567160121"/>
    <n v="2880.5258933388673"/>
    <n v="20.365709087520273"/>
    <n v="18.697227481475974"/>
    <n v="0.13219193637921361"/>
    <n v="0.58430583910457723"/>
    <n v="4.1311216000040809E-3"/>
    <n v="6202.5264879356573"/>
    <n v="43.85270424162654"/>
    <n v="631.22430741733695"/>
    <n v="2.1532618409294013"/>
    <n v="17736.763468806108"/>
    <n v="56507.199999999997"/>
    <n v="298276.51568397175"/>
    <n v="9321.4199781536045"/>
    <n v="289"/>
    <n v="4888.166089965398"/>
    <s v="Aumento de Tarifas 01/08/2022 (Resolución MT 514/2022)"/>
  </r>
  <r>
    <x v="29"/>
    <x v="8"/>
    <x v="356"/>
    <s v="SOFSE"/>
    <s v="Mitre"/>
    <s v="TODOS"/>
    <s v="Eléctrico/Diésel"/>
    <n v="40509.481"/>
    <n v="91955.150000000009"/>
    <m/>
    <n v="132464.63099999999"/>
    <n v="-0.24309517196912456"/>
    <n v="40509.481"/>
    <n v="202547.405"/>
    <n v="515579.092"/>
    <m/>
    <n v="718126.49699999997"/>
    <n v="-0.28084081126058669"/>
    <n v="30.108247821878024"/>
    <n v="7.2488195395827848E-3"/>
    <m/>
    <m/>
    <n v="5"/>
    <n v="5.3968345323741005"/>
    <m/>
    <n v="425160"/>
    <n v="637636"/>
    <m/>
    <n v="72"/>
    <n v="34"/>
    <m/>
    <n v="4797"/>
    <n v="141"/>
    <n v="4656"/>
    <n v="0.10201183431952665"/>
    <n v="4247"/>
    <n v="409"/>
    <n v="0.88534500729622678"/>
    <n v="0.95"/>
    <s v=""/>
    <n v="0.91215635738831613"/>
    <n v="0.97060662914321449"/>
    <n v="-2.2110984530414712E-2"/>
    <n v="1405672"/>
    <n v="0.431741142726769"/>
    <n v="51152.54730713246"/>
    <n v="0.431741142726769"/>
    <n v="301.90549828178695"/>
    <n v="60.381099656357392"/>
    <n v="0.29920668557143437"/>
    <n v="140.20262134396907"/>
    <n v="32.763512920568992"/>
    <n v="0.89928000501854899"/>
    <n v="0.23368687836576132"/>
    <n v="0.87535837981977993"/>
    <n v="23528346.763062451"/>
    <n v="16.738148560305998"/>
    <n v="-4.5997473400265387E-2"/>
    <n v="1388090.7047745644"/>
    <n v="0.12602809616943422"/>
    <n v="1608372.0699018184"/>
    <n v="-0.41488817415899953"/>
    <n v="13751565.379999999"/>
    <n v="9.7829119310906094"/>
    <n v="5.1393722758997888E-3"/>
    <n v="6.5621893822716715E-2"/>
    <n v="27.48"/>
    <n v="79.646999999999991"/>
    <n v="83.85"/>
    <n v="25"/>
    <n v="2238"/>
    <n v="172656.41367534245"/>
    <n v="1158.1460536312211"/>
    <n v="2953.5149012027491"/>
    <n v="19.811610552741808"/>
    <n v="19.149224318344572"/>
    <n v="0.12844931793898962"/>
    <n v="0.58446798317291093"/>
    <n v="3.9204989480340147E-3"/>
    <n v="6144.5779177837348"/>
    <n v="41.216648227688047"/>
    <n v="628.09294012511168"/>
    <n v="2.0804289544235925"/>
    <n v="17648.775220661169"/>
    <n v="56226.879999999997"/>
    <n v="295407.82155087392"/>
    <n v="9016.3659271535653"/>
    <n v="289"/>
    <n v="4863.916955017301"/>
    <m/>
  </r>
  <r>
    <x v="29"/>
    <x v="9"/>
    <x v="357"/>
    <s v="SOFSE"/>
    <s v="Mitre"/>
    <s v="TODOS"/>
    <s v="Eléctrico/Diésel"/>
    <n v="41161.200000000004"/>
    <n v="93845.5"/>
    <m/>
    <n v="135006.70000000001"/>
    <n v="-0.22256527850090002"/>
    <n v="41161.200000000004"/>
    <n v="205806.00000000003"/>
    <n v="525541.35200000007"/>
    <m/>
    <n v="731347.35200000007"/>
    <n v="-0.26183401391067251"/>
    <n v="30.109843081312412"/>
    <n v="7.3615818843850711E-3"/>
    <m/>
    <m/>
    <n v="5"/>
    <n v="5.3870422535211269"/>
    <m/>
    <n v="432000"/>
    <n v="650216"/>
    <m/>
    <n v="72"/>
    <n v="34"/>
    <m/>
    <n v="4836"/>
    <n v="86"/>
    <n v="4750"/>
    <n v="0.1328404483663248"/>
    <n v="4152"/>
    <n v="598"/>
    <n v="0.85856079404466501"/>
    <n v="0.95"/>
    <s v=""/>
    <n v="0.87410526315789472"/>
    <n v="0.98221670802315963"/>
    <n v="2.1779584170909638E-2"/>
    <n v="1318541"/>
    <n v="0.17044983466856034"/>
    <n v="48925.454545454537"/>
    <n v="0.17044983466856034"/>
    <n v="277.5875789473684"/>
    <n v="55.517515789473677"/>
    <n v="3.3199190897952091E-2"/>
    <n v="140.1737787847905"/>
    <n v="30.161742981271296"/>
    <n v="0.51525571613844678"/>
    <n v="0.21517393083608574"/>
    <n v="0.49676448706721055"/>
    <n v="22058710.861057349"/>
    <n v="16.729635908976171"/>
    <n v="-4.4375763274332347E-2"/>
    <n v="1229022.429566721"/>
    <n v="0.23689650448026045"/>
    <n v="1727866.5446316157"/>
    <n v="-0.21519861911581611"/>
    <n v="12910279.689999999"/>
    <n v="9.7913373114677515"/>
    <n v="4.9635222611908369E-3"/>
    <n v="6.1970489313087032E-2"/>
    <n v="26.950000000000003"/>
    <n v="79.646999999999991"/>
    <n v="83.85"/>
    <n v="25"/>
    <n v="2238"/>
    <n v="162093.73472949391"/>
    <n v="1025.9097134778096"/>
    <n v="2717.9536189473683"/>
    <n v="17.202238094603597"/>
    <n v="17.652733211783062"/>
    <n v="0.11172615956824723"/>
    <n v="0.58526900195205545"/>
    <n v="3.7042341895699711E-3"/>
    <n v="5768.6683154602324"/>
    <n v="36.510558958609067"/>
    <n v="589.16041108132265"/>
    <n v="2.122430741733691"/>
    <n v="16554.810601780358"/>
    <n v="52741.64"/>
    <n v="276955.9539098441"/>
    <n v="9182.3590593493809"/>
    <n v="289"/>
    <n v="4562.4256055363321"/>
    <m/>
  </r>
  <r>
    <x v="29"/>
    <x v="10"/>
    <x v="358"/>
    <s v="SOFSE"/>
    <s v="Mitre"/>
    <s v="TODOS"/>
    <s v="Eléctrico/Diésel"/>
    <n v="33477.776000000005"/>
    <n v="88746.966"/>
    <m/>
    <n v="122224.742"/>
    <n v="-0.28783260974895553"/>
    <n v="33477.776000000005"/>
    <n v="167388.88000000003"/>
    <n v="495226.11600000004"/>
    <m/>
    <n v="662614.99600000004"/>
    <n v="-0.32317887442987825"/>
    <n v="30.199284775177492"/>
    <n v="1.045778136151454E-2"/>
    <m/>
    <m/>
    <n v="5"/>
    <n v="5.3584793584793582"/>
    <m/>
    <n v="351360"/>
    <n v="613428"/>
    <m/>
    <n v="72"/>
    <n v="34"/>
    <m/>
    <n v="4714"/>
    <n v="371"/>
    <n v="4343"/>
    <n v="4.7768395657418639E-2"/>
    <n v="3301"/>
    <n v="1042"/>
    <n v="0.70025456088247773"/>
    <n v="0.95"/>
    <s v=""/>
    <n v="0.76007368178678336"/>
    <n v="0.92129826050063646"/>
    <n v="-7.9068865534575594E-2"/>
    <n v="1289014"/>
    <n v="4.5736055516704788E-2"/>
    <n v="47688.272290048095"/>
    <n v="3.5290301355050735E-2"/>
    <n v="296.80267096477087"/>
    <n v="59.360534192954177"/>
    <n v="-1.9396845229699977E-3"/>
    <n v="138.55584508582965"/>
    <n v="32.384366987545214"/>
    <n v="0.46922941458178857"/>
    <n v="0.23372790204184046"/>
    <n v="0.46873556273608363"/>
    <n v="21458367.201914806"/>
    <n v="16.647117255448588"/>
    <n v="-4.9085569105069227E-2"/>
    <n v="1242985.4369239272"/>
    <n v="0.16097164671340236"/>
    <n v="1536317.5689483464"/>
    <n v="-0.22781243187950873"/>
    <n v="12593906.83"/>
    <n v="9.7701862276127329"/>
    <n v="4.7850954932151992E-3"/>
    <n v="5.8155870402456747E-2"/>
    <n v="27.03"/>
    <n v="79.646999999999991"/>
    <n v="83.85"/>
    <n v="25"/>
    <n v="2238"/>
    <n v="158121.54669981296"/>
    <n v="941.19968273698191"/>
    <n v="2899.8173681786784"/>
    <n v="17.26081766773023"/>
    <n v="19.006371582329837"/>
    <n v="0.11313316418053475"/>
    <n v="0.5868995861379519"/>
    <n v="3.4934499174878089E-3"/>
    <n v="5627.3042135835567"/>
    <n v="33.495858414187836"/>
    <n v="575.96693476318137"/>
    <n v="1.9405719392314567"/>
    <n v="16184.087285145708"/>
    <n v="51560.56"/>
    <n v="269418.39870823518"/>
    <n v="8319.3967883285004"/>
    <n v="289"/>
    <n v="4460.256055363322"/>
    <m/>
  </r>
  <r>
    <x v="29"/>
    <x v="11"/>
    <x v="359"/>
    <s v="SOFSE"/>
    <s v="Mitre"/>
    <s v="TODOS"/>
    <s v="Eléctrico/Diésel"/>
    <n v="34403.902999999998"/>
    <n v="91993.804000000004"/>
    <m/>
    <n v="126397.70699999999"/>
    <n v="-0.26535948033795165"/>
    <n v="34403.902999999998"/>
    <n v="172019.51499999998"/>
    <n v="511947.46400000004"/>
    <m/>
    <n v="683966.97900000005"/>
    <n v="-0.30325495161571336"/>
    <n v="30.201897475133894"/>
    <n v="1.0412871565447457E-2"/>
    <m/>
    <m/>
    <n v="5"/>
    <n v="5.3367638650657518"/>
    <m/>
    <n v="361080"/>
    <n v="634712"/>
    <m/>
    <n v="72"/>
    <n v="34"/>
    <m/>
    <n v="4654"/>
    <n v="153"/>
    <n v="4501"/>
    <n v="8.3533943187289461E-2"/>
    <n v="3746"/>
    <n v="755"/>
    <n v="0.80489901160292221"/>
    <n v="0.95"/>
    <s v=""/>
    <n v="0.83225949788935794"/>
    <n v="0.96712505371723245"/>
    <n v="-6.0031007549648518E-2"/>
    <n v="1259842"/>
    <n v="1.5430842502238695E-2"/>
    <n v="45979.635036496344"/>
    <n v="2.8772269630005232E-2"/>
    <n v="279.90268829149079"/>
    <n v="55.980537658298161"/>
    <n v="-6.2852761663119372E-2"/>
    <n v="138.50855926637155"/>
    <n v="31.076345048646992"/>
    <n v="0.40505508919917488"/>
    <n v="0.22436407694403049"/>
    <n v="0.40446652739938083"/>
    <n v="21255193.841284692"/>
    <n v="16.871317070938016"/>
    <n v="-3.5911521365366572E-2"/>
    <n v="1184830.1766424947"/>
    <n v="0.22426911817243733"/>
    <n v="1624070.9626409465"/>
    <n v="-0.18793842368066072"/>
    <n v="12490971.010000002"/>
    <n v="9.9147123290063366"/>
    <n v="4.6968415766010137E-3"/>
    <n v="5.5476946765800679E-2"/>
    <n v="27.400000000000002"/>
    <n v="79.646999999999991"/>
    <n v="92.391999999999996"/>
    <n v="26"/>
    <n v="2238"/>
    <n v="156829.14623275204"/>
    <n v="877.52442109960032"/>
    <n v="2775.1546345256615"/>
    <n v="15.528146537951537"/>
    <n v="18.262535171306862"/>
    <n v="0.10218649395838723"/>
    <n v="0.58766676527495887"/>
    <n v="3.2882404220452638E-3"/>
    <n v="5581.3096559428068"/>
    <n v="31.229753157873041"/>
    <n v="562.93208221626458"/>
    <n v="2.011170688114388"/>
    <n v="15817.821135761549"/>
    <n v="48455.461538461539"/>
    <n v="266867.47575281799"/>
    <n v="8587.4794907529485"/>
    <n v="289"/>
    <n v="4359.3148788927338"/>
    <s v="Estación Villars, incorporada el 23/12/2022 como extensión del servicio González Catán-Marcos Paz."/>
  </r>
  <r>
    <x v="30"/>
    <x v="0"/>
    <x v="360"/>
    <s v="SOFSE"/>
    <s v="Mitre"/>
    <s v="TODOS"/>
    <s v="Eléctrico/Diésel"/>
    <n v="33786.485000000001"/>
    <n v="102233.016"/>
    <m/>
    <n v="136019.50099999999"/>
    <n v="-0.21602973546376225"/>
    <n v="33786.485000000001"/>
    <n v="168932.42499999999"/>
    <n v="544676.61600000004"/>
    <m/>
    <n v="713609.04099999997"/>
    <n v="-0.2788075846934307"/>
    <n v="30.233998005982055"/>
    <n v="1.1776239900486596E-2"/>
    <m/>
    <m/>
    <n v="5"/>
    <n v="5.3466003316749582"/>
    <m/>
    <n v="354600"/>
    <n v="657696"/>
    <m/>
    <n v="72"/>
    <n v="34"/>
    <m/>
    <n v="4720"/>
    <n v="117"/>
    <n v="4603"/>
    <n v="9.8043893129770909E-2"/>
    <n v="3666"/>
    <n v="937"/>
    <n v="0.77669491525423728"/>
    <n v="0.95"/>
    <s v=""/>
    <n v="0.79643710623506414"/>
    <n v="0.97521186440677965"/>
    <n v="-7.7207200293701206E-2"/>
    <n v="1211271"/>
    <n v="0.2617064537835434"/>
    <n v="43213.378523011059"/>
    <n v="0.24145073119336868"/>
    <n v="263.14816424071256"/>
    <n v="52.629632848142514"/>
    <n v="0.14904919710202336"/>
    <n v="137.92747804605844"/>
    <n v="28.285657238494153"/>
    <n v="0.66768422650277937"/>
    <n v="0.20507630270052976"/>
    <n v="0.67556090680849734"/>
    <n v="20184900.736016519"/>
    <n v="16.664231816015178"/>
    <n v="-4.6750366003482036E-2"/>
    <n v="1246986.7296919855"/>
    <n v="0.20700119474881717"/>
    <n v="1527456.2735517984"/>
    <n v="-0.32121735820731639"/>
    <n v="19101142.469999999"/>
    <n v="15.769503661856016"/>
    <n v="6.7246481384391045E-3"/>
    <n v="8.3454189573751142E-2"/>
    <n v="28.03"/>
    <n v="91.468999999999994"/>
    <n v="92.391999999999996"/>
    <n v="26"/>
    <n v="2238"/>
    <n v="208826.40533951393"/>
    <n v="1105.1355066655055"/>
    <n v="4149.7159396046054"/>
    <n v="21.96081678452903"/>
    <n v="26.766956936578385"/>
    <n v="0.14165409047723532"/>
    <n v="0.94630846689858927"/>
    <n v="5.0079829958646765E-3"/>
    <n v="8534.9162064343163"/>
    <n v="45.167846139046972"/>
    <n v="541.22922252010721"/>
    <n v="2.0567470956210903"/>
    <n v="13242.42092949524"/>
    <n v="46587.346153846156"/>
    <n v="220674.77217435985"/>
    <n v="7801.6490942286455"/>
    <n v="289"/>
    <n v="4191.249134948097"/>
    <s v="Aumento de Tarifas 01/01/2023 (Resolución RESOL-2022-1017-APN-MTR)"/>
  </r>
  <r>
    <x v="30"/>
    <x v="1"/>
    <x v="361"/>
    <s v="SOFSE"/>
    <s v="Mitre"/>
    <s v="TODOS"/>
    <s v="Eléctrico/Diésel"/>
    <n v="29807.569000000003"/>
    <n v="88728.21"/>
    <m/>
    <n v="118535.77900000001"/>
    <n v="-0.26611839453626918"/>
    <n v="29807.569000000003"/>
    <n v="149037.84500000003"/>
    <n v="475857.18"/>
    <m/>
    <n v="624895.02500000002"/>
    <n v="-0.32187475544052302"/>
    <n v="30.230624290578888"/>
    <n v="1.1409463177121326E-2"/>
    <m/>
    <m/>
    <n v="5"/>
    <n v="5.3810888252149001"/>
    <m/>
    <n v="312840"/>
    <n v="574668"/>
    <m/>
    <n v="72"/>
    <n v="34"/>
    <m/>
    <n v="4162"/>
    <n v="152"/>
    <n v="4010"/>
    <n v="2.8205128205128105E-2"/>
    <n v="3233"/>
    <n v="777"/>
    <n v="0.77679000480538207"/>
    <n v="0.95"/>
    <s v=""/>
    <n v="0.80623441396508733"/>
    <n v="0.96347909658817876"/>
    <n v="-9.3073488761511225E-2"/>
    <n v="1133467"/>
    <n v="4.003160099794556E-2"/>
    <n v="46113.384865744505"/>
    <n v="5.9072049348192657E-2"/>
    <n v="282.66009975062343"/>
    <n v="56.532019950124685"/>
    <n v="1.1502055833413349E-2"/>
    <n v="137.98855845800958"/>
    <n v="30.39870250715639"/>
    <n v="0.47086441319440864"/>
    <n v="0.22029871785642885"/>
    <n v="0.47595669205040947"/>
    <n v="18995997.963177055"/>
    <n v="16.759198073853984"/>
    <n v="-4.0961554481400819E-2"/>
    <n v="1227748.1058332471"/>
    <n v="0.11237523171631247"/>
    <n v="1276966.3944728281"/>
    <n v="-0.23754851381219014"/>
    <n v="18022995.550000001"/>
    <n v="15.900767777094526"/>
    <n v="6.1651701349013125E-3"/>
    <n v="8.0132882009245204E-2"/>
    <n v="24.580000000000002"/>
    <n v="91.468999999999994"/>
    <n v="92.391999999999996"/>
    <n v="26"/>
    <n v="2238"/>
    <n v="197039.38547486035"/>
    <n v="992.99191389840416"/>
    <n v="4494.5126059850372"/>
    <n v="22.650368422038184"/>
    <n v="28.841637121370905"/>
    <n v="0.14534917664350605"/>
    <n v="0.94877855772235931"/>
    <n v="4.7814269904871204E-3"/>
    <n v="8053.1704870420017"/>
    <n v="40.584440291498268"/>
    <n v="506.46425379803395"/>
    <n v="1.7917783735478106"/>
    <n v="12391.815806448087"/>
    <n v="43594.884615384617"/>
    <n v="207676.89559497815"/>
    <n v="6831.7684133422263"/>
    <n v="289"/>
    <n v="3922.0311418685119"/>
    <m/>
  </r>
  <r>
    <x v="30"/>
    <x v="2"/>
    <x v="362"/>
    <s v="SOFSE"/>
    <s v="Mitre"/>
    <s v="TODOS"/>
    <s v="Eléctrico/Diésel"/>
    <n v="34198.097000000002"/>
    <n v="100581.85800000001"/>
    <m/>
    <n v="134779.95500000002"/>
    <n v="-0.2375098105302893"/>
    <n v="34198.097000000002"/>
    <n v="170990.48500000002"/>
    <n v="540699.94799999997"/>
    <m/>
    <n v="711690.43299999996"/>
    <n v="-0.29400160493041705"/>
    <n v="30.225823792931806"/>
    <n v="1.1519856720145549E-2"/>
    <m/>
    <m/>
    <n v="5"/>
    <n v="5.3934288121314236"/>
    <m/>
    <n v="358920"/>
    <n v="653004"/>
    <m/>
    <n v="72"/>
    <n v="34"/>
    <m/>
    <n v="4675"/>
    <n v="117"/>
    <n v="4558"/>
    <n v="6.7197377663310798E-2"/>
    <n v="3384"/>
    <n v="1174"/>
    <n v="0.72385026737967917"/>
    <n v="0.95"/>
    <s v=""/>
    <n v="0.74243089074155333"/>
    <n v="0.97497326203208556"/>
    <n v="-0.11178646096437694"/>
    <n v="1336539"/>
    <n v="6.4344581158982894E-2"/>
    <n v="47682.447377809491"/>
    <n v="4.7257350994104552E-2"/>
    <n v="293.22926722246598"/>
    <n v="58.645853444493198"/>
    <n v="-2.6731667112733781E-3"/>
    <n v="138.07546654113719"/>
    <n v="30.940431423991019"/>
    <n v="0.42386913415486038"/>
    <n v="0.22408348274364046"/>
    <n v="0.42913955760718836"/>
    <n v="22020009.037346974"/>
    <n v="16.475395807639714"/>
    <n v="-5.5522674425781071E-2"/>
    <n v="1293457.8228035537"/>
    <n v="0.17425605053192383"/>
    <n v="1618587.7000503186"/>
    <n v="-0.20675668192479163"/>
    <n v="22136806.550000001"/>
    <n v="16.562783839453992"/>
    <n v="5.8874673937727266E-3"/>
    <n v="7.9028456147790777E-2"/>
    <n v="28.03"/>
    <n v="91.468999999999994"/>
    <n v="92.391999999999996"/>
    <n v="26"/>
    <n v="2238"/>
    <n v="242014.30593971731"/>
    <n v="1154.7585930895948"/>
    <n v="4856.6929684071965"/>
    <n v="23.17345628593948"/>
    <n v="31.104544228150392"/>
    <n v="0.14841370468627918"/>
    <n v="1.0053041537110603"/>
    <n v="4.7967561490173689E-3"/>
    <n v="9891.3344727435215"/>
    <n v="47.195984696743587"/>
    <n v="597.20241286863268"/>
    <n v="2.0366398570151922"/>
    <n v="14611.93409789109"/>
    <n v="51405.346153846156"/>
    <n v="240737.39777790263"/>
    <n v="7780.6735943325066"/>
    <n v="289"/>
    <n v="4624.7024221453285"/>
    <s v="Aumento de Tarifas 01/03/2023 (Resolución RESOL-2022-1017-APN-MTR)"/>
  </r>
  <r>
    <x v="30"/>
    <x v="3"/>
    <x v="363"/>
    <s v="SOFSE"/>
    <s v="Mitre"/>
    <s v="TODOS"/>
    <s v="Eléctrico/Diésel"/>
    <n v="32654.552000000003"/>
    <n v="96295.41"/>
    <m/>
    <n v="128949.962"/>
    <n v="4.514414539903755E-2"/>
    <n v="32654.552000000003"/>
    <n v="163272.76"/>
    <n v="516841.74000000005"/>
    <m/>
    <n v="680114.5"/>
    <n v="2.2119396608244468E-3"/>
    <n v="30.225895230648945"/>
    <n v="1.2961240287679532E-2"/>
    <m/>
    <m/>
    <n v="5"/>
    <n v="5.3851569375183335"/>
    <m/>
    <n v="342720"/>
    <n v="624172"/>
    <m/>
    <n v="72"/>
    <n v="34"/>
    <m/>
    <n v="4446"/>
    <n v="85"/>
    <n v="4361"/>
    <n v="5.6699781923915671E-2"/>
    <n v="3609"/>
    <n v="752"/>
    <n v="0.81174089068825916"/>
    <n v="0.95"/>
    <s v=""/>
    <n v="0.82756248566842472"/>
    <n v="0.98088169140800718"/>
    <n v="-3.5756527850483111E-2"/>
    <n v="1394794"/>
    <n v="7.8154143931260078E-2"/>
    <n v="52833.106060606056"/>
    <n v="8.550519491260955E-2"/>
    <n v="319.83352442100437"/>
    <n v="63.966704884200873"/>
    <n v="2.0303176336691209E-2"/>
    <n v="138.07417326835835"/>
    <n v="34.228785450704798"/>
    <n v="4.6390251387578463E-2"/>
    <n v="0.24790143326933689"/>
    <n v="9.9338350524101449E-2"/>
    <n v="23279493.302413367"/>
    <n v="16.690273475806009"/>
    <n v="-2.7314591899222029E-2"/>
    <n v="1412375.4760432641"/>
    <n v="8.9740493065407212E-2"/>
    <n v="1532303.6885350803"/>
    <n v="-3.9173412472393698E-2"/>
    <n v="24996904.25"/>
    <n v="17.921574261145373"/>
    <n v="6.2689202417608725E-3"/>
    <n v="8.0637004549585486E-2"/>
    <n v="26.400000000000002"/>
    <n v="91.468999999999994"/>
    <n v="92.391999999999996"/>
    <n v="26"/>
    <n v="2238"/>
    <n v="273282.79799713567"/>
    <n v="1229.6188886260322"/>
    <n v="5731.9202591148824"/>
    <n v="25.79041736384649"/>
    <n v="36.753964589785987"/>
    <n v="0.16537216913289532"/>
    <n v="1.0737735536283597"/>
    <n v="4.8313770691939695E-3"/>
    <n v="11169.304848078642"/>
    <n v="50.255589867620436"/>
    <n v="623.23235031277932"/>
    <n v="1.9486148346738159"/>
    <n v="15248.81653893669"/>
    <n v="53645.923076923078"/>
    <n v="254506.91821724703"/>
    <n v="7435.4644743027693"/>
    <n v="289"/>
    <n v="4826.2768166089963"/>
    <s v="Aumento de Tarifas 01/04/2023 (Resolución RESOL-2022-1017-APN-MTR)"/>
  </r>
  <r>
    <x v="30"/>
    <x v="4"/>
    <x v="364"/>
    <s v="SOFSE"/>
    <s v="Mitre"/>
    <s v="TODOS"/>
    <s v="Eléctrico/Diésel"/>
    <n v="34095.194000000003"/>
    <n v="99482.148000000016"/>
    <m/>
    <n v="133577.342"/>
    <n v="6.0107396619178965E-2"/>
    <n v="34095.194000000003"/>
    <n v="170475.97000000003"/>
    <n v="534566.80800000008"/>
    <m/>
    <n v="705042.77800000017"/>
    <n v="2.88484171192116E-2"/>
    <n v="30.220783919597991"/>
    <n v="7.0011705464692042E-3"/>
    <m/>
    <m/>
    <n v="5"/>
    <n v="5.391254968767746"/>
    <m/>
    <n v="357840"/>
    <n v="645592"/>
    <m/>
    <n v="72"/>
    <n v="34"/>
    <m/>
    <n v="4639"/>
    <n v="123"/>
    <n v="4516"/>
    <n v="3.5304906006419001E-2"/>
    <n v="3862"/>
    <n v="654"/>
    <n v="0.83250700582021986"/>
    <n v="0.95"/>
    <s v=""/>
    <n v="0.85518157661647476"/>
    <n v="0.97348566501401168"/>
    <n v="0.22990505677582029"/>
    <n v="1425126"/>
    <n v="0.11004435111376276"/>
    <n v="52529.524511610754"/>
    <n v="0.11004435111376276"/>
    <n v="315.57263064658991"/>
    <n v="63.11452612931798"/>
    <n v="7.2190757209529055E-2"/>
    <n v="138.16670331761779"/>
    <n v="33.45721325741448"/>
    <n v="4.5645380732118213E-2"/>
    <n v="0.24215105704956277"/>
    <n v="7.4396985395661197E-2"/>
    <n v="23588766.579145938"/>
    <n v="16.552056856127766"/>
    <n v="-3.0839989632089226E-2"/>
    <n v="1415816.302735175"/>
    <n v="0.1005638026265594"/>
    <n v="1584465.9178290733"/>
    <n v="-4.0630068557558456E-3"/>
    <n v="27225134.079999998"/>
    <n v="19.103668082681811"/>
    <n v="6.3458585636762058E-3"/>
    <n v="7.9625372848825024E-2"/>
    <n v="27.130000000000003"/>
    <n v="91.468999999999994"/>
    <n v="92.391999999999996"/>
    <n v="26"/>
    <n v="2238"/>
    <n v="297643.28985776601"/>
    <n v="1240.5972417601004"/>
    <n v="6028.5947918511956"/>
    <n v="25.12758837611927"/>
    <n v="38.614868387461151"/>
    <n v="0.16094936739647675"/>
    <n v="1.1541567461212174"/>
    <n v="4.810602908202722E-3"/>
    <n v="12164.939267202859"/>
    <n v="50.704284676744692"/>
    <n v="636.78552278820371"/>
    <n v="2.0178731009830204"/>
    <n v="15580.426155309449"/>
    <n v="54812.538461538461"/>
    <n v="257888.09956538214"/>
    <n v="7707.9970044495976"/>
    <n v="289"/>
    <n v="4931.2318339100348"/>
    <s v="Aumento de Tarifas 01/05/2023 (Resolución RESOL-2022-1017-APN-MTR)"/>
  </r>
  <r>
    <x v="30"/>
    <x v="5"/>
    <x v="365"/>
    <s v="SOFSE"/>
    <s v="Mitre"/>
    <s v="TODOS"/>
    <s v="Eléctrico/Diésel"/>
    <n v="31248.211000000003"/>
    <n v="92332.530000000013"/>
    <m/>
    <n v="123580.74100000001"/>
    <n v="-3.7971327389207832E-2"/>
    <n v="31248.211000000003"/>
    <n v="156241.05500000002"/>
    <n v="496552.86000000004"/>
    <m/>
    <n v="652793.91500000004"/>
    <n v="-5.8424894769347091E-2"/>
    <n v="30.228887683125336"/>
    <n v="5.6102916630873523E-3"/>
    <m/>
    <m/>
    <n v="5"/>
    <n v="5.3955338023860504"/>
    <m/>
    <n v="327960"/>
    <n v="599692"/>
    <m/>
    <n v="72"/>
    <n v="34"/>
    <m/>
    <n v="4459"/>
    <n v="279"/>
    <n v="4180"/>
    <n v="-7.3170731707317027E-2"/>
    <n v="3307"/>
    <n v="873"/>
    <n v="0.74164610899304773"/>
    <n v="0.95"/>
    <s v=""/>
    <n v="0.79114832535885171"/>
    <n v="0.93742991702175371"/>
    <n v="0.49229567016663367"/>
    <n v="1341877"/>
    <n v="7.4248417499845898E-2"/>
    <n v="50484.462001504886"/>
    <n v="7.4248417499845898E-2"/>
    <n v="321.02320574162678"/>
    <n v="64.204641148325351"/>
    <n v="0.15905750309193878"/>
    <n v="138.01999848559325"/>
    <n v="34.04492312985996"/>
    <n v="0.11405117454744285"/>
    <n v="0.24666659544568553"/>
    <n v="0.13867263734833002"/>
    <n v="22224318.655815337"/>
    <n v="16.562113111570834"/>
    <n v="-2.3537912815225104E-2"/>
    <n v="1399866.9799307375"/>
    <n v="9.302970646746711E-2"/>
    <n v="1479515.9329569233"/>
    <n v="-3.2387106717442535E-2"/>
    <n v="27881872.199999999"/>
    <n v="20.7782622401308"/>
    <n v="6.5711729571029109E-3"/>
    <n v="8.0448591606515421E-2"/>
    <n v="26.580000000000002"/>
    <n v="91.468999999999994"/>
    <n v="92.391999999999996"/>
    <n v="26"/>
    <n v="2238"/>
    <n v="304823.18818397488"/>
    <n v="1180.2043835526363"/>
    <n v="6670.3043540669851"/>
    <n v="25.825864774922511"/>
    <n v="42.711599418018466"/>
    <n v="0.1653693643256097"/>
    <n v="1.2545658938661894"/>
    <n v="4.8573869206527398E-3"/>
    <n v="12458.387935656836"/>
    <n v="48.235976210534446"/>
    <n v="599.58757819481684"/>
    <n v="1.8677390527256479"/>
    <n v="14670.292667461108"/>
    <n v="51610.653846153844"/>
    <n v="242971.04653833908"/>
    <n v="7136.7776514447523"/>
    <n v="289"/>
    <n v="4643.1730103806231"/>
    <s v="Aumento de Tarifas 01/06/2023 (Resolución RESOL-2022-1017-APN-MTR)"/>
  </r>
  <r>
    <x v="30"/>
    <x v="6"/>
    <x v="366"/>
    <s v="SOFSE"/>
    <s v="Mitre"/>
    <s v="TODOS"/>
    <s v="Eléctrico/Diésel"/>
    <n v="33546.378000000004"/>
    <n v="87458.85"/>
    <m/>
    <n v="121005.228"/>
    <n v="-0.11762336565385478"/>
    <n v="33546.378000000004"/>
    <n v="167731.89000000001"/>
    <n v="472194.54000000004"/>
    <m/>
    <n v="639926.43000000005"/>
    <n v="-0.13970599029745667"/>
    <n v="30.15778084460392"/>
    <n v="1.2742276759598603E-3"/>
    <m/>
    <m/>
    <n v="5"/>
    <n v="5.4162092347432997"/>
    <m/>
    <n v="352080"/>
    <n v="570316"/>
    <m/>
    <n v="72"/>
    <n v="34"/>
    <m/>
    <n v="4302"/>
    <n v="227"/>
    <n v="4075"/>
    <n v="-0.15526533996683245"/>
    <n v="3328"/>
    <n v="747"/>
    <n v="0.77359367735936768"/>
    <n v="0.95"/>
    <s v=""/>
    <n v="0.81668711656441717"/>
    <n v="0.94723384472338445"/>
    <n v="-2.8673902784332128E-2"/>
    <n v="1417770"/>
    <n v="6.2448854797082731E-2"/>
    <n v="50907.360861759422"/>
    <n v="5.2148632506410886E-2"/>
    <n v="347.919018404908"/>
    <n v="69.583803680981603"/>
    <n v="0.2577308651634671"/>
    <n v="139.30681897569312"/>
    <n v="37.430543967378412"/>
    <n v="0.22640991652058484"/>
    <n v="0.26869139818568005"/>
    <n v="0.23252075440598086"/>
    <n v="23952794.374002505"/>
    <n v="16.894696864796479"/>
    <n v="-6.9422166924318907E-3"/>
    <n v="1412848.5556776249"/>
    <n v="9.7252092547507663E-2"/>
    <n v="1570504.8865755594"/>
    <n v="-0.14948661380554695"/>
    <n v="32413654.920000009"/>
    <n v="22.862421210774674"/>
    <n v="6.7688065668123198E-3"/>
    <n v="8.2197530778653466E-2"/>
    <n v="27.85"/>
    <n v="91.468999999999994"/>
    <n v="92.391999999999996"/>
    <n v="26"/>
    <n v="2238"/>
    <n v="354367.65374061168"/>
    <n v="1274.062176388192"/>
    <n v="7954.2711460122719"/>
    <n v="28.598084223816322"/>
    <n v="50.652158436400271"/>
    <n v="0.18211029854174254"/>
    <n v="1.353230625783713"/>
    <n v="4.865285919981711E-3"/>
    <n v="14483.31319034853"/>
    <n v="52.072025563919361"/>
    <n v="633.49865951742629"/>
    <n v="1.820822162645219"/>
    <n v="15500.005466332857"/>
    <n v="54529.615384615383"/>
    <n v="261867.89375638202"/>
    <n v="6996.1017393871161"/>
    <n v="289"/>
    <n v="4905.7785467128024"/>
    <s v="Aumento de Tarifas 01/06/2023 (Resolución RESOL-2022-1017-APN-MTR)"/>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renes Corridos" cacheId="116"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9" rowHeaderCaption=" ">
  <location ref="I50:L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dataField="1" numFmtId="3" showAll="0"/>
    <pivotField numFmtId="3" showAll="0"/>
    <pivotField dataField="1"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3">
    <i>
      <x/>
    </i>
    <i i="1">
      <x v="1"/>
    </i>
    <i i="2">
      <x v="2"/>
    </i>
  </colItems>
  <dataFields count="3">
    <dataField name="Trenes Corridos (TC) " fld="33" baseField="0" baseItem="58"/>
    <dataField name="Variación % TC " fld="33" showDataAs="percentDiff" baseField="0" baseItem="1048828" numFmtId="10"/>
    <dataField name="Trenes Programados (TP)" fld="31" baseField="1" baseItem="3"/>
  </dataFields>
  <formats count="28">
    <format dxfId="1992">
      <pivotArea type="all" dataOnly="0" outline="0" fieldPosition="0"/>
    </format>
    <format dxfId="1991">
      <pivotArea outline="0" collapsedLevelsAreSubtotals="1" fieldPosition="0"/>
    </format>
    <format dxfId="1990">
      <pivotArea field="0" type="button" dataOnly="0" labelOnly="1" outline="0" axis="axisRow" fieldPosition="0"/>
    </format>
    <format dxfId="1989">
      <pivotArea dataOnly="0" labelOnly="1" outline="0" axis="axisValues" fieldPosition="0"/>
    </format>
    <format dxfId="1988">
      <pivotArea dataOnly="0" labelOnly="1" fieldPosition="0">
        <references count="1">
          <reference field="0" count="0"/>
        </references>
      </pivotArea>
    </format>
    <format dxfId="1987">
      <pivotArea dataOnly="0" labelOnly="1" grandRow="1" outline="0" fieldPosition="0"/>
    </format>
    <format dxfId="1986">
      <pivotArea dataOnly="0" labelOnly="1" fieldPosition="0">
        <references count="2">
          <reference field="0" count="1" selected="0">
            <x v="0"/>
          </reference>
          <reference field="1" count="0"/>
        </references>
      </pivotArea>
    </format>
    <format dxfId="1985">
      <pivotArea dataOnly="0" labelOnly="1" fieldPosition="0">
        <references count="2">
          <reference field="0" count="1" selected="0">
            <x v="4"/>
          </reference>
          <reference field="1" count="0"/>
        </references>
      </pivotArea>
    </format>
    <format dxfId="1984">
      <pivotArea dataOnly="0" labelOnly="1" fieldPosition="0">
        <references count="2">
          <reference field="0" count="1" selected="0">
            <x v="8"/>
          </reference>
          <reference field="1" count="0"/>
        </references>
      </pivotArea>
    </format>
    <format dxfId="1983">
      <pivotArea dataOnly="0" labelOnly="1" fieldPosition="0">
        <references count="2">
          <reference field="0" count="1" selected="0">
            <x v="12"/>
          </reference>
          <reference field="1" count="0"/>
        </references>
      </pivotArea>
    </format>
    <format dxfId="1982">
      <pivotArea dataOnly="0" labelOnly="1" fieldPosition="0">
        <references count="2">
          <reference field="0" count="1" selected="0">
            <x v="16"/>
          </reference>
          <reference field="1" count="0"/>
        </references>
      </pivotArea>
    </format>
    <format dxfId="1981">
      <pivotArea dataOnly="0" labelOnly="1" fieldPosition="0">
        <references count="2">
          <reference field="0" count="1" selected="0">
            <x v="20"/>
          </reference>
          <reference field="1" count="0"/>
        </references>
      </pivotArea>
    </format>
    <format dxfId="1980">
      <pivotArea dataOnly="0" labelOnly="1" fieldPosition="0">
        <references count="2">
          <reference field="0" count="1" selected="0">
            <x v="25"/>
          </reference>
          <reference field="1" count="0"/>
        </references>
      </pivotArea>
    </format>
    <format dxfId="1979">
      <pivotArea dataOnly="0" labelOnly="1" outline="0" axis="axisValues" fieldPosition="0"/>
    </format>
    <format dxfId="1978">
      <pivotArea dataOnly="0" labelOnly="1" outline="0" axis="axisValues" fieldPosition="0"/>
    </format>
    <format dxfId="1977">
      <pivotArea outline="0" collapsedLevelsAreSubtotals="1" fieldPosition="0"/>
    </format>
    <format dxfId="1976">
      <pivotArea dataOnly="0" labelOnly="1" outline="0" axis="axisValues" fieldPosition="0"/>
    </format>
    <format dxfId="1975">
      <pivotArea field="0" type="button" dataOnly="0" labelOnly="1" outline="0" axis="axisRow" fieldPosition="0"/>
    </format>
    <format dxfId="1974">
      <pivotArea field="0" type="button" dataOnly="0" labelOnly="1" outline="0" axis="axisRow" fieldPosition="0"/>
    </format>
    <format dxfId="1973">
      <pivotArea field="0" type="button" dataOnly="0" labelOnly="1" outline="0" axis="axisRow" fieldPosition="0"/>
    </format>
    <format dxfId="1972">
      <pivotArea dataOnly="0" labelOnly="1" outline="0" fieldPosition="0">
        <references count="1">
          <reference field="4294967294" count="1">
            <x v="0"/>
          </reference>
        </references>
      </pivotArea>
    </format>
    <format dxfId="1971">
      <pivotArea dataOnly="0" labelOnly="1" outline="0" fieldPosition="0">
        <references count="1">
          <reference field="4294967294" count="1">
            <x v="0"/>
          </reference>
        </references>
      </pivotArea>
    </format>
    <format dxfId="1970">
      <pivotArea dataOnly="0" labelOnly="1" outline="0" fieldPosition="0">
        <references count="1">
          <reference field="4294967294" count="1">
            <x v="0"/>
          </reference>
        </references>
      </pivotArea>
    </format>
    <format dxfId="1969">
      <pivotArea dataOnly="0" labelOnly="1" outline="0" fieldPosition="0">
        <references count="1">
          <reference field="4294967294" count="1">
            <x v="2"/>
          </reference>
        </references>
      </pivotArea>
    </format>
    <format dxfId="1968">
      <pivotArea dataOnly="0" labelOnly="1" outline="0" fieldPosition="0">
        <references count="1">
          <reference field="4294967294" count="1">
            <x v="2"/>
          </reference>
        </references>
      </pivotArea>
    </format>
    <format dxfId="1967">
      <pivotArea dataOnly="0" labelOnly="1" outline="0" fieldPosition="0">
        <references count="1">
          <reference field="4294967294" count="1">
            <x v="2"/>
          </reference>
        </references>
      </pivotArea>
    </format>
    <format dxfId="1966">
      <pivotArea outline="0" fieldPosition="0">
        <references count="1">
          <reference field="4294967294" count="1">
            <x v="1"/>
          </reference>
        </references>
      </pivotArea>
    </format>
    <format dxfId="1965">
      <pivotArea dataOnly="0" labelOnly="1" outline="0" fieldPosition="0">
        <references count="1">
          <reference field="4294967294" count="1">
            <x v="1"/>
          </reference>
        </references>
      </pivotArea>
    </format>
  </formats>
  <chartFormats count="7">
    <chartFormat chart="15" format="13" series="1">
      <pivotArea type="data" outline="0" fieldPosition="0">
        <references count="1">
          <reference field="4294967294" count="1" selected="0">
            <x v="0"/>
          </reference>
        </references>
      </pivotArea>
    </chartFormat>
    <chartFormat chart="15" format="14" series="1">
      <pivotArea type="data" outline="0" fieldPosition="0">
        <references count="1">
          <reference field="4294967294" count="1" selected="0">
            <x v="2"/>
          </reference>
        </references>
      </pivotArea>
    </chartFormat>
    <chartFormat chart="16" format="16" series="1">
      <pivotArea type="data" outline="0" fieldPosition="0">
        <references count="1">
          <reference field="4294967294" count="1" selected="0">
            <x v="0"/>
          </reference>
        </references>
      </pivotArea>
    </chartFormat>
    <chartFormat chart="16" format="17" series="1">
      <pivotArea type="data" outline="0" fieldPosition="0">
        <references count="1">
          <reference field="4294967294" count="1" selected="0">
            <x v="2"/>
          </reference>
        </references>
      </pivotArea>
    </chartFormat>
    <chartFormat chart="9" format="26" series="1">
      <pivotArea type="data" outline="0" fieldPosition="0">
        <references count="1">
          <reference field="4294967294" count="1" selected="0">
            <x v="2"/>
          </reference>
        </references>
      </pivotArea>
    </chartFormat>
    <chartFormat chart="9" format="27" series="1">
      <pivotArea type="data" outline="0" fieldPosition="0">
        <references count="1">
          <reference field="4294967294" count="1" selected="0">
            <x v="0"/>
          </reference>
        </references>
      </pivotArea>
    </chartFormat>
    <chartFormat chart="9" format="28" series="1">
      <pivotArea type="data" outline="0" fieldPosition="0">
        <references count="1">
          <reference field="4294967294" count="1" selected="0">
            <x v="1"/>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C Personal" cacheId="116" applyNumberFormats="0" applyBorderFormats="0" applyFontFormats="0" applyPatternFormats="0" applyAlignmentFormats="0" applyWidthHeightFormats="1" dataCaption="Valores" updatedVersion="6" minRefreshableVersion="3" rowGrandTotals="0" colGrandTotals="0" itemPrintTitles="1" createdVersion="5" indent="0" showHeaders="0" outline="1" outlineData="1" multipleFieldFilters="0" chartFormat="1">
  <location ref="BK50:BL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items count="15">
        <item x="0"/>
        <item x="1"/>
        <item x="2"/>
        <item x="3"/>
        <item x="4"/>
        <item x="5"/>
        <item x="6"/>
        <item x="7"/>
        <item x="8"/>
        <item x="9"/>
        <item x="10"/>
        <item x="11"/>
        <item x="12"/>
        <item x="13"/>
        <item t="default"/>
      </items>
    </pivotField>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dataField="1" showAll="0"/>
    <pivotField numFmtId="3" showAll="0"/>
    <pivotField numFmtId="3" showAll="0"/>
    <pivotField numFmtId="3" showAll="0"/>
    <pivotField numFmtId="3" showAll="0"/>
    <pivotField numFmtId="3" showAll="0"/>
    <pivotField numFmtId="3" showAll="0"/>
    <pivotField showAll="0"/>
    <pivotField showAll="0" defaultSubtotal="0">
      <items count="6">
        <item sd="0" x="0"/>
        <item sd="0" x="1"/>
        <item sd="0" x="2"/>
        <item sd="0" x="3"/>
        <item sd="0" x="4"/>
        <item x="5"/>
      </items>
    </pivotField>
    <pivotField showAll="0" defaultSubtotal="0">
      <items count="33">
        <item sd="0" x="0"/>
        <item sd="0" x="1"/>
        <item sd="0" x="2"/>
        <item sd="0" x="3"/>
        <item sd="0" x="4"/>
        <item sd="0" x="5"/>
        <item sd="0" x="6"/>
        <item sd="0" x="7"/>
        <item sd="0" x="8"/>
        <item sd="0" x="9"/>
        <item sd="0" x="10"/>
        <item sd="0" x="11"/>
        <item sd="0" x="12"/>
        <item sd="0" x="13"/>
        <item sd="0" x="14"/>
        <item sd="0" x="15"/>
        <item sd="0" x="16"/>
        <item sd="0" x="17"/>
        <item sd="0" x="18"/>
        <item sd="0" x="19"/>
        <item sd="0" x="20"/>
        <item sd="0" x="21"/>
        <item sd="0" x="22"/>
        <item sd="0" x="23"/>
        <item sd="0" x="24"/>
        <item sd="0" x="25"/>
        <item sd="0" x="26"/>
        <item sd="0" x="27"/>
        <item sd="0" x="28"/>
        <item sd="0" x="29"/>
        <item sd="0"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Trenes Corridos/Personal " fld="82" baseField="1" baseItem="8" numFmtId="4"/>
  </dataFields>
  <formats count="42">
    <format dxfId="2034">
      <pivotArea type="all" dataOnly="0" outline="0" fieldPosition="0"/>
    </format>
    <format dxfId="2033">
      <pivotArea outline="0" collapsedLevelsAreSubtotals="1" fieldPosition="0"/>
    </format>
    <format dxfId="2032">
      <pivotArea field="0" type="button" dataOnly="0" labelOnly="1" outline="0" axis="axisRow" fieldPosition="0"/>
    </format>
    <format dxfId="2031">
      <pivotArea dataOnly="0" labelOnly="1" outline="0" axis="axisValues" fieldPosition="0"/>
    </format>
    <format dxfId="2030">
      <pivotArea dataOnly="0" labelOnly="1" fieldPosition="0">
        <references count="1">
          <reference field="0" count="0"/>
        </references>
      </pivotArea>
    </format>
    <format dxfId="2029">
      <pivotArea dataOnly="0" labelOnly="1" grandRow="1" outline="0" fieldPosition="0"/>
    </format>
    <format dxfId="2028">
      <pivotArea dataOnly="0" labelOnly="1" fieldPosition="0">
        <references count="2">
          <reference field="0" count="1" selected="0">
            <x v="30"/>
          </reference>
          <reference field="1" count="0"/>
        </references>
      </pivotArea>
    </format>
    <format dxfId="2027">
      <pivotArea dataOnly="0" labelOnly="1" fieldPosition="0">
        <references count="2">
          <reference field="0" count="1" selected="0">
            <x v="31"/>
          </reference>
          <reference field="1" count="0"/>
        </references>
      </pivotArea>
    </format>
    <format dxfId="2026">
      <pivotArea dataOnly="0" labelOnly="1" fieldPosition="0">
        <references count="2">
          <reference field="0" count="1" selected="0">
            <x v="32"/>
          </reference>
          <reference field="1" count="0"/>
        </references>
      </pivotArea>
    </format>
    <format dxfId="2025">
      <pivotArea dataOnly="0" labelOnly="1" fieldPosition="0">
        <references count="2">
          <reference field="0" count="1" selected="0">
            <x v="33"/>
          </reference>
          <reference field="1" count="0"/>
        </references>
      </pivotArea>
    </format>
    <format dxfId="2024">
      <pivotArea dataOnly="0" labelOnly="1" fieldPosition="0">
        <references count="2">
          <reference field="0" count="1" selected="0">
            <x v="34"/>
          </reference>
          <reference field="1" count="0"/>
        </references>
      </pivotArea>
    </format>
    <format dxfId="2023">
      <pivotArea dataOnly="0" labelOnly="1" fieldPosition="0">
        <references count="2">
          <reference field="0" count="1" selected="0">
            <x v="35"/>
          </reference>
          <reference field="1" count="0"/>
        </references>
      </pivotArea>
    </format>
    <format dxfId="2022">
      <pivotArea dataOnly="0" labelOnly="1" fieldPosition="0">
        <references count="2">
          <reference field="0" count="1" selected="0">
            <x v="36"/>
          </reference>
          <reference field="1" count="0"/>
        </references>
      </pivotArea>
    </format>
    <format dxfId="2021">
      <pivotArea dataOnly="0" labelOnly="1" fieldPosition="0">
        <references count="2">
          <reference field="0" count="1" selected="0">
            <x v="37"/>
          </reference>
          <reference field="1" count="0"/>
        </references>
      </pivotArea>
    </format>
    <format dxfId="2020">
      <pivotArea dataOnly="0" labelOnly="1" fieldPosition="0">
        <references count="2">
          <reference field="0" count="1" selected="0">
            <x v="38"/>
          </reference>
          <reference field="1" count="0"/>
        </references>
      </pivotArea>
    </format>
    <format dxfId="2019">
      <pivotArea dataOnly="0" labelOnly="1" fieldPosition="0">
        <references count="2">
          <reference field="0" count="1" selected="0">
            <x v="39"/>
          </reference>
          <reference field="1" count="0"/>
        </references>
      </pivotArea>
    </format>
    <format dxfId="2018">
      <pivotArea dataOnly="0" labelOnly="1" fieldPosition="0">
        <references count="2">
          <reference field="0" count="1" selected="0">
            <x v="40"/>
          </reference>
          <reference field="1" count="0"/>
        </references>
      </pivotArea>
    </format>
    <format dxfId="2017">
      <pivotArea dataOnly="0" labelOnly="1" fieldPosition="0">
        <references count="2">
          <reference field="0" count="1" selected="0">
            <x v="41"/>
          </reference>
          <reference field="1" count="0"/>
        </references>
      </pivotArea>
    </format>
    <format dxfId="2016">
      <pivotArea dataOnly="0" labelOnly="1" fieldPosition="0">
        <references count="2">
          <reference field="0" count="1" selected="0">
            <x v="42"/>
          </reference>
          <reference field="1" count="0"/>
        </references>
      </pivotArea>
    </format>
    <format dxfId="2015">
      <pivotArea dataOnly="0" labelOnly="1" fieldPosition="0">
        <references count="2">
          <reference field="0" count="1" selected="0">
            <x v="43"/>
          </reference>
          <reference field="1" count="0"/>
        </references>
      </pivotArea>
    </format>
    <format dxfId="2014">
      <pivotArea dataOnly="0" labelOnly="1" fieldPosition="0">
        <references count="2">
          <reference field="0" count="1" selected="0">
            <x v="44"/>
          </reference>
          <reference field="1" count="0"/>
        </references>
      </pivotArea>
    </format>
    <format dxfId="2013">
      <pivotArea dataOnly="0" labelOnly="1" fieldPosition="0">
        <references count="2">
          <reference field="0" count="1" selected="0">
            <x v="45"/>
          </reference>
          <reference field="1" count="0"/>
        </references>
      </pivotArea>
    </format>
    <format dxfId="2012">
      <pivotArea dataOnly="0" labelOnly="1" fieldPosition="0">
        <references count="2">
          <reference field="0" count="1" selected="0">
            <x v="46"/>
          </reference>
          <reference field="1" count="0"/>
        </references>
      </pivotArea>
    </format>
    <format dxfId="2011">
      <pivotArea dataOnly="0" labelOnly="1" fieldPosition="0">
        <references count="2">
          <reference field="0" count="1" selected="0">
            <x v="47"/>
          </reference>
          <reference field="1" count="0"/>
        </references>
      </pivotArea>
    </format>
    <format dxfId="2010">
      <pivotArea dataOnly="0" labelOnly="1" fieldPosition="0">
        <references count="2">
          <reference field="0" count="1" selected="0">
            <x v="48"/>
          </reference>
          <reference field="1" count="0"/>
        </references>
      </pivotArea>
    </format>
    <format dxfId="2009">
      <pivotArea dataOnly="0" labelOnly="1" fieldPosition="0">
        <references count="2">
          <reference field="0" count="1" selected="0">
            <x v="49"/>
          </reference>
          <reference field="1" count="0"/>
        </references>
      </pivotArea>
    </format>
    <format dxfId="2008">
      <pivotArea dataOnly="0" labelOnly="1" fieldPosition="0">
        <references count="2">
          <reference field="0" count="1" selected="0">
            <x v="50"/>
          </reference>
          <reference field="1" count="0"/>
        </references>
      </pivotArea>
    </format>
    <format dxfId="2007">
      <pivotArea dataOnly="0" labelOnly="1" fieldPosition="0">
        <references count="2">
          <reference field="0" count="1" selected="0">
            <x v="51"/>
          </reference>
          <reference field="1" count="0"/>
        </references>
      </pivotArea>
    </format>
    <format dxfId="2006">
      <pivotArea dataOnly="0" labelOnly="1" fieldPosition="0">
        <references count="2">
          <reference field="0" count="1" selected="0">
            <x v="52"/>
          </reference>
          <reference field="1" count="0"/>
        </references>
      </pivotArea>
    </format>
    <format dxfId="2005">
      <pivotArea dataOnly="0" labelOnly="1" fieldPosition="0">
        <references count="2">
          <reference field="0" count="1" selected="0">
            <x v="53"/>
          </reference>
          <reference field="1" count="0"/>
        </references>
      </pivotArea>
    </format>
    <format dxfId="2004">
      <pivotArea dataOnly="0" labelOnly="1" fieldPosition="0">
        <references count="2">
          <reference field="0" count="1" selected="0">
            <x v="54"/>
          </reference>
          <reference field="1" count="0"/>
        </references>
      </pivotArea>
    </format>
    <format dxfId="2003">
      <pivotArea dataOnly="0" labelOnly="1" fieldPosition="0">
        <references count="2">
          <reference field="0" count="1" selected="0">
            <x v="55"/>
          </reference>
          <reference field="1" count="0"/>
        </references>
      </pivotArea>
    </format>
    <format dxfId="2002">
      <pivotArea dataOnly="0" labelOnly="1" fieldPosition="0">
        <references count="2">
          <reference field="0" count="1" selected="0">
            <x v="56"/>
          </reference>
          <reference field="1" count="0"/>
        </references>
      </pivotArea>
    </format>
    <format dxfId="2001">
      <pivotArea dataOnly="0" labelOnly="1" fieldPosition="0">
        <references count="2">
          <reference field="0" count="1" selected="0">
            <x v="57"/>
          </reference>
          <reference field="1" count="0"/>
        </references>
      </pivotArea>
    </format>
    <format dxfId="2000">
      <pivotArea dataOnly="0" labelOnly="1" fieldPosition="0">
        <references count="2">
          <reference field="0" count="1" selected="0">
            <x v="58"/>
          </reference>
          <reference field="1" count="0"/>
        </references>
      </pivotArea>
    </format>
    <format dxfId="1999">
      <pivotArea dataOnly="0" labelOnly="1" fieldPosition="0">
        <references count="2">
          <reference field="0" count="1" selected="0">
            <x v="59"/>
          </reference>
          <reference field="1" count="9">
            <x v="0"/>
            <x v="1"/>
            <x v="5"/>
            <x v="7"/>
            <x v="8"/>
            <x v="9"/>
            <x v="10"/>
            <x v="11"/>
            <x v="12"/>
          </reference>
        </references>
      </pivotArea>
    </format>
    <format dxfId="1998">
      <pivotArea dataOnly="0" labelOnly="1" outline="0" axis="axisValues" fieldPosition="0"/>
    </format>
    <format dxfId="1997">
      <pivotArea outline="0" fieldPosition="0">
        <references count="1">
          <reference field="4294967294" count="1">
            <x v="0"/>
          </reference>
        </references>
      </pivotArea>
    </format>
    <format dxfId="1996">
      <pivotArea dataOnly="0" labelOnly="1" outline="0" axis="axisValues" fieldPosition="0"/>
    </format>
    <format dxfId="1995">
      <pivotArea dataOnly="0" labelOnly="1" outline="0" axis="axisValues" fieldPosition="0"/>
    </format>
    <format dxfId="1994">
      <pivotArea outline="0" fieldPosition="0">
        <references count="1">
          <reference field="4294967294" count="1">
            <x v="0"/>
          </reference>
        </references>
      </pivotArea>
    </format>
    <format dxfId="1993">
      <pivotArea outline="0" fieldPosition="0">
        <references count="1">
          <reference field="4294967294" count="1">
            <x v="0"/>
          </reference>
        </references>
      </pivotArea>
    </format>
  </formats>
  <chartFormats count="1">
    <chartFormat chart="0" format="0"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Evasion" cacheId="116"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7" rowHeaderCaption=" ">
  <location ref="AL50:AM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compact="0"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numFmtId="3" showAll="0"/>
    <pivotField numFmtId="10" showAll="0"/>
    <pivotField numFmtId="3" showAll="0"/>
    <pivotField numFmtId="3" showAll="0"/>
    <pivotField numFmtId="3" showAll="0"/>
    <pivotField numFmtId="3" showAll="0"/>
    <pivotField numFmtId="3" showAll="0"/>
    <pivotField numFmtId="10" showAl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showAll="0"/>
    <pivotField showAll="0"/>
    <pivotField numFmtId="3" showAll="0"/>
    <pivotField numFmtId="10" showAll="0"/>
    <pivotField showAll="0"/>
    <pivotField showAll="0"/>
    <pivotField showAll="0"/>
    <pivotField numFmtId="10" showAll="0"/>
    <pivotField showAll="0"/>
    <pivotField showAll="0"/>
    <pivotField showAll="0"/>
    <pivotField showAll="0"/>
    <pivotField numFmtId="3" showAll="0"/>
    <pivotField numFmtId="10" showAll="0"/>
    <pivotField numFmtId="3" showAll="0"/>
    <pivotField numFmtId="10" showAll="0" defaultSubtotal="0"/>
    <pivotField numFmtId="3" showAll="0"/>
    <pivotField numFmtId="3" showAll="0"/>
    <pivotField showAll="0" defaultSubtotal="0"/>
    <pivotField numFmtId="3" showAll="0"/>
    <pivotField numFmtId="166" showAll="0" defaultSubtotal="0"/>
    <pivotField showAll="0" defaultSubtotal="0"/>
    <pivotField numFmtId="10" showAll="0" defaultSubtotal="0"/>
    <pivotField numFmtId="10" showAll="0"/>
    <pivotField numFmtId="3" showAll="0"/>
    <pivotField numFmtId="166" showAll="0"/>
    <pivotField numFmtId="10" showAll="0"/>
    <pivotField numFmtId="3" showAll="0"/>
    <pivotField numFmtId="167" showAll="0"/>
    <pivotField numFmtId="3" showAll="0"/>
    <pivotField numFmtId="10" showAll="0"/>
    <pivotField showAll="0"/>
    <pivotField numFmtId="168" showAll="0"/>
    <pivotField showAll="0"/>
    <pivotField numFmtId="168" showAl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 Evasión ESTIMADA " fld="97" baseField="1" baseItem="8" numFmtId="10"/>
  </dataFields>
  <formats count="12">
    <format dxfId="2046">
      <pivotArea type="all" dataOnly="0" outline="0" fieldPosition="0"/>
    </format>
    <format dxfId="2045">
      <pivotArea outline="0" collapsedLevelsAreSubtotals="1" fieldPosition="0"/>
    </format>
    <format dxfId="2044">
      <pivotArea field="0" type="button" dataOnly="0" labelOnly="1" outline="0" axis="axisRow" fieldPosition="0"/>
    </format>
    <format dxfId="2043">
      <pivotArea dataOnly="0" labelOnly="1" fieldPosition="0">
        <references count="1">
          <reference field="0" count="0"/>
        </references>
      </pivotArea>
    </format>
    <format dxfId="2042">
      <pivotArea dataOnly="0" labelOnly="1" grandRow="1" outline="0" fieldPosition="0"/>
    </format>
    <format dxfId="2041">
      <pivotArea dataOnly="0" labelOnly="1" outline="0" fieldPosition="0">
        <references count="2">
          <reference field="0" count="1" selected="0">
            <x v="26"/>
          </reference>
          <reference field="1" count="0"/>
        </references>
      </pivotArea>
    </format>
    <format dxfId="2040">
      <pivotArea dataOnly="0" labelOnly="1" outline="0" fieldPosition="0">
        <references count="2">
          <reference field="0" count="1" selected="0">
            <x v="27"/>
          </reference>
          <reference field="1" count="0"/>
        </references>
      </pivotArea>
    </format>
    <format dxfId="2039">
      <pivotArea dataOnly="0" labelOnly="1" outline="0" axis="axisValues" fieldPosition="0"/>
    </format>
    <format dxfId="2038">
      <pivotArea dataOnly="0" labelOnly="1" outline="0" axis="axisValues" fieldPosition="0"/>
    </format>
    <format dxfId="2037">
      <pivotArea dataOnly="0" labelOnly="1" outline="0" axis="axisValues" fieldPosition="0"/>
    </format>
    <format dxfId="2036">
      <pivotArea dataOnly="0" labelOnly="1" outline="0" axis="axisValues" fieldPosition="0"/>
    </format>
    <format dxfId="2035">
      <pivotArea outline="0" fieldPosition="0">
        <references count="1">
          <reference field="4294967294" count="1">
            <x v="0"/>
          </reference>
        </references>
      </pivotArea>
    </format>
  </formats>
  <chartFormats count="1">
    <chartFormat chart="0" format="8" series="1">
      <pivotArea type="data" outline="0" fieldPosition="0">
        <references count="1">
          <reference field="4294967294" count="1" selected="0">
            <x v="0"/>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Tabla dinámica2" cacheId="116"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20" rowHeaderCaption=" ">
  <location ref="U50:W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dataField="1" showAll="0" defaultSubtotal="0"/>
    <pivotField showAll="0" defaultSubtotal="0"/>
    <pivotField numFmtId="3" showAll="0"/>
    <pivotField numFmtId="3" showAll="0"/>
    <pivotField numFmtId="3" showAll="0"/>
    <pivotField numFmtId="3" showAll="0"/>
    <pivotField dataField="1"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2">
    <i>
      <x/>
    </i>
    <i i="1">
      <x v="1"/>
    </i>
  </colItems>
  <dataFields count="2">
    <dataField name="Trenes Kilómetro (TK) " fld="10" baseField="1" baseItem="2" numFmtId="3"/>
    <dataField name="Coches Kilómetro (CK) " fld="16" baseField="1" baseItem="1" numFmtId="3"/>
  </dataFields>
  <formats count="24">
    <format dxfId="2070">
      <pivotArea type="all" dataOnly="0" outline="0" fieldPosition="0"/>
    </format>
    <format dxfId="2069">
      <pivotArea outline="0" collapsedLevelsAreSubtotals="1" fieldPosition="0"/>
    </format>
    <format dxfId="2068">
      <pivotArea field="0" type="button" dataOnly="0" labelOnly="1" outline="0" axis="axisRow" fieldPosition="0"/>
    </format>
    <format dxfId="2067">
      <pivotArea dataOnly="0" labelOnly="1" outline="0" axis="axisValues" fieldPosition="0"/>
    </format>
    <format dxfId="2066">
      <pivotArea dataOnly="0" labelOnly="1" fieldPosition="0">
        <references count="1">
          <reference field="0" count="0"/>
        </references>
      </pivotArea>
    </format>
    <format dxfId="2065">
      <pivotArea dataOnly="0" labelOnly="1" grandRow="1" outline="0" fieldPosition="0"/>
    </format>
    <format dxfId="2064">
      <pivotArea dataOnly="0" labelOnly="1" fieldPosition="0">
        <references count="2">
          <reference field="0" count="1" selected="0">
            <x v="0"/>
          </reference>
          <reference field="1" count="0"/>
        </references>
      </pivotArea>
    </format>
    <format dxfId="2063">
      <pivotArea dataOnly="0" labelOnly="1" fieldPosition="0">
        <references count="2">
          <reference field="0" count="1" selected="0">
            <x v="4"/>
          </reference>
          <reference field="1" count="0"/>
        </references>
      </pivotArea>
    </format>
    <format dxfId="2062">
      <pivotArea dataOnly="0" labelOnly="1" fieldPosition="0">
        <references count="2">
          <reference field="0" count="1" selected="0">
            <x v="8"/>
          </reference>
          <reference field="1" count="0"/>
        </references>
      </pivotArea>
    </format>
    <format dxfId="2061">
      <pivotArea dataOnly="0" labelOnly="1" fieldPosition="0">
        <references count="2">
          <reference field="0" count="1" selected="0">
            <x v="12"/>
          </reference>
          <reference field="1" count="0"/>
        </references>
      </pivotArea>
    </format>
    <format dxfId="2060">
      <pivotArea dataOnly="0" labelOnly="1" fieldPosition="0">
        <references count="2">
          <reference field="0" count="1" selected="0">
            <x v="16"/>
          </reference>
          <reference field="1" count="0"/>
        </references>
      </pivotArea>
    </format>
    <format dxfId="2059">
      <pivotArea dataOnly="0" labelOnly="1" fieldPosition="0">
        <references count="2">
          <reference field="0" count="1" selected="0">
            <x v="20"/>
          </reference>
          <reference field="1" count="0"/>
        </references>
      </pivotArea>
    </format>
    <format dxfId="2058">
      <pivotArea dataOnly="0" labelOnly="1" fieldPosition="0">
        <references count="2">
          <reference field="0" count="1" selected="0">
            <x v="25"/>
          </reference>
          <reference field="1" count="0"/>
        </references>
      </pivotArea>
    </format>
    <format dxfId="2057">
      <pivotArea dataOnly="0" labelOnly="1" outline="0" axis="axisValues" fieldPosition="0"/>
    </format>
    <format dxfId="2056">
      <pivotArea dataOnly="0" labelOnly="1" outline="0" axis="axisValues" fieldPosition="0"/>
    </format>
    <format dxfId="2055">
      <pivotArea dataOnly="0" labelOnly="1" outline="0" axis="axisValues" fieldPosition="0"/>
    </format>
    <format dxfId="2054">
      <pivotArea field="0" type="button" dataOnly="0" labelOnly="1" outline="0" axis="axisRow" fieldPosition="0"/>
    </format>
    <format dxfId="2053">
      <pivotArea field="0" type="button" dataOnly="0" labelOnly="1" outline="0" axis="axisRow" fieldPosition="0"/>
    </format>
    <format dxfId="2052">
      <pivotArea field="0" type="button" dataOnly="0" labelOnly="1" outline="0" axis="axisRow" fieldPosition="0"/>
    </format>
    <format dxfId="2051">
      <pivotArea outline="0" collapsedLevelsAreSubtotals="1" fieldPosition="0"/>
    </format>
    <format dxfId="2050">
      <pivotArea dataOnly="0" labelOnly="1" outline="0" axis="axisValues" fieldPosition="0"/>
    </format>
    <format dxfId="2049">
      <pivotArea outline="0" fieldPosition="0">
        <references count="1">
          <reference field="4294967294" count="1">
            <x v="0"/>
          </reference>
        </references>
      </pivotArea>
    </format>
    <format dxfId="2048">
      <pivotArea outline="0" fieldPosition="0">
        <references count="1">
          <reference field="4294967294" count="1">
            <x v="1"/>
          </reference>
        </references>
      </pivotArea>
    </format>
    <format dxfId="2047">
      <pivotArea dataOnly="0" labelOnly="1" outline="0" fieldPosition="0">
        <references count="1">
          <reference field="4294967294" count="2">
            <x v="0"/>
            <x v="1"/>
          </reference>
        </references>
      </pivotArea>
    </format>
  </formats>
  <chartFormats count="2">
    <chartFormat chart="17" format="5" series="1">
      <pivotArea type="data" outline="0" fieldPosition="0">
        <references count="1">
          <reference field="4294967294" count="1" selected="0">
            <x v="0"/>
          </reference>
        </references>
      </pivotArea>
    </chartFormat>
    <chartFormat chart="17" format="6" series="1">
      <pivotArea type="data" outline="0" fieldPosition="0">
        <references count="1">
          <reference field="4294967294" count="1" selected="0">
            <x v="1"/>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5.xml><?xml version="1.0" encoding="utf-8"?>
<pivotTableDefinition xmlns="http://schemas.openxmlformats.org/spreadsheetml/2006/main" name="Tabla dinámica3" cacheId="116"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5" rowHeaderCaption=" ">
  <location ref="O50:Q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dataField="1"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2">
    <i>
      <x/>
    </i>
    <i i="1">
      <x v="1"/>
    </i>
  </colItems>
  <dataFields count="2">
    <dataField name="Regularidad Absoluta   " fld="93" baseField="1" baseItem="4" numFmtId="10"/>
    <dataField name="RA 95% " fld="38" subtotal="average" baseField="1" baseItem="1"/>
  </dataFields>
  <formats count="34">
    <format dxfId="2104">
      <pivotArea type="all" dataOnly="0" outline="0" fieldPosition="0"/>
    </format>
    <format dxfId="2103">
      <pivotArea outline="0" collapsedLevelsAreSubtotals="1" fieldPosition="0"/>
    </format>
    <format dxfId="2102">
      <pivotArea field="0" type="button" dataOnly="0" labelOnly="1" outline="0" axis="axisRow" fieldPosition="0"/>
    </format>
    <format dxfId="2101">
      <pivotArea dataOnly="0" labelOnly="1" outline="0" axis="axisValues" fieldPosition="0"/>
    </format>
    <format dxfId="2100">
      <pivotArea dataOnly="0" labelOnly="1" fieldPosition="0">
        <references count="1">
          <reference field="0" count="0"/>
        </references>
      </pivotArea>
    </format>
    <format dxfId="2099">
      <pivotArea dataOnly="0" labelOnly="1" grandRow="1" outline="0" fieldPosition="0"/>
    </format>
    <format dxfId="2098">
      <pivotArea dataOnly="0" labelOnly="1" fieldPosition="0">
        <references count="2">
          <reference field="0" count="1" selected="0">
            <x v="0"/>
          </reference>
          <reference field="1" count="0"/>
        </references>
      </pivotArea>
    </format>
    <format dxfId="2097">
      <pivotArea dataOnly="0" labelOnly="1" fieldPosition="0">
        <references count="2">
          <reference field="0" count="1" selected="0">
            <x v="4"/>
          </reference>
          <reference field="1" count="0"/>
        </references>
      </pivotArea>
    </format>
    <format dxfId="2096">
      <pivotArea dataOnly="0" labelOnly="1" fieldPosition="0">
        <references count="2">
          <reference field="0" count="1" selected="0">
            <x v="8"/>
          </reference>
          <reference field="1" count="0"/>
        </references>
      </pivotArea>
    </format>
    <format dxfId="2095">
      <pivotArea dataOnly="0" labelOnly="1" fieldPosition="0">
        <references count="2">
          <reference field="0" count="1" selected="0">
            <x v="12"/>
          </reference>
          <reference field="1" count="0"/>
        </references>
      </pivotArea>
    </format>
    <format dxfId="2094">
      <pivotArea dataOnly="0" labelOnly="1" fieldPosition="0">
        <references count="2">
          <reference field="0" count="1" selected="0">
            <x v="16"/>
          </reference>
          <reference field="1" count="0"/>
        </references>
      </pivotArea>
    </format>
    <format dxfId="2093">
      <pivotArea dataOnly="0" labelOnly="1" fieldPosition="0">
        <references count="2">
          <reference field="0" count="1" selected="0">
            <x v="20"/>
          </reference>
          <reference field="1" count="0"/>
        </references>
      </pivotArea>
    </format>
    <format dxfId="2092">
      <pivotArea dataOnly="0" labelOnly="1" fieldPosition="0">
        <references count="2">
          <reference field="0" count="1" selected="0">
            <x v="25"/>
          </reference>
          <reference field="1" count="0"/>
        </references>
      </pivotArea>
    </format>
    <format dxfId="2091">
      <pivotArea dataOnly="0" labelOnly="1" outline="0" axis="axisValues" fieldPosition="0"/>
    </format>
    <format dxfId="2090">
      <pivotArea dataOnly="0" labelOnly="1" outline="0" axis="axisValues" fieldPosition="0"/>
    </format>
    <format dxfId="2089">
      <pivotArea dataOnly="0" labelOnly="1" outline="0" axis="axisValues" fieldPosition="0"/>
    </format>
    <format dxfId="2088">
      <pivotArea field="0" type="button" dataOnly="0" labelOnly="1" outline="0" axis="axisRow" fieldPosition="0"/>
    </format>
    <format dxfId="2087">
      <pivotArea field="0" type="button" dataOnly="0" labelOnly="1" outline="0" axis="axisRow" fieldPosition="0"/>
    </format>
    <format dxfId="2086">
      <pivotArea field="0" type="button" dataOnly="0" labelOnly="1" outline="0" axis="axisRow" fieldPosition="0"/>
    </format>
    <format dxfId="2085">
      <pivotArea outline="0" collapsedLevelsAreSubtotals="1" fieldPosition="0"/>
    </format>
    <format dxfId="2084">
      <pivotArea outline="0" collapsedLevelsAreSubtotals="1" fieldPosition="0">
        <references count="1">
          <reference field="4294967294" count="1" selected="0">
            <x v="1"/>
          </reference>
        </references>
      </pivotArea>
    </format>
    <format dxfId="2083">
      <pivotArea dataOnly="0" labelOnly="1" outline="0" fieldPosition="0">
        <references count="1">
          <reference field="4294967294" count="1">
            <x v="1"/>
          </reference>
        </references>
      </pivotArea>
    </format>
    <format dxfId="2082">
      <pivotArea outline="0" collapsedLevelsAreSubtotals="1" fieldPosition="0">
        <references count="1">
          <reference field="4294967294" count="1" selected="0">
            <x v="1"/>
          </reference>
        </references>
      </pivotArea>
    </format>
    <format dxfId="2081">
      <pivotArea dataOnly="0" labelOnly="1" outline="0" fieldPosition="0">
        <references count="1">
          <reference field="4294967294" count="1">
            <x v="1"/>
          </reference>
        </references>
      </pivotArea>
    </format>
    <format dxfId="2080">
      <pivotArea dataOnly="0" outline="0" fieldPosition="0">
        <references count="1">
          <reference field="4294967294" count="1">
            <x v="1"/>
          </reference>
        </references>
      </pivotArea>
    </format>
    <format dxfId="2079">
      <pivotArea dataOnly="0" outline="0" fieldPosition="0">
        <references count="1">
          <reference field="4294967294" count="1">
            <x v="1"/>
          </reference>
        </references>
      </pivotArea>
    </format>
    <format dxfId="2078">
      <pivotArea outline="0" collapsedLevelsAreSubtotals="1" fieldPosition="0">
        <references count="1">
          <reference field="4294967294" count="1" selected="0">
            <x v="1"/>
          </reference>
        </references>
      </pivotArea>
    </format>
    <format dxfId="2077">
      <pivotArea dataOnly="0" labelOnly="1" outline="0" fieldPosition="0">
        <references count="1">
          <reference field="4294967294" count="1">
            <x v="1"/>
          </reference>
        </references>
      </pivotArea>
    </format>
    <format dxfId="2076">
      <pivotArea outline="0" collapsedLevelsAreSubtotals="1" fieldPosition="0">
        <references count="1">
          <reference field="4294967294" count="1" selected="0">
            <x v="1"/>
          </reference>
        </references>
      </pivotArea>
    </format>
    <format dxfId="2075">
      <pivotArea dataOnly="0" labelOnly="1" outline="0" fieldPosition="0">
        <references count="1">
          <reference field="4294967294" count="1">
            <x v="1"/>
          </reference>
        </references>
      </pivotArea>
    </format>
    <format dxfId="2074">
      <pivotArea collapsedLevelsAreSubtotals="1" fieldPosition="0">
        <references count="2">
          <reference field="4294967294" count="1" selected="0">
            <x v="1"/>
          </reference>
          <reference field="0" count="1">
            <x v="27"/>
          </reference>
        </references>
      </pivotArea>
    </format>
    <format dxfId="2073">
      <pivotArea dataOnly="0" outline="0" fieldPosition="0">
        <references count="1">
          <reference field="4294967294" count="1">
            <x v="1"/>
          </reference>
        </references>
      </pivotArea>
    </format>
    <format dxfId="2072">
      <pivotArea outline="0" fieldPosition="0">
        <references count="1">
          <reference field="4294967294" count="1">
            <x v="0"/>
          </reference>
        </references>
      </pivotArea>
    </format>
    <format dxfId="2071">
      <pivotArea dataOnly="0" labelOnly="1" outline="0" fieldPosition="0">
        <references count="1">
          <reference field="4294967294" count="1">
            <x v="0"/>
          </reference>
        </references>
      </pivotArea>
    </format>
  </formats>
  <chartFormats count="2">
    <chartFormat chart="14" format="23" series="1">
      <pivotArea type="data" outline="0" fieldPosition="0">
        <references count="1">
          <reference field="4294967294" count="1" selected="0">
            <x v="0"/>
          </reference>
        </references>
      </pivotArea>
    </chartFormat>
    <chartFormat chart="14" format="24" series="1">
      <pivotArea type="data" outline="0" fieldPosition="0">
        <references count="1">
          <reference field="4294967294" count="1" selected="0">
            <x v="1"/>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6.xml><?xml version="1.0" encoding="utf-8"?>
<pivotTableDefinition xmlns="http://schemas.openxmlformats.org/spreadsheetml/2006/main" name="Densidad Oferta" cacheId="116"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1">
  <location ref="AZ50:BA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numFmtId="3" showAll="0"/>
    <pivotField dataField="1"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Densidad vinculada a la oferta (Coches Km/Km Línea) " fld="86" baseField="1" baseItem="8" numFmtId="3"/>
  </dataFields>
  <formats count="40">
    <format dxfId="2144">
      <pivotArea type="all" dataOnly="0" outline="0" fieldPosition="0"/>
    </format>
    <format dxfId="2143">
      <pivotArea outline="0" collapsedLevelsAreSubtotals="1" fieldPosition="0"/>
    </format>
    <format dxfId="2142">
      <pivotArea field="0" type="button" dataOnly="0" labelOnly="1" outline="0" axis="axisRow" fieldPosition="0"/>
    </format>
    <format dxfId="2141">
      <pivotArea dataOnly="0" labelOnly="1" outline="0" axis="axisValues" fieldPosition="0"/>
    </format>
    <format dxfId="2140">
      <pivotArea dataOnly="0" labelOnly="1" fieldPosition="0">
        <references count="1">
          <reference field="0" count="0"/>
        </references>
      </pivotArea>
    </format>
    <format dxfId="2139">
      <pivotArea dataOnly="0" labelOnly="1" grandRow="1" outline="0" fieldPosition="0"/>
    </format>
    <format dxfId="2138">
      <pivotArea dataOnly="0" labelOnly="1" fieldPosition="0">
        <references count="2">
          <reference field="0" count="1" selected="0">
            <x v="30"/>
          </reference>
          <reference field="1" count="0"/>
        </references>
      </pivotArea>
    </format>
    <format dxfId="2137">
      <pivotArea dataOnly="0" labelOnly="1" fieldPosition="0">
        <references count="2">
          <reference field="0" count="1" selected="0">
            <x v="31"/>
          </reference>
          <reference field="1" count="0"/>
        </references>
      </pivotArea>
    </format>
    <format dxfId="2136">
      <pivotArea dataOnly="0" labelOnly="1" fieldPosition="0">
        <references count="2">
          <reference field="0" count="1" selected="0">
            <x v="32"/>
          </reference>
          <reference field="1" count="0"/>
        </references>
      </pivotArea>
    </format>
    <format dxfId="2135">
      <pivotArea dataOnly="0" labelOnly="1" fieldPosition="0">
        <references count="2">
          <reference field="0" count="1" selected="0">
            <x v="33"/>
          </reference>
          <reference field="1" count="0"/>
        </references>
      </pivotArea>
    </format>
    <format dxfId="2134">
      <pivotArea dataOnly="0" labelOnly="1" fieldPosition="0">
        <references count="2">
          <reference field="0" count="1" selected="0">
            <x v="34"/>
          </reference>
          <reference field="1" count="0"/>
        </references>
      </pivotArea>
    </format>
    <format dxfId="2133">
      <pivotArea dataOnly="0" labelOnly="1" fieldPosition="0">
        <references count="2">
          <reference field="0" count="1" selected="0">
            <x v="35"/>
          </reference>
          <reference field="1" count="0"/>
        </references>
      </pivotArea>
    </format>
    <format dxfId="2132">
      <pivotArea dataOnly="0" labelOnly="1" fieldPosition="0">
        <references count="2">
          <reference field="0" count="1" selected="0">
            <x v="36"/>
          </reference>
          <reference field="1" count="0"/>
        </references>
      </pivotArea>
    </format>
    <format dxfId="2131">
      <pivotArea dataOnly="0" labelOnly="1" fieldPosition="0">
        <references count="2">
          <reference field="0" count="1" selected="0">
            <x v="37"/>
          </reference>
          <reference field="1" count="0"/>
        </references>
      </pivotArea>
    </format>
    <format dxfId="2130">
      <pivotArea dataOnly="0" labelOnly="1" fieldPosition="0">
        <references count="2">
          <reference field="0" count="1" selected="0">
            <x v="38"/>
          </reference>
          <reference field="1" count="0"/>
        </references>
      </pivotArea>
    </format>
    <format dxfId="2129">
      <pivotArea dataOnly="0" labelOnly="1" fieldPosition="0">
        <references count="2">
          <reference field="0" count="1" selected="0">
            <x v="39"/>
          </reference>
          <reference field="1" count="0"/>
        </references>
      </pivotArea>
    </format>
    <format dxfId="2128">
      <pivotArea dataOnly="0" labelOnly="1" fieldPosition="0">
        <references count="2">
          <reference field="0" count="1" selected="0">
            <x v="40"/>
          </reference>
          <reference field="1" count="0"/>
        </references>
      </pivotArea>
    </format>
    <format dxfId="2127">
      <pivotArea dataOnly="0" labelOnly="1" fieldPosition="0">
        <references count="2">
          <reference field="0" count="1" selected="0">
            <x v="41"/>
          </reference>
          <reference field="1" count="0"/>
        </references>
      </pivotArea>
    </format>
    <format dxfId="2126">
      <pivotArea dataOnly="0" labelOnly="1" fieldPosition="0">
        <references count="2">
          <reference field="0" count="1" selected="0">
            <x v="42"/>
          </reference>
          <reference field="1" count="0"/>
        </references>
      </pivotArea>
    </format>
    <format dxfId="2125">
      <pivotArea dataOnly="0" labelOnly="1" fieldPosition="0">
        <references count="2">
          <reference field="0" count="1" selected="0">
            <x v="43"/>
          </reference>
          <reference field="1" count="0"/>
        </references>
      </pivotArea>
    </format>
    <format dxfId="2124">
      <pivotArea dataOnly="0" labelOnly="1" fieldPosition="0">
        <references count="2">
          <reference field="0" count="1" selected="0">
            <x v="44"/>
          </reference>
          <reference field="1" count="0"/>
        </references>
      </pivotArea>
    </format>
    <format dxfId="2123">
      <pivotArea dataOnly="0" labelOnly="1" fieldPosition="0">
        <references count="2">
          <reference field="0" count="1" selected="0">
            <x v="45"/>
          </reference>
          <reference field="1" count="0"/>
        </references>
      </pivotArea>
    </format>
    <format dxfId="2122">
      <pivotArea dataOnly="0" labelOnly="1" fieldPosition="0">
        <references count="2">
          <reference field="0" count="1" selected="0">
            <x v="46"/>
          </reference>
          <reference field="1" count="0"/>
        </references>
      </pivotArea>
    </format>
    <format dxfId="2121">
      <pivotArea dataOnly="0" labelOnly="1" fieldPosition="0">
        <references count="2">
          <reference field="0" count="1" selected="0">
            <x v="47"/>
          </reference>
          <reference field="1" count="0"/>
        </references>
      </pivotArea>
    </format>
    <format dxfId="2120">
      <pivotArea dataOnly="0" labelOnly="1" fieldPosition="0">
        <references count="2">
          <reference field="0" count="1" selected="0">
            <x v="48"/>
          </reference>
          <reference field="1" count="0"/>
        </references>
      </pivotArea>
    </format>
    <format dxfId="2119">
      <pivotArea dataOnly="0" labelOnly="1" fieldPosition="0">
        <references count="2">
          <reference field="0" count="1" selected="0">
            <x v="49"/>
          </reference>
          <reference field="1" count="0"/>
        </references>
      </pivotArea>
    </format>
    <format dxfId="2118">
      <pivotArea dataOnly="0" labelOnly="1" fieldPosition="0">
        <references count="2">
          <reference field="0" count="1" selected="0">
            <x v="50"/>
          </reference>
          <reference field="1" count="0"/>
        </references>
      </pivotArea>
    </format>
    <format dxfId="2117">
      <pivotArea dataOnly="0" labelOnly="1" fieldPosition="0">
        <references count="2">
          <reference field="0" count="1" selected="0">
            <x v="51"/>
          </reference>
          <reference field="1" count="0"/>
        </references>
      </pivotArea>
    </format>
    <format dxfId="2116">
      <pivotArea dataOnly="0" labelOnly="1" fieldPosition="0">
        <references count="2">
          <reference field="0" count="1" selected="0">
            <x v="52"/>
          </reference>
          <reference field="1" count="0"/>
        </references>
      </pivotArea>
    </format>
    <format dxfId="2115">
      <pivotArea dataOnly="0" labelOnly="1" fieldPosition="0">
        <references count="2">
          <reference field="0" count="1" selected="0">
            <x v="53"/>
          </reference>
          <reference field="1" count="0"/>
        </references>
      </pivotArea>
    </format>
    <format dxfId="2114">
      <pivotArea dataOnly="0" labelOnly="1" fieldPosition="0">
        <references count="2">
          <reference field="0" count="1" selected="0">
            <x v="54"/>
          </reference>
          <reference field="1" count="0"/>
        </references>
      </pivotArea>
    </format>
    <format dxfId="2113">
      <pivotArea dataOnly="0" labelOnly="1" fieldPosition="0">
        <references count="2">
          <reference field="0" count="1" selected="0">
            <x v="55"/>
          </reference>
          <reference field="1" count="0"/>
        </references>
      </pivotArea>
    </format>
    <format dxfId="2112">
      <pivotArea dataOnly="0" labelOnly="1" fieldPosition="0">
        <references count="2">
          <reference field="0" count="1" selected="0">
            <x v="56"/>
          </reference>
          <reference field="1" count="0"/>
        </references>
      </pivotArea>
    </format>
    <format dxfId="2111">
      <pivotArea dataOnly="0" labelOnly="1" fieldPosition="0">
        <references count="2">
          <reference field="0" count="1" selected="0">
            <x v="57"/>
          </reference>
          <reference field="1" count="0"/>
        </references>
      </pivotArea>
    </format>
    <format dxfId="2110">
      <pivotArea dataOnly="0" labelOnly="1" fieldPosition="0">
        <references count="2">
          <reference field="0" count="1" selected="0">
            <x v="58"/>
          </reference>
          <reference field="1" count="0"/>
        </references>
      </pivotArea>
    </format>
    <format dxfId="2109">
      <pivotArea dataOnly="0" labelOnly="1" fieldPosition="0">
        <references count="2">
          <reference field="0" count="1" selected="0">
            <x v="59"/>
          </reference>
          <reference field="1" count="9">
            <x v="0"/>
            <x v="1"/>
            <x v="5"/>
            <x v="7"/>
            <x v="8"/>
            <x v="9"/>
            <x v="10"/>
            <x v="11"/>
            <x v="12"/>
          </reference>
        </references>
      </pivotArea>
    </format>
    <format dxfId="2108">
      <pivotArea dataOnly="0" labelOnly="1" outline="0" axis="axisValues" fieldPosition="0"/>
    </format>
    <format dxfId="2107">
      <pivotArea outline="0" fieldPosition="0">
        <references count="1">
          <reference field="4294967294" count="1">
            <x v="0"/>
          </reference>
        </references>
      </pivotArea>
    </format>
    <format dxfId="2106">
      <pivotArea dataOnly="0" labelOnly="1" outline="0" axis="axisValues" fieldPosition="0"/>
    </format>
    <format dxfId="2105">
      <pivotArea dataOnly="0" labelOnly="1" outline="0" axis="axisValues" fieldPosition="0"/>
    </format>
  </formats>
  <chartFormats count="1">
    <chartFormat chart="0" format="0"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7.xml><?xml version="1.0" encoding="utf-8"?>
<pivotTableDefinition xmlns="http://schemas.openxmlformats.org/spreadsheetml/2006/main" name="Densidad Demanda" cacheId="116"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1">
  <location ref="AW50:AX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dataField="1"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Densidad vinculada a la demanda (Pax Km/Km Línea) " fld="85" baseField="1" baseItem="9" numFmtId="3"/>
  </dataFields>
  <formats count="38">
    <format dxfId="2182">
      <pivotArea type="all" dataOnly="0" outline="0" fieldPosition="0"/>
    </format>
    <format dxfId="2181">
      <pivotArea outline="0" collapsedLevelsAreSubtotals="1" fieldPosition="0"/>
    </format>
    <format dxfId="2180">
      <pivotArea dataOnly="0" labelOnly="1" outline="0" axis="axisValues" fieldPosition="0"/>
    </format>
    <format dxfId="2179">
      <pivotArea dataOnly="0" labelOnly="1" fieldPosition="0">
        <references count="1">
          <reference field="0" count="0"/>
        </references>
      </pivotArea>
    </format>
    <format dxfId="2178">
      <pivotArea dataOnly="0" labelOnly="1" fieldPosition="0">
        <references count="2">
          <reference field="0" count="1" selected="0">
            <x v="30"/>
          </reference>
          <reference field="1" count="0"/>
        </references>
      </pivotArea>
    </format>
    <format dxfId="2177">
      <pivotArea dataOnly="0" labelOnly="1" fieldPosition="0">
        <references count="2">
          <reference field="0" count="1" selected="0">
            <x v="31"/>
          </reference>
          <reference field="1" count="0"/>
        </references>
      </pivotArea>
    </format>
    <format dxfId="2176">
      <pivotArea dataOnly="0" labelOnly="1" fieldPosition="0">
        <references count="2">
          <reference field="0" count="1" selected="0">
            <x v="32"/>
          </reference>
          <reference field="1" count="0"/>
        </references>
      </pivotArea>
    </format>
    <format dxfId="2175">
      <pivotArea dataOnly="0" labelOnly="1" fieldPosition="0">
        <references count="2">
          <reference field="0" count="1" selected="0">
            <x v="33"/>
          </reference>
          <reference field="1" count="0"/>
        </references>
      </pivotArea>
    </format>
    <format dxfId="2174">
      <pivotArea dataOnly="0" labelOnly="1" fieldPosition="0">
        <references count="2">
          <reference field="0" count="1" selected="0">
            <x v="34"/>
          </reference>
          <reference field="1" count="0"/>
        </references>
      </pivotArea>
    </format>
    <format dxfId="2173">
      <pivotArea dataOnly="0" labelOnly="1" fieldPosition="0">
        <references count="2">
          <reference field="0" count="1" selected="0">
            <x v="35"/>
          </reference>
          <reference field="1" count="0"/>
        </references>
      </pivotArea>
    </format>
    <format dxfId="2172">
      <pivotArea dataOnly="0" labelOnly="1" fieldPosition="0">
        <references count="2">
          <reference field="0" count="1" selected="0">
            <x v="36"/>
          </reference>
          <reference field="1" count="0"/>
        </references>
      </pivotArea>
    </format>
    <format dxfId="2171">
      <pivotArea dataOnly="0" labelOnly="1" fieldPosition="0">
        <references count="2">
          <reference field="0" count="1" selected="0">
            <x v="37"/>
          </reference>
          <reference field="1" count="0"/>
        </references>
      </pivotArea>
    </format>
    <format dxfId="2170">
      <pivotArea dataOnly="0" labelOnly="1" fieldPosition="0">
        <references count="2">
          <reference field="0" count="1" selected="0">
            <x v="38"/>
          </reference>
          <reference field="1" count="0"/>
        </references>
      </pivotArea>
    </format>
    <format dxfId="2169">
      <pivotArea dataOnly="0" labelOnly="1" fieldPosition="0">
        <references count="2">
          <reference field="0" count="1" selected="0">
            <x v="39"/>
          </reference>
          <reference field="1" count="0"/>
        </references>
      </pivotArea>
    </format>
    <format dxfId="2168">
      <pivotArea dataOnly="0" labelOnly="1" fieldPosition="0">
        <references count="2">
          <reference field="0" count="1" selected="0">
            <x v="40"/>
          </reference>
          <reference field="1" count="0"/>
        </references>
      </pivotArea>
    </format>
    <format dxfId="2167">
      <pivotArea dataOnly="0" labelOnly="1" fieldPosition="0">
        <references count="2">
          <reference field="0" count="1" selected="0">
            <x v="41"/>
          </reference>
          <reference field="1" count="0"/>
        </references>
      </pivotArea>
    </format>
    <format dxfId="2166">
      <pivotArea dataOnly="0" labelOnly="1" fieldPosition="0">
        <references count="2">
          <reference field="0" count="1" selected="0">
            <x v="42"/>
          </reference>
          <reference field="1" count="0"/>
        </references>
      </pivotArea>
    </format>
    <format dxfId="2165">
      <pivotArea dataOnly="0" labelOnly="1" fieldPosition="0">
        <references count="2">
          <reference field="0" count="1" selected="0">
            <x v="43"/>
          </reference>
          <reference field="1" count="0"/>
        </references>
      </pivotArea>
    </format>
    <format dxfId="2164">
      <pivotArea dataOnly="0" labelOnly="1" fieldPosition="0">
        <references count="2">
          <reference field="0" count="1" selected="0">
            <x v="44"/>
          </reference>
          <reference field="1" count="0"/>
        </references>
      </pivotArea>
    </format>
    <format dxfId="2163">
      <pivotArea dataOnly="0" labelOnly="1" fieldPosition="0">
        <references count="2">
          <reference field="0" count="1" selected="0">
            <x v="45"/>
          </reference>
          <reference field="1" count="0"/>
        </references>
      </pivotArea>
    </format>
    <format dxfId="2162">
      <pivotArea dataOnly="0" labelOnly="1" fieldPosition="0">
        <references count="2">
          <reference field="0" count="1" selected="0">
            <x v="46"/>
          </reference>
          <reference field="1" count="0"/>
        </references>
      </pivotArea>
    </format>
    <format dxfId="2161">
      <pivotArea dataOnly="0" labelOnly="1" fieldPosition="0">
        <references count="2">
          <reference field="0" count="1" selected="0">
            <x v="47"/>
          </reference>
          <reference field="1" count="0"/>
        </references>
      </pivotArea>
    </format>
    <format dxfId="2160">
      <pivotArea dataOnly="0" labelOnly="1" fieldPosition="0">
        <references count="2">
          <reference field="0" count="1" selected="0">
            <x v="48"/>
          </reference>
          <reference field="1" count="0"/>
        </references>
      </pivotArea>
    </format>
    <format dxfId="2159">
      <pivotArea dataOnly="0" labelOnly="1" fieldPosition="0">
        <references count="2">
          <reference field="0" count="1" selected="0">
            <x v="49"/>
          </reference>
          <reference field="1" count="0"/>
        </references>
      </pivotArea>
    </format>
    <format dxfId="2158">
      <pivotArea dataOnly="0" labelOnly="1" fieldPosition="0">
        <references count="2">
          <reference field="0" count="1" selected="0">
            <x v="50"/>
          </reference>
          <reference field="1" count="0"/>
        </references>
      </pivotArea>
    </format>
    <format dxfId="2157">
      <pivotArea dataOnly="0" labelOnly="1" fieldPosition="0">
        <references count="2">
          <reference field="0" count="1" selected="0">
            <x v="51"/>
          </reference>
          <reference field="1" count="0"/>
        </references>
      </pivotArea>
    </format>
    <format dxfId="2156">
      <pivotArea dataOnly="0" labelOnly="1" fieldPosition="0">
        <references count="2">
          <reference field="0" count="1" selected="0">
            <x v="52"/>
          </reference>
          <reference field="1" count="0"/>
        </references>
      </pivotArea>
    </format>
    <format dxfId="2155">
      <pivotArea dataOnly="0" labelOnly="1" fieldPosition="0">
        <references count="2">
          <reference field="0" count="1" selected="0">
            <x v="53"/>
          </reference>
          <reference field="1" count="0"/>
        </references>
      </pivotArea>
    </format>
    <format dxfId="2154">
      <pivotArea dataOnly="0" labelOnly="1" fieldPosition="0">
        <references count="2">
          <reference field="0" count="1" selected="0">
            <x v="54"/>
          </reference>
          <reference field="1" count="0"/>
        </references>
      </pivotArea>
    </format>
    <format dxfId="2153">
      <pivotArea dataOnly="0" labelOnly="1" fieldPosition="0">
        <references count="2">
          <reference field="0" count="1" selected="0">
            <x v="55"/>
          </reference>
          <reference field="1" count="0"/>
        </references>
      </pivotArea>
    </format>
    <format dxfId="2152">
      <pivotArea dataOnly="0" labelOnly="1" fieldPosition="0">
        <references count="2">
          <reference field="0" count="1" selected="0">
            <x v="56"/>
          </reference>
          <reference field="1" count="0"/>
        </references>
      </pivotArea>
    </format>
    <format dxfId="2151">
      <pivotArea dataOnly="0" labelOnly="1" fieldPosition="0">
        <references count="2">
          <reference field="0" count="1" selected="0">
            <x v="57"/>
          </reference>
          <reference field="1" count="0"/>
        </references>
      </pivotArea>
    </format>
    <format dxfId="2150">
      <pivotArea dataOnly="0" labelOnly="1" fieldPosition="0">
        <references count="2">
          <reference field="0" count="1" selected="0">
            <x v="58"/>
          </reference>
          <reference field="1" count="0"/>
        </references>
      </pivotArea>
    </format>
    <format dxfId="2149">
      <pivotArea dataOnly="0" labelOnly="1" fieldPosition="0">
        <references count="2">
          <reference field="0" count="1" selected="0">
            <x v="59"/>
          </reference>
          <reference field="1" count="9">
            <x v="0"/>
            <x v="1"/>
            <x v="5"/>
            <x v="7"/>
            <x v="8"/>
            <x v="9"/>
            <x v="10"/>
            <x v="11"/>
            <x v="12"/>
          </reference>
        </references>
      </pivotArea>
    </format>
    <format dxfId="2148">
      <pivotArea dataOnly="0" labelOnly="1" outline="0" axis="axisValues" fieldPosition="0"/>
    </format>
    <format dxfId="2147">
      <pivotArea outline="0" fieldPosition="0">
        <references count="1">
          <reference field="4294967294" count="1">
            <x v="0"/>
          </reference>
        </references>
      </pivotArea>
    </format>
    <format dxfId="2146">
      <pivotArea dataOnly="0" labelOnly="1" outline="0" axis="axisValues" fieldPosition="0"/>
    </format>
    <format dxfId="2145">
      <pivotArea dataOnly="0" labelOnly="1" outline="0" axis="axisValues" fieldPosition="0"/>
    </format>
  </formats>
  <chartFormats count="1">
    <chartFormat chart="0" format="1"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8.xml><?xml version="1.0" encoding="utf-8"?>
<pivotTableDefinition xmlns="http://schemas.openxmlformats.org/spreadsheetml/2006/main" name="Recaudacion TC" cacheId="116"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1">
  <location ref="AT50:AU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Recaudación/Trenes Corridos (DÓLAR US) " fld="102" baseField="1" baseItem="5" numFmtId="170"/>
  </dataFields>
  <formats count="41">
    <format dxfId="2223">
      <pivotArea type="all" dataOnly="0" outline="0" fieldPosition="0"/>
    </format>
    <format dxfId="2222">
      <pivotArea outline="0" collapsedLevelsAreSubtotals="1" fieldPosition="0"/>
    </format>
    <format dxfId="2221">
      <pivotArea field="0" type="button" dataOnly="0" labelOnly="1" outline="0" axis="axisRow" fieldPosition="0"/>
    </format>
    <format dxfId="2220">
      <pivotArea dataOnly="0" labelOnly="1" outline="0" axis="axisValues" fieldPosition="0"/>
    </format>
    <format dxfId="2219">
      <pivotArea dataOnly="0" labelOnly="1" fieldPosition="0">
        <references count="1">
          <reference field="0" count="0"/>
        </references>
      </pivotArea>
    </format>
    <format dxfId="2218">
      <pivotArea dataOnly="0" labelOnly="1" grandRow="1" outline="0" fieldPosition="0"/>
    </format>
    <format dxfId="2217">
      <pivotArea dataOnly="0" labelOnly="1" fieldPosition="0">
        <references count="2">
          <reference field="0" count="1" selected="0">
            <x v="30"/>
          </reference>
          <reference field="1" count="0"/>
        </references>
      </pivotArea>
    </format>
    <format dxfId="2216">
      <pivotArea dataOnly="0" labelOnly="1" fieldPosition="0">
        <references count="2">
          <reference field="0" count="1" selected="0">
            <x v="31"/>
          </reference>
          <reference field="1" count="0"/>
        </references>
      </pivotArea>
    </format>
    <format dxfId="2215">
      <pivotArea dataOnly="0" labelOnly="1" fieldPosition="0">
        <references count="2">
          <reference field="0" count="1" selected="0">
            <x v="32"/>
          </reference>
          <reference field="1" count="0"/>
        </references>
      </pivotArea>
    </format>
    <format dxfId="2214">
      <pivotArea dataOnly="0" labelOnly="1" fieldPosition="0">
        <references count="2">
          <reference field="0" count="1" selected="0">
            <x v="33"/>
          </reference>
          <reference field="1" count="0"/>
        </references>
      </pivotArea>
    </format>
    <format dxfId="2213">
      <pivotArea dataOnly="0" labelOnly="1" fieldPosition="0">
        <references count="2">
          <reference field="0" count="1" selected="0">
            <x v="34"/>
          </reference>
          <reference field="1" count="0"/>
        </references>
      </pivotArea>
    </format>
    <format dxfId="2212">
      <pivotArea dataOnly="0" labelOnly="1" fieldPosition="0">
        <references count="2">
          <reference field="0" count="1" selected="0">
            <x v="35"/>
          </reference>
          <reference field="1" count="0"/>
        </references>
      </pivotArea>
    </format>
    <format dxfId="2211">
      <pivotArea dataOnly="0" labelOnly="1" fieldPosition="0">
        <references count="2">
          <reference field="0" count="1" selected="0">
            <x v="36"/>
          </reference>
          <reference field="1" count="0"/>
        </references>
      </pivotArea>
    </format>
    <format dxfId="2210">
      <pivotArea dataOnly="0" labelOnly="1" fieldPosition="0">
        <references count="2">
          <reference field="0" count="1" selected="0">
            <x v="37"/>
          </reference>
          <reference field="1" count="0"/>
        </references>
      </pivotArea>
    </format>
    <format dxfId="2209">
      <pivotArea dataOnly="0" labelOnly="1" fieldPosition="0">
        <references count="2">
          <reference field="0" count="1" selected="0">
            <x v="38"/>
          </reference>
          <reference field="1" count="0"/>
        </references>
      </pivotArea>
    </format>
    <format dxfId="2208">
      <pivotArea dataOnly="0" labelOnly="1" fieldPosition="0">
        <references count="2">
          <reference field="0" count="1" selected="0">
            <x v="39"/>
          </reference>
          <reference field="1" count="0"/>
        </references>
      </pivotArea>
    </format>
    <format dxfId="2207">
      <pivotArea dataOnly="0" labelOnly="1" fieldPosition="0">
        <references count="2">
          <reference field="0" count="1" selected="0">
            <x v="40"/>
          </reference>
          <reference field="1" count="0"/>
        </references>
      </pivotArea>
    </format>
    <format dxfId="2206">
      <pivotArea dataOnly="0" labelOnly="1" fieldPosition="0">
        <references count="2">
          <reference field="0" count="1" selected="0">
            <x v="41"/>
          </reference>
          <reference field="1" count="0"/>
        </references>
      </pivotArea>
    </format>
    <format dxfId="2205">
      <pivotArea dataOnly="0" labelOnly="1" fieldPosition="0">
        <references count="2">
          <reference field="0" count="1" selected="0">
            <x v="42"/>
          </reference>
          <reference field="1" count="0"/>
        </references>
      </pivotArea>
    </format>
    <format dxfId="2204">
      <pivotArea dataOnly="0" labelOnly="1" fieldPosition="0">
        <references count="2">
          <reference field="0" count="1" selected="0">
            <x v="43"/>
          </reference>
          <reference field="1" count="0"/>
        </references>
      </pivotArea>
    </format>
    <format dxfId="2203">
      <pivotArea dataOnly="0" labelOnly="1" fieldPosition="0">
        <references count="2">
          <reference field="0" count="1" selected="0">
            <x v="44"/>
          </reference>
          <reference field="1" count="0"/>
        </references>
      </pivotArea>
    </format>
    <format dxfId="2202">
      <pivotArea dataOnly="0" labelOnly="1" fieldPosition="0">
        <references count="2">
          <reference field="0" count="1" selected="0">
            <x v="45"/>
          </reference>
          <reference field="1" count="0"/>
        </references>
      </pivotArea>
    </format>
    <format dxfId="2201">
      <pivotArea dataOnly="0" labelOnly="1" fieldPosition="0">
        <references count="2">
          <reference field="0" count="1" selected="0">
            <x v="46"/>
          </reference>
          <reference field="1" count="0"/>
        </references>
      </pivotArea>
    </format>
    <format dxfId="2200">
      <pivotArea dataOnly="0" labelOnly="1" fieldPosition="0">
        <references count="2">
          <reference field="0" count="1" selected="0">
            <x v="47"/>
          </reference>
          <reference field="1" count="0"/>
        </references>
      </pivotArea>
    </format>
    <format dxfId="2199">
      <pivotArea dataOnly="0" labelOnly="1" fieldPosition="0">
        <references count="2">
          <reference field="0" count="1" selected="0">
            <x v="48"/>
          </reference>
          <reference field="1" count="0"/>
        </references>
      </pivotArea>
    </format>
    <format dxfId="2198">
      <pivotArea dataOnly="0" labelOnly="1" fieldPosition="0">
        <references count="2">
          <reference field="0" count="1" selected="0">
            <x v="49"/>
          </reference>
          <reference field="1" count="0"/>
        </references>
      </pivotArea>
    </format>
    <format dxfId="2197">
      <pivotArea dataOnly="0" labelOnly="1" fieldPosition="0">
        <references count="2">
          <reference field="0" count="1" selected="0">
            <x v="50"/>
          </reference>
          <reference field="1" count="0"/>
        </references>
      </pivotArea>
    </format>
    <format dxfId="2196">
      <pivotArea dataOnly="0" labelOnly="1" fieldPosition="0">
        <references count="2">
          <reference field="0" count="1" selected="0">
            <x v="51"/>
          </reference>
          <reference field="1" count="0"/>
        </references>
      </pivotArea>
    </format>
    <format dxfId="2195">
      <pivotArea dataOnly="0" labelOnly="1" fieldPosition="0">
        <references count="2">
          <reference field="0" count="1" selected="0">
            <x v="52"/>
          </reference>
          <reference field="1" count="0"/>
        </references>
      </pivotArea>
    </format>
    <format dxfId="2194">
      <pivotArea dataOnly="0" labelOnly="1" fieldPosition="0">
        <references count="2">
          <reference field="0" count="1" selected="0">
            <x v="53"/>
          </reference>
          <reference field="1" count="0"/>
        </references>
      </pivotArea>
    </format>
    <format dxfId="2193">
      <pivotArea dataOnly="0" labelOnly="1" fieldPosition="0">
        <references count="2">
          <reference field="0" count="1" selected="0">
            <x v="54"/>
          </reference>
          <reference field="1" count="0"/>
        </references>
      </pivotArea>
    </format>
    <format dxfId="2192">
      <pivotArea dataOnly="0" labelOnly="1" fieldPosition="0">
        <references count="2">
          <reference field="0" count="1" selected="0">
            <x v="55"/>
          </reference>
          <reference field="1" count="0"/>
        </references>
      </pivotArea>
    </format>
    <format dxfId="2191">
      <pivotArea dataOnly="0" labelOnly="1" fieldPosition="0">
        <references count="2">
          <reference field="0" count="1" selected="0">
            <x v="56"/>
          </reference>
          <reference field="1" count="0"/>
        </references>
      </pivotArea>
    </format>
    <format dxfId="2190">
      <pivotArea dataOnly="0" labelOnly="1" fieldPosition="0">
        <references count="2">
          <reference field="0" count="1" selected="0">
            <x v="57"/>
          </reference>
          <reference field="1" count="0"/>
        </references>
      </pivotArea>
    </format>
    <format dxfId="2189">
      <pivotArea dataOnly="0" labelOnly="1" fieldPosition="0">
        <references count="2">
          <reference field="0" count="1" selected="0">
            <x v="58"/>
          </reference>
          <reference field="1" count="0"/>
        </references>
      </pivotArea>
    </format>
    <format dxfId="2188">
      <pivotArea dataOnly="0" labelOnly="1" fieldPosition="0">
        <references count="2">
          <reference field="0" count="1" selected="0">
            <x v="59"/>
          </reference>
          <reference field="1" count="9">
            <x v="0"/>
            <x v="1"/>
            <x v="5"/>
            <x v="7"/>
            <x v="8"/>
            <x v="9"/>
            <x v="10"/>
            <x v="11"/>
            <x v="12"/>
          </reference>
        </references>
      </pivotArea>
    </format>
    <format dxfId="2187">
      <pivotArea dataOnly="0" labelOnly="1" outline="0" axis="axisValues" fieldPosition="0"/>
    </format>
    <format dxfId="2186">
      <pivotArea field="0" type="button" dataOnly="0" labelOnly="1" outline="0" axis="axisRow" fieldPosition="0"/>
    </format>
    <format dxfId="2185">
      <pivotArea dataOnly="0" labelOnly="1" outline="0" axis="axisValues" fieldPosition="0"/>
    </format>
    <format dxfId="2184">
      <pivotArea dataOnly="0" labelOnly="1" outline="0" axis="axisValues" fieldPosition="0"/>
    </format>
    <format dxfId="2183">
      <pivotArea outline="0" fieldPosition="0">
        <references count="1">
          <reference field="4294967294" count="1">
            <x v="0"/>
          </reference>
        </references>
      </pivotArea>
    </format>
  </formats>
  <chartFormats count="1">
    <chartFormat chart="0" format="2"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9.xml><?xml version="1.0" encoding="utf-8"?>
<pivotTableDefinition xmlns="http://schemas.openxmlformats.org/spreadsheetml/2006/main" name="Ocupacion" cacheId="116"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 rowHeaderCaption=" ">
  <location ref="Z50:AC71" firstHeaderRow="0"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showAll="0" defaultSubtotal="0">
      <items count="14">
        <item x="0"/>
        <item x="1"/>
        <item x="2"/>
        <item x="3"/>
        <item x="4"/>
        <item x="5"/>
        <item x="6"/>
        <item x="7"/>
        <item x="8"/>
        <item x="9"/>
        <item x="10"/>
        <item x="11"/>
        <item x="12"/>
        <item x="13"/>
      </items>
    </pivotField>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defaultSubtotal="0"/>
    <pivotField numFmtId="3" showAll="0"/>
    <pivotField numFmtId="3" showAll="0"/>
    <pivotField showAll="0" defaultSubtotal="0"/>
    <pivotField numFmtId="3" showAll="0"/>
    <pivotField numFmtId="166" showAll="0" defaultSubtotal="0"/>
    <pivotField showAll="0" defaultSubtotal="0"/>
    <pivotField numFmtId="10" showAll="0" defaultSubtota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defaultSubtotal="0"/>
    <pivotField numFmtId="3" showAll="0"/>
    <pivotField numFmtId="3" showAll="0" defaultSubtotal="0"/>
    <pivotField numFmtId="3" showAll="0" defaultSubtotal="0"/>
    <pivotField numFmtId="3" showAll="0"/>
    <pivotField numFmtId="3" showAl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Fields count="1">
    <field x="-2"/>
  </colFields>
  <colItems count="3">
    <i>
      <x/>
    </i>
    <i i="1">
      <x v="1"/>
    </i>
    <i i="2">
      <x v="2"/>
    </i>
  </colItems>
  <dataFields count="3">
    <dataField name="Captación Media (Pax x Coche) " fld="99" baseField="1" baseItem="11" numFmtId="3"/>
    <dataField name="Ocupación Media (PaxKm/CocheKm) " fld="98" baseField="1" baseItem="9" numFmtId="3"/>
    <dataField name="% Ocupación Media PAX  " fld="96" baseField="1" baseItem="8" numFmtId="167"/>
  </dataFields>
  <formats count="76">
    <format dxfId="2299">
      <pivotArea type="all" dataOnly="0" outline="0" fieldPosition="0"/>
    </format>
    <format dxfId="2298">
      <pivotArea outline="0" collapsedLevelsAreSubtotals="1" fieldPosition="0"/>
    </format>
    <format dxfId="2297">
      <pivotArea field="0" type="button" dataOnly="0" labelOnly="1" outline="0" axis="axisRow" fieldPosition="0"/>
    </format>
    <format dxfId="2296">
      <pivotArea dataOnly="0" labelOnly="1" fieldPosition="0">
        <references count="1">
          <reference field="0" count="0"/>
        </references>
      </pivotArea>
    </format>
    <format dxfId="2295">
      <pivotArea dataOnly="0" labelOnly="1" grandRow="1" outline="0" fieldPosition="0"/>
    </format>
    <format dxfId="2294">
      <pivotArea dataOnly="0" labelOnly="1" fieldPosition="0">
        <references count="2">
          <reference field="0" count="1" selected="0">
            <x v="0"/>
          </reference>
          <reference field="1" count="0"/>
        </references>
      </pivotArea>
    </format>
    <format dxfId="2293">
      <pivotArea dataOnly="0" labelOnly="1" fieldPosition="0">
        <references count="2">
          <reference field="0" count="1" selected="0">
            <x v="1"/>
          </reference>
          <reference field="1" count="0"/>
        </references>
      </pivotArea>
    </format>
    <format dxfId="2292">
      <pivotArea dataOnly="0" labelOnly="1" fieldPosition="0">
        <references count="2">
          <reference field="0" count="1" selected="0">
            <x v="2"/>
          </reference>
          <reference field="1" count="0"/>
        </references>
      </pivotArea>
    </format>
    <format dxfId="2291">
      <pivotArea dataOnly="0" labelOnly="1" fieldPosition="0">
        <references count="2">
          <reference field="0" count="1" selected="0">
            <x v="3"/>
          </reference>
          <reference field="1" count="0"/>
        </references>
      </pivotArea>
    </format>
    <format dxfId="2290">
      <pivotArea dataOnly="0" labelOnly="1" fieldPosition="0">
        <references count="2">
          <reference field="0" count="1" selected="0">
            <x v="4"/>
          </reference>
          <reference field="1" count="0"/>
        </references>
      </pivotArea>
    </format>
    <format dxfId="2289">
      <pivotArea dataOnly="0" labelOnly="1" fieldPosition="0">
        <references count="2">
          <reference field="0" count="1" selected="0">
            <x v="5"/>
          </reference>
          <reference field="1" count="0"/>
        </references>
      </pivotArea>
    </format>
    <format dxfId="2288">
      <pivotArea dataOnly="0" labelOnly="1" fieldPosition="0">
        <references count="2">
          <reference field="0" count="1" selected="0">
            <x v="6"/>
          </reference>
          <reference field="1" count="0"/>
        </references>
      </pivotArea>
    </format>
    <format dxfId="2287">
      <pivotArea dataOnly="0" labelOnly="1" fieldPosition="0">
        <references count="2">
          <reference field="0" count="1" selected="0">
            <x v="7"/>
          </reference>
          <reference field="1" count="0"/>
        </references>
      </pivotArea>
    </format>
    <format dxfId="2286">
      <pivotArea dataOnly="0" labelOnly="1" fieldPosition="0">
        <references count="2">
          <reference field="0" count="1" selected="0">
            <x v="8"/>
          </reference>
          <reference field="1" count="0"/>
        </references>
      </pivotArea>
    </format>
    <format dxfId="2285">
      <pivotArea dataOnly="0" labelOnly="1" fieldPosition="0">
        <references count="2">
          <reference field="0" count="1" selected="0">
            <x v="9"/>
          </reference>
          <reference field="1" count="0"/>
        </references>
      </pivotArea>
    </format>
    <format dxfId="2284">
      <pivotArea dataOnly="0" labelOnly="1" fieldPosition="0">
        <references count="2">
          <reference field="0" count="1" selected="0">
            <x v="10"/>
          </reference>
          <reference field="1" count="0"/>
        </references>
      </pivotArea>
    </format>
    <format dxfId="2283">
      <pivotArea dataOnly="0" labelOnly="1" fieldPosition="0">
        <references count="2">
          <reference field="0" count="1" selected="0">
            <x v="11"/>
          </reference>
          <reference field="1" count="0"/>
        </references>
      </pivotArea>
    </format>
    <format dxfId="2282">
      <pivotArea dataOnly="0" labelOnly="1" fieldPosition="0">
        <references count="2">
          <reference field="0" count="1" selected="0">
            <x v="12"/>
          </reference>
          <reference field="1" count="0"/>
        </references>
      </pivotArea>
    </format>
    <format dxfId="2281">
      <pivotArea dataOnly="0" labelOnly="1" fieldPosition="0">
        <references count="2">
          <reference field="0" count="1" selected="0">
            <x v="13"/>
          </reference>
          <reference field="1" count="0"/>
        </references>
      </pivotArea>
    </format>
    <format dxfId="2280">
      <pivotArea dataOnly="0" labelOnly="1" fieldPosition="0">
        <references count="2">
          <reference field="0" count="1" selected="0">
            <x v="14"/>
          </reference>
          <reference field="1" count="0"/>
        </references>
      </pivotArea>
    </format>
    <format dxfId="2279">
      <pivotArea dataOnly="0" labelOnly="1" fieldPosition="0">
        <references count="2">
          <reference field="0" count="1" selected="0">
            <x v="15"/>
          </reference>
          <reference field="1" count="0"/>
        </references>
      </pivotArea>
    </format>
    <format dxfId="2278">
      <pivotArea dataOnly="0" labelOnly="1" fieldPosition="0">
        <references count="2">
          <reference field="0" count="1" selected="0">
            <x v="16"/>
          </reference>
          <reference field="1" count="0"/>
        </references>
      </pivotArea>
    </format>
    <format dxfId="2277">
      <pivotArea dataOnly="0" labelOnly="1" fieldPosition="0">
        <references count="2">
          <reference field="0" count="1" selected="0">
            <x v="17"/>
          </reference>
          <reference field="1" count="0"/>
        </references>
      </pivotArea>
    </format>
    <format dxfId="2276">
      <pivotArea dataOnly="0" labelOnly="1" fieldPosition="0">
        <references count="2">
          <reference field="0" count="1" selected="0">
            <x v="18"/>
          </reference>
          <reference field="1" count="0"/>
        </references>
      </pivotArea>
    </format>
    <format dxfId="2275">
      <pivotArea dataOnly="0" labelOnly="1" fieldPosition="0">
        <references count="2">
          <reference field="0" count="1" selected="0">
            <x v="19"/>
          </reference>
          <reference field="1" count="0"/>
        </references>
      </pivotArea>
    </format>
    <format dxfId="2274">
      <pivotArea dataOnly="0" labelOnly="1" fieldPosition="0">
        <references count="2">
          <reference field="0" count="1" selected="0">
            <x v="20"/>
          </reference>
          <reference field="1" count="0"/>
        </references>
      </pivotArea>
    </format>
    <format dxfId="2273">
      <pivotArea dataOnly="0" labelOnly="1" fieldPosition="0">
        <references count="2">
          <reference field="0" count="1" selected="0">
            <x v="21"/>
          </reference>
          <reference field="1" count="0"/>
        </references>
      </pivotArea>
    </format>
    <format dxfId="2272">
      <pivotArea dataOnly="0" labelOnly="1" fieldPosition="0">
        <references count="2">
          <reference field="0" count="1" selected="0">
            <x v="22"/>
          </reference>
          <reference field="1" count="0"/>
        </references>
      </pivotArea>
    </format>
    <format dxfId="2271">
      <pivotArea dataOnly="0" labelOnly="1" fieldPosition="0">
        <references count="2">
          <reference field="0" count="1" selected="0">
            <x v="23"/>
          </reference>
          <reference field="1" count="0"/>
        </references>
      </pivotArea>
    </format>
    <format dxfId="2270">
      <pivotArea dataOnly="0" labelOnly="1" fieldPosition="0">
        <references count="2">
          <reference field="0" count="1" selected="0">
            <x v="24"/>
          </reference>
          <reference field="1" count="0"/>
        </references>
      </pivotArea>
    </format>
    <format dxfId="2269">
      <pivotArea dataOnly="0" labelOnly="1" fieldPosition="0">
        <references count="2">
          <reference field="0" count="1" selected="0">
            <x v="25"/>
          </reference>
          <reference field="1" count="0"/>
        </references>
      </pivotArea>
    </format>
    <format dxfId="2268">
      <pivotArea dataOnly="0" labelOnly="1" fieldPosition="0">
        <references count="2">
          <reference field="0" count="1" selected="0">
            <x v="26"/>
          </reference>
          <reference field="1" count="0"/>
        </references>
      </pivotArea>
    </format>
    <format dxfId="2267">
      <pivotArea dataOnly="0" labelOnly="1" fieldPosition="0">
        <references count="2">
          <reference field="0" count="1" selected="0">
            <x v="27"/>
          </reference>
          <reference field="1" count="0"/>
        </references>
      </pivotArea>
    </format>
    <format dxfId="2266">
      <pivotArea dataOnly="0" labelOnly="1" fieldPosition="0">
        <references count="2">
          <reference field="0" count="1" selected="0">
            <x v="28"/>
          </reference>
          <reference field="1" count="0"/>
        </references>
      </pivotArea>
    </format>
    <format dxfId="2265">
      <pivotArea dataOnly="0" labelOnly="1" fieldPosition="0">
        <references count="2">
          <reference field="0" count="1" selected="0">
            <x v="29"/>
          </reference>
          <reference field="1" count="9">
            <x v="0"/>
            <x v="1"/>
            <x v="5"/>
            <x v="7"/>
            <x v="8"/>
            <x v="9"/>
            <x v="10"/>
            <x v="11"/>
            <x v="12"/>
          </reference>
        </references>
      </pivotArea>
    </format>
    <format dxfId="2264">
      <pivotArea type="all" dataOnly="0" outline="0" fieldPosition="0"/>
    </format>
    <format dxfId="2263">
      <pivotArea outline="0" collapsedLevelsAreSubtotals="1" fieldPosition="0"/>
    </format>
    <format dxfId="2262">
      <pivotArea field="0" type="button" dataOnly="0" labelOnly="1" outline="0" axis="axisRow" fieldPosition="0"/>
    </format>
    <format dxfId="2261">
      <pivotArea dataOnly="0" labelOnly="1" fieldPosition="0">
        <references count="1">
          <reference field="0" count="0"/>
        </references>
      </pivotArea>
    </format>
    <format dxfId="2260">
      <pivotArea dataOnly="0" labelOnly="1" grandRow="1" outline="0" fieldPosition="0"/>
    </format>
    <format dxfId="2259">
      <pivotArea dataOnly="0" labelOnly="1" fieldPosition="0">
        <references count="2">
          <reference field="0" count="1" selected="0">
            <x v="0"/>
          </reference>
          <reference field="1" count="0"/>
        </references>
      </pivotArea>
    </format>
    <format dxfId="2258">
      <pivotArea dataOnly="0" labelOnly="1" fieldPosition="0">
        <references count="2">
          <reference field="0" count="1" selected="0">
            <x v="1"/>
          </reference>
          <reference field="1" count="0"/>
        </references>
      </pivotArea>
    </format>
    <format dxfId="2257">
      <pivotArea dataOnly="0" labelOnly="1" fieldPosition="0">
        <references count="2">
          <reference field="0" count="1" selected="0">
            <x v="2"/>
          </reference>
          <reference field="1" count="0"/>
        </references>
      </pivotArea>
    </format>
    <format dxfId="2256">
      <pivotArea dataOnly="0" labelOnly="1" fieldPosition="0">
        <references count="2">
          <reference field="0" count="1" selected="0">
            <x v="3"/>
          </reference>
          <reference field="1" count="0"/>
        </references>
      </pivotArea>
    </format>
    <format dxfId="2255">
      <pivotArea dataOnly="0" labelOnly="1" fieldPosition="0">
        <references count="2">
          <reference field="0" count="1" selected="0">
            <x v="4"/>
          </reference>
          <reference field="1" count="0"/>
        </references>
      </pivotArea>
    </format>
    <format dxfId="2254">
      <pivotArea dataOnly="0" labelOnly="1" fieldPosition="0">
        <references count="2">
          <reference field="0" count="1" selected="0">
            <x v="5"/>
          </reference>
          <reference field="1" count="0"/>
        </references>
      </pivotArea>
    </format>
    <format dxfId="2253">
      <pivotArea dataOnly="0" labelOnly="1" fieldPosition="0">
        <references count="2">
          <reference field="0" count="1" selected="0">
            <x v="6"/>
          </reference>
          <reference field="1" count="0"/>
        </references>
      </pivotArea>
    </format>
    <format dxfId="2252">
      <pivotArea dataOnly="0" labelOnly="1" fieldPosition="0">
        <references count="2">
          <reference field="0" count="1" selected="0">
            <x v="7"/>
          </reference>
          <reference field="1" count="0"/>
        </references>
      </pivotArea>
    </format>
    <format dxfId="2251">
      <pivotArea dataOnly="0" labelOnly="1" fieldPosition="0">
        <references count="2">
          <reference field="0" count="1" selected="0">
            <x v="8"/>
          </reference>
          <reference field="1" count="0"/>
        </references>
      </pivotArea>
    </format>
    <format dxfId="2250">
      <pivotArea dataOnly="0" labelOnly="1" fieldPosition="0">
        <references count="2">
          <reference field="0" count="1" selected="0">
            <x v="9"/>
          </reference>
          <reference field="1" count="0"/>
        </references>
      </pivotArea>
    </format>
    <format dxfId="2249">
      <pivotArea dataOnly="0" labelOnly="1" fieldPosition="0">
        <references count="2">
          <reference field="0" count="1" selected="0">
            <x v="10"/>
          </reference>
          <reference field="1" count="0"/>
        </references>
      </pivotArea>
    </format>
    <format dxfId="2248">
      <pivotArea dataOnly="0" labelOnly="1" fieldPosition="0">
        <references count="2">
          <reference field="0" count="1" selected="0">
            <x v="11"/>
          </reference>
          <reference field="1" count="0"/>
        </references>
      </pivotArea>
    </format>
    <format dxfId="2247">
      <pivotArea dataOnly="0" labelOnly="1" fieldPosition="0">
        <references count="2">
          <reference field="0" count="1" selected="0">
            <x v="12"/>
          </reference>
          <reference field="1" count="0"/>
        </references>
      </pivotArea>
    </format>
    <format dxfId="2246">
      <pivotArea dataOnly="0" labelOnly="1" fieldPosition="0">
        <references count="2">
          <reference field="0" count="1" selected="0">
            <x v="13"/>
          </reference>
          <reference field="1" count="0"/>
        </references>
      </pivotArea>
    </format>
    <format dxfId="2245">
      <pivotArea dataOnly="0" labelOnly="1" fieldPosition="0">
        <references count="2">
          <reference field="0" count="1" selected="0">
            <x v="14"/>
          </reference>
          <reference field="1" count="0"/>
        </references>
      </pivotArea>
    </format>
    <format dxfId="2244">
      <pivotArea dataOnly="0" labelOnly="1" fieldPosition="0">
        <references count="2">
          <reference field="0" count="1" selected="0">
            <x v="15"/>
          </reference>
          <reference field="1" count="0"/>
        </references>
      </pivotArea>
    </format>
    <format dxfId="2243">
      <pivotArea dataOnly="0" labelOnly="1" fieldPosition="0">
        <references count="2">
          <reference field="0" count="1" selected="0">
            <x v="16"/>
          </reference>
          <reference field="1" count="0"/>
        </references>
      </pivotArea>
    </format>
    <format dxfId="2242">
      <pivotArea dataOnly="0" labelOnly="1" fieldPosition="0">
        <references count="2">
          <reference field="0" count="1" selected="0">
            <x v="17"/>
          </reference>
          <reference field="1" count="0"/>
        </references>
      </pivotArea>
    </format>
    <format dxfId="2241">
      <pivotArea dataOnly="0" labelOnly="1" fieldPosition="0">
        <references count="2">
          <reference field="0" count="1" selected="0">
            <x v="18"/>
          </reference>
          <reference field="1" count="0"/>
        </references>
      </pivotArea>
    </format>
    <format dxfId="2240">
      <pivotArea dataOnly="0" labelOnly="1" fieldPosition="0">
        <references count="2">
          <reference field="0" count="1" selected="0">
            <x v="19"/>
          </reference>
          <reference field="1" count="0"/>
        </references>
      </pivotArea>
    </format>
    <format dxfId="2239">
      <pivotArea dataOnly="0" labelOnly="1" fieldPosition="0">
        <references count="2">
          <reference field="0" count="1" selected="0">
            <x v="20"/>
          </reference>
          <reference field="1" count="0"/>
        </references>
      </pivotArea>
    </format>
    <format dxfId="2238">
      <pivotArea dataOnly="0" labelOnly="1" fieldPosition="0">
        <references count="2">
          <reference field="0" count="1" selected="0">
            <x v="21"/>
          </reference>
          <reference field="1" count="0"/>
        </references>
      </pivotArea>
    </format>
    <format dxfId="2237">
      <pivotArea dataOnly="0" labelOnly="1" fieldPosition="0">
        <references count="2">
          <reference field="0" count="1" selected="0">
            <x v="22"/>
          </reference>
          <reference field="1" count="0"/>
        </references>
      </pivotArea>
    </format>
    <format dxfId="2236">
      <pivotArea dataOnly="0" labelOnly="1" fieldPosition="0">
        <references count="2">
          <reference field="0" count="1" selected="0">
            <x v="23"/>
          </reference>
          <reference field="1" count="0"/>
        </references>
      </pivotArea>
    </format>
    <format dxfId="2235">
      <pivotArea dataOnly="0" labelOnly="1" fieldPosition="0">
        <references count="2">
          <reference field="0" count="1" selected="0">
            <x v="24"/>
          </reference>
          <reference field="1" count="0"/>
        </references>
      </pivotArea>
    </format>
    <format dxfId="2234">
      <pivotArea dataOnly="0" labelOnly="1" fieldPosition="0">
        <references count="2">
          <reference field="0" count="1" selected="0">
            <x v="25"/>
          </reference>
          <reference field="1" count="0"/>
        </references>
      </pivotArea>
    </format>
    <format dxfId="2233">
      <pivotArea dataOnly="0" labelOnly="1" fieldPosition="0">
        <references count="2">
          <reference field="0" count="1" selected="0">
            <x v="26"/>
          </reference>
          <reference field="1" count="0"/>
        </references>
      </pivotArea>
    </format>
    <format dxfId="2232">
      <pivotArea dataOnly="0" labelOnly="1" fieldPosition="0">
        <references count="2">
          <reference field="0" count="1" selected="0">
            <x v="27"/>
          </reference>
          <reference field="1" count="0"/>
        </references>
      </pivotArea>
    </format>
    <format dxfId="2231">
      <pivotArea dataOnly="0" labelOnly="1" fieldPosition="0">
        <references count="2">
          <reference field="0" count="1" selected="0">
            <x v="28"/>
          </reference>
          <reference field="1" count="0"/>
        </references>
      </pivotArea>
    </format>
    <format dxfId="2230">
      <pivotArea dataOnly="0" labelOnly="1" fieldPosition="0">
        <references count="2">
          <reference field="0" count="1" selected="0">
            <x v="29"/>
          </reference>
          <reference field="1" count="9">
            <x v="0"/>
            <x v="1"/>
            <x v="5"/>
            <x v="7"/>
            <x v="8"/>
            <x v="9"/>
            <x v="10"/>
            <x v="11"/>
            <x v="12"/>
          </reference>
        </references>
      </pivotArea>
    </format>
    <format dxfId="2229">
      <pivotArea field="0" type="button" dataOnly="0" labelOnly="1" outline="0" axis="axisRow" fieldPosition="0"/>
    </format>
    <format dxfId="2228">
      <pivotArea field="0" type="button" dataOnly="0" labelOnly="1" outline="0" axis="axisRow" fieldPosition="0"/>
    </format>
    <format dxfId="2227">
      <pivotArea field="0" type="button" dataOnly="0" labelOnly="1" outline="0" axis="axisRow" fieldPosition="0"/>
    </format>
    <format dxfId="2226">
      <pivotArea outline="0" fieldPosition="0">
        <references count="1">
          <reference field="4294967294" count="1">
            <x v="2"/>
          </reference>
        </references>
      </pivotArea>
    </format>
    <format dxfId="2225">
      <pivotArea dataOnly="0" labelOnly="1" outline="0" fieldPosition="0">
        <references count="1">
          <reference field="4294967294" count="1">
            <x v="2"/>
          </reference>
        </references>
      </pivotArea>
    </format>
    <format dxfId="2224">
      <pivotArea dataOnly="0" labelOnly="1" outline="0" fieldPosition="0">
        <references count="1">
          <reference field="4294967294" count="2">
            <x v="0"/>
            <x v="1"/>
          </reference>
        </references>
      </pivotArea>
    </format>
  </formats>
  <chartFormats count="3">
    <chartFormat chart="0" format="22" series="1">
      <pivotArea type="data" outline="0" fieldPosition="0">
        <references count="1">
          <reference field="4294967294" count="1" selected="0">
            <x v="0"/>
          </reference>
        </references>
      </pivotArea>
    </chartFormat>
    <chartFormat chart="0" format="23" series="1">
      <pivotArea type="data" outline="0" fieldPosition="0">
        <references count="1">
          <reference field="4294967294" count="1" selected="0">
            <x v="1"/>
          </reference>
        </references>
      </pivotArea>
    </chartFormat>
    <chartFormat chart="0" format="24" series="1">
      <pivotArea type="data" outline="0" fieldPosition="0">
        <references count="1">
          <reference field="4294967294" count="1" selected="0">
            <x v="2"/>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0.xml><?xml version="1.0" encoding="utf-8"?>
<pivotTableDefinition xmlns="http://schemas.openxmlformats.org/spreadsheetml/2006/main" name="Pasajeros" cacheId="116"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0" rowHeaderCaption=" ">
  <location ref="C50:F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sortType="ascending">
      <items count="26">
        <item m="1" x="22"/>
        <item x="0"/>
        <item x="1"/>
        <item x="2"/>
        <item x="3"/>
        <item x="4"/>
        <item m="1" x="15"/>
        <item m="1" x="21"/>
        <item m="1" x="13"/>
        <item m="1" x="24"/>
        <item m="1" x="23"/>
        <item m="1" x="20"/>
        <item m="1" x="19"/>
        <item m="1" x="14"/>
        <item m="1" x="18"/>
        <item x="5"/>
        <item x="6"/>
        <item m="1" x="16"/>
        <item m="1" x="17"/>
        <item x="7"/>
        <item x="8"/>
        <item x="9"/>
        <item x="10"/>
        <item x="11"/>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ame="Pasajeros Pagos (PAX)2" dataField="1"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dataField="1"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v="1"/>
    </i>
    <i r="1">
      <x v="2"/>
    </i>
    <i r="1">
      <x v="3"/>
    </i>
    <i r="1">
      <x v="4"/>
    </i>
    <i r="1">
      <x v="5"/>
    </i>
    <i r="1">
      <x v="15"/>
    </i>
    <i r="1">
      <x v="16"/>
    </i>
    <i r="1">
      <x v="19"/>
    </i>
    <i r="1">
      <x v="20"/>
    </i>
    <i r="1">
      <x v="21"/>
    </i>
    <i r="1">
      <x v="22"/>
    </i>
    <i r="1">
      <x v="23"/>
    </i>
    <i>
      <x v="60"/>
    </i>
    <i r="1">
      <x v="1"/>
    </i>
    <i r="1">
      <x v="2"/>
    </i>
    <i r="1">
      <x v="3"/>
    </i>
    <i r="1">
      <x v="4"/>
    </i>
    <i r="1">
      <x v="5"/>
    </i>
    <i r="1">
      <x v="15"/>
    </i>
    <i r="1">
      <x v="16"/>
    </i>
  </rowItems>
  <colFields count="1">
    <field x="-2"/>
  </colFields>
  <colItems count="3">
    <i>
      <x/>
    </i>
    <i i="1">
      <x v="1"/>
    </i>
    <i i="2">
      <x v="2"/>
    </i>
  </colItems>
  <dataFields count="3">
    <dataField name="Pasajeros Pagos (PAX)" fld="43" baseField="1" baseItem="6"/>
    <dataField name="Variación % PAX " fld="43" showDataAs="percentDiff" baseField="0" baseItem="1048828" numFmtId="10"/>
    <dataField name="Pasajeros Totales (estimados)" fld="60" baseField="1" baseItem="5"/>
  </dataFields>
  <formats count="28">
    <format dxfId="2327">
      <pivotArea type="all" dataOnly="0" outline="0" fieldPosition="0"/>
    </format>
    <format dxfId="2326">
      <pivotArea outline="0" collapsedLevelsAreSubtotals="1" fieldPosition="0"/>
    </format>
    <format dxfId="2325">
      <pivotArea field="0" type="button" dataOnly="0" labelOnly="1" outline="0" axis="axisRow" fieldPosition="0"/>
    </format>
    <format dxfId="2324">
      <pivotArea dataOnly="0" labelOnly="1" outline="0" axis="axisValues" fieldPosition="0"/>
    </format>
    <format dxfId="2323">
      <pivotArea dataOnly="0" labelOnly="1" fieldPosition="0">
        <references count="1">
          <reference field="0" count="0"/>
        </references>
      </pivotArea>
    </format>
    <format dxfId="2322">
      <pivotArea dataOnly="0" labelOnly="1" grandRow="1" outline="0" fieldPosition="0"/>
    </format>
    <format dxfId="2321">
      <pivotArea dataOnly="0" labelOnly="1" fieldPosition="0">
        <references count="2">
          <reference field="0" count="1" selected="0">
            <x v="0"/>
          </reference>
          <reference field="1" count="0"/>
        </references>
      </pivotArea>
    </format>
    <format dxfId="2320">
      <pivotArea dataOnly="0" labelOnly="1" fieldPosition="0">
        <references count="2">
          <reference field="0" count="1" selected="0">
            <x v="4"/>
          </reference>
          <reference field="1" count="0"/>
        </references>
      </pivotArea>
    </format>
    <format dxfId="2319">
      <pivotArea dataOnly="0" labelOnly="1" fieldPosition="0">
        <references count="2">
          <reference field="0" count="1" selected="0">
            <x v="8"/>
          </reference>
          <reference field="1" count="0"/>
        </references>
      </pivotArea>
    </format>
    <format dxfId="2318">
      <pivotArea dataOnly="0" labelOnly="1" fieldPosition="0">
        <references count="2">
          <reference field="0" count="1" selected="0">
            <x v="12"/>
          </reference>
          <reference field="1" count="0"/>
        </references>
      </pivotArea>
    </format>
    <format dxfId="2317">
      <pivotArea dataOnly="0" labelOnly="1" fieldPosition="0">
        <references count="2">
          <reference field="0" count="1" selected="0">
            <x v="16"/>
          </reference>
          <reference field="1" count="0"/>
        </references>
      </pivotArea>
    </format>
    <format dxfId="2316">
      <pivotArea dataOnly="0" labelOnly="1" fieldPosition="0">
        <references count="2">
          <reference field="0" count="1" selected="0">
            <x v="20"/>
          </reference>
          <reference field="1" count="0"/>
        </references>
      </pivotArea>
    </format>
    <format dxfId="2315">
      <pivotArea dataOnly="0" labelOnly="1" fieldPosition="0">
        <references count="2">
          <reference field="0" count="1" selected="0">
            <x v="25"/>
          </reference>
          <reference field="1" count="0"/>
        </references>
      </pivotArea>
    </format>
    <format dxfId="2314">
      <pivotArea dataOnly="0" labelOnly="1" outline="0" axis="axisValues" fieldPosition="0"/>
    </format>
    <format dxfId="2313">
      <pivotArea dataOnly="0" labelOnly="1" outline="0" axis="axisValues" fieldPosition="0"/>
    </format>
    <format dxfId="2312">
      <pivotArea outline="0" collapsedLevelsAreSubtotals="1" fieldPosition="0"/>
    </format>
    <format dxfId="2311">
      <pivotArea dataOnly="0" labelOnly="1" outline="0" axis="axisValues" fieldPosition="0"/>
    </format>
    <format dxfId="2310">
      <pivotArea field="0" type="button" dataOnly="0" labelOnly="1" outline="0" axis="axisRow" fieldPosition="0"/>
    </format>
    <format dxfId="2309">
      <pivotArea field="0" type="button" dataOnly="0" labelOnly="1" outline="0" axis="axisRow" fieldPosition="0"/>
    </format>
    <format dxfId="2308">
      <pivotArea field="0" type="button" dataOnly="0" labelOnly="1" outline="0" axis="axisRow" fieldPosition="0"/>
    </format>
    <format dxfId="2307">
      <pivotArea dataOnly="0" labelOnly="1" outline="0" fieldPosition="0">
        <references count="1">
          <reference field="4294967294" count="1">
            <x v="0"/>
          </reference>
        </references>
      </pivotArea>
    </format>
    <format dxfId="2306">
      <pivotArea dataOnly="0" labelOnly="1" outline="0" fieldPosition="0">
        <references count="1">
          <reference field="4294967294" count="1">
            <x v="0"/>
          </reference>
        </references>
      </pivotArea>
    </format>
    <format dxfId="2305">
      <pivotArea dataOnly="0" labelOnly="1" outline="0" fieldPosition="0">
        <references count="1">
          <reference field="4294967294" count="1">
            <x v="0"/>
          </reference>
        </references>
      </pivotArea>
    </format>
    <format dxfId="2304">
      <pivotArea dataOnly="0" labelOnly="1" outline="0" fieldPosition="0">
        <references count="1">
          <reference field="4294967294" count="1">
            <x v="2"/>
          </reference>
        </references>
      </pivotArea>
    </format>
    <format dxfId="2303">
      <pivotArea dataOnly="0" labelOnly="1" outline="0" fieldPosition="0">
        <references count="1">
          <reference field="4294967294" count="1">
            <x v="2"/>
          </reference>
        </references>
      </pivotArea>
    </format>
    <format dxfId="2302">
      <pivotArea outline="0" fieldPosition="0">
        <references count="1">
          <reference field="4294967294" count="1">
            <x v="1"/>
          </reference>
        </references>
      </pivotArea>
    </format>
    <format dxfId="2301">
      <pivotArea dataOnly="0" labelOnly="1" outline="0" fieldPosition="0">
        <references count="1">
          <reference field="4294967294" count="1">
            <x v="1"/>
          </reference>
        </references>
      </pivotArea>
    </format>
    <format dxfId="2300">
      <pivotArea dataOnly="0" labelOnly="1" outline="0" fieldPosition="0">
        <references count="1">
          <reference field="4294967294" count="1">
            <x v="2"/>
          </reference>
        </references>
      </pivotArea>
    </format>
  </formats>
  <chartFormats count="3">
    <chartFormat chart="6" format="32" series="1">
      <pivotArea type="data" outline="0" fieldPosition="0">
        <references count="1">
          <reference field="4294967294" count="1" selected="0">
            <x v="0"/>
          </reference>
        </references>
      </pivotArea>
    </chartFormat>
    <chartFormat chart="6" format="33" series="1">
      <pivotArea type="data" outline="0" fieldPosition="0">
        <references count="1">
          <reference field="4294967294" count="1" selected="0">
            <x v="1"/>
          </reference>
        </references>
      </pivotArea>
    </chartFormat>
    <chartFormat chart="6" format="34" series="1">
      <pivotArea type="data" outline="0" fieldPosition="0">
        <references count="1">
          <reference field="4294967294" count="1" selected="0">
            <x v="2"/>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1.xml><?xml version="1.0" encoding="utf-8"?>
<pivotTableDefinition xmlns="http://schemas.openxmlformats.org/spreadsheetml/2006/main" name="tarifas" cacheId="116"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20" rowHeaderCaption=" ">
  <location ref="AF50:AI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dataField="1" numFmtId="168" showAll="0"/>
    <pivotField showAll="0" defaultSubtotal="0"/>
    <pivotField dataField="1"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3">
    <i>
      <x/>
    </i>
    <i i="1">
      <x v="1"/>
    </i>
    <i i="2">
      <x v="2"/>
    </i>
  </colItems>
  <dataFields count="3">
    <dataField name="Tarifa Media en Pesos" fld="63" subtotal="average" baseField="0" baseItem="19" numFmtId="168"/>
    <dataField name="Variación % Tarifa Media en Pesos" fld="63" subtotal="average" showDataAs="percentDiff" baseField="0" baseItem="1048828" numFmtId="10"/>
    <dataField name="Tarifa Media en Dólares" fld="65" subtotal="average" baseField="1" baseItem="4" numFmtId="170"/>
  </dataFields>
  <formats count="29">
    <format dxfId="2356">
      <pivotArea type="all" dataOnly="0" outline="0" fieldPosition="0"/>
    </format>
    <format dxfId="2355">
      <pivotArea outline="0" collapsedLevelsAreSubtotals="1" fieldPosition="0"/>
    </format>
    <format dxfId="2354">
      <pivotArea field="0" type="button" dataOnly="0" labelOnly="1" outline="0" axis="axisRow" fieldPosition="0"/>
    </format>
    <format dxfId="2353">
      <pivotArea dataOnly="0" labelOnly="1" outline="0" axis="axisValues" fieldPosition="0"/>
    </format>
    <format dxfId="2352">
      <pivotArea dataOnly="0" labelOnly="1" fieldPosition="0">
        <references count="1">
          <reference field="0" count="0"/>
        </references>
      </pivotArea>
    </format>
    <format dxfId="2351">
      <pivotArea dataOnly="0" labelOnly="1" grandRow="1" outline="0" fieldPosition="0"/>
    </format>
    <format dxfId="2350">
      <pivotArea dataOnly="0" labelOnly="1" fieldPosition="0">
        <references count="2">
          <reference field="0" count="1" selected="0">
            <x v="0"/>
          </reference>
          <reference field="1" count="0"/>
        </references>
      </pivotArea>
    </format>
    <format dxfId="2349">
      <pivotArea dataOnly="0" labelOnly="1" fieldPosition="0">
        <references count="2">
          <reference field="0" count="1" selected="0">
            <x v="4"/>
          </reference>
          <reference field="1" count="0"/>
        </references>
      </pivotArea>
    </format>
    <format dxfId="2348">
      <pivotArea dataOnly="0" labelOnly="1" fieldPosition="0">
        <references count="2">
          <reference field="0" count="1" selected="0">
            <x v="8"/>
          </reference>
          <reference field="1" count="0"/>
        </references>
      </pivotArea>
    </format>
    <format dxfId="2347">
      <pivotArea dataOnly="0" labelOnly="1" fieldPosition="0">
        <references count="2">
          <reference field="0" count="1" selected="0">
            <x v="12"/>
          </reference>
          <reference field="1" count="0"/>
        </references>
      </pivotArea>
    </format>
    <format dxfId="2346">
      <pivotArea dataOnly="0" labelOnly="1" fieldPosition="0">
        <references count="2">
          <reference field="0" count="1" selected="0">
            <x v="16"/>
          </reference>
          <reference field="1" count="0"/>
        </references>
      </pivotArea>
    </format>
    <format dxfId="2345">
      <pivotArea dataOnly="0" labelOnly="1" fieldPosition="0">
        <references count="2">
          <reference field="0" count="1" selected="0">
            <x v="20"/>
          </reference>
          <reference field="1" count="0"/>
        </references>
      </pivotArea>
    </format>
    <format dxfId="2344">
      <pivotArea dataOnly="0" labelOnly="1" fieldPosition="0">
        <references count="2">
          <reference field="0" count="1" selected="0">
            <x v="25"/>
          </reference>
          <reference field="1" count="0"/>
        </references>
      </pivotArea>
    </format>
    <format dxfId="2343">
      <pivotArea dataOnly="0" labelOnly="1" outline="0" axis="axisValues" fieldPosition="0"/>
    </format>
    <format dxfId="2342">
      <pivotArea dataOnly="0" labelOnly="1" outline="0" axis="axisValues" fieldPosition="0"/>
    </format>
    <format dxfId="2341">
      <pivotArea dataOnly="0" labelOnly="1" outline="0" axis="axisValues" fieldPosition="0"/>
    </format>
    <format dxfId="2340">
      <pivotArea field="0" type="button" dataOnly="0" labelOnly="1" outline="0" axis="axisRow" fieldPosition="0"/>
    </format>
    <format dxfId="2339">
      <pivotArea field="0" type="button" dataOnly="0" labelOnly="1" outline="0" axis="axisRow" fieldPosition="0"/>
    </format>
    <format dxfId="2338">
      <pivotArea field="0" type="button" dataOnly="0" labelOnly="1" outline="0" axis="axisRow" fieldPosition="0"/>
    </format>
    <format dxfId="2337">
      <pivotArea outline="0" collapsedLevelsAreSubtotals="1" fieldPosition="0"/>
    </format>
    <format dxfId="2336">
      <pivotArea dataOnly="0" labelOnly="1" outline="0" axis="axisValues" fieldPosition="0"/>
    </format>
    <format dxfId="2335">
      <pivotArea dataOnly="0" labelOnly="1" outline="0" fieldPosition="0">
        <references count="1">
          <reference field="4294967294" count="2">
            <x v="0"/>
            <x v="2"/>
          </reference>
        </references>
      </pivotArea>
    </format>
    <format dxfId="2334">
      <pivotArea dataOnly="0" labelOnly="1" outline="0" fieldPosition="0">
        <references count="1">
          <reference field="4294967294" count="2">
            <x v="0"/>
            <x v="2"/>
          </reference>
        </references>
      </pivotArea>
    </format>
    <format dxfId="2333">
      <pivotArea dataOnly="0" labelOnly="1" outline="0" fieldPosition="0">
        <references count="1">
          <reference field="4294967294" count="2">
            <x v="0"/>
            <x v="2"/>
          </reference>
        </references>
      </pivotArea>
    </format>
    <format dxfId="2332">
      <pivotArea outline="0" collapsedLevelsAreSubtotals="1" fieldPosition="0">
        <references count="1">
          <reference field="4294967294" count="2" selected="0">
            <x v="0"/>
            <x v="2"/>
          </reference>
        </references>
      </pivotArea>
    </format>
    <format dxfId="2331">
      <pivotArea dataOnly="0" labelOnly="1" outline="0" fieldPosition="0">
        <references count="1">
          <reference field="4294967294" count="2">
            <x v="0"/>
            <x v="2"/>
          </reference>
        </references>
      </pivotArea>
    </format>
    <format dxfId="2330">
      <pivotArea outline="0" fieldPosition="0">
        <references count="1">
          <reference field="4294967294" count="1">
            <x v="2"/>
          </reference>
        </references>
      </pivotArea>
    </format>
    <format dxfId="2329">
      <pivotArea outline="0" fieldPosition="0">
        <references count="1">
          <reference field="4294967294" count="1">
            <x v="1"/>
          </reference>
        </references>
      </pivotArea>
    </format>
    <format dxfId="2328">
      <pivotArea dataOnly="0" labelOnly="1" outline="0" fieldPosition="0">
        <references count="1">
          <reference field="4294967294" count="1">
            <x v="1"/>
          </reference>
        </references>
      </pivotArea>
    </format>
  </formats>
  <chartFormats count="3">
    <chartFormat chart="18" format="5" series="1">
      <pivotArea type="data" outline="0" fieldPosition="0">
        <references count="1">
          <reference field="4294967294" count="1" selected="0">
            <x v="1"/>
          </reference>
        </references>
      </pivotArea>
    </chartFormat>
    <chartFormat chart="18" format="6" series="1">
      <pivotArea type="data" outline="0" fieldPosition="0">
        <references count="1">
          <reference field="4294967294" count="1" selected="0">
            <x v="0"/>
          </reference>
        </references>
      </pivotArea>
    </chartFormat>
    <chartFormat chart="18" format="7" series="1">
      <pivotArea type="data" outline="0" fieldPosition="0">
        <references count="1">
          <reference field="4294967294" count="1" selected="0">
            <x v="2"/>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2.xml><?xml version="1.0" encoding="utf-8"?>
<pivotTableDefinition xmlns="http://schemas.openxmlformats.org/spreadsheetml/2006/main" name="PAX Personal" cacheId="116" applyNumberFormats="0" applyBorderFormats="0" applyFontFormats="0" applyPatternFormats="0" applyAlignmentFormats="0" applyWidthHeightFormats="1" dataCaption="Valores" updatedVersion="6" minRefreshableVersion="3" rowGrandTotals="0" colGrandTotals="0" itemPrintTitles="1" createdVersion="5" indent="0" showHeaders="0" outline="1" outlineData="1" multipleFieldFilters="0" chartFormat="1">
  <location ref="BH50:BI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dataField="1"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Pasajeros Pagos/Personal " fld="81" baseField="1" baseItem="1" numFmtId="3"/>
  </dataFields>
  <formats count="38">
    <format dxfId="2394">
      <pivotArea type="all" dataOnly="0" outline="0" fieldPosition="0"/>
    </format>
    <format dxfId="2393">
      <pivotArea outline="0" collapsedLevelsAreSubtotals="1" fieldPosition="0"/>
    </format>
    <format dxfId="2392">
      <pivotArea dataOnly="0" labelOnly="1" outline="0" axis="axisValues" fieldPosition="0"/>
    </format>
    <format dxfId="2391">
      <pivotArea dataOnly="0" labelOnly="1" fieldPosition="0">
        <references count="1">
          <reference field="0" count="0"/>
        </references>
      </pivotArea>
    </format>
    <format dxfId="2390">
      <pivotArea dataOnly="0" labelOnly="1" fieldPosition="0">
        <references count="2">
          <reference field="0" count="1" selected="0">
            <x v="30"/>
          </reference>
          <reference field="1" count="0"/>
        </references>
      </pivotArea>
    </format>
    <format dxfId="2389">
      <pivotArea dataOnly="0" labelOnly="1" fieldPosition="0">
        <references count="2">
          <reference field="0" count="1" selected="0">
            <x v="31"/>
          </reference>
          <reference field="1" count="0"/>
        </references>
      </pivotArea>
    </format>
    <format dxfId="2388">
      <pivotArea dataOnly="0" labelOnly="1" fieldPosition="0">
        <references count="2">
          <reference field="0" count="1" selected="0">
            <x v="32"/>
          </reference>
          <reference field="1" count="0"/>
        </references>
      </pivotArea>
    </format>
    <format dxfId="2387">
      <pivotArea dataOnly="0" labelOnly="1" fieldPosition="0">
        <references count="2">
          <reference field="0" count="1" selected="0">
            <x v="33"/>
          </reference>
          <reference field="1" count="0"/>
        </references>
      </pivotArea>
    </format>
    <format dxfId="2386">
      <pivotArea dataOnly="0" labelOnly="1" fieldPosition="0">
        <references count="2">
          <reference field="0" count="1" selected="0">
            <x v="34"/>
          </reference>
          <reference field="1" count="0"/>
        </references>
      </pivotArea>
    </format>
    <format dxfId="2385">
      <pivotArea dataOnly="0" labelOnly="1" fieldPosition="0">
        <references count="2">
          <reference field="0" count="1" selected="0">
            <x v="35"/>
          </reference>
          <reference field="1" count="0"/>
        </references>
      </pivotArea>
    </format>
    <format dxfId="2384">
      <pivotArea dataOnly="0" labelOnly="1" fieldPosition="0">
        <references count="2">
          <reference field="0" count="1" selected="0">
            <x v="36"/>
          </reference>
          <reference field="1" count="0"/>
        </references>
      </pivotArea>
    </format>
    <format dxfId="2383">
      <pivotArea dataOnly="0" labelOnly="1" fieldPosition="0">
        <references count="2">
          <reference field="0" count="1" selected="0">
            <x v="37"/>
          </reference>
          <reference field="1" count="0"/>
        </references>
      </pivotArea>
    </format>
    <format dxfId="2382">
      <pivotArea dataOnly="0" labelOnly="1" fieldPosition="0">
        <references count="2">
          <reference field="0" count="1" selected="0">
            <x v="38"/>
          </reference>
          <reference field="1" count="0"/>
        </references>
      </pivotArea>
    </format>
    <format dxfId="2381">
      <pivotArea dataOnly="0" labelOnly="1" fieldPosition="0">
        <references count="2">
          <reference field="0" count="1" selected="0">
            <x v="39"/>
          </reference>
          <reference field="1" count="0"/>
        </references>
      </pivotArea>
    </format>
    <format dxfId="2380">
      <pivotArea dataOnly="0" labelOnly="1" fieldPosition="0">
        <references count="2">
          <reference field="0" count="1" selected="0">
            <x v="40"/>
          </reference>
          <reference field="1" count="0"/>
        </references>
      </pivotArea>
    </format>
    <format dxfId="2379">
      <pivotArea dataOnly="0" labelOnly="1" fieldPosition="0">
        <references count="2">
          <reference field="0" count="1" selected="0">
            <x v="41"/>
          </reference>
          <reference field="1" count="0"/>
        </references>
      </pivotArea>
    </format>
    <format dxfId="2378">
      <pivotArea dataOnly="0" labelOnly="1" fieldPosition="0">
        <references count="2">
          <reference field="0" count="1" selected="0">
            <x v="42"/>
          </reference>
          <reference field="1" count="0"/>
        </references>
      </pivotArea>
    </format>
    <format dxfId="2377">
      <pivotArea dataOnly="0" labelOnly="1" fieldPosition="0">
        <references count="2">
          <reference field="0" count="1" selected="0">
            <x v="43"/>
          </reference>
          <reference field="1" count="0"/>
        </references>
      </pivotArea>
    </format>
    <format dxfId="2376">
      <pivotArea dataOnly="0" labelOnly="1" fieldPosition="0">
        <references count="2">
          <reference field="0" count="1" selected="0">
            <x v="44"/>
          </reference>
          <reference field="1" count="0"/>
        </references>
      </pivotArea>
    </format>
    <format dxfId="2375">
      <pivotArea dataOnly="0" labelOnly="1" fieldPosition="0">
        <references count="2">
          <reference field="0" count="1" selected="0">
            <x v="45"/>
          </reference>
          <reference field="1" count="0"/>
        </references>
      </pivotArea>
    </format>
    <format dxfId="2374">
      <pivotArea dataOnly="0" labelOnly="1" fieldPosition="0">
        <references count="2">
          <reference field="0" count="1" selected="0">
            <x v="46"/>
          </reference>
          <reference field="1" count="0"/>
        </references>
      </pivotArea>
    </format>
    <format dxfId="2373">
      <pivotArea dataOnly="0" labelOnly="1" fieldPosition="0">
        <references count="2">
          <reference field="0" count="1" selected="0">
            <x v="47"/>
          </reference>
          <reference field="1" count="0"/>
        </references>
      </pivotArea>
    </format>
    <format dxfId="2372">
      <pivotArea dataOnly="0" labelOnly="1" fieldPosition="0">
        <references count="2">
          <reference field="0" count="1" selected="0">
            <x v="48"/>
          </reference>
          <reference field="1" count="0"/>
        </references>
      </pivotArea>
    </format>
    <format dxfId="2371">
      <pivotArea dataOnly="0" labelOnly="1" fieldPosition="0">
        <references count="2">
          <reference field="0" count="1" selected="0">
            <x v="49"/>
          </reference>
          <reference field="1" count="0"/>
        </references>
      </pivotArea>
    </format>
    <format dxfId="2370">
      <pivotArea dataOnly="0" labelOnly="1" fieldPosition="0">
        <references count="2">
          <reference field="0" count="1" selected="0">
            <x v="50"/>
          </reference>
          <reference field="1" count="0"/>
        </references>
      </pivotArea>
    </format>
    <format dxfId="2369">
      <pivotArea dataOnly="0" labelOnly="1" fieldPosition="0">
        <references count="2">
          <reference field="0" count="1" selected="0">
            <x v="51"/>
          </reference>
          <reference field="1" count="0"/>
        </references>
      </pivotArea>
    </format>
    <format dxfId="2368">
      <pivotArea dataOnly="0" labelOnly="1" fieldPosition="0">
        <references count="2">
          <reference field="0" count="1" selected="0">
            <x v="52"/>
          </reference>
          <reference field="1" count="0"/>
        </references>
      </pivotArea>
    </format>
    <format dxfId="2367">
      <pivotArea dataOnly="0" labelOnly="1" fieldPosition="0">
        <references count="2">
          <reference field="0" count="1" selected="0">
            <x v="53"/>
          </reference>
          <reference field="1" count="0"/>
        </references>
      </pivotArea>
    </format>
    <format dxfId="2366">
      <pivotArea dataOnly="0" labelOnly="1" fieldPosition="0">
        <references count="2">
          <reference field="0" count="1" selected="0">
            <x v="54"/>
          </reference>
          <reference field="1" count="0"/>
        </references>
      </pivotArea>
    </format>
    <format dxfId="2365">
      <pivotArea dataOnly="0" labelOnly="1" fieldPosition="0">
        <references count="2">
          <reference field="0" count="1" selected="0">
            <x v="55"/>
          </reference>
          <reference field="1" count="0"/>
        </references>
      </pivotArea>
    </format>
    <format dxfId="2364">
      <pivotArea dataOnly="0" labelOnly="1" fieldPosition="0">
        <references count="2">
          <reference field="0" count="1" selected="0">
            <x v="56"/>
          </reference>
          <reference field="1" count="0"/>
        </references>
      </pivotArea>
    </format>
    <format dxfId="2363">
      <pivotArea dataOnly="0" labelOnly="1" fieldPosition="0">
        <references count="2">
          <reference field="0" count="1" selected="0">
            <x v="57"/>
          </reference>
          <reference field="1" count="0"/>
        </references>
      </pivotArea>
    </format>
    <format dxfId="2362">
      <pivotArea dataOnly="0" labelOnly="1" fieldPosition="0">
        <references count="2">
          <reference field="0" count="1" selected="0">
            <x v="58"/>
          </reference>
          <reference field="1" count="0"/>
        </references>
      </pivotArea>
    </format>
    <format dxfId="2361">
      <pivotArea dataOnly="0" labelOnly="1" fieldPosition="0">
        <references count="2">
          <reference field="0" count="1" selected="0">
            <x v="59"/>
          </reference>
          <reference field="1" count="9">
            <x v="0"/>
            <x v="1"/>
            <x v="5"/>
            <x v="7"/>
            <x v="8"/>
            <x v="9"/>
            <x v="10"/>
            <x v="11"/>
            <x v="12"/>
          </reference>
        </references>
      </pivotArea>
    </format>
    <format dxfId="2360">
      <pivotArea dataOnly="0" labelOnly="1" outline="0" axis="axisValues" fieldPosition="0"/>
    </format>
    <format dxfId="2359">
      <pivotArea dataOnly="0" labelOnly="1" outline="0" axis="axisValues" fieldPosition="0"/>
    </format>
    <format dxfId="2358">
      <pivotArea dataOnly="0" labelOnly="1" outline="0" axis="axisValues" fieldPosition="0"/>
    </format>
    <format dxfId="2357">
      <pivotArea outline="0" fieldPosition="0">
        <references count="1">
          <reference field="4294967294" count="1">
            <x v="0"/>
          </reference>
        </references>
      </pivotArea>
    </format>
  </formats>
  <chartFormats count="1">
    <chartFormat chart="0" format="1"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3.xml><?xml version="1.0" encoding="utf-8"?>
<pivotTableDefinition xmlns="http://schemas.openxmlformats.org/spreadsheetml/2006/main" name="Recaudacion Personal" cacheId="116" applyNumberFormats="0" applyBorderFormats="0" applyFontFormats="0" applyPatternFormats="0" applyAlignmentFormats="0" applyWidthHeightFormats="1" dataCaption="Valores" updatedVersion="6" minRefreshableVersion="3" rowGrandTotals="0" colGrandTotals="0" itemPrintTitles="1" createdVersion="5" indent="0" showHeaders="0" outline="1" outlineData="1" multipleFieldFilters="0" chartFormat="1">
  <location ref="BC50:BE71" firstHeaderRow="0"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dataField="1" showAll="0"/>
    <pivotField dataField="1" showAll="0"/>
    <pivotField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Fields count="1">
    <field x="-2"/>
  </colFields>
  <colItems count="2">
    <i>
      <x/>
    </i>
    <i i="1">
      <x v="1"/>
    </i>
  </colItems>
  <dataFields count="2">
    <dataField name="Recaudación/Personal (PESOS) " fld="79" baseField="1" baseItem="1" numFmtId="168"/>
    <dataField name="Recaudación/Personal (DÓLAR US) " fld="80" baseField="1" baseItem="0" numFmtId="170"/>
  </dataFields>
  <formats count="40">
    <format dxfId="2434">
      <pivotArea field="0" type="button" dataOnly="0" labelOnly="1" outline="0" axis="axisRow" fieldPosition="0"/>
    </format>
    <format dxfId="2433">
      <pivotArea dataOnly="0" labelOnly="1" outline="0" fieldPosition="0">
        <references count="1">
          <reference field="4294967294" count="2">
            <x v="0"/>
            <x v="1"/>
          </reference>
        </references>
      </pivotArea>
    </format>
    <format dxfId="2432">
      <pivotArea outline="0" fieldPosition="0">
        <references count="1">
          <reference field="4294967294" count="1">
            <x v="0"/>
          </reference>
        </references>
      </pivotArea>
    </format>
    <format dxfId="2431">
      <pivotArea outline="0" fieldPosition="0">
        <references count="1">
          <reference field="4294967294" count="1">
            <x v="1"/>
          </reference>
        </references>
      </pivotArea>
    </format>
    <format dxfId="2430">
      <pivotArea type="all" dataOnly="0" outline="0" fieldPosition="0"/>
    </format>
    <format dxfId="2429">
      <pivotArea outline="0" collapsedLevelsAreSubtotals="1" fieldPosition="0"/>
    </format>
    <format dxfId="2428">
      <pivotArea field="0" type="button" dataOnly="0" labelOnly="1" outline="0" axis="axisRow" fieldPosition="0"/>
    </format>
    <format dxfId="2427">
      <pivotArea dataOnly="0" labelOnly="1" fieldPosition="0">
        <references count="1">
          <reference field="0" count="0"/>
        </references>
      </pivotArea>
    </format>
    <format dxfId="2426">
      <pivotArea dataOnly="0" labelOnly="1" grandRow="1" outline="0" fieldPosition="0"/>
    </format>
    <format dxfId="2425">
      <pivotArea dataOnly="0" labelOnly="1" fieldPosition="0">
        <references count="2">
          <reference field="0" count="1" selected="0">
            <x v="30"/>
          </reference>
          <reference field="1" count="0"/>
        </references>
      </pivotArea>
    </format>
    <format dxfId="2424">
      <pivotArea dataOnly="0" labelOnly="1" fieldPosition="0">
        <references count="2">
          <reference field="0" count="1" selected="0">
            <x v="31"/>
          </reference>
          <reference field="1" count="0"/>
        </references>
      </pivotArea>
    </format>
    <format dxfId="2423">
      <pivotArea dataOnly="0" labelOnly="1" fieldPosition="0">
        <references count="2">
          <reference field="0" count="1" selected="0">
            <x v="32"/>
          </reference>
          <reference field="1" count="0"/>
        </references>
      </pivotArea>
    </format>
    <format dxfId="2422">
      <pivotArea dataOnly="0" labelOnly="1" fieldPosition="0">
        <references count="2">
          <reference field="0" count="1" selected="0">
            <x v="33"/>
          </reference>
          <reference field="1" count="0"/>
        </references>
      </pivotArea>
    </format>
    <format dxfId="2421">
      <pivotArea dataOnly="0" labelOnly="1" fieldPosition="0">
        <references count="2">
          <reference field="0" count="1" selected="0">
            <x v="34"/>
          </reference>
          <reference field="1" count="0"/>
        </references>
      </pivotArea>
    </format>
    <format dxfId="2420">
      <pivotArea dataOnly="0" labelOnly="1" fieldPosition="0">
        <references count="2">
          <reference field="0" count="1" selected="0">
            <x v="35"/>
          </reference>
          <reference field="1" count="0"/>
        </references>
      </pivotArea>
    </format>
    <format dxfId="2419">
      <pivotArea dataOnly="0" labelOnly="1" fieldPosition="0">
        <references count="2">
          <reference field="0" count="1" selected="0">
            <x v="36"/>
          </reference>
          <reference field="1" count="0"/>
        </references>
      </pivotArea>
    </format>
    <format dxfId="2418">
      <pivotArea dataOnly="0" labelOnly="1" fieldPosition="0">
        <references count="2">
          <reference field="0" count="1" selected="0">
            <x v="37"/>
          </reference>
          <reference field="1" count="0"/>
        </references>
      </pivotArea>
    </format>
    <format dxfId="2417">
      <pivotArea dataOnly="0" labelOnly="1" fieldPosition="0">
        <references count="2">
          <reference field="0" count="1" selected="0">
            <x v="38"/>
          </reference>
          <reference field="1" count="0"/>
        </references>
      </pivotArea>
    </format>
    <format dxfId="2416">
      <pivotArea dataOnly="0" labelOnly="1" fieldPosition="0">
        <references count="2">
          <reference field="0" count="1" selected="0">
            <x v="39"/>
          </reference>
          <reference field="1" count="0"/>
        </references>
      </pivotArea>
    </format>
    <format dxfId="2415">
      <pivotArea dataOnly="0" labelOnly="1" fieldPosition="0">
        <references count="2">
          <reference field="0" count="1" selected="0">
            <x v="40"/>
          </reference>
          <reference field="1" count="0"/>
        </references>
      </pivotArea>
    </format>
    <format dxfId="2414">
      <pivotArea dataOnly="0" labelOnly="1" fieldPosition="0">
        <references count="2">
          <reference field="0" count="1" selected="0">
            <x v="41"/>
          </reference>
          <reference field="1" count="0"/>
        </references>
      </pivotArea>
    </format>
    <format dxfId="2413">
      <pivotArea dataOnly="0" labelOnly="1" fieldPosition="0">
        <references count="2">
          <reference field="0" count="1" selected="0">
            <x v="42"/>
          </reference>
          <reference field="1" count="0"/>
        </references>
      </pivotArea>
    </format>
    <format dxfId="2412">
      <pivotArea dataOnly="0" labelOnly="1" fieldPosition="0">
        <references count="2">
          <reference field="0" count="1" selected="0">
            <x v="43"/>
          </reference>
          <reference field="1" count="0"/>
        </references>
      </pivotArea>
    </format>
    <format dxfId="2411">
      <pivotArea dataOnly="0" labelOnly="1" fieldPosition="0">
        <references count="2">
          <reference field="0" count="1" selected="0">
            <x v="44"/>
          </reference>
          <reference field="1" count="0"/>
        </references>
      </pivotArea>
    </format>
    <format dxfId="2410">
      <pivotArea dataOnly="0" labelOnly="1" fieldPosition="0">
        <references count="2">
          <reference field="0" count="1" selected="0">
            <x v="45"/>
          </reference>
          <reference field="1" count="0"/>
        </references>
      </pivotArea>
    </format>
    <format dxfId="2409">
      <pivotArea dataOnly="0" labelOnly="1" fieldPosition="0">
        <references count="2">
          <reference field="0" count="1" selected="0">
            <x v="46"/>
          </reference>
          <reference field="1" count="0"/>
        </references>
      </pivotArea>
    </format>
    <format dxfId="2408">
      <pivotArea dataOnly="0" labelOnly="1" fieldPosition="0">
        <references count="2">
          <reference field="0" count="1" selected="0">
            <x v="47"/>
          </reference>
          <reference field="1" count="0"/>
        </references>
      </pivotArea>
    </format>
    <format dxfId="2407">
      <pivotArea dataOnly="0" labelOnly="1" fieldPosition="0">
        <references count="2">
          <reference field="0" count="1" selected="0">
            <x v="48"/>
          </reference>
          <reference field="1" count="0"/>
        </references>
      </pivotArea>
    </format>
    <format dxfId="2406">
      <pivotArea dataOnly="0" labelOnly="1" fieldPosition="0">
        <references count="2">
          <reference field="0" count="1" selected="0">
            <x v="49"/>
          </reference>
          <reference field="1" count="0"/>
        </references>
      </pivotArea>
    </format>
    <format dxfId="2405">
      <pivotArea dataOnly="0" labelOnly="1" fieldPosition="0">
        <references count="2">
          <reference field="0" count="1" selected="0">
            <x v="50"/>
          </reference>
          <reference field="1" count="0"/>
        </references>
      </pivotArea>
    </format>
    <format dxfId="2404">
      <pivotArea dataOnly="0" labelOnly="1" fieldPosition="0">
        <references count="2">
          <reference field="0" count="1" selected="0">
            <x v="51"/>
          </reference>
          <reference field="1" count="0"/>
        </references>
      </pivotArea>
    </format>
    <format dxfId="2403">
      <pivotArea dataOnly="0" labelOnly="1" fieldPosition="0">
        <references count="2">
          <reference field="0" count="1" selected="0">
            <x v="52"/>
          </reference>
          <reference field="1" count="0"/>
        </references>
      </pivotArea>
    </format>
    <format dxfId="2402">
      <pivotArea dataOnly="0" labelOnly="1" fieldPosition="0">
        <references count="2">
          <reference field="0" count="1" selected="0">
            <x v="53"/>
          </reference>
          <reference field="1" count="0"/>
        </references>
      </pivotArea>
    </format>
    <format dxfId="2401">
      <pivotArea dataOnly="0" labelOnly="1" fieldPosition="0">
        <references count="2">
          <reference field="0" count="1" selected="0">
            <x v="54"/>
          </reference>
          <reference field="1" count="0"/>
        </references>
      </pivotArea>
    </format>
    <format dxfId="2400">
      <pivotArea dataOnly="0" labelOnly="1" fieldPosition="0">
        <references count="2">
          <reference field="0" count="1" selected="0">
            <x v="55"/>
          </reference>
          <reference field="1" count="0"/>
        </references>
      </pivotArea>
    </format>
    <format dxfId="2399">
      <pivotArea dataOnly="0" labelOnly="1" fieldPosition="0">
        <references count="2">
          <reference field="0" count="1" selected="0">
            <x v="56"/>
          </reference>
          <reference field="1" count="0"/>
        </references>
      </pivotArea>
    </format>
    <format dxfId="2398">
      <pivotArea dataOnly="0" labelOnly="1" fieldPosition="0">
        <references count="2">
          <reference field="0" count="1" selected="0">
            <x v="57"/>
          </reference>
          <reference field="1" count="0"/>
        </references>
      </pivotArea>
    </format>
    <format dxfId="2397">
      <pivotArea dataOnly="0" labelOnly="1" fieldPosition="0">
        <references count="2">
          <reference field="0" count="1" selected="0">
            <x v="58"/>
          </reference>
          <reference field="1" count="0"/>
        </references>
      </pivotArea>
    </format>
    <format dxfId="2396">
      <pivotArea dataOnly="0" labelOnly="1" fieldPosition="0">
        <references count="2">
          <reference field="0" count="1" selected="0">
            <x v="59"/>
          </reference>
          <reference field="1" count="9">
            <x v="0"/>
            <x v="1"/>
            <x v="5"/>
            <x v="7"/>
            <x v="8"/>
            <x v="9"/>
            <x v="10"/>
            <x v="11"/>
            <x v="12"/>
          </reference>
        </references>
      </pivotArea>
    </format>
    <format dxfId="2395">
      <pivotArea dataOnly="0" labelOnly="1" outline="0" fieldPosition="0">
        <references count="1">
          <reference field="4294967294" count="2">
            <x v="0"/>
            <x v="1"/>
          </reference>
        </references>
      </pivotArea>
    </format>
  </formats>
  <chartFormats count="6">
    <chartFormat chart="0" format="2" series="1">
      <pivotArea type="data" outline="0" fieldPosition="0">
        <references count="1">
          <reference field="4294967294" count="1" selected="0">
            <x v="1"/>
          </reference>
        </references>
      </pivotArea>
    </chartFormat>
    <chartFormat chart="0" format="3" series="1">
      <pivotArea type="data" outline="0" fieldPosition="0">
        <references count="1">
          <reference field="4294967294" count="1" selected="0">
            <x v="0"/>
          </reference>
        </references>
      </pivotArea>
    </chartFormat>
    <chartFormat chart="0" format="4">
      <pivotArea type="data" outline="0" fieldPosition="0">
        <references count="3">
          <reference field="4294967294" count="1" selected="0">
            <x v="1"/>
          </reference>
          <reference field="0" count="1" selected="0">
            <x v="59"/>
          </reference>
          <reference field="1" count="1" selected="0">
            <x v="10"/>
          </reference>
        </references>
      </pivotArea>
    </chartFormat>
    <chartFormat chart="0" format="5">
      <pivotArea type="data" outline="0" fieldPosition="0">
        <references count="3">
          <reference field="4294967294" count="1" selected="0">
            <x v="1"/>
          </reference>
          <reference field="0" count="1" selected="0">
            <x v="59"/>
          </reference>
          <reference field="1" count="1" selected="0">
            <x v="8"/>
          </reference>
        </references>
      </pivotArea>
    </chartFormat>
    <chartFormat chart="0" format="6">
      <pivotArea type="data" outline="0" fieldPosition="0">
        <references count="3">
          <reference field="4294967294" count="1" selected="0">
            <x v="1"/>
          </reference>
          <reference field="0" count="1" selected="0">
            <x v="59"/>
          </reference>
          <reference field="1" count="1" selected="0">
            <x v="7"/>
          </reference>
        </references>
      </pivotArea>
    </chartFormat>
    <chartFormat chart="0" format="7">
      <pivotArea type="data" outline="0" fieldPosition="0">
        <references count="3">
          <reference field="4294967294" count="1" selected="0">
            <x v="1"/>
          </reference>
          <reference field="0" count="1" selected="0">
            <x v="59"/>
          </reference>
          <reference field="1" count="1" selected="0">
            <x v="5"/>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4.xml><?xml version="1.0" encoding="utf-8"?>
<pivotTableDefinition xmlns="http://schemas.openxmlformats.org/spreadsheetml/2006/main" name="Recaudacion KmLinea" cacheId="116"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2">
  <location ref="AQ50:AR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dataField="1"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Recaudación/Km. Línea (DÓLAR US) " fld="72" baseField="1" baseItem="8" numFmtId="170"/>
  </dataFields>
  <formats count="41">
    <format dxfId="2475">
      <pivotArea field="0" type="button" dataOnly="0" labelOnly="1" outline="0" axis="axisRow" fieldPosition="0"/>
    </format>
    <format dxfId="2474">
      <pivotArea dataOnly="0" labelOnly="1" outline="0" axis="axisValues" fieldPosition="0"/>
    </format>
    <format dxfId="2473">
      <pivotArea dataOnly="0" labelOnly="1" outline="0" axis="axisValues" fieldPosition="0"/>
    </format>
    <format dxfId="2472">
      <pivotArea type="all" dataOnly="0" outline="0" fieldPosition="0"/>
    </format>
    <format dxfId="2471">
      <pivotArea outline="0" collapsedLevelsAreSubtotals="1" fieldPosition="0"/>
    </format>
    <format dxfId="2470">
      <pivotArea field="0" type="button" dataOnly="0" labelOnly="1" outline="0" axis="axisRow" fieldPosition="0"/>
    </format>
    <format dxfId="2469">
      <pivotArea dataOnly="0" labelOnly="1" outline="0" axis="axisValues" fieldPosition="0"/>
    </format>
    <format dxfId="2468">
      <pivotArea dataOnly="0" labelOnly="1" fieldPosition="0">
        <references count="1">
          <reference field="0" count="0"/>
        </references>
      </pivotArea>
    </format>
    <format dxfId="2467">
      <pivotArea dataOnly="0" labelOnly="1" grandRow="1" outline="0" fieldPosition="0"/>
    </format>
    <format dxfId="2466">
      <pivotArea dataOnly="0" labelOnly="1" fieldPosition="0">
        <references count="2">
          <reference field="0" count="1" selected="0">
            <x v="30"/>
          </reference>
          <reference field="1" count="0"/>
        </references>
      </pivotArea>
    </format>
    <format dxfId="2465">
      <pivotArea dataOnly="0" labelOnly="1" fieldPosition="0">
        <references count="2">
          <reference field="0" count="1" selected="0">
            <x v="31"/>
          </reference>
          <reference field="1" count="0"/>
        </references>
      </pivotArea>
    </format>
    <format dxfId="2464">
      <pivotArea dataOnly="0" labelOnly="1" fieldPosition="0">
        <references count="2">
          <reference field="0" count="1" selected="0">
            <x v="32"/>
          </reference>
          <reference field="1" count="0"/>
        </references>
      </pivotArea>
    </format>
    <format dxfId="2463">
      <pivotArea dataOnly="0" labelOnly="1" fieldPosition="0">
        <references count="2">
          <reference field="0" count="1" selected="0">
            <x v="33"/>
          </reference>
          <reference field="1" count="0"/>
        </references>
      </pivotArea>
    </format>
    <format dxfId="2462">
      <pivotArea dataOnly="0" labelOnly="1" fieldPosition="0">
        <references count="2">
          <reference field="0" count="1" selected="0">
            <x v="34"/>
          </reference>
          <reference field="1" count="0"/>
        </references>
      </pivotArea>
    </format>
    <format dxfId="2461">
      <pivotArea dataOnly="0" labelOnly="1" fieldPosition="0">
        <references count="2">
          <reference field="0" count="1" selected="0">
            <x v="35"/>
          </reference>
          <reference field="1" count="0"/>
        </references>
      </pivotArea>
    </format>
    <format dxfId="2460">
      <pivotArea dataOnly="0" labelOnly="1" fieldPosition="0">
        <references count="2">
          <reference field="0" count="1" selected="0">
            <x v="36"/>
          </reference>
          <reference field="1" count="0"/>
        </references>
      </pivotArea>
    </format>
    <format dxfId="2459">
      <pivotArea dataOnly="0" labelOnly="1" fieldPosition="0">
        <references count="2">
          <reference field="0" count="1" selected="0">
            <x v="37"/>
          </reference>
          <reference field="1" count="0"/>
        </references>
      </pivotArea>
    </format>
    <format dxfId="2458">
      <pivotArea dataOnly="0" labelOnly="1" fieldPosition="0">
        <references count="2">
          <reference field="0" count="1" selected="0">
            <x v="38"/>
          </reference>
          <reference field="1" count="0"/>
        </references>
      </pivotArea>
    </format>
    <format dxfId="2457">
      <pivotArea dataOnly="0" labelOnly="1" fieldPosition="0">
        <references count="2">
          <reference field="0" count="1" selected="0">
            <x v="39"/>
          </reference>
          <reference field="1" count="0"/>
        </references>
      </pivotArea>
    </format>
    <format dxfId="2456">
      <pivotArea dataOnly="0" labelOnly="1" fieldPosition="0">
        <references count="2">
          <reference field="0" count="1" selected="0">
            <x v="40"/>
          </reference>
          <reference field="1" count="0"/>
        </references>
      </pivotArea>
    </format>
    <format dxfId="2455">
      <pivotArea dataOnly="0" labelOnly="1" fieldPosition="0">
        <references count="2">
          <reference field="0" count="1" selected="0">
            <x v="41"/>
          </reference>
          <reference field="1" count="0"/>
        </references>
      </pivotArea>
    </format>
    <format dxfId="2454">
      <pivotArea dataOnly="0" labelOnly="1" fieldPosition="0">
        <references count="2">
          <reference field="0" count="1" selected="0">
            <x v="42"/>
          </reference>
          <reference field="1" count="0"/>
        </references>
      </pivotArea>
    </format>
    <format dxfId="2453">
      <pivotArea dataOnly="0" labelOnly="1" fieldPosition="0">
        <references count="2">
          <reference field="0" count="1" selected="0">
            <x v="43"/>
          </reference>
          <reference field="1" count="0"/>
        </references>
      </pivotArea>
    </format>
    <format dxfId="2452">
      <pivotArea dataOnly="0" labelOnly="1" fieldPosition="0">
        <references count="2">
          <reference field="0" count="1" selected="0">
            <x v="44"/>
          </reference>
          <reference field="1" count="0"/>
        </references>
      </pivotArea>
    </format>
    <format dxfId="2451">
      <pivotArea dataOnly="0" labelOnly="1" fieldPosition="0">
        <references count="2">
          <reference field="0" count="1" selected="0">
            <x v="45"/>
          </reference>
          <reference field="1" count="0"/>
        </references>
      </pivotArea>
    </format>
    <format dxfId="2450">
      <pivotArea dataOnly="0" labelOnly="1" fieldPosition="0">
        <references count="2">
          <reference field="0" count="1" selected="0">
            <x v="46"/>
          </reference>
          <reference field="1" count="0"/>
        </references>
      </pivotArea>
    </format>
    <format dxfId="2449">
      <pivotArea dataOnly="0" labelOnly="1" fieldPosition="0">
        <references count="2">
          <reference field="0" count="1" selected="0">
            <x v="47"/>
          </reference>
          <reference field="1" count="0"/>
        </references>
      </pivotArea>
    </format>
    <format dxfId="2448">
      <pivotArea dataOnly="0" labelOnly="1" fieldPosition="0">
        <references count="2">
          <reference field="0" count="1" selected="0">
            <x v="48"/>
          </reference>
          <reference field="1" count="0"/>
        </references>
      </pivotArea>
    </format>
    <format dxfId="2447">
      <pivotArea dataOnly="0" labelOnly="1" fieldPosition="0">
        <references count="2">
          <reference field="0" count="1" selected="0">
            <x v="49"/>
          </reference>
          <reference field="1" count="0"/>
        </references>
      </pivotArea>
    </format>
    <format dxfId="2446">
      <pivotArea dataOnly="0" labelOnly="1" fieldPosition="0">
        <references count="2">
          <reference field="0" count="1" selected="0">
            <x v="50"/>
          </reference>
          <reference field="1" count="0"/>
        </references>
      </pivotArea>
    </format>
    <format dxfId="2445">
      <pivotArea dataOnly="0" labelOnly="1" fieldPosition="0">
        <references count="2">
          <reference field="0" count="1" selected="0">
            <x v="51"/>
          </reference>
          <reference field="1" count="0"/>
        </references>
      </pivotArea>
    </format>
    <format dxfId="2444">
      <pivotArea dataOnly="0" labelOnly="1" fieldPosition="0">
        <references count="2">
          <reference field="0" count="1" selected="0">
            <x v="52"/>
          </reference>
          <reference field="1" count="0"/>
        </references>
      </pivotArea>
    </format>
    <format dxfId="2443">
      <pivotArea dataOnly="0" labelOnly="1" fieldPosition="0">
        <references count="2">
          <reference field="0" count="1" selected="0">
            <x v="53"/>
          </reference>
          <reference field="1" count="0"/>
        </references>
      </pivotArea>
    </format>
    <format dxfId="2442">
      <pivotArea dataOnly="0" labelOnly="1" fieldPosition="0">
        <references count="2">
          <reference field="0" count="1" selected="0">
            <x v="54"/>
          </reference>
          <reference field="1" count="0"/>
        </references>
      </pivotArea>
    </format>
    <format dxfId="2441">
      <pivotArea dataOnly="0" labelOnly="1" fieldPosition="0">
        <references count="2">
          <reference field="0" count="1" selected="0">
            <x v="55"/>
          </reference>
          <reference field="1" count="0"/>
        </references>
      </pivotArea>
    </format>
    <format dxfId="2440">
      <pivotArea dataOnly="0" labelOnly="1" fieldPosition="0">
        <references count="2">
          <reference field="0" count="1" selected="0">
            <x v="56"/>
          </reference>
          <reference field="1" count="0"/>
        </references>
      </pivotArea>
    </format>
    <format dxfId="2439">
      <pivotArea dataOnly="0" labelOnly="1" fieldPosition="0">
        <references count="2">
          <reference field="0" count="1" selected="0">
            <x v="57"/>
          </reference>
          <reference field="1" count="0"/>
        </references>
      </pivotArea>
    </format>
    <format dxfId="2438">
      <pivotArea dataOnly="0" labelOnly="1" fieldPosition="0">
        <references count="2">
          <reference field="0" count="1" selected="0">
            <x v="58"/>
          </reference>
          <reference field="1" count="0"/>
        </references>
      </pivotArea>
    </format>
    <format dxfId="2437">
      <pivotArea dataOnly="0" labelOnly="1" fieldPosition="0">
        <references count="2">
          <reference field="0" count="1" selected="0">
            <x v="59"/>
          </reference>
          <reference field="1" count="9">
            <x v="0"/>
            <x v="1"/>
            <x v="5"/>
            <x v="7"/>
            <x v="8"/>
            <x v="9"/>
            <x v="10"/>
            <x v="11"/>
            <x v="12"/>
          </reference>
        </references>
      </pivotArea>
    </format>
    <format dxfId="2436">
      <pivotArea dataOnly="0" labelOnly="1" outline="0" axis="axisValues" fieldPosition="0"/>
    </format>
    <format dxfId="2435">
      <pivotArea outline="0" fieldPosition="0">
        <references count="1">
          <reference field="4294967294" count="1">
            <x v="0"/>
          </reference>
        </references>
      </pivotArea>
    </format>
  </formats>
  <chartFormats count="1">
    <chartFormat chart="1" format="1"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5.xml><?xml version="1.0" encoding="utf-8"?>
<pivotTableDefinition xmlns="http://schemas.openxmlformats.org/spreadsheetml/2006/main" name="Total General" cacheId="116" dataOnRows="1" applyNumberFormats="0" applyBorderFormats="0" applyFontFormats="0" applyPatternFormats="0" applyAlignmentFormats="0" applyWidthHeightFormats="1" dataCaption="Valores" updatedVersion="6" minRefreshableVersion="3" showDataTips="0" colGrandTotals="0" itemPrintTitles="1" createdVersion="5" indent="0" showHeaders="0" outline="1" outlineData="1" multipleFieldFilters="0" colHeaderCaption="Año">
  <location ref="B11:J81" firstHeaderRow="0" firstDataRow="2" firstDataCol="1"/>
  <pivotFields count="108">
    <pivotField axis="axisCol"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x="30"/>
        <item t="default"/>
      </items>
    </pivotField>
    <pivotField axis="axisCol" showAll="0">
      <items count="26">
        <item m="1" x="22"/>
        <item m="1" x="13"/>
        <item m="1" x="19"/>
        <item m="1" x="17"/>
        <item m="1" x="15"/>
        <item m="1" x="21"/>
        <item m="1" x="24"/>
        <item m="1" x="23"/>
        <item m="1" x="20"/>
        <item m="1" x="14"/>
        <item m="1" x="18"/>
        <item m="1" x="16"/>
        <item x="0"/>
        <item x="1"/>
        <item x="2"/>
        <item x="3"/>
        <item x="4"/>
        <item x="5"/>
        <item x="6"/>
        <item x="7"/>
        <item x="8"/>
        <item x="9"/>
        <item x="10"/>
        <item x="11"/>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dataField="1" showAll="0"/>
    <pivotField dataField="1" showAll="0"/>
    <pivotField dataField="1" showAll="0"/>
    <pivotField dataField="1" showAll="0"/>
    <pivotField showAll="0"/>
    <pivotField dataField="1" showAll="0"/>
    <pivotField dataField="1" showAll="0"/>
    <pivotField dataField="1" showAll="0"/>
    <pivotField dataField="1" showAll="0"/>
    <pivotField dataField="1" showAll="0"/>
    <pivotField showAll="0"/>
    <pivotField dataField="1" numFmtId="166" showAll="0" defaultSubtotal="0"/>
    <pivotField numFmtId="10" showAll="0" defaultSubtotal="0"/>
    <pivotField dataField="1" numFmtId="166" showAll="0" defaultSubtotal="0"/>
    <pivotField showAll="0" defaultSubtota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showAll="0"/>
    <pivotField dataField="1" showAll="0"/>
    <pivotField dataField="1" showAll="0"/>
    <pivotField showAll="0"/>
    <pivotField numFmtId="10" showAll="0"/>
    <pivotField showAll="0"/>
    <pivotField showAll="0"/>
    <pivotField showAll="0"/>
    <pivotField showAll="0"/>
    <pivotField dataField="1" numFmtId="3" showAll="0"/>
    <pivotField numFmtId="10" showAll="0"/>
    <pivotField dataField="1" numFmtId="3" showAll="0"/>
    <pivotField numFmtId="10" showAll="0" defaultSubtotal="0"/>
    <pivotField dataField="1" showAll="0"/>
    <pivotField showAll="0"/>
    <pivotField showAll="0" defaultSubtotal="0"/>
    <pivotField dataField="1" numFmtId="3" showAll="0"/>
    <pivotField numFmtId="166" showAll="0" defaultSubtotal="0"/>
    <pivotField showAll="0" defaultSubtotal="0"/>
    <pivotField numFmtId="10" showAll="0" defaultSubtotal="0"/>
    <pivotField showAll="0"/>
    <pivotField dataField="1" showAll="0"/>
    <pivotField dataField="1" showAll="0"/>
    <pivotField showAll="0"/>
    <pivotField dataField="1" numFmtId="3" showAll="0"/>
    <pivotField showAll="0"/>
    <pivotField dataField="1" showAll="0"/>
    <pivotField showAll="0"/>
    <pivotField dataField="1" showAll="0"/>
    <pivotField dataField="1" numFmtId="168" showAll="0"/>
    <pivotField dataField="1" showAll="0" defaultSubtotal="0"/>
    <pivotField dataField="1" numFmtId="168" showAll="0" defaultSubtotal="0"/>
    <pivotField showAll="0"/>
    <pivotField dataField="1" numFmtId="4" showAll="0" defaultSubtotal="0"/>
    <pivotField numFmtId="4" showAll="0" defaultSubtotal="0"/>
    <pivotField dataField="1" numFmtId="3" showAll="0" defaultSubtotal="0"/>
    <pivotField dataField="1" showAll="0"/>
    <pivotField dataField="1" numFmtId="171" showAll="0" defaultSubtotal="0"/>
    <pivotField dataField="1"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dataField="1" showAll="0" defaultSubtotal="0"/>
    <pivotField dataField="1" showAll="0" defaultSubtotal="0"/>
    <pivotField dataField="1" showAll="0"/>
    <pivotField dataField="1" showAll="0" defaultSubtotal="0"/>
    <pivotField dataField="1" numFmtId="3" showAll="0" defaultSubtotal="0"/>
    <pivotField dataField="1" numFmtId="3" showAll="0" defaultSubtotal="0"/>
    <pivotField dataField="1" numFmtId="3" showAll="0" defaultSubtotal="0"/>
    <pivotField dataField="1" numFmtId="3" showAll="0" defaultSubtotal="0"/>
    <pivotField dataField="1" numFmtId="3" showAll="0" defaultSubtotal="0"/>
    <pivotField dataField="1"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s>
  <rowFields count="1">
    <field x="-2"/>
  </rowFields>
  <rowItems count="69">
    <i>
      <x/>
    </i>
    <i i="1">
      <x v="1"/>
    </i>
    <i i="2">
      <x v="2"/>
    </i>
    <i i="3">
      <x v="3"/>
    </i>
    <i i="4">
      <x v="4"/>
    </i>
    <i i="5">
      <x v="5"/>
    </i>
    <i i="6">
      <x v="6"/>
    </i>
    <i i="7">
      <x v="7"/>
    </i>
    <i i="8">
      <x v="8"/>
    </i>
    <i i="9">
      <x v="9"/>
    </i>
    <i i="10">
      <x v="10"/>
    </i>
    <i i="11">
      <x v="11"/>
    </i>
    <i i="12">
      <x v="12"/>
    </i>
    <i i="13">
      <x v="13"/>
    </i>
    <i i="14">
      <x v="14"/>
    </i>
    <i i="15">
      <x v="15"/>
    </i>
    <i i="16">
      <x v="16"/>
    </i>
    <i i="17">
      <x v="17"/>
    </i>
    <i i="18">
      <x v="18"/>
    </i>
    <i i="19">
      <x v="19"/>
    </i>
    <i i="20">
      <x v="20"/>
    </i>
    <i i="21">
      <x v="21"/>
    </i>
    <i i="22">
      <x v="22"/>
    </i>
    <i i="23">
      <x v="23"/>
    </i>
    <i i="24">
      <x v="24"/>
    </i>
    <i i="25">
      <x v="25"/>
    </i>
    <i i="26">
      <x v="26"/>
    </i>
    <i i="27">
      <x v="27"/>
    </i>
    <i i="28">
      <x v="28"/>
    </i>
    <i i="29">
      <x v="29"/>
    </i>
    <i i="30">
      <x v="30"/>
    </i>
    <i i="31">
      <x v="31"/>
    </i>
    <i i="32">
      <x v="32"/>
    </i>
    <i i="33">
      <x v="33"/>
    </i>
    <i i="34">
      <x v="34"/>
    </i>
    <i i="35">
      <x v="35"/>
    </i>
    <i i="36">
      <x v="36"/>
    </i>
    <i i="37">
      <x v="37"/>
    </i>
    <i i="38">
      <x v="38"/>
    </i>
    <i i="39">
      <x v="39"/>
    </i>
    <i i="40">
      <x v="40"/>
    </i>
    <i i="41">
      <x v="41"/>
    </i>
    <i i="42">
      <x v="42"/>
    </i>
    <i i="43">
      <x v="43"/>
    </i>
    <i i="44">
      <x v="44"/>
    </i>
    <i i="45">
      <x v="45"/>
    </i>
    <i i="46">
      <x v="46"/>
    </i>
    <i i="47">
      <x v="47"/>
    </i>
    <i i="48">
      <x v="48"/>
    </i>
    <i i="49">
      <x v="49"/>
    </i>
    <i i="50">
      <x v="50"/>
    </i>
    <i i="51">
      <x v="51"/>
    </i>
    <i i="52">
      <x v="52"/>
    </i>
    <i i="53">
      <x v="53"/>
    </i>
    <i i="54">
      <x v="54"/>
    </i>
    <i i="55">
      <x v="55"/>
    </i>
    <i i="56">
      <x v="56"/>
    </i>
    <i i="57">
      <x v="57"/>
    </i>
    <i i="58">
      <x v="58"/>
    </i>
    <i i="59">
      <x v="59"/>
    </i>
    <i i="60">
      <x v="60"/>
    </i>
    <i i="61">
      <x v="61"/>
    </i>
    <i i="62">
      <x v="62"/>
    </i>
    <i i="63">
      <x v="63"/>
    </i>
    <i i="64">
      <x v="64"/>
    </i>
    <i i="65">
      <x v="65"/>
    </i>
    <i i="66">
      <x v="66"/>
    </i>
    <i i="67">
      <x v="67"/>
    </i>
    <i i="68">
      <x v="68"/>
    </i>
  </rowItems>
  <colFields count="2">
    <field x="0"/>
    <field x="1"/>
  </colFields>
  <colItems count="8">
    <i>
      <x v="60"/>
      <x v="12"/>
    </i>
    <i r="1">
      <x v="13"/>
    </i>
    <i r="1">
      <x v="14"/>
    </i>
    <i r="1">
      <x v="15"/>
    </i>
    <i r="1">
      <x v="16"/>
    </i>
    <i r="1">
      <x v="17"/>
    </i>
    <i r="1">
      <x v="18"/>
    </i>
    <i t="default">
      <x v="60"/>
    </i>
  </colItems>
  <dataFields count="69">
    <dataField name="CNRT - Trenes Programados " fld="31" baseField="0" baseItem="0"/>
    <dataField name="CNRT - Trenes Cancelados " fld="32" baseField="0" baseItem="0"/>
    <dataField name="CNRT - Trenes Corridos (TC) " fld="33" baseField="1" baseItem="12"/>
    <dataField name="CNRT - Trenes Corridos (TC) Variación % " fld="33" showDataAs="percentDiff" baseField="0" baseItem="1048828" numFmtId="10"/>
    <dataField name="CNRT - Trenes Puntuales " fld="35" baseField="0" baseItem="0"/>
    <dataField name="CNRT - Trenes Atrasados " fld="36" baseField="0" baseItem="0"/>
    <dataField name="CNRT - Regularidad Absoluta   " fld="93" baseField="1" baseItem="12" numFmtId="10"/>
    <dataField name="CNRT - Cumplimiento de Programa  " fld="94" baseField="1" baseItem="12" numFmtId="10"/>
    <dataField name="CNRT - Regularidad Relativa  " fld="95" baseField="1" baseItem="12" numFmtId="10"/>
    <dataField name="CNRT - TK Remolcados (1) " fld="7" baseField="0" baseItem="0"/>
    <dataField name="CNRT - TK Coche Motor (2) " fld="8" baseField="1" baseItem="12" numFmtId="3"/>
    <dataField name="CNRT - TK Eléctricos (3) " fld="9" baseField="1" baseItem="12" numFmtId="3"/>
    <dataField name="CNRT - Trenes Kilómetro (TK) (1+2+3) " fld="10" baseField="1" baseItem="12"/>
    <dataField name="CNRT - CK Locomotoras (4) " fld="12" baseField="1" baseItem="12"/>
    <dataField name="CNRT - CK Remolcados (5) " fld="13" baseField="0" baseItem="0"/>
    <dataField name="CNRT - CK Coches Motor (6) " fld="14" baseField="1" baseItem="12" numFmtId="3"/>
    <dataField name="CNRT - CK Eléctricos (7)  " fld="15" baseField="1" baseItem="12" numFmtId="3"/>
    <dataField name="CNRT - Coches Kilómetro (CK) (5+6+7) " fld="16" baseField="1" baseItem="12"/>
    <dataField name="CNRT - Velocidad Comercial Trenes Diésel " fld="18" subtotal="average" baseField="1" baseItem="12" numFmtId="166"/>
    <dataField name="CNRT - Velocidad Comercial Trenes Eléctricos " fld="20" subtotal="average" baseField="1" baseItem="12" numFmtId="166"/>
    <dataField name="CNRT - Formación Media Trenes Remolcados " fld="22" subtotal="average" baseField="1" baseItem="12"/>
    <dataField name="CNRT - Formación Media Trenes Coches Motor " fld="23" subtotal="average" baseField="1" baseItem="12" numFmtId="166"/>
    <dataField name="CNRT - Formación Media Trenes Eléctricos" fld="24" subtotal="average" baseField="1" baseItem="12" numFmtId="166"/>
    <dataField name="CNRT - Asientos Promedio Coches Remolcados " fld="28" subtotal="average" baseField="1" baseItem="12" numFmtId="3"/>
    <dataField name="CNRT - Asientos Promedio Coches Motor " fld="29" subtotal="average" baseField="1" baseItem="12" numFmtId="3"/>
    <dataField name="CNRT - Asientos Promedio Coches Eléctricos" fld="30" subtotal="average" baseField="1" baseItem="12" numFmtId="3"/>
    <dataField name="CNRT - Asientos Ofrecidos Coches Remolcados " fld="25" baseField="1" baseItem="12"/>
    <dataField name="CNRT - Asientos Ofrecidos Coches Motor " fld="26" baseField="1" baseItem="12" numFmtId="3"/>
    <dataField name="CNRT - Asientos Ofrecidos Coches Eléctrico " fld="27" baseField="1" baseItem="12" numFmtId="3"/>
    <dataField name="CNRT - Pasajeros Pagos (PAX) " fld="43" baseField="1" baseItem="12" numFmtId="3"/>
    <dataField name="CNRT - Pasajeros Pagos (PAX) Variación %" fld="43" showDataAs="percentDiff" baseField="0" baseItem="1048828" numFmtId="10"/>
    <dataField name="CNRT - PAX x Día Hábil (promedio estimado) " fld="45" subtotal="average" baseField="1" baseItem="12" numFmtId="3"/>
    <dataField name="CNRT - PAX x Tren " fld="47" subtotal="average" baseField="1" baseItem="12" numFmtId="3"/>
    <dataField name="CNRT - PAX x Coche (Captación Media) " fld="99" baseField="1" baseItem="12" numFmtId="3"/>
    <dataField name="CNRT - Capacidad x Coche (4xm2) " fld="50" subtotal="average" baseField="1" baseItem="12"/>
    <dataField name="CNRT - Ocupación Media (PaxKm/CocheKm)  " fld="98" baseField="1" baseItem="12" numFmtId="3"/>
    <dataField name="CNRT - % Ocupación Media PAX  " fld="96" subtotal="average" baseField="1" baseItem="12" numFmtId="167"/>
    <dataField name="CNRT - PAX Kilómetro " fld="55" baseField="1" baseItem="12" numFmtId="3"/>
    <dataField name="CNRT - PAX Recorrido Medio " fld="56" subtotal="average" baseField="1" baseItem="12" numFmtId="166"/>
    <dataField name="CNRT - PAX Desestacionalizados " fld="58" baseField="0" baseItem="0"/>
    <dataField name="CNRT - % Evasión ESTIMADA *" fld="97" baseField="1" baseItem="12" numFmtId="10"/>
    <dataField name="CNRT - Pasajeros Totales (PT) (estimados) " fld="60" baseField="0" baseItem="0"/>
    <dataField name="CNRT - Recaudación Vta. Boletos (PESOS) " fld="62" baseField="1" baseItem="12" numFmtId="171"/>
    <dataField name="CNRT - Tarifa Media (PESOS) " fld="63" subtotal="average" baseField="1" baseItem="12" numFmtId="171"/>
    <dataField name="CNRT - Tarifa Media (DÓLAR US) " fld="65" subtotal="average" baseField="1" baseItem="12" numFmtId="170"/>
    <dataField name="CNRT - Tarifa Media como % del Salario medio (44 bol x mes)  " fld="64" subtotal="average" baseField="1" baseItem="12" numFmtId="10"/>
    <dataField name="CNRT - Recaudación/Km. Línea en Servicio (PESOS) " fld="71" baseField="1" baseItem="12" numFmtId="168"/>
    <dataField name="CNRT - Recaudación/Km. Línea en Servicio (DÓLAR US) " fld="72" baseField="1" baseItem="12" numFmtId="170"/>
    <dataField name="CNRT - Recaudación/Trenes Corridos (PESOS)  " fld="101" baseField="1" baseItem="12" numFmtId="168"/>
    <dataField name="CNRT - Recaudación/Trenes Corridos (DÓLAR US)  " fld="102" baseField="1" baseItem="12" numFmtId="170"/>
    <dataField name="CNRT - Recaudación/Coches Kilómetro (PESOS)  " fld="103" baseField="1" baseItem="12" numFmtId="168"/>
    <dataField name="CNRT - Recaudación/Coches Kilómetro (DÓLAR US)  " fld="104" baseField="1" baseItem="12" numFmtId="170"/>
    <dataField name="CNRT - Recaudación/Pasajeros Kilómetro (PESOS)  " fld="105" baseField="1" baseItem="12" numFmtId="168"/>
    <dataField name="CNRT - Recaudación/Pasajeros Kilómetro (DÓLAR US)  " fld="106" baseField="1" baseItem="12" numFmtId="179"/>
    <dataField name="CNRT - Recaudación/Personal (PESOS) " fld="79" baseField="1" baseItem="12" numFmtId="168"/>
    <dataField name="CNRT - Recaudación/Personal (DÓLAR US)  " fld="80" baseField="1" baseItem="12" numFmtId="170"/>
    <dataField name="CNRT - Trenes Corridos/Personal " fld="82" baseField="1" baseItem="12" numFmtId="4"/>
    <dataField name="CNRT - Trenes Corridos/Km. Línea en Servicio " fld="100" baseField="1" baseItem="12" numFmtId="3"/>
    <dataField name="CNRT - PAX/Personal " fld="81" baseField="1" baseItem="12" numFmtId="3"/>
    <dataField name="CNRT - PAX/Estaciones en Servicio " fld="84" baseField="1" baseItem="12" numFmtId="3"/>
    <dataField name="CNRT - PAX/Km. Línea en Servicio " fld="83" baseField="1" baseItem="12" numFmtId="3"/>
    <dataField name="CNRT - PAX/Coches en Servicio  " fld="88" baseField="1" baseItem="12" numFmtId="3"/>
    <dataField name="CNRT - Densidad vinculada a la DEMANDA (Pax Km/Km Línea)  " fld="85" baseField="1" baseItem="12" numFmtId="3"/>
    <dataField name="CNRT - Densidad vinculada a la OFERTA (Coches Km/Km Línea)  " fld="86" baseField="1" baseItem="12" numFmtId="3"/>
    <dataField name="CNRT - Promedio de Coches en Servicio" fld="87" subtotal="average" baseField="1" baseItem="12" numFmtId="3"/>
    <dataField name="CNRT - Km. Línea (entre cabeceras) en Servicio " fld="67" subtotal="average" baseField="1" baseItem="12" numFmtId="166"/>
    <dataField name="CNRT - Cantidad de Estaciones en Servicio " fld="69" subtotal="average" baseField="1" baseItem="12" numFmtId="3"/>
    <dataField name="CNRT - Promedio de Personal" fld="70" subtotal="average" baseField="1" baseItem="12" numFmtId="3"/>
    <dataField name="CNRT - Cotización Dólar US Promedio BNA (PESOS)  " fld="107" baseField="1" baseItem="12" numFmtId="168"/>
  </dataFields>
  <formats count="130">
    <format dxfId="1964">
      <pivotArea dataOnly="0" labelOnly="1" outline="0" fieldPosition="0">
        <references count="1">
          <reference field="4294967294" count="12">
            <x v="2"/>
            <x v="12"/>
            <x v="13"/>
            <x v="17"/>
            <x v="18"/>
            <x v="20"/>
            <x v="23"/>
            <x v="26"/>
            <x v="29"/>
            <x v="32"/>
            <x v="37"/>
            <x v="38"/>
          </reference>
        </references>
      </pivotArea>
    </format>
    <format dxfId="1963">
      <pivotArea collapsedLevelsAreSubtotals="1" fieldPosition="0">
        <references count="1">
          <reference field="4294967294" count="4">
            <x v="2"/>
            <x v="12"/>
            <x v="13"/>
            <x v="17"/>
          </reference>
        </references>
      </pivotArea>
    </format>
    <format dxfId="1962">
      <pivotArea dataOnly="0" labelOnly="1" outline="0" fieldPosition="0">
        <references count="1">
          <reference field="4294967294" count="4">
            <x v="2"/>
            <x v="12"/>
            <x v="13"/>
            <x v="17"/>
          </reference>
        </references>
      </pivotArea>
    </format>
    <format dxfId="1961">
      <pivotArea collapsedLevelsAreSubtotals="1" fieldPosition="0">
        <references count="1">
          <reference field="4294967294" count="1">
            <x v="20"/>
          </reference>
        </references>
      </pivotArea>
    </format>
    <format dxfId="1960">
      <pivotArea dataOnly="0" labelOnly="1" outline="0" fieldPosition="0">
        <references count="1">
          <reference field="4294967294" count="1">
            <x v="20"/>
          </reference>
        </references>
      </pivotArea>
    </format>
    <format dxfId="1959">
      <pivotArea collapsedLevelsAreSubtotals="1" fieldPosition="0">
        <references count="1">
          <reference field="4294967294" count="2">
            <x v="23"/>
            <x v="26"/>
          </reference>
        </references>
      </pivotArea>
    </format>
    <format dxfId="1958">
      <pivotArea dataOnly="0" labelOnly="1" outline="0" fieldPosition="0">
        <references count="1">
          <reference field="4294967294" count="2">
            <x v="23"/>
            <x v="26"/>
          </reference>
        </references>
      </pivotArea>
    </format>
    <format dxfId="1957">
      <pivotArea type="all" dataOnly="0" outline="0" fieldPosition="0"/>
    </format>
    <format dxfId="1956">
      <pivotArea outline="0" collapsedLevelsAreSubtotals="1" fieldPosition="0"/>
    </format>
    <format dxfId="1955">
      <pivotArea dataOnly="0" labelOnly="1" outline="0" fieldPosition="0">
        <references count="1">
          <reference field="4294967294" count="12">
            <x v="2"/>
            <x v="12"/>
            <x v="13"/>
            <x v="17"/>
            <x v="18"/>
            <x v="20"/>
            <x v="23"/>
            <x v="26"/>
            <x v="29"/>
            <x v="32"/>
            <x v="37"/>
            <x v="38"/>
          </reference>
        </references>
      </pivotArea>
    </format>
    <format dxfId="1954">
      <pivotArea dataOnly="0" labelOnly="1" fieldPosition="0">
        <references count="1">
          <reference field="0" count="0"/>
        </references>
      </pivotArea>
    </format>
    <format dxfId="1953">
      <pivotArea dataOnly="0" labelOnly="1" fieldPosition="0">
        <references count="1">
          <reference field="0" count="0" defaultSubtotal="1"/>
        </references>
      </pivotArea>
    </format>
    <format dxfId="1952">
      <pivotArea dataOnly="0" labelOnly="1" fieldPosition="0">
        <references count="1">
          <reference field="0" count="0"/>
        </references>
      </pivotArea>
    </format>
    <format dxfId="1951">
      <pivotArea dataOnly="0" labelOnly="1" fieldPosition="0">
        <references count="1">
          <reference field="0" count="0" defaultSubtotal="1"/>
        </references>
      </pivotArea>
    </format>
    <format dxfId="1950">
      <pivotArea dataOnly="0" labelOnly="1" fieldPosition="0">
        <references count="1">
          <reference field="0" count="0"/>
        </references>
      </pivotArea>
    </format>
    <format dxfId="1949">
      <pivotArea dataOnly="0" labelOnly="1" fieldPosition="0">
        <references count="1">
          <reference field="0" count="0" defaultSubtotal="1"/>
        </references>
      </pivotArea>
    </format>
    <format dxfId="1948">
      <pivotArea collapsedLevelsAreSubtotals="1" fieldPosition="0">
        <references count="1">
          <reference field="4294967294" count="1">
            <x v="2"/>
          </reference>
        </references>
      </pivotArea>
    </format>
    <format dxfId="1947">
      <pivotArea dataOnly="0" labelOnly="1" outline="0" fieldPosition="0">
        <references count="1">
          <reference field="4294967294" count="1">
            <x v="2"/>
          </reference>
        </references>
      </pivotArea>
    </format>
    <format dxfId="1946">
      <pivotArea collapsedLevelsAreSubtotals="1" fieldPosition="0">
        <references count="1">
          <reference field="4294967294" count="1">
            <x v="29"/>
          </reference>
        </references>
      </pivotArea>
    </format>
    <format dxfId="1945">
      <pivotArea dataOnly="0" labelOnly="1" outline="0" fieldPosition="0">
        <references count="1">
          <reference field="4294967294" count="1">
            <x v="29"/>
          </reference>
        </references>
      </pivotArea>
    </format>
    <format dxfId="1944">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943">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942">
      <pivotArea dataOnly="0" labelOnly="1" fieldPosition="0">
        <references count="1">
          <reference field="0" count="3">
            <x v="25"/>
            <x v="26"/>
            <x v="27"/>
          </reference>
        </references>
      </pivotArea>
    </format>
    <format dxfId="1941">
      <pivotArea dataOnly="0" labelOnly="1" fieldPosition="0">
        <references count="1">
          <reference field="0" count="3" defaultSubtotal="1">
            <x v="25"/>
            <x v="26"/>
            <x v="27"/>
          </reference>
        </references>
      </pivotArea>
    </format>
    <format dxfId="1940">
      <pivotArea collapsedLevelsAreSubtotals="1" fieldPosition="0">
        <references count="1">
          <reference field="4294967294" count="4">
            <x v="0"/>
            <x v="1"/>
            <x v="4"/>
            <x v="5"/>
          </reference>
        </references>
      </pivotArea>
    </format>
    <format dxfId="1939">
      <pivotArea dataOnly="0" labelOnly="1" outline="0" fieldPosition="0">
        <references count="1">
          <reference field="4294967294" count="4">
            <x v="0"/>
            <x v="1"/>
            <x v="4"/>
            <x v="5"/>
          </reference>
        </references>
      </pivotArea>
    </format>
    <format dxfId="1938">
      <pivotArea collapsedLevelsAreSubtotals="1" fieldPosition="0">
        <references count="1">
          <reference field="4294967294" count="1">
            <x v="9"/>
          </reference>
        </references>
      </pivotArea>
    </format>
    <format dxfId="1937">
      <pivotArea dataOnly="0" labelOnly="1" outline="0" fieldPosition="0">
        <references count="1">
          <reference field="4294967294" count="1">
            <x v="9"/>
          </reference>
        </references>
      </pivotArea>
    </format>
    <format dxfId="1936">
      <pivotArea collapsedLevelsAreSubtotals="1" fieldPosition="0">
        <references count="1">
          <reference field="4294967294" count="1">
            <x v="14"/>
          </reference>
        </references>
      </pivotArea>
    </format>
    <format dxfId="1935">
      <pivotArea dataOnly="0" labelOnly="1" outline="0" fieldPosition="0">
        <references count="1">
          <reference field="4294967294" count="1">
            <x v="14"/>
          </reference>
        </references>
      </pivotArea>
    </format>
    <format dxfId="1934">
      <pivotArea collapsedLevelsAreSubtotals="1" fieldPosition="0">
        <references count="1">
          <reference field="4294967294" count="1">
            <x v="12"/>
          </reference>
        </references>
      </pivotArea>
    </format>
    <format dxfId="1933">
      <pivotArea dataOnly="0" labelOnly="1" outline="0" fieldPosition="0">
        <references count="1">
          <reference field="4294967294" count="1">
            <x v="12"/>
          </reference>
        </references>
      </pivotArea>
    </format>
    <format dxfId="1932">
      <pivotArea collapsedLevelsAreSubtotals="1" fieldPosition="0">
        <references count="1">
          <reference field="4294967294" count="1">
            <x v="17"/>
          </reference>
        </references>
      </pivotArea>
    </format>
    <format dxfId="1931">
      <pivotArea dataOnly="0" labelOnly="1" outline="0" fieldPosition="0">
        <references count="1">
          <reference field="4294967294" count="1">
            <x v="17"/>
          </reference>
        </references>
      </pivotArea>
    </format>
    <format dxfId="1930">
      <pivotArea collapsedLevelsAreSubtotals="1" fieldPosition="0">
        <references count="1">
          <reference field="4294967294" count="1">
            <x v="34"/>
          </reference>
        </references>
      </pivotArea>
    </format>
    <format dxfId="1929">
      <pivotArea dataOnly="0" labelOnly="1" outline="0" fieldPosition="0">
        <references count="1">
          <reference field="4294967294" count="1">
            <x v="34"/>
          </reference>
        </references>
      </pivotArea>
    </format>
    <format dxfId="1928">
      <pivotArea collapsedLevelsAreSubtotals="1" fieldPosition="0">
        <references count="1">
          <reference field="4294967294" count="1">
            <x v="37"/>
          </reference>
        </references>
      </pivotArea>
    </format>
    <format dxfId="1927">
      <pivotArea dataOnly="0" labelOnly="1" outline="0" fieldPosition="0">
        <references count="1">
          <reference field="4294967294" count="1">
            <x v="37"/>
          </reference>
        </references>
      </pivotArea>
    </format>
    <format dxfId="1926">
      <pivotArea collapsedLevelsAreSubtotals="1" fieldPosition="0">
        <references count="1">
          <reference field="4294967294" count="1">
            <x v="39"/>
          </reference>
        </references>
      </pivotArea>
    </format>
    <format dxfId="1925">
      <pivotArea dataOnly="0" labelOnly="1" outline="0" fieldPosition="0">
        <references count="1">
          <reference field="4294967294" count="1">
            <x v="39"/>
          </reference>
        </references>
      </pivotArea>
    </format>
    <format dxfId="1924">
      <pivotArea collapsedLevelsAreSubtotals="1" fieldPosition="0">
        <references count="1">
          <reference field="4294967294" count="1">
            <x v="39"/>
          </reference>
        </references>
      </pivotArea>
    </format>
    <format dxfId="1923">
      <pivotArea dataOnly="0" labelOnly="1" outline="0" fieldPosition="0">
        <references count="1">
          <reference field="4294967294" count="1">
            <x v="39"/>
          </reference>
        </references>
      </pivotArea>
    </format>
    <format dxfId="1922">
      <pivotArea collapsedLevelsAreSubtotals="1" fieldPosition="0">
        <references count="1">
          <reference field="4294967294" count="1">
            <x v="41"/>
          </reference>
        </references>
      </pivotArea>
    </format>
    <format dxfId="1921">
      <pivotArea dataOnly="0" labelOnly="1" outline="0" fieldPosition="0">
        <references count="1">
          <reference field="4294967294" count="1">
            <x v="41"/>
          </reference>
        </references>
      </pivotArea>
    </format>
    <format dxfId="1920">
      <pivotArea collapsedLevelsAreSubtotals="1" fieldPosition="0">
        <references count="1">
          <reference field="4294967294" count="1">
            <x v="41"/>
          </reference>
        </references>
      </pivotArea>
    </format>
    <format dxfId="1919">
      <pivotArea dataOnly="0" labelOnly="1" outline="0" fieldPosition="0">
        <references count="1">
          <reference field="4294967294" count="1">
            <x v="41"/>
          </reference>
        </references>
      </pivotArea>
    </format>
    <format dxfId="1918">
      <pivotArea outline="0" fieldPosition="0">
        <references count="1">
          <reference field="4294967294" count="1">
            <x v="42"/>
          </reference>
        </references>
      </pivotArea>
    </format>
    <format dxfId="1917">
      <pivotArea collapsedLevelsAreSubtotals="1" fieldPosition="0">
        <references count="1">
          <reference field="4294967294" count="1">
            <x v="42"/>
          </reference>
        </references>
      </pivotArea>
    </format>
    <format dxfId="1916">
      <pivotArea dataOnly="0" labelOnly="1" outline="0" fieldPosition="0">
        <references count="1">
          <reference field="4294967294" count="1">
            <x v="42"/>
          </reference>
        </references>
      </pivotArea>
    </format>
    <format dxfId="1915">
      <pivotArea outline="0" fieldPosition="0">
        <references count="1">
          <reference field="4294967294" count="1">
            <x v="43"/>
          </reference>
        </references>
      </pivotArea>
    </format>
    <format dxfId="1914">
      <pivotArea outline="0" fieldPosition="0">
        <references count="1">
          <reference field="4294967294" count="1">
            <x v="44"/>
          </reference>
        </references>
      </pivotArea>
    </format>
    <format dxfId="1913">
      <pivotArea outline="0" fieldPosition="0">
        <references count="1">
          <reference field="4294967294" count="1">
            <x v="45"/>
          </reference>
        </references>
      </pivotArea>
    </format>
    <format dxfId="1912">
      <pivotArea outline="0" collapsedLevelsAreSubtotals="1" fieldPosition="0"/>
    </format>
    <format dxfId="1911">
      <pivotArea dataOnly="0" labelOnly="1" outline="0" fieldPosition="0">
        <references count="1">
          <reference field="4294967294" count="25">
            <x v="0"/>
            <x v="1"/>
            <x v="2"/>
            <x v="4"/>
            <x v="5"/>
            <x v="9"/>
            <x v="12"/>
            <x v="13"/>
            <x v="14"/>
            <x v="17"/>
            <x v="18"/>
            <x v="20"/>
            <x v="23"/>
            <x v="26"/>
            <x v="29"/>
            <x v="32"/>
            <x v="34"/>
            <x v="37"/>
            <x v="38"/>
            <x v="39"/>
            <x v="41"/>
            <x v="42"/>
            <x v="43"/>
            <x v="44"/>
            <x v="45"/>
          </reference>
        </references>
      </pivotArea>
    </format>
    <format dxfId="1910">
      <pivotArea outline="0" fieldPosition="0">
        <references count="1">
          <reference field="4294967294" count="1">
            <x v="65"/>
          </reference>
        </references>
      </pivotArea>
    </format>
    <format dxfId="1909">
      <pivotArea outline="0" fieldPosition="0">
        <references count="1">
          <reference field="4294967294" count="1">
            <x v="66"/>
          </reference>
        </references>
      </pivotArea>
    </format>
    <format dxfId="1908">
      <pivotArea outline="0" fieldPosition="0">
        <references count="1">
          <reference field="4294967294" count="1">
            <x v="67"/>
          </reference>
        </references>
      </pivotArea>
    </format>
    <format dxfId="1907">
      <pivotArea outline="0" fieldPosition="0">
        <references count="1">
          <reference field="4294967294" count="1">
            <x v="64"/>
          </reference>
        </references>
      </pivotArea>
    </format>
    <format dxfId="1906">
      <pivotArea outline="0" fieldPosition="0">
        <references count="1">
          <reference field="4294967294" count="1">
            <x v="46"/>
          </reference>
        </references>
      </pivotArea>
    </format>
    <format dxfId="1905">
      <pivotArea outline="0" fieldPosition="0">
        <references count="1">
          <reference field="4294967294" count="1">
            <x v="47"/>
          </reference>
        </references>
      </pivotArea>
    </format>
    <format dxfId="1904">
      <pivotArea outline="0" fieldPosition="0">
        <references count="1">
          <reference field="4294967294" count="1">
            <x v="54"/>
          </reference>
        </references>
      </pivotArea>
    </format>
    <format dxfId="1903">
      <pivotArea outline="0" fieldPosition="0">
        <references count="1">
          <reference field="4294967294" count="1">
            <x v="55"/>
          </reference>
        </references>
      </pivotArea>
    </format>
    <format dxfId="1902">
      <pivotArea outline="0" fieldPosition="0">
        <references count="1">
          <reference field="4294967294" count="1">
            <x v="58"/>
          </reference>
        </references>
      </pivotArea>
    </format>
    <format dxfId="1901">
      <pivotArea outline="0" fieldPosition="0">
        <references count="1">
          <reference field="4294967294" count="1">
            <x v="56"/>
          </reference>
        </references>
      </pivotArea>
    </format>
    <format dxfId="1900">
      <pivotArea outline="0" fieldPosition="0">
        <references count="1">
          <reference field="4294967294" count="1">
            <x v="59"/>
          </reference>
        </references>
      </pivotArea>
    </format>
    <format dxfId="1899">
      <pivotArea outline="0" fieldPosition="0">
        <references count="1">
          <reference field="4294967294" count="1">
            <x v="61"/>
          </reference>
        </references>
      </pivotArea>
    </format>
    <format dxfId="1898">
      <pivotArea collapsedLevelsAreSubtotals="1" fieldPosition="0">
        <references count="1">
          <reference field="4294967294" count="12">
            <x v="46"/>
            <x v="47"/>
            <x v="54"/>
            <x v="55"/>
            <x v="56"/>
            <x v="58"/>
            <x v="59"/>
            <x v="61"/>
            <x v="64"/>
            <x v="65"/>
            <x v="66"/>
            <x v="67"/>
          </reference>
        </references>
      </pivotArea>
    </format>
    <format dxfId="1897">
      <pivotArea dataOnly="0" labelOnly="1" outline="0" fieldPosition="0">
        <references count="1">
          <reference field="4294967294" count="12">
            <x v="46"/>
            <x v="47"/>
            <x v="54"/>
            <x v="55"/>
            <x v="56"/>
            <x v="58"/>
            <x v="59"/>
            <x v="61"/>
            <x v="64"/>
            <x v="65"/>
            <x v="66"/>
            <x v="67"/>
          </reference>
        </references>
      </pivotArea>
    </format>
    <format dxfId="1896">
      <pivotArea dataOnly="0" labelOnly="1" fieldPosition="0">
        <references count="1">
          <reference field="0" count="0"/>
        </references>
      </pivotArea>
    </format>
    <format dxfId="1895">
      <pivotArea dataOnly="0" labelOnly="1" fieldPosition="0">
        <references count="1">
          <reference field="0" count="0" defaultSubtotal="1"/>
        </references>
      </pivotArea>
    </format>
    <format dxfId="1894">
      <pivotArea dataOnly="0" outline="0" fieldPosition="0">
        <references count="1">
          <reference field="4294967294" count="1">
            <x v="42"/>
          </reference>
        </references>
      </pivotArea>
    </format>
    <format dxfId="1893">
      <pivotArea dataOnly="0" outline="0" fieldPosition="0">
        <references count="1">
          <reference field="4294967294" count="1">
            <x v="42"/>
          </reference>
        </references>
      </pivotArea>
    </format>
    <format dxfId="1892">
      <pivotArea collapsedLevelsAreSubtotals="1" fieldPosition="0">
        <references count="1">
          <reference field="4294967294" count="3">
            <x v="65"/>
            <x v="66"/>
            <x v="67"/>
          </reference>
        </references>
      </pivotArea>
    </format>
    <format dxfId="1891">
      <pivotArea dataOnly="0" labelOnly="1" outline="0" fieldPosition="0">
        <references count="1">
          <reference field="4294967294" count="3">
            <x v="65"/>
            <x v="66"/>
            <x v="67"/>
          </reference>
        </references>
      </pivotArea>
    </format>
    <format dxfId="1890">
      <pivotArea outline="0" fieldPosition="0">
        <references count="1">
          <reference field="4294967294" count="1">
            <x v="3"/>
          </reference>
        </references>
      </pivotArea>
    </format>
    <format dxfId="1889">
      <pivotArea outline="0" fieldPosition="0">
        <references count="1">
          <reference field="4294967294" count="1">
            <x v="30"/>
          </reference>
        </references>
      </pivotArea>
    </format>
    <format dxfId="1888">
      <pivotArea outline="0" fieldPosition="0">
        <references count="1">
          <reference field="4294967294" count="1">
            <x v="31"/>
          </reference>
        </references>
      </pivotArea>
    </format>
    <format dxfId="1887">
      <pivotArea outline="0" fieldPosition="0">
        <references count="1">
          <reference field="4294967294" count="1">
            <x v="60"/>
          </reference>
        </references>
      </pivotArea>
    </format>
    <format dxfId="1886">
      <pivotArea outline="0" fieldPosition="0">
        <references count="1">
          <reference field="4294967294" count="1">
            <x v="62"/>
          </reference>
        </references>
      </pivotArea>
    </format>
    <format dxfId="1885">
      <pivotArea outline="0" fieldPosition="0">
        <references count="1">
          <reference field="4294967294" count="1">
            <x v="63"/>
          </reference>
        </references>
      </pivotArea>
    </format>
    <format dxfId="1884">
      <pivotArea dataOnly="0" labelOnly="1" fieldPosition="0">
        <references count="1">
          <reference field="0" count="0"/>
        </references>
      </pivotArea>
    </format>
    <format dxfId="1883">
      <pivotArea dataOnly="0" labelOnly="1" fieldPosition="0">
        <references count="1">
          <reference field="0" count="0" defaultSubtotal="1"/>
        </references>
      </pivotArea>
    </format>
    <format dxfId="1882">
      <pivotArea outline="0" fieldPosition="0">
        <references count="1">
          <reference field="4294967294" count="1">
            <x v="56"/>
          </reference>
        </references>
      </pivotArea>
    </format>
    <format dxfId="1881">
      <pivotArea outline="0" fieldPosition="0">
        <references count="1">
          <reference field="4294967294" count="1">
            <x v="10"/>
          </reference>
        </references>
      </pivotArea>
    </format>
    <format dxfId="1880">
      <pivotArea outline="0" fieldPosition="0">
        <references count="1">
          <reference field="4294967294" count="1">
            <x v="15"/>
          </reference>
        </references>
      </pivotArea>
    </format>
    <format dxfId="1879">
      <pivotArea collapsedLevelsAreSubtotals="1" fieldPosition="0">
        <references count="1">
          <reference field="4294967294" count="21">
            <x v="0"/>
            <x v="1"/>
            <x v="2"/>
            <x v="3"/>
            <x v="4"/>
            <x v="5"/>
            <x v="9"/>
            <x v="10"/>
            <x v="12"/>
            <x v="13"/>
            <x v="14"/>
            <x v="15"/>
            <x v="17"/>
            <x v="18"/>
            <x v="20"/>
            <x v="23"/>
            <x v="26"/>
            <x v="29"/>
            <x v="30"/>
            <x v="31"/>
            <x v="32"/>
          </reference>
        </references>
      </pivotArea>
    </format>
    <format dxfId="1878">
      <pivotArea dataOnly="0" labelOnly="1" outline="0" fieldPosition="0">
        <references count="1">
          <reference field="4294967294" count="21">
            <x v="0"/>
            <x v="1"/>
            <x v="2"/>
            <x v="3"/>
            <x v="4"/>
            <x v="5"/>
            <x v="9"/>
            <x v="10"/>
            <x v="12"/>
            <x v="13"/>
            <x v="14"/>
            <x v="15"/>
            <x v="17"/>
            <x v="18"/>
            <x v="20"/>
            <x v="23"/>
            <x v="26"/>
            <x v="29"/>
            <x v="30"/>
            <x v="31"/>
            <x v="32"/>
          </reference>
        </references>
      </pivotArea>
    </format>
    <format dxfId="1877">
      <pivotArea outline="0" fieldPosition="0">
        <references count="1">
          <reference field="4294967294" count="1">
            <x v="18"/>
          </reference>
        </references>
      </pivotArea>
    </format>
    <format dxfId="1876">
      <pivotArea outline="0" fieldPosition="0">
        <references count="1">
          <reference field="4294967294" count="1">
            <x v="24"/>
          </reference>
        </references>
      </pivotArea>
    </format>
    <format dxfId="1875">
      <pivotArea outline="0" fieldPosition="0">
        <references count="1">
          <reference field="4294967294" count="1">
            <x v="27"/>
          </reference>
        </references>
      </pivotArea>
    </format>
    <format dxfId="1874">
      <pivotArea outline="0" fieldPosition="0">
        <references count="1">
          <reference field="4294967294" count="1">
            <x v="21"/>
          </reference>
        </references>
      </pivotArea>
    </format>
    <format dxfId="1873">
      <pivotArea outline="0" fieldPosition="0">
        <references count="1">
          <reference field="4294967294" count="1">
            <x v="23"/>
          </reference>
        </references>
      </pivotArea>
    </format>
    <format dxfId="1872">
      <pivotArea type="all" dataOnly="0" outline="0" fieldPosition="0"/>
    </format>
    <format dxfId="1871">
      <pivotArea outline="0" fieldPosition="0">
        <references count="1">
          <reference field="4294967294" count="1">
            <x v="6"/>
          </reference>
        </references>
      </pivotArea>
    </format>
    <format dxfId="1870">
      <pivotArea outline="0" fieldPosition="0">
        <references count="1">
          <reference field="4294967294" count="1">
            <x v="7"/>
          </reference>
        </references>
      </pivotArea>
    </format>
    <format dxfId="1869">
      <pivotArea outline="0" fieldPosition="0">
        <references count="1">
          <reference field="4294967294" count="1">
            <x v="8"/>
          </reference>
        </references>
      </pivotArea>
    </format>
    <format dxfId="1868">
      <pivotArea collapsedLevelsAreSubtotals="1" fieldPosition="0">
        <references count="1">
          <reference field="4294967294" count="1">
            <x v="6"/>
          </reference>
        </references>
      </pivotArea>
    </format>
    <format dxfId="1867">
      <pivotArea dataOnly="0" labelOnly="1" outline="0" fieldPosition="0">
        <references count="1">
          <reference field="4294967294" count="1">
            <x v="6"/>
          </reference>
        </references>
      </pivotArea>
    </format>
    <format dxfId="1866">
      <pivotArea outline="0" fieldPosition="0">
        <references count="1">
          <reference field="4294967294" count="1">
            <x v="11"/>
          </reference>
        </references>
      </pivotArea>
    </format>
    <format dxfId="1865">
      <pivotArea outline="0" fieldPosition="0">
        <references count="1">
          <reference field="4294967294" count="1">
            <x v="16"/>
          </reference>
        </references>
      </pivotArea>
    </format>
    <format dxfId="1864">
      <pivotArea outline="0" fieldPosition="0">
        <references count="1">
          <reference field="4294967294" count="1">
            <x v="19"/>
          </reference>
        </references>
      </pivotArea>
    </format>
    <format dxfId="1863">
      <pivotArea outline="0" fieldPosition="0">
        <references count="1">
          <reference field="4294967294" count="1">
            <x v="22"/>
          </reference>
        </references>
      </pivotArea>
    </format>
    <format dxfId="1862">
      <pivotArea outline="0" fieldPosition="0">
        <references count="1">
          <reference field="4294967294" count="1">
            <x v="25"/>
          </reference>
        </references>
      </pivotArea>
    </format>
    <format dxfId="1861">
      <pivotArea outline="0" fieldPosition="0">
        <references count="1">
          <reference field="4294967294" count="1">
            <x v="23"/>
          </reference>
        </references>
      </pivotArea>
    </format>
    <format dxfId="1860">
      <pivotArea outline="0" fieldPosition="0">
        <references count="1">
          <reference field="4294967294" count="1">
            <x v="24"/>
          </reference>
        </references>
      </pivotArea>
    </format>
    <format dxfId="1859">
      <pivotArea outline="0" fieldPosition="0">
        <references count="1">
          <reference field="4294967294" count="1">
            <x v="28"/>
          </reference>
        </references>
      </pivotArea>
    </format>
    <format dxfId="1858">
      <pivotArea collapsedLevelsAreSubtotals="1" fieldPosition="0">
        <references count="1">
          <reference field="4294967294" count="1">
            <x v="36"/>
          </reference>
        </references>
      </pivotArea>
    </format>
    <format dxfId="1857">
      <pivotArea dataOnly="0" labelOnly="1" outline="0" fieldPosition="0">
        <references count="1">
          <reference field="4294967294" count="1">
            <x v="36"/>
          </reference>
        </references>
      </pivotArea>
    </format>
    <format dxfId="1856">
      <pivotArea outline="0" fieldPosition="0">
        <references count="1">
          <reference field="4294967294" count="1">
            <x v="36"/>
          </reference>
        </references>
      </pivotArea>
    </format>
    <format dxfId="1855">
      <pivotArea outline="0" fieldPosition="0">
        <references count="1">
          <reference field="4294967294" count="1">
            <x v="40"/>
          </reference>
        </references>
      </pivotArea>
    </format>
    <format dxfId="1854">
      <pivotArea collapsedLevelsAreSubtotals="1" fieldPosition="0">
        <references count="1">
          <reference field="4294967294" count="1">
            <x v="40"/>
          </reference>
        </references>
      </pivotArea>
    </format>
    <format dxfId="1853">
      <pivotArea dataOnly="0" labelOnly="1" outline="0" fieldPosition="0">
        <references count="1">
          <reference field="4294967294" count="1">
            <x v="40"/>
          </reference>
        </references>
      </pivotArea>
    </format>
    <format dxfId="1852">
      <pivotArea outline="0" fieldPosition="0">
        <references count="1">
          <reference field="4294967294" count="1">
            <x v="33"/>
          </reference>
        </references>
      </pivotArea>
    </format>
    <format dxfId="1851">
      <pivotArea outline="0" fieldPosition="0">
        <references count="1">
          <reference field="4294967294" count="1">
            <x v="35"/>
          </reference>
        </references>
      </pivotArea>
    </format>
    <format dxfId="1850">
      <pivotArea collapsedLevelsAreSubtotals="1" fieldPosition="0">
        <references count="1">
          <reference field="4294967294" count="1">
            <x v="35"/>
          </reference>
        </references>
      </pivotArea>
    </format>
    <format dxfId="1849">
      <pivotArea dataOnly="0" labelOnly="1" outline="0" fieldPosition="0">
        <references count="1">
          <reference field="4294967294" count="1">
            <x v="35"/>
          </reference>
        </references>
      </pivotArea>
    </format>
    <format dxfId="1848">
      <pivotArea collapsedLevelsAreSubtotals="1" fieldPosition="0">
        <references count="1">
          <reference field="4294967294" count="1">
            <x v="39"/>
          </reference>
        </references>
      </pivotArea>
    </format>
    <format dxfId="1847">
      <pivotArea dataOnly="0" labelOnly="1" outline="0" fieldPosition="0">
        <references count="1">
          <reference field="4294967294" count="1">
            <x v="39"/>
          </reference>
        </references>
      </pivotArea>
    </format>
    <format dxfId="1846">
      <pivotArea outline="0" fieldPosition="0">
        <references count="1">
          <reference field="4294967294" count="1">
            <x v="57"/>
          </reference>
        </references>
      </pivotArea>
    </format>
    <format dxfId="1845">
      <pivotArea outline="0" fieldPosition="0">
        <references count="1">
          <reference field="4294967294" count="1">
            <x v="56"/>
          </reference>
        </references>
      </pivotArea>
    </format>
    <format dxfId="1844">
      <pivotArea collapsedLevelsAreSubtotals="1" fieldPosition="0">
        <references count="1">
          <reference field="4294967294" count="2">
            <x v="62"/>
            <x v="63"/>
          </reference>
        </references>
      </pivotArea>
    </format>
    <format dxfId="1843">
      <pivotArea dataOnly="0" labelOnly="1" outline="0" fieldPosition="0">
        <references count="1">
          <reference field="4294967294" count="2">
            <x v="62"/>
            <x v="63"/>
          </reference>
        </references>
      </pivotArea>
    </format>
    <format dxfId="1842">
      <pivotArea collapsedLevelsAreSubtotals="1" fieldPosition="0">
        <references count="1">
          <reference field="4294967294" count="3">
            <x v="65"/>
            <x v="66"/>
            <x v="67"/>
          </reference>
        </references>
      </pivotArea>
    </format>
    <format dxfId="1841">
      <pivotArea dataOnly="0" labelOnly="1" outline="0" fieldPosition="0">
        <references count="1">
          <reference field="4294967294" count="3">
            <x v="65"/>
            <x v="66"/>
            <x v="67"/>
          </reference>
        </references>
      </pivotArea>
    </format>
    <format dxfId="1840">
      <pivotArea outline="0" fieldPosition="0">
        <references count="1">
          <reference field="4294967294" count="1">
            <x v="48"/>
          </reference>
        </references>
      </pivotArea>
    </format>
    <format dxfId="1839">
      <pivotArea outline="0" fieldPosition="0">
        <references count="1">
          <reference field="4294967294" count="1">
            <x v="49"/>
          </reference>
        </references>
      </pivotArea>
    </format>
    <format dxfId="1838">
      <pivotArea outline="0" fieldPosition="0">
        <references count="1">
          <reference field="4294967294" count="1">
            <x v="50"/>
          </reference>
        </references>
      </pivotArea>
    </format>
    <format dxfId="1837">
      <pivotArea outline="0" fieldPosition="0">
        <references count="1">
          <reference field="4294967294" count="1">
            <x v="51"/>
          </reference>
        </references>
      </pivotArea>
    </format>
    <format dxfId="1836">
      <pivotArea outline="0" fieldPosition="0">
        <references count="1">
          <reference field="4294967294" count="1">
            <x v="52"/>
          </reference>
        </references>
      </pivotArea>
    </format>
    <format dxfId="1835">
      <pivotArea outline="0" fieldPosition="0">
        <references count="1">
          <reference field="4294967294" count="1">
            <x v="53"/>
          </reference>
        </references>
      </pivotArea>
    </format>
  </formats>
  <pivotTableStyleInfo name="PivotStyleMedium2" showRowHeaders="1" showColHeaders="1" showRowStripes="0" showColStripes="1" showLastColumn="1"/>
  <extLst>
    <ext xmlns:x14="http://schemas.microsoft.com/office/spreadsheetml/2009/9/main" uri="{962EF5D1-5CA2-4c93-8EF4-DBF5C05439D2}">
      <x14:pivotTableDefinition xmlns:xm="http://schemas.microsoft.com/office/excel/2006/main"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egmentaciónDeDatos_Año" sourceName="Año">
  <pivotTables>
    <pivotTable tabId="47" name="Pasajeros"/>
    <pivotTable tabId="47" name="Trenes Corridos"/>
    <pivotTable tabId="47" name="Tabla dinámica3"/>
    <pivotTable tabId="47" name="Tabla dinámica2"/>
    <pivotTable tabId="47" name="tarifas"/>
    <pivotTable tabId="47" name="Evasion"/>
    <pivotTable tabId="47" name="Ocupacion"/>
    <pivotTable tabId="47" name="Recaudacion KmLinea"/>
    <pivotTable tabId="47" name="Recaudacion TC"/>
    <pivotTable tabId="47" name="Densidad Demanda"/>
    <pivotTable tabId="47" name="Densidad Oferta"/>
    <pivotTable tabId="47" name="Recaudacion Personal"/>
    <pivotTable tabId="47" name="PAX Personal"/>
    <pivotTable tabId="47" name="TC Personal"/>
  </pivotTables>
  <data>
    <tabular pivotCacheId="1" showMissing="0" crossFilter="showItemsWithNoData">
      <items count="61">
        <i x="30" s="1"/>
        <i x="0"/>
        <i x="1"/>
        <i x="2"/>
        <i x="3"/>
        <i x="4"/>
        <i x="5"/>
        <i x="6"/>
        <i x="7"/>
        <i x="8"/>
        <i x="9"/>
        <i x="10"/>
        <i x="11"/>
        <i x="12"/>
        <i x="13"/>
        <i x="14"/>
        <i x="15"/>
        <i x="16"/>
        <i x="17"/>
        <i x="18"/>
        <i x="19"/>
        <i x="20"/>
        <i x="21"/>
        <i x="22"/>
        <i x="23"/>
        <i x="24"/>
        <i x="25"/>
        <i x="26"/>
        <i x="27"/>
        <i x="28"/>
        <i x="29" s="1"/>
        <i x="55" nd="1"/>
        <i x="38" nd="1"/>
        <i x="50" nd="1"/>
        <i x="33" nd="1"/>
        <i x="45" nd="1"/>
        <i x="58" nd="1"/>
        <i x="41" nd="1"/>
        <i x="53" nd="1"/>
        <i x="36" nd="1"/>
        <i x="48" nd="1"/>
        <i x="31" nd="1"/>
        <i x="44" nd="1"/>
        <i x="57" nd="1"/>
        <i x="40" nd="1"/>
        <i x="52" nd="1"/>
        <i x="35" nd="1"/>
        <i x="47" nd="1"/>
        <i x="60" nd="1"/>
        <i x="43" nd="1"/>
        <i x="56" nd="1"/>
        <i x="39" nd="1"/>
        <i x="51" nd="1"/>
        <i x="34" nd="1"/>
        <i x="46" nd="1"/>
        <i x="59" nd="1"/>
        <i x="42" nd="1"/>
        <i x="54" nd="1"/>
        <i x="37" nd="1"/>
        <i x="49" nd="1"/>
        <i x="32"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egmentaciónDeDatos_Mes" sourceName="Mes">
  <pivotTables>
    <pivotTable tabId="47" name="Pasajeros"/>
    <pivotTable tabId="47" name="Trenes Corridos"/>
    <pivotTable tabId="47" name="Tabla dinámica3"/>
    <pivotTable tabId="47" name="Tabla dinámica2"/>
    <pivotTable tabId="47" name="tarifas"/>
    <pivotTable tabId="47" name="Evasion"/>
    <pivotTable tabId="47" name="Ocupacion"/>
    <pivotTable tabId="47" name="Recaudacion KmLinea"/>
    <pivotTable tabId="47" name="Recaudacion TC"/>
    <pivotTable tabId="47" name="Densidad Demanda"/>
    <pivotTable tabId="47" name="Densidad Oferta"/>
    <pivotTable tabId="47" name="Recaudacion Personal"/>
    <pivotTable tabId="47" name="PAX Personal"/>
    <pivotTable tabId="47" name="TC Personal"/>
  </pivotTables>
  <data>
    <tabular pivotCacheId="1" showMissing="0">
      <items count="25">
        <i x="0" s="1"/>
        <i x="1" s="1"/>
        <i x="2" s="1"/>
        <i x="3" s="1"/>
        <i x="4" s="1"/>
        <i x="5" s="1"/>
        <i x="6" s="1"/>
        <i x="7" s="1"/>
        <i x="8" s="1"/>
        <i x="9" s="1"/>
        <i x="10" s="1"/>
        <i x="11" s="1"/>
        <i x="22" s="1" nd="1"/>
        <i x="15" s="1" nd="1"/>
        <i x="21" s="1" nd="1"/>
        <i x="13" s="1" nd="1"/>
        <i x="24" s="1" nd="1"/>
        <i x="23" s="1" nd="1"/>
        <i x="20" s="1" nd="1"/>
        <i x="19" s="1" nd="1"/>
        <i x="14" s="1" nd="1"/>
        <i x="18" s="1" nd="1"/>
        <i x="16" s="1" nd="1"/>
        <i x="17" s="1" nd="1"/>
        <i x="12" s="1" nd="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egmentaciónDeDatos_Año2" sourceName="Año">
  <pivotTables>
    <pivotTable tabId="49" name="Total General"/>
  </pivotTables>
  <data>
    <tabular pivotCacheId="1" showMissing="0">
      <items count="61">
        <i x="30" s="1"/>
        <i x="0"/>
        <i x="1"/>
        <i x="2"/>
        <i x="3"/>
        <i x="4"/>
        <i x="5"/>
        <i x="6"/>
        <i x="7"/>
        <i x="8"/>
        <i x="9"/>
        <i x="10"/>
        <i x="11"/>
        <i x="12"/>
        <i x="13"/>
        <i x="14"/>
        <i x="15"/>
        <i x="16"/>
        <i x="17"/>
        <i x="18"/>
        <i x="19"/>
        <i x="20"/>
        <i x="21"/>
        <i x="22"/>
        <i x="23"/>
        <i x="24"/>
        <i x="25"/>
        <i x="26"/>
        <i x="27"/>
        <i x="28"/>
        <i x="29"/>
        <i x="55" nd="1"/>
        <i x="38" nd="1"/>
        <i x="50" nd="1"/>
        <i x="33" nd="1"/>
        <i x="45" nd="1"/>
        <i x="58" nd="1"/>
        <i x="41" nd="1"/>
        <i x="53" nd="1"/>
        <i x="36" nd="1"/>
        <i x="48" nd="1"/>
        <i x="31" nd="1"/>
        <i x="44" nd="1"/>
        <i x="57" nd="1"/>
        <i x="40" nd="1"/>
        <i x="52" nd="1"/>
        <i x="35" nd="1"/>
        <i x="47" nd="1"/>
        <i x="60" nd="1"/>
        <i x="43" nd="1"/>
        <i x="56" nd="1"/>
        <i x="39" nd="1"/>
        <i x="51" nd="1"/>
        <i x="34" nd="1"/>
        <i x="46" nd="1"/>
        <i x="59" nd="1"/>
        <i x="42" nd="1"/>
        <i x="54" nd="1"/>
        <i x="37" nd="1"/>
        <i x="49" nd="1"/>
        <i x="32" nd="1"/>
      </items>
    </tabular>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egmentaciónDeDatos_Mes2" sourceName="Mes">
  <pivotTables>
    <pivotTable tabId="49" name="Total General"/>
  </pivotTables>
  <data>
    <tabular pivotCacheId="1" showMissing="0">
      <items count="25">
        <i x="0" s="1"/>
        <i x="1" s="1"/>
        <i x="2" s="1"/>
        <i x="3" s="1"/>
        <i x="4" s="1"/>
        <i x="5" s="1"/>
        <i x="6" s="1"/>
        <i x="7" s="1" nd="1"/>
        <i x="8" s="1" nd="1"/>
        <i x="9" s="1" nd="1"/>
        <i x="10" s="1" nd="1"/>
        <i x="11" s="1" nd="1"/>
        <i x="22" s="1" nd="1"/>
        <i x="15" s="1" nd="1"/>
        <i x="21" s="1" nd="1"/>
        <i x="13" s="1" nd="1"/>
        <i x="24" s="1" nd="1"/>
        <i x="23" s="1" nd="1"/>
        <i x="20" s="1" nd="1"/>
        <i x="19" s="1" nd="1"/>
        <i x="14" s="1" nd="1"/>
        <i x="18" s="1" nd="1"/>
        <i x="16" s="1" nd="1"/>
        <i x="17" s="1" nd="1"/>
        <i x="12" s="1"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Año" cache="SegmentaciónDeDatos_Año" caption="Año" columnCount="6" style="SlicerStyleDark1 2" rowHeight="257175"/>
  <slicer name="Mes" cache="SegmentaciónDeDatos_Mes" caption="Mes" columnCount="2" style="SlicerStyleDark1 2" rowHeight="257175"/>
</slicers>
</file>

<file path=xl/slicers/slicer2.xml><?xml version="1.0" encoding="utf-8"?>
<slicers xmlns="http://schemas.microsoft.com/office/spreadsheetml/2009/9/main" xmlns:mc="http://schemas.openxmlformats.org/markup-compatibility/2006" xmlns:x="http://schemas.openxmlformats.org/spreadsheetml/2006/main" mc:Ignorable="x">
  <slicer name="Año 2" cache="SegmentaciónDeDatos_Año2" caption="Año" columnCount="20" style="SlicerStyleDark1 2" rowHeight="216000"/>
  <slicer name="Mes 2" cache="SegmentaciónDeDatos_Mes2" caption="Mes" columnCount="12" style="SlicerStyleDark1 2" rowHeight="257175"/>
</slicers>
</file>

<file path=xl/tables/table1.xml><?xml version="1.0" encoding="utf-8"?>
<table xmlns="http://schemas.openxmlformats.org/spreadsheetml/2006/main" id="1" name="LINEA" displayName="LINEA" ref="A1:CL368" totalsRowShown="0" headerRowDxfId="1834" dataDxfId="1833">
  <autoFilter ref="A1:CL368"/>
  <tableColumns count="90">
    <tableColumn id="1" name="Año" dataDxfId="1832"/>
    <tableColumn id="45" name="Mes" dataDxfId="1831"/>
    <tableColumn id="90" name="Período" dataDxfId="1830">
      <calculatedColumnFormula xml:space="preserve"> A2 &amp; "/" &amp; B2</calculatedColumnFormula>
    </tableColumn>
    <tableColumn id="62" name="Operador" dataDxfId="1829"/>
    <tableColumn id="58" name="Línea" dataDxfId="1828"/>
    <tableColumn id="57" name="Servicio" dataDxfId="1827"/>
    <tableColumn id="56" name="Tipo de Tracción" dataDxfId="1826"/>
    <tableColumn id="2" name="TK Remolcados (1)" dataDxfId="1825">
      <calculatedColumnFormula>+BA_GC[[#This Row],[TK Remolcados (1)]]+BA_MAR[[#This Row],[TK Remolcados (1)]]+PA_MAR[[#This Row],[TK Remolcados (1)]]+KM_MAR[[#This Row],[TK Remolcados (1)]]+GC_VIL[[#This Row],[TK Remolcados (1)]]</calculatedColumnFormula>
    </tableColumn>
    <tableColumn id="3" name="TK Coche Motor (2)" dataDxfId="1824">
      <calculatedColumnFormula>+BA_GC[[#This Row],[TK Coche Motor (2)]]+PA_MAR[[#This Row],[TK Coche Motor (2)]]+KM_MAR[[#This Row],[TK Coche Motor (2)]]+GC_VIL[[#This Row],[TK Coche Motor (2)]]</calculatedColumnFormula>
    </tableColumn>
    <tableColumn id="4" name="TK Eléctricos (3)" dataDxfId="1823"/>
    <tableColumn id="5" name="Trenes Kilómetro (TK) (1+2+3)" dataDxfId="1822">
      <calculatedColumnFormula>+LINEA[[#This Row],[TK Remolcados (1)]]+LINEA[[#This Row],[TK Coche Motor (2)]]+LINEA[[#This Row],[TK Eléctricos (3)]]</calculatedColumnFormula>
    </tableColumn>
    <tableColumn id="42" name="Variación % TK" dataDxfId="1821"/>
    <tableColumn id="6" name="CK Locomotoras (4)" dataDxfId="1820">
      <calculatedColumnFormula>+BA_GC[[#This Row],[CK Locomotoras (4)]]+BA_MAR[[#This Row],[CK Locomotoras (4)]]+PA_MAR[[#This Row],[CK Locomotoras (4)]]+KM_MAR[[#This Row],[CK Locomotoras (4)]]+GC_VIL[[#This Row],[CK Locomotoras (4)]]</calculatedColumnFormula>
    </tableColumn>
    <tableColumn id="7" name="CK Remolcados (5)" dataDxfId="1819">
      <calculatedColumnFormula>+BA_GC[[#This Row],[CK Remolcados (5)]]+BA_MAR[[#This Row],[CK Remolcados (5)]]+PA_MAR[[#This Row],[CK Remolcados (5)]]+KM_MAR[[#This Row],[CK Remolcados (5)]]+GC_VIL[[#This Row],[CK Remolcados (5)]]</calculatedColumnFormula>
    </tableColumn>
    <tableColumn id="8" name="CK Coche Motor (6)" dataDxfId="1818">
      <calculatedColumnFormula>+BA_GC[[#This Row],[CK Coche Motor (6)]]+BA_MAR[[#This Row],[CK Coche Motor (6)]]+PA_MAR[[#This Row],[CK Coche Motor (6)]]+KM_MAR[[#This Row],[CK Coche Motor (6)]]+GC_VIL[[#This Row],[CK Coche Motor (6)]]</calculatedColumnFormula>
    </tableColumn>
    <tableColumn id="9" name="CK Eléctricos (7)" dataDxfId="1817"/>
    <tableColumn id="10" name="Coches Kilómetro (CK) (5+6+7)" dataDxfId="1816">
      <calculatedColumnFormula>+N2+O2+P2</calculatedColumnFormula>
    </tableColumn>
    <tableColumn id="43" name="Varicaión % CK" dataDxfId="1815"/>
    <tableColumn id="11" name="Velocidad Comercial Trenes Diésel" dataDxfId="1814">
      <calculatedColumnFormula>+(BA_GC[[#This Row],[Velocidad Comercial Trenes Diésel]]*BA_GC[[#This Row],[Trenes Corridos (TC)]]+BA_MAR[[#This Row],[Velocidad Comercial Trenes Diésel]]*BA_MAR[[#This Row],[Trenes Corridos (TC)]])/(BA_GC[[#This Row],[Trenes Corridos (TC)]]+BA_MAR[[#This Row],[Trenes Corridos (TC)]])</calculatedColumnFormula>
    </tableColumn>
    <tableColumn id="60" name="Variación % Velocidad Comercial TD" dataDxfId="1813" dataCellStyle="Porcentaje"/>
    <tableColumn id="59" name="Velocidad Comercial Trenes Eléctricos" dataDxfId="1812"/>
    <tableColumn id="53" name="Variación % Velocidad Comercial TE" dataDxfId="1811" dataCellStyle="Porcentaje"/>
    <tableColumn id="12" name="Form. Media Trenes Remolcados" dataDxfId="1810">
      <calculatedColumnFormula>+BA_MAR[[#This Row],[Form. Media Trenes Remolcados]]</calculatedColumnFormula>
    </tableColumn>
    <tableColumn id="13" name="Form. Media Trenes Coche Motor" dataDxfId="1809">
      <calculatedColumnFormula>+(BA_GC[[#This Row],[Form. Media Trenes Coche Motor]]*BA_GC[[#This Row],[Trenes Corridos (TC)]]+GC_VIL[[#This Row],[Form. Media Trenes Coche Motor]]*GC_VIL[[#This Row],[Trenes Corridos (TC)]])/(BA_GC[[#This Row],[Trenes Corridos (TC)]]+GC_VIL[[#This Row],[Trenes Corridos (TC)]])</calculatedColumnFormula>
    </tableColumn>
    <tableColumn id="14" name="Form. Media Trenes Eléctricos" dataDxfId="1808"/>
    <tableColumn id="15" name="Asientos Ofrecidos Coches Remolcados" dataDxfId="1807">
      <calculatedColumnFormula>+BA_GC[[#This Row],[Asientos Ofrecidos Coches Remolcados]]+BA_MAR[[#This Row],[Asientos Ofrecidos Coches Remolcados]]+PA_MAR[[#This Row],[Asientos Ofrecidos Coches Remolcados]]+KM_MAR[[#This Row],[Asientos Ofrecidos Coches Remolcados]]+GC_VIL[[#This Row],[Asientos Ofrecidos Coches Remolcados]]</calculatedColumnFormula>
    </tableColumn>
    <tableColumn id="16" name="Asientos Ofrecidos Coches Motor" dataDxfId="1806">
      <calculatedColumnFormula>+BA_GC[[#This Row],[Asientos Ofrecidos Coches Motor]]+BA_MAR[[#This Row],[Asientos Prom. x C. Motor]]+PA_MAR[[#This Row],[Asientos Ofrecidos Coches Motor]]+KM_MAR[[#This Row],[Asientos Ofrecidos Coches Motor]]+GC_VIL[[#This Row],[Asientos Ofrecidos Coches Motor]]</calculatedColumnFormula>
    </tableColumn>
    <tableColumn id="17" name="Asientos Ofrecidos Coches Eléctrico" dataDxfId="1805"/>
    <tableColumn id="18" name="Asientos Prom. x C. Remolcados" dataDxfId="1804">
      <calculatedColumnFormula>+BA_MAR[[#This Row],[Asientos Prom. x C. Remolcados]]</calculatedColumnFormula>
    </tableColumn>
    <tableColumn id="19" name="Asientos Prom. x C. Motor" dataDxfId="1803">
      <calculatedColumnFormula>+BA_GC[[#This Row],[Asientos Prom. x C. Motor]]</calculatedColumnFormula>
    </tableColumn>
    <tableColumn id="20" name="Asientos Prom. x C. Eléctricos" dataDxfId="1802"/>
    <tableColumn id="21" name="Trenes Programados" dataDxfId="1801">
      <calculatedColumnFormula>+'[2]BS TAB'!$H6</calculatedColumnFormula>
    </tableColumn>
    <tableColumn id="22" name="Trenes Cancelados" dataDxfId="1800">
      <calculatedColumnFormula>+LINEA[[#This Row],[Trenes Programados]]-LINEA[[#This Row],[Trenes Corridos (TC)]]</calculatedColumnFormula>
    </tableColumn>
    <tableColumn id="23" name="Trenes Corridos (TC)" dataDxfId="1799">
      <calculatedColumnFormula>+'[2]BS TAB'!$J6</calculatedColumnFormula>
    </tableColumn>
    <tableColumn id="44" name="Variación % TC" dataDxfId="1798" dataCellStyle="Porcentaje"/>
    <tableColumn id="24" name="Trenes Puntuales" dataDxfId="1797">
      <calculatedColumnFormula>+'[2]BS TAB'!$K6</calculatedColumnFormula>
    </tableColumn>
    <tableColumn id="25" name="Trenes Atrasados" dataDxfId="1796"/>
    <tableColumn id="26" name="Regularidad Absoluta" dataDxfId="1795"/>
    <tableColumn id="64" name="RA 95%" dataDxfId="1794"/>
    <tableColumn id="63" name="RA 95%+" dataDxfId="1793">
      <calculatedColumnFormula>+IF(LINEA[[#This Row],[Regularidad Absoluta]]&gt;=LINEA[[#This Row],[RA 95%]],LINEA[[#This Row],[Regularidad Absoluta]],"")</calculatedColumnFormula>
    </tableColumn>
    <tableColumn id="27" name="Regularidad Relativa" dataDxfId="1792"/>
    <tableColumn id="28" name="Cumplimiento del Programa" dataDxfId="1791"/>
    <tableColumn id="49" name="Variación % RA" dataDxfId="1790"/>
    <tableColumn id="29" name="Pasajeros Pagos (PAX)" dataDxfId="1789"/>
    <tableColumn id="46" name="Variación % PAX" dataDxfId="1788" dataCellStyle="Porcentaje"/>
    <tableColumn id="30" name="PAX Día Habil" dataDxfId="1787">
      <calculatedColumnFormula>+LINEA[[#This Row],[Pasajeros Pagos (PAX)]]/LINEA[[#This Row],[Indice Dia Habil]]</calculatedColumnFormula>
    </tableColumn>
    <tableColumn id="83" name="Variación % Día Hábil" dataDxfId="1786"/>
    <tableColumn id="31" name="PAX x Tren" dataDxfId="1785">
      <calculatedColumnFormula>+LINEA[[#This Row],[Pasajeros Pagos (PAX)]]/LINEA[[#This Row],[Trenes Corridos (TC)]]</calculatedColumnFormula>
    </tableColumn>
    <tableColumn id="32" name="PAX x Coche" dataDxfId="1784">
      <calculatedColumnFormula>+LINEA[[#This Row],[PAX x Tren]]/LINEA[[#This Row],[Form. Media Trenes Remolcados]]</calculatedColumnFormula>
    </tableColumn>
    <tableColumn id="88" name="Variación % Pax x Coche" dataDxfId="1783"/>
    <tableColumn id="48" name="Capacidad x Coche (4xm2)" dataDxfId="1782">
      <calculatedColumnFormula>+(BA_GC[[#This Row],[Capacidad x Coche (4xm2)]]*BA_GC[[#This Row],[Coches Kilómetro (CK) (5+6+7)]]+BA_MAR[[#This Row],[Capacidad x Coche (4xm2)]]*BA_MAR[[#This Row],[Coches Kilómetro (CK) (5+6+7)]])/(BA_MAR[[#This Row],[Coches Kilómetro (CK) (5+6+7)]]+BA_GC[[#This Row],[Coches Kilómetro (CK) (5+6+7)]])</calculatedColumnFormula>
    </tableColumn>
    <tableColumn id="86" name="Ocupación Media (PaxKm/CocheKm)" dataDxfId="1781">
      <calculatedColumnFormula>+LINEA[[#This Row],[PAX Kilómetro]]/LINEA[[#This Row],[Coches Kilómetro (CK) (5+6+7)]]</calculatedColumnFormula>
    </tableColumn>
    <tableColumn id="87" name="Variación % Ocupacion Media" dataDxfId="1780"/>
    <tableColumn id="47" name="% de Ocupación Media PAX" dataDxfId="1779" dataCellStyle="Porcentaje">
      <calculatedColumnFormula>+LINEA[[#This Row],[Ocupación Media (PaxKm/CocheKm)]]/LINEA[[#This Row],[Capacidad x Coche (4xm2)]]</calculatedColumnFormula>
    </tableColumn>
    <tableColumn id="50" name="Variación % Ocupación PAX" dataDxfId="1778" dataCellStyle="Porcentaje"/>
    <tableColumn id="33" name="PAX Kilómetro" dataDxfId="1777">
      <calculatedColumnFormula>+LINEA[[#This Row],[Pasajeros Pagos (PAX)]]*LINEA[[#This Row],[PAX Recorrido Medio]]</calculatedColumnFormula>
    </tableColumn>
    <tableColumn id="34" name="PAX Recorrido Medio" dataDxfId="1776">
      <calculatedColumnFormula>+(BA_GC[[#This Row],[PAX Recorrido Medio]]*BA_GC[[#This Row],[Pasajeros Pagos (PAX)]]+BA_MAR[[#This Row],[PAX Recorrido Medio]]*BA_MAR[[#This Row],[Pasajeros Pagos (PAX)]])/(BA_MAR[[#This Row],[Pasajeros Pagos (PAX)]]+BA_GC[[#This Row],[Pasajeros Pagos (PAX)]])</calculatedColumnFormula>
    </tableColumn>
    <tableColumn id="51" name="Vaciación % PAX Recorrido Medio" dataDxfId="1775"/>
    <tableColumn id="35" name="PAX Desestacionalizados" dataDxfId="1774">
      <calculatedColumnFormula>+BA_GC[[#This Row],[PAX Desestacionalizados]]+BA_MAR[[#This Row],[PAX Desestacionalizados]]+PA_MAR[[#This Row],[PAX Desestacionalizados]]+KM_MAR[[#This Row],[PAX Desestacionalizados]]+GC_VIL[[#This Row],[PAX Desestacionalizados]]</calculatedColumnFormula>
    </tableColumn>
    <tableColumn id="36" name="% Evasión (estimado)" dataDxfId="1773" dataCellStyle="Porcentaje"/>
    <tableColumn id="37" name="Pasajeros Totales (PT) (estimados)" dataDxfId="1772">
      <calculatedColumnFormula>+#REF!+BA_GC[[#This Row],[Pasajeros Totales (PT) (estimados)]]+#REF!</calculatedColumnFormula>
    </tableColumn>
    <tableColumn id="52" name="Variación % Indicadores de Confort" dataDxfId="1771" dataCellStyle="Porcentaje">
      <calculatedColumnFormula>+(LINEA[[#This Row],[Variación % TC]]*0.2)-(LINEA[[#This Row],[Vaciación % PAX Recorrido Medio]]*0.1)-(LINEA[[#This Row],[Variación % Ocupación PAX]]*0.5)+(LINEA[[#This Row],[Variación % RA]]*0.1)+(LINEA[[#This Row],[Variación % Velocidad Comercial TE]]*0.1)</calculatedColumnFormula>
    </tableColumn>
    <tableColumn id="38" name="Recaudación Vta. Boletos $" dataDxfId="1770"/>
    <tableColumn id="39" name="Tarifa Media $" dataDxfId="1769">
      <calculatedColumnFormula>+LINEA[[#This Row],[Recaudación Vta. Boletos $]]/LINEA[[#This Row],[Pasajeros Pagos (PAX)]]</calculatedColumnFormula>
    </tableColumn>
    <tableColumn id="55" name="TARIFA como % del Salario medio (44 bol x mes)" dataDxfId="1768" dataCellStyle="Porcentaje">
      <calculatedColumnFormula>+(LINEA[[#This Row],[Tarifa Media $]]*44)/CQ2</calculatedColumnFormula>
    </tableColumn>
    <tableColumn id="54" name="Tarifa Media US Dólar" dataDxfId="1767">
      <calculatedColumnFormula>+LINEA[[#This Row],[Tarifa Media $]]/CP2</calculatedColumnFormula>
    </tableColumn>
    <tableColumn id="40" name="Indice Dia Habil" dataDxfId="1766"/>
    <tableColumn id="41" name="Km. Línea (entre cabeceras) en Servicio" dataDxfId="1765">
      <calculatedColumnFormula>+BA_GC[[#This Row],[Km. Línea (entre cabeceras) en Servicio]]+BA_MAR[[#This Row],[Km. Línea (entre cabeceras) en Servicio]]+PA_MAR[[#This Row],[Km. Línea (entre cabeceras) en Servicio]]+KM_MAR[[#This Row],[Km. Línea (entre cabeceras) en Servicio]]+GC_VIL[[#This Row],[Km. Línea (entre cabeceras) en Servicio]]</calculatedColumnFormula>
    </tableColumn>
    <tableColumn id="89" name="Km. De Línea (entre cabeceras)" dataDxfId="1764">
      <calculatedColumnFormula>+[1]!BS_InfraMR[[#This Row],[Total Líneas de Explotación ]]</calculatedColumnFormula>
    </tableColumn>
    <tableColumn id="76" name="Cantidad de Estaciones en Servicio" dataDxfId="1763"/>
    <tableColumn id="69" name="Personal" dataDxfId="1762"/>
    <tableColumn id="68" name="Recaudación/Km. Línea (PESOS)" dataDxfId="1761">
      <calculatedColumnFormula>+LINEA[[#This Row],[Recaudación Vta. Boletos $]]/LINEA[[#This Row],[Km. Línea (entre cabeceras) en Servicio]]</calculatedColumnFormula>
    </tableColumn>
    <tableColumn id="71" name="Recaudación/Km. Línea (DÓLAR US)" dataDxfId="1760">
      <calculatedColumnFormula>+LINEA[[#This Row],[Recaudación/Km. Línea (PESOS)]]/CP2</calculatedColumnFormula>
    </tableColumn>
    <tableColumn id="67" name="Recaudación/Trenes Corridos (PESOS)" dataDxfId="1759">
      <calculatedColumnFormula>+LINEA[[#This Row],[Recaudación Vta. Boletos $]]/LINEA[[#This Row],[Trenes Corridos (TC)]]</calculatedColumnFormula>
    </tableColumn>
    <tableColumn id="72" name="Recaudación/Trenes Corridos (DÓLAR US)" dataDxfId="1758">
      <calculatedColumnFormula>+LINEA[[#This Row],[Recaudación/Trenes Corridos (PESOS)]]/CP2</calculatedColumnFormula>
    </tableColumn>
    <tableColumn id="70" name="Recaudación/Coche Kilómetro (PESOS)" dataDxfId="1757">
      <calculatedColumnFormula>+LINEA[[#This Row],[Recaudación Vta. Boletos $]]/LINEA[[#This Row],[Coches Kilómetro (CK) (5+6+7)]]</calculatedColumnFormula>
    </tableColumn>
    <tableColumn id="73" name="Recaudación/Coche Kilómetro (DÓLAR US)" dataDxfId="1756">
      <calculatedColumnFormula>+LINEA[[#This Row],[Recaudación/Coche Kilómetro (PESOS)]]/CP2</calculatedColumnFormula>
    </tableColumn>
    <tableColumn id="78" name="Recaudación/Pasajeros Kilómetro (PESOS)" dataDxfId="1755">
      <calculatedColumnFormula>+LINEA[[#This Row],[Recaudación Vta. Boletos $]]/LINEA[[#This Row],[PAX Kilómetro]]</calculatedColumnFormula>
    </tableColumn>
    <tableColumn id="77" name="Recaudación/Pasajeros Kilómetro (DÓLAR US)" dataDxfId="1754">
      <calculatedColumnFormula>+LINEA[[#This Row],[Recaudación/Pasajeros Kilómetro (PESOS)]]/CP2</calculatedColumnFormula>
    </tableColumn>
    <tableColumn id="66" name="Recaudación/Personal (PESOS)" dataDxfId="1753">
      <calculatedColumnFormula>+LINEA[[#This Row],[Recaudación Vta. Boletos $]]/LINEA[[#This Row],[Personal]]</calculatedColumnFormula>
    </tableColumn>
    <tableColumn id="74" name="Recaudación/Personal (DÓLAR US)" dataDxfId="1752">
      <calculatedColumnFormula>+LINEA[[#This Row],[Recaudación/Personal (PESOS)]]/CP2</calculatedColumnFormula>
    </tableColumn>
    <tableColumn id="65" name="Pasajeros Pagos/Personal" dataDxfId="1751">
      <calculatedColumnFormula>+LINEA[[#This Row],[Pasajeros Pagos (PAX)]]/LINEA[[#This Row],[Personal]]</calculatedColumnFormula>
    </tableColumn>
    <tableColumn id="75" name="Trenes corridos/Personal" dataDxfId="1750">
      <calculatedColumnFormula>+LINEA[[#This Row],[Trenes Corridos (TC)]]/LINEA[[#This Row],[Personal]]</calculatedColumnFormula>
    </tableColumn>
    <tableColumn id="80" name="Pasajeros Pagos/Km. Línea" dataDxfId="1749">
      <calculatedColumnFormula>+LINEA[[#This Row],[Pasajeros Pagos (PAX)]]/LINEA[[#This Row],[Km. Línea (entre cabeceras) en Servicio]]</calculatedColumnFormula>
    </tableColumn>
    <tableColumn id="79" name="Pasajeros Pagos/Estaciones" dataDxfId="1748">
      <calculatedColumnFormula>+LINEA[[#This Row],[Pasajeros Pagos (PAX)]]/LINEA[[#This Row],[Cantidad de Estaciones en Servicio]]</calculatedColumnFormula>
    </tableColumn>
    <tableColumn id="82" name="UTILIZACIÓN DE INFRAESTRUCTURA: Densidad vinculada a la demanda (Pax Km/Km Línea)" dataDxfId="1747">
      <calculatedColumnFormula>+LINEA[[#This Row],[PAX Kilómetro]]/LINEA[[#This Row],[Km. Línea (entre cabeceras) en Servicio]]</calculatedColumnFormula>
    </tableColumn>
    <tableColumn id="81" name="UTILIZACIÓN DE INFRAESTRUCTURA: Densidad vinculada a la oferta (Coches Km/Km Línea)" dataDxfId="1746">
      <calculatedColumnFormula>+LINEA[[#This Row],[Coches Kilómetro (CK) (5+6+7)]]/LINEA[[#This Row],[Km. Línea (entre cabeceras) en Servicio]]</calculatedColumnFormula>
    </tableColumn>
    <tableColumn id="84" name="Coches en Servicio" dataDxfId="1745">
      <calculatedColumnFormula>+[1]!Sar_InfraMR[[#This Row],[Total Coches Eléctricos]]+[1]!Sar_InfraMR[[#This Row],[Total Coches Remolcados]]</calculatedColumnFormula>
    </tableColumn>
    <tableColumn id="85" name="Pax/Coches en Servicio" dataDxfId="1744">
      <calculatedColumnFormula>+LINEA[[#This Row],[Pasajeros Pagos (PAX)]]/LINEA[[#This Row],[Coches en Servicio]]</calculatedColumnFormula>
    </tableColumn>
    <tableColumn id="61" name="OBSERVACIONES" dataDxfId="1743"/>
  </tableColumns>
  <tableStyleInfo name="TableStyleMedium2" showFirstColumn="0" showLastColumn="0" showRowStripes="1" showColumnStripes="0"/>
</table>
</file>

<file path=xl/tables/table2.xml><?xml version="1.0" encoding="utf-8"?>
<table xmlns="http://schemas.openxmlformats.org/spreadsheetml/2006/main" id="6" name="BA_GC" displayName="BA_GC" ref="A1:CL368" totalsRowShown="0" headerRowDxfId="1742" dataDxfId="1741">
  <autoFilter ref="A1:CL368"/>
  <tableColumns count="90">
    <tableColumn id="1" name="Año" dataDxfId="1740"/>
    <tableColumn id="45" name="Mes" dataDxfId="1739"/>
    <tableColumn id="90" name="Período" dataDxfId="1738">
      <calculatedColumnFormula xml:space="preserve"> A2 &amp; "/" &amp; B2</calculatedColumnFormula>
    </tableColumn>
    <tableColumn id="62" name="Operador" dataDxfId="1737"/>
    <tableColumn id="58" name="Línea" dataDxfId="1736"/>
    <tableColumn id="57" name="Servicio" dataDxfId="1735"/>
    <tableColumn id="56" name="Tipo de Tracción" dataDxfId="1734"/>
    <tableColumn id="2" name="TK Remolcados (1)" dataDxfId="1733">
      <calculatedColumnFormula>+BA_GC[[#This Row],[Trenes Corridos (TC)]]*BA_GC[[#This Row],[Km. Línea (entre cabeceras) en Servicio]]</calculatedColumnFormula>
    </tableColumn>
    <tableColumn id="3" name="TK Coche Motor (2)" dataDxfId="1732">
      <calculatedColumnFormula>+BA_GC[[#This Row],[Pasajeros Pagos (PAX)]]*BA_GC[[#This Row],[Km. Línea (entre cabeceras) en Servicio]]</calculatedColumnFormula>
    </tableColumn>
    <tableColumn id="4" name="TK Eléctricos (3)" dataDxfId="1731"/>
    <tableColumn id="5" name="Trenes Kilómetro (TK) (1+2+3)" dataDxfId="1730">
      <calculatedColumnFormula>+BA_GC[[#This Row],[TK Remolcados (1)]]+BA_GC[[#This Row],[TK Coche Motor (2)]]+BA_GC[[#This Row],[TK Eléctricos (3)]]</calculatedColumnFormula>
    </tableColumn>
    <tableColumn id="42" name="Variación % TK" dataDxfId="1729" dataCellStyle="Porcentaje"/>
    <tableColumn id="6" name="CK Locomotoras (4)" dataDxfId="1728">
      <calculatedColumnFormula>+BA_GC[[#This Row],[TK Remolcados (1)]]</calculatedColumnFormula>
    </tableColumn>
    <tableColumn id="7" name="CK Remolcados (5)" dataDxfId="1727">
      <calculatedColumnFormula>+BA_GC[[#This Row],[TK Remolcados (1)]]*BA_GC[[#This Row],[Form. Media Trenes Remolcados]]</calculatedColumnFormula>
    </tableColumn>
    <tableColumn id="8" name="CK Coche Motor (6)" dataDxfId="1726">
      <calculatedColumnFormula>+BA_GC[[#This Row],[TK Coche Motor (2)]]*BA_GC[[#This Row],[Form. Media Trenes Coche Motor]]</calculatedColumnFormula>
    </tableColumn>
    <tableColumn id="9" name="CK Eléctricos (7)" dataDxfId="1725"/>
    <tableColumn id="10" name="Coches Kilómetro (CK) (5+6+7)" dataDxfId="1724">
      <calculatedColumnFormula>+BA_GC[[#This Row],[CK Remolcados (5)]]+BA_GC[[#This Row],[CK Coche Motor (6)]]+BA_GC[[#This Row],[CK Eléctricos (7)]]</calculatedColumnFormula>
    </tableColumn>
    <tableColumn id="43" name="Varicaión % CK" dataDxfId="1723" dataCellStyle="Porcentaje"/>
    <tableColumn id="11" name="Velocidad Comercial Trenes Diésel" dataDxfId="1722" dataCellStyle="Porcentaje"/>
    <tableColumn id="60" name="Variación % Velocidad Comercial TD" dataDxfId="1721" dataCellStyle="Porcentaje"/>
    <tableColumn id="59" name="Velocidad Comercial Trenes Eléctricos" dataDxfId="1720"/>
    <tableColumn id="53" name="Variación % Velocidad Comercial TE" dataDxfId="1719" dataCellStyle="Porcentaje"/>
    <tableColumn id="12" name="Form. Media Trenes Remolcados" dataDxfId="1718"/>
    <tableColumn id="13" name="Form. Media Trenes Coche Motor" dataDxfId="1717"/>
    <tableColumn id="14" name="Form. Media Trenes Eléctricos" dataDxfId="1716"/>
    <tableColumn id="15" name="Asientos Ofrecidos Coches Remolcados" dataDxfId="1715">
      <calculatedColumnFormula>+BA_GC[[#This Row],[Trenes Corridos (TC)]]*BA_GC[[#This Row],[Form. Media Trenes Remolcados]]*BA_GC[[#This Row],[Asientos Prom. x C. Remolcados]]</calculatedColumnFormula>
    </tableColumn>
    <tableColumn id="16" name="Asientos Ofrecidos Coches Motor" dataDxfId="1714">
      <calculatedColumnFormula>+BA_GC[[#This Row],[Form. Media Trenes Coche Motor]]*BA_GC[[#This Row],[Asientos Prom. x C. Motor]]*BA_GC[[#This Row],[Trenes Corridos (TC)]]</calculatedColumnFormula>
    </tableColumn>
    <tableColumn id="17" name="Asientos Ofrecidos Coches Eléctrico" dataDxfId="1713"/>
    <tableColumn id="18" name="Asientos Prom. x C. Remolcados" dataDxfId="1712"/>
    <tableColumn id="19" name="Asientos Prom. x C. Motor" dataDxfId="1711"/>
    <tableColumn id="20" name="Asientos Prom. x C. Eléctricos" dataDxfId="1710"/>
    <tableColumn id="21" name="Trenes Programados" dataDxfId="1709">
      <calculatedColumnFormula>+'[2]BS TAB'!$V6</calculatedColumnFormula>
    </tableColumn>
    <tableColumn id="22" name="Trenes Cancelados" dataDxfId="1708">
      <calculatedColumnFormula>+BA_GC[[#This Row],[Trenes Programados]]-BA_GC[[#This Row],[Trenes Corridos (TC)]]</calculatedColumnFormula>
    </tableColumn>
    <tableColumn id="23" name="Trenes Corridos (TC)" dataDxfId="1707">
      <calculatedColumnFormula>+'[2]BS TAB'!$X6</calculatedColumnFormula>
    </tableColumn>
    <tableColumn id="44" name="Variación % TC" dataDxfId="1706" dataCellStyle="Porcentaje"/>
    <tableColumn id="24" name="Trenes Puntuales" dataDxfId="1705">
      <calculatedColumnFormula>+'[2]BS TAB'!$Y6</calculatedColumnFormula>
    </tableColumn>
    <tableColumn id="25" name="Trenes Atrasados" dataDxfId="1704">
      <calculatedColumnFormula>+BA_GC[[#This Row],[Trenes Corridos (TC)]]-BA_GC[[#This Row],[Trenes Puntuales]]</calculatedColumnFormula>
    </tableColumn>
    <tableColumn id="26" name="Regularidad Absoluta" dataDxfId="1703"/>
    <tableColumn id="64" name="RA 95%" dataDxfId="1702"/>
    <tableColumn id="63" name="RA 95%+" dataDxfId="1701">
      <calculatedColumnFormula>+IF(BA_GC[[#This Row],[Regularidad Absoluta]]&gt;=BA_GC[[#This Row],[RA 95%]],BA_GC[[#This Row],[Regularidad Absoluta]],"")</calculatedColumnFormula>
    </tableColumn>
    <tableColumn id="27" name="Regularidad Relativa" dataDxfId="1700"/>
    <tableColumn id="28" name="Cumplimiento del Programa" dataDxfId="1699"/>
    <tableColumn id="49" name="Variación % RA" dataDxfId="1698"/>
    <tableColumn id="29" name="Pasajeros Pagos (PAX)" dataDxfId="1697"/>
    <tableColumn id="46" name="Variación % PAX" dataDxfId="1696" dataCellStyle="Porcentaje"/>
    <tableColumn id="30" name="PAX Día Habil" dataDxfId="1695">
      <calculatedColumnFormula>+BA_GC[[#This Row],[Pasajeros Pagos (PAX)]]/BA_GC[[#This Row],[Indice Dia Habil]]</calculatedColumnFormula>
    </tableColumn>
    <tableColumn id="83" name="Variación % Día Hábil" dataDxfId="1694"/>
    <tableColumn id="31" name="PAX x Tren" dataDxfId="1693">
      <calculatedColumnFormula>+BA_GC[[#This Row],[Pasajeros Pagos (PAX)]]/BA_GC[[#This Row],[Trenes Corridos (TC)]]</calculatedColumnFormula>
    </tableColumn>
    <tableColumn id="32" name="PAX x Coche" dataDxfId="1692">
      <calculatedColumnFormula>+BA_GC[[#This Row],[PAX x Tren]]/BA_GC[[#This Row],[Form. Media Trenes Remolcados]]</calculatedColumnFormula>
    </tableColumn>
    <tableColumn id="88" name="Variación % Pax x Coche" dataDxfId="1691"/>
    <tableColumn id="48" name="Capacidad x Coche (4xm2)" dataDxfId="1690"/>
    <tableColumn id="86" name="Ocupación Media (PaxKm/CocheKm)" dataDxfId="1689">
      <calculatedColumnFormula>+BA_GC[[#This Row],[PAX Kilómetro]]/BA_GC[[#This Row],[Coches Kilómetro (CK) (5+6+7)]]</calculatedColumnFormula>
    </tableColumn>
    <tableColumn id="87" name="Variación % Ocupacion Media" dataDxfId="1688"/>
    <tableColumn id="47" name="% de Ocupación Media PAX" dataDxfId="1687" dataCellStyle="Porcentaje">
      <calculatedColumnFormula>+BA_GC[[#This Row],[Ocupación Media (PaxKm/CocheKm)]]/BA_GC[[#This Row],[Capacidad x Coche (4xm2)]]</calculatedColumnFormula>
    </tableColumn>
    <tableColumn id="50" name="Variación % Ocupación PAX" dataDxfId="1686" dataCellStyle="Porcentaje"/>
    <tableColumn id="33" name="PAX Kilómetro" dataDxfId="1685">
      <calculatedColumnFormula>+BA_GC[[#This Row],[Pasajeros Pagos (PAX)]]*BA_GC[[#This Row],[PAX Recorrido Medio]]</calculatedColumnFormula>
    </tableColumn>
    <tableColumn id="34" name="PAX Recorrido Medio" dataDxfId="1684"/>
    <tableColumn id="51" name="Vaciación % PAX Recorrido Medio" dataDxfId="1683"/>
    <tableColumn id="35" name="PAX Desestacionalizados" dataDxfId="1682">
      <calculatedColumnFormula>+BA_GC[[#This Row],[Pasajeros Pagos (PAX)]]*CN2</calculatedColumnFormula>
    </tableColumn>
    <tableColumn id="36" name="% Evasión (estimado)" dataDxfId="1681" dataCellStyle="Porcentaje">
      <calculatedColumnFormula>(+AR2/BI2-1)*-1</calculatedColumnFormula>
    </tableColumn>
    <tableColumn id="37" name="Pasajeros Totales (PT) (estimados)" dataDxfId="1680">
      <calculatedColumnFormula>(+AH2*CM2)*((+(20/(1-20/100))/100)+1)-1</calculatedColumnFormula>
    </tableColumn>
    <tableColumn id="52" name="Variación % Indicadores de Confort" dataDxfId="1679" dataCellStyle="Porcentaje">
      <calculatedColumnFormula>+(BA_GC[[#This Row],[Variación % TC]]*0.2)-(BA_GC[[#This Row],[Vaciación % PAX Recorrido Medio]]*0.1)-(BA_GC[[#This Row],[Variación % Ocupación PAX]]*0.5)+(BA_GC[[#This Row],[Variación % RA]]*0.1)+(BA_GC[[#This Row],[Variación % Velocidad Comercial TE]]*0.1)</calculatedColumnFormula>
    </tableColumn>
    <tableColumn id="38" name="Recaudación Vta. Boletos $" dataDxfId="1678"/>
    <tableColumn id="39" name="Tarifa Media $" dataDxfId="1677">
      <calculatedColumnFormula>+BA_GC[[#This Row],[Recaudación Vta. Boletos $]]/BA_GC[[#This Row],[Pasajeros Pagos (PAX)]]</calculatedColumnFormula>
    </tableColumn>
    <tableColumn id="55" name="TARIFA como % del Salario medio (44 bol x mes)" dataDxfId="1676" dataCellStyle="Porcentaje">
      <calculatedColumnFormula>+(BA_GC[[#This Row],[Tarifa Media $]]*44)/CQ2</calculatedColumnFormula>
    </tableColumn>
    <tableColumn id="54" name="Tarifa Media US Dólar" dataDxfId="1675">
      <calculatedColumnFormula>+BA_GC[[#This Row],[Tarifa Media $]]/CP2</calculatedColumnFormula>
    </tableColumn>
    <tableColumn id="40" name="Indice Dia Habil" dataDxfId="1674">
      <calculatedColumnFormula>+LINEA[[#This Row],[Indice Dia Habil]]</calculatedColumnFormula>
    </tableColumn>
    <tableColumn id="41" name="Km. Línea (entre cabeceras) en Servicio" dataDxfId="1673"/>
    <tableColumn id="89" name="Km. De Línea  (entre cabeceras)" dataDxfId="1672"/>
    <tableColumn id="76" name="Cantidad de Estaciones en Servicio" dataDxfId="1671"/>
    <tableColumn id="69" name="Personal" dataDxfId="1670"/>
    <tableColumn id="68" name="Recaudación/Km. Línea (PESOS)" dataDxfId="1669">
      <calculatedColumnFormula>+BA_GC[[#This Row],[Recaudación Vta. Boletos $]]/BA_GC[[#This Row],[Km. Línea (entre cabeceras) en Servicio]]</calculatedColumnFormula>
    </tableColumn>
    <tableColumn id="71" name="Recaudación/Km. Línea (DÓLAR US)" dataDxfId="1668">
      <calculatedColumnFormula>+BA_GC[[#This Row],[Recaudación/Km. Línea (PESOS)]]/CP2</calculatedColumnFormula>
    </tableColumn>
    <tableColumn id="67" name="Recaudación/Trenes Corridos (PESOS)" dataDxfId="1667">
      <calculatedColumnFormula>+BA_GC[[#This Row],[Recaudación Vta. Boletos $]]/BA_GC[[#This Row],[Trenes Corridos (TC)]]</calculatedColumnFormula>
    </tableColumn>
    <tableColumn id="72" name="Recaudación/Trenes Corridos (DÓLAR US)" dataDxfId="1666">
      <calculatedColumnFormula>+BA_GC[[#This Row],[Recaudación/Trenes Corridos (PESOS)]]/CP2</calculatedColumnFormula>
    </tableColumn>
    <tableColumn id="70" name="Recaudación/Coche Kilómetro (PESOS)" dataDxfId="1665">
      <calculatedColumnFormula>+BA_GC[[#This Row],[Recaudación Vta. Boletos $]]/BA_GC[[#This Row],[Coches Kilómetro (CK) (5+6+7)]]</calculatedColumnFormula>
    </tableColumn>
    <tableColumn id="73" name="Recaudación/Coche Kilómetro (DÓLAR US)" dataDxfId="1664">
      <calculatedColumnFormula>+BA_GC[[#This Row],[Recaudación/Coche Kilómetro (PESOS)]]/CP2</calculatedColumnFormula>
    </tableColumn>
    <tableColumn id="78" name="Recaudación/Pasajeros Kilómetro (PESOS)" dataDxfId="1663">
      <calculatedColumnFormula>+BA_GC[[#This Row],[Recaudación Vta. Boletos $]]/BA_GC[[#This Row],[PAX Kilómetro]]</calculatedColumnFormula>
    </tableColumn>
    <tableColumn id="77" name="Recaudación/Pasajeros Kilómetro (DÓLAR US)" dataDxfId="1662">
      <calculatedColumnFormula>+BA_GC[[#This Row],[Recaudación/Pasajeros Kilómetro (PESOS)]]/CP2</calculatedColumnFormula>
    </tableColumn>
    <tableColumn id="66" name="Recaudación/Personal (PESOS)" dataDxfId="1661">
      <calculatedColumnFormula>+BA_GC[[#This Row],[Recaudación Vta. Boletos $]]/BA_GC[[#This Row],[Personal]]</calculatedColumnFormula>
    </tableColumn>
    <tableColumn id="74" name="Recaudación/Personal (DÓLAR US)" dataDxfId="1660">
      <calculatedColumnFormula>+BA_GC[[#This Row],[Recaudación/Personal (PESOS)]]/CP2</calculatedColumnFormula>
    </tableColumn>
    <tableColumn id="65" name="Pasajeros Pagos/Personal" dataDxfId="1659">
      <calculatedColumnFormula>+BA_GC[[#This Row],[Pasajeros Pagos (PAX)]]/BA_GC[[#This Row],[Personal]]</calculatedColumnFormula>
    </tableColumn>
    <tableColumn id="75" name="Trenes corridos/Personal" dataDxfId="1658">
      <calculatedColumnFormula>+BA_GC[[#This Row],[Trenes Corridos (TC)]]/BA_GC[[#This Row],[Personal]]</calculatedColumnFormula>
    </tableColumn>
    <tableColumn id="80" name="Pasajeros Pagos/Km. Línea" dataDxfId="1657">
      <calculatedColumnFormula>+BA_GC[[#This Row],[Pasajeros Pagos (PAX)]]/BA_GC[[#This Row],[Km. Línea (entre cabeceras) en Servicio]]</calculatedColumnFormula>
    </tableColumn>
    <tableColumn id="79" name="Pasajeros Pagos/Estaciones" dataDxfId="1656">
      <calculatedColumnFormula>+BA_GC[[#This Row],[Pasajeros Pagos (PAX)]]/BA_GC[[#This Row],[Cantidad de Estaciones en Servicio]]</calculatedColumnFormula>
    </tableColumn>
    <tableColumn id="82" name="UTILIZACIÓN DE INFRAESTRUCTURA: Densidad vinculada a la demanda (Pax Km/Km Línea)" dataDxfId="1655">
      <calculatedColumnFormula>+BA_GC[[#This Row],[PAX Kilómetro]]/BA_GC[[#This Row],[Km. Línea (entre cabeceras) en Servicio]]</calculatedColumnFormula>
    </tableColumn>
    <tableColumn id="81" name="UTILIZACIÓN DE INFRAESTRUCTURA: Densidad vinculada a la oferta (Coches Km/Km Línea)" dataDxfId="1654">
      <calculatedColumnFormula>+BA_GC[[#This Row],[Coches Kilómetro (CK) (5+6+7)]]/BA_GC[[#This Row],[Km. Línea (entre cabeceras) en Servicio]]</calculatedColumnFormula>
    </tableColumn>
    <tableColumn id="84" name="Coches en Servicio" dataDxfId="1653"/>
    <tableColumn id="85" name="Pax/Coches en Servicio" dataDxfId="1652"/>
    <tableColumn id="61" name="OBSERVACIONES" dataDxfId="1651"/>
  </tableColumns>
  <tableStyleInfo name="TableStyleMedium2" showFirstColumn="0" showLastColumn="0" showRowStripes="1" showColumnStripes="0"/>
</table>
</file>

<file path=xl/tables/table3.xml><?xml version="1.0" encoding="utf-8"?>
<table xmlns="http://schemas.openxmlformats.org/spreadsheetml/2006/main" id="2" name="BA_MAR" displayName="BA_MAR" ref="A1:CL368" totalsRowShown="0" headerRowDxfId="1650" dataDxfId="1649">
  <autoFilter ref="A1:CL368"/>
  <tableColumns count="90">
    <tableColumn id="1" name="Año" dataDxfId="1648"/>
    <tableColumn id="45" name="Mes" dataDxfId="1647"/>
    <tableColumn id="90" name="Período" dataDxfId="1646"/>
    <tableColumn id="62" name="Operador" dataDxfId="1645"/>
    <tableColumn id="58" name="Línea" dataDxfId="1644"/>
    <tableColumn id="57" name="Servicio" dataDxfId="1643"/>
    <tableColumn id="56" name="Tipo de Tracción" dataDxfId="1642"/>
    <tableColumn id="2" name="TK Remolcados (1)" dataDxfId="1641">
      <calculatedColumnFormula>+[6]!BA_MAR[[#This Row],[Trenes Corridos (TC)]]*[6]!BA_MAR[[#This Row],[Km. Línea (entre cabeceras) en Servicio]]</calculatedColumnFormula>
    </tableColumn>
    <tableColumn id="3" name="TK Coche Motor (2)" dataDxfId="1640"/>
    <tableColumn id="4" name="TK Eléctricos (3)" dataDxfId="1639"/>
    <tableColumn id="5" name="Trenes Kilómetro (TK) (1+2+3)" dataDxfId="1638">
      <calculatedColumnFormula>+[6]!BA_MAR[[#This Row],[TK Remolcados (1)]]+[6]!BA_MAR[[#This Row],[TK Coche Motor (2)]]+[6]!BA_MAR[[#This Row],[TK Eléctricos (3)]]</calculatedColumnFormula>
    </tableColumn>
    <tableColumn id="42" name="Variación % TK" dataDxfId="1637" dataCellStyle="Porcentaje"/>
    <tableColumn id="6" name="CK Locomotoras (4)" dataDxfId="1636">
      <calculatedColumnFormula>+[6]!BA_MAR[[#This Row],[TK Remolcados (1)]]</calculatedColumnFormula>
    </tableColumn>
    <tableColumn id="7" name="CK Remolcados (5)" dataDxfId="1635">
      <calculatedColumnFormula>+[6]!BA_MAR[[#This Row],[TK Remolcados (1)]]*[6]!BA_MAR[[#This Row],[Form. Media Trenes Remolcados]]</calculatedColumnFormula>
    </tableColumn>
    <tableColumn id="8" name="CK Coche Motor (6)" dataDxfId="1634"/>
    <tableColumn id="9" name="CK Eléctricos (7)" dataDxfId="1633"/>
    <tableColumn id="10" name="Coches Kilómetro (CK) (5+6+7)" dataDxfId="1632">
      <calculatedColumnFormula>+[6]!BA_MAR[[#This Row],[CK Remolcados (5)]]+[6]!BA_MAR[[#This Row],[CK Coche Motor (6)]]+[6]!BA_MAR[[#This Row],[CK Eléctricos (7)]]</calculatedColumnFormula>
    </tableColumn>
    <tableColumn id="43" name="Varicaión % CK" dataDxfId="1631" dataCellStyle="Porcentaje"/>
    <tableColumn id="11" name="Velocidad Comercial Trenes Diésel" dataDxfId="1630" dataCellStyle="Porcentaje"/>
    <tableColumn id="60" name="Variación % Velocidad Comercial TD" dataDxfId="1629" dataCellStyle="Porcentaje"/>
    <tableColumn id="59" name="Velocidad Comercial Trenes Eléctricos" dataDxfId="1628"/>
    <tableColumn id="53" name="Variación % Velocidad Comercial TE" dataDxfId="1627" dataCellStyle="Porcentaje"/>
    <tableColumn id="12" name="Form. Media Trenes Remolcados" dataDxfId="1626"/>
    <tableColumn id="13" name="Form. Media Trenes Coche Motor" dataDxfId="1625"/>
    <tableColumn id="14" name="Form. Media Trenes Eléctricos" dataDxfId="1624"/>
    <tableColumn id="15" name="Asientos Ofrecidos Coches Remolcados" dataDxfId="1623">
      <calculatedColumnFormula>+[6]!BA_MAR[[#This Row],[Trenes Corridos (TC)]]*[6]!BA_MAR[[#This Row],[Form. Media Trenes Remolcados]]*[6]!BA_MAR[[#This Row],[Asientos Prom. x C. Remolcados]]</calculatedColumnFormula>
    </tableColumn>
    <tableColumn id="16" name="Asientos Ofrecidos Coches Motor" dataDxfId="1622"/>
    <tableColumn id="17" name="Asientos Ofrecidos Coches Eléctrico" dataDxfId="1621"/>
    <tableColumn id="18" name="Asientos Prom. x C. Remolcados" dataDxfId="1620"/>
    <tableColumn id="19" name="Asientos Prom. x C. Motor" dataDxfId="1619"/>
    <tableColumn id="20" name="Asientos Prom. x C. Eléctricos" dataDxfId="1618"/>
    <tableColumn id="21" name="Trenes Programados" dataDxfId="1617"/>
    <tableColumn id="22" name="Trenes Cancelados" dataDxfId="1616"/>
    <tableColumn id="23" name="Trenes Corridos (TC)" dataDxfId="1615"/>
    <tableColumn id="44" name="Variación % TC" dataDxfId="1614" dataCellStyle="Porcentaje"/>
    <tableColumn id="24" name="Trenes Puntuales" dataDxfId="1613"/>
    <tableColumn id="25" name="Trenes Atrasados" dataDxfId="1612"/>
    <tableColumn id="26" name="Regularidad Absoluta" dataDxfId="1611"/>
    <tableColumn id="64" name="RA 95%" dataDxfId="1610"/>
    <tableColumn id="63" name="RA 95%+" dataDxfId="1609"/>
    <tableColumn id="27" name="Regularidad Relativa" dataDxfId="1608"/>
    <tableColumn id="28" name="Cumplimiento del Programa" dataDxfId="1607"/>
    <tableColumn id="49" name="Variación % RA" dataDxfId="1606"/>
    <tableColumn id="29" name="Pasajeros Pagos (PAX)" dataDxfId="1605"/>
    <tableColumn id="46" name="Variación % PAX" dataDxfId="1604" dataCellStyle="Porcentaje"/>
    <tableColumn id="30" name="PAX Día Habil" dataDxfId="1603"/>
    <tableColumn id="83" name="Variación % Día Hábil" dataDxfId="1602" dataCellStyle="Porcentaje"/>
    <tableColumn id="31" name="PAX x Tren" dataDxfId="1601"/>
    <tableColumn id="32" name="PAX x Coche" dataDxfId="1600"/>
    <tableColumn id="88" name="Variación % Pax x Coche" dataDxfId="1599" dataCellStyle="Porcentaje"/>
    <tableColumn id="48" name="Capacidad x Coche (4xm2)" dataDxfId="1598"/>
    <tableColumn id="86" name="Ocupación Media (PaxKm/CocheKm)" dataDxfId="1597"/>
    <tableColumn id="87" name="Variación % Ocupacion Media" dataDxfId="1596" dataCellStyle="Porcentaje"/>
    <tableColumn id="47" name="% de Ocupación Media PAX" dataDxfId="1595" dataCellStyle="Porcentaje"/>
    <tableColumn id="50" name="Variación % Ocupación PAX" dataDxfId="1594" dataCellStyle="Porcentaje"/>
    <tableColumn id="33" name="PAX Kilómetro" dataDxfId="1593"/>
    <tableColumn id="34" name="PAX Recorrido Medio" dataDxfId="1592"/>
    <tableColumn id="51" name="Vaciación % PAX Recorrido Medio" dataDxfId="1591" dataCellStyle="Porcentaje"/>
    <tableColumn id="35" name="PAX Desestacionalizados" dataDxfId="1590"/>
    <tableColumn id="36" name="% Evasión (estimado)" dataDxfId="1589" dataCellStyle="Porcentaje"/>
    <tableColumn id="37" name="Pasajeros Totales (PT) (estimados)" dataDxfId="1588"/>
    <tableColumn id="52" name="Variación % Indicadores de Confort" dataDxfId="1587" dataCellStyle="Porcentaje"/>
    <tableColumn id="38" name="Recaudación Vta. Boletos $" dataDxfId="1586"/>
    <tableColumn id="39" name="Tarifa Media $" dataDxfId="1585"/>
    <tableColumn id="55" name="TARIFA como % del Salario medio (44 bol x mes)" dataDxfId="1584" dataCellStyle="Porcentaje"/>
    <tableColumn id="54" name="Tarifa Media US Dólar" dataDxfId="1583"/>
    <tableColumn id="40" name="Indice Dia Habil" dataDxfId="1582">
      <calculatedColumnFormula>+LINEA[[#This Row],[Indice Dia Habil]]</calculatedColumnFormula>
    </tableColumn>
    <tableColumn id="41" name="Km. Línea (entre cabeceras) en Servicio" dataDxfId="1581"/>
    <tableColumn id="89" name="Km. De Línea  (entre cabeceras)" dataDxfId="1580"/>
    <tableColumn id="76" name="Cantidad de Estaciones en Servicio" dataDxfId="1579"/>
    <tableColumn id="69" name="Personal" dataDxfId="1578"/>
    <tableColumn id="68" name="Recaudación/Km. Línea (PESOS)" dataDxfId="1577"/>
    <tableColumn id="71" name="Recaudación/Km. Línea (DÓLAR US)" dataDxfId="1576"/>
    <tableColumn id="67" name="Recaudación/Trenes Corridos (PESOS)" dataDxfId="1575"/>
    <tableColumn id="72" name="Recaudación/Trenes Corridos (DÓLAR US)" dataDxfId="1574"/>
    <tableColumn id="70" name="Recaudación/Coche Kilómetro (PESOS)" dataDxfId="1573"/>
    <tableColumn id="73" name="Recaudación/Coche Kilómetro (DÓLAR US)" dataDxfId="1572"/>
    <tableColumn id="78" name="Recaudación/Pasajeros Kilómetro (PESOS)" dataDxfId="1571"/>
    <tableColumn id="77" name="Recaudación/Pasajeros Kilómetro (DÓLAR US)" dataDxfId="1570"/>
    <tableColumn id="66" name="Recaudación/Personal (PESOS)" dataDxfId="1569"/>
    <tableColumn id="74" name="Recaudación/Personal (DÓLAR US)" dataDxfId="1568"/>
    <tableColumn id="65" name="Pasajeros Pagos/Personal" dataDxfId="1567"/>
    <tableColumn id="75" name="Trenes corridos/Personal" dataDxfId="1566"/>
    <tableColumn id="80" name="Pasajeros Pagos/Km. Línea" dataDxfId="1565"/>
    <tableColumn id="79" name="Pasajeros Pagos/Estaciones" dataDxfId="1564"/>
    <tableColumn id="82" name="UTILIZACIÓN DE INFRAESTRUCTURA: Densidad vinculada a la demanda (Pax Km/Km Línea)" dataDxfId="1563"/>
    <tableColumn id="81" name="UTILIZACIÓN DE INFRAESTRUCTURA: Densidad vinculada a la oferta (Coches Km/Km Línea)" dataDxfId="1562">
      <calculatedColumnFormula>+[6]!BA_MAR[[#This Row],[Coches Kilómetro (CK) (5+6+7)]]/[6]!BA_MAR[[#This Row],[Km. Línea (entre cabeceras) en Servicio]]</calculatedColumnFormula>
    </tableColumn>
    <tableColumn id="84" name="Coches en Servicio" dataDxfId="1561"/>
    <tableColumn id="85" name="Pax/Coches en Servicio" dataDxfId="1560"/>
    <tableColumn id="61" name="OBSERVACIONES" dataDxfId="1559"/>
  </tableColumns>
  <tableStyleInfo name="TableStyleMedium2" showFirstColumn="0" showLastColumn="0" showRowStripes="1" showColumnStripes="0"/>
</table>
</file>

<file path=xl/tables/table4.xml><?xml version="1.0" encoding="utf-8"?>
<table xmlns="http://schemas.openxmlformats.org/spreadsheetml/2006/main" id="3" name="PA_MAR" displayName="PA_MAR" ref="A1:CL368" totalsRowShown="0" headerRowDxfId="1558" dataDxfId="1557">
  <autoFilter ref="A1:CL368"/>
  <tableColumns count="90">
    <tableColumn id="1" name="Año" dataDxfId="1556"/>
    <tableColumn id="45" name="Mes" dataDxfId="1555"/>
    <tableColumn id="90" name="Período" dataDxfId="1554"/>
    <tableColumn id="62" name="Operador" dataDxfId="1553"/>
    <tableColumn id="58" name="Línea" dataDxfId="1552"/>
    <tableColumn id="57" name="Servicio" dataDxfId="1551"/>
    <tableColumn id="56" name="Tipo de Tracción" dataDxfId="1550"/>
    <tableColumn id="2" name="TK Remolcados (1)" dataDxfId="1549">
      <calculatedColumnFormula>+[6]!BA_MAR[[#This Row],[Trenes Corridos (TC)]]*[6]!BA_MAR[[#This Row],[Km. Línea (entre cabeceras) en Servicio]]</calculatedColumnFormula>
    </tableColumn>
    <tableColumn id="3" name="TK Coche Motor (2)" dataDxfId="1548"/>
    <tableColumn id="4" name="TK Eléctricos (3)" dataDxfId="1547"/>
    <tableColumn id="5" name="Trenes Kilómetro (TK) (1+2+3)" dataDxfId="1546">
      <calculatedColumnFormula>+PA_MAR[[#This Row],[TK Remolcados (1)]]+PA_MAR[[#This Row],[TK Coche Motor (2)]]+PA_MAR[[#This Row],[TK Eléctricos (3)]]</calculatedColumnFormula>
    </tableColumn>
    <tableColumn id="42" name="Variación % TK" dataDxfId="1545" dataCellStyle="Porcentaje"/>
    <tableColumn id="6" name="CK Locomotoras (4)" dataDxfId="1544">
      <calculatedColumnFormula>+PA_MAR[[#This Row],[TK Remolcados (1)]]</calculatedColumnFormula>
    </tableColumn>
    <tableColumn id="7" name="CK Remolcados (5)" dataDxfId="1543">
      <calculatedColumnFormula>+PA_MAR[[#This Row],[TK Remolcados (1)]]*PA_MAR[[#This Row],[Form. Media Trenes Remolcados]]</calculatedColumnFormula>
    </tableColumn>
    <tableColumn id="8" name="CK Coche Motor (6)" dataDxfId="1542"/>
    <tableColumn id="9" name="CK Eléctricos (7)" dataDxfId="1541"/>
    <tableColumn id="10" name="Coches Kilómetro (CK) (5+6+7)" dataDxfId="1540">
      <calculatedColumnFormula>+PA_MAR[[#This Row],[CK Remolcados (5)]]+PA_MAR[[#This Row],[CK Coche Motor (6)]]+PA_MAR[[#This Row],[CK Eléctricos (7)]]</calculatedColumnFormula>
    </tableColumn>
    <tableColumn id="43" name="Varicaión % CK" dataDxfId="1539" dataCellStyle="Porcentaje"/>
    <tableColumn id="11" name="Velocidad Comercial Trenes Diésel" dataDxfId="1538" dataCellStyle="Porcentaje"/>
    <tableColumn id="60" name="Variación % Velocidad Comercial TD" dataDxfId="1537" dataCellStyle="Porcentaje"/>
    <tableColumn id="59" name="Velocidad Comercial Trenes Eléctricos" dataDxfId="1536"/>
    <tableColumn id="53" name="Variación % Velocidad Comercial TE" dataDxfId="1535" dataCellStyle="Porcentaje"/>
    <tableColumn id="12" name="Form. Media Trenes Remolcados" dataDxfId="1534"/>
    <tableColumn id="13" name="Form. Media Trenes Coche Motor" dataDxfId="1533"/>
    <tableColumn id="14" name="Form. Media Trenes Eléctricos" dataDxfId="1532"/>
    <tableColumn id="15" name="Asientos Ofrecidos Coches Remolcados" dataDxfId="1531">
      <calculatedColumnFormula>+PA_MAR[[#This Row],[Trenes Corridos (TC)]]*PA_MAR[[#This Row],[Form. Media Trenes Remolcados]]*PA_MAR[[#This Row],[Asientos Prom. x C. Remolcados]]</calculatedColumnFormula>
    </tableColumn>
    <tableColumn id="16" name="Asientos Ofrecidos Coches Motor" dataDxfId="1530"/>
    <tableColumn id="17" name="Asientos Ofrecidos Coches Eléctrico" dataDxfId="1529"/>
    <tableColumn id="18" name="Asientos Prom. x C. Remolcados" dataDxfId="1528"/>
    <tableColumn id="19" name="Asientos Prom. x C. Motor" dataDxfId="1527"/>
    <tableColumn id="20" name="Asientos Prom. x C. Eléctricos" dataDxfId="1526"/>
    <tableColumn id="21" name="Trenes Programados" dataDxfId="1525">
      <calculatedColumnFormula>+'[2]BS TAB'!$AX6</calculatedColumnFormula>
    </tableColumn>
    <tableColumn id="22" name="Trenes Cancelados" dataDxfId="1524"/>
    <tableColumn id="23" name="Trenes Corridos (TC)" dataDxfId="1523"/>
    <tableColumn id="44" name="Variación % TC" dataDxfId="1522" dataCellStyle="Porcentaje"/>
    <tableColumn id="24" name="Trenes Puntuales" dataDxfId="1521">
      <calculatedColumnFormula>+'[2]BS TAB'!$BA6</calculatedColumnFormula>
    </tableColumn>
    <tableColumn id="25" name="Trenes Atrasados" dataDxfId="1520"/>
    <tableColumn id="26" name="Regularidad Absoluta" dataDxfId="1519"/>
    <tableColumn id="64" name="RA 95%" dataDxfId="1518"/>
    <tableColumn id="63" name="RA 95%+" dataDxfId="1517"/>
    <tableColumn id="27" name="Regularidad Relativa" dataDxfId="1516"/>
    <tableColumn id="28" name="Cumplimiento del Programa" dataDxfId="1515"/>
    <tableColumn id="49" name="Variación % RA" dataDxfId="1514"/>
    <tableColumn id="29" name="Pasajeros Pagos (PAX)" dataDxfId="1513"/>
    <tableColumn id="46" name="Variación % PAX" dataDxfId="1512" dataCellStyle="Porcentaje"/>
    <tableColumn id="30" name="PAX Día Habil" dataDxfId="1511"/>
    <tableColumn id="83" name="Variación % Día Hábil" dataDxfId="1510" dataCellStyle="Porcentaje"/>
    <tableColumn id="31" name="PAX x Tren" dataDxfId="1509"/>
    <tableColumn id="32" name="PAX x Coche" dataDxfId="1508"/>
    <tableColumn id="88" name="Variación % Pax x Coche" dataDxfId="1507" dataCellStyle="Porcentaje"/>
    <tableColumn id="48" name="Capacidad x Coche (4xm2)" dataDxfId="1506"/>
    <tableColumn id="86" name="Ocupación Media (PaxKm/CocheKm)" dataDxfId="1505"/>
    <tableColumn id="87" name="Variación % Ocupacion Media" dataDxfId="1504" dataCellStyle="Porcentaje"/>
    <tableColumn id="47" name="% de Ocupación Media PAX" dataDxfId="1503" dataCellStyle="Porcentaje"/>
    <tableColumn id="50" name="Variación % Ocupación PAX" dataDxfId="1502" dataCellStyle="Porcentaje"/>
    <tableColumn id="33" name="PAX Kilómetro" dataDxfId="1501"/>
    <tableColumn id="34" name="PAX Recorrido Medio" dataDxfId="1500"/>
    <tableColumn id="51" name="Vaciación % PAX Recorrido Medio" dataDxfId="1499" dataCellStyle="Porcentaje"/>
    <tableColumn id="35" name="PAX Desestacionalizados" dataDxfId="1498"/>
    <tableColumn id="36" name="% Evasión (estimado)" dataDxfId="1497" dataCellStyle="Porcentaje"/>
    <tableColumn id="37" name="Pasajeros Totales (PT) (estimados)" dataDxfId="1496"/>
    <tableColumn id="52" name="Variación % Indicadores de Confort" dataDxfId="1495" dataCellStyle="Porcentaje"/>
    <tableColumn id="38" name="Recaudación Vta. Boletos $" dataDxfId="1494"/>
    <tableColumn id="39" name="Tarifa Media $" dataDxfId="1493"/>
    <tableColumn id="55" name="TARIFA como % del Salario medio (44 bol x mes)" dataDxfId="1492" dataCellStyle="Porcentaje"/>
    <tableColumn id="54" name="Tarifa Media US Dólar" dataDxfId="1491"/>
    <tableColumn id="40" name="Indice Dia Habil" dataDxfId="1490">
      <calculatedColumnFormula>+LINEA[[#This Row],[Indice Dia Habil]]</calculatedColumnFormula>
    </tableColumn>
    <tableColumn id="41" name="Km. Línea (entre cabeceras) en Servicio" dataDxfId="1489"/>
    <tableColumn id="89" name="Km. De Línea  (entre cabeceras)" dataDxfId="1488"/>
    <tableColumn id="76" name="Cantidad de Estaciones en Servicio" dataDxfId="1487"/>
    <tableColumn id="69" name="Personal" dataDxfId="1486"/>
    <tableColumn id="68" name="Recaudación/Km. Línea (PESOS)" dataDxfId="1485"/>
    <tableColumn id="71" name="Recaudación/Km. Línea (DÓLAR US)" dataDxfId="1484"/>
    <tableColumn id="67" name="Recaudación/Trenes Corridos (PESOS)" dataDxfId="1483"/>
    <tableColumn id="72" name="Recaudación/Trenes Corridos (DÓLAR US)" dataDxfId="1482"/>
    <tableColumn id="70" name="Recaudación/Coche Kilómetro (PESOS)" dataDxfId="1481"/>
    <tableColumn id="73" name="Recaudación/Coche Kilómetro (DÓLAR US)" dataDxfId="1480"/>
    <tableColumn id="78" name="Recaudación/Pasajeros Kilómetro (PESOS)" dataDxfId="1479"/>
    <tableColumn id="77" name="Recaudación/Pasajeros Kilómetro (DÓLAR US)" dataDxfId="1478"/>
    <tableColumn id="66" name="Recaudación/Personal (PESOS)" dataDxfId="1477"/>
    <tableColumn id="74" name="Recaudación/Personal (DÓLAR US)" dataDxfId="1476"/>
    <tableColumn id="65" name="Pasajeros Pagos/Personal" dataDxfId="1475"/>
    <tableColumn id="75" name="Trenes corridos/Personal" dataDxfId="1474"/>
    <tableColumn id="80" name="Pasajeros Pagos/Km. Línea" dataDxfId="1473"/>
    <tableColumn id="79" name="Pasajeros Pagos/Estaciones" dataDxfId="1472"/>
    <tableColumn id="82" name="UTILIZACIÓN DE INFRAESTRUCTURA: Densidad vinculada a la demanda (Pax Km/Km Línea)" dataDxfId="1471"/>
    <tableColumn id="81" name="UTILIZACIÓN DE INFRAESTRUCTURA: Densidad vinculada a la oferta (Coches Km/Km Línea)" dataDxfId="1470">
      <calculatedColumnFormula>+PA_MAR[[#This Row],[Coches Kilómetro (CK) (5+6+7)]]/PA_MAR[[#This Row],[Km. Línea (entre cabeceras) en Servicio]]</calculatedColumnFormula>
    </tableColumn>
    <tableColumn id="84" name="Coches en Servicio" dataDxfId="1469"/>
    <tableColumn id="85" name="Pax/Coches en Servicio" dataDxfId="1468"/>
    <tableColumn id="61" name="OBSERVACIONES" dataDxfId="1467"/>
  </tableColumns>
  <tableStyleInfo name="TableStyleMedium2" showFirstColumn="0" showLastColumn="0" showRowStripes="1" showColumnStripes="0"/>
</table>
</file>

<file path=xl/tables/table5.xml><?xml version="1.0" encoding="utf-8"?>
<table xmlns="http://schemas.openxmlformats.org/spreadsheetml/2006/main" id="4" name="KM_MAR" displayName="KM_MAR" ref="A1:CL368" totalsRowShown="0" headerRowDxfId="1466" dataDxfId="1465">
  <autoFilter ref="A1:CL368"/>
  <tableColumns count="90">
    <tableColumn id="1" name="Año" dataDxfId="1464"/>
    <tableColumn id="45" name="Mes" dataDxfId="1463"/>
    <tableColumn id="90" name="Período" dataDxfId="1462">
      <calculatedColumnFormula xml:space="preserve"> A2 &amp; "/" &amp; B2</calculatedColumnFormula>
    </tableColumn>
    <tableColumn id="62" name="Operador" dataDxfId="1461"/>
    <tableColumn id="58" name="Línea" dataDxfId="1460"/>
    <tableColumn id="57" name="Servicio" dataDxfId="1459"/>
    <tableColumn id="56" name="Tipo de Tracción" dataDxfId="1458"/>
    <tableColumn id="2" name="TK Remolcados (1)" dataDxfId="1457">
      <calculatedColumnFormula>+KM_MAR[[#This Row],[Trenes Corridos (TC)]]*KM_MAR[[#This Row],[Km. Línea (entre cabeceras) en Servicio]]</calculatedColumnFormula>
    </tableColumn>
    <tableColumn id="3" name="TK Coche Motor (2)" dataDxfId="1456">
      <calculatedColumnFormula>+KM_MAR[[#This Row],[Pasajeros Pagos (PAX)]]*KM_MAR[[#This Row],[Km. Línea (entre cabeceras) en Servicio]]</calculatedColumnFormula>
    </tableColumn>
    <tableColumn id="4" name="TK Eléctricos (3)" dataDxfId="1455"/>
    <tableColumn id="5" name="Trenes Kilómetro (TK) (1+2+3)" dataDxfId="1454">
      <calculatedColumnFormula>+KM_MAR[[#This Row],[TK Remolcados (1)]]+KM_MAR[[#This Row],[TK Coche Motor (2)]]+KM_MAR[[#This Row],[TK Eléctricos (3)]]</calculatedColumnFormula>
    </tableColumn>
    <tableColumn id="42" name="Variación % TK" dataDxfId="1453" dataCellStyle="Porcentaje"/>
    <tableColumn id="6" name="CK Locomotoras (4)" dataDxfId="1452">
      <calculatedColumnFormula>+KM_MAR[[#This Row],[TK Remolcados (1)]]</calculatedColumnFormula>
    </tableColumn>
    <tableColumn id="7" name="CK Remolcados (5)" dataDxfId="1451">
      <calculatedColumnFormula>+KM_MAR[[#This Row],[TK Remolcados (1)]]*KM_MAR[[#This Row],[Form. Media Trenes Remolcados]]</calculatedColumnFormula>
    </tableColumn>
    <tableColumn id="8" name="CK Coche Motor (6)" dataDxfId="1450">
      <calculatedColumnFormula>+KM_MAR[[#This Row],[TK Coche Motor (2)]]*KM_MAR[[#This Row],[Form. Media Trenes Coche Motor]]</calculatedColumnFormula>
    </tableColumn>
    <tableColumn id="9" name="CK Eléctricos (7)" dataDxfId="1449"/>
    <tableColumn id="10" name="Coches Kilómetro (CK) (5+6+7)" dataDxfId="1448">
      <calculatedColumnFormula>+KM_MAR[[#This Row],[CK Remolcados (5)]]+KM_MAR[[#This Row],[CK Coche Motor (6)]]+KM_MAR[[#This Row],[CK Eléctricos (7)]]</calculatedColumnFormula>
    </tableColumn>
    <tableColumn id="43" name="Varicaión % CK" dataDxfId="1447" dataCellStyle="Porcentaje"/>
    <tableColumn id="11" name="Velocidad Comercial Trenes Diésel" dataDxfId="1446" dataCellStyle="Porcentaje"/>
    <tableColumn id="60" name="Variación % Velocidad Comercial TD" dataDxfId="1445" dataCellStyle="Porcentaje"/>
    <tableColumn id="59" name="Velocidad Comercial Trenes Eléctricos" dataDxfId="1444"/>
    <tableColumn id="53" name="Variación % Velocidad Comercial TE" dataDxfId="1443" dataCellStyle="Porcentaje"/>
    <tableColumn id="12" name="Form. Media Trenes Remolcados" dataDxfId="1442"/>
    <tableColumn id="13" name="Form. Media Trenes Coche Motor" dataDxfId="1441"/>
    <tableColumn id="14" name="Form. Media Trenes Eléctricos" dataDxfId="1440"/>
    <tableColumn id="15" name="Asientos Ofrecidos Coches Remolcados" dataDxfId="1439">
      <calculatedColumnFormula>+KM_MAR[[#This Row],[Trenes Corridos (TC)]]*KM_MAR[[#This Row],[Form. Media Trenes Remolcados]]*KM_MAR[[#This Row],[Asientos Prom. x C. Remolcados]]</calculatedColumnFormula>
    </tableColumn>
    <tableColumn id="16" name="Asientos Ofrecidos Coches Motor" dataDxfId="1438">
      <calculatedColumnFormula>+KM_MAR[[#This Row],[Form. Media Trenes Coche Motor]]*KM_MAR[[#This Row],[Asientos Prom. x C. Motor]]*KM_MAR[[#This Row],[Trenes Corridos (TC)]]</calculatedColumnFormula>
    </tableColumn>
    <tableColumn id="17" name="Asientos Ofrecidos Coches Eléctrico" dataDxfId="1437"/>
    <tableColumn id="18" name="Asientos Prom. x C. Remolcados" dataDxfId="1436"/>
    <tableColumn id="19" name="Asientos Prom. x C. Motor" dataDxfId="1435"/>
    <tableColumn id="20" name="Asientos Prom. x C. Eléctricos" dataDxfId="1434"/>
    <tableColumn id="21" name="Trenes Programados" dataDxfId="1433">
      <calculatedColumnFormula>+'[2]BS TAB'!$BL6</calculatedColumnFormula>
    </tableColumn>
    <tableColumn id="22" name="Trenes Cancelados" dataDxfId="1432">
      <calculatedColumnFormula>+KM_MAR[[#This Row],[Trenes Programados]]-KM_MAR[[#This Row],[Trenes Corridos (TC)]]</calculatedColumnFormula>
    </tableColumn>
    <tableColumn id="23" name="Trenes Corridos (TC)" dataDxfId="1431">
      <calculatedColumnFormula>+'[2]BS TAB'!$BN6</calculatedColumnFormula>
    </tableColumn>
    <tableColumn id="44" name="Variación % TC" dataDxfId="1430" dataCellStyle="Porcentaje"/>
    <tableColumn id="24" name="Trenes Puntuales" dataDxfId="1429">
      <calculatedColumnFormula>+'[2]BS TAB'!$BO6</calculatedColumnFormula>
    </tableColumn>
    <tableColumn id="25" name="Trenes Atrasados" dataDxfId="1428">
      <calculatedColumnFormula>+KM_MAR[[#This Row],[Trenes Corridos (TC)]]-KM_MAR[[#This Row],[Trenes Puntuales]]</calculatedColumnFormula>
    </tableColumn>
    <tableColumn id="26" name="Regularidad Absoluta" dataDxfId="1427"/>
    <tableColumn id="64" name="RA 95%" dataDxfId="1426"/>
    <tableColumn id="63" name="RA 95%+" dataDxfId="1425">
      <calculatedColumnFormula>+IF(KM_MAR[[#This Row],[Regularidad Absoluta]]&gt;=KM_MAR[[#This Row],[RA 95%]],KM_MAR[[#This Row],[Regularidad Absoluta]],"")</calculatedColumnFormula>
    </tableColumn>
    <tableColumn id="27" name="Regularidad Relativa" dataDxfId="1424"/>
    <tableColumn id="28" name="Cumplimiento del Programa" dataDxfId="1423"/>
    <tableColumn id="49" name="Variación % RA" dataDxfId="1422"/>
    <tableColumn id="29" name="Pasajeros Pagos (PAX)" dataDxfId="1421"/>
    <tableColumn id="46" name="Variación % PAX" dataDxfId="1420" dataCellStyle="Porcentaje"/>
    <tableColumn id="30" name="PAX Día Habil" dataDxfId="1419">
      <calculatedColumnFormula>+KM_MAR[[#This Row],[Pasajeros Pagos (PAX)]]/KM_MAR[[#This Row],[Indice Dia Habil]]</calculatedColumnFormula>
    </tableColumn>
    <tableColumn id="83" name="Variación % Día Hábil" dataDxfId="1418"/>
    <tableColumn id="31" name="PAX x Tren" dataDxfId="1417">
      <calculatedColumnFormula>+KM_MAR[[#This Row],[Pasajeros Pagos (PAX)]]/KM_MAR[[#This Row],[Trenes Corridos (TC)]]</calculatedColumnFormula>
    </tableColumn>
    <tableColumn id="32" name="PAX x Coche" dataDxfId="1416">
      <calculatedColumnFormula>+KM_MAR[[#This Row],[PAX x Tren]]/KM_MAR[[#This Row],[Form. Media Trenes Remolcados]]</calculatedColumnFormula>
    </tableColumn>
    <tableColumn id="88" name="Variación % Pax x Coche" dataDxfId="1415"/>
    <tableColumn id="48" name="Capacidad x Coche (4xm2)" dataDxfId="1414"/>
    <tableColumn id="86" name="Ocupación Media (PaxKm/CocheKm)" dataDxfId="1413">
      <calculatedColumnFormula>+KM_MAR[[#This Row],[PAX Kilómetro]]/KM_MAR[[#This Row],[Coches Kilómetro (CK) (5+6+7)]]</calculatedColumnFormula>
    </tableColumn>
    <tableColumn id="87" name="Variación % Ocupacion Media" dataDxfId="1412"/>
    <tableColumn id="47" name="% de Ocupación Media PAX" dataDxfId="1411" dataCellStyle="Porcentaje">
      <calculatedColumnFormula>+KM_MAR[[#This Row],[Ocupación Media (PaxKm/CocheKm)]]/KM_MAR[[#This Row],[Capacidad x Coche (4xm2)]]</calculatedColumnFormula>
    </tableColumn>
    <tableColumn id="50" name="Variación % Ocupación PAX" dataDxfId="1410" dataCellStyle="Porcentaje"/>
    <tableColumn id="33" name="PAX Kilómetro" dataDxfId="1409">
      <calculatedColumnFormula>+KM_MAR[[#This Row],[Pasajeros Pagos (PAX)]]*KM_MAR[[#This Row],[PAX Recorrido Medio]]</calculatedColumnFormula>
    </tableColumn>
    <tableColumn id="34" name="PAX Recorrido Medio" dataDxfId="1408"/>
    <tableColumn id="51" name="Vaciación % PAX Recorrido Medio" dataDxfId="1407"/>
    <tableColumn id="35" name="PAX Desestacionalizados" dataDxfId="1406">
      <calculatedColumnFormula>+KM_MAR[[#This Row],[Pasajeros Pagos (PAX)]]*CN2</calculatedColumnFormula>
    </tableColumn>
    <tableColumn id="36" name="% Evasión (estimado)" dataDxfId="1405" dataCellStyle="Porcentaje">
      <calculatedColumnFormula>(+AR2/BI2-1)*-1</calculatedColumnFormula>
    </tableColumn>
    <tableColumn id="37" name="Pasajeros Totales (PT) (estimados)" dataDxfId="1404">
      <calculatedColumnFormula>+KM_MAR[[#This Row],[Pasajeros Pagos (PAX)]]</calculatedColumnFormula>
    </tableColumn>
    <tableColumn id="52" name="Variación % Indicadores de Confort" dataDxfId="1403" dataCellStyle="Porcentaje">
      <calculatedColumnFormula>+(KM_MAR[[#This Row],[Variación % TC]]*0.2)-(KM_MAR[[#This Row],[Vaciación % PAX Recorrido Medio]]*0.1)-(KM_MAR[[#This Row],[Variación % Ocupación PAX]]*0.5)+(KM_MAR[[#This Row],[Variación % RA]]*0.1)+(KM_MAR[[#This Row],[Variación % Velocidad Comercial TE]]*0.1)</calculatedColumnFormula>
    </tableColumn>
    <tableColumn id="38" name="Recaudación Vta. Boletos $" dataDxfId="1402"/>
    <tableColumn id="39" name="Tarifa Media $" dataDxfId="1401">
      <calculatedColumnFormula>+KM_MAR[[#This Row],[Recaudación Vta. Boletos $]]/KM_MAR[[#This Row],[Pasajeros Pagos (PAX)]]</calculatedColumnFormula>
    </tableColumn>
    <tableColumn id="55" name="TARIFA como % del Salario medio (44 bol x mes)" dataDxfId="1400" dataCellStyle="Porcentaje">
      <calculatedColumnFormula>+(KM_MAR[[#This Row],[Tarifa Media $]]*44)/CQ2</calculatedColumnFormula>
    </tableColumn>
    <tableColumn id="54" name="Tarifa Media US Dólar" dataDxfId="1399">
      <calculatedColumnFormula>+KM_MAR[[#This Row],[Tarifa Media $]]/CP2</calculatedColumnFormula>
    </tableColumn>
    <tableColumn id="40" name="Indice Dia Habil" dataDxfId="1398">
      <calculatedColumnFormula>+LINEA[[#This Row],[Indice Dia Habil]]</calculatedColumnFormula>
    </tableColumn>
    <tableColumn id="41" name="Km. Línea (entre cabeceras) en Servicio" dataDxfId="1397"/>
    <tableColumn id="89" name="Km. De Línea  (entre cabeceras)" dataDxfId="1396"/>
    <tableColumn id="76" name="Cantidad de Estaciones en Servicio" dataDxfId="1395"/>
    <tableColumn id="69" name="Personal" dataDxfId="1394"/>
    <tableColumn id="68" name="Recaudación/Km. Línea (PESOS)" dataDxfId="1393">
      <calculatedColumnFormula>+KM_MAR[[#This Row],[Recaudación Vta. Boletos $]]/KM_MAR[[#This Row],[Km. De Línea  (entre cabeceras)]]</calculatedColumnFormula>
    </tableColumn>
    <tableColumn id="71" name="Recaudación/Km. Línea (DÓLAR US)" dataDxfId="1392">
      <calculatedColumnFormula>+KM_MAR[[#This Row],[Recaudación/Km. Línea (PESOS)]]/CP2</calculatedColumnFormula>
    </tableColumn>
    <tableColumn id="67" name="Recaudación/Trenes Corridos (PESOS)" dataDxfId="1391">
      <calculatedColumnFormula>+KM_MAR[[#This Row],[Recaudación Vta. Boletos $]]/KM_MAR[[#This Row],[Trenes Corridos (TC)]]</calculatedColumnFormula>
    </tableColumn>
    <tableColumn id="72" name="Recaudación/Trenes Corridos (DÓLAR US)" dataDxfId="1390">
      <calculatedColumnFormula>+KM_MAR[[#This Row],[Recaudación/Trenes Corridos (PESOS)]]/CP2</calculatedColumnFormula>
    </tableColumn>
    <tableColumn id="70" name="Recaudación/Coche Kilómetro (PESOS)" dataDxfId="1389">
      <calculatedColumnFormula>+KM_MAR[[#This Row],[Recaudación Vta. Boletos $]]/KM_MAR[[#This Row],[Coches Kilómetro (CK) (5+6+7)]]</calculatedColumnFormula>
    </tableColumn>
    <tableColumn id="73" name="Recaudación/Coche Kilómetro (DÓLAR US)" dataDxfId="1388">
      <calculatedColumnFormula>+KM_MAR[[#This Row],[Recaudación/Coche Kilómetro (PESOS)]]/CP2</calculatedColumnFormula>
    </tableColumn>
    <tableColumn id="78" name="Recaudación/Pasajeros Kilómetro (PESOS)" dataDxfId="1387">
      <calculatedColumnFormula>+KM_MAR[[#This Row],[Recaudación Vta. Boletos $]]/KM_MAR[[#This Row],[PAX Kilómetro]]</calculatedColumnFormula>
    </tableColumn>
    <tableColumn id="77" name="Recaudación/Pasajeros Kilómetro (DÓLAR US)" dataDxfId="1386">
      <calculatedColumnFormula>+KM_MAR[[#This Row],[Recaudación/Pasajeros Kilómetro (PESOS)]]/CP2</calculatedColumnFormula>
    </tableColumn>
    <tableColumn id="66" name="Recaudación/Personal (PESOS)" dataDxfId="1385">
      <calculatedColumnFormula>+KM_MAR[[#This Row],[Recaudación Vta. Boletos $]]/KM_MAR[[#This Row],[Personal]]</calculatedColumnFormula>
    </tableColumn>
    <tableColumn id="74" name="Recaudación/Personal (DÓLAR US)" dataDxfId="1384">
      <calculatedColumnFormula>+KM_MAR[[#This Row],[Recaudación/Personal (PESOS)]]/CP2</calculatedColumnFormula>
    </tableColumn>
    <tableColumn id="65" name="Pasajeros Pagos/Personal" dataDxfId="1383">
      <calculatedColumnFormula>+KM_MAR[[#This Row],[Pasajeros Pagos (PAX)]]/KM_MAR[[#This Row],[Personal]]</calculatedColumnFormula>
    </tableColumn>
    <tableColumn id="75" name="Trenes corridos/Personal" dataDxfId="1382">
      <calculatedColumnFormula>+KM_MAR[[#This Row],[Trenes Corridos (TC)]]/KM_MAR[[#This Row],[Personal]]</calculatedColumnFormula>
    </tableColumn>
    <tableColumn id="80" name="Pasajeros Pagos/Km. Línea" dataDxfId="1381">
      <calculatedColumnFormula>+KM_MAR[[#This Row],[Pasajeros Pagos (PAX)]]/KM_MAR[[#This Row],[Km. Línea (entre cabeceras) en Servicio]]</calculatedColumnFormula>
    </tableColumn>
    <tableColumn id="79" name="Pasajeros Pagos/Estaciones" dataDxfId="1380">
      <calculatedColumnFormula>+KM_MAR[[#This Row],[Pasajeros Pagos (PAX)]]/KM_MAR[[#This Row],[Cantidad de Estaciones en Servicio]]</calculatedColumnFormula>
    </tableColumn>
    <tableColumn id="82" name="UTILIZACIÓN DE INFRAESTRUCTURA: Densidad vinculada a la demanda (Pax Km/Km Línea)" dataDxfId="1379">
      <calculatedColumnFormula>+KM_MAR[[#This Row],[PAX Kilómetro]]/KM_MAR[[#This Row],[Km. Línea (entre cabeceras) en Servicio]]</calculatedColumnFormula>
    </tableColumn>
    <tableColumn id="81" name="UTILIZACIÓN DE INFRAESTRUCTURA: Densidad vinculada a la oferta (Coches Km/Km Línea)" dataDxfId="1378">
      <calculatedColumnFormula>+KM_MAR[[#This Row],[Coches Kilómetro (CK) (5+6+7)]]/KM_MAR[[#This Row],[Km. Línea (entre cabeceras) en Servicio]]</calculatedColumnFormula>
    </tableColumn>
    <tableColumn id="84" name="Coches en Servicio" dataDxfId="1377"/>
    <tableColumn id="85" name="Pax/Coches en Servicio" dataDxfId="1376"/>
    <tableColumn id="61" name="OBSERVACIONES" dataDxfId="1375"/>
  </tableColumns>
  <tableStyleInfo name="TableStyleMedium2" showFirstColumn="0" showLastColumn="0" showRowStripes="1" showColumnStripes="0"/>
</table>
</file>

<file path=xl/tables/table6.xml><?xml version="1.0" encoding="utf-8"?>
<table xmlns="http://schemas.openxmlformats.org/spreadsheetml/2006/main" id="5" name="GC_VIL" displayName="GC_VIL" ref="A1:CL368" totalsRowShown="0" headerRowDxfId="1374" dataDxfId="1373">
  <autoFilter ref="A1:CL368"/>
  <tableColumns count="90">
    <tableColumn id="1" name="Año" dataDxfId="1372"/>
    <tableColumn id="45" name="Mes" dataDxfId="1371"/>
    <tableColumn id="90" name="Período" dataDxfId="1370">
      <calculatedColumnFormula xml:space="preserve"> A2 &amp; "/" &amp; B2</calculatedColumnFormula>
    </tableColumn>
    <tableColumn id="62" name="Operador" dataDxfId="1369"/>
    <tableColumn id="58" name="Línea" dataDxfId="1368"/>
    <tableColumn id="57" name="Servicio" dataDxfId="1367"/>
    <tableColumn id="56" name="Tipo de Tracción" dataDxfId="1366"/>
    <tableColumn id="2" name="TK Remolcados (1)" dataDxfId="1365">
      <calculatedColumnFormula>+GC_VIL[[#This Row],[Trenes Corridos (TC)]]*GC_VIL[[#This Row],[Km. Línea (entre cabeceras) en Servicio]]</calculatedColumnFormula>
    </tableColumn>
    <tableColumn id="3" name="TK Coche Motor (2)" dataDxfId="1364">
      <calculatedColumnFormula>+GC_VIL[[#This Row],[Pasajeros Pagos (PAX)]]*GC_VIL[[#This Row],[Km. Línea (entre cabeceras) en Servicio]]</calculatedColumnFormula>
    </tableColumn>
    <tableColumn id="4" name="TK Eléctricos (3)" dataDxfId="1363"/>
    <tableColumn id="5" name="Trenes Kilómetro (TK) (1+2+3)" dataDxfId="1362">
      <calculatedColumnFormula>+GC_VIL[[#This Row],[TK Remolcados (1)]]+GC_VIL[[#This Row],[TK Coche Motor (2)]]+GC_VIL[[#This Row],[TK Eléctricos (3)]]</calculatedColumnFormula>
    </tableColumn>
    <tableColumn id="42" name="Variación % TK" dataDxfId="1361" dataCellStyle="Porcentaje"/>
    <tableColumn id="6" name="CK Locomotoras (4)" dataDxfId="1360">
      <calculatedColumnFormula>+GC_VIL[[#This Row],[TK Remolcados (1)]]</calculatedColumnFormula>
    </tableColumn>
    <tableColumn id="7" name="CK Remolcados (5)" dataDxfId="1359">
      <calculatedColumnFormula>+GC_VIL[[#This Row],[TK Remolcados (1)]]*GC_VIL[[#This Row],[Form. Media Trenes Remolcados]]</calculatedColumnFormula>
    </tableColumn>
    <tableColumn id="8" name="CK Coche Motor (6)" dataDxfId="1358">
      <calculatedColumnFormula>+GC_VIL[[#This Row],[TK Coche Motor (2)]]*GC_VIL[[#This Row],[Form. Media Trenes Coche Motor]]</calculatedColumnFormula>
    </tableColumn>
    <tableColumn id="9" name="CK Eléctricos (7)" dataDxfId="1357"/>
    <tableColumn id="10" name="Coches Kilómetro (CK) (5+6+7)" dataDxfId="1356">
      <calculatedColumnFormula>+GC_VIL[[#This Row],[CK Remolcados (5)]]+GC_VIL[[#This Row],[CK Coche Motor (6)]]+GC_VIL[[#This Row],[CK Eléctricos (7)]]</calculatedColumnFormula>
    </tableColumn>
    <tableColumn id="43" name="Varicaión % CK" dataDxfId="1355" dataCellStyle="Porcentaje"/>
    <tableColumn id="11" name="Velocidad Comercial Trenes Diésel" dataDxfId="1354" dataCellStyle="Porcentaje"/>
    <tableColumn id="60" name="Variación % Velocidad Comercial TD" dataDxfId="1353" dataCellStyle="Porcentaje"/>
    <tableColumn id="59" name="Velocidad Comercial Trenes Eléctricos" dataDxfId="1352"/>
    <tableColumn id="53" name="Variación % Velocidad Comercial TE" dataDxfId="1351" dataCellStyle="Porcentaje"/>
    <tableColumn id="12" name="Form. Media Trenes Remolcados" dataDxfId="1350"/>
    <tableColumn id="13" name="Form. Media Trenes Coche Motor" dataDxfId="1349"/>
    <tableColumn id="14" name="Form. Media Trenes Eléctricos" dataDxfId="1348"/>
    <tableColumn id="15" name="Asientos Ofrecidos Coches Remolcados" dataDxfId="1347">
      <calculatedColumnFormula>+GC_VIL[[#This Row],[Trenes Corridos (TC)]]*GC_VIL[[#This Row],[Form. Media Trenes Remolcados]]*GC_VIL[[#This Row],[Asientos Prom. x C. Remolcados]]</calculatedColumnFormula>
    </tableColumn>
    <tableColumn id="16" name="Asientos Ofrecidos Coches Motor" dataDxfId="1346">
      <calculatedColumnFormula>+GC_VIL[[#This Row],[Form. Media Trenes Coche Motor]]*GC_VIL[[#This Row],[Asientos Prom. x C. Motor]]*GC_VIL[[#This Row],[Trenes Corridos (TC)]]</calculatedColumnFormula>
    </tableColumn>
    <tableColumn id="17" name="Asientos Ofrecidos Coches Eléctrico" dataDxfId="1345"/>
    <tableColumn id="18" name="Asientos Prom. x C. Remolcados" dataDxfId="1344"/>
    <tableColumn id="19" name="Asientos Prom. x C. Motor" dataDxfId="1343"/>
    <tableColumn id="20" name="Asientos Prom. x C. Eléctricos" dataDxfId="1342"/>
    <tableColumn id="21" name="Trenes Programados" dataDxfId="1341">
      <calculatedColumnFormula>+'[2]BS TAB'!$BL6</calculatedColumnFormula>
    </tableColumn>
    <tableColumn id="22" name="Trenes Cancelados" dataDxfId="1340">
      <calculatedColumnFormula>+GC_VIL[[#This Row],[Trenes Programados]]-GC_VIL[[#This Row],[Trenes Corridos (TC)]]</calculatedColumnFormula>
    </tableColumn>
    <tableColumn id="23" name="Trenes Corridos (TC)" dataDxfId="1339">
      <calculatedColumnFormula>+'[2]BS TAB'!$BN6</calculatedColumnFormula>
    </tableColumn>
    <tableColumn id="44" name="Variación % TC" dataDxfId="1338" dataCellStyle="Porcentaje"/>
    <tableColumn id="24" name="Trenes Puntuales" dataDxfId="1337">
      <calculatedColumnFormula>+'[2]BS TAB'!$BO6</calculatedColumnFormula>
    </tableColumn>
    <tableColumn id="25" name="Trenes Atrasados" dataDxfId="1336">
      <calculatedColumnFormula>+GC_VIL[[#This Row],[Trenes Corridos (TC)]]-GC_VIL[[#This Row],[Trenes Puntuales]]</calculatedColumnFormula>
    </tableColumn>
    <tableColumn id="26" name="Regularidad Absoluta" dataDxfId="1335"/>
    <tableColumn id="64" name="RA 95%" dataDxfId="1334"/>
    <tableColumn id="63" name="RA 95%+" dataDxfId="1333">
      <calculatedColumnFormula>+IF(GC_VIL[[#This Row],[Regularidad Absoluta]]&gt;=GC_VIL[[#This Row],[RA 95%]],GC_VIL[[#This Row],[Regularidad Absoluta]],"")</calculatedColumnFormula>
    </tableColumn>
    <tableColumn id="27" name="Regularidad Relativa" dataDxfId="1332"/>
    <tableColumn id="28" name="Cumplimiento del Programa" dataDxfId="1331"/>
    <tableColumn id="49" name="Variación % RA" dataDxfId="1330"/>
    <tableColumn id="29" name="Pasajeros Pagos (PAX)" dataDxfId="1329"/>
    <tableColumn id="46" name="Variación % PAX" dataDxfId="1328" dataCellStyle="Porcentaje"/>
    <tableColumn id="30" name="PAX Día Habil" dataDxfId="1327">
      <calculatedColumnFormula>+GC_VIL[[#This Row],[Pasajeros Pagos (PAX)]]/GC_VIL[[#This Row],[Indice Dia Habil]]</calculatedColumnFormula>
    </tableColumn>
    <tableColumn id="83" name="Variación % Día Hábil" dataDxfId="1326"/>
    <tableColumn id="31" name="PAX x Tren" dataDxfId="1325">
      <calculatedColumnFormula>+GC_VIL[[#This Row],[Pasajeros Pagos (PAX)]]/GC_VIL[[#This Row],[Trenes Corridos (TC)]]</calculatedColumnFormula>
    </tableColumn>
    <tableColumn id="32" name="PAX x Coche" dataDxfId="1324">
      <calculatedColumnFormula>+GC_VIL[[#This Row],[PAX x Tren]]/GC_VIL[[#This Row],[Form. Media Trenes Remolcados]]</calculatedColumnFormula>
    </tableColumn>
    <tableColumn id="88" name="Variación % Pax x Coche" dataDxfId="1323"/>
    <tableColumn id="48" name="Capacidad x Coche (4xm2)" dataDxfId="1322"/>
    <tableColumn id="86" name="Ocupación Media (PaxKm/CocheKm)" dataDxfId="1321">
      <calculatedColumnFormula>+GC_VIL[[#This Row],[PAX Kilómetro]]/GC_VIL[[#This Row],[Coches Kilómetro (CK) (5+6+7)]]</calculatedColumnFormula>
    </tableColumn>
    <tableColumn id="87" name="Variación % Ocupacion Media" dataDxfId="1320"/>
    <tableColumn id="47" name="% de Ocupación Media PAX" dataDxfId="1319" dataCellStyle="Porcentaje">
      <calculatedColumnFormula>+GC_VIL[[#This Row],[Ocupación Media (PaxKm/CocheKm)]]/GC_VIL[[#This Row],[Capacidad x Coche (4xm2)]]</calculatedColumnFormula>
    </tableColumn>
    <tableColumn id="50" name="Variación % Ocupación PAX" dataDxfId="1318" dataCellStyle="Porcentaje"/>
    <tableColumn id="33" name="PAX Kilómetro" dataDxfId="1317">
      <calculatedColumnFormula>+GC_VIL[[#This Row],[Pasajeros Pagos (PAX)]]*GC_VIL[[#This Row],[PAX Recorrido Medio]]</calculatedColumnFormula>
    </tableColumn>
    <tableColumn id="34" name="PAX Recorrido Medio" dataDxfId="1316"/>
    <tableColumn id="51" name="Vaciación % PAX Recorrido Medio" dataDxfId="1315"/>
    <tableColumn id="35" name="PAX Desestacionalizados" dataDxfId="1314">
      <calculatedColumnFormula>+GC_VIL[[#This Row],[Pasajeros Pagos (PAX)]]*CN2</calculatedColumnFormula>
    </tableColumn>
    <tableColumn id="36" name="% Evasión (estimado)" dataDxfId="1313" dataCellStyle="Porcentaje">
      <calculatedColumnFormula>(+AR2/BI2-1)*-1</calculatedColumnFormula>
    </tableColumn>
    <tableColumn id="37" name="Pasajeros Totales (PT) (estimados)" dataDxfId="1312">
      <calculatedColumnFormula>+GC_VIL[[#This Row],[Pasajeros Pagos (PAX)]]</calculatedColumnFormula>
    </tableColumn>
    <tableColumn id="52" name="Variación % Indicadores de Confort" dataDxfId="1311" dataCellStyle="Porcentaje">
      <calculatedColumnFormula>+(GC_VIL[[#This Row],[Variación % TC]]*0.2)-(GC_VIL[[#This Row],[Vaciación % PAX Recorrido Medio]]*0.1)-(GC_VIL[[#This Row],[Variación % Ocupación PAX]]*0.5)+(GC_VIL[[#This Row],[Variación % RA]]*0.1)+(GC_VIL[[#This Row],[Variación % Velocidad Comercial TE]]*0.1)</calculatedColumnFormula>
    </tableColumn>
    <tableColumn id="38" name="Recaudación Vta. Boletos $" dataDxfId="1310"/>
    <tableColumn id="39" name="Tarifa Media $" dataDxfId="1309">
      <calculatedColumnFormula>+GC_VIL[[#This Row],[Recaudación Vta. Boletos $]]/GC_VIL[[#This Row],[Pasajeros Pagos (PAX)]]</calculatedColumnFormula>
    </tableColumn>
    <tableColumn id="55" name="TARIFA como % del Salario medio (44 bol x mes)" dataDxfId="1308" dataCellStyle="Porcentaje">
      <calculatedColumnFormula>+(GC_VIL[[#This Row],[Tarifa Media $]]*44)/CQ2</calculatedColumnFormula>
    </tableColumn>
    <tableColumn id="54" name="Tarifa Media US Dólar" dataDxfId="1307">
      <calculatedColumnFormula>+GC_VIL[[#This Row],[Tarifa Media $]]/CP2</calculatedColumnFormula>
    </tableColumn>
    <tableColumn id="40" name="Indice Dia Habil" dataDxfId="1306">
      <calculatedColumnFormula>+LINEA[[#This Row],[Indice Dia Habil]]</calculatedColumnFormula>
    </tableColumn>
    <tableColumn id="41" name="Km. Línea (entre cabeceras) en Servicio" dataDxfId="1305"/>
    <tableColumn id="89" name="Km. De Línea  (entre cabeceras)" dataDxfId="1304"/>
    <tableColumn id="76" name="Cantidad de Estaciones en Servicio" dataDxfId="1303"/>
    <tableColumn id="69" name="Personal" dataDxfId="1302"/>
    <tableColumn id="68" name="Recaudación/Km. Línea (PESOS)" dataDxfId="1301">
      <calculatedColumnFormula>+GC_VIL[[#This Row],[Recaudación Vta. Boletos $]]/GC_VIL[[#This Row],[Km. Línea (entre cabeceras) en Servicio]]</calculatedColumnFormula>
    </tableColumn>
    <tableColumn id="71" name="Recaudación/Km. Línea (DÓLAR US)" dataDxfId="1300">
      <calculatedColumnFormula>+GC_VIL[[#This Row],[Recaudación/Km. Línea (PESOS)]]/CP2</calculatedColumnFormula>
    </tableColumn>
    <tableColumn id="67" name="Recaudación/Trenes Corridos (PESOS)" dataDxfId="1299">
      <calculatedColumnFormula>+GC_VIL[[#This Row],[Recaudación Vta. Boletos $]]/GC_VIL[[#This Row],[Trenes Corridos (TC)]]</calculatedColumnFormula>
    </tableColumn>
    <tableColumn id="72" name="Recaudación/Trenes Corridos (DÓLAR US)" dataDxfId="1298">
      <calculatedColumnFormula>+GC_VIL[[#This Row],[Recaudación/Trenes Corridos (PESOS)]]/CP2</calculatedColumnFormula>
    </tableColumn>
    <tableColumn id="70" name="Recaudación/Coche Kilómetro (PESOS)" dataDxfId="1297">
      <calculatedColumnFormula>+GC_VIL[[#This Row],[Recaudación Vta. Boletos $]]/GC_VIL[[#This Row],[Coches Kilómetro (CK) (5+6+7)]]</calculatedColumnFormula>
    </tableColumn>
    <tableColumn id="73" name="Recaudación/Coche Kilómetro (DÓLAR US)" dataDxfId="1296">
      <calculatedColumnFormula>+GC_VIL[[#This Row],[Recaudación/Coche Kilómetro (PESOS)]]/CP2</calculatedColumnFormula>
    </tableColumn>
    <tableColumn id="78" name="Recaudación/Pasajeros Kilómetro (PESOS)" dataDxfId="1295">
      <calculatedColumnFormula>+GC_VIL[[#This Row],[Recaudación Vta. Boletos $]]/GC_VIL[[#This Row],[PAX Kilómetro]]</calculatedColumnFormula>
    </tableColumn>
    <tableColumn id="77" name="Recaudación/Pasajeros Kilómetro (DÓLAR US)" dataDxfId="1294">
      <calculatedColumnFormula>+GC_VIL[[#This Row],[Recaudación/Pasajeros Kilómetro (PESOS)]]/CP2</calculatedColumnFormula>
    </tableColumn>
    <tableColumn id="66" name="Recaudación/Personal (PESOS)" dataDxfId="1293">
      <calculatedColumnFormula>+GC_VIL[[#This Row],[Recaudación Vta. Boletos $]]/GC_VIL[[#This Row],[Personal]]</calculatedColumnFormula>
    </tableColumn>
    <tableColumn id="74" name="Recaudación/Personal (DÓLAR US)" dataDxfId="1292">
      <calculatedColumnFormula>+GC_VIL[[#This Row],[Recaudación/Personal (PESOS)]]/CP2</calculatedColumnFormula>
    </tableColumn>
    <tableColumn id="65" name="Pasajeros Pagos/Personal" dataDxfId="1291">
      <calculatedColumnFormula>+GC_VIL[[#This Row],[Pasajeros Pagos (PAX)]]/GC_VIL[[#This Row],[Personal]]</calculatedColumnFormula>
    </tableColumn>
    <tableColumn id="75" name="Trenes corridos/Personal" dataDxfId="1290">
      <calculatedColumnFormula>+GC_VIL[[#This Row],[Trenes Corridos (TC)]]/GC_VIL[[#This Row],[Personal]]</calculatedColumnFormula>
    </tableColumn>
    <tableColumn id="80" name="Pasajeros Pagos/Km. Línea" dataDxfId="1289">
      <calculatedColumnFormula>+GC_VIL[[#This Row],[Pasajeros Pagos (PAX)]]/GC_VIL[[#This Row],[Km. Línea (entre cabeceras) en Servicio]]</calculatedColumnFormula>
    </tableColumn>
    <tableColumn id="79" name="Pasajeros Pagos/Estaciones" dataDxfId="1288">
      <calculatedColumnFormula>+GC_VIL[[#This Row],[Pasajeros Pagos (PAX)]]/GC_VIL[[#This Row],[Cantidad de Estaciones en Servicio]]</calculatedColumnFormula>
    </tableColumn>
    <tableColumn id="82" name="UTILIZACIÓN DE INFRAESTRUCTURA: Densidad vinculada a la demanda (Pax Km/Km Línea)" dataDxfId="1287">
      <calculatedColumnFormula>+GC_VIL[[#This Row],[PAX Kilómetro]]/GC_VIL[[#This Row],[Km. Línea (entre cabeceras) en Servicio]]</calculatedColumnFormula>
    </tableColumn>
    <tableColumn id="81" name="UTILIZACIÓN DE INFRAESTRUCTURA: Densidad vinculada a la oferta (Coches Km/Km Línea)" dataDxfId="1286">
      <calculatedColumnFormula>+GC_VIL[[#This Row],[Coches Kilómetro (CK) (5+6+7)]]/GC_VIL[[#This Row],[Km. Línea (entre cabeceras) en Servicio]]</calculatedColumnFormula>
    </tableColumn>
    <tableColumn id="84" name="Coches en Servicio" dataDxfId="1285"/>
    <tableColumn id="85" name="Pax/Coches en Servicio" dataDxfId="1284"/>
    <tableColumn id="61" name="OBSERVACIONES" dataDxfId="1283"/>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mralph@cnrt.gob.ar" TargetMode="External"/></Relationships>
</file>

<file path=xl/worksheets/_rels/sheet2.xml.rels><?xml version="1.0" encoding="UTF-8" standalone="yes"?>
<Relationships xmlns="http://schemas.openxmlformats.org/package/2006/relationships"><Relationship Id="rId8" Type="http://schemas.openxmlformats.org/officeDocument/2006/relationships/pivotTable" Target="../pivotTables/pivotTable8.xml"/><Relationship Id="rId13" Type="http://schemas.openxmlformats.org/officeDocument/2006/relationships/pivotTable" Target="../pivotTables/pivotTable13.xml"/><Relationship Id="rId18" Type="http://schemas.microsoft.com/office/2007/relationships/slicer" Target="../slicers/slicer1.xml"/><Relationship Id="rId3" Type="http://schemas.openxmlformats.org/officeDocument/2006/relationships/pivotTable" Target="../pivotTables/pivotTable3.xml"/><Relationship Id="rId7" Type="http://schemas.openxmlformats.org/officeDocument/2006/relationships/pivotTable" Target="../pivotTables/pivotTable7.xml"/><Relationship Id="rId12" Type="http://schemas.openxmlformats.org/officeDocument/2006/relationships/pivotTable" Target="../pivotTables/pivotTable12.xml"/><Relationship Id="rId17" Type="http://schemas.openxmlformats.org/officeDocument/2006/relationships/drawing" Target="../drawings/drawing1.xml"/><Relationship Id="rId2" Type="http://schemas.openxmlformats.org/officeDocument/2006/relationships/pivotTable" Target="../pivotTables/pivotTable2.xml"/><Relationship Id="rId16" Type="http://schemas.openxmlformats.org/officeDocument/2006/relationships/printerSettings" Target="../printerSettings/printerSettings2.bin"/><Relationship Id="rId1" Type="http://schemas.openxmlformats.org/officeDocument/2006/relationships/pivotTable" Target="../pivotTables/pivotTable1.xml"/><Relationship Id="rId6" Type="http://schemas.openxmlformats.org/officeDocument/2006/relationships/pivotTable" Target="../pivotTables/pivotTable6.xml"/><Relationship Id="rId11" Type="http://schemas.openxmlformats.org/officeDocument/2006/relationships/pivotTable" Target="../pivotTables/pivotTable11.xml"/><Relationship Id="rId5" Type="http://schemas.openxmlformats.org/officeDocument/2006/relationships/pivotTable" Target="../pivotTables/pivotTable5.xml"/><Relationship Id="rId15" Type="http://schemas.openxmlformats.org/officeDocument/2006/relationships/hyperlink" Target="mailto:mralph@cnrt.gob.ar" TargetMode="External"/><Relationship Id="rId10" Type="http://schemas.openxmlformats.org/officeDocument/2006/relationships/pivotTable" Target="../pivotTables/pivotTable10.xml"/><Relationship Id="rId4" Type="http://schemas.openxmlformats.org/officeDocument/2006/relationships/pivotTable" Target="../pivotTables/pivotTable4.xml"/><Relationship Id="rId9" Type="http://schemas.openxmlformats.org/officeDocument/2006/relationships/pivotTable" Target="../pivotTables/pivotTable9.xml"/><Relationship Id="rId14" Type="http://schemas.openxmlformats.org/officeDocument/2006/relationships/pivotTable" Target="../pivotTables/pivotTable14.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15.xml"/><Relationship Id="rId4" Type="http://schemas.microsoft.com/office/2007/relationships/slicer" Target="../slicers/slicer2.xml"/></Relationships>
</file>

<file path=xl/worksheets/_rels/sheet4.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2.v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table" Target="../tables/table5.xml"/><Relationship Id="rId2" Type="http://schemas.openxmlformats.org/officeDocument/2006/relationships/vmlDrawing" Target="../drawings/vmlDrawing5.v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table" Target="../tables/table6.xml"/><Relationship Id="rId2" Type="http://schemas.openxmlformats.org/officeDocument/2006/relationships/vmlDrawing" Target="../drawings/vmlDrawing6.v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2:K56"/>
  <sheetViews>
    <sheetView showGridLines="0" showRowColHeaders="0" zoomScale="90" zoomScaleNormal="90" workbookViewId="0">
      <selection activeCell="B1" sqref="B1"/>
    </sheetView>
  </sheetViews>
  <sheetFormatPr baseColWidth="10" defaultRowHeight="15" x14ac:dyDescent="0.2"/>
  <cols>
    <col min="1" max="2" width="1.77734375" customWidth="1"/>
    <col min="3" max="3" width="11.44140625" customWidth="1"/>
    <col min="12" max="12" width="11.33203125" customWidth="1"/>
  </cols>
  <sheetData>
    <row r="2" spans="2:11" ht="33" x14ac:dyDescent="0.45">
      <c r="B2" s="91" t="s">
        <v>90</v>
      </c>
      <c r="C2" s="92"/>
      <c r="D2" s="92"/>
      <c r="E2" s="92"/>
      <c r="F2" s="92"/>
      <c r="G2" s="92"/>
      <c r="H2" s="92"/>
      <c r="I2" s="92"/>
      <c r="J2" s="92"/>
      <c r="K2" s="92"/>
    </row>
    <row r="3" spans="2:11" s="30" customFormat="1" x14ac:dyDescent="0.2">
      <c r="B3" s="93"/>
      <c r="C3" s="93"/>
      <c r="D3" s="93"/>
      <c r="E3" s="93"/>
      <c r="F3" s="93"/>
      <c r="G3" s="93"/>
      <c r="H3" s="93"/>
      <c r="I3" s="93"/>
      <c r="J3" s="93"/>
      <c r="K3" s="93"/>
    </row>
    <row r="4" spans="2:11" s="30" customFormat="1" ht="19.5" customHeight="1" x14ac:dyDescent="0.2">
      <c r="B4" s="218" t="s">
        <v>91</v>
      </c>
      <c r="C4" s="218"/>
      <c r="D4" s="218"/>
      <c r="E4" s="218"/>
      <c r="F4" s="218"/>
      <c r="G4" s="218"/>
      <c r="H4" s="218"/>
      <c r="I4" s="218"/>
      <c r="J4" s="218"/>
      <c r="K4" s="218"/>
    </row>
    <row r="5" spans="2:11" s="30" customFormat="1" ht="34.5" customHeight="1" x14ac:dyDescent="0.2">
      <c r="B5" s="218" t="s">
        <v>92</v>
      </c>
      <c r="C5" s="218"/>
      <c r="D5" s="218"/>
      <c r="E5" s="218"/>
      <c r="F5" s="218"/>
      <c r="G5" s="218"/>
      <c r="H5" s="218"/>
      <c r="I5" s="218"/>
      <c r="J5" s="218"/>
      <c r="K5" s="218"/>
    </row>
    <row r="6" spans="2:11" s="30" customFormat="1" x14ac:dyDescent="0.2">
      <c r="B6" s="93"/>
      <c r="C6" s="93"/>
      <c r="D6" s="93"/>
      <c r="E6" s="93"/>
      <c r="F6" s="93"/>
      <c r="G6" s="93"/>
      <c r="H6" s="93"/>
      <c r="I6" s="93"/>
      <c r="J6" s="93"/>
      <c r="K6" s="93"/>
    </row>
    <row r="7" spans="2:11" s="30" customFormat="1" ht="19.5" x14ac:dyDescent="0.2">
      <c r="B7" s="218" t="s">
        <v>170</v>
      </c>
      <c r="C7" s="218"/>
      <c r="D7" s="218"/>
      <c r="E7" s="218"/>
      <c r="F7" s="218"/>
      <c r="G7" s="218"/>
      <c r="H7" s="218"/>
      <c r="I7" s="218"/>
      <c r="J7" s="218"/>
      <c r="K7" s="218"/>
    </row>
    <row r="8" spans="2:11" s="30" customFormat="1" x14ac:dyDescent="0.2">
      <c r="B8" s="93"/>
      <c r="C8" s="93"/>
      <c r="D8" s="93"/>
      <c r="E8" s="93"/>
      <c r="F8" s="93"/>
      <c r="G8" s="93"/>
      <c r="H8" s="93"/>
      <c r="I8" s="93"/>
      <c r="J8" s="93"/>
      <c r="K8" s="93"/>
    </row>
    <row r="9" spans="2:11" s="90" customFormat="1" ht="18" customHeight="1" x14ac:dyDescent="0.2">
      <c r="B9" s="94" t="s">
        <v>108</v>
      </c>
      <c r="C9" s="216" t="s">
        <v>114</v>
      </c>
      <c r="D9" s="216"/>
      <c r="E9" s="216"/>
      <c r="F9" s="216"/>
      <c r="G9" s="216"/>
      <c r="H9" s="216"/>
      <c r="I9" s="216"/>
      <c r="J9" s="216"/>
      <c r="K9" s="216"/>
    </row>
    <row r="10" spans="2:11" s="90" customFormat="1" ht="18" customHeight="1" x14ac:dyDescent="0.2">
      <c r="B10" s="94" t="s">
        <v>108</v>
      </c>
      <c r="C10" s="216" t="s">
        <v>115</v>
      </c>
      <c r="D10" s="216"/>
      <c r="E10" s="216"/>
      <c r="F10" s="216"/>
      <c r="G10" s="216"/>
      <c r="H10" s="216"/>
      <c r="I10" s="216"/>
      <c r="J10" s="216"/>
      <c r="K10" s="216"/>
    </row>
    <row r="11" spans="2:11" s="90" customFormat="1" ht="18" customHeight="1" x14ac:dyDescent="0.2">
      <c r="B11" s="94" t="s">
        <v>108</v>
      </c>
      <c r="C11" s="216" t="s">
        <v>94</v>
      </c>
      <c r="D11" s="216"/>
      <c r="E11" s="216"/>
      <c r="F11" s="216"/>
      <c r="G11" s="216"/>
      <c r="H11" s="216"/>
      <c r="I11" s="216"/>
      <c r="J11" s="216"/>
      <c r="K11" s="216"/>
    </row>
    <row r="12" spans="2:11" s="90" customFormat="1" ht="18" customHeight="1" x14ac:dyDescent="0.2">
      <c r="B12" s="94" t="s">
        <v>108</v>
      </c>
      <c r="C12" s="216" t="s">
        <v>124</v>
      </c>
      <c r="D12" s="216"/>
      <c r="E12" s="216"/>
      <c r="F12" s="216"/>
      <c r="G12" s="216"/>
      <c r="H12" s="216"/>
      <c r="I12" s="216"/>
      <c r="J12" s="216"/>
      <c r="K12" s="216"/>
    </row>
    <row r="13" spans="2:11" s="90" customFormat="1" ht="18" customHeight="1" x14ac:dyDescent="0.2">
      <c r="B13" s="94" t="s">
        <v>108</v>
      </c>
      <c r="C13" s="216" t="s">
        <v>95</v>
      </c>
      <c r="D13" s="216"/>
      <c r="E13" s="216"/>
      <c r="F13" s="216"/>
      <c r="G13" s="216"/>
      <c r="H13" s="216"/>
      <c r="I13" s="216"/>
      <c r="J13" s="216"/>
      <c r="K13" s="216"/>
    </row>
    <row r="14" spans="2:11" s="90" customFormat="1" ht="18" customHeight="1" x14ac:dyDescent="0.2">
      <c r="B14" s="94" t="s">
        <v>108</v>
      </c>
      <c r="C14" s="216" t="s">
        <v>96</v>
      </c>
      <c r="D14" s="216"/>
      <c r="E14" s="216"/>
      <c r="F14" s="216"/>
      <c r="G14" s="216"/>
      <c r="H14" s="216"/>
      <c r="I14" s="216"/>
      <c r="J14" s="216"/>
      <c r="K14" s="216"/>
    </row>
    <row r="15" spans="2:11" s="90" customFormat="1" ht="18" customHeight="1" x14ac:dyDescent="0.2">
      <c r="B15" s="94" t="s">
        <v>108</v>
      </c>
      <c r="C15" s="216" t="s">
        <v>97</v>
      </c>
      <c r="D15" s="216"/>
      <c r="E15" s="216"/>
      <c r="F15" s="216"/>
      <c r="G15" s="216"/>
      <c r="H15" s="216"/>
      <c r="I15" s="216"/>
      <c r="J15" s="216"/>
      <c r="K15" s="216"/>
    </row>
    <row r="16" spans="2:11" s="90" customFormat="1" ht="18" customHeight="1" x14ac:dyDescent="0.2">
      <c r="B16" s="94" t="s">
        <v>108</v>
      </c>
      <c r="C16" s="216" t="s">
        <v>98</v>
      </c>
      <c r="D16" s="216"/>
      <c r="E16" s="216"/>
      <c r="F16" s="216"/>
      <c r="G16" s="216"/>
      <c r="H16" s="216"/>
      <c r="I16" s="216"/>
      <c r="J16" s="216"/>
      <c r="K16" s="216"/>
    </row>
    <row r="17" spans="2:11" s="90" customFormat="1" ht="15" customHeight="1" x14ac:dyDescent="0.2">
      <c r="B17" s="94" t="s">
        <v>108</v>
      </c>
      <c r="C17" s="216" t="s">
        <v>144</v>
      </c>
      <c r="D17" s="216"/>
      <c r="E17" s="216"/>
      <c r="F17" s="216"/>
      <c r="G17" s="216"/>
      <c r="H17" s="216"/>
      <c r="I17" s="216"/>
      <c r="J17" s="216"/>
      <c r="K17" s="216"/>
    </row>
    <row r="18" spans="2:11" s="90" customFormat="1" ht="15" customHeight="1" x14ac:dyDescent="0.2">
      <c r="B18" s="94"/>
      <c r="C18" s="217" t="s">
        <v>145</v>
      </c>
      <c r="D18" s="217"/>
      <c r="E18" s="217"/>
      <c r="F18" s="217"/>
      <c r="G18" s="217"/>
      <c r="H18" s="217"/>
      <c r="I18" s="217"/>
      <c r="J18" s="217"/>
      <c r="K18" s="217"/>
    </row>
    <row r="19" spans="2:11" s="90" customFormat="1" ht="18" customHeight="1" x14ac:dyDescent="0.2">
      <c r="B19" s="94"/>
      <c r="C19" s="217" t="s">
        <v>167</v>
      </c>
      <c r="D19" s="217"/>
      <c r="E19" s="217"/>
      <c r="F19" s="217"/>
      <c r="G19" s="217"/>
      <c r="H19" s="217"/>
      <c r="I19" s="217"/>
      <c r="J19" s="217"/>
      <c r="K19" s="217"/>
    </row>
    <row r="20" spans="2:11" s="90" customFormat="1" ht="15" customHeight="1" x14ac:dyDescent="0.2">
      <c r="B20" s="94" t="s">
        <v>108</v>
      </c>
      <c r="C20" s="216" t="s">
        <v>146</v>
      </c>
      <c r="D20" s="216"/>
      <c r="E20" s="216"/>
      <c r="F20" s="216"/>
      <c r="G20" s="216"/>
      <c r="H20" s="216"/>
      <c r="I20" s="216"/>
      <c r="J20" s="216"/>
      <c r="K20" s="216"/>
    </row>
    <row r="21" spans="2:11" s="90" customFormat="1" ht="15" customHeight="1" x14ac:dyDescent="0.2">
      <c r="B21" s="94"/>
      <c r="C21" s="217" t="s">
        <v>147</v>
      </c>
      <c r="D21" s="217"/>
      <c r="E21" s="217"/>
      <c r="F21" s="217"/>
      <c r="G21" s="217"/>
      <c r="H21" s="217"/>
      <c r="I21" s="217"/>
      <c r="J21" s="217"/>
      <c r="K21" s="217"/>
    </row>
    <row r="22" spans="2:11" s="90" customFormat="1" ht="18" customHeight="1" x14ac:dyDescent="0.2">
      <c r="B22" s="94"/>
      <c r="C22" s="217" t="s">
        <v>168</v>
      </c>
      <c r="D22" s="217"/>
      <c r="E22" s="217"/>
      <c r="F22" s="217"/>
      <c r="G22" s="217"/>
      <c r="H22" s="217"/>
      <c r="I22" s="217"/>
      <c r="J22" s="217"/>
      <c r="K22" s="217"/>
    </row>
    <row r="23" spans="2:11" s="90" customFormat="1" ht="18" customHeight="1" x14ac:dyDescent="0.2">
      <c r="B23" s="94" t="s">
        <v>108</v>
      </c>
      <c r="C23" s="216" t="s">
        <v>148</v>
      </c>
      <c r="D23" s="216"/>
      <c r="E23" s="216"/>
      <c r="F23" s="216"/>
      <c r="G23" s="216"/>
      <c r="H23" s="216"/>
      <c r="I23" s="216"/>
      <c r="J23" s="216"/>
      <c r="K23" s="216"/>
    </row>
    <row r="24" spans="2:11" s="90" customFormat="1" ht="18" customHeight="1" x14ac:dyDescent="0.2">
      <c r="B24" s="94" t="s">
        <v>108</v>
      </c>
      <c r="C24" s="216" t="s">
        <v>169</v>
      </c>
      <c r="D24" s="216"/>
      <c r="E24" s="216"/>
      <c r="F24" s="216"/>
      <c r="G24" s="216"/>
      <c r="H24" s="216"/>
      <c r="I24" s="216"/>
      <c r="J24" s="216"/>
      <c r="K24" s="216"/>
    </row>
    <row r="25" spans="2:11" s="90" customFormat="1" ht="18" customHeight="1" x14ac:dyDescent="0.2">
      <c r="B25" s="94" t="s">
        <v>108</v>
      </c>
      <c r="C25" s="216" t="s">
        <v>125</v>
      </c>
      <c r="D25" s="216"/>
      <c r="E25" s="216"/>
      <c r="F25" s="216"/>
      <c r="G25" s="216"/>
      <c r="H25" s="216"/>
      <c r="I25" s="216"/>
      <c r="J25" s="216"/>
      <c r="K25" s="216"/>
    </row>
    <row r="26" spans="2:11" s="90" customFormat="1" ht="18" customHeight="1" x14ac:dyDescent="0.2">
      <c r="B26" s="94" t="s">
        <v>108</v>
      </c>
      <c r="C26" s="216" t="s">
        <v>99</v>
      </c>
      <c r="D26" s="216"/>
      <c r="E26" s="216"/>
      <c r="F26" s="216"/>
      <c r="G26" s="216"/>
      <c r="H26" s="216"/>
      <c r="I26" s="216"/>
      <c r="J26" s="216"/>
      <c r="K26" s="216"/>
    </row>
    <row r="27" spans="2:11" s="90" customFormat="1" ht="18" customHeight="1" x14ac:dyDescent="0.2">
      <c r="B27" s="94" t="s">
        <v>108</v>
      </c>
      <c r="C27" s="216" t="s">
        <v>100</v>
      </c>
      <c r="D27" s="216"/>
      <c r="E27" s="216"/>
      <c r="F27" s="216"/>
      <c r="G27" s="216"/>
      <c r="H27" s="216"/>
      <c r="I27" s="216"/>
      <c r="J27" s="216"/>
      <c r="K27" s="216"/>
    </row>
    <row r="28" spans="2:11" s="90" customFormat="1" ht="18" customHeight="1" x14ac:dyDescent="0.2">
      <c r="B28" s="94" t="s">
        <v>108</v>
      </c>
      <c r="C28" s="216" t="s">
        <v>101</v>
      </c>
      <c r="D28" s="216"/>
      <c r="E28" s="216"/>
      <c r="F28" s="216"/>
      <c r="G28" s="216"/>
      <c r="H28" s="216"/>
      <c r="I28" s="216"/>
      <c r="J28" s="216"/>
      <c r="K28" s="216"/>
    </row>
    <row r="29" spans="2:11" s="90" customFormat="1" ht="18" customHeight="1" x14ac:dyDescent="0.2">
      <c r="B29" s="94" t="s">
        <v>108</v>
      </c>
      <c r="C29" s="216" t="s">
        <v>102</v>
      </c>
      <c r="D29" s="216"/>
      <c r="E29" s="216"/>
      <c r="F29" s="216"/>
      <c r="G29" s="216"/>
      <c r="H29" s="216"/>
      <c r="I29" s="216"/>
      <c r="J29" s="216"/>
      <c r="K29" s="216"/>
    </row>
    <row r="30" spans="2:11" s="90" customFormat="1" ht="18" customHeight="1" x14ac:dyDescent="0.2">
      <c r="B30" s="94" t="s">
        <v>108</v>
      </c>
      <c r="C30" s="216" t="s">
        <v>93</v>
      </c>
      <c r="D30" s="216"/>
      <c r="E30" s="216"/>
      <c r="F30" s="216"/>
      <c r="G30" s="216"/>
      <c r="H30" s="216"/>
      <c r="I30" s="216"/>
      <c r="J30" s="216"/>
      <c r="K30" s="216"/>
    </row>
    <row r="31" spans="2:11" s="90" customFormat="1" ht="18" customHeight="1" x14ac:dyDescent="0.2">
      <c r="B31" s="94" t="s">
        <v>108</v>
      </c>
      <c r="C31" s="216" t="s">
        <v>103</v>
      </c>
      <c r="D31" s="216"/>
      <c r="E31" s="216"/>
      <c r="F31" s="216"/>
      <c r="G31" s="216"/>
      <c r="H31" s="216"/>
      <c r="I31" s="216"/>
      <c r="J31" s="216"/>
      <c r="K31" s="216"/>
    </row>
    <row r="32" spans="2:11" s="90" customFormat="1" ht="18" customHeight="1" x14ac:dyDescent="0.2">
      <c r="B32" s="94" t="s">
        <v>108</v>
      </c>
      <c r="C32" s="216" t="s">
        <v>191</v>
      </c>
      <c r="D32" s="216"/>
      <c r="E32" s="216"/>
      <c r="F32" s="216"/>
      <c r="G32" s="216"/>
      <c r="H32" s="216"/>
      <c r="I32" s="216"/>
      <c r="J32" s="216"/>
      <c r="K32" s="216"/>
    </row>
    <row r="33" spans="2:11" s="90" customFormat="1" ht="18" customHeight="1" x14ac:dyDescent="0.2">
      <c r="B33" s="94" t="s">
        <v>108</v>
      </c>
      <c r="C33" s="216" t="s">
        <v>104</v>
      </c>
      <c r="D33" s="216"/>
      <c r="E33" s="216"/>
      <c r="F33" s="216"/>
      <c r="G33" s="216"/>
      <c r="H33" s="216"/>
      <c r="I33" s="216"/>
      <c r="J33" s="216"/>
      <c r="K33" s="216"/>
    </row>
    <row r="34" spans="2:11" s="30" customFormat="1" ht="47.25" customHeight="1" x14ac:dyDescent="0.2">
      <c r="B34" s="94" t="s">
        <v>108</v>
      </c>
      <c r="C34" s="216" t="s">
        <v>113</v>
      </c>
      <c r="D34" s="216"/>
      <c r="E34" s="216"/>
      <c r="F34" s="216"/>
      <c r="G34" s="216"/>
      <c r="H34" s="216"/>
      <c r="I34" s="216"/>
      <c r="J34" s="216"/>
      <c r="K34" s="216"/>
    </row>
    <row r="35" spans="2:11" s="30" customFormat="1" ht="71.25" customHeight="1" x14ac:dyDescent="0.2">
      <c r="B35" s="94" t="s">
        <v>108</v>
      </c>
      <c r="C35" s="216" t="s">
        <v>243</v>
      </c>
      <c r="D35" s="216"/>
      <c r="E35" s="216"/>
      <c r="F35" s="216"/>
      <c r="G35" s="216"/>
      <c r="H35" s="216"/>
      <c r="I35" s="216"/>
      <c r="J35" s="216"/>
      <c r="K35" s="216"/>
    </row>
    <row r="36" spans="2:11" s="30" customFormat="1" ht="58.5" customHeight="1" x14ac:dyDescent="0.2">
      <c r="B36" s="94" t="s">
        <v>108</v>
      </c>
      <c r="C36" s="216" t="s">
        <v>159</v>
      </c>
      <c r="D36" s="216"/>
      <c r="E36" s="216"/>
      <c r="F36" s="216"/>
      <c r="G36" s="216"/>
      <c r="H36" s="216"/>
      <c r="I36" s="216"/>
      <c r="J36" s="216"/>
      <c r="K36" s="216"/>
    </row>
    <row r="37" spans="2:11" s="30" customFormat="1" ht="17.25" customHeight="1" x14ac:dyDescent="0.2">
      <c r="B37" s="94" t="s">
        <v>108</v>
      </c>
      <c r="C37" s="216" t="s">
        <v>231</v>
      </c>
      <c r="D37" s="216"/>
      <c r="E37" s="216"/>
      <c r="F37" s="216"/>
      <c r="G37" s="216"/>
      <c r="H37" s="216"/>
      <c r="I37" s="216"/>
      <c r="J37" s="216"/>
      <c r="K37" s="216"/>
    </row>
    <row r="38" spans="2:11" s="30" customFormat="1" ht="47.25" customHeight="1" x14ac:dyDescent="0.2">
      <c r="B38" s="94" t="s">
        <v>108</v>
      </c>
      <c r="C38" s="216" t="s">
        <v>234</v>
      </c>
      <c r="D38" s="216"/>
      <c r="E38" s="216"/>
      <c r="F38" s="216"/>
      <c r="G38" s="216"/>
      <c r="H38" s="216"/>
      <c r="I38" s="216"/>
      <c r="J38" s="216"/>
      <c r="K38" s="216"/>
    </row>
    <row r="39" spans="2:11" s="30" customFormat="1" ht="48" customHeight="1" x14ac:dyDescent="0.2">
      <c r="B39" s="94" t="s">
        <v>108</v>
      </c>
      <c r="C39" s="216" t="s">
        <v>235</v>
      </c>
      <c r="D39" s="216"/>
      <c r="E39" s="216"/>
      <c r="F39" s="216"/>
      <c r="G39" s="216"/>
      <c r="H39" s="216"/>
      <c r="I39" s="216"/>
      <c r="J39" s="216"/>
      <c r="K39" s="216"/>
    </row>
    <row r="40" spans="2:11" s="30" customFormat="1" x14ac:dyDescent="0.2">
      <c r="C40" s="86"/>
      <c r="D40" s="86"/>
      <c r="E40" s="86"/>
      <c r="F40" s="86"/>
      <c r="G40" s="86"/>
      <c r="H40" s="86"/>
      <c r="I40" s="86"/>
      <c r="J40" s="86"/>
      <c r="K40" s="86"/>
    </row>
    <row r="41" spans="2:11" s="30" customFormat="1" x14ac:dyDescent="0.2">
      <c r="B41" s="219" t="s">
        <v>105</v>
      </c>
      <c r="C41" s="219"/>
      <c r="D41" s="219"/>
      <c r="E41" s="219"/>
      <c r="F41" s="219"/>
      <c r="G41" s="219"/>
      <c r="H41" s="219"/>
      <c r="I41" s="219"/>
      <c r="J41" s="219"/>
      <c r="K41" s="219"/>
    </row>
    <row r="42" spans="2:11" s="30" customFormat="1" x14ac:dyDescent="0.2">
      <c r="B42" s="219" t="s">
        <v>106</v>
      </c>
      <c r="C42" s="219"/>
      <c r="D42" s="219"/>
      <c r="E42" s="219"/>
      <c r="F42" s="219"/>
      <c r="G42" s="219"/>
      <c r="H42" s="219"/>
      <c r="I42" s="219"/>
      <c r="J42" s="219"/>
      <c r="K42" s="219"/>
    </row>
    <row r="43" spans="2:11" s="30" customFormat="1" x14ac:dyDescent="0.2">
      <c r="B43" s="219" t="s">
        <v>236</v>
      </c>
      <c r="C43" s="219"/>
      <c r="D43" s="219"/>
      <c r="E43" s="219"/>
      <c r="F43" s="219"/>
      <c r="G43" s="219"/>
      <c r="H43" s="219"/>
      <c r="I43" s="219"/>
      <c r="J43" s="219"/>
      <c r="K43" s="219"/>
    </row>
    <row r="44" spans="2:11" s="30" customFormat="1" x14ac:dyDescent="0.2">
      <c r="B44" s="221" t="s">
        <v>107</v>
      </c>
      <c r="C44" s="219"/>
      <c r="D44" s="219"/>
      <c r="E44" s="219"/>
      <c r="F44" s="219"/>
      <c r="G44" s="219"/>
      <c r="H44" s="219"/>
      <c r="I44" s="219"/>
      <c r="J44" s="219"/>
      <c r="K44" s="219"/>
    </row>
    <row r="45" spans="2:11" s="30" customFormat="1" x14ac:dyDescent="0.2">
      <c r="C45" s="220"/>
      <c r="D45" s="220"/>
      <c r="E45" s="220"/>
      <c r="F45" s="220"/>
      <c r="G45" s="220"/>
      <c r="H45" s="220"/>
      <c r="I45" s="220"/>
      <c r="J45" s="220"/>
      <c r="K45" s="220"/>
    </row>
    <row r="46" spans="2:11" s="30" customFormat="1" x14ac:dyDescent="0.2">
      <c r="C46" s="220"/>
      <c r="D46" s="220"/>
      <c r="E46" s="220"/>
      <c r="F46" s="220"/>
      <c r="G46" s="220"/>
      <c r="H46" s="220"/>
      <c r="I46" s="220"/>
      <c r="J46" s="220"/>
      <c r="K46" s="220"/>
    </row>
    <row r="47" spans="2:11" s="30" customFormat="1" x14ac:dyDescent="0.2">
      <c r="C47" s="220"/>
      <c r="D47" s="220"/>
      <c r="E47" s="220"/>
      <c r="F47" s="220"/>
      <c r="G47" s="220"/>
      <c r="H47" s="220"/>
      <c r="I47" s="220"/>
      <c r="J47" s="220"/>
      <c r="K47" s="220"/>
    </row>
    <row r="48" spans="2:11" s="30" customFormat="1" x14ac:dyDescent="0.2"/>
    <row r="49" spans="3:11" s="30" customFormat="1" x14ac:dyDescent="0.2">
      <c r="C49" s="220"/>
      <c r="D49" s="220"/>
      <c r="E49" s="220"/>
      <c r="F49" s="220"/>
      <c r="G49" s="220"/>
      <c r="H49" s="220"/>
      <c r="I49" s="220"/>
      <c r="J49" s="220"/>
      <c r="K49" s="220"/>
    </row>
    <row r="50" spans="3:11" s="30" customFormat="1" x14ac:dyDescent="0.2">
      <c r="C50" s="220"/>
      <c r="D50" s="220"/>
      <c r="E50" s="220"/>
      <c r="F50" s="220"/>
      <c r="G50" s="220"/>
      <c r="H50" s="220"/>
      <c r="I50" s="220"/>
      <c r="J50" s="220"/>
      <c r="K50" s="220"/>
    </row>
    <row r="51" spans="3:11" s="30" customFormat="1" x14ac:dyDescent="0.2">
      <c r="C51" s="220"/>
      <c r="D51" s="220"/>
      <c r="E51" s="220"/>
      <c r="F51" s="220"/>
      <c r="G51" s="220"/>
      <c r="H51" s="220"/>
      <c r="I51" s="220"/>
      <c r="J51" s="220"/>
      <c r="K51" s="220"/>
    </row>
    <row r="52" spans="3:11" s="30" customFormat="1" x14ac:dyDescent="0.2">
      <c r="C52" s="220"/>
      <c r="D52" s="220"/>
      <c r="E52" s="220"/>
      <c r="F52" s="220"/>
      <c r="G52" s="220"/>
      <c r="H52" s="220"/>
      <c r="I52" s="220"/>
      <c r="J52" s="220"/>
      <c r="K52" s="220"/>
    </row>
    <row r="53" spans="3:11" s="30" customFormat="1" x14ac:dyDescent="0.2">
      <c r="C53" s="220"/>
      <c r="D53" s="220"/>
      <c r="E53" s="220"/>
      <c r="F53" s="220"/>
      <c r="G53" s="220"/>
      <c r="H53" s="220"/>
      <c r="I53" s="220"/>
      <c r="J53" s="220"/>
      <c r="K53" s="220"/>
    </row>
    <row r="54" spans="3:11" s="30" customFormat="1" x14ac:dyDescent="0.2">
      <c r="C54" s="220"/>
      <c r="D54" s="220"/>
      <c r="E54" s="220"/>
      <c r="F54" s="220"/>
      <c r="G54" s="220"/>
      <c r="H54" s="220"/>
      <c r="I54" s="220"/>
      <c r="J54" s="220"/>
      <c r="K54" s="220"/>
    </row>
    <row r="55" spans="3:11" s="30" customFormat="1" x14ac:dyDescent="0.2">
      <c r="C55" s="220"/>
      <c r="D55" s="220"/>
      <c r="E55" s="220"/>
      <c r="F55" s="220"/>
      <c r="G55" s="220"/>
      <c r="H55" s="220"/>
      <c r="I55" s="220"/>
      <c r="J55" s="220"/>
      <c r="K55" s="220"/>
    </row>
    <row r="56" spans="3:11" s="30" customFormat="1" x14ac:dyDescent="0.2">
      <c r="C56" s="220"/>
      <c r="D56" s="220"/>
      <c r="E56" s="220"/>
      <c r="F56" s="220"/>
      <c r="G56" s="220"/>
      <c r="H56" s="220"/>
      <c r="I56" s="220"/>
      <c r="J56" s="220"/>
      <c r="K56" s="220"/>
    </row>
  </sheetData>
  <mergeCells count="49">
    <mergeCell ref="C49:K49"/>
    <mergeCell ref="C32:K32"/>
    <mergeCell ref="C45:K45"/>
    <mergeCell ref="C38:K38"/>
    <mergeCell ref="B41:K41"/>
    <mergeCell ref="C37:K37"/>
    <mergeCell ref="C34:K34"/>
    <mergeCell ref="C39:K39"/>
    <mergeCell ref="C35:K35"/>
    <mergeCell ref="B44:K44"/>
    <mergeCell ref="B43:K43"/>
    <mergeCell ref="C56:K56"/>
    <mergeCell ref="C27:K27"/>
    <mergeCell ref="C23:K23"/>
    <mergeCell ref="C26:K26"/>
    <mergeCell ref="C25:K25"/>
    <mergeCell ref="C29:K29"/>
    <mergeCell ref="C28:K28"/>
    <mergeCell ref="C50:K50"/>
    <mergeCell ref="C51:K51"/>
    <mergeCell ref="C52:K52"/>
    <mergeCell ref="C53:K53"/>
    <mergeCell ref="C54:K54"/>
    <mergeCell ref="C46:K46"/>
    <mergeCell ref="C47:K47"/>
    <mergeCell ref="C55:K55"/>
    <mergeCell ref="C33:K33"/>
    <mergeCell ref="B4:K4"/>
    <mergeCell ref="B5:K5"/>
    <mergeCell ref="B7:K7"/>
    <mergeCell ref="B42:K42"/>
    <mergeCell ref="C12:K12"/>
    <mergeCell ref="C11:K11"/>
    <mergeCell ref="C9:K9"/>
    <mergeCell ref="C10:K10"/>
    <mergeCell ref="C36:K36"/>
    <mergeCell ref="C21:K21"/>
    <mergeCell ref="C17:K17"/>
    <mergeCell ref="C24:K24"/>
    <mergeCell ref="C18:K18"/>
    <mergeCell ref="C20:K20"/>
    <mergeCell ref="C30:K30"/>
    <mergeCell ref="C16:K16"/>
    <mergeCell ref="C31:K31"/>
    <mergeCell ref="C14:K14"/>
    <mergeCell ref="C13:K13"/>
    <mergeCell ref="C15:K15"/>
    <mergeCell ref="C19:K19"/>
    <mergeCell ref="C22:K22"/>
  </mergeCells>
  <hyperlinks>
    <hyperlink ref="B44" r:id="rId1"/>
  </hyperlinks>
  <pageMargins left="0.7" right="0.7" top="0.75" bottom="0.75" header="0.3" footer="0.3"/>
  <pageSetup orientation="portrait" horizontalDpi="4294967295" verticalDpi="4294967295"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pageSetUpPr fitToPage="1"/>
  </sheetPr>
  <dimension ref="B1:BM485"/>
  <sheetViews>
    <sheetView showGridLines="0" showRowColHeaders="0" tabSelected="1" zoomScale="80" zoomScaleNormal="80" workbookViewId="0">
      <selection activeCell="A9" sqref="A9"/>
    </sheetView>
  </sheetViews>
  <sheetFormatPr baseColWidth="10" defaultColWidth="11.5546875" defaultRowHeight="12.75" x14ac:dyDescent="0.2"/>
  <cols>
    <col min="1" max="1" width="2.77734375" style="2" customWidth="1"/>
    <col min="2" max="2" width="11.6640625" style="2" customWidth="1"/>
    <col min="3" max="3" width="11.6640625" style="6" customWidth="1"/>
    <col min="4" max="7" width="11.6640625" style="2" customWidth="1"/>
    <col min="8" max="8" width="11.6640625" style="6" customWidth="1"/>
    <col min="9" max="31" width="11.6640625" style="2" customWidth="1"/>
    <col min="32" max="33" width="11.77734375" style="10" customWidth="1"/>
    <col min="34" max="36" width="11.77734375" style="2" customWidth="1"/>
    <col min="37" max="42" width="11.6640625" style="2" customWidth="1"/>
    <col min="43" max="44" width="11.77734375" style="2" customWidth="1"/>
    <col min="45" max="45" width="11.6640625" style="2" customWidth="1"/>
    <col min="46" max="47" width="11.77734375" style="2" customWidth="1"/>
    <col min="48" max="48" width="11.5546875" style="2"/>
    <col min="49" max="50" width="11.77734375" style="2" customWidth="1"/>
    <col min="51" max="51" width="11.5546875" style="2"/>
    <col min="52" max="65" width="11.77734375" style="2" customWidth="1"/>
    <col min="66" max="16384" width="11.5546875" style="2"/>
  </cols>
  <sheetData>
    <row r="1" spans="2:58" ht="15" customHeight="1" x14ac:dyDescent="0.2">
      <c r="M1" s="231" t="s">
        <v>85</v>
      </c>
      <c r="N1" s="231"/>
      <c r="O1" s="231"/>
      <c r="P1" s="231" t="s">
        <v>87</v>
      </c>
      <c r="Q1" s="231"/>
      <c r="AM1" s="219" t="s">
        <v>105</v>
      </c>
      <c r="AN1" s="219"/>
      <c r="AO1" s="219"/>
      <c r="AQ1" s="49"/>
      <c r="AR1" s="49"/>
    </row>
    <row r="2" spans="2:58" ht="15" customHeight="1" x14ac:dyDescent="0.2">
      <c r="M2" s="231"/>
      <c r="N2" s="231"/>
      <c r="O2" s="231"/>
      <c r="P2" s="231"/>
      <c r="Q2" s="231"/>
      <c r="AM2" s="219" t="s">
        <v>106</v>
      </c>
      <c r="AN2" s="219"/>
      <c r="AO2" s="219"/>
      <c r="AQ2" s="49"/>
      <c r="AR2" s="49"/>
    </row>
    <row r="3" spans="2:58" ht="15" customHeight="1" x14ac:dyDescent="0.2">
      <c r="M3" s="231"/>
      <c r="N3" s="231"/>
      <c r="O3" s="231"/>
      <c r="P3" s="231"/>
      <c r="Q3" s="231"/>
      <c r="AM3" s="219" t="s">
        <v>236</v>
      </c>
      <c r="AN3" s="219"/>
      <c r="AO3" s="219"/>
      <c r="AQ3" s="49"/>
      <c r="AR3" s="49"/>
    </row>
    <row r="4" spans="2:58" ht="15" customHeight="1" x14ac:dyDescent="0.2">
      <c r="M4" s="87"/>
      <c r="N4" s="163" t="s">
        <v>86</v>
      </c>
      <c r="O4" s="164">
        <f>LOOKUP(2,1/('[1]BS Da'!S:S&lt;&gt;""),'[1]BS Da'!S:S)</f>
        <v>33</v>
      </c>
      <c r="P4" s="163" t="s">
        <v>88</v>
      </c>
      <c r="Q4" s="165">
        <f>LOOKUP(2,1/('[1]BS Da'!AP:AP&lt;&gt;""),'[1]BS Da'!AP:AP)</f>
        <v>12</v>
      </c>
      <c r="AM4" s="221" t="s">
        <v>107</v>
      </c>
      <c r="AN4" s="221"/>
      <c r="AO4" s="221"/>
      <c r="AQ4" s="49"/>
      <c r="AR4" s="49"/>
    </row>
    <row r="5" spans="2:58" ht="15" customHeight="1" x14ac:dyDescent="0.2">
      <c r="M5" s="87"/>
      <c r="N5" s="163" t="s">
        <v>182</v>
      </c>
      <c r="O5" s="166">
        <f>+'DATOS BS#LINEA'!DH3</f>
        <v>26</v>
      </c>
      <c r="P5" s="163" t="s">
        <v>120</v>
      </c>
      <c r="Q5" s="165">
        <f>LOOKUP(2,1/('[1]BS Da'!BD:BD&lt;&gt;""),'[1]BS Da'!BD:BD)</f>
        <v>79</v>
      </c>
    </row>
    <row r="6" spans="2:58" ht="15" customHeight="1" x14ac:dyDescent="0.2">
      <c r="M6" s="87"/>
      <c r="N6" s="163" t="s">
        <v>172</v>
      </c>
      <c r="O6" s="165">
        <f>LOOKUP(2,1/('[1]BS Da'!G:G&lt;&gt;""),'[1]BS Da'!G:G)</f>
        <v>92.391999999999996</v>
      </c>
      <c r="P6" s="163" t="s">
        <v>131</v>
      </c>
      <c r="Q6" s="165">
        <f>LOOKUP(2,1/('[1]BS Da'!AT:AT&lt;&gt;""),'[1]BS Da'!AT:AT)</f>
        <v>0</v>
      </c>
    </row>
    <row r="7" spans="2:58" ht="15" customHeight="1" x14ac:dyDescent="0.2">
      <c r="M7" s="87"/>
      <c r="N7" s="163" t="s">
        <v>184</v>
      </c>
      <c r="O7" s="165">
        <f>+'DATOS BS#LINEA'!DI3</f>
        <v>91.468999999999994</v>
      </c>
      <c r="P7" s="163" t="s">
        <v>89</v>
      </c>
      <c r="Q7" s="165">
        <f>LOOKUP(2,1/('[1]BS Da'!AX:AX&lt;&gt;""),'[1]BS Da'!AX:AX)</f>
        <v>84</v>
      </c>
    </row>
    <row r="8" spans="2:58" ht="15" customHeight="1" x14ac:dyDescent="0.2">
      <c r="M8" s="87"/>
      <c r="N8" s="163" t="s">
        <v>121</v>
      </c>
      <c r="O8" s="165">
        <f>LOOKUP(2,1/('[1]BS Da'!AD:AD&lt;&gt;""),'[1]BS Da'!AD:AD)</f>
        <v>105</v>
      </c>
      <c r="P8" s="167"/>
      <c r="Q8" s="167"/>
      <c r="AL8" s="222" t="s">
        <v>241</v>
      </c>
      <c r="AM8" s="223"/>
      <c r="AN8" s="223"/>
      <c r="AO8" s="224"/>
    </row>
    <row r="9" spans="2:58" ht="15" customHeight="1" x14ac:dyDescent="0.2">
      <c r="B9" s="241" t="s">
        <v>171</v>
      </c>
      <c r="C9" s="241"/>
      <c r="D9" s="241"/>
      <c r="E9" s="242">
        <f ca="1">+TODAY()</f>
        <v>45166</v>
      </c>
      <c r="F9" s="242"/>
      <c r="H9" s="36"/>
      <c r="I9" s="38"/>
      <c r="J9" s="38"/>
      <c r="K9" s="38"/>
      <c r="L9" s="38"/>
      <c r="M9" s="87"/>
      <c r="N9" s="163" t="s">
        <v>122</v>
      </c>
      <c r="O9" s="165">
        <f>LOOKUP(2,1/('[1]BS Da'!AH:AH&lt;&gt;""),'[1]BS Da'!AH:AH)</f>
        <v>42</v>
      </c>
      <c r="P9" s="167"/>
      <c r="Q9" s="167"/>
      <c r="AL9" s="225"/>
      <c r="AM9" s="226"/>
      <c r="AN9" s="226"/>
      <c r="AO9" s="227"/>
      <c r="BC9" s="232" t="s">
        <v>245</v>
      </c>
      <c r="BD9" s="233"/>
      <c r="BE9" s="233"/>
      <c r="BF9" s="234"/>
    </row>
    <row r="10" spans="2:58" ht="15" customHeight="1" x14ac:dyDescent="0.2">
      <c r="B10" s="241"/>
      <c r="C10" s="241"/>
      <c r="D10" s="241"/>
      <c r="E10" s="242"/>
      <c r="F10" s="242"/>
      <c r="H10" s="36"/>
      <c r="I10" s="38"/>
      <c r="J10" s="38"/>
      <c r="K10" s="38"/>
      <c r="L10" s="38"/>
      <c r="M10" s="87"/>
      <c r="N10" s="87"/>
      <c r="O10" s="87"/>
      <c r="P10" s="87"/>
      <c r="Q10" s="87"/>
      <c r="AL10" s="225"/>
      <c r="AM10" s="226"/>
      <c r="AN10" s="226"/>
      <c r="AO10" s="227"/>
      <c r="BC10" s="235"/>
      <c r="BD10" s="226"/>
      <c r="BE10" s="226"/>
      <c r="BF10" s="236"/>
    </row>
    <row r="11" spans="2:58" ht="15" customHeight="1" x14ac:dyDescent="0.2">
      <c r="M11" s="38"/>
      <c r="N11" s="38"/>
      <c r="O11" s="38"/>
      <c r="P11" s="38"/>
      <c r="Q11" s="38"/>
      <c r="AL11" s="225"/>
      <c r="AM11" s="226"/>
      <c r="AN11" s="226"/>
      <c r="AO11" s="227"/>
      <c r="BC11" s="235"/>
      <c r="BD11" s="226"/>
      <c r="BE11" s="226"/>
      <c r="BF11" s="236"/>
    </row>
    <row r="12" spans="2:58" ht="15" customHeight="1" x14ac:dyDescent="0.2">
      <c r="AL12" s="225"/>
      <c r="AM12" s="226"/>
      <c r="AN12" s="226"/>
      <c r="AO12" s="227"/>
      <c r="BC12" s="235"/>
      <c r="BD12" s="226"/>
      <c r="BE12" s="226"/>
      <c r="BF12" s="236"/>
    </row>
    <row r="13" spans="2:58" s="1" customFormat="1" x14ac:dyDescent="0.2">
      <c r="C13" s="18"/>
      <c r="H13" s="18"/>
      <c r="AF13" s="25"/>
      <c r="AG13" s="25"/>
      <c r="AL13" s="225"/>
      <c r="AM13" s="226"/>
      <c r="AN13" s="226"/>
      <c r="AO13" s="227"/>
      <c r="BC13" s="235"/>
      <c r="BD13" s="226"/>
      <c r="BE13" s="226"/>
      <c r="BF13" s="236"/>
    </row>
    <row r="14" spans="2:58" s="1" customFormat="1" x14ac:dyDescent="0.2">
      <c r="C14" s="18"/>
      <c r="H14" s="18"/>
      <c r="AF14" s="25"/>
      <c r="AG14" s="25"/>
      <c r="AL14" s="225"/>
      <c r="AM14" s="226"/>
      <c r="AN14" s="226"/>
      <c r="AO14" s="227"/>
      <c r="BC14" s="235"/>
      <c r="BD14" s="226"/>
      <c r="BE14" s="226"/>
      <c r="BF14" s="236"/>
    </row>
    <row r="15" spans="2:58" s="17" customFormat="1" x14ac:dyDescent="0.2">
      <c r="C15" s="16"/>
      <c r="H15" s="16"/>
      <c r="AF15" s="26"/>
      <c r="AG15" s="26"/>
      <c r="AL15" s="225"/>
      <c r="AM15" s="226"/>
      <c r="AN15" s="226"/>
      <c r="AO15" s="227"/>
      <c r="BC15" s="235"/>
      <c r="BD15" s="226"/>
      <c r="BE15" s="226"/>
      <c r="BF15" s="236"/>
    </row>
    <row r="16" spans="2:58" s="17" customFormat="1" ht="13.5" customHeight="1" x14ac:dyDescent="0.2">
      <c r="C16" s="16"/>
      <c r="H16" s="16"/>
      <c r="AF16" s="26"/>
      <c r="AG16" s="26"/>
      <c r="AL16" s="225"/>
      <c r="AM16" s="226"/>
      <c r="AN16" s="226"/>
      <c r="AO16" s="227"/>
      <c r="BC16" s="237"/>
      <c r="BD16" s="238"/>
      <c r="BE16" s="238"/>
      <c r="BF16" s="239"/>
    </row>
    <row r="17" spans="3:58" s="17" customFormat="1" ht="13.5" customHeight="1" x14ac:dyDescent="0.2">
      <c r="C17" s="16"/>
      <c r="H17" s="16"/>
      <c r="AF17" s="26"/>
      <c r="AG17" s="26"/>
      <c r="AL17" s="225"/>
      <c r="AM17" s="226"/>
      <c r="AN17" s="226"/>
      <c r="AO17" s="227"/>
    </row>
    <row r="18" spans="3:58" s="17" customFormat="1" ht="12.75" customHeight="1" x14ac:dyDescent="0.2">
      <c r="C18" s="16"/>
      <c r="H18" s="16"/>
      <c r="AF18" s="26"/>
      <c r="AG18" s="26"/>
      <c r="AL18" s="225"/>
      <c r="AM18" s="226"/>
      <c r="AN18" s="226"/>
      <c r="AO18" s="227"/>
      <c r="BC18" s="222" t="s">
        <v>239</v>
      </c>
      <c r="BD18" s="223"/>
      <c r="BE18" s="223"/>
      <c r="BF18" s="224"/>
    </row>
    <row r="19" spans="3:58" s="17" customFormat="1" x14ac:dyDescent="0.2">
      <c r="C19" s="16"/>
      <c r="H19" s="16"/>
      <c r="AF19" s="26"/>
      <c r="AG19" s="26"/>
      <c r="AL19" s="225"/>
      <c r="AM19" s="226"/>
      <c r="AN19" s="226"/>
      <c r="AO19" s="227"/>
      <c r="BC19" s="225"/>
      <c r="BD19" s="226"/>
      <c r="BE19" s="226"/>
      <c r="BF19" s="227"/>
    </row>
    <row r="20" spans="3:58" s="17" customFormat="1" x14ac:dyDescent="0.2">
      <c r="C20" s="16"/>
      <c r="H20" s="16"/>
      <c r="AF20" s="26"/>
      <c r="AG20" s="26"/>
      <c r="AL20" s="225"/>
      <c r="AM20" s="226"/>
      <c r="AN20" s="226"/>
      <c r="AO20" s="227"/>
      <c r="BC20" s="225"/>
      <c r="BD20" s="226"/>
      <c r="BE20" s="226"/>
      <c r="BF20" s="227"/>
    </row>
    <row r="21" spans="3:58" s="17" customFormat="1" x14ac:dyDescent="0.2">
      <c r="C21" s="16"/>
      <c r="H21" s="16"/>
      <c r="AF21" s="26"/>
      <c r="AG21" s="26"/>
      <c r="AL21" s="225"/>
      <c r="AM21" s="226"/>
      <c r="AN21" s="226"/>
      <c r="AO21" s="227"/>
      <c r="BC21" s="225"/>
      <c r="BD21" s="226"/>
      <c r="BE21" s="226"/>
      <c r="BF21" s="227"/>
    </row>
    <row r="22" spans="3:58" s="17" customFormat="1" x14ac:dyDescent="0.2">
      <c r="C22" s="16"/>
      <c r="H22" s="16"/>
      <c r="AF22" s="26"/>
      <c r="AG22" s="26"/>
      <c r="AL22" s="225"/>
      <c r="AM22" s="226"/>
      <c r="AN22" s="226"/>
      <c r="AO22" s="227"/>
      <c r="BC22" s="225"/>
      <c r="BD22" s="226"/>
      <c r="BE22" s="226"/>
      <c r="BF22" s="227"/>
    </row>
    <row r="23" spans="3:58" s="17" customFormat="1" x14ac:dyDescent="0.2">
      <c r="C23" s="16"/>
      <c r="H23" s="16"/>
      <c r="AF23" s="26"/>
      <c r="AG23" s="26"/>
      <c r="AL23" s="228"/>
      <c r="AM23" s="229"/>
      <c r="AN23" s="229"/>
      <c r="AO23" s="230"/>
      <c r="BC23" s="225"/>
      <c r="BD23" s="226"/>
      <c r="BE23" s="226"/>
      <c r="BF23" s="227"/>
    </row>
    <row r="24" spans="3:58" s="17" customFormat="1" x14ac:dyDescent="0.2">
      <c r="C24" s="16"/>
      <c r="H24" s="16"/>
      <c r="AF24" s="26"/>
      <c r="AG24" s="26"/>
      <c r="AL24" s="95"/>
      <c r="AM24" s="95"/>
      <c r="AN24" s="95"/>
      <c r="AO24" s="95"/>
      <c r="BC24" s="225"/>
      <c r="BD24" s="226"/>
      <c r="BE24" s="226"/>
      <c r="BF24" s="227"/>
    </row>
    <row r="25" spans="3:58" s="17" customFormat="1" x14ac:dyDescent="0.2">
      <c r="C25" s="16"/>
      <c r="H25" s="16"/>
      <c r="AF25" s="26"/>
      <c r="AG25" s="26"/>
      <c r="AL25" s="95"/>
      <c r="AM25" s="95"/>
      <c r="AN25" s="95"/>
      <c r="AO25" s="95"/>
      <c r="BC25" s="225"/>
      <c r="BD25" s="226"/>
      <c r="BE25" s="226"/>
      <c r="BF25" s="227"/>
    </row>
    <row r="26" spans="3:58" s="17" customFormat="1" x14ac:dyDescent="0.2">
      <c r="C26" s="16"/>
      <c r="H26" s="16"/>
      <c r="AF26" s="26"/>
      <c r="AG26" s="26"/>
      <c r="AL26" s="95"/>
      <c r="AM26" s="95"/>
      <c r="AN26" s="95"/>
      <c r="AO26" s="95"/>
      <c r="BC26" s="225"/>
      <c r="BD26" s="226"/>
      <c r="BE26" s="226"/>
      <c r="BF26" s="227"/>
    </row>
    <row r="27" spans="3:58" x14ac:dyDescent="0.2">
      <c r="BC27" s="228"/>
      <c r="BD27" s="229"/>
      <c r="BE27" s="229"/>
      <c r="BF27" s="230"/>
    </row>
    <row r="49" spans="3:65" x14ac:dyDescent="0.2">
      <c r="Q49" s="52"/>
      <c r="R49" s="52"/>
    </row>
    <row r="50" spans="3:65" s="14" customFormat="1" ht="51" x14ac:dyDescent="0.2">
      <c r="C50" s="192" t="s">
        <v>126</v>
      </c>
      <c r="D50" s="185" t="s">
        <v>49</v>
      </c>
      <c r="E50" s="185" t="s">
        <v>229</v>
      </c>
      <c r="F50" s="185" t="s">
        <v>42</v>
      </c>
      <c r="G50"/>
      <c r="I50" s="192" t="s">
        <v>126</v>
      </c>
      <c r="J50" s="185" t="s">
        <v>123</v>
      </c>
      <c r="K50" s="185" t="s">
        <v>230</v>
      </c>
      <c r="L50" s="185" t="s">
        <v>59</v>
      </c>
      <c r="M50"/>
      <c r="O50" s="192" t="s">
        <v>126</v>
      </c>
      <c r="P50" s="185" t="s">
        <v>315</v>
      </c>
      <c r="Q50" s="195" t="s">
        <v>153</v>
      </c>
      <c r="R50"/>
      <c r="S50"/>
      <c r="T50"/>
      <c r="U50" s="192" t="s">
        <v>126</v>
      </c>
      <c r="V50" s="185" t="s">
        <v>173</v>
      </c>
      <c r="W50" s="185" t="s">
        <v>174</v>
      </c>
      <c r="X50"/>
      <c r="Z50" s="198" t="s">
        <v>126</v>
      </c>
      <c r="AA50" s="185" t="s">
        <v>320</v>
      </c>
      <c r="AB50" s="185" t="s">
        <v>166</v>
      </c>
      <c r="AC50" s="185" t="s">
        <v>316</v>
      </c>
      <c r="AD50"/>
      <c r="AF50" s="192" t="s">
        <v>126</v>
      </c>
      <c r="AG50" s="194" t="s">
        <v>74</v>
      </c>
      <c r="AH50" s="194" t="s">
        <v>444</v>
      </c>
      <c r="AI50" s="194" t="s">
        <v>73</v>
      </c>
      <c r="AL50" s="187" t="s">
        <v>126</v>
      </c>
      <c r="AM50" s="185" t="s">
        <v>318</v>
      </c>
      <c r="AN50" s="240" t="s">
        <v>197</v>
      </c>
      <c r="AO50" s="240"/>
      <c r="AP50" s="88"/>
      <c r="AQ50" s="181"/>
      <c r="AR50" s="185" t="s">
        <v>187</v>
      </c>
      <c r="AS50"/>
      <c r="AT50" s="181"/>
      <c r="AU50" s="185" t="s">
        <v>188</v>
      </c>
      <c r="AV50"/>
      <c r="AW50" s="181"/>
      <c r="AX50" s="185" t="s">
        <v>232</v>
      </c>
      <c r="AY50"/>
      <c r="AZ50" s="181"/>
      <c r="BA50" s="185" t="s">
        <v>233</v>
      </c>
      <c r="BB50"/>
      <c r="BC50" s="181"/>
      <c r="BD50" s="185" t="s">
        <v>189</v>
      </c>
      <c r="BE50" s="185" t="s">
        <v>237</v>
      </c>
      <c r="BH50" s="181"/>
      <c r="BI50" s="185" t="s">
        <v>238</v>
      </c>
      <c r="BJ50" s="2"/>
      <c r="BK50" s="181"/>
      <c r="BL50" s="185" t="s">
        <v>190</v>
      </c>
      <c r="BM50" s="2"/>
    </row>
    <row r="51" spans="3:65" ht="15" x14ac:dyDescent="0.2">
      <c r="C51" s="191" t="s">
        <v>228</v>
      </c>
      <c r="D51" s="183">
        <v>15152453</v>
      </c>
      <c r="E51" s="188"/>
      <c r="F51" s="183">
        <v>18719759.855548367</v>
      </c>
      <c r="G51"/>
      <c r="I51" s="191" t="s">
        <v>228</v>
      </c>
      <c r="J51" s="183">
        <v>53255</v>
      </c>
      <c r="K51" s="188"/>
      <c r="L51" s="183">
        <v>55581</v>
      </c>
      <c r="M51"/>
      <c r="O51" s="191" t="s">
        <v>228</v>
      </c>
      <c r="P51" s="188">
        <v>0.78253359961137803</v>
      </c>
      <c r="Q51" s="196">
        <v>0.94999999999999984</v>
      </c>
      <c r="R51"/>
      <c r="S51"/>
      <c r="T51"/>
      <c r="U51" s="191" t="s">
        <v>228</v>
      </c>
      <c r="V51" s="183">
        <v>1679712.798</v>
      </c>
      <c r="W51" s="183">
        <v>9258563.4100000001</v>
      </c>
      <c r="X51"/>
      <c r="Z51" s="182" t="s">
        <v>228</v>
      </c>
      <c r="AA51" s="183">
        <v>56.905278377617122</v>
      </c>
      <c r="AB51" s="183">
        <v>27.844965377912931</v>
      </c>
      <c r="AC51" s="197">
        <v>0.20436032831628737</v>
      </c>
      <c r="AD51"/>
      <c r="AF51" s="191" t="s">
        <v>228</v>
      </c>
      <c r="AG51" s="190">
        <v>8.242526982194784</v>
      </c>
      <c r="AH51" s="188"/>
      <c r="AI51" s="186">
        <v>6.0738589194515191E-2</v>
      </c>
      <c r="AL51" s="182" t="s">
        <v>228</v>
      </c>
      <c r="AM51" s="188">
        <v>0.19056370824602487</v>
      </c>
      <c r="AN51" s="240"/>
      <c r="AO51" s="240"/>
      <c r="AP51" s="88"/>
      <c r="AQ51" s="182" t="s">
        <v>228</v>
      </c>
      <c r="AR51" s="186">
        <v>11548.284186511801</v>
      </c>
      <c r="AS51"/>
      <c r="AT51" s="182" t="s">
        <v>228</v>
      </c>
      <c r="AU51" s="186">
        <v>17.418779399370209</v>
      </c>
      <c r="AV51"/>
      <c r="AW51" s="182" t="s">
        <v>228</v>
      </c>
      <c r="AX51" s="183">
        <v>3236837.2644376</v>
      </c>
      <c r="AY51"/>
      <c r="AZ51" s="182" t="s">
        <v>228</v>
      </c>
      <c r="BA51" s="183">
        <v>116244.97357088153</v>
      </c>
      <c r="BB51"/>
      <c r="BC51" s="182" t="s">
        <v>228</v>
      </c>
      <c r="BD51" s="190">
        <v>56248.857184986598</v>
      </c>
      <c r="BE51" s="186">
        <v>410.98578668592728</v>
      </c>
      <c r="BH51" s="182" t="s">
        <v>228</v>
      </c>
      <c r="BI51" s="183">
        <v>6770.5330652368175</v>
      </c>
      <c r="BK51" s="182" t="s">
        <v>228</v>
      </c>
      <c r="BL51" s="199">
        <v>23.795799821268989</v>
      </c>
    </row>
    <row r="52" spans="3:65" ht="15" x14ac:dyDescent="0.2">
      <c r="C52" s="184" t="s">
        <v>8</v>
      </c>
      <c r="D52" s="183">
        <v>960026</v>
      </c>
      <c r="E52" s="188"/>
      <c r="F52" s="183">
        <v>1513094.6846524873</v>
      </c>
      <c r="G52"/>
      <c r="I52" s="184" t="s">
        <v>8</v>
      </c>
      <c r="J52" s="183">
        <v>4192</v>
      </c>
      <c r="K52" s="188"/>
      <c r="L52" s="183">
        <v>4432</v>
      </c>
      <c r="M52"/>
      <c r="O52" s="184" t="s">
        <v>8</v>
      </c>
      <c r="P52" s="188">
        <v>0.81633574007220222</v>
      </c>
      <c r="Q52" s="196">
        <v>0.95</v>
      </c>
      <c r="R52"/>
      <c r="S52"/>
      <c r="T52"/>
      <c r="U52" s="184" t="s">
        <v>8</v>
      </c>
      <c r="V52" s="183">
        <v>173500.842</v>
      </c>
      <c r="W52" s="183">
        <v>989484.95</v>
      </c>
      <c r="X52"/>
      <c r="Z52" s="184" t="s">
        <v>8</v>
      </c>
      <c r="AA52" s="183">
        <v>45.802767175572519</v>
      </c>
      <c r="AB52" s="183">
        <v>16.961039019845291</v>
      </c>
      <c r="AC52" s="197">
        <v>0.12239262796548897</v>
      </c>
      <c r="AD52"/>
      <c r="AF52" s="184" t="s">
        <v>8</v>
      </c>
      <c r="AG52" s="190">
        <v>7.150346053127727</v>
      </c>
      <c r="AH52" s="188"/>
      <c r="AI52" s="186">
        <v>6.5635634781785634E-2</v>
      </c>
      <c r="AL52" s="184" t="s">
        <v>8</v>
      </c>
      <c r="AM52" s="188">
        <v>0.36552153031950585</v>
      </c>
      <c r="AN52" s="240"/>
      <c r="AO52" s="240"/>
      <c r="AQ52" s="184" t="s">
        <v>8</v>
      </c>
      <c r="AR52" s="186">
        <v>791.13985356659441</v>
      </c>
      <c r="AS52"/>
      <c r="AT52" s="184" t="s">
        <v>8</v>
      </c>
      <c r="AU52" s="186">
        <v>15.031468491655186</v>
      </c>
      <c r="AV52"/>
      <c r="AW52" s="184" t="s">
        <v>8</v>
      </c>
      <c r="AX52" s="183">
        <v>210713.43360703692</v>
      </c>
      <c r="AY52"/>
      <c r="AZ52" s="184" t="s">
        <v>8</v>
      </c>
      <c r="BA52" s="183">
        <v>12423.380039423959</v>
      </c>
      <c r="BB52"/>
      <c r="BC52" s="184" t="s">
        <v>8</v>
      </c>
      <c r="BD52" s="190">
        <v>3067.2556389633596</v>
      </c>
      <c r="BE52" s="186">
        <v>28.15545840796181</v>
      </c>
      <c r="BH52" s="184" t="s">
        <v>8</v>
      </c>
      <c r="BI52" s="183">
        <v>428.96604110813229</v>
      </c>
      <c r="BK52" s="184" t="s">
        <v>8</v>
      </c>
      <c r="BL52" s="199">
        <v>1.8731009830205541</v>
      </c>
    </row>
    <row r="53" spans="3:65" ht="15" x14ac:dyDescent="0.2">
      <c r="C53" s="184" t="s">
        <v>9</v>
      </c>
      <c r="D53" s="183">
        <v>1089839</v>
      </c>
      <c r="E53" s="188"/>
      <c r="F53" s="183">
        <v>1328698.7556714294</v>
      </c>
      <c r="G53"/>
      <c r="I53" s="184" t="s">
        <v>9</v>
      </c>
      <c r="J53" s="183">
        <v>3900</v>
      </c>
      <c r="K53" s="188"/>
      <c r="L53" s="183">
        <v>4007</v>
      </c>
      <c r="M53"/>
      <c r="O53" s="184" t="s">
        <v>9</v>
      </c>
      <c r="P53" s="188">
        <v>0.86523583728475173</v>
      </c>
      <c r="Q53" s="196">
        <v>0.95</v>
      </c>
      <c r="R53"/>
      <c r="S53"/>
      <c r="T53"/>
      <c r="U53" s="184" t="s">
        <v>9</v>
      </c>
      <c r="V53" s="183">
        <v>161518.94</v>
      </c>
      <c r="W53" s="183">
        <v>921503.85199999996</v>
      </c>
      <c r="X53"/>
      <c r="Z53" s="184" t="s">
        <v>9</v>
      </c>
      <c r="AA53" s="183">
        <v>55.88917948717949</v>
      </c>
      <c r="AB53" s="183">
        <v>20.667236377781954</v>
      </c>
      <c r="AC53" s="197">
        <v>0.14925825333695145</v>
      </c>
      <c r="AD53"/>
      <c r="AF53" s="184" t="s">
        <v>9</v>
      </c>
      <c r="AG53" s="190">
        <v>7.108134320757471</v>
      </c>
      <c r="AH53" s="188"/>
      <c r="AI53" s="186">
        <v>6.3721508926557341E-2</v>
      </c>
      <c r="AL53" s="184" t="s">
        <v>9</v>
      </c>
      <c r="AM53" s="188">
        <v>0.17976968417549755</v>
      </c>
      <c r="AN53" s="240"/>
      <c r="AO53" s="240"/>
      <c r="AQ53" s="184" t="s">
        <v>9</v>
      </c>
      <c r="AR53" s="186">
        <v>871.92468727020889</v>
      </c>
      <c r="AS53"/>
      <c r="AT53" s="184" t="s">
        <v>9</v>
      </c>
      <c r="AU53" s="186">
        <v>17.806714247951366</v>
      </c>
      <c r="AV53"/>
      <c r="AW53" s="184" t="s">
        <v>9</v>
      </c>
      <c r="AX53" s="183">
        <v>239116.82715382375</v>
      </c>
      <c r="AY53"/>
      <c r="AZ53" s="184" t="s">
        <v>9</v>
      </c>
      <c r="BA53" s="183">
        <v>11569.850113626377</v>
      </c>
      <c r="BB53"/>
      <c r="BC53" s="184" t="s">
        <v>9</v>
      </c>
      <c r="BD53" s="190">
        <v>3461.4486148346746</v>
      </c>
      <c r="BE53" s="186">
        <v>31.030467188119001</v>
      </c>
      <c r="BH53" s="184" t="s">
        <v>9</v>
      </c>
      <c r="BI53" s="183">
        <v>486.97006255585342</v>
      </c>
      <c r="BK53" s="184" t="s">
        <v>9</v>
      </c>
      <c r="BL53" s="199">
        <v>1.7426273458445041</v>
      </c>
    </row>
    <row r="54" spans="3:65" ht="15" x14ac:dyDescent="0.2">
      <c r="C54" s="184" t="s">
        <v>10</v>
      </c>
      <c r="D54" s="183">
        <v>1255739</v>
      </c>
      <c r="E54" s="188"/>
      <c r="F54" s="183">
        <v>1628080.4648407055</v>
      </c>
      <c r="G54"/>
      <c r="I54" s="184" t="s">
        <v>10</v>
      </c>
      <c r="J54" s="183">
        <v>4271</v>
      </c>
      <c r="K54" s="188"/>
      <c r="L54" s="183">
        <v>4432</v>
      </c>
      <c r="M54"/>
      <c r="O54" s="184" t="s">
        <v>10</v>
      </c>
      <c r="P54" s="188">
        <v>0.80550541516245489</v>
      </c>
      <c r="Q54" s="196">
        <v>0.95</v>
      </c>
      <c r="R54"/>
      <c r="S54"/>
      <c r="T54"/>
      <c r="U54" s="184" t="s">
        <v>10</v>
      </c>
      <c r="V54" s="183">
        <v>176762.87099999998</v>
      </c>
      <c r="W54" s="183">
        <v>1008062.395</v>
      </c>
      <c r="X54"/>
      <c r="Z54" s="184" t="s">
        <v>10</v>
      </c>
      <c r="AA54" s="183">
        <v>58.803043783657223</v>
      </c>
      <c r="AB54" s="183">
        <v>21.729828031110287</v>
      </c>
      <c r="AC54" s="197">
        <v>0.15679608163587883</v>
      </c>
      <c r="AD54"/>
      <c r="AF54" s="184" t="s">
        <v>10</v>
      </c>
      <c r="AG54" s="190">
        <v>7.1187724996993786</v>
      </c>
      <c r="AH54" s="188"/>
      <c r="AI54" s="186">
        <v>6.2158191056752514E-2</v>
      </c>
      <c r="AL54" s="184" t="s">
        <v>10</v>
      </c>
      <c r="AM54" s="188">
        <v>0.22869966987604395</v>
      </c>
      <c r="AQ54" s="184" t="s">
        <v>10</v>
      </c>
      <c r="AR54" s="186">
        <v>980.00508091221707</v>
      </c>
      <c r="AS54"/>
      <c r="AT54" s="184" t="s">
        <v>10</v>
      </c>
      <c r="AU54" s="186">
        <v>18.275454151115746</v>
      </c>
      <c r="AV54"/>
      <c r="AW54" s="184" t="s">
        <v>10</v>
      </c>
      <c r="AX54" s="183">
        <v>275026.33480205369</v>
      </c>
      <c r="AY54"/>
      <c r="AZ54" s="184" t="s">
        <v>10</v>
      </c>
      <c r="BA54" s="183">
        <v>12656.627305485456</v>
      </c>
      <c r="BB54"/>
      <c r="BC54" s="184" t="s">
        <v>10</v>
      </c>
      <c r="BD54" s="190">
        <v>3994.3343431635381</v>
      </c>
      <c r="BE54" s="186">
        <v>34.876883234770041</v>
      </c>
      <c r="BH54" s="184" t="s">
        <v>10</v>
      </c>
      <c r="BI54" s="183">
        <v>561.0987488829312</v>
      </c>
      <c r="BK54" s="184" t="s">
        <v>10</v>
      </c>
      <c r="BL54" s="199">
        <v>1.9084003574620196</v>
      </c>
    </row>
    <row r="55" spans="3:65" ht="15" x14ac:dyDescent="0.2">
      <c r="C55" s="184" t="s">
        <v>0</v>
      </c>
      <c r="D55" s="183">
        <v>1293687</v>
      </c>
      <c r="E55" s="188"/>
      <c r="F55" s="183">
        <v>1497457.643148927</v>
      </c>
      <c r="G55"/>
      <c r="I55" s="184" t="s">
        <v>0</v>
      </c>
      <c r="J55" s="183">
        <v>4127</v>
      </c>
      <c r="K55" s="188"/>
      <c r="L55" s="183">
        <v>4442</v>
      </c>
      <c r="M55"/>
      <c r="O55" s="184" t="s">
        <v>0</v>
      </c>
      <c r="P55" s="188">
        <v>0.79738856371004052</v>
      </c>
      <c r="Q55" s="196">
        <v>0.95</v>
      </c>
      <c r="R55"/>
      <c r="S55"/>
      <c r="T55"/>
      <c r="U55" s="184" t="s">
        <v>0</v>
      </c>
      <c r="V55" s="183">
        <v>123380.07399999999</v>
      </c>
      <c r="W55" s="183">
        <v>678613.44799999997</v>
      </c>
      <c r="X55"/>
      <c r="Z55" s="184" t="s">
        <v>0</v>
      </c>
      <c r="AA55" s="183">
        <v>62.693821177610857</v>
      </c>
      <c r="AB55" s="183">
        <v>32.711300019581891</v>
      </c>
      <c r="AC55" s="197">
        <v>0.22550057782588201</v>
      </c>
      <c r="AD55"/>
      <c r="AF55" s="184" t="s">
        <v>0</v>
      </c>
      <c r="AG55" s="190">
        <v>7.1253686092540143</v>
      </c>
      <c r="AH55" s="188"/>
      <c r="AI55" s="186">
        <v>6.0267010143398581E-2</v>
      </c>
      <c r="AL55" s="184" t="s">
        <v>0</v>
      </c>
      <c r="AM55" s="188">
        <v>0.13607773420584246</v>
      </c>
      <c r="AQ55" s="184" t="s">
        <v>0</v>
      </c>
      <c r="AR55" s="186">
        <v>978.90250168095338</v>
      </c>
      <c r="AS55"/>
      <c r="AT55" s="184" t="s">
        <v>0</v>
      </c>
      <c r="AU55" s="186">
        <v>18.89184578419745</v>
      </c>
      <c r="AV55"/>
      <c r="AW55" s="184" t="s">
        <v>0</v>
      </c>
      <c r="AX55" s="183">
        <v>278708.90422553185</v>
      </c>
      <c r="AY55"/>
      <c r="AZ55" s="184" t="s">
        <v>0</v>
      </c>
      <c r="BA55" s="183">
        <v>8520.2637638580236</v>
      </c>
      <c r="BB55"/>
      <c r="BC55" s="184" t="s">
        <v>0</v>
      </c>
      <c r="BD55" s="190">
        <v>4118.8546648793563</v>
      </c>
      <c r="BE55" s="186">
        <v>34.837644124835968</v>
      </c>
      <c r="BH55" s="184" t="s">
        <v>0</v>
      </c>
      <c r="BI55" s="183">
        <v>578.05495978552278</v>
      </c>
      <c r="BK55" s="184" t="s">
        <v>0</v>
      </c>
      <c r="BL55" s="199">
        <v>1.8440571939231456</v>
      </c>
    </row>
    <row r="56" spans="3:65" ht="15" x14ac:dyDescent="0.2">
      <c r="C56" s="184" t="s">
        <v>1</v>
      </c>
      <c r="D56" s="183">
        <v>1283846</v>
      </c>
      <c r="E56" s="188"/>
      <c r="F56" s="183">
        <v>1499984.911978774</v>
      </c>
      <c r="G56"/>
      <c r="I56" s="184" t="s">
        <v>1</v>
      </c>
      <c r="J56" s="183">
        <v>4362</v>
      </c>
      <c r="K56" s="188"/>
      <c r="L56" s="183">
        <v>4737</v>
      </c>
      <c r="M56"/>
      <c r="O56" s="184" t="s">
        <v>1</v>
      </c>
      <c r="P56" s="188">
        <v>0.64027865737808742</v>
      </c>
      <c r="Q56" s="196">
        <v>0.95</v>
      </c>
      <c r="R56"/>
      <c r="S56"/>
      <c r="T56"/>
      <c r="U56" s="184" t="s">
        <v>1</v>
      </c>
      <c r="V56" s="183">
        <v>126003.59400000001</v>
      </c>
      <c r="W56" s="183">
        <v>685273.71600000001</v>
      </c>
      <c r="X56"/>
      <c r="Z56" s="184" t="s">
        <v>1</v>
      </c>
      <c r="AA56" s="183">
        <v>58.865016047684549</v>
      </c>
      <c r="AB56" s="183">
        <v>31.996711192841598</v>
      </c>
      <c r="AC56" s="197">
        <v>0.22538322458191501</v>
      </c>
      <c r="AD56"/>
      <c r="AF56" s="184" t="s">
        <v>1</v>
      </c>
      <c r="AG56" s="190">
        <v>7.1164935358290622</v>
      </c>
      <c r="AH56" s="188"/>
      <c r="AI56" s="186">
        <v>5.7876492646625428E-2</v>
      </c>
      <c r="AL56" s="184" t="s">
        <v>1</v>
      </c>
      <c r="AM56" s="188">
        <v>0.14409405738198022</v>
      </c>
      <c r="AQ56" s="184" t="s">
        <v>1</v>
      </c>
      <c r="AR56" s="186">
        <v>932.92281665849907</v>
      </c>
      <c r="AS56"/>
      <c r="AT56" s="184" t="s">
        <v>1</v>
      </c>
      <c r="AU56" s="186">
        <v>17.034503342136514</v>
      </c>
      <c r="AV56"/>
      <c r="AW56" s="184" t="s">
        <v>1</v>
      </c>
      <c r="AX56" s="183">
        <v>275296.05859476636</v>
      </c>
      <c r="AY56"/>
      <c r="AZ56" s="184" t="s">
        <v>1</v>
      </c>
      <c r="BA56" s="183">
        <v>8603.8860974048002</v>
      </c>
      <c r="BB56"/>
      <c r="BC56" s="184" t="s">
        <v>1</v>
      </c>
      <c r="BD56" s="190">
        <v>4082.4315281501331</v>
      </c>
      <c r="BE56" s="186">
        <v>33.201297398748643</v>
      </c>
      <c r="BH56" s="184" t="s">
        <v>1</v>
      </c>
      <c r="BI56" s="183">
        <v>573.65773011617512</v>
      </c>
      <c r="BK56" s="184" t="s">
        <v>1</v>
      </c>
      <c r="BL56" s="199">
        <v>1.9490616621983914</v>
      </c>
    </row>
    <row r="57" spans="3:65" ht="15" x14ac:dyDescent="0.2">
      <c r="C57" s="184" t="s">
        <v>2</v>
      </c>
      <c r="D57" s="183">
        <v>1249131</v>
      </c>
      <c r="E57" s="188"/>
      <c r="F57" s="183">
        <v>1447739.0367953731</v>
      </c>
      <c r="G57"/>
      <c r="I57" s="184" t="s">
        <v>2</v>
      </c>
      <c r="J57" s="183">
        <v>4510</v>
      </c>
      <c r="K57" s="188"/>
      <c r="L57" s="183">
        <v>4714</v>
      </c>
      <c r="M57"/>
      <c r="O57" s="184" t="s">
        <v>2</v>
      </c>
      <c r="P57" s="188">
        <v>0.50721255833686885</v>
      </c>
      <c r="Q57" s="196">
        <v>0.95</v>
      </c>
      <c r="R57"/>
      <c r="S57"/>
      <c r="T57"/>
      <c r="U57" s="184" t="s">
        <v>2</v>
      </c>
      <c r="V57" s="183">
        <v>128458.48000000001</v>
      </c>
      <c r="W57" s="183">
        <v>693299.88800000015</v>
      </c>
      <c r="X57"/>
      <c r="Z57" s="184" t="s">
        <v>2</v>
      </c>
      <c r="AA57" s="183">
        <v>55.393835920177381</v>
      </c>
      <c r="AB57" s="183">
        <v>30.559568454016404</v>
      </c>
      <c r="AC57" s="197">
        <v>0.21662643621621341</v>
      </c>
      <c r="AD57"/>
      <c r="AF57" s="184" t="s">
        <v>2</v>
      </c>
      <c r="AG57" s="190">
        <v>7.0911048400848262</v>
      </c>
      <c r="AH57" s="188"/>
      <c r="AI57" s="186">
        <v>5.5616508549684911E-2</v>
      </c>
      <c r="AL57" s="184" t="s">
        <v>2</v>
      </c>
      <c r="AM57" s="188">
        <v>0.13718497032103227</v>
      </c>
      <c r="AQ57" s="184" t="s">
        <v>2</v>
      </c>
      <c r="AR57" s="186">
        <v>872.25262647904469</v>
      </c>
      <c r="AS57"/>
      <c r="AT57" s="184" t="s">
        <v>2</v>
      </c>
      <c r="AU57" s="186">
        <v>15.404058745271943</v>
      </c>
      <c r="AV57"/>
      <c r="AW57" s="184" t="s">
        <v>2</v>
      </c>
      <c r="AX57" s="183">
        <v>266010.58905543102</v>
      </c>
      <c r="AY57"/>
      <c r="AZ57" s="184" t="s">
        <v>2</v>
      </c>
      <c r="BA57" s="183">
        <v>8704.6579029969762</v>
      </c>
      <c r="BB57"/>
      <c r="BC57" s="184" t="s">
        <v>2</v>
      </c>
      <c r="BD57" s="190">
        <v>3957.8726005361927</v>
      </c>
      <c r="BE57" s="186">
        <v>31.042138043421119</v>
      </c>
      <c r="BH57" s="184" t="s">
        <v>2</v>
      </c>
      <c r="BI57" s="183">
        <v>558.14611260053618</v>
      </c>
      <c r="BK57" s="184" t="s">
        <v>2</v>
      </c>
      <c r="BL57" s="199">
        <v>2.0151921358355676</v>
      </c>
    </row>
    <row r="58" spans="3:65" ht="15" x14ac:dyDescent="0.2">
      <c r="C58" s="184" t="s">
        <v>3</v>
      </c>
      <c r="D58" s="183">
        <v>1334436</v>
      </c>
      <c r="E58" s="188"/>
      <c r="F58" s="183">
        <v>1650846.1668213937</v>
      </c>
      <c r="G58"/>
      <c r="I58" s="184" t="s">
        <v>3</v>
      </c>
      <c r="J58" s="183">
        <v>4824</v>
      </c>
      <c r="K58" s="188"/>
      <c r="L58" s="183">
        <v>4889</v>
      </c>
      <c r="M58"/>
      <c r="O58" s="184" t="s">
        <v>3</v>
      </c>
      <c r="P58" s="188">
        <v>0.82961750869298423</v>
      </c>
      <c r="Q58" s="196">
        <v>0.95</v>
      </c>
      <c r="R58"/>
      <c r="S58"/>
      <c r="T58"/>
      <c r="U58" s="184" t="s">
        <v>3</v>
      </c>
      <c r="V58" s="183">
        <v>137135.576</v>
      </c>
      <c r="W58" s="183">
        <v>743846.20000000007</v>
      </c>
      <c r="X58"/>
      <c r="Z58" s="184" t="s">
        <v>3</v>
      </c>
      <c r="AA58" s="183">
        <v>55.324875621890548</v>
      </c>
      <c r="AB58" s="183">
        <v>30.520418551059681</v>
      </c>
      <c r="AC58" s="197">
        <v>0.21800152023823496</v>
      </c>
      <c r="AD58"/>
      <c r="AF58" s="184" t="s">
        <v>3</v>
      </c>
      <c r="AG58" s="190">
        <v>7.1147716563402081</v>
      </c>
      <c r="AH58" s="188"/>
      <c r="AI58" s="186">
        <v>5.2890065836605764E-2</v>
      </c>
      <c r="AL58" s="184" t="s">
        <v>3</v>
      </c>
      <c r="AM58" s="188">
        <v>0.19166544598799451</v>
      </c>
      <c r="AQ58" s="184" t="s">
        <v>3</v>
      </c>
      <c r="AR58" s="186">
        <v>886.14019228265795</v>
      </c>
      <c r="AS58"/>
      <c r="AT58" s="184" t="s">
        <v>3</v>
      </c>
      <c r="AU58" s="186">
        <v>14.630681570219082</v>
      </c>
      <c r="AV58"/>
      <c r="AW58" s="184" t="s">
        <v>3</v>
      </c>
      <c r="AX58" s="183">
        <v>285038.95139321324</v>
      </c>
      <c r="AY58"/>
      <c r="AZ58" s="184" t="s">
        <v>3</v>
      </c>
      <c r="BA58" s="183">
        <v>9339.2871043479372</v>
      </c>
      <c r="BB58"/>
      <c r="BC58" s="184" t="s">
        <v>3</v>
      </c>
      <c r="BD58" s="190">
        <v>4242.2732037533515</v>
      </c>
      <c r="BE58" s="186">
        <v>31.536375288086166</v>
      </c>
      <c r="BH58" s="184" t="s">
        <v>3</v>
      </c>
      <c r="BI58" s="183">
        <v>596.26273458445041</v>
      </c>
      <c r="BK58" s="184" t="s">
        <v>3</v>
      </c>
      <c r="BL58" s="199">
        <v>2.1554959785522789</v>
      </c>
    </row>
    <row r="59" spans="3:65" ht="15" x14ac:dyDescent="0.2">
      <c r="C59" s="184" t="s">
        <v>4</v>
      </c>
      <c r="D59" s="183">
        <v>1412680</v>
      </c>
      <c r="E59" s="188"/>
      <c r="F59" s="183">
        <v>1657231.0455165545</v>
      </c>
      <c r="G59"/>
      <c r="I59" s="184" t="s">
        <v>4</v>
      </c>
      <c r="J59" s="183">
        <v>4819</v>
      </c>
      <c r="K59" s="188"/>
      <c r="L59" s="183">
        <v>4927</v>
      </c>
      <c r="M59"/>
      <c r="O59" s="184" t="s">
        <v>4</v>
      </c>
      <c r="P59" s="188">
        <v>0.88715242541100059</v>
      </c>
      <c r="Q59" s="196">
        <v>0.95</v>
      </c>
      <c r="R59"/>
      <c r="S59"/>
      <c r="T59"/>
      <c r="U59" s="184" t="s">
        <v>4</v>
      </c>
      <c r="V59" s="183">
        <v>136858.641</v>
      </c>
      <c r="W59" s="183">
        <v>742423.13699999999</v>
      </c>
      <c r="X59"/>
      <c r="Z59" s="184" t="s">
        <v>4</v>
      </c>
      <c r="AA59" s="183">
        <v>58.629591201494087</v>
      </c>
      <c r="AB59" s="183">
        <v>31.999042676226964</v>
      </c>
      <c r="AC59" s="197">
        <v>0.22883207728423446</v>
      </c>
      <c r="AD59"/>
      <c r="AF59" s="184" t="s">
        <v>4</v>
      </c>
      <c r="AG59" s="190">
        <v>9.8261844720672773</v>
      </c>
      <c r="AH59" s="188"/>
      <c r="AI59" s="186">
        <v>6.9472458088710956E-2</v>
      </c>
      <c r="AL59" s="184" t="s">
        <v>4</v>
      </c>
      <c r="AM59" s="188">
        <v>0.14756605373653775</v>
      </c>
      <c r="AQ59" s="184" t="s">
        <v>4</v>
      </c>
      <c r="AR59" s="186">
        <v>1232.2165567160121</v>
      </c>
      <c r="AS59"/>
      <c r="AT59" s="184" t="s">
        <v>4</v>
      </c>
      <c r="AU59" s="186">
        <v>20.365709087520273</v>
      </c>
      <c r="AV59"/>
      <c r="AW59" s="184" t="s">
        <v>4</v>
      </c>
      <c r="AX59" s="183">
        <v>298276.51568397175</v>
      </c>
      <c r="AY59"/>
      <c r="AZ59" s="184" t="s">
        <v>4</v>
      </c>
      <c r="BA59" s="183">
        <v>9321.4199781536045</v>
      </c>
      <c r="BB59"/>
      <c r="BC59" s="184" t="s">
        <v>4</v>
      </c>
      <c r="BD59" s="190">
        <v>6202.5264879356573</v>
      </c>
      <c r="BE59" s="186">
        <v>43.85270424162654</v>
      </c>
      <c r="BH59" s="184" t="s">
        <v>4</v>
      </c>
      <c r="BI59" s="183">
        <v>631.22430741733695</v>
      </c>
      <c r="BK59" s="184" t="s">
        <v>4</v>
      </c>
      <c r="BL59" s="199">
        <v>2.1532618409294013</v>
      </c>
    </row>
    <row r="60" spans="3:65" ht="15" x14ac:dyDescent="0.2">
      <c r="C60" s="184" t="s">
        <v>11</v>
      </c>
      <c r="D60" s="183">
        <v>1405672</v>
      </c>
      <c r="E60" s="188"/>
      <c r="F60" s="183">
        <v>1608372.0699018184</v>
      </c>
      <c r="G60"/>
      <c r="I60" s="184" t="s">
        <v>11</v>
      </c>
      <c r="J60" s="183">
        <v>4656</v>
      </c>
      <c r="K60" s="188"/>
      <c r="L60" s="183">
        <v>4797</v>
      </c>
      <c r="M60"/>
      <c r="O60" s="184" t="s">
        <v>11</v>
      </c>
      <c r="P60" s="188">
        <v>0.88534500729622678</v>
      </c>
      <c r="Q60" s="196">
        <v>0.95</v>
      </c>
      <c r="R60"/>
      <c r="S60"/>
      <c r="T60"/>
      <c r="U60" s="184" t="s">
        <v>11</v>
      </c>
      <c r="V60" s="183">
        <v>132464.63099999999</v>
      </c>
      <c r="W60" s="183">
        <v>718126.49699999997</v>
      </c>
      <c r="X60"/>
      <c r="Z60" s="184" t="s">
        <v>11</v>
      </c>
      <c r="AA60" s="183">
        <v>60.381099656357385</v>
      </c>
      <c r="AB60" s="183">
        <v>32.763512920568992</v>
      </c>
      <c r="AC60" s="197">
        <v>0.23368687836576132</v>
      </c>
      <c r="AD60"/>
      <c r="AF60" s="184" t="s">
        <v>11</v>
      </c>
      <c r="AG60" s="190">
        <v>9.7829119310906094</v>
      </c>
      <c r="AH60" s="188"/>
      <c r="AI60" s="186">
        <v>6.5621893822716715E-2</v>
      </c>
      <c r="AL60" s="184" t="s">
        <v>11</v>
      </c>
      <c r="AM60" s="188">
        <v>0.12602809616943422</v>
      </c>
      <c r="AQ60" s="184" t="s">
        <v>11</v>
      </c>
      <c r="AR60" s="186">
        <v>1158.1460536312211</v>
      </c>
      <c r="AS60"/>
      <c r="AT60" s="184" t="s">
        <v>11</v>
      </c>
      <c r="AU60" s="186">
        <v>19.811610552741808</v>
      </c>
      <c r="AV60"/>
      <c r="AW60" s="184" t="s">
        <v>11</v>
      </c>
      <c r="AX60" s="183">
        <v>295407.82155087392</v>
      </c>
      <c r="AY60"/>
      <c r="AZ60" s="184" t="s">
        <v>11</v>
      </c>
      <c r="BA60" s="183">
        <v>9016.3659271535653</v>
      </c>
      <c r="BB60"/>
      <c r="BC60" s="184" t="s">
        <v>11</v>
      </c>
      <c r="BD60" s="190">
        <v>6144.5779177837348</v>
      </c>
      <c r="BE60" s="186">
        <v>41.216648227688047</v>
      </c>
      <c r="BH60" s="184" t="s">
        <v>11</v>
      </c>
      <c r="BI60" s="183">
        <v>628.09294012511168</v>
      </c>
      <c r="BK60" s="184" t="s">
        <v>11</v>
      </c>
      <c r="BL60" s="199">
        <v>2.0804289544235925</v>
      </c>
    </row>
    <row r="61" spans="3:65" ht="15" x14ac:dyDescent="0.2">
      <c r="C61" s="184" t="s">
        <v>5</v>
      </c>
      <c r="D61" s="183">
        <v>1318541</v>
      </c>
      <c r="E61" s="188"/>
      <c r="F61" s="183">
        <v>1727866.5446316157</v>
      </c>
      <c r="G61"/>
      <c r="I61" s="184" t="s">
        <v>5</v>
      </c>
      <c r="J61" s="183">
        <v>4750</v>
      </c>
      <c r="K61" s="188"/>
      <c r="L61" s="183">
        <v>4836</v>
      </c>
      <c r="M61"/>
      <c r="O61" s="184" t="s">
        <v>5</v>
      </c>
      <c r="P61" s="188">
        <v>0.85856079404466501</v>
      </c>
      <c r="Q61" s="196">
        <v>0.95</v>
      </c>
      <c r="R61"/>
      <c r="S61"/>
      <c r="T61"/>
      <c r="U61" s="184" t="s">
        <v>5</v>
      </c>
      <c r="V61" s="183">
        <v>135006.70000000001</v>
      </c>
      <c r="W61" s="183">
        <v>731347.35200000007</v>
      </c>
      <c r="X61"/>
      <c r="Z61" s="184" t="s">
        <v>5</v>
      </c>
      <c r="AA61" s="183">
        <v>55.517515789473684</v>
      </c>
      <c r="AB61" s="183">
        <v>30.161742981271296</v>
      </c>
      <c r="AC61" s="197">
        <v>0.21517393083608574</v>
      </c>
      <c r="AD61"/>
      <c r="AF61" s="184" t="s">
        <v>5</v>
      </c>
      <c r="AG61" s="190">
        <v>9.7913373114677515</v>
      </c>
      <c r="AH61" s="188"/>
      <c r="AI61" s="186">
        <v>6.1970489313087032E-2</v>
      </c>
      <c r="AL61" s="184" t="s">
        <v>5</v>
      </c>
      <c r="AM61" s="188">
        <v>0.23689650448026045</v>
      </c>
      <c r="AQ61" s="184" t="s">
        <v>5</v>
      </c>
      <c r="AR61" s="186">
        <v>1025.9097134778096</v>
      </c>
      <c r="AS61"/>
      <c r="AT61" s="184" t="s">
        <v>5</v>
      </c>
      <c r="AU61" s="186">
        <v>17.202238094603597</v>
      </c>
      <c r="AV61"/>
      <c r="AW61" s="184" t="s">
        <v>5</v>
      </c>
      <c r="AX61" s="183">
        <v>276955.9539098441</v>
      </c>
      <c r="AY61"/>
      <c r="AZ61" s="184" t="s">
        <v>5</v>
      </c>
      <c r="BA61" s="183">
        <v>9182.3590593493809</v>
      </c>
      <c r="BB61"/>
      <c r="BC61" s="184" t="s">
        <v>5</v>
      </c>
      <c r="BD61" s="190">
        <v>5768.6683154602324</v>
      </c>
      <c r="BE61" s="186">
        <v>36.510558958609067</v>
      </c>
      <c r="BH61" s="184" t="s">
        <v>5</v>
      </c>
      <c r="BI61" s="183">
        <v>589.16041108132265</v>
      </c>
      <c r="BK61" s="184" t="s">
        <v>5</v>
      </c>
      <c r="BL61" s="199">
        <v>2.122430741733691</v>
      </c>
    </row>
    <row r="62" spans="3:65" ht="15" x14ac:dyDescent="0.2">
      <c r="C62" s="184" t="s">
        <v>6</v>
      </c>
      <c r="D62" s="183">
        <v>1289014</v>
      </c>
      <c r="E62" s="188"/>
      <c r="F62" s="183">
        <v>1536317.5689483464</v>
      </c>
      <c r="G62"/>
      <c r="I62" s="184" t="s">
        <v>6</v>
      </c>
      <c r="J62" s="183">
        <v>4343</v>
      </c>
      <c r="K62" s="188"/>
      <c r="L62" s="183">
        <v>4714</v>
      </c>
      <c r="M62"/>
      <c r="O62" s="184" t="s">
        <v>6</v>
      </c>
      <c r="P62" s="188">
        <v>0.70025456088247773</v>
      </c>
      <c r="Q62" s="196">
        <v>0.95</v>
      </c>
      <c r="R62"/>
      <c r="S62"/>
      <c r="T62"/>
      <c r="U62" s="184" t="s">
        <v>6</v>
      </c>
      <c r="V62" s="183">
        <v>122224.742</v>
      </c>
      <c r="W62" s="183">
        <v>662614.99600000004</v>
      </c>
      <c r="X62"/>
      <c r="Z62" s="184" t="s">
        <v>6</v>
      </c>
      <c r="AA62" s="183">
        <v>59.360534192954177</v>
      </c>
      <c r="AB62" s="183">
        <v>32.384366987545214</v>
      </c>
      <c r="AC62" s="197">
        <v>0.23372790204184046</v>
      </c>
      <c r="AD62"/>
      <c r="AF62" s="184" t="s">
        <v>6</v>
      </c>
      <c r="AG62" s="190">
        <v>9.7701862276127329</v>
      </c>
      <c r="AH62" s="188"/>
      <c r="AI62" s="186">
        <v>5.8155870402456747E-2</v>
      </c>
      <c r="AL62" s="184" t="s">
        <v>6</v>
      </c>
      <c r="AM62" s="188">
        <v>0.16097164671340236</v>
      </c>
      <c r="AQ62" s="184" t="s">
        <v>6</v>
      </c>
      <c r="AR62" s="186">
        <v>941.19968273698191</v>
      </c>
      <c r="AS62"/>
      <c r="AT62" s="184" t="s">
        <v>6</v>
      </c>
      <c r="AU62" s="186">
        <v>17.260817667730226</v>
      </c>
      <c r="AV62"/>
      <c r="AW62" s="184" t="s">
        <v>6</v>
      </c>
      <c r="AX62" s="183">
        <v>269418.39870823518</v>
      </c>
      <c r="AY62"/>
      <c r="AZ62" s="184" t="s">
        <v>6</v>
      </c>
      <c r="BA62" s="183">
        <v>8319.3967883285004</v>
      </c>
      <c r="BB62"/>
      <c r="BC62" s="184" t="s">
        <v>6</v>
      </c>
      <c r="BD62" s="190">
        <v>5627.3042135835567</v>
      </c>
      <c r="BE62" s="186">
        <v>33.495858414187836</v>
      </c>
      <c r="BH62" s="184" t="s">
        <v>6</v>
      </c>
      <c r="BI62" s="183">
        <v>575.96693476318137</v>
      </c>
      <c r="BK62" s="184" t="s">
        <v>6</v>
      </c>
      <c r="BL62" s="199">
        <v>1.9405719392314567</v>
      </c>
    </row>
    <row r="63" spans="3:65" ht="15" x14ac:dyDescent="0.2">
      <c r="C63" s="184" t="s">
        <v>7</v>
      </c>
      <c r="D63" s="183">
        <v>1259842</v>
      </c>
      <c r="E63" s="188"/>
      <c r="F63" s="183">
        <v>1624070.9626409465</v>
      </c>
      <c r="G63"/>
      <c r="I63" s="184" t="s">
        <v>7</v>
      </c>
      <c r="J63" s="183">
        <v>4501</v>
      </c>
      <c r="K63" s="188"/>
      <c r="L63" s="183">
        <v>4654</v>
      </c>
      <c r="M63"/>
      <c r="O63" s="184" t="s">
        <v>7</v>
      </c>
      <c r="P63" s="188">
        <v>0.80489901160292221</v>
      </c>
      <c r="Q63" s="196">
        <v>0.95</v>
      </c>
      <c r="R63"/>
      <c r="S63"/>
      <c r="T63"/>
      <c r="U63" s="184" t="s">
        <v>7</v>
      </c>
      <c r="V63" s="183">
        <v>126397.70699999999</v>
      </c>
      <c r="W63" s="183">
        <v>683966.97900000005</v>
      </c>
      <c r="X63"/>
      <c r="Z63" s="184" t="s">
        <v>7</v>
      </c>
      <c r="AA63" s="183">
        <v>55.980537658298154</v>
      </c>
      <c r="AB63" s="183">
        <v>31.076345048646992</v>
      </c>
      <c r="AC63" s="197">
        <v>0.22436407694403049</v>
      </c>
      <c r="AD63"/>
      <c r="AF63" s="184" t="s">
        <v>7</v>
      </c>
      <c r="AG63" s="190">
        <v>9.9147123290063366</v>
      </c>
      <c r="AH63" s="188"/>
      <c r="AI63" s="186">
        <v>5.5476946765800679E-2</v>
      </c>
      <c r="AL63" s="184" t="s">
        <v>7</v>
      </c>
      <c r="AM63" s="188">
        <v>0.22426911817243733</v>
      </c>
      <c r="AQ63" s="184" t="s">
        <v>7</v>
      </c>
      <c r="AR63" s="186">
        <v>877.52442109960032</v>
      </c>
      <c r="AS63"/>
      <c r="AT63" s="184" t="s">
        <v>7</v>
      </c>
      <c r="AU63" s="186">
        <v>15.528146537951537</v>
      </c>
      <c r="AV63"/>
      <c r="AW63" s="184" t="s">
        <v>7</v>
      </c>
      <c r="AX63" s="183">
        <v>266867.47575281799</v>
      </c>
      <c r="AY63"/>
      <c r="AZ63" s="184" t="s">
        <v>7</v>
      </c>
      <c r="BA63" s="183">
        <v>8587.4794907529485</v>
      </c>
      <c r="BB63"/>
      <c r="BC63" s="184" t="s">
        <v>7</v>
      </c>
      <c r="BD63" s="190">
        <v>5581.3096559428068</v>
      </c>
      <c r="BE63" s="186">
        <v>31.229753157873041</v>
      </c>
      <c r="BH63" s="184" t="s">
        <v>7</v>
      </c>
      <c r="BI63" s="183">
        <v>562.93208221626458</v>
      </c>
      <c r="BK63" s="184" t="s">
        <v>7</v>
      </c>
      <c r="BL63" s="199">
        <v>2.011170688114388</v>
      </c>
    </row>
    <row r="64" spans="3:65" ht="15" x14ac:dyDescent="0.2">
      <c r="C64" s="191">
        <v>2023</v>
      </c>
      <c r="D64" s="183">
        <v>9260844</v>
      </c>
      <c r="E64" s="188">
        <v>-0.38882212668800226</v>
      </c>
      <c r="F64" s="183">
        <v>10589800.793971581</v>
      </c>
      <c r="G64"/>
      <c r="I64" s="191">
        <v>2023</v>
      </c>
      <c r="J64" s="183">
        <v>30303</v>
      </c>
      <c r="K64" s="188">
        <v>-0.43098300629048913</v>
      </c>
      <c r="L64" s="183">
        <v>31403</v>
      </c>
      <c r="M64"/>
      <c r="O64" s="191">
        <v>2023</v>
      </c>
      <c r="P64" s="188">
        <v>0.77664554341941849</v>
      </c>
      <c r="Q64" s="196">
        <v>0.95000000000000007</v>
      </c>
      <c r="R64"/>
      <c r="S64"/>
      <c r="T64"/>
      <c r="U64" s="191">
        <v>2023</v>
      </c>
      <c r="V64" s="183">
        <v>896448.50800000003</v>
      </c>
      <c r="W64" s="183">
        <v>4728072.1219999995</v>
      </c>
      <c r="X64"/>
      <c r="Y64"/>
      <c r="Z64" s="182">
        <v>2023</v>
      </c>
      <c r="AA64" s="183">
        <v>61.121631521631521</v>
      </c>
      <c r="AB64" s="183">
        <v>32.623504182645739</v>
      </c>
      <c r="AC64" s="197">
        <v>0.23645711566021582</v>
      </c>
      <c r="AD64"/>
      <c r="AF64" s="191">
        <v>2023</v>
      </c>
      <c r="AG64" s="190">
        <v>18.414140153305315</v>
      </c>
      <c r="AH64" s="188">
        <v>1.2340406277204661</v>
      </c>
      <c r="AI64" s="186">
        <v>8.0789146787766636E-2</v>
      </c>
      <c r="AL64" s="182">
        <v>2023</v>
      </c>
      <c r="AM64" s="188">
        <v>0.12549403145790161</v>
      </c>
      <c r="AQ64" s="182">
        <v>2023</v>
      </c>
      <c r="AR64" s="186">
        <v>8177.3687039804654</v>
      </c>
      <c r="AS64"/>
      <c r="AT64" s="182">
        <v>2023</v>
      </c>
      <c r="AU64" s="186">
        <v>24.870515254528801</v>
      </c>
      <c r="AV64"/>
      <c r="AW64" s="182">
        <v>2023</v>
      </c>
      <c r="AX64" s="183">
        <v>1686323.0236245908</v>
      </c>
      <c r="AY64"/>
      <c r="AZ64" s="182">
        <v>2023</v>
      </c>
      <c r="BA64" s="183">
        <v>51690.431971487618</v>
      </c>
      <c r="BB64"/>
      <c r="BC64" s="182">
        <v>2023</v>
      </c>
      <c r="BD64" s="190">
        <v>76755.366407506706</v>
      </c>
      <c r="BE64" s="186">
        <v>334.21614744610775</v>
      </c>
      <c r="BH64" s="182">
        <v>2023</v>
      </c>
      <c r="BI64" s="183">
        <v>4138</v>
      </c>
      <c r="BK64" s="182">
        <v>2023</v>
      </c>
      <c r="BL64" s="199">
        <v>13.540214477211798</v>
      </c>
    </row>
    <row r="65" spans="2:64" ht="15" x14ac:dyDescent="0.2">
      <c r="C65" s="184" t="s">
        <v>8</v>
      </c>
      <c r="D65" s="183">
        <v>1211271</v>
      </c>
      <c r="E65" s="188">
        <v>0.26170645378354335</v>
      </c>
      <c r="F65" s="183">
        <v>1527456.2735517984</v>
      </c>
      <c r="G65"/>
      <c r="I65" s="184" t="s">
        <v>8</v>
      </c>
      <c r="J65" s="183">
        <v>4603</v>
      </c>
      <c r="K65" s="188">
        <v>9.8043893129770993E-2</v>
      </c>
      <c r="L65" s="183">
        <v>4720</v>
      </c>
      <c r="M65"/>
      <c r="O65" s="184" t="s">
        <v>8</v>
      </c>
      <c r="P65" s="188">
        <v>0.77669491525423728</v>
      </c>
      <c r="Q65" s="196">
        <v>0.95</v>
      </c>
      <c r="R65"/>
      <c r="S65"/>
      <c r="T65"/>
      <c r="U65" s="184" t="s">
        <v>8</v>
      </c>
      <c r="V65" s="183">
        <v>136019.50099999999</v>
      </c>
      <c r="W65" s="183">
        <v>713609.04099999997</v>
      </c>
      <c r="X65"/>
      <c r="Y65"/>
      <c r="Z65" s="184" t="s">
        <v>8</v>
      </c>
      <c r="AA65" s="183">
        <v>52.629632848142514</v>
      </c>
      <c r="AB65" s="183">
        <v>28.285657238494153</v>
      </c>
      <c r="AC65" s="197">
        <v>0.20507630270052976</v>
      </c>
      <c r="AD65"/>
      <c r="AF65" s="184" t="s">
        <v>8</v>
      </c>
      <c r="AG65" s="190">
        <v>15.769503661856016</v>
      </c>
      <c r="AH65" s="188">
        <v>1.2054182475487421</v>
      </c>
      <c r="AI65" s="186">
        <v>8.3454189573751142E-2</v>
      </c>
      <c r="AL65" s="184" t="s">
        <v>8</v>
      </c>
      <c r="AM65" s="188">
        <v>0.20700119474881717</v>
      </c>
      <c r="AQ65" s="184" t="s">
        <v>8</v>
      </c>
      <c r="AR65" s="186">
        <v>1105.1355066655055</v>
      </c>
      <c r="AS65"/>
      <c r="AT65" s="184" t="s">
        <v>8</v>
      </c>
      <c r="AU65" s="186">
        <v>21.96081678452903</v>
      </c>
      <c r="AV65"/>
      <c r="AW65" s="184" t="s">
        <v>8</v>
      </c>
      <c r="AX65" s="183">
        <v>220674.77217435985</v>
      </c>
      <c r="AY65"/>
      <c r="AZ65" s="184" t="s">
        <v>8</v>
      </c>
      <c r="BA65" s="183">
        <v>7801.6490942286455</v>
      </c>
      <c r="BB65"/>
      <c r="BC65" s="184" t="s">
        <v>8</v>
      </c>
      <c r="BD65" s="190">
        <v>8534.9162064343163</v>
      </c>
      <c r="BE65" s="186">
        <v>45.167846139046972</v>
      </c>
      <c r="BH65" s="184" t="s">
        <v>8</v>
      </c>
      <c r="BI65" s="183">
        <v>541.22922252010721</v>
      </c>
      <c r="BK65" s="184" t="s">
        <v>8</v>
      </c>
      <c r="BL65" s="199">
        <v>2.0567470956210903</v>
      </c>
    </row>
    <row r="66" spans="2:64" ht="15" x14ac:dyDescent="0.2">
      <c r="C66" s="184" t="s">
        <v>9</v>
      </c>
      <c r="D66" s="183">
        <v>1133467</v>
      </c>
      <c r="E66" s="188">
        <v>4.0031600997945567E-2</v>
      </c>
      <c r="F66" s="183">
        <v>1276966.3944728281</v>
      </c>
      <c r="G66"/>
      <c r="I66" s="184" t="s">
        <v>9</v>
      </c>
      <c r="J66" s="183">
        <v>4010</v>
      </c>
      <c r="K66" s="188">
        <v>2.8205128205128206E-2</v>
      </c>
      <c r="L66" s="183">
        <v>4162</v>
      </c>
      <c r="M66"/>
      <c r="O66" s="184" t="s">
        <v>9</v>
      </c>
      <c r="P66" s="188">
        <v>0.77679000480538207</v>
      </c>
      <c r="Q66" s="196">
        <v>0.95</v>
      </c>
      <c r="R66"/>
      <c r="S66"/>
      <c r="T66"/>
      <c r="U66" s="184" t="s">
        <v>9</v>
      </c>
      <c r="V66" s="183">
        <v>118535.77900000001</v>
      </c>
      <c r="W66" s="183">
        <v>624895.02500000002</v>
      </c>
      <c r="X66"/>
      <c r="Y66"/>
      <c r="Z66" s="184" t="s">
        <v>9</v>
      </c>
      <c r="AA66" s="183">
        <v>56.532019950124692</v>
      </c>
      <c r="AB66" s="183">
        <v>30.39870250715639</v>
      </c>
      <c r="AC66" s="197">
        <v>0.22029871785642885</v>
      </c>
      <c r="AD66"/>
      <c r="AF66" s="184" t="s">
        <v>9</v>
      </c>
      <c r="AG66" s="190">
        <v>15.900767777094526</v>
      </c>
      <c r="AH66" s="188">
        <v>1.2369818942025952</v>
      </c>
      <c r="AI66" s="186">
        <v>8.0132882009245204E-2</v>
      </c>
      <c r="AJ66"/>
      <c r="AK66"/>
      <c r="AL66" s="184" t="s">
        <v>9</v>
      </c>
      <c r="AM66" s="188">
        <v>0.11237523171631247</v>
      </c>
      <c r="AN66"/>
      <c r="AQ66" s="184" t="s">
        <v>9</v>
      </c>
      <c r="AR66" s="186">
        <v>992.99191389840416</v>
      </c>
      <c r="AS66"/>
      <c r="AT66" s="184" t="s">
        <v>9</v>
      </c>
      <c r="AU66" s="186">
        <v>22.650368422038188</v>
      </c>
      <c r="AV66"/>
      <c r="AW66" s="184" t="s">
        <v>9</v>
      </c>
      <c r="AX66" s="183">
        <v>207676.89559497815</v>
      </c>
      <c r="AY66"/>
      <c r="AZ66" s="184" t="s">
        <v>9</v>
      </c>
      <c r="BA66" s="183">
        <v>6831.7684133422263</v>
      </c>
      <c r="BB66"/>
      <c r="BC66" s="184" t="s">
        <v>9</v>
      </c>
      <c r="BD66" s="190">
        <v>8053.1704870420017</v>
      </c>
      <c r="BE66" s="186">
        <v>40.584440291498268</v>
      </c>
      <c r="BH66" s="184" t="s">
        <v>9</v>
      </c>
      <c r="BI66" s="183">
        <v>506.46425379803395</v>
      </c>
      <c r="BK66" s="184" t="s">
        <v>9</v>
      </c>
      <c r="BL66" s="199">
        <v>1.7917783735478106</v>
      </c>
    </row>
    <row r="67" spans="2:64" ht="15" x14ac:dyDescent="0.2">
      <c r="C67" s="184" t="s">
        <v>10</v>
      </c>
      <c r="D67" s="183">
        <v>1336539</v>
      </c>
      <c r="E67" s="188">
        <v>6.434458115898288E-2</v>
      </c>
      <c r="F67" s="183">
        <v>1618587.7000503186</v>
      </c>
      <c r="G67"/>
      <c r="I67" s="184" t="s">
        <v>10</v>
      </c>
      <c r="J67" s="183">
        <v>4558</v>
      </c>
      <c r="K67" s="188">
        <v>6.7197377663310701E-2</v>
      </c>
      <c r="L67" s="183">
        <v>4675</v>
      </c>
      <c r="M67"/>
      <c r="O67" s="184" t="s">
        <v>10</v>
      </c>
      <c r="P67" s="188">
        <v>0.72385026737967917</v>
      </c>
      <c r="Q67" s="196">
        <v>0.95</v>
      </c>
      <c r="R67"/>
      <c r="S67"/>
      <c r="T67"/>
      <c r="U67" s="184" t="s">
        <v>10</v>
      </c>
      <c r="V67" s="183">
        <v>134779.95500000002</v>
      </c>
      <c r="W67" s="183">
        <v>711690.43299999996</v>
      </c>
      <c r="X67"/>
      <c r="Y67"/>
      <c r="Z67" s="184" t="s">
        <v>10</v>
      </c>
      <c r="AA67" s="183">
        <v>58.645853444493198</v>
      </c>
      <c r="AB67" s="183">
        <v>30.940431423991019</v>
      </c>
      <c r="AC67" s="197">
        <v>0.22408348274364046</v>
      </c>
      <c r="AD67"/>
      <c r="AF67" s="184" t="s">
        <v>10</v>
      </c>
      <c r="AG67" s="190">
        <v>16.562783839453992</v>
      </c>
      <c r="AH67" s="188">
        <v>1.3266348011758247</v>
      </c>
      <c r="AI67" s="186">
        <v>7.9028456147790777E-2</v>
      </c>
      <c r="AJ67"/>
      <c r="AK67"/>
      <c r="AL67" s="184" t="s">
        <v>10</v>
      </c>
      <c r="AM67" s="188">
        <v>0.17425605053192383</v>
      </c>
      <c r="AN67"/>
      <c r="AQ67" s="184" t="s">
        <v>10</v>
      </c>
      <c r="AR67" s="186">
        <v>1154.7585930895948</v>
      </c>
      <c r="AS67"/>
      <c r="AT67" s="184" t="s">
        <v>10</v>
      </c>
      <c r="AU67" s="186">
        <v>23.17345628593948</v>
      </c>
      <c r="AV67"/>
      <c r="AW67" s="184" t="s">
        <v>10</v>
      </c>
      <c r="AX67" s="183">
        <v>240737.39777790263</v>
      </c>
      <c r="AY67"/>
      <c r="AZ67" s="184" t="s">
        <v>10</v>
      </c>
      <c r="BA67" s="183">
        <v>7780.6735943325066</v>
      </c>
      <c r="BB67"/>
      <c r="BC67" s="184" t="s">
        <v>10</v>
      </c>
      <c r="BD67" s="190">
        <v>9891.3344727435215</v>
      </c>
      <c r="BE67" s="186">
        <v>47.195984696743587</v>
      </c>
      <c r="BH67" s="184" t="s">
        <v>10</v>
      </c>
      <c r="BI67" s="183">
        <v>597.20241286863268</v>
      </c>
      <c r="BK67" s="184" t="s">
        <v>10</v>
      </c>
      <c r="BL67" s="199">
        <v>2.0366398570151922</v>
      </c>
    </row>
    <row r="68" spans="2:64" ht="15" x14ac:dyDescent="0.2">
      <c r="C68" s="184" t="s">
        <v>0</v>
      </c>
      <c r="D68" s="183">
        <v>1394794</v>
      </c>
      <c r="E68" s="188">
        <v>7.8154143931260037E-2</v>
      </c>
      <c r="F68" s="183">
        <v>1532303.6885350803</v>
      </c>
      <c r="G68"/>
      <c r="I68" s="184" t="s">
        <v>0</v>
      </c>
      <c r="J68" s="183">
        <v>4361</v>
      </c>
      <c r="K68" s="188">
        <v>5.6699781923915678E-2</v>
      </c>
      <c r="L68" s="183">
        <v>4446</v>
      </c>
      <c r="M68"/>
      <c r="O68" s="184" t="s">
        <v>0</v>
      </c>
      <c r="P68" s="188">
        <v>0.81174089068825916</v>
      </c>
      <c r="Q68" s="196">
        <v>0.95</v>
      </c>
      <c r="R68"/>
      <c r="S68"/>
      <c r="T68"/>
      <c r="U68" s="184" t="s">
        <v>0</v>
      </c>
      <c r="V68" s="183">
        <v>128949.962</v>
      </c>
      <c r="W68" s="183">
        <v>680114.5</v>
      </c>
      <c r="X68"/>
      <c r="Y68"/>
      <c r="Z68" s="184" t="s">
        <v>0</v>
      </c>
      <c r="AA68" s="183">
        <v>63.966704884200873</v>
      </c>
      <c r="AB68" s="183">
        <v>34.228785450704798</v>
      </c>
      <c r="AC68" s="197">
        <v>0.24790143326933689</v>
      </c>
      <c r="AD68"/>
      <c r="AF68" s="184" t="s">
        <v>0</v>
      </c>
      <c r="AG68" s="190">
        <v>17.921574261145373</v>
      </c>
      <c r="AH68" s="188">
        <v>1.5151785463940595</v>
      </c>
      <c r="AI68" s="186">
        <v>8.0637004549585486E-2</v>
      </c>
      <c r="AJ68"/>
      <c r="AK68"/>
      <c r="AL68" s="184" t="s">
        <v>0</v>
      </c>
      <c r="AM68" s="188">
        <v>8.9740493065407212E-2</v>
      </c>
      <c r="AN68"/>
      <c r="AQ68" s="184" t="s">
        <v>0</v>
      </c>
      <c r="AR68" s="186">
        <v>1229.6188886260322</v>
      </c>
      <c r="AT68" s="184" t="s">
        <v>0</v>
      </c>
      <c r="AU68" s="186">
        <v>25.79041736384649</v>
      </c>
      <c r="AV68"/>
      <c r="AW68" s="184" t="s">
        <v>0</v>
      </c>
      <c r="AX68" s="183">
        <v>254506.91821724703</v>
      </c>
      <c r="AZ68" s="184" t="s">
        <v>0</v>
      </c>
      <c r="BA68" s="183">
        <v>7435.4644743027693</v>
      </c>
      <c r="BC68" s="184" t="s">
        <v>0</v>
      </c>
      <c r="BD68" s="190">
        <v>11169.304848078642</v>
      </c>
      <c r="BE68" s="186">
        <v>50.255589867620436</v>
      </c>
      <c r="BH68" s="184" t="s">
        <v>0</v>
      </c>
      <c r="BI68" s="183">
        <v>623.23235031277932</v>
      </c>
      <c r="BK68" s="184" t="s">
        <v>0</v>
      </c>
      <c r="BL68" s="199">
        <v>1.9486148346738159</v>
      </c>
    </row>
    <row r="69" spans="2:64" ht="15" x14ac:dyDescent="0.2">
      <c r="C69" s="184" t="s">
        <v>1</v>
      </c>
      <c r="D69" s="183">
        <v>1425126</v>
      </c>
      <c r="E69" s="188">
        <v>0.11004435111376286</v>
      </c>
      <c r="F69" s="183">
        <v>1584465.9178290733</v>
      </c>
      <c r="G69"/>
      <c r="I69" s="184" t="s">
        <v>1</v>
      </c>
      <c r="J69" s="183">
        <v>4516</v>
      </c>
      <c r="K69" s="188">
        <v>3.5304906006419071E-2</v>
      </c>
      <c r="L69" s="183">
        <v>4639</v>
      </c>
      <c r="M69"/>
      <c r="O69" s="184" t="s">
        <v>1</v>
      </c>
      <c r="P69" s="188">
        <v>0.83250700582021986</v>
      </c>
      <c r="Q69" s="196">
        <v>0.95</v>
      </c>
      <c r="R69"/>
      <c r="S69"/>
      <c r="T69"/>
      <c r="U69" s="184" t="s">
        <v>1</v>
      </c>
      <c r="V69" s="183">
        <v>133577.342</v>
      </c>
      <c r="W69" s="183">
        <v>705042.77800000017</v>
      </c>
      <c r="X69"/>
      <c r="Y69"/>
      <c r="Z69" s="184" t="s">
        <v>1</v>
      </c>
      <c r="AA69" s="183">
        <v>63.11452612931798</v>
      </c>
      <c r="AB69" s="183">
        <v>33.45721325741448</v>
      </c>
      <c r="AC69" s="197">
        <v>0.24215105704956277</v>
      </c>
      <c r="AF69" s="184" t="s">
        <v>1</v>
      </c>
      <c r="AG69" s="190">
        <v>19.103668082681811</v>
      </c>
      <c r="AH69" s="188">
        <v>1.6844214761808618</v>
      </c>
      <c r="AI69" s="186">
        <v>7.9625372848825024E-2</v>
      </c>
      <c r="AJ69"/>
      <c r="AK69"/>
      <c r="AL69" s="184" t="s">
        <v>1</v>
      </c>
      <c r="AM69" s="188">
        <v>0.1005638026265594</v>
      </c>
      <c r="AN69"/>
      <c r="AQ69" s="184" t="s">
        <v>1</v>
      </c>
      <c r="AR69" s="186">
        <v>1240.5972417601004</v>
      </c>
      <c r="AT69" s="184" t="s">
        <v>1</v>
      </c>
      <c r="AU69" s="186">
        <v>25.127588376119267</v>
      </c>
      <c r="AW69" s="184" t="s">
        <v>1</v>
      </c>
      <c r="AX69" s="183">
        <v>257888.09956538214</v>
      </c>
      <c r="AZ69" s="184" t="s">
        <v>1</v>
      </c>
      <c r="BA69" s="183">
        <v>7707.9970044495976</v>
      </c>
      <c r="BC69" s="184" t="s">
        <v>1</v>
      </c>
      <c r="BD69" s="190">
        <v>12164.939267202859</v>
      </c>
      <c r="BE69" s="186">
        <v>50.704284676744692</v>
      </c>
      <c r="BH69" s="184" t="s">
        <v>1</v>
      </c>
      <c r="BI69" s="183">
        <v>636.78552278820371</v>
      </c>
      <c r="BK69" s="184" t="s">
        <v>1</v>
      </c>
      <c r="BL69" s="199">
        <v>2.0178731009830204</v>
      </c>
    </row>
    <row r="70" spans="2:64" ht="15" x14ac:dyDescent="0.2">
      <c r="C70" s="184" t="s">
        <v>2</v>
      </c>
      <c r="D70" s="183">
        <v>1341877</v>
      </c>
      <c r="E70" s="188">
        <v>7.4248417499845898E-2</v>
      </c>
      <c r="F70" s="183">
        <v>1479515.9329569233</v>
      </c>
      <c r="G70"/>
      <c r="I70" s="184" t="s">
        <v>2</v>
      </c>
      <c r="J70" s="183">
        <v>4180</v>
      </c>
      <c r="K70" s="188">
        <v>-7.3170731707317069E-2</v>
      </c>
      <c r="L70" s="183">
        <v>4459</v>
      </c>
      <c r="M70"/>
      <c r="O70" s="184" t="s">
        <v>2</v>
      </c>
      <c r="P70" s="188">
        <v>0.74164610899304773</v>
      </c>
      <c r="Q70" s="196">
        <v>0.95</v>
      </c>
      <c r="R70"/>
      <c r="S70"/>
      <c r="T70"/>
      <c r="U70" s="184" t="s">
        <v>2</v>
      </c>
      <c r="V70" s="183">
        <v>123580.74100000001</v>
      </c>
      <c r="W70" s="183">
        <v>652793.91500000004</v>
      </c>
      <c r="X70"/>
      <c r="Y70"/>
      <c r="Z70" s="184" t="s">
        <v>2</v>
      </c>
      <c r="AA70" s="183">
        <v>64.204641148325365</v>
      </c>
      <c r="AB70" s="183">
        <v>34.04492312985996</v>
      </c>
      <c r="AC70" s="197">
        <v>0.24666659544568553</v>
      </c>
      <c r="AF70" s="184" t="s">
        <v>2</v>
      </c>
      <c r="AG70" s="190">
        <v>20.7782622401308</v>
      </c>
      <c r="AH70" s="188">
        <v>1.9301868620916123</v>
      </c>
      <c r="AI70" s="186">
        <v>8.0448591606515421E-2</v>
      </c>
      <c r="AJ70"/>
      <c r="AK70"/>
      <c r="AL70" s="184" t="s">
        <v>2</v>
      </c>
      <c r="AM70" s="188">
        <v>9.302970646746711E-2</v>
      </c>
      <c r="AN70"/>
      <c r="AQ70" s="184" t="s">
        <v>2</v>
      </c>
      <c r="AR70" s="186">
        <v>1180.2043835526363</v>
      </c>
      <c r="AT70" s="184" t="s">
        <v>2</v>
      </c>
      <c r="AU70" s="186">
        <v>25.825864774922511</v>
      </c>
      <c r="AW70" s="184" t="s">
        <v>2</v>
      </c>
      <c r="AX70" s="183">
        <v>242971.04653833908</v>
      </c>
      <c r="AZ70" s="184" t="s">
        <v>2</v>
      </c>
      <c r="BA70" s="183">
        <v>7136.7776514447523</v>
      </c>
      <c r="BC70" s="184" t="s">
        <v>2</v>
      </c>
      <c r="BD70" s="190">
        <v>12458.387935656836</v>
      </c>
      <c r="BE70" s="186">
        <v>48.235976210534446</v>
      </c>
      <c r="BH70" s="184" t="s">
        <v>2</v>
      </c>
      <c r="BI70" s="183">
        <v>599.58757819481684</v>
      </c>
      <c r="BK70" s="184" t="s">
        <v>2</v>
      </c>
      <c r="BL70" s="199">
        <v>1.8677390527256479</v>
      </c>
    </row>
    <row r="71" spans="2:64" ht="15" x14ac:dyDescent="0.2">
      <c r="C71" s="184" t="s">
        <v>3</v>
      </c>
      <c r="D71" s="183">
        <v>1417770</v>
      </c>
      <c r="E71" s="188">
        <v>6.2448854797082815E-2</v>
      </c>
      <c r="F71" s="183">
        <v>1570504.8865755594</v>
      </c>
      <c r="G71"/>
      <c r="I71" s="184" t="s">
        <v>3</v>
      </c>
      <c r="J71" s="183">
        <v>4075</v>
      </c>
      <c r="K71" s="188">
        <v>-0.15526533996683251</v>
      </c>
      <c r="L71" s="183">
        <v>4302</v>
      </c>
      <c r="M71"/>
      <c r="O71" s="184" t="s">
        <v>3</v>
      </c>
      <c r="P71" s="188">
        <v>0.77359367735936768</v>
      </c>
      <c r="Q71" s="196">
        <v>0.95</v>
      </c>
      <c r="R71"/>
      <c r="S71"/>
      <c r="T71"/>
      <c r="U71" s="184" t="s">
        <v>3</v>
      </c>
      <c r="V71" s="183">
        <v>121005.228</v>
      </c>
      <c r="W71" s="183">
        <v>639926.43000000005</v>
      </c>
      <c r="X71"/>
      <c r="Y71"/>
      <c r="Z71" s="184" t="s">
        <v>3</v>
      </c>
      <c r="AA71" s="183">
        <v>69.583803680981589</v>
      </c>
      <c r="AB71" s="183">
        <v>37.430543967378412</v>
      </c>
      <c r="AC71" s="197">
        <v>0.26869139818568005</v>
      </c>
      <c r="AF71" s="184" t="s">
        <v>3</v>
      </c>
      <c r="AG71" s="190">
        <v>22.862421210774674</v>
      </c>
      <c r="AH71" s="188">
        <v>2.2133738530317011</v>
      </c>
      <c r="AI71" s="186">
        <v>8.2197530778653466E-2</v>
      </c>
      <c r="AJ71"/>
      <c r="AK71"/>
      <c r="AL71" s="184" t="s">
        <v>3</v>
      </c>
      <c r="AM71" s="188">
        <v>9.7252092547507663E-2</v>
      </c>
      <c r="AN71"/>
      <c r="AQ71" s="184" t="s">
        <v>3</v>
      </c>
      <c r="AR71" s="186">
        <v>1274.062176388192</v>
      </c>
      <c r="AT71" s="184" t="s">
        <v>3</v>
      </c>
      <c r="AU71" s="186">
        <v>28.598084223816326</v>
      </c>
      <c r="AW71" s="184" t="s">
        <v>3</v>
      </c>
      <c r="AX71" s="183">
        <v>261867.89375638202</v>
      </c>
      <c r="AZ71" s="184" t="s">
        <v>3</v>
      </c>
      <c r="BA71" s="183">
        <v>6996.1017393871161</v>
      </c>
      <c r="BC71" s="184" t="s">
        <v>3</v>
      </c>
      <c r="BD71" s="190">
        <v>14483.31319034853</v>
      </c>
      <c r="BE71" s="186">
        <v>52.072025563919361</v>
      </c>
      <c r="BH71" s="184" t="s">
        <v>3</v>
      </c>
      <c r="BI71" s="183">
        <v>633.49865951742629</v>
      </c>
      <c r="BK71" s="184" t="s">
        <v>3</v>
      </c>
      <c r="BL71" s="199">
        <v>1.820822162645219</v>
      </c>
    </row>
    <row r="72" spans="2:64" ht="15" x14ac:dyDescent="0.2">
      <c r="C72"/>
      <c r="D72"/>
      <c r="E72"/>
      <c r="F72"/>
      <c r="G72"/>
      <c r="I72"/>
      <c r="J72"/>
      <c r="K72"/>
      <c r="L72"/>
      <c r="M72"/>
      <c r="O72"/>
      <c r="P72"/>
      <c r="Q72"/>
      <c r="R72"/>
      <c r="S72"/>
      <c r="T72"/>
      <c r="U72"/>
      <c r="V72"/>
      <c r="W72"/>
      <c r="X72"/>
      <c r="Y72"/>
      <c r="Z72"/>
      <c r="AA72"/>
      <c r="AB72"/>
      <c r="AC72"/>
      <c r="AF72"/>
      <c r="AG72"/>
      <c r="AH72"/>
      <c r="AJ72"/>
      <c r="AK72"/>
      <c r="AL72"/>
      <c r="AM72"/>
      <c r="AN72"/>
      <c r="AQ72"/>
      <c r="AR72"/>
      <c r="AT72"/>
      <c r="AU72"/>
      <c r="AW72"/>
      <c r="AX72"/>
      <c r="AZ72"/>
      <c r="BA72"/>
      <c r="BC72"/>
      <c r="BD72"/>
      <c r="BE72"/>
      <c r="BH72"/>
      <c r="BI72"/>
      <c r="BK72"/>
      <c r="BL72"/>
    </row>
    <row r="73" spans="2:64" ht="15" x14ac:dyDescent="0.2">
      <c r="C73"/>
      <c r="D73"/>
      <c r="E73"/>
      <c r="F73"/>
      <c r="G73"/>
      <c r="I73"/>
      <c r="J73"/>
      <c r="K73"/>
      <c r="L73"/>
      <c r="M73"/>
      <c r="O73"/>
      <c r="P73"/>
      <c r="Q73"/>
      <c r="R73"/>
      <c r="S73"/>
      <c r="T73"/>
      <c r="U73"/>
      <c r="V73"/>
      <c r="W73"/>
      <c r="X73"/>
      <c r="Y73"/>
      <c r="Z73"/>
      <c r="AA73"/>
      <c r="AB73"/>
      <c r="AC73"/>
      <c r="AF73"/>
      <c r="AG73"/>
      <c r="AH73"/>
      <c r="AJ73"/>
      <c r="AK73"/>
      <c r="AL73"/>
      <c r="AM73"/>
      <c r="AN73"/>
      <c r="AQ73"/>
      <c r="AR73"/>
      <c r="AT73"/>
      <c r="AU73"/>
      <c r="AW73"/>
      <c r="AX73"/>
      <c r="AZ73"/>
      <c r="BA73"/>
      <c r="BC73"/>
      <c r="BD73"/>
      <c r="BE73"/>
      <c r="BH73"/>
      <c r="BI73"/>
      <c r="BK73"/>
      <c r="BL73"/>
    </row>
    <row r="74" spans="2:64" ht="15" x14ac:dyDescent="0.2">
      <c r="C74"/>
      <c r="D74"/>
      <c r="E74"/>
      <c r="F74"/>
      <c r="G74"/>
      <c r="I74"/>
      <c r="J74"/>
      <c r="K74"/>
      <c r="L74"/>
      <c r="M74"/>
      <c r="O74"/>
      <c r="P74"/>
      <c r="Q74"/>
      <c r="R74"/>
      <c r="S74"/>
      <c r="T74"/>
      <c r="U74"/>
      <c r="V74"/>
      <c r="W74"/>
      <c r="X74"/>
      <c r="Y74"/>
      <c r="Z74"/>
      <c r="AA74"/>
      <c r="AB74"/>
      <c r="AC74"/>
      <c r="AF74"/>
      <c r="AG74"/>
      <c r="AH74"/>
      <c r="AJ74"/>
      <c r="AK74"/>
      <c r="AL74"/>
      <c r="AM74"/>
      <c r="AN74"/>
      <c r="AQ74"/>
      <c r="AR74"/>
      <c r="AT74"/>
      <c r="AU74"/>
      <c r="AW74"/>
      <c r="AX74"/>
      <c r="AZ74"/>
      <c r="BA74"/>
      <c r="BC74"/>
      <c r="BD74"/>
      <c r="BE74"/>
      <c r="BH74"/>
      <c r="BI74"/>
      <c r="BK74"/>
      <c r="BL74"/>
    </row>
    <row r="75" spans="2:64" ht="15" x14ac:dyDescent="0.2">
      <c r="C75"/>
      <c r="D75"/>
      <c r="E75"/>
      <c r="F75"/>
      <c r="G75"/>
      <c r="I75"/>
      <c r="J75"/>
      <c r="K75"/>
      <c r="L75"/>
      <c r="M75"/>
      <c r="O75"/>
      <c r="P75"/>
      <c r="Q75"/>
      <c r="R75"/>
      <c r="S75"/>
      <c r="T75"/>
      <c r="U75"/>
      <c r="V75"/>
      <c r="W75"/>
      <c r="X75"/>
      <c r="Y75"/>
      <c r="Z75"/>
      <c r="AA75"/>
      <c r="AB75"/>
      <c r="AC75"/>
      <c r="AF75"/>
      <c r="AG75"/>
      <c r="AH75"/>
      <c r="AJ75"/>
      <c r="AK75"/>
      <c r="AL75"/>
      <c r="AM75"/>
      <c r="AN75"/>
      <c r="AQ75"/>
      <c r="AR75"/>
      <c r="AT75"/>
      <c r="AU75"/>
      <c r="AW75"/>
      <c r="AX75"/>
      <c r="AZ75"/>
      <c r="BA75"/>
      <c r="BC75"/>
      <c r="BD75"/>
      <c r="BE75"/>
      <c r="BH75"/>
      <c r="BI75"/>
      <c r="BK75"/>
      <c r="BL75"/>
    </row>
    <row r="76" spans="2:64" ht="15" x14ac:dyDescent="0.2">
      <c r="C76"/>
      <c r="D76"/>
      <c r="E76"/>
      <c r="F76"/>
      <c r="G76"/>
      <c r="I76"/>
      <c r="J76"/>
      <c r="K76"/>
      <c r="L76"/>
      <c r="M76"/>
      <c r="O76"/>
      <c r="P76"/>
      <c r="Q76"/>
      <c r="R76"/>
      <c r="S76"/>
      <c r="T76"/>
      <c r="U76"/>
      <c r="V76"/>
      <c r="W76"/>
      <c r="X76"/>
      <c r="Y76"/>
      <c r="Z76"/>
      <c r="AA76"/>
      <c r="AB76"/>
      <c r="AC76"/>
      <c r="AF76"/>
      <c r="AG76"/>
      <c r="AH76"/>
      <c r="AJ76"/>
      <c r="AK76"/>
      <c r="AL76"/>
      <c r="AM76"/>
      <c r="AN76"/>
      <c r="AQ76"/>
      <c r="AR76"/>
      <c r="AT76"/>
      <c r="AU76"/>
      <c r="AW76"/>
      <c r="AX76"/>
      <c r="AZ76"/>
      <c r="BA76"/>
      <c r="BC76"/>
      <c r="BD76"/>
      <c r="BE76"/>
      <c r="BH76"/>
      <c r="BI76"/>
      <c r="BK76"/>
      <c r="BL76"/>
    </row>
    <row r="77" spans="2:64" ht="15" x14ac:dyDescent="0.2">
      <c r="C77"/>
      <c r="D77"/>
      <c r="E77"/>
      <c r="F77"/>
      <c r="G77"/>
      <c r="I77"/>
      <c r="J77"/>
      <c r="K77"/>
      <c r="L77"/>
      <c r="M77"/>
      <c r="O77"/>
      <c r="P77"/>
      <c r="Q77"/>
      <c r="R77"/>
      <c r="S77"/>
      <c r="T77"/>
      <c r="U77"/>
      <c r="V77"/>
      <c r="W77"/>
      <c r="X77"/>
      <c r="Y77"/>
      <c r="Z77"/>
      <c r="AA77"/>
      <c r="AB77"/>
      <c r="AC77"/>
      <c r="AE77"/>
      <c r="AF77"/>
      <c r="AG77"/>
      <c r="AH77"/>
      <c r="AI77"/>
      <c r="AL77"/>
      <c r="AM77"/>
      <c r="AQ77"/>
      <c r="AR77"/>
      <c r="AT77"/>
      <c r="AU77"/>
      <c r="AW77"/>
      <c r="AX77"/>
      <c r="AZ77"/>
      <c r="BA77"/>
      <c r="BC77"/>
      <c r="BD77"/>
      <c r="BE77"/>
      <c r="BH77"/>
      <c r="BI77"/>
      <c r="BK77"/>
      <c r="BL77"/>
    </row>
    <row r="78" spans="2:64" ht="15" x14ac:dyDescent="0.2">
      <c r="C78"/>
      <c r="D78"/>
      <c r="E78"/>
      <c r="F78"/>
      <c r="G78"/>
      <c r="I78"/>
      <c r="J78"/>
      <c r="K78"/>
      <c r="L78"/>
      <c r="M78"/>
      <c r="O78"/>
      <c r="P78"/>
      <c r="Q78"/>
      <c r="R78"/>
      <c r="S78"/>
      <c r="T78"/>
      <c r="U78"/>
      <c r="V78"/>
      <c r="W78"/>
      <c r="X78"/>
      <c r="Y78"/>
      <c r="Z78"/>
      <c r="AA78"/>
      <c r="AB78"/>
      <c r="AC78"/>
      <c r="AE78"/>
      <c r="AF78"/>
      <c r="AG78"/>
      <c r="AH78"/>
      <c r="AI78"/>
      <c r="AL78"/>
      <c r="AM78"/>
      <c r="AQ78"/>
      <c r="AR78"/>
      <c r="AT78"/>
      <c r="AU78"/>
      <c r="AW78"/>
      <c r="AX78"/>
      <c r="AZ78"/>
      <c r="BA78"/>
      <c r="BC78"/>
      <c r="BD78"/>
      <c r="BE78"/>
      <c r="BH78"/>
      <c r="BI78"/>
      <c r="BK78"/>
      <c r="BL78"/>
    </row>
    <row r="79" spans="2:64" ht="15" x14ac:dyDescent="0.2">
      <c r="B79"/>
      <c r="C79"/>
      <c r="D79"/>
      <c r="E79"/>
      <c r="F79"/>
      <c r="G79"/>
      <c r="I79"/>
      <c r="J79"/>
      <c r="K79"/>
      <c r="L79"/>
      <c r="M79"/>
      <c r="O79"/>
      <c r="P79"/>
      <c r="Q79"/>
      <c r="R79"/>
      <c r="S79"/>
      <c r="T79"/>
      <c r="U79"/>
      <c r="V79"/>
      <c r="W79"/>
      <c r="X79"/>
      <c r="Y79"/>
      <c r="Z79"/>
      <c r="AA79"/>
      <c r="AB79"/>
      <c r="AC79"/>
      <c r="AE79"/>
      <c r="AF79"/>
      <c r="AG79"/>
      <c r="AH79"/>
      <c r="AI79"/>
      <c r="AL79"/>
      <c r="AM79"/>
      <c r="AQ79"/>
      <c r="AR79"/>
      <c r="AT79"/>
      <c r="AU79"/>
      <c r="AW79"/>
      <c r="AX79"/>
      <c r="AZ79"/>
      <c r="BA79"/>
      <c r="BC79"/>
      <c r="BD79"/>
      <c r="BE79"/>
      <c r="BH79"/>
      <c r="BI79"/>
      <c r="BK79"/>
      <c r="BL79"/>
    </row>
    <row r="80" spans="2:64" ht="15" x14ac:dyDescent="0.2">
      <c r="B80"/>
      <c r="C80"/>
      <c r="D80"/>
      <c r="E80"/>
      <c r="F80"/>
      <c r="G80"/>
      <c r="I80"/>
      <c r="J80"/>
      <c r="K80"/>
      <c r="L80"/>
      <c r="M80"/>
      <c r="O80"/>
      <c r="P80"/>
      <c r="Q80"/>
      <c r="R80"/>
      <c r="S80"/>
      <c r="T80"/>
      <c r="U80"/>
      <c r="V80"/>
      <c r="W80"/>
      <c r="X80"/>
      <c r="Y80"/>
      <c r="Z80"/>
      <c r="AA80"/>
      <c r="AB80"/>
      <c r="AC80"/>
      <c r="AE80"/>
      <c r="AF80"/>
      <c r="AG80"/>
      <c r="AH80"/>
      <c r="AI80"/>
      <c r="AL80"/>
      <c r="AM80"/>
      <c r="AQ80"/>
      <c r="AR80"/>
      <c r="AT80"/>
      <c r="AU80"/>
      <c r="AW80"/>
      <c r="AX80"/>
      <c r="AZ80"/>
      <c r="BA80"/>
      <c r="BC80"/>
      <c r="BD80"/>
      <c r="BE80"/>
      <c r="BH80"/>
      <c r="BI80"/>
      <c r="BK80"/>
      <c r="BL80"/>
    </row>
    <row r="81" spans="2:64" ht="15" x14ac:dyDescent="0.2">
      <c r="B81"/>
      <c r="C81"/>
      <c r="D81"/>
      <c r="E81"/>
      <c r="F81"/>
      <c r="G81"/>
      <c r="I81"/>
      <c r="J81"/>
      <c r="K81"/>
      <c r="L81"/>
      <c r="M81"/>
      <c r="O81"/>
      <c r="P81"/>
      <c r="Q81"/>
      <c r="R81"/>
      <c r="S81"/>
      <c r="T81"/>
      <c r="U81"/>
      <c r="V81"/>
      <c r="W81"/>
      <c r="X81"/>
      <c r="Y81"/>
      <c r="Z81"/>
      <c r="AA81"/>
      <c r="AB81"/>
      <c r="AC81"/>
      <c r="AE81"/>
      <c r="AF81"/>
      <c r="AG81"/>
      <c r="AH81"/>
      <c r="AI81"/>
      <c r="AL81"/>
      <c r="AM81"/>
      <c r="AQ81"/>
      <c r="AR81"/>
      <c r="AT81"/>
      <c r="AU81"/>
      <c r="AW81"/>
      <c r="AX81"/>
      <c r="AZ81"/>
      <c r="BA81"/>
      <c r="BC81"/>
      <c r="BD81"/>
      <c r="BE81"/>
      <c r="BH81"/>
      <c r="BI81"/>
      <c r="BK81"/>
      <c r="BL81"/>
    </row>
    <row r="82" spans="2:64" ht="15" x14ac:dyDescent="0.2">
      <c r="B82"/>
      <c r="C82"/>
      <c r="D82"/>
      <c r="E82"/>
      <c r="F82"/>
      <c r="G82"/>
      <c r="H82"/>
      <c r="I82"/>
      <c r="J82"/>
      <c r="K82"/>
      <c r="L82"/>
      <c r="M82"/>
      <c r="O82"/>
      <c r="P82"/>
      <c r="Q82"/>
      <c r="R82"/>
      <c r="S82"/>
      <c r="T82"/>
      <c r="U82"/>
      <c r="V82"/>
      <c r="W82"/>
      <c r="X82"/>
      <c r="Y82"/>
      <c r="Z82"/>
      <c r="AA82"/>
      <c r="AB82"/>
      <c r="AC82"/>
      <c r="AE82"/>
      <c r="AF82"/>
      <c r="AG82"/>
      <c r="AH82"/>
      <c r="AI82"/>
      <c r="AL82"/>
      <c r="AM82"/>
      <c r="AQ82"/>
      <c r="AR82"/>
      <c r="AT82"/>
      <c r="AU82"/>
      <c r="AW82"/>
      <c r="AX82"/>
      <c r="AZ82"/>
      <c r="BA82"/>
      <c r="BC82"/>
      <c r="BD82"/>
      <c r="BE82"/>
      <c r="BH82"/>
      <c r="BI82"/>
      <c r="BK82"/>
      <c r="BL82"/>
    </row>
    <row r="83" spans="2:64" ht="15" x14ac:dyDescent="0.2">
      <c r="B83"/>
      <c r="C83"/>
      <c r="D83"/>
      <c r="E83"/>
      <c r="F83"/>
      <c r="G83"/>
      <c r="H83"/>
      <c r="I83"/>
      <c r="J83"/>
      <c r="K83"/>
      <c r="L83"/>
      <c r="M83"/>
      <c r="O83"/>
      <c r="P83"/>
      <c r="Q83"/>
      <c r="R83"/>
      <c r="S83"/>
      <c r="T83"/>
      <c r="U83"/>
      <c r="V83"/>
      <c r="W83"/>
      <c r="X83"/>
      <c r="Y83"/>
      <c r="Z83"/>
      <c r="AA83"/>
      <c r="AB83"/>
      <c r="AC83"/>
      <c r="AE83"/>
      <c r="AF83"/>
      <c r="AG83"/>
      <c r="AH83"/>
      <c r="AI83"/>
      <c r="AL83"/>
      <c r="AM83"/>
      <c r="AQ83"/>
      <c r="AR83"/>
      <c r="AT83"/>
      <c r="AU83"/>
      <c r="AW83"/>
      <c r="AX83"/>
      <c r="AZ83"/>
      <c r="BA83"/>
      <c r="BC83"/>
      <c r="BD83"/>
      <c r="BE83"/>
      <c r="BH83"/>
      <c r="BI83"/>
      <c r="BK83"/>
      <c r="BL83"/>
    </row>
    <row r="84" spans="2:64" ht="15" x14ac:dyDescent="0.2">
      <c r="B84"/>
      <c r="C84"/>
      <c r="D84"/>
      <c r="E84"/>
      <c r="F84"/>
      <c r="G84"/>
      <c r="H84"/>
      <c r="I84"/>
      <c r="J84"/>
      <c r="K84"/>
      <c r="L84"/>
      <c r="M84"/>
      <c r="O84"/>
      <c r="P84"/>
      <c r="Q84"/>
      <c r="R84"/>
      <c r="S84"/>
      <c r="T84"/>
      <c r="U84"/>
      <c r="V84"/>
      <c r="W84"/>
      <c r="X84"/>
      <c r="Y84"/>
      <c r="Z84"/>
      <c r="AA84"/>
      <c r="AB84"/>
      <c r="AC84"/>
      <c r="AE84"/>
      <c r="AF84"/>
      <c r="AG84"/>
      <c r="AH84"/>
      <c r="AI84"/>
      <c r="AL84"/>
      <c r="AM84"/>
      <c r="AQ84"/>
      <c r="AR84"/>
      <c r="AT84"/>
      <c r="AU84"/>
      <c r="AW84"/>
      <c r="AX84"/>
      <c r="AZ84"/>
      <c r="BA84"/>
      <c r="BC84"/>
      <c r="BD84"/>
      <c r="BE84"/>
      <c r="BH84"/>
      <c r="BI84"/>
      <c r="BK84"/>
      <c r="BL84"/>
    </row>
    <row r="85" spans="2:64" ht="15" x14ac:dyDescent="0.2">
      <c r="B85"/>
      <c r="C85"/>
      <c r="D85"/>
      <c r="E85"/>
      <c r="F85"/>
      <c r="G85"/>
      <c r="H85"/>
      <c r="I85"/>
      <c r="J85"/>
      <c r="K85"/>
      <c r="L85"/>
      <c r="M85"/>
      <c r="O85"/>
      <c r="P85"/>
      <c r="Q85"/>
      <c r="R85"/>
      <c r="S85"/>
      <c r="T85"/>
      <c r="U85"/>
      <c r="V85"/>
      <c r="W85"/>
      <c r="X85"/>
      <c r="Y85"/>
      <c r="Z85"/>
      <c r="AA85"/>
      <c r="AB85"/>
      <c r="AC85"/>
      <c r="AE85"/>
      <c r="AF85"/>
      <c r="AG85"/>
      <c r="AH85"/>
      <c r="AI85"/>
      <c r="AL85"/>
      <c r="AM85"/>
      <c r="AQ85"/>
      <c r="AR85"/>
      <c r="AT85"/>
      <c r="AU85"/>
      <c r="AW85"/>
      <c r="AX85"/>
      <c r="AZ85"/>
      <c r="BA85"/>
      <c r="BC85"/>
      <c r="BD85"/>
      <c r="BE85"/>
      <c r="BH85"/>
      <c r="BI85"/>
      <c r="BK85"/>
      <c r="BL85"/>
    </row>
    <row r="86" spans="2:64" ht="15" x14ac:dyDescent="0.2">
      <c r="B86"/>
      <c r="C86"/>
      <c r="D86"/>
      <c r="E86"/>
      <c r="F86"/>
      <c r="G86"/>
      <c r="H86"/>
      <c r="I86"/>
      <c r="J86"/>
      <c r="K86"/>
      <c r="L86"/>
      <c r="M86"/>
      <c r="O86"/>
      <c r="P86"/>
      <c r="Q86"/>
      <c r="R86"/>
      <c r="S86"/>
      <c r="T86"/>
      <c r="U86"/>
      <c r="V86"/>
      <c r="W86"/>
      <c r="X86"/>
      <c r="Y86"/>
      <c r="Z86"/>
      <c r="AA86"/>
      <c r="AB86"/>
      <c r="AC86"/>
      <c r="AE86"/>
      <c r="AF86"/>
      <c r="AG86"/>
      <c r="AH86"/>
      <c r="AI86"/>
      <c r="AL86"/>
      <c r="AM86"/>
      <c r="AQ86"/>
      <c r="AR86"/>
      <c r="AT86"/>
      <c r="AU86"/>
      <c r="AW86"/>
      <c r="AX86"/>
      <c r="AZ86"/>
      <c r="BA86"/>
      <c r="BC86"/>
      <c r="BD86"/>
      <c r="BE86"/>
      <c r="BH86"/>
      <c r="BI86"/>
      <c r="BK86"/>
      <c r="BL86"/>
    </row>
    <row r="87" spans="2:64" ht="15" x14ac:dyDescent="0.2">
      <c r="B87"/>
      <c r="C87"/>
      <c r="D87"/>
      <c r="E87"/>
      <c r="F87"/>
      <c r="G87"/>
      <c r="H87"/>
      <c r="I87"/>
      <c r="J87"/>
      <c r="K87"/>
      <c r="L87"/>
      <c r="M87"/>
      <c r="O87"/>
      <c r="P87"/>
      <c r="Q87"/>
      <c r="R87"/>
      <c r="S87"/>
      <c r="T87"/>
      <c r="U87"/>
      <c r="V87"/>
      <c r="W87"/>
      <c r="X87"/>
      <c r="Y87"/>
      <c r="Z87"/>
      <c r="AA87"/>
      <c r="AB87"/>
      <c r="AC87"/>
      <c r="AE87"/>
      <c r="AF87"/>
      <c r="AG87"/>
      <c r="AH87"/>
      <c r="AI87"/>
      <c r="AL87"/>
      <c r="AM87"/>
      <c r="AQ87"/>
      <c r="AR87"/>
      <c r="AT87"/>
      <c r="AU87"/>
      <c r="AW87"/>
      <c r="AX87"/>
      <c r="AZ87"/>
      <c r="BA87"/>
      <c r="BC87"/>
      <c r="BD87"/>
      <c r="BE87"/>
      <c r="BH87"/>
      <c r="BI87"/>
      <c r="BK87"/>
      <c r="BL87"/>
    </row>
    <row r="88" spans="2:64" ht="15" x14ac:dyDescent="0.2">
      <c r="B88"/>
      <c r="C88"/>
      <c r="D88"/>
      <c r="E88"/>
      <c r="F88"/>
      <c r="G88"/>
      <c r="H88"/>
      <c r="I88"/>
      <c r="J88"/>
      <c r="K88"/>
      <c r="L88"/>
      <c r="M88"/>
      <c r="O88"/>
      <c r="P88"/>
      <c r="Q88"/>
      <c r="R88"/>
      <c r="S88"/>
      <c r="T88"/>
      <c r="U88"/>
      <c r="V88"/>
      <c r="W88"/>
      <c r="X88"/>
      <c r="Y88"/>
      <c r="Z88"/>
      <c r="AA88"/>
      <c r="AB88"/>
      <c r="AC88"/>
      <c r="AE88"/>
      <c r="AF88"/>
      <c r="AG88"/>
      <c r="AH88"/>
      <c r="AI88"/>
      <c r="AL88"/>
      <c r="AM88"/>
      <c r="AQ88"/>
      <c r="AR88"/>
      <c r="AT88"/>
      <c r="AU88"/>
      <c r="AW88"/>
      <c r="AX88"/>
      <c r="AZ88"/>
      <c r="BA88"/>
      <c r="BC88"/>
      <c r="BD88"/>
      <c r="BE88"/>
      <c r="BH88"/>
      <c r="BI88"/>
      <c r="BK88"/>
      <c r="BL88"/>
    </row>
    <row r="89" spans="2:64" ht="15" x14ac:dyDescent="0.2">
      <c r="B89"/>
      <c r="C89"/>
      <c r="D89"/>
      <c r="E89"/>
      <c r="F89"/>
      <c r="G89"/>
      <c r="H89"/>
      <c r="I89"/>
      <c r="J89"/>
      <c r="K89"/>
      <c r="L89"/>
      <c r="M89"/>
      <c r="O89"/>
      <c r="P89"/>
      <c r="Q89"/>
      <c r="R89"/>
      <c r="S89"/>
      <c r="T89"/>
      <c r="U89"/>
      <c r="V89"/>
      <c r="W89"/>
      <c r="X89"/>
      <c r="Y89"/>
      <c r="Z89"/>
      <c r="AA89"/>
      <c r="AB89"/>
      <c r="AC89"/>
      <c r="AE89"/>
      <c r="AF89"/>
      <c r="AG89"/>
      <c r="AH89"/>
      <c r="AL89"/>
      <c r="AM89"/>
      <c r="AQ89"/>
      <c r="AR89"/>
      <c r="AT89"/>
      <c r="AU89"/>
      <c r="AW89"/>
      <c r="AX89"/>
      <c r="AZ89"/>
      <c r="BA89"/>
      <c r="BC89"/>
      <c r="BD89"/>
      <c r="BE89"/>
      <c r="BH89"/>
      <c r="BI89"/>
      <c r="BK89"/>
      <c r="BL89"/>
    </row>
    <row r="90" spans="2:64" ht="15" x14ac:dyDescent="0.2">
      <c r="B90"/>
      <c r="C90"/>
      <c r="D90"/>
      <c r="E90"/>
      <c r="F90"/>
      <c r="G90"/>
      <c r="H90"/>
      <c r="I90"/>
      <c r="J90"/>
      <c r="K90"/>
      <c r="L90"/>
      <c r="M90"/>
      <c r="O90"/>
      <c r="P90"/>
      <c r="Q90"/>
      <c r="R90"/>
      <c r="S90"/>
      <c r="T90"/>
      <c r="U90"/>
      <c r="V90"/>
      <c r="W90"/>
      <c r="X90"/>
      <c r="Y90"/>
      <c r="Z90"/>
      <c r="AA90"/>
      <c r="AB90"/>
      <c r="AC90"/>
      <c r="AE90"/>
      <c r="AF90"/>
      <c r="AG90"/>
      <c r="AH90"/>
      <c r="AL90"/>
      <c r="AM90"/>
      <c r="AQ90"/>
      <c r="AR90"/>
      <c r="AT90"/>
      <c r="AU90"/>
      <c r="AW90"/>
      <c r="AX90"/>
      <c r="AZ90"/>
      <c r="BA90"/>
      <c r="BC90"/>
      <c r="BD90"/>
      <c r="BE90"/>
      <c r="BH90"/>
      <c r="BI90"/>
      <c r="BK90"/>
      <c r="BL90"/>
    </row>
    <row r="91" spans="2:64" ht="15" x14ac:dyDescent="0.2">
      <c r="B91"/>
      <c r="C91"/>
      <c r="D91"/>
      <c r="E91"/>
      <c r="F91"/>
      <c r="G91"/>
      <c r="H91"/>
      <c r="I91"/>
      <c r="J91"/>
      <c r="K91"/>
      <c r="L91"/>
      <c r="M91"/>
      <c r="O91"/>
      <c r="P91"/>
      <c r="Q91"/>
      <c r="R91"/>
      <c r="S91"/>
      <c r="T91"/>
      <c r="U91"/>
      <c r="V91"/>
      <c r="W91"/>
      <c r="X91"/>
      <c r="Y91"/>
      <c r="Z91"/>
      <c r="AA91"/>
      <c r="AB91"/>
      <c r="AC91"/>
      <c r="AE91"/>
      <c r="AF91"/>
      <c r="AG91"/>
      <c r="AH91"/>
      <c r="AL91"/>
      <c r="AM91"/>
      <c r="AQ91"/>
      <c r="AR91"/>
      <c r="AT91"/>
      <c r="AU91"/>
      <c r="AW91"/>
      <c r="AX91"/>
      <c r="AZ91"/>
      <c r="BA91"/>
      <c r="BC91"/>
      <c r="BD91"/>
      <c r="BE91"/>
      <c r="BH91"/>
      <c r="BI91"/>
      <c r="BK91"/>
      <c r="BL91"/>
    </row>
    <row r="92" spans="2:64" ht="15" x14ac:dyDescent="0.2">
      <c r="B92"/>
      <c r="C92"/>
      <c r="D92"/>
      <c r="E92"/>
      <c r="F92"/>
      <c r="G92"/>
      <c r="H92"/>
      <c r="I92"/>
      <c r="J92"/>
      <c r="K92"/>
      <c r="L92"/>
      <c r="M92"/>
      <c r="O92"/>
      <c r="P92"/>
      <c r="Q92"/>
      <c r="R92"/>
      <c r="S92"/>
      <c r="T92"/>
      <c r="U92"/>
      <c r="V92"/>
      <c r="W92"/>
      <c r="X92"/>
      <c r="Y92"/>
      <c r="Z92"/>
      <c r="AA92"/>
      <c r="AB92"/>
      <c r="AC92"/>
      <c r="AE92"/>
      <c r="AF92"/>
      <c r="AG92"/>
      <c r="AH92"/>
      <c r="AL92"/>
      <c r="AM92"/>
      <c r="AQ92"/>
      <c r="AR92"/>
      <c r="AT92"/>
      <c r="AU92"/>
      <c r="AW92"/>
      <c r="AX92"/>
      <c r="AZ92"/>
      <c r="BA92"/>
      <c r="BC92"/>
      <c r="BD92"/>
      <c r="BE92"/>
      <c r="BH92"/>
      <c r="BI92"/>
      <c r="BK92"/>
      <c r="BL92"/>
    </row>
    <row r="93" spans="2:64" ht="15" x14ac:dyDescent="0.2">
      <c r="B93"/>
      <c r="C93"/>
      <c r="D93"/>
      <c r="E93"/>
      <c r="F93"/>
      <c r="G93"/>
      <c r="H93"/>
      <c r="I93"/>
      <c r="J93"/>
      <c r="K93"/>
      <c r="L93"/>
      <c r="M93"/>
      <c r="O93"/>
      <c r="P93"/>
      <c r="Q93"/>
      <c r="R93"/>
      <c r="S93"/>
      <c r="U93"/>
      <c r="V93"/>
      <c r="W93"/>
      <c r="X93"/>
      <c r="Y93"/>
      <c r="Z93"/>
      <c r="AA93"/>
      <c r="AB93"/>
      <c r="AC93"/>
      <c r="AE93"/>
      <c r="AF93"/>
      <c r="AG93"/>
      <c r="AH93"/>
      <c r="AL93"/>
      <c r="AM93"/>
      <c r="AQ93"/>
      <c r="AR93"/>
      <c r="AT93"/>
      <c r="AU93"/>
      <c r="AW93"/>
      <c r="AX93"/>
      <c r="AZ93"/>
      <c r="BA93"/>
      <c r="BC93"/>
      <c r="BD93"/>
      <c r="BE93"/>
      <c r="BH93"/>
      <c r="BI93"/>
      <c r="BK93"/>
      <c r="BL93"/>
    </row>
    <row r="94" spans="2:64" ht="15" x14ac:dyDescent="0.2">
      <c r="B94"/>
      <c r="C94"/>
      <c r="D94"/>
      <c r="E94"/>
      <c r="F94"/>
      <c r="G94"/>
      <c r="H94"/>
      <c r="I94"/>
      <c r="J94"/>
      <c r="K94"/>
      <c r="L94"/>
      <c r="M94"/>
      <c r="O94"/>
      <c r="P94"/>
      <c r="Q94"/>
      <c r="R94"/>
      <c r="S94"/>
      <c r="U94"/>
      <c r="V94"/>
      <c r="W94"/>
      <c r="X94"/>
      <c r="Y94"/>
      <c r="Z94"/>
      <c r="AA94"/>
      <c r="AB94"/>
      <c r="AC94"/>
      <c r="AE94"/>
      <c r="AF94"/>
      <c r="AG94"/>
      <c r="AH94"/>
      <c r="AL94"/>
      <c r="AM94"/>
      <c r="AQ94"/>
      <c r="AR94"/>
      <c r="AT94"/>
      <c r="AU94"/>
      <c r="AW94"/>
      <c r="AX94"/>
      <c r="AZ94"/>
      <c r="BA94"/>
      <c r="BC94"/>
      <c r="BD94"/>
      <c r="BE94"/>
      <c r="BH94"/>
      <c r="BI94"/>
      <c r="BK94"/>
      <c r="BL94"/>
    </row>
    <row r="95" spans="2:64" ht="15" x14ac:dyDescent="0.2">
      <c r="B95"/>
      <c r="C95"/>
      <c r="D95"/>
      <c r="E95"/>
      <c r="F95"/>
      <c r="G95"/>
      <c r="H95"/>
      <c r="I95"/>
      <c r="J95"/>
      <c r="K95"/>
      <c r="L95"/>
      <c r="M95"/>
      <c r="O95"/>
      <c r="P95"/>
      <c r="Q95"/>
      <c r="R95"/>
      <c r="S95"/>
      <c r="U95"/>
      <c r="V95"/>
      <c r="W95"/>
      <c r="X95"/>
      <c r="Y95"/>
      <c r="Z95"/>
      <c r="AA95"/>
      <c r="AB95"/>
      <c r="AC95"/>
      <c r="AE95"/>
      <c r="AF95"/>
      <c r="AG95"/>
      <c r="AH95"/>
      <c r="AL95"/>
      <c r="AM95"/>
      <c r="AQ95"/>
      <c r="AR95"/>
      <c r="AT95"/>
      <c r="AU95"/>
      <c r="AW95"/>
      <c r="AX95"/>
      <c r="AZ95"/>
      <c r="BA95"/>
      <c r="BC95"/>
      <c r="BD95"/>
      <c r="BE95"/>
      <c r="BH95"/>
      <c r="BI95"/>
      <c r="BK95"/>
      <c r="BL95"/>
    </row>
    <row r="96" spans="2:64" ht="15" x14ac:dyDescent="0.2">
      <c r="B96"/>
      <c r="C96"/>
      <c r="D96"/>
      <c r="E96"/>
      <c r="F96"/>
      <c r="G96"/>
      <c r="H96"/>
      <c r="I96"/>
      <c r="J96"/>
      <c r="K96"/>
      <c r="L96"/>
      <c r="M96"/>
      <c r="O96"/>
      <c r="P96"/>
      <c r="Q96"/>
      <c r="R96"/>
      <c r="S96"/>
      <c r="U96"/>
      <c r="V96"/>
      <c r="W96"/>
      <c r="X96"/>
      <c r="Y96"/>
      <c r="Z96"/>
      <c r="AA96"/>
      <c r="AB96"/>
      <c r="AC96"/>
      <c r="AE96"/>
      <c r="AF96"/>
      <c r="AG96"/>
      <c r="AH96"/>
      <c r="AL96"/>
      <c r="AM96"/>
      <c r="AQ96"/>
      <c r="AR96"/>
      <c r="AT96"/>
      <c r="AU96"/>
      <c r="AW96"/>
      <c r="AX96"/>
      <c r="AZ96"/>
      <c r="BA96"/>
      <c r="BC96"/>
      <c r="BD96"/>
      <c r="BE96"/>
      <c r="BH96"/>
      <c r="BI96"/>
      <c r="BK96"/>
      <c r="BL96"/>
    </row>
    <row r="97" spans="2:64" ht="15" x14ac:dyDescent="0.2">
      <c r="B97"/>
      <c r="C97"/>
      <c r="D97"/>
      <c r="E97"/>
      <c r="F97"/>
      <c r="G97"/>
      <c r="H97"/>
      <c r="I97"/>
      <c r="J97"/>
      <c r="K97"/>
      <c r="L97"/>
      <c r="M97"/>
      <c r="O97"/>
      <c r="P97"/>
      <c r="Q97"/>
      <c r="R97"/>
      <c r="S97"/>
      <c r="U97"/>
      <c r="V97"/>
      <c r="W97"/>
      <c r="X97"/>
      <c r="Y97"/>
      <c r="Z97"/>
      <c r="AA97"/>
      <c r="AB97"/>
      <c r="AC97"/>
      <c r="AE97"/>
      <c r="AF97"/>
      <c r="AG97"/>
      <c r="AH97"/>
      <c r="AL97"/>
      <c r="AM97"/>
      <c r="AQ97"/>
      <c r="AR97"/>
      <c r="AT97"/>
      <c r="AU97"/>
      <c r="AW97"/>
      <c r="AX97"/>
      <c r="AZ97"/>
      <c r="BA97"/>
      <c r="BC97"/>
      <c r="BD97"/>
      <c r="BE97"/>
      <c r="BH97"/>
      <c r="BI97"/>
      <c r="BK97"/>
      <c r="BL97"/>
    </row>
    <row r="98" spans="2:64" ht="15" x14ac:dyDescent="0.2">
      <c r="B98"/>
      <c r="C98"/>
      <c r="D98"/>
      <c r="E98"/>
      <c r="F98"/>
      <c r="G98"/>
      <c r="H98"/>
      <c r="I98"/>
      <c r="J98"/>
      <c r="K98"/>
      <c r="L98"/>
      <c r="M98"/>
      <c r="O98"/>
      <c r="P98"/>
      <c r="Q98"/>
      <c r="R98"/>
      <c r="S98"/>
      <c r="U98"/>
      <c r="V98"/>
      <c r="W98"/>
      <c r="X98"/>
      <c r="Y98"/>
      <c r="Z98"/>
      <c r="AA98"/>
      <c r="AB98"/>
      <c r="AC98"/>
      <c r="AE98"/>
      <c r="AF98"/>
      <c r="AG98"/>
      <c r="AH98"/>
      <c r="AL98"/>
      <c r="AM98"/>
      <c r="AQ98"/>
      <c r="AR98"/>
      <c r="AT98"/>
      <c r="AU98"/>
      <c r="AW98"/>
      <c r="AX98"/>
      <c r="AZ98"/>
      <c r="BA98"/>
      <c r="BC98"/>
      <c r="BD98"/>
      <c r="BE98"/>
      <c r="BH98"/>
      <c r="BI98"/>
      <c r="BK98"/>
      <c r="BL98"/>
    </row>
    <row r="99" spans="2:64" ht="15" x14ac:dyDescent="0.2">
      <c r="B99"/>
      <c r="C99"/>
      <c r="D99"/>
      <c r="E99"/>
      <c r="F99"/>
      <c r="G99"/>
      <c r="H99"/>
      <c r="I99"/>
      <c r="J99"/>
      <c r="K99"/>
      <c r="L99"/>
      <c r="M99"/>
      <c r="O99"/>
      <c r="P99"/>
      <c r="Q99"/>
      <c r="R99"/>
      <c r="S99"/>
      <c r="U99"/>
      <c r="V99"/>
      <c r="W99"/>
      <c r="X99"/>
      <c r="Y99"/>
      <c r="Z99"/>
      <c r="AA99"/>
      <c r="AB99"/>
      <c r="AC99"/>
      <c r="AE99"/>
      <c r="AF99"/>
      <c r="AG99"/>
      <c r="AH99"/>
      <c r="AL99"/>
      <c r="AM99"/>
      <c r="AQ99"/>
      <c r="AR99"/>
      <c r="AT99"/>
      <c r="AU99"/>
      <c r="AW99"/>
      <c r="AX99"/>
      <c r="AZ99"/>
      <c r="BA99"/>
      <c r="BC99"/>
      <c r="BD99"/>
      <c r="BE99"/>
      <c r="BH99"/>
      <c r="BI99"/>
      <c r="BK99"/>
      <c r="BL99"/>
    </row>
    <row r="100" spans="2:64" ht="15" x14ac:dyDescent="0.2">
      <c r="B100"/>
      <c r="C100"/>
      <c r="D100"/>
      <c r="E100"/>
      <c r="F100"/>
      <c r="G100"/>
      <c r="H100"/>
      <c r="I100"/>
      <c r="J100"/>
      <c r="K100"/>
      <c r="L100"/>
      <c r="M100"/>
      <c r="O100"/>
      <c r="P100"/>
      <c r="Q100"/>
      <c r="R100"/>
      <c r="S100"/>
      <c r="U100"/>
      <c r="V100"/>
      <c r="W100"/>
      <c r="X100"/>
      <c r="Y100"/>
      <c r="Z100"/>
      <c r="AA100"/>
      <c r="AB100"/>
      <c r="AC100"/>
      <c r="AE100"/>
      <c r="AF100"/>
      <c r="AG100"/>
      <c r="AH100"/>
      <c r="AL100"/>
      <c r="AM100"/>
      <c r="AQ100"/>
      <c r="AR100"/>
      <c r="AT100"/>
      <c r="AU100"/>
      <c r="AW100"/>
      <c r="AX100"/>
      <c r="AZ100"/>
      <c r="BA100"/>
      <c r="BC100"/>
      <c r="BD100"/>
      <c r="BE100"/>
      <c r="BH100"/>
      <c r="BI100"/>
      <c r="BK100"/>
      <c r="BL100"/>
    </row>
    <row r="101" spans="2:64" ht="15" x14ac:dyDescent="0.2">
      <c r="B101"/>
      <c r="C101"/>
      <c r="D101"/>
      <c r="E101"/>
      <c r="F101"/>
      <c r="G101"/>
      <c r="H101"/>
      <c r="I101"/>
      <c r="J101"/>
      <c r="K101"/>
      <c r="L101"/>
      <c r="M101"/>
      <c r="O101"/>
      <c r="P101"/>
      <c r="Q101"/>
      <c r="R101"/>
      <c r="S101"/>
      <c r="U101"/>
      <c r="V101"/>
      <c r="W101"/>
      <c r="X101"/>
      <c r="Y101"/>
      <c r="Z101"/>
      <c r="AA101"/>
      <c r="AB101"/>
      <c r="AC101"/>
      <c r="AE101"/>
      <c r="AF101"/>
      <c r="AG101"/>
      <c r="AH101"/>
      <c r="AL101"/>
      <c r="AM101"/>
      <c r="AQ101"/>
      <c r="AR101"/>
      <c r="AT101"/>
      <c r="AU101"/>
      <c r="AW101"/>
      <c r="AX101"/>
      <c r="AZ101"/>
      <c r="BA101"/>
      <c r="BC101"/>
      <c r="BD101"/>
      <c r="BE101"/>
      <c r="BH101"/>
      <c r="BI101"/>
      <c r="BK101"/>
      <c r="BL101"/>
    </row>
    <row r="102" spans="2:64" ht="15" x14ac:dyDescent="0.2">
      <c r="B102"/>
      <c r="C102"/>
      <c r="D102"/>
      <c r="E102"/>
      <c r="F102"/>
      <c r="G102"/>
      <c r="H102"/>
      <c r="I102"/>
      <c r="J102"/>
      <c r="K102"/>
      <c r="L102"/>
      <c r="M102"/>
      <c r="O102"/>
      <c r="P102"/>
      <c r="Q102"/>
      <c r="R102"/>
      <c r="S102"/>
      <c r="U102"/>
      <c r="V102"/>
      <c r="W102"/>
      <c r="X102"/>
      <c r="Y102"/>
      <c r="Z102"/>
      <c r="AA102"/>
      <c r="AB102"/>
      <c r="AC102"/>
      <c r="AF102"/>
      <c r="AG102"/>
      <c r="AH102"/>
      <c r="AL102"/>
      <c r="AM102"/>
      <c r="AQ102"/>
      <c r="AR102"/>
      <c r="AT102"/>
      <c r="AU102"/>
      <c r="AW102"/>
      <c r="AX102"/>
      <c r="AZ102"/>
      <c r="BA102"/>
      <c r="BC102"/>
      <c r="BD102"/>
      <c r="BE102"/>
      <c r="BH102"/>
      <c r="BI102"/>
      <c r="BK102"/>
      <c r="BL102"/>
    </row>
    <row r="103" spans="2:64" ht="15" x14ac:dyDescent="0.2">
      <c r="B103"/>
      <c r="C103"/>
      <c r="D103"/>
      <c r="E103"/>
      <c r="F103"/>
      <c r="G103"/>
      <c r="H103"/>
      <c r="I103"/>
      <c r="J103"/>
      <c r="K103"/>
      <c r="L103"/>
      <c r="M103"/>
      <c r="O103"/>
      <c r="P103"/>
      <c r="Q103"/>
      <c r="R103"/>
      <c r="S103"/>
      <c r="U103"/>
      <c r="V103"/>
      <c r="W103"/>
      <c r="X103"/>
      <c r="Y103"/>
      <c r="Z103"/>
      <c r="AA103"/>
      <c r="AB103"/>
      <c r="AC103"/>
      <c r="AF103"/>
      <c r="AG103"/>
      <c r="AH103"/>
      <c r="AL103"/>
      <c r="AM103"/>
      <c r="AQ103"/>
      <c r="AR103"/>
      <c r="AT103"/>
      <c r="AU103"/>
      <c r="AW103"/>
      <c r="AX103"/>
      <c r="AZ103"/>
      <c r="BA103"/>
      <c r="BC103"/>
      <c r="BD103"/>
      <c r="BE103"/>
      <c r="BH103"/>
      <c r="BI103"/>
      <c r="BK103"/>
      <c r="BL103"/>
    </row>
    <row r="104" spans="2:64" ht="15" x14ac:dyDescent="0.2">
      <c r="B104"/>
      <c r="C104"/>
      <c r="D104"/>
      <c r="E104"/>
      <c r="F104"/>
      <c r="G104"/>
      <c r="H104"/>
      <c r="I104"/>
      <c r="J104"/>
      <c r="K104"/>
      <c r="L104"/>
      <c r="M104"/>
      <c r="O104"/>
      <c r="P104"/>
      <c r="Q104"/>
      <c r="R104"/>
      <c r="S104"/>
      <c r="U104"/>
      <c r="V104"/>
      <c r="W104"/>
      <c r="X104"/>
      <c r="Y104"/>
      <c r="Z104"/>
      <c r="AA104"/>
      <c r="AB104"/>
      <c r="AC104"/>
      <c r="AF104"/>
      <c r="AG104"/>
      <c r="AH104"/>
      <c r="AL104"/>
      <c r="AM104"/>
      <c r="AQ104"/>
      <c r="AR104"/>
      <c r="AT104"/>
      <c r="AU104"/>
      <c r="AW104"/>
      <c r="AX104"/>
      <c r="AZ104"/>
      <c r="BA104"/>
      <c r="BC104"/>
      <c r="BD104"/>
      <c r="BE104"/>
      <c r="BH104"/>
      <c r="BI104"/>
      <c r="BK104"/>
      <c r="BL104"/>
    </row>
    <row r="105" spans="2:64" ht="15" x14ac:dyDescent="0.2">
      <c r="B105"/>
      <c r="C105"/>
      <c r="D105"/>
      <c r="E105"/>
      <c r="F105"/>
      <c r="G105"/>
      <c r="H105"/>
      <c r="I105"/>
      <c r="J105"/>
      <c r="K105"/>
      <c r="L105"/>
      <c r="M105"/>
      <c r="O105"/>
      <c r="P105"/>
      <c r="Q105"/>
      <c r="R105"/>
      <c r="S105"/>
      <c r="U105"/>
      <c r="V105"/>
      <c r="W105"/>
      <c r="X105"/>
      <c r="Y105"/>
      <c r="Z105"/>
      <c r="AA105"/>
      <c r="AB105"/>
      <c r="AC105"/>
      <c r="AF105"/>
      <c r="AG105"/>
      <c r="AH105"/>
      <c r="AL105"/>
      <c r="AM105"/>
      <c r="AQ105"/>
      <c r="AR105"/>
      <c r="AT105"/>
      <c r="AU105"/>
      <c r="AW105"/>
      <c r="AX105"/>
      <c r="AZ105"/>
      <c r="BA105"/>
      <c r="BC105"/>
      <c r="BD105"/>
      <c r="BE105"/>
      <c r="BH105"/>
      <c r="BI105"/>
      <c r="BK105"/>
      <c r="BL105"/>
    </row>
    <row r="106" spans="2:64" ht="15" x14ac:dyDescent="0.2">
      <c r="B106"/>
      <c r="C106"/>
      <c r="D106"/>
      <c r="E106"/>
      <c r="F106"/>
      <c r="G106"/>
      <c r="H106"/>
      <c r="I106"/>
      <c r="J106"/>
      <c r="K106"/>
      <c r="L106"/>
      <c r="M106"/>
      <c r="O106"/>
      <c r="P106"/>
      <c r="Q106"/>
      <c r="R106"/>
      <c r="S106"/>
      <c r="U106"/>
      <c r="V106"/>
      <c r="W106"/>
      <c r="X106"/>
      <c r="Y106"/>
      <c r="Z106"/>
      <c r="AA106"/>
      <c r="AB106"/>
      <c r="AC106"/>
      <c r="AF106"/>
      <c r="AG106"/>
      <c r="AH106"/>
      <c r="AL106"/>
      <c r="AM106"/>
      <c r="AQ106"/>
      <c r="AR106"/>
      <c r="AT106"/>
      <c r="AU106"/>
      <c r="AW106"/>
      <c r="AX106"/>
      <c r="AZ106"/>
      <c r="BA106"/>
      <c r="BC106"/>
      <c r="BD106"/>
      <c r="BE106"/>
      <c r="BH106"/>
      <c r="BI106"/>
      <c r="BK106"/>
      <c r="BL106"/>
    </row>
    <row r="107" spans="2:64" ht="15" x14ac:dyDescent="0.2">
      <c r="B107"/>
      <c r="C107"/>
      <c r="D107"/>
      <c r="E107"/>
      <c r="F107"/>
      <c r="G107"/>
      <c r="H107"/>
      <c r="I107"/>
      <c r="J107"/>
      <c r="K107"/>
      <c r="L107"/>
      <c r="M107"/>
      <c r="O107"/>
      <c r="P107"/>
      <c r="Q107"/>
      <c r="R107"/>
      <c r="S107"/>
      <c r="U107"/>
      <c r="V107"/>
      <c r="W107"/>
      <c r="X107"/>
      <c r="Y107"/>
      <c r="Z107"/>
      <c r="AA107"/>
      <c r="AB107"/>
      <c r="AC107"/>
      <c r="AF107"/>
      <c r="AG107"/>
      <c r="AH107"/>
      <c r="AL107"/>
      <c r="AM107"/>
      <c r="AQ107"/>
      <c r="AR107"/>
      <c r="AT107"/>
      <c r="AU107"/>
      <c r="AW107"/>
      <c r="AX107"/>
      <c r="AZ107"/>
      <c r="BA107"/>
      <c r="BC107"/>
      <c r="BD107"/>
      <c r="BE107"/>
      <c r="BH107"/>
      <c r="BI107"/>
      <c r="BK107"/>
      <c r="BL107"/>
    </row>
    <row r="108" spans="2:64" ht="15" x14ac:dyDescent="0.2">
      <c r="B108"/>
      <c r="C108"/>
      <c r="D108"/>
      <c r="E108"/>
      <c r="F108"/>
      <c r="G108"/>
      <c r="H108"/>
      <c r="I108"/>
      <c r="J108"/>
      <c r="K108"/>
      <c r="L108"/>
      <c r="M108"/>
      <c r="O108"/>
      <c r="P108"/>
      <c r="Q108"/>
      <c r="R108"/>
      <c r="S108"/>
      <c r="U108"/>
      <c r="V108"/>
      <c r="W108"/>
      <c r="X108"/>
      <c r="Y108"/>
      <c r="Z108"/>
      <c r="AA108"/>
      <c r="AB108"/>
      <c r="AC108"/>
      <c r="AF108"/>
      <c r="AG108"/>
      <c r="AH108"/>
      <c r="AL108"/>
      <c r="AM108"/>
      <c r="AQ108"/>
      <c r="AR108"/>
      <c r="AT108"/>
      <c r="AU108"/>
      <c r="AW108"/>
      <c r="AX108"/>
      <c r="AZ108"/>
      <c r="BA108"/>
      <c r="BC108"/>
      <c r="BD108"/>
      <c r="BE108"/>
      <c r="BH108"/>
      <c r="BI108"/>
      <c r="BK108"/>
      <c r="BL108"/>
    </row>
    <row r="109" spans="2:64" ht="15" x14ac:dyDescent="0.2">
      <c r="B109"/>
      <c r="C109"/>
      <c r="D109"/>
      <c r="E109"/>
      <c r="F109"/>
      <c r="G109"/>
      <c r="H109"/>
      <c r="I109"/>
      <c r="J109"/>
      <c r="K109"/>
      <c r="L109"/>
      <c r="M109"/>
      <c r="O109"/>
      <c r="P109"/>
      <c r="Q109"/>
      <c r="R109"/>
      <c r="S109"/>
      <c r="U109"/>
      <c r="V109"/>
      <c r="W109"/>
      <c r="X109"/>
      <c r="Y109"/>
      <c r="Z109"/>
      <c r="AA109"/>
      <c r="AB109"/>
      <c r="AC109"/>
      <c r="AF109"/>
      <c r="AG109"/>
      <c r="AH109"/>
      <c r="AL109"/>
      <c r="AM109"/>
      <c r="AQ109"/>
      <c r="AR109"/>
      <c r="AT109"/>
      <c r="AU109"/>
      <c r="AW109"/>
      <c r="AX109"/>
      <c r="AZ109"/>
      <c r="BA109"/>
      <c r="BC109"/>
      <c r="BD109"/>
      <c r="BE109"/>
      <c r="BH109"/>
      <c r="BI109"/>
      <c r="BK109"/>
      <c r="BL109"/>
    </row>
    <row r="110" spans="2:64" ht="15" x14ac:dyDescent="0.2">
      <c r="B110"/>
      <c r="C110"/>
      <c r="D110"/>
      <c r="E110"/>
      <c r="F110"/>
      <c r="G110"/>
      <c r="H110"/>
      <c r="I110"/>
      <c r="J110"/>
      <c r="K110"/>
      <c r="L110"/>
      <c r="M110"/>
      <c r="O110"/>
      <c r="P110"/>
      <c r="Q110"/>
      <c r="R110"/>
      <c r="S110"/>
      <c r="U110"/>
      <c r="V110"/>
      <c r="W110"/>
      <c r="X110"/>
      <c r="Y110"/>
      <c r="Z110"/>
      <c r="AA110"/>
      <c r="AB110"/>
      <c r="AC110"/>
      <c r="AF110"/>
      <c r="AG110"/>
      <c r="AH110"/>
      <c r="AL110"/>
      <c r="AM110"/>
      <c r="AQ110"/>
      <c r="AR110"/>
      <c r="AT110"/>
      <c r="AU110"/>
      <c r="AW110"/>
      <c r="AX110"/>
      <c r="AZ110"/>
      <c r="BA110"/>
      <c r="BC110"/>
      <c r="BD110"/>
      <c r="BE110"/>
      <c r="BH110"/>
      <c r="BI110"/>
      <c r="BK110"/>
      <c r="BL110"/>
    </row>
    <row r="111" spans="2:64" ht="15" x14ac:dyDescent="0.2">
      <c r="B111"/>
      <c r="C111"/>
      <c r="D111"/>
      <c r="E111"/>
      <c r="F111"/>
      <c r="G111"/>
      <c r="H111"/>
      <c r="I111"/>
      <c r="J111"/>
      <c r="K111"/>
      <c r="L111"/>
      <c r="M111"/>
      <c r="O111"/>
      <c r="P111"/>
      <c r="Q111"/>
      <c r="R111"/>
      <c r="S111"/>
      <c r="U111"/>
      <c r="V111"/>
      <c r="W111"/>
      <c r="X111"/>
      <c r="Y111"/>
      <c r="Z111"/>
      <c r="AA111"/>
      <c r="AB111"/>
      <c r="AC111"/>
      <c r="AF111"/>
      <c r="AG111"/>
      <c r="AH111"/>
      <c r="AL111"/>
      <c r="AM111"/>
      <c r="AQ111"/>
      <c r="AR111"/>
      <c r="AT111"/>
      <c r="AU111"/>
      <c r="AW111"/>
      <c r="AX111"/>
      <c r="AZ111"/>
      <c r="BA111"/>
      <c r="BC111"/>
      <c r="BD111"/>
      <c r="BE111"/>
      <c r="BH111"/>
      <c r="BI111"/>
      <c r="BK111"/>
      <c r="BL111"/>
    </row>
    <row r="112" spans="2:64" ht="15" x14ac:dyDescent="0.2">
      <c r="B112"/>
      <c r="C112"/>
      <c r="D112"/>
      <c r="E112"/>
      <c r="F112"/>
      <c r="G112"/>
      <c r="H112"/>
      <c r="I112"/>
      <c r="J112"/>
      <c r="K112"/>
      <c r="L112"/>
      <c r="M112"/>
      <c r="O112"/>
      <c r="P112"/>
      <c r="Q112"/>
      <c r="R112"/>
      <c r="S112"/>
      <c r="U112"/>
      <c r="V112"/>
      <c r="W112"/>
      <c r="X112"/>
      <c r="Y112"/>
      <c r="Z112"/>
      <c r="AA112"/>
      <c r="AB112"/>
      <c r="AC112"/>
      <c r="AF112"/>
      <c r="AG112"/>
      <c r="AH112"/>
      <c r="AL112"/>
      <c r="AM112"/>
      <c r="AQ112"/>
      <c r="AR112"/>
      <c r="AT112"/>
      <c r="AU112"/>
      <c r="AW112"/>
      <c r="AX112"/>
      <c r="AZ112"/>
      <c r="BA112"/>
      <c r="BC112"/>
      <c r="BD112"/>
      <c r="BE112"/>
      <c r="BH112"/>
      <c r="BI112"/>
      <c r="BK112"/>
      <c r="BL112"/>
    </row>
    <row r="113" spans="2:64" ht="15" x14ac:dyDescent="0.2">
      <c r="B113"/>
      <c r="C113"/>
      <c r="D113"/>
      <c r="E113"/>
      <c r="F113"/>
      <c r="G113"/>
      <c r="H113"/>
      <c r="I113"/>
      <c r="J113"/>
      <c r="K113"/>
      <c r="L113"/>
      <c r="M113"/>
      <c r="O113"/>
      <c r="P113"/>
      <c r="Q113"/>
      <c r="R113"/>
      <c r="S113"/>
      <c r="U113"/>
      <c r="V113"/>
      <c r="W113"/>
      <c r="X113"/>
      <c r="Y113"/>
      <c r="Z113"/>
      <c r="AA113"/>
      <c r="AB113"/>
      <c r="AC113"/>
      <c r="AF113"/>
      <c r="AG113"/>
      <c r="AH113"/>
      <c r="AL113"/>
      <c r="AM113"/>
      <c r="AQ113"/>
      <c r="AR113"/>
      <c r="AT113"/>
      <c r="AU113"/>
      <c r="AW113"/>
      <c r="AX113"/>
      <c r="AZ113"/>
      <c r="BA113"/>
      <c r="BC113"/>
      <c r="BD113"/>
      <c r="BE113"/>
      <c r="BH113"/>
      <c r="BI113"/>
      <c r="BK113"/>
      <c r="BL113"/>
    </row>
    <row r="114" spans="2:64" ht="15" x14ac:dyDescent="0.2">
      <c r="B114"/>
      <c r="C114"/>
      <c r="D114"/>
      <c r="E114"/>
      <c r="F114"/>
      <c r="G114"/>
      <c r="H114"/>
      <c r="I114"/>
      <c r="J114"/>
      <c r="K114"/>
      <c r="L114"/>
      <c r="M114"/>
      <c r="O114"/>
      <c r="P114"/>
      <c r="Q114"/>
      <c r="R114"/>
      <c r="S114"/>
      <c r="U114"/>
      <c r="V114"/>
      <c r="W114"/>
      <c r="X114"/>
      <c r="Y114"/>
      <c r="Z114"/>
      <c r="AA114"/>
      <c r="AB114"/>
      <c r="AC114"/>
      <c r="AF114"/>
      <c r="AG114"/>
      <c r="AH114"/>
      <c r="AL114"/>
      <c r="AM114"/>
      <c r="AQ114"/>
      <c r="AR114"/>
      <c r="AT114"/>
      <c r="AU114"/>
      <c r="AW114"/>
      <c r="AX114"/>
      <c r="AZ114"/>
      <c r="BA114"/>
      <c r="BC114"/>
      <c r="BD114"/>
      <c r="BE114"/>
      <c r="BH114"/>
      <c r="BI114"/>
      <c r="BK114"/>
      <c r="BL114"/>
    </row>
    <row r="115" spans="2:64" ht="15" x14ac:dyDescent="0.2">
      <c r="B115"/>
      <c r="C115"/>
      <c r="D115"/>
      <c r="E115"/>
      <c r="F115"/>
      <c r="G115"/>
      <c r="H115"/>
      <c r="I115"/>
      <c r="J115"/>
      <c r="K115"/>
      <c r="L115"/>
      <c r="M115"/>
      <c r="O115"/>
      <c r="P115"/>
      <c r="Q115"/>
      <c r="R115"/>
      <c r="U115"/>
      <c r="V115"/>
      <c r="W115"/>
      <c r="Z115"/>
      <c r="AA115"/>
      <c r="AB115"/>
      <c r="AC115"/>
      <c r="AF115"/>
      <c r="AG115"/>
      <c r="AH115"/>
      <c r="AL115"/>
      <c r="AM115"/>
      <c r="AQ115"/>
      <c r="AR115"/>
      <c r="AT115"/>
      <c r="AU115"/>
      <c r="AW115"/>
      <c r="AX115"/>
      <c r="AZ115"/>
      <c r="BA115"/>
      <c r="BC115"/>
      <c r="BD115"/>
      <c r="BE115"/>
      <c r="BH115"/>
      <c r="BI115"/>
      <c r="BK115"/>
      <c r="BL115"/>
    </row>
    <row r="116" spans="2:64" ht="15" x14ac:dyDescent="0.2">
      <c r="B116"/>
      <c r="C116"/>
      <c r="D116"/>
      <c r="E116"/>
      <c r="F116"/>
      <c r="G116"/>
      <c r="H116"/>
      <c r="I116"/>
      <c r="J116"/>
      <c r="K116"/>
      <c r="L116"/>
      <c r="M116"/>
      <c r="O116"/>
      <c r="P116"/>
      <c r="Q116"/>
      <c r="R116"/>
      <c r="U116"/>
      <c r="V116"/>
      <c r="W116"/>
      <c r="Z116"/>
      <c r="AA116"/>
      <c r="AB116"/>
      <c r="AC116"/>
      <c r="AF116"/>
      <c r="AG116"/>
      <c r="AH116"/>
      <c r="AL116"/>
      <c r="AM116"/>
      <c r="AQ116"/>
      <c r="AR116"/>
      <c r="AT116"/>
      <c r="AU116"/>
      <c r="AW116"/>
      <c r="AX116"/>
      <c r="AZ116"/>
      <c r="BA116"/>
      <c r="BC116"/>
      <c r="BD116"/>
      <c r="BE116"/>
      <c r="BH116"/>
      <c r="BI116"/>
      <c r="BK116"/>
      <c r="BL116"/>
    </row>
    <row r="117" spans="2:64" ht="15" x14ac:dyDescent="0.2">
      <c r="B117"/>
      <c r="C117"/>
      <c r="D117"/>
      <c r="E117"/>
      <c r="F117"/>
      <c r="G117"/>
      <c r="H117"/>
      <c r="I117"/>
      <c r="J117"/>
      <c r="K117"/>
      <c r="L117"/>
      <c r="M117"/>
      <c r="O117"/>
      <c r="P117"/>
      <c r="Q117"/>
      <c r="R117"/>
      <c r="U117"/>
      <c r="V117"/>
      <c r="W117"/>
      <c r="Z117"/>
      <c r="AA117"/>
      <c r="AB117"/>
      <c r="AC117"/>
      <c r="AF117"/>
      <c r="AG117"/>
      <c r="AH117"/>
      <c r="AL117"/>
      <c r="AM117"/>
      <c r="AQ117"/>
      <c r="AR117"/>
      <c r="AT117"/>
      <c r="AU117"/>
      <c r="AW117"/>
      <c r="AX117"/>
      <c r="AZ117"/>
      <c r="BA117"/>
      <c r="BC117"/>
      <c r="BD117"/>
      <c r="BE117"/>
      <c r="BH117"/>
      <c r="BI117"/>
      <c r="BK117"/>
      <c r="BL117"/>
    </row>
    <row r="118" spans="2:64" ht="15" x14ac:dyDescent="0.2">
      <c r="B118"/>
      <c r="C118"/>
      <c r="D118"/>
      <c r="E118"/>
      <c r="F118"/>
      <c r="G118"/>
      <c r="H118"/>
      <c r="I118"/>
      <c r="J118"/>
      <c r="K118"/>
      <c r="L118"/>
      <c r="M118"/>
      <c r="O118"/>
      <c r="P118"/>
      <c r="Q118"/>
      <c r="R118"/>
      <c r="U118"/>
      <c r="V118"/>
      <c r="W118"/>
      <c r="Z118"/>
      <c r="AA118"/>
      <c r="AB118"/>
      <c r="AC118"/>
      <c r="AF118"/>
      <c r="AG118"/>
      <c r="AH118"/>
      <c r="AL118"/>
      <c r="AM118"/>
      <c r="AQ118"/>
      <c r="AR118"/>
      <c r="AT118"/>
      <c r="AU118"/>
      <c r="AW118"/>
      <c r="AX118"/>
      <c r="AZ118"/>
      <c r="BA118"/>
      <c r="BC118"/>
      <c r="BD118"/>
      <c r="BE118"/>
      <c r="BH118"/>
      <c r="BI118"/>
      <c r="BK118"/>
      <c r="BL118"/>
    </row>
    <row r="119" spans="2:64" ht="15" x14ac:dyDescent="0.2">
      <c r="B119"/>
      <c r="C119"/>
      <c r="D119"/>
      <c r="E119"/>
      <c r="F119"/>
      <c r="G119"/>
      <c r="H119"/>
      <c r="I119"/>
      <c r="J119"/>
      <c r="K119"/>
      <c r="L119"/>
      <c r="M119"/>
      <c r="O119"/>
      <c r="P119"/>
      <c r="Q119"/>
      <c r="R119"/>
      <c r="U119"/>
      <c r="V119"/>
      <c r="W119"/>
      <c r="Z119"/>
      <c r="AA119"/>
      <c r="AB119"/>
      <c r="AC119"/>
      <c r="AF119"/>
      <c r="AG119"/>
      <c r="AH119"/>
      <c r="AL119"/>
      <c r="AM119"/>
      <c r="AQ119"/>
      <c r="AR119"/>
      <c r="AT119"/>
      <c r="AU119"/>
      <c r="AW119"/>
      <c r="AX119"/>
      <c r="AZ119"/>
      <c r="BA119"/>
      <c r="BC119"/>
      <c r="BD119"/>
      <c r="BE119"/>
      <c r="BH119"/>
      <c r="BI119"/>
      <c r="BK119"/>
      <c r="BL119"/>
    </row>
    <row r="120" spans="2:64" ht="15" x14ac:dyDescent="0.2">
      <c r="B120"/>
      <c r="C120"/>
      <c r="D120"/>
      <c r="E120"/>
      <c r="F120"/>
      <c r="G120"/>
      <c r="H120"/>
      <c r="I120"/>
      <c r="J120"/>
      <c r="K120"/>
      <c r="L120"/>
      <c r="M120"/>
      <c r="O120"/>
      <c r="P120"/>
      <c r="Q120"/>
      <c r="R120"/>
      <c r="U120"/>
      <c r="V120"/>
      <c r="W120"/>
      <c r="Z120"/>
      <c r="AA120"/>
      <c r="AB120"/>
      <c r="AC120"/>
      <c r="AF120"/>
      <c r="AG120"/>
      <c r="AH120"/>
      <c r="AL120"/>
      <c r="AM120"/>
      <c r="AQ120"/>
      <c r="AR120"/>
      <c r="AT120"/>
      <c r="AU120"/>
      <c r="AW120"/>
      <c r="AX120"/>
      <c r="AZ120"/>
      <c r="BA120"/>
      <c r="BC120"/>
      <c r="BD120"/>
      <c r="BE120"/>
      <c r="BH120"/>
      <c r="BI120"/>
      <c r="BK120"/>
      <c r="BL120"/>
    </row>
    <row r="121" spans="2:64" ht="15" x14ac:dyDescent="0.2">
      <c r="B121"/>
      <c r="C121"/>
      <c r="D121"/>
      <c r="E121"/>
      <c r="F121"/>
      <c r="G121"/>
      <c r="H121"/>
      <c r="I121"/>
      <c r="J121"/>
      <c r="K121"/>
      <c r="L121"/>
      <c r="M121"/>
      <c r="O121"/>
      <c r="P121"/>
      <c r="Q121"/>
      <c r="R121"/>
      <c r="U121"/>
      <c r="V121"/>
      <c r="W121"/>
      <c r="Z121"/>
      <c r="AA121"/>
      <c r="AB121"/>
      <c r="AC121"/>
      <c r="AF121"/>
      <c r="AG121"/>
      <c r="AH121"/>
      <c r="AL121"/>
      <c r="AM121"/>
      <c r="AQ121"/>
      <c r="AR121"/>
      <c r="AT121"/>
      <c r="AU121"/>
      <c r="AW121"/>
      <c r="AX121"/>
      <c r="AZ121"/>
      <c r="BA121"/>
      <c r="BC121"/>
      <c r="BD121"/>
      <c r="BE121"/>
      <c r="BH121"/>
      <c r="BI121"/>
      <c r="BK121"/>
      <c r="BL121"/>
    </row>
    <row r="122" spans="2:64" ht="15" x14ac:dyDescent="0.2">
      <c r="B122"/>
      <c r="C122"/>
      <c r="D122"/>
      <c r="E122"/>
      <c r="F122"/>
      <c r="G122"/>
      <c r="H122"/>
      <c r="I122"/>
      <c r="J122"/>
      <c r="K122"/>
      <c r="L122"/>
      <c r="M122"/>
      <c r="O122"/>
      <c r="P122"/>
      <c r="Q122"/>
      <c r="R122"/>
      <c r="U122"/>
      <c r="V122"/>
      <c r="W122"/>
      <c r="Z122"/>
      <c r="AA122"/>
      <c r="AB122"/>
      <c r="AC122"/>
      <c r="AF122"/>
      <c r="AG122"/>
      <c r="AH122"/>
      <c r="AL122"/>
      <c r="AM122"/>
      <c r="AQ122"/>
      <c r="AR122"/>
      <c r="AT122"/>
      <c r="AU122"/>
      <c r="AW122"/>
      <c r="AX122"/>
      <c r="AZ122"/>
      <c r="BA122"/>
      <c r="BC122"/>
      <c r="BD122"/>
      <c r="BE122"/>
      <c r="BH122"/>
      <c r="BI122"/>
      <c r="BK122"/>
      <c r="BL122"/>
    </row>
    <row r="123" spans="2:64" ht="15" x14ac:dyDescent="0.2">
      <c r="B123"/>
      <c r="C123"/>
      <c r="D123"/>
      <c r="E123"/>
      <c r="F123"/>
      <c r="G123"/>
      <c r="H123"/>
      <c r="I123"/>
      <c r="J123"/>
      <c r="K123"/>
      <c r="L123"/>
      <c r="M123"/>
      <c r="O123"/>
      <c r="P123"/>
      <c r="Q123"/>
      <c r="R123"/>
      <c r="U123"/>
      <c r="V123"/>
      <c r="W123"/>
      <c r="Z123"/>
      <c r="AA123"/>
      <c r="AB123"/>
      <c r="AC123"/>
      <c r="AF123"/>
      <c r="AG123"/>
      <c r="AH123"/>
      <c r="AL123"/>
      <c r="AM123"/>
      <c r="AQ123"/>
      <c r="AR123"/>
      <c r="AT123"/>
      <c r="AU123"/>
      <c r="AW123"/>
      <c r="AX123"/>
      <c r="AZ123"/>
      <c r="BA123"/>
      <c r="BC123"/>
      <c r="BD123"/>
      <c r="BE123"/>
      <c r="BH123"/>
      <c r="BI123"/>
      <c r="BK123"/>
      <c r="BL123"/>
    </row>
    <row r="124" spans="2:64" ht="15" x14ac:dyDescent="0.2">
      <c r="B124"/>
      <c r="C124"/>
      <c r="D124"/>
      <c r="E124"/>
      <c r="F124"/>
      <c r="G124"/>
      <c r="H124"/>
      <c r="I124"/>
      <c r="J124"/>
      <c r="K124"/>
      <c r="L124"/>
      <c r="M124"/>
      <c r="O124"/>
      <c r="P124"/>
      <c r="Q124"/>
      <c r="R124"/>
      <c r="U124"/>
      <c r="V124"/>
      <c r="W124"/>
      <c r="Z124"/>
      <c r="AA124"/>
      <c r="AB124"/>
      <c r="AC124"/>
      <c r="AF124"/>
      <c r="AG124"/>
      <c r="AH124"/>
      <c r="AL124"/>
      <c r="AM124"/>
      <c r="AQ124"/>
      <c r="AR124"/>
      <c r="AT124"/>
      <c r="AU124"/>
      <c r="AW124"/>
      <c r="AX124"/>
      <c r="AZ124"/>
      <c r="BA124"/>
      <c r="BC124"/>
      <c r="BD124"/>
      <c r="BE124"/>
      <c r="BH124"/>
      <c r="BI124"/>
      <c r="BK124"/>
      <c r="BL124"/>
    </row>
    <row r="125" spans="2:64" ht="15" x14ac:dyDescent="0.2">
      <c r="B125"/>
      <c r="C125"/>
      <c r="D125"/>
      <c r="E125"/>
      <c r="F125"/>
      <c r="G125"/>
      <c r="H125"/>
      <c r="I125"/>
      <c r="J125"/>
      <c r="K125"/>
      <c r="L125"/>
      <c r="M125"/>
      <c r="O125"/>
      <c r="P125"/>
      <c r="Q125"/>
      <c r="R125"/>
      <c r="U125"/>
      <c r="V125"/>
      <c r="W125"/>
      <c r="Z125"/>
      <c r="AA125"/>
      <c r="AB125"/>
      <c r="AC125"/>
      <c r="AF125"/>
      <c r="AG125"/>
      <c r="AH125"/>
      <c r="AL125"/>
      <c r="AM125"/>
      <c r="AQ125"/>
      <c r="AR125"/>
      <c r="AT125"/>
      <c r="AU125"/>
      <c r="AW125"/>
      <c r="AX125"/>
      <c r="AZ125"/>
      <c r="BA125"/>
      <c r="BC125"/>
      <c r="BD125"/>
      <c r="BE125"/>
      <c r="BH125"/>
      <c r="BI125"/>
      <c r="BK125"/>
      <c r="BL125"/>
    </row>
    <row r="126" spans="2:64" ht="15" x14ac:dyDescent="0.2">
      <c r="B126"/>
      <c r="C126"/>
      <c r="D126"/>
      <c r="E126"/>
      <c r="F126"/>
      <c r="G126"/>
      <c r="H126"/>
      <c r="I126"/>
      <c r="J126"/>
      <c r="K126"/>
      <c r="L126"/>
      <c r="M126"/>
      <c r="O126"/>
      <c r="P126"/>
      <c r="Q126"/>
      <c r="R126"/>
      <c r="U126"/>
      <c r="V126"/>
      <c r="W126"/>
      <c r="Z126"/>
      <c r="AA126"/>
      <c r="AB126"/>
      <c r="AC126"/>
      <c r="AF126"/>
      <c r="AG126"/>
      <c r="AH126"/>
      <c r="AL126"/>
      <c r="AM126"/>
      <c r="AQ126"/>
      <c r="AR126"/>
      <c r="AT126"/>
      <c r="AU126"/>
      <c r="AW126"/>
      <c r="AX126"/>
      <c r="AZ126"/>
      <c r="BA126"/>
      <c r="BC126"/>
      <c r="BD126"/>
      <c r="BE126"/>
      <c r="BH126"/>
      <c r="BI126"/>
      <c r="BK126"/>
      <c r="BL126"/>
    </row>
    <row r="127" spans="2:64" ht="15" x14ac:dyDescent="0.2">
      <c r="B127"/>
      <c r="C127"/>
      <c r="D127"/>
      <c r="E127"/>
      <c r="F127"/>
      <c r="G127"/>
      <c r="H127"/>
      <c r="I127"/>
      <c r="J127"/>
      <c r="K127"/>
      <c r="L127"/>
      <c r="M127"/>
      <c r="O127"/>
      <c r="P127"/>
      <c r="Q127"/>
      <c r="R127"/>
      <c r="U127"/>
      <c r="V127"/>
      <c r="W127"/>
      <c r="Z127"/>
      <c r="AA127"/>
      <c r="AB127"/>
      <c r="AC127"/>
      <c r="AF127"/>
      <c r="AG127"/>
      <c r="AH127"/>
      <c r="AL127"/>
      <c r="AM127"/>
      <c r="AQ127"/>
      <c r="AR127"/>
      <c r="AT127"/>
      <c r="AU127"/>
      <c r="AW127"/>
      <c r="AX127"/>
      <c r="AZ127"/>
      <c r="BA127"/>
      <c r="BC127"/>
      <c r="BD127"/>
      <c r="BE127"/>
      <c r="BH127"/>
      <c r="BI127"/>
      <c r="BK127"/>
      <c r="BL127"/>
    </row>
    <row r="128" spans="2:64" ht="15" x14ac:dyDescent="0.2">
      <c r="B128"/>
      <c r="C128"/>
      <c r="D128"/>
      <c r="E128"/>
      <c r="F128"/>
      <c r="G128"/>
      <c r="H128"/>
      <c r="I128"/>
      <c r="J128"/>
      <c r="K128"/>
      <c r="L128"/>
      <c r="M128"/>
      <c r="O128"/>
      <c r="P128"/>
      <c r="Q128"/>
      <c r="R128"/>
      <c r="U128"/>
      <c r="V128"/>
      <c r="W128"/>
      <c r="Z128"/>
      <c r="AA128"/>
      <c r="AB128"/>
      <c r="AC128"/>
      <c r="AF128"/>
      <c r="AG128"/>
      <c r="AH128"/>
      <c r="AL128"/>
      <c r="AM128"/>
      <c r="AQ128"/>
      <c r="AR128"/>
      <c r="AT128"/>
      <c r="AU128"/>
      <c r="AW128"/>
      <c r="AX128"/>
      <c r="AZ128"/>
      <c r="BA128"/>
      <c r="BC128"/>
      <c r="BD128"/>
      <c r="BE128"/>
      <c r="BH128"/>
      <c r="BI128"/>
      <c r="BK128"/>
      <c r="BL128"/>
    </row>
    <row r="129" spans="2:64" ht="15" x14ac:dyDescent="0.2">
      <c r="B129"/>
      <c r="C129"/>
      <c r="D129"/>
      <c r="E129"/>
      <c r="F129"/>
      <c r="G129"/>
      <c r="H129"/>
      <c r="I129"/>
      <c r="J129"/>
      <c r="K129"/>
      <c r="L129"/>
      <c r="M129"/>
      <c r="O129"/>
      <c r="P129"/>
      <c r="Q129"/>
      <c r="R129"/>
      <c r="U129"/>
      <c r="V129"/>
      <c r="W129"/>
      <c r="Z129"/>
      <c r="AA129"/>
      <c r="AB129"/>
      <c r="AC129"/>
      <c r="AF129"/>
      <c r="AG129"/>
      <c r="AH129"/>
      <c r="AL129"/>
      <c r="AM129"/>
      <c r="AQ129"/>
      <c r="AR129"/>
      <c r="AT129"/>
      <c r="AU129"/>
      <c r="AW129"/>
      <c r="AX129"/>
      <c r="AZ129"/>
      <c r="BA129"/>
      <c r="BC129"/>
      <c r="BD129"/>
      <c r="BE129"/>
      <c r="BH129"/>
      <c r="BI129"/>
      <c r="BK129"/>
      <c r="BL129"/>
    </row>
    <row r="130" spans="2:64" ht="15" x14ac:dyDescent="0.2">
      <c r="B130"/>
      <c r="C130"/>
      <c r="D130"/>
      <c r="E130"/>
      <c r="F130"/>
      <c r="G130"/>
      <c r="H130"/>
      <c r="I130"/>
      <c r="J130"/>
      <c r="K130"/>
      <c r="L130"/>
      <c r="M130"/>
      <c r="O130"/>
      <c r="P130"/>
      <c r="Q130"/>
      <c r="R130"/>
      <c r="U130"/>
      <c r="V130"/>
      <c r="W130"/>
      <c r="Z130"/>
      <c r="AA130"/>
      <c r="AB130"/>
      <c r="AC130"/>
      <c r="AF130"/>
      <c r="AG130"/>
      <c r="AH130"/>
      <c r="AL130"/>
      <c r="AM130"/>
      <c r="AQ130"/>
      <c r="AR130"/>
      <c r="AT130"/>
      <c r="AU130"/>
      <c r="AW130"/>
      <c r="AX130"/>
      <c r="AZ130"/>
      <c r="BA130"/>
      <c r="BC130"/>
      <c r="BD130"/>
      <c r="BE130"/>
      <c r="BH130"/>
      <c r="BI130"/>
      <c r="BK130"/>
      <c r="BL130"/>
    </row>
    <row r="131" spans="2:64" ht="15" x14ac:dyDescent="0.2">
      <c r="B131"/>
      <c r="C131"/>
      <c r="D131"/>
      <c r="E131"/>
      <c r="F131"/>
      <c r="G131"/>
      <c r="H131"/>
      <c r="I131"/>
      <c r="J131"/>
      <c r="K131"/>
      <c r="L131"/>
      <c r="M131"/>
      <c r="O131"/>
      <c r="P131"/>
      <c r="Q131"/>
      <c r="R131"/>
      <c r="U131"/>
      <c r="V131"/>
      <c r="W131"/>
      <c r="Z131"/>
      <c r="AA131"/>
      <c r="AB131"/>
      <c r="AC131"/>
      <c r="AF131"/>
      <c r="AG131"/>
      <c r="AH131"/>
      <c r="AL131"/>
      <c r="AM131"/>
      <c r="AQ131"/>
      <c r="AR131"/>
      <c r="AT131"/>
      <c r="AU131"/>
      <c r="AW131"/>
      <c r="AX131"/>
      <c r="AZ131"/>
      <c r="BA131"/>
      <c r="BC131"/>
      <c r="BD131"/>
      <c r="BE131"/>
      <c r="BH131"/>
      <c r="BI131"/>
      <c r="BK131"/>
      <c r="BL131"/>
    </row>
    <row r="132" spans="2:64" ht="15" x14ac:dyDescent="0.2">
      <c r="B132"/>
      <c r="C132"/>
      <c r="D132"/>
      <c r="E132"/>
      <c r="F132"/>
      <c r="G132"/>
      <c r="H132"/>
      <c r="I132"/>
      <c r="J132"/>
      <c r="K132"/>
      <c r="L132"/>
      <c r="M132"/>
      <c r="O132"/>
      <c r="P132"/>
      <c r="Q132"/>
      <c r="R132"/>
      <c r="U132"/>
      <c r="V132"/>
      <c r="W132"/>
      <c r="Z132"/>
      <c r="AA132"/>
      <c r="AB132"/>
      <c r="AC132"/>
      <c r="AF132"/>
      <c r="AG132"/>
      <c r="AH132"/>
      <c r="AL132"/>
      <c r="AM132"/>
      <c r="AQ132"/>
      <c r="AR132"/>
      <c r="AT132"/>
      <c r="AU132"/>
      <c r="AW132"/>
      <c r="AX132"/>
      <c r="AZ132"/>
      <c r="BA132"/>
      <c r="BC132"/>
      <c r="BD132"/>
      <c r="BE132"/>
      <c r="BH132"/>
      <c r="BI132"/>
      <c r="BK132"/>
      <c r="BL132"/>
    </row>
    <row r="133" spans="2:64" ht="15" x14ac:dyDescent="0.2">
      <c r="B133"/>
      <c r="C133"/>
      <c r="D133"/>
      <c r="E133"/>
      <c r="F133"/>
      <c r="G133"/>
      <c r="H133"/>
      <c r="I133"/>
      <c r="J133"/>
      <c r="K133"/>
      <c r="L133"/>
      <c r="M133"/>
      <c r="O133"/>
      <c r="P133"/>
      <c r="Q133"/>
      <c r="R133"/>
      <c r="U133"/>
      <c r="V133"/>
      <c r="W133"/>
      <c r="Z133"/>
      <c r="AA133"/>
      <c r="AB133"/>
      <c r="AC133"/>
      <c r="AF133"/>
      <c r="AG133"/>
      <c r="AH133"/>
      <c r="AL133"/>
      <c r="AM133"/>
      <c r="AQ133"/>
      <c r="AR133"/>
      <c r="AT133"/>
      <c r="AU133"/>
      <c r="AW133"/>
      <c r="AX133"/>
      <c r="AZ133"/>
      <c r="BA133"/>
      <c r="BC133"/>
      <c r="BD133"/>
      <c r="BE133"/>
      <c r="BH133"/>
      <c r="BI133"/>
      <c r="BK133"/>
      <c r="BL133"/>
    </row>
    <row r="134" spans="2:64" ht="15" x14ac:dyDescent="0.2">
      <c r="B134"/>
      <c r="C134"/>
      <c r="D134"/>
      <c r="E134"/>
      <c r="F134"/>
      <c r="G134"/>
      <c r="H134"/>
      <c r="I134"/>
      <c r="J134"/>
      <c r="K134"/>
      <c r="L134"/>
      <c r="M134"/>
      <c r="O134"/>
      <c r="P134"/>
      <c r="Q134"/>
      <c r="R134"/>
      <c r="U134"/>
      <c r="V134"/>
      <c r="W134"/>
      <c r="Z134"/>
      <c r="AA134"/>
      <c r="AB134"/>
      <c r="AC134"/>
      <c r="AF134"/>
      <c r="AG134"/>
      <c r="AH134"/>
      <c r="AL134"/>
      <c r="AM134"/>
      <c r="AQ134"/>
      <c r="AR134"/>
      <c r="AT134"/>
      <c r="AU134"/>
      <c r="AW134"/>
      <c r="AX134"/>
      <c r="AZ134"/>
      <c r="BA134"/>
      <c r="BC134"/>
      <c r="BD134"/>
      <c r="BE134"/>
      <c r="BH134"/>
      <c r="BI134"/>
      <c r="BK134"/>
      <c r="BL134"/>
    </row>
    <row r="135" spans="2:64" ht="15" x14ac:dyDescent="0.2">
      <c r="B135"/>
      <c r="C135"/>
      <c r="D135"/>
      <c r="E135"/>
      <c r="F135"/>
      <c r="G135"/>
      <c r="H135"/>
      <c r="I135"/>
      <c r="J135"/>
      <c r="K135"/>
      <c r="L135"/>
      <c r="M135"/>
      <c r="O135"/>
      <c r="P135"/>
      <c r="Q135"/>
      <c r="R135"/>
      <c r="U135"/>
      <c r="V135"/>
      <c r="W135"/>
      <c r="Z135"/>
      <c r="AA135"/>
      <c r="AB135"/>
      <c r="AC135"/>
      <c r="AF135"/>
      <c r="AG135"/>
      <c r="AH135"/>
      <c r="AL135"/>
      <c r="AM135"/>
      <c r="AQ135"/>
      <c r="AR135"/>
      <c r="AT135"/>
      <c r="AU135"/>
      <c r="AW135"/>
      <c r="AX135"/>
      <c r="AZ135"/>
      <c r="BA135"/>
      <c r="BC135"/>
      <c r="BD135"/>
      <c r="BE135"/>
      <c r="BH135"/>
      <c r="BI135"/>
      <c r="BK135"/>
      <c r="BL135"/>
    </row>
    <row r="136" spans="2:64" ht="15" x14ac:dyDescent="0.2">
      <c r="B136"/>
      <c r="C136"/>
      <c r="D136"/>
      <c r="E136"/>
      <c r="F136"/>
      <c r="G136"/>
      <c r="H136"/>
      <c r="I136"/>
      <c r="J136"/>
      <c r="K136"/>
      <c r="L136"/>
      <c r="M136"/>
      <c r="O136"/>
      <c r="P136"/>
      <c r="Q136"/>
      <c r="R136"/>
      <c r="U136"/>
      <c r="V136"/>
      <c r="W136"/>
      <c r="Z136"/>
      <c r="AA136"/>
      <c r="AB136"/>
      <c r="AC136"/>
      <c r="AF136"/>
      <c r="AG136"/>
      <c r="AH136"/>
      <c r="AL136"/>
      <c r="AM136"/>
      <c r="AQ136"/>
      <c r="AR136"/>
      <c r="AT136"/>
      <c r="AU136"/>
      <c r="AW136"/>
      <c r="AX136"/>
      <c r="AZ136"/>
      <c r="BA136"/>
      <c r="BC136"/>
      <c r="BD136"/>
      <c r="BE136"/>
      <c r="BH136"/>
      <c r="BI136"/>
      <c r="BK136"/>
      <c r="BL136"/>
    </row>
    <row r="137" spans="2:64" ht="15" x14ac:dyDescent="0.2">
      <c r="B137"/>
      <c r="C137"/>
      <c r="D137"/>
      <c r="E137"/>
      <c r="F137"/>
      <c r="G137"/>
      <c r="H137"/>
      <c r="I137"/>
      <c r="J137"/>
      <c r="K137"/>
      <c r="L137"/>
      <c r="M137"/>
      <c r="O137"/>
      <c r="P137"/>
      <c r="Q137"/>
      <c r="R137"/>
      <c r="U137"/>
      <c r="V137"/>
      <c r="W137"/>
      <c r="Z137"/>
      <c r="AA137"/>
      <c r="AB137"/>
      <c r="AC137"/>
      <c r="AF137"/>
      <c r="AG137"/>
      <c r="AH137"/>
      <c r="AL137"/>
      <c r="AM137"/>
      <c r="AQ137"/>
      <c r="AR137"/>
      <c r="AT137"/>
      <c r="AU137"/>
      <c r="AW137"/>
      <c r="AX137"/>
      <c r="AZ137"/>
      <c r="BA137"/>
      <c r="BC137"/>
      <c r="BD137"/>
      <c r="BE137"/>
      <c r="BH137"/>
      <c r="BI137"/>
      <c r="BK137"/>
      <c r="BL137"/>
    </row>
    <row r="138" spans="2:64" ht="15" x14ac:dyDescent="0.2">
      <c r="B138"/>
      <c r="C138"/>
      <c r="D138"/>
      <c r="E138"/>
      <c r="F138"/>
      <c r="G138"/>
      <c r="H138"/>
      <c r="I138"/>
      <c r="J138"/>
      <c r="K138"/>
      <c r="L138"/>
      <c r="M138"/>
      <c r="O138"/>
      <c r="P138"/>
      <c r="Q138"/>
      <c r="R138"/>
      <c r="U138"/>
      <c r="V138"/>
      <c r="W138"/>
      <c r="Z138"/>
      <c r="AA138"/>
      <c r="AB138"/>
      <c r="AC138"/>
      <c r="AF138"/>
      <c r="AG138"/>
      <c r="AH138"/>
      <c r="AL138"/>
      <c r="AM138"/>
      <c r="AQ138"/>
      <c r="AR138"/>
      <c r="AT138"/>
      <c r="AU138"/>
      <c r="AW138"/>
      <c r="AX138"/>
      <c r="AZ138"/>
      <c r="BA138"/>
      <c r="BC138"/>
      <c r="BD138"/>
      <c r="BE138"/>
      <c r="BH138"/>
      <c r="BI138"/>
      <c r="BK138"/>
      <c r="BL138"/>
    </row>
    <row r="139" spans="2:64" ht="15" x14ac:dyDescent="0.2">
      <c r="B139"/>
      <c r="C139"/>
      <c r="D139"/>
      <c r="E139"/>
      <c r="F139"/>
      <c r="G139"/>
      <c r="H139"/>
      <c r="I139"/>
      <c r="J139"/>
      <c r="K139"/>
      <c r="L139"/>
      <c r="M139"/>
      <c r="O139"/>
      <c r="P139"/>
      <c r="Q139"/>
      <c r="R139"/>
      <c r="U139"/>
      <c r="V139"/>
      <c r="W139"/>
      <c r="Z139"/>
      <c r="AA139"/>
      <c r="AB139"/>
      <c r="AC139"/>
      <c r="AF139"/>
      <c r="AG139"/>
      <c r="AH139"/>
      <c r="AL139"/>
      <c r="AM139"/>
      <c r="AQ139"/>
      <c r="AR139"/>
      <c r="AT139"/>
      <c r="AU139"/>
      <c r="AW139"/>
      <c r="AX139"/>
      <c r="AZ139"/>
      <c r="BA139"/>
      <c r="BC139"/>
      <c r="BD139"/>
      <c r="BE139"/>
      <c r="BH139"/>
      <c r="BI139"/>
      <c r="BK139"/>
      <c r="BL139"/>
    </row>
    <row r="140" spans="2:64" ht="15" x14ac:dyDescent="0.2">
      <c r="B140"/>
      <c r="C140"/>
      <c r="D140"/>
      <c r="E140"/>
      <c r="F140"/>
      <c r="G140"/>
      <c r="H140"/>
      <c r="I140"/>
      <c r="J140"/>
      <c r="K140"/>
      <c r="L140"/>
      <c r="M140"/>
      <c r="O140"/>
      <c r="P140"/>
      <c r="Q140"/>
      <c r="R140"/>
      <c r="U140"/>
      <c r="V140"/>
      <c r="W140"/>
      <c r="Z140"/>
      <c r="AA140"/>
      <c r="AB140"/>
      <c r="AC140"/>
      <c r="AF140"/>
      <c r="AG140"/>
      <c r="AH140"/>
      <c r="AL140"/>
      <c r="AM140"/>
      <c r="AQ140"/>
      <c r="AR140"/>
      <c r="AT140"/>
      <c r="AU140"/>
      <c r="AW140"/>
      <c r="AX140"/>
      <c r="AZ140"/>
      <c r="BA140"/>
      <c r="BC140"/>
      <c r="BD140"/>
      <c r="BE140"/>
      <c r="BH140"/>
      <c r="BI140"/>
      <c r="BK140"/>
      <c r="BL140"/>
    </row>
    <row r="141" spans="2:64" ht="15" x14ac:dyDescent="0.2">
      <c r="B141"/>
      <c r="C141"/>
      <c r="D141"/>
      <c r="E141"/>
      <c r="F141"/>
      <c r="G141"/>
      <c r="H141"/>
      <c r="I141"/>
      <c r="J141"/>
      <c r="K141"/>
      <c r="L141"/>
      <c r="M141"/>
      <c r="O141"/>
      <c r="P141"/>
      <c r="Q141"/>
      <c r="R141"/>
      <c r="U141"/>
      <c r="V141"/>
      <c r="W141"/>
      <c r="Z141"/>
      <c r="AA141"/>
      <c r="AB141"/>
      <c r="AC141"/>
      <c r="AF141"/>
      <c r="AG141"/>
      <c r="AH141"/>
      <c r="AL141"/>
      <c r="AM141"/>
      <c r="AQ141"/>
      <c r="AR141"/>
      <c r="AT141"/>
      <c r="AU141"/>
      <c r="AW141"/>
      <c r="AX141"/>
      <c r="AZ141"/>
      <c r="BA141"/>
      <c r="BC141"/>
      <c r="BD141"/>
      <c r="BE141"/>
      <c r="BH141"/>
      <c r="BI141"/>
      <c r="BK141"/>
      <c r="BL141"/>
    </row>
    <row r="142" spans="2:64" ht="15" x14ac:dyDescent="0.2">
      <c r="B142"/>
      <c r="C142"/>
      <c r="D142"/>
      <c r="E142"/>
      <c r="F142"/>
      <c r="G142"/>
      <c r="H142"/>
      <c r="I142"/>
      <c r="J142"/>
      <c r="K142"/>
      <c r="L142"/>
      <c r="M142"/>
      <c r="O142"/>
      <c r="P142"/>
      <c r="Q142"/>
      <c r="R142"/>
      <c r="U142"/>
      <c r="V142"/>
      <c r="W142"/>
      <c r="Z142"/>
      <c r="AA142"/>
      <c r="AB142"/>
      <c r="AC142"/>
      <c r="AF142"/>
      <c r="AG142"/>
      <c r="AH142"/>
      <c r="AL142"/>
      <c r="AM142"/>
      <c r="AQ142"/>
      <c r="AR142"/>
      <c r="AT142"/>
      <c r="AU142"/>
      <c r="AW142"/>
      <c r="AX142"/>
      <c r="AZ142"/>
      <c r="BA142"/>
      <c r="BC142"/>
      <c r="BD142"/>
      <c r="BE142"/>
      <c r="BH142"/>
      <c r="BI142"/>
      <c r="BK142"/>
      <c r="BL142"/>
    </row>
    <row r="143" spans="2:64" ht="15" x14ac:dyDescent="0.2">
      <c r="B143"/>
      <c r="C143"/>
      <c r="D143"/>
      <c r="E143"/>
      <c r="F143"/>
      <c r="G143"/>
      <c r="H143"/>
      <c r="I143"/>
      <c r="J143"/>
      <c r="K143"/>
      <c r="L143"/>
      <c r="M143"/>
      <c r="O143"/>
      <c r="P143"/>
      <c r="Q143"/>
      <c r="R143"/>
      <c r="U143"/>
      <c r="V143"/>
      <c r="W143"/>
      <c r="Z143"/>
      <c r="AA143"/>
      <c r="AB143"/>
      <c r="AC143"/>
      <c r="AF143"/>
      <c r="AG143"/>
      <c r="AH143"/>
      <c r="AL143"/>
      <c r="AM143"/>
      <c r="AQ143"/>
      <c r="AR143"/>
      <c r="AT143"/>
      <c r="AU143"/>
      <c r="AW143"/>
      <c r="AX143"/>
      <c r="AZ143"/>
      <c r="BA143"/>
      <c r="BC143"/>
      <c r="BD143"/>
      <c r="BE143"/>
      <c r="BH143"/>
      <c r="BI143"/>
      <c r="BK143"/>
      <c r="BL143"/>
    </row>
    <row r="144" spans="2:64" ht="15" x14ac:dyDescent="0.2">
      <c r="B144"/>
      <c r="C144"/>
      <c r="D144"/>
      <c r="E144"/>
      <c r="F144"/>
      <c r="G144"/>
      <c r="H144"/>
      <c r="I144"/>
      <c r="J144"/>
      <c r="K144"/>
      <c r="L144"/>
      <c r="M144"/>
      <c r="O144"/>
      <c r="P144"/>
      <c r="Q144"/>
      <c r="R144"/>
      <c r="U144"/>
      <c r="V144"/>
      <c r="W144"/>
      <c r="Z144"/>
      <c r="AA144"/>
      <c r="AB144"/>
      <c r="AC144"/>
      <c r="AF144"/>
      <c r="AG144"/>
      <c r="AH144"/>
      <c r="AL144"/>
      <c r="AM144"/>
      <c r="AQ144"/>
      <c r="AR144"/>
      <c r="AT144"/>
      <c r="AU144"/>
      <c r="AW144"/>
      <c r="AX144"/>
      <c r="AZ144"/>
      <c r="BA144"/>
      <c r="BC144"/>
      <c r="BD144"/>
      <c r="BE144"/>
      <c r="BH144"/>
      <c r="BI144"/>
      <c r="BK144"/>
      <c r="BL144"/>
    </row>
    <row r="145" spans="2:64" ht="15" x14ac:dyDescent="0.2">
      <c r="B145"/>
      <c r="C145"/>
      <c r="D145"/>
      <c r="E145"/>
      <c r="F145"/>
      <c r="G145"/>
      <c r="H145"/>
      <c r="I145"/>
      <c r="J145"/>
      <c r="K145"/>
      <c r="L145"/>
      <c r="M145"/>
      <c r="O145"/>
      <c r="P145"/>
      <c r="Q145"/>
      <c r="R145"/>
      <c r="U145"/>
      <c r="V145"/>
      <c r="W145"/>
      <c r="Z145"/>
      <c r="AA145"/>
      <c r="AB145"/>
      <c r="AC145"/>
      <c r="AF145"/>
      <c r="AG145"/>
      <c r="AH145"/>
      <c r="AL145"/>
      <c r="AM145"/>
      <c r="AQ145"/>
      <c r="AR145"/>
      <c r="AT145"/>
      <c r="AU145"/>
      <c r="AW145"/>
      <c r="AX145"/>
      <c r="AZ145"/>
      <c r="BA145"/>
      <c r="BC145"/>
      <c r="BD145"/>
      <c r="BE145"/>
      <c r="BH145"/>
      <c r="BI145"/>
      <c r="BK145"/>
      <c r="BL145"/>
    </row>
    <row r="146" spans="2:64" ht="15" x14ac:dyDescent="0.2">
      <c r="B146"/>
      <c r="C146"/>
      <c r="D146"/>
      <c r="E146"/>
      <c r="F146"/>
      <c r="G146"/>
      <c r="H146"/>
      <c r="I146"/>
      <c r="J146"/>
      <c r="K146"/>
      <c r="L146"/>
      <c r="M146"/>
      <c r="O146"/>
      <c r="P146"/>
      <c r="Q146"/>
      <c r="R146"/>
      <c r="U146"/>
      <c r="V146"/>
      <c r="W146"/>
      <c r="Z146"/>
      <c r="AA146"/>
      <c r="AB146"/>
      <c r="AC146"/>
      <c r="AF146"/>
      <c r="AG146"/>
      <c r="AH146"/>
      <c r="AL146"/>
      <c r="AM146"/>
      <c r="AQ146"/>
      <c r="AR146"/>
      <c r="AT146"/>
      <c r="AU146"/>
      <c r="AW146"/>
      <c r="AX146"/>
      <c r="AZ146"/>
      <c r="BA146"/>
      <c r="BC146"/>
      <c r="BD146"/>
      <c r="BE146"/>
      <c r="BH146"/>
      <c r="BI146"/>
      <c r="BK146"/>
      <c r="BL146"/>
    </row>
    <row r="147" spans="2:64" ht="15" x14ac:dyDescent="0.2">
      <c r="B147"/>
      <c r="C147"/>
      <c r="D147"/>
      <c r="E147"/>
      <c r="F147"/>
      <c r="G147"/>
      <c r="H147"/>
      <c r="I147"/>
      <c r="J147"/>
      <c r="K147"/>
      <c r="L147"/>
      <c r="M147"/>
      <c r="O147"/>
      <c r="P147"/>
      <c r="Q147"/>
      <c r="R147"/>
      <c r="U147"/>
      <c r="V147"/>
      <c r="W147"/>
      <c r="Z147"/>
      <c r="AA147"/>
      <c r="AB147"/>
      <c r="AC147"/>
      <c r="AF147"/>
      <c r="AG147"/>
      <c r="AH147"/>
      <c r="AL147"/>
      <c r="AM147"/>
      <c r="AQ147"/>
      <c r="AR147"/>
      <c r="AT147"/>
      <c r="AU147"/>
      <c r="AW147"/>
      <c r="AX147"/>
      <c r="AZ147"/>
      <c r="BA147"/>
      <c r="BC147"/>
      <c r="BD147"/>
      <c r="BE147"/>
      <c r="BH147"/>
      <c r="BI147"/>
      <c r="BK147"/>
      <c r="BL147"/>
    </row>
    <row r="148" spans="2:64" ht="15" x14ac:dyDescent="0.2">
      <c r="B148"/>
      <c r="C148"/>
      <c r="D148"/>
      <c r="E148"/>
      <c r="F148"/>
      <c r="G148"/>
      <c r="H148"/>
      <c r="I148"/>
      <c r="J148"/>
      <c r="K148"/>
      <c r="L148"/>
      <c r="M148"/>
      <c r="O148"/>
      <c r="P148"/>
      <c r="Q148"/>
      <c r="R148"/>
      <c r="U148"/>
      <c r="V148"/>
      <c r="W148"/>
      <c r="Z148"/>
      <c r="AA148"/>
      <c r="AB148"/>
      <c r="AC148"/>
      <c r="AF148"/>
      <c r="AG148"/>
      <c r="AH148"/>
      <c r="AL148"/>
      <c r="AM148"/>
      <c r="AQ148"/>
      <c r="AR148"/>
      <c r="AT148"/>
      <c r="AU148"/>
      <c r="AW148"/>
      <c r="AX148"/>
      <c r="AZ148"/>
      <c r="BA148"/>
      <c r="BC148"/>
      <c r="BD148"/>
      <c r="BE148"/>
      <c r="BH148"/>
      <c r="BI148"/>
      <c r="BK148"/>
      <c r="BL148"/>
    </row>
    <row r="149" spans="2:64" ht="15" x14ac:dyDescent="0.2">
      <c r="B149"/>
      <c r="C149"/>
      <c r="D149"/>
      <c r="E149"/>
      <c r="F149"/>
      <c r="G149"/>
      <c r="H149"/>
      <c r="I149"/>
      <c r="J149"/>
      <c r="K149"/>
      <c r="L149"/>
      <c r="M149"/>
      <c r="O149"/>
      <c r="P149"/>
      <c r="Q149"/>
      <c r="R149"/>
      <c r="U149"/>
      <c r="V149"/>
      <c r="W149"/>
      <c r="Z149"/>
      <c r="AA149"/>
      <c r="AB149"/>
      <c r="AC149"/>
      <c r="AF149"/>
      <c r="AG149"/>
      <c r="AH149"/>
      <c r="AL149"/>
      <c r="AM149"/>
      <c r="AQ149"/>
      <c r="AR149"/>
      <c r="AT149"/>
      <c r="AU149"/>
      <c r="AW149"/>
      <c r="AX149"/>
      <c r="AZ149"/>
      <c r="BA149"/>
      <c r="BC149"/>
      <c r="BD149"/>
      <c r="BE149"/>
      <c r="BH149"/>
      <c r="BI149"/>
      <c r="BK149"/>
      <c r="BL149"/>
    </row>
    <row r="150" spans="2:64" ht="15" x14ac:dyDescent="0.2">
      <c r="B150"/>
      <c r="C150"/>
      <c r="D150"/>
      <c r="E150"/>
      <c r="F150"/>
      <c r="G150"/>
      <c r="H150"/>
      <c r="I150"/>
      <c r="J150"/>
      <c r="K150"/>
      <c r="L150"/>
      <c r="M150"/>
      <c r="O150"/>
      <c r="P150"/>
      <c r="Q150"/>
      <c r="R150"/>
      <c r="U150"/>
      <c r="V150"/>
      <c r="W150"/>
      <c r="Z150"/>
      <c r="AA150"/>
      <c r="AB150"/>
      <c r="AC150"/>
      <c r="AF150"/>
      <c r="AG150"/>
      <c r="AH150"/>
      <c r="AL150"/>
      <c r="AM150"/>
      <c r="AQ150"/>
      <c r="AR150"/>
      <c r="AT150"/>
      <c r="AU150"/>
      <c r="AW150"/>
      <c r="AX150"/>
      <c r="AZ150"/>
      <c r="BA150"/>
      <c r="BC150"/>
      <c r="BD150"/>
      <c r="BE150"/>
      <c r="BH150"/>
      <c r="BI150"/>
      <c r="BK150"/>
      <c r="BL150"/>
    </row>
    <row r="151" spans="2:64" ht="15" x14ac:dyDescent="0.2">
      <c r="B151"/>
      <c r="C151"/>
      <c r="D151"/>
      <c r="E151"/>
      <c r="F151"/>
      <c r="G151"/>
      <c r="H151"/>
      <c r="I151"/>
      <c r="J151"/>
      <c r="K151"/>
      <c r="L151"/>
      <c r="M151"/>
      <c r="O151"/>
      <c r="P151"/>
      <c r="Q151"/>
      <c r="R151"/>
      <c r="U151"/>
      <c r="V151"/>
      <c r="W151"/>
      <c r="Z151"/>
      <c r="AA151"/>
      <c r="AB151"/>
      <c r="AC151"/>
      <c r="AF151"/>
      <c r="AG151"/>
      <c r="AH151"/>
      <c r="AL151"/>
      <c r="AM151"/>
      <c r="AQ151"/>
      <c r="AR151"/>
      <c r="AT151"/>
      <c r="AU151"/>
      <c r="AW151"/>
      <c r="AX151"/>
      <c r="AZ151"/>
      <c r="BA151"/>
      <c r="BC151"/>
      <c r="BD151"/>
      <c r="BE151"/>
      <c r="BH151"/>
      <c r="BI151"/>
      <c r="BK151"/>
      <c r="BL151"/>
    </row>
    <row r="152" spans="2:64" ht="15" x14ac:dyDescent="0.2">
      <c r="B152"/>
      <c r="C152"/>
      <c r="D152"/>
      <c r="E152"/>
      <c r="F152"/>
      <c r="G152"/>
      <c r="H152"/>
      <c r="I152"/>
      <c r="J152"/>
      <c r="K152"/>
      <c r="L152"/>
      <c r="M152"/>
      <c r="O152"/>
      <c r="P152"/>
      <c r="Q152"/>
      <c r="R152"/>
      <c r="U152"/>
      <c r="V152"/>
      <c r="W152"/>
      <c r="Z152"/>
      <c r="AA152"/>
      <c r="AB152"/>
      <c r="AC152"/>
      <c r="AF152"/>
      <c r="AG152"/>
      <c r="AH152"/>
      <c r="AL152"/>
      <c r="AM152"/>
      <c r="AQ152"/>
      <c r="AR152"/>
      <c r="AT152"/>
      <c r="AU152"/>
      <c r="AW152"/>
      <c r="AX152"/>
      <c r="AZ152"/>
      <c r="BA152"/>
      <c r="BC152"/>
      <c r="BD152"/>
      <c r="BE152"/>
      <c r="BH152"/>
      <c r="BI152"/>
      <c r="BK152"/>
      <c r="BL152"/>
    </row>
    <row r="153" spans="2:64" ht="15" x14ac:dyDescent="0.2">
      <c r="B153"/>
      <c r="C153"/>
      <c r="D153"/>
      <c r="E153"/>
      <c r="F153"/>
      <c r="G153"/>
      <c r="H153"/>
      <c r="I153"/>
      <c r="J153"/>
      <c r="K153"/>
      <c r="L153"/>
      <c r="M153"/>
      <c r="O153"/>
      <c r="P153"/>
      <c r="Q153"/>
      <c r="R153"/>
      <c r="U153"/>
      <c r="V153"/>
      <c r="W153"/>
      <c r="Z153"/>
      <c r="AA153"/>
      <c r="AB153"/>
      <c r="AC153"/>
      <c r="AF153"/>
      <c r="AG153"/>
      <c r="AH153"/>
      <c r="AL153"/>
      <c r="AM153"/>
      <c r="AQ153"/>
      <c r="AR153"/>
      <c r="AT153"/>
      <c r="AU153"/>
      <c r="AW153"/>
      <c r="AX153"/>
      <c r="AZ153"/>
      <c r="BA153"/>
      <c r="BC153"/>
      <c r="BD153"/>
      <c r="BE153"/>
      <c r="BH153"/>
      <c r="BI153"/>
      <c r="BK153"/>
      <c r="BL153"/>
    </row>
    <row r="154" spans="2:64" ht="15" x14ac:dyDescent="0.2">
      <c r="B154"/>
      <c r="C154"/>
      <c r="D154"/>
      <c r="E154"/>
      <c r="F154"/>
      <c r="G154"/>
      <c r="H154"/>
      <c r="I154"/>
      <c r="J154"/>
      <c r="K154"/>
      <c r="L154"/>
      <c r="M154"/>
      <c r="O154"/>
      <c r="P154"/>
      <c r="Q154"/>
      <c r="R154"/>
      <c r="U154"/>
      <c r="V154"/>
      <c r="W154"/>
      <c r="Z154"/>
      <c r="AA154"/>
      <c r="AB154"/>
      <c r="AC154"/>
      <c r="AF154"/>
      <c r="AG154"/>
      <c r="AH154"/>
      <c r="AL154"/>
      <c r="AM154"/>
      <c r="AQ154"/>
      <c r="AR154"/>
      <c r="AT154"/>
      <c r="AU154"/>
      <c r="AW154"/>
      <c r="AX154"/>
      <c r="AZ154"/>
      <c r="BA154"/>
      <c r="BC154"/>
      <c r="BD154"/>
      <c r="BE154"/>
      <c r="BH154"/>
      <c r="BI154"/>
      <c r="BK154"/>
      <c r="BL154"/>
    </row>
    <row r="155" spans="2:64" ht="15" x14ac:dyDescent="0.2">
      <c r="B155"/>
      <c r="C155"/>
      <c r="D155"/>
      <c r="E155"/>
      <c r="F155"/>
      <c r="G155"/>
      <c r="H155"/>
      <c r="I155"/>
      <c r="J155"/>
      <c r="K155"/>
      <c r="L155"/>
      <c r="M155"/>
      <c r="O155"/>
      <c r="P155"/>
      <c r="Q155"/>
      <c r="R155"/>
      <c r="U155"/>
      <c r="V155"/>
      <c r="W155"/>
      <c r="Z155"/>
      <c r="AA155"/>
      <c r="AB155"/>
      <c r="AC155"/>
      <c r="AF155"/>
      <c r="AG155"/>
      <c r="AH155"/>
      <c r="AL155"/>
      <c r="AM155"/>
      <c r="AQ155"/>
      <c r="AR155"/>
      <c r="AT155"/>
      <c r="AU155"/>
      <c r="AW155"/>
      <c r="AX155"/>
      <c r="AZ155"/>
      <c r="BA155"/>
      <c r="BC155"/>
      <c r="BD155"/>
      <c r="BE155"/>
      <c r="BH155"/>
      <c r="BI155"/>
      <c r="BK155"/>
      <c r="BL155"/>
    </row>
    <row r="156" spans="2:64" ht="15" x14ac:dyDescent="0.2">
      <c r="B156"/>
      <c r="C156"/>
      <c r="D156"/>
      <c r="E156"/>
      <c r="F156"/>
      <c r="G156"/>
      <c r="H156"/>
      <c r="I156"/>
      <c r="J156"/>
      <c r="K156"/>
      <c r="L156"/>
      <c r="M156"/>
      <c r="O156"/>
      <c r="P156"/>
      <c r="Q156"/>
      <c r="R156"/>
      <c r="U156"/>
      <c r="V156"/>
      <c r="W156"/>
      <c r="Z156"/>
      <c r="AA156"/>
      <c r="AB156"/>
      <c r="AC156"/>
      <c r="AF156"/>
      <c r="AG156"/>
      <c r="AH156"/>
      <c r="AL156"/>
      <c r="AM156"/>
      <c r="AQ156"/>
      <c r="AR156"/>
      <c r="AT156"/>
      <c r="AU156"/>
      <c r="AW156"/>
      <c r="AX156"/>
      <c r="AZ156"/>
      <c r="BA156"/>
      <c r="BC156"/>
      <c r="BD156"/>
      <c r="BE156"/>
      <c r="BH156"/>
      <c r="BI156"/>
      <c r="BK156"/>
      <c r="BL156"/>
    </row>
    <row r="157" spans="2:64" ht="15" x14ac:dyDescent="0.2">
      <c r="B157"/>
      <c r="C157"/>
      <c r="D157"/>
      <c r="E157"/>
      <c r="F157"/>
      <c r="G157"/>
      <c r="H157"/>
      <c r="I157"/>
      <c r="J157"/>
      <c r="K157"/>
      <c r="L157"/>
      <c r="M157"/>
      <c r="O157"/>
      <c r="P157"/>
      <c r="Q157"/>
      <c r="R157"/>
      <c r="U157"/>
      <c r="V157"/>
      <c r="W157"/>
      <c r="Z157"/>
      <c r="AA157"/>
      <c r="AB157"/>
      <c r="AC157"/>
      <c r="AF157"/>
      <c r="AG157"/>
      <c r="AH157"/>
      <c r="AL157"/>
      <c r="AM157"/>
      <c r="AQ157"/>
      <c r="AR157"/>
      <c r="AT157"/>
      <c r="AU157"/>
      <c r="AW157"/>
      <c r="AX157"/>
      <c r="AZ157"/>
      <c r="BA157"/>
      <c r="BC157"/>
      <c r="BD157"/>
      <c r="BE157"/>
      <c r="BH157"/>
      <c r="BI157"/>
      <c r="BK157"/>
      <c r="BL157"/>
    </row>
    <row r="158" spans="2:64" ht="15" x14ac:dyDescent="0.2">
      <c r="B158"/>
      <c r="C158"/>
      <c r="D158"/>
      <c r="E158"/>
      <c r="F158"/>
      <c r="G158"/>
      <c r="H158"/>
      <c r="I158"/>
      <c r="J158"/>
      <c r="K158"/>
      <c r="L158"/>
      <c r="M158"/>
      <c r="O158"/>
      <c r="P158"/>
      <c r="Q158"/>
      <c r="R158"/>
      <c r="U158"/>
      <c r="V158"/>
      <c r="W158"/>
      <c r="Z158"/>
      <c r="AA158"/>
      <c r="AB158"/>
      <c r="AC158"/>
      <c r="AF158"/>
      <c r="AG158"/>
      <c r="AH158"/>
      <c r="AL158"/>
      <c r="AM158"/>
      <c r="AQ158"/>
      <c r="AR158"/>
      <c r="AT158"/>
      <c r="AU158"/>
      <c r="AW158"/>
      <c r="AX158"/>
      <c r="AZ158"/>
      <c r="BA158"/>
      <c r="BC158"/>
      <c r="BD158"/>
      <c r="BE158"/>
      <c r="BH158"/>
      <c r="BI158"/>
      <c r="BK158"/>
      <c r="BL158"/>
    </row>
    <row r="159" spans="2:64" ht="15" x14ac:dyDescent="0.2">
      <c r="B159"/>
      <c r="C159"/>
      <c r="D159"/>
      <c r="E159"/>
      <c r="F159"/>
      <c r="G159"/>
      <c r="H159"/>
      <c r="I159"/>
      <c r="J159"/>
      <c r="K159"/>
      <c r="L159"/>
      <c r="M159"/>
      <c r="O159"/>
      <c r="P159"/>
      <c r="Q159"/>
      <c r="R159"/>
      <c r="U159"/>
      <c r="V159"/>
      <c r="W159"/>
      <c r="Z159"/>
      <c r="AA159"/>
      <c r="AB159"/>
      <c r="AC159"/>
      <c r="AF159"/>
      <c r="AG159"/>
      <c r="AH159"/>
      <c r="AL159"/>
      <c r="AM159"/>
      <c r="AQ159"/>
      <c r="AR159"/>
      <c r="AT159"/>
      <c r="AU159"/>
      <c r="AW159"/>
      <c r="AX159"/>
      <c r="AZ159"/>
      <c r="BA159"/>
      <c r="BC159"/>
      <c r="BD159"/>
      <c r="BE159"/>
      <c r="BH159"/>
      <c r="BI159"/>
      <c r="BK159"/>
      <c r="BL159"/>
    </row>
    <row r="160" spans="2:64" ht="15" x14ac:dyDescent="0.2">
      <c r="B160"/>
      <c r="C160"/>
      <c r="D160"/>
      <c r="E160"/>
      <c r="F160"/>
      <c r="G160"/>
      <c r="H160"/>
      <c r="I160"/>
      <c r="J160"/>
      <c r="K160"/>
      <c r="L160"/>
      <c r="M160"/>
      <c r="O160"/>
      <c r="P160"/>
      <c r="Q160"/>
      <c r="R160"/>
      <c r="U160"/>
      <c r="V160"/>
      <c r="W160"/>
      <c r="Z160"/>
      <c r="AA160"/>
      <c r="AB160"/>
      <c r="AC160"/>
      <c r="AF160"/>
      <c r="AG160"/>
      <c r="AH160"/>
      <c r="AL160"/>
      <c r="AM160"/>
      <c r="AQ160"/>
      <c r="AR160"/>
      <c r="AT160"/>
      <c r="AU160"/>
      <c r="AW160"/>
      <c r="AX160"/>
      <c r="AZ160"/>
      <c r="BA160"/>
      <c r="BC160"/>
      <c r="BD160"/>
      <c r="BE160"/>
      <c r="BH160"/>
      <c r="BI160"/>
      <c r="BK160"/>
      <c r="BL160"/>
    </row>
    <row r="161" spans="2:64" ht="15" x14ac:dyDescent="0.2">
      <c r="B161"/>
      <c r="C161"/>
      <c r="D161"/>
      <c r="E161"/>
      <c r="F161"/>
      <c r="G161"/>
      <c r="H161"/>
      <c r="I161"/>
      <c r="J161"/>
      <c r="K161"/>
      <c r="L161"/>
      <c r="M161"/>
      <c r="O161"/>
      <c r="P161"/>
      <c r="Q161"/>
      <c r="R161"/>
      <c r="U161"/>
      <c r="V161"/>
      <c r="W161"/>
      <c r="Z161"/>
      <c r="AA161"/>
      <c r="AB161"/>
      <c r="AC161"/>
      <c r="AF161"/>
      <c r="AG161"/>
      <c r="AH161"/>
      <c r="AL161"/>
      <c r="AM161"/>
      <c r="AQ161"/>
      <c r="AR161"/>
      <c r="AT161"/>
      <c r="AU161"/>
      <c r="AW161"/>
      <c r="AX161"/>
      <c r="AZ161"/>
      <c r="BA161"/>
      <c r="BC161"/>
      <c r="BD161"/>
      <c r="BE161"/>
      <c r="BH161"/>
      <c r="BI161"/>
      <c r="BK161"/>
      <c r="BL161"/>
    </row>
    <row r="162" spans="2:64" ht="15" x14ac:dyDescent="0.2">
      <c r="B162"/>
      <c r="C162"/>
      <c r="D162"/>
      <c r="E162"/>
      <c r="F162"/>
      <c r="G162"/>
      <c r="H162"/>
      <c r="I162"/>
      <c r="J162"/>
      <c r="K162"/>
      <c r="L162"/>
      <c r="M162"/>
      <c r="O162"/>
      <c r="P162"/>
      <c r="Q162"/>
      <c r="R162"/>
      <c r="U162"/>
      <c r="V162"/>
      <c r="W162"/>
      <c r="Z162"/>
      <c r="AA162"/>
      <c r="AB162"/>
      <c r="AC162"/>
      <c r="AF162"/>
      <c r="AG162"/>
      <c r="AH162"/>
      <c r="AL162"/>
      <c r="AM162"/>
      <c r="AQ162"/>
      <c r="AR162"/>
      <c r="AT162"/>
      <c r="AU162"/>
      <c r="AW162"/>
      <c r="AX162"/>
      <c r="AZ162"/>
      <c r="BA162"/>
      <c r="BC162"/>
      <c r="BD162"/>
      <c r="BE162"/>
      <c r="BH162"/>
      <c r="BI162"/>
      <c r="BK162"/>
      <c r="BL162"/>
    </row>
    <row r="163" spans="2:64" ht="15" x14ac:dyDescent="0.2">
      <c r="B163"/>
      <c r="C163"/>
      <c r="D163"/>
      <c r="E163"/>
      <c r="F163"/>
      <c r="G163"/>
      <c r="H163"/>
      <c r="I163"/>
      <c r="J163"/>
      <c r="K163"/>
      <c r="L163"/>
      <c r="M163"/>
      <c r="O163"/>
      <c r="P163"/>
      <c r="Q163"/>
      <c r="R163"/>
      <c r="U163"/>
      <c r="V163"/>
      <c r="W163"/>
      <c r="Z163"/>
      <c r="AA163"/>
      <c r="AB163"/>
      <c r="AC163"/>
      <c r="AF163"/>
      <c r="AG163"/>
      <c r="AH163"/>
      <c r="AL163"/>
      <c r="AM163"/>
      <c r="AQ163"/>
      <c r="AR163"/>
      <c r="AT163"/>
      <c r="AU163"/>
      <c r="AW163"/>
      <c r="AX163"/>
      <c r="AZ163"/>
      <c r="BA163"/>
      <c r="BC163"/>
      <c r="BD163"/>
      <c r="BE163"/>
      <c r="BH163"/>
      <c r="BI163"/>
      <c r="BK163"/>
      <c r="BL163"/>
    </row>
    <row r="164" spans="2:64" ht="15" x14ac:dyDescent="0.2">
      <c r="B164"/>
      <c r="C164"/>
      <c r="D164"/>
      <c r="E164"/>
      <c r="F164"/>
      <c r="G164"/>
      <c r="H164"/>
      <c r="I164"/>
      <c r="J164"/>
      <c r="K164"/>
      <c r="L164"/>
      <c r="M164"/>
      <c r="O164"/>
      <c r="P164"/>
      <c r="Q164"/>
      <c r="R164"/>
      <c r="U164"/>
      <c r="V164"/>
      <c r="W164"/>
      <c r="Z164"/>
      <c r="AA164"/>
      <c r="AB164"/>
      <c r="AC164"/>
      <c r="AF164"/>
      <c r="AG164"/>
      <c r="AH164"/>
      <c r="AL164"/>
      <c r="AM164"/>
      <c r="AQ164"/>
      <c r="AR164"/>
      <c r="AT164"/>
      <c r="AU164"/>
      <c r="AW164"/>
      <c r="AX164"/>
      <c r="AZ164"/>
      <c r="BA164"/>
      <c r="BC164"/>
      <c r="BD164"/>
      <c r="BE164"/>
      <c r="BH164"/>
      <c r="BI164"/>
      <c r="BK164"/>
      <c r="BL164"/>
    </row>
    <row r="165" spans="2:64" ht="15" x14ac:dyDescent="0.2">
      <c r="B165"/>
      <c r="C165"/>
      <c r="D165"/>
      <c r="E165"/>
      <c r="F165"/>
      <c r="G165"/>
      <c r="H165"/>
      <c r="I165"/>
      <c r="J165"/>
      <c r="K165"/>
      <c r="L165"/>
      <c r="M165"/>
      <c r="O165"/>
      <c r="P165"/>
      <c r="Q165"/>
      <c r="R165"/>
      <c r="U165"/>
      <c r="V165"/>
      <c r="W165"/>
      <c r="Z165"/>
      <c r="AA165"/>
      <c r="AB165"/>
      <c r="AC165"/>
      <c r="AF165"/>
      <c r="AG165"/>
      <c r="AH165"/>
      <c r="AL165"/>
      <c r="AM165"/>
      <c r="AQ165"/>
      <c r="AR165"/>
      <c r="AT165"/>
      <c r="AU165"/>
      <c r="AW165"/>
      <c r="AX165"/>
      <c r="AZ165"/>
      <c r="BA165"/>
      <c r="BC165"/>
      <c r="BD165"/>
      <c r="BE165"/>
      <c r="BH165"/>
      <c r="BI165"/>
      <c r="BK165"/>
      <c r="BL165"/>
    </row>
    <row r="166" spans="2:64" ht="15" x14ac:dyDescent="0.2">
      <c r="B166"/>
      <c r="C166"/>
      <c r="D166"/>
      <c r="E166"/>
      <c r="F166"/>
      <c r="G166"/>
      <c r="H166"/>
      <c r="I166"/>
      <c r="J166"/>
      <c r="K166"/>
      <c r="L166"/>
      <c r="M166"/>
      <c r="O166"/>
      <c r="P166"/>
      <c r="Q166"/>
      <c r="R166"/>
      <c r="U166"/>
      <c r="V166"/>
      <c r="W166"/>
      <c r="Z166"/>
      <c r="AA166"/>
      <c r="AB166"/>
      <c r="AC166"/>
      <c r="AF166"/>
      <c r="AG166"/>
      <c r="AH166"/>
      <c r="AL166"/>
      <c r="AM166"/>
      <c r="AQ166"/>
      <c r="AR166"/>
      <c r="AT166"/>
      <c r="AU166"/>
      <c r="AW166"/>
      <c r="AX166"/>
      <c r="AZ166"/>
      <c r="BA166"/>
      <c r="BC166"/>
      <c r="BD166"/>
      <c r="BE166"/>
      <c r="BH166"/>
      <c r="BI166"/>
      <c r="BK166"/>
      <c r="BL166"/>
    </row>
    <row r="167" spans="2:64" ht="15" x14ac:dyDescent="0.2">
      <c r="B167"/>
      <c r="C167"/>
      <c r="D167"/>
      <c r="E167"/>
      <c r="F167"/>
      <c r="G167"/>
      <c r="H167"/>
      <c r="I167"/>
      <c r="J167"/>
      <c r="K167"/>
      <c r="L167"/>
      <c r="M167"/>
      <c r="O167"/>
      <c r="P167"/>
      <c r="Q167"/>
      <c r="R167"/>
      <c r="U167"/>
      <c r="V167"/>
      <c r="W167"/>
      <c r="Z167"/>
      <c r="AA167"/>
      <c r="AB167"/>
      <c r="AC167"/>
      <c r="AF167"/>
      <c r="AG167"/>
      <c r="AH167"/>
      <c r="AL167"/>
      <c r="AM167"/>
      <c r="AQ167"/>
      <c r="AR167"/>
      <c r="AT167"/>
      <c r="AU167"/>
      <c r="AW167"/>
      <c r="AX167"/>
      <c r="AZ167"/>
      <c r="BA167"/>
      <c r="BC167"/>
      <c r="BD167"/>
      <c r="BE167"/>
      <c r="BH167"/>
      <c r="BI167"/>
      <c r="BK167"/>
      <c r="BL167"/>
    </row>
    <row r="168" spans="2:64" ht="15" x14ac:dyDescent="0.2">
      <c r="B168"/>
      <c r="C168"/>
      <c r="D168"/>
      <c r="E168"/>
      <c r="F168"/>
      <c r="G168"/>
      <c r="H168"/>
      <c r="I168"/>
      <c r="J168"/>
      <c r="K168"/>
      <c r="L168"/>
      <c r="M168"/>
      <c r="O168"/>
      <c r="P168"/>
      <c r="Q168"/>
      <c r="R168"/>
      <c r="U168"/>
      <c r="V168"/>
      <c r="W168"/>
      <c r="Z168"/>
      <c r="AA168"/>
      <c r="AB168"/>
      <c r="AC168"/>
      <c r="AF168"/>
      <c r="AG168"/>
      <c r="AH168"/>
      <c r="AL168"/>
      <c r="AM168"/>
      <c r="AQ168"/>
      <c r="AR168"/>
      <c r="AT168"/>
      <c r="AU168"/>
      <c r="AW168"/>
      <c r="AX168"/>
      <c r="AZ168"/>
      <c r="BA168"/>
      <c r="BC168"/>
      <c r="BD168"/>
      <c r="BE168"/>
      <c r="BH168"/>
      <c r="BI168"/>
      <c r="BK168"/>
      <c r="BL168"/>
    </row>
    <row r="169" spans="2:64" ht="15" x14ac:dyDescent="0.2">
      <c r="B169"/>
      <c r="C169"/>
      <c r="D169"/>
      <c r="E169"/>
      <c r="F169"/>
      <c r="G169"/>
      <c r="H169"/>
      <c r="I169"/>
      <c r="J169"/>
      <c r="K169"/>
      <c r="L169"/>
      <c r="M169"/>
      <c r="O169"/>
      <c r="P169"/>
      <c r="Q169"/>
      <c r="R169"/>
      <c r="U169"/>
      <c r="V169"/>
      <c r="W169"/>
      <c r="Z169"/>
      <c r="AA169"/>
      <c r="AB169"/>
      <c r="AC169"/>
      <c r="AF169"/>
      <c r="AG169"/>
      <c r="AH169"/>
      <c r="AL169"/>
      <c r="AM169"/>
      <c r="AQ169"/>
      <c r="AR169"/>
      <c r="AT169"/>
      <c r="AU169"/>
      <c r="AW169"/>
      <c r="AX169"/>
      <c r="AZ169"/>
      <c r="BA169"/>
      <c r="BC169"/>
      <c r="BD169"/>
      <c r="BE169"/>
      <c r="BH169"/>
      <c r="BI169"/>
      <c r="BK169"/>
      <c r="BL169"/>
    </row>
    <row r="170" spans="2:64" ht="15" x14ac:dyDescent="0.2">
      <c r="B170"/>
      <c r="C170"/>
      <c r="D170"/>
      <c r="E170"/>
      <c r="F170"/>
      <c r="G170"/>
      <c r="H170"/>
      <c r="I170"/>
      <c r="J170"/>
      <c r="K170"/>
      <c r="L170"/>
      <c r="M170"/>
      <c r="O170"/>
      <c r="P170"/>
      <c r="Q170"/>
      <c r="R170"/>
      <c r="U170"/>
      <c r="V170"/>
      <c r="W170"/>
      <c r="Z170"/>
      <c r="AA170"/>
      <c r="AB170"/>
      <c r="AC170"/>
      <c r="AF170"/>
      <c r="AG170"/>
      <c r="AH170"/>
      <c r="AL170"/>
      <c r="AM170"/>
      <c r="AQ170"/>
      <c r="AR170"/>
      <c r="AT170"/>
      <c r="AU170"/>
      <c r="AW170"/>
      <c r="AX170"/>
      <c r="AZ170"/>
      <c r="BA170"/>
      <c r="BC170"/>
      <c r="BD170"/>
      <c r="BE170"/>
      <c r="BH170"/>
      <c r="BI170"/>
      <c r="BK170"/>
      <c r="BL170"/>
    </row>
    <row r="171" spans="2:64" ht="15" x14ac:dyDescent="0.2">
      <c r="B171"/>
      <c r="C171"/>
      <c r="D171"/>
      <c r="E171"/>
      <c r="F171"/>
      <c r="G171"/>
      <c r="H171"/>
      <c r="I171"/>
      <c r="J171"/>
      <c r="K171"/>
      <c r="L171"/>
      <c r="M171"/>
      <c r="O171"/>
      <c r="P171"/>
      <c r="Q171"/>
      <c r="R171"/>
      <c r="U171"/>
      <c r="V171"/>
      <c r="W171"/>
      <c r="Z171"/>
      <c r="AA171"/>
      <c r="AB171"/>
      <c r="AC171"/>
      <c r="AF171"/>
      <c r="AG171"/>
      <c r="AH171"/>
      <c r="AL171"/>
      <c r="AM171"/>
      <c r="AQ171"/>
      <c r="AR171"/>
      <c r="AT171"/>
      <c r="AU171"/>
      <c r="AW171"/>
      <c r="AX171"/>
      <c r="AZ171"/>
      <c r="BA171"/>
      <c r="BC171"/>
      <c r="BD171"/>
      <c r="BE171"/>
      <c r="BH171"/>
      <c r="BI171"/>
      <c r="BK171"/>
      <c r="BL171"/>
    </row>
    <row r="172" spans="2:64" ht="15" x14ac:dyDescent="0.2">
      <c r="B172"/>
      <c r="C172"/>
      <c r="D172"/>
      <c r="E172"/>
      <c r="F172"/>
      <c r="G172"/>
      <c r="H172"/>
      <c r="I172"/>
      <c r="J172"/>
      <c r="K172"/>
      <c r="L172"/>
      <c r="M172"/>
      <c r="O172"/>
      <c r="P172"/>
      <c r="Q172"/>
      <c r="R172"/>
      <c r="U172"/>
      <c r="V172"/>
      <c r="W172"/>
      <c r="Z172"/>
      <c r="AA172"/>
      <c r="AB172"/>
      <c r="AC172"/>
      <c r="AF172"/>
      <c r="AG172"/>
      <c r="AH172"/>
      <c r="AL172"/>
      <c r="AM172"/>
      <c r="AQ172"/>
      <c r="AR172"/>
      <c r="AT172"/>
      <c r="AU172"/>
      <c r="AW172"/>
      <c r="AX172"/>
      <c r="AZ172"/>
      <c r="BA172"/>
      <c r="BC172"/>
      <c r="BD172"/>
      <c r="BE172"/>
      <c r="BH172"/>
      <c r="BI172"/>
      <c r="BK172"/>
      <c r="BL172"/>
    </row>
    <row r="173" spans="2:64" ht="15" x14ac:dyDescent="0.2">
      <c r="B173"/>
      <c r="C173"/>
      <c r="D173"/>
      <c r="E173"/>
      <c r="F173"/>
      <c r="G173"/>
      <c r="H173"/>
      <c r="I173"/>
      <c r="J173"/>
      <c r="K173"/>
      <c r="L173"/>
      <c r="M173"/>
      <c r="O173"/>
      <c r="P173"/>
      <c r="Q173"/>
      <c r="R173"/>
      <c r="U173"/>
      <c r="V173"/>
      <c r="W173"/>
      <c r="Z173"/>
      <c r="AA173"/>
      <c r="AB173"/>
      <c r="AC173"/>
      <c r="AF173"/>
      <c r="AG173"/>
      <c r="AH173"/>
      <c r="AL173"/>
      <c r="AM173"/>
      <c r="AQ173"/>
      <c r="AR173"/>
      <c r="AT173"/>
      <c r="AU173"/>
      <c r="AW173"/>
      <c r="AX173"/>
      <c r="AZ173"/>
      <c r="BA173"/>
      <c r="BC173"/>
      <c r="BD173"/>
      <c r="BE173"/>
      <c r="BH173"/>
      <c r="BI173"/>
      <c r="BK173"/>
      <c r="BL173"/>
    </row>
    <row r="174" spans="2:64" ht="15" x14ac:dyDescent="0.2">
      <c r="B174"/>
      <c r="C174"/>
      <c r="D174"/>
      <c r="E174"/>
      <c r="F174"/>
      <c r="G174"/>
      <c r="H174"/>
      <c r="I174"/>
      <c r="J174"/>
      <c r="K174"/>
      <c r="L174"/>
      <c r="M174"/>
      <c r="O174"/>
      <c r="P174"/>
      <c r="Q174"/>
      <c r="R174"/>
      <c r="U174"/>
      <c r="V174"/>
      <c r="W174"/>
      <c r="Z174"/>
      <c r="AA174"/>
      <c r="AB174"/>
      <c r="AC174"/>
      <c r="AF174"/>
      <c r="AG174"/>
      <c r="AH174"/>
      <c r="AL174"/>
      <c r="AM174"/>
      <c r="AQ174"/>
      <c r="AR174"/>
      <c r="AT174"/>
      <c r="AU174"/>
      <c r="AW174"/>
      <c r="AX174"/>
      <c r="AZ174"/>
      <c r="BA174"/>
      <c r="BC174"/>
      <c r="BD174"/>
      <c r="BE174"/>
      <c r="BH174"/>
      <c r="BI174"/>
      <c r="BK174"/>
      <c r="BL174"/>
    </row>
    <row r="175" spans="2:64" ht="15" x14ac:dyDescent="0.2">
      <c r="B175"/>
      <c r="C175"/>
      <c r="D175"/>
      <c r="E175"/>
      <c r="F175"/>
      <c r="G175"/>
      <c r="H175"/>
      <c r="I175"/>
      <c r="J175"/>
      <c r="K175"/>
      <c r="L175"/>
      <c r="M175"/>
      <c r="O175"/>
      <c r="P175"/>
      <c r="Q175"/>
      <c r="R175"/>
      <c r="U175"/>
      <c r="V175"/>
      <c r="W175"/>
      <c r="Z175"/>
      <c r="AA175"/>
      <c r="AB175"/>
      <c r="AC175"/>
      <c r="AF175"/>
      <c r="AG175"/>
      <c r="AH175"/>
      <c r="AL175"/>
      <c r="AM175"/>
      <c r="AQ175"/>
      <c r="AR175"/>
      <c r="AT175"/>
      <c r="AU175"/>
      <c r="AW175"/>
      <c r="AX175"/>
      <c r="AZ175"/>
      <c r="BA175"/>
      <c r="BC175"/>
      <c r="BD175"/>
      <c r="BE175"/>
      <c r="BH175"/>
      <c r="BI175"/>
      <c r="BK175"/>
      <c r="BL175"/>
    </row>
    <row r="176" spans="2:64" ht="15" x14ac:dyDescent="0.2">
      <c r="B176"/>
      <c r="C176"/>
      <c r="D176"/>
      <c r="E176"/>
      <c r="F176"/>
      <c r="G176"/>
      <c r="H176"/>
      <c r="I176"/>
      <c r="J176"/>
      <c r="K176"/>
      <c r="L176"/>
      <c r="M176"/>
      <c r="O176"/>
      <c r="P176"/>
      <c r="Q176"/>
      <c r="R176"/>
      <c r="U176"/>
      <c r="V176"/>
      <c r="W176"/>
      <c r="Z176"/>
      <c r="AA176"/>
      <c r="AB176"/>
      <c r="AC176"/>
      <c r="AF176"/>
      <c r="AG176"/>
      <c r="AH176"/>
      <c r="AL176"/>
      <c r="AM176"/>
      <c r="AQ176"/>
      <c r="AR176"/>
      <c r="AT176"/>
      <c r="AU176"/>
      <c r="AW176"/>
      <c r="AX176"/>
      <c r="AZ176"/>
      <c r="BA176"/>
      <c r="BC176"/>
      <c r="BD176"/>
      <c r="BE176"/>
      <c r="BH176"/>
      <c r="BI176"/>
      <c r="BK176"/>
      <c r="BL176"/>
    </row>
    <row r="177" spans="2:64" ht="15" x14ac:dyDescent="0.2">
      <c r="B177"/>
      <c r="C177"/>
      <c r="D177"/>
      <c r="E177"/>
      <c r="F177"/>
      <c r="G177"/>
      <c r="H177"/>
      <c r="I177"/>
      <c r="J177"/>
      <c r="K177"/>
      <c r="L177"/>
      <c r="M177"/>
      <c r="O177"/>
      <c r="P177"/>
      <c r="Q177"/>
      <c r="R177"/>
      <c r="U177"/>
      <c r="V177"/>
      <c r="W177"/>
      <c r="Z177"/>
      <c r="AA177"/>
      <c r="AB177"/>
      <c r="AC177"/>
      <c r="AF177"/>
      <c r="AG177"/>
      <c r="AH177"/>
      <c r="AL177"/>
      <c r="AM177"/>
      <c r="AQ177"/>
      <c r="AR177"/>
      <c r="AT177"/>
      <c r="AU177"/>
      <c r="AW177"/>
      <c r="AX177"/>
      <c r="AZ177"/>
      <c r="BA177"/>
      <c r="BC177"/>
      <c r="BD177"/>
      <c r="BE177"/>
      <c r="BH177"/>
      <c r="BI177"/>
      <c r="BK177"/>
      <c r="BL177"/>
    </row>
    <row r="178" spans="2:64" ht="15" x14ac:dyDescent="0.2">
      <c r="B178"/>
      <c r="C178"/>
      <c r="D178"/>
      <c r="E178"/>
      <c r="F178"/>
      <c r="G178"/>
      <c r="H178"/>
      <c r="I178"/>
      <c r="J178"/>
      <c r="K178"/>
      <c r="L178"/>
      <c r="M178"/>
      <c r="O178"/>
      <c r="P178"/>
      <c r="Q178"/>
      <c r="R178"/>
      <c r="U178"/>
      <c r="V178"/>
      <c r="W178"/>
      <c r="Z178"/>
      <c r="AA178"/>
      <c r="AB178"/>
      <c r="AC178"/>
      <c r="AF178"/>
      <c r="AG178"/>
      <c r="AH178"/>
      <c r="AL178"/>
      <c r="AM178"/>
      <c r="AQ178"/>
      <c r="AR178"/>
      <c r="AT178"/>
      <c r="AU178"/>
      <c r="AW178"/>
      <c r="AX178"/>
      <c r="AZ178"/>
      <c r="BA178"/>
      <c r="BC178"/>
      <c r="BD178"/>
      <c r="BE178"/>
      <c r="BH178"/>
      <c r="BI178"/>
      <c r="BK178"/>
      <c r="BL178"/>
    </row>
    <row r="179" spans="2:64" ht="15" x14ac:dyDescent="0.2">
      <c r="B179"/>
      <c r="C179"/>
      <c r="D179"/>
      <c r="E179"/>
      <c r="F179"/>
      <c r="G179"/>
      <c r="H179"/>
      <c r="I179"/>
      <c r="J179"/>
      <c r="K179"/>
      <c r="L179"/>
      <c r="M179"/>
      <c r="O179"/>
      <c r="P179"/>
      <c r="Q179"/>
      <c r="R179"/>
      <c r="U179"/>
      <c r="V179"/>
      <c r="W179"/>
      <c r="Z179"/>
      <c r="AA179"/>
      <c r="AB179"/>
      <c r="AC179"/>
      <c r="AF179"/>
      <c r="AG179"/>
      <c r="AH179"/>
      <c r="AL179"/>
      <c r="AM179"/>
      <c r="AQ179"/>
      <c r="AR179"/>
      <c r="AT179"/>
      <c r="AU179"/>
      <c r="AW179"/>
      <c r="AX179"/>
      <c r="AZ179"/>
      <c r="BA179"/>
      <c r="BC179"/>
      <c r="BD179"/>
      <c r="BE179"/>
      <c r="BH179"/>
      <c r="BI179"/>
      <c r="BK179"/>
      <c r="BL179"/>
    </row>
    <row r="180" spans="2:64" ht="15" x14ac:dyDescent="0.2">
      <c r="B180"/>
      <c r="C180"/>
      <c r="D180"/>
      <c r="E180"/>
      <c r="F180"/>
      <c r="G180"/>
      <c r="H180"/>
      <c r="I180"/>
      <c r="J180"/>
      <c r="K180"/>
      <c r="L180"/>
      <c r="M180"/>
      <c r="O180"/>
      <c r="P180"/>
      <c r="Q180"/>
      <c r="R180"/>
      <c r="U180"/>
      <c r="V180"/>
      <c r="W180"/>
      <c r="Z180"/>
      <c r="AA180"/>
      <c r="AB180"/>
      <c r="AC180"/>
      <c r="AF180"/>
      <c r="AG180"/>
      <c r="AH180"/>
      <c r="AL180"/>
      <c r="AM180"/>
      <c r="AQ180"/>
      <c r="AR180"/>
      <c r="AT180"/>
      <c r="AU180"/>
      <c r="AW180"/>
      <c r="AX180"/>
      <c r="AZ180"/>
      <c r="BA180"/>
      <c r="BC180"/>
      <c r="BD180"/>
      <c r="BE180"/>
      <c r="BH180"/>
      <c r="BI180"/>
      <c r="BK180"/>
      <c r="BL180"/>
    </row>
    <row r="181" spans="2:64" ht="15" x14ac:dyDescent="0.2">
      <c r="B181"/>
      <c r="C181"/>
      <c r="D181"/>
      <c r="E181"/>
      <c r="F181"/>
      <c r="G181"/>
      <c r="H181"/>
      <c r="I181"/>
      <c r="J181"/>
      <c r="K181"/>
      <c r="L181"/>
      <c r="M181"/>
      <c r="O181"/>
      <c r="P181"/>
      <c r="Q181"/>
      <c r="R181"/>
      <c r="U181"/>
      <c r="V181"/>
      <c r="W181"/>
      <c r="Z181"/>
      <c r="AA181"/>
      <c r="AB181"/>
      <c r="AC181"/>
      <c r="AF181"/>
      <c r="AG181"/>
      <c r="AH181"/>
      <c r="AL181"/>
      <c r="AM181"/>
      <c r="AQ181"/>
      <c r="AR181"/>
      <c r="AT181"/>
      <c r="AU181"/>
      <c r="AW181"/>
      <c r="AX181"/>
      <c r="AZ181"/>
      <c r="BA181"/>
      <c r="BC181"/>
      <c r="BD181"/>
      <c r="BE181"/>
      <c r="BH181"/>
      <c r="BI181"/>
      <c r="BK181"/>
      <c r="BL181"/>
    </row>
    <row r="182" spans="2:64" ht="15" x14ac:dyDescent="0.2">
      <c r="B182"/>
      <c r="C182"/>
      <c r="D182"/>
      <c r="E182"/>
      <c r="F182"/>
      <c r="G182"/>
      <c r="H182"/>
      <c r="I182"/>
      <c r="J182"/>
      <c r="K182"/>
      <c r="L182"/>
      <c r="M182"/>
      <c r="O182"/>
      <c r="P182"/>
      <c r="Q182"/>
      <c r="R182"/>
      <c r="U182"/>
      <c r="V182"/>
      <c r="W182"/>
      <c r="Z182"/>
      <c r="AA182"/>
      <c r="AB182"/>
      <c r="AC182"/>
      <c r="AF182"/>
      <c r="AG182"/>
      <c r="AH182"/>
      <c r="AL182"/>
      <c r="AM182"/>
      <c r="AQ182"/>
      <c r="AR182"/>
      <c r="AT182"/>
      <c r="AU182"/>
      <c r="AW182"/>
      <c r="AX182"/>
      <c r="AZ182"/>
      <c r="BA182"/>
      <c r="BC182"/>
      <c r="BD182"/>
      <c r="BE182"/>
      <c r="BH182"/>
      <c r="BI182"/>
      <c r="BK182"/>
      <c r="BL182"/>
    </row>
    <row r="183" spans="2:64" ht="15" x14ac:dyDescent="0.2">
      <c r="B183"/>
      <c r="C183"/>
      <c r="D183"/>
      <c r="E183"/>
      <c r="F183"/>
      <c r="G183"/>
      <c r="H183"/>
      <c r="I183"/>
      <c r="J183"/>
      <c r="K183"/>
      <c r="L183"/>
      <c r="M183"/>
      <c r="O183"/>
      <c r="P183"/>
      <c r="Q183"/>
      <c r="R183"/>
      <c r="U183"/>
      <c r="V183"/>
      <c r="W183"/>
      <c r="Z183"/>
      <c r="AA183"/>
      <c r="AB183"/>
      <c r="AC183"/>
      <c r="AF183"/>
      <c r="AG183"/>
      <c r="AH183"/>
      <c r="AL183"/>
      <c r="AM183"/>
      <c r="AQ183"/>
      <c r="AR183"/>
      <c r="AT183"/>
      <c r="AU183"/>
      <c r="AW183"/>
      <c r="AX183"/>
      <c r="AZ183"/>
      <c r="BA183"/>
      <c r="BC183"/>
      <c r="BD183"/>
      <c r="BE183"/>
      <c r="BH183"/>
      <c r="BI183"/>
      <c r="BK183"/>
      <c r="BL183"/>
    </row>
    <row r="184" spans="2:64" ht="15" x14ac:dyDescent="0.2">
      <c r="B184"/>
      <c r="C184"/>
      <c r="D184"/>
      <c r="E184"/>
      <c r="F184"/>
      <c r="G184"/>
      <c r="H184"/>
      <c r="I184"/>
      <c r="J184"/>
      <c r="K184"/>
      <c r="L184"/>
      <c r="M184"/>
      <c r="O184"/>
      <c r="P184"/>
      <c r="Q184"/>
      <c r="R184"/>
      <c r="U184"/>
      <c r="V184"/>
      <c r="W184"/>
      <c r="Z184"/>
      <c r="AA184"/>
      <c r="AB184"/>
      <c r="AC184"/>
      <c r="AF184"/>
      <c r="AG184"/>
      <c r="AH184"/>
      <c r="AL184"/>
      <c r="AM184"/>
      <c r="AQ184"/>
      <c r="AR184"/>
      <c r="AT184"/>
      <c r="AU184"/>
      <c r="AW184"/>
      <c r="AX184"/>
      <c r="AZ184"/>
      <c r="BA184"/>
      <c r="BC184"/>
      <c r="BD184"/>
      <c r="BE184"/>
      <c r="BH184"/>
      <c r="BI184"/>
      <c r="BK184"/>
      <c r="BL184"/>
    </row>
    <row r="185" spans="2:64" ht="15" x14ac:dyDescent="0.2">
      <c r="B185"/>
      <c r="C185"/>
      <c r="D185"/>
      <c r="E185"/>
      <c r="F185"/>
      <c r="G185"/>
      <c r="H185"/>
      <c r="I185"/>
      <c r="J185"/>
      <c r="K185"/>
      <c r="L185"/>
      <c r="M185"/>
      <c r="O185"/>
      <c r="P185"/>
      <c r="Q185"/>
      <c r="R185"/>
      <c r="U185"/>
      <c r="V185"/>
      <c r="W185"/>
      <c r="Z185"/>
      <c r="AA185"/>
      <c r="AB185"/>
      <c r="AC185"/>
      <c r="AF185"/>
      <c r="AG185"/>
      <c r="AH185"/>
      <c r="AL185"/>
      <c r="AM185"/>
      <c r="AQ185"/>
      <c r="AR185"/>
      <c r="AT185"/>
      <c r="AU185"/>
      <c r="AW185"/>
      <c r="AX185"/>
      <c r="AZ185"/>
      <c r="BA185"/>
      <c r="BC185"/>
      <c r="BD185"/>
      <c r="BE185"/>
      <c r="BH185"/>
      <c r="BI185"/>
      <c r="BK185"/>
      <c r="BL185"/>
    </row>
    <row r="186" spans="2:64" ht="15" x14ac:dyDescent="0.2">
      <c r="B186"/>
      <c r="C186"/>
      <c r="D186"/>
      <c r="E186"/>
      <c r="F186"/>
      <c r="G186"/>
      <c r="H186"/>
      <c r="I186"/>
      <c r="J186"/>
      <c r="K186"/>
      <c r="L186"/>
      <c r="M186"/>
      <c r="O186"/>
      <c r="P186"/>
      <c r="Q186"/>
      <c r="R186"/>
      <c r="U186"/>
      <c r="V186"/>
      <c r="W186"/>
      <c r="Z186"/>
      <c r="AA186"/>
      <c r="AB186"/>
      <c r="AC186"/>
      <c r="AF186"/>
      <c r="AG186"/>
      <c r="AH186"/>
      <c r="AL186"/>
      <c r="AM186"/>
      <c r="AQ186"/>
      <c r="AR186"/>
      <c r="AT186"/>
      <c r="AU186"/>
      <c r="AW186"/>
      <c r="AX186"/>
      <c r="AZ186"/>
      <c r="BA186"/>
      <c r="BC186"/>
      <c r="BD186"/>
      <c r="BE186"/>
      <c r="BH186"/>
      <c r="BI186"/>
      <c r="BK186"/>
      <c r="BL186"/>
    </row>
    <row r="187" spans="2:64" ht="15" x14ac:dyDescent="0.2">
      <c r="B187"/>
      <c r="C187"/>
      <c r="D187"/>
      <c r="E187"/>
      <c r="F187"/>
      <c r="G187"/>
      <c r="H187"/>
      <c r="I187"/>
      <c r="J187"/>
      <c r="K187"/>
      <c r="L187"/>
      <c r="M187"/>
      <c r="O187"/>
      <c r="P187"/>
      <c r="Q187"/>
      <c r="R187"/>
      <c r="U187"/>
      <c r="V187"/>
      <c r="W187"/>
      <c r="Z187"/>
      <c r="AA187"/>
      <c r="AB187"/>
      <c r="AC187"/>
      <c r="AF187"/>
      <c r="AG187"/>
      <c r="AH187"/>
      <c r="AL187"/>
      <c r="AM187"/>
      <c r="AQ187"/>
      <c r="AR187"/>
      <c r="AT187"/>
      <c r="AU187"/>
      <c r="AW187"/>
      <c r="AX187"/>
      <c r="AZ187"/>
      <c r="BA187"/>
      <c r="BC187"/>
      <c r="BD187"/>
      <c r="BE187"/>
      <c r="BH187"/>
      <c r="BI187"/>
      <c r="BK187"/>
      <c r="BL187"/>
    </row>
    <row r="188" spans="2:64" ht="15" x14ac:dyDescent="0.2">
      <c r="B188"/>
      <c r="C188"/>
      <c r="D188"/>
      <c r="E188"/>
      <c r="F188"/>
      <c r="G188"/>
      <c r="H188"/>
      <c r="I188"/>
      <c r="J188"/>
      <c r="K188"/>
      <c r="L188"/>
      <c r="M188"/>
      <c r="O188"/>
      <c r="P188"/>
      <c r="Q188"/>
      <c r="R188"/>
      <c r="U188"/>
      <c r="V188"/>
      <c r="W188"/>
      <c r="Z188"/>
      <c r="AA188"/>
      <c r="AB188"/>
      <c r="AC188"/>
      <c r="AF188"/>
      <c r="AG188"/>
      <c r="AH188"/>
      <c r="AL188"/>
      <c r="AM188"/>
      <c r="AQ188"/>
      <c r="AR188"/>
      <c r="AT188"/>
      <c r="AU188"/>
      <c r="AW188"/>
      <c r="AX188"/>
      <c r="AZ188"/>
      <c r="BA188"/>
      <c r="BC188"/>
      <c r="BD188"/>
      <c r="BE188"/>
      <c r="BH188"/>
      <c r="BI188"/>
      <c r="BK188"/>
      <c r="BL188"/>
    </row>
    <row r="189" spans="2:64" ht="15" x14ac:dyDescent="0.2">
      <c r="B189"/>
      <c r="C189"/>
      <c r="D189"/>
      <c r="E189"/>
      <c r="F189"/>
      <c r="G189"/>
      <c r="H189"/>
      <c r="I189"/>
      <c r="J189"/>
      <c r="K189"/>
      <c r="L189"/>
      <c r="M189"/>
      <c r="O189"/>
      <c r="P189"/>
      <c r="Q189"/>
      <c r="R189"/>
      <c r="U189"/>
      <c r="V189"/>
      <c r="W189"/>
      <c r="Z189"/>
      <c r="AA189"/>
      <c r="AB189"/>
      <c r="AC189"/>
      <c r="AF189"/>
      <c r="AG189"/>
      <c r="AH189"/>
      <c r="AL189"/>
      <c r="AM189"/>
      <c r="AQ189"/>
      <c r="AR189"/>
      <c r="AT189"/>
      <c r="AU189"/>
      <c r="AW189"/>
      <c r="AX189"/>
      <c r="AZ189"/>
      <c r="BA189"/>
      <c r="BC189"/>
      <c r="BD189"/>
      <c r="BE189"/>
      <c r="BH189"/>
      <c r="BI189"/>
      <c r="BK189"/>
      <c r="BL189"/>
    </row>
    <row r="190" spans="2:64" ht="15" x14ac:dyDescent="0.2">
      <c r="B190"/>
      <c r="C190"/>
      <c r="D190"/>
      <c r="E190"/>
      <c r="F190"/>
      <c r="G190"/>
      <c r="H190"/>
      <c r="I190"/>
      <c r="J190"/>
      <c r="K190"/>
      <c r="L190"/>
      <c r="M190"/>
      <c r="O190"/>
      <c r="P190"/>
      <c r="Q190"/>
      <c r="R190"/>
      <c r="U190"/>
      <c r="V190"/>
      <c r="W190"/>
      <c r="Z190"/>
      <c r="AA190"/>
      <c r="AB190"/>
      <c r="AC190"/>
      <c r="AF190"/>
      <c r="AG190"/>
      <c r="AH190"/>
      <c r="AL190"/>
      <c r="AM190"/>
      <c r="AQ190"/>
      <c r="AR190"/>
      <c r="AT190"/>
      <c r="AU190"/>
      <c r="AW190"/>
      <c r="AX190"/>
      <c r="AZ190"/>
      <c r="BA190"/>
      <c r="BC190"/>
      <c r="BD190"/>
      <c r="BE190"/>
      <c r="BH190"/>
      <c r="BI190"/>
      <c r="BK190"/>
      <c r="BL190"/>
    </row>
    <row r="191" spans="2:64" ht="15" x14ac:dyDescent="0.2">
      <c r="B191"/>
      <c r="C191"/>
      <c r="D191"/>
      <c r="E191"/>
      <c r="F191"/>
      <c r="G191"/>
      <c r="H191"/>
      <c r="I191"/>
      <c r="J191"/>
      <c r="K191"/>
      <c r="L191"/>
      <c r="M191"/>
      <c r="O191"/>
      <c r="P191"/>
      <c r="Q191"/>
      <c r="R191"/>
      <c r="U191"/>
      <c r="V191"/>
      <c r="W191"/>
      <c r="Z191"/>
      <c r="AA191"/>
      <c r="AB191"/>
      <c r="AC191"/>
      <c r="AF191"/>
      <c r="AG191"/>
      <c r="AH191"/>
      <c r="AL191"/>
      <c r="AM191"/>
      <c r="AQ191"/>
      <c r="AR191"/>
      <c r="AT191"/>
      <c r="AU191"/>
      <c r="AW191"/>
      <c r="AX191"/>
      <c r="AZ191"/>
      <c r="BA191"/>
      <c r="BC191"/>
      <c r="BD191"/>
      <c r="BE191"/>
      <c r="BH191"/>
      <c r="BI191"/>
      <c r="BK191"/>
      <c r="BL191"/>
    </row>
    <row r="192" spans="2:64" ht="15" x14ac:dyDescent="0.2">
      <c r="B192"/>
      <c r="C192"/>
      <c r="D192"/>
      <c r="E192"/>
      <c r="F192"/>
      <c r="G192"/>
      <c r="H192"/>
      <c r="I192"/>
      <c r="J192"/>
      <c r="K192"/>
      <c r="L192"/>
      <c r="M192"/>
      <c r="O192"/>
      <c r="P192"/>
      <c r="Q192"/>
      <c r="R192"/>
      <c r="U192"/>
      <c r="V192"/>
      <c r="W192"/>
      <c r="Z192"/>
      <c r="AA192"/>
      <c r="AB192"/>
      <c r="AC192"/>
      <c r="AF192"/>
      <c r="AG192"/>
      <c r="AH192"/>
      <c r="AL192"/>
      <c r="AM192"/>
      <c r="AQ192"/>
      <c r="AR192"/>
      <c r="AT192"/>
      <c r="AU192"/>
      <c r="AW192"/>
      <c r="AX192"/>
      <c r="AZ192"/>
      <c r="BA192"/>
      <c r="BC192"/>
      <c r="BD192"/>
      <c r="BE192"/>
      <c r="BH192"/>
      <c r="BI192"/>
      <c r="BK192"/>
      <c r="BL192"/>
    </row>
    <row r="193" spans="2:64" ht="15" x14ac:dyDescent="0.2">
      <c r="B193"/>
      <c r="C193"/>
      <c r="D193"/>
      <c r="E193"/>
      <c r="F193"/>
      <c r="G193"/>
      <c r="H193"/>
      <c r="I193"/>
      <c r="J193"/>
      <c r="K193"/>
      <c r="L193"/>
      <c r="M193"/>
      <c r="O193"/>
      <c r="P193"/>
      <c r="Q193"/>
      <c r="R193"/>
      <c r="U193"/>
      <c r="V193"/>
      <c r="W193"/>
      <c r="Z193"/>
      <c r="AA193"/>
      <c r="AB193"/>
      <c r="AC193"/>
      <c r="AF193"/>
      <c r="AG193"/>
      <c r="AH193"/>
      <c r="AL193"/>
      <c r="AM193"/>
      <c r="AQ193"/>
      <c r="AR193"/>
      <c r="AT193"/>
      <c r="AU193"/>
      <c r="AW193"/>
      <c r="AX193"/>
      <c r="AZ193"/>
      <c r="BA193"/>
      <c r="BC193"/>
      <c r="BD193"/>
      <c r="BE193"/>
      <c r="BH193"/>
      <c r="BI193"/>
      <c r="BK193"/>
      <c r="BL193"/>
    </row>
    <row r="194" spans="2:64" ht="15" x14ac:dyDescent="0.2">
      <c r="B194"/>
      <c r="C194"/>
      <c r="D194"/>
      <c r="E194"/>
      <c r="F194"/>
      <c r="G194"/>
      <c r="H194"/>
      <c r="I194"/>
      <c r="J194"/>
      <c r="K194"/>
      <c r="L194"/>
      <c r="M194"/>
      <c r="O194"/>
      <c r="P194"/>
      <c r="Q194"/>
      <c r="R194"/>
      <c r="U194"/>
      <c r="V194"/>
      <c r="W194"/>
      <c r="Z194"/>
      <c r="AA194"/>
      <c r="AB194"/>
      <c r="AC194"/>
      <c r="AF194"/>
      <c r="AG194"/>
      <c r="AH194"/>
      <c r="AL194"/>
      <c r="AM194"/>
      <c r="AQ194"/>
      <c r="AR194"/>
      <c r="AT194"/>
      <c r="AU194"/>
      <c r="AW194"/>
      <c r="AX194"/>
      <c r="AZ194"/>
      <c r="BA194"/>
      <c r="BC194"/>
      <c r="BD194"/>
      <c r="BE194"/>
      <c r="BH194"/>
      <c r="BI194"/>
      <c r="BK194"/>
      <c r="BL194"/>
    </row>
    <row r="195" spans="2:64" ht="15" x14ac:dyDescent="0.2">
      <c r="B195"/>
      <c r="C195"/>
      <c r="D195"/>
      <c r="E195"/>
      <c r="F195"/>
      <c r="G195"/>
      <c r="H195"/>
      <c r="I195"/>
      <c r="J195"/>
      <c r="K195"/>
      <c r="L195"/>
      <c r="M195"/>
      <c r="O195"/>
      <c r="P195"/>
      <c r="Q195"/>
      <c r="R195"/>
      <c r="U195"/>
      <c r="V195"/>
      <c r="W195"/>
      <c r="Z195"/>
      <c r="AA195"/>
      <c r="AB195"/>
      <c r="AC195"/>
      <c r="AF195"/>
      <c r="AG195"/>
      <c r="AH195"/>
      <c r="AL195"/>
      <c r="AM195"/>
      <c r="AQ195"/>
      <c r="AR195"/>
      <c r="AT195"/>
      <c r="AU195"/>
      <c r="AW195"/>
      <c r="AX195"/>
      <c r="AZ195"/>
      <c r="BA195"/>
      <c r="BC195"/>
      <c r="BD195"/>
      <c r="BE195"/>
      <c r="BH195"/>
      <c r="BI195"/>
      <c r="BK195"/>
      <c r="BL195"/>
    </row>
    <row r="196" spans="2:64" ht="15" x14ac:dyDescent="0.2">
      <c r="B196"/>
      <c r="C196"/>
      <c r="D196"/>
      <c r="E196"/>
      <c r="F196"/>
      <c r="G196"/>
      <c r="H196"/>
      <c r="I196"/>
      <c r="J196"/>
      <c r="K196"/>
      <c r="L196"/>
      <c r="M196"/>
      <c r="O196"/>
      <c r="P196"/>
      <c r="Q196"/>
      <c r="R196"/>
      <c r="U196"/>
      <c r="V196"/>
      <c r="W196"/>
      <c r="Z196"/>
      <c r="AA196"/>
      <c r="AB196"/>
      <c r="AC196"/>
      <c r="AF196"/>
      <c r="AG196"/>
      <c r="AH196"/>
      <c r="AL196"/>
      <c r="AM196"/>
      <c r="AQ196"/>
      <c r="AR196"/>
      <c r="AT196"/>
      <c r="AU196"/>
      <c r="AW196"/>
      <c r="AX196"/>
      <c r="AZ196"/>
      <c r="BA196"/>
      <c r="BC196"/>
      <c r="BD196"/>
      <c r="BE196"/>
      <c r="BH196"/>
      <c r="BI196"/>
      <c r="BK196"/>
      <c r="BL196"/>
    </row>
    <row r="197" spans="2:64" ht="15" x14ac:dyDescent="0.2">
      <c r="B197"/>
      <c r="C197"/>
      <c r="D197"/>
      <c r="E197"/>
      <c r="F197"/>
      <c r="G197"/>
      <c r="H197"/>
      <c r="I197"/>
      <c r="J197"/>
      <c r="K197"/>
      <c r="L197"/>
      <c r="M197"/>
      <c r="O197"/>
      <c r="P197"/>
      <c r="Q197"/>
      <c r="R197"/>
      <c r="U197"/>
      <c r="V197"/>
      <c r="W197"/>
      <c r="Z197"/>
      <c r="AA197"/>
      <c r="AB197"/>
      <c r="AC197"/>
      <c r="AF197"/>
      <c r="AG197"/>
      <c r="AH197"/>
      <c r="AL197"/>
      <c r="AM197"/>
      <c r="AQ197"/>
      <c r="AR197"/>
      <c r="AT197"/>
      <c r="AU197"/>
      <c r="AW197"/>
      <c r="AX197"/>
      <c r="AZ197"/>
      <c r="BA197"/>
      <c r="BC197"/>
      <c r="BD197"/>
      <c r="BE197"/>
      <c r="BH197"/>
      <c r="BI197"/>
      <c r="BK197"/>
      <c r="BL197"/>
    </row>
    <row r="198" spans="2:64" ht="15" x14ac:dyDescent="0.2">
      <c r="B198"/>
      <c r="C198"/>
      <c r="D198"/>
      <c r="E198"/>
      <c r="F198"/>
      <c r="G198"/>
      <c r="H198"/>
      <c r="I198"/>
      <c r="J198"/>
      <c r="K198"/>
      <c r="L198"/>
      <c r="M198"/>
      <c r="O198"/>
      <c r="P198"/>
      <c r="Q198"/>
      <c r="R198"/>
      <c r="U198"/>
      <c r="V198"/>
      <c r="W198"/>
      <c r="Z198"/>
      <c r="AA198"/>
      <c r="AB198"/>
      <c r="AC198"/>
      <c r="AF198"/>
      <c r="AG198"/>
      <c r="AH198"/>
      <c r="AL198"/>
      <c r="AM198"/>
      <c r="AQ198"/>
      <c r="AR198"/>
      <c r="AT198"/>
      <c r="AU198"/>
      <c r="AW198"/>
      <c r="AX198"/>
      <c r="AZ198"/>
      <c r="BA198"/>
      <c r="BC198"/>
      <c r="BD198"/>
      <c r="BE198"/>
      <c r="BH198"/>
      <c r="BI198"/>
      <c r="BK198"/>
      <c r="BL198"/>
    </row>
    <row r="199" spans="2:64" ht="15" x14ac:dyDescent="0.2">
      <c r="B199"/>
      <c r="C199"/>
      <c r="D199"/>
      <c r="E199"/>
      <c r="F199"/>
      <c r="G199"/>
      <c r="H199"/>
      <c r="I199"/>
      <c r="J199"/>
      <c r="K199"/>
      <c r="L199"/>
      <c r="M199"/>
      <c r="O199"/>
      <c r="P199"/>
      <c r="Q199"/>
      <c r="R199"/>
      <c r="U199"/>
      <c r="V199"/>
      <c r="W199"/>
      <c r="Z199"/>
      <c r="AA199"/>
      <c r="AB199"/>
      <c r="AC199"/>
      <c r="AF199"/>
      <c r="AG199"/>
      <c r="AH199"/>
      <c r="AL199"/>
      <c r="AM199"/>
      <c r="AQ199"/>
      <c r="AR199"/>
      <c r="AT199"/>
      <c r="AU199"/>
      <c r="AW199"/>
      <c r="AX199"/>
      <c r="AZ199"/>
      <c r="BA199"/>
      <c r="BC199"/>
      <c r="BD199"/>
      <c r="BE199"/>
      <c r="BH199"/>
      <c r="BI199"/>
      <c r="BK199"/>
      <c r="BL199"/>
    </row>
    <row r="200" spans="2:64" ht="15" x14ac:dyDescent="0.2">
      <c r="B200"/>
      <c r="C200"/>
      <c r="D200"/>
      <c r="E200"/>
      <c r="F200"/>
      <c r="G200"/>
      <c r="H200"/>
      <c r="I200"/>
      <c r="J200"/>
      <c r="K200"/>
      <c r="L200"/>
      <c r="M200"/>
      <c r="O200"/>
      <c r="P200"/>
      <c r="Q200"/>
      <c r="R200"/>
      <c r="U200"/>
      <c r="V200"/>
      <c r="W200"/>
      <c r="Z200"/>
      <c r="AA200"/>
      <c r="AB200"/>
      <c r="AC200"/>
      <c r="AF200"/>
      <c r="AG200"/>
      <c r="AH200"/>
      <c r="AL200"/>
      <c r="AM200"/>
      <c r="AQ200"/>
      <c r="AR200"/>
      <c r="AT200"/>
      <c r="AU200"/>
      <c r="AW200"/>
      <c r="AX200"/>
      <c r="AZ200"/>
      <c r="BA200"/>
      <c r="BC200"/>
      <c r="BD200"/>
      <c r="BE200"/>
      <c r="BH200"/>
      <c r="BI200"/>
      <c r="BK200"/>
      <c r="BL200"/>
    </row>
    <row r="201" spans="2:64" ht="15" x14ac:dyDescent="0.2">
      <c r="B201"/>
      <c r="C201"/>
      <c r="D201"/>
      <c r="E201"/>
      <c r="F201"/>
      <c r="G201"/>
      <c r="H201"/>
      <c r="I201"/>
      <c r="J201"/>
      <c r="K201"/>
      <c r="L201"/>
      <c r="M201"/>
      <c r="O201"/>
      <c r="P201"/>
      <c r="Q201"/>
      <c r="R201"/>
      <c r="U201"/>
      <c r="V201"/>
      <c r="W201"/>
      <c r="Z201"/>
      <c r="AA201"/>
      <c r="AB201"/>
      <c r="AC201"/>
      <c r="AF201"/>
      <c r="AG201"/>
      <c r="AH201"/>
      <c r="AL201"/>
      <c r="AM201"/>
      <c r="AQ201"/>
      <c r="AR201"/>
      <c r="AT201"/>
      <c r="AU201"/>
      <c r="AW201"/>
      <c r="AX201"/>
      <c r="AZ201"/>
      <c r="BA201"/>
      <c r="BC201"/>
      <c r="BD201"/>
      <c r="BE201"/>
      <c r="BH201"/>
      <c r="BI201"/>
      <c r="BK201"/>
      <c r="BL201"/>
    </row>
    <row r="202" spans="2:64" ht="15" x14ac:dyDescent="0.2">
      <c r="B202"/>
      <c r="C202"/>
      <c r="D202"/>
      <c r="E202"/>
      <c r="F202"/>
      <c r="G202"/>
      <c r="H202"/>
      <c r="I202"/>
      <c r="J202"/>
      <c r="K202"/>
      <c r="L202"/>
      <c r="M202"/>
      <c r="O202"/>
      <c r="P202"/>
      <c r="Q202"/>
      <c r="R202"/>
      <c r="U202"/>
      <c r="V202"/>
      <c r="W202"/>
      <c r="Z202"/>
      <c r="AA202"/>
      <c r="AB202"/>
      <c r="AC202"/>
      <c r="AF202"/>
      <c r="AG202"/>
      <c r="AH202"/>
      <c r="AL202"/>
      <c r="AM202"/>
      <c r="AQ202"/>
      <c r="AR202"/>
      <c r="AT202"/>
      <c r="AU202"/>
      <c r="AW202"/>
      <c r="AX202"/>
      <c r="AZ202"/>
      <c r="BA202"/>
      <c r="BC202"/>
      <c r="BD202"/>
      <c r="BE202"/>
      <c r="BH202"/>
      <c r="BI202"/>
      <c r="BK202"/>
      <c r="BL202"/>
    </row>
    <row r="203" spans="2:64" ht="15" x14ac:dyDescent="0.2">
      <c r="B203"/>
      <c r="C203"/>
      <c r="D203"/>
      <c r="E203"/>
      <c r="F203"/>
      <c r="G203"/>
      <c r="H203"/>
      <c r="I203"/>
      <c r="J203"/>
      <c r="K203"/>
      <c r="L203"/>
      <c r="M203"/>
      <c r="O203"/>
      <c r="P203"/>
      <c r="Q203"/>
      <c r="R203"/>
      <c r="U203"/>
      <c r="V203"/>
      <c r="W203"/>
      <c r="Z203"/>
      <c r="AA203"/>
      <c r="AB203"/>
      <c r="AC203"/>
      <c r="AF203"/>
      <c r="AG203"/>
      <c r="AH203"/>
      <c r="AL203"/>
      <c r="AM203"/>
      <c r="AQ203"/>
      <c r="AR203"/>
      <c r="AT203"/>
      <c r="AU203"/>
      <c r="AW203"/>
      <c r="AX203"/>
      <c r="AZ203"/>
      <c r="BA203"/>
      <c r="BC203"/>
      <c r="BD203"/>
      <c r="BE203"/>
      <c r="BH203"/>
      <c r="BI203"/>
      <c r="BK203"/>
      <c r="BL203"/>
    </row>
    <row r="204" spans="2:64" ht="15" x14ac:dyDescent="0.2">
      <c r="B204"/>
      <c r="C204"/>
      <c r="D204"/>
      <c r="E204"/>
      <c r="F204"/>
      <c r="G204"/>
      <c r="H204"/>
      <c r="I204"/>
      <c r="J204"/>
      <c r="K204"/>
      <c r="L204"/>
      <c r="M204"/>
      <c r="O204"/>
      <c r="P204"/>
      <c r="Q204"/>
      <c r="R204"/>
      <c r="U204"/>
      <c r="V204"/>
      <c r="W204"/>
      <c r="Z204"/>
      <c r="AA204"/>
      <c r="AB204"/>
      <c r="AC204"/>
      <c r="AF204"/>
      <c r="AG204"/>
      <c r="AH204"/>
      <c r="AL204"/>
      <c r="AM204"/>
      <c r="AQ204"/>
      <c r="AR204"/>
      <c r="AT204"/>
      <c r="AU204"/>
      <c r="AW204"/>
      <c r="AX204"/>
      <c r="AZ204"/>
      <c r="BA204"/>
      <c r="BC204"/>
      <c r="BD204"/>
      <c r="BE204"/>
      <c r="BH204"/>
      <c r="BI204"/>
      <c r="BK204"/>
      <c r="BL204"/>
    </row>
    <row r="205" spans="2:64" ht="15" x14ac:dyDescent="0.2">
      <c r="B205"/>
      <c r="C205"/>
      <c r="D205"/>
      <c r="E205"/>
      <c r="F205"/>
      <c r="G205"/>
      <c r="H205"/>
      <c r="I205"/>
      <c r="J205"/>
      <c r="K205"/>
      <c r="L205"/>
      <c r="M205"/>
      <c r="O205"/>
      <c r="P205"/>
      <c r="Q205"/>
      <c r="R205"/>
      <c r="U205"/>
      <c r="V205"/>
      <c r="W205"/>
      <c r="Z205"/>
      <c r="AA205"/>
      <c r="AB205"/>
      <c r="AC205"/>
      <c r="AF205"/>
      <c r="AG205"/>
      <c r="AH205"/>
      <c r="AL205"/>
      <c r="AM205"/>
      <c r="AQ205"/>
      <c r="AR205"/>
      <c r="AT205"/>
      <c r="AU205"/>
      <c r="AW205"/>
      <c r="AX205"/>
      <c r="AZ205"/>
      <c r="BA205"/>
      <c r="BC205"/>
      <c r="BD205"/>
      <c r="BE205"/>
      <c r="BH205"/>
      <c r="BI205"/>
      <c r="BK205"/>
      <c r="BL205"/>
    </row>
    <row r="206" spans="2:64" ht="15" x14ac:dyDescent="0.2">
      <c r="B206"/>
      <c r="C206"/>
      <c r="D206"/>
      <c r="E206"/>
      <c r="F206"/>
      <c r="G206"/>
      <c r="H206"/>
      <c r="I206"/>
      <c r="J206"/>
      <c r="K206"/>
      <c r="L206"/>
      <c r="M206"/>
      <c r="O206"/>
      <c r="P206"/>
      <c r="Q206"/>
      <c r="R206"/>
      <c r="U206"/>
      <c r="V206"/>
      <c r="W206"/>
      <c r="Z206"/>
      <c r="AA206"/>
      <c r="AB206"/>
      <c r="AC206"/>
      <c r="AF206"/>
      <c r="AG206"/>
      <c r="AH206"/>
      <c r="AL206"/>
      <c r="AM206"/>
      <c r="AQ206"/>
      <c r="AR206"/>
      <c r="AT206"/>
      <c r="AU206"/>
      <c r="AW206"/>
      <c r="AX206"/>
      <c r="AZ206"/>
      <c r="BA206"/>
      <c r="BC206"/>
      <c r="BD206"/>
      <c r="BE206"/>
      <c r="BH206"/>
      <c r="BI206"/>
      <c r="BK206"/>
      <c r="BL206"/>
    </row>
    <row r="207" spans="2:64" ht="15" x14ac:dyDescent="0.2">
      <c r="B207"/>
      <c r="C207"/>
      <c r="D207"/>
      <c r="E207"/>
      <c r="F207"/>
      <c r="G207"/>
      <c r="H207"/>
      <c r="I207"/>
      <c r="J207"/>
      <c r="K207"/>
      <c r="L207"/>
      <c r="M207"/>
      <c r="O207"/>
      <c r="P207"/>
      <c r="Q207"/>
      <c r="R207"/>
      <c r="U207"/>
      <c r="V207"/>
      <c r="W207"/>
      <c r="Z207"/>
      <c r="AA207"/>
      <c r="AB207"/>
      <c r="AC207"/>
      <c r="AF207"/>
      <c r="AG207"/>
      <c r="AH207"/>
      <c r="AL207"/>
      <c r="AM207"/>
      <c r="AQ207"/>
      <c r="AR207"/>
      <c r="AT207"/>
      <c r="AU207"/>
      <c r="AW207"/>
      <c r="AX207"/>
      <c r="AZ207"/>
      <c r="BA207"/>
      <c r="BC207"/>
      <c r="BD207"/>
      <c r="BE207"/>
      <c r="BH207"/>
      <c r="BI207"/>
      <c r="BK207"/>
      <c r="BL207"/>
    </row>
    <row r="208" spans="2:64" ht="15" x14ac:dyDescent="0.2">
      <c r="B208"/>
      <c r="C208"/>
      <c r="D208"/>
      <c r="E208"/>
      <c r="F208"/>
      <c r="G208"/>
      <c r="H208"/>
      <c r="I208"/>
      <c r="J208"/>
      <c r="K208"/>
      <c r="L208"/>
      <c r="M208"/>
      <c r="O208"/>
      <c r="P208"/>
      <c r="Q208"/>
      <c r="R208"/>
      <c r="U208"/>
      <c r="V208"/>
      <c r="W208"/>
      <c r="Z208"/>
      <c r="AA208"/>
      <c r="AB208"/>
      <c r="AC208"/>
      <c r="AF208"/>
      <c r="AG208"/>
      <c r="AH208"/>
      <c r="AL208"/>
      <c r="AM208"/>
      <c r="AQ208"/>
      <c r="AR208"/>
      <c r="AT208"/>
      <c r="AU208"/>
      <c r="AW208"/>
      <c r="AX208"/>
      <c r="AZ208"/>
      <c r="BA208"/>
      <c r="BC208"/>
      <c r="BD208"/>
      <c r="BE208"/>
      <c r="BH208"/>
      <c r="BI208"/>
      <c r="BK208"/>
      <c r="BL208"/>
    </row>
    <row r="209" spans="2:64" ht="15" x14ac:dyDescent="0.2">
      <c r="B209"/>
      <c r="C209"/>
      <c r="D209"/>
      <c r="E209"/>
      <c r="F209"/>
      <c r="G209"/>
      <c r="H209"/>
      <c r="I209"/>
      <c r="J209"/>
      <c r="K209"/>
      <c r="L209"/>
      <c r="M209"/>
      <c r="O209"/>
      <c r="P209"/>
      <c r="Q209"/>
      <c r="R209"/>
      <c r="U209"/>
      <c r="V209"/>
      <c r="W209"/>
      <c r="Z209"/>
      <c r="AA209"/>
      <c r="AB209"/>
      <c r="AC209"/>
      <c r="AF209"/>
      <c r="AG209"/>
      <c r="AH209"/>
      <c r="AL209"/>
      <c r="AM209"/>
      <c r="AQ209"/>
      <c r="AR209"/>
      <c r="AT209"/>
      <c r="AU209"/>
      <c r="AW209"/>
      <c r="AX209"/>
      <c r="AZ209"/>
      <c r="BA209"/>
      <c r="BC209"/>
      <c r="BD209"/>
      <c r="BE209"/>
      <c r="BH209"/>
      <c r="BI209"/>
      <c r="BK209"/>
      <c r="BL209"/>
    </row>
    <row r="210" spans="2:64" ht="15" x14ac:dyDescent="0.2">
      <c r="B210"/>
      <c r="C210"/>
      <c r="D210"/>
      <c r="E210"/>
      <c r="F210"/>
      <c r="G210"/>
      <c r="H210"/>
      <c r="I210"/>
      <c r="J210"/>
      <c r="K210"/>
      <c r="L210"/>
      <c r="M210"/>
      <c r="O210"/>
      <c r="P210"/>
      <c r="Q210"/>
      <c r="R210"/>
      <c r="U210"/>
      <c r="V210"/>
      <c r="W210"/>
      <c r="Z210"/>
      <c r="AA210"/>
      <c r="AB210"/>
      <c r="AC210"/>
      <c r="AF210"/>
      <c r="AG210"/>
      <c r="AH210"/>
      <c r="AL210"/>
      <c r="AM210"/>
      <c r="AQ210"/>
      <c r="AR210"/>
      <c r="AT210"/>
      <c r="AU210"/>
      <c r="AW210"/>
      <c r="AX210"/>
      <c r="AZ210"/>
      <c r="BA210"/>
      <c r="BC210"/>
      <c r="BD210"/>
      <c r="BE210"/>
      <c r="BH210"/>
      <c r="BI210"/>
      <c r="BK210"/>
      <c r="BL210"/>
    </row>
    <row r="211" spans="2:64" ht="15" x14ac:dyDescent="0.2">
      <c r="B211"/>
      <c r="C211"/>
      <c r="D211"/>
      <c r="E211"/>
      <c r="F211"/>
      <c r="G211"/>
      <c r="H211"/>
      <c r="I211"/>
      <c r="J211"/>
      <c r="K211"/>
      <c r="L211"/>
      <c r="M211"/>
      <c r="O211"/>
      <c r="P211"/>
      <c r="Q211"/>
      <c r="R211"/>
      <c r="U211"/>
      <c r="V211"/>
      <c r="W211"/>
      <c r="Z211"/>
      <c r="AA211"/>
      <c r="AB211"/>
      <c r="AC211"/>
      <c r="AF211"/>
      <c r="AG211"/>
      <c r="AH211"/>
      <c r="AL211"/>
      <c r="AM211"/>
      <c r="AQ211"/>
      <c r="AR211"/>
      <c r="AT211"/>
      <c r="AU211"/>
      <c r="AW211"/>
      <c r="AX211"/>
      <c r="AZ211"/>
      <c r="BA211"/>
      <c r="BC211"/>
      <c r="BD211"/>
      <c r="BE211"/>
      <c r="BH211"/>
      <c r="BI211"/>
      <c r="BK211"/>
      <c r="BL211"/>
    </row>
    <row r="212" spans="2:64" ht="15" x14ac:dyDescent="0.2">
      <c r="B212"/>
      <c r="C212"/>
      <c r="D212"/>
      <c r="E212"/>
      <c r="F212"/>
      <c r="G212"/>
      <c r="H212"/>
      <c r="I212"/>
      <c r="J212"/>
      <c r="K212"/>
      <c r="L212"/>
      <c r="M212"/>
      <c r="O212"/>
      <c r="P212"/>
      <c r="Q212"/>
      <c r="R212"/>
      <c r="U212"/>
      <c r="V212"/>
      <c r="W212"/>
      <c r="Z212"/>
      <c r="AA212"/>
      <c r="AB212"/>
      <c r="AC212"/>
      <c r="AF212"/>
      <c r="AG212"/>
      <c r="AH212"/>
      <c r="AL212"/>
      <c r="AM212"/>
      <c r="AQ212"/>
      <c r="AR212"/>
      <c r="AT212"/>
      <c r="AU212"/>
      <c r="AW212"/>
      <c r="AX212"/>
      <c r="AZ212"/>
      <c r="BA212"/>
      <c r="BC212"/>
      <c r="BD212"/>
      <c r="BE212"/>
      <c r="BH212"/>
      <c r="BI212"/>
      <c r="BK212"/>
      <c r="BL212"/>
    </row>
    <row r="213" spans="2:64" ht="15" x14ac:dyDescent="0.2">
      <c r="B213"/>
      <c r="C213"/>
      <c r="D213"/>
      <c r="E213"/>
      <c r="F213"/>
      <c r="G213"/>
      <c r="H213"/>
      <c r="I213"/>
      <c r="J213"/>
      <c r="K213"/>
      <c r="L213"/>
      <c r="M213"/>
      <c r="O213"/>
      <c r="P213"/>
      <c r="Q213"/>
      <c r="R213"/>
      <c r="U213"/>
      <c r="V213"/>
      <c r="W213"/>
      <c r="Z213"/>
      <c r="AA213"/>
      <c r="AB213"/>
      <c r="AC213"/>
      <c r="AF213"/>
      <c r="AG213"/>
      <c r="AH213"/>
      <c r="AL213"/>
      <c r="AM213"/>
      <c r="AQ213"/>
      <c r="AR213"/>
      <c r="AT213"/>
      <c r="AU213"/>
      <c r="AW213"/>
      <c r="AX213"/>
      <c r="AZ213"/>
      <c r="BA213"/>
      <c r="BC213"/>
      <c r="BD213"/>
      <c r="BE213"/>
      <c r="BH213"/>
      <c r="BI213"/>
      <c r="BK213"/>
      <c r="BL213"/>
    </row>
    <row r="214" spans="2:64" ht="15" x14ac:dyDescent="0.2">
      <c r="B214"/>
      <c r="C214"/>
      <c r="D214"/>
      <c r="E214"/>
      <c r="F214"/>
      <c r="G214"/>
      <c r="H214"/>
      <c r="I214"/>
      <c r="J214"/>
      <c r="K214"/>
      <c r="L214"/>
      <c r="M214"/>
      <c r="O214"/>
      <c r="P214"/>
      <c r="Q214"/>
      <c r="R214"/>
      <c r="U214"/>
      <c r="V214"/>
      <c r="W214"/>
      <c r="Z214"/>
      <c r="AA214"/>
      <c r="AB214"/>
      <c r="AC214"/>
      <c r="AF214"/>
      <c r="AG214"/>
      <c r="AH214"/>
      <c r="AL214"/>
      <c r="AM214"/>
      <c r="AQ214"/>
      <c r="AR214"/>
      <c r="AT214"/>
      <c r="AU214"/>
      <c r="AW214"/>
      <c r="AX214"/>
      <c r="AZ214"/>
      <c r="BA214"/>
      <c r="BC214"/>
      <c r="BD214"/>
      <c r="BE214"/>
      <c r="BH214"/>
      <c r="BI214"/>
      <c r="BK214"/>
      <c r="BL214"/>
    </row>
    <row r="215" spans="2:64" ht="15" x14ac:dyDescent="0.2">
      <c r="B215"/>
      <c r="C215"/>
      <c r="D215"/>
      <c r="E215"/>
      <c r="F215"/>
      <c r="G215"/>
      <c r="H215"/>
      <c r="I215"/>
      <c r="J215"/>
      <c r="K215"/>
      <c r="L215"/>
      <c r="M215"/>
      <c r="O215"/>
      <c r="P215"/>
      <c r="Q215"/>
      <c r="R215"/>
      <c r="U215"/>
      <c r="V215"/>
      <c r="W215"/>
      <c r="Z215"/>
      <c r="AA215"/>
      <c r="AB215"/>
      <c r="AC215"/>
      <c r="AF215"/>
      <c r="AG215"/>
      <c r="AH215"/>
      <c r="AL215"/>
      <c r="AM215"/>
      <c r="AQ215"/>
      <c r="AR215"/>
      <c r="AT215"/>
      <c r="AU215"/>
      <c r="AW215"/>
      <c r="AX215"/>
      <c r="AZ215"/>
      <c r="BA215"/>
      <c r="BC215"/>
      <c r="BD215"/>
      <c r="BE215"/>
      <c r="BH215"/>
      <c r="BI215"/>
      <c r="BK215"/>
      <c r="BL215"/>
    </row>
    <row r="216" spans="2:64" ht="15" x14ac:dyDescent="0.2">
      <c r="B216"/>
      <c r="C216"/>
      <c r="D216"/>
      <c r="E216"/>
      <c r="F216"/>
      <c r="G216"/>
      <c r="H216"/>
      <c r="I216"/>
      <c r="J216"/>
      <c r="K216"/>
      <c r="L216"/>
      <c r="M216"/>
      <c r="O216"/>
      <c r="P216"/>
      <c r="Q216"/>
      <c r="R216"/>
      <c r="U216"/>
      <c r="V216"/>
      <c r="W216"/>
      <c r="Z216"/>
      <c r="AA216"/>
      <c r="AB216"/>
      <c r="AC216"/>
      <c r="AF216"/>
      <c r="AG216"/>
      <c r="AH216"/>
      <c r="AL216"/>
      <c r="AM216"/>
      <c r="AQ216"/>
      <c r="AR216"/>
      <c r="AT216"/>
      <c r="AU216"/>
      <c r="AW216"/>
      <c r="AX216"/>
      <c r="AZ216"/>
      <c r="BA216"/>
      <c r="BC216"/>
      <c r="BD216"/>
      <c r="BE216"/>
      <c r="BH216"/>
      <c r="BI216"/>
      <c r="BK216"/>
      <c r="BL216"/>
    </row>
    <row r="217" spans="2:64" ht="15" x14ac:dyDescent="0.2">
      <c r="B217"/>
      <c r="C217"/>
      <c r="D217"/>
      <c r="E217"/>
      <c r="F217"/>
      <c r="G217"/>
      <c r="H217"/>
      <c r="I217"/>
      <c r="J217"/>
      <c r="K217"/>
      <c r="L217"/>
      <c r="M217"/>
      <c r="O217"/>
      <c r="P217"/>
      <c r="Q217"/>
      <c r="R217"/>
      <c r="U217"/>
      <c r="V217"/>
      <c r="W217"/>
      <c r="Z217"/>
      <c r="AA217"/>
      <c r="AB217"/>
      <c r="AC217"/>
      <c r="AF217"/>
      <c r="AG217"/>
      <c r="AH217"/>
      <c r="AL217"/>
      <c r="AM217"/>
      <c r="AQ217"/>
      <c r="AR217"/>
      <c r="AT217"/>
      <c r="AU217"/>
      <c r="AW217"/>
      <c r="AX217"/>
      <c r="AZ217"/>
      <c r="BA217"/>
      <c r="BC217"/>
      <c r="BD217"/>
      <c r="BE217"/>
      <c r="BH217"/>
      <c r="BI217"/>
      <c r="BK217"/>
      <c r="BL217"/>
    </row>
    <row r="218" spans="2:64" ht="15" x14ac:dyDescent="0.2">
      <c r="B218"/>
      <c r="C218"/>
      <c r="D218"/>
      <c r="E218"/>
      <c r="F218"/>
      <c r="G218"/>
      <c r="H218"/>
      <c r="I218"/>
      <c r="J218"/>
      <c r="K218"/>
      <c r="L218"/>
      <c r="M218"/>
      <c r="O218"/>
      <c r="P218"/>
      <c r="Q218"/>
      <c r="R218"/>
      <c r="U218"/>
      <c r="V218"/>
      <c r="W218"/>
      <c r="Z218"/>
      <c r="AA218"/>
      <c r="AB218"/>
      <c r="AC218"/>
      <c r="AF218"/>
      <c r="AG218"/>
      <c r="AH218"/>
      <c r="AL218"/>
      <c r="AM218"/>
      <c r="AQ218"/>
      <c r="AR218"/>
      <c r="AT218"/>
      <c r="AU218"/>
      <c r="AW218"/>
      <c r="AX218"/>
      <c r="AZ218"/>
      <c r="BA218"/>
      <c r="BC218"/>
      <c r="BD218"/>
      <c r="BE218"/>
      <c r="BH218"/>
      <c r="BI218"/>
      <c r="BK218"/>
      <c r="BL218"/>
    </row>
    <row r="219" spans="2:64" ht="15" x14ac:dyDescent="0.2">
      <c r="B219"/>
      <c r="C219"/>
      <c r="D219"/>
      <c r="E219"/>
      <c r="F219"/>
      <c r="G219"/>
      <c r="H219"/>
      <c r="I219"/>
      <c r="J219"/>
      <c r="K219"/>
      <c r="L219"/>
      <c r="M219"/>
      <c r="O219"/>
      <c r="P219"/>
      <c r="Q219"/>
      <c r="R219"/>
      <c r="U219"/>
      <c r="V219"/>
      <c r="W219"/>
      <c r="Z219"/>
      <c r="AA219"/>
      <c r="AB219"/>
      <c r="AC219"/>
      <c r="AF219"/>
      <c r="AG219"/>
      <c r="AH219"/>
      <c r="AL219"/>
      <c r="AM219"/>
      <c r="AQ219"/>
      <c r="AR219"/>
      <c r="AT219"/>
      <c r="AU219"/>
      <c r="AW219"/>
      <c r="AX219"/>
      <c r="AZ219"/>
      <c r="BA219"/>
      <c r="BC219"/>
      <c r="BD219"/>
      <c r="BE219"/>
      <c r="BH219"/>
      <c r="BI219"/>
      <c r="BK219"/>
      <c r="BL219"/>
    </row>
    <row r="220" spans="2:64" ht="15" x14ac:dyDescent="0.2">
      <c r="B220"/>
      <c r="C220"/>
      <c r="D220"/>
      <c r="E220"/>
      <c r="F220"/>
      <c r="G220"/>
      <c r="H220"/>
      <c r="I220"/>
      <c r="J220"/>
      <c r="K220"/>
      <c r="L220"/>
      <c r="M220"/>
      <c r="O220"/>
      <c r="P220"/>
      <c r="Q220"/>
      <c r="R220"/>
      <c r="U220"/>
      <c r="V220"/>
      <c r="W220"/>
      <c r="Z220"/>
      <c r="AA220"/>
      <c r="AB220"/>
      <c r="AC220"/>
      <c r="AF220"/>
      <c r="AG220"/>
      <c r="AH220"/>
      <c r="AL220"/>
      <c r="AM220"/>
      <c r="AQ220"/>
      <c r="AR220"/>
      <c r="AT220"/>
      <c r="AU220"/>
      <c r="AW220"/>
      <c r="AX220"/>
      <c r="AZ220"/>
      <c r="BA220"/>
      <c r="BC220"/>
      <c r="BD220"/>
      <c r="BE220"/>
      <c r="BH220"/>
      <c r="BI220"/>
      <c r="BK220"/>
      <c r="BL220"/>
    </row>
    <row r="221" spans="2:64" ht="15" x14ac:dyDescent="0.2">
      <c r="B221"/>
      <c r="C221"/>
      <c r="D221"/>
      <c r="E221"/>
      <c r="F221"/>
      <c r="G221"/>
      <c r="H221"/>
      <c r="I221"/>
      <c r="J221"/>
      <c r="K221"/>
      <c r="L221"/>
      <c r="M221"/>
      <c r="O221"/>
      <c r="P221"/>
      <c r="Q221"/>
      <c r="R221"/>
      <c r="U221"/>
      <c r="V221"/>
      <c r="W221"/>
      <c r="Z221"/>
      <c r="AA221"/>
      <c r="AB221"/>
      <c r="AC221"/>
      <c r="AF221"/>
      <c r="AG221"/>
      <c r="AH221"/>
      <c r="AL221"/>
      <c r="AM221"/>
      <c r="AQ221"/>
      <c r="AR221"/>
      <c r="AT221"/>
      <c r="AU221"/>
      <c r="AW221"/>
      <c r="AX221"/>
      <c r="AZ221"/>
      <c r="BA221"/>
      <c r="BC221"/>
      <c r="BD221"/>
      <c r="BE221"/>
      <c r="BH221"/>
      <c r="BI221"/>
      <c r="BK221"/>
      <c r="BL221"/>
    </row>
    <row r="222" spans="2:64" ht="15" x14ac:dyDescent="0.2">
      <c r="B222"/>
      <c r="C222"/>
      <c r="D222"/>
      <c r="E222"/>
      <c r="F222"/>
      <c r="G222"/>
      <c r="H222"/>
      <c r="I222"/>
      <c r="J222"/>
      <c r="K222"/>
      <c r="L222"/>
      <c r="M222"/>
      <c r="O222"/>
      <c r="P222"/>
      <c r="Q222"/>
      <c r="R222"/>
      <c r="U222"/>
      <c r="V222"/>
      <c r="W222"/>
      <c r="Z222"/>
      <c r="AA222"/>
      <c r="AB222"/>
      <c r="AC222"/>
      <c r="AF222"/>
      <c r="AG222"/>
      <c r="AH222"/>
      <c r="AL222"/>
      <c r="AM222"/>
      <c r="AQ222"/>
      <c r="AR222"/>
      <c r="AT222"/>
      <c r="AU222"/>
      <c r="AW222"/>
      <c r="AX222"/>
      <c r="AZ222"/>
      <c r="BA222"/>
      <c r="BC222"/>
      <c r="BD222"/>
      <c r="BE222"/>
      <c r="BH222"/>
      <c r="BI222"/>
      <c r="BK222"/>
      <c r="BL222"/>
    </row>
    <row r="223" spans="2:64" ht="15" x14ac:dyDescent="0.2">
      <c r="B223"/>
      <c r="C223"/>
      <c r="D223"/>
      <c r="E223"/>
      <c r="F223"/>
      <c r="G223"/>
      <c r="H223"/>
      <c r="I223"/>
      <c r="J223"/>
      <c r="K223"/>
      <c r="L223"/>
      <c r="M223"/>
      <c r="O223"/>
      <c r="P223"/>
      <c r="Q223"/>
      <c r="R223"/>
      <c r="U223"/>
      <c r="V223"/>
      <c r="W223"/>
      <c r="Z223"/>
      <c r="AA223"/>
      <c r="AB223"/>
      <c r="AC223"/>
      <c r="AF223"/>
      <c r="AG223"/>
      <c r="AH223"/>
      <c r="AL223"/>
      <c r="AM223"/>
      <c r="AQ223"/>
      <c r="AR223"/>
      <c r="AT223"/>
      <c r="AU223"/>
      <c r="AW223"/>
      <c r="AX223"/>
      <c r="AZ223"/>
      <c r="BA223"/>
      <c r="BC223"/>
      <c r="BD223"/>
      <c r="BE223"/>
      <c r="BH223"/>
      <c r="BI223"/>
      <c r="BK223"/>
      <c r="BL223"/>
    </row>
    <row r="224" spans="2:64" ht="15" x14ac:dyDescent="0.2">
      <c r="B224"/>
      <c r="C224"/>
      <c r="D224"/>
      <c r="E224"/>
      <c r="F224"/>
      <c r="G224"/>
      <c r="H224"/>
      <c r="I224"/>
      <c r="J224"/>
      <c r="K224"/>
      <c r="L224"/>
      <c r="M224"/>
      <c r="O224"/>
      <c r="P224"/>
      <c r="Q224"/>
      <c r="R224"/>
      <c r="U224"/>
      <c r="V224"/>
      <c r="W224"/>
      <c r="Z224"/>
      <c r="AA224"/>
      <c r="AB224"/>
      <c r="AC224"/>
      <c r="AF224"/>
      <c r="AG224"/>
      <c r="AH224"/>
      <c r="AL224"/>
      <c r="AM224"/>
      <c r="AQ224"/>
      <c r="AR224"/>
      <c r="AT224"/>
      <c r="AU224"/>
      <c r="AW224"/>
      <c r="AX224"/>
      <c r="AZ224"/>
      <c r="BA224"/>
      <c r="BC224"/>
      <c r="BD224"/>
      <c r="BE224"/>
      <c r="BH224"/>
      <c r="BI224"/>
      <c r="BK224"/>
      <c r="BL224"/>
    </row>
    <row r="225" spans="2:64" ht="15" x14ac:dyDescent="0.2">
      <c r="B225"/>
      <c r="C225"/>
      <c r="D225"/>
      <c r="E225"/>
      <c r="F225"/>
      <c r="G225"/>
      <c r="H225"/>
      <c r="I225"/>
      <c r="J225"/>
      <c r="K225"/>
      <c r="L225"/>
      <c r="M225"/>
      <c r="O225"/>
      <c r="P225"/>
      <c r="Q225"/>
      <c r="R225"/>
      <c r="U225"/>
      <c r="V225"/>
      <c r="W225"/>
      <c r="Z225"/>
      <c r="AA225"/>
      <c r="AB225"/>
      <c r="AC225"/>
      <c r="AF225"/>
      <c r="AG225"/>
      <c r="AH225"/>
      <c r="AL225"/>
      <c r="AM225"/>
      <c r="AQ225"/>
      <c r="AR225"/>
      <c r="AT225"/>
      <c r="AU225"/>
      <c r="AW225"/>
      <c r="AX225"/>
      <c r="AZ225"/>
      <c r="BA225"/>
      <c r="BC225"/>
      <c r="BD225"/>
      <c r="BE225"/>
      <c r="BH225"/>
      <c r="BI225"/>
      <c r="BK225"/>
      <c r="BL225"/>
    </row>
    <row r="226" spans="2:64" ht="15" x14ac:dyDescent="0.2">
      <c r="B226"/>
      <c r="C226"/>
      <c r="D226"/>
      <c r="E226"/>
      <c r="F226"/>
      <c r="G226"/>
      <c r="H226"/>
      <c r="I226"/>
      <c r="J226"/>
      <c r="K226"/>
      <c r="L226"/>
      <c r="M226"/>
      <c r="O226"/>
      <c r="P226"/>
      <c r="Q226"/>
      <c r="R226"/>
      <c r="U226"/>
      <c r="V226"/>
      <c r="W226"/>
      <c r="Z226"/>
      <c r="AA226"/>
      <c r="AB226"/>
      <c r="AC226"/>
      <c r="AF226"/>
      <c r="AG226"/>
      <c r="AH226"/>
      <c r="AL226"/>
      <c r="AM226"/>
      <c r="AQ226"/>
      <c r="AR226"/>
      <c r="AT226"/>
      <c r="AU226"/>
      <c r="AW226"/>
      <c r="AX226"/>
      <c r="AZ226"/>
      <c r="BA226"/>
      <c r="BC226"/>
      <c r="BD226"/>
      <c r="BE226"/>
      <c r="BH226"/>
      <c r="BI226"/>
      <c r="BK226"/>
      <c r="BL226"/>
    </row>
    <row r="227" spans="2:64" ht="15" x14ac:dyDescent="0.2">
      <c r="B227"/>
      <c r="C227"/>
      <c r="D227"/>
      <c r="E227"/>
      <c r="F227"/>
      <c r="G227"/>
      <c r="H227"/>
      <c r="I227"/>
      <c r="J227"/>
      <c r="K227"/>
      <c r="L227"/>
      <c r="M227"/>
      <c r="O227"/>
      <c r="P227"/>
      <c r="Q227"/>
      <c r="R227"/>
      <c r="U227"/>
      <c r="V227"/>
      <c r="W227"/>
      <c r="Z227"/>
      <c r="AA227"/>
      <c r="AB227"/>
      <c r="AC227"/>
      <c r="AF227"/>
      <c r="AG227"/>
      <c r="AH227"/>
      <c r="AL227"/>
      <c r="AM227"/>
      <c r="AQ227"/>
      <c r="AR227"/>
      <c r="AT227"/>
      <c r="AU227"/>
      <c r="AW227"/>
      <c r="AX227"/>
      <c r="AZ227"/>
      <c r="BA227"/>
      <c r="BC227"/>
      <c r="BD227"/>
      <c r="BE227"/>
      <c r="BH227"/>
      <c r="BI227"/>
      <c r="BK227"/>
      <c r="BL227"/>
    </row>
    <row r="228" spans="2:64" ht="15" x14ac:dyDescent="0.2">
      <c r="B228"/>
      <c r="C228"/>
      <c r="D228"/>
      <c r="E228"/>
      <c r="F228"/>
      <c r="G228"/>
      <c r="H228"/>
      <c r="I228"/>
      <c r="J228"/>
      <c r="K228"/>
      <c r="L228"/>
      <c r="M228"/>
      <c r="O228"/>
      <c r="P228"/>
      <c r="Q228"/>
      <c r="R228"/>
      <c r="U228"/>
      <c r="V228"/>
      <c r="W228"/>
      <c r="Z228"/>
      <c r="AA228"/>
      <c r="AB228"/>
      <c r="AC228"/>
      <c r="AF228"/>
      <c r="AG228"/>
      <c r="AH228"/>
      <c r="AL228"/>
      <c r="AM228"/>
      <c r="AQ228"/>
      <c r="AR228"/>
      <c r="AT228"/>
      <c r="AU228"/>
      <c r="AW228"/>
      <c r="AX228"/>
      <c r="AZ228"/>
      <c r="BA228"/>
      <c r="BC228"/>
      <c r="BD228"/>
      <c r="BE228"/>
      <c r="BH228"/>
      <c r="BI228"/>
      <c r="BK228"/>
      <c r="BL228"/>
    </row>
    <row r="229" spans="2:64" ht="15" x14ac:dyDescent="0.2">
      <c r="B229"/>
      <c r="C229"/>
      <c r="D229"/>
      <c r="E229"/>
      <c r="F229"/>
      <c r="G229"/>
      <c r="H229"/>
      <c r="I229"/>
      <c r="J229"/>
      <c r="K229"/>
      <c r="L229"/>
      <c r="M229"/>
      <c r="O229"/>
      <c r="P229"/>
      <c r="Q229"/>
      <c r="R229"/>
      <c r="U229"/>
      <c r="V229"/>
      <c r="W229"/>
      <c r="Z229"/>
      <c r="AA229"/>
      <c r="AB229"/>
      <c r="AC229"/>
      <c r="AF229"/>
      <c r="AG229"/>
      <c r="AH229"/>
      <c r="AL229"/>
      <c r="AM229"/>
      <c r="AQ229"/>
      <c r="AR229"/>
      <c r="AT229"/>
      <c r="AU229"/>
      <c r="AW229"/>
      <c r="AX229"/>
      <c r="AZ229"/>
      <c r="BA229"/>
      <c r="BC229"/>
      <c r="BD229"/>
      <c r="BE229"/>
      <c r="BH229"/>
      <c r="BI229"/>
      <c r="BK229"/>
      <c r="BL229"/>
    </row>
    <row r="230" spans="2:64" ht="15" x14ac:dyDescent="0.2">
      <c r="B230"/>
      <c r="C230"/>
      <c r="D230"/>
      <c r="E230"/>
      <c r="F230"/>
      <c r="G230"/>
      <c r="H230"/>
      <c r="I230"/>
      <c r="J230"/>
      <c r="K230"/>
      <c r="L230"/>
      <c r="M230"/>
      <c r="O230"/>
      <c r="P230"/>
      <c r="Q230"/>
      <c r="R230"/>
      <c r="U230"/>
      <c r="V230"/>
      <c r="W230"/>
      <c r="Z230"/>
      <c r="AA230"/>
      <c r="AB230"/>
      <c r="AC230"/>
      <c r="AF230"/>
      <c r="AG230"/>
      <c r="AH230"/>
      <c r="AL230"/>
      <c r="AM230"/>
      <c r="AQ230"/>
      <c r="AR230"/>
      <c r="AT230"/>
      <c r="AU230"/>
      <c r="AW230"/>
      <c r="AX230"/>
      <c r="AZ230"/>
      <c r="BA230"/>
      <c r="BC230"/>
      <c r="BD230"/>
      <c r="BE230"/>
      <c r="BH230"/>
      <c r="BI230"/>
      <c r="BK230"/>
      <c r="BL230"/>
    </row>
    <row r="231" spans="2:64" ht="15" x14ac:dyDescent="0.2">
      <c r="B231"/>
      <c r="C231"/>
      <c r="D231"/>
      <c r="E231"/>
      <c r="F231"/>
      <c r="G231"/>
      <c r="H231"/>
      <c r="I231"/>
      <c r="J231"/>
      <c r="K231"/>
      <c r="L231"/>
      <c r="M231"/>
      <c r="O231"/>
      <c r="P231"/>
      <c r="Q231"/>
      <c r="R231"/>
      <c r="U231"/>
      <c r="V231"/>
      <c r="W231"/>
      <c r="Z231"/>
      <c r="AA231"/>
      <c r="AB231"/>
      <c r="AC231"/>
      <c r="AF231"/>
      <c r="AG231"/>
      <c r="AH231"/>
      <c r="AL231"/>
      <c r="AM231"/>
      <c r="AQ231"/>
      <c r="AR231"/>
      <c r="AT231"/>
      <c r="AU231"/>
      <c r="AW231"/>
      <c r="AX231"/>
      <c r="AZ231"/>
      <c r="BA231"/>
      <c r="BC231"/>
      <c r="BD231"/>
      <c r="BE231"/>
      <c r="BH231"/>
      <c r="BI231"/>
      <c r="BK231"/>
      <c r="BL231"/>
    </row>
    <row r="232" spans="2:64" ht="15" x14ac:dyDescent="0.2">
      <c r="B232"/>
      <c r="C232"/>
      <c r="D232"/>
      <c r="E232"/>
      <c r="F232"/>
      <c r="G232"/>
      <c r="H232"/>
      <c r="I232"/>
      <c r="J232"/>
      <c r="K232"/>
      <c r="L232"/>
      <c r="M232"/>
      <c r="O232"/>
      <c r="P232"/>
      <c r="Q232"/>
      <c r="R232"/>
      <c r="U232"/>
      <c r="V232"/>
      <c r="W232"/>
      <c r="Z232"/>
      <c r="AA232"/>
      <c r="AB232"/>
      <c r="AC232"/>
      <c r="AF232"/>
      <c r="AG232"/>
      <c r="AH232"/>
      <c r="AL232"/>
      <c r="AM232"/>
      <c r="AQ232"/>
      <c r="AR232"/>
      <c r="AT232"/>
      <c r="AU232"/>
      <c r="AW232"/>
      <c r="AX232"/>
      <c r="AZ232"/>
      <c r="BA232"/>
      <c r="BC232"/>
      <c r="BD232"/>
      <c r="BE232"/>
      <c r="BH232"/>
      <c r="BI232"/>
      <c r="BK232"/>
      <c r="BL232"/>
    </row>
    <row r="233" spans="2:64" ht="15" x14ac:dyDescent="0.2">
      <c r="B233"/>
      <c r="C233"/>
      <c r="D233"/>
      <c r="E233"/>
      <c r="F233"/>
      <c r="G233"/>
      <c r="H233"/>
      <c r="I233"/>
      <c r="J233"/>
      <c r="K233"/>
      <c r="L233"/>
      <c r="M233"/>
      <c r="O233"/>
      <c r="P233"/>
      <c r="Q233"/>
      <c r="R233"/>
      <c r="U233"/>
      <c r="V233"/>
      <c r="W233"/>
      <c r="Z233"/>
      <c r="AA233"/>
      <c r="AB233"/>
      <c r="AC233"/>
      <c r="AF233"/>
      <c r="AG233"/>
      <c r="AH233"/>
      <c r="AL233"/>
      <c r="AM233"/>
      <c r="AQ233"/>
      <c r="AR233"/>
      <c r="AT233"/>
      <c r="AU233"/>
      <c r="AW233"/>
      <c r="AX233"/>
      <c r="AZ233"/>
      <c r="BA233"/>
      <c r="BC233"/>
      <c r="BD233"/>
      <c r="BE233"/>
      <c r="BH233"/>
      <c r="BI233"/>
      <c r="BK233"/>
      <c r="BL233"/>
    </row>
    <row r="234" spans="2:64" ht="15" x14ac:dyDescent="0.2">
      <c r="B234"/>
      <c r="C234"/>
      <c r="D234"/>
      <c r="E234"/>
      <c r="F234"/>
      <c r="G234"/>
      <c r="H234"/>
      <c r="I234"/>
      <c r="J234"/>
      <c r="K234"/>
      <c r="L234"/>
      <c r="M234"/>
      <c r="O234"/>
      <c r="P234"/>
      <c r="Q234"/>
      <c r="R234"/>
      <c r="U234"/>
      <c r="V234"/>
      <c r="W234"/>
      <c r="Z234"/>
      <c r="AA234"/>
      <c r="AB234"/>
      <c r="AC234"/>
      <c r="AF234"/>
      <c r="AG234"/>
      <c r="AH234"/>
      <c r="AL234"/>
      <c r="AM234"/>
      <c r="AQ234"/>
      <c r="AR234"/>
      <c r="AT234"/>
      <c r="AU234"/>
      <c r="AW234"/>
      <c r="AX234"/>
      <c r="AZ234"/>
      <c r="BA234"/>
      <c r="BC234"/>
      <c r="BD234"/>
      <c r="BE234"/>
      <c r="BH234"/>
      <c r="BI234"/>
      <c r="BK234"/>
      <c r="BL234"/>
    </row>
    <row r="235" spans="2:64" ht="15" x14ac:dyDescent="0.2">
      <c r="B235"/>
      <c r="C235"/>
      <c r="D235"/>
      <c r="E235"/>
      <c r="F235"/>
      <c r="G235"/>
      <c r="H235"/>
      <c r="I235"/>
      <c r="J235"/>
      <c r="K235"/>
      <c r="L235"/>
      <c r="M235"/>
      <c r="O235"/>
      <c r="P235"/>
      <c r="Q235"/>
      <c r="R235"/>
      <c r="U235"/>
      <c r="V235"/>
      <c r="W235"/>
      <c r="Z235"/>
      <c r="AA235"/>
      <c r="AB235"/>
      <c r="AC235"/>
      <c r="AF235"/>
      <c r="AG235"/>
      <c r="AH235"/>
      <c r="AL235"/>
      <c r="AM235"/>
      <c r="AQ235"/>
      <c r="AR235"/>
      <c r="AT235"/>
      <c r="AU235"/>
      <c r="AW235"/>
      <c r="AX235"/>
      <c r="AZ235"/>
      <c r="BA235"/>
      <c r="BC235"/>
      <c r="BD235"/>
      <c r="BE235"/>
      <c r="BH235"/>
      <c r="BI235"/>
      <c r="BK235"/>
      <c r="BL235"/>
    </row>
    <row r="236" spans="2:64" ht="15" x14ac:dyDescent="0.2">
      <c r="B236"/>
      <c r="C236"/>
      <c r="D236"/>
      <c r="E236"/>
      <c r="F236"/>
      <c r="G236"/>
      <c r="H236"/>
      <c r="I236"/>
      <c r="J236"/>
      <c r="K236"/>
      <c r="L236"/>
      <c r="M236"/>
      <c r="O236"/>
      <c r="P236"/>
      <c r="Q236"/>
      <c r="R236"/>
      <c r="U236"/>
      <c r="V236"/>
      <c r="W236"/>
      <c r="Z236"/>
      <c r="AA236"/>
      <c r="AB236"/>
      <c r="AC236"/>
      <c r="AF236"/>
      <c r="AG236"/>
      <c r="AH236"/>
      <c r="AL236"/>
      <c r="AM236"/>
      <c r="AQ236"/>
      <c r="AR236"/>
      <c r="AT236"/>
      <c r="AU236"/>
      <c r="AW236"/>
      <c r="AX236"/>
      <c r="AZ236"/>
      <c r="BA236"/>
      <c r="BC236"/>
      <c r="BD236"/>
      <c r="BE236"/>
      <c r="BH236"/>
      <c r="BI236"/>
      <c r="BK236"/>
      <c r="BL236"/>
    </row>
    <row r="237" spans="2:64" ht="15" x14ac:dyDescent="0.2">
      <c r="B237"/>
      <c r="C237"/>
      <c r="D237"/>
      <c r="E237"/>
      <c r="F237"/>
      <c r="G237"/>
      <c r="H237"/>
      <c r="I237"/>
      <c r="J237"/>
      <c r="K237"/>
      <c r="L237"/>
      <c r="M237"/>
      <c r="O237"/>
      <c r="P237"/>
      <c r="Q237"/>
      <c r="R237"/>
      <c r="U237"/>
      <c r="V237"/>
      <c r="W237"/>
      <c r="Z237"/>
      <c r="AA237"/>
      <c r="AB237"/>
      <c r="AC237"/>
      <c r="AF237"/>
      <c r="AG237"/>
      <c r="AH237"/>
      <c r="AL237"/>
      <c r="AM237"/>
      <c r="AQ237"/>
      <c r="AR237"/>
      <c r="AT237"/>
      <c r="AU237"/>
      <c r="AW237"/>
      <c r="AX237"/>
      <c r="AZ237"/>
      <c r="BA237"/>
      <c r="BC237"/>
      <c r="BD237"/>
      <c r="BE237"/>
      <c r="BH237"/>
      <c r="BI237"/>
      <c r="BK237"/>
      <c r="BL237"/>
    </row>
    <row r="238" spans="2:64" ht="15" x14ac:dyDescent="0.2">
      <c r="B238"/>
      <c r="C238"/>
      <c r="D238"/>
      <c r="E238"/>
      <c r="F238"/>
      <c r="G238"/>
      <c r="H238"/>
      <c r="I238"/>
      <c r="J238"/>
      <c r="K238"/>
      <c r="L238"/>
      <c r="M238"/>
      <c r="O238"/>
      <c r="P238"/>
      <c r="Q238"/>
      <c r="R238"/>
      <c r="U238"/>
      <c r="V238"/>
      <c r="W238"/>
      <c r="Z238"/>
      <c r="AA238"/>
      <c r="AB238"/>
      <c r="AC238"/>
      <c r="AF238"/>
      <c r="AG238"/>
      <c r="AH238"/>
      <c r="AL238"/>
      <c r="AM238"/>
      <c r="AQ238"/>
      <c r="AR238"/>
      <c r="AT238"/>
      <c r="AU238"/>
      <c r="AW238"/>
      <c r="AX238"/>
      <c r="AZ238"/>
      <c r="BA238"/>
      <c r="BC238"/>
      <c r="BD238"/>
      <c r="BE238"/>
      <c r="BH238"/>
      <c r="BI238"/>
      <c r="BK238"/>
      <c r="BL238"/>
    </row>
    <row r="239" spans="2:64" ht="15" x14ac:dyDescent="0.2">
      <c r="B239"/>
      <c r="C239"/>
      <c r="D239"/>
      <c r="E239"/>
      <c r="F239"/>
      <c r="G239"/>
      <c r="H239"/>
      <c r="I239"/>
      <c r="J239"/>
      <c r="K239"/>
      <c r="L239"/>
      <c r="M239"/>
      <c r="O239"/>
      <c r="P239"/>
      <c r="Q239"/>
      <c r="R239"/>
      <c r="U239"/>
      <c r="V239"/>
      <c r="W239"/>
      <c r="Z239"/>
      <c r="AA239"/>
      <c r="AB239"/>
      <c r="AC239"/>
      <c r="AF239"/>
      <c r="AG239"/>
      <c r="AH239"/>
      <c r="AL239"/>
      <c r="AM239"/>
      <c r="AQ239"/>
      <c r="AR239"/>
      <c r="AT239"/>
      <c r="AU239"/>
      <c r="AW239"/>
      <c r="AX239"/>
      <c r="AZ239"/>
      <c r="BA239"/>
      <c r="BC239"/>
      <c r="BD239"/>
      <c r="BE239"/>
      <c r="BH239"/>
      <c r="BI239"/>
      <c r="BK239"/>
      <c r="BL239"/>
    </row>
    <row r="240" spans="2:64" ht="15" x14ac:dyDescent="0.2">
      <c r="B240"/>
      <c r="C240"/>
      <c r="D240"/>
      <c r="E240"/>
      <c r="F240"/>
      <c r="G240"/>
      <c r="H240"/>
      <c r="I240"/>
      <c r="J240"/>
      <c r="K240"/>
      <c r="L240"/>
      <c r="M240"/>
      <c r="O240"/>
      <c r="P240"/>
      <c r="Q240"/>
      <c r="R240"/>
      <c r="U240"/>
      <c r="V240"/>
      <c r="W240"/>
      <c r="Z240"/>
      <c r="AA240"/>
      <c r="AB240"/>
      <c r="AC240"/>
      <c r="AF240"/>
      <c r="AG240"/>
      <c r="AH240"/>
      <c r="AL240"/>
      <c r="AM240"/>
      <c r="AQ240"/>
      <c r="AR240"/>
      <c r="AT240"/>
      <c r="AU240"/>
      <c r="AW240"/>
      <c r="AX240"/>
      <c r="AZ240"/>
      <c r="BA240"/>
      <c r="BC240"/>
      <c r="BD240"/>
      <c r="BE240"/>
      <c r="BH240"/>
      <c r="BI240"/>
      <c r="BK240"/>
      <c r="BL240"/>
    </row>
    <row r="241" spans="2:64" ht="15" x14ac:dyDescent="0.2">
      <c r="B241"/>
      <c r="C241"/>
      <c r="D241"/>
      <c r="E241"/>
      <c r="F241"/>
      <c r="G241"/>
      <c r="H241"/>
      <c r="I241"/>
      <c r="J241"/>
      <c r="K241"/>
      <c r="L241"/>
      <c r="M241"/>
      <c r="O241"/>
      <c r="P241"/>
      <c r="Q241"/>
      <c r="R241"/>
      <c r="U241"/>
      <c r="V241"/>
      <c r="W241"/>
      <c r="Z241"/>
      <c r="AA241"/>
      <c r="AB241"/>
      <c r="AC241"/>
      <c r="AF241"/>
      <c r="AG241"/>
      <c r="AH241"/>
      <c r="AL241"/>
      <c r="AM241"/>
      <c r="AQ241"/>
      <c r="AR241"/>
      <c r="AT241"/>
      <c r="AU241"/>
      <c r="AW241"/>
      <c r="AX241"/>
      <c r="AZ241"/>
      <c r="BA241"/>
      <c r="BC241"/>
      <c r="BD241"/>
      <c r="BE241"/>
      <c r="BH241"/>
      <c r="BI241"/>
      <c r="BK241"/>
      <c r="BL241"/>
    </row>
    <row r="242" spans="2:64" ht="15" x14ac:dyDescent="0.2">
      <c r="B242"/>
      <c r="C242"/>
      <c r="D242"/>
      <c r="E242"/>
      <c r="F242"/>
      <c r="G242"/>
      <c r="H242"/>
      <c r="I242"/>
      <c r="J242"/>
      <c r="K242"/>
      <c r="L242"/>
      <c r="M242"/>
      <c r="O242"/>
      <c r="P242"/>
      <c r="Q242"/>
      <c r="R242"/>
      <c r="U242"/>
      <c r="V242"/>
      <c r="W242"/>
      <c r="Z242"/>
      <c r="AA242"/>
      <c r="AB242"/>
      <c r="AC242"/>
      <c r="AF242"/>
      <c r="AG242"/>
      <c r="AH242"/>
      <c r="AL242"/>
      <c r="AM242"/>
      <c r="AQ242"/>
      <c r="AR242"/>
      <c r="AT242"/>
      <c r="AU242"/>
      <c r="AW242"/>
      <c r="AX242"/>
      <c r="AZ242"/>
      <c r="BA242"/>
      <c r="BC242"/>
      <c r="BD242"/>
      <c r="BE242"/>
      <c r="BH242"/>
      <c r="BI242"/>
      <c r="BK242"/>
      <c r="BL242"/>
    </row>
    <row r="243" spans="2:64" ht="15" x14ac:dyDescent="0.2">
      <c r="B243"/>
      <c r="C243"/>
      <c r="D243"/>
      <c r="E243"/>
      <c r="F243"/>
      <c r="G243"/>
      <c r="H243"/>
      <c r="I243"/>
      <c r="J243"/>
      <c r="K243"/>
      <c r="L243"/>
      <c r="M243"/>
      <c r="O243"/>
      <c r="P243"/>
      <c r="Q243"/>
      <c r="R243"/>
      <c r="U243"/>
      <c r="V243"/>
      <c r="W243"/>
      <c r="Z243"/>
      <c r="AA243"/>
      <c r="AB243"/>
      <c r="AC243"/>
      <c r="AF243"/>
      <c r="AG243"/>
      <c r="AH243"/>
      <c r="AL243"/>
      <c r="AM243"/>
      <c r="AQ243"/>
      <c r="AR243"/>
      <c r="AT243"/>
      <c r="AU243"/>
      <c r="AW243"/>
      <c r="AX243"/>
      <c r="AZ243"/>
      <c r="BA243"/>
      <c r="BC243"/>
      <c r="BD243"/>
      <c r="BE243"/>
      <c r="BH243"/>
      <c r="BI243"/>
      <c r="BK243"/>
      <c r="BL243"/>
    </row>
    <row r="244" spans="2:64" ht="15" x14ac:dyDescent="0.2">
      <c r="B244"/>
      <c r="C244"/>
      <c r="D244"/>
      <c r="E244"/>
      <c r="F244"/>
      <c r="G244"/>
      <c r="H244"/>
      <c r="I244"/>
      <c r="J244"/>
      <c r="K244"/>
      <c r="L244"/>
      <c r="M244"/>
      <c r="O244"/>
      <c r="P244"/>
      <c r="Q244"/>
      <c r="R244"/>
      <c r="U244"/>
      <c r="V244"/>
      <c r="W244"/>
      <c r="Z244"/>
      <c r="AA244"/>
      <c r="AB244"/>
      <c r="AC244"/>
      <c r="AF244"/>
      <c r="AG244"/>
      <c r="AH244"/>
      <c r="AL244"/>
      <c r="AM244"/>
      <c r="AQ244"/>
      <c r="AR244"/>
      <c r="AT244"/>
      <c r="AU244"/>
      <c r="AW244"/>
      <c r="AX244"/>
      <c r="AZ244"/>
      <c r="BA244"/>
      <c r="BC244"/>
      <c r="BD244"/>
      <c r="BE244"/>
      <c r="BH244"/>
      <c r="BI244"/>
      <c r="BK244"/>
      <c r="BL244"/>
    </row>
    <row r="245" spans="2:64" ht="15" x14ac:dyDescent="0.2">
      <c r="B245"/>
      <c r="C245"/>
      <c r="D245"/>
      <c r="E245"/>
      <c r="F245"/>
      <c r="G245"/>
      <c r="H245"/>
      <c r="I245"/>
      <c r="J245"/>
      <c r="K245"/>
      <c r="L245"/>
      <c r="M245"/>
      <c r="O245"/>
      <c r="P245"/>
      <c r="Q245"/>
      <c r="R245"/>
      <c r="U245"/>
      <c r="V245"/>
      <c r="W245"/>
      <c r="Z245"/>
      <c r="AA245"/>
      <c r="AB245"/>
      <c r="AC245"/>
      <c r="AF245"/>
      <c r="AG245"/>
      <c r="AH245"/>
      <c r="AL245"/>
      <c r="AM245"/>
      <c r="AQ245"/>
      <c r="AR245"/>
      <c r="AT245"/>
      <c r="AU245"/>
      <c r="AW245"/>
      <c r="AX245"/>
      <c r="AZ245"/>
      <c r="BA245"/>
      <c r="BC245"/>
      <c r="BD245"/>
      <c r="BE245"/>
      <c r="BH245"/>
      <c r="BI245"/>
      <c r="BK245"/>
      <c r="BL245"/>
    </row>
    <row r="246" spans="2:64" ht="15" x14ac:dyDescent="0.2">
      <c r="B246"/>
      <c r="C246"/>
      <c r="D246"/>
      <c r="E246"/>
      <c r="F246"/>
      <c r="G246"/>
      <c r="H246"/>
      <c r="I246"/>
      <c r="J246"/>
      <c r="K246"/>
      <c r="L246"/>
      <c r="M246"/>
      <c r="O246"/>
      <c r="P246"/>
      <c r="Q246"/>
      <c r="R246"/>
      <c r="U246"/>
      <c r="V246"/>
      <c r="W246"/>
      <c r="Z246"/>
      <c r="AA246"/>
      <c r="AB246"/>
      <c r="AC246"/>
      <c r="AF246"/>
      <c r="AG246"/>
      <c r="AH246"/>
      <c r="AL246"/>
      <c r="AM246"/>
      <c r="AQ246"/>
      <c r="AR246"/>
      <c r="AT246"/>
      <c r="AU246"/>
      <c r="AW246"/>
      <c r="AX246"/>
      <c r="AZ246"/>
      <c r="BA246"/>
      <c r="BC246"/>
      <c r="BD246"/>
      <c r="BE246"/>
      <c r="BH246"/>
      <c r="BI246"/>
      <c r="BK246"/>
      <c r="BL246"/>
    </row>
    <row r="247" spans="2:64" ht="15" x14ac:dyDescent="0.2">
      <c r="B247"/>
      <c r="C247"/>
      <c r="D247"/>
      <c r="E247"/>
      <c r="F247"/>
      <c r="G247"/>
      <c r="H247"/>
      <c r="I247"/>
      <c r="J247"/>
      <c r="K247"/>
      <c r="L247"/>
      <c r="M247"/>
      <c r="O247"/>
      <c r="P247"/>
      <c r="Q247"/>
      <c r="R247"/>
      <c r="U247"/>
      <c r="V247"/>
      <c r="W247"/>
      <c r="Z247"/>
      <c r="AA247"/>
      <c r="AB247"/>
      <c r="AC247"/>
      <c r="AF247"/>
      <c r="AG247"/>
      <c r="AH247"/>
      <c r="AL247"/>
      <c r="AM247"/>
      <c r="AQ247"/>
      <c r="AR247"/>
      <c r="AT247"/>
      <c r="AU247"/>
      <c r="AW247"/>
      <c r="AX247"/>
      <c r="AZ247"/>
      <c r="BA247"/>
      <c r="BC247"/>
      <c r="BD247"/>
      <c r="BE247"/>
      <c r="BH247"/>
      <c r="BI247"/>
      <c r="BK247"/>
      <c r="BL247"/>
    </row>
    <row r="248" spans="2:64" ht="15" x14ac:dyDescent="0.2">
      <c r="B248"/>
      <c r="C248"/>
      <c r="D248"/>
      <c r="E248"/>
      <c r="F248"/>
      <c r="G248"/>
      <c r="H248"/>
      <c r="I248"/>
      <c r="J248"/>
      <c r="K248"/>
      <c r="L248"/>
      <c r="M248"/>
      <c r="O248"/>
      <c r="P248"/>
      <c r="Q248"/>
      <c r="R248"/>
      <c r="U248"/>
      <c r="V248"/>
      <c r="W248"/>
      <c r="Z248"/>
      <c r="AA248"/>
      <c r="AB248"/>
      <c r="AC248"/>
      <c r="AF248"/>
      <c r="AG248"/>
      <c r="AH248"/>
      <c r="AL248"/>
      <c r="AM248"/>
      <c r="AQ248"/>
      <c r="AR248"/>
      <c r="AT248"/>
      <c r="AU248"/>
      <c r="AW248"/>
      <c r="AX248"/>
      <c r="AZ248"/>
      <c r="BA248"/>
      <c r="BC248"/>
      <c r="BD248"/>
      <c r="BE248"/>
      <c r="BH248"/>
      <c r="BI248"/>
      <c r="BK248"/>
      <c r="BL248"/>
    </row>
    <row r="249" spans="2:64" ht="15" x14ac:dyDescent="0.2">
      <c r="B249"/>
      <c r="C249"/>
      <c r="D249"/>
      <c r="E249"/>
      <c r="F249"/>
      <c r="G249"/>
      <c r="H249"/>
      <c r="I249"/>
      <c r="J249"/>
      <c r="K249"/>
      <c r="L249"/>
      <c r="M249"/>
      <c r="O249"/>
      <c r="P249"/>
      <c r="Q249"/>
      <c r="R249"/>
      <c r="U249"/>
      <c r="V249"/>
      <c r="W249"/>
      <c r="Z249"/>
      <c r="AA249"/>
      <c r="AB249"/>
      <c r="AC249"/>
      <c r="AF249"/>
      <c r="AG249"/>
      <c r="AH249"/>
      <c r="AL249"/>
      <c r="AM249"/>
      <c r="AQ249"/>
      <c r="AR249"/>
      <c r="AT249"/>
      <c r="AU249"/>
      <c r="AW249"/>
      <c r="AX249"/>
      <c r="AZ249"/>
      <c r="BA249"/>
      <c r="BC249"/>
      <c r="BD249"/>
      <c r="BE249"/>
      <c r="BH249"/>
      <c r="BI249"/>
      <c r="BK249"/>
      <c r="BL249"/>
    </row>
    <row r="250" spans="2:64" ht="15" x14ac:dyDescent="0.2">
      <c r="B250"/>
      <c r="C250"/>
      <c r="D250"/>
      <c r="E250"/>
      <c r="F250"/>
      <c r="G250"/>
      <c r="H250"/>
      <c r="I250"/>
      <c r="J250"/>
      <c r="K250"/>
      <c r="L250"/>
      <c r="M250"/>
      <c r="O250"/>
      <c r="P250"/>
      <c r="Q250"/>
      <c r="R250"/>
      <c r="U250"/>
      <c r="V250"/>
      <c r="W250"/>
      <c r="Z250"/>
      <c r="AA250"/>
      <c r="AB250"/>
      <c r="AC250"/>
      <c r="AF250"/>
      <c r="AG250"/>
      <c r="AH250"/>
      <c r="AL250"/>
      <c r="AM250"/>
      <c r="AQ250"/>
      <c r="AR250"/>
      <c r="AT250"/>
      <c r="AU250"/>
      <c r="AW250"/>
      <c r="AX250"/>
      <c r="AZ250"/>
      <c r="BA250"/>
      <c r="BC250"/>
      <c r="BD250"/>
      <c r="BE250"/>
      <c r="BH250"/>
      <c r="BI250"/>
      <c r="BK250"/>
      <c r="BL250"/>
    </row>
    <row r="251" spans="2:64" ht="15" x14ac:dyDescent="0.2">
      <c r="B251"/>
      <c r="C251"/>
      <c r="D251"/>
      <c r="E251"/>
      <c r="F251"/>
      <c r="G251"/>
      <c r="H251"/>
      <c r="I251"/>
      <c r="J251"/>
      <c r="K251"/>
      <c r="L251"/>
      <c r="M251"/>
      <c r="O251"/>
      <c r="P251"/>
      <c r="Q251"/>
      <c r="R251"/>
      <c r="U251"/>
      <c r="V251"/>
      <c r="W251"/>
      <c r="Z251"/>
      <c r="AA251"/>
      <c r="AB251"/>
      <c r="AC251"/>
      <c r="AF251"/>
      <c r="AG251"/>
      <c r="AH251"/>
      <c r="AL251"/>
      <c r="AM251"/>
      <c r="AQ251"/>
      <c r="AR251"/>
      <c r="AT251"/>
      <c r="AU251"/>
      <c r="AW251"/>
      <c r="AX251"/>
      <c r="AZ251"/>
      <c r="BA251"/>
      <c r="BC251"/>
      <c r="BD251"/>
      <c r="BE251"/>
      <c r="BH251"/>
      <c r="BI251"/>
      <c r="BK251"/>
      <c r="BL251"/>
    </row>
    <row r="252" spans="2:64" ht="15" x14ac:dyDescent="0.2">
      <c r="B252"/>
      <c r="C252"/>
      <c r="D252"/>
      <c r="E252"/>
      <c r="F252"/>
      <c r="G252"/>
      <c r="H252"/>
      <c r="I252"/>
      <c r="J252"/>
      <c r="K252"/>
      <c r="L252"/>
      <c r="M252"/>
      <c r="O252"/>
      <c r="P252"/>
      <c r="Q252"/>
      <c r="R252"/>
      <c r="U252"/>
      <c r="V252"/>
      <c r="W252"/>
      <c r="Z252"/>
      <c r="AA252"/>
      <c r="AB252"/>
      <c r="AC252"/>
      <c r="AF252"/>
      <c r="AG252"/>
      <c r="AH252"/>
      <c r="AL252"/>
      <c r="AM252"/>
      <c r="AQ252"/>
      <c r="AR252"/>
      <c r="AT252"/>
      <c r="AU252"/>
      <c r="AW252"/>
      <c r="AX252"/>
      <c r="AZ252"/>
      <c r="BA252"/>
      <c r="BC252"/>
      <c r="BD252"/>
      <c r="BE252"/>
      <c r="BH252"/>
      <c r="BI252"/>
      <c r="BK252"/>
      <c r="BL252"/>
    </row>
    <row r="253" spans="2:64" ht="15" x14ac:dyDescent="0.2">
      <c r="B253"/>
      <c r="C253"/>
      <c r="D253"/>
      <c r="E253"/>
      <c r="F253"/>
      <c r="G253"/>
      <c r="H253"/>
      <c r="I253"/>
      <c r="J253"/>
      <c r="K253"/>
      <c r="L253"/>
      <c r="M253"/>
      <c r="O253"/>
      <c r="P253"/>
      <c r="Q253"/>
      <c r="R253"/>
      <c r="U253"/>
      <c r="V253"/>
      <c r="W253"/>
      <c r="Z253"/>
      <c r="AA253"/>
      <c r="AB253"/>
      <c r="AC253"/>
      <c r="AF253"/>
      <c r="AG253"/>
      <c r="AH253"/>
      <c r="AL253"/>
      <c r="AM253"/>
      <c r="AQ253"/>
      <c r="AR253"/>
      <c r="AT253"/>
      <c r="AU253"/>
      <c r="AW253"/>
      <c r="AX253"/>
      <c r="AZ253"/>
      <c r="BA253"/>
      <c r="BC253"/>
      <c r="BD253"/>
      <c r="BE253"/>
      <c r="BH253"/>
      <c r="BI253"/>
      <c r="BK253"/>
      <c r="BL253"/>
    </row>
    <row r="254" spans="2:64" ht="15" x14ac:dyDescent="0.2">
      <c r="B254"/>
      <c r="C254"/>
      <c r="D254"/>
      <c r="E254"/>
      <c r="F254"/>
      <c r="G254"/>
      <c r="H254"/>
      <c r="I254"/>
      <c r="J254"/>
      <c r="K254"/>
      <c r="L254"/>
      <c r="M254"/>
      <c r="O254"/>
      <c r="P254"/>
      <c r="Q254"/>
      <c r="R254"/>
      <c r="U254"/>
      <c r="V254"/>
      <c r="W254"/>
      <c r="Z254"/>
      <c r="AA254"/>
      <c r="AB254"/>
      <c r="AC254"/>
      <c r="AF254"/>
      <c r="AG254"/>
      <c r="AH254"/>
      <c r="AL254"/>
      <c r="AM254"/>
      <c r="AQ254"/>
      <c r="AR254"/>
      <c r="AT254"/>
      <c r="AU254"/>
      <c r="AW254"/>
      <c r="AX254"/>
      <c r="AZ254"/>
      <c r="BA254"/>
      <c r="BC254"/>
      <c r="BD254"/>
      <c r="BE254"/>
      <c r="BH254"/>
      <c r="BI254"/>
      <c r="BK254"/>
      <c r="BL254"/>
    </row>
    <row r="255" spans="2:64" ht="15" x14ac:dyDescent="0.2">
      <c r="B255"/>
      <c r="C255"/>
      <c r="D255"/>
      <c r="E255"/>
      <c r="F255"/>
      <c r="G255"/>
      <c r="H255"/>
      <c r="I255"/>
      <c r="J255"/>
      <c r="K255"/>
      <c r="L255"/>
      <c r="M255"/>
      <c r="O255"/>
      <c r="P255"/>
      <c r="Q255"/>
      <c r="R255"/>
      <c r="U255"/>
      <c r="V255"/>
      <c r="W255"/>
      <c r="Z255"/>
      <c r="AA255"/>
      <c r="AB255"/>
      <c r="AC255"/>
      <c r="AF255"/>
      <c r="AG255"/>
      <c r="AH255"/>
      <c r="AL255"/>
      <c r="AM255"/>
      <c r="AQ255"/>
      <c r="AR255"/>
      <c r="AT255"/>
      <c r="AU255"/>
      <c r="AW255"/>
      <c r="AX255"/>
      <c r="AZ255"/>
      <c r="BA255"/>
      <c r="BC255"/>
      <c r="BD255"/>
      <c r="BE255"/>
      <c r="BH255"/>
      <c r="BI255"/>
      <c r="BK255"/>
      <c r="BL255"/>
    </row>
    <row r="256" spans="2:64" ht="15" x14ac:dyDescent="0.2">
      <c r="B256"/>
      <c r="C256"/>
      <c r="D256"/>
      <c r="E256"/>
      <c r="F256"/>
      <c r="G256"/>
      <c r="H256"/>
      <c r="I256"/>
      <c r="J256"/>
      <c r="K256"/>
      <c r="L256"/>
      <c r="M256"/>
      <c r="O256"/>
      <c r="P256"/>
      <c r="Q256"/>
      <c r="R256"/>
      <c r="U256"/>
      <c r="V256"/>
      <c r="W256"/>
      <c r="Z256"/>
      <c r="AA256"/>
      <c r="AB256"/>
      <c r="AC256"/>
      <c r="AF256"/>
      <c r="AG256"/>
      <c r="AH256"/>
      <c r="AL256"/>
      <c r="AM256"/>
      <c r="AQ256"/>
      <c r="AR256"/>
      <c r="AT256"/>
      <c r="AU256"/>
      <c r="AW256"/>
      <c r="AX256"/>
      <c r="AZ256"/>
      <c r="BA256"/>
      <c r="BC256"/>
      <c r="BD256"/>
      <c r="BE256"/>
      <c r="BH256"/>
      <c r="BI256"/>
      <c r="BK256"/>
      <c r="BL256"/>
    </row>
    <row r="257" spans="2:64" ht="15" x14ac:dyDescent="0.2">
      <c r="B257"/>
      <c r="C257"/>
      <c r="D257"/>
      <c r="E257"/>
      <c r="F257"/>
      <c r="G257"/>
      <c r="H257"/>
      <c r="I257"/>
      <c r="J257"/>
      <c r="K257"/>
      <c r="L257"/>
      <c r="M257"/>
      <c r="O257"/>
      <c r="P257"/>
      <c r="Q257"/>
      <c r="R257"/>
      <c r="U257"/>
      <c r="V257"/>
      <c r="W257"/>
      <c r="Z257"/>
      <c r="AA257"/>
      <c r="AB257"/>
      <c r="AC257"/>
      <c r="AF257"/>
      <c r="AG257"/>
      <c r="AH257"/>
      <c r="AL257"/>
      <c r="AM257"/>
      <c r="AQ257"/>
      <c r="AR257"/>
      <c r="AT257"/>
      <c r="AU257"/>
      <c r="AW257"/>
      <c r="AX257"/>
      <c r="AZ257"/>
      <c r="BA257"/>
      <c r="BC257"/>
      <c r="BD257"/>
      <c r="BE257"/>
      <c r="BH257"/>
      <c r="BI257"/>
      <c r="BK257"/>
      <c r="BL257"/>
    </row>
    <row r="258" spans="2:64" ht="15" x14ac:dyDescent="0.2">
      <c r="B258"/>
      <c r="C258"/>
      <c r="D258"/>
      <c r="E258"/>
      <c r="F258"/>
      <c r="G258"/>
      <c r="H258"/>
      <c r="I258"/>
      <c r="J258"/>
      <c r="K258"/>
      <c r="L258"/>
      <c r="M258"/>
      <c r="O258"/>
      <c r="P258"/>
      <c r="Q258"/>
      <c r="R258"/>
      <c r="U258"/>
      <c r="V258"/>
      <c r="W258"/>
      <c r="Z258"/>
      <c r="AA258"/>
      <c r="AB258"/>
      <c r="AC258"/>
      <c r="AF258"/>
      <c r="AG258"/>
      <c r="AH258"/>
      <c r="AL258"/>
      <c r="AM258"/>
      <c r="AQ258"/>
      <c r="AR258"/>
      <c r="AT258"/>
      <c r="AU258"/>
      <c r="AW258"/>
      <c r="AX258"/>
      <c r="AZ258"/>
      <c r="BA258"/>
      <c r="BC258"/>
      <c r="BD258"/>
      <c r="BE258"/>
      <c r="BH258"/>
      <c r="BI258"/>
      <c r="BK258"/>
      <c r="BL258"/>
    </row>
    <row r="259" spans="2:64" ht="15" x14ac:dyDescent="0.2">
      <c r="B259"/>
      <c r="C259"/>
      <c r="D259"/>
      <c r="E259"/>
      <c r="F259"/>
      <c r="G259"/>
      <c r="H259"/>
      <c r="I259"/>
      <c r="J259"/>
      <c r="K259"/>
      <c r="L259"/>
      <c r="M259"/>
      <c r="O259"/>
      <c r="P259"/>
      <c r="Q259"/>
      <c r="R259"/>
      <c r="U259"/>
      <c r="V259"/>
      <c r="W259"/>
      <c r="Z259"/>
      <c r="AA259"/>
      <c r="AB259"/>
      <c r="AC259"/>
      <c r="AF259"/>
      <c r="AG259"/>
      <c r="AH259"/>
      <c r="AL259"/>
      <c r="AM259"/>
      <c r="AQ259"/>
      <c r="AR259"/>
      <c r="AT259"/>
      <c r="AU259"/>
      <c r="AW259"/>
      <c r="AX259"/>
      <c r="AZ259"/>
      <c r="BA259"/>
      <c r="BC259"/>
      <c r="BD259"/>
      <c r="BE259"/>
      <c r="BH259"/>
      <c r="BI259"/>
      <c r="BK259"/>
      <c r="BL259"/>
    </row>
    <row r="260" spans="2:64" ht="15" x14ac:dyDescent="0.2">
      <c r="B260"/>
      <c r="C260"/>
      <c r="D260"/>
      <c r="E260"/>
      <c r="F260"/>
      <c r="G260"/>
      <c r="H260"/>
      <c r="I260"/>
      <c r="J260"/>
      <c r="K260"/>
      <c r="L260"/>
      <c r="M260"/>
      <c r="O260"/>
      <c r="P260"/>
      <c r="Q260"/>
      <c r="R260"/>
      <c r="U260"/>
      <c r="V260"/>
      <c r="W260"/>
      <c r="Z260"/>
      <c r="AA260"/>
      <c r="AB260"/>
      <c r="AC260"/>
      <c r="AF260"/>
      <c r="AG260"/>
      <c r="AH260"/>
      <c r="AL260"/>
      <c r="AM260"/>
      <c r="AQ260"/>
      <c r="AR260"/>
      <c r="AT260"/>
      <c r="AU260"/>
      <c r="AW260"/>
      <c r="AX260"/>
      <c r="AZ260"/>
      <c r="BA260"/>
      <c r="BC260"/>
      <c r="BD260"/>
      <c r="BE260"/>
      <c r="BH260"/>
      <c r="BI260"/>
      <c r="BK260"/>
      <c r="BL260"/>
    </row>
    <row r="261" spans="2:64" ht="15" x14ac:dyDescent="0.2">
      <c r="B261"/>
      <c r="C261"/>
      <c r="D261"/>
      <c r="E261"/>
      <c r="F261"/>
      <c r="G261"/>
      <c r="H261"/>
      <c r="I261"/>
      <c r="J261"/>
      <c r="K261"/>
      <c r="L261"/>
      <c r="M261"/>
      <c r="O261"/>
      <c r="P261"/>
      <c r="Q261"/>
      <c r="R261"/>
      <c r="U261"/>
      <c r="V261"/>
      <c r="W261"/>
      <c r="Z261"/>
      <c r="AA261"/>
      <c r="AB261"/>
      <c r="AC261"/>
      <c r="AF261"/>
      <c r="AG261"/>
      <c r="AH261"/>
      <c r="AL261"/>
      <c r="AM261"/>
      <c r="AQ261"/>
      <c r="AR261"/>
      <c r="AT261"/>
      <c r="AU261"/>
      <c r="AW261"/>
      <c r="AX261"/>
      <c r="AZ261"/>
      <c r="BA261"/>
      <c r="BC261"/>
      <c r="BD261"/>
      <c r="BE261"/>
      <c r="BH261"/>
      <c r="BI261"/>
      <c r="BK261"/>
      <c r="BL261"/>
    </row>
    <row r="262" spans="2:64" ht="15" x14ac:dyDescent="0.2">
      <c r="B262"/>
      <c r="C262"/>
      <c r="D262"/>
      <c r="E262"/>
      <c r="F262"/>
      <c r="G262"/>
      <c r="H262"/>
      <c r="I262"/>
      <c r="J262"/>
      <c r="K262"/>
      <c r="L262"/>
      <c r="M262"/>
      <c r="O262"/>
      <c r="P262"/>
      <c r="Q262"/>
      <c r="R262"/>
      <c r="U262"/>
      <c r="V262"/>
      <c r="W262"/>
      <c r="Z262"/>
      <c r="AA262"/>
      <c r="AB262"/>
      <c r="AC262"/>
      <c r="AF262"/>
      <c r="AG262"/>
      <c r="AH262"/>
      <c r="AL262"/>
      <c r="AM262"/>
      <c r="AQ262"/>
      <c r="AR262"/>
      <c r="AT262"/>
      <c r="AU262"/>
      <c r="AW262"/>
      <c r="AX262"/>
      <c r="AZ262"/>
      <c r="BA262"/>
      <c r="BC262"/>
      <c r="BD262"/>
      <c r="BE262"/>
      <c r="BH262"/>
      <c r="BI262"/>
      <c r="BK262"/>
      <c r="BL262"/>
    </row>
    <row r="263" spans="2:64" ht="15" x14ac:dyDescent="0.2">
      <c r="B263"/>
      <c r="C263"/>
      <c r="D263"/>
      <c r="E263"/>
      <c r="F263"/>
      <c r="G263"/>
      <c r="H263"/>
      <c r="I263"/>
      <c r="J263"/>
      <c r="K263"/>
      <c r="L263"/>
      <c r="M263"/>
      <c r="O263"/>
      <c r="P263"/>
      <c r="Q263"/>
      <c r="R263"/>
      <c r="U263"/>
      <c r="V263"/>
      <c r="W263"/>
      <c r="Z263"/>
      <c r="AA263"/>
      <c r="AB263"/>
      <c r="AC263"/>
      <c r="AF263"/>
      <c r="AG263"/>
      <c r="AH263"/>
      <c r="AL263"/>
      <c r="AM263"/>
      <c r="AQ263"/>
      <c r="AR263"/>
      <c r="AT263"/>
      <c r="AU263"/>
      <c r="AW263"/>
      <c r="AX263"/>
      <c r="AZ263"/>
      <c r="BA263"/>
      <c r="BC263"/>
      <c r="BD263"/>
      <c r="BE263"/>
      <c r="BH263"/>
      <c r="BI263"/>
      <c r="BK263"/>
      <c r="BL263"/>
    </row>
    <row r="264" spans="2:64" ht="15" x14ac:dyDescent="0.2">
      <c r="B264"/>
      <c r="C264"/>
      <c r="D264"/>
      <c r="E264"/>
      <c r="F264"/>
      <c r="G264"/>
      <c r="H264"/>
      <c r="I264"/>
      <c r="J264"/>
      <c r="K264"/>
      <c r="L264"/>
      <c r="M264"/>
      <c r="O264"/>
      <c r="P264"/>
      <c r="Q264"/>
      <c r="R264"/>
      <c r="U264"/>
      <c r="V264"/>
      <c r="W264"/>
      <c r="Z264"/>
      <c r="AA264"/>
      <c r="AB264"/>
      <c r="AC264"/>
      <c r="AF264"/>
      <c r="AG264"/>
      <c r="AH264"/>
      <c r="AL264"/>
      <c r="AM264"/>
      <c r="AQ264"/>
      <c r="AR264"/>
      <c r="AT264"/>
      <c r="AU264"/>
      <c r="AW264"/>
      <c r="AX264"/>
      <c r="AZ264"/>
      <c r="BA264"/>
      <c r="BC264"/>
      <c r="BD264"/>
      <c r="BE264"/>
      <c r="BH264"/>
      <c r="BI264"/>
      <c r="BK264"/>
      <c r="BL264"/>
    </row>
    <row r="265" spans="2:64" ht="15" x14ac:dyDescent="0.2">
      <c r="B265"/>
      <c r="C265"/>
      <c r="D265"/>
      <c r="E265"/>
      <c r="F265"/>
      <c r="G265"/>
      <c r="H265"/>
      <c r="I265"/>
      <c r="J265"/>
      <c r="K265"/>
      <c r="L265"/>
      <c r="M265"/>
      <c r="O265"/>
      <c r="P265"/>
      <c r="Q265"/>
      <c r="R265"/>
      <c r="U265"/>
      <c r="V265"/>
      <c r="W265"/>
      <c r="Z265"/>
      <c r="AA265"/>
      <c r="AB265"/>
      <c r="AC265"/>
      <c r="AF265"/>
      <c r="AG265"/>
      <c r="AH265"/>
      <c r="AL265"/>
      <c r="AM265"/>
      <c r="AQ265"/>
      <c r="AR265"/>
      <c r="AT265"/>
      <c r="AU265"/>
      <c r="AW265"/>
      <c r="AX265"/>
      <c r="AZ265"/>
      <c r="BA265"/>
      <c r="BC265"/>
      <c r="BD265"/>
      <c r="BE265"/>
      <c r="BH265"/>
      <c r="BI265"/>
      <c r="BK265"/>
      <c r="BL265"/>
    </row>
    <row r="266" spans="2:64" ht="15" x14ac:dyDescent="0.2">
      <c r="B266"/>
      <c r="C266"/>
      <c r="D266"/>
      <c r="E266"/>
      <c r="F266"/>
      <c r="G266"/>
      <c r="H266"/>
      <c r="I266"/>
      <c r="J266"/>
      <c r="K266"/>
      <c r="L266"/>
      <c r="M266"/>
      <c r="O266"/>
      <c r="P266"/>
      <c r="Q266"/>
      <c r="R266"/>
      <c r="U266"/>
      <c r="V266"/>
      <c r="W266"/>
      <c r="Z266"/>
      <c r="AA266"/>
      <c r="AB266"/>
      <c r="AC266"/>
      <c r="AF266"/>
      <c r="AG266"/>
      <c r="AH266"/>
      <c r="AL266"/>
      <c r="AM266"/>
      <c r="AQ266"/>
      <c r="AR266"/>
      <c r="AT266"/>
      <c r="AU266"/>
      <c r="AW266"/>
      <c r="AX266"/>
      <c r="AZ266"/>
      <c r="BA266"/>
      <c r="BC266"/>
      <c r="BD266"/>
      <c r="BE266"/>
      <c r="BH266"/>
      <c r="BI266"/>
      <c r="BK266"/>
      <c r="BL266"/>
    </row>
    <row r="267" spans="2:64" ht="15" x14ac:dyDescent="0.2">
      <c r="B267"/>
      <c r="C267"/>
      <c r="D267"/>
      <c r="E267"/>
      <c r="F267"/>
      <c r="G267"/>
      <c r="H267"/>
      <c r="I267"/>
      <c r="J267"/>
      <c r="K267"/>
      <c r="L267"/>
      <c r="M267"/>
      <c r="O267"/>
      <c r="P267"/>
      <c r="Q267"/>
      <c r="R267"/>
      <c r="U267"/>
      <c r="V267"/>
      <c r="W267"/>
      <c r="Z267"/>
      <c r="AA267"/>
      <c r="AB267"/>
      <c r="AC267"/>
      <c r="AF267"/>
      <c r="AG267"/>
      <c r="AH267"/>
      <c r="AL267"/>
      <c r="AM267"/>
      <c r="AQ267"/>
      <c r="AR267"/>
      <c r="AT267"/>
      <c r="AU267"/>
      <c r="AW267"/>
      <c r="AX267"/>
      <c r="AZ267"/>
      <c r="BA267"/>
      <c r="BC267"/>
      <c r="BD267"/>
      <c r="BE267"/>
      <c r="BH267"/>
      <c r="BI267"/>
      <c r="BK267"/>
      <c r="BL267"/>
    </row>
    <row r="268" spans="2:64" ht="15" x14ac:dyDescent="0.2">
      <c r="B268"/>
      <c r="C268"/>
      <c r="D268"/>
      <c r="E268"/>
      <c r="F268"/>
      <c r="G268"/>
      <c r="H268"/>
      <c r="I268"/>
      <c r="J268"/>
      <c r="K268"/>
      <c r="L268"/>
      <c r="M268"/>
      <c r="O268"/>
      <c r="P268"/>
      <c r="Q268"/>
      <c r="R268"/>
      <c r="U268"/>
      <c r="V268"/>
      <c r="W268"/>
      <c r="Z268"/>
      <c r="AA268"/>
      <c r="AB268"/>
      <c r="AC268"/>
      <c r="AF268"/>
      <c r="AG268"/>
      <c r="AH268"/>
      <c r="AL268"/>
      <c r="AM268"/>
      <c r="AQ268"/>
      <c r="AR268"/>
      <c r="AT268"/>
      <c r="AU268"/>
      <c r="AW268"/>
      <c r="AX268"/>
      <c r="AZ268"/>
      <c r="BA268"/>
      <c r="BC268"/>
      <c r="BD268"/>
      <c r="BE268"/>
      <c r="BH268"/>
      <c r="BI268"/>
      <c r="BK268"/>
      <c r="BL268"/>
    </row>
    <row r="269" spans="2:64" ht="15" x14ac:dyDescent="0.2">
      <c r="B269"/>
      <c r="C269"/>
      <c r="D269"/>
      <c r="E269"/>
      <c r="F269"/>
      <c r="G269"/>
      <c r="H269"/>
      <c r="I269"/>
      <c r="J269"/>
      <c r="K269"/>
      <c r="L269"/>
      <c r="M269"/>
      <c r="O269"/>
      <c r="P269"/>
      <c r="Q269"/>
      <c r="R269"/>
      <c r="U269"/>
      <c r="V269"/>
      <c r="W269"/>
      <c r="Z269"/>
      <c r="AA269"/>
      <c r="AB269"/>
      <c r="AC269"/>
      <c r="AF269"/>
      <c r="AG269"/>
      <c r="AH269"/>
      <c r="AL269"/>
      <c r="AM269"/>
      <c r="AQ269"/>
      <c r="AR269"/>
      <c r="AT269"/>
      <c r="AU269"/>
      <c r="AW269"/>
      <c r="AX269"/>
      <c r="AZ269"/>
      <c r="BA269"/>
      <c r="BC269"/>
      <c r="BD269"/>
      <c r="BE269"/>
      <c r="BH269"/>
      <c r="BI269"/>
      <c r="BK269"/>
      <c r="BL269"/>
    </row>
    <row r="270" spans="2:64" ht="15" x14ac:dyDescent="0.2">
      <c r="B270"/>
      <c r="C270"/>
      <c r="D270"/>
      <c r="E270"/>
      <c r="F270"/>
      <c r="G270"/>
      <c r="H270"/>
      <c r="I270"/>
      <c r="J270"/>
      <c r="K270"/>
      <c r="L270"/>
      <c r="M270"/>
      <c r="O270"/>
      <c r="P270"/>
      <c r="Q270"/>
      <c r="R270"/>
      <c r="U270"/>
      <c r="V270"/>
      <c r="W270"/>
      <c r="Z270"/>
      <c r="AA270"/>
      <c r="AB270"/>
      <c r="AC270"/>
      <c r="AF270"/>
      <c r="AG270"/>
      <c r="AH270"/>
      <c r="AL270"/>
      <c r="AM270"/>
      <c r="AQ270"/>
      <c r="AR270"/>
      <c r="AT270"/>
      <c r="AU270"/>
      <c r="AW270"/>
      <c r="AX270"/>
      <c r="AZ270"/>
      <c r="BA270"/>
      <c r="BC270"/>
      <c r="BD270"/>
      <c r="BE270"/>
      <c r="BH270"/>
      <c r="BI270"/>
      <c r="BK270"/>
      <c r="BL270"/>
    </row>
    <row r="271" spans="2:64" ht="15" x14ac:dyDescent="0.2">
      <c r="B271"/>
      <c r="C271"/>
      <c r="D271"/>
      <c r="E271"/>
      <c r="F271"/>
      <c r="G271"/>
      <c r="H271"/>
      <c r="I271"/>
      <c r="J271"/>
      <c r="K271"/>
      <c r="L271"/>
      <c r="M271"/>
      <c r="O271"/>
      <c r="P271"/>
      <c r="Q271"/>
      <c r="R271"/>
      <c r="U271"/>
      <c r="V271"/>
      <c r="W271"/>
      <c r="Z271"/>
      <c r="AA271"/>
      <c r="AB271"/>
      <c r="AC271"/>
      <c r="AF271"/>
      <c r="AG271"/>
      <c r="AH271"/>
      <c r="AL271"/>
      <c r="AM271"/>
      <c r="AQ271"/>
      <c r="AR271"/>
      <c r="AT271"/>
      <c r="AU271"/>
      <c r="AW271"/>
      <c r="AX271"/>
      <c r="AZ271"/>
      <c r="BA271"/>
      <c r="BC271"/>
      <c r="BD271"/>
      <c r="BE271"/>
      <c r="BH271"/>
      <c r="BI271"/>
      <c r="BK271"/>
      <c r="BL271"/>
    </row>
    <row r="272" spans="2:64" ht="15" x14ac:dyDescent="0.2">
      <c r="B272"/>
      <c r="C272"/>
      <c r="D272"/>
      <c r="E272"/>
      <c r="F272"/>
      <c r="G272"/>
      <c r="H272"/>
      <c r="I272"/>
      <c r="J272"/>
      <c r="K272"/>
      <c r="L272"/>
      <c r="M272"/>
      <c r="O272"/>
      <c r="P272"/>
      <c r="Q272"/>
      <c r="R272"/>
      <c r="U272"/>
      <c r="V272"/>
      <c r="W272"/>
      <c r="Z272"/>
      <c r="AA272"/>
      <c r="AB272"/>
      <c r="AC272"/>
      <c r="AF272"/>
      <c r="AG272"/>
      <c r="AH272"/>
      <c r="AL272"/>
      <c r="AM272"/>
      <c r="AQ272"/>
      <c r="AR272"/>
      <c r="AT272"/>
      <c r="AU272"/>
      <c r="AW272"/>
      <c r="AX272"/>
      <c r="AZ272"/>
      <c r="BA272"/>
      <c r="BC272"/>
      <c r="BD272"/>
      <c r="BE272"/>
      <c r="BH272"/>
      <c r="BI272"/>
      <c r="BK272"/>
      <c r="BL272"/>
    </row>
    <row r="273" spans="2:64" ht="15" x14ac:dyDescent="0.2">
      <c r="B273"/>
      <c r="C273"/>
      <c r="D273"/>
      <c r="E273"/>
      <c r="F273"/>
      <c r="G273"/>
      <c r="H273"/>
      <c r="I273"/>
      <c r="J273"/>
      <c r="K273"/>
      <c r="L273"/>
      <c r="M273"/>
      <c r="O273"/>
      <c r="P273"/>
      <c r="Q273"/>
      <c r="R273"/>
      <c r="U273"/>
      <c r="V273"/>
      <c r="W273"/>
      <c r="Z273"/>
      <c r="AA273"/>
      <c r="AB273"/>
      <c r="AC273"/>
      <c r="AF273"/>
      <c r="AG273"/>
      <c r="AH273"/>
      <c r="AL273"/>
      <c r="AM273"/>
      <c r="AQ273"/>
      <c r="AR273"/>
      <c r="AT273"/>
      <c r="AU273"/>
      <c r="AW273"/>
      <c r="AX273"/>
      <c r="AZ273"/>
      <c r="BA273"/>
      <c r="BC273"/>
      <c r="BD273"/>
      <c r="BE273"/>
      <c r="BH273"/>
      <c r="BI273"/>
      <c r="BK273"/>
      <c r="BL273"/>
    </row>
    <row r="274" spans="2:64" ht="15" x14ac:dyDescent="0.2">
      <c r="B274"/>
      <c r="C274"/>
      <c r="D274"/>
      <c r="E274"/>
      <c r="F274"/>
      <c r="G274"/>
      <c r="H274"/>
      <c r="I274"/>
      <c r="J274"/>
      <c r="K274"/>
      <c r="L274"/>
      <c r="M274"/>
      <c r="O274"/>
      <c r="P274"/>
      <c r="Q274"/>
      <c r="R274"/>
      <c r="U274"/>
      <c r="V274"/>
      <c r="W274"/>
      <c r="Z274"/>
      <c r="AA274"/>
      <c r="AB274"/>
      <c r="AC274"/>
      <c r="AF274"/>
      <c r="AG274"/>
      <c r="AH274"/>
      <c r="AL274"/>
      <c r="AM274"/>
      <c r="AQ274"/>
      <c r="AR274"/>
      <c r="AT274"/>
      <c r="AU274"/>
      <c r="AW274"/>
      <c r="AX274"/>
      <c r="AZ274"/>
      <c r="BA274"/>
      <c r="BC274"/>
      <c r="BD274"/>
      <c r="BE274"/>
      <c r="BH274"/>
      <c r="BI274"/>
      <c r="BK274"/>
      <c r="BL274"/>
    </row>
    <row r="275" spans="2:64" ht="15" x14ac:dyDescent="0.2">
      <c r="B275"/>
      <c r="C275"/>
      <c r="D275"/>
      <c r="E275"/>
      <c r="F275"/>
      <c r="G275"/>
      <c r="H275"/>
      <c r="I275"/>
      <c r="J275"/>
      <c r="K275"/>
      <c r="L275"/>
      <c r="M275"/>
      <c r="O275"/>
      <c r="P275"/>
      <c r="Q275"/>
      <c r="R275"/>
      <c r="U275"/>
      <c r="V275"/>
      <c r="W275"/>
      <c r="Z275"/>
      <c r="AA275"/>
      <c r="AB275"/>
      <c r="AC275"/>
      <c r="AF275"/>
      <c r="AG275"/>
      <c r="AH275"/>
      <c r="AL275"/>
      <c r="AM275"/>
      <c r="AQ275"/>
      <c r="AR275"/>
      <c r="AT275"/>
      <c r="AU275"/>
      <c r="AW275"/>
      <c r="AX275"/>
      <c r="AZ275"/>
      <c r="BA275"/>
      <c r="BC275"/>
      <c r="BD275"/>
      <c r="BE275"/>
      <c r="BH275"/>
      <c r="BI275"/>
      <c r="BK275"/>
      <c r="BL275"/>
    </row>
    <row r="276" spans="2:64" ht="15" x14ac:dyDescent="0.2">
      <c r="B276"/>
      <c r="C276"/>
      <c r="D276"/>
      <c r="E276"/>
      <c r="F276"/>
      <c r="G276"/>
      <c r="H276"/>
      <c r="I276"/>
      <c r="J276"/>
      <c r="K276"/>
      <c r="L276"/>
      <c r="M276"/>
      <c r="O276"/>
      <c r="P276"/>
      <c r="Q276"/>
      <c r="R276"/>
      <c r="U276"/>
      <c r="V276"/>
      <c r="W276"/>
      <c r="Z276"/>
      <c r="AA276"/>
      <c r="AB276"/>
      <c r="AC276"/>
      <c r="AF276"/>
      <c r="AG276"/>
      <c r="AH276"/>
      <c r="AL276"/>
      <c r="AM276"/>
      <c r="AQ276"/>
      <c r="AR276"/>
      <c r="AT276"/>
      <c r="AU276"/>
      <c r="AW276"/>
      <c r="AX276"/>
      <c r="AZ276"/>
      <c r="BA276"/>
      <c r="BC276"/>
      <c r="BD276"/>
      <c r="BE276"/>
      <c r="BH276"/>
      <c r="BI276"/>
      <c r="BK276"/>
      <c r="BL276"/>
    </row>
    <row r="277" spans="2:64" ht="15" x14ac:dyDescent="0.2">
      <c r="B277"/>
      <c r="C277"/>
      <c r="D277"/>
      <c r="E277"/>
      <c r="F277"/>
      <c r="G277"/>
      <c r="H277"/>
      <c r="I277"/>
      <c r="J277"/>
      <c r="K277"/>
      <c r="L277"/>
      <c r="M277"/>
      <c r="O277"/>
      <c r="P277"/>
      <c r="Q277"/>
      <c r="R277"/>
      <c r="U277"/>
      <c r="V277"/>
      <c r="W277"/>
      <c r="Z277"/>
      <c r="AA277"/>
      <c r="AB277"/>
      <c r="AC277"/>
      <c r="AF277"/>
      <c r="AG277"/>
      <c r="AH277"/>
      <c r="AL277"/>
      <c r="AM277"/>
      <c r="AQ277"/>
      <c r="AR277"/>
      <c r="AT277"/>
      <c r="AU277"/>
      <c r="AW277"/>
      <c r="AX277"/>
      <c r="AZ277"/>
      <c r="BA277"/>
      <c r="BC277"/>
      <c r="BD277"/>
      <c r="BE277"/>
      <c r="BH277"/>
      <c r="BI277"/>
      <c r="BK277"/>
      <c r="BL277"/>
    </row>
    <row r="278" spans="2:64" ht="15" x14ac:dyDescent="0.2">
      <c r="B278"/>
      <c r="C278"/>
      <c r="D278"/>
      <c r="E278"/>
      <c r="F278"/>
      <c r="G278"/>
      <c r="H278"/>
      <c r="I278"/>
      <c r="J278"/>
      <c r="K278"/>
      <c r="L278"/>
      <c r="M278"/>
      <c r="O278"/>
      <c r="P278"/>
      <c r="Q278"/>
      <c r="R278"/>
      <c r="U278"/>
      <c r="V278"/>
      <c r="W278"/>
      <c r="Z278"/>
      <c r="AA278"/>
      <c r="AB278"/>
      <c r="AC278"/>
      <c r="AF278"/>
      <c r="AG278"/>
      <c r="AH278"/>
      <c r="AL278"/>
      <c r="AM278"/>
      <c r="AQ278"/>
      <c r="AR278"/>
      <c r="AT278"/>
      <c r="AU278"/>
      <c r="AW278"/>
      <c r="AX278"/>
      <c r="AZ278"/>
      <c r="BA278"/>
      <c r="BC278"/>
      <c r="BD278"/>
      <c r="BE278"/>
      <c r="BH278"/>
      <c r="BI278"/>
      <c r="BK278"/>
      <c r="BL278"/>
    </row>
    <row r="279" spans="2:64" ht="15" x14ac:dyDescent="0.2">
      <c r="B279"/>
      <c r="C279"/>
      <c r="D279"/>
      <c r="E279"/>
      <c r="F279"/>
      <c r="G279"/>
      <c r="H279"/>
      <c r="I279"/>
      <c r="J279"/>
      <c r="K279"/>
      <c r="L279"/>
      <c r="M279"/>
      <c r="O279"/>
      <c r="P279"/>
      <c r="Q279"/>
      <c r="R279"/>
      <c r="U279"/>
      <c r="V279"/>
      <c r="W279"/>
      <c r="Z279"/>
      <c r="AA279"/>
      <c r="AB279"/>
      <c r="AC279"/>
      <c r="AF279"/>
      <c r="AG279"/>
      <c r="AH279"/>
      <c r="AL279"/>
      <c r="AM279"/>
      <c r="AQ279"/>
      <c r="AR279"/>
      <c r="AT279"/>
      <c r="AU279"/>
      <c r="AW279"/>
      <c r="AX279"/>
      <c r="AZ279"/>
      <c r="BA279"/>
      <c r="BC279"/>
      <c r="BD279"/>
      <c r="BE279"/>
      <c r="BH279"/>
      <c r="BI279"/>
      <c r="BK279"/>
      <c r="BL279"/>
    </row>
    <row r="280" spans="2:64" ht="15" x14ac:dyDescent="0.2">
      <c r="B280"/>
      <c r="C280"/>
      <c r="D280"/>
      <c r="E280"/>
      <c r="F280"/>
      <c r="G280"/>
      <c r="H280"/>
      <c r="I280"/>
      <c r="J280"/>
      <c r="K280"/>
      <c r="L280"/>
      <c r="M280"/>
      <c r="O280"/>
      <c r="P280"/>
      <c r="Q280"/>
      <c r="R280"/>
      <c r="U280"/>
      <c r="V280"/>
      <c r="W280"/>
      <c r="Z280"/>
      <c r="AA280"/>
      <c r="AB280"/>
      <c r="AC280"/>
      <c r="AF280"/>
      <c r="AG280"/>
      <c r="AH280"/>
      <c r="AL280"/>
      <c r="AM280"/>
      <c r="AQ280"/>
      <c r="AR280"/>
      <c r="AT280"/>
      <c r="AU280"/>
      <c r="AW280"/>
      <c r="AX280"/>
      <c r="AZ280"/>
      <c r="BA280"/>
      <c r="BC280"/>
      <c r="BD280"/>
      <c r="BE280"/>
      <c r="BH280"/>
      <c r="BI280"/>
      <c r="BK280"/>
      <c r="BL280"/>
    </row>
    <row r="281" spans="2:64" ht="15" x14ac:dyDescent="0.2">
      <c r="B281"/>
      <c r="C281"/>
      <c r="D281"/>
      <c r="E281"/>
      <c r="F281"/>
      <c r="G281"/>
      <c r="H281"/>
      <c r="I281"/>
      <c r="J281"/>
      <c r="K281"/>
      <c r="L281"/>
      <c r="M281"/>
      <c r="O281"/>
      <c r="P281"/>
      <c r="Q281"/>
      <c r="R281"/>
      <c r="U281"/>
      <c r="V281"/>
      <c r="W281"/>
      <c r="Z281"/>
      <c r="AA281"/>
      <c r="AB281"/>
      <c r="AC281"/>
      <c r="AF281"/>
      <c r="AG281"/>
      <c r="AH281"/>
      <c r="AL281"/>
      <c r="AM281"/>
      <c r="AQ281"/>
      <c r="AR281"/>
      <c r="AT281"/>
      <c r="AU281"/>
      <c r="AW281"/>
      <c r="AX281"/>
      <c r="AZ281"/>
      <c r="BA281"/>
      <c r="BC281"/>
      <c r="BD281"/>
      <c r="BE281"/>
      <c r="BH281"/>
      <c r="BI281"/>
      <c r="BK281"/>
      <c r="BL281"/>
    </row>
    <row r="282" spans="2:64" ht="15" x14ac:dyDescent="0.2">
      <c r="B282"/>
      <c r="C282"/>
      <c r="D282"/>
      <c r="E282"/>
      <c r="F282"/>
      <c r="G282"/>
      <c r="H282"/>
      <c r="I282"/>
      <c r="J282"/>
      <c r="K282"/>
      <c r="L282"/>
      <c r="M282"/>
      <c r="O282"/>
      <c r="P282"/>
      <c r="Q282"/>
      <c r="R282"/>
      <c r="U282"/>
      <c r="V282"/>
      <c r="W282"/>
      <c r="Z282"/>
      <c r="AA282"/>
      <c r="AB282"/>
      <c r="AC282"/>
      <c r="AF282"/>
      <c r="AG282"/>
      <c r="AH282"/>
      <c r="AL282"/>
      <c r="AM282"/>
      <c r="AQ282"/>
      <c r="AR282"/>
      <c r="AT282"/>
      <c r="AU282"/>
      <c r="AW282"/>
      <c r="AX282"/>
      <c r="AZ282"/>
      <c r="BA282"/>
      <c r="BC282"/>
      <c r="BD282"/>
      <c r="BE282"/>
      <c r="BH282"/>
      <c r="BI282"/>
      <c r="BK282"/>
      <c r="BL282"/>
    </row>
    <row r="283" spans="2:64" ht="15" x14ac:dyDescent="0.2">
      <c r="B283"/>
      <c r="C283"/>
      <c r="D283"/>
      <c r="E283"/>
      <c r="F283"/>
      <c r="G283"/>
      <c r="H283"/>
      <c r="I283"/>
      <c r="J283"/>
      <c r="K283"/>
      <c r="L283"/>
      <c r="M283"/>
      <c r="O283"/>
      <c r="P283"/>
      <c r="Q283"/>
      <c r="R283"/>
      <c r="U283"/>
      <c r="V283"/>
      <c r="W283"/>
      <c r="Z283"/>
      <c r="AA283"/>
      <c r="AB283"/>
      <c r="AC283"/>
      <c r="AF283"/>
      <c r="AG283"/>
      <c r="AH283"/>
      <c r="AL283"/>
      <c r="AM283"/>
      <c r="AQ283"/>
      <c r="AR283"/>
      <c r="AT283"/>
      <c r="AU283"/>
      <c r="AW283"/>
      <c r="AX283"/>
      <c r="AZ283"/>
      <c r="BA283"/>
      <c r="BC283"/>
      <c r="BD283"/>
      <c r="BE283"/>
      <c r="BH283"/>
      <c r="BI283"/>
      <c r="BK283"/>
      <c r="BL283"/>
    </row>
    <row r="284" spans="2:64" ht="15" x14ac:dyDescent="0.2">
      <c r="B284"/>
      <c r="C284"/>
      <c r="D284"/>
      <c r="E284"/>
      <c r="F284"/>
      <c r="G284"/>
      <c r="H284"/>
      <c r="I284"/>
      <c r="J284"/>
      <c r="K284"/>
      <c r="L284"/>
      <c r="M284"/>
      <c r="O284"/>
      <c r="P284"/>
      <c r="Q284"/>
      <c r="R284"/>
      <c r="U284"/>
      <c r="V284"/>
      <c r="W284"/>
      <c r="Z284"/>
      <c r="AA284"/>
      <c r="AB284"/>
      <c r="AC284"/>
      <c r="AF284"/>
      <c r="AG284"/>
      <c r="AH284"/>
      <c r="AL284"/>
      <c r="AM284"/>
      <c r="AQ284"/>
      <c r="AR284"/>
      <c r="AT284"/>
      <c r="AU284"/>
      <c r="AW284"/>
      <c r="AX284"/>
      <c r="AZ284"/>
      <c r="BA284"/>
      <c r="BC284"/>
      <c r="BD284"/>
      <c r="BE284"/>
      <c r="BH284"/>
      <c r="BI284"/>
      <c r="BK284"/>
      <c r="BL284"/>
    </row>
    <row r="285" spans="2:64" ht="15" x14ac:dyDescent="0.2">
      <c r="B285"/>
      <c r="C285"/>
      <c r="D285"/>
      <c r="E285"/>
      <c r="F285"/>
      <c r="G285"/>
      <c r="H285"/>
      <c r="I285"/>
      <c r="J285"/>
      <c r="K285"/>
      <c r="L285"/>
      <c r="M285"/>
      <c r="O285"/>
      <c r="P285"/>
      <c r="Q285"/>
      <c r="R285"/>
      <c r="U285"/>
      <c r="V285"/>
      <c r="W285"/>
      <c r="Z285"/>
      <c r="AA285"/>
      <c r="AB285"/>
      <c r="AC285"/>
      <c r="AF285"/>
      <c r="AG285"/>
      <c r="AH285"/>
      <c r="AL285"/>
      <c r="AM285"/>
      <c r="AQ285"/>
      <c r="AR285"/>
      <c r="AT285"/>
      <c r="AU285"/>
      <c r="AW285"/>
      <c r="AX285"/>
      <c r="AZ285"/>
      <c r="BA285"/>
      <c r="BC285"/>
      <c r="BD285"/>
      <c r="BE285"/>
      <c r="BH285"/>
      <c r="BI285"/>
      <c r="BK285"/>
      <c r="BL285"/>
    </row>
    <row r="286" spans="2:64" ht="15" x14ac:dyDescent="0.2">
      <c r="B286"/>
      <c r="C286"/>
      <c r="D286"/>
      <c r="E286"/>
      <c r="F286"/>
      <c r="G286"/>
      <c r="H286"/>
      <c r="I286"/>
      <c r="J286"/>
      <c r="K286"/>
      <c r="L286"/>
      <c r="M286"/>
      <c r="O286"/>
      <c r="P286"/>
      <c r="Q286"/>
      <c r="R286"/>
      <c r="U286"/>
      <c r="V286"/>
      <c r="W286"/>
      <c r="Z286"/>
      <c r="AA286"/>
      <c r="AB286"/>
      <c r="AC286"/>
      <c r="AF286"/>
      <c r="AG286"/>
      <c r="AH286"/>
      <c r="AL286"/>
      <c r="AM286"/>
      <c r="AQ286"/>
      <c r="AR286"/>
      <c r="AT286"/>
      <c r="AU286"/>
      <c r="AW286"/>
      <c r="AX286"/>
      <c r="AZ286"/>
      <c r="BA286"/>
      <c r="BC286"/>
      <c r="BD286"/>
      <c r="BE286"/>
      <c r="BH286"/>
      <c r="BI286"/>
      <c r="BK286"/>
      <c r="BL286"/>
    </row>
    <row r="287" spans="2:64" ht="15" x14ac:dyDescent="0.2">
      <c r="B287"/>
      <c r="C287"/>
      <c r="D287"/>
      <c r="E287"/>
      <c r="F287"/>
      <c r="G287"/>
      <c r="H287"/>
      <c r="I287"/>
      <c r="J287"/>
      <c r="K287"/>
      <c r="L287"/>
      <c r="M287"/>
      <c r="O287"/>
      <c r="P287"/>
      <c r="Q287"/>
      <c r="R287"/>
      <c r="U287"/>
      <c r="V287"/>
      <c r="W287"/>
      <c r="Z287"/>
      <c r="AA287"/>
      <c r="AB287"/>
      <c r="AC287"/>
      <c r="AF287"/>
      <c r="AG287"/>
      <c r="AH287"/>
      <c r="AL287"/>
      <c r="AM287"/>
      <c r="AQ287"/>
      <c r="AR287"/>
      <c r="AT287"/>
      <c r="AU287"/>
      <c r="AW287"/>
      <c r="AX287"/>
      <c r="AZ287"/>
      <c r="BA287"/>
      <c r="BC287"/>
      <c r="BD287"/>
      <c r="BE287"/>
      <c r="BH287"/>
      <c r="BI287"/>
      <c r="BK287"/>
      <c r="BL287"/>
    </row>
    <row r="288" spans="2:64" ht="15" x14ac:dyDescent="0.2">
      <c r="B288"/>
      <c r="C288"/>
      <c r="D288"/>
      <c r="E288"/>
      <c r="F288"/>
      <c r="G288"/>
      <c r="H288"/>
      <c r="I288"/>
      <c r="J288"/>
      <c r="K288"/>
      <c r="L288"/>
      <c r="M288"/>
      <c r="O288"/>
      <c r="P288"/>
      <c r="Q288"/>
      <c r="R288"/>
      <c r="U288"/>
      <c r="V288"/>
      <c r="W288"/>
      <c r="Z288"/>
      <c r="AA288"/>
      <c r="AB288"/>
      <c r="AC288"/>
      <c r="AF288"/>
      <c r="AG288"/>
      <c r="AH288"/>
      <c r="AL288"/>
      <c r="AM288"/>
      <c r="AQ288"/>
      <c r="AR288"/>
      <c r="AT288"/>
      <c r="AU288"/>
      <c r="AW288"/>
      <c r="AX288"/>
      <c r="AZ288"/>
      <c r="BA288"/>
      <c r="BC288"/>
      <c r="BD288"/>
      <c r="BE288"/>
      <c r="BH288"/>
      <c r="BI288"/>
      <c r="BK288"/>
      <c r="BL288"/>
    </row>
    <row r="289" spans="2:64" ht="15" x14ac:dyDescent="0.2">
      <c r="B289"/>
      <c r="C289"/>
      <c r="D289"/>
      <c r="E289"/>
      <c r="F289"/>
      <c r="G289"/>
      <c r="H289"/>
      <c r="I289"/>
      <c r="J289"/>
      <c r="K289"/>
      <c r="L289"/>
      <c r="M289"/>
      <c r="O289"/>
      <c r="P289"/>
      <c r="Q289"/>
      <c r="R289"/>
      <c r="U289"/>
      <c r="V289"/>
      <c r="W289"/>
      <c r="Z289"/>
      <c r="AA289"/>
      <c r="AB289"/>
      <c r="AC289"/>
      <c r="AF289"/>
      <c r="AG289"/>
      <c r="AH289"/>
      <c r="AL289"/>
      <c r="AM289"/>
      <c r="AQ289"/>
      <c r="AR289"/>
      <c r="AT289"/>
      <c r="AU289"/>
      <c r="AW289"/>
      <c r="AX289"/>
      <c r="AZ289"/>
      <c r="BA289"/>
      <c r="BC289"/>
      <c r="BD289"/>
      <c r="BE289"/>
      <c r="BH289"/>
      <c r="BI289"/>
      <c r="BK289"/>
      <c r="BL289"/>
    </row>
    <row r="290" spans="2:64" ht="15" x14ac:dyDescent="0.2">
      <c r="B290"/>
      <c r="C290"/>
      <c r="D290"/>
      <c r="E290"/>
      <c r="F290"/>
      <c r="G290"/>
      <c r="H290"/>
      <c r="I290"/>
      <c r="J290"/>
      <c r="K290"/>
      <c r="L290"/>
      <c r="M290"/>
      <c r="O290"/>
      <c r="P290"/>
      <c r="Q290"/>
      <c r="R290"/>
      <c r="U290"/>
      <c r="V290"/>
      <c r="W290"/>
      <c r="Z290"/>
      <c r="AA290"/>
      <c r="AB290"/>
      <c r="AC290"/>
      <c r="AF290"/>
      <c r="AG290"/>
      <c r="AH290"/>
      <c r="AL290"/>
      <c r="AM290"/>
      <c r="AQ290"/>
      <c r="AR290"/>
      <c r="AT290"/>
      <c r="AU290"/>
      <c r="AW290"/>
      <c r="AX290"/>
      <c r="AZ290"/>
      <c r="BA290"/>
      <c r="BC290"/>
      <c r="BD290"/>
      <c r="BE290"/>
      <c r="BH290"/>
      <c r="BI290"/>
      <c r="BK290"/>
      <c r="BL290"/>
    </row>
    <row r="291" spans="2:64" ht="15" x14ac:dyDescent="0.2">
      <c r="B291"/>
      <c r="C291"/>
      <c r="D291"/>
      <c r="E291"/>
      <c r="F291"/>
      <c r="G291"/>
      <c r="H291"/>
      <c r="I291"/>
      <c r="J291"/>
      <c r="K291"/>
      <c r="L291"/>
      <c r="M291"/>
      <c r="O291"/>
      <c r="P291"/>
      <c r="Q291"/>
      <c r="R291"/>
      <c r="U291"/>
      <c r="V291"/>
      <c r="W291"/>
      <c r="Z291"/>
      <c r="AA291"/>
      <c r="AB291"/>
      <c r="AC291"/>
      <c r="AF291"/>
      <c r="AG291"/>
      <c r="AH291"/>
      <c r="AL291"/>
      <c r="AM291"/>
      <c r="AQ291"/>
      <c r="AR291"/>
      <c r="AT291"/>
      <c r="AU291"/>
      <c r="AW291"/>
      <c r="AX291"/>
      <c r="AZ291"/>
      <c r="BA291"/>
      <c r="BC291"/>
      <c r="BD291"/>
      <c r="BE291"/>
      <c r="BH291"/>
      <c r="BI291"/>
      <c r="BK291"/>
      <c r="BL291"/>
    </row>
    <row r="292" spans="2:64" ht="15" x14ac:dyDescent="0.2">
      <c r="B292"/>
      <c r="C292"/>
      <c r="D292"/>
      <c r="E292"/>
      <c r="F292"/>
      <c r="G292"/>
      <c r="H292"/>
      <c r="I292"/>
      <c r="J292"/>
      <c r="K292"/>
      <c r="L292"/>
      <c r="M292"/>
      <c r="O292"/>
      <c r="P292"/>
      <c r="Q292"/>
      <c r="R292"/>
      <c r="U292"/>
      <c r="V292"/>
      <c r="W292"/>
      <c r="Z292"/>
      <c r="AA292"/>
      <c r="AB292"/>
      <c r="AC292"/>
      <c r="AF292"/>
      <c r="AG292"/>
      <c r="AH292"/>
      <c r="AL292"/>
      <c r="AM292"/>
      <c r="AQ292"/>
      <c r="AR292"/>
      <c r="AT292"/>
      <c r="AU292"/>
      <c r="AW292"/>
      <c r="AX292"/>
      <c r="AZ292"/>
      <c r="BA292"/>
      <c r="BC292"/>
      <c r="BD292"/>
      <c r="BE292"/>
      <c r="BH292"/>
      <c r="BI292"/>
      <c r="BK292"/>
      <c r="BL292"/>
    </row>
    <row r="293" spans="2:64" ht="15" x14ac:dyDescent="0.2">
      <c r="B293"/>
      <c r="C293"/>
      <c r="D293"/>
      <c r="E293"/>
      <c r="F293"/>
      <c r="G293"/>
      <c r="H293"/>
      <c r="I293"/>
      <c r="J293"/>
      <c r="K293"/>
      <c r="L293"/>
      <c r="M293"/>
      <c r="O293"/>
      <c r="P293"/>
      <c r="Q293"/>
      <c r="R293"/>
      <c r="U293"/>
      <c r="V293"/>
      <c r="W293"/>
      <c r="Z293"/>
      <c r="AA293"/>
      <c r="AB293"/>
      <c r="AC293"/>
      <c r="AF293"/>
      <c r="AG293"/>
      <c r="AH293"/>
      <c r="AL293"/>
      <c r="AM293"/>
      <c r="AQ293"/>
      <c r="AR293"/>
      <c r="AT293"/>
      <c r="AU293"/>
      <c r="AW293"/>
      <c r="AX293"/>
      <c r="AZ293"/>
      <c r="BA293"/>
      <c r="BC293"/>
      <c r="BD293"/>
      <c r="BE293"/>
      <c r="BH293"/>
      <c r="BI293"/>
      <c r="BK293"/>
      <c r="BL293"/>
    </row>
    <row r="294" spans="2:64" ht="15" x14ac:dyDescent="0.2">
      <c r="B294"/>
      <c r="C294"/>
      <c r="D294"/>
      <c r="E294"/>
      <c r="F294"/>
      <c r="G294"/>
      <c r="H294"/>
      <c r="I294"/>
      <c r="J294"/>
      <c r="K294"/>
      <c r="L294"/>
      <c r="M294"/>
      <c r="O294"/>
      <c r="P294"/>
      <c r="Q294"/>
      <c r="R294"/>
      <c r="U294"/>
      <c r="V294"/>
      <c r="W294"/>
      <c r="Z294"/>
      <c r="AA294"/>
      <c r="AB294"/>
      <c r="AC294"/>
      <c r="AF294"/>
      <c r="AG294"/>
      <c r="AH294"/>
      <c r="AL294"/>
      <c r="AM294"/>
      <c r="AQ294"/>
      <c r="AR294"/>
      <c r="AT294"/>
      <c r="AU294"/>
      <c r="AW294"/>
      <c r="AX294"/>
      <c r="AZ294"/>
      <c r="BA294"/>
      <c r="BC294"/>
      <c r="BD294"/>
      <c r="BE294"/>
      <c r="BH294"/>
      <c r="BI294"/>
      <c r="BK294"/>
      <c r="BL294"/>
    </row>
    <row r="295" spans="2:64" ht="15" x14ac:dyDescent="0.2">
      <c r="B295"/>
      <c r="C295"/>
      <c r="D295"/>
      <c r="E295"/>
      <c r="F295"/>
      <c r="G295"/>
      <c r="H295"/>
      <c r="I295"/>
      <c r="J295"/>
      <c r="K295"/>
      <c r="L295"/>
      <c r="M295"/>
      <c r="O295"/>
      <c r="P295"/>
      <c r="Q295"/>
      <c r="R295"/>
      <c r="U295"/>
      <c r="V295"/>
      <c r="W295"/>
      <c r="Z295"/>
      <c r="AA295"/>
      <c r="AB295"/>
      <c r="AC295"/>
      <c r="AF295"/>
      <c r="AG295"/>
      <c r="AH295"/>
      <c r="AL295"/>
      <c r="AM295"/>
      <c r="AQ295"/>
      <c r="AR295"/>
      <c r="AT295"/>
      <c r="AU295"/>
      <c r="AW295"/>
      <c r="AX295"/>
      <c r="AZ295"/>
      <c r="BA295"/>
      <c r="BC295"/>
      <c r="BD295"/>
      <c r="BE295"/>
      <c r="BH295"/>
      <c r="BI295"/>
      <c r="BK295"/>
      <c r="BL295"/>
    </row>
    <row r="296" spans="2:64" ht="15" x14ac:dyDescent="0.2">
      <c r="B296"/>
      <c r="C296"/>
      <c r="D296"/>
      <c r="E296"/>
      <c r="F296"/>
      <c r="G296"/>
      <c r="H296"/>
      <c r="I296"/>
      <c r="J296"/>
      <c r="K296"/>
      <c r="L296"/>
      <c r="M296"/>
      <c r="O296"/>
      <c r="P296"/>
      <c r="Q296"/>
      <c r="R296"/>
      <c r="U296"/>
      <c r="V296"/>
      <c r="W296"/>
      <c r="Z296"/>
      <c r="AA296"/>
      <c r="AB296"/>
      <c r="AC296"/>
      <c r="AF296"/>
      <c r="AG296"/>
      <c r="AH296"/>
      <c r="AL296"/>
      <c r="AM296"/>
      <c r="AQ296"/>
      <c r="AR296"/>
      <c r="AT296"/>
      <c r="AU296"/>
      <c r="AW296"/>
      <c r="AX296"/>
      <c r="AZ296"/>
      <c r="BA296"/>
      <c r="BC296"/>
      <c r="BD296"/>
      <c r="BE296"/>
      <c r="BH296"/>
      <c r="BI296"/>
      <c r="BK296"/>
      <c r="BL296"/>
    </row>
    <row r="297" spans="2:64" ht="15" x14ac:dyDescent="0.2">
      <c r="B297"/>
      <c r="C297"/>
      <c r="D297"/>
      <c r="E297"/>
      <c r="F297"/>
      <c r="G297"/>
      <c r="H297"/>
      <c r="I297"/>
      <c r="J297"/>
      <c r="K297"/>
      <c r="L297"/>
      <c r="M297"/>
      <c r="O297"/>
      <c r="P297"/>
      <c r="Q297"/>
      <c r="R297"/>
      <c r="U297"/>
      <c r="V297"/>
      <c r="W297"/>
      <c r="Z297"/>
      <c r="AA297"/>
      <c r="AB297"/>
      <c r="AC297"/>
      <c r="AF297"/>
      <c r="AG297"/>
      <c r="AH297"/>
      <c r="AL297"/>
      <c r="AM297"/>
      <c r="AQ297"/>
      <c r="AR297"/>
      <c r="AT297"/>
      <c r="AU297"/>
      <c r="AW297"/>
      <c r="AX297"/>
      <c r="AZ297"/>
      <c r="BA297"/>
      <c r="BC297"/>
      <c r="BD297"/>
      <c r="BE297"/>
      <c r="BH297"/>
      <c r="BI297"/>
      <c r="BK297"/>
      <c r="BL297"/>
    </row>
    <row r="298" spans="2:64" ht="15" x14ac:dyDescent="0.2">
      <c r="B298"/>
      <c r="C298"/>
      <c r="D298"/>
      <c r="E298"/>
      <c r="F298"/>
      <c r="G298"/>
      <c r="H298"/>
      <c r="I298"/>
      <c r="J298"/>
      <c r="K298"/>
      <c r="L298"/>
      <c r="M298"/>
      <c r="O298"/>
      <c r="P298"/>
      <c r="Q298"/>
      <c r="R298"/>
      <c r="U298"/>
      <c r="V298"/>
      <c r="W298"/>
      <c r="Z298"/>
      <c r="AA298"/>
      <c r="AB298"/>
      <c r="AC298"/>
      <c r="AF298"/>
      <c r="AG298"/>
      <c r="AH298"/>
      <c r="AL298"/>
      <c r="AM298"/>
      <c r="AQ298"/>
      <c r="AR298"/>
      <c r="AT298"/>
      <c r="AU298"/>
      <c r="AW298"/>
      <c r="AX298"/>
      <c r="AZ298"/>
      <c r="BA298"/>
      <c r="BC298"/>
      <c r="BD298"/>
      <c r="BE298"/>
      <c r="BH298"/>
      <c r="BI298"/>
      <c r="BK298"/>
      <c r="BL298"/>
    </row>
    <row r="299" spans="2:64" ht="15" x14ac:dyDescent="0.2">
      <c r="B299"/>
      <c r="C299"/>
      <c r="D299"/>
      <c r="E299"/>
      <c r="F299"/>
      <c r="G299"/>
      <c r="H299"/>
      <c r="I299"/>
      <c r="J299"/>
      <c r="K299"/>
      <c r="L299"/>
      <c r="M299"/>
      <c r="O299"/>
      <c r="P299"/>
      <c r="Q299"/>
      <c r="R299"/>
      <c r="U299"/>
      <c r="V299"/>
      <c r="W299"/>
      <c r="Z299"/>
      <c r="AA299"/>
      <c r="AB299"/>
      <c r="AC299"/>
      <c r="AF299"/>
      <c r="AG299"/>
      <c r="AH299"/>
      <c r="AL299"/>
      <c r="AM299"/>
      <c r="AQ299"/>
      <c r="AR299"/>
      <c r="AT299"/>
      <c r="AU299"/>
      <c r="AW299"/>
      <c r="AX299"/>
      <c r="AZ299"/>
      <c r="BA299"/>
      <c r="BC299"/>
      <c r="BD299"/>
      <c r="BE299"/>
      <c r="BH299"/>
      <c r="BI299"/>
      <c r="BK299"/>
      <c r="BL299"/>
    </row>
    <row r="300" spans="2:64" ht="15" x14ac:dyDescent="0.2">
      <c r="B300"/>
      <c r="C300"/>
      <c r="D300"/>
      <c r="E300"/>
      <c r="F300"/>
      <c r="G300"/>
      <c r="H300"/>
      <c r="I300"/>
      <c r="J300"/>
      <c r="K300"/>
      <c r="L300"/>
      <c r="M300"/>
      <c r="O300"/>
      <c r="P300"/>
      <c r="Q300"/>
      <c r="R300"/>
      <c r="U300"/>
      <c r="V300"/>
      <c r="W300"/>
      <c r="Z300"/>
      <c r="AA300"/>
      <c r="AB300"/>
      <c r="AC300"/>
      <c r="AF300"/>
      <c r="AG300"/>
      <c r="AH300"/>
      <c r="AL300"/>
      <c r="AM300"/>
      <c r="AQ300"/>
      <c r="AR300"/>
      <c r="AT300"/>
      <c r="AU300"/>
      <c r="AW300"/>
      <c r="AX300"/>
      <c r="AZ300"/>
      <c r="BA300"/>
      <c r="BC300"/>
      <c r="BD300"/>
      <c r="BE300"/>
      <c r="BH300"/>
      <c r="BI300"/>
      <c r="BK300"/>
      <c r="BL300"/>
    </row>
    <row r="301" spans="2:64" ht="15" x14ac:dyDescent="0.2">
      <c r="B301"/>
      <c r="C301"/>
      <c r="D301"/>
      <c r="E301"/>
      <c r="F301"/>
      <c r="G301"/>
      <c r="H301"/>
      <c r="I301"/>
      <c r="J301"/>
      <c r="K301"/>
      <c r="L301"/>
      <c r="M301"/>
      <c r="O301"/>
      <c r="P301"/>
      <c r="Q301"/>
      <c r="R301"/>
      <c r="U301"/>
      <c r="V301"/>
      <c r="W301"/>
      <c r="Z301"/>
      <c r="AA301"/>
      <c r="AB301"/>
      <c r="AC301"/>
      <c r="AF301"/>
      <c r="AG301"/>
      <c r="AH301"/>
      <c r="AL301"/>
      <c r="AM301"/>
      <c r="AQ301"/>
      <c r="AR301"/>
      <c r="AT301"/>
      <c r="AU301"/>
      <c r="AW301"/>
      <c r="AX301"/>
      <c r="AZ301"/>
      <c r="BA301"/>
      <c r="BC301"/>
      <c r="BD301"/>
      <c r="BE301"/>
      <c r="BH301"/>
      <c r="BI301"/>
      <c r="BK301"/>
      <c r="BL301"/>
    </row>
    <row r="302" spans="2:64" ht="15" x14ac:dyDescent="0.2">
      <c r="B302"/>
      <c r="C302"/>
      <c r="D302"/>
      <c r="E302"/>
      <c r="F302"/>
      <c r="G302"/>
      <c r="H302"/>
      <c r="I302"/>
      <c r="J302"/>
      <c r="K302"/>
      <c r="L302"/>
      <c r="M302"/>
      <c r="O302"/>
      <c r="P302"/>
      <c r="Q302"/>
      <c r="R302"/>
      <c r="U302"/>
      <c r="V302"/>
      <c r="W302"/>
      <c r="Z302"/>
      <c r="AA302"/>
      <c r="AB302"/>
      <c r="AC302"/>
      <c r="AF302"/>
      <c r="AG302"/>
      <c r="AH302"/>
      <c r="AL302"/>
      <c r="AM302"/>
      <c r="AQ302"/>
      <c r="AR302"/>
      <c r="AT302"/>
      <c r="AU302"/>
      <c r="AW302"/>
      <c r="AX302"/>
      <c r="AZ302"/>
      <c r="BA302"/>
      <c r="BC302"/>
      <c r="BD302"/>
      <c r="BE302"/>
      <c r="BH302"/>
      <c r="BI302"/>
      <c r="BK302"/>
      <c r="BL302"/>
    </row>
    <row r="303" spans="2:64" ht="15" x14ac:dyDescent="0.2">
      <c r="B303"/>
      <c r="C303"/>
      <c r="D303"/>
      <c r="E303"/>
      <c r="F303"/>
      <c r="G303"/>
      <c r="H303"/>
      <c r="I303"/>
      <c r="J303"/>
      <c r="K303"/>
      <c r="L303"/>
      <c r="M303"/>
      <c r="O303"/>
      <c r="P303"/>
      <c r="Q303"/>
      <c r="R303"/>
      <c r="U303"/>
      <c r="V303"/>
      <c r="W303"/>
      <c r="Z303"/>
      <c r="AA303"/>
      <c r="AB303"/>
      <c r="AC303"/>
      <c r="AF303"/>
      <c r="AG303"/>
      <c r="AH303"/>
      <c r="AL303"/>
      <c r="AM303"/>
      <c r="AQ303"/>
      <c r="AR303"/>
      <c r="AT303"/>
      <c r="AU303"/>
      <c r="AW303"/>
      <c r="AX303"/>
      <c r="AZ303"/>
      <c r="BA303"/>
      <c r="BC303"/>
      <c r="BD303"/>
      <c r="BE303"/>
      <c r="BH303"/>
      <c r="BI303"/>
      <c r="BK303"/>
      <c r="BL303"/>
    </row>
    <row r="304" spans="2:64" ht="15" x14ac:dyDescent="0.2">
      <c r="B304"/>
      <c r="C304"/>
      <c r="D304"/>
      <c r="E304"/>
      <c r="F304"/>
      <c r="G304"/>
      <c r="H304"/>
      <c r="I304"/>
      <c r="J304"/>
      <c r="K304"/>
      <c r="L304"/>
      <c r="M304"/>
      <c r="O304"/>
      <c r="P304"/>
      <c r="Q304"/>
      <c r="R304"/>
      <c r="U304"/>
      <c r="V304"/>
      <c r="W304"/>
      <c r="Z304"/>
      <c r="AA304"/>
      <c r="AB304"/>
      <c r="AC304"/>
      <c r="AF304"/>
      <c r="AG304"/>
      <c r="AH304"/>
      <c r="AL304"/>
      <c r="AM304"/>
      <c r="AQ304"/>
      <c r="AR304"/>
      <c r="AT304"/>
      <c r="AU304"/>
      <c r="AW304"/>
      <c r="AX304"/>
      <c r="AZ304"/>
      <c r="BA304"/>
      <c r="BC304"/>
      <c r="BD304"/>
      <c r="BE304"/>
      <c r="BH304"/>
      <c r="BI304"/>
      <c r="BK304"/>
      <c r="BL304"/>
    </row>
    <row r="305" spans="2:64" ht="15" x14ac:dyDescent="0.2">
      <c r="B305"/>
      <c r="C305"/>
      <c r="D305"/>
      <c r="E305"/>
      <c r="F305"/>
      <c r="G305"/>
      <c r="H305"/>
      <c r="I305"/>
      <c r="J305"/>
      <c r="K305"/>
      <c r="L305"/>
      <c r="M305"/>
      <c r="O305"/>
      <c r="P305"/>
      <c r="Q305"/>
      <c r="R305"/>
      <c r="U305"/>
      <c r="V305"/>
      <c r="W305"/>
      <c r="Z305"/>
      <c r="AA305"/>
      <c r="AB305"/>
      <c r="AC305"/>
      <c r="AF305"/>
      <c r="AG305"/>
      <c r="AH305"/>
      <c r="AL305"/>
      <c r="AM305"/>
      <c r="AQ305"/>
      <c r="AR305"/>
      <c r="AT305"/>
      <c r="AU305"/>
      <c r="AW305"/>
      <c r="AX305"/>
      <c r="AZ305"/>
      <c r="BA305"/>
      <c r="BC305"/>
      <c r="BD305"/>
      <c r="BE305"/>
      <c r="BH305"/>
      <c r="BI305"/>
      <c r="BK305"/>
      <c r="BL305"/>
    </row>
    <row r="306" spans="2:64" ht="15" x14ac:dyDescent="0.2">
      <c r="B306"/>
      <c r="C306"/>
      <c r="D306"/>
      <c r="E306"/>
      <c r="F306"/>
      <c r="G306"/>
      <c r="H306"/>
      <c r="I306"/>
      <c r="J306"/>
      <c r="K306"/>
      <c r="L306"/>
      <c r="M306"/>
      <c r="O306"/>
      <c r="P306"/>
      <c r="Q306"/>
      <c r="R306"/>
      <c r="U306"/>
      <c r="V306"/>
      <c r="W306"/>
      <c r="Z306"/>
      <c r="AA306"/>
      <c r="AB306"/>
      <c r="AC306"/>
      <c r="AF306"/>
      <c r="AG306"/>
      <c r="AH306"/>
      <c r="AL306"/>
      <c r="AM306"/>
      <c r="AQ306"/>
      <c r="AR306"/>
      <c r="AT306"/>
      <c r="AU306"/>
      <c r="AW306"/>
      <c r="AX306"/>
      <c r="AZ306"/>
      <c r="BA306"/>
      <c r="BC306"/>
      <c r="BD306"/>
      <c r="BE306"/>
      <c r="BH306"/>
      <c r="BI306"/>
      <c r="BK306"/>
      <c r="BL306"/>
    </row>
    <row r="307" spans="2:64" ht="15" x14ac:dyDescent="0.2">
      <c r="B307"/>
      <c r="C307"/>
      <c r="D307"/>
      <c r="E307"/>
      <c r="F307"/>
      <c r="G307"/>
      <c r="H307"/>
      <c r="I307"/>
      <c r="J307"/>
      <c r="K307"/>
      <c r="L307"/>
      <c r="M307"/>
      <c r="O307"/>
      <c r="P307"/>
      <c r="Q307"/>
      <c r="R307"/>
      <c r="U307"/>
      <c r="V307"/>
      <c r="W307"/>
      <c r="Z307"/>
      <c r="AA307"/>
      <c r="AB307"/>
      <c r="AC307"/>
      <c r="AF307"/>
      <c r="AG307"/>
      <c r="AH307"/>
      <c r="AL307"/>
      <c r="AM307"/>
      <c r="AQ307"/>
      <c r="AR307"/>
      <c r="AT307"/>
      <c r="AU307"/>
      <c r="AW307"/>
      <c r="AX307"/>
      <c r="AZ307"/>
      <c r="BA307"/>
      <c r="BC307"/>
      <c r="BD307"/>
      <c r="BE307"/>
      <c r="BH307"/>
      <c r="BI307"/>
      <c r="BK307"/>
      <c r="BL307"/>
    </row>
    <row r="308" spans="2:64" ht="15" x14ac:dyDescent="0.2">
      <c r="B308"/>
      <c r="C308"/>
      <c r="D308"/>
      <c r="E308"/>
      <c r="F308"/>
      <c r="G308"/>
      <c r="H308"/>
      <c r="I308"/>
      <c r="J308"/>
      <c r="K308"/>
      <c r="L308"/>
      <c r="M308"/>
      <c r="O308"/>
      <c r="P308"/>
      <c r="Q308"/>
      <c r="R308"/>
      <c r="U308"/>
      <c r="V308"/>
      <c r="W308"/>
      <c r="Z308"/>
      <c r="AA308"/>
      <c r="AB308"/>
      <c r="AC308"/>
      <c r="AF308"/>
      <c r="AG308"/>
      <c r="AH308"/>
      <c r="AL308"/>
      <c r="AM308"/>
      <c r="AQ308"/>
      <c r="AR308"/>
      <c r="AT308"/>
      <c r="AU308"/>
      <c r="AW308"/>
      <c r="AX308"/>
      <c r="AZ308"/>
      <c r="BA308"/>
      <c r="BC308"/>
      <c r="BD308"/>
      <c r="BE308"/>
      <c r="BH308"/>
      <c r="BI308"/>
      <c r="BK308"/>
      <c r="BL308"/>
    </row>
    <row r="309" spans="2:64" ht="15" x14ac:dyDescent="0.2">
      <c r="B309"/>
      <c r="C309"/>
      <c r="D309"/>
      <c r="E309"/>
      <c r="F309"/>
      <c r="G309"/>
      <c r="H309"/>
      <c r="I309"/>
      <c r="J309"/>
      <c r="K309"/>
      <c r="L309"/>
      <c r="M309"/>
      <c r="O309"/>
      <c r="P309"/>
      <c r="Q309"/>
      <c r="R309"/>
      <c r="U309"/>
      <c r="V309"/>
      <c r="W309"/>
      <c r="Z309"/>
      <c r="AA309"/>
      <c r="AB309"/>
      <c r="AC309"/>
      <c r="AF309"/>
      <c r="AG309"/>
      <c r="AH309"/>
      <c r="AL309"/>
      <c r="AM309"/>
      <c r="AQ309"/>
      <c r="AR309"/>
      <c r="AT309"/>
      <c r="AU309"/>
      <c r="AW309"/>
      <c r="AX309"/>
      <c r="AZ309"/>
      <c r="BA309"/>
      <c r="BC309"/>
      <c r="BD309"/>
      <c r="BE309"/>
      <c r="BH309"/>
      <c r="BI309"/>
      <c r="BK309"/>
      <c r="BL309"/>
    </row>
    <row r="310" spans="2:64" ht="15" x14ac:dyDescent="0.2">
      <c r="B310"/>
      <c r="C310"/>
      <c r="D310"/>
      <c r="E310"/>
      <c r="F310"/>
      <c r="G310"/>
      <c r="H310"/>
      <c r="I310"/>
      <c r="J310"/>
      <c r="K310"/>
      <c r="L310"/>
      <c r="M310"/>
      <c r="O310"/>
      <c r="P310"/>
      <c r="Q310"/>
      <c r="R310"/>
      <c r="U310"/>
      <c r="V310"/>
      <c r="W310"/>
      <c r="Z310"/>
      <c r="AA310"/>
      <c r="AB310"/>
      <c r="AC310"/>
      <c r="AF310"/>
      <c r="AG310"/>
      <c r="AH310"/>
      <c r="AL310"/>
      <c r="AM310"/>
      <c r="AQ310"/>
      <c r="AR310"/>
      <c r="AT310"/>
      <c r="AU310"/>
      <c r="AW310"/>
      <c r="AX310"/>
      <c r="AZ310"/>
      <c r="BA310"/>
      <c r="BC310"/>
      <c r="BD310"/>
      <c r="BE310"/>
      <c r="BH310"/>
      <c r="BI310"/>
      <c r="BK310"/>
      <c r="BL310"/>
    </row>
    <row r="311" spans="2:64" ht="15" x14ac:dyDescent="0.2">
      <c r="B311"/>
      <c r="C311"/>
      <c r="D311"/>
      <c r="E311"/>
      <c r="F311"/>
      <c r="G311"/>
      <c r="H311"/>
      <c r="I311"/>
      <c r="J311"/>
      <c r="K311"/>
      <c r="L311"/>
      <c r="M311"/>
      <c r="O311"/>
      <c r="P311"/>
      <c r="Q311"/>
      <c r="R311"/>
      <c r="U311"/>
      <c r="V311"/>
      <c r="W311"/>
      <c r="Z311"/>
      <c r="AA311"/>
      <c r="AB311"/>
      <c r="AC311"/>
      <c r="AF311"/>
      <c r="AG311"/>
      <c r="AH311"/>
      <c r="AL311"/>
      <c r="AM311"/>
      <c r="AQ311"/>
      <c r="AR311"/>
      <c r="AT311"/>
      <c r="AU311"/>
      <c r="AW311"/>
      <c r="AX311"/>
      <c r="AZ311"/>
      <c r="BA311"/>
      <c r="BC311"/>
      <c r="BD311"/>
      <c r="BE311"/>
      <c r="BH311"/>
      <c r="BI311"/>
      <c r="BK311"/>
      <c r="BL311"/>
    </row>
    <row r="312" spans="2:64" ht="15" x14ac:dyDescent="0.2">
      <c r="B312"/>
      <c r="C312"/>
      <c r="D312"/>
      <c r="E312"/>
      <c r="F312"/>
      <c r="G312"/>
      <c r="H312"/>
      <c r="I312"/>
      <c r="J312"/>
      <c r="K312"/>
      <c r="L312"/>
      <c r="M312"/>
      <c r="O312"/>
      <c r="P312"/>
      <c r="Q312"/>
      <c r="R312"/>
      <c r="U312"/>
      <c r="V312"/>
      <c r="W312"/>
      <c r="Z312"/>
      <c r="AA312"/>
      <c r="AB312"/>
      <c r="AC312"/>
      <c r="AF312"/>
      <c r="AG312"/>
      <c r="AH312"/>
      <c r="AL312"/>
      <c r="AM312"/>
      <c r="AQ312"/>
      <c r="AR312"/>
      <c r="AT312"/>
      <c r="AU312"/>
      <c r="AW312"/>
      <c r="AX312"/>
      <c r="AZ312"/>
      <c r="BA312"/>
      <c r="BC312"/>
      <c r="BD312"/>
      <c r="BE312"/>
      <c r="BH312"/>
      <c r="BI312"/>
      <c r="BK312"/>
      <c r="BL312"/>
    </row>
    <row r="313" spans="2:64" ht="15" x14ac:dyDescent="0.2">
      <c r="B313"/>
      <c r="C313"/>
      <c r="D313"/>
      <c r="E313"/>
      <c r="F313"/>
      <c r="G313"/>
      <c r="H313"/>
      <c r="I313"/>
      <c r="J313"/>
      <c r="K313"/>
      <c r="L313"/>
      <c r="M313"/>
      <c r="O313"/>
      <c r="P313"/>
      <c r="Q313"/>
      <c r="R313"/>
      <c r="U313"/>
      <c r="V313"/>
      <c r="W313"/>
      <c r="Z313"/>
      <c r="AA313"/>
      <c r="AB313"/>
      <c r="AC313"/>
      <c r="AF313"/>
      <c r="AG313"/>
      <c r="AH313"/>
      <c r="AL313"/>
      <c r="AM313"/>
      <c r="AQ313"/>
      <c r="AR313"/>
      <c r="AT313"/>
      <c r="AU313"/>
      <c r="AW313"/>
      <c r="AX313"/>
      <c r="AZ313"/>
      <c r="BA313"/>
      <c r="BC313"/>
      <c r="BD313"/>
      <c r="BE313"/>
      <c r="BH313"/>
      <c r="BI313"/>
      <c r="BK313"/>
      <c r="BL313"/>
    </row>
    <row r="314" spans="2:64" ht="15" x14ac:dyDescent="0.2">
      <c r="B314"/>
      <c r="C314"/>
      <c r="D314"/>
      <c r="E314"/>
      <c r="F314"/>
      <c r="G314"/>
      <c r="H314"/>
      <c r="I314"/>
      <c r="J314"/>
      <c r="K314"/>
      <c r="L314"/>
      <c r="M314"/>
      <c r="O314"/>
      <c r="P314"/>
      <c r="Q314"/>
      <c r="R314"/>
      <c r="U314"/>
      <c r="V314"/>
      <c r="W314"/>
      <c r="Z314"/>
      <c r="AA314"/>
      <c r="AB314"/>
      <c r="AC314"/>
      <c r="AF314"/>
      <c r="AG314"/>
      <c r="AH314"/>
      <c r="AL314"/>
      <c r="AM314"/>
      <c r="AQ314"/>
      <c r="AR314"/>
      <c r="AT314"/>
      <c r="AU314"/>
      <c r="AW314"/>
      <c r="AX314"/>
      <c r="AZ314"/>
      <c r="BA314"/>
      <c r="BC314"/>
      <c r="BD314"/>
      <c r="BE314"/>
      <c r="BH314"/>
      <c r="BI314"/>
      <c r="BK314"/>
      <c r="BL314"/>
    </row>
    <row r="315" spans="2:64" ht="15" x14ac:dyDescent="0.2">
      <c r="B315"/>
      <c r="C315"/>
      <c r="D315"/>
      <c r="E315"/>
      <c r="F315"/>
      <c r="G315"/>
      <c r="H315"/>
      <c r="I315"/>
      <c r="J315"/>
      <c r="K315"/>
      <c r="L315"/>
      <c r="M315"/>
      <c r="O315"/>
      <c r="P315"/>
      <c r="Q315"/>
      <c r="R315"/>
      <c r="U315"/>
      <c r="V315"/>
      <c r="W315"/>
      <c r="Z315"/>
      <c r="AA315"/>
      <c r="AB315"/>
      <c r="AC315"/>
      <c r="AF315"/>
      <c r="AG315"/>
      <c r="AH315"/>
      <c r="AL315"/>
      <c r="AM315"/>
      <c r="AQ315"/>
      <c r="AR315"/>
      <c r="AT315"/>
      <c r="AU315"/>
      <c r="AW315"/>
      <c r="AX315"/>
      <c r="AZ315"/>
      <c r="BA315"/>
      <c r="BC315"/>
      <c r="BD315"/>
      <c r="BE315"/>
      <c r="BH315"/>
      <c r="BI315"/>
      <c r="BK315"/>
      <c r="BL315"/>
    </row>
    <row r="316" spans="2:64" ht="15" x14ac:dyDescent="0.2">
      <c r="B316"/>
      <c r="C316"/>
      <c r="D316"/>
      <c r="E316"/>
      <c r="F316"/>
      <c r="G316"/>
      <c r="H316"/>
      <c r="I316"/>
      <c r="J316"/>
      <c r="K316"/>
      <c r="L316"/>
      <c r="M316"/>
      <c r="O316"/>
      <c r="P316"/>
      <c r="Q316"/>
      <c r="R316"/>
      <c r="U316"/>
      <c r="V316"/>
      <c r="W316"/>
      <c r="Z316"/>
      <c r="AA316"/>
      <c r="AB316"/>
      <c r="AC316"/>
      <c r="AF316"/>
      <c r="AG316"/>
      <c r="AH316"/>
      <c r="AL316"/>
      <c r="AM316"/>
      <c r="AQ316"/>
      <c r="AR316"/>
      <c r="AT316"/>
      <c r="AU316"/>
      <c r="AW316"/>
      <c r="AX316"/>
      <c r="AZ316"/>
      <c r="BA316"/>
      <c r="BC316"/>
      <c r="BD316"/>
      <c r="BE316"/>
      <c r="BH316"/>
      <c r="BI316"/>
      <c r="BK316"/>
      <c r="BL316"/>
    </row>
    <row r="317" spans="2:64" ht="15" x14ac:dyDescent="0.2">
      <c r="B317"/>
      <c r="C317"/>
      <c r="D317"/>
      <c r="E317"/>
      <c r="F317"/>
      <c r="G317"/>
      <c r="H317"/>
      <c r="I317"/>
      <c r="J317"/>
      <c r="K317"/>
      <c r="L317"/>
      <c r="M317"/>
      <c r="O317"/>
      <c r="P317"/>
      <c r="Q317"/>
      <c r="R317"/>
      <c r="U317"/>
      <c r="V317"/>
      <c r="W317"/>
      <c r="Z317"/>
      <c r="AA317"/>
      <c r="AB317"/>
      <c r="AC317"/>
      <c r="AF317"/>
      <c r="AG317"/>
      <c r="AH317"/>
      <c r="AL317"/>
      <c r="AM317"/>
      <c r="AQ317"/>
      <c r="AR317"/>
      <c r="AT317"/>
      <c r="AU317"/>
      <c r="AW317"/>
      <c r="AX317"/>
      <c r="AZ317"/>
      <c r="BA317"/>
      <c r="BC317"/>
      <c r="BD317"/>
      <c r="BE317"/>
      <c r="BH317"/>
      <c r="BI317"/>
      <c r="BK317"/>
      <c r="BL317"/>
    </row>
    <row r="318" spans="2:64" ht="15" x14ac:dyDescent="0.2">
      <c r="B318"/>
      <c r="C318"/>
      <c r="D318"/>
      <c r="E318"/>
      <c r="F318"/>
      <c r="G318"/>
      <c r="H318"/>
      <c r="I318"/>
      <c r="J318"/>
      <c r="K318"/>
      <c r="L318"/>
      <c r="M318"/>
      <c r="O318"/>
      <c r="P318"/>
      <c r="Q318"/>
      <c r="R318"/>
      <c r="U318"/>
      <c r="V318"/>
      <c r="W318"/>
      <c r="Z318"/>
      <c r="AA318"/>
      <c r="AB318"/>
      <c r="AC318"/>
      <c r="AF318"/>
      <c r="AG318"/>
      <c r="AH318"/>
      <c r="AL318"/>
      <c r="AM318"/>
      <c r="AQ318"/>
      <c r="AR318"/>
      <c r="AT318"/>
      <c r="AU318"/>
      <c r="AW318"/>
      <c r="AX318"/>
      <c r="AZ318"/>
      <c r="BA318"/>
      <c r="BC318"/>
      <c r="BD318"/>
      <c r="BE318"/>
      <c r="BH318"/>
      <c r="BI318"/>
      <c r="BK318"/>
      <c r="BL318"/>
    </row>
    <row r="319" spans="2:64" ht="15" x14ac:dyDescent="0.2">
      <c r="B319"/>
      <c r="C319"/>
      <c r="D319"/>
      <c r="E319"/>
      <c r="F319"/>
      <c r="G319"/>
      <c r="H319"/>
      <c r="I319"/>
      <c r="J319"/>
      <c r="K319"/>
      <c r="L319"/>
      <c r="M319"/>
      <c r="O319"/>
      <c r="P319"/>
      <c r="Q319"/>
      <c r="R319"/>
      <c r="U319"/>
      <c r="V319"/>
      <c r="W319"/>
      <c r="Z319"/>
      <c r="AA319"/>
      <c r="AB319"/>
      <c r="AC319"/>
      <c r="AF319"/>
      <c r="AG319"/>
      <c r="AH319"/>
      <c r="AL319"/>
      <c r="AM319"/>
      <c r="AQ319"/>
      <c r="AR319"/>
      <c r="AT319"/>
      <c r="AU319"/>
      <c r="AW319"/>
      <c r="AX319"/>
      <c r="AZ319"/>
      <c r="BA319"/>
      <c r="BC319"/>
      <c r="BD319"/>
      <c r="BE319"/>
      <c r="BH319"/>
      <c r="BI319"/>
      <c r="BK319"/>
      <c r="BL319"/>
    </row>
    <row r="320" spans="2:64" ht="15" x14ac:dyDescent="0.2">
      <c r="B320"/>
      <c r="C320"/>
      <c r="D320"/>
      <c r="E320"/>
      <c r="F320"/>
      <c r="G320"/>
      <c r="H320"/>
      <c r="I320"/>
      <c r="J320"/>
      <c r="K320"/>
      <c r="L320"/>
      <c r="M320"/>
      <c r="O320"/>
      <c r="P320"/>
      <c r="Q320"/>
      <c r="R320"/>
      <c r="U320"/>
      <c r="V320"/>
      <c r="W320"/>
      <c r="Z320"/>
      <c r="AA320"/>
      <c r="AB320"/>
      <c r="AC320"/>
      <c r="AF320"/>
      <c r="AG320"/>
      <c r="AH320"/>
      <c r="AL320"/>
      <c r="AM320"/>
      <c r="AQ320"/>
      <c r="AR320"/>
      <c r="AT320"/>
      <c r="AU320"/>
      <c r="AW320"/>
      <c r="AX320"/>
      <c r="AZ320"/>
      <c r="BA320"/>
      <c r="BC320"/>
      <c r="BD320"/>
      <c r="BE320"/>
      <c r="BH320"/>
      <c r="BI320"/>
      <c r="BK320"/>
      <c r="BL320"/>
    </row>
    <row r="321" spans="2:64" ht="15" x14ac:dyDescent="0.2">
      <c r="B321"/>
      <c r="C321"/>
      <c r="D321"/>
      <c r="E321"/>
      <c r="F321"/>
      <c r="G321"/>
      <c r="H321"/>
      <c r="I321"/>
      <c r="J321"/>
      <c r="K321"/>
      <c r="L321"/>
      <c r="M321"/>
      <c r="O321"/>
      <c r="P321"/>
      <c r="Q321"/>
      <c r="R321"/>
      <c r="U321"/>
      <c r="V321"/>
      <c r="W321"/>
      <c r="Z321"/>
      <c r="AA321"/>
      <c r="AB321"/>
      <c r="AC321"/>
      <c r="AF321"/>
      <c r="AG321"/>
      <c r="AH321"/>
      <c r="AL321"/>
      <c r="AM321"/>
      <c r="AQ321"/>
      <c r="AR321"/>
      <c r="AT321"/>
      <c r="AU321"/>
      <c r="AW321"/>
      <c r="AX321"/>
      <c r="AZ321"/>
      <c r="BA321"/>
      <c r="BC321"/>
      <c r="BD321"/>
      <c r="BE321"/>
      <c r="BH321"/>
      <c r="BI321"/>
      <c r="BK321"/>
      <c r="BL321"/>
    </row>
    <row r="322" spans="2:64" ht="15" x14ac:dyDescent="0.2">
      <c r="B322"/>
      <c r="C322"/>
      <c r="D322"/>
      <c r="E322"/>
      <c r="F322"/>
      <c r="G322"/>
      <c r="H322"/>
      <c r="I322"/>
      <c r="J322"/>
      <c r="K322"/>
      <c r="L322"/>
      <c r="M322"/>
      <c r="O322"/>
      <c r="P322"/>
      <c r="Q322"/>
      <c r="R322"/>
      <c r="U322"/>
      <c r="V322"/>
      <c r="W322"/>
      <c r="Z322"/>
      <c r="AA322"/>
      <c r="AB322"/>
      <c r="AC322"/>
      <c r="AF322"/>
      <c r="AG322"/>
      <c r="AH322"/>
      <c r="AL322"/>
      <c r="AM322"/>
      <c r="AQ322"/>
      <c r="AR322"/>
      <c r="AT322"/>
      <c r="AU322"/>
      <c r="AW322"/>
      <c r="AX322"/>
      <c r="AZ322"/>
      <c r="BA322"/>
      <c r="BC322"/>
      <c r="BD322"/>
      <c r="BE322"/>
      <c r="BH322"/>
      <c r="BI322"/>
      <c r="BK322"/>
      <c r="BL322"/>
    </row>
    <row r="323" spans="2:64" ht="15" x14ac:dyDescent="0.2">
      <c r="B323"/>
      <c r="C323"/>
      <c r="D323"/>
      <c r="E323"/>
      <c r="F323"/>
      <c r="G323"/>
      <c r="H323"/>
      <c r="I323"/>
      <c r="J323"/>
      <c r="K323"/>
      <c r="L323"/>
      <c r="M323"/>
      <c r="O323"/>
      <c r="P323"/>
      <c r="Q323"/>
      <c r="R323"/>
      <c r="U323"/>
      <c r="V323"/>
      <c r="W323"/>
      <c r="Z323"/>
      <c r="AA323"/>
      <c r="AB323"/>
      <c r="AC323"/>
      <c r="AF323"/>
      <c r="AG323"/>
      <c r="AH323"/>
      <c r="AL323"/>
      <c r="AM323"/>
      <c r="AQ323"/>
      <c r="AR323"/>
      <c r="AT323"/>
      <c r="AU323"/>
      <c r="AW323"/>
      <c r="AX323"/>
      <c r="AZ323"/>
      <c r="BA323"/>
      <c r="BC323"/>
      <c r="BD323"/>
      <c r="BE323"/>
      <c r="BH323"/>
      <c r="BI323"/>
      <c r="BK323"/>
      <c r="BL323"/>
    </row>
    <row r="324" spans="2:64" ht="15" x14ac:dyDescent="0.2">
      <c r="B324"/>
      <c r="C324"/>
      <c r="D324"/>
      <c r="E324"/>
      <c r="F324"/>
      <c r="G324"/>
      <c r="H324"/>
      <c r="I324"/>
      <c r="J324"/>
      <c r="K324"/>
      <c r="L324"/>
      <c r="M324"/>
      <c r="O324"/>
      <c r="P324"/>
      <c r="Q324"/>
      <c r="R324"/>
      <c r="U324"/>
      <c r="V324"/>
      <c r="W324"/>
      <c r="Z324"/>
      <c r="AA324"/>
      <c r="AB324"/>
      <c r="AC324"/>
      <c r="AF324"/>
      <c r="AG324"/>
      <c r="AH324"/>
      <c r="AL324"/>
      <c r="AM324"/>
      <c r="AQ324"/>
      <c r="AR324"/>
      <c r="AT324"/>
      <c r="AU324"/>
      <c r="AW324"/>
      <c r="AX324"/>
      <c r="AZ324"/>
      <c r="BA324"/>
      <c r="BC324"/>
      <c r="BD324"/>
      <c r="BE324"/>
      <c r="BH324"/>
      <c r="BI324"/>
      <c r="BK324"/>
      <c r="BL324"/>
    </row>
    <row r="325" spans="2:64" ht="15" x14ac:dyDescent="0.2">
      <c r="B325"/>
      <c r="C325"/>
      <c r="D325"/>
      <c r="E325"/>
      <c r="F325"/>
      <c r="G325"/>
      <c r="H325"/>
      <c r="I325"/>
      <c r="J325"/>
      <c r="K325"/>
      <c r="L325"/>
      <c r="M325"/>
      <c r="O325"/>
      <c r="P325"/>
      <c r="Q325"/>
      <c r="R325"/>
      <c r="U325"/>
      <c r="V325"/>
      <c r="W325"/>
      <c r="Z325"/>
      <c r="AA325"/>
      <c r="AB325"/>
      <c r="AC325"/>
      <c r="AF325"/>
      <c r="AG325"/>
      <c r="AH325"/>
      <c r="AL325"/>
      <c r="AM325"/>
      <c r="AQ325"/>
      <c r="AR325"/>
      <c r="AT325"/>
      <c r="AU325"/>
      <c r="AW325"/>
      <c r="AX325"/>
      <c r="AZ325"/>
      <c r="BA325"/>
      <c r="BC325"/>
      <c r="BD325"/>
      <c r="BE325"/>
      <c r="BH325"/>
      <c r="BI325"/>
      <c r="BK325"/>
      <c r="BL325"/>
    </row>
    <row r="326" spans="2:64" ht="15" x14ac:dyDescent="0.2">
      <c r="B326"/>
      <c r="C326"/>
      <c r="D326"/>
      <c r="E326"/>
      <c r="F326"/>
      <c r="G326"/>
      <c r="H326"/>
      <c r="I326"/>
      <c r="J326"/>
      <c r="K326"/>
      <c r="L326"/>
      <c r="M326"/>
      <c r="O326"/>
      <c r="P326"/>
      <c r="Q326"/>
      <c r="R326"/>
      <c r="U326"/>
      <c r="V326"/>
      <c r="W326"/>
      <c r="Z326"/>
      <c r="AA326"/>
      <c r="AB326"/>
      <c r="AC326"/>
      <c r="AF326"/>
      <c r="AG326"/>
      <c r="AH326"/>
      <c r="AL326"/>
      <c r="AM326"/>
      <c r="AQ326"/>
      <c r="AR326"/>
      <c r="AT326"/>
      <c r="AU326"/>
      <c r="AW326"/>
      <c r="AX326"/>
      <c r="AZ326"/>
      <c r="BA326"/>
      <c r="BC326"/>
      <c r="BD326"/>
      <c r="BE326"/>
      <c r="BH326"/>
      <c r="BI326"/>
      <c r="BK326"/>
      <c r="BL326"/>
    </row>
    <row r="327" spans="2:64" ht="15" x14ac:dyDescent="0.2">
      <c r="B327"/>
      <c r="C327"/>
      <c r="D327"/>
      <c r="E327"/>
      <c r="F327"/>
      <c r="G327"/>
      <c r="H327"/>
      <c r="I327"/>
      <c r="J327"/>
      <c r="K327"/>
      <c r="L327"/>
      <c r="M327"/>
      <c r="O327"/>
      <c r="P327"/>
      <c r="Q327"/>
      <c r="R327"/>
      <c r="U327"/>
      <c r="V327"/>
      <c r="W327"/>
      <c r="Z327"/>
      <c r="AA327"/>
      <c r="AB327"/>
      <c r="AC327"/>
      <c r="AF327"/>
      <c r="AG327"/>
      <c r="AH327"/>
      <c r="AL327"/>
      <c r="AM327"/>
      <c r="AQ327"/>
      <c r="AR327"/>
      <c r="AT327"/>
      <c r="AU327"/>
      <c r="AW327"/>
      <c r="AX327"/>
      <c r="AZ327"/>
      <c r="BA327"/>
      <c r="BC327"/>
      <c r="BD327"/>
      <c r="BE327"/>
      <c r="BH327"/>
      <c r="BI327"/>
      <c r="BK327"/>
      <c r="BL327"/>
    </row>
    <row r="328" spans="2:64" ht="15" x14ac:dyDescent="0.2">
      <c r="B328"/>
      <c r="C328"/>
      <c r="D328"/>
      <c r="E328"/>
      <c r="F328"/>
      <c r="G328"/>
      <c r="H328"/>
      <c r="I328"/>
      <c r="J328"/>
      <c r="K328"/>
      <c r="L328"/>
      <c r="M328"/>
      <c r="O328"/>
      <c r="P328"/>
      <c r="Q328"/>
      <c r="R328"/>
      <c r="U328"/>
      <c r="V328"/>
      <c r="W328"/>
      <c r="Z328"/>
      <c r="AA328"/>
      <c r="AB328"/>
      <c r="AC328"/>
      <c r="AF328"/>
      <c r="AG328"/>
      <c r="AH328"/>
      <c r="AL328"/>
      <c r="AM328"/>
      <c r="AQ328"/>
      <c r="AR328"/>
      <c r="AT328"/>
      <c r="AU328"/>
      <c r="AW328"/>
      <c r="AX328"/>
      <c r="AZ328"/>
      <c r="BA328"/>
      <c r="BC328"/>
      <c r="BD328"/>
      <c r="BE328"/>
      <c r="BH328"/>
      <c r="BI328"/>
      <c r="BK328"/>
      <c r="BL328"/>
    </row>
    <row r="329" spans="2:64" ht="15" x14ac:dyDescent="0.2">
      <c r="B329"/>
      <c r="C329"/>
      <c r="D329"/>
      <c r="E329"/>
      <c r="F329"/>
      <c r="G329"/>
      <c r="H329"/>
      <c r="I329"/>
      <c r="J329"/>
      <c r="K329"/>
      <c r="L329"/>
      <c r="M329"/>
      <c r="O329"/>
      <c r="P329"/>
      <c r="Q329"/>
      <c r="R329"/>
      <c r="U329"/>
      <c r="V329"/>
      <c r="W329"/>
      <c r="Z329"/>
      <c r="AA329"/>
      <c r="AB329"/>
      <c r="AC329"/>
      <c r="AF329"/>
      <c r="AG329"/>
      <c r="AH329"/>
      <c r="AL329"/>
      <c r="AM329"/>
      <c r="AQ329"/>
      <c r="AR329"/>
      <c r="AT329"/>
      <c r="AU329"/>
      <c r="AW329"/>
      <c r="AX329"/>
      <c r="AZ329"/>
      <c r="BA329"/>
      <c r="BC329"/>
      <c r="BD329"/>
      <c r="BE329"/>
      <c r="BH329"/>
      <c r="BI329"/>
      <c r="BK329"/>
      <c r="BL329"/>
    </row>
    <row r="330" spans="2:64" ht="15" x14ac:dyDescent="0.2">
      <c r="B330"/>
      <c r="C330"/>
      <c r="D330"/>
      <c r="E330"/>
      <c r="F330"/>
      <c r="G330"/>
      <c r="H330"/>
      <c r="I330"/>
      <c r="J330"/>
      <c r="K330"/>
      <c r="L330"/>
      <c r="M330"/>
      <c r="O330"/>
      <c r="P330"/>
      <c r="Q330"/>
      <c r="R330"/>
      <c r="U330"/>
      <c r="V330"/>
      <c r="W330"/>
      <c r="Z330"/>
      <c r="AA330"/>
      <c r="AB330"/>
      <c r="AC330"/>
      <c r="AF330"/>
      <c r="AG330"/>
      <c r="AH330"/>
      <c r="AL330"/>
      <c r="AM330"/>
      <c r="AQ330"/>
      <c r="AR330"/>
      <c r="AT330"/>
      <c r="AU330"/>
      <c r="AW330"/>
      <c r="AX330"/>
      <c r="AZ330"/>
      <c r="BA330"/>
      <c r="BC330"/>
      <c r="BD330"/>
      <c r="BE330"/>
      <c r="BH330"/>
      <c r="BI330"/>
      <c r="BK330"/>
      <c r="BL330"/>
    </row>
    <row r="331" spans="2:64" ht="15" x14ac:dyDescent="0.2">
      <c r="B331"/>
      <c r="C331"/>
      <c r="D331"/>
      <c r="E331"/>
      <c r="F331"/>
      <c r="G331"/>
      <c r="H331"/>
      <c r="I331"/>
      <c r="J331"/>
      <c r="K331"/>
      <c r="L331"/>
      <c r="M331"/>
      <c r="O331"/>
      <c r="P331"/>
      <c r="Q331"/>
      <c r="R331"/>
      <c r="U331"/>
      <c r="V331"/>
      <c r="W331"/>
      <c r="Z331"/>
      <c r="AA331"/>
      <c r="AB331"/>
      <c r="AC331"/>
      <c r="AF331"/>
      <c r="AG331"/>
      <c r="AH331"/>
      <c r="AL331"/>
      <c r="AM331"/>
      <c r="AQ331"/>
      <c r="AR331"/>
      <c r="AT331"/>
      <c r="AU331"/>
      <c r="AW331"/>
      <c r="AX331"/>
      <c r="AZ331"/>
      <c r="BA331"/>
      <c r="BC331"/>
      <c r="BD331"/>
      <c r="BE331"/>
      <c r="BH331"/>
      <c r="BI331"/>
      <c r="BK331"/>
      <c r="BL331"/>
    </row>
    <row r="332" spans="2:64" ht="15" x14ac:dyDescent="0.2">
      <c r="B332"/>
      <c r="C332"/>
      <c r="D332"/>
      <c r="E332"/>
      <c r="F332"/>
      <c r="G332"/>
      <c r="H332"/>
      <c r="I332"/>
      <c r="J332"/>
      <c r="K332"/>
      <c r="L332"/>
      <c r="M332"/>
      <c r="O332"/>
      <c r="P332"/>
      <c r="Q332"/>
      <c r="R332"/>
      <c r="U332"/>
      <c r="V332"/>
      <c r="W332"/>
      <c r="Z332"/>
      <c r="AA332"/>
      <c r="AB332"/>
      <c r="AC332"/>
      <c r="AF332"/>
      <c r="AG332"/>
      <c r="AH332"/>
      <c r="AL332"/>
      <c r="AM332"/>
      <c r="AQ332"/>
      <c r="AR332"/>
      <c r="AT332"/>
      <c r="AU332"/>
      <c r="AW332"/>
      <c r="AX332"/>
      <c r="AZ332"/>
      <c r="BA332"/>
      <c r="BC332"/>
      <c r="BD332"/>
      <c r="BE332"/>
      <c r="BH332"/>
      <c r="BI332"/>
      <c r="BK332"/>
      <c r="BL332"/>
    </row>
    <row r="333" spans="2:64" ht="15" x14ac:dyDescent="0.2">
      <c r="B333"/>
      <c r="C333"/>
      <c r="D333"/>
      <c r="E333"/>
      <c r="F333"/>
      <c r="G333"/>
      <c r="H333"/>
      <c r="I333"/>
      <c r="J333"/>
      <c r="K333"/>
      <c r="L333"/>
      <c r="M333"/>
      <c r="O333"/>
      <c r="P333"/>
      <c r="Q333"/>
      <c r="R333"/>
      <c r="U333"/>
      <c r="V333"/>
      <c r="W333"/>
      <c r="Z333"/>
      <c r="AA333"/>
      <c r="AB333"/>
      <c r="AC333"/>
      <c r="AF333"/>
      <c r="AG333"/>
      <c r="AH333"/>
      <c r="AL333"/>
      <c r="AM333"/>
      <c r="AQ333"/>
      <c r="AR333"/>
      <c r="AT333"/>
      <c r="AU333"/>
      <c r="AW333"/>
      <c r="AX333"/>
      <c r="AZ333"/>
      <c r="BA333"/>
      <c r="BC333"/>
      <c r="BD333"/>
      <c r="BE333"/>
      <c r="BH333"/>
      <c r="BI333"/>
      <c r="BK333"/>
      <c r="BL333"/>
    </row>
    <row r="334" spans="2:64" ht="15" x14ac:dyDescent="0.2">
      <c r="B334"/>
      <c r="C334"/>
      <c r="D334"/>
      <c r="E334"/>
      <c r="F334"/>
      <c r="G334"/>
      <c r="H334"/>
      <c r="I334"/>
      <c r="J334"/>
      <c r="K334"/>
      <c r="L334"/>
      <c r="M334"/>
      <c r="O334"/>
      <c r="P334"/>
      <c r="Q334"/>
      <c r="R334"/>
      <c r="U334"/>
      <c r="V334"/>
      <c r="W334"/>
      <c r="Z334"/>
      <c r="AA334"/>
      <c r="AB334"/>
      <c r="AC334"/>
      <c r="AF334"/>
      <c r="AG334"/>
      <c r="AH334"/>
      <c r="AL334"/>
      <c r="AM334"/>
      <c r="AQ334"/>
      <c r="AR334"/>
      <c r="AT334"/>
      <c r="AU334"/>
      <c r="AW334"/>
      <c r="AX334"/>
      <c r="AZ334"/>
      <c r="BA334"/>
      <c r="BC334"/>
      <c r="BD334"/>
      <c r="BE334"/>
      <c r="BH334"/>
      <c r="BI334"/>
      <c r="BK334"/>
      <c r="BL334"/>
    </row>
    <row r="335" spans="2:64" ht="15" x14ac:dyDescent="0.2">
      <c r="B335"/>
      <c r="C335"/>
      <c r="D335"/>
      <c r="E335"/>
      <c r="F335"/>
      <c r="G335"/>
      <c r="H335"/>
      <c r="I335"/>
      <c r="J335"/>
      <c r="K335"/>
      <c r="L335"/>
      <c r="M335"/>
      <c r="O335"/>
      <c r="P335"/>
      <c r="Q335"/>
      <c r="R335"/>
      <c r="U335"/>
      <c r="V335"/>
      <c r="W335"/>
      <c r="Z335"/>
      <c r="AA335"/>
      <c r="AB335"/>
      <c r="AC335"/>
      <c r="AF335"/>
      <c r="AG335"/>
      <c r="AH335"/>
      <c r="AL335"/>
      <c r="AM335"/>
      <c r="AQ335"/>
      <c r="AR335"/>
      <c r="AT335"/>
      <c r="AU335"/>
      <c r="AW335"/>
      <c r="AX335"/>
      <c r="AZ335"/>
      <c r="BA335"/>
      <c r="BC335"/>
      <c r="BD335"/>
      <c r="BE335"/>
      <c r="BH335"/>
      <c r="BI335"/>
      <c r="BK335"/>
      <c r="BL335"/>
    </row>
    <row r="336" spans="2:64" ht="15" x14ac:dyDescent="0.2">
      <c r="B336"/>
      <c r="C336"/>
      <c r="D336"/>
      <c r="E336"/>
      <c r="F336"/>
      <c r="G336"/>
      <c r="H336"/>
      <c r="I336"/>
      <c r="J336"/>
      <c r="K336"/>
      <c r="L336"/>
      <c r="M336"/>
      <c r="O336"/>
      <c r="P336"/>
      <c r="Q336"/>
      <c r="R336"/>
      <c r="U336"/>
      <c r="V336"/>
      <c r="W336"/>
      <c r="Z336"/>
      <c r="AA336"/>
      <c r="AB336"/>
      <c r="AC336"/>
      <c r="AF336"/>
      <c r="AG336"/>
      <c r="AH336"/>
      <c r="AL336"/>
      <c r="AM336"/>
      <c r="AQ336"/>
      <c r="AR336"/>
      <c r="AT336"/>
      <c r="AU336"/>
      <c r="AW336"/>
      <c r="AX336"/>
      <c r="AZ336"/>
      <c r="BA336"/>
      <c r="BC336"/>
      <c r="BD336"/>
      <c r="BE336"/>
      <c r="BH336"/>
      <c r="BI336"/>
      <c r="BK336"/>
      <c r="BL336"/>
    </row>
    <row r="337" spans="2:64" ht="15" x14ac:dyDescent="0.2">
      <c r="B337"/>
      <c r="C337"/>
      <c r="D337"/>
      <c r="E337"/>
      <c r="F337"/>
      <c r="G337"/>
      <c r="H337"/>
      <c r="I337"/>
      <c r="J337"/>
      <c r="K337"/>
      <c r="L337"/>
      <c r="M337"/>
      <c r="O337"/>
      <c r="P337"/>
      <c r="Q337"/>
      <c r="R337"/>
      <c r="U337"/>
      <c r="V337"/>
      <c r="W337"/>
      <c r="Z337"/>
      <c r="AA337"/>
      <c r="AB337"/>
      <c r="AC337"/>
      <c r="AF337"/>
      <c r="AG337"/>
      <c r="AH337"/>
      <c r="AL337"/>
      <c r="AM337"/>
      <c r="AQ337"/>
      <c r="AR337"/>
      <c r="AT337"/>
      <c r="AU337"/>
      <c r="AW337"/>
      <c r="AX337"/>
      <c r="AZ337"/>
      <c r="BA337"/>
      <c r="BC337"/>
      <c r="BD337"/>
      <c r="BE337"/>
      <c r="BH337"/>
      <c r="BI337"/>
      <c r="BK337"/>
      <c r="BL337"/>
    </row>
    <row r="338" spans="2:64" ht="15" x14ac:dyDescent="0.2">
      <c r="B338"/>
      <c r="C338"/>
      <c r="D338"/>
      <c r="E338"/>
      <c r="F338"/>
      <c r="G338"/>
      <c r="H338"/>
      <c r="I338"/>
      <c r="J338"/>
      <c r="K338"/>
      <c r="L338"/>
      <c r="M338"/>
      <c r="O338"/>
      <c r="P338"/>
      <c r="Q338"/>
      <c r="R338"/>
      <c r="U338"/>
      <c r="V338"/>
      <c r="W338"/>
      <c r="Z338"/>
      <c r="AA338"/>
      <c r="AB338"/>
      <c r="AC338"/>
      <c r="AF338"/>
      <c r="AG338"/>
      <c r="AH338"/>
      <c r="AL338"/>
      <c r="AM338"/>
      <c r="AQ338"/>
      <c r="AR338"/>
      <c r="AT338"/>
      <c r="AU338"/>
      <c r="AW338"/>
      <c r="AX338"/>
      <c r="AZ338"/>
      <c r="BA338"/>
      <c r="BC338"/>
      <c r="BD338"/>
      <c r="BE338"/>
      <c r="BH338"/>
      <c r="BI338"/>
      <c r="BK338"/>
      <c r="BL338"/>
    </row>
    <row r="339" spans="2:64" ht="15" x14ac:dyDescent="0.2">
      <c r="B339"/>
      <c r="C339"/>
      <c r="D339"/>
      <c r="E339"/>
      <c r="F339"/>
      <c r="G339"/>
      <c r="H339"/>
      <c r="I339"/>
      <c r="J339"/>
      <c r="K339"/>
      <c r="L339"/>
      <c r="M339"/>
      <c r="O339"/>
      <c r="P339"/>
      <c r="Q339"/>
      <c r="R339"/>
      <c r="U339"/>
      <c r="V339"/>
      <c r="W339"/>
      <c r="Z339"/>
      <c r="AA339"/>
      <c r="AB339"/>
      <c r="AC339"/>
      <c r="AF339"/>
      <c r="AG339"/>
      <c r="AH339"/>
      <c r="AL339"/>
      <c r="AM339"/>
      <c r="AQ339"/>
      <c r="AR339"/>
      <c r="AT339"/>
      <c r="AU339"/>
      <c r="AW339"/>
      <c r="AX339"/>
      <c r="AZ339"/>
      <c r="BA339"/>
      <c r="BC339"/>
      <c r="BD339"/>
      <c r="BE339"/>
      <c r="BH339"/>
      <c r="BI339"/>
      <c r="BK339"/>
      <c r="BL339"/>
    </row>
    <row r="340" spans="2:64" ht="15" x14ac:dyDescent="0.2">
      <c r="B340"/>
      <c r="C340"/>
      <c r="D340"/>
      <c r="E340"/>
      <c r="F340"/>
      <c r="G340"/>
      <c r="H340"/>
      <c r="I340"/>
      <c r="J340"/>
      <c r="K340"/>
      <c r="L340"/>
      <c r="M340"/>
      <c r="O340"/>
      <c r="P340"/>
      <c r="Q340"/>
      <c r="R340"/>
      <c r="U340"/>
      <c r="V340"/>
      <c r="W340"/>
      <c r="Z340"/>
      <c r="AA340"/>
      <c r="AB340"/>
      <c r="AC340"/>
      <c r="AF340"/>
      <c r="AG340"/>
      <c r="AH340"/>
      <c r="AL340"/>
      <c r="AM340"/>
      <c r="AQ340"/>
      <c r="AR340"/>
      <c r="AT340"/>
      <c r="AU340"/>
      <c r="AW340"/>
      <c r="AX340"/>
      <c r="AZ340"/>
      <c r="BA340"/>
      <c r="BC340"/>
      <c r="BD340"/>
      <c r="BE340"/>
      <c r="BH340"/>
      <c r="BI340"/>
      <c r="BK340"/>
      <c r="BL340"/>
    </row>
    <row r="341" spans="2:64" ht="15" x14ac:dyDescent="0.2">
      <c r="B341"/>
      <c r="C341"/>
      <c r="D341"/>
      <c r="E341"/>
      <c r="F341"/>
      <c r="G341"/>
      <c r="H341"/>
      <c r="I341"/>
      <c r="J341"/>
      <c r="K341"/>
      <c r="L341"/>
      <c r="M341"/>
      <c r="O341"/>
      <c r="P341"/>
      <c r="Q341"/>
      <c r="R341"/>
      <c r="U341"/>
      <c r="V341"/>
      <c r="W341"/>
      <c r="Z341"/>
      <c r="AA341"/>
      <c r="AB341"/>
      <c r="AC341"/>
      <c r="AF341"/>
      <c r="AG341"/>
      <c r="AH341"/>
      <c r="AL341"/>
      <c r="AM341"/>
      <c r="AQ341"/>
      <c r="AR341"/>
      <c r="AT341"/>
      <c r="AU341"/>
      <c r="AW341"/>
      <c r="AX341"/>
      <c r="AZ341"/>
      <c r="BA341"/>
      <c r="BC341"/>
      <c r="BD341"/>
      <c r="BE341"/>
      <c r="BH341"/>
      <c r="BI341"/>
      <c r="BK341"/>
      <c r="BL341"/>
    </row>
    <row r="342" spans="2:64" ht="15" x14ac:dyDescent="0.2">
      <c r="B342"/>
      <c r="C342"/>
      <c r="D342"/>
      <c r="E342"/>
      <c r="F342"/>
      <c r="G342"/>
      <c r="H342"/>
      <c r="I342"/>
      <c r="J342"/>
      <c r="K342"/>
      <c r="L342"/>
      <c r="M342"/>
      <c r="O342"/>
      <c r="P342"/>
      <c r="Q342"/>
      <c r="R342"/>
      <c r="U342"/>
      <c r="V342"/>
      <c r="W342"/>
      <c r="Z342"/>
      <c r="AA342"/>
      <c r="AB342"/>
      <c r="AC342"/>
      <c r="AF342"/>
      <c r="AG342"/>
      <c r="AH342"/>
      <c r="AL342"/>
      <c r="AM342"/>
      <c r="AQ342"/>
      <c r="AR342"/>
      <c r="AT342"/>
      <c r="AU342"/>
      <c r="AW342"/>
      <c r="AX342"/>
      <c r="AZ342"/>
      <c r="BA342"/>
      <c r="BC342"/>
      <c r="BD342"/>
      <c r="BE342"/>
      <c r="BH342"/>
      <c r="BI342"/>
      <c r="BK342"/>
      <c r="BL342"/>
    </row>
    <row r="343" spans="2:64" ht="15" x14ac:dyDescent="0.2">
      <c r="B343"/>
      <c r="C343"/>
      <c r="D343"/>
      <c r="E343"/>
      <c r="F343"/>
      <c r="G343"/>
      <c r="H343"/>
      <c r="I343"/>
      <c r="J343"/>
      <c r="K343"/>
      <c r="L343"/>
      <c r="M343"/>
      <c r="O343"/>
      <c r="P343"/>
      <c r="Q343"/>
      <c r="R343"/>
      <c r="U343"/>
      <c r="V343"/>
      <c r="W343"/>
      <c r="Z343"/>
      <c r="AA343"/>
      <c r="AB343"/>
      <c r="AC343"/>
      <c r="AF343"/>
      <c r="AG343"/>
      <c r="AH343"/>
      <c r="AL343"/>
      <c r="AM343"/>
      <c r="AQ343"/>
      <c r="AR343"/>
      <c r="AT343"/>
      <c r="AU343"/>
      <c r="AW343"/>
      <c r="AX343"/>
      <c r="AZ343"/>
      <c r="BA343"/>
      <c r="BC343"/>
      <c r="BD343"/>
      <c r="BE343"/>
      <c r="BH343"/>
      <c r="BI343"/>
      <c r="BK343"/>
      <c r="BL343"/>
    </row>
    <row r="344" spans="2:64" ht="15" x14ac:dyDescent="0.2">
      <c r="B344"/>
      <c r="C344"/>
      <c r="D344"/>
      <c r="E344"/>
      <c r="F344"/>
      <c r="G344"/>
      <c r="H344"/>
      <c r="I344"/>
      <c r="J344"/>
      <c r="K344"/>
      <c r="L344"/>
      <c r="M344"/>
      <c r="O344"/>
      <c r="P344"/>
      <c r="Q344"/>
      <c r="R344"/>
      <c r="U344"/>
      <c r="V344"/>
      <c r="W344"/>
      <c r="Z344"/>
      <c r="AA344"/>
      <c r="AB344"/>
      <c r="AC344"/>
      <c r="AF344"/>
      <c r="AG344"/>
      <c r="AH344"/>
      <c r="AL344"/>
      <c r="AM344"/>
      <c r="AQ344"/>
      <c r="AR344"/>
      <c r="AT344"/>
      <c r="AU344"/>
      <c r="AW344"/>
      <c r="AX344"/>
      <c r="AZ344"/>
      <c r="BA344"/>
      <c r="BC344"/>
      <c r="BD344"/>
      <c r="BE344"/>
      <c r="BH344"/>
      <c r="BI344"/>
      <c r="BK344"/>
      <c r="BL344"/>
    </row>
    <row r="345" spans="2:64" ht="15" x14ac:dyDescent="0.2">
      <c r="B345"/>
      <c r="C345"/>
      <c r="D345"/>
      <c r="E345"/>
      <c r="F345"/>
      <c r="G345"/>
      <c r="H345"/>
      <c r="I345"/>
      <c r="J345"/>
      <c r="K345"/>
      <c r="L345"/>
      <c r="M345"/>
      <c r="O345"/>
      <c r="P345"/>
      <c r="Q345"/>
      <c r="R345"/>
      <c r="U345"/>
      <c r="V345"/>
      <c r="W345"/>
      <c r="Z345"/>
      <c r="AA345"/>
      <c r="AB345"/>
      <c r="AC345"/>
      <c r="AF345"/>
      <c r="AG345"/>
      <c r="AH345"/>
      <c r="AL345"/>
      <c r="AM345"/>
      <c r="AQ345"/>
      <c r="AR345"/>
      <c r="AT345"/>
      <c r="AU345"/>
      <c r="AW345"/>
      <c r="AX345"/>
      <c r="AZ345"/>
      <c r="BA345"/>
      <c r="BC345"/>
      <c r="BD345"/>
      <c r="BE345"/>
      <c r="BH345"/>
      <c r="BI345"/>
      <c r="BK345"/>
      <c r="BL345"/>
    </row>
    <row r="346" spans="2:64" ht="15" x14ac:dyDescent="0.2">
      <c r="B346"/>
      <c r="C346"/>
      <c r="D346"/>
      <c r="E346"/>
      <c r="F346"/>
      <c r="G346"/>
      <c r="H346"/>
      <c r="I346"/>
      <c r="J346"/>
      <c r="K346"/>
      <c r="L346"/>
      <c r="M346"/>
      <c r="O346"/>
      <c r="P346"/>
      <c r="Q346"/>
      <c r="R346"/>
      <c r="U346"/>
      <c r="V346"/>
      <c r="W346"/>
      <c r="Z346"/>
      <c r="AA346"/>
      <c r="AB346"/>
      <c r="AC346"/>
      <c r="AF346"/>
      <c r="AG346"/>
      <c r="AH346"/>
      <c r="AL346"/>
      <c r="AM346"/>
      <c r="AQ346"/>
      <c r="AR346"/>
      <c r="AT346"/>
      <c r="AU346"/>
      <c r="AW346"/>
      <c r="AX346"/>
      <c r="AZ346"/>
      <c r="BA346"/>
      <c r="BC346"/>
      <c r="BD346"/>
      <c r="BE346"/>
      <c r="BH346"/>
      <c r="BI346"/>
      <c r="BK346"/>
      <c r="BL346"/>
    </row>
    <row r="347" spans="2:64" ht="15" x14ac:dyDescent="0.2">
      <c r="B347"/>
      <c r="C347"/>
      <c r="D347"/>
      <c r="E347"/>
      <c r="F347"/>
      <c r="G347"/>
      <c r="H347"/>
      <c r="I347"/>
      <c r="J347"/>
      <c r="K347"/>
      <c r="L347"/>
      <c r="M347"/>
      <c r="O347"/>
      <c r="P347"/>
      <c r="Q347"/>
      <c r="R347"/>
      <c r="U347"/>
      <c r="V347"/>
      <c r="W347"/>
      <c r="Z347"/>
      <c r="AA347"/>
      <c r="AB347"/>
      <c r="AC347"/>
      <c r="AF347"/>
      <c r="AG347"/>
      <c r="AH347"/>
      <c r="AL347"/>
      <c r="AM347"/>
      <c r="AQ347"/>
      <c r="AR347"/>
      <c r="AT347"/>
      <c r="AU347"/>
      <c r="AW347"/>
      <c r="AX347"/>
      <c r="AZ347"/>
      <c r="BA347"/>
      <c r="BC347"/>
      <c r="BD347"/>
      <c r="BE347"/>
      <c r="BH347"/>
      <c r="BI347"/>
      <c r="BK347"/>
      <c r="BL347"/>
    </row>
    <row r="348" spans="2:64" ht="15" x14ac:dyDescent="0.2">
      <c r="B348"/>
      <c r="C348"/>
      <c r="D348"/>
      <c r="E348"/>
      <c r="F348"/>
      <c r="G348"/>
      <c r="H348"/>
      <c r="I348"/>
      <c r="J348"/>
      <c r="K348"/>
      <c r="L348"/>
      <c r="M348"/>
      <c r="O348"/>
      <c r="P348"/>
      <c r="Q348"/>
      <c r="R348"/>
      <c r="U348"/>
      <c r="V348"/>
      <c r="W348"/>
      <c r="Z348"/>
      <c r="AA348"/>
      <c r="AB348"/>
      <c r="AC348"/>
      <c r="AF348"/>
      <c r="AG348"/>
      <c r="AH348"/>
      <c r="AL348"/>
      <c r="AM348"/>
      <c r="AQ348"/>
      <c r="AR348"/>
      <c r="AT348"/>
      <c r="AU348"/>
      <c r="AW348"/>
      <c r="AX348"/>
      <c r="AZ348"/>
      <c r="BA348"/>
      <c r="BC348"/>
      <c r="BD348"/>
      <c r="BE348"/>
      <c r="BH348"/>
      <c r="BI348"/>
      <c r="BK348"/>
      <c r="BL348"/>
    </row>
    <row r="349" spans="2:64" ht="15" x14ac:dyDescent="0.2">
      <c r="B349"/>
      <c r="C349"/>
      <c r="D349"/>
      <c r="E349"/>
      <c r="F349"/>
      <c r="G349"/>
      <c r="H349"/>
      <c r="I349"/>
      <c r="J349"/>
      <c r="K349"/>
      <c r="L349"/>
      <c r="M349"/>
      <c r="O349"/>
      <c r="P349"/>
      <c r="Q349"/>
      <c r="R349"/>
      <c r="U349"/>
      <c r="V349"/>
      <c r="W349"/>
      <c r="Z349"/>
      <c r="AA349"/>
      <c r="AB349"/>
      <c r="AC349"/>
      <c r="AF349"/>
      <c r="AG349"/>
      <c r="AH349"/>
      <c r="AL349"/>
      <c r="AM349"/>
      <c r="AQ349"/>
      <c r="AR349"/>
      <c r="AT349"/>
      <c r="AU349"/>
      <c r="AW349"/>
      <c r="AX349"/>
      <c r="AZ349"/>
      <c r="BA349"/>
      <c r="BC349"/>
      <c r="BD349"/>
      <c r="BE349"/>
      <c r="BH349"/>
      <c r="BI349"/>
      <c r="BK349"/>
      <c r="BL349"/>
    </row>
    <row r="350" spans="2:64" ht="15" x14ac:dyDescent="0.2">
      <c r="B350"/>
      <c r="C350"/>
      <c r="D350"/>
      <c r="E350"/>
      <c r="F350"/>
      <c r="G350"/>
      <c r="H350"/>
      <c r="I350"/>
      <c r="J350"/>
      <c r="K350"/>
      <c r="L350"/>
      <c r="M350"/>
      <c r="O350"/>
      <c r="P350"/>
      <c r="Q350"/>
      <c r="R350"/>
      <c r="U350"/>
      <c r="V350"/>
      <c r="W350"/>
      <c r="Z350"/>
      <c r="AA350"/>
      <c r="AB350"/>
      <c r="AC350"/>
      <c r="AF350"/>
      <c r="AG350"/>
      <c r="AH350"/>
      <c r="AL350"/>
      <c r="AM350"/>
      <c r="AQ350"/>
      <c r="AR350"/>
      <c r="AT350"/>
      <c r="AU350"/>
      <c r="AW350"/>
      <c r="AX350"/>
      <c r="AZ350"/>
      <c r="BA350"/>
      <c r="BC350"/>
      <c r="BD350"/>
      <c r="BE350"/>
      <c r="BH350"/>
      <c r="BI350"/>
      <c r="BK350"/>
      <c r="BL350"/>
    </row>
    <row r="351" spans="2:64" ht="15" x14ac:dyDescent="0.2">
      <c r="B351"/>
      <c r="C351"/>
      <c r="D351"/>
      <c r="E351"/>
      <c r="F351"/>
      <c r="G351"/>
      <c r="H351"/>
      <c r="I351"/>
      <c r="J351"/>
      <c r="K351"/>
      <c r="L351"/>
      <c r="M351"/>
      <c r="O351"/>
      <c r="P351"/>
      <c r="Q351"/>
      <c r="R351"/>
      <c r="U351"/>
      <c r="V351"/>
      <c r="W351"/>
      <c r="Z351"/>
      <c r="AA351"/>
      <c r="AB351"/>
      <c r="AC351"/>
      <c r="AF351"/>
      <c r="AG351"/>
      <c r="AH351"/>
      <c r="AL351"/>
      <c r="AM351"/>
      <c r="AQ351"/>
      <c r="AR351"/>
      <c r="AT351"/>
      <c r="AU351"/>
      <c r="AW351"/>
      <c r="AX351"/>
      <c r="AZ351"/>
      <c r="BA351"/>
      <c r="BC351"/>
      <c r="BD351"/>
      <c r="BE351"/>
      <c r="BH351"/>
      <c r="BI351"/>
      <c r="BK351"/>
      <c r="BL351"/>
    </row>
    <row r="352" spans="2:64" ht="15" x14ac:dyDescent="0.2">
      <c r="B352"/>
      <c r="C352"/>
      <c r="D352"/>
      <c r="E352"/>
      <c r="F352"/>
      <c r="G352"/>
      <c r="H352"/>
      <c r="I352"/>
      <c r="J352"/>
      <c r="K352"/>
      <c r="L352"/>
      <c r="M352"/>
      <c r="O352"/>
      <c r="P352"/>
      <c r="Q352"/>
      <c r="R352"/>
      <c r="U352"/>
      <c r="V352"/>
      <c r="W352"/>
      <c r="Z352"/>
      <c r="AA352"/>
      <c r="AB352"/>
      <c r="AC352"/>
      <c r="AF352"/>
      <c r="AG352"/>
      <c r="AH352"/>
      <c r="AL352"/>
      <c r="AM352"/>
      <c r="AQ352"/>
      <c r="AR352"/>
      <c r="AT352"/>
      <c r="AU352"/>
      <c r="AW352"/>
      <c r="AX352"/>
      <c r="AZ352"/>
      <c r="BA352"/>
      <c r="BC352"/>
      <c r="BD352"/>
      <c r="BE352"/>
      <c r="BH352"/>
      <c r="BI352"/>
      <c r="BK352"/>
      <c r="BL352"/>
    </row>
    <row r="353" spans="2:64" ht="15" x14ac:dyDescent="0.2">
      <c r="B353"/>
      <c r="C353"/>
      <c r="D353"/>
      <c r="E353"/>
      <c r="F353"/>
      <c r="G353"/>
      <c r="H353"/>
      <c r="I353"/>
      <c r="J353"/>
      <c r="K353"/>
      <c r="L353"/>
      <c r="M353"/>
      <c r="O353"/>
      <c r="P353"/>
      <c r="Q353"/>
      <c r="R353"/>
      <c r="U353"/>
      <c r="V353"/>
      <c r="W353"/>
      <c r="Z353"/>
      <c r="AA353"/>
      <c r="AB353"/>
      <c r="AC353"/>
      <c r="AF353"/>
      <c r="AG353"/>
      <c r="AH353"/>
      <c r="AL353"/>
      <c r="AM353"/>
      <c r="AQ353"/>
      <c r="AR353"/>
      <c r="AT353"/>
      <c r="AU353"/>
      <c r="AW353"/>
      <c r="AX353"/>
      <c r="AZ353"/>
      <c r="BA353"/>
      <c r="BC353"/>
      <c r="BD353"/>
      <c r="BE353"/>
      <c r="BH353"/>
      <c r="BI353"/>
      <c r="BK353"/>
      <c r="BL353"/>
    </row>
    <row r="354" spans="2:64" ht="15" x14ac:dyDescent="0.2">
      <c r="B354"/>
      <c r="C354"/>
      <c r="D354"/>
      <c r="E354"/>
      <c r="F354"/>
      <c r="G354"/>
      <c r="H354"/>
      <c r="I354"/>
      <c r="J354"/>
      <c r="K354"/>
      <c r="L354"/>
      <c r="M354"/>
      <c r="O354"/>
      <c r="P354"/>
      <c r="Q354"/>
      <c r="R354"/>
      <c r="U354"/>
      <c r="V354"/>
      <c r="W354"/>
      <c r="Z354"/>
      <c r="AA354"/>
      <c r="AB354"/>
      <c r="AC354"/>
      <c r="AF354"/>
      <c r="AG354"/>
      <c r="AH354"/>
      <c r="AL354"/>
      <c r="AM354"/>
      <c r="AQ354"/>
      <c r="AR354"/>
      <c r="AT354"/>
      <c r="AU354"/>
      <c r="AW354"/>
      <c r="AX354"/>
      <c r="AZ354"/>
      <c r="BA354"/>
      <c r="BC354"/>
      <c r="BD354"/>
      <c r="BE354"/>
      <c r="BH354"/>
      <c r="BI354"/>
      <c r="BK354"/>
      <c r="BL354"/>
    </row>
    <row r="355" spans="2:64" ht="15" x14ac:dyDescent="0.2">
      <c r="B355"/>
      <c r="C355"/>
      <c r="D355"/>
      <c r="E355"/>
      <c r="F355"/>
      <c r="G355"/>
      <c r="H355"/>
      <c r="I355"/>
      <c r="J355"/>
      <c r="K355"/>
      <c r="L355"/>
      <c r="M355"/>
      <c r="O355"/>
      <c r="P355"/>
      <c r="Q355"/>
      <c r="R355"/>
      <c r="U355"/>
      <c r="V355"/>
      <c r="W355"/>
      <c r="Z355"/>
      <c r="AA355"/>
      <c r="AB355"/>
      <c r="AC355"/>
      <c r="AF355"/>
      <c r="AG355"/>
      <c r="AH355"/>
      <c r="AL355"/>
      <c r="AM355"/>
      <c r="AQ355"/>
      <c r="AR355"/>
      <c r="AT355"/>
      <c r="AU355"/>
      <c r="AW355"/>
      <c r="AX355"/>
      <c r="AZ355"/>
      <c r="BA355"/>
      <c r="BC355"/>
      <c r="BD355"/>
      <c r="BE355"/>
      <c r="BH355"/>
      <c r="BI355"/>
      <c r="BK355"/>
      <c r="BL355"/>
    </row>
    <row r="356" spans="2:64" ht="15" x14ac:dyDescent="0.2">
      <c r="B356"/>
      <c r="C356"/>
      <c r="D356"/>
      <c r="E356"/>
      <c r="F356"/>
      <c r="G356"/>
      <c r="H356"/>
      <c r="I356"/>
      <c r="J356"/>
      <c r="K356"/>
      <c r="L356"/>
      <c r="M356"/>
      <c r="O356"/>
      <c r="P356"/>
      <c r="Q356"/>
      <c r="R356"/>
      <c r="U356"/>
      <c r="V356"/>
      <c r="W356"/>
      <c r="Z356"/>
      <c r="AA356"/>
      <c r="AB356"/>
      <c r="AC356"/>
      <c r="AF356"/>
      <c r="AG356"/>
      <c r="AH356"/>
      <c r="AL356"/>
      <c r="AM356"/>
      <c r="AQ356"/>
      <c r="AR356"/>
      <c r="AT356"/>
      <c r="AU356"/>
      <c r="AW356"/>
      <c r="AX356"/>
      <c r="AZ356"/>
      <c r="BA356"/>
      <c r="BC356"/>
      <c r="BD356"/>
      <c r="BE356"/>
      <c r="BH356"/>
      <c r="BI356"/>
      <c r="BK356"/>
      <c r="BL356"/>
    </row>
    <row r="357" spans="2:64" ht="15" x14ac:dyDescent="0.2">
      <c r="B357"/>
      <c r="C357"/>
      <c r="D357"/>
      <c r="E357"/>
      <c r="F357"/>
      <c r="G357"/>
      <c r="H357"/>
      <c r="I357"/>
      <c r="J357"/>
      <c r="K357"/>
      <c r="L357"/>
      <c r="M357"/>
      <c r="O357"/>
      <c r="P357"/>
      <c r="Q357"/>
      <c r="R357"/>
      <c r="U357"/>
      <c r="V357"/>
      <c r="W357"/>
      <c r="Z357"/>
      <c r="AA357"/>
      <c r="AB357"/>
      <c r="AC357"/>
      <c r="AF357"/>
      <c r="AG357"/>
      <c r="AH357"/>
      <c r="AL357"/>
      <c r="AM357"/>
      <c r="AQ357"/>
      <c r="AR357"/>
      <c r="AT357"/>
      <c r="AU357"/>
      <c r="AW357"/>
      <c r="AX357"/>
      <c r="AZ357"/>
      <c r="BA357"/>
      <c r="BC357"/>
      <c r="BD357"/>
      <c r="BE357"/>
      <c r="BH357"/>
      <c r="BI357"/>
      <c r="BK357"/>
      <c r="BL357"/>
    </row>
    <row r="358" spans="2:64" ht="15" x14ac:dyDescent="0.2">
      <c r="B358"/>
      <c r="C358"/>
      <c r="D358"/>
      <c r="E358"/>
      <c r="F358"/>
      <c r="G358"/>
      <c r="H358"/>
      <c r="I358"/>
      <c r="J358"/>
      <c r="K358"/>
      <c r="L358"/>
      <c r="M358"/>
      <c r="O358"/>
      <c r="P358"/>
      <c r="Q358"/>
      <c r="R358"/>
      <c r="U358"/>
      <c r="V358"/>
      <c r="W358"/>
      <c r="Z358"/>
      <c r="AA358"/>
      <c r="AB358"/>
      <c r="AC358"/>
      <c r="AF358"/>
      <c r="AG358"/>
      <c r="AH358"/>
      <c r="AL358"/>
      <c r="AM358"/>
      <c r="AQ358"/>
      <c r="AR358"/>
      <c r="AT358"/>
      <c r="AU358"/>
      <c r="AW358"/>
      <c r="AX358"/>
      <c r="AZ358"/>
      <c r="BA358"/>
      <c r="BC358"/>
      <c r="BD358"/>
      <c r="BE358"/>
      <c r="BH358"/>
      <c r="BI358"/>
      <c r="BK358"/>
      <c r="BL358"/>
    </row>
    <row r="359" spans="2:64" ht="15" x14ac:dyDescent="0.2">
      <c r="B359"/>
      <c r="C359"/>
      <c r="D359"/>
      <c r="E359"/>
      <c r="F359"/>
      <c r="G359"/>
      <c r="H359"/>
      <c r="I359"/>
      <c r="J359"/>
      <c r="K359"/>
      <c r="L359"/>
      <c r="M359"/>
      <c r="O359"/>
      <c r="P359"/>
      <c r="Q359"/>
      <c r="R359"/>
      <c r="U359"/>
      <c r="V359"/>
      <c r="W359"/>
      <c r="Z359"/>
      <c r="AA359"/>
      <c r="AB359"/>
      <c r="AC359"/>
      <c r="AF359"/>
      <c r="AG359"/>
      <c r="AH359"/>
      <c r="AL359"/>
      <c r="AM359"/>
      <c r="AQ359"/>
      <c r="AR359"/>
      <c r="AT359"/>
      <c r="AU359"/>
      <c r="AW359"/>
      <c r="AX359"/>
      <c r="AZ359"/>
      <c r="BA359"/>
      <c r="BC359"/>
      <c r="BD359"/>
      <c r="BE359"/>
      <c r="BH359"/>
      <c r="BI359"/>
      <c r="BK359"/>
      <c r="BL359"/>
    </row>
    <row r="360" spans="2:64" ht="15" x14ac:dyDescent="0.2">
      <c r="B360"/>
      <c r="C360"/>
      <c r="D360"/>
      <c r="E360"/>
      <c r="F360"/>
      <c r="G360"/>
      <c r="H360"/>
      <c r="I360"/>
      <c r="J360"/>
      <c r="K360"/>
      <c r="L360"/>
      <c r="M360"/>
      <c r="O360"/>
      <c r="P360"/>
      <c r="Q360"/>
      <c r="R360"/>
      <c r="U360"/>
      <c r="V360"/>
      <c r="W360"/>
      <c r="Z360"/>
      <c r="AA360"/>
      <c r="AB360"/>
      <c r="AC360"/>
      <c r="AF360"/>
      <c r="AG360"/>
      <c r="AH360"/>
      <c r="AL360"/>
      <c r="AM360"/>
      <c r="AQ360"/>
      <c r="AR360"/>
      <c r="AT360"/>
      <c r="AU360"/>
      <c r="AW360"/>
      <c r="AX360"/>
      <c r="AZ360"/>
      <c r="BA360"/>
      <c r="BC360"/>
      <c r="BD360"/>
      <c r="BE360"/>
      <c r="BH360"/>
      <c r="BI360"/>
      <c r="BK360"/>
      <c r="BL360"/>
    </row>
    <row r="361" spans="2:64" ht="15" x14ac:dyDescent="0.2">
      <c r="B361"/>
      <c r="C361"/>
      <c r="D361"/>
      <c r="E361"/>
      <c r="F361"/>
      <c r="G361"/>
      <c r="H361"/>
      <c r="I361"/>
      <c r="J361"/>
      <c r="K361"/>
      <c r="L361"/>
      <c r="M361"/>
      <c r="O361"/>
      <c r="P361"/>
      <c r="Q361"/>
      <c r="R361"/>
      <c r="U361"/>
      <c r="V361"/>
      <c r="W361"/>
      <c r="Z361"/>
      <c r="AA361"/>
      <c r="AB361"/>
      <c r="AC361"/>
      <c r="AF361"/>
      <c r="AG361"/>
      <c r="AH361"/>
      <c r="AL361"/>
      <c r="AM361"/>
      <c r="AQ361"/>
      <c r="AR361"/>
      <c r="AT361"/>
      <c r="AU361"/>
      <c r="AW361"/>
      <c r="AX361"/>
      <c r="AZ361"/>
      <c r="BA361"/>
      <c r="BC361"/>
      <c r="BD361"/>
      <c r="BE361"/>
      <c r="BH361"/>
      <c r="BI361"/>
      <c r="BK361"/>
      <c r="BL361"/>
    </row>
    <row r="362" spans="2:64" ht="15" x14ac:dyDescent="0.2">
      <c r="B362"/>
      <c r="C362"/>
      <c r="D362"/>
      <c r="E362"/>
      <c r="F362"/>
      <c r="G362"/>
      <c r="H362"/>
      <c r="I362"/>
      <c r="J362"/>
      <c r="K362"/>
      <c r="L362"/>
      <c r="M362"/>
      <c r="O362"/>
      <c r="P362"/>
      <c r="Q362"/>
      <c r="R362"/>
      <c r="U362"/>
      <c r="V362"/>
      <c r="W362"/>
      <c r="Z362"/>
      <c r="AA362"/>
      <c r="AB362"/>
      <c r="AC362"/>
      <c r="AF362"/>
      <c r="AG362"/>
      <c r="AH362"/>
      <c r="AL362"/>
      <c r="AM362"/>
      <c r="AQ362"/>
      <c r="AR362"/>
      <c r="AT362"/>
      <c r="AU362"/>
      <c r="AW362"/>
      <c r="AX362"/>
      <c r="AZ362"/>
      <c r="BA362"/>
      <c r="BC362"/>
      <c r="BD362"/>
      <c r="BE362"/>
      <c r="BH362"/>
      <c r="BI362"/>
      <c r="BK362"/>
      <c r="BL362"/>
    </row>
    <row r="363" spans="2:64" ht="15" x14ac:dyDescent="0.2">
      <c r="B363"/>
      <c r="C363"/>
      <c r="D363"/>
      <c r="E363"/>
      <c r="F363"/>
      <c r="G363"/>
      <c r="H363"/>
      <c r="I363"/>
      <c r="J363"/>
      <c r="K363"/>
      <c r="L363"/>
      <c r="M363"/>
      <c r="O363"/>
      <c r="P363"/>
      <c r="Q363"/>
      <c r="R363"/>
      <c r="U363"/>
      <c r="V363"/>
      <c r="W363"/>
      <c r="Z363"/>
      <c r="AA363"/>
      <c r="AB363"/>
      <c r="AC363"/>
      <c r="AF363"/>
      <c r="AG363"/>
      <c r="AH363"/>
      <c r="AL363"/>
      <c r="AM363"/>
      <c r="AQ363"/>
      <c r="AR363"/>
      <c r="AT363"/>
      <c r="AU363"/>
      <c r="AW363"/>
      <c r="AX363"/>
      <c r="AZ363"/>
      <c r="BA363"/>
      <c r="BC363"/>
      <c r="BD363"/>
      <c r="BE363"/>
      <c r="BH363"/>
      <c r="BI363"/>
      <c r="BK363"/>
      <c r="BL363"/>
    </row>
    <row r="364" spans="2:64" ht="15" x14ac:dyDescent="0.2">
      <c r="B364"/>
      <c r="C364"/>
      <c r="D364"/>
      <c r="E364"/>
      <c r="F364"/>
      <c r="G364"/>
      <c r="H364"/>
      <c r="I364"/>
      <c r="J364"/>
      <c r="K364"/>
      <c r="L364"/>
      <c r="M364"/>
      <c r="O364"/>
      <c r="P364"/>
      <c r="Q364"/>
      <c r="R364"/>
      <c r="U364"/>
      <c r="V364"/>
      <c r="W364"/>
      <c r="Z364"/>
      <c r="AA364"/>
      <c r="AB364"/>
      <c r="AC364"/>
      <c r="AF364"/>
      <c r="AG364"/>
      <c r="AH364"/>
      <c r="AL364"/>
      <c r="AM364"/>
      <c r="AQ364"/>
      <c r="AR364"/>
      <c r="AT364"/>
      <c r="AU364"/>
      <c r="AW364"/>
      <c r="AX364"/>
      <c r="AZ364"/>
      <c r="BA364"/>
      <c r="BC364"/>
      <c r="BD364"/>
      <c r="BE364"/>
      <c r="BH364"/>
      <c r="BI364"/>
      <c r="BK364"/>
      <c r="BL364"/>
    </row>
    <row r="365" spans="2:64" ht="15" x14ac:dyDescent="0.2">
      <c r="B365"/>
      <c r="C365"/>
      <c r="D365"/>
      <c r="E365"/>
      <c r="F365"/>
      <c r="G365"/>
      <c r="H365"/>
      <c r="I365"/>
      <c r="J365"/>
      <c r="K365"/>
      <c r="L365"/>
      <c r="M365"/>
      <c r="O365"/>
      <c r="P365"/>
      <c r="Q365"/>
      <c r="R365"/>
      <c r="U365"/>
      <c r="V365"/>
      <c r="W365"/>
      <c r="Z365"/>
      <c r="AA365"/>
      <c r="AB365"/>
      <c r="AC365"/>
      <c r="AF365"/>
      <c r="AG365"/>
      <c r="AH365"/>
      <c r="AL365"/>
      <c r="AM365"/>
      <c r="AQ365"/>
      <c r="AR365"/>
      <c r="AT365"/>
      <c r="AU365"/>
      <c r="AW365"/>
      <c r="AX365"/>
      <c r="AZ365"/>
      <c r="BA365"/>
      <c r="BC365"/>
      <c r="BD365"/>
      <c r="BE365"/>
      <c r="BH365"/>
      <c r="BI365"/>
      <c r="BK365"/>
      <c r="BL365"/>
    </row>
    <row r="366" spans="2:64" ht="15" x14ac:dyDescent="0.2">
      <c r="B366"/>
      <c r="C366"/>
      <c r="D366"/>
      <c r="E366"/>
      <c r="F366"/>
      <c r="G366"/>
      <c r="H366"/>
      <c r="I366"/>
      <c r="J366"/>
      <c r="K366"/>
      <c r="L366"/>
      <c r="M366"/>
      <c r="O366"/>
      <c r="P366"/>
      <c r="Q366"/>
      <c r="R366"/>
      <c r="U366"/>
      <c r="V366"/>
      <c r="W366"/>
      <c r="Z366"/>
      <c r="AA366"/>
      <c r="AB366"/>
      <c r="AC366"/>
      <c r="AF366"/>
      <c r="AG366"/>
      <c r="AH366"/>
      <c r="AL366"/>
      <c r="AM366"/>
      <c r="AQ366"/>
      <c r="AR366"/>
      <c r="AT366"/>
      <c r="AU366"/>
      <c r="AW366"/>
      <c r="AX366"/>
      <c r="AZ366"/>
      <c r="BA366"/>
      <c r="BC366"/>
      <c r="BD366"/>
      <c r="BE366"/>
      <c r="BH366"/>
      <c r="BI366"/>
      <c r="BK366"/>
      <c r="BL366"/>
    </row>
    <row r="367" spans="2:64" ht="15" x14ac:dyDescent="0.2">
      <c r="B367"/>
      <c r="C367"/>
      <c r="D367"/>
      <c r="E367"/>
      <c r="F367"/>
      <c r="G367"/>
      <c r="H367"/>
      <c r="I367"/>
      <c r="J367"/>
      <c r="K367"/>
      <c r="L367"/>
      <c r="M367"/>
      <c r="O367"/>
      <c r="P367"/>
      <c r="Q367"/>
      <c r="R367"/>
      <c r="U367"/>
      <c r="V367"/>
      <c r="W367"/>
      <c r="Z367"/>
      <c r="AA367"/>
      <c r="AB367"/>
      <c r="AC367"/>
      <c r="AF367"/>
      <c r="AG367"/>
      <c r="AH367"/>
      <c r="AL367"/>
      <c r="AM367"/>
      <c r="AQ367"/>
      <c r="AR367"/>
      <c r="AT367"/>
      <c r="AU367"/>
      <c r="AW367"/>
      <c r="AX367"/>
      <c r="AZ367"/>
      <c r="BA367"/>
      <c r="BC367"/>
      <c r="BD367"/>
      <c r="BE367"/>
      <c r="BH367"/>
      <c r="BI367"/>
      <c r="BK367"/>
      <c r="BL367"/>
    </row>
    <row r="368" spans="2:64" ht="15" x14ac:dyDescent="0.2">
      <c r="B368"/>
      <c r="C368"/>
      <c r="D368"/>
      <c r="E368"/>
      <c r="F368"/>
      <c r="G368"/>
      <c r="H368"/>
      <c r="I368"/>
      <c r="J368"/>
      <c r="K368"/>
      <c r="L368"/>
      <c r="M368"/>
      <c r="O368"/>
      <c r="P368"/>
      <c r="Q368"/>
      <c r="R368"/>
      <c r="U368"/>
      <c r="V368"/>
      <c r="W368"/>
      <c r="Z368"/>
      <c r="AA368"/>
      <c r="AB368"/>
      <c r="AC368"/>
      <c r="AF368"/>
      <c r="AG368"/>
      <c r="AH368"/>
      <c r="AL368"/>
      <c r="AM368"/>
      <c r="AQ368"/>
      <c r="AR368"/>
      <c r="AT368"/>
      <c r="AU368"/>
      <c r="AW368"/>
      <c r="AX368"/>
      <c r="AZ368"/>
      <c r="BA368"/>
      <c r="BC368"/>
      <c r="BD368"/>
      <c r="BE368"/>
      <c r="BH368"/>
      <c r="BI368"/>
      <c r="BK368"/>
      <c r="BL368"/>
    </row>
    <row r="369" spans="2:64" ht="15" x14ac:dyDescent="0.2">
      <c r="B369"/>
      <c r="C369"/>
      <c r="D369"/>
      <c r="E369"/>
      <c r="F369"/>
      <c r="G369"/>
      <c r="H369"/>
      <c r="I369"/>
      <c r="J369"/>
      <c r="K369"/>
      <c r="L369"/>
      <c r="M369"/>
      <c r="O369"/>
      <c r="P369"/>
      <c r="Q369"/>
      <c r="R369"/>
      <c r="U369"/>
      <c r="V369"/>
      <c r="W369"/>
      <c r="Z369"/>
      <c r="AA369"/>
      <c r="AB369"/>
      <c r="AC369"/>
      <c r="AF369"/>
      <c r="AG369"/>
      <c r="AH369"/>
      <c r="AL369"/>
      <c r="AM369"/>
      <c r="AQ369"/>
      <c r="AR369"/>
      <c r="AT369"/>
      <c r="AU369"/>
      <c r="AW369"/>
      <c r="AX369"/>
      <c r="AZ369"/>
      <c r="BA369"/>
      <c r="BC369"/>
      <c r="BD369"/>
      <c r="BE369"/>
      <c r="BH369"/>
      <c r="BI369"/>
      <c r="BK369"/>
      <c r="BL369"/>
    </row>
    <row r="370" spans="2:64" ht="15" x14ac:dyDescent="0.2">
      <c r="B370"/>
      <c r="C370"/>
      <c r="D370"/>
      <c r="E370"/>
      <c r="F370"/>
      <c r="G370"/>
      <c r="H370"/>
      <c r="I370"/>
      <c r="J370"/>
      <c r="K370"/>
      <c r="L370"/>
      <c r="M370"/>
      <c r="O370"/>
      <c r="P370"/>
      <c r="Q370"/>
      <c r="R370"/>
      <c r="U370"/>
      <c r="V370"/>
      <c r="W370"/>
      <c r="Z370"/>
      <c r="AA370"/>
      <c r="AB370"/>
      <c r="AC370"/>
      <c r="AF370"/>
      <c r="AG370"/>
      <c r="AH370"/>
      <c r="AL370"/>
      <c r="AM370"/>
      <c r="AQ370"/>
      <c r="AR370"/>
      <c r="AT370"/>
      <c r="AU370"/>
      <c r="AW370"/>
      <c r="AX370"/>
      <c r="AZ370"/>
      <c r="BA370"/>
      <c r="BC370"/>
      <c r="BD370"/>
      <c r="BE370"/>
      <c r="BH370"/>
      <c r="BI370"/>
      <c r="BK370"/>
      <c r="BL370"/>
    </row>
    <row r="371" spans="2:64" ht="15" x14ac:dyDescent="0.2">
      <c r="B371"/>
      <c r="C371"/>
      <c r="D371"/>
      <c r="E371"/>
      <c r="F371"/>
      <c r="G371"/>
      <c r="H371"/>
      <c r="I371"/>
      <c r="J371"/>
      <c r="K371"/>
      <c r="L371"/>
      <c r="M371"/>
      <c r="O371"/>
      <c r="P371"/>
      <c r="Q371"/>
      <c r="R371"/>
      <c r="U371"/>
      <c r="V371"/>
      <c r="W371"/>
      <c r="Z371"/>
      <c r="AA371"/>
      <c r="AB371"/>
      <c r="AC371"/>
      <c r="AF371"/>
      <c r="AG371"/>
      <c r="AH371"/>
      <c r="AL371"/>
      <c r="AM371"/>
      <c r="AQ371"/>
      <c r="AR371"/>
      <c r="AT371"/>
      <c r="AU371"/>
      <c r="AW371"/>
      <c r="AX371"/>
      <c r="AZ371"/>
      <c r="BA371"/>
      <c r="BC371"/>
      <c r="BD371"/>
      <c r="BE371"/>
      <c r="BH371"/>
      <c r="BI371"/>
      <c r="BK371"/>
      <c r="BL371"/>
    </row>
    <row r="372" spans="2:64" ht="15" x14ac:dyDescent="0.2">
      <c r="B372"/>
      <c r="C372"/>
      <c r="D372"/>
      <c r="E372"/>
      <c r="F372"/>
      <c r="G372"/>
      <c r="H372"/>
      <c r="I372"/>
      <c r="J372"/>
      <c r="K372"/>
      <c r="L372"/>
      <c r="M372"/>
      <c r="O372"/>
      <c r="P372"/>
      <c r="Q372"/>
      <c r="R372"/>
      <c r="U372"/>
      <c r="V372"/>
      <c r="W372"/>
      <c r="Z372"/>
      <c r="AA372"/>
      <c r="AB372"/>
      <c r="AC372"/>
      <c r="AF372"/>
      <c r="AG372"/>
      <c r="AH372"/>
      <c r="AL372"/>
      <c r="AM372"/>
      <c r="AQ372"/>
      <c r="AR372"/>
      <c r="AT372"/>
      <c r="AU372"/>
      <c r="AW372"/>
      <c r="AX372"/>
      <c r="AZ372"/>
      <c r="BA372"/>
      <c r="BC372"/>
      <c r="BD372"/>
      <c r="BE372"/>
      <c r="BH372"/>
      <c r="BI372"/>
      <c r="BK372"/>
      <c r="BL372"/>
    </row>
    <row r="373" spans="2:64" ht="15" x14ac:dyDescent="0.2">
      <c r="B373"/>
      <c r="C373"/>
      <c r="D373"/>
      <c r="E373"/>
      <c r="F373"/>
      <c r="G373"/>
      <c r="H373"/>
      <c r="I373"/>
      <c r="J373"/>
      <c r="K373"/>
      <c r="L373"/>
      <c r="M373"/>
      <c r="O373"/>
      <c r="P373"/>
      <c r="Q373"/>
      <c r="R373"/>
      <c r="U373"/>
      <c r="V373"/>
      <c r="W373"/>
      <c r="Z373"/>
      <c r="AA373"/>
      <c r="AB373"/>
      <c r="AC373"/>
      <c r="AF373"/>
      <c r="AG373"/>
      <c r="AH373"/>
      <c r="AL373"/>
      <c r="AM373"/>
      <c r="AQ373"/>
      <c r="AR373"/>
      <c r="AT373"/>
      <c r="AU373"/>
      <c r="AW373"/>
      <c r="AX373"/>
      <c r="AZ373"/>
      <c r="BA373"/>
      <c r="BC373"/>
      <c r="BD373"/>
      <c r="BE373"/>
      <c r="BH373"/>
      <c r="BI373"/>
      <c r="BK373"/>
      <c r="BL373"/>
    </row>
    <row r="374" spans="2:64" ht="15" x14ac:dyDescent="0.2">
      <c r="B374"/>
      <c r="C374"/>
      <c r="D374"/>
      <c r="E374"/>
      <c r="F374"/>
      <c r="G374"/>
      <c r="H374"/>
      <c r="I374"/>
      <c r="J374"/>
      <c r="K374"/>
      <c r="L374"/>
      <c r="M374"/>
      <c r="O374"/>
      <c r="P374"/>
      <c r="Q374"/>
      <c r="R374"/>
      <c r="U374"/>
      <c r="V374"/>
      <c r="W374"/>
      <c r="Z374"/>
      <c r="AA374"/>
      <c r="AB374"/>
      <c r="AC374"/>
      <c r="AF374"/>
      <c r="AG374"/>
      <c r="AH374"/>
      <c r="AL374"/>
      <c r="AM374"/>
      <c r="AQ374"/>
      <c r="AR374"/>
      <c r="AT374"/>
      <c r="AU374"/>
      <c r="AW374"/>
      <c r="AX374"/>
      <c r="AZ374"/>
      <c r="BA374"/>
      <c r="BC374"/>
      <c r="BD374"/>
      <c r="BE374"/>
      <c r="BH374"/>
      <c r="BI374"/>
      <c r="BK374"/>
      <c r="BL374"/>
    </row>
    <row r="375" spans="2:64" ht="15" x14ac:dyDescent="0.2">
      <c r="B375"/>
      <c r="C375"/>
      <c r="D375"/>
      <c r="E375"/>
      <c r="F375"/>
      <c r="G375"/>
      <c r="H375"/>
      <c r="I375"/>
      <c r="J375"/>
      <c r="K375"/>
      <c r="L375"/>
      <c r="M375"/>
      <c r="O375"/>
      <c r="P375"/>
      <c r="Q375"/>
      <c r="R375"/>
      <c r="U375"/>
      <c r="V375"/>
      <c r="W375"/>
      <c r="Z375"/>
      <c r="AA375"/>
      <c r="AB375"/>
      <c r="AC375"/>
      <c r="AF375"/>
      <c r="AG375"/>
      <c r="AH375"/>
      <c r="AL375"/>
      <c r="AM375"/>
      <c r="AQ375"/>
      <c r="AR375"/>
      <c r="AT375"/>
      <c r="AU375"/>
      <c r="AW375"/>
      <c r="AX375"/>
      <c r="AZ375"/>
      <c r="BA375"/>
      <c r="BC375"/>
      <c r="BD375"/>
      <c r="BE375"/>
      <c r="BH375"/>
      <c r="BI375"/>
      <c r="BK375"/>
      <c r="BL375"/>
    </row>
    <row r="376" spans="2:64" ht="15" x14ac:dyDescent="0.2">
      <c r="B376"/>
      <c r="C376"/>
      <c r="D376"/>
      <c r="E376"/>
      <c r="F376"/>
      <c r="G376"/>
      <c r="H376"/>
      <c r="I376"/>
      <c r="J376"/>
      <c r="K376"/>
      <c r="L376"/>
      <c r="M376"/>
      <c r="O376"/>
      <c r="P376"/>
      <c r="Q376"/>
      <c r="R376"/>
      <c r="U376"/>
      <c r="V376"/>
      <c r="W376"/>
      <c r="Z376"/>
      <c r="AA376"/>
      <c r="AB376"/>
      <c r="AC376"/>
      <c r="AF376"/>
      <c r="AG376"/>
      <c r="AH376"/>
      <c r="AL376"/>
      <c r="AM376"/>
      <c r="AQ376"/>
      <c r="AR376"/>
      <c r="AT376"/>
      <c r="AU376"/>
      <c r="AW376"/>
      <c r="AX376"/>
      <c r="AZ376"/>
      <c r="BA376"/>
      <c r="BC376"/>
      <c r="BD376"/>
      <c r="BE376"/>
      <c r="BH376"/>
      <c r="BI376"/>
      <c r="BK376"/>
      <c r="BL376"/>
    </row>
    <row r="377" spans="2:64" ht="15" x14ac:dyDescent="0.2">
      <c r="B377"/>
      <c r="C377"/>
      <c r="D377"/>
      <c r="E377"/>
      <c r="F377"/>
      <c r="G377"/>
      <c r="H377"/>
      <c r="I377"/>
      <c r="J377"/>
      <c r="K377"/>
      <c r="L377"/>
      <c r="M377"/>
      <c r="O377"/>
      <c r="P377"/>
      <c r="Q377"/>
      <c r="R377"/>
      <c r="U377"/>
      <c r="V377"/>
      <c r="W377"/>
      <c r="Z377"/>
      <c r="AA377"/>
      <c r="AB377"/>
      <c r="AC377"/>
      <c r="AF377"/>
      <c r="AG377"/>
      <c r="AH377"/>
      <c r="AL377"/>
      <c r="AM377"/>
      <c r="AQ377"/>
      <c r="AR377"/>
      <c r="AT377"/>
      <c r="AU377"/>
      <c r="AW377"/>
      <c r="AX377"/>
      <c r="AZ377"/>
      <c r="BA377"/>
      <c r="BC377"/>
      <c r="BD377"/>
      <c r="BE377"/>
      <c r="BH377"/>
      <c r="BI377"/>
      <c r="BK377"/>
      <c r="BL377"/>
    </row>
    <row r="378" spans="2:64" ht="15" x14ac:dyDescent="0.2">
      <c r="B378"/>
      <c r="C378"/>
      <c r="D378"/>
      <c r="E378"/>
      <c r="F378"/>
      <c r="G378"/>
      <c r="H378"/>
      <c r="I378"/>
      <c r="J378"/>
      <c r="K378"/>
      <c r="L378"/>
      <c r="M378"/>
      <c r="O378"/>
      <c r="P378"/>
      <c r="Q378"/>
      <c r="R378"/>
      <c r="U378"/>
      <c r="V378"/>
      <c r="W378"/>
      <c r="Z378"/>
      <c r="AA378"/>
      <c r="AB378"/>
      <c r="AC378"/>
      <c r="AF378"/>
      <c r="AG378"/>
      <c r="AH378"/>
      <c r="AL378"/>
      <c r="AM378"/>
      <c r="AQ378"/>
      <c r="AR378"/>
      <c r="AT378"/>
      <c r="AU378"/>
      <c r="AW378"/>
      <c r="AX378"/>
      <c r="AZ378"/>
      <c r="BA378"/>
      <c r="BC378"/>
      <c r="BD378"/>
      <c r="BE378"/>
      <c r="BH378"/>
      <c r="BI378"/>
      <c r="BK378"/>
      <c r="BL378"/>
    </row>
    <row r="379" spans="2:64" ht="15" x14ac:dyDescent="0.2">
      <c r="B379"/>
      <c r="C379"/>
      <c r="D379"/>
      <c r="E379"/>
      <c r="F379"/>
      <c r="G379"/>
      <c r="H379"/>
      <c r="I379"/>
      <c r="J379"/>
      <c r="K379"/>
      <c r="L379"/>
      <c r="M379"/>
      <c r="O379"/>
      <c r="P379"/>
      <c r="Q379"/>
      <c r="R379"/>
      <c r="U379"/>
      <c r="V379"/>
      <c r="W379"/>
      <c r="Z379"/>
      <c r="AA379"/>
      <c r="AB379"/>
      <c r="AC379"/>
      <c r="AF379"/>
      <c r="AG379"/>
      <c r="AH379"/>
      <c r="AL379"/>
      <c r="AM379"/>
      <c r="AQ379"/>
      <c r="AR379"/>
      <c r="AT379"/>
      <c r="AU379"/>
      <c r="AW379"/>
      <c r="AX379"/>
      <c r="AZ379"/>
      <c r="BA379"/>
      <c r="BC379"/>
      <c r="BD379"/>
      <c r="BE379"/>
      <c r="BH379"/>
      <c r="BI379"/>
      <c r="BK379"/>
      <c r="BL379"/>
    </row>
    <row r="380" spans="2:64" ht="15" x14ac:dyDescent="0.2">
      <c r="B380"/>
      <c r="C380"/>
      <c r="D380"/>
      <c r="E380"/>
      <c r="F380"/>
      <c r="G380"/>
      <c r="H380"/>
      <c r="I380"/>
      <c r="J380"/>
      <c r="K380"/>
      <c r="L380"/>
      <c r="M380"/>
      <c r="O380"/>
      <c r="P380"/>
      <c r="Q380"/>
      <c r="R380"/>
      <c r="U380"/>
      <c r="V380"/>
      <c r="W380"/>
      <c r="Z380"/>
      <c r="AA380"/>
      <c r="AB380"/>
      <c r="AC380"/>
      <c r="AF380"/>
      <c r="AG380"/>
      <c r="AH380"/>
      <c r="AL380"/>
      <c r="AM380"/>
      <c r="AQ380"/>
      <c r="AR380"/>
      <c r="AT380"/>
      <c r="AU380"/>
      <c r="AW380"/>
      <c r="AX380"/>
      <c r="AZ380"/>
      <c r="BA380"/>
      <c r="BC380"/>
      <c r="BD380"/>
      <c r="BE380"/>
      <c r="BH380"/>
      <c r="BI380"/>
      <c r="BK380"/>
      <c r="BL380"/>
    </row>
    <row r="381" spans="2:64" ht="15" x14ac:dyDescent="0.2">
      <c r="B381"/>
      <c r="C381"/>
      <c r="D381"/>
      <c r="E381"/>
      <c r="F381"/>
      <c r="G381"/>
      <c r="H381"/>
      <c r="I381"/>
      <c r="J381"/>
      <c r="K381"/>
      <c r="L381"/>
      <c r="M381"/>
      <c r="O381"/>
      <c r="P381"/>
      <c r="Q381"/>
      <c r="R381"/>
      <c r="U381"/>
      <c r="V381"/>
      <c r="W381"/>
      <c r="Z381"/>
      <c r="AA381"/>
      <c r="AB381"/>
      <c r="AC381"/>
      <c r="AF381"/>
      <c r="AG381"/>
      <c r="AH381"/>
      <c r="AL381"/>
      <c r="AM381"/>
      <c r="AQ381"/>
      <c r="AR381"/>
      <c r="AT381"/>
      <c r="AU381"/>
      <c r="AW381"/>
      <c r="AX381"/>
      <c r="AZ381"/>
      <c r="BA381"/>
      <c r="BC381"/>
      <c r="BD381"/>
      <c r="BE381"/>
      <c r="BH381"/>
      <c r="BI381"/>
      <c r="BK381"/>
      <c r="BL381"/>
    </row>
    <row r="382" spans="2:64" ht="15" x14ac:dyDescent="0.2">
      <c r="B382"/>
      <c r="C382"/>
      <c r="D382"/>
      <c r="E382"/>
      <c r="F382"/>
      <c r="G382"/>
      <c r="H382"/>
      <c r="I382"/>
      <c r="J382"/>
      <c r="K382"/>
      <c r="L382"/>
      <c r="M382"/>
      <c r="O382"/>
      <c r="P382"/>
      <c r="Q382"/>
      <c r="R382"/>
      <c r="U382"/>
      <c r="V382"/>
      <c r="W382"/>
      <c r="Z382"/>
      <c r="AA382"/>
      <c r="AB382"/>
      <c r="AC382"/>
      <c r="AF382"/>
      <c r="AG382"/>
      <c r="AH382"/>
      <c r="AL382"/>
      <c r="AM382"/>
      <c r="AQ382"/>
      <c r="AR382"/>
      <c r="AT382"/>
      <c r="AU382"/>
      <c r="AW382"/>
      <c r="AX382"/>
      <c r="AZ382"/>
      <c r="BA382"/>
      <c r="BC382"/>
      <c r="BD382"/>
      <c r="BE382"/>
      <c r="BH382"/>
      <c r="BI382"/>
      <c r="BK382"/>
      <c r="BL382"/>
    </row>
    <row r="383" spans="2:64" ht="15" x14ac:dyDescent="0.2">
      <c r="B383"/>
      <c r="C383"/>
      <c r="D383"/>
      <c r="E383"/>
      <c r="F383"/>
      <c r="G383"/>
      <c r="H383"/>
      <c r="I383"/>
      <c r="J383"/>
      <c r="K383"/>
      <c r="L383"/>
      <c r="M383"/>
      <c r="O383"/>
      <c r="P383"/>
      <c r="Q383"/>
      <c r="R383"/>
      <c r="U383"/>
      <c r="V383"/>
      <c r="W383"/>
      <c r="Z383"/>
      <c r="AA383"/>
      <c r="AB383"/>
      <c r="AC383"/>
      <c r="AF383"/>
      <c r="AG383"/>
      <c r="AH383"/>
      <c r="AL383"/>
      <c r="AM383"/>
      <c r="AQ383"/>
      <c r="AR383"/>
      <c r="AT383"/>
      <c r="AU383"/>
      <c r="AW383"/>
      <c r="AX383"/>
      <c r="AZ383"/>
      <c r="BA383"/>
      <c r="BC383"/>
      <c r="BD383"/>
      <c r="BE383"/>
      <c r="BH383"/>
      <c r="BI383"/>
      <c r="BK383"/>
      <c r="BL383"/>
    </row>
    <row r="384" spans="2:64" ht="15" x14ac:dyDescent="0.2">
      <c r="B384"/>
      <c r="C384"/>
      <c r="D384"/>
      <c r="E384"/>
      <c r="F384"/>
      <c r="G384"/>
      <c r="H384"/>
      <c r="I384"/>
      <c r="J384"/>
      <c r="K384"/>
      <c r="L384"/>
      <c r="M384"/>
      <c r="O384"/>
      <c r="P384"/>
      <c r="Q384"/>
      <c r="R384"/>
      <c r="U384"/>
      <c r="V384"/>
      <c r="W384"/>
      <c r="Z384"/>
      <c r="AA384"/>
      <c r="AB384"/>
      <c r="AC384"/>
      <c r="AF384"/>
      <c r="AG384"/>
      <c r="AH384"/>
      <c r="AL384"/>
      <c r="AM384"/>
      <c r="AQ384"/>
      <c r="AR384"/>
      <c r="AT384"/>
      <c r="AU384"/>
      <c r="AW384"/>
      <c r="AX384"/>
      <c r="AZ384"/>
      <c r="BA384"/>
      <c r="BC384"/>
      <c r="BD384"/>
      <c r="BE384"/>
      <c r="BH384"/>
      <c r="BI384"/>
      <c r="BK384"/>
      <c r="BL384"/>
    </row>
    <row r="385" spans="2:64" ht="15" x14ac:dyDescent="0.2">
      <c r="B385"/>
      <c r="C385"/>
      <c r="D385"/>
      <c r="E385"/>
      <c r="F385"/>
      <c r="G385"/>
      <c r="H385"/>
      <c r="I385"/>
      <c r="J385"/>
      <c r="K385"/>
      <c r="L385"/>
      <c r="M385"/>
      <c r="O385"/>
      <c r="P385"/>
      <c r="Q385"/>
      <c r="R385"/>
      <c r="U385"/>
      <c r="V385"/>
      <c r="W385"/>
      <c r="Z385"/>
      <c r="AA385"/>
      <c r="AB385"/>
      <c r="AC385"/>
      <c r="AF385"/>
      <c r="AG385"/>
      <c r="AH385"/>
      <c r="AL385"/>
      <c r="AM385"/>
      <c r="AQ385"/>
      <c r="AR385"/>
      <c r="AT385"/>
      <c r="AU385"/>
      <c r="AW385"/>
      <c r="AX385"/>
      <c r="AZ385"/>
      <c r="BA385"/>
      <c r="BC385"/>
      <c r="BD385"/>
      <c r="BE385"/>
      <c r="BH385"/>
      <c r="BI385"/>
      <c r="BK385"/>
      <c r="BL385"/>
    </row>
    <row r="386" spans="2:64" ht="15" x14ac:dyDescent="0.2">
      <c r="B386"/>
      <c r="C386"/>
      <c r="D386"/>
      <c r="E386"/>
      <c r="F386"/>
      <c r="G386"/>
      <c r="H386"/>
      <c r="I386"/>
      <c r="J386"/>
      <c r="K386"/>
      <c r="L386"/>
      <c r="M386"/>
      <c r="O386"/>
      <c r="P386"/>
      <c r="Q386"/>
      <c r="R386"/>
      <c r="U386"/>
      <c r="V386"/>
      <c r="W386"/>
      <c r="Z386"/>
      <c r="AA386"/>
      <c r="AB386"/>
      <c r="AC386"/>
      <c r="AF386"/>
      <c r="AG386"/>
      <c r="AH386"/>
      <c r="AL386"/>
      <c r="AM386"/>
      <c r="AQ386"/>
      <c r="AR386"/>
      <c r="AT386"/>
      <c r="AU386"/>
      <c r="AW386"/>
      <c r="AX386"/>
      <c r="AZ386"/>
      <c r="BA386"/>
      <c r="BC386"/>
      <c r="BD386"/>
      <c r="BE386"/>
      <c r="BH386"/>
      <c r="BI386"/>
      <c r="BK386"/>
      <c r="BL386"/>
    </row>
    <row r="387" spans="2:64" ht="15" x14ac:dyDescent="0.2">
      <c r="B387"/>
      <c r="C387"/>
      <c r="D387"/>
      <c r="E387"/>
      <c r="F387"/>
      <c r="G387"/>
      <c r="H387"/>
      <c r="I387"/>
      <c r="J387"/>
      <c r="K387"/>
      <c r="L387"/>
      <c r="M387"/>
      <c r="O387"/>
      <c r="P387"/>
      <c r="Q387"/>
      <c r="R387"/>
      <c r="U387"/>
      <c r="V387"/>
      <c r="W387"/>
      <c r="Z387"/>
      <c r="AA387"/>
      <c r="AB387"/>
      <c r="AC387"/>
      <c r="AF387"/>
      <c r="AG387"/>
      <c r="AH387"/>
      <c r="AL387"/>
      <c r="AM387"/>
      <c r="AQ387"/>
      <c r="AR387"/>
      <c r="AT387"/>
      <c r="AU387"/>
      <c r="AW387"/>
      <c r="AX387"/>
      <c r="AZ387"/>
      <c r="BA387"/>
      <c r="BC387"/>
      <c r="BD387"/>
      <c r="BE387"/>
      <c r="BH387"/>
      <c r="BI387"/>
      <c r="BK387"/>
      <c r="BL387"/>
    </row>
    <row r="388" spans="2:64" ht="15" x14ac:dyDescent="0.2">
      <c r="B388"/>
      <c r="C388"/>
      <c r="D388"/>
      <c r="E388"/>
      <c r="F388"/>
      <c r="G388"/>
      <c r="H388"/>
      <c r="I388"/>
      <c r="J388"/>
      <c r="K388"/>
      <c r="L388"/>
      <c r="M388"/>
      <c r="O388"/>
      <c r="P388"/>
      <c r="Q388"/>
      <c r="R388"/>
      <c r="U388"/>
      <c r="V388"/>
      <c r="W388"/>
      <c r="Z388"/>
      <c r="AA388"/>
      <c r="AB388"/>
      <c r="AC388"/>
      <c r="AF388"/>
      <c r="AG388"/>
      <c r="AH388"/>
      <c r="AL388"/>
      <c r="AM388"/>
      <c r="AQ388"/>
      <c r="AR388"/>
      <c r="AT388"/>
      <c r="AU388"/>
      <c r="AW388"/>
      <c r="AX388"/>
      <c r="AZ388"/>
      <c r="BA388"/>
      <c r="BC388"/>
      <c r="BD388"/>
      <c r="BE388"/>
      <c r="BH388"/>
      <c r="BI388"/>
      <c r="BK388"/>
      <c r="BL388"/>
    </row>
    <row r="389" spans="2:64" ht="15" x14ac:dyDescent="0.2">
      <c r="B389"/>
      <c r="C389"/>
      <c r="D389"/>
      <c r="E389"/>
      <c r="F389"/>
      <c r="G389"/>
      <c r="H389"/>
      <c r="I389"/>
      <c r="J389"/>
      <c r="K389"/>
      <c r="L389"/>
      <c r="M389"/>
      <c r="O389"/>
      <c r="P389"/>
      <c r="Q389"/>
      <c r="R389"/>
      <c r="U389"/>
      <c r="V389"/>
      <c r="W389"/>
      <c r="Z389"/>
      <c r="AA389"/>
      <c r="AB389"/>
      <c r="AC389"/>
      <c r="AF389"/>
      <c r="AG389"/>
      <c r="AH389"/>
      <c r="AL389"/>
      <c r="AM389"/>
      <c r="AQ389"/>
      <c r="AR389"/>
      <c r="AT389"/>
      <c r="AU389"/>
      <c r="AW389"/>
      <c r="AX389"/>
      <c r="AZ389"/>
      <c r="BA389"/>
      <c r="BC389"/>
      <c r="BD389"/>
      <c r="BE389"/>
      <c r="BH389"/>
      <c r="BI389"/>
      <c r="BK389"/>
      <c r="BL389"/>
    </row>
    <row r="390" spans="2:64" ht="15" x14ac:dyDescent="0.2">
      <c r="B390"/>
      <c r="C390"/>
      <c r="D390"/>
      <c r="E390"/>
      <c r="F390"/>
      <c r="G390"/>
      <c r="H390"/>
      <c r="I390"/>
      <c r="J390"/>
      <c r="K390"/>
      <c r="L390"/>
      <c r="M390"/>
      <c r="O390"/>
      <c r="P390"/>
      <c r="Q390"/>
      <c r="R390"/>
      <c r="U390"/>
      <c r="V390"/>
      <c r="W390"/>
      <c r="Z390"/>
      <c r="AA390"/>
      <c r="AB390"/>
      <c r="AC390"/>
      <c r="AF390"/>
      <c r="AG390"/>
      <c r="AH390"/>
      <c r="AL390"/>
      <c r="AM390"/>
      <c r="AQ390"/>
      <c r="AR390"/>
      <c r="AT390"/>
      <c r="AU390"/>
      <c r="AW390"/>
      <c r="AX390"/>
      <c r="AZ390"/>
      <c r="BA390"/>
      <c r="BC390"/>
      <c r="BD390"/>
      <c r="BE390"/>
      <c r="BH390"/>
      <c r="BI390"/>
      <c r="BK390"/>
      <c r="BL390"/>
    </row>
    <row r="391" spans="2:64" ht="15" x14ac:dyDescent="0.2">
      <c r="B391"/>
      <c r="C391"/>
      <c r="D391"/>
      <c r="E391"/>
      <c r="F391"/>
      <c r="G391"/>
      <c r="H391"/>
      <c r="I391"/>
      <c r="J391"/>
      <c r="K391"/>
      <c r="L391"/>
      <c r="M391"/>
      <c r="O391"/>
      <c r="P391"/>
      <c r="Q391"/>
      <c r="R391"/>
      <c r="U391"/>
      <c r="V391"/>
      <c r="W391"/>
      <c r="Z391"/>
      <c r="AA391"/>
      <c r="AB391"/>
      <c r="AC391"/>
      <c r="AF391"/>
      <c r="AG391"/>
      <c r="AH391"/>
      <c r="AL391"/>
      <c r="AM391"/>
      <c r="AQ391"/>
      <c r="AR391"/>
      <c r="AT391"/>
      <c r="AU391"/>
      <c r="AW391"/>
      <c r="AX391"/>
      <c r="AZ391"/>
      <c r="BA391"/>
      <c r="BC391"/>
      <c r="BD391"/>
      <c r="BE391"/>
      <c r="BH391"/>
      <c r="BI391"/>
      <c r="BK391"/>
      <c r="BL391"/>
    </row>
    <row r="392" spans="2:64" ht="15" x14ac:dyDescent="0.2">
      <c r="B392"/>
      <c r="C392"/>
      <c r="D392"/>
      <c r="E392"/>
      <c r="F392"/>
      <c r="G392"/>
      <c r="H392"/>
      <c r="I392"/>
      <c r="J392"/>
      <c r="K392"/>
      <c r="L392"/>
      <c r="M392"/>
      <c r="O392"/>
      <c r="P392"/>
      <c r="Q392"/>
      <c r="R392"/>
      <c r="U392"/>
      <c r="V392"/>
      <c r="W392"/>
      <c r="Z392"/>
      <c r="AA392"/>
      <c r="AB392"/>
      <c r="AC392"/>
      <c r="AF392"/>
      <c r="AG392"/>
      <c r="AH392"/>
      <c r="AL392"/>
      <c r="AM392"/>
      <c r="AQ392"/>
      <c r="AR392"/>
      <c r="AT392"/>
      <c r="AU392"/>
      <c r="AW392"/>
      <c r="AX392"/>
      <c r="AZ392"/>
      <c r="BA392"/>
      <c r="BC392"/>
      <c r="BD392"/>
      <c r="BE392"/>
      <c r="BH392"/>
      <c r="BI392"/>
      <c r="BK392"/>
      <c r="BL392"/>
    </row>
    <row r="393" spans="2:64" ht="15" x14ac:dyDescent="0.2">
      <c r="B393"/>
      <c r="C393"/>
      <c r="D393"/>
      <c r="E393"/>
      <c r="F393"/>
      <c r="G393"/>
      <c r="H393"/>
      <c r="I393"/>
      <c r="J393"/>
      <c r="K393"/>
      <c r="L393"/>
      <c r="M393"/>
      <c r="O393"/>
      <c r="P393"/>
      <c r="Q393"/>
      <c r="R393"/>
      <c r="U393"/>
      <c r="V393"/>
      <c r="W393"/>
      <c r="Z393"/>
      <c r="AA393"/>
      <c r="AB393"/>
      <c r="AC393"/>
      <c r="AF393"/>
      <c r="AG393"/>
      <c r="AH393"/>
      <c r="AL393"/>
      <c r="AM393"/>
      <c r="AQ393"/>
      <c r="AR393"/>
      <c r="AT393"/>
      <c r="AU393"/>
      <c r="AW393"/>
      <c r="AX393"/>
      <c r="AZ393"/>
      <c r="BA393"/>
      <c r="BC393"/>
      <c r="BD393"/>
      <c r="BE393"/>
      <c r="BH393"/>
      <c r="BI393"/>
      <c r="BK393"/>
      <c r="BL393"/>
    </row>
    <row r="394" spans="2:64" ht="15" x14ac:dyDescent="0.2">
      <c r="B394"/>
      <c r="C394"/>
      <c r="D394"/>
      <c r="E394"/>
      <c r="F394"/>
      <c r="G394"/>
      <c r="H394"/>
      <c r="I394"/>
      <c r="J394"/>
      <c r="K394"/>
      <c r="L394"/>
      <c r="M394"/>
      <c r="O394"/>
      <c r="P394"/>
      <c r="Q394"/>
      <c r="R394"/>
      <c r="U394"/>
      <c r="V394"/>
      <c r="W394"/>
      <c r="Z394"/>
      <c r="AA394"/>
      <c r="AB394"/>
      <c r="AC394"/>
      <c r="AF394"/>
      <c r="AG394"/>
      <c r="AH394"/>
      <c r="AL394"/>
      <c r="AM394"/>
      <c r="AQ394"/>
      <c r="AR394"/>
      <c r="AT394"/>
      <c r="AU394"/>
      <c r="AW394"/>
      <c r="AX394"/>
      <c r="AZ394"/>
      <c r="BA394"/>
      <c r="BC394"/>
      <c r="BD394"/>
      <c r="BE394"/>
      <c r="BH394"/>
      <c r="BI394"/>
      <c r="BK394"/>
      <c r="BL394"/>
    </row>
    <row r="395" spans="2:64" ht="15" x14ac:dyDescent="0.2">
      <c r="B395"/>
      <c r="C395"/>
      <c r="D395"/>
      <c r="E395"/>
      <c r="F395"/>
      <c r="G395"/>
      <c r="H395"/>
      <c r="I395"/>
      <c r="J395"/>
      <c r="K395"/>
      <c r="L395"/>
      <c r="M395"/>
      <c r="O395"/>
      <c r="P395"/>
      <c r="Q395"/>
      <c r="R395"/>
      <c r="U395"/>
      <c r="V395"/>
      <c r="W395"/>
      <c r="Z395"/>
      <c r="AA395"/>
      <c r="AB395"/>
      <c r="AC395"/>
      <c r="AF395"/>
      <c r="AG395"/>
      <c r="AH395"/>
      <c r="AL395"/>
      <c r="AM395"/>
      <c r="AQ395"/>
      <c r="AR395"/>
      <c r="AT395"/>
      <c r="AU395"/>
      <c r="AW395"/>
      <c r="AX395"/>
      <c r="AZ395"/>
      <c r="BA395"/>
      <c r="BC395"/>
      <c r="BD395"/>
      <c r="BE395"/>
      <c r="BH395"/>
      <c r="BI395"/>
      <c r="BK395"/>
      <c r="BL395"/>
    </row>
    <row r="396" spans="2:64" ht="15" x14ac:dyDescent="0.2">
      <c r="B396"/>
      <c r="C396"/>
      <c r="D396"/>
      <c r="E396"/>
      <c r="F396"/>
      <c r="G396"/>
      <c r="H396"/>
      <c r="I396"/>
      <c r="J396"/>
      <c r="K396"/>
      <c r="L396"/>
      <c r="M396"/>
      <c r="O396"/>
      <c r="P396"/>
      <c r="Q396"/>
      <c r="R396"/>
      <c r="U396"/>
      <c r="V396"/>
      <c r="W396"/>
      <c r="Z396"/>
      <c r="AA396"/>
      <c r="AB396"/>
      <c r="AC396"/>
      <c r="AF396"/>
      <c r="AG396"/>
      <c r="AH396"/>
      <c r="AL396"/>
      <c r="AM396"/>
      <c r="AQ396"/>
      <c r="AR396"/>
      <c r="AT396"/>
      <c r="AU396"/>
      <c r="AW396"/>
      <c r="AX396"/>
      <c r="AZ396"/>
      <c r="BA396"/>
      <c r="BC396"/>
      <c r="BD396"/>
      <c r="BE396"/>
      <c r="BH396"/>
      <c r="BI396"/>
      <c r="BK396"/>
      <c r="BL396"/>
    </row>
    <row r="397" spans="2:64" ht="15" x14ac:dyDescent="0.2">
      <c r="B397"/>
      <c r="C397"/>
      <c r="D397"/>
      <c r="E397"/>
      <c r="F397"/>
      <c r="G397"/>
      <c r="H397"/>
      <c r="I397"/>
      <c r="J397"/>
      <c r="K397"/>
      <c r="L397"/>
      <c r="M397"/>
      <c r="O397"/>
      <c r="P397"/>
      <c r="Q397"/>
      <c r="R397"/>
      <c r="U397"/>
      <c r="V397"/>
      <c r="W397"/>
      <c r="Z397"/>
      <c r="AA397"/>
      <c r="AB397"/>
      <c r="AC397"/>
      <c r="AF397"/>
      <c r="AG397"/>
      <c r="AH397"/>
      <c r="AL397"/>
      <c r="AM397"/>
      <c r="AQ397"/>
      <c r="AR397"/>
      <c r="AT397"/>
      <c r="AU397"/>
      <c r="AW397"/>
      <c r="AX397"/>
      <c r="AZ397"/>
      <c r="BA397"/>
      <c r="BC397"/>
      <c r="BD397"/>
      <c r="BE397"/>
      <c r="BH397"/>
      <c r="BI397"/>
      <c r="BK397"/>
      <c r="BL397"/>
    </row>
    <row r="398" spans="2:64" ht="15" x14ac:dyDescent="0.2">
      <c r="B398"/>
      <c r="C398"/>
      <c r="D398"/>
      <c r="E398"/>
      <c r="F398"/>
      <c r="G398"/>
      <c r="H398"/>
      <c r="I398"/>
      <c r="J398"/>
      <c r="K398"/>
      <c r="L398"/>
      <c r="M398"/>
      <c r="O398"/>
      <c r="P398"/>
      <c r="Q398"/>
      <c r="R398"/>
      <c r="U398"/>
      <c r="V398"/>
      <c r="W398"/>
      <c r="Z398"/>
      <c r="AA398"/>
      <c r="AB398"/>
      <c r="AC398"/>
      <c r="AF398"/>
      <c r="AG398"/>
      <c r="AH398"/>
      <c r="AL398"/>
      <c r="AM398"/>
      <c r="AQ398"/>
      <c r="AR398"/>
      <c r="AT398"/>
      <c r="AU398"/>
      <c r="AW398"/>
      <c r="AX398"/>
      <c r="AZ398"/>
      <c r="BA398"/>
      <c r="BC398"/>
      <c r="BD398"/>
      <c r="BE398"/>
      <c r="BH398"/>
      <c r="BI398"/>
      <c r="BK398"/>
      <c r="BL398"/>
    </row>
    <row r="399" spans="2:64" ht="15" x14ac:dyDescent="0.2">
      <c r="B399"/>
      <c r="C399"/>
      <c r="D399"/>
      <c r="E399"/>
      <c r="F399"/>
      <c r="G399"/>
      <c r="H399"/>
      <c r="I399"/>
      <c r="J399"/>
      <c r="K399"/>
      <c r="L399"/>
      <c r="M399"/>
      <c r="O399"/>
      <c r="P399"/>
      <c r="Q399"/>
      <c r="R399"/>
      <c r="U399"/>
      <c r="V399"/>
      <c r="W399"/>
      <c r="Z399"/>
      <c r="AA399"/>
      <c r="AB399"/>
      <c r="AC399"/>
      <c r="AF399"/>
      <c r="AG399"/>
      <c r="AH399"/>
      <c r="AL399"/>
      <c r="AM399"/>
      <c r="AQ399"/>
      <c r="AR399"/>
      <c r="AT399"/>
      <c r="AU399"/>
      <c r="AW399"/>
      <c r="AX399"/>
      <c r="AZ399"/>
      <c r="BA399"/>
      <c r="BC399"/>
      <c r="BD399"/>
      <c r="BE399"/>
      <c r="BH399"/>
      <c r="BI399"/>
      <c r="BK399"/>
      <c r="BL399"/>
    </row>
    <row r="400" spans="2:64" ht="15" x14ac:dyDescent="0.2">
      <c r="B400"/>
      <c r="C400"/>
      <c r="D400"/>
      <c r="E400"/>
      <c r="F400"/>
      <c r="G400"/>
      <c r="H400"/>
      <c r="I400"/>
      <c r="J400"/>
      <c r="K400"/>
      <c r="L400"/>
      <c r="M400"/>
      <c r="O400"/>
      <c r="P400"/>
      <c r="Q400"/>
      <c r="R400"/>
      <c r="U400"/>
      <c r="V400"/>
      <c r="W400"/>
      <c r="Z400"/>
      <c r="AA400"/>
      <c r="AB400"/>
      <c r="AC400"/>
      <c r="AF400"/>
      <c r="AG400"/>
      <c r="AH400"/>
      <c r="AL400"/>
      <c r="AM400"/>
      <c r="AQ400"/>
      <c r="AR400"/>
      <c r="AT400"/>
      <c r="AU400"/>
      <c r="AW400"/>
      <c r="AX400"/>
      <c r="AZ400"/>
      <c r="BA400"/>
      <c r="BC400"/>
      <c r="BD400"/>
      <c r="BE400"/>
      <c r="BH400"/>
      <c r="BI400"/>
      <c r="BK400"/>
      <c r="BL400"/>
    </row>
    <row r="401" spans="3:64" ht="15" x14ac:dyDescent="0.2">
      <c r="C401"/>
      <c r="D401"/>
      <c r="E401"/>
      <c r="F401"/>
      <c r="I401"/>
      <c r="J401"/>
      <c r="K401"/>
      <c r="L401"/>
      <c r="O401"/>
      <c r="P401"/>
      <c r="Q401"/>
      <c r="R401"/>
      <c r="U401"/>
      <c r="V401"/>
      <c r="W401"/>
      <c r="Z401"/>
      <c r="AA401"/>
      <c r="AB401"/>
      <c r="AC401"/>
      <c r="AF401"/>
      <c r="AG401"/>
      <c r="AH401"/>
      <c r="AL401"/>
      <c r="AM401"/>
      <c r="AQ401"/>
      <c r="AR401"/>
      <c r="AT401"/>
      <c r="AU401"/>
      <c r="AW401"/>
      <c r="AX401"/>
      <c r="AZ401"/>
      <c r="BA401"/>
      <c r="BC401"/>
      <c r="BD401"/>
      <c r="BE401"/>
      <c r="BH401"/>
      <c r="BI401"/>
      <c r="BK401"/>
      <c r="BL401"/>
    </row>
    <row r="402" spans="3:64" ht="15" x14ac:dyDescent="0.2">
      <c r="C402"/>
      <c r="D402"/>
      <c r="E402"/>
      <c r="F402"/>
      <c r="I402"/>
      <c r="J402"/>
      <c r="K402"/>
      <c r="L402"/>
      <c r="O402"/>
      <c r="P402"/>
      <c r="Q402"/>
      <c r="R402"/>
      <c r="U402"/>
      <c r="V402"/>
      <c r="W402"/>
      <c r="Z402"/>
      <c r="AA402"/>
      <c r="AB402"/>
      <c r="AC402"/>
      <c r="AF402"/>
      <c r="AG402"/>
      <c r="AH402"/>
      <c r="AL402"/>
      <c r="AM402"/>
      <c r="AQ402"/>
      <c r="AR402"/>
      <c r="AT402"/>
      <c r="AU402"/>
      <c r="AW402"/>
      <c r="AX402"/>
      <c r="AZ402"/>
      <c r="BA402"/>
      <c r="BC402"/>
      <c r="BD402"/>
      <c r="BE402"/>
      <c r="BH402"/>
      <c r="BI402"/>
      <c r="BK402"/>
      <c r="BL402"/>
    </row>
    <row r="403" spans="3:64" ht="15" x14ac:dyDescent="0.2">
      <c r="C403"/>
      <c r="D403"/>
      <c r="E403"/>
      <c r="F403"/>
      <c r="I403"/>
      <c r="J403"/>
      <c r="K403"/>
      <c r="L403"/>
      <c r="O403"/>
      <c r="P403"/>
      <c r="Q403"/>
      <c r="R403"/>
      <c r="U403"/>
      <c r="V403"/>
      <c r="W403"/>
      <c r="Z403"/>
      <c r="AA403"/>
      <c r="AB403"/>
      <c r="AC403"/>
      <c r="AF403"/>
      <c r="AG403"/>
      <c r="AH403"/>
      <c r="AL403"/>
      <c r="AM403"/>
      <c r="AQ403"/>
      <c r="AR403"/>
      <c r="AT403"/>
      <c r="AU403"/>
      <c r="AW403"/>
      <c r="AX403"/>
      <c r="AZ403"/>
      <c r="BA403"/>
      <c r="BC403"/>
      <c r="BD403"/>
      <c r="BE403"/>
      <c r="BH403"/>
      <c r="BI403"/>
      <c r="BK403"/>
      <c r="BL403"/>
    </row>
    <row r="404" spans="3:64" ht="15" x14ac:dyDescent="0.2">
      <c r="C404"/>
      <c r="D404"/>
      <c r="E404"/>
      <c r="F404"/>
      <c r="I404"/>
      <c r="J404"/>
      <c r="K404"/>
      <c r="L404"/>
      <c r="O404"/>
      <c r="P404"/>
      <c r="Q404"/>
      <c r="R404"/>
      <c r="U404"/>
      <c r="V404"/>
      <c r="W404"/>
      <c r="Z404"/>
      <c r="AA404"/>
      <c r="AB404"/>
      <c r="AC404"/>
      <c r="AF404"/>
      <c r="AG404"/>
      <c r="AH404"/>
      <c r="AL404"/>
      <c r="AM404"/>
      <c r="AQ404"/>
      <c r="AR404"/>
      <c r="AT404"/>
      <c r="AU404"/>
      <c r="AW404"/>
      <c r="AX404"/>
      <c r="AZ404"/>
      <c r="BA404"/>
      <c r="BC404"/>
      <c r="BD404"/>
      <c r="BE404"/>
      <c r="BH404"/>
      <c r="BI404"/>
      <c r="BK404"/>
      <c r="BL404"/>
    </row>
    <row r="405" spans="3:64" ht="15" x14ac:dyDescent="0.2">
      <c r="C405"/>
      <c r="D405"/>
      <c r="E405"/>
      <c r="F405"/>
      <c r="I405"/>
      <c r="J405"/>
      <c r="K405"/>
      <c r="L405"/>
      <c r="O405"/>
      <c r="P405"/>
      <c r="Q405"/>
      <c r="R405"/>
      <c r="U405"/>
      <c r="V405"/>
      <c r="W405"/>
      <c r="Z405"/>
      <c r="AA405"/>
      <c r="AB405"/>
      <c r="AC405"/>
      <c r="AF405"/>
      <c r="AG405"/>
      <c r="AH405"/>
      <c r="AL405"/>
      <c r="AM405"/>
      <c r="AQ405"/>
      <c r="AR405"/>
      <c r="AT405"/>
      <c r="AU405"/>
      <c r="AW405"/>
      <c r="AX405"/>
      <c r="AZ405"/>
      <c r="BA405"/>
      <c r="BC405"/>
      <c r="BD405"/>
      <c r="BE405"/>
      <c r="BH405"/>
      <c r="BI405"/>
      <c r="BK405"/>
      <c r="BL405"/>
    </row>
    <row r="406" spans="3:64" ht="15" x14ac:dyDescent="0.2">
      <c r="C406"/>
      <c r="D406"/>
      <c r="E406"/>
      <c r="F406"/>
      <c r="I406"/>
      <c r="J406"/>
      <c r="K406"/>
      <c r="L406"/>
      <c r="O406"/>
      <c r="P406"/>
      <c r="Q406"/>
      <c r="R406"/>
      <c r="U406"/>
      <c r="V406"/>
      <c r="W406"/>
      <c r="Z406"/>
      <c r="AA406"/>
      <c r="AB406"/>
      <c r="AC406"/>
      <c r="AF406"/>
      <c r="AG406"/>
      <c r="AH406"/>
      <c r="AL406"/>
      <c r="AM406"/>
      <c r="AQ406"/>
      <c r="AR406"/>
      <c r="AT406"/>
      <c r="AU406"/>
      <c r="AW406"/>
      <c r="AX406"/>
      <c r="AZ406"/>
      <c r="BA406"/>
      <c r="BC406"/>
      <c r="BD406"/>
      <c r="BE406"/>
      <c r="BH406"/>
      <c r="BI406"/>
      <c r="BK406"/>
      <c r="BL406"/>
    </row>
    <row r="407" spans="3:64" ht="15" x14ac:dyDescent="0.2">
      <c r="C407"/>
      <c r="D407"/>
      <c r="E407"/>
      <c r="F407"/>
      <c r="I407"/>
      <c r="J407"/>
      <c r="K407"/>
      <c r="L407"/>
      <c r="O407"/>
      <c r="P407"/>
      <c r="Q407"/>
      <c r="R407"/>
      <c r="U407"/>
      <c r="V407"/>
      <c r="W407"/>
      <c r="Z407"/>
      <c r="AA407"/>
      <c r="AB407"/>
      <c r="AC407"/>
      <c r="AF407"/>
      <c r="AG407"/>
      <c r="AH407"/>
      <c r="AL407"/>
      <c r="AM407"/>
      <c r="AQ407"/>
      <c r="AR407"/>
      <c r="AT407"/>
      <c r="AU407"/>
      <c r="AW407"/>
      <c r="AX407"/>
      <c r="AZ407"/>
      <c r="BA407"/>
      <c r="BC407"/>
      <c r="BD407"/>
      <c r="BE407"/>
      <c r="BH407"/>
      <c r="BI407"/>
      <c r="BK407"/>
      <c r="BL407"/>
    </row>
    <row r="408" spans="3:64" ht="15" x14ac:dyDescent="0.2">
      <c r="C408"/>
      <c r="D408"/>
      <c r="E408"/>
      <c r="F408"/>
      <c r="I408"/>
      <c r="J408"/>
      <c r="K408"/>
      <c r="L408"/>
      <c r="O408"/>
      <c r="P408"/>
      <c r="Q408"/>
      <c r="R408"/>
      <c r="U408"/>
      <c r="V408"/>
      <c r="W408"/>
      <c r="Z408"/>
      <c r="AA408"/>
      <c r="AB408"/>
      <c r="AC408"/>
      <c r="AF408"/>
      <c r="AG408"/>
      <c r="AH408"/>
      <c r="AL408"/>
      <c r="AM408"/>
      <c r="AQ408"/>
      <c r="AR408"/>
      <c r="AT408"/>
      <c r="AU408"/>
      <c r="AW408"/>
      <c r="AX408"/>
      <c r="AZ408"/>
      <c r="BA408"/>
      <c r="BC408"/>
      <c r="BD408"/>
      <c r="BE408"/>
      <c r="BH408"/>
      <c r="BI408"/>
      <c r="BK408"/>
      <c r="BL408"/>
    </row>
    <row r="409" spans="3:64" ht="15" x14ac:dyDescent="0.2">
      <c r="C409"/>
      <c r="D409"/>
      <c r="E409"/>
      <c r="F409"/>
      <c r="I409"/>
      <c r="J409"/>
      <c r="K409"/>
      <c r="L409"/>
      <c r="O409"/>
      <c r="P409"/>
      <c r="Q409"/>
      <c r="R409"/>
      <c r="U409"/>
      <c r="V409"/>
      <c r="W409"/>
      <c r="Z409"/>
      <c r="AA409"/>
      <c r="AB409"/>
      <c r="AC409"/>
      <c r="AF409"/>
      <c r="AG409"/>
      <c r="AH409"/>
      <c r="AL409"/>
      <c r="AM409"/>
      <c r="AQ409"/>
      <c r="AR409"/>
      <c r="AT409"/>
      <c r="AU409"/>
      <c r="AW409"/>
      <c r="AX409"/>
      <c r="AZ409"/>
      <c r="BA409"/>
      <c r="BC409"/>
      <c r="BD409"/>
      <c r="BE409"/>
      <c r="BH409"/>
      <c r="BI409"/>
      <c r="BK409"/>
      <c r="BL409"/>
    </row>
    <row r="410" spans="3:64" ht="15" x14ac:dyDescent="0.2">
      <c r="C410"/>
      <c r="D410"/>
      <c r="E410"/>
      <c r="F410"/>
      <c r="I410"/>
      <c r="J410"/>
      <c r="K410"/>
      <c r="L410"/>
      <c r="O410"/>
      <c r="P410"/>
      <c r="Q410"/>
      <c r="R410"/>
      <c r="U410"/>
      <c r="V410"/>
      <c r="W410"/>
      <c r="Z410"/>
      <c r="AA410"/>
      <c r="AB410"/>
      <c r="AC410"/>
      <c r="AF410"/>
      <c r="AG410"/>
      <c r="AH410"/>
      <c r="AL410"/>
      <c r="AM410"/>
      <c r="AQ410"/>
      <c r="AR410"/>
      <c r="AT410"/>
      <c r="AU410"/>
      <c r="AW410"/>
      <c r="AX410"/>
      <c r="AZ410"/>
      <c r="BA410"/>
      <c r="BC410"/>
      <c r="BD410"/>
      <c r="BE410"/>
      <c r="BH410"/>
      <c r="BI410"/>
      <c r="BK410"/>
      <c r="BL410"/>
    </row>
    <row r="411" spans="3:64" ht="15" x14ac:dyDescent="0.2">
      <c r="C411"/>
      <c r="D411"/>
      <c r="E411"/>
      <c r="F411"/>
      <c r="I411"/>
      <c r="J411"/>
      <c r="K411"/>
      <c r="L411"/>
      <c r="O411"/>
      <c r="P411"/>
      <c r="Q411"/>
      <c r="R411"/>
      <c r="U411"/>
      <c r="V411"/>
      <c r="W411"/>
      <c r="Z411"/>
      <c r="AA411"/>
      <c r="AB411"/>
      <c r="AC411"/>
      <c r="AF411"/>
      <c r="AG411"/>
      <c r="AH411"/>
      <c r="AL411"/>
      <c r="AM411"/>
      <c r="AQ411"/>
      <c r="AR411"/>
      <c r="AT411"/>
      <c r="AU411"/>
      <c r="AW411"/>
      <c r="AX411"/>
      <c r="AZ411"/>
      <c r="BA411"/>
      <c r="BC411"/>
      <c r="BD411"/>
      <c r="BE411"/>
      <c r="BH411"/>
      <c r="BI411"/>
      <c r="BK411"/>
      <c r="BL411"/>
    </row>
    <row r="412" spans="3:64" ht="15" x14ac:dyDescent="0.2">
      <c r="C412"/>
      <c r="D412"/>
      <c r="E412"/>
      <c r="F412"/>
      <c r="I412"/>
      <c r="J412"/>
      <c r="K412"/>
      <c r="L412"/>
      <c r="O412"/>
      <c r="P412"/>
      <c r="Q412"/>
      <c r="R412"/>
      <c r="U412"/>
      <c r="V412"/>
      <c r="W412"/>
      <c r="Z412"/>
      <c r="AA412"/>
      <c r="AB412"/>
      <c r="AC412"/>
      <c r="AF412"/>
      <c r="AG412"/>
      <c r="AH412"/>
      <c r="AL412"/>
      <c r="AM412"/>
      <c r="AQ412"/>
      <c r="AR412"/>
      <c r="AT412"/>
      <c r="AU412"/>
      <c r="AW412"/>
      <c r="AX412"/>
      <c r="AZ412"/>
      <c r="BA412"/>
      <c r="BC412"/>
      <c r="BD412"/>
      <c r="BE412"/>
      <c r="BH412"/>
      <c r="BI412"/>
      <c r="BK412"/>
      <c r="BL412"/>
    </row>
    <row r="413" spans="3:64" ht="15" x14ac:dyDescent="0.2">
      <c r="C413"/>
      <c r="D413"/>
      <c r="E413"/>
      <c r="F413"/>
      <c r="I413"/>
      <c r="J413"/>
      <c r="K413"/>
      <c r="L413"/>
      <c r="O413"/>
      <c r="P413"/>
      <c r="Q413"/>
      <c r="R413"/>
      <c r="U413"/>
      <c r="V413"/>
      <c r="W413"/>
      <c r="Z413"/>
      <c r="AA413"/>
      <c r="AB413"/>
      <c r="AC413"/>
      <c r="AF413"/>
      <c r="AG413"/>
      <c r="AH413"/>
      <c r="AL413"/>
      <c r="AM413"/>
      <c r="AQ413"/>
      <c r="AR413"/>
      <c r="AT413"/>
      <c r="AU413"/>
      <c r="AW413"/>
      <c r="AX413"/>
      <c r="AZ413"/>
      <c r="BA413"/>
      <c r="BC413"/>
      <c r="BD413"/>
      <c r="BE413"/>
      <c r="BH413"/>
      <c r="BI413"/>
      <c r="BK413"/>
      <c r="BL413"/>
    </row>
    <row r="414" spans="3:64" ht="15" x14ac:dyDescent="0.2">
      <c r="C414"/>
      <c r="D414"/>
      <c r="E414"/>
      <c r="F414"/>
      <c r="I414"/>
      <c r="J414"/>
      <c r="K414"/>
      <c r="L414"/>
      <c r="O414"/>
      <c r="P414"/>
      <c r="Q414"/>
      <c r="R414"/>
      <c r="U414"/>
      <c r="V414"/>
      <c r="W414"/>
      <c r="Z414"/>
      <c r="AA414"/>
      <c r="AB414"/>
      <c r="AC414"/>
      <c r="AF414"/>
      <c r="AG414"/>
      <c r="AH414"/>
      <c r="AL414"/>
      <c r="AM414"/>
      <c r="AQ414"/>
      <c r="AR414"/>
      <c r="AT414"/>
      <c r="AU414"/>
      <c r="AW414"/>
      <c r="AX414"/>
      <c r="AZ414"/>
      <c r="BA414"/>
      <c r="BC414"/>
      <c r="BD414"/>
      <c r="BE414"/>
      <c r="BH414"/>
      <c r="BI414"/>
      <c r="BK414"/>
      <c r="BL414"/>
    </row>
    <row r="415" spans="3:64" ht="15" x14ac:dyDescent="0.2">
      <c r="C415"/>
      <c r="D415"/>
      <c r="E415"/>
      <c r="F415"/>
      <c r="I415"/>
      <c r="J415"/>
      <c r="K415"/>
      <c r="L415"/>
      <c r="O415"/>
      <c r="P415"/>
      <c r="Q415"/>
      <c r="R415"/>
      <c r="U415"/>
      <c r="V415"/>
      <c r="W415"/>
      <c r="Z415"/>
      <c r="AA415"/>
      <c r="AB415"/>
      <c r="AC415"/>
      <c r="AF415"/>
      <c r="AG415"/>
      <c r="AH415"/>
      <c r="AL415"/>
      <c r="AM415"/>
      <c r="AQ415"/>
      <c r="AR415"/>
      <c r="AT415"/>
      <c r="AU415"/>
      <c r="AW415"/>
      <c r="AX415"/>
      <c r="AZ415"/>
      <c r="BA415"/>
      <c r="BC415"/>
      <c r="BD415"/>
      <c r="BE415"/>
      <c r="BH415"/>
      <c r="BI415"/>
      <c r="BK415"/>
      <c r="BL415"/>
    </row>
    <row r="416" spans="3:64" ht="15" x14ac:dyDescent="0.2">
      <c r="C416"/>
      <c r="D416"/>
      <c r="E416"/>
      <c r="F416"/>
      <c r="I416"/>
      <c r="J416"/>
      <c r="K416"/>
      <c r="L416"/>
      <c r="O416"/>
      <c r="P416"/>
      <c r="Q416"/>
      <c r="R416"/>
      <c r="U416"/>
      <c r="V416"/>
      <c r="W416"/>
      <c r="Z416"/>
      <c r="AA416"/>
      <c r="AB416"/>
      <c r="AC416"/>
      <c r="AF416"/>
      <c r="AG416"/>
      <c r="AH416"/>
      <c r="AL416"/>
      <c r="AM416"/>
      <c r="AQ416"/>
      <c r="AR416"/>
      <c r="AT416"/>
      <c r="AU416"/>
      <c r="AW416"/>
      <c r="AX416"/>
      <c r="AZ416"/>
      <c r="BA416"/>
      <c r="BC416"/>
      <c r="BD416"/>
      <c r="BE416"/>
      <c r="BH416"/>
      <c r="BI416"/>
      <c r="BK416"/>
      <c r="BL416"/>
    </row>
    <row r="417" spans="3:64" ht="15" x14ac:dyDescent="0.2">
      <c r="C417"/>
      <c r="D417"/>
      <c r="E417"/>
      <c r="F417"/>
      <c r="I417"/>
      <c r="J417"/>
      <c r="K417"/>
      <c r="L417"/>
      <c r="O417"/>
      <c r="P417"/>
      <c r="Q417"/>
      <c r="R417"/>
      <c r="U417"/>
      <c r="V417"/>
      <c r="W417"/>
      <c r="Z417"/>
      <c r="AA417"/>
      <c r="AB417"/>
      <c r="AC417"/>
      <c r="AF417"/>
      <c r="AG417"/>
      <c r="AH417"/>
      <c r="AL417"/>
      <c r="AM417"/>
      <c r="AQ417"/>
      <c r="AR417"/>
      <c r="AT417"/>
      <c r="AU417"/>
      <c r="AW417"/>
      <c r="AX417"/>
      <c r="AZ417"/>
      <c r="BA417"/>
      <c r="BC417"/>
      <c r="BD417"/>
      <c r="BE417"/>
      <c r="BH417"/>
      <c r="BI417"/>
      <c r="BK417"/>
      <c r="BL417"/>
    </row>
    <row r="418" spans="3:64" ht="15" x14ac:dyDescent="0.2">
      <c r="C418"/>
      <c r="D418"/>
      <c r="E418"/>
      <c r="F418"/>
      <c r="I418"/>
      <c r="J418"/>
      <c r="K418"/>
      <c r="L418"/>
      <c r="O418"/>
      <c r="P418"/>
      <c r="Q418"/>
      <c r="R418"/>
      <c r="U418"/>
      <c r="V418"/>
      <c r="W418"/>
      <c r="Z418"/>
      <c r="AA418"/>
      <c r="AB418"/>
      <c r="AC418"/>
      <c r="AF418"/>
      <c r="AG418"/>
      <c r="AH418"/>
      <c r="AL418"/>
      <c r="AM418"/>
      <c r="AQ418"/>
      <c r="AR418"/>
      <c r="AT418"/>
      <c r="AU418"/>
      <c r="AW418"/>
      <c r="AX418"/>
      <c r="AZ418"/>
      <c r="BA418"/>
      <c r="BC418"/>
      <c r="BD418"/>
      <c r="BE418"/>
      <c r="BH418"/>
      <c r="BI418"/>
      <c r="BK418"/>
      <c r="BL418"/>
    </row>
    <row r="419" spans="3:64" ht="15" x14ac:dyDescent="0.2">
      <c r="C419"/>
      <c r="D419"/>
      <c r="E419"/>
      <c r="F419"/>
      <c r="I419"/>
      <c r="J419"/>
      <c r="K419"/>
      <c r="L419"/>
      <c r="O419"/>
      <c r="P419"/>
      <c r="Q419"/>
      <c r="R419"/>
      <c r="U419"/>
      <c r="V419"/>
      <c r="W419"/>
      <c r="Z419"/>
      <c r="AA419"/>
      <c r="AB419"/>
      <c r="AC419"/>
      <c r="AF419"/>
      <c r="AG419"/>
      <c r="AH419"/>
      <c r="AL419"/>
      <c r="AM419"/>
      <c r="AQ419"/>
      <c r="AR419"/>
      <c r="AT419"/>
      <c r="AU419"/>
      <c r="AW419"/>
      <c r="AX419"/>
      <c r="AZ419"/>
      <c r="BA419"/>
      <c r="BC419"/>
      <c r="BD419"/>
      <c r="BE419"/>
      <c r="BH419"/>
      <c r="BI419"/>
      <c r="BK419"/>
      <c r="BL419"/>
    </row>
    <row r="420" spans="3:64" ht="15" x14ac:dyDescent="0.2">
      <c r="C420"/>
      <c r="D420"/>
      <c r="E420"/>
      <c r="F420"/>
      <c r="I420"/>
      <c r="J420"/>
      <c r="K420"/>
      <c r="L420"/>
      <c r="O420"/>
      <c r="P420"/>
      <c r="Q420"/>
      <c r="R420"/>
      <c r="U420"/>
      <c r="V420"/>
      <c r="W420"/>
      <c r="Z420"/>
      <c r="AA420"/>
      <c r="AB420"/>
      <c r="AC420"/>
      <c r="AF420"/>
      <c r="AG420"/>
      <c r="AH420"/>
      <c r="AL420"/>
      <c r="AM420"/>
      <c r="AQ420"/>
      <c r="AR420"/>
      <c r="AT420"/>
      <c r="AU420"/>
      <c r="AW420"/>
      <c r="AX420"/>
      <c r="AZ420"/>
      <c r="BA420"/>
      <c r="BC420"/>
      <c r="BD420"/>
      <c r="BE420"/>
      <c r="BH420"/>
      <c r="BI420"/>
      <c r="BK420"/>
      <c r="BL420"/>
    </row>
    <row r="421" spans="3:64" ht="15" x14ac:dyDescent="0.2">
      <c r="C421"/>
      <c r="D421"/>
      <c r="E421"/>
      <c r="F421"/>
      <c r="I421"/>
      <c r="J421"/>
      <c r="K421"/>
      <c r="L421"/>
      <c r="O421"/>
      <c r="P421"/>
      <c r="Q421"/>
      <c r="R421"/>
      <c r="U421"/>
      <c r="V421"/>
      <c r="W421"/>
      <c r="Z421"/>
      <c r="AA421"/>
      <c r="AB421"/>
      <c r="AC421"/>
      <c r="AF421"/>
      <c r="AG421"/>
      <c r="AH421"/>
      <c r="AL421"/>
      <c r="AM421"/>
      <c r="AQ421"/>
      <c r="AR421"/>
      <c r="AT421"/>
      <c r="AU421"/>
      <c r="AW421"/>
      <c r="AX421"/>
      <c r="AZ421"/>
      <c r="BA421"/>
      <c r="BC421"/>
      <c r="BD421"/>
      <c r="BE421"/>
      <c r="BH421"/>
      <c r="BI421"/>
      <c r="BK421"/>
      <c r="BL421"/>
    </row>
    <row r="422" spans="3:64" ht="15" x14ac:dyDescent="0.2">
      <c r="C422"/>
      <c r="D422"/>
      <c r="E422"/>
      <c r="F422"/>
      <c r="I422"/>
      <c r="J422"/>
      <c r="K422"/>
      <c r="L422"/>
      <c r="O422"/>
      <c r="P422"/>
      <c r="Q422"/>
      <c r="R422"/>
      <c r="U422"/>
      <c r="V422"/>
      <c r="W422"/>
      <c r="Z422"/>
      <c r="AA422"/>
      <c r="AB422"/>
      <c r="AC422"/>
      <c r="AF422"/>
      <c r="AG422"/>
      <c r="AH422"/>
      <c r="AL422"/>
      <c r="AM422"/>
      <c r="AQ422"/>
      <c r="AR422"/>
      <c r="AT422"/>
      <c r="AU422"/>
      <c r="AW422"/>
      <c r="AX422"/>
      <c r="AZ422"/>
      <c r="BA422"/>
      <c r="BC422"/>
      <c r="BD422"/>
      <c r="BE422"/>
      <c r="BH422"/>
      <c r="BI422"/>
      <c r="BK422"/>
      <c r="BL422"/>
    </row>
    <row r="423" spans="3:64" ht="15" x14ac:dyDescent="0.2">
      <c r="C423"/>
      <c r="D423"/>
      <c r="E423"/>
      <c r="F423"/>
      <c r="I423"/>
      <c r="J423"/>
      <c r="K423"/>
      <c r="L423"/>
      <c r="O423"/>
      <c r="P423"/>
      <c r="Q423"/>
      <c r="R423"/>
      <c r="U423"/>
      <c r="V423"/>
      <c r="W423"/>
      <c r="Z423"/>
      <c r="AA423"/>
      <c r="AB423"/>
      <c r="AC423"/>
      <c r="AF423"/>
      <c r="AG423"/>
      <c r="AH423"/>
      <c r="AL423"/>
      <c r="AM423"/>
      <c r="AQ423"/>
      <c r="AR423"/>
      <c r="AT423"/>
      <c r="AU423"/>
      <c r="AW423"/>
      <c r="AX423"/>
      <c r="AZ423"/>
      <c r="BA423"/>
      <c r="BC423"/>
      <c r="BD423"/>
      <c r="BE423"/>
      <c r="BH423"/>
      <c r="BI423"/>
      <c r="BK423"/>
      <c r="BL423"/>
    </row>
    <row r="424" spans="3:64" ht="15" x14ac:dyDescent="0.2">
      <c r="C424"/>
      <c r="D424"/>
      <c r="E424"/>
      <c r="F424"/>
      <c r="I424"/>
      <c r="J424"/>
      <c r="K424"/>
      <c r="L424"/>
      <c r="O424"/>
      <c r="P424"/>
      <c r="Q424"/>
      <c r="R424"/>
      <c r="U424"/>
      <c r="V424"/>
      <c r="W424"/>
      <c r="Z424"/>
      <c r="AA424"/>
      <c r="AB424"/>
      <c r="AC424"/>
      <c r="AF424"/>
      <c r="AG424"/>
      <c r="AH424"/>
      <c r="AL424"/>
      <c r="AM424"/>
      <c r="AQ424"/>
      <c r="AR424"/>
      <c r="AT424"/>
      <c r="AU424"/>
      <c r="AW424"/>
      <c r="AX424"/>
      <c r="AZ424"/>
      <c r="BA424"/>
      <c r="BC424"/>
      <c r="BD424"/>
      <c r="BE424"/>
      <c r="BH424"/>
      <c r="BI424"/>
      <c r="BK424"/>
      <c r="BL424"/>
    </row>
    <row r="425" spans="3:64" ht="15" x14ac:dyDescent="0.2">
      <c r="C425"/>
      <c r="D425"/>
      <c r="E425"/>
      <c r="F425"/>
      <c r="I425"/>
      <c r="J425"/>
      <c r="K425"/>
      <c r="L425"/>
      <c r="O425"/>
      <c r="P425"/>
      <c r="Q425"/>
      <c r="R425"/>
      <c r="U425"/>
      <c r="V425"/>
      <c r="W425"/>
      <c r="Z425"/>
      <c r="AA425"/>
      <c r="AB425"/>
      <c r="AC425"/>
      <c r="AF425"/>
      <c r="AG425"/>
      <c r="AH425"/>
      <c r="AL425"/>
      <c r="AM425"/>
      <c r="AQ425"/>
      <c r="AR425"/>
      <c r="AT425"/>
      <c r="AU425"/>
      <c r="AW425"/>
      <c r="AX425"/>
      <c r="AZ425"/>
      <c r="BA425"/>
      <c r="BC425"/>
      <c r="BD425"/>
      <c r="BE425"/>
      <c r="BH425"/>
      <c r="BI425"/>
      <c r="BK425"/>
      <c r="BL425"/>
    </row>
    <row r="426" spans="3:64" ht="15" x14ac:dyDescent="0.2">
      <c r="C426"/>
      <c r="D426"/>
      <c r="E426"/>
      <c r="F426"/>
      <c r="I426"/>
      <c r="J426"/>
      <c r="K426"/>
      <c r="L426"/>
      <c r="O426"/>
      <c r="P426"/>
      <c r="Q426"/>
      <c r="R426"/>
      <c r="U426"/>
      <c r="V426"/>
      <c r="W426"/>
      <c r="Z426"/>
      <c r="AA426"/>
      <c r="AB426"/>
      <c r="AC426"/>
      <c r="AF426"/>
      <c r="AG426"/>
      <c r="AH426"/>
      <c r="AL426"/>
      <c r="AM426"/>
      <c r="AQ426"/>
      <c r="AR426"/>
      <c r="AT426"/>
      <c r="AU426"/>
      <c r="AW426"/>
      <c r="AX426"/>
      <c r="AZ426"/>
      <c r="BA426"/>
      <c r="BC426"/>
      <c r="BD426"/>
      <c r="BE426"/>
      <c r="BH426"/>
      <c r="BI426"/>
      <c r="BK426"/>
      <c r="BL426"/>
    </row>
    <row r="427" spans="3:64" ht="15" x14ac:dyDescent="0.2">
      <c r="C427"/>
      <c r="D427"/>
      <c r="E427"/>
      <c r="F427"/>
      <c r="I427"/>
      <c r="J427"/>
      <c r="K427"/>
      <c r="L427"/>
      <c r="O427"/>
      <c r="P427"/>
      <c r="Q427"/>
      <c r="R427"/>
      <c r="U427"/>
      <c r="V427"/>
      <c r="W427"/>
      <c r="Z427"/>
      <c r="AA427"/>
      <c r="AB427"/>
      <c r="AC427"/>
      <c r="AF427"/>
      <c r="AG427"/>
      <c r="AH427"/>
      <c r="AL427"/>
      <c r="AM427"/>
      <c r="AQ427"/>
      <c r="AR427"/>
      <c r="AT427"/>
      <c r="AU427"/>
      <c r="AW427"/>
      <c r="AX427"/>
      <c r="AZ427"/>
      <c r="BA427"/>
      <c r="BC427"/>
      <c r="BD427"/>
      <c r="BE427"/>
      <c r="BH427"/>
      <c r="BI427"/>
      <c r="BK427"/>
      <c r="BL427"/>
    </row>
    <row r="428" spans="3:64" ht="15" x14ac:dyDescent="0.2">
      <c r="C428"/>
      <c r="D428"/>
      <c r="E428"/>
      <c r="F428"/>
      <c r="I428"/>
      <c r="J428"/>
      <c r="K428"/>
      <c r="L428"/>
      <c r="O428"/>
      <c r="P428"/>
      <c r="Q428"/>
      <c r="R428"/>
      <c r="U428"/>
      <c r="V428"/>
      <c r="W428"/>
      <c r="Z428"/>
      <c r="AA428"/>
      <c r="AB428"/>
      <c r="AC428"/>
      <c r="AF428"/>
      <c r="AG428"/>
      <c r="AH428"/>
      <c r="AL428"/>
      <c r="AM428"/>
      <c r="AQ428"/>
      <c r="AR428"/>
      <c r="AT428"/>
      <c r="AU428"/>
      <c r="AW428"/>
      <c r="AX428"/>
      <c r="AZ428"/>
      <c r="BA428"/>
      <c r="BC428"/>
      <c r="BD428"/>
      <c r="BE428"/>
      <c r="BH428"/>
      <c r="BI428"/>
      <c r="BK428"/>
      <c r="BL428"/>
    </row>
    <row r="429" spans="3:64" ht="15" x14ac:dyDescent="0.2">
      <c r="C429"/>
      <c r="D429"/>
      <c r="E429"/>
      <c r="F429"/>
      <c r="I429"/>
      <c r="J429"/>
      <c r="K429"/>
      <c r="L429"/>
      <c r="O429"/>
      <c r="P429"/>
      <c r="Q429"/>
      <c r="R429"/>
      <c r="U429"/>
      <c r="V429"/>
      <c r="W429"/>
      <c r="Z429"/>
      <c r="AA429"/>
      <c r="AB429"/>
      <c r="AC429"/>
      <c r="AF429"/>
      <c r="AG429"/>
      <c r="AH429"/>
      <c r="AL429"/>
      <c r="AM429"/>
      <c r="AQ429"/>
      <c r="AR429"/>
      <c r="AT429"/>
      <c r="AU429"/>
      <c r="AW429"/>
      <c r="AX429"/>
      <c r="AZ429"/>
      <c r="BA429"/>
      <c r="BC429"/>
      <c r="BD429"/>
      <c r="BE429"/>
      <c r="BH429"/>
      <c r="BI429"/>
      <c r="BK429"/>
      <c r="BL429"/>
    </row>
    <row r="430" spans="3:64" ht="15" x14ac:dyDescent="0.2">
      <c r="C430"/>
      <c r="D430"/>
      <c r="E430"/>
      <c r="F430"/>
      <c r="I430"/>
      <c r="J430"/>
      <c r="K430"/>
      <c r="L430"/>
      <c r="O430"/>
      <c r="P430"/>
      <c r="Q430"/>
      <c r="R430"/>
      <c r="U430"/>
      <c r="V430"/>
      <c r="W430"/>
      <c r="Z430"/>
      <c r="AA430"/>
      <c r="AB430"/>
      <c r="AC430"/>
      <c r="AF430"/>
      <c r="AG430"/>
      <c r="AH430"/>
      <c r="AL430"/>
      <c r="AM430"/>
      <c r="AQ430"/>
      <c r="AR430"/>
      <c r="AT430"/>
      <c r="AU430"/>
      <c r="AW430"/>
      <c r="AX430"/>
      <c r="AZ430"/>
      <c r="BA430"/>
      <c r="BC430"/>
      <c r="BD430"/>
      <c r="BE430"/>
      <c r="BH430"/>
      <c r="BI430"/>
      <c r="BK430"/>
      <c r="BL430"/>
    </row>
    <row r="431" spans="3:64" ht="15" x14ac:dyDescent="0.2">
      <c r="C431"/>
      <c r="D431"/>
      <c r="E431"/>
      <c r="F431"/>
      <c r="I431"/>
      <c r="J431"/>
      <c r="K431"/>
      <c r="L431"/>
      <c r="O431"/>
      <c r="P431"/>
      <c r="Q431"/>
      <c r="R431"/>
      <c r="U431"/>
      <c r="V431"/>
      <c r="W431"/>
      <c r="Z431"/>
      <c r="AA431"/>
      <c r="AB431"/>
      <c r="AC431"/>
      <c r="AF431"/>
      <c r="AG431"/>
      <c r="AH431"/>
      <c r="AL431"/>
      <c r="AM431"/>
      <c r="AQ431"/>
      <c r="AR431"/>
      <c r="AT431"/>
      <c r="AU431"/>
      <c r="AW431"/>
      <c r="AX431"/>
      <c r="AZ431"/>
      <c r="BA431"/>
      <c r="BC431"/>
      <c r="BD431"/>
      <c r="BE431"/>
      <c r="BH431"/>
      <c r="BI431"/>
      <c r="BK431"/>
      <c r="BL431"/>
    </row>
    <row r="432" spans="3:64" ht="15" x14ac:dyDescent="0.2">
      <c r="C432"/>
      <c r="D432"/>
      <c r="E432"/>
      <c r="F432"/>
      <c r="I432"/>
      <c r="J432"/>
      <c r="K432"/>
      <c r="L432"/>
      <c r="O432"/>
      <c r="P432"/>
      <c r="Q432"/>
      <c r="R432"/>
      <c r="U432"/>
      <c r="V432"/>
      <c r="W432"/>
      <c r="Z432"/>
      <c r="AA432"/>
      <c r="AB432"/>
      <c r="AC432"/>
      <c r="AF432"/>
      <c r="AG432"/>
      <c r="AH432"/>
      <c r="AL432"/>
      <c r="AM432"/>
      <c r="AQ432"/>
      <c r="AR432"/>
      <c r="AT432"/>
      <c r="AU432"/>
      <c r="AW432"/>
      <c r="AX432"/>
      <c r="AZ432"/>
      <c r="BA432"/>
      <c r="BC432"/>
      <c r="BD432"/>
      <c r="BE432"/>
      <c r="BH432"/>
      <c r="BI432"/>
      <c r="BK432"/>
      <c r="BL432"/>
    </row>
    <row r="433" spans="3:64" ht="15" x14ac:dyDescent="0.2">
      <c r="C433"/>
      <c r="D433"/>
      <c r="E433"/>
      <c r="F433"/>
      <c r="I433"/>
      <c r="J433"/>
      <c r="K433"/>
      <c r="L433"/>
      <c r="O433"/>
      <c r="P433"/>
      <c r="Q433"/>
      <c r="R433"/>
      <c r="U433"/>
      <c r="V433"/>
      <c r="W433"/>
      <c r="Z433"/>
      <c r="AA433"/>
      <c r="AB433"/>
      <c r="AC433"/>
      <c r="AF433"/>
      <c r="AG433"/>
      <c r="AH433"/>
      <c r="AL433"/>
      <c r="AM433"/>
      <c r="AQ433"/>
      <c r="AR433"/>
      <c r="AT433"/>
      <c r="AU433"/>
      <c r="AW433"/>
      <c r="AX433"/>
      <c r="AZ433"/>
      <c r="BA433"/>
      <c r="BC433"/>
      <c r="BD433"/>
      <c r="BE433"/>
      <c r="BH433"/>
      <c r="BI433"/>
      <c r="BK433"/>
      <c r="BL433"/>
    </row>
    <row r="434" spans="3:64" ht="15" x14ac:dyDescent="0.2">
      <c r="C434"/>
      <c r="D434"/>
      <c r="E434"/>
      <c r="F434"/>
      <c r="I434"/>
      <c r="J434"/>
      <c r="K434"/>
      <c r="L434"/>
      <c r="O434"/>
      <c r="P434"/>
      <c r="Q434"/>
      <c r="R434"/>
      <c r="U434"/>
      <c r="V434"/>
      <c r="W434"/>
      <c r="Z434"/>
      <c r="AA434"/>
      <c r="AB434"/>
      <c r="AC434"/>
      <c r="AF434"/>
      <c r="AG434"/>
      <c r="AH434"/>
      <c r="AL434"/>
      <c r="AM434"/>
      <c r="AQ434"/>
      <c r="AR434"/>
      <c r="AT434"/>
      <c r="AU434"/>
      <c r="AW434"/>
      <c r="AX434"/>
      <c r="AZ434"/>
      <c r="BA434"/>
      <c r="BC434"/>
      <c r="BD434"/>
      <c r="BE434"/>
      <c r="BH434"/>
      <c r="BI434"/>
      <c r="BK434"/>
      <c r="BL434"/>
    </row>
    <row r="435" spans="3:64" ht="15" x14ac:dyDescent="0.2">
      <c r="C435"/>
      <c r="D435"/>
      <c r="E435"/>
      <c r="F435"/>
      <c r="I435"/>
      <c r="J435"/>
      <c r="K435"/>
      <c r="L435"/>
      <c r="O435"/>
      <c r="P435"/>
      <c r="Q435"/>
      <c r="R435"/>
      <c r="U435"/>
      <c r="V435"/>
      <c r="W435"/>
      <c r="Z435"/>
      <c r="AA435"/>
      <c r="AB435"/>
      <c r="AC435"/>
      <c r="AF435"/>
      <c r="AG435"/>
      <c r="AH435"/>
      <c r="AL435"/>
      <c r="AM435"/>
      <c r="AQ435"/>
      <c r="AR435"/>
      <c r="AT435"/>
      <c r="AU435"/>
      <c r="AW435"/>
      <c r="AX435"/>
      <c r="AZ435"/>
      <c r="BA435"/>
      <c r="BC435"/>
      <c r="BD435"/>
      <c r="BE435"/>
      <c r="BH435"/>
      <c r="BI435"/>
      <c r="BK435"/>
      <c r="BL435"/>
    </row>
    <row r="436" spans="3:64" ht="15" x14ac:dyDescent="0.2">
      <c r="C436"/>
      <c r="D436"/>
      <c r="E436"/>
      <c r="F436"/>
      <c r="I436"/>
      <c r="J436"/>
      <c r="K436"/>
      <c r="L436"/>
      <c r="O436"/>
      <c r="P436"/>
      <c r="Q436"/>
      <c r="R436"/>
      <c r="U436"/>
      <c r="V436"/>
      <c r="W436"/>
      <c r="Z436"/>
      <c r="AA436"/>
      <c r="AB436"/>
      <c r="AC436"/>
      <c r="AF436"/>
      <c r="AG436"/>
      <c r="AH436"/>
      <c r="AL436"/>
      <c r="AM436"/>
      <c r="AQ436"/>
      <c r="AR436"/>
      <c r="AT436"/>
      <c r="AU436"/>
      <c r="AW436"/>
      <c r="AX436"/>
      <c r="AZ436"/>
      <c r="BA436"/>
      <c r="BC436"/>
      <c r="BD436"/>
      <c r="BE436"/>
      <c r="BH436"/>
      <c r="BI436"/>
      <c r="BK436"/>
      <c r="BL436"/>
    </row>
    <row r="437" spans="3:64" ht="15" x14ac:dyDescent="0.2">
      <c r="C437"/>
      <c r="D437"/>
      <c r="E437"/>
      <c r="F437"/>
      <c r="I437"/>
      <c r="J437"/>
      <c r="K437"/>
      <c r="L437"/>
      <c r="O437"/>
      <c r="P437"/>
      <c r="Q437"/>
      <c r="R437"/>
      <c r="U437"/>
      <c r="V437"/>
      <c r="W437"/>
      <c r="Z437"/>
      <c r="AA437"/>
      <c r="AB437"/>
      <c r="AC437"/>
      <c r="AF437"/>
      <c r="AG437"/>
      <c r="AH437"/>
      <c r="AL437"/>
      <c r="AM437"/>
      <c r="AQ437"/>
      <c r="AR437"/>
      <c r="AT437"/>
      <c r="AU437"/>
      <c r="AW437"/>
      <c r="AX437"/>
      <c r="AZ437"/>
      <c r="BA437"/>
      <c r="BC437"/>
      <c r="BD437"/>
      <c r="BE437"/>
      <c r="BH437"/>
      <c r="BI437"/>
      <c r="BK437"/>
      <c r="BL437"/>
    </row>
    <row r="438" spans="3:64" ht="15" x14ac:dyDescent="0.2">
      <c r="Q438" s="52"/>
      <c r="R438" s="52"/>
      <c r="Z438"/>
      <c r="AA438"/>
      <c r="AB438"/>
      <c r="AC438"/>
      <c r="AQ438"/>
      <c r="AR438"/>
      <c r="AT438"/>
      <c r="AU438"/>
      <c r="AZ438"/>
      <c r="BA438"/>
      <c r="BC438"/>
      <c r="BD438"/>
      <c r="BE438"/>
      <c r="BK438"/>
      <c r="BL438"/>
    </row>
    <row r="439" spans="3:64" x14ac:dyDescent="0.2">
      <c r="Q439" s="52"/>
      <c r="R439" s="52"/>
    </row>
    <row r="440" spans="3:64" x14ac:dyDescent="0.2">
      <c r="Q440" s="52"/>
      <c r="R440" s="52"/>
    </row>
    <row r="441" spans="3:64" x14ac:dyDescent="0.2">
      <c r="Q441" s="52"/>
      <c r="R441" s="52"/>
    </row>
    <row r="442" spans="3:64" x14ac:dyDescent="0.2">
      <c r="Q442" s="52"/>
      <c r="R442" s="52"/>
    </row>
    <row r="443" spans="3:64" x14ac:dyDescent="0.2">
      <c r="Q443" s="52"/>
      <c r="R443" s="52"/>
    </row>
    <row r="444" spans="3:64" x14ac:dyDescent="0.2">
      <c r="Q444" s="52"/>
      <c r="R444" s="52"/>
    </row>
    <row r="445" spans="3:64" x14ac:dyDescent="0.2">
      <c r="Q445" s="52"/>
      <c r="R445" s="52"/>
    </row>
    <row r="446" spans="3:64" x14ac:dyDescent="0.2">
      <c r="Q446" s="52"/>
      <c r="R446" s="52"/>
    </row>
    <row r="447" spans="3:64" x14ac:dyDescent="0.2">
      <c r="Q447" s="52"/>
      <c r="R447" s="52"/>
    </row>
    <row r="448" spans="3:64" x14ac:dyDescent="0.2">
      <c r="Q448" s="52"/>
      <c r="R448" s="52"/>
    </row>
    <row r="449" spans="17:18" x14ac:dyDescent="0.2">
      <c r="Q449" s="52"/>
      <c r="R449" s="52"/>
    </row>
    <row r="450" spans="17:18" x14ac:dyDescent="0.2">
      <c r="Q450" s="52"/>
      <c r="R450" s="52"/>
    </row>
    <row r="451" spans="17:18" x14ac:dyDescent="0.2">
      <c r="Q451" s="52"/>
      <c r="R451" s="52"/>
    </row>
    <row r="452" spans="17:18" x14ac:dyDescent="0.2">
      <c r="Q452" s="52"/>
      <c r="R452" s="52"/>
    </row>
    <row r="453" spans="17:18" x14ac:dyDescent="0.2">
      <c r="Q453" s="52"/>
      <c r="R453" s="52"/>
    </row>
    <row r="454" spans="17:18" x14ac:dyDescent="0.2">
      <c r="Q454" s="52"/>
      <c r="R454" s="52"/>
    </row>
    <row r="455" spans="17:18" x14ac:dyDescent="0.2">
      <c r="Q455" s="52"/>
      <c r="R455" s="52"/>
    </row>
    <row r="456" spans="17:18" x14ac:dyDescent="0.2">
      <c r="Q456" s="52"/>
      <c r="R456" s="52"/>
    </row>
    <row r="457" spans="17:18" x14ac:dyDescent="0.2">
      <c r="Q457" s="52"/>
      <c r="R457" s="52"/>
    </row>
    <row r="458" spans="17:18" x14ac:dyDescent="0.2">
      <c r="Q458" s="52"/>
      <c r="R458" s="52"/>
    </row>
    <row r="459" spans="17:18" x14ac:dyDescent="0.2">
      <c r="Q459" s="52"/>
      <c r="R459" s="52"/>
    </row>
    <row r="460" spans="17:18" x14ac:dyDescent="0.2">
      <c r="Q460" s="52"/>
      <c r="R460" s="52"/>
    </row>
    <row r="461" spans="17:18" x14ac:dyDescent="0.2">
      <c r="Q461" s="52"/>
      <c r="R461" s="52"/>
    </row>
    <row r="462" spans="17:18" x14ac:dyDescent="0.2">
      <c r="Q462" s="52"/>
      <c r="R462" s="52"/>
    </row>
    <row r="463" spans="17:18" x14ac:dyDescent="0.2">
      <c r="Q463" s="52"/>
      <c r="R463" s="52"/>
    </row>
    <row r="464" spans="17:18" x14ac:dyDescent="0.2">
      <c r="Q464" s="52"/>
      <c r="R464" s="52"/>
    </row>
    <row r="465" spans="17:18" x14ac:dyDescent="0.2">
      <c r="Q465" s="52"/>
      <c r="R465" s="52"/>
    </row>
    <row r="466" spans="17:18" x14ac:dyDescent="0.2">
      <c r="Q466" s="52"/>
      <c r="R466" s="52"/>
    </row>
    <row r="467" spans="17:18" x14ac:dyDescent="0.2">
      <c r="Q467" s="52"/>
      <c r="R467" s="52"/>
    </row>
    <row r="468" spans="17:18" x14ac:dyDescent="0.2">
      <c r="Q468" s="52"/>
      <c r="R468" s="52"/>
    </row>
    <row r="469" spans="17:18" x14ac:dyDescent="0.2">
      <c r="Q469" s="52"/>
      <c r="R469" s="52"/>
    </row>
    <row r="470" spans="17:18" x14ac:dyDescent="0.2">
      <c r="Q470" s="52"/>
      <c r="R470" s="52"/>
    </row>
    <row r="471" spans="17:18" x14ac:dyDescent="0.2">
      <c r="Q471" s="52"/>
      <c r="R471" s="52"/>
    </row>
    <row r="472" spans="17:18" x14ac:dyDescent="0.2">
      <c r="Q472" s="52"/>
      <c r="R472" s="52"/>
    </row>
    <row r="473" spans="17:18" x14ac:dyDescent="0.2">
      <c r="Q473" s="52"/>
      <c r="R473" s="52"/>
    </row>
    <row r="474" spans="17:18" x14ac:dyDescent="0.2">
      <c r="Q474" s="52"/>
      <c r="R474" s="52"/>
    </row>
    <row r="475" spans="17:18" x14ac:dyDescent="0.2">
      <c r="Q475" s="52"/>
      <c r="R475" s="52"/>
    </row>
    <row r="476" spans="17:18" x14ac:dyDescent="0.2">
      <c r="Q476" s="52"/>
      <c r="R476" s="52"/>
    </row>
    <row r="477" spans="17:18" x14ac:dyDescent="0.2">
      <c r="Q477" s="52"/>
      <c r="R477" s="52"/>
    </row>
    <row r="478" spans="17:18" x14ac:dyDescent="0.2">
      <c r="Q478" s="52"/>
      <c r="R478" s="52"/>
    </row>
    <row r="479" spans="17:18" x14ac:dyDescent="0.2">
      <c r="Q479" s="52"/>
      <c r="R479" s="52"/>
    </row>
    <row r="480" spans="17:18" x14ac:dyDescent="0.2">
      <c r="Q480" s="52"/>
      <c r="R480" s="52"/>
    </row>
    <row r="481" spans="17:18" x14ac:dyDescent="0.2">
      <c r="Q481" s="52"/>
      <c r="R481" s="52"/>
    </row>
    <row r="482" spans="17:18" x14ac:dyDescent="0.2">
      <c r="Q482" s="52"/>
      <c r="R482" s="52"/>
    </row>
    <row r="483" spans="17:18" x14ac:dyDescent="0.2">
      <c r="Q483" s="52"/>
      <c r="R483" s="52"/>
    </row>
    <row r="484" spans="17:18" x14ac:dyDescent="0.2">
      <c r="Q484" s="52"/>
      <c r="R484" s="52"/>
    </row>
    <row r="485" spans="17:18" x14ac:dyDescent="0.2">
      <c r="Q485" s="52"/>
      <c r="R485" s="52"/>
    </row>
  </sheetData>
  <mergeCells count="12">
    <mergeCell ref="BC9:BF16"/>
    <mergeCell ref="BC18:BF27"/>
    <mergeCell ref="AN50:AO53"/>
    <mergeCell ref="B9:D10"/>
    <mergeCell ref="E9:F10"/>
    <mergeCell ref="AM4:AO4"/>
    <mergeCell ref="AL8:AO23"/>
    <mergeCell ref="M1:O3"/>
    <mergeCell ref="P1:Q3"/>
    <mergeCell ref="AM1:AO1"/>
    <mergeCell ref="AM2:AO2"/>
    <mergeCell ref="AM3:AO3"/>
  </mergeCells>
  <hyperlinks>
    <hyperlink ref="AM4" r:id="rId15"/>
  </hyperlinks>
  <printOptions horizontalCentered="1"/>
  <pageMargins left="0.31496062992125984" right="0.31496062992125984" top="0.94488188976377963" bottom="0.74803149606299213" header="0.31496062992125984" footer="0.31496062992125984"/>
  <pageSetup paperSize="9" scale="19" orientation="landscape" horizontalDpi="4294967295" verticalDpi="4294967295" r:id="rId16"/>
  <drawing r:id="rId17"/>
  <extLst>
    <ext xmlns:x14="http://schemas.microsoft.com/office/spreadsheetml/2009/9/main" uri="{A8765BA9-456A-4dab-B4F3-ACF838C121DE}">
      <x14:slicerList>
        <x14:slicer r:id="rId18"/>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NX1185"/>
  <sheetViews>
    <sheetView showGridLines="0" zoomScale="80" zoomScaleNormal="80" workbookViewId="0">
      <pane xSplit="1" topLeftCell="B1" activePane="topRight" state="frozen"/>
      <selection pane="topRight" activeCell="E17" sqref="E17"/>
    </sheetView>
  </sheetViews>
  <sheetFormatPr baseColWidth="10" defaultColWidth="11.5546875" defaultRowHeight="12.75" x14ac:dyDescent="0.2"/>
  <cols>
    <col min="1" max="1" width="16.77734375" style="21" customWidth="1"/>
    <col min="2" max="2" width="45.77734375" style="21" customWidth="1"/>
    <col min="3" max="145" width="12.77734375" style="21" customWidth="1"/>
    <col min="146" max="378" width="10.77734375" style="21" customWidth="1"/>
    <col min="379" max="379" width="36.6640625" style="21" customWidth="1"/>
    <col min="380" max="380" width="36.6640625" style="21" bestFit="1" customWidth="1"/>
    <col min="381" max="385" width="36.6640625" style="21" customWidth="1"/>
    <col min="386" max="386" width="31" style="21" bestFit="1" customWidth="1"/>
    <col min="387" max="387" width="40.21875" style="21" bestFit="1" customWidth="1"/>
    <col min="388" max="388" width="32" style="21" bestFit="1" customWidth="1"/>
    <col min="389" max="389" width="31.21875" style="21" customWidth="1"/>
    <col min="390" max="390" width="41.109375" style="21" customWidth="1"/>
    <col min="391" max="391" width="36.6640625" style="21" customWidth="1"/>
    <col min="392" max="392" width="36.6640625" style="21" bestFit="1" customWidth="1"/>
    <col min="393" max="397" width="36.6640625" style="21" customWidth="1"/>
    <col min="398" max="400" width="36.6640625" style="21" bestFit="1" customWidth="1"/>
    <col min="401" max="403" width="36.6640625" style="21" customWidth="1"/>
    <col min="404" max="404" width="36.6640625" style="21" bestFit="1" customWidth="1"/>
    <col min="405" max="409" width="36.6640625" style="21" customWidth="1"/>
    <col min="410" max="412" width="36.6640625" style="21" bestFit="1" customWidth="1"/>
    <col min="413" max="421" width="36.6640625" style="21" customWidth="1"/>
    <col min="422" max="424" width="36.6640625" style="21" bestFit="1" customWidth="1"/>
    <col min="425" max="433" width="36.6640625" style="21" customWidth="1"/>
    <col min="434" max="436" width="36.6640625" style="21" bestFit="1" customWidth="1"/>
    <col min="437" max="439" width="36.6640625" style="21" customWidth="1"/>
    <col min="440" max="440" width="36.6640625" style="21" bestFit="1" customWidth="1"/>
    <col min="441" max="445" width="36.6640625" style="21" customWidth="1"/>
    <col min="446" max="448" width="36.6640625" style="21" bestFit="1" customWidth="1"/>
    <col min="449" max="450" width="36.6640625" style="21" customWidth="1"/>
    <col min="451" max="451" width="31" style="21" customWidth="1"/>
    <col min="452" max="452" width="40.21875" style="21" bestFit="1" customWidth="1"/>
    <col min="453" max="453" width="32" style="21" customWidth="1"/>
    <col min="454" max="454" width="31.21875" style="21" customWidth="1"/>
    <col min="455" max="455" width="41.109375" style="21" customWidth="1"/>
    <col min="456" max="457" width="36.6640625" style="21" customWidth="1"/>
    <col min="458" max="460" width="36.6640625" style="21" bestFit="1" customWidth="1"/>
    <col min="461" max="463" width="36.6640625" style="21" customWidth="1"/>
    <col min="464" max="464" width="36.6640625" style="21" bestFit="1" customWidth="1"/>
    <col min="465" max="465" width="36.6640625" style="21" customWidth="1"/>
    <col min="466" max="466" width="36.6640625" style="21" bestFit="1" customWidth="1"/>
    <col min="467" max="469" width="36.6640625" style="21" customWidth="1"/>
    <col min="470" max="472" width="36.6640625" style="21" bestFit="1" customWidth="1"/>
    <col min="473" max="475" width="36.6640625" style="21" customWidth="1"/>
    <col min="476" max="476" width="36.6640625" style="21" bestFit="1" customWidth="1"/>
    <col min="477" max="481" width="36.6640625" style="21" customWidth="1"/>
    <col min="482" max="484" width="36.6640625" style="21" bestFit="1" customWidth="1"/>
    <col min="485" max="487" width="36.6640625" style="21" customWidth="1"/>
    <col min="488" max="488" width="36.6640625" style="21" bestFit="1" customWidth="1"/>
    <col min="489" max="495" width="36.6640625" style="21" customWidth="1"/>
    <col min="496" max="496" width="36.6640625" style="21" bestFit="1" customWidth="1"/>
    <col min="497" max="499" width="36.6640625" style="21" customWidth="1"/>
    <col min="500" max="500" width="36.6640625" style="21" bestFit="1" customWidth="1"/>
    <col min="501" max="511" width="36.6640625" style="21" customWidth="1"/>
    <col min="512" max="512" width="36.6640625" style="21" bestFit="1" customWidth="1"/>
    <col min="513" max="515" width="36.6640625" style="21" customWidth="1"/>
    <col min="516" max="516" width="31" style="21" customWidth="1"/>
    <col min="517" max="517" width="40.21875" style="21" customWidth="1"/>
    <col min="518" max="518" width="32" style="21" bestFit="1" customWidth="1"/>
    <col min="519" max="519" width="31.21875" style="21" customWidth="1"/>
    <col min="520" max="520" width="41.109375" style="21" customWidth="1"/>
    <col min="521" max="523" width="36.6640625" style="21" customWidth="1"/>
    <col min="524" max="524" width="36.6640625" style="21" bestFit="1" customWidth="1"/>
    <col min="525" max="529" width="36.6640625" style="21" customWidth="1"/>
    <col min="530" max="532" width="36.6640625" style="21" bestFit="1" customWidth="1"/>
    <col min="533" max="535" width="36.6640625" style="21" customWidth="1"/>
    <col min="536" max="536" width="36.6640625" style="21" bestFit="1" customWidth="1"/>
    <col min="537" max="541" width="36.6640625" style="21" customWidth="1"/>
    <col min="542" max="544" width="36.6640625" style="21" bestFit="1" customWidth="1"/>
    <col min="545" max="547" width="36.6640625" style="21" customWidth="1"/>
    <col min="548" max="548" width="36.6640625" style="21" bestFit="1" customWidth="1"/>
    <col min="549" max="553" width="36.6640625" style="21" customWidth="1"/>
    <col min="554" max="556" width="36.6640625" style="21" bestFit="1" customWidth="1"/>
    <col min="557" max="559" width="36.6640625" style="21" customWidth="1"/>
    <col min="560" max="560" width="36.6640625" style="21" bestFit="1" customWidth="1"/>
    <col min="561" max="565" width="36.6640625" style="21" customWidth="1"/>
    <col min="566" max="568" width="36.6640625" style="21" bestFit="1" customWidth="1"/>
    <col min="569" max="577" width="36.6640625" style="21" customWidth="1"/>
    <col min="578" max="580" width="36.6640625" style="21" bestFit="1" customWidth="1"/>
    <col min="581" max="581" width="31" style="21" customWidth="1"/>
    <col min="582" max="582" width="40.21875" style="21" customWidth="1"/>
    <col min="583" max="583" width="32" style="21" customWidth="1"/>
    <col min="584" max="584" width="31.21875" style="21" customWidth="1"/>
    <col min="585" max="585" width="41.109375" style="21" customWidth="1"/>
    <col min="586" max="589" width="36.6640625" style="21" customWidth="1"/>
    <col min="590" max="592" width="36.6640625" style="21" bestFit="1" customWidth="1"/>
    <col min="593" max="595" width="36.6640625" style="21" customWidth="1"/>
    <col min="596" max="596" width="36.6640625" style="21" bestFit="1" customWidth="1"/>
    <col min="597" max="601" width="36.6640625" style="21" customWidth="1"/>
    <col min="602" max="604" width="36.6640625" style="21" bestFit="1" customWidth="1"/>
    <col min="605" max="607" width="36.6640625" style="21" customWidth="1"/>
    <col min="608" max="608" width="36.6640625" style="21" bestFit="1" customWidth="1"/>
    <col min="609" max="613" width="36.6640625" style="21" customWidth="1"/>
    <col min="614" max="616" width="36.6640625" style="21" bestFit="1" customWidth="1"/>
    <col min="617" max="619" width="36.6640625" style="21" customWidth="1"/>
    <col min="620" max="620" width="36.6640625" style="21" bestFit="1" customWidth="1"/>
    <col min="621" max="621" width="36.6640625" style="21" customWidth="1"/>
    <col min="622" max="622" width="36.6640625" style="21" bestFit="1" customWidth="1"/>
    <col min="623" max="625" width="36.6640625" style="21" customWidth="1"/>
    <col min="626" max="628" width="36.6640625" style="21" bestFit="1" customWidth="1"/>
    <col min="629" max="631" width="36.6640625" style="21" customWidth="1"/>
    <col min="632" max="632" width="36.6640625" style="21" bestFit="1" customWidth="1"/>
    <col min="633" max="637" width="36.6640625" style="21" customWidth="1"/>
    <col min="638" max="640" width="36.6640625" style="21" bestFit="1" customWidth="1"/>
    <col min="641" max="643" width="36.6640625" style="21" customWidth="1"/>
    <col min="644" max="644" width="36.6640625" style="21" bestFit="1" customWidth="1"/>
    <col min="645" max="645" width="36.6640625" style="21" customWidth="1"/>
    <col min="646" max="646" width="31" style="21" customWidth="1"/>
    <col min="647" max="647" width="40.21875" style="21" customWidth="1"/>
    <col min="648" max="648" width="32" style="21" customWidth="1"/>
    <col min="649" max="649" width="31.21875" style="21" customWidth="1"/>
    <col min="650" max="650" width="41.109375" style="21" customWidth="1"/>
    <col min="651" max="651" width="36.6640625" style="21" customWidth="1"/>
    <col min="652" max="652" width="36.6640625" style="21" bestFit="1" customWidth="1"/>
    <col min="653" max="655" width="36.6640625" style="21" customWidth="1"/>
    <col min="656" max="656" width="36.6640625" style="21" bestFit="1" customWidth="1"/>
    <col min="657" max="667" width="36.6640625" style="21" customWidth="1"/>
    <col min="668" max="668" width="36.6640625" style="21" bestFit="1" customWidth="1"/>
    <col min="669" max="673" width="36.6640625" style="21" customWidth="1"/>
    <col min="674" max="674" width="36.6640625" style="21" bestFit="1" customWidth="1"/>
    <col min="675" max="679" width="36.6640625" style="21" customWidth="1"/>
    <col min="680" max="680" width="36.6640625" style="21" bestFit="1" customWidth="1"/>
    <col min="681" max="685" width="36.6640625" style="21" customWidth="1"/>
    <col min="686" max="688" width="36.6640625" style="21" bestFit="1" customWidth="1"/>
    <col min="689" max="691" width="36.6640625" style="21" customWidth="1"/>
    <col min="692" max="692" width="36.6640625" style="21" bestFit="1" customWidth="1"/>
    <col min="693" max="703" width="36.6640625" style="21" customWidth="1"/>
    <col min="704" max="704" width="36.6640625" style="21" bestFit="1" customWidth="1"/>
    <col min="705" max="706" width="36.6640625" style="21" customWidth="1"/>
    <col min="707" max="707" width="36.6640625" style="21" bestFit="1" customWidth="1"/>
    <col min="708" max="709" width="36.6640625" style="21" customWidth="1"/>
    <col min="710" max="710" width="36.6640625" style="21" bestFit="1" customWidth="1"/>
    <col min="711" max="711" width="31" style="21" customWidth="1"/>
    <col min="712" max="712" width="40.21875" style="21" customWidth="1"/>
    <col min="713" max="713" width="32" style="21" bestFit="1" customWidth="1"/>
    <col min="714" max="714" width="31.21875" style="21" customWidth="1"/>
    <col min="715" max="715" width="41.109375" style="21" customWidth="1"/>
    <col min="716" max="716" width="36.6640625" style="21" bestFit="1" customWidth="1"/>
    <col min="717" max="718" width="36.6640625" style="21" customWidth="1"/>
    <col min="719" max="719" width="36.6640625" style="21" bestFit="1" customWidth="1"/>
    <col min="720" max="721" width="36.6640625" style="21" customWidth="1"/>
    <col min="722" max="723" width="36.6640625" style="21" bestFit="1" customWidth="1"/>
    <col min="724" max="724" width="36.6640625" style="21" customWidth="1"/>
    <col min="725" max="725" width="36.6640625" style="21" bestFit="1" customWidth="1"/>
    <col min="726" max="727" width="36.6640625" style="21" customWidth="1"/>
    <col min="728" max="728" width="36.6640625" style="21" bestFit="1" customWidth="1"/>
    <col min="729" max="730" width="36.6640625" style="21" customWidth="1"/>
    <col min="731" max="731" width="36.6640625" style="21" bestFit="1" customWidth="1"/>
    <col min="732" max="733" width="36.6640625" style="21" customWidth="1"/>
    <col min="734" max="735" width="36.6640625" style="21" bestFit="1" customWidth="1"/>
    <col min="736" max="736" width="36.6640625" style="21" customWidth="1"/>
    <col min="737" max="737" width="36.6640625" style="21" bestFit="1" customWidth="1"/>
    <col min="738" max="742" width="36.6640625" style="21" customWidth="1"/>
    <col min="743" max="743" width="36.6640625" style="21" bestFit="1" customWidth="1"/>
    <col min="744" max="745" width="36.6640625" style="21" customWidth="1"/>
    <col min="746" max="747" width="36.6640625" style="21" bestFit="1" customWidth="1"/>
    <col min="748" max="748" width="36.6640625" style="21" customWidth="1"/>
    <col min="749" max="749" width="36.6640625" style="21" bestFit="1" customWidth="1"/>
    <col min="750" max="751" width="36.6640625" style="21" customWidth="1"/>
    <col min="752" max="752" width="36.6640625" style="21" bestFit="1" customWidth="1"/>
    <col min="753" max="754" width="36.6640625" style="21" customWidth="1"/>
    <col min="755" max="755" width="36.6640625" style="21" bestFit="1" customWidth="1"/>
    <col min="756" max="757" width="36.6640625" style="21" customWidth="1"/>
    <col min="758" max="759" width="36.6640625" style="21" bestFit="1" customWidth="1"/>
    <col min="760" max="760" width="36.6640625" style="21" customWidth="1"/>
    <col min="761" max="761" width="36.6640625" style="21" bestFit="1" customWidth="1"/>
    <col min="762" max="763" width="36.6640625" style="21" customWidth="1"/>
    <col min="764" max="764" width="36.6640625" style="21" bestFit="1" customWidth="1"/>
    <col min="765" max="766" width="36.6640625" style="21" customWidth="1"/>
    <col min="767" max="767" width="36.6640625" style="21" bestFit="1" customWidth="1"/>
    <col min="768" max="769" width="36.6640625" style="21" customWidth="1"/>
    <col min="770" max="771" width="36.6640625" style="21" bestFit="1" customWidth="1"/>
    <col min="772" max="772" width="36.6640625" style="21" customWidth="1"/>
    <col min="773" max="773" width="36.6640625" style="21" bestFit="1" customWidth="1"/>
    <col min="774" max="775" width="36.6640625" style="21" customWidth="1"/>
    <col min="776" max="776" width="31" style="21" bestFit="1" customWidth="1"/>
    <col min="777" max="777" width="40.21875" style="21" customWidth="1"/>
    <col min="778" max="778" width="32" style="21" customWidth="1"/>
    <col min="779" max="779" width="31.21875" style="21" customWidth="1"/>
    <col min="780" max="780" width="41.109375" style="21" customWidth="1"/>
    <col min="781" max="781" width="36.6640625" style="21" customWidth="1"/>
    <col min="782" max="783" width="36.6640625" style="21" bestFit="1" customWidth="1"/>
    <col min="784" max="784" width="36.6640625" style="21" customWidth="1"/>
    <col min="785" max="785" width="36.6640625" style="21" bestFit="1" customWidth="1"/>
    <col min="786" max="787" width="36.6640625" style="21" customWidth="1"/>
    <col min="788" max="788" width="36.6640625" style="21" bestFit="1" customWidth="1"/>
    <col min="789" max="790" width="36.6640625" style="21" customWidth="1"/>
    <col min="791" max="791" width="36.6640625" style="21" bestFit="1" customWidth="1"/>
    <col min="792" max="793" width="36.6640625" style="21" customWidth="1"/>
    <col min="794" max="795" width="36.6640625" style="21" bestFit="1" customWidth="1"/>
    <col min="796" max="796" width="36.6640625" style="21" customWidth="1"/>
    <col min="797" max="797" width="36.6640625" style="21" bestFit="1" customWidth="1"/>
    <col min="798" max="799" width="36.6640625" style="21" customWidth="1"/>
    <col min="800" max="800" width="36.6640625" style="21" bestFit="1" customWidth="1"/>
    <col min="801" max="802" width="36.6640625" style="21" customWidth="1"/>
    <col min="803" max="803" width="36.6640625" style="21" bestFit="1" customWidth="1"/>
    <col min="804" max="805" width="36.6640625" style="21" customWidth="1"/>
    <col min="806" max="807" width="36.6640625" style="21" bestFit="1" customWidth="1"/>
    <col min="808" max="808" width="36.6640625" style="21" customWidth="1"/>
    <col min="809" max="809" width="36.6640625" style="21" bestFit="1" customWidth="1"/>
    <col min="810" max="811" width="36.6640625" style="21" customWidth="1"/>
    <col min="812" max="812" width="36.6640625" style="21" bestFit="1" customWidth="1"/>
    <col min="813" max="814" width="36.6640625" style="21" customWidth="1"/>
    <col min="815" max="815" width="36.6640625" style="21" bestFit="1" customWidth="1"/>
    <col min="816" max="820" width="36.6640625" style="21" customWidth="1"/>
    <col min="821" max="821" width="36.6640625" style="21" bestFit="1" customWidth="1"/>
    <col min="822" max="823" width="36.6640625" style="21" customWidth="1"/>
    <col min="824" max="824" width="36.6640625" style="21" bestFit="1" customWidth="1"/>
    <col min="825" max="826" width="36.6640625" style="21" customWidth="1"/>
    <col min="827" max="827" width="36.6640625" style="21" bestFit="1" customWidth="1"/>
    <col min="828" max="829" width="36.6640625" style="21" customWidth="1"/>
    <col min="830" max="830" width="36.6640625" style="21" bestFit="1" customWidth="1"/>
    <col min="831" max="832" width="36.6640625" style="21" customWidth="1"/>
    <col min="833" max="833" width="36.6640625" style="21" bestFit="1" customWidth="1"/>
    <col min="834" max="835" width="36.6640625" style="21" customWidth="1"/>
    <col min="836" max="836" width="36.6640625" style="21" bestFit="1" customWidth="1"/>
    <col min="837" max="838" width="36.6640625" style="21" customWidth="1"/>
    <col min="839" max="839" width="36.6640625" style="21" bestFit="1" customWidth="1"/>
    <col min="840" max="840" width="36.6640625" style="21" customWidth="1"/>
    <col min="841" max="841" width="31" style="21" customWidth="1"/>
    <col min="842" max="842" width="40.21875" style="21" bestFit="1" customWidth="1"/>
    <col min="843" max="843" width="32" style="21" customWidth="1"/>
    <col min="844" max="844" width="31.21875" style="21" customWidth="1"/>
    <col min="845" max="845" width="41.109375" style="21" bestFit="1" customWidth="1"/>
    <col min="846" max="847" width="36.6640625" style="21" customWidth="1"/>
    <col min="848" max="848" width="36.6640625" style="21" bestFit="1" customWidth="1"/>
    <col min="849" max="850" width="36.6640625" style="21" customWidth="1"/>
    <col min="851" max="851" width="36.6640625" style="21" bestFit="1" customWidth="1"/>
    <col min="852" max="853" width="36.6640625" style="21" customWidth="1"/>
    <col min="854" max="855" width="36.6640625" style="21" bestFit="1" customWidth="1"/>
    <col min="856" max="859" width="36.6640625" style="21" customWidth="1"/>
    <col min="860" max="860" width="36.6640625" style="21" bestFit="1" customWidth="1"/>
    <col min="861" max="862" width="36.6640625" style="21" customWidth="1"/>
    <col min="863" max="863" width="36.6640625" style="21" bestFit="1" customWidth="1"/>
    <col min="864" max="865" width="36.6640625" style="21" customWidth="1"/>
    <col min="866" max="867" width="36.6640625" style="21" bestFit="1" customWidth="1"/>
    <col min="868" max="868" width="36.6640625" style="21" customWidth="1"/>
    <col min="869" max="869" width="36.6640625" style="21" bestFit="1" customWidth="1"/>
    <col min="870" max="871" width="36.6640625" style="21" customWidth="1"/>
    <col min="872" max="872" width="36.6640625" style="21" bestFit="1" customWidth="1"/>
    <col min="873" max="874" width="36.6640625" style="21" customWidth="1"/>
    <col min="875" max="875" width="36.6640625" style="21" bestFit="1" customWidth="1"/>
    <col min="876" max="877" width="36.6640625" style="21" customWidth="1"/>
    <col min="878" max="879" width="36.6640625" style="21" bestFit="1" customWidth="1"/>
    <col min="880" max="880" width="36.6640625" style="21" customWidth="1"/>
    <col min="881" max="881" width="36.6640625" style="21" bestFit="1" customWidth="1"/>
    <col min="882" max="883" width="36.6640625" style="21" customWidth="1"/>
    <col min="884" max="884" width="36.6640625" style="21" bestFit="1" customWidth="1"/>
    <col min="885" max="886" width="36.6640625" style="21" customWidth="1"/>
    <col min="887" max="887" width="36.6640625" style="21" bestFit="1" customWidth="1"/>
    <col min="888" max="889" width="36.6640625" style="21" customWidth="1"/>
    <col min="890" max="891" width="36.6640625" style="21" bestFit="1" customWidth="1"/>
    <col min="892" max="892" width="36.6640625" style="21" customWidth="1"/>
    <col min="893" max="893" width="36.6640625" style="21" bestFit="1" customWidth="1"/>
    <col min="894" max="898" width="36.6640625" style="21" customWidth="1"/>
    <col min="899" max="899" width="36.6640625" style="21" bestFit="1" customWidth="1"/>
    <col min="900" max="901" width="36.6640625" style="21" customWidth="1"/>
    <col min="902" max="903" width="36.6640625" style="21" bestFit="1" customWidth="1"/>
    <col min="904" max="904" width="36.6640625" style="21" customWidth="1"/>
    <col min="905" max="905" width="36.6640625" style="21" bestFit="1" customWidth="1"/>
    <col min="906" max="906" width="31" style="21" customWidth="1"/>
    <col min="907" max="907" width="40.21875" style="21" customWidth="1"/>
    <col min="908" max="908" width="32" style="21" bestFit="1" customWidth="1"/>
    <col min="909" max="909" width="31.21875" style="21" customWidth="1"/>
    <col min="910" max="910" width="41.109375" style="21" customWidth="1"/>
    <col min="911" max="911" width="36.6640625" style="21" bestFit="1" customWidth="1"/>
    <col min="912" max="913" width="36.6640625" style="21" customWidth="1"/>
    <col min="914" max="915" width="36.6640625" style="21" bestFit="1" customWidth="1"/>
    <col min="916" max="916" width="36.6640625" style="21" customWidth="1"/>
    <col min="917" max="917" width="36.6640625" style="21" bestFit="1" customWidth="1"/>
    <col min="918" max="919" width="36.6640625" style="21" customWidth="1"/>
    <col min="920" max="920" width="36.6640625" style="21" bestFit="1" customWidth="1"/>
    <col min="921" max="922" width="36.6640625" style="21" customWidth="1"/>
    <col min="923" max="923" width="36.6640625" style="21" bestFit="1" customWidth="1"/>
    <col min="924" max="925" width="36.6640625" style="21" customWidth="1"/>
    <col min="926" max="927" width="36.6640625" style="21" bestFit="1" customWidth="1"/>
    <col min="928" max="928" width="36.6640625" style="21" customWidth="1"/>
    <col min="929" max="929" width="36.6640625" style="21" bestFit="1" customWidth="1"/>
    <col min="930" max="931" width="36.6640625" style="21" customWidth="1"/>
    <col min="932" max="932" width="36.6640625" style="21" bestFit="1" customWidth="1"/>
    <col min="933" max="937" width="36.6640625" style="21" customWidth="1"/>
    <col min="938" max="939" width="36.6640625" style="21" bestFit="1" customWidth="1"/>
    <col min="940" max="940" width="36.6640625" style="21" customWidth="1"/>
    <col min="941" max="941" width="36.6640625" style="21" bestFit="1" customWidth="1"/>
    <col min="942" max="943" width="36.6640625" style="21" customWidth="1"/>
    <col min="944" max="944" width="36.6640625" style="21" bestFit="1" customWidth="1"/>
    <col min="945" max="946" width="36.6640625" style="21" customWidth="1"/>
    <col min="947" max="947" width="36.6640625" style="21" bestFit="1" customWidth="1"/>
    <col min="948" max="949" width="36.6640625" style="21" customWidth="1"/>
    <col min="950" max="951" width="36.6640625" style="21" bestFit="1" customWidth="1"/>
    <col min="952" max="952" width="36.6640625" style="21" customWidth="1"/>
    <col min="953" max="953" width="36.6640625" style="21" bestFit="1" customWidth="1"/>
    <col min="954" max="955" width="36.6640625" style="21" customWidth="1"/>
    <col min="956" max="956" width="36.6640625" style="21" bestFit="1" customWidth="1"/>
    <col min="957" max="958" width="36.6640625" style="21" customWidth="1"/>
    <col min="959" max="959" width="36.6640625" style="21" bestFit="1" customWidth="1"/>
    <col min="960" max="961" width="36.6640625" style="21" customWidth="1"/>
    <col min="962" max="963" width="36.6640625" style="21" bestFit="1" customWidth="1"/>
    <col min="964" max="964" width="36.6640625" style="21" customWidth="1"/>
    <col min="965" max="965" width="36.6640625" style="21" bestFit="1" customWidth="1"/>
    <col min="966" max="967" width="36.6640625" style="21" customWidth="1"/>
    <col min="968" max="968" width="36.6640625" style="21" bestFit="1" customWidth="1"/>
    <col min="969" max="970" width="36.6640625" style="21" customWidth="1"/>
    <col min="971" max="971" width="31" style="21" customWidth="1"/>
    <col min="972" max="972" width="40.21875" style="21" customWidth="1"/>
    <col min="973" max="973" width="32" style="21" customWidth="1"/>
    <col min="974" max="974" width="31.21875" style="21" customWidth="1"/>
    <col min="975" max="975" width="41.109375" style="21" customWidth="1"/>
    <col min="976" max="976" width="36.6640625" style="21" customWidth="1"/>
    <col min="977" max="977" width="36.6640625" style="21" bestFit="1" customWidth="1"/>
    <col min="978" max="979" width="36.6640625" style="21" customWidth="1"/>
    <col min="980" max="980" width="36.6640625" style="21" bestFit="1" customWidth="1"/>
    <col min="981" max="982" width="36.6640625" style="21" customWidth="1"/>
    <col min="983" max="983" width="36.6640625" style="21" bestFit="1" customWidth="1"/>
    <col min="984" max="985" width="36.6640625" style="21" customWidth="1"/>
    <col min="986" max="986" width="36.6640625" style="21" bestFit="1" customWidth="1"/>
    <col min="987" max="988" width="36.6640625" style="21" customWidth="1"/>
    <col min="989" max="989" width="36.6640625" style="21" bestFit="1" customWidth="1"/>
    <col min="990" max="991" width="36.6640625" style="21" customWidth="1"/>
    <col min="992" max="992" width="36.6640625" style="21" bestFit="1" customWidth="1"/>
    <col min="993" max="994" width="36.6640625" style="21" customWidth="1"/>
    <col min="995" max="995" width="36.6640625" style="21" bestFit="1" customWidth="1"/>
    <col min="996" max="997" width="36.6640625" style="21" customWidth="1"/>
    <col min="998" max="999" width="36.6640625" style="21" bestFit="1" customWidth="1"/>
    <col min="1000" max="1000" width="36.6640625" style="21" customWidth="1"/>
    <col min="1001" max="1001" width="36.6640625" style="21" bestFit="1" customWidth="1"/>
    <col min="1002" max="1003" width="36.6640625" style="21" customWidth="1"/>
    <col min="1004" max="1004" width="36.6640625" style="21" bestFit="1" customWidth="1"/>
    <col min="1005" max="1006" width="36.6640625" style="21" customWidth="1"/>
    <col min="1007" max="1007" width="36.6640625" style="21" bestFit="1" customWidth="1"/>
    <col min="1008" max="1009" width="36.6640625" style="21" customWidth="1"/>
    <col min="1010" max="1011" width="36.6640625" style="21" bestFit="1" customWidth="1"/>
    <col min="1012" max="1015" width="36.6640625" style="21" customWidth="1"/>
    <col min="1016" max="1016" width="36.6640625" style="21" bestFit="1" customWidth="1"/>
    <col min="1017" max="1018" width="36.6640625" style="21" customWidth="1"/>
    <col min="1019" max="1019" width="36.6640625" style="21" bestFit="1" customWidth="1"/>
    <col min="1020" max="1021" width="36.6640625" style="21" customWidth="1"/>
    <col min="1022" max="1023" width="36.6640625" style="21" bestFit="1" customWidth="1"/>
    <col min="1024" max="1024" width="36.6640625" style="21" customWidth="1"/>
    <col min="1025" max="1025" width="36.6640625" style="21" bestFit="1" customWidth="1"/>
    <col min="1026" max="1027" width="36.6640625" style="21" customWidth="1"/>
    <col min="1028" max="1028" width="36.6640625" style="21" bestFit="1" customWidth="1"/>
    <col min="1029" max="1030" width="36.6640625" style="21" customWidth="1"/>
    <col min="1031" max="1031" width="36.6640625" style="21" bestFit="1" customWidth="1"/>
    <col min="1032" max="1033" width="36.6640625" style="21" customWidth="1"/>
    <col min="1034" max="1035" width="36.6640625" style="21" bestFit="1" customWidth="1"/>
    <col min="1036" max="1036" width="31" style="21" customWidth="1"/>
    <col min="1037" max="1037" width="40.21875" style="21" bestFit="1" customWidth="1"/>
    <col min="1038" max="1038" width="32" style="21" customWidth="1"/>
    <col min="1039" max="1039" width="31.21875" style="21" customWidth="1"/>
    <col min="1040" max="1040" width="41.109375" style="21" bestFit="1" customWidth="1"/>
    <col min="1041" max="1042" width="36.6640625" style="21" customWidth="1"/>
    <col min="1043" max="1043" width="36.6640625" style="21" bestFit="1" customWidth="1"/>
    <col min="1044" max="1051" width="36.6640625" style="21" customWidth="1"/>
    <col min="1052" max="1052" width="36.6640625" style="21" bestFit="1" customWidth="1"/>
    <col min="1053" max="1054" width="36.6640625" style="21" customWidth="1"/>
    <col min="1055" max="1056" width="36.6640625" style="21" bestFit="1" customWidth="1"/>
    <col min="1057" max="1058" width="36.6640625" style="21" customWidth="1"/>
    <col min="1059" max="1060" width="36.6640625" style="21" bestFit="1" customWidth="1"/>
    <col min="1061" max="1062" width="36.6640625" style="21" customWidth="1"/>
    <col min="1063" max="1064" width="36.6640625" style="21" bestFit="1" customWidth="1"/>
    <col min="1065" max="1066" width="36.6640625" style="21" customWidth="1"/>
    <col min="1067" max="1068" width="36.6640625" style="21" bestFit="1" customWidth="1"/>
    <col min="1069" max="1070" width="36.6640625" style="21" customWidth="1"/>
    <col min="1071" max="1072" width="36.6640625" style="21" bestFit="1" customWidth="1"/>
    <col min="1073" max="1074" width="36.6640625" style="21" customWidth="1"/>
    <col min="1075" max="1076" width="36.6640625" style="21" bestFit="1" customWidth="1"/>
    <col min="1077" max="1078" width="36.6640625" style="21" customWidth="1"/>
    <col min="1079" max="1080" width="36.6640625" style="21" bestFit="1" customWidth="1"/>
    <col min="1081" max="1082" width="36.6640625" style="21" customWidth="1"/>
    <col min="1083" max="1084" width="36.6640625" style="21" bestFit="1" customWidth="1"/>
    <col min="1085" max="1086" width="36.6640625" style="21" customWidth="1"/>
    <col min="1087" max="1088" width="36.6640625" style="21" bestFit="1" customWidth="1"/>
    <col min="1089" max="1091" width="36.6640625" style="21" customWidth="1"/>
    <col min="1092" max="1092" width="36.6640625" style="21" bestFit="1" customWidth="1"/>
    <col min="1093" max="1094" width="36.6640625" style="21" customWidth="1"/>
    <col min="1095" max="1096" width="36.6640625" style="21" bestFit="1" customWidth="1"/>
    <col min="1097" max="1098" width="36.6640625" style="21" customWidth="1"/>
    <col min="1099" max="1100" width="36.6640625" style="21" bestFit="1" customWidth="1"/>
    <col min="1101" max="1101" width="31" style="21" customWidth="1"/>
    <col min="1102" max="1102" width="40.21875" style="21" customWidth="1"/>
    <col min="1103" max="1103" width="32" style="21" customWidth="1"/>
    <col min="1104" max="1104" width="31.21875" style="21" bestFit="1" customWidth="1"/>
    <col min="1105" max="1105" width="41.109375" style="21" customWidth="1"/>
    <col min="1106" max="1106" width="36.6640625" style="21" customWidth="1"/>
    <col min="1107" max="1108" width="36.6640625" style="21" bestFit="1" customWidth="1"/>
    <col min="1109" max="1110" width="36.6640625" style="21" customWidth="1"/>
    <col min="1111" max="1112" width="36.6640625" style="21" bestFit="1" customWidth="1"/>
    <col min="1113" max="1114" width="36.6640625" style="21" customWidth="1"/>
    <col min="1115" max="1116" width="36.6640625" style="21" bestFit="1" customWidth="1"/>
    <col min="1117" max="1118" width="36.6640625" style="21" customWidth="1"/>
    <col min="1119" max="1120" width="36.6640625" style="21" bestFit="1" customWidth="1"/>
    <col min="1121" max="1122" width="36.6640625" style="21" customWidth="1"/>
    <col min="1123" max="1124" width="36.6640625" style="21" bestFit="1" customWidth="1"/>
    <col min="1125" max="1126" width="36.6640625" style="21" customWidth="1"/>
    <col min="1127" max="1128" width="36.6640625" style="21" bestFit="1" customWidth="1"/>
    <col min="1129" max="1130" width="36.6640625" style="21" customWidth="1"/>
    <col min="1131" max="1132" width="36.6640625" style="21" bestFit="1" customWidth="1"/>
    <col min="1133" max="1134" width="36.6640625" style="21" customWidth="1"/>
    <col min="1135" max="1136" width="36.6640625" style="21" bestFit="1" customWidth="1"/>
    <col min="1137" max="1138" width="36.6640625" style="21" customWidth="1"/>
    <col min="1139" max="1140" width="36.6640625" style="21" bestFit="1" customWidth="1"/>
    <col min="1141" max="1143" width="36.6640625" style="21" customWidth="1"/>
    <col min="1144" max="1144" width="36.6640625" style="21" bestFit="1" customWidth="1"/>
    <col min="1145" max="1146" width="36.6640625" style="21" customWidth="1"/>
    <col min="1147" max="1148" width="36.6640625" style="21" bestFit="1" customWidth="1"/>
    <col min="1149" max="1150" width="36.6640625" style="21" customWidth="1"/>
    <col min="1151" max="1152" width="36.6640625" style="21" bestFit="1" customWidth="1"/>
    <col min="1153" max="1154" width="36.6640625" style="21" customWidth="1"/>
    <col min="1155" max="1156" width="36.6640625" style="21" bestFit="1" customWidth="1"/>
    <col min="1157" max="1158" width="36.6640625" style="21" customWidth="1"/>
    <col min="1159" max="1160" width="36.6640625" style="21" bestFit="1" customWidth="1"/>
    <col min="1161" max="1162" width="36.6640625" style="21" customWidth="1"/>
    <col min="1163" max="1164" width="36.6640625" style="21" bestFit="1" customWidth="1"/>
    <col min="1165" max="1165" width="36.6640625" style="21" customWidth="1"/>
    <col min="1166" max="1166" width="31" style="21" customWidth="1"/>
    <col min="1167" max="1167" width="40.21875" style="21" bestFit="1" customWidth="1"/>
    <col min="1168" max="1168" width="32" style="21" bestFit="1" customWidth="1"/>
    <col min="1169" max="1169" width="31.21875" style="21" customWidth="1"/>
    <col min="1170" max="1170" width="41.109375" style="21" customWidth="1"/>
    <col min="1171" max="1172" width="36.6640625" style="21" bestFit="1" customWidth="1"/>
    <col min="1173" max="1174" width="36.6640625" style="21" customWidth="1"/>
    <col min="1175" max="1176" width="36.6640625" style="21" bestFit="1" customWidth="1"/>
    <col min="1177" max="1178" width="36.6640625" style="21" customWidth="1"/>
    <col min="1179" max="1180" width="36.6640625" style="21" bestFit="1" customWidth="1"/>
    <col min="1181" max="1182" width="36.6640625" style="21" customWidth="1"/>
    <col min="1183" max="1184" width="36.6640625" style="21" bestFit="1" customWidth="1"/>
    <col min="1185" max="1186" width="36.6640625" style="21" customWidth="1"/>
    <col min="1187" max="1188" width="36.6640625" style="21" bestFit="1" customWidth="1"/>
    <col min="1189" max="1190" width="36.6640625" style="21" customWidth="1"/>
    <col min="1191" max="1192" width="36.6640625" style="21" bestFit="1" customWidth="1"/>
    <col min="1193" max="1195" width="36.6640625" style="21" customWidth="1"/>
    <col min="1196" max="1196" width="36.6640625" style="21" bestFit="1" customWidth="1"/>
    <col min="1197" max="1198" width="36.6640625" style="21" customWidth="1"/>
    <col min="1199" max="1200" width="36.6640625" style="21" bestFit="1" customWidth="1"/>
    <col min="1201" max="1202" width="36.6640625" style="21" customWidth="1"/>
    <col min="1203" max="1204" width="36.6640625" style="21" bestFit="1" customWidth="1"/>
    <col min="1205" max="1206" width="36.6640625" style="21" customWidth="1"/>
    <col min="1207" max="1208" width="36.6640625" style="21" bestFit="1" customWidth="1"/>
    <col min="1209" max="1210" width="36.6640625" style="21" customWidth="1"/>
    <col min="1211" max="1212" width="36.6640625" style="21" bestFit="1" customWidth="1"/>
    <col min="1213" max="1214" width="36.6640625" style="21" customWidth="1"/>
    <col min="1215" max="1216" width="36.6640625" style="21" bestFit="1" customWidth="1"/>
    <col min="1217" max="1218" width="36.6640625" style="21" customWidth="1"/>
    <col min="1219" max="1220" width="36.6640625" style="21" bestFit="1" customWidth="1"/>
    <col min="1221" max="1222" width="36.6640625" style="21" customWidth="1"/>
    <col min="1223" max="1224" width="36.6640625" style="21" bestFit="1" customWidth="1"/>
    <col min="1225" max="1226" width="36.6640625" style="21" customWidth="1"/>
    <col min="1227" max="1228" width="36.6640625" style="21" bestFit="1" customWidth="1"/>
    <col min="1229" max="1230" width="36.6640625" style="21" customWidth="1"/>
    <col min="1231" max="1231" width="31" style="21" customWidth="1"/>
    <col min="1232" max="1232" width="40.21875" style="21" bestFit="1" customWidth="1"/>
    <col min="1233" max="1233" width="32" style="21" customWidth="1"/>
    <col min="1234" max="1234" width="31.21875" style="21" customWidth="1"/>
    <col min="1235" max="1235" width="41.109375" style="21" bestFit="1" customWidth="1"/>
    <col min="1236" max="1236" width="36.6640625" style="21" bestFit="1" customWidth="1"/>
    <col min="1237" max="1238" width="36.6640625" style="21" customWidth="1"/>
    <col min="1239" max="1240" width="36.6640625" style="21" bestFit="1" customWidth="1"/>
    <col min="1241" max="1242" width="36.6640625" style="21" customWidth="1"/>
    <col min="1243" max="1244" width="36.6640625" style="21" bestFit="1" customWidth="1"/>
    <col min="1245" max="1247" width="36.6640625" style="21" customWidth="1"/>
    <col min="1248" max="1248" width="36.6640625" style="21" bestFit="1" customWidth="1"/>
    <col min="1249" max="1250" width="36.6640625" style="21" customWidth="1"/>
    <col min="1251" max="1252" width="36.6640625" style="21" bestFit="1" customWidth="1"/>
    <col min="1253" max="1254" width="36.6640625" style="21" customWidth="1"/>
    <col min="1255" max="1256" width="36.6640625" style="21" bestFit="1" customWidth="1"/>
    <col min="1257" max="1258" width="36.6640625" style="21" customWidth="1"/>
    <col min="1259" max="1260" width="36.6640625" style="21" bestFit="1" customWidth="1"/>
    <col min="1261" max="1262" width="36.6640625" style="21" customWidth="1"/>
    <col min="1263" max="1264" width="36.6640625" style="21" bestFit="1" customWidth="1"/>
    <col min="1265" max="1266" width="36.6640625" style="21" customWidth="1"/>
    <col min="1267" max="1268" width="36.6640625" style="21" bestFit="1" customWidth="1"/>
    <col min="1269" max="1270" width="36.6640625" style="21" customWidth="1"/>
    <col min="1271" max="1272" width="36.6640625" style="21" bestFit="1" customWidth="1"/>
    <col min="1273" max="1274" width="36.6640625" style="21" customWidth="1"/>
    <col min="1275" max="1276" width="36.6640625" style="21" bestFit="1" customWidth="1"/>
    <col min="1277" max="1278" width="36.6640625" style="21" customWidth="1"/>
    <col min="1279" max="1280" width="36.6640625" style="21" bestFit="1" customWidth="1"/>
    <col min="1281" max="1282" width="36.6640625" style="21" customWidth="1"/>
    <col min="1283" max="1284" width="36.6640625" style="21" bestFit="1" customWidth="1"/>
    <col min="1285" max="1286" width="36.6640625" style="21" customWidth="1"/>
    <col min="1287" max="1288" width="36.6640625" style="21" bestFit="1" customWidth="1"/>
    <col min="1289" max="1290" width="36.6640625" style="21" customWidth="1"/>
    <col min="1291" max="1292" width="36.6640625" style="21" bestFit="1" customWidth="1"/>
    <col min="1293" max="1294" width="36.6640625" style="21" customWidth="1"/>
    <col min="1295" max="1295" width="36.6640625" style="21" bestFit="1" customWidth="1"/>
    <col min="1296" max="1296" width="31" style="21" bestFit="1" customWidth="1"/>
    <col min="1297" max="1297" width="40.21875" style="21" customWidth="1"/>
    <col min="1298" max="1298" width="32" style="21" customWidth="1"/>
    <col min="1299" max="1299" width="31.21875" style="21" customWidth="1"/>
    <col min="1300" max="1300" width="41.109375" style="21" bestFit="1" customWidth="1"/>
    <col min="1301" max="1302" width="36.6640625" style="21" customWidth="1"/>
    <col min="1303" max="1304" width="36.6640625" style="21" bestFit="1" customWidth="1"/>
    <col min="1305" max="1306" width="36.6640625" style="21" customWidth="1"/>
    <col min="1307" max="1308" width="36.6640625" style="21" bestFit="1" customWidth="1"/>
    <col min="1309" max="1310" width="36.6640625" style="21" customWidth="1"/>
    <col min="1311" max="1312" width="36.6640625" style="21" bestFit="1" customWidth="1"/>
    <col min="1313" max="1314" width="36.6640625" style="21" customWidth="1"/>
    <col min="1315" max="1316" width="36.6640625" style="21" bestFit="1" customWidth="1"/>
    <col min="1317" max="1318" width="36.6640625" style="21" customWidth="1"/>
    <col min="1319" max="1320" width="36.6640625" style="21" bestFit="1" customWidth="1"/>
    <col min="1321" max="1322" width="36.6640625" style="21" customWidth="1"/>
    <col min="1323" max="1324" width="36.6640625" style="21" bestFit="1" customWidth="1"/>
    <col min="1325" max="1326" width="36.6640625" style="21" customWidth="1"/>
    <col min="1327" max="1328" width="36.6640625" style="21" bestFit="1" customWidth="1"/>
    <col min="1329" max="1330" width="36.6640625" style="21" customWidth="1"/>
    <col min="1331" max="1332" width="36.6640625" style="21" bestFit="1" customWidth="1"/>
    <col min="1333" max="1334" width="36.6640625" style="21" customWidth="1"/>
    <col min="1335" max="1336" width="36.6640625" style="21" bestFit="1" customWidth="1"/>
    <col min="1337" max="1338" width="36.6640625" style="21" customWidth="1"/>
    <col min="1339" max="1340" width="36.6640625" style="21" bestFit="1" customWidth="1"/>
    <col min="1341" max="1342" width="36.6640625" style="21" customWidth="1"/>
    <col min="1343" max="1344" width="36.6640625" style="21" bestFit="1" customWidth="1"/>
    <col min="1345" max="1346" width="36.6640625" style="21" customWidth="1"/>
    <col min="1347" max="1348" width="36.6640625" style="21" bestFit="1" customWidth="1"/>
    <col min="1349" max="1351" width="36.6640625" style="21" customWidth="1"/>
    <col min="1352" max="1352" width="36.6640625" style="21" bestFit="1" customWidth="1"/>
    <col min="1353" max="1354" width="36.6640625" style="21" customWidth="1"/>
    <col min="1355" max="1356" width="36.6640625" style="21" bestFit="1" customWidth="1"/>
    <col min="1357" max="1358" width="36.6640625" style="21" customWidth="1"/>
    <col min="1359" max="1360" width="36.6640625" style="21" bestFit="1" customWidth="1"/>
    <col min="1361" max="1361" width="31" style="21" customWidth="1"/>
    <col min="1362" max="1362" width="40.21875" style="21" customWidth="1"/>
    <col min="1363" max="1363" width="32" style="21" customWidth="1"/>
    <col min="1364" max="1364" width="31.21875" style="21" bestFit="1" customWidth="1"/>
    <col min="1365" max="1365" width="41.109375" style="21" customWidth="1"/>
    <col min="1366" max="1366" width="36.6640625" style="21" customWidth="1"/>
    <col min="1367" max="1368" width="36.6640625" style="21" bestFit="1" customWidth="1"/>
    <col min="1369" max="1370" width="36.6640625" style="21" customWidth="1"/>
    <col min="1371" max="1372" width="36.6640625" style="21" bestFit="1" customWidth="1"/>
    <col min="1373" max="1374" width="36.6640625" style="21" customWidth="1"/>
    <col min="1375" max="1376" width="36.6640625" style="21" bestFit="1" customWidth="1"/>
    <col min="1377" max="1378" width="36.6640625" style="21" customWidth="1"/>
    <col min="1379" max="1380" width="36.6640625" style="21" bestFit="1" customWidth="1"/>
    <col min="1381" max="1382" width="36.6640625" style="21" customWidth="1"/>
    <col min="1383" max="1384" width="36.6640625" style="21" bestFit="1" customWidth="1"/>
    <col min="1385" max="1386" width="36.6640625" style="21" customWidth="1"/>
    <col min="1387" max="1388" width="36.6640625" style="21" bestFit="1" customWidth="1"/>
    <col min="1389" max="1390" width="36.6640625" style="21" customWidth="1"/>
    <col min="1391" max="1392" width="36.6640625" style="21" bestFit="1" customWidth="1"/>
    <col min="1393" max="1395" width="36.6640625" style="21" customWidth="1"/>
    <col min="1396" max="1396" width="36.6640625" style="21" bestFit="1" customWidth="1"/>
    <col min="1397" max="1399" width="36.6640625" style="21" customWidth="1"/>
    <col min="1400" max="1400" width="36.6640625" style="21" bestFit="1" customWidth="1"/>
    <col min="1401" max="1425" width="36.6640625" style="21" customWidth="1"/>
    <col min="1426" max="1426" width="31" style="21" bestFit="1" customWidth="1"/>
    <col min="1427" max="1427" width="40.21875" style="21" bestFit="1" customWidth="1"/>
    <col min="1428" max="1428" width="32" style="21" customWidth="1"/>
    <col min="1429" max="1429" width="31.21875" style="21" customWidth="1"/>
    <col min="1430" max="1430" width="41.109375" style="21" customWidth="1"/>
    <col min="1431" max="1490" width="36.6640625" style="21" customWidth="1"/>
    <col min="1491" max="1491" width="31" style="21" bestFit="1" customWidth="1"/>
    <col min="1492" max="1492" width="40.21875" style="21" bestFit="1" customWidth="1"/>
    <col min="1493" max="1493" width="32" style="21" customWidth="1"/>
    <col min="1494" max="1494" width="31.21875" style="21" customWidth="1"/>
    <col min="1495" max="1495" width="41.109375" style="21" customWidth="1"/>
    <col min="1496" max="1555" width="36.6640625" style="21" customWidth="1"/>
    <col min="1556" max="1556" width="31" style="21" bestFit="1" customWidth="1"/>
    <col min="1557" max="1557" width="40.21875" style="21" bestFit="1" customWidth="1"/>
    <col min="1558" max="1558" width="32" style="21" customWidth="1"/>
    <col min="1559" max="1559" width="31.21875" style="21" customWidth="1"/>
    <col min="1560" max="1560" width="41.109375" style="21" customWidth="1"/>
    <col min="1561" max="1620" width="36.6640625" style="21" customWidth="1"/>
    <col min="1621" max="1621" width="31" style="21" bestFit="1" customWidth="1"/>
    <col min="1622" max="1622" width="40.21875" style="21" bestFit="1" customWidth="1"/>
    <col min="1623" max="1623" width="32" style="21" customWidth="1"/>
    <col min="1624" max="1624" width="31.21875" style="21" customWidth="1"/>
    <col min="1625" max="1625" width="41.109375" style="21" customWidth="1"/>
    <col min="1626" max="1685" width="36.6640625" style="21" customWidth="1"/>
    <col min="1686" max="1686" width="31" style="21" bestFit="1" customWidth="1"/>
    <col min="1687" max="1687" width="40.21875" style="21" bestFit="1" customWidth="1"/>
    <col min="1688" max="1688" width="32" style="21" customWidth="1"/>
    <col min="1689" max="1689" width="31.21875" style="21" customWidth="1"/>
    <col min="1690" max="1690" width="41.109375" style="21" customWidth="1"/>
    <col min="1691" max="1740" width="36.6640625" style="21" customWidth="1"/>
    <col min="1741" max="1741" width="31" style="21" bestFit="1" customWidth="1"/>
    <col min="1742" max="1742" width="40.21875" style="21" bestFit="1" customWidth="1"/>
    <col min="1743" max="1743" width="32" style="21" customWidth="1"/>
    <col min="1744" max="1744" width="31.21875" style="21" customWidth="1"/>
    <col min="1745" max="1745" width="41.109375" style="21" customWidth="1"/>
    <col min="1746" max="1746" width="31.21875" style="21" bestFit="1" customWidth="1"/>
    <col min="1747" max="1747" width="40.44140625" style="21" bestFit="1" customWidth="1"/>
    <col min="1748" max="1748" width="32.21875" style="21" customWidth="1"/>
    <col min="1749" max="1749" width="31.5546875" style="21" customWidth="1"/>
    <col min="1750" max="1750" width="41.33203125" style="21" customWidth="1"/>
    <col min="1751" max="16384" width="11.5546875" style="21"/>
  </cols>
  <sheetData>
    <row r="1" spans="1:388" ht="30" x14ac:dyDescent="0.2">
      <c r="A1" s="22" t="s">
        <v>68</v>
      </c>
    </row>
    <row r="2" spans="1:388" s="40" customFormat="1" ht="29.25" x14ac:dyDescent="0.2">
      <c r="A2" s="39" t="s">
        <v>311</v>
      </c>
    </row>
    <row r="3" spans="1:388" s="40" customFormat="1" ht="29.25" x14ac:dyDescent="0.2">
      <c r="A3" s="41" t="s">
        <v>258</v>
      </c>
    </row>
    <row r="4" spans="1:388" ht="20.45" customHeight="1" x14ac:dyDescent="0.2"/>
    <row r="9" spans="1:388" ht="53.1" customHeight="1" x14ac:dyDescent="0.2"/>
    <row r="11" spans="1:388" s="47" customFormat="1" ht="15" x14ac:dyDescent="0.2">
      <c r="A11" s="243" t="s">
        <v>324</v>
      </c>
      <c r="B11" s="189"/>
      <c r="C11" s="193">
        <v>2023</v>
      </c>
      <c r="D11" s="193"/>
      <c r="E11" s="193"/>
      <c r="F11" s="193"/>
      <c r="G11" s="193"/>
      <c r="H11" s="193"/>
      <c r="I11" s="193"/>
      <c r="J11" s="193" t="s">
        <v>314</v>
      </c>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row>
    <row r="12" spans="1:388" s="83" customFormat="1" ht="15" x14ac:dyDescent="0.2">
      <c r="A12" s="244"/>
      <c r="B12" s="189"/>
      <c r="C12" s="189" t="s">
        <v>8</v>
      </c>
      <c r="D12" s="189" t="s">
        <v>9</v>
      </c>
      <c r="E12" s="189" t="s">
        <v>10</v>
      </c>
      <c r="F12" s="189" t="s">
        <v>0</v>
      </c>
      <c r="G12" s="189" t="s">
        <v>1</v>
      </c>
      <c r="H12" s="189" t="s">
        <v>2</v>
      </c>
      <c r="I12" s="189" t="s">
        <v>3</v>
      </c>
      <c r="J12" s="193"/>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row>
    <row r="13" spans="1:388" s="157" customFormat="1" ht="15" customHeight="1" x14ac:dyDescent="0.2">
      <c r="A13" s="173" t="s">
        <v>325</v>
      </c>
      <c r="B13" s="209" t="s">
        <v>374</v>
      </c>
      <c r="C13" s="200">
        <v>4720</v>
      </c>
      <c r="D13" s="200">
        <v>4162</v>
      </c>
      <c r="E13" s="200">
        <v>4675</v>
      </c>
      <c r="F13" s="200">
        <v>4446</v>
      </c>
      <c r="G13" s="200">
        <v>4639</v>
      </c>
      <c r="H13" s="200">
        <v>4459</v>
      </c>
      <c r="I13" s="200">
        <v>4302</v>
      </c>
      <c r="J13" s="200">
        <v>31403</v>
      </c>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row>
    <row r="14" spans="1:388" s="6" customFormat="1" ht="15" customHeight="1" x14ac:dyDescent="0.2">
      <c r="A14" s="173" t="s">
        <v>326</v>
      </c>
      <c r="B14" s="209" t="s">
        <v>375</v>
      </c>
      <c r="C14" s="200">
        <v>117</v>
      </c>
      <c r="D14" s="200">
        <v>152</v>
      </c>
      <c r="E14" s="200">
        <v>117</v>
      </c>
      <c r="F14" s="200">
        <v>85</v>
      </c>
      <c r="G14" s="200">
        <v>123</v>
      </c>
      <c r="H14" s="200">
        <v>279</v>
      </c>
      <c r="I14" s="200">
        <v>227</v>
      </c>
      <c r="J14" s="200">
        <v>1100</v>
      </c>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row>
    <row r="15" spans="1:388" s="6" customFormat="1" ht="15" customHeight="1" x14ac:dyDescent="0.2">
      <c r="A15" s="173" t="s">
        <v>327</v>
      </c>
      <c r="B15" s="210" t="s">
        <v>376</v>
      </c>
      <c r="C15" s="201">
        <v>4603</v>
      </c>
      <c r="D15" s="201">
        <v>4010</v>
      </c>
      <c r="E15" s="201">
        <v>4558</v>
      </c>
      <c r="F15" s="201">
        <v>4361</v>
      </c>
      <c r="G15" s="201">
        <v>4516</v>
      </c>
      <c r="H15" s="201">
        <v>4180</v>
      </c>
      <c r="I15" s="201">
        <v>4075</v>
      </c>
      <c r="J15" s="201">
        <v>30303</v>
      </c>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row>
    <row r="16" spans="1:388" s="6" customFormat="1" ht="15" customHeight="1" x14ac:dyDescent="0.2">
      <c r="A16" s="174"/>
      <c r="B16" s="211" t="s">
        <v>377</v>
      </c>
      <c r="C16" s="202"/>
      <c r="D16" s="202"/>
      <c r="E16" s="202"/>
      <c r="F16" s="202"/>
      <c r="G16" s="202"/>
      <c r="H16" s="202"/>
      <c r="I16" s="202"/>
      <c r="J16" s="202"/>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row>
    <row r="17" spans="1:388" s="9" customFormat="1" ht="15" customHeight="1" x14ac:dyDescent="0.2">
      <c r="A17" s="173" t="s">
        <v>328</v>
      </c>
      <c r="B17" s="209" t="s">
        <v>378</v>
      </c>
      <c r="C17" s="200">
        <v>3666</v>
      </c>
      <c r="D17" s="200">
        <v>3233</v>
      </c>
      <c r="E17" s="200">
        <v>3384</v>
      </c>
      <c r="F17" s="200">
        <v>3609</v>
      </c>
      <c r="G17" s="200">
        <v>3862</v>
      </c>
      <c r="H17" s="200">
        <v>3307</v>
      </c>
      <c r="I17" s="200">
        <v>3328</v>
      </c>
      <c r="J17" s="200">
        <v>24389</v>
      </c>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row>
    <row r="18" spans="1:388" s="7" customFormat="1" ht="15" x14ac:dyDescent="0.2">
      <c r="A18" s="173" t="s">
        <v>329</v>
      </c>
      <c r="B18" s="209" t="s">
        <v>379</v>
      </c>
      <c r="C18" s="200">
        <v>937</v>
      </c>
      <c r="D18" s="200">
        <v>777</v>
      </c>
      <c r="E18" s="200">
        <v>1174</v>
      </c>
      <c r="F18" s="200">
        <v>752</v>
      </c>
      <c r="G18" s="200">
        <v>654</v>
      </c>
      <c r="H18" s="200">
        <v>873</v>
      </c>
      <c r="I18" s="200">
        <v>747</v>
      </c>
      <c r="J18" s="200">
        <v>5914</v>
      </c>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row>
    <row r="19" spans="1:388" s="7" customFormat="1" ht="15.75" x14ac:dyDescent="0.25">
      <c r="A19" s="174" t="s">
        <v>330</v>
      </c>
      <c r="B19" s="213" t="s">
        <v>380</v>
      </c>
      <c r="C19" s="214">
        <v>0.77669491525423728</v>
      </c>
      <c r="D19" s="214">
        <v>0.77679000480538207</v>
      </c>
      <c r="E19" s="214">
        <v>0.72385026737967917</v>
      </c>
      <c r="F19" s="214">
        <v>0.81174089068825916</v>
      </c>
      <c r="G19" s="214">
        <v>0.83250700582021986</v>
      </c>
      <c r="H19" s="214">
        <v>0.74164610899304773</v>
      </c>
      <c r="I19" s="214">
        <v>0.77359367735936768</v>
      </c>
      <c r="J19" s="214">
        <v>0.77664554341941849</v>
      </c>
      <c r="K19"/>
      <c r="L19"/>
      <c r="M19"/>
      <c r="N19"/>
      <c r="O19"/>
      <c r="P19"/>
      <c r="Q19"/>
      <c r="R19"/>
      <c r="S19" s="162"/>
      <c r="T19" s="162"/>
      <c r="U19" s="162"/>
      <c r="V19" s="162"/>
      <c r="W19" s="162"/>
      <c r="X19" s="162"/>
      <c r="Y19" s="162"/>
      <c r="Z19" s="162"/>
      <c r="AA19" s="162"/>
      <c r="AB19" s="162"/>
      <c r="AC19" s="162"/>
      <c r="AD19" s="162"/>
      <c r="AE19" s="162"/>
      <c r="AF19" s="162"/>
      <c r="AG19" s="162"/>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c r="BI19" s="162"/>
      <c r="BJ19" s="162"/>
      <c r="BK19" s="162"/>
      <c r="BL19" s="162"/>
      <c r="BM19" s="162"/>
      <c r="BN19" s="162"/>
      <c r="BO19" s="162"/>
      <c r="BP19" s="162"/>
      <c r="BQ19" s="162"/>
      <c r="BR19" s="162"/>
      <c r="BS19" s="162"/>
      <c r="BT19" s="162"/>
      <c r="BU19" s="162"/>
      <c r="BV19" s="162"/>
      <c r="BW19" s="162"/>
      <c r="BX19" s="162"/>
      <c r="BY19" s="162"/>
      <c r="BZ19" s="162"/>
      <c r="CA19" s="162"/>
      <c r="CB19" s="162"/>
      <c r="CC19" s="162"/>
      <c r="CD19" s="162"/>
      <c r="CE19" s="162"/>
      <c r="CF19" s="162"/>
      <c r="CG19" s="162"/>
      <c r="CH19" s="162"/>
      <c r="CI19" s="162"/>
      <c r="CJ19" s="162"/>
      <c r="CK19" s="162"/>
      <c r="CL19" s="162"/>
      <c r="CM19" s="162"/>
      <c r="CN19" s="162"/>
      <c r="CO19" s="162"/>
      <c r="CP19" s="162"/>
      <c r="CQ19" s="162"/>
      <c r="CR19" s="162"/>
      <c r="CS19" s="162"/>
      <c r="CT19" s="162"/>
      <c r="CU19" s="162"/>
      <c r="CV19" s="162"/>
      <c r="CW19" s="162"/>
      <c r="CX19" s="162"/>
      <c r="CY19" s="162"/>
      <c r="CZ19" s="162"/>
      <c r="DA19" s="162"/>
      <c r="DB19" s="162"/>
      <c r="DC19" s="162"/>
      <c r="DD19" s="162"/>
      <c r="DE19" s="162"/>
      <c r="DF19" s="162"/>
      <c r="DG19" s="162"/>
      <c r="DH19" s="162"/>
      <c r="DI19" s="162"/>
      <c r="DJ19" s="162"/>
      <c r="DK19" s="162"/>
      <c r="DL19" s="162"/>
      <c r="DM19" s="162"/>
      <c r="DN19" s="162"/>
      <c r="DO19" s="162"/>
      <c r="DP19" s="162"/>
      <c r="DQ19" s="162"/>
      <c r="DR19" s="162"/>
      <c r="DS19" s="162"/>
      <c r="DT19" s="162"/>
      <c r="DU19" s="162"/>
      <c r="DV19" s="162"/>
      <c r="DW19" s="162"/>
      <c r="DX19" s="162"/>
      <c r="DY19" s="162"/>
      <c r="DZ19" s="162"/>
      <c r="EA19" s="162"/>
      <c r="EB19" s="162"/>
      <c r="EC19" s="162"/>
      <c r="ED19" s="162"/>
      <c r="EE19" s="162"/>
      <c r="EF19" s="162"/>
      <c r="EG19" s="162"/>
      <c r="EH19" s="162"/>
      <c r="EI19" s="162"/>
      <c r="EJ19" s="162"/>
      <c r="EK19" s="162"/>
      <c r="EL19" s="162"/>
      <c r="EM19" s="162"/>
      <c r="EN19" s="162"/>
      <c r="EO19" s="162"/>
      <c r="EP19" s="162"/>
      <c r="EQ19" s="162"/>
      <c r="ER19" s="162"/>
      <c r="ES19" s="162"/>
      <c r="ET19" s="162"/>
      <c r="EU19" s="162"/>
      <c r="EV19" s="162"/>
      <c r="EW19" s="162"/>
      <c r="EX19" s="162"/>
      <c r="EY19" s="162"/>
      <c r="EZ19" s="162"/>
      <c r="FA19" s="162"/>
      <c r="FB19" s="162"/>
      <c r="FC19" s="162"/>
      <c r="FD19" s="162"/>
      <c r="FE19" s="162"/>
      <c r="FF19" s="162"/>
      <c r="FG19" s="162"/>
      <c r="FH19" s="162"/>
      <c r="FI19" s="162"/>
      <c r="FJ19" s="162"/>
      <c r="FK19" s="162"/>
      <c r="FL19" s="162"/>
      <c r="FM19" s="162"/>
      <c r="FN19" s="162"/>
      <c r="FO19" s="162"/>
      <c r="FP19" s="162"/>
      <c r="FQ19" s="162"/>
      <c r="FR19" s="162"/>
      <c r="FS19" s="162"/>
      <c r="FT19" s="162"/>
      <c r="FU19" s="162"/>
      <c r="FV19" s="162"/>
      <c r="FW19" s="162"/>
      <c r="FX19" s="162"/>
      <c r="FY19" s="162"/>
      <c r="FZ19" s="162"/>
      <c r="GA19" s="162"/>
      <c r="GB19" s="162"/>
      <c r="GC19" s="162"/>
      <c r="GD19" s="162"/>
      <c r="GE19" s="162"/>
      <c r="GF19" s="162"/>
      <c r="GG19" s="162"/>
      <c r="GH19" s="162"/>
      <c r="GI19" s="162"/>
      <c r="GJ19" s="162"/>
      <c r="GK19" s="162"/>
      <c r="GL19" s="162"/>
      <c r="GM19" s="162"/>
      <c r="GN19" s="162"/>
      <c r="GO19" s="162"/>
      <c r="GP19" s="162"/>
      <c r="GQ19" s="162"/>
      <c r="GR19" s="162"/>
      <c r="GS19" s="162"/>
      <c r="GT19" s="162"/>
      <c r="GU19" s="162"/>
      <c r="GV19" s="162"/>
      <c r="GW19" s="162"/>
      <c r="GX19" s="162"/>
      <c r="GY19" s="162"/>
      <c r="GZ19" s="162"/>
      <c r="HA19" s="162"/>
      <c r="HB19" s="162"/>
      <c r="HC19" s="162"/>
      <c r="HD19" s="162"/>
      <c r="HE19" s="162"/>
      <c r="HF19" s="162"/>
      <c r="HG19" s="162"/>
      <c r="HH19" s="162"/>
      <c r="HI19" s="162"/>
      <c r="HJ19" s="162"/>
      <c r="HK19" s="162"/>
      <c r="HL19" s="162"/>
      <c r="HM19" s="162"/>
      <c r="HN19" s="162"/>
      <c r="HO19" s="162"/>
      <c r="HP19" s="162"/>
      <c r="HQ19" s="162"/>
      <c r="HR19" s="162"/>
      <c r="HS19" s="162"/>
      <c r="HT19" s="162"/>
      <c r="HU19" s="162"/>
      <c r="HV19" s="162"/>
      <c r="HW19" s="162"/>
      <c r="HX19" s="162"/>
      <c r="HY19" s="162"/>
      <c r="HZ19" s="162"/>
      <c r="IA19" s="162"/>
      <c r="IB19" s="162"/>
      <c r="IC19" s="162"/>
      <c r="ID19" s="162"/>
      <c r="IE19" s="162"/>
      <c r="IF19" s="162"/>
      <c r="IG19" s="162"/>
      <c r="IH19" s="162"/>
      <c r="II19" s="162"/>
      <c r="IJ19" s="162"/>
      <c r="IK19" s="162"/>
      <c r="IL19" s="162"/>
      <c r="IM19" s="162"/>
      <c r="IN19" s="162"/>
      <c r="IO19" s="162"/>
      <c r="IP19" s="162"/>
      <c r="IQ19" s="162"/>
      <c r="IR19" s="162"/>
      <c r="IS19" s="162"/>
      <c r="IT19" s="162"/>
      <c r="IU19" s="162"/>
      <c r="IV19" s="162"/>
      <c r="IW19" s="162"/>
      <c r="IX19" s="162"/>
      <c r="IY19" s="162"/>
      <c r="IZ19" s="162"/>
      <c r="JA19" s="162"/>
      <c r="JB19" s="162"/>
      <c r="JC19" s="162"/>
      <c r="JD19" s="162"/>
      <c r="JE19" s="162"/>
      <c r="JF19" s="162"/>
      <c r="JG19" s="162"/>
      <c r="JH19" s="162"/>
      <c r="JI19" s="162"/>
      <c r="JJ19" s="162"/>
      <c r="JK19" s="162"/>
      <c r="JL19" s="162"/>
      <c r="JM19" s="162"/>
      <c r="JN19" s="162"/>
      <c r="JO19" s="162"/>
      <c r="JP19" s="162"/>
      <c r="JQ19" s="162"/>
      <c r="JR19" s="162"/>
      <c r="JS19" s="162"/>
      <c r="JT19" s="162"/>
      <c r="JU19" s="162"/>
      <c r="JV19" s="162"/>
      <c r="JW19" s="162"/>
      <c r="JX19" s="162"/>
      <c r="JY19" s="162"/>
      <c r="JZ19" s="162"/>
      <c r="KA19" s="162"/>
      <c r="KB19" s="162"/>
      <c r="KC19" s="162"/>
      <c r="KD19" s="162"/>
      <c r="KE19" s="162"/>
      <c r="KF19" s="162"/>
      <c r="KG19" s="162"/>
      <c r="KH19" s="162"/>
      <c r="KI19" s="162"/>
      <c r="KJ19" s="162"/>
      <c r="KK19" s="162"/>
      <c r="KL19" s="162"/>
      <c r="KM19" s="162"/>
      <c r="KN19" s="162"/>
      <c r="KO19" s="162"/>
      <c r="KP19" s="162"/>
      <c r="KQ19" s="162"/>
      <c r="KR19" s="162"/>
      <c r="KS19" s="162"/>
      <c r="KT19" s="162"/>
      <c r="KU19" s="162"/>
      <c r="KV19" s="162"/>
      <c r="KW19" s="162"/>
      <c r="KX19" s="162"/>
      <c r="KY19" s="162"/>
      <c r="KZ19" s="162"/>
      <c r="LA19" s="162"/>
      <c r="LB19" s="162"/>
      <c r="LC19" s="162"/>
      <c r="LD19" s="162"/>
      <c r="LE19" s="162"/>
      <c r="LF19" s="162"/>
      <c r="LG19" s="162"/>
      <c r="LH19" s="162"/>
      <c r="LI19" s="162"/>
      <c r="LJ19" s="162"/>
      <c r="LK19" s="162"/>
      <c r="LL19" s="162"/>
      <c r="LM19" s="162"/>
      <c r="LN19" s="162"/>
      <c r="LO19" s="162"/>
      <c r="LP19" s="162"/>
      <c r="LQ19" s="162"/>
      <c r="LR19" s="162"/>
      <c r="LS19" s="162"/>
      <c r="LT19" s="162"/>
      <c r="LU19" s="162"/>
      <c r="LV19" s="162"/>
      <c r="LW19" s="162"/>
      <c r="LX19" s="162"/>
      <c r="LY19" s="162"/>
      <c r="LZ19" s="162"/>
      <c r="MA19" s="162"/>
      <c r="MB19" s="162"/>
      <c r="MC19" s="162"/>
      <c r="MD19" s="162"/>
      <c r="ME19" s="162"/>
      <c r="MF19" s="162"/>
      <c r="MG19" s="162"/>
      <c r="MH19" s="162"/>
      <c r="MI19" s="162"/>
      <c r="MJ19" s="162"/>
      <c r="MK19" s="162"/>
      <c r="ML19" s="162"/>
      <c r="MM19" s="162"/>
      <c r="MN19" s="162"/>
      <c r="MO19" s="162"/>
      <c r="MP19" s="162"/>
      <c r="MQ19" s="162"/>
      <c r="MR19" s="162"/>
      <c r="MS19" s="162"/>
      <c r="MT19" s="162"/>
      <c r="MU19" s="162"/>
      <c r="MV19" s="162"/>
      <c r="MW19" s="162"/>
      <c r="MX19" s="162"/>
      <c r="MY19" s="162"/>
      <c r="MZ19" s="162"/>
      <c r="NA19" s="162"/>
      <c r="NB19" s="162"/>
      <c r="NC19" s="162"/>
      <c r="ND19" s="162"/>
      <c r="NE19" s="162"/>
      <c r="NF19" s="162"/>
      <c r="NG19" s="162"/>
      <c r="NH19" s="162"/>
      <c r="NI19" s="162"/>
      <c r="NJ19" s="162"/>
      <c r="NK19" s="162"/>
      <c r="NL19" s="162"/>
      <c r="NM19" s="162"/>
      <c r="NN19" s="162"/>
      <c r="NO19" s="162"/>
      <c r="NP19" s="162"/>
      <c r="NQ19" s="162"/>
      <c r="NR19" s="162"/>
      <c r="NS19" s="162"/>
      <c r="NT19" s="162"/>
      <c r="NU19" s="162"/>
      <c r="NV19" s="162"/>
      <c r="NW19" s="162"/>
      <c r="NX19" s="162"/>
    </row>
    <row r="20" spans="1:388" s="2" customFormat="1" ht="15" customHeight="1" x14ac:dyDescent="0.2">
      <c r="A20" s="174" t="s">
        <v>331</v>
      </c>
      <c r="B20" s="211" t="s">
        <v>381</v>
      </c>
      <c r="C20" s="202">
        <v>0.97521186440677965</v>
      </c>
      <c r="D20" s="202">
        <v>0.96347909658817876</v>
      </c>
      <c r="E20" s="202">
        <v>0.97497326203208556</v>
      </c>
      <c r="F20" s="202">
        <v>0.98088169140800718</v>
      </c>
      <c r="G20" s="202">
        <v>0.97348566501401168</v>
      </c>
      <c r="H20" s="202">
        <v>0.93742991702175371</v>
      </c>
      <c r="I20" s="202">
        <v>0.94723384472338445</v>
      </c>
      <c r="J20" s="202">
        <v>0.96497149953826067</v>
      </c>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row>
    <row r="21" spans="1:388" s="2" customFormat="1" ht="15" customHeight="1" x14ac:dyDescent="0.2">
      <c r="A21" s="174" t="s">
        <v>332</v>
      </c>
      <c r="B21" s="211" t="s">
        <v>382</v>
      </c>
      <c r="C21" s="202">
        <v>0.79643710623506414</v>
      </c>
      <c r="D21" s="202">
        <v>0.80623441396508733</v>
      </c>
      <c r="E21" s="202">
        <v>0.74243089074155333</v>
      </c>
      <c r="F21" s="202">
        <v>0.82756248566842472</v>
      </c>
      <c r="G21" s="202">
        <v>0.85518157661647476</v>
      </c>
      <c r="H21" s="202">
        <v>0.79114832535885171</v>
      </c>
      <c r="I21" s="202">
        <v>0.81668711656441717</v>
      </c>
      <c r="J21" s="202">
        <v>0.80483780483780487</v>
      </c>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row>
    <row r="22" spans="1:388" s="158" customFormat="1" ht="15" x14ac:dyDescent="0.2">
      <c r="A22" s="173" t="s">
        <v>333</v>
      </c>
      <c r="B22" s="209" t="s">
        <v>383</v>
      </c>
      <c r="C22" s="200">
        <v>33786.485000000001</v>
      </c>
      <c r="D22" s="200">
        <v>29807.569000000003</v>
      </c>
      <c r="E22" s="200">
        <v>34198.097000000002</v>
      </c>
      <c r="F22" s="200">
        <v>32654.552000000003</v>
      </c>
      <c r="G22" s="200">
        <v>34095.194000000003</v>
      </c>
      <c r="H22" s="200">
        <v>31248.211000000003</v>
      </c>
      <c r="I22" s="200">
        <v>33546.378000000004</v>
      </c>
      <c r="J22" s="200">
        <v>229336.486</v>
      </c>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row>
    <row r="23" spans="1:388" s="158" customFormat="1" ht="15" customHeight="1" x14ac:dyDescent="0.2">
      <c r="A23" s="174" t="s">
        <v>333</v>
      </c>
      <c r="B23" s="211" t="s">
        <v>384</v>
      </c>
      <c r="C23" s="200">
        <v>102233.016</v>
      </c>
      <c r="D23" s="200">
        <v>88728.21</v>
      </c>
      <c r="E23" s="200">
        <v>100581.85800000001</v>
      </c>
      <c r="F23" s="200">
        <v>96295.41</v>
      </c>
      <c r="G23" s="200">
        <v>99482.148000000016</v>
      </c>
      <c r="H23" s="200">
        <v>92332.530000000013</v>
      </c>
      <c r="I23" s="200">
        <v>87458.85</v>
      </c>
      <c r="J23" s="200">
        <v>667112.02200000011</v>
      </c>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row>
    <row r="24" spans="1:388" s="2" customFormat="1" ht="15" customHeight="1" x14ac:dyDescent="0.2">
      <c r="A24" s="174" t="s">
        <v>333</v>
      </c>
      <c r="B24" s="211" t="s">
        <v>385</v>
      </c>
      <c r="C24" s="200"/>
      <c r="D24" s="200"/>
      <c r="E24" s="200"/>
      <c r="F24" s="200"/>
      <c r="G24" s="200"/>
      <c r="H24" s="200"/>
      <c r="I24" s="200"/>
      <c r="J24" s="200"/>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row>
    <row r="25" spans="1:388" s="158" customFormat="1" ht="15" x14ac:dyDescent="0.2">
      <c r="A25" s="173" t="s">
        <v>333</v>
      </c>
      <c r="B25" s="210" t="s">
        <v>386</v>
      </c>
      <c r="C25" s="201">
        <v>136019.50099999999</v>
      </c>
      <c r="D25" s="201">
        <v>118535.77900000001</v>
      </c>
      <c r="E25" s="201">
        <v>134779.95500000002</v>
      </c>
      <c r="F25" s="201">
        <v>128949.962</v>
      </c>
      <c r="G25" s="201">
        <v>133577.342</v>
      </c>
      <c r="H25" s="201">
        <v>123580.74100000001</v>
      </c>
      <c r="I25" s="201">
        <v>121005.228</v>
      </c>
      <c r="J25" s="201">
        <v>896448.50800000003</v>
      </c>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row>
    <row r="26" spans="1:388" s="2" customFormat="1" ht="15" customHeight="1" x14ac:dyDescent="0.2">
      <c r="A26" s="173" t="s">
        <v>334</v>
      </c>
      <c r="B26" s="209" t="s">
        <v>387</v>
      </c>
      <c r="C26" s="200">
        <v>33786.485000000001</v>
      </c>
      <c r="D26" s="200">
        <v>29807.569000000003</v>
      </c>
      <c r="E26" s="200">
        <v>34198.097000000002</v>
      </c>
      <c r="F26" s="200">
        <v>32654.552000000003</v>
      </c>
      <c r="G26" s="200">
        <v>34095.194000000003</v>
      </c>
      <c r="H26" s="200">
        <v>31248.211000000003</v>
      </c>
      <c r="I26" s="200">
        <v>33546.378000000004</v>
      </c>
      <c r="J26" s="200">
        <v>229336.486</v>
      </c>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row>
    <row r="27" spans="1:388" s="2" customFormat="1" ht="15" customHeight="1" x14ac:dyDescent="0.2">
      <c r="A27" s="173" t="s">
        <v>335</v>
      </c>
      <c r="B27" s="209" t="s">
        <v>388</v>
      </c>
      <c r="C27" s="200">
        <v>168932.42499999999</v>
      </c>
      <c r="D27" s="200">
        <v>149037.84500000003</v>
      </c>
      <c r="E27" s="200">
        <v>170990.48500000002</v>
      </c>
      <c r="F27" s="200">
        <v>163272.76</v>
      </c>
      <c r="G27" s="200">
        <v>170475.97000000003</v>
      </c>
      <c r="H27" s="200">
        <v>156241.05500000002</v>
      </c>
      <c r="I27" s="200">
        <v>167731.89000000001</v>
      </c>
      <c r="J27" s="200">
        <v>1146682.4300000002</v>
      </c>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row>
    <row r="28" spans="1:388" s="2" customFormat="1" ht="15" customHeight="1" x14ac:dyDescent="0.2">
      <c r="A28" s="174" t="s">
        <v>335</v>
      </c>
      <c r="B28" s="211" t="s">
        <v>389</v>
      </c>
      <c r="C28" s="200">
        <v>544676.61600000004</v>
      </c>
      <c r="D28" s="200">
        <v>475857.18</v>
      </c>
      <c r="E28" s="200">
        <v>540699.94799999997</v>
      </c>
      <c r="F28" s="200">
        <v>516841.74000000005</v>
      </c>
      <c r="G28" s="200">
        <v>534566.80800000008</v>
      </c>
      <c r="H28" s="200">
        <v>496552.86000000004</v>
      </c>
      <c r="I28" s="200">
        <v>472194.54000000004</v>
      </c>
      <c r="J28" s="200">
        <v>3581389.6919999998</v>
      </c>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row>
    <row r="29" spans="1:388" s="2" customFormat="1" ht="15" customHeight="1" x14ac:dyDescent="0.2">
      <c r="A29" s="174" t="s">
        <v>335</v>
      </c>
      <c r="B29" s="211" t="s">
        <v>390</v>
      </c>
      <c r="C29" s="200"/>
      <c r="D29" s="200"/>
      <c r="E29" s="200"/>
      <c r="F29" s="200"/>
      <c r="G29" s="200"/>
      <c r="H29" s="200"/>
      <c r="I29" s="200"/>
      <c r="J29" s="200"/>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row>
    <row r="30" spans="1:388" s="19" customFormat="1" ht="15" customHeight="1" x14ac:dyDescent="0.2">
      <c r="A30" s="173" t="s">
        <v>335</v>
      </c>
      <c r="B30" s="210" t="s">
        <v>391</v>
      </c>
      <c r="C30" s="201">
        <v>713609.04099999997</v>
      </c>
      <c r="D30" s="201">
        <v>624895.02500000002</v>
      </c>
      <c r="E30" s="201">
        <v>711690.43299999996</v>
      </c>
      <c r="F30" s="201">
        <v>680114.5</v>
      </c>
      <c r="G30" s="201">
        <v>705042.77800000017</v>
      </c>
      <c r="H30" s="201">
        <v>652793.91500000004</v>
      </c>
      <c r="I30" s="201">
        <v>639926.43000000005</v>
      </c>
      <c r="J30" s="201">
        <v>4728072.1219999995</v>
      </c>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row>
    <row r="31" spans="1:388" s="19" customFormat="1" ht="15" customHeight="1" x14ac:dyDescent="0.2">
      <c r="A31" s="174" t="s">
        <v>336</v>
      </c>
      <c r="B31" s="211" t="s">
        <v>392</v>
      </c>
      <c r="C31" s="203">
        <v>30.233998005982055</v>
      </c>
      <c r="D31" s="203">
        <v>30.230624290578888</v>
      </c>
      <c r="E31" s="203">
        <v>30.225823792931806</v>
      </c>
      <c r="F31" s="203">
        <v>30.225895230648945</v>
      </c>
      <c r="G31" s="203">
        <v>30.220783919597991</v>
      </c>
      <c r="H31" s="203">
        <v>30.228887683125336</v>
      </c>
      <c r="I31" s="203">
        <v>30.15778084460392</v>
      </c>
      <c r="J31" s="203">
        <v>30.217684823924134</v>
      </c>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row>
    <row r="32" spans="1:388" s="19" customFormat="1" ht="15" customHeight="1" x14ac:dyDescent="0.2">
      <c r="A32" s="174" t="s">
        <v>336</v>
      </c>
      <c r="B32" s="211" t="s">
        <v>393</v>
      </c>
      <c r="C32" s="203"/>
      <c r="D32" s="203"/>
      <c r="E32" s="203"/>
      <c r="F32" s="203"/>
      <c r="G32" s="203"/>
      <c r="H32" s="203"/>
      <c r="I32" s="203"/>
      <c r="J32" s="203"/>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row>
    <row r="33" spans="1:388" s="19" customFormat="1" ht="15" customHeight="1" x14ac:dyDescent="0.2">
      <c r="A33" s="175" t="s">
        <v>337</v>
      </c>
      <c r="B33" s="212" t="s">
        <v>394</v>
      </c>
      <c r="C33" s="203">
        <v>5</v>
      </c>
      <c r="D33" s="203">
        <v>5</v>
      </c>
      <c r="E33" s="203">
        <v>5</v>
      </c>
      <c r="F33" s="203">
        <v>5</v>
      </c>
      <c r="G33" s="203">
        <v>5</v>
      </c>
      <c r="H33" s="203">
        <v>5</v>
      </c>
      <c r="I33" s="203">
        <v>5</v>
      </c>
      <c r="J33" s="203">
        <v>5</v>
      </c>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row>
    <row r="34" spans="1:388" s="2" customFormat="1" ht="15" customHeight="1" x14ac:dyDescent="0.2">
      <c r="A34" s="174" t="s">
        <v>337</v>
      </c>
      <c r="B34" s="211" t="s">
        <v>395</v>
      </c>
      <c r="C34" s="203">
        <v>5.3466003316749582</v>
      </c>
      <c r="D34" s="203">
        <v>5.3810888252149001</v>
      </c>
      <c r="E34" s="203">
        <v>5.3934288121314236</v>
      </c>
      <c r="F34" s="203">
        <v>5.3851569375183335</v>
      </c>
      <c r="G34" s="203">
        <v>5.391254968767746</v>
      </c>
      <c r="H34" s="203">
        <v>5.3955338023860504</v>
      </c>
      <c r="I34" s="203">
        <v>5.4162092347432997</v>
      </c>
      <c r="J34" s="203">
        <v>5.3870389874909588</v>
      </c>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row>
    <row r="35" spans="1:388" s="159" customFormat="1" ht="15" customHeight="1" x14ac:dyDescent="0.2">
      <c r="A35" s="174" t="s">
        <v>337</v>
      </c>
      <c r="B35" s="211" t="s">
        <v>396</v>
      </c>
      <c r="C35" s="203"/>
      <c r="D35" s="203"/>
      <c r="E35" s="203"/>
      <c r="F35" s="203"/>
      <c r="G35" s="203"/>
      <c r="H35" s="203"/>
      <c r="I35" s="203"/>
      <c r="J35" s="203"/>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row>
    <row r="36" spans="1:388" s="159" customFormat="1" ht="15" customHeight="1" x14ac:dyDescent="0.2">
      <c r="A36" s="173" t="s">
        <v>338</v>
      </c>
      <c r="B36" s="209" t="s">
        <v>397</v>
      </c>
      <c r="C36" s="200">
        <v>72</v>
      </c>
      <c r="D36" s="200">
        <v>72</v>
      </c>
      <c r="E36" s="200">
        <v>72</v>
      </c>
      <c r="F36" s="200">
        <v>72</v>
      </c>
      <c r="G36" s="200">
        <v>72</v>
      </c>
      <c r="H36" s="200">
        <v>72</v>
      </c>
      <c r="I36" s="200">
        <v>72</v>
      </c>
      <c r="J36" s="200">
        <v>72</v>
      </c>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row>
    <row r="37" spans="1:388" s="160" customFormat="1" ht="15" customHeight="1" x14ac:dyDescent="0.2">
      <c r="A37" s="174" t="s">
        <v>338</v>
      </c>
      <c r="B37" s="211" t="s">
        <v>398</v>
      </c>
      <c r="C37" s="200">
        <v>34</v>
      </c>
      <c r="D37" s="200">
        <v>34</v>
      </c>
      <c r="E37" s="200">
        <v>34</v>
      </c>
      <c r="F37" s="200">
        <v>34</v>
      </c>
      <c r="G37" s="200">
        <v>34</v>
      </c>
      <c r="H37" s="200">
        <v>34</v>
      </c>
      <c r="I37" s="200">
        <v>34</v>
      </c>
      <c r="J37" s="200">
        <v>34</v>
      </c>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row>
    <row r="38" spans="1:388" s="50" customFormat="1" ht="15" customHeight="1" x14ac:dyDescent="0.2">
      <c r="A38" s="174" t="s">
        <v>338</v>
      </c>
      <c r="B38" s="211" t="s">
        <v>399</v>
      </c>
      <c r="C38" s="200"/>
      <c r="D38" s="200"/>
      <c r="E38" s="200"/>
      <c r="F38" s="200"/>
      <c r="G38" s="200"/>
      <c r="H38" s="200"/>
      <c r="I38" s="200"/>
      <c r="J38" s="200"/>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row>
    <row r="39" spans="1:388" ht="15" customHeight="1" x14ac:dyDescent="0.2">
      <c r="A39" s="173" t="s">
        <v>339</v>
      </c>
      <c r="B39" s="209" t="s">
        <v>400</v>
      </c>
      <c r="C39" s="200">
        <v>354600</v>
      </c>
      <c r="D39" s="200">
        <v>312840</v>
      </c>
      <c r="E39" s="200">
        <v>358920</v>
      </c>
      <c r="F39" s="200">
        <v>342720</v>
      </c>
      <c r="G39" s="200">
        <v>357840</v>
      </c>
      <c r="H39" s="200">
        <v>327960</v>
      </c>
      <c r="I39" s="200">
        <v>352080</v>
      </c>
      <c r="J39" s="200">
        <v>2406960</v>
      </c>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row>
    <row r="40" spans="1:388" s="50" customFormat="1" ht="15" customHeight="1" x14ac:dyDescent="0.2">
      <c r="A40" s="174" t="s">
        <v>339</v>
      </c>
      <c r="B40" s="211" t="s">
        <v>401</v>
      </c>
      <c r="C40" s="200">
        <v>657696</v>
      </c>
      <c r="D40" s="200">
        <v>574668</v>
      </c>
      <c r="E40" s="200">
        <v>653004</v>
      </c>
      <c r="F40" s="200">
        <v>624172</v>
      </c>
      <c r="G40" s="200">
        <v>645592</v>
      </c>
      <c r="H40" s="200">
        <v>599692</v>
      </c>
      <c r="I40" s="200">
        <v>570316</v>
      </c>
      <c r="J40" s="200">
        <v>4325140</v>
      </c>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row>
    <row r="41" spans="1:388" s="51" customFormat="1" ht="15" customHeight="1" x14ac:dyDescent="0.2">
      <c r="A41" s="174" t="s">
        <v>339</v>
      </c>
      <c r="B41" s="211" t="s">
        <v>402</v>
      </c>
      <c r="C41" s="200"/>
      <c r="D41" s="200"/>
      <c r="E41" s="200"/>
      <c r="F41" s="200"/>
      <c r="G41" s="200"/>
      <c r="H41" s="200"/>
      <c r="I41" s="200"/>
      <c r="J41" s="200"/>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row>
    <row r="42" spans="1:388" ht="15" customHeight="1" x14ac:dyDescent="0.2">
      <c r="A42" s="174" t="s">
        <v>340</v>
      </c>
      <c r="B42" s="213" t="s">
        <v>403</v>
      </c>
      <c r="C42" s="201">
        <v>1211271</v>
      </c>
      <c r="D42" s="201">
        <v>1133467</v>
      </c>
      <c r="E42" s="201">
        <v>1336539</v>
      </c>
      <c r="F42" s="201">
        <v>1394794</v>
      </c>
      <c r="G42" s="201">
        <v>1425126</v>
      </c>
      <c r="H42" s="201">
        <v>1341877</v>
      </c>
      <c r="I42" s="201">
        <v>1417770</v>
      </c>
      <c r="J42" s="201">
        <v>9260844</v>
      </c>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row>
    <row r="43" spans="1:388" ht="15" customHeight="1" x14ac:dyDescent="0.2">
      <c r="A43" s="174"/>
      <c r="B43" s="211" t="s">
        <v>404</v>
      </c>
      <c r="C43" s="202"/>
      <c r="D43" s="202"/>
      <c r="E43" s="202"/>
      <c r="F43" s="202"/>
      <c r="G43" s="202"/>
      <c r="H43" s="202"/>
      <c r="I43" s="202"/>
      <c r="J43" s="202"/>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row>
    <row r="44" spans="1:388" ht="15" customHeight="1" x14ac:dyDescent="0.2">
      <c r="A44" s="174" t="s">
        <v>341</v>
      </c>
      <c r="B44" s="211" t="s">
        <v>405</v>
      </c>
      <c r="C44" s="200">
        <v>43213.378523011059</v>
      </c>
      <c r="D44" s="200">
        <v>46113.384865744505</v>
      </c>
      <c r="E44" s="200">
        <v>47682.447377809491</v>
      </c>
      <c r="F44" s="200">
        <v>52833.106060606056</v>
      </c>
      <c r="G44" s="200">
        <v>52529.524511610754</v>
      </c>
      <c r="H44" s="200">
        <v>50484.462001504886</v>
      </c>
      <c r="I44" s="200">
        <v>50907.360861759422</v>
      </c>
      <c r="J44" s="200">
        <v>49109.094886006598</v>
      </c>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row>
    <row r="45" spans="1:388" ht="15" customHeight="1" x14ac:dyDescent="0.2">
      <c r="A45" s="174" t="s">
        <v>342</v>
      </c>
      <c r="B45" s="211" t="s">
        <v>406</v>
      </c>
      <c r="C45" s="200">
        <v>263.14816424071256</v>
      </c>
      <c r="D45" s="200">
        <v>282.66009975062343</v>
      </c>
      <c r="E45" s="200">
        <v>293.22926722246598</v>
      </c>
      <c r="F45" s="200">
        <v>319.83352442100437</v>
      </c>
      <c r="G45" s="200">
        <v>315.57263064658991</v>
      </c>
      <c r="H45" s="200">
        <v>321.02320574162678</v>
      </c>
      <c r="I45" s="200">
        <v>347.919018404908</v>
      </c>
      <c r="J45" s="200">
        <v>306.19798720399012</v>
      </c>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row>
    <row r="46" spans="1:388" ht="15" customHeight="1" x14ac:dyDescent="0.2">
      <c r="A46" s="174" t="s">
        <v>343</v>
      </c>
      <c r="B46" s="211" t="s">
        <v>407</v>
      </c>
      <c r="C46" s="200">
        <v>52.629632848142514</v>
      </c>
      <c r="D46" s="200">
        <v>56.532019950124692</v>
      </c>
      <c r="E46" s="200">
        <v>58.645853444493198</v>
      </c>
      <c r="F46" s="200">
        <v>63.966704884200873</v>
      </c>
      <c r="G46" s="200">
        <v>63.11452612931798</v>
      </c>
      <c r="H46" s="200">
        <v>64.204641148325365</v>
      </c>
      <c r="I46" s="200">
        <v>69.583803680981589</v>
      </c>
      <c r="J46" s="200">
        <v>61.121631521631521</v>
      </c>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row>
    <row r="47" spans="1:388" ht="15" customHeight="1" x14ac:dyDescent="0.2">
      <c r="A47" s="175" t="s">
        <v>344</v>
      </c>
      <c r="B47" s="212" t="s">
        <v>408</v>
      </c>
      <c r="C47" s="203">
        <v>137.92747804605844</v>
      </c>
      <c r="D47" s="203">
        <v>137.98855845800958</v>
      </c>
      <c r="E47" s="203">
        <v>138.07546654113719</v>
      </c>
      <c r="F47" s="203">
        <v>138.07417326835835</v>
      </c>
      <c r="G47" s="203">
        <v>138.16670331761779</v>
      </c>
      <c r="H47" s="203">
        <v>138.01999848559325</v>
      </c>
      <c r="I47" s="203">
        <v>139.30681897569312</v>
      </c>
      <c r="J47" s="203">
        <v>138.22274244178112</v>
      </c>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row>
    <row r="48" spans="1:388" ht="15" customHeight="1" x14ac:dyDescent="0.2">
      <c r="A48" s="176"/>
      <c r="B48" s="213" t="s">
        <v>409</v>
      </c>
      <c r="C48" s="201">
        <v>28.285657238494153</v>
      </c>
      <c r="D48" s="201">
        <v>30.39870250715639</v>
      </c>
      <c r="E48" s="201">
        <v>30.940431423991019</v>
      </c>
      <c r="F48" s="201">
        <v>34.228785450704798</v>
      </c>
      <c r="G48" s="201">
        <v>33.45721325741448</v>
      </c>
      <c r="H48" s="201">
        <v>34.04492312985996</v>
      </c>
      <c r="I48" s="201">
        <v>37.430543967378412</v>
      </c>
      <c r="J48" s="201">
        <v>32.623504182645739</v>
      </c>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row>
    <row r="49" spans="1:388" ht="15" customHeight="1" x14ac:dyDescent="0.2">
      <c r="A49" s="174" t="s">
        <v>345</v>
      </c>
      <c r="B49" s="213" t="s">
        <v>410</v>
      </c>
      <c r="C49" s="215">
        <v>0.20507630270052976</v>
      </c>
      <c r="D49" s="215">
        <v>0.22029871785642885</v>
      </c>
      <c r="E49" s="215">
        <v>0.22408348274364046</v>
      </c>
      <c r="F49" s="215">
        <v>0.24790143326933689</v>
      </c>
      <c r="G49" s="215">
        <v>0.24215105704956277</v>
      </c>
      <c r="H49" s="215">
        <v>0.24666659544568553</v>
      </c>
      <c r="I49" s="215">
        <v>0.26869139818568005</v>
      </c>
      <c r="J49" s="215">
        <v>0.23645711566021582</v>
      </c>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row>
    <row r="50" spans="1:388" ht="15" customHeight="1" x14ac:dyDescent="0.2">
      <c r="A50" s="174" t="s">
        <v>346</v>
      </c>
      <c r="B50" s="213" t="s">
        <v>411</v>
      </c>
      <c r="C50" s="201">
        <v>20184900.736016519</v>
      </c>
      <c r="D50" s="201">
        <v>18995997.963177055</v>
      </c>
      <c r="E50" s="201">
        <v>22020009.037346974</v>
      </c>
      <c r="F50" s="201">
        <v>23279493.302413367</v>
      </c>
      <c r="G50" s="201">
        <v>23588766.579145938</v>
      </c>
      <c r="H50" s="201">
        <v>22224318.655815337</v>
      </c>
      <c r="I50" s="201">
        <v>23952794.374002505</v>
      </c>
      <c r="J50" s="201">
        <v>154246280.64791769</v>
      </c>
      <c r="K50" s="170"/>
      <c r="L50" s="170"/>
      <c r="M50" s="170"/>
      <c r="N50" s="170"/>
      <c r="O50" s="170"/>
      <c r="P50" s="170"/>
      <c r="Q50" s="170"/>
      <c r="R50" s="170"/>
      <c r="S50" s="170"/>
      <c r="T50" s="170"/>
      <c r="U50" s="170"/>
      <c r="V50" s="170"/>
      <c r="W50" s="170"/>
      <c r="X50" s="170"/>
      <c r="Y50" s="170"/>
      <c r="Z50" s="170"/>
      <c r="AA50" s="170"/>
      <c r="AB50" s="170"/>
      <c r="AC50" s="170"/>
      <c r="AD50" s="170"/>
      <c r="AE50" s="170"/>
      <c r="AF50" s="170"/>
      <c r="AG50" s="170"/>
      <c r="AH50" s="170"/>
      <c r="AI50" s="170"/>
      <c r="AJ50" s="170"/>
      <c r="AK50" s="170"/>
      <c r="AL50" s="170"/>
      <c r="AM50" s="170"/>
      <c r="AN50" s="170"/>
      <c r="AO50" s="170"/>
      <c r="AP50" s="170"/>
      <c r="AQ50" s="170"/>
      <c r="AR50" s="170"/>
      <c r="AS50" s="170"/>
      <c r="AT50" s="170"/>
      <c r="AU50" s="170"/>
      <c r="AV50" s="170"/>
      <c r="AW50" s="170"/>
      <c r="AX50" s="170"/>
      <c r="AY50" s="170"/>
      <c r="AZ50" s="170"/>
      <c r="BA50" s="170"/>
      <c r="BB50" s="170"/>
      <c r="BC50" s="170"/>
      <c r="BD50" s="170"/>
      <c r="BE50" s="170"/>
      <c r="BF50" s="170"/>
      <c r="BG50" s="170"/>
      <c r="BH50" s="170"/>
      <c r="BI50" s="170"/>
      <c r="BJ50" s="170"/>
      <c r="BK50" s="170"/>
      <c r="BL50" s="170"/>
      <c r="BM50" s="170"/>
      <c r="BN50" s="170"/>
      <c r="BO50" s="170"/>
      <c r="BP50" s="170"/>
      <c r="BQ50" s="170"/>
      <c r="BR50" s="170"/>
      <c r="BS50" s="170"/>
      <c r="BT50" s="170"/>
      <c r="BU50" s="170"/>
      <c r="BV50" s="170"/>
      <c r="BW50" s="170"/>
      <c r="BX50" s="170"/>
      <c r="BY50" s="170"/>
      <c r="BZ50" s="170"/>
      <c r="CA50" s="170"/>
      <c r="CB50" s="170"/>
      <c r="CC50" s="170"/>
      <c r="CD50" s="170"/>
      <c r="CE50" s="170"/>
      <c r="CF50" s="170"/>
      <c r="CG50" s="170"/>
      <c r="CH50" s="170"/>
      <c r="CI50" s="170"/>
      <c r="CJ50" s="170"/>
      <c r="CK50" s="170"/>
      <c r="CL50" s="170"/>
      <c r="CM50" s="170"/>
      <c r="CN50" s="170"/>
      <c r="CO50" s="170"/>
      <c r="CP50" s="170"/>
      <c r="CQ50" s="170"/>
      <c r="CR50" s="170"/>
      <c r="CS50" s="170"/>
      <c r="CT50" s="170"/>
      <c r="CU50" s="170"/>
      <c r="CV50" s="170"/>
      <c r="CW50" s="170"/>
      <c r="CX50" s="170"/>
      <c r="CY50" s="170"/>
      <c r="CZ50" s="170"/>
      <c r="DA50" s="170"/>
      <c r="DB50" s="170"/>
      <c r="DC50" s="170"/>
      <c r="DD50" s="170"/>
      <c r="DE50" s="170"/>
      <c r="DF50" s="170"/>
      <c r="DG50" s="170"/>
      <c r="DH50" s="170"/>
      <c r="DI50" s="170"/>
      <c r="DJ50" s="170"/>
      <c r="DK50" s="170"/>
      <c r="DL50" s="170"/>
      <c r="DM50" s="170"/>
      <c r="DN50" s="170"/>
      <c r="DO50" s="170"/>
      <c r="DP50" s="170"/>
      <c r="DQ50" s="170"/>
      <c r="DR50" s="170"/>
      <c r="DS50" s="170"/>
      <c r="DT50" s="170"/>
      <c r="DU50" s="170"/>
      <c r="DV50" s="170"/>
      <c r="DW50" s="170"/>
      <c r="DX50" s="170"/>
      <c r="DY50" s="170"/>
      <c r="DZ50" s="170"/>
      <c r="EA50" s="170"/>
      <c r="EB50" s="170"/>
      <c r="EC50" s="170"/>
      <c r="ED50" s="170"/>
      <c r="EE50" s="170"/>
      <c r="EF50" s="170"/>
      <c r="EG50" s="170"/>
      <c r="EH50" s="170"/>
      <c r="EI50" s="170"/>
      <c r="EJ50" s="170"/>
      <c r="EK50" s="170"/>
      <c r="EL50" s="170"/>
      <c r="EM50" s="170"/>
      <c r="EN50" s="170"/>
      <c r="EO50" s="170"/>
      <c r="EP50" s="170"/>
      <c r="EQ50" s="170"/>
      <c r="ER50" s="170"/>
      <c r="ES50" s="170"/>
      <c r="ET50" s="170"/>
      <c r="EU50" s="170"/>
      <c r="EV50" s="170"/>
      <c r="EW50" s="170"/>
      <c r="EX50" s="170"/>
      <c r="EY50" s="170"/>
      <c r="EZ50" s="170"/>
      <c r="FA50" s="170"/>
      <c r="FB50" s="170"/>
      <c r="FC50" s="170"/>
      <c r="FD50" s="170"/>
      <c r="FE50" s="170"/>
      <c r="FF50" s="170"/>
      <c r="FG50" s="170"/>
      <c r="FH50" s="170"/>
      <c r="FI50" s="170"/>
      <c r="FJ50" s="170"/>
      <c r="FK50" s="170"/>
      <c r="FL50" s="170"/>
      <c r="FM50" s="170"/>
      <c r="FN50" s="170"/>
      <c r="FO50" s="170"/>
      <c r="FP50" s="170"/>
      <c r="FQ50" s="170"/>
      <c r="FR50" s="170"/>
      <c r="FS50" s="170"/>
      <c r="FT50" s="170"/>
      <c r="FU50" s="170"/>
      <c r="FV50" s="170"/>
      <c r="FW50" s="170"/>
      <c r="FX50" s="170"/>
      <c r="FY50" s="170"/>
      <c r="FZ50" s="170"/>
      <c r="GA50" s="170"/>
      <c r="GB50" s="170"/>
      <c r="GC50" s="170"/>
      <c r="GD50" s="170"/>
      <c r="GE50" s="170"/>
      <c r="GF50" s="170"/>
      <c r="GG50" s="170"/>
      <c r="GH50" s="170"/>
      <c r="GI50" s="170"/>
      <c r="GJ50" s="170"/>
      <c r="GK50" s="170"/>
      <c r="GL50" s="170"/>
      <c r="GM50" s="170"/>
      <c r="GN50" s="170"/>
      <c r="GO50" s="170"/>
      <c r="GP50" s="170"/>
      <c r="GQ50" s="170"/>
      <c r="GR50" s="170"/>
      <c r="GS50" s="170"/>
      <c r="GT50" s="170"/>
      <c r="GU50" s="170"/>
      <c r="GV50" s="170"/>
      <c r="GW50" s="170"/>
      <c r="GX50" s="170"/>
      <c r="GY50" s="170"/>
      <c r="GZ50" s="170"/>
      <c r="HA50" s="170"/>
      <c r="HB50" s="170"/>
      <c r="HC50" s="170"/>
      <c r="HD50" s="170"/>
      <c r="HE50" s="170"/>
      <c r="HF50" s="170"/>
      <c r="HG50" s="170"/>
      <c r="HH50" s="170"/>
      <c r="HI50" s="170"/>
      <c r="HJ50" s="170"/>
      <c r="HK50" s="170"/>
      <c r="HL50" s="170"/>
      <c r="HM50" s="170"/>
      <c r="HN50" s="170"/>
      <c r="HO50" s="170"/>
      <c r="HP50" s="170"/>
      <c r="HQ50" s="170"/>
      <c r="HR50" s="170"/>
      <c r="HS50" s="170"/>
      <c r="HT50" s="170"/>
      <c r="HU50" s="170"/>
      <c r="HV50" s="170"/>
      <c r="HW50" s="170"/>
      <c r="HX50" s="170"/>
      <c r="HY50" s="170"/>
      <c r="HZ50" s="170"/>
      <c r="IA50" s="170"/>
      <c r="IB50" s="170"/>
      <c r="IC50" s="170"/>
      <c r="ID50" s="170"/>
      <c r="IE50" s="170"/>
      <c r="IF50" s="170"/>
      <c r="IG50" s="170"/>
      <c r="IH50" s="170"/>
      <c r="II50" s="170"/>
      <c r="IJ50" s="170"/>
      <c r="IK50" s="170"/>
      <c r="IL50" s="170"/>
      <c r="IM50" s="170"/>
      <c r="IN50" s="170"/>
      <c r="IO50" s="170"/>
      <c r="IP50" s="170"/>
      <c r="IQ50" s="170"/>
      <c r="IR50" s="170"/>
      <c r="IS50" s="170"/>
      <c r="IT50" s="170"/>
      <c r="IU50" s="170"/>
      <c r="IV50" s="170"/>
      <c r="IW50" s="170"/>
      <c r="IX50" s="170"/>
      <c r="IY50" s="170"/>
      <c r="IZ50" s="170"/>
      <c r="JA50" s="170"/>
      <c r="JB50" s="170"/>
      <c r="JC50" s="170"/>
      <c r="JD50" s="170"/>
      <c r="JE50" s="170"/>
      <c r="JF50" s="170"/>
      <c r="JG50" s="170"/>
      <c r="JH50" s="170"/>
      <c r="JI50" s="170"/>
      <c r="JJ50" s="170"/>
      <c r="JK50" s="170"/>
      <c r="JL50" s="170"/>
      <c r="JM50" s="170"/>
      <c r="JN50" s="170"/>
      <c r="JO50" s="170"/>
      <c r="JP50" s="170"/>
      <c r="JQ50" s="170"/>
      <c r="JR50" s="170"/>
      <c r="JS50" s="170"/>
      <c r="JT50" s="170"/>
      <c r="JU50" s="170"/>
      <c r="JV50" s="170"/>
      <c r="JW50" s="170"/>
      <c r="JX50" s="170"/>
      <c r="JY50" s="170"/>
      <c r="JZ50" s="170"/>
      <c r="KA50" s="170"/>
      <c r="KB50" s="170"/>
      <c r="KC50" s="170"/>
      <c r="KD50" s="170"/>
      <c r="KE50" s="170"/>
      <c r="KF50" s="170"/>
      <c r="KG50" s="170"/>
      <c r="KH50" s="170"/>
      <c r="KI50" s="170"/>
      <c r="KJ50" s="170"/>
      <c r="KK50" s="170"/>
      <c r="KL50" s="170"/>
      <c r="KM50" s="170"/>
      <c r="KN50" s="170"/>
      <c r="KO50" s="170"/>
      <c r="KP50" s="170"/>
      <c r="KQ50" s="170"/>
      <c r="KR50" s="170"/>
      <c r="KS50" s="170"/>
      <c r="KT50" s="170"/>
      <c r="KU50" s="170"/>
      <c r="KV50" s="170"/>
      <c r="KW50" s="170"/>
      <c r="KX50" s="170"/>
      <c r="KY50" s="170"/>
      <c r="KZ50" s="170"/>
      <c r="LA50" s="170"/>
      <c r="LB50" s="170"/>
      <c r="LC50" s="170"/>
      <c r="LD50" s="170"/>
      <c r="LE50" s="170"/>
      <c r="LF50" s="170"/>
      <c r="LG50" s="170"/>
      <c r="LH50" s="170"/>
      <c r="LI50" s="170"/>
      <c r="LJ50" s="170"/>
      <c r="LK50" s="170"/>
      <c r="LL50" s="170"/>
      <c r="LM50" s="170"/>
      <c r="LN50" s="170"/>
      <c r="LO50" s="170"/>
      <c r="LP50" s="170"/>
      <c r="LQ50" s="170"/>
      <c r="LR50" s="170"/>
      <c r="LS50" s="170"/>
      <c r="LT50" s="170"/>
      <c r="LU50" s="170"/>
      <c r="LV50" s="170"/>
      <c r="LW50" s="170"/>
      <c r="LX50" s="170"/>
      <c r="LY50" s="170"/>
      <c r="LZ50" s="170"/>
      <c r="MA50" s="170"/>
      <c r="MB50" s="170"/>
      <c r="MC50" s="170"/>
      <c r="MD50" s="170"/>
      <c r="ME50" s="170"/>
      <c r="MF50" s="170"/>
      <c r="MG50" s="170"/>
      <c r="MH50" s="170"/>
      <c r="MI50" s="170"/>
      <c r="MJ50" s="170"/>
      <c r="MK50" s="170"/>
      <c r="ML50" s="170"/>
      <c r="MM50" s="170"/>
      <c r="MN50" s="170"/>
      <c r="MO50" s="170"/>
      <c r="MP50" s="170"/>
      <c r="MQ50" s="170"/>
      <c r="MR50" s="170"/>
      <c r="MS50" s="170"/>
      <c r="MT50" s="170"/>
      <c r="MU50" s="170"/>
      <c r="MV50" s="170"/>
      <c r="MW50" s="170"/>
      <c r="MX50" s="170"/>
      <c r="MY50" s="170"/>
      <c r="MZ50" s="170"/>
      <c r="NA50" s="170"/>
      <c r="NB50" s="170"/>
      <c r="NC50" s="170"/>
      <c r="ND50" s="170"/>
      <c r="NE50" s="170"/>
      <c r="NF50" s="170"/>
      <c r="NG50" s="170"/>
      <c r="NH50" s="170"/>
      <c r="NI50" s="170"/>
      <c r="NJ50" s="170"/>
      <c r="NK50" s="170"/>
      <c r="NL50" s="170"/>
      <c r="NM50" s="170"/>
      <c r="NN50" s="170"/>
      <c r="NO50" s="170"/>
      <c r="NP50" s="170"/>
      <c r="NQ50" s="170"/>
      <c r="NR50" s="170"/>
      <c r="NS50" s="170"/>
      <c r="NT50" s="170"/>
      <c r="NU50" s="170"/>
      <c r="NV50" s="170"/>
      <c r="NW50" s="170"/>
      <c r="NX50" s="170"/>
    </row>
    <row r="51" spans="1:388" ht="15" customHeight="1" x14ac:dyDescent="0.2">
      <c r="A51" s="174" t="s">
        <v>347</v>
      </c>
      <c r="B51" s="211" t="s">
        <v>412</v>
      </c>
      <c r="C51" s="203">
        <v>16.664231816015178</v>
      </c>
      <c r="D51" s="203">
        <v>16.759198073853984</v>
      </c>
      <c r="E51" s="203">
        <v>16.475395807639714</v>
      </c>
      <c r="F51" s="203">
        <v>16.690273475806009</v>
      </c>
      <c r="G51" s="203">
        <v>16.552056856127766</v>
      </c>
      <c r="H51" s="203">
        <v>16.562113111570834</v>
      </c>
      <c r="I51" s="203">
        <v>16.894696864796479</v>
      </c>
      <c r="J51" s="203">
        <v>16.656852286544279</v>
      </c>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row>
    <row r="52" spans="1:388" s="48" customFormat="1" ht="15.75" x14ac:dyDescent="0.25">
      <c r="A52" s="173" t="s">
        <v>348</v>
      </c>
      <c r="B52" s="209" t="s">
        <v>413</v>
      </c>
      <c r="C52" s="200">
        <v>1246986.7296919855</v>
      </c>
      <c r="D52" s="200">
        <v>1227748.1058332471</v>
      </c>
      <c r="E52" s="200">
        <v>1293457.8228035537</v>
      </c>
      <c r="F52" s="200">
        <v>1412375.4760432641</v>
      </c>
      <c r="G52" s="200">
        <v>1415816.302735175</v>
      </c>
      <c r="H52" s="200">
        <v>1399866.9799307375</v>
      </c>
      <c r="I52" s="200">
        <v>1412848.5556776249</v>
      </c>
      <c r="J52" s="200">
        <v>9409099.9727155864</v>
      </c>
      <c r="K52" s="162"/>
      <c r="L52" s="162"/>
      <c r="M52" s="162"/>
      <c r="N52" s="162"/>
      <c r="O52" s="162"/>
      <c r="P52" s="162"/>
      <c r="Q52" s="162"/>
      <c r="R52" s="162"/>
      <c r="S52" s="162"/>
      <c r="T52" s="162"/>
      <c r="U52" s="162"/>
      <c r="V52" s="162"/>
      <c r="W52" s="162"/>
      <c r="X52" s="162"/>
      <c r="Y52" s="162"/>
      <c r="Z52" s="162"/>
      <c r="AA52" s="162"/>
      <c r="AB52" s="162"/>
      <c r="AC52" s="162"/>
      <c r="AD52" s="162"/>
      <c r="AE52" s="162"/>
      <c r="AF52" s="162"/>
      <c r="AG52" s="162"/>
      <c r="AH52" s="162"/>
      <c r="AI52" s="162"/>
      <c r="AJ52" s="162"/>
      <c r="AK52" s="162"/>
      <c r="AL52" s="162"/>
      <c r="AM52" s="162"/>
      <c r="AN52" s="162"/>
      <c r="AO52" s="162"/>
      <c r="AP52" s="162"/>
      <c r="AQ52" s="162"/>
      <c r="AR52" s="162"/>
      <c r="AS52" s="162"/>
      <c r="AT52" s="162"/>
      <c r="AU52" s="162"/>
      <c r="AV52" s="162"/>
      <c r="AW52" s="162"/>
      <c r="AX52" s="162"/>
      <c r="AY52" s="162"/>
      <c r="AZ52" s="162"/>
      <c r="BA52" s="162"/>
      <c r="BB52" s="162"/>
      <c r="BC52" s="162"/>
      <c r="BD52" s="162"/>
      <c r="BE52" s="162"/>
      <c r="BF52" s="162"/>
      <c r="BG52" s="162"/>
      <c r="BH52" s="162"/>
      <c r="BI52" s="162"/>
      <c r="BJ52" s="162"/>
      <c r="BK52" s="162"/>
      <c r="BL52" s="162"/>
      <c r="BM52" s="162"/>
      <c r="BN52" s="162"/>
      <c r="BO52" s="162"/>
      <c r="BP52" s="162"/>
      <c r="BQ52" s="162"/>
      <c r="BR52" s="162"/>
      <c r="BS52" s="162"/>
      <c r="BT52" s="162"/>
      <c r="BU52" s="162"/>
      <c r="BV52" s="162"/>
      <c r="BW52" s="162"/>
      <c r="BX52" s="162"/>
      <c r="BY52" s="162"/>
      <c r="BZ52" s="162"/>
      <c r="CA52" s="162"/>
      <c r="CB52" s="162"/>
      <c r="CC52" s="162"/>
      <c r="CD52" s="162"/>
      <c r="CE52" s="162"/>
      <c r="CF52" s="162"/>
      <c r="CG52" s="162"/>
      <c r="CH52" s="162"/>
      <c r="CI52" s="162"/>
      <c r="CJ52" s="162"/>
      <c r="CK52" s="162"/>
      <c r="CL52" s="162"/>
      <c r="CM52" s="162"/>
      <c r="CN52" s="162"/>
      <c r="CO52" s="162"/>
      <c r="CP52" s="162"/>
      <c r="CQ52" s="162"/>
      <c r="CR52" s="162"/>
      <c r="CS52" s="162"/>
      <c r="CT52" s="162"/>
      <c r="CU52" s="162"/>
      <c r="CV52" s="162"/>
      <c r="CW52" s="162"/>
      <c r="CX52" s="162"/>
      <c r="CY52" s="162"/>
      <c r="CZ52" s="162"/>
      <c r="DA52" s="162"/>
      <c r="DB52" s="162"/>
      <c r="DC52" s="162"/>
      <c r="DD52" s="162"/>
      <c r="DE52" s="162"/>
      <c r="DF52" s="162"/>
      <c r="DG52" s="162"/>
      <c r="DH52" s="162"/>
      <c r="DI52" s="162"/>
      <c r="DJ52" s="162"/>
      <c r="DK52" s="162"/>
      <c r="DL52" s="162"/>
      <c r="DM52" s="162"/>
      <c r="DN52" s="162"/>
      <c r="DO52" s="162"/>
      <c r="DP52" s="162"/>
      <c r="DQ52" s="162"/>
      <c r="DR52" s="162"/>
      <c r="DS52" s="162"/>
      <c r="DT52" s="162"/>
      <c r="DU52" s="162"/>
      <c r="DV52" s="162"/>
      <c r="DW52" s="162"/>
      <c r="DX52" s="162"/>
      <c r="DY52" s="162"/>
      <c r="DZ52" s="162"/>
      <c r="EA52" s="162"/>
      <c r="EB52" s="162"/>
      <c r="EC52" s="162"/>
      <c r="ED52" s="162"/>
      <c r="EE52" s="162"/>
      <c r="EF52" s="162"/>
      <c r="EG52" s="162"/>
      <c r="EH52" s="162"/>
      <c r="EI52" s="162"/>
      <c r="EJ52" s="162"/>
      <c r="EK52" s="162"/>
      <c r="EL52" s="162"/>
      <c r="EM52" s="162"/>
      <c r="EN52" s="162"/>
      <c r="EO52" s="162"/>
      <c r="EP52" s="162"/>
      <c r="EQ52" s="162"/>
      <c r="ER52" s="162"/>
      <c r="ES52" s="162"/>
      <c r="ET52" s="162"/>
      <c r="EU52" s="162"/>
      <c r="EV52" s="162"/>
      <c r="EW52" s="162"/>
      <c r="EX52" s="162"/>
      <c r="EY52" s="162"/>
      <c r="EZ52" s="162"/>
      <c r="FA52" s="162"/>
      <c r="FB52" s="162"/>
      <c r="FC52" s="162"/>
      <c r="FD52" s="162"/>
      <c r="FE52" s="162"/>
      <c r="FF52" s="162"/>
      <c r="FG52" s="162"/>
      <c r="FH52" s="162"/>
      <c r="FI52" s="162"/>
      <c r="FJ52" s="162"/>
      <c r="FK52" s="162"/>
      <c r="FL52" s="162"/>
      <c r="FM52" s="162"/>
      <c r="FN52" s="162"/>
      <c r="FO52" s="162"/>
      <c r="FP52" s="162"/>
      <c r="FQ52" s="162"/>
      <c r="FR52" s="162"/>
      <c r="FS52" s="162"/>
      <c r="FT52" s="162"/>
      <c r="FU52" s="162"/>
      <c r="FV52" s="162"/>
      <c r="FW52" s="162"/>
      <c r="FX52" s="162"/>
      <c r="FY52" s="162"/>
      <c r="FZ52" s="162"/>
      <c r="GA52" s="162"/>
      <c r="GB52" s="162"/>
      <c r="GC52" s="162"/>
      <c r="GD52" s="162"/>
      <c r="GE52" s="162"/>
      <c r="GF52" s="162"/>
      <c r="GG52" s="162"/>
      <c r="GH52" s="162"/>
      <c r="GI52" s="162"/>
      <c r="GJ52" s="162"/>
      <c r="GK52" s="162"/>
      <c r="GL52" s="162"/>
      <c r="GM52" s="162"/>
      <c r="GN52" s="162"/>
      <c r="GO52" s="162"/>
      <c r="GP52" s="162"/>
      <c r="GQ52" s="162"/>
      <c r="GR52" s="162"/>
      <c r="GS52" s="162"/>
      <c r="GT52" s="162"/>
      <c r="GU52" s="162"/>
      <c r="GV52" s="162"/>
      <c r="GW52" s="162"/>
      <c r="GX52" s="162"/>
      <c r="GY52" s="162"/>
      <c r="GZ52" s="162"/>
      <c r="HA52" s="162"/>
      <c r="HB52" s="162"/>
      <c r="HC52" s="162"/>
      <c r="HD52" s="162"/>
      <c r="HE52" s="162"/>
      <c r="HF52" s="162"/>
      <c r="HG52" s="162"/>
      <c r="HH52" s="162"/>
      <c r="HI52" s="162"/>
      <c r="HJ52" s="162"/>
      <c r="HK52" s="162"/>
      <c r="HL52" s="162"/>
      <c r="HM52" s="162"/>
      <c r="HN52" s="162"/>
      <c r="HO52" s="162"/>
      <c r="HP52" s="162"/>
      <c r="HQ52" s="162"/>
      <c r="HR52" s="162"/>
      <c r="HS52" s="162"/>
      <c r="HT52" s="162"/>
      <c r="HU52" s="162"/>
      <c r="HV52" s="162"/>
      <c r="HW52" s="162"/>
      <c r="HX52" s="162"/>
      <c r="HY52" s="162"/>
      <c r="HZ52" s="162"/>
      <c r="IA52" s="162"/>
      <c r="IB52" s="162"/>
      <c r="IC52" s="162"/>
      <c r="ID52" s="162"/>
      <c r="IE52" s="162"/>
      <c r="IF52" s="162"/>
      <c r="IG52" s="162"/>
      <c r="IH52" s="162"/>
      <c r="II52" s="162"/>
      <c r="IJ52" s="162"/>
      <c r="IK52" s="162"/>
      <c r="IL52" s="162"/>
      <c r="IM52" s="162"/>
      <c r="IN52" s="162"/>
      <c r="IO52" s="162"/>
      <c r="IP52" s="162"/>
      <c r="IQ52" s="162"/>
      <c r="IR52" s="162"/>
      <c r="IS52" s="162"/>
      <c r="IT52" s="162"/>
      <c r="IU52" s="162"/>
      <c r="IV52" s="162"/>
      <c r="IW52" s="162"/>
      <c r="IX52" s="162"/>
      <c r="IY52" s="162"/>
      <c r="IZ52" s="162"/>
      <c r="JA52" s="162"/>
      <c r="JB52" s="162"/>
      <c r="JC52" s="162"/>
      <c r="JD52" s="162"/>
      <c r="JE52" s="162"/>
      <c r="JF52" s="162"/>
      <c r="JG52" s="162"/>
      <c r="JH52" s="162"/>
      <c r="JI52" s="162"/>
      <c r="JJ52" s="162"/>
      <c r="JK52" s="162"/>
      <c r="JL52" s="162"/>
      <c r="JM52" s="162"/>
      <c r="JN52" s="162"/>
      <c r="JO52" s="162"/>
      <c r="JP52" s="162"/>
      <c r="JQ52" s="162"/>
      <c r="JR52" s="162"/>
      <c r="JS52" s="162"/>
      <c r="JT52" s="162"/>
      <c r="JU52" s="162"/>
      <c r="JV52" s="162"/>
      <c r="JW52" s="162"/>
      <c r="JX52" s="162"/>
      <c r="JY52" s="162"/>
      <c r="JZ52" s="162"/>
      <c r="KA52" s="162"/>
      <c r="KB52" s="162"/>
      <c r="KC52" s="162"/>
      <c r="KD52" s="162"/>
      <c r="KE52" s="162"/>
      <c r="KF52" s="162"/>
      <c r="KG52" s="162"/>
      <c r="KH52" s="162"/>
      <c r="KI52" s="162"/>
      <c r="KJ52" s="162"/>
      <c r="KK52" s="162"/>
      <c r="KL52" s="162"/>
      <c r="KM52" s="162"/>
      <c r="KN52" s="162"/>
      <c r="KO52" s="162"/>
      <c r="KP52" s="162"/>
      <c r="KQ52" s="162"/>
      <c r="KR52" s="162"/>
      <c r="KS52" s="162"/>
      <c r="KT52" s="162"/>
      <c r="KU52" s="162"/>
      <c r="KV52" s="162"/>
      <c r="KW52" s="162"/>
      <c r="KX52" s="162"/>
      <c r="KY52" s="162"/>
      <c r="KZ52" s="162"/>
      <c r="LA52" s="162"/>
      <c r="LB52" s="162"/>
      <c r="LC52" s="162"/>
      <c r="LD52" s="162"/>
      <c r="LE52" s="162"/>
      <c r="LF52" s="162"/>
      <c r="LG52" s="162"/>
      <c r="LH52" s="162"/>
      <c r="LI52" s="162"/>
      <c r="LJ52" s="162"/>
      <c r="LK52" s="162"/>
      <c r="LL52" s="162"/>
      <c r="LM52" s="162"/>
      <c r="LN52" s="162"/>
      <c r="LO52" s="162"/>
      <c r="LP52" s="162"/>
      <c r="LQ52" s="162"/>
      <c r="LR52" s="162"/>
      <c r="LS52" s="162"/>
      <c r="LT52" s="162"/>
      <c r="LU52" s="162"/>
      <c r="LV52" s="162"/>
      <c r="LW52" s="162"/>
      <c r="LX52" s="162"/>
      <c r="LY52" s="162"/>
      <c r="LZ52" s="162"/>
      <c r="MA52" s="162"/>
      <c r="MB52" s="162"/>
      <c r="MC52" s="162"/>
      <c r="MD52" s="162"/>
      <c r="ME52" s="162"/>
      <c r="MF52" s="162"/>
      <c r="MG52" s="162"/>
      <c r="MH52" s="162"/>
      <c r="MI52" s="162"/>
      <c r="MJ52" s="162"/>
      <c r="MK52" s="162"/>
      <c r="ML52" s="162"/>
      <c r="MM52" s="162"/>
      <c r="MN52" s="162"/>
      <c r="MO52" s="162"/>
      <c r="MP52" s="162"/>
      <c r="MQ52" s="162"/>
      <c r="MR52" s="162"/>
      <c r="MS52" s="162"/>
      <c r="MT52" s="162"/>
      <c r="MU52" s="162"/>
      <c r="MV52" s="162"/>
      <c r="MW52" s="162"/>
      <c r="MX52" s="162"/>
      <c r="MY52" s="162"/>
      <c r="MZ52" s="162"/>
      <c r="NA52" s="162"/>
      <c r="NB52" s="162"/>
      <c r="NC52" s="162"/>
      <c r="ND52" s="162"/>
      <c r="NE52" s="162"/>
      <c r="NF52" s="162"/>
      <c r="NG52" s="162"/>
      <c r="NH52" s="162"/>
      <c r="NI52" s="162"/>
      <c r="NJ52" s="162"/>
      <c r="NK52" s="162"/>
      <c r="NL52" s="162"/>
      <c r="NM52" s="162"/>
      <c r="NN52" s="162"/>
      <c r="NO52" s="162"/>
      <c r="NP52" s="162"/>
      <c r="NQ52" s="162"/>
      <c r="NR52" s="162"/>
      <c r="NS52" s="162"/>
      <c r="NT52" s="162"/>
      <c r="NU52" s="162"/>
      <c r="NV52" s="162"/>
      <c r="NW52" s="162"/>
      <c r="NX52" s="162"/>
    </row>
    <row r="53" spans="1:388" ht="15" customHeight="1" x14ac:dyDescent="0.2">
      <c r="A53" s="174" t="s">
        <v>349</v>
      </c>
      <c r="B53" s="213" t="s">
        <v>414</v>
      </c>
      <c r="C53" s="214">
        <v>0.20700119474881717</v>
      </c>
      <c r="D53" s="214">
        <v>0.11237523171631247</v>
      </c>
      <c r="E53" s="214">
        <v>0.17425605053192383</v>
      </c>
      <c r="F53" s="214">
        <v>8.9740493065407212E-2</v>
      </c>
      <c r="G53" s="214">
        <v>0.1005638026265594</v>
      </c>
      <c r="H53" s="214">
        <v>9.302970646746711E-2</v>
      </c>
      <c r="I53" s="214">
        <v>9.7252092547507663E-2</v>
      </c>
      <c r="J53" s="214">
        <v>0.12549403145790161</v>
      </c>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row>
    <row r="54" spans="1:388" ht="15" customHeight="1" x14ac:dyDescent="0.2">
      <c r="A54" s="173" t="s">
        <v>350</v>
      </c>
      <c r="B54" s="210" t="s">
        <v>415</v>
      </c>
      <c r="C54" s="201">
        <v>1527456.2735517984</v>
      </c>
      <c r="D54" s="201">
        <v>1276966.3944728281</v>
      </c>
      <c r="E54" s="201">
        <v>1618587.7000503186</v>
      </c>
      <c r="F54" s="201">
        <v>1532303.6885350803</v>
      </c>
      <c r="G54" s="201">
        <v>1584465.9178290733</v>
      </c>
      <c r="H54" s="201">
        <v>1479515.9329569233</v>
      </c>
      <c r="I54" s="201">
        <v>1570504.8865755594</v>
      </c>
      <c r="J54" s="201">
        <v>10589800.793971581</v>
      </c>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row>
    <row r="55" spans="1:388" ht="15" customHeight="1" x14ac:dyDescent="0.2">
      <c r="A55" s="174" t="s">
        <v>351</v>
      </c>
      <c r="B55" s="211" t="s">
        <v>416</v>
      </c>
      <c r="C55" s="204">
        <v>19101142.469999999</v>
      </c>
      <c r="D55" s="204">
        <v>18022995.550000001</v>
      </c>
      <c r="E55" s="204">
        <v>22136806.550000001</v>
      </c>
      <c r="F55" s="204">
        <v>24996904.25</v>
      </c>
      <c r="G55" s="204">
        <v>27225134.079999998</v>
      </c>
      <c r="H55" s="204">
        <v>27881872.199999999</v>
      </c>
      <c r="I55" s="204">
        <v>32413654.920000009</v>
      </c>
      <c r="J55" s="204">
        <v>171778510.02000001</v>
      </c>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row>
    <row r="56" spans="1:388" ht="15" customHeight="1" x14ac:dyDescent="0.2">
      <c r="A56" s="174" t="s">
        <v>352</v>
      </c>
      <c r="B56" s="211" t="s">
        <v>417</v>
      </c>
      <c r="C56" s="204">
        <v>15.769503661856016</v>
      </c>
      <c r="D56" s="204">
        <v>15.900767777094526</v>
      </c>
      <c r="E56" s="204">
        <v>16.562783839453992</v>
      </c>
      <c r="F56" s="204">
        <v>17.921574261145373</v>
      </c>
      <c r="G56" s="204">
        <v>19.103668082681811</v>
      </c>
      <c r="H56" s="204">
        <v>20.7782622401308</v>
      </c>
      <c r="I56" s="204">
        <v>22.862421210774674</v>
      </c>
      <c r="J56" s="204">
        <v>18.414140153305315</v>
      </c>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row>
    <row r="57" spans="1:388" ht="15" customHeight="1" x14ac:dyDescent="0.2">
      <c r="A57" s="174" t="s">
        <v>353</v>
      </c>
      <c r="B57" s="211" t="s">
        <v>418</v>
      </c>
      <c r="C57" s="205">
        <v>8.3454189573751142E-2</v>
      </c>
      <c r="D57" s="205">
        <v>8.0132882009245204E-2</v>
      </c>
      <c r="E57" s="205">
        <v>7.9028456147790777E-2</v>
      </c>
      <c r="F57" s="205">
        <v>8.0637004549585486E-2</v>
      </c>
      <c r="G57" s="205">
        <v>7.9625372848825024E-2</v>
      </c>
      <c r="H57" s="205">
        <v>8.0448591606515421E-2</v>
      </c>
      <c r="I57" s="205">
        <v>8.2197530778653466E-2</v>
      </c>
      <c r="J57" s="205">
        <v>8.0789146787766636E-2</v>
      </c>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row>
    <row r="58" spans="1:388" ht="15" customHeight="1" x14ac:dyDescent="0.2">
      <c r="A58" s="174" t="s">
        <v>354</v>
      </c>
      <c r="B58" s="211" t="s">
        <v>419</v>
      </c>
      <c r="C58" s="202">
        <v>6.7246481384391045E-3</v>
      </c>
      <c r="D58" s="202">
        <v>6.1651701349013125E-3</v>
      </c>
      <c r="E58" s="202">
        <v>5.8874673937727266E-3</v>
      </c>
      <c r="F58" s="202">
        <v>6.2689202417608725E-3</v>
      </c>
      <c r="G58" s="202">
        <v>6.3458585636762058E-3</v>
      </c>
      <c r="H58" s="202">
        <v>6.5711729571029109E-3</v>
      </c>
      <c r="I58" s="202">
        <v>6.7688065668123198E-3</v>
      </c>
      <c r="J58" s="202">
        <v>6.3902919994950642E-3</v>
      </c>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row>
    <row r="59" spans="1:388" s="48" customFormat="1" ht="15.75" x14ac:dyDescent="0.25">
      <c r="A59" s="174" t="s">
        <v>355</v>
      </c>
      <c r="B59" s="211" t="s">
        <v>420</v>
      </c>
      <c r="C59" s="206">
        <v>208826.40533951393</v>
      </c>
      <c r="D59" s="206">
        <v>197039.38547486035</v>
      </c>
      <c r="E59" s="206">
        <v>242014.30593971731</v>
      </c>
      <c r="F59" s="206">
        <v>273282.79799713567</v>
      </c>
      <c r="G59" s="206">
        <v>297643.28985776601</v>
      </c>
      <c r="H59" s="206">
        <v>304823.18818397488</v>
      </c>
      <c r="I59" s="206">
        <v>354367.65374061168</v>
      </c>
      <c r="J59" s="206">
        <v>1877997.0265335797</v>
      </c>
      <c r="K59" s="162"/>
      <c r="L59" s="162"/>
      <c r="M59" s="162"/>
      <c r="N59" s="162"/>
      <c r="O59" s="162"/>
      <c r="P59" s="162"/>
      <c r="Q59" s="162"/>
      <c r="R59" s="162"/>
      <c r="S59" s="162"/>
      <c r="T59" s="162"/>
      <c r="U59" s="162"/>
      <c r="V59" s="162"/>
      <c r="W59" s="162"/>
      <c r="X59" s="162"/>
      <c r="Y59" s="162"/>
      <c r="Z59" s="162"/>
      <c r="AA59" s="162"/>
      <c r="AB59" s="162"/>
      <c r="AC59" s="162"/>
      <c r="AD59" s="162"/>
      <c r="AE59" s="162"/>
      <c r="AF59" s="162"/>
      <c r="AG59" s="162"/>
      <c r="AH59" s="162"/>
      <c r="AI59" s="162"/>
      <c r="AJ59" s="162"/>
      <c r="AK59" s="162"/>
      <c r="AL59" s="162"/>
      <c r="AM59" s="162"/>
      <c r="AN59" s="162"/>
      <c r="AO59" s="162"/>
      <c r="AP59" s="162"/>
      <c r="AQ59" s="162"/>
      <c r="AR59" s="162"/>
      <c r="AS59" s="162"/>
      <c r="AT59" s="162"/>
      <c r="AU59" s="162"/>
      <c r="AV59" s="162"/>
      <c r="AW59" s="162"/>
      <c r="AX59" s="162"/>
      <c r="AY59" s="162"/>
      <c r="AZ59" s="162"/>
      <c r="BA59" s="162"/>
      <c r="BB59" s="162"/>
      <c r="BC59" s="162"/>
      <c r="BD59" s="162"/>
      <c r="BE59" s="162"/>
      <c r="BF59" s="162"/>
      <c r="BG59" s="162"/>
      <c r="BH59" s="162"/>
      <c r="BI59" s="162"/>
      <c r="BJ59" s="162"/>
      <c r="BK59" s="162"/>
      <c r="BL59" s="162"/>
      <c r="BM59" s="162"/>
      <c r="BN59" s="162"/>
      <c r="BO59" s="162"/>
      <c r="BP59" s="162"/>
      <c r="BQ59" s="162"/>
      <c r="BR59" s="162"/>
      <c r="BS59" s="162"/>
      <c r="BT59" s="162"/>
      <c r="BU59" s="162"/>
      <c r="BV59" s="162"/>
      <c r="BW59" s="162"/>
      <c r="BX59" s="162"/>
      <c r="BY59" s="162"/>
      <c r="BZ59" s="162"/>
      <c r="CA59" s="162"/>
      <c r="CB59" s="162"/>
      <c r="CC59" s="162"/>
      <c r="CD59" s="162"/>
      <c r="CE59" s="162"/>
      <c r="CF59" s="162"/>
      <c r="CG59" s="162"/>
      <c r="CH59" s="162"/>
      <c r="CI59" s="162"/>
      <c r="CJ59" s="162"/>
      <c r="CK59" s="162"/>
      <c r="CL59" s="162"/>
      <c r="CM59" s="162"/>
      <c r="CN59" s="162"/>
      <c r="CO59" s="162"/>
      <c r="CP59" s="162"/>
      <c r="CQ59" s="162"/>
      <c r="CR59" s="162"/>
      <c r="CS59" s="162"/>
      <c r="CT59" s="162"/>
      <c r="CU59" s="162"/>
      <c r="CV59" s="162"/>
      <c r="CW59" s="162"/>
      <c r="CX59" s="162"/>
      <c r="CY59" s="162"/>
      <c r="CZ59" s="162"/>
      <c r="DA59" s="162"/>
      <c r="DB59" s="162"/>
      <c r="DC59" s="162"/>
      <c r="DD59" s="162"/>
      <c r="DE59" s="162"/>
      <c r="DF59" s="162"/>
      <c r="DG59" s="162"/>
      <c r="DH59" s="162"/>
      <c r="DI59" s="162"/>
      <c r="DJ59" s="162"/>
      <c r="DK59" s="162"/>
      <c r="DL59" s="162"/>
      <c r="DM59" s="162"/>
      <c r="DN59" s="162"/>
      <c r="DO59" s="162"/>
      <c r="DP59" s="162"/>
      <c r="DQ59" s="162"/>
      <c r="DR59" s="162"/>
      <c r="DS59" s="162"/>
      <c r="DT59" s="162"/>
      <c r="DU59" s="162"/>
      <c r="DV59" s="162"/>
      <c r="DW59" s="162"/>
      <c r="DX59" s="162"/>
      <c r="DY59" s="162"/>
      <c r="DZ59" s="162"/>
      <c r="EA59" s="162"/>
      <c r="EB59" s="162"/>
      <c r="EC59" s="162"/>
      <c r="ED59" s="162"/>
      <c r="EE59" s="162"/>
      <c r="EF59" s="162"/>
      <c r="EG59" s="162"/>
      <c r="EH59" s="162"/>
      <c r="EI59" s="162"/>
      <c r="EJ59" s="162"/>
      <c r="EK59" s="162"/>
      <c r="EL59" s="162"/>
      <c r="EM59" s="162"/>
      <c r="EN59" s="162"/>
      <c r="EO59" s="162"/>
      <c r="EP59" s="162"/>
      <c r="EQ59" s="162"/>
      <c r="ER59" s="162"/>
      <c r="ES59" s="162"/>
      <c r="ET59" s="162"/>
      <c r="EU59" s="162"/>
      <c r="EV59" s="162"/>
      <c r="EW59" s="162"/>
      <c r="EX59" s="162"/>
      <c r="EY59" s="162"/>
      <c r="EZ59" s="162"/>
      <c r="FA59" s="162"/>
      <c r="FB59" s="162"/>
      <c r="FC59" s="162"/>
      <c r="FD59" s="162"/>
      <c r="FE59" s="162"/>
      <c r="FF59" s="162"/>
      <c r="FG59" s="162"/>
      <c r="FH59" s="162"/>
      <c r="FI59" s="162"/>
      <c r="FJ59" s="162"/>
      <c r="FK59" s="162"/>
      <c r="FL59" s="162"/>
      <c r="FM59" s="162"/>
      <c r="FN59" s="162"/>
      <c r="FO59" s="162"/>
      <c r="FP59" s="162"/>
      <c r="FQ59" s="162"/>
      <c r="FR59" s="162"/>
      <c r="FS59" s="162"/>
      <c r="FT59" s="162"/>
      <c r="FU59" s="162"/>
      <c r="FV59" s="162"/>
      <c r="FW59" s="162"/>
      <c r="FX59" s="162"/>
      <c r="FY59" s="162"/>
      <c r="FZ59" s="162"/>
      <c r="GA59" s="162"/>
      <c r="GB59" s="162"/>
      <c r="GC59" s="162"/>
      <c r="GD59" s="162"/>
      <c r="GE59" s="162"/>
      <c r="GF59" s="162"/>
      <c r="GG59" s="162"/>
      <c r="GH59" s="162"/>
      <c r="GI59" s="162"/>
      <c r="GJ59" s="162"/>
      <c r="GK59" s="162"/>
      <c r="GL59" s="162"/>
      <c r="GM59" s="162"/>
      <c r="GN59" s="162"/>
      <c r="GO59" s="162"/>
      <c r="GP59" s="162"/>
      <c r="GQ59" s="162"/>
      <c r="GR59" s="162"/>
      <c r="GS59" s="162"/>
      <c r="GT59" s="162"/>
      <c r="GU59" s="162"/>
      <c r="GV59" s="162"/>
      <c r="GW59" s="162"/>
      <c r="GX59" s="162"/>
      <c r="GY59" s="162"/>
      <c r="GZ59" s="162"/>
      <c r="HA59" s="162"/>
      <c r="HB59" s="162"/>
      <c r="HC59" s="162"/>
      <c r="HD59" s="162"/>
      <c r="HE59" s="162"/>
      <c r="HF59" s="162"/>
      <c r="HG59" s="162"/>
      <c r="HH59" s="162"/>
      <c r="HI59" s="162"/>
      <c r="HJ59" s="162"/>
      <c r="HK59" s="162"/>
      <c r="HL59" s="162"/>
      <c r="HM59" s="162"/>
      <c r="HN59" s="162"/>
      <c r="HO59" s="162"/>
      <c r="HP59" s="162"/>
      <c r="HQ59" s="162"/>
      <c r="HR59" s="162"/>
      <c r="HS59" s="162"/>
      <c r="HT59" s="162"/>
      <c r="HU59" s="162"/>
      <c r="HV59" s="162"/>
      <c r="HW59" s="162"/>
      <c r="HX59" s="162"/>
      <c r="HY59" s="162"/>
      <c r="HZ59" s="162"/>
      <c r="IA59" s="162"/>
      <c r="IB59" s="162"/>
      <c r="IC59" s="162"/>
      <c r="ID59" s="162"/>
      <c r="IE59" s="162"/>
      <c r="IF59" s="162"/>
      <c r="IG59" s="162"/>
      <c r="IH59" s="162"/>
      <c r="II59" s="162"/>
      <c r="IJ59" s="162"/>
      <c r="IK59" s="162"/>
      <c r="IL59" s="162"/>
      <c r="IM59" s="162"/>
      <c r="IN59" s="162"/>
      <c r="IO59" s="162"/>
      <c r="IP59" s="162"/>
      <c r="IQ59" s="162"/>
      <c r="IR59" s="162"/>
      <c r="IS59" s="162"/>
      <c r="IT59" s="162"/>
      <c r="IU59" s="162"/>
      <c r="IV59" s="162"/>
      <c r="IW59" s="162"/>
      <c r="IX59" s="162"/>
      <c r="IY59" s="162"/>
      <c r="IZ59" s="162"/>
      <c r="JA59" s="162"/>
      <c r="JB59" s="162"/>
      <c r="JC59" s="162"/>
      <c r="JD59" s="162"/>
      <c r="JE59" s="162"/>
      <c r="JF59" s="162"/>
      <c r="JG59" s="162"/>
      <c r="JH59" s="162"/>
      <c r="JI59" s="162"/>
      <c r="JJ59" s="162"/>
      <c r="JK59" s="162"/>
      <c r="JL59" s="162"/>
      <c r="JM59" s="162"/>
      <c r="JN59" s="162"/>
      <c r="JO59" s="162"/>
      <c r="JP59" s="162"/>
      <c r="JQ59" s="162"/>
      <c r="JR59" s="162"/>
      <c r="JS59" s="162"/>
      <c r="JT59" s="162"/>
      <c r="JU59" s="162"/>
      <c r="JV59" s="162"/>
      <c r="JW59" s="162"/>
      <c r="JX59" s="162"/>
      <c r="JY59" s="162"/>
      <c r="JZ59" s="162"/>
      <c r="KA59" s="162"/>
      <c r="KB59" s="162"/>
      <c r="KC59" s="162"/>
      <c r="KD59" s="162"/>
      <c r="KE59" s="162"/>
      <c r="KF59" s="162"/>
      <c r="KG59" s="162"/>
      <c r="KH59" s="162"/>
      <c r="KI59" s="162"/>
      <c r="KJ59" s="162"/>
      <c r="KK59" s="162"/>
      <c r="KL59" s="162"/>
      <c r="KM59" s="162"/>
      <c r="KN59" s="162"/>
      <c r="KO59" s="162"/>
      <c r="KP59" s="162"/>
      <c r="KQ59" s="162"/>
      <c r="KR59" s="162"/>
      <c r="KS59" s="162"/>
      <c r="KT59" s="162"/>
      <c r="KU59" s="162"/>
      <c r="KV59" s="162"/>
      <c r="KW59" s="162"/>
      <c r="KX59" s="162"/>
      <c r="KY59" s="162"/>
      <c r="KZ59" s="162"/>
      <c r="LA59" s="162"/>
      <c r="LB59" s="162"/>
      <c r="LC59" s="162"/>
      <c r="LD59" s="162"/>
      <c r="LE59" s="162"/>
      <c r="LF59" s="162"/>
      <c r="LG59" s="162"/>
      <c r="LH59" s="162"/>
      <c r="LI59" s="162"/>
      <c r="LJ59" s="162"/>
      <c r="LK59" s="162"/>
      <c r="LL59" s="162"/>
      <c r="LM59" s="162"/>
      <c r="LN59" s="162"/>
      <c r="LO59" s="162"/>
      <c r="LP59" s="162"/>
      <c r="LQ59" s="162"/>
      <c r="LR59" s="162"/>
      <c r="LS59" s="162"/>
      <c r="LT59" s="162"/>
      <c r="LU59" s="162"/>
      <c r="LV59" s="162"/>
      <c r="LW59" s="162"/>
      <c r="LX59" s="162"/>
      <c r="LY59" s="162"/>
      <c r="LZ59" s="162"/>
      <c r="MA59" s="162"/>
      <c r="MB59" s="162"/>
      <c r="MC59" s="162"/>
      <c r="MD59" s="162"/>
      <c r="ME59" s="162"/>
      <c r="MF59" s="162"/>
      <c r="MG59" s="162"/>
      <c r="MH59" s="162"/>
      <c r="MI59" s="162"/>
      <c r="MJ59" s="162"/>
      <c r="MK59" s="162"/>
      <c r="ML59" s="162"/>
      <c r="MM59" s="162"/>
      <c r="MN59" s="162"/>
      <c r="MO59" s="162"/>
      <c r="MP59" s="162"/>
      <c r="MQ59" s="162"/>
      <c r="MR59" s="162"/>
      <c r="MS59" s="162"/>
      <c r="MT59" s="162"/>
      <c r="MU59" s="162"/>
      <c r="MV59" s="162"/>
      <c r="MW59" s="162"/>
      <c r="MX59" s="162"/>
      <c r="MY59" s="162"/>
      <c r="MZ59" s="162"/>
      <c r="NA59" s="162"/>
      <c r="NB59" s="162"/>
      <c r="NC59" s="162"/>
      <c r="ND59" s="162"/>
      <c r="NE59" s="162"/>
      <c r="NF59" s="162"/>
      <c r="NG59" s="162"/>
      <c r="NH59" s="162"/>
      <c r="NI59" s="162"/>
      <c r="NJ59" s="162"/>
      <c r="NK59" s="162"/>
      <c r="NL59" s="162"/>
      <c r="NM59" s="162"/>
      <c r="NN59" s="162"/>
      <c r="NO59" s="162"/>
      <c r="NP59" s="162"/>
      <c r="NQ59" s="162"/>
      <c r="NR59" s="162"/>
      <c r="NS59" s="162"/>
      <c r="NT59" s="162"/>
      <c r="NU59" s="162"/>
      <c r="NV59" s="162"/>
      <c r="NW59" s="162"/>
      <c r="NX59" s="162"/>
    </row>
    <row r="60" spans="1:388" s="48" customFormat="1" ht="15.75" x14ac:dyDescent="0.25">
      <c r="A60" s="174" t="s">
        <v>356</v>
      </c>
      <c r="B60" s="211" t="s">
        <v>421</v>
      </c>
      <c r="C60" s="205">
        <v>1105.1355066655055</v>
      </c>
      <c r="D60" s="205">
        <v>992.99191389840416</v>
      </c>
      <c r="E60" s="205">
        <v>1154.7585930895948</v>
      </c>
      <c r="F60" s="205">
        <v>1229.6188886260322</v>
      </c>
      <c r="G60" s="205">
        <v>1240.5972417601004</v>
      </c>
      <c r="H60" s="205">
        <v>1180.2043835526363</v>
      </c>
      <c r="I60" s="205">
        <v>1274.062176388192</v>
      </c>
      <c r="J60" s="205">
        <v>8177.3687039804654</v>
      </c>
      <c r="K60"/>
      <c r="L60"/>
      <c r="M60"/>
      <c r="N60"/>
      <c r="O60"/>
      <c r="P60"/>
      <c r="Q60"/>
      <c r="R60"/>
      <c r="S60" s="162"/>
      <c r="T60" s="162"/>
      <c r="U60" s="162"/>
      <c r="V60" s="162"/>
      <c r="W60" s="162"/>
      <c r="X60" s="162"/>
      <c r="Y60" s="162"/>
      <c r="Z60" s="162"/>
      <c r="AA60" s="162"/>
      <c r="AB60" s="162"/>
      <c r="AC60" s="162"/>
      <c r="AD60" s="162"/>
      <c r="AE60" s="162"/>
      <c r="AF60" s="162"/>
      <c r="AG60" s="162"/>
      <c r="AH60" s="162"/>
      <c r="AI60" s="162"/>
      <c r="AJ60" s="162"/>
      <c r="AK60" s="162"/>
      <c r="AL60" s="162"/>
      <c r="AM60" s="162"/>
      <c r="AN60" s="162"/>
      <c r="AO60" s="162"/>
      <c r="AP60" s="162"/>
      <c r="AQ60" s="162"/>
      <c r="AR60" s="162"/>
      <c r="AS60" s="162"/>
      <c r="AT60" s="162"/>
      <c r="AU60" s="162"/>
      <c r="AV60" s="162"/>
      <c r="AW60" s="162"/>
      <c r="AX60" s="162"/>
      <c r="AY60" s="162"/>
      <c r="AZ60" s="162"/>
      <c r="BA60" s="162"/>
      <c r="BB60" s="162"/>
      <c r="BC60" s="162"/>
      <c r="BD60" s="162"/>
      <c r="BE60" s="162"/>
      <c r="BF60" s="162"/>
      <c r="BG60" s="162"/>
      <c r="BH60" s="162"/>
      <c r="BI60" s="162"/>
      <c r="BJ60" s="162"/>
      <c r="BK60" s="162"/>
      <c r="BL60" s="162"/>
      <c r="BM60" s="162"/>
      <c r="BN60" s="162"/>
      <c r="BO60" s="162"/>
      <c r="BP60" s="162"/>
      <c r="BQ60" s="162"/>
      <c r="BR60" s="162"/>
      <c r="BS60" s="162"/>
      <c r="BT60" s="162"/>
      <c r="BU60" s="162"/>
      <c r="BV60" s="162"/>
      <c r="BW60" s="162"/>
      <c r="BX60" s="162"/>
      <c r="BY60" s="162"/>
      <c r="BZ60" s="162"/>
      <c r="CA60" s="162"/>
      <c r="CB60" s="162"/>
      <c r="CC60" s="162"/>
      <c r="CD60" s="162"/>
      <c r="CE60" s="162"/>
      <c r="CF60" s="162"/>
      <c r="CG60" s="162"/>
      <c r="CH60" s="162"/>
      <c r="CI60" s="162"/>
      <c r="CJ60" s="162"/>
      <c r="CK60" s="162"/>
      <c r="CL60" s="162"/>
      <c r="CM60" s="162"/>
      <c r="CN60" s="162"/>
      <c r="CO60" s="162"/>
      <c r="CP60" s="162"/>
      <c r="CQ60" s="162"/>
      <c r="CR60" s="162"/>
      <c r="CS60" s="162"/>
      <c r="CT60" s="162"/>
      <c r="CU60" s="162"/>
      <c r="CV60" s="162"/>
      <c r="CW60" s="162"/>
      <c r="CX60" s="162"/>
      <c r="CY60" s="162"/>
      <c r="CZ60" s="162"/>
      <c r="DA60" s="162"/>
      <c r="DB60" s="162"/>
      <c r="DC60" s="162"/>
      <c r="DD60" s="162"/>
      <c r="DE60" s="162"/>
      <c r="DF60" s="162"/>
      <c r="DG60" s="162"/>
      <c r="DH60" s="162"/>
      <c r="DI60" s="162"/>
      <c r="DJ60" s="162"/>
      <c r="DK60" s="162"/>
      <c r="DL60" s="162"/>
      <c r="DM60" s="162"/>
      <c r="DN60" s="162"/>
      <c r="DO60" s="162"/>
      <c r="DP60" s="162"/>
      <c r="DQ60" s="162"/>
      <c r="DR60" s="162"/>
      <c r="DS60" s="162"/>
      <c r="DT60" s="162"/>
      <c r="DU60" s="162"/>
      <c r="DV60" s="162"/>
      <c r="DW60" s="162"/>
      <c r="DX60" s="162"/>
      <c r="DY60" s="162"/>
      <c r="DZ60" s="162"/>
      <c r="EA60" s="162"/>
      <c r="EB60" s="162"/>
      <c r="EC60" s="162"/>
      <c r="ED60" s="162"/>
      <c r="EE60" s="162"/>
      <c r="EF60" s="162"/>
      <c r="EG60" s="162"/>
      <c r="EH60" s="162"/>
      <c r="EI60" s="162"/>
      <c r="EJ60" s="162"/>
      <c r="EK60" s="162"/>
      <c r="EL60" s="162"/>
      <c r="EM60" s="162"/>
      <c r="EN60" s="162"/>
      <c r="EO60" s="162"/>
      <c r="EP60" s="162"/>
      <c r="EQ60" s="162"/>
      <c r="ER60" s="162"/>
      <c r="ES60" s="162"/>
      <c r="ET60" s="162"/>
      <c r="EU60" s="162"/>
      <c r="EV60" s="162"/>
      <c r="EW60" s="162"/>
      <c r="EX60" s="162"/>
      <c r="EY60" s="162"/>
      <c r="EZ60" s="162"/>
      <c r="FA60" s="162"/>
      <c r="FB60" s="162"/>
      <c r="FC60" s="162"/>
      <c r="FD60" s="162"/>
      <c r="FE60" s="162"/>
      <c r="FF60" s="162"/>
      <c r="FG60" s="162"/>
      <c r="FH60" s="162"/>
      <c r="FI60" s="162"/>
      <c r="FJ60" s="162"/>
      <c r="FK60" s="162"/>
      <c r="FL60" s="162"/>
      <c r="FM60" s="162"/>
      <c r="FN60" s="162"/>
      <c r="FO60" s="162"/>
      <c r="FP60" s="162"/>
      <c r="FQ60" s="162"/>
      <c r="FR60" s="162"/>
      <c r="FS60" s="162"/>
      <c r="FT60" s="162"/>
      <c r="FU60" s="162"/>
      <c r="FV60" s="162"/>
      <c r="FW60" s="162"/>
      <c r="FX60" s="162"/>
      <c r="FY60" s="162"/>
      <c r="FZ60" s="162"/>
      <c r="GA60" s="162"/>
      <c r="GB60" s="162"/>
      <c r="GC60" s="162"/>
      <c r="GD60" s="162"/>
      <c r="GE60" s="162"/>
      <c r="GF60" s="162"/>
      <c r="GG60" s="162"/>
      <c r="GH60" s="162"/>
      <c r="GI60" s="162"/>
      <c r="GJ60" s="162"/>
      <c r="GK60" s="162"/>
      <c r="GL60" s="162"/>
      <c r="GM60" s="162"/>
      <c r="GN60" s="162"/>
      <c r="GO60" s="162"/>
      <c r="GP60" s="162"/>
      <c r="GQ60" s="162"/>
      <c r="GR60" s="162"/>
      <c r="GS60" s="162"/>
      <c r="GT60" s="162"/>
      <c r="GU60" s="162"/>
      <c r="GV60" s="162"/>
      <c r="GW60" s="162"/>
      <c r="GX60" s="162"/>
      <c r="GY60" s="162"/>
      <c r="GZ60" s="162"/>
      <c r="HA60" s="162"/>
      <c r="HB60" s="162"/>
      <c r="HC60" s="162"/>
      <c r="HD60" s="162"/>
      <c r="HE60" s="162"/>
      <c r="HF60" s="162"/>
      <c r="HG60" s="162"/>
      <c r="HH60" s="162"/>
      <c r="HI60" s="162"/>
      <c r="HJ60" s="162"/>
      <c r="HK60" s="162"/>
      <c r="HL60" s="162"/>
      <c r="HM60" s="162"/>
      <c r="HN60" s="162"/>
      <c r="HO60" s="162"/>
      <c r="HP60" s="162"/>
      <c r="HQ60" s="162"/>
      <c r="HR60" s="162"/>
      <c r="HS60" s="162"/>
      <c r="HT60" s="162"/>
      <c r="HU60" s="162"/>
      <c r="HV60" s="162"/>
      <c r="HW60" s="162"/>
      <c r="HX60" s="162"/>
      <c r="HY60" s="162"/>
      <c r="HZ60" s="162"/>
      <c r="IA60" s="162"/>
      <c r="IB60" s="162"/>
      <c r="IC60" s="162"/>
      <c r="ID60" s="162"/>
      <c r="IE60" s="162"/>
      <c r="IF60" s="162"/>
      <c r="IG60" s="162"/>
      <c r="IH60" s="162"/>
      <c r="II60" s="162"/>
      <c r="IJ60" s="162"/>
      <c r="IK60" s="162"/>
      <c r="IL60" s="162"/>
      <c r="IM60" s="162"/>
      <c r="IN60" s="162"/>
      <c r="IO60" s="162"/>
      <c r="IP60" s="162"/>
      <c r="IQ60" s="162"/>
      <c r="IR60" s="162"/>
      <c r="IS60" s="162"/>
      <c r="IT60" s="162"/>
      <c r="IU60" s="162"/>
      <c r="IV60" s="162"/>
      <c r="IW60" s="162"/>
      <c r="IX60" s="162"/>
      <c r="IY60" s="162"/>
      <c r="IZ60" s="162"/>
      <c r="JA60" s="162"/>
      <c r="JB60" s="162"/>
      <c r="JC60" s="162"/>
      <c r="JD60" s="162"/>
      <c r="JE60" s="162"/>
      <c r="JF60" s="162"/>
      <c r="JG60" s="162"/>
      <c r="JH60" s="162"/>
      <c r="JI60" s="162"/>
      <c r="JJ60" s="162"/>
      <c r="JK60" s="162"/>
      <c r="JL60" s="162"/>
      <c r="JM60" s="162"/>
      <c r="JN60" s="162"/>
      <c r="JO60" s="162"/>
      <c r="JP60" s="162"/>
      <c r="JQ60" s="162"/>
      <c r="JR60" s="162"/>
      <c r="JS60" s="162"/>
      <c r="JT60" s="162"/>
      <c r="JU60" s="162"/>
      <c r="JV60" s="162"/>
      <c r="JW60" s="162"/>
      <c r="JX60" s="162"/>
      <c r="JY60" s="162"/>
      <c r="JZ60" s="162"/>
      <c r="KA60" s="162"/>
      <c r="KB60" s="162"/>
      <c r="KC60" s="162"/>
      <c r="KD60" s="162"/>
      <c r="KE60" s="162"/>
      <c r="KF60" s="162"/>
      <c r="KG60" s="162"/>
      <c r="KH60" s="162"/>
      <c r="KI60" s="162"/>
      <c r="KJ60" s="162"/>
      <c r="KK60" s="162"/>
      <c r="KL60" s="162"/>
      <c r="KM60" s="162"/>
      <c r="KN60" s="162"/>
      <c r="KO60" s="162"/>
      <c r="KP60" s="162"/>
      <c r="KQ60" s="162"/>
      <c r="KR60" s="162"/>
      <c r="KS60" s="162"/>
      <c r="KT60" s="162"/>
      <c r="KU60" s="162"/>
      <c r="KV60" s="162"/>
      <c r="KW60" s="162"/>
      <c r="KX60" s="162"/>
      <c r="KY60" s="162"/>
      <c r="KZ60" s="162"/>
      <c r="LA60" s="162"/>
      <c r="LB60" s="162"/>
      <c r="LC60" s="162"/>
      <c r="LD60" s="162"/>
      <c r="LE60" s="162"/>
      <c r="LF60" s="162"/>
      <c r="LG60" s="162"/>
      <c r="LH60" s="162"/>
      <c r="LI60" s="162"/>
      <c r="LJ60" s="162"/>
      <c r="LK60" s="162"/>
      <c r="LL60" s="162"/>
      <c r="LM60" s="162"/>
      <c r="LN60" s="162"/>
      <c r="LO60" s="162"/>
      <c r="LP60" s="162"/>
      <c r="LQ60" s="162"/>
      <c r="LR60" s="162"/>
      <c r="LS60" s="162"/>
      <c r="LT60" s="162"/>
      <c r="LU60" s="162"/>
      <c r="LV60" s="162"/>
      <c r="LW60" s="162"/>
      <c r="LX60" s="162"/>
      <c r="LY60" s="162"/>
      <c r="LZ60" s="162"/>
      <c r="MA60" s="162"/>
      <c r="MB60" s="162"/>
      <c r="MC60" s="162"/>
      <c r="MD60" s="162"/>
      <c r="ME60" s="162"/>
      <c r="MF60" s="162"/>
      <c r="MG60" s="162"/>
      <c r="MH60" s="162"/>
      <c r="MI60" s="162"/>
      <c r="MJ60" s="162"/>
      <c r="MK60" s="162"/>
      <c r="ML60" s="162"/>
      <c r="MM60" s="162"/>
      <c r="MN60" s="162"/>
      <c r="MO60" s="162"/>
      <c r="MP60" s="162"/>
      <c r="MQ60" s="162"/>
      <c r="MR60" s="162"/>
      <c r="MS60" s="162"/>
      <c r="MT60" s="162"/>
      <c r="MU60" s="162"/>
      <c r="MV60" s="162"/>
      <c r="MW60" s="162"/>
      <c r="MX60" s="162"/>
      <c r="MY60" s="162"/>
      <c r="MZ60" s="162"/>
      <c r="NA60" s="162"/>
      <c r="NB60" s="162"/>
      <c r="NC60" s="162"/>
      <c r="ND60" s="162"/>
      <c r="NE60" s="162"/>
      <c r="NF60" s="162"/>
      <c r="NG60" s="162"/>
      <c r="NH60" s="162"/>
      <c r="NI60" s="162"/>
      <c r="NJ60" s="162"/>
      <c r="NK60" s="162"/>
      <c r="NL60" s="162"/>
      <c r="NM60" s="162"/>
      <c r="NN60" s="162"/>
      <c r="NO60" s="162"/>
      <c r="NP60" s="162"/>
      <c r="NQ60" s="162"/>
      <c r="NR60" s="162"/>
      <c r="NS60" s="162"/>
      <c r="NT60" s="162"/>
      <c r="NU60" s="162"/>
      <c r="NV60" s="162"/>
      <c r="NW60" s="162"/>
      <c r="NX60" s="162"/>
    </row>
    <row r="61" spans="1:388" ht="15" customHeight="1" x14ac:dyDescent="0.2">
      <c r="A61" s="174" t="s">
        <v>357</v>
      </c>
      <c r="B61" s="211" t="s">
        <v>422</v>
      </c>
      <c r="C61" s="206">
        <v>4149.7159396046054</v>
      </c>
      <c r="D61" s="206">
        <v>4494.5126059850372</v>
      </c>
      <c r="E61" s="206">
        <v>4856.6929684071965</v>
      </c>
      <c r="F61" s="206">
        <v>5731.9202591148824</v>
      </c>
      <c r="G61" s="206">
        <v>6028.5947918511956</v>
      </c>
      <c r="H61" s="206">
        <v>6670.3043540669851</v>
      </c>
      <c r="I61" s="206">
        <v>7954.2711460122719</v>
      </c>
      <c r="J61" s="206">
        <v>5668.6964993564998</v>
      </c>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row>
    <row r="62" spans="1:388" ht="15" customHeight="1" x14ac:dyDescent="0.2">
      <c r="A62" s="174" t="s">
        <v>358</v>
      </c>
      <c r="B62" s="211" t="s">
        <v>423</v>
      </c>
      <c r="C62" s="205">
        <v>21.96081678452903</v>
      </c>
      <c r="D62" s="205">
        <v>22.650368422038188</v>
      </c>
      <c r="E62" s="205">
        <v>23.17345628593948</v>
      </c>
      <c r="F62" s="205">
        <v>25.79041736384649</v>
      </c>
      <c r="G62" s="205">
        <v>25.127588376119267</v>
      </c>
      <c r="H62" s="205">
        <v>25.825864774922511</v>
      </c>
      <c r="I62" s="205">
        <v>28.598084223816326</v>
      </c>
      <c r="J62" s="205">
        <v>24.870515254528801</v>
      </c>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row>
    <row r="63" spans="1:388" ht="15" customHeight="1" x14ac:dyDescent="0.2">
      <c r="A63" s="174" t="s">
        <v>359</v>
      </c>
      <c r="B63" s="211" t="s">
        <v>424</v>
      </c>
      <c r="C63" s="206">
        <v>26.766956936578385</v>
      </c>
      <c r="D63" s="206">
        <v>28.841637121370905</v>
      </c>
      <c r="E63" s="206">
        <v>31.104544228150392</v>
      </c>
      <c r="F63" s="206">
        <v>36.753964589785987</v>
      </c>
      <c r="G63" s="206">
        <v>38.614868387461151</v>
      </c>
      <c r="H63" s="206">
        <v>42.711599418018466</v>
      </c>
      <c r="I63" s="206">
        <v>50.652158436400271</v>
      </c>
      <c r="J63" s="206">
        <v>36.331617959189842</v>
      </c>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row>
    <row r="64" spans="1:388" ht="15" customHeight="1" x14ac:dyDescent="0.2">
      <c r="A64" s="174" t="s">
        <v>360</v>
      </c>
      <c r="B64" s="211" t="s">
        <v>425</v>
      </c>
      <c r="C64" s="205">
        <v>0.14165409047723532</v>
      </c>
      <c r="D64" s="205">
        <v>0.14534917664350605</v>
      </c>
      <c r="E64" s="205">
        <v>0.14841370468627918</v>
      </c>
      <c r="F64" s="205">
        <v>0.16537216913289532</v>
      </c>
      <c r="G64" s="205">
        <v>0.16094936739647672</v>
      </c>
      <c r="H64" s="205">
        <v>0.1653693643256097</v>
      </c>
      <c r="I64" s="205">
        <v>0.18211029854174254</v>
      </c>
      <c r="J64" s="205">
        <v>0.15939926555925457</v>
      </c>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row>
    <row r="65" spans="1:388" ht="15" customHeight="1" x14ac:dyDescent="0.2">
      <c r="A65" s="174" t="s">
        <v>361</v>
      </c>
      <c r="B65" s="211" t="s">
        <v>426</v>
      </c>
      <c r="C65" s="206">
        <v>0.94630846689858927</v>
      </c>
      <c r="D65" s="206">
        <v>0.94877855772235931</v>
      </c>
      <c r="E65" s="206">
        <v>1.0053041537110603</v>
      </c>
      <c r="F65" s="206">
        <v>1.0737735536283597</v>
      </c>
      <c r="G65" s="206">
        <v>1.1541567461212174</v>
      </c>
      <c r="H65" s="206">
        <v>1.2545658938661894</v>
      </c>
      <c r="I65" s="206">
        <v>1.353230625783713</v>
      </c>
      <c r="J65" s="206">
        <v>1.1136638711704263</v>
      </c>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row>
    <row r="66" spans="1:388" s="48" customFormat="1" ht="15" customHeight="1" x14ac:dyDescent="0.2">
      <c r="A66" s="174" t="s">
        <v>362</v>
      </c>
      <c r="B66" s="211" t="s">
        <v>427</v>
      </c>
      <c r="C66" s="207">
        <v>5.0079829958646765E-3</v>
      </c>
      <c r="D66" s="207">
        <v>4.7814269904871204E-3</v>
      </c>
      <c r="E66" s="207">
        <v>4.7967561490173697E-3</v>
      </c>
      <c r="F66" s="207">
        <v>4.8313770691939695E-3</v>
      </c>
      <c r="G66" s="207">
        <v>4.8106029082027211E-3</v>
      </c>
      <c r="H66" s="207">
        <v>4.8573869206527398E-3</v>
      </c>
      <c r="I66" s="207">
        <v>4.865285919981711E-3</v>
      </c>
      <c r="J66" s="207">
        <v>4.8860252616286367E-3</v>
      </c>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row>
    <row r="67" spans="1:388" s="48" customFormat="1" ht="15" customHeight="1" x14ac:dyDescent="0.2">
      <c r="A67" s="174" t="s">
        <v>363</v>
      </c>
      <c r="B67" s="211" t="s">
        <v>428</v>
      </c>
      <c r="C67" s="206">
        <v>8534.9162064343163</v>
      </c>
      <c r="D67" s="206">
        <v>8053.1704870420017</v>
      </c>
      <c r="E67" s="206">
        <v>9891.3344727435215</v>
      </c>
      <c r="F67" s="206">
        <v>11169.304848078642</v>
      </c>
      <c r="G67" s="206">
        <v>12164.939267202859</v>
      </c>
      <c r="H67" s="206">
        <v>12458.387935656836</v>
      </c>
      <c r="I67" s="206">
        <v>14483.31319034853</v>
      </c>
      <c r="J67" s="206">
        <v>76755.366407506706</v>
      </c>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row>
    <row r="68" spans="1:388" s="48" customFormat="1" ht="15" customHeight="1" x14ac:dyDescent="0.2">
      <c r="A68" s="174" t="s">
        <v>364</v>
      </c>
      <c r="B68" s="211" t="s">
        <v>429</v>
      </c>
      <c r="C68" s="205">
        <v>45.167846139046972</v>
      </c>
      <c r="D68" s="205">
        <v>40.584440291498268</v>
      </c>
      <c r="E68" s="205">
        <v>47.195984696743587</v>
      </c>
      <c r="F68" s="205">
        <v>50.255589867620436</v>
      </c>
      <c r="G68" s="205">
        <v>50.704284676744692</v>
      </c>
      <c r="H68" s="205">
        <v>48.235976210534446</v>
      </c>
      <c r="I68" s="205">
        <v>52.072025563919361</v>
      </c>
      <c r="J68" s="205">
        <v>334.21614744610775</v>
      </c>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row>
    <row r="69" spans="1:388" ht="15" customHeight="1" x14ac:dyDescent="0.2">
      <c r="A69" s="174" t="s">
        <v>365</v>
      </c>
      <c r="B69" s="211" t="s">
        <v>430</v>
      </c>
      <c r="C69" s="208">
        <v>2.0567470956210903</v>
      </c>
      <c r="D69" s="208">
        <v>1.7917783735478106</v>
      </c>
      <c r="E69" s="208">
        <v>2.0366398570151922</v>
      </c>
      <c r="F69" s="208">
        <v>1.9486148346738159</v>
      </c>
      <c r="G69" s="208">
        <v>2.0178731009830204</v>
      </c>
      <c r="H69" s="208">
        <v>1.8677390527256479</v>
      </c>
      <c r="I69" s="208">
        <v>1.820822162645219</v>
      </c>
      <c r="J69" s="208">
        <v>13.540214477211798</v>
      </c>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row>
    <row r="70" spans="1:388" ht="15" customHeight="1" x14ac:dyDescent="0.2">
      <c r="A70" s="176"/>
      <c r="B70" s="211" t="s">
        <v>431</v>
      </c>
      <c r="C70" s="200">
        <v>50.323060271786076</v>
      </c>
      <c r="D70" s="200">
        <v>43.839989504640918</v>
      </c>
      <c r="E70" s="200">
        <v>49.831090314751449</v>
      </c>
      <c r="F70" s="200">
        <v>47.677355169510982</v>
      </c>
      <c r="G70" s="200">
        <v>49.371918354852468</v>
      </c>
      <c r="H70" s="200">
        <v>45.698542675660612</v>
      </c>
      <c r="I70" s="200">
        <v>44.550612775913152</v>
      </c>
      <c r="J70" s="200">
        <v>47.327509866730814</v>
      </c>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row>
    <row r="71" spans="1:388" ht="15" customHeight="1" x14ac:dyDescent="0.2">
      <c r="A71" s="174" t="s">
        <v>366</v>
      </c>
      <c r="B71" s="211" t="s">
        <v>432</v>
      </c>
      <c r="C71" s="200">
        <v>541.22922252010721</v>
      </c>
      <c r="D71" s="200">
        <v>506.46425379803395</v>
      </c>
      <c r="E71" s="200">
        <v>597.20241286863268</v>
      </c>
      <c r="F71" s="200">
        <v>623.23235031277932</v>
      </c>
      <c r="G71" s="200">
        <v>636.78552278820371</v>
      </c>
      <c r="H71" s="200">
        <v>599.58757819481684</v>
      </c>
      <c r="I71" s="200">
        <v>633.49865951742629</v>
      </c>
      <c r="J71" s="200">
        <v>4138</v>
      </c>
      <c r="K71"/>
      <c r="L71"/>
      <c r="M71"/>
      <c r="N71"/>
      <c r="O71"/>
      <c r="P71"/>
      <c r="Q71"/>
      <c r="R71"/>
      <c r="S71"/>
      <c r="T71"/>
      <c r="U71"/>
      <c r="V71"/>
      <c r="W71"/>
      <c r="X71"/>
      <c r="Y71"/>
      <c r="Z71"/>
      <c r="AA71"/>
    </row>
    <row r="72" spans="1:388" ht="15" customHeight="1" x14ac:dyDescent="0.2">
      <c r="A72" s="174" t="s">
        <v>367</v>
      </c>
      <c r="B72" s="211" t="s">
        <v>433</v>
      </c>
      <c r="C72" s="200">
        <v>46587.346153846156</v>
      </c>
      <c r="D72" s="200">
        <v>43594.884615384617</v>
      </c>
      <c r="E72" s="200">
        <v>51405.346153846156</v>
      </c>
      <c r="F72" s="200">
        <v>53645.923076923078</v>
      </c>
      <c r="G72" s="200">
        <v>54812.538461538461</v>
      </c>
      <c r="H72" s="200">
        <v>51610.653846153844</v>
      </c>
      <c r="I72" s="200">
        <v>54529.615384615383</v>
      </c>
      <c r="J72" s="200">
        <v>356186.30769230769</v>
      </c>
      <c r="K72"/>
      <c r="L72"/>
      <c r="M72"/>
      <c r="N72"/>
      <c r="O72"/>
      <c r="P72"/>
      <c r="Q72"/>
      <c r="R72"/>
      <c r="S72"/>
      <c r="T72"/>
      <c r="U72"/>
      <c r="V72"/>
      <c r="W72"/>
      <c r="X72"/>
      <c r="Y72"/>
      <c r="Z72"/>
      <c r="AA72"/>
    </row>
    <row r="73" spans="1:388" ht="15" customHeight="1" x14ac:dyDescent="0.2">
      <c r="A73" s="174" t="s">
        <v>368</v>
      </c>
      <c r="B73" s="211" t="s">
        <v>434</v>
      </c>
      <c r="C73" s="200">
        <v>13242.42092949524</v>
      </c>
      <c r="D73" s="200">
        <v>12391.815806448087</v>
      </c>
      <c r="E73" s="200">
        <v>14611.93409789109</v>
      </c>
      <c r="F73" s="200">
        <v>15248.81653893669</v>
      </c>
      <c r="G73" s="200">
        <v>15580.426155309449</v>
      </c>
      <c r="H73" s="200">
        <v>14670.292667461108</v>
      </c>
      <c r="I73" s="200">
        <v>15500.005466332857</v>
      </c>
      <c r="J73" s="200">
        <v>101245.71166187453</v>
      </c>
      <c r="K73"/>
      <c r="L73"/>
      <c r="M73"/>
      <c r="N73"/>
      <c r="O73"/>
      <c r="P73"/>
      <c r="Q73"/>
      <c r="R73"/>
      <c r="S73"/>
      <c r="T73"/>
      <c r="U73"/>
      <c r="V73"/>
      <c r="W73"/>
      <c r="X73"/>
      <c r="Y73"/>
      <c r="Z73"/>
      <c r="AA73"/>
    </row>
    <row r="74" spans="1:388" ht="15" customHeight="1" x14ac:dyDescent="0.2">
      <c r="A74" s="176"/>
      <c r="B74" s="211" t="s">
        <v>435</v>
      </c>
      <c r="C74" s="200">
        <v>4191.249134948097</v>
      </c>
      <c r="D74" s="200">
        <v>3922.0311418685119</v>
      </c>
      <c r="E74" s="200">
        <v>4624.7024221453285</v>
      </c>
      <c r="F74" s="200">
        <v>4826.2768166089963</v>
      </c>
      <c r="G74" s="200">
        <v>4931.2318339100348</v>
      </c>
      <c r="H74" s="200">
        <v>4643.1730103806231</v>
      </c>
      <c r="I74" s="200">
        <v>4905.7785467128024</v>
      </c>
      <c r="J74" s="200">
        <v>32044.442906574393</v>
      </c>
      <c r="K74"/>
      <c r="L74"/>
      <c r="M74"/>
      <c r="N74"/>
      <c r="O74"/>
      <c r="P74"/>
      <c r="Q74"/>
      <c r="R74"/>
      <c r="S74"/>
      <c r="T74"/>
      <c r="U74"/>
      <c r="V74"/>
      <c r="W74"/>
      <c r="X74"/>
      <c r="Y74"/>
      <c r="Z74"/>
      <c r="AA74"/>
    </row>
    <row r="75" spans="1:388" s="48" customFormat="1" ht="15.75" x14ac:dyDescent="0.25">
      <c r="A75" s="174" t="s">
        <v>369</v>
      </c>
      <c r="B75" s="213" t="s">
        <v>436</v>
      </c>
      <c r="C75" s="201">
        <v>220674.77217435985</v>
      </c>
      <c r="D75" s="201">
        <v>207676.89559497815</v>
      </c>
      <c r="E75" s="201">
        <v>240737.39777790263</v>
      </c>
      <c r="F75" s="201">
        <v>254506.91821724703</v>
      </c>
      <c r="G75" s="201">
        <v>257888.09956538214</v>
      </c>
      <c r="H75" s="201">
        <v>242971.04653833908</v>
      </c>
      <c r="I75" s="201">
        <v>261867.89375638202</v>
      </c>
      <c r="J75" s="201">
        <v>1686323.0236245908</v>
      </c>
      <c r="K75" s="162"/>
      <c r="L75" s="162"/>
      <c r="M75" s="162"/>
      <c r="N75" s="162"/>
      <c r="O75" s="162"/>
      <c r="P75" s="162"/>
      <c r="Q75" s="162"/>
      <c r="R75" s="162"/>
      <c r="S75" s="162"/>
      <c r="T75" s="162"/>
      <c r="U75" s="162"/>
      <c r="V75" s="162"/>
      <c r="W75" s="162"/>
      <c r="X75" s="162"/>
      <c r="Y75" s="162"/>
      <c r="Z75" s="162"/>
      <c r="AA75" s="162"/>
    </row>
    <row r="76" spans="1:388" s="48" customFormat="1" ht="15.75" x14ac:dyDescent="0.25">
      <c r="A76" s="174" t="s">
        <v>370</v>
      </c>
      <c r="B76" s="213" t="s">
        <v>437</v>
      </c>
      <c r="C76" s="201">
        <v>7801.6490942286455</v>
      </c>
      <c r="D76" s="201">
        <v>6831.7684133422263</v>
      </c>
      <c r="E76" s="201">
        <v>7780.6735943325066</v>
      </c>
      <c r="F76" s="201">
        <v>7435.4644743027693</v>
      </c>
      <c r="G76" s="201">
        <v>7707.9970044495976</v>
      </c>
      <c r="H76" s="201">
        <v>7136.7776514447523</v>
      </c>
      <c r="I76" s="201">
        <v>6996.1017393871161</v>
      </c>
      <c r="J76" s="201">
        <v>51690.431971487618</v>
      </c>
      <c r="K76" s="162"/>
      <c r="L76" s="162"/>
      <c r="M76" s="162"/>
      <c r="N76" s="162"/>
      <c r="O76" s="162"/>
      <c r="P76" s="162"/>
      <c r="Q76" s="162"/>
      <c r="R76" s="162"/>
      <c r="S76" s="162"/>
      <c r="T76" s="162"/>
      <c r="U76" s="162"/>
      <c r="V76" s="162"/>
      <c r="W76" s="162"/>
      <c r="X76" s="162"/>
    </row>
    <row r="77" spans="1:388" ht="15" x14ac:dyDescent="0.2">
      <c r="A77" s="176"/>
      <c r="B77" s="211" t="s">
        <v>438</v>
      </c>
      <c r="C77" s="200">
        <v>289</v>
      </c>
      <c r="D77" s="200">
        <v>289</v>
      </c>
      <c r="E77" s="200">
        <v>289</v>
      </c>
      <c r="F77" s="200">
        <v>289</v>
      </c>
      <c r="G77" s="200">
        <v>289</v>
      </c>
      <c r="H77" s="200">
        <v>289</v>
      </c>
      <c r="I77" s="200">
        <v>289</v>
      </c>
      <c r="J77" s="200">
        <v>289</v>
      </c>
      <c r="K77"/>
      <c r="L77"/>
      <c r="M77"/>
      <c r="N77"/>
      <c r="O77"/>
      <c r="P77"/>
      <c r="Q77"/>
      <c r="R77"/>
      <c r="S77"/>
      <c r="T77"/>
      <c r="U77"/>
      <c r="V77"/>
      <c r="W77"/>
      <c r="X77"/>
    </row>
    <row r="78" spans="1:388" ht="15" x14ac:dyDescent="0.2">
      <c r="A78" s="174" t="s">
        <v>371</v>
      </c>
      <c r="B78" s="211" t="s">
        <v>439</v>
      </c>
      <c r="C78" s="203">
        <v>91.468999999999994</v>
      </c>
      <c r="D78" s="203">
        <v>91.468999999999994</v>
      </c>
      <c r="E78" s="203">
        <v>91.468999999999994</v>
      </c>
      <c r="F78" s="203">
        <v>91.468999999999994</v>
      </c>
      <c r="G78" s="203">
        <v>91.468999999999994</v>
      </c>
      <c r="H78" s="203">
        <v>91.468999999999994</v>
      </c>
      <c r="I78" s="203">
        <v>91.468999999999994</v>
      </c>
      <c r="J78" s="203">
        <v>91.46899999999998</v>
      </c>
      <c r="K78" s="170"/>
      <c r="L78" s="170"/>
      <c r="M78" s="170"/>
      <c r="N78" s="170"/>
      <c r="O78" s="170"/>
      <c r="P78" s="170"/>
      <c r="Q78" s="170"/>
      <c r="R78" s="170"/>
      <c r="S78" s="170"/>
      <c r="T78" s="170"/>
      <c r="U78" s="170"/>
      <c r="V78" s="170"/>
      <c r="W78" s="170"/>
      <c r="X78" s="170"/>
    </row>
    <row r="79" spans="1:388" ht="15" x14ac:dyDescent="0.2">
      <c r="A79" s="174" t="s">
        <v>372</v>
      </c>
      <c r="B79" s="211" t="s">
        <v>440</v>
      </c>
      <c r="C79" s="200">
        <v>26</v>
      </c>
      <c r="D79" s="200">
        <v>26</v>
      </c>
      <c r="E79" s="200">
        <v>26</v>
      </c>
      <c r="F79" s="200">
        <v>26</v>
      </c>
      <c r="G79" s="200">
        <v>26</v>
      </c>
      <c r="H79" s="200">
        <v>26</v>
      </c>
      <c r="I79" s="200">
        <v>26</v>
      </c>
      <c r="J79" s="200">
        <v>26</v>
      </c>
      <c r="K79" s="170"/>
      <c r="L79" s="170"/>
      <c r="M79" s="170"/>
      <c r="N79" s="170"/>
      <c r="O79" s="170"/>
      <c r="P79" s="170"/>
      <c r="Q79" s="170"/>
      <c r="R79" s="170"/>
      <c r="S79" s="170"/>
      <c r="T79" s="170"/>
      <c r="U79" s="170"/>
      <c r="V79" s="170"/>
      <c r="W79" s="170"/>
      <c r="X79" s="170"/>
    </row>
    <row r="80" spans="1:388" ht="15" x14ac:dyDescent="0.2">
      <c r="A80" s="174" t="s">
        <v>373</v>
      </c>
      <c r="B80" s="211" t="s">
        <v>441</v>
      </c>
      <c r="C80" s="200">
        <v>2238</v>
      </c>
      <c r="D80" s="200">
        <v>2238</v>
      </c>
      <c r="E80" s="200">
        <v>2238</v>
      </c>
      <c r="F80" s="200">
        <v>2238</v>
      </c>
      <c r="G80" s="200">
        <v>2238</v>
      </c>
      <c r="H80" s="200">
        <v>2238</v>
      </c>
      <c r="I80" s="200">
        <v>2238</v>
      </c>
      <c r="J80" s="200">
        <v>2238</v>
      </c>
      <c r="K80" s="170"/>
      <c r="L80" s="170"/>
      <c r="M80" s="170"/>
      <c r="N80" s="170"/>
      <c r="O80" s="170"/>
      <c r="P80" s="170"/>
      <c r="Q80" s="170"/>
      <c r="R80" s="170"/>
      <c r="S80" s="170"/>
      <c r="T80" s="170"/>
      <c r="U80" s="170"/>
      <c r="V80" s="170"/>
      <c r="W80" s="170"/>
      <c r="X80" s="170"/>
    </row>
    <row r="81" spans="1:24" ht="15" x14ac:dyDescent="0.2">
      <c r="A81" s="177"/>
      <c r="B81" s="211" t="s">
        <v>442</v>
      </c>
      <c r="C81" s="206">
        <v>188.96</v>
      </c>
      <c r="D81" s="206">
        <v>198.43</v>
      </c>
      <c r="E81" s="206">
        <v>209.58</v>
      </c>
      <c r="F81" s="206">
        <v>222.25</v>
      </c>
      <c r="G81" s="206">
        <v>239.91935483870969</v>
      </c>
      <c r="H81" s="206">
        <v>258.27999999999997</v>
      </c>
      <c r="I81" s="206">
        <v>278.14</v>
      </c>
      <c r="J81" s="206">
        <v>227.92838995662777</v>
      </c>
      <c r="K81"/>
      <c r="L81"/>
      <c r="M81"/>
      <c r="N81"/>
      <c r="O81"/>
      <c r="P81"/>
      <c r="Q81"/>
      <c r="R81"/>
      <c r="S81"/>
      <c r="T81"/>
      <c r="U81"/>
      <c r="V81"/>
      <c r="W81"/>
      <c r="X81"/>
    </row>
    <row r="82" spans="1:24" ht="15" x14ac:dyDescent="0.2">
      <c r="A82"/>
      <c r="B82"/>
      <c r="C82"/>
      <c r="D82"/>
      <c r="E82"/>
      <c r="F82"/>
      <c r="G82"/>
      <c r="H82"/>
      <c r="I82"/>
      <c r="J82"/>
      <c r="K82"/>
      <c r="L82"/>
      <c r="M82"/>
      <c r="N82"/>
      <c r="O82"/>
      <c r="P82"/>
      <c r="Q82"/>
      <c r="R82"/>
      <c r="S82"/>
      <c r="T82"/>
      <c r="U82"/>
      <c r="V82"/>
      <c r="W82"/>
      <c r="X82"/>
    </row>
    <row r="83" spans="1:24" ht="15" x14ac:dyDescent="0.2">
      <c r="A83" s="171" t="s">
        <v>321</v>
      </c>
      <c r="B83"/>
      <c r="C83"/>
      <c r="D83"/>
      <c r="E83"/>
      <c r="F83"/>
      <c r="G83"/>
      <c r="H83"/>
      <c r="I83"/>
      <c r="J83"/>
      <c r="K83"/>
      <c r="L83"/>
      <c r="M83"/>
      <c r="N83"/>
      <c r="O83"/>
      <c r="P83"/>
      <c r="Q83"/>
      <c r="R83"/>
      <c r="S83"/>
      <c r="T83"/>
      <c r="U83"/>
      <c r="V83"/>
      <c r="W83"/>
      <c r="X83"/>
    </row>
    <row r="84" spans="1:24" ht="15" x14ac:dyDescent="0.2">
      <c r="A84" s="172" t="s">
        <v>322</v>
      </c>
      <c r="B84"/>
      <c r="C84"/>
      <c r="D84"/>
      <c r="E84"/>
      <c r="F84"/>
      <c r="G84"/>
      <c r="H84"/>
      <c r="I84"/>
      <c r="J84"/>
      <c r="K84"/>
      <c r="L84"/>
      <c r="M84"/>
      <c r="N84"/>
      <c r="O84"/>
      <c r="P84"/>
      <c r="Q84"/>
      <c r="R84"/>
      <c r="S84"/>
      <c r="T84"/>
      <c r="U84"/>
      <c r="V84"/>
      <c r="W84"/>
      <c r="X84"/>
    </row>
    <row r="85" spans="1:24" ht="15" x14ac:dyDescent="0.2">
      <c r="A85" s="172" t="s">
        <v>323</v>
      </c>
      <c r="B85"/>
      <c r="C85"/>
      <c r="D85"/>
      <c r="E85"/>
      <c r="F85"/>
      <c r="G85"/>
      <c r="H85"/>
      <c r="I85"/>
      <c r="J85"/>
      <c r="K85"/>
      <c r="L85"/>
      <c r="M85"/>
      <c r="N85"/>
      <c r="O85"/>
      <c r="P85"/>
      <c r="Q85"/>
      <c r="R85"/>
      <c r="S85"/>
      <c r="T85"/>
      <c r="U85"/>
      <c r="V85"/>
      <c r="W85"/>
      <c r="X85"/>
    </row>
    <row r="86" spans="1:24" ht="15" x14ac:dyDescent="0.2">
      <c r="A86"/>
      <c r="B86"/>
      <c r="C86"/>
      <c r="D86"/>
      <c r="E86"/>
      <c r="F86"/>
      <c r="G86"/>
      <c r="H86"/>
      <c r="I86"/>
      <c r="J86"/>
      <c r="K86"/>
      <c r="L86"/>
      <c r="M86"/>
      <c r="N86"/>
      <c r="O86"/>
      <c r="P86"/>
      <c r="Q86"/>
      <c r="R86"/>
      <c r="S86"/>
      <c r="T86"/>
      <c r="U86"/>
      <c r="V86"/>
      <c r="W86"/>
      <c r="X86"/>
    </row>
    <row r="87" spans="1:24" ht="15" x14ac:dyDescent="0.2">
      <c r="A87"/>
      <c r="B87"/>
      <c r="C87"/>
      <c r="D87"/>
      <c r="E87"/>
      <c r="F87"/>
      <c r="G87"/>
      <c r="H87"/>
      <c r="I87"/>
      <c r="J87"/>
      <c r="K87"/>
      <c r="L87"/>
      <c r="M87"/>
      <c r="N87"/>
      <c r="O87"/>
      <c r="P87"/>
      <c r="Q87"/>
      <c r="R87"/>
      <c r="S87"/>
      <c r="T87"/>
      <c r="U87"/>
      <c r="V87"/>
      <c r="W87"/>
      <c r="X87"/>
    </row>
    <row r="88" spans="1:24" ht="15" x14ac:dyDescent="0.2">
      <c r="A88"/>
      <c r="B88"/>
      <c r="C88"/>
      <c r="D88"/>
      <c r="E88"/>
      <c r="F88"/>
      <c r="G88"/>
      <c r="H88"/>
      <c r="I88"/>
      <c r="J88"/>
      <c r="K88"/>
      <c r="L88"/>
      <c r="M88"/>
      <c r="N88"/>
      <c r="O88"/>
      <c r="P88"/>
      <c r="Q88"/>
      <c r="R88"/>
      <c r="S88"/>
      <c r="T88"/>
      <c r="U88"/>
      <c r="V88"/>
      <c r="W88"/>
      <c r="X88"/>
    </row>
    <row r="89" spans="1:24" ht="15" x14ac:dyDescent="0.2">
      <c r="A89"/>
      <c r="B89"/>
      <c r="C89"/>
      <c r="D89"/>
      <c r="E89"/>
      <c r="F89"/>
      <c r="G89"/>
      <c r="H89"/>
      <c r="I89"/>
      <c r="J89"/>
      <c r="K89"/>
      <c r="L89"/>
      <c r="M89"/>
      <c r="N89"/>
      <c r="O89"/>
      <c r="P89"/>
      <c r="Q89"/>
      <c r="R89"/>
      <c r="S89"/>
      <c r="T89"/>
      <c r="U89"/>
      <c r="V89"/>
      <c r="W89"/>
      <c r="X89"/>
    </row>
    <row r="90" spans="1:24" ht="15" x14ac:dyDescent="0.2">
      <c r="A90"/>
      <c r="B90"/>
      <c r="C90"/>
      <c r="D90"/>
      <c r="E90"/>
      <c r="F90"/>
      <c r="G90"/>
      <c r="H90"/>
      <c r="I90"/>
      <c r="J90"/>
      <c r="K90"/>
      <c r="L90"/>
      <c r="M90"/>
      <c r="N90"/>
      <c r="O90"/>
      <c r="P90"/>
      <c r="Q90"/>
      <c r="R90"/>
      <c r="S90"/>
      <c r="T90"/>
      <c r="U90"/>
      <c r="V90"/>
      <c r="W90"/>
      <c r="X90"/>
    </row>
    <row r="91" spans="1:24" ht="15" x14ac:dyDescent="0.2">
      <c r="A91"/>
      <c r="B91"/>
      <c r="C91"/>
      <c r="D91"/>
      <c r="E91"/>
      <c r="F91"/>
      <c r="G91"/>
      <c r="H91"/>
      <c r="I91"/>
      <c r="J91"/>
      <c r="K91"/>
      <c r="L91"/>
      <c r="M91"/>
      <c r="N91"/>
      <c r="O91"/>
      <c r="P91"/>
      <c r="Q91"/>
      <c r="R91"/>
      <c r="S91"/>
      <c r="T91"/>
      <c r="U91"/>
      <c r="V91"/>
      <c r="W91"/>
      <c r="X91"/>
    </row>
    <row r="92" spans="1:24" ht="15" x14ac:dyDescent="0.2">
      <c r="A92"/>
      <c r="B92"/>
      <c r="C92"/>
      <c r="D92"/>
      <c r="E92"/>
      <c r="F92"/>
      <c r="G92"/>
      <c r="H92"/>
      <c r="I92"/>
      <c r="J92"/>
      <c r="K92"/>
      <c r="L92"/>
      <c r="M92"/>
      <c r="N92"/>
      <c r="O92"/>
      <c r="P92"/>
      <c r="Q92"/>
      <c r="R92"/>
      <c r="S92"/>
      <c r="T92"/>
      <c r="U92"/>
      <c r="V92"/>
      <c r="W92"/>
      <c r="X92"/>
    </row>
    <row r="93" spans="1:24" ht="15" x14ac:dyDescent="0.2">
      <c r="A93"/>
      <c r="B93"/>
      <c r="C93"/>
      <c r="D93"/>
      <c r="E93"/>
      <c r="F93"/>
      <c r="G93"/>
      <c r="H93"/>
      <c r="I93"/>
      <c r="J93"/>
      <c r="K93"/>
      <c r="L93"/>
      <c r="M93"/>
      <c r="N93"/>
      <c r="O93"/>
      <c r="P93"/>
      <c r="Q93"/>
      <c r="R93"/>
      <c r="S93"/>
      <c r="T93"/>
      <c r="U93"/>
      <c r="V93"/>
      <c r="W93"/>
      <c r="X93"/>
    </row>
    <row r="94" spans="1:24" ht="15" x14ac:dyDescent="0.2">
      <c r="A94"/>
      <c r="B94"/>
      <c r="C94"/>
      <c r="D94"/>
      <c r="E94"/>
      <c r="F94"/>
      <c r="G94"/>
      <c r="H94"/>
      <c r="I94"/>
      <c r="J94"/>
      <c r="K94"/>
      <c r="L94"/>
      <c r="M94"/>
      <c r="N94"/>
      <c r="O94"/>
      <c r="P94"/>
      <c r="Q94"/>
      <c r="R94"/>
      <c r="S94"/>
      <c r="T94"/>
      <c r="U94"/>
      <c r="V94"/>
      <c r="W94"/>
      <c r="X94"/>
    </row>
    <row r="95" spans="1:24" ht="15" x14ac:dyDescent="0.2">
      <c r="A95"/>
      <c r="B95"/>
      <c r="C95"/>
      <c r="D95"/>
      <c r="E95"/>
      <c r="F95"/>
      <c r="G95"/>
      <c r="H95"/>
      <c r="I95"/>
      <c r="J95"/>
      <c r="K95"/>
      <c r="L95"/>
      <c r="M95"/>
      <c r="N95"/>
      <c r="O95"/>
      <c r="P95"/>
      <c r="Q95"/>
      <c r="R95"/>
      <c r="S95"/>
      <c r="T95"/>
      <c r="U95"/>
      <c r="V95"/>
      <c r="W95"/>
      <c r="X95"/>
    </row>
    <row r="96" spans="1:24" ht="15" x14ac:dyDescent="0.2">
      <c r="A96"/>
      <c r="B96"/>
      <c r="C96"/>
      <c r="D96"/>
      <c r="E96"/>
      <c r="F96"/>
      <c r="G96"/>
      <c r="H96"/>
      <c r="I96"/>
      <c r="J96"/>
      <c r="K96"/>
      <c r="L96"/>
      <c r="M96"/>
      <c r="N96"/>
      <c r="O96"/>
      <c r="P96"/>
      <c r="Q96"/>
      <c r="R96"/>
      <c r="S96"/>
      <c r="T96"/>
      <c r="U96"/>
      <c r="V96"/>
      <c r="W96"/>
      <c r="X96"/>
    </row>
    <row r="97" spans="1:24" ht="15" x14ac:dyDescent="0.2">
      <c r="A97"/>
      <c r="B97"/>
      <c r="C97"/>
      <c r="D97"/>
      <c r="E97"/>
      <c r="F97"/>
      <c r="G97"/>
      <c r="H97"/>
      <c r="I97"/>
      <c r="J97"/>
      <c r="K97"/>
      <c r="L97"/>
      <c r="M97"/>
      <c r="N97"/>
      <c r="O97"/>
      <c r="P97"/>
      <c r="Q97"/>
      <c r="R97"/>
      <c r="S97"/>
      <c r="T97"/>
      <c r="U97"/>
      <c r="V97"/>
      <c r="W97"/>
      <c r="X97"/>
    </row>
    <row r="98" spans="1:24" ht="15" x14ac:dyDescent="0.2">
      <c r="A98"/>
      <c r="B98"/>
      <c r="C98"/>
      <c r="D98"/>
      <c r="E98"/>
      <c r="F98"/>
      <c r="G98"/>
      <c r="H98"/>
      <c r="I98"/>
      <c r="J98"/>
      <c r="K98"/>
      <c r="L98"/>
      <c r="M98"/>
      <c r="N98"/>
      <c r="O98"/>
      <c r="P98"/>
      <c r="Q98"/>
      <c r="R98"/>
      <c r="S98"/>
      <c r="T98"/>
      <c r="U98"/>
      <c r="V98"/>
      <c r="W98"/>
      <c r="X98"/>
    </row>
    <row r="99" spans="1:24" ht="15" x14ac:dyDescent="0.2">
      <c r="A99"/>
      <c r="B99"/>
      <c r="C99"/>
      <c r="D99"/>
      <c r="E99"/>
      <c r="F99"/>
      <c r="G99"/>
      <c r="H99"/>
      <c r="I99"/>
      <c r="J99"/>
      <c r="K99"/>
      <c r="L99"/>
      <c r="M99"/>
      <c r="N99"/>
      <c r="O99"/>
      <c r="P99"/>
      <c r="Q99"/>
      <c r="R99"/>
      <c r="S99"/>
      <c r="T99"/>
      <c r="U99"/>
      <c r="V99"/>
      <c r="W99"/>
      <c r="X99"/>
    </row>
    <row r="100" spans="1:24" ht="15" x14ac:dyDescent="0.2">
      <c r="A100"/>
      <c r="B100"/>
      <c r="C100"/>
      <c r="D100"/>
      <c r="E100"/>
      <c r="F100"/>
      <c r="G100"/>
      <c r="H100"/>
      <c r="I100"/>
      <c r="J100"/>
      <c r="K100"/>
      <c r="L100"/>
      <c r="M100"/>
      <c r="N100"/>
      <c r="O100"/>
      <c r="P100"/>
      <c r="Q100"/>
      <c r="R100"/>
      <c r="S100"/>
      <c r="T100"/>
      <c r="U100"/>
      <c r="V100"/>
      <c r="W100"/>
      <c r="X100"/>
    </row>
    <row r="101" spans="1:24" ht="15" x14ac:dyDescent="0.2">
      <c r="A101"/>
      <c r="B101"/>
      <c r="C101"/>
      <c r="D101"/>
      <c r="E101"/>
      <c r="F101"/>
      <c r="G101"/>
      <c r="H101"/>
      <c r="I101"/>
      <c r="J101"/>
      <c r="K101"/>
      <c r="L101"/>
      <c r="M101"/>
      <c r="N101"/>
      <c r="O101"/>
      <c r="P101"/>
      <c r="Q101"/>
      <c r="R101"/>
      <c r="S101"/>
      <c r="T101"/>
      <c r="U101"/>
      <c r="V101"/>
      <c r="W101"/>
      <c r="X101"/>
    </row>
    <row r="102" spans="1:24" ht="15" x14ac:dyDescent="0.2">
      <c r="A102"/>
      <c r="B102"/>
      <c r="C102"/>
      <c r="D102"/>
      <c r="E102"/>
      <c r="F102"/>
      <c r="G102"/>
      <c r="H102"/>
      <c r="I102"/>
      <c r="J102"/>
      <c r="K102"/>
      <c r="L102"/>
      <c r="M102"/>
      <c r="N102"/>
      <c r="O102"/>
      <c r="P102"/>
      <c r="Q102"/>
      <c r="R102"/>
      <c r="S102"/>
      <c r="T102"/>
      <c r="U102"/>
      <c r="V102"/>
      <c r="W102"/>
      <c r="X102"/>
    </row>
    <row r="103" spans="1:24" ht="15" x14ac:dyDescent="0.2">
      <c r="A103"/>
      <c r="B103"/>
      <c r="C103"/>
      <c r="D103"/>
      <c r="E103"/>
      <c r="F103"/>
      <c r="G103"/>
      <c r="H103"/>
      <c r="I103"/>
      <c r="J103"/>
      <c r="K103"/>
      <c r="L103"/>
      <c r="M103"/>
      <c r="N103"/>
      <c r="O103"/>
      <c r="P103"/>
      <c r="Q103"/>
      <c r="R103"/>
      <c r="S103"/>
      <c r="T103"/>
      <c r="U103"/>
      <c r="V103"/>
      <c r="W103"/>
      <c r="X103"/>
    </row>
    <row r="104" spans="1:24" ht="15" x14ac:dyDescent="0.2">
      <c r="A104"/>
      <c r="B104"/>
      <c r="C104"/>
      <c r="D104"/>
      <c r="E104"/>
      <c r="F104"/>
      <c r="G104"/>
      <c r="H104"/>
      <c r="I104"/>
      <c r="J104"/>
      <c r="K104"/>
      <c r="L104"/>
      <c r="M104"/>
      <c r="N104"/>
      <c r="O104"/>
      <c r="P104"/>
      <c r="Q104"/>
      <c r="R104"/>
      <c r="S104"/>
      <c r="T104"/>
      <c r="U104"/>
      <c r="V104"/>
      <c r="W104"/>
      <c r="X104"/>
    </row>
    <row r="105" spans="1:24" ht="15" x14ac:dyDescent="0.2">
      <c r="A105"/>
      <c r="B105"/>
      <c r="C105"/>
      <c r="D105"/>
      <c r="E105"/>
      <c r="F105"/>
      <c r="G105"/>
      <c r="H105"/>
      <c r="I105"/>
      <c r="J105"/>
      <c r="K105"/>
      <c r="L105"/>
      <c r="M105"/>
      <c r="N105"/>
      <c r="O105"/>
      <c r="P105"/>
      <c r="Q105"/>
      <c r="R105"/>
      <c r="S105"/>
      <c r="T105"/>
      <c r="U105"/>
      <c r="V105"/>
      <c r="W105"/>
      <c r="X105"/>
    </row>
    <row r="106" spans="1:24" ht="15" x14ac:dyDescent="0.2">
      <c r="A106"/>
      <c r="B106"/>
      <c r="C106"/>
      <c r="D106"/>
      <c r="E106"/>
      <c r="F106"/>
      <c r="G106"/>
      <c r="H106"/>
      <c r="I106"/>
      <c r="J106"/>
      <c r="K106"/>
      <c r="L106"/>
      <c r="M106"/>
      <c r="N106"/>
      <c r="O106"/>
      <c r="P106"/>
      <c r="Q106"/>
      <c r="R106"/>
      <c r="S106"/>
      <c r="T106"/>
      <c r="U106"/>
      <c r="V106"/>
      <c r="W106"/>
      <c r="X106"/>
    </row>
    <row r="107" spans="1:24" ht="15" x14ac:dyDescent="0.2">
      <c r="A107"/>
      <c r="B107"/>
      <c r="C107"/>
      <c r="D107"/>
      <c r="E107"/>
      <c r="F107"/>
      <c r="G107"/>
      <c r="H107"/>
      <c r="I107"/>
      <c r="J107"/>
      <c r="K107"/>
      <c r="L107"/>
      <c r="M107"/>
      <c r="N107"/>
      <c r="O107"/>
      <c r="P107"/>
      <c r="Q107"/>
      <c r="R107"/>
      <c r="S107"/>
      <c r="T107"/>
      <c r="U107"/>
      <c r="V107"/>
      <c r="W107"/>
      <c r="X107"/>
    </row>
    <row r="108" spans="1:24" ht="15" x14ac:dyDescent="0.2">
      <c r="A108"/>
      <c r="B108"/>
      <c r="C108"/>
      <c r="D108"/>
      <c r="E108"/>
      <c r="F108"/>
      <c r="G108"/>
      <c r="H108"/>
      <c r="I108"/>
      <c r="J108"/>
      <c r="K108"/>
      <c r="L108"/>
      <c r="M108"/>
      <c r="N108"/>
      <c r="O108"/>
      <c r="P108"/>
      <c r="Q108"/>
      <c r="R108"/>
      <c r="S108"/>
      <c r="T108"/>
      <c r="U108"/>
      <c r="V108"/>
      <c r="W108"/>
      <c r="X108"/>
    </row>
    <row r="109" spans="1:24" ht="15" x14ac:dyDescent="0.2">
      <c r="A109"/>
      <c r="B109"/>
      <c r="C109"/>
      <c r="D109"/>
      <c r="E109"/>
      <c r="F109"/>
      <c r="G109"/>
      <c r="H109"/>
      <c r="I109"/>
      <c r="J109"/>
      <c r="K109"/>
      <c r="L109"/>
      <c r="M109"/>
      <c r="N109"/>
      <c r="O109"/>
      <c r="P109"/>
      <c r="Q109"/>
      <c r="R109"/>
      <c r="S109"/>
      <c r="T109"/>
      <c r="U109"/>
      <c r="V109"/>
      <c r="W109"/>
      <c r="X109"/>
    </row>
    <row r="110" spans="1:24" ht="15" x14ac:dyDescent="0.2">
      <c r="A110"/>
      <c r="B110"/>
      <c r="C110"/>
      <c r="D110"/>
      <c r="E110"/>
      <c r="F110"/>
      <c r="G110"/>
      <c r="H110"/>
      <c r="I110"/>
      <c r="J110"/>
      <c r="K110"/>
      <c r="L110"/>
      <c r="M110"/>
      <c r="N110"/>
      <c r="O110"/>
      <c r="P110"/>
      <c r="Q110"/>
      <c r="R110"/>
      <c r="S110"/>
      <c r="T110"/>
      <c r="U110"/>
      <c r="V110"/>
      <c r="W110"/>
      <c r="X110"/>
    </row>
    <row r="111" spans="1:24" ht="15" x14ac:dyDescent="0.2">
      <c r="A111"/>
      <c r="B111"/>
      <c r="C111"/>
      <c r="D111"/>
      <c r="E111"/>
      <c r="F111"/>
      <c r="G111"/>
      <c r="H111"/>
      <c r="I111"/>
      <c r="J111"/>
      <c r="K111"/>
      <c r="L111"/>
      <c r="M111"/>
      <c r="N111"/>
      <c r="O111"/>
      <c r="P111"/>
      <c r="Q111"/>
      <c r="R111"/>
      <c r="S111"/>
      <c r="T111"/>
      <c r="U111"/>
      <c r="V111"/>
      <c r="W111"/>
      <c r="X111"/>
    </row>
    <row r="112" spans="1:24" ht="15" x14ac:dyDescent="0.2">
      <c r="A112"/>
      <c r="B112"/>
      <c r="C112"/>
      <c r="D112"/>
      <c r="E112"/>
      <c r="F112"/>
      <c r="G112"/>
      <c r="H112"/>
      <c r="I112"/>
      <c r="J112"/>
      <c r="K112"/>
      <c r="L112"/>
      <c r="M112"/>
      <c r="N112"/>
      <c r="O112"/>
      <c r="P112"/>
      <c r="Q112"/>
      <c r="R112"/>
      <c r="S112"/>
      <c r="T112"/>
      <c r="U112"/>
      <c r="V112"/>
      <c r="W112"/>
      <c r="X112"/>
    </row>
    <row r="113" spans="1:24" ht="15" x14ac:dyDescent="0.2">
      <c r="A113"/>
      <c r="B113"/>
      <c r="C113"/>
      <c r="D113"/>
      <c r="E113"/>
      <c r="F113"/>
      <c r="G113"/>
      <c r="H113"/>
      <c r="I113"/>
      <c r="J113"/>
      <c r="K113"/>
      <c r="L113"/>
      <c r="M113"/>
      <c r="N113"/>
      <c r="O113"/>
      <c r="P113"/>
      <c r="Q113"/>
      <c r="R113"/>
      <c r="S113"/>
      <c r="T113"/>
      <c r="U113"/>
      <c r="V113"/>
      <c r="W113"/>
      <c r="X113"/>
    </row>
    <row r="114" spans="1:24" ht="15" x14ac:dyDescent="0.2">
      <c r="A114"/>
      <c r="B114"/>
      <c r="C114"/>
      <c r="D114"/>
      <c r="E114"/>
      <c r="F114"/>
      <c r="G114"/>
      <c r="H114"/>
      <c r="I114"/>
      <c r="J114"/>
      <c r="K114"/>
      <c r="L114"/>
      <c r="M114"/>
      <c r="N114"/>
      <c r="O114"/>
      <c r="P114"/>
      <c r="Q114"/>
      <c r="R114"/>
      <c r="S114"/>
      <c r="T114"/>
      <c r="U114"/>
      <c r="V114"/>
      <c r="W114"/>
      <c r="X114"/>
    </row>
    <row r="115" spans="1:24" ht="15" x14ac:dyDescent="0.2">
      <c r="A115"/>
      <c r="B115"/>
      <c r="C115"/>
      <c r="D115"/>
      <c r="E115"/>
      <c r="F115"/>
      <c r="G115"/>
      <c r="H115"/>
      <c r="I115"/>
      <c r="J115"/>
      <c r="K115"/>
      <c r="L115"/>
      <c r="M115"/>
      <c r="N115"/>
      <c r="O115"/>
      <c r="P115"/>
      <c r="Q115"/>
      <c r="R115"/>
      <c r="S115"/>
      <c r="T115"/>
      <c r="U115"/>
      <c r="V115"/>
      <c r="W115"/>
      <c r="X115"/>
    </row>
    <row r="116" spans="1:24" ht="15" x14ac:dyDescent="0.2">
      <c r="A116"/>
      <c r="B116"/>
      <c r="C116"/>
      <c r="D116"/>
      <c r="E116"/>
      <c r="F116"/>
      <c r="G116"/>
      <c r="H116"/>
      <c r="I116"/>
      <c r="J116"/>
      <c r="K116"/>
      <c r="L116"/>
      <c r="M116"/>
      <c r="N116"/>
      <c r="O116"/>
      <c r="P116"/>
      <c r="Q116"/>
      <c r="R116"/>
      <c r="S116"/>
      <c r="T116"/>
      <c r="U116"/>
      <c r="V116"/>
      <c r="W116"/>
      <c r="X116"/>
    </row>
    <row r="117" spans="1:24" ht="15" x14ac:dyDescent="0.2">
      <c r="A117"/>
      <c r="B117"/>
      <c r="C117"/>
      <c r="D117"/>
      <c r="E117"/>
      <c r="F117"/>
      <c r="G117"/>
      <c r="H117"/>
      <c r="I117"/>
      <c r="J117"/>
      <c r="K117"/>
      <c r="L117"/>
      <c r="M117"/>
      <c r="N117"/>
      <c r="O117"/>
      <c r="P117"/>
      <c r="Q117"/>
      <c r="R117"/>
      <c r="S117"/>
      <c r="T117"/>
      <c r="U117"/>
      <c r="V117"/>
      <c r="W117"/>
      <c r="X117"/>
    </row>
    <row r="118" spans="1:24" ht="15" x14ac:dyDescent="0.2">
      <c r="A118"/>
      <c r="B118"/>
      <c r="C118"/>
      <c r="D118"/>
      <c r="E118"/>
      <c r="F118"/>
      <c r="G118"/>
      <c r="H118"/>
      <c r="I118"/>
      <c r="J118"/>
      <c r="K118"/>
      <c r="L118"/>
      <c r="M118"/>
      <c r="N118"/>
      <c r="O118"/>
      <c r="P118"/>
      <c r="Q118"/>
      <c r="R118"/>
      <c r="S118"/>
      <c r="T118"/>
      <c r="U118"/>
      <c r="V118"/>
      <c r="W118"/>
      <c r="X118"/>
    </row>
    <row r="119" spans="1:24" ht="15" x14ac:dyDescent="0.2">
      <c r="A119"/>
      <c r="B119"/>
      <c r="C119"/>
      <c r="D119"/>
      <c r="E119"/>
      <c r="F119"/>
      <c r="G119"/>
      <c r="H119"/>
      <c r="I119"/>
      <c r="J119"/>
      <c r="K119"/>
      <c r="L119"/>
      <c r="M119"/>
      <c r="N119"/>
      <c r="O119"/>
      <c r="P119"/>
      <c r="Q119"/>
      <c r="R119"/>
      <c r="S119"/>
      <c r="T119"/>
      <c r="U119"/>
      <c r="V119"/>
      <c r="W119"/>
      <c r="X119"/>
    </row>
    <row r="120" spans="1:24" ht="15" x14ac:dyDescent="0.2">
      <c r="A120"/>
      <c r="B120"/>
      <c r="C120"/>
      <c r="D120"/>
      <c r="E120"/>
      <c r="F120"/>
      <c r="G120"/>
      <c r="H120"/>
      <c r="I120"/>
      <c r="J120"/>
      <c r="K120"/>
      <c r="L120"/>
      <c r="M120"/>
      <c r="N120"/>
      <c r="O120"/>
      <c r="P120"/>
      <c r="Q120"/>
      <c r="R120"/>
      <c r="S120"/>
      <c r="T120"/>
      <c r="U120"/>
      <c r="V120"/>
      <c r="W120"/>
      <c r="X120"/>
    </row>
    <row r="121" spans="1:24" ht="15" x14ac:dyDescent="0.2">
      <c r="A121"/>
      <c r="B121"/>
      <c r="C121"/>
      <c r="D121"/>
      <c r="E121"/>
      <c r="F121"/>
      <c r="G121"/>
      <c r="H121"/>
      <c r="I121"/>
      <c r="J121"/>
      <c r="K121"/>
      <c r="L121"/>
      <c r="M121"/>
      <c r="N121"/>
      <c r="O121"/>
      <c r="P121"/>
      <c r="Q121"/>
      <c r="R121"/>
      <c r="S121"/>
      <c r="T121"/>
      <c r="U121"/>
      <c r="V121"/>
      <c r="W121"/>
      <c r="X121"/>
    </row>
    <row r="122" spans="1:24" ht="15" x14ac:dyDescent="0.2">
      <c r="A122"/>
      <c r="B122"/>
      <c r="C122"/>
      <c r="D122"/>
      <c r="E122"/>
      <c r="F122"/>
      <c r="G122"/>
      <c r="H122"/>
      <c r="I122"/>
      <c r="J122"/>
      <c r="K122"/>
      <c r="L122"/>
      <c r="M122"/>
      <c r="N122"/>
      <c r="O122"/>
      <c r="P122"/>
      <c r="Q122"/>
      <c r="R122"/>
      <c r="S122"/>
      <c r="T122"/>
      <c r="U122"/>
      <c r="V122"/>
      <c r="W122"/>
      <c r="X122"/>
    </row>
    <row r="123" spans="1:24" ht="15" x14ac:dyDescent="0.2">
      <c r="A123"/>
      <c r="B123"/>
      <c r="C123"/>
      <c r="D123"/>
      <c r="E123"/>
      <c r="F123"/>
      <c r="G123"/>
      <c r="H123"/>
      <c r="I123"/>
      <c r="J123"/>
      <c r="K123"/>
      <c r="L123"/>
      <c r="M123"/>
      <c r="N123"/>
      <c r="O123"/>
      <c r="P123"/>
      <c r="Q123"/>
      <c r="R123"/>
      <c r="S123"/>
      <c r="T123"/>
      <c r="U123"/>
      <c r="V123"/>
      <c r="W123"/>
      <c r="X123"/>
    </row>
    <row r="124" spans="1:24" ht="15" x14ac:dyDescent="0.2">
      <c r="A124"/>
      <c r="B124"/>
      <c r="C124"/>
      <c r="D124"/>
      <c r="E124"/>
      <c r="F124"/>
      <c r="G124"/>
      <c r="H124"/>
      <c r="I124"/>
      <c r="J124"/>
      <c r="K124"/>
      <c r="L124"/>
      <c r="M124"/>
      <c r="N124"/>
      <c r="O124"/>
      <c r="P124"/>
      <c r="Q124"/>
      <c r="R124"/>
      <c r="S124"/>
      <c r="T124"/>
      <c r="U124"/>
      <c r="V124"/>
      <c r="W124"/>
      <c r="X124"/>
    </row>
    <row r="125" spans="1:24" ht="15" x14ac:dyDescent="0.2">
      <c r="A125"/>
      <c r="B125"/>
      <c r="C125"/>
      <c r="D125"/>
      <c r="E125"/>
      <c r="F125"/>
      <c r="G125"/>
      <c r="H125"/>
      <c r="I125"/>
      <c r="J125"/>
      <c r="K125"/>
      <c r="L125"/>
      <c r="M125"/>
      <c r="N125"/>
      <c r="O125"/>
      <c r="P125"/>
      <c r="Q125"/>
      <c r="R125"/>
      <c r="S125"/>
      <c r="T125"/>
      <c r="U125"/>
      <c r="V125"/>
      <c r="W125"/>
      <c r="X125"/>
    </row>
    <row r="126" spans="1:24" ht="15" x14ac:dyDescent="0.2">
      <c r="A126"/>
      <c r="B126"/>
      <c r="C126"/>
      <c r="D126"/>
      <c r="E126"/>
      <c r="F126"/>
      <c r="G126"/>
      <c r="H126"/>
      <c r="I126"/>
      <c r="J126"/>
      <c r="K126"/>
      <c r="L126"/>
      <c r="M126"/>
      <c r="N126"/>
      <c r="O126"/>
      <c r="P126"/>
      <c r="Q126"/>
      <c r="R126"/>
      <c r="S126"/>
      <c r="T126"/>
      <c r="U126"/>
      <c r="V126"/>
      <c r="W126"/>
      <c r="X126"/>
    </row>
    <row r="127" spans="1:24" ht="15" x14ac:dyDescent="0.2">
      <c r="A127"/>
      <c r="B127"/>
      <c r="C127"/>
      <c r="D127"/>
      <c r="E127"/>
      <c r="F127"/>
      <c r="G127"/>
      <c r="H127"/>
      <c r="I127"/>
      <c r="J127"/>
      <c r="K127"/>
      <c r="L127"/>
      <c r="M127"/>
      <c r="N127"/>
      <c r="O127"/>
      <c r="P127"/>
      <c r="Q127"/>
      <c r="R127"/>
      <c r="S127"/>
      <c r="T127"/>
      <c r="U127"/>
      <c r="V127"/>
      <c r="W127"/>
      <c r="X127"/>
    </row>
    <row r="128" spans="1:24" ht="15" x14ac:dyDescent="0.2">
      <c r="A128"/>
      <c r="B128"/>
      <c r="C128"/>
      <c r="D128"/>
      <c r="E128"/>
      <c r="F128"/>
      <c r="G128"/>
      <c r="H128"/>
      <c r="I128"/>
      <c r="J128"/>
      <c r="K128"/>
      <c r="L128"/>
      <c r="M128"/>
      <c r="N128"/>
      <c r="O128"/>
      <c r="P128"/>
      <c r="Q128"/>
      <c r="R128"/>
      <c r="S128"/>
      <c r="T128"/>
      <c r="U128"/>
      <c r="V128"/>
      <c r="W128"/>
      <c r="X128"/>
    </row>
    <row r="129" spans="1:24" ht="15" x14ac:dyDescent="0.2">
      <c r="A129"/>
      <c r="B129"/>
      <c r="C129"/>
      <c r="D129"/>
      <c r="E129"/>
      <c r="F129"/>
      <c r="G129"/>
      <c r="H129"/>
      <c r="I129"/>
      <c r="J129"/>
      <c r="K129"/>
      <c r="L129"/>
      <c r="M129"/>
      <c r="N129"/>
      <c r="O129"/>
      <c r="P129"/>
      <c r="Q129"/>
      <c r="R129"/>
      <c r="S129"/>
      <c r="T129"/>
      <c r="U129"/>
      <c r="V129"/>
      <c r="W129"/>
      <c r="X129"/>
    </row>
    <row r="130" spans="1:24" ht="15" x14ac:dyDescent="0.2">
      <c r="A130"/>
      <c r="B130"/>
      <c r="C130"/>
      <c r="D130"/>
      <c r="E130"/>
      <c r="F130"/>
      <c r="G130"/>
      <c r="H130"/>
      <c r="I130"/>
      <c r="J130"/>
      <c r="K130"/>
      <c r="L130"/>
      <c r="M130"/>
      <c r="N130"/>
      <c r="O130"/>
      <c r="P130"/>
      <c r="Q130"/>
      <c r="R130"/>
      <c r="S130"/>
      <c r="T130"/>
      <c r="U130"/>
      <c r="V130"/>
      <c r="W130"/>
      <c r="X130"/>
    </row>
    <row r="131" spans="1:24" ht="15" x14ac:dyDescent="0.2">
      <c r="A131"/>
      <c r="B131"/>
      <c r="C131"/>
      <c r="D131"/>
      <c r="E131"/>
      <c r="F131"/>
      <c r="G131"/>
      <c r="H131"/>
      <c r="I131"/>
      <c r="J131"/>
      <c r="K131"/>
      <c r="L131"/>
      <c r="M131"/>
      <c r="N131"/>
      <c r="O131"/>
      <c r="P131"/>
      <c r="Q131"/>
      <c r="R131"/>
      <c r="S131"/>
      <c r="T131"/>
      <c r="U131"/>
      <c r="V131"/>
      <c r="W131"/>
      <c r="X131"/>
    </row>
    <row r="132" spans="1:24" ht="15" x14ac:dyDescent="0.2">
      <c r="A132"/>
      <c r="B132"/>
      <c r="C132"/>
      <c r="D132"/>
      <c r="E132"/>
      <c r="F132"/>
      <c r="G132"/>
      <c r="H132"/>
      <c r="I132"/>
      <c r="J132"/>
      <c r="K132"/>
      <c r="L132"/>
      <c r="M132"/>
      <c r="N132"/>
      <c r="O132"/>
      <c r="P132"/>
      <c r="Q132"/>
      <c r="R132"/>
      <c r="S132"/>
      <c r="T132"/>
      <c r="U132"/>
      <c r="V132"/>
      <c r="W132"/>
      <c r="X132"/>
    </row>
    <row r="133" spans="1:24" ht="15" x14ac:dyDescent="0.2">
      <c r="A133"/>
      <c r="B133"/>
      <c r="C133"/>
      <c r="D133"/>
      <c r="E133"/>
      <c r="F133"/>
      <c r="G133"/>
      <c r="H133"/>
      <c r="I133"/>
      <c r="J133"/>
      <c r="K133"/>
      <c r="L133"/>
      <c r="M133"/>
      <c r="N133"/>
      <c r="O133"/>
      <c r="P133"/>
      <c r="Q133"/>
      <c r="R133"/>
      <c r="S133"/>
      <c r="T133"/>
      <c r="U133"/>
      <c r="V133"/>
      <c r="W133"/>
      <c r="X133"/>
    </row>
    <row r="134" spans="1:24" ht="15" x14ac:dyDescent="0.2">
      <c r="A134"/>
      <c r="B134"/>
      <c r="C134"/>
      <c r="D134"/>
      <c r="E134"/>
      <c r="F134"/>
      <c r="G134"/>
      <c r="H134"/>
      <c r="I134"/>
      <c r="J134"/>
      <c r="K134"/>
      <c r="L134"/>
      <c r="M134"/>
      <c r="N134"/>
      <c r="O134"/>
      <c r="P134"/>
      <c r="Q134"/>
      <c r="R134"/>
      <c r="S134"/>
      <c r="T134"/>
      <c r="U134"/>
      <c r="V134"/>
      <c r="W134"/>
      <c r="X134"/>
    </row>
    <row r="135" spans="1:24" ht="15" x14ac:dyDescent="0.2">
      <c r="A135"/>
      <c r="B135"/>
      <c r="C135"/>
      <c r="D135"/>
      <c r="E135"/>
      <c r="F135"/>
      <c r="G135"/>
      <c r="H135"/>
      <c r="I135"/>
      <c r="J135"/>
      <c r="K135"/>
      <c r="L135"/>
      <c r="M135"/>
      <c r="N135"/>
      <c r="O135"/>
      <c r="P135"/>
      <c r="Q135"/>
      <c r="R135"/>
      <c r="S135"/>
      <c r="T135"/>
      <c r="U135"/>
      <c r="V135"/>
      <c r="W135"/>
      <c r="X135"/>
    </row>
    <row r="136" spans="1:24" ht="15" x14ac:dyDescent="0.2">
      <c r="A136"/>
      <c r="B136"/>
      <c r="C136"/>
      <c r="D136"/>
      <c r="E136"/>
      <c r="F136"/>
      <c r="G136"/>
      <c r="H136"/>
      <c r="I136"/>
      <c r="J136"/>
      <c r="K136"/>
      <c r="L136"/>
      <c r="M136"/>
      <c r="N136"/>
      <c r="O136"/>
      <c r="P136"/>
      <c r="Q136"/>
      <c r="R136"/>
      <c r="S136"/>
      <c r="T136"/>
      <c r="U136"/>
      <c r="V136"/>
      <c r="W136"/>
      <c r="X136"/>
    </row>
    <row r="137" spans="1:24" ht="15" x14ac:dyDescent="0.2">
      <c r="A137"/>
      <c r="B137"/>
      <c r="C137"/>
      <c r="D137"/>
      <c r="E137"/>
      <c r="F137"/>
      <c r="G137"/>
      <c r="H137"/>
      <c r="I137"/>
      <c r="J137"/>
      <c r="K137"/>
      <c r="L137"/>
      <c r="M137"/>
      <c r="N137"/>
      <c r="O137"/>
      <c r="P137"/>
      <c r="Q137"/>
      <c r="R137"/>
      <c r="S137"/>
      <c r="T137"/>
      <c r="U137"/>
      <c r="V137"/>
      <c r="W137"/>
      <c r="X137"/>
    </row>
    <row r="138" spans="1:24" ht="15" x14ac:dyDescent="0.2">
      <c r="A138"/>
      <c r="B138"/>
      <c r="C138"/>
      <c r="D138"/>
      <c r="E138"/>
      <c r="F138"/>
      <c r="G138"/>
      <c r="H138"/>
      <c r="I138"/>
      <c r="J138"/>
      <c r="K138"/>
      <c r="L138"/>
      <c r="M138"/>
      <c r="N138"/>
      <c r="O138"/>
      <c r="P138"/>
      <c r="Q138"/>
      <c r="R138"/>
      <c r="S138"/>
      <c r="T138"/>
      <c r="U138"/>
      <c r="V138"/>
      <c r="W138"/>
      <c r="X138"/>
    </row>
    <row r="139" spans="1:24" ht="15" x14ac:dyDescent="0.2">
      <c r="A139"/>
      <c r="B139"/>
      <c r="C139"/>
      <c r="D139"/>
      <c r="E139"/>
      <c r="F139"/>
      <c r="G139"/>
      <c r="H139"/>
      <c r="I139"/>
      <c r="J139"/>
      <c r="K139"/>
      <c r="L139"/>
      <c r="M139"/>
      <c r="N139"/>
      <c r="O139"/>
      <c r="P139"/>
      <c r="Q139"/>
      <c r="R139"/>
      <c r="S139"/>
      <c r="T139"/>
      <c r="U139"/>
      <c r="V139"/>
      <c r="W139"/>
      <c r="X139"/>
    </row>
    <row r="140" spans="1:24" ht="15" x14ac:dyDescent="0.2">
      <c r="A140"/>
      <c r="B140"/>
      <c r="C140"/>
      <c r="D140"/>
      <c r="E140"/>
      <c r="F140"/>
      <c r="G140"/>
      <c r="H140"/>
      <c r="I140"/>
      <c r="J140"/>
      <c r="K140"/>
      <c r="L140"/>
      <c r="M140"/>
      <c r="N140"/>
      <c r="O140"/>
      <c r="P140"/>
      <c r="Q140"/>
      <c r="R140"/>
      <c r="S140"/>
      <c r="T140"/>
      <c r="U140"/>
      <c r="V140"/>
      <c r="W140"/>
      <c r="X140"/>
    </row>
    <row r="141" spans="1:24" ht="15" x14ac:dyDescent="0.2">
      <c r="A141"/>
      <c r="B141"/>
      <c r="C141"/>
      <c r="D141"/>
      <c r="E141"/>
      <c r="F141"/>
      <c r="G141"/>
      <c r="H141"/>
      <c r="I141"/>
      <c r="J141"/>
      <c r="K141"/>
      <c r="L141"/>
      <c r="M141"/>
      <c r="N141"/>
      <c r="O141"/>
      <c r="P141"/>
      <c r="Q141"/>
      <c r="R141"/>
      <c r="S141"/>
      <c r="T141"/>
      <c r="U141"/>
      <c r="V141"/>
      <c r="W141"/>
      <c r="X141"/>
    </row>
    <row r="142" spans="1:24" ht="15" x14ac:dyDescent="0.2">
      <c r="A142"/>
      <c r="B142"/>
      <c r="C142"/>
      <c r="D142"/>
      <c r="E142"/>
      <c r="F142"/>
      <c r="G142"/>
      <c r="H142"/>
      <c r="I142"/>
      <c r="J142"/>
      <c r="K142"/>
      <c r="L142"/>
      <c r="M142"/>
      <c r="N142"/>
      <c r="O142"/>
      <c r="P142"/>
      <c r="Q142"/>
      <c r="R142"/>
      <c r="S142"/>
      <c r="T142"/>
      <c r="U142"/>
      <c r="V142"/>
      <c r="W142"/>
      <c r="X142"/>
    </row>
    <row r="143" spans="1:24" ht="15" x14ac:dyDescent="0.2">
      <c r="A143"/>
      <c r="B143"/>
      <c r="C143"/>
      <c r="D143"/>
      <c r="E143"/>
      <c r="F143"/>
      <c r="G143"/>
      <c r="H143"/>
      <c r="I143"/>
      <c r="J143"/>
      <c r="K143"/>
      <c r="L143"/>
      <c r="M143"/>
      <c r="N143"/>
      <c r="O143"/>
      <c r="P143"/>
      <c r="Q143"/>
      <c r="R143"/>
      <c r="S143"/>
      <c r="T143"/>
      <c r="U143"/>
      <c r="V143"/>
      <c r="W143"/>
      <c r="X143"/>
    </row>
    <row r="144" spans="1:24" ht="15" x14ac:dyDescent="0.2">
      <c r="A144"/>
      <c r="B144"/>
      <c r="C144"/>
      <c r="D144"/>
      <c r="E144"/>
      <c r="F144"/>
      <c r="G144"/>
      <c r="H144"/>
      <c r="I144"/>
      <c r="J144"/>
      <c r="K144"/>
      <c r="L144"/>
      <c r="M144"/>
      <c r="N144"/>
      <c r="O144"/>
      <c r="P144"/>
      <c r="Q144"/>
      <c r="R144"/>
      <c r="S144"/>
      <c r="T144"/>
      <c r="U144"/>
      <c r="V144"/>
      <c r="W144"/>
      <c r="X144"/>
    </row>
    <row r="145" spans="1:24" ht="15" x14ac:dyDescent="0.2">
      <c r="A145"/>
      <c r="B145"/>
      <c r="C145"/>
      <c r="D145"/>
      <c r="E145"/>
      <c r="F145"/>
      <c r="G145"/>
      <c r="H145"/>
      <c r="I145"/>
      <c r="J145"/>
      <c r="K145"/>
      <c r="L145"/>
      <c r="M145"/>
      <c r="N145"/>
      <c r="O145"/>
      <c r="P145"/>
      <c r="Q145"/>
      <c r="R145"/>
      <c r="S145"/>
      <c r="T145"/>
      <c r="U145"/>
      <c r="V145"/>
      <c r="W145"/>
      <c r="X145"/>
    </row>
    <row r="146" spans="1:24" ht="15" x14ac:dyDescent="0.2">
      <c r="A146"/>
      <c r="B146"/>
      <c r="C146"/>
      <c r="D146"/>
      <c r="E146"/>
      <c r="F146"/>
      <c r="G146"/>
      <c r="H146"/>
      <c r="I146"/>
      <c r="J146"/>
      <c r="K146"/>
      <c r="L146"/>
      <c r="M146"/>
      <c r="N146"/>
      <c r="O146"/>
      <c r="P146"/>
      <c r="Q146"/>
      <c r="R146"/>
      <c r="S146"/>
      <c r="T146"/>
      <c r="U146"/>
      <c r="V146"/>
      <c r="W146"/>
      <c r="X146"/>
    </row>
    <row r="147" spans="1:24" ht="15" x14ac:dyDescent="0.2">
      <c r="A147"/>
      <c r="B147"/>
      <c r="C147"/>
      <c r="D147"/>
      <c r="E147"/>
      <c r="F147"/>
      <c r="G147"/>
      <c r="H147"/>
      <c r="I147"/>
      <c r="J147"/>
      <c r="K147"/>
      <c r="L147"/>
      <c r="M147"/>
      <c r="N147"/>
      <c r="O147"/>
      <c r="P147"/>
      <c r="Q147"/>
      <c r="R147"/>
      <c r="S147"/>
      <c r="T147"/>
      <c r="U147"/>
      <c r="V147"/>
      <c r="W147"/>
      <c r="X147"/>
    </row>
    <row r="148" spans="1:24" ht="15" x14ac:dyDescent="0.2">
      <c r="A148"/>
      <c r="B148"/>
      <c r="C148"/>
      <c r="D148"/>
      <c r="E148"/>
      <c r="F148"/>
      <c r="G148"/>
      <c r="H148"/>
      <c r="I148"/>
      <c r="J148"/>
      <c r="K148"/>
      <c r="L148"/>
      <c r="M148"/>
      <c r="N148"/>
      <c r="O148"/>
      <c r="P148"/>
      <c r="Q148"/>
      <c r="R148"/>
      <c r="S148"/>
      <c r="T148"/>
      <c r="U148"/>
      <c r="V148"/>
      <c r="W148"/>
      <c r="X148"/>
    </row>
    <row r="149" spans="1:24" ht="15" x14ac:dyDescent="0.2">
      <c r="A149"/>
      <c r="B149"/>
      <c r="C149"/>
      <c r="D149"/>
      <c r="E149"/>
      <c r="F149"/>
      <c r="G149"/>
      <c r="H149"/>
      <c r="I149"/>
      <c r="J149"/>
      <c r="K149"/>
      <c r="L149"/>
      <c r="M149"/>
      <c r="N149"/>
      <c r="O149"/>
      <c r="P149"/>
      <c r="Q149"/>
      <c r="R149"/>
      <c r="S149"/>
      <c r="T149"/>
      <c r="U149"/>
      <c r="V149"/>
      <c r="W149"/>
      <c r="X149"/>
    </row>
    <row r="150" spans="1:24" ht="15" x14ac:dyDescent="0.2">
      <c r="A150"/>
      <c r="B150"/>
      <c r="C150"/>
      <c r="D150"/>
      <c r="E150"/>
      <c r="F150"/>
      <c r="G150"/>
      <c r="H150"/>
      <c r="I150"/>
      <c r="J150"/>
      <c r="K150"/>
      <c r="L150"/>
      <c r="M150"/>
      <c r="N150"/>
      <c r="O150"/>
      <c r="P150"/>
      <c r="Q150"/>
      <c r="R150"/>
      <c r="S150"/>
      <c r="T150"/>
      <c r="U150"/>
      <c r="V150"/>
      <c r="W150"/>
      <c r="X150"/>
    </row>
    <row r="151" spans="1:24" ht="15" x14ac:dyDescent="0.2">
      <c r="A151"/>
      <c r="B151"/>
      <c r="C151"/>
      <c r="D151"/>
      <c r="E151"/>
      <c r="F151"/>
      <c r="G151"/>
      <c r="H151"/>
      <c r="I151"/>
      <c r="J151"/>
      <c r="K151"/>
      <c r="L151"/>
      <c r="M151"/>
      <c r="N151"/>
      <c r="O151"/>
      <c r="P151"/>
      <c r="Q151"/>
      <c r="R151"/>
      <c r="S151"/>
      <c r="T151"/>
      <c r="U151"/>
      <c r="V151"/>
      <c r="W151"/>
      <c r="X151"/>
    </row>
    <row r="152" spans="1:24" ht="15" x14ac:dyDescent="0.2">
      <c r="A152"/>
      <c r="B152"/>
      <c r="C152"/>
      <c r="D152"/>
      <c r="E152"/>
      <c r="F152"/>
      <c r="G152"/>
      <c r="H152"/>
      <c r="I152"/>
      <c r="J152"/>
      <c r="K152"/>
      <c r="L152"/>
      <c r="M152"/>
      <c r="N152"/>
      <c r="O152"/>
      <c r="P152"/>
      <c r="Q152"/>
      <c r="R152"/>
      <c r="S152"/>
      <c r="T152"/>
      <c r="U152"/>
      <c r="V152"/>
      <c r="W152"/>
      <c r="X152"/>
    </row>
    <row r="153" spans="1:24" ht="15" x14ac:dyDescent="0.2">
      <c r="A153"/>
      <c r="B153"/>
      <c r="C153"/>
      <c r="D153"/>
      <c r="E153"/>
      <c r="F153"/>
      <c r="G153"/>
      <c r="H153"/>
      <c r="I153"/>
      <c r="J153"/>
      <c r="K153"/>
      <c r="L153"/>
      <c r="M153"/>
      <c r="N153"/>
      <c r="O153"/>
      <c r="P153"/>
      <c r="Q153"/>
      <c r="R153"/>
      <c r="S153"/>
      <c r="T153"/>
      <c r="U153"/>
      <c r="V153"/>
      <c r="W153"/>
      <c r="X153"/>
    </row>
    <row r="154" spans="1:24" ht="15" x14ac:dyDescent="0.2">
      <c r="A154"/>
      <c r="B154"/>
      <c r="C154"/>
      <c r="D154"/>
      <c r="E154"/>
      <c r="F154"/>
      <c r="G154"/>
      <c r="H154"/>
      <c r="I154"/>
      <c r="J154"/>
      <c r="K154"/>
      <c r="L154"/>
      <c r="M154"/>
      <c r="N154"/>
      <c r="O154"/>
      <c r="P154"/>
      <c r="Q154"/>
      <c r="R154"/>
      <c r="S154"/>
      <c r="T154"/>
      <c r="U154"/>
      <c r="V154"/>
      <c r="W154"/>
      <c r="X154"/>
    </row>
    <row r="155" spans="1:24" ht="15" x14ac:dyDescent="0.2">
      <c r="A155"/>
      <c r="B155"/>
      <c r="C155"/>
      <c r="D155"/>
      <c r="E155"/>
      <c r="F155"/>
      <c r="G155"/>
      <c r="H155"/>
      <c r="I155"/>
      <c r="J155"/>
      <c r="K155"/>
      <c r="L155"/>
      <c r="M155"/>
      <c r="N155"/>
      <c r="O155"/>
      <c r="P155"/>
      <c r="Q155"/>
      <c r="R155"/>
      <c r="S155"/>
      <c r="T155"/>
      <c r="U155"/>
      <c r="V155"/>
      <c r="W155"/>
      <c r="X155"/>
    </row>
    <row r="156" spans="1:24" ht="15" x14ac:dyDescent="0.2">
      <c r="A156"/>
      <c r="B156"/>
      <c r="C156"/>
      <c r="D156"/>
      <c r="E156"/>
      <c r="F156"/>
      <c r="G156"/>
      <c r="H156"/>
      <c r="I156"/>
      <c r="J156"/>
      <c r="K156"/>
      <c r="L156"/>
      <c r="M156"/>
      <c r="N156"/>
      <c r="O156"/>
      <c r="P156"/>
      <c r="Q156"/>
      <c r="R156"/>
      <c r="S156"/>
      <c r="T156"/>
      <c r="U156"/>
      <c r="V156"/>
      <c r="W156"/>
      <c r="X156"/>
    </row>
    <row r="157" spans="1:24" ht="15" x14ac:dyDescent="0.2">
      <c r="A157"/>
      <c r="B157"/>
      <c r="C157"/>
      <c r="D157"/>
      <c r="E157"/>
      <c r="F157"/>
      <c r="G157"/>
      <c r="H157"/>
      <c r="I157"/>
      <c r="J157"/>
      <c r="K157"/>
      <c r="L157"/>
      <c r="M157"/>
      <c r="N157"/>
      <c r="O157"/>
      <c r="P157"/>
      <c r="Q157"/>
      <c r="R157"/>
      <c r="S157"/>
      <c r="T157"/>
      <c r="U157"/>
      <c r="V157"/>
      <c r="W157"/>
      <c r="X157"/>
    </row>
    <row r="158" spans="1:24" ht="15" x14ac:dyDescent="0.2">
      <c r="A158"/>
      <c r="B158"/>
      <c r="C158"/>
      <c r="D158"/>
      <c r="E158"/>
      <c r="F158"/>
      <c r="G158"/>
      <c r="H158"/>
      <c r="I158"/>
      <c r="J158"/>
      <c r="K158"/>
      <c r="L158"/>
      <c r="M158"/>
      <c r="N158"/>
      <c r="O158"/>
      <c r="P158"/>
      <c r="Q158"/>
      <c r="R158"/>
      <c r="S158"/>
      <c r="T158"/>
      <c r="U158"/>
      <c r="V158"/>
      <c r="W158"/>
      <c r="X158"/>
    </row>
    <row r="159" spans="1:24" ht="15" x14ac:dyDescent="0.2">
      <c r="A159"/>
      <c r="B159"/>
      <c r="C159"/>
      <c r="D159"/>
      <c r="E159"/>
      <c r="F159"/>
      <c r="G159"/>
      <c r="H159"/>
      <c r="I159"/>
      <c r="J159"/>
      <c r="K159"/>
      <c r="L159"/>
      <c r="M159"/>
      <c r="N159"/>
      <c r="O159"/>
      <c r="P159"/>
      <c r="Q159"/>
      <c r="R159"/>
      <c r="S159"/>
      <c r="T159"/>
      <c r="U159"/>
      <c r="V159"/>
      <c r="W159"/>
      <c r="X159"/>
    </row>
    <row r="160" spans="1:24" ht="15" x14ac:dyDescent="0.2">
      <c r="A160"/>
      <c r="B160"/>
      <c r="C160"/>
      <c r="D160"/>
      <c r="E160"/>
      <c r="F160"/>
      <c r="G160"/>
      <c r="H160"/>
      <c r="I160"/>
      <c r="J160"/>
      <c r="K160"/>
      <c r="L160"/>
      <c r="M160"/>
      <c r="N160"/>
      <c r="O160"/>
      <c r="P160"/>
      <c r="Q160"/>
      <c r="R160"/>
      <c r="S160"/>
      <c r="T160"/>
      <c r="U160"/>
      <c r="V160"/>
      <c r="W160"/>
      <c r="X160"/>
    </row>
    <row r="161" spans="1:24" ht="15" x14ac:dyDescent="0.2">
      <c r="A161"/>
      <c r="B161"/>
      <c r="C161"/>
      <c r="D161"/>
      <c r="E161"/>
      <c r="F161"/>
      <c r="G161"/>
      <c r="H161"/>
      <c r="I161"/>
      <c r="J161"/>
      <c r="K161"/>
      <c r="L161"/>
      <c r="M161"/>
      <c r="N161"/>
      <c r="O161"/>
      <c r="P161"/>
      <c r="Q161"/>
      <c r="R161"/>
      <c r="S161"/>
      <c r="T161"/>
      <c r="U161"/>
      <c r="V161"/>
      <c r="W161"/>
      <c r="X161"/>
    </row>
    <row r="162" spans="1:24" ht="15" x14ac:dyDescent="0.2">
      <c r="A162"/>
      <c r="B162"/>
      <c r="C162"/>
      <c r="D162"/>
      <c r="E162"/>
      <c r="F162"/>
      <c r="G162"/>
      <c r="H162"/>
      <c r="I162"/>
      <c r="J162"/>
      <c r="K162"/>
      <c r="L162"/>
      <c r="M162"/>
      <c r="N162"/>
      <c r="O162"/>
      <c r="P162"/>
      <c r="Q162"/>
      <c r="R162"/>
      <c r="S162"/>
      <c r="T162"/>
      <c r="U162"/>
      <c r="V162"/>
      <c r="W162"/>
      <c r="X162"/>
    </row>
    <row r="163" spans="1:24" ht="15" x14ac:dyDescent="0.2">
      <c r="A163"/>
      <c r="B163"/>
      <c r="C163"/>
      <c r="D163"/>
      <c r="E163"/>
      <c r="F163"/>
      <c r="G163"/>
      <c r="H163"/>
      <c r="I163"/>
      <c r="J163"/>
      <c r="K163"/>
      <c r="L163"/>
      <c r="M163"/>
      <c r="N163"/>
      <c r="O163"/>
      <c r="P163"/>
      <c r="Q163"/>
      <c r="R163"/>
      <c r="S163"/>
      <c r="T163"/>
      <c r="U163"/>
      <c r="V163"/>
      <c r="W163"/>
      <c r="X163"/>
    </row>
    <row r="164" spans="1:24" ht="15" x14ac:dyDescent="0.2">
      <c r="A164"/>
      <c r="B164"/>
      <c r="C164"/>
      <c r="D164"/>
      <c r="E164"/>
      <c r="F164"/>
      <c r="G164"/>
      <c r="H164"/>
      <c r="I164"/>
      <c r="J164"/>
      <c r="K164"/>
      <c r="L164"/>
      <c r="M164"/>
      <c r="N164"/>
      <c r="O164"/>
      <c r="P164"/>
      <c r="Q164"/>
      <c r="R164"/>
      <c r="S164"/>
      <c r="T164"/>
      <c r="U164"/>
      <c r="V164"/>
      <c r="W164"/>
      <c r="X164"/>
    </row>
    <row r="165" spans="1:24" ht="15" x14ac:dyDescent="0.2">
      <c r="A165"/>
      <c r="B165"/>
      <c r="C165"/>
      <c r="D165"/>
      <c r="E165"/>
      <c r="F165"/>
      <c r="G165"/>
      <c r="H165"/>
      <c r="I165"/>
      <c r="J165"/>
      <c r="K165"/>
      <c r="L165"/>
      <c r="M165"/>
      <c r="N165"/>
      <c r="O165"/>
      <c r="P165"/>
      <c r="Q165"/>
      <c r="R165"/>
      <c r="S165"/>
      <c r="T165"/>
      <c r="U165"/>
      <c r="V165"/>
      <c r="W165"/>
      <c r="X165"/>
    </row>
    <row r="166" spans="1:24" ht="15" x14ac:dyDescent="0.2">
      <c r="A166"/>
      <c r="B166"/>
      <c r="C166"/>
      <c r="D166"/>
      <c r="E166"/>
      <c r="F166"/>
      <c r="G166"/>
      <c r="H166"/>
      <c r="I166"/>
      <c r="J166"/>
      <c r="K166"/>
      <c r="L166"/>
      <c r="M166"/>
      <c r="N166"/>
      <c r="O166"/>
      <c r="P166"/>
      <c r="Q166"/>
      <c r="R166"/>
      <c r="S166"/>
      <c r="T166"/>
      <c r="U166"/>
      <c r="V166"/>
      <c r="W166"/>
      <c r="X166"/>
    </row>
    <row r="167" spans="1:24" ht="15" x14ac:dyDescent="0.2">
      <c r="A167"/>
      <c r="B167"/>
      <c r="C167"/>
      <c r="D167"/>
      <c r="E167"/>
      <c r="F167"/>
      <c r="G167"/>
      <c r="H167"/>
      <c r="I167"/>
      <c r="J167"/>
      <c r="K167"/>
      <c r="L167"/>
      <c r="M167"/>
      <c r="N167"/>
      <c r="O167"/>
      <c r="P167"/>
      <c r="Q167"/>
      <c r="R167"/>
      <c r="S167"/>
      <c r="T167"/>
      <c r="U167"/>
      <c r="V167"/>
      <c r="W167"/>
      <c r="X167"/>
    </row>
    <row r="168" spans="1:24" ht="15" x14ac:dyDescent="0.2">
      <c r="A168"/>
      <c r="B168"/>
      <c r="C168"/>
      <c r="D168"/>
      <c r="E168"/>
      <c r="F168"/>
      <c r="G168"/>
      <c r="H168"/>
      <c r="I168"/>
      <c r="J168"/>
      <c r="K168"/>
      <c r="L168"/>
      <c r="M168"/>
      <c r="N168"/>
      <c r="O168"/>
      <c r="P168"/>
      <c r="Q168"/>
      <c r="R168"/>
      <c r="S168"/>
      <c r="T168"/>
      <c r="U168"/>
      <c r="V168"/>
      <c r="W168"/>
      <c r="X168"/>
    </row>
    <row r="169" spans="1:24" ht="15" x14ac:dyDescent="0.2">
      <c r="A169"/>
      <c r="B169"/>
      <c r="C169"/>
      <c r="D169"/>
      <c r="E169"/>
      <c r="F169"/>
      <c r="G169"/>
      <c r="H169"/>
      <c r="I169"/>
      <c r="J169"/>
      <c r="K169"/>
      <c r="L169"/>
      <c r="M169"/>
      <c r="N169"/>
      <c r="O169"/>
      <c r="P169"/>
      <c r="Q169"/>
      <c r="R169"/>
      <c r="S169"/>
      <c r="T169"/>
      <c r="U169"/>
      <c r="V169"/>
      <c r="W169"/>
      <c r="X169"/>
    </row>
    <row r="170" spans="1:24" ht="15" x14ac:dyDescent="0.2">
      <c r="A170"/>
      <c r="B170"/>
      <c r="C170"/>
      <c r="D170"/>
      <c r="E170"/>
      <c r="F170"/>
      <c r="G170"/>
      <c r="H170"/>
      <c r="I170"/>
      <c r="J170"/>
      <c r="K170"/>
      <c r="L170"/>
      <c r="M170"/>
      <c r="N170"/>
      <c r="O170"/>
      <c r="P170"/>
      <c r="Q170"/>
      <c r="R170"/>
      <c r="S170"/>
      <c r="T170"/>
      <c r="U170"/>
      <c r="V170"/>
      <c r="W170"/>
      <c r="X170"/>
    </row>
    <row r="171" spans="1:24" ht="15" x14ac:dyDescent="0.2">
      <c r="A171"/>
      <c r="B171"/>
      <c r="C171"/>
      <c r="D171"/>
      <c r="E171"/>
      <c r="F171"/>
      <c r="G171"/>
      <c r="H171"/>
      <c r="I171"/>
      <c r="J171"/>
      <c r="K171"/>
      <c r="L171"/>
      <c r="M171"/>
      <c r="N171"/>
      <c r="O171"/>
      <c r="P171"/>
      <c r="Q171"/>
      <c r="R171"/>
      <c r="S171"/>
      <c r="T171"/>
      <c r="U171"/>
      <c r="V171"/>
      <c r="W171"/>
      <c r="X171"/>
    </row>
    <row r="172" spans="1:24" ht="15" x14ac:dyDescent="0.2">
      <c r="A172"/>
      <c r="B172"/>
      <c r="C172"/>
      <c r="D172"/>
      <c r="E172"/>
      <c r="F172"/>
      <c r="G172"/>
      <c r="H172"/>
      <c r="I172"/>
      <c r="J172"/>
      <c r="K172"/>
      <c r="L172"/>
      <c r="M172"/>
      <c r="N172"/>
      <c r="O172"/>
      <c r="P172"/>
      <c r="Q172"/>
      <c r="R172"/>
      <c r="S172"/>
      <c r="T172"/>
      <c r="U172"/>
      <c r="V172"/>
      <c r="W172"/>
      <c r="X172"/>
    </row>
    <row r="173" spans="1:24" ht="15" x14ac:dyDescent="0.2">
      <c r="A173"/>
      <c r="B173"/>
      <c r="C173"/>
      <c r="D173"/>
      <c r="E173"/>
      <c r="F173"/>
      <c r="G173"/>
      <c r="H173"/>
      <c r="I173"/>
      <c r="J173"/>
      <c r="K173"/>
      <c r="L173"/>
      <c r="M173"/>
      <c r="N173"/>
      <c r="O173"/>
      <c r="P173"/>
      <c r="Q173"/>
      <c r="R173"/>
      <c r="S173"/>
      <c r="T173"/>
      <c r="U173"/>
      <c r="V173"/>
      <c r="W173"/>
      <c r="X173"/>
    </row>
    <row r="174" spans="1:24" ht="15" x14ac:dyDescent="0.2">
      <c r="A174"/>
      <c r="B174"/>
      <c r="C174"/>
      <c r="D174"/>
      <c r="E174"/>
      <c r="F174"/>
      <c r="G174"/>
      <c r="H174"/>
      <c r="I174"/>
      <c r="J174"/>
      <c r="K174"/>
      <c r="L174"/>
      <c r="M174"/>
      <c r="N174"/>
      <c r="O174"/>
      <c r="P174"/>
      <c r="Q174"/>
      <c r="R174"/>
      <c r="S174"/>
      <c r="T174"/>
      <c r="U174"/>
      <c r="V174"/>
      <c r="W174"/>
      <c r="X174"/>
    </row>
    <row r="175" spans="1:24" ht="15" x14ac:dyDescent="0.2">
      <c r="A175"/>
      <c r="B175"/>
      <c r="C175"/>
      <c r="D175"/>
      <c r="E175"/>
      <c r="F175"/>
      <c r="G175"/>
      <c r="H175"/>
      <c r="I175"/>
      <c r="J175"/>
      <c r="K175"/>
      <c r="L175"/>
      <c r="M175"/>
      <c r="N175"/>
      <c r="O175"/>
      <c r="P175"/>
      <c r="Q175"/>
      <c r="R175"/>
      <c r="S175"/>
      <c r="T175"/>
      <c r="U175"/>
      <c r="V175"/>
      <c r="W175"/>
      <c r="X175"/>
    </row>
    <row r="176" spans="1:24" ht="15" x14ac:dyDescent="0.2">
      <c r="A176"/>
      <c r="B176"/>
      <c r="C176"/>
      <c r="D176"/>
      <c r="E176"/>
      <c r="F176"/>
      <c r="G176"/>
      <c r="H176"/>
      <c r="I176"/>
      <c r="J176"/>
      <c r="K176"/>
      <c r="L176"/>
      <c r="M176"/>
      <c r="N176"/>
      <c r="O176"/>
      <c r="P176"/>
      <c r="Q176"/>
      <c r="R176"/>
      <c r="S176"/>
      <c r="T176"/>
      <c r="U176"/>
      <c r="V176"/>
      <c r="W176"/>
      <c r="X176"/>
    </row>
    <row r="177" spans="1:24" ht="15" x14ac:dyDescent="0.2">
      <c r="A177"/>
      <c r="B177"/>
      <c r="C177"/>
      <c r="D177"/>
      <c r="E177"/>
      <c r="F177"/>
      <c r="G177"/>
      <c r="H177"/>
      <c r="I177"/>
      <c r="J177"/>
      <c r="K177"/>
      <c r="L177"/>
      <c r="M177"/>
      <c r="N177"/>
      <c r="O177"/>
      <c r="P177"/>
      <c r="Q177"/>
      <c r="R177"/>
      <c r="S177"/>
      <c r="T177"/>
      <c r="U177"/>
      <c r="V177"/>
      <c r="W177"/>
      <c r="X177"/>
    </row>
    <row r="178" spans="1:24" ht="15" x14ac:dyDescent="0.2">
      <c r="A178"/>
      <c r="B178"/>
      <c r="C178"/>
      <c r="D178"/>
      <c r="E178"/>
      <c r="F178"/>
      <c r="G178"/>
      <c r="H178"/>
      <c r="I178"/>
      <c r="J178"/>
      <c r="K178"/>
      <c r="L178"/>
      <c r="M178"/>
      <c r="N178"/>
      <c r="O178"/>
      <c r="P178"/>
      <c r="Q178"/>
      <c r="R178"/>
      <c r="S178"/>
      <c r="T178"/>
      <c r="U178"/>
      <c r="V178"/>
      <c r="W178"/>
      <c r="X178"/>
    </row>
    <row r="179" spans="1:24" ht="15" x14ac:dyDescent="0.2">
      <c r="A179"/>
      <c r="B179"/>
      <c r="C179"/>
      <c r="D179"/>
      <c r="E179"/>
      <c r="F179"/>
      <c r="G179"/>
      <c r="H179"/>
      <c r="I179"/>
      <c r="J179"/>
      <c r="K179"/>
      <c r="L179"/>
      <c r="M179"/>
      <c r="N179"/>
      <c r="O179"/>
      <c r="P179"/>
      <c r="Q179"/>
      <c r="R179"/>
      <c r="S179"/>
      <c r="T179"/>
      <c r="U179"/>
      <c r="V179"/>
      <c r="W179"/>
      <c r="X179"/>
    </row>
    <row r="180" spans="1:24" ht="15" x14ac:dyDescent="0.2">
      <c r="A180"/>
      <c r="B180"/>
      <c r="C180"/>
      <c r="D180"/>
      <c r="E180"/>
      <c r="F180"/>
      <c r="G180"/>
      <c r="H180"/>
      <c r="I180"/>
      <c r="J180"/>
      <c r="K180"/>
      <c r="L180"/>
      <c r="M180"/>
      <c r="N180"/>
      <c r="O180"/>
      <c r="P180"/>
      <c r="Q180"/>
      <c r="R180"/>
      <c r="S180"/>
      <c r="T180"/>
      <c r="U180"/>
      <c r="V180"/>
      <c r="W180"/>
      <c r="X180"/>
    </row>
    <row r="181" spans="1:24" ht="15" x14ac:dyDescent="0.2">
      <c r="A181"/>
      <c r="B181"/>
      <c r="C181"/>
      <c r="D181"/>
      <c r="E181"/>
      <c r="F181"/>
      <c r="G181"/>
      <c r="H181"/>
      <c r="I181"/>
      <c r="J181"/>
      <c r="K181"/>
      <c r="L181"/>
      <c r="M181"/>
      <c r="N181"/>
      <c r="O181"/>
      <c r="P181"/>
      <c r="Q181"/>
      <c r="R181"/>
      <c r="S181"/>
      <c r="T181"/>
      <c r="U181"/>
      <c r="V181"/>
      <c r="W181"/>
      <c r="X181"/>
    </row>
    <row r="182" spans="1:24" ht="15" x14ac:dyDescent="0.2">
      <c r="A182"/>
      <c r="B182"/>
      <c r="C182"/>
      <c r="D182"/>
      <c r="E182"/>
      <c r="F182"/>
      <c r="G182"/>
      <c r="H182"/>
      <c r="I182"/>
      <c r="J182"/>
      <c r="K182"/>
      <c r="L182"/>
      <c r="M182"/>
      <c r="N182"/>
      <c r="O182"/>
      <c r="P182"/>
      <c r="Q182"/>
      <c r="R182"/>
      <c r="S182"/>
      <c r="T182"/>
      <c r="U182"/>
      <c r="V182"/>
      <c r="W182"/>
      <c r="X182"/>
    </row>
    <row r="183" spans="1:24" ht="15" x14ac:dyDescent="0.2">
      <c r="A183"/>
      <c r="B183"/>
      <c r="C183"/>
      <c r="D183"/>
      <c r="E183"/>
      <c r="F183"/>
      <c r="G183"/>
      <c r="H183"/>
      <c r="I183"/>
      <c r="J183"/>
      <c r="K183"/>
      <c r="L183"/>
      <c r="M183"/>
      <c r="N183"/>
      <c r="O183"/>
      <c r="P183"/>
      <c r="Q183"/>
      <c r="R183"/>
      <c r="S183"/>
      <c r="T183"/>
      <c r="U183"/>
      <c r="V183"/>
      <c r="W183"/>
      <c r="X183"/>
    </row>
    <row r="184" spans="1:24" ht="15" x14ac:dyDescent="0.2">
      <c r="A184"/>
      <c r="B184"/>
      <c r="C184"/>
      <c r="D184"/>
      <c r="E184"/>
      <c r="F184"/>
      <c r="G184"/>
      <c r="H184"/>
      <c r="I184"/>
      <c r="J184"/>
      <c r="K184"/>
      <c r="L184"/>
      <c r="M184"/>
      <c r="N184"/>
      <c r="O184"/>
      <c r="P184"/>
      <c r="Q184"/>
      <c r="R184"/>
      <c r="S184"/>
      <c r="T184"/>
      <c r="U184"/>
      <c r="V184"/>
      <c r="W184"/>
      <c r="X184"/>
    </row>
    <row r="185" spans="1:24" ht="15" x14ac:dyDescent="0.2">
      <c r="A185"/>
      <c r="B185"/>
      <c r="C185"/>
      <c r="D185"/>
      <c r="E185"/>
      <c r="F185"/>
      <c r="G185"/>
      <c r="H185"/>
      <c r="I185"/>
      <c r="J185"/>
      <c r="K185"/>
      <c r="L185"/>
      <c r="M185"/>
      <c r="N185"/>
      <c r="O185"/>
      <c r="P185"/>
      <c r="Q185"/>
      <c r="R185"/>
      <c r="S185"/>
      <c r="T185"/>
      <c r="U185"/>
      <c r="V185"/>
      <c r="W185"/>
      <c r="X185"/>
    </row>
    <row r="186" spans="1:24" ht="15" x14ac:dyDescent="0.2">
      <c r="A186"/>
      <c r="B186"/>
      <c r="C186"/>
      <c r="D186"/>
      <c r="E186"/>
      <c r="F186"/>
      <c r="G186"/>
      <c r="H186"/>
      <c r="I186"/>
      <c r="J186"/>
      <c r="K186"/>
      <c r="L186"/>
      <c r="M186"/>
      <c r="N186"/>
      <c r="O186"/>
      <c r="P186"/>
      <c r="Q186"/>
      <c r="R186"/>
      <c r="S186"/>
      <c r="T186"/>
      <c r="U186"/>
      <c r="V186"/>
      <c r="W186"/>
      <c r="X186"/>
    </row>
    <row r="187" spans="1:24" ht="15" x14ac:dyDescent="0.2">
      <c r="A187"/>
      <c r="B187"/>
      <c r="C187"/>
      <c r="D187"/>
      <c r="E187"/>
      <c r="F187"/>
      <c r="G187"/>
      <c r="H187"/>
      <c r="I187"/>
      <c r="J187"/>
      <c r="K187"/>
      <c r="L187"/>
      <c r="M187"/>
      <c r="N187"/>
      <c r="O187"/>
      <c r="P187"/>
      <c r="Q187"/>
      <c r="R187"/>
      <c r="S187"/>
      <c r="T187"/>
      <c r="U187"/>
      <c r="V187"/>
      <c r="W187"/>
      <c r="X187"/>
    </row>
    <row r="188" spans="1:24" ht="15" x14ac:dyDescent="0.2">
      <c r="A188"/>
      <c r="B188"/>
      <c r="C188"/>
      <c r="D188"/>
      <c r="E188"/>
      <c r="F188"/>
      <c r="G188"/>
      <c r="H188"/>
      <c r="I188"/>
      <c r="J188"/>
      <c r="K188"/>
      <c r="L188"/>
      <c r="M188"/>
      <c r="N188"/>
      <c r="O188"/>
      <c r="P188"/>
      <c r="Q188"/>
      <c r="R188"/>
      <c r="S188"/>
      <c r="T188"/>
      <c r="U188"/>
      <c r="V188"/>
      <c r="W188"/>
      <c r="X188"/>
    </row>
    <row r="189" spans="1:24" ht="15" x14ac:dyDescent="0.2">
      <c r="A189"/>
      <c r="B189"/>
      <c r="C189"/>
      <c r="D189"/>
      <c r="E189"/>
      <c r="F189"/>
      <c r="G189"/>
      <c r="H189"/>
      <c r="I189"/>
      <c r="J189"/>
      <c r="K189"/>
      <c r="L189"/>
      <c r="M189"/>
      <c r="N189"/>
      <c r="O189"/>
      <c r="P189"/>
      <c r="Q189"/>
      <c r="R189"/>
      <c r="S189"/>
      <c r="T189"/>
      <c r="U189"/>
      <c r="V189"/>
      <c r="W189"/>
      <c r="X189"/>
    </row>
    <row r="190" spans="1:24" ht="15" x14ac:dyDescent="0.2">
      <c r="A190"/>
      <c r="B190"/>
      <c r="C190"/>
      <c r="D190"/>
      <c r="E190"/>
      <c r="F190"/>
      <c r="G190"/>
      <c r="H190"/>
      <c r="I190"/>
      <c r="J190"/>
      <c r="K190"/>
      <c r="L190"/>
      <c r="M190"/>
      <c r="N190"/>
      <c r="O190"/>
      <c r="P190"/>
      <c r="Q190"/>
      <c r="R190"/>
      <c r="S190"/>
      <c r="T190"/>
      <c r="U190"/>
      <c r="V190"/>
      <c r="W190"/>
      <c r="X190"/>
    </row>
    <row r="191" spans="1:24" ht="15" x14ac:dyDescent="0.2">
      <c r="A191"/>
      <c r="B191"/>
      <c r="C191"/>
      <c r="D191"/>
      <c r="E191"/>
      <c r="F191"/>
      <c r="G191"/>
      <c r="H191"/>
      <c r="I191"/>
      <c r="J191"/>
      <c r="K191"/>
      <c r="L191"/>
      <c r="M191"/>
      <c r="N191"/>
      <c r="O191"/>
      <c r="P191"/>
      <c r="Q191"/>
      <c r="R191"/>
      <c r="S191"/>
      <c r="T191"/>
      <c r="U191"/>
      <c r="V191"/>
      <c r="W191"/>
      <c r="X191"/>
    </row>
    <row r="192" spans="1:24" ht="15" x14ac:dyDescent="0.2">
      <c r="A192"/>
      <c r="B192"/>
      <c r="C192"/>
      <c r="D192"/>
      <c r="E192"/>
      <c r="F192"/>
      <c r="G192"/>
      <c r="H192"/>
      <c r="I192"/>
      <c r="J192"/>
      <c r="K192"/>
      <c r="L192"/>
      <c r="M192"/>
      <c r="N192"/>
      <c r="O192"/>
      <c r="P192"/>
      <c r="Q192"/>
      <c r="R192"/>
      <c r="S192"/>
      <c r="T192"/>
      <c r="U192"/>
      <c r="V192"/>
      <c r="W192"/>
      <c r="X192"/>
    </row>
    <row r="193" spans="1:24" ht="15" x14ac:dyDescent="0.2">
      <c r="A193"/>
      <c r="B193"/>
      <c r="C193"/>
      <c r="D193"/>
      <c r="E193"/>
      <c r="F193"/>
      <c r="G193"/>
      <c r="H193"/>
      <c r="I193"/>
      <c r="J193"/>
      <c r="K193"/>
      <c r="L193"/>
      <c r="M193"/>
      <c r="N193"/>
      <c r="O193"/>
      <c r="P193"/>
      <c r="Q193"/>
      <c r="R193"/>
      <c r="S193"/>
      <c r="T193"/>
      <c r="U193"/>
      <c r="V193"/>
      <c r="W193"/>
      <c r="X193"/>
    </row>
    <row r="194" spans="1:24" ht="15" x14ac:dyDescent="0.2">
      <c r="A194"/>
      <c r="B194"/>
      <c r="C194"/>
      <c r="D194"/>
      <c r="E194"/>
      <c r="F194"/>
      <c r="G194"/>
      <c r="H194"/>
      <c r="I194"/>
      <c r="J194"/>
      <c r="K194"/>
      <c r="L194"/>
      <c r="M194"/>
      <c r="N194"/>
      <c r="O194"/>
      <c r="P194"/>
      <c r="Q194"/>
      <c r="R194"/>
      <c r="S194"/>
      <c r="T194"/>
      <c r="U194"/>
      <c r="V194"/>
      <c r="W194"/>
      <c r="X194"/>
    </row>
    <row r="195" spans="1:24" ht="15" x14ac:dyDescent="0.2">
      <c r="A195"/>
      <c r="B195"/>
      <c r="C195"/>
      <c r="D195"/>
      <c r="E195"/>
      <c r="F195"/>
      <c r="G195"/>
      <c r="H195"/>
      <c r="I195"/>
      <c r="J195"/>
      <c r="K195"/>
      <c r="L195"/>
      <c r="M195"/>
      <c r="N195"/>
      <c r="O195"/>
      <c r="P195"/>
      <c r="Q195"/>
      <c r="R195"/>
      <c r="S195"/>
      <c r="T195"/>
      <c r="U195"/>
      <c r="V195"/>
      <c r="W195"/>
      <c r="X195"/>
    </row>
    <row r="196" spans="1:24" ht="15" x14ac:dyDescent="0.2">
      <c r="A196"/>
      <c r="B196"/>
      <c r="C196"/>
      <c r="D196"/>
      <c r="E196"/>
      <c r="F196"/>
      <c r="G196"/>
      <c r="H196"/>
      <c r="I196"/>
      <c r="J196"/>
      <c r="K196"/>
      <c r="L196"/>
      <c r="M196"/>
      <c r="N196"/>
      <c r="O196"/>
      <c r="P196"/>
      <c r="Q196"/>
      <c r="R196"/>
      <c r="S196"/>
      <c r="T196"/>
      <c r="U196"/>
      <c r="V196"/>
      <c r="W196"/>
      <c r="X196"/>
    </row>
    <row r="197" spans="1:24" ht="15" x14ac:dyDescent="0.2">
      <c r="A197"/>
      <c r="B197"/>
      <c r="C197"/>
      <c r="D197"/>
      <c r="E197"/>
      <c r="F197"/>
      <c r="G197"/>
      <c r="H197"/>
      <c r="I197"/>
      <c r="J197"/>
      <c r="K197"/>
      <c r="L197"/>
      <c r="M197"/>
      <c r="N197"/>
      <c r="O197"/>
      <c r="P197"/>
      <c r="Q197"/>
      <c r="R197"/>
      <c r="S197"/>
      <c r="T197"/>
      <c r="U197"/>
      <c r="V197"/>
      <c r="W197"/>
      <c r="X197"/>
    </row>
    <row r="198" spans="1:24" ht="15" x14ac:dyDescent="0.2">
      <c r="A198"/>
      <c r="B198"/>
      <c r="C198"/>
      <c r="D198"/>
      <c r="E198"/>
      <c r="F198"/>
      <c r="G198"/>
      <c r="H198"/>
      <c r="I198"/>
      <c r="J198"/>
      <c r="K198"/>
      <c r="L198"/>
      <c r="M198"/>
      <c r="N198"/>
      <c r="O198"/>
      <c r="P198"/>
      <c r="Q198"/>
      <c r="R198"/>
      <c r="S198"/>
      <c r="T198"/>
      <c r="U198"/>
      <c r="V198"/>
      <c r="W198"/>
      <c r="X198"/>
    </row>
    <row r="199" spans="1:24" ht="15" x14ac:dyDescent="0.2">
      <c r="A199"/>
      <c r="B199"/>
      <c r="C199"/>
      <c r="D199"/>
      <c r="E199"/>
      <c r="F199"/>
      <c r="G199"/>
      <c r="H199"/>
      <c r="I199"/>
      <c r="J199"/>
      <c r="K199"/>
      <c r="L199"/>
      <c r="M199"/>
      <c r="N199"/>
      <c r="O199"/>
      <c r="P199"/>
      <c r="Q199"/>
      <c r="R199"/>
      <c r="S199"/>
      <c r="T199"/>
      <c r="U199"/>
      <c r="V199"/>
      <c r="W199"/>
      <c r="X199"/>
    </row>
    <row r="200" spans="1:24" ht="15" x14ac:dyDescent="0.2">
      <c r="A200"/>
      <c r="B200"/>
      <c r="C200"/>
      <c r="D200"/>
      <c r="E200"/>
      <c r="F200"/>
      <c r="G200"/>
      <c r="H200"/>
      <c r="I200"/>
      <c r="J200"/>
      <c r="K200"/>
      <c r="L200"/>
      <c r="M200"/>
      <c r="N200"/>
      <c r="O200"/>
      <c r="P200"/>
      <c r="Q200"/>
      <c r="R200"/>
      <c r="S200"/>
      <c r="T200"/>
      <c r="U200"/>
      <c r="V200"/>
      <c r="W200"/>
      <c r="X200"/>
    </row>
    <row r="201" spans="1:24" ht="15" x14ac:dyDescent="0.2">
      <c r="A201"/>
      <c r="B201"/>
      <c r="C201"/>
      <c r="D201"/>
      <c r="E201"/>
      <c r="F201"/>
      <c r="G201"/>
      <c r="H201"/>
      <c r="I201"/>
      <c r="J201"/>
      <c r="K201"/>
      <c r="L201"/>
      <c r="M201"/>
      <c r="N201"/>
      <c r="O201"/>
      <c r="P201"/>
      <c r="Q201"/>
      <c r="R201"/>
      <c r="S201"/>
      <c r="T201"/>
      <c r="U201"/>
      <c r="V201"/>
      <c r="W201"/>
      <c r="X201"/>
    </row>
    <row r="202" spans="1:24" ht="15" x14ac:dyDescent="0.2">
      <c r="A202"/>
      <c r="B202"/>
      <c r="C202"/>
      <c r="D202"/>
      <c r="E202"/>
      <c r="F202"/>
      <c r="G202"/>
      <c r="H202"/>
      <c r="I202"/>
      <c r="J202"/>
      <c r="K202"/>
      <c r="L202"/>
      <c r="M202"/>
      <c r="N202"/>
      <c r="O202"/>
      <c r="P202"/>
      <c r="Q202"/>
      <c r="R202"/>
      <c r="S202"/>
      <c r="T202"/>
      <c r="U202"/>
      <c r="V202"/>
      <c r="W202"/>
      <c r="X202"/>
    </row>
    <row r="203" spans="1:24" ht="15" x14ac:dyDescent="0.2">
      <c r="A203"/>
      <c r="B203"/>
      <c r="C203"/>
      <c r="D203"/>
      <c r="E203"/>
      <c r="F203"/>
      <c r="G203"/>
      <c r="H203"/>
      <c r="I203"/>
      <c r="J203"/>
      <c r="K203"/>
      <c r="L203"/>
      <c r="M203"/>
      <c r="N203"/>
      <c r="O203"/>
      <c r="P203"/>
      <c r="Q203"/>
      <c r="R203"/>
      <c r="S203"/>
      <c r="T203"/>
      <c r="U203"/>
      <c r="V203"/>
      <c r="W203"/>
      <c r="X203"/>
    </row>
    <row r="204" spans="1:24" ht="15" x14ac:dyDescent="0.2">
      <c r="A204"/>
      <c r="B204"/>
      <c r="C204"/>
      <c r="D204"/>
      <c r="E204"/>
      <c r="F204"/>
      <c r="G204"/>
      <c r="H204"/>
      <c r="I204"/>
      <c r="J204"/>
      <c r="K204"/>
      <c r="L204"/>
      <c r="M204"/>
      <c r="N204"/>
      <c r="O204"/>
      <c r="P204"/>
      <c r="Q204"/>
      <c r="R204"/>
      <c r="S204"/>
      <c r="T204"/>
      <c r="U204"/>
      <c r="V204"/>
      <c r="W204"/>
      <c r="X204"/>
    </row>
    <row r="205" spans="1:24" ht="15" x14ac:dyDescent="0.2">
      <c r="A205"/>
      <c r="B205"/>
      <c r="C205"/>
      <c r="D205"/>
      <c r="E205"/>
      <c r="F205"/>
      <c r="G205"/>
      <c r="H205"/>
      <c r="I205"/>
      <c r="J205"/>
      <c r="K205"/>
      <c r="L205"/>
      <c r="M205"/>
      <c r="N205"/>
      <c r="O205"/>
      <c r="P205"/>
      <c r="Q205"/>
      <c r="R205"/>
      <c r="S205"/>
      <c r="T205"/>
      <c r="U205"/>
      <c r="V205"/>
      <c r="W205"/>
      <c r="X205"/>
    </row>
    <row r="206" spans="1:24" ht="15" x14ac:dyDescent="0.2">
      <c r="A206"/>
      <c r="B206"/>
      <c r="C206"/>
      <c r="D206"/>
      <c r="E206"/>
      <c r="F206"/>
      <c r="G206"/>
      <c r="H206"/>
      <c r="I206"/>
      <c r="J206"/>
      <c r="K206"/>
      <c r="L206"/>
      <c r="M206"/>
      <c r="N206"/>
      <c r="O206"/>
      <c r="P206"/>
      <c r="Q206"/>
      <c r="R206"/>
      <c r="S206"/>
      <c r="T206"/>
      <c r="U206"/>
      <c r="V206"/>
      <c r="W206"/>
      <c r="X206"/>
    </row>
    <row r="207" spans="1:24" ht="15" x14ac:dyDescent="0.2">
      <c r="A207"/>
      <c r="B207"/>
      <c r="C207"/>
      <c r="D207"/>
      <c r="E207"/>
      <c r="F207"/>
      <c r="G207"/>
      <c r="H207"/>
      <c r="I207"/>
      <c r="J207"/>
      <c r="K207"/>
      <c r="L207"/>
      <c r="M207"/>
      <c r="N207"/>
      <c r="O207"/>
      <c r="P207"/>
      <c r="Q207"/>
      <c r="R207"/>
      <c r="S207"/>
      <c r="T207"/>
      <c r="U207"/>
      <c r="V207"/>
      <c r="W207"/>
      <c r="X207"/>
    </row>
    <row r="208" spans="1:24" ht="15" x14ac:dyDescent="0.2">
      <c r="A208"/>
      <c r="B208"/>
      <c r="C208"/>
      <c r="D208"/>
      <c r="E208"/>
      <c r="F208"/>
      <c r="G208"/>
      <c r="H208"/>
      <c r="I208"/>
      <c r="J208"/>
      <c r="K208"/>
      <c r="L208"/>
      <c r="M208"/>
      <c r="N208"/>
      <c r="O208"/>
      <c r="P208"/>
      <c r="Q208"/>
      <c r="R208"/>
      <c r="S208"/>
      <c r="T208"/>
      <c r="U208"/>
      <c r="V208"/>
      <c r="W208"/>
      <c r="X208"/>
    </row>
    <row r="209" spans="1:24" ht="15" x14ac:dyDescent="0.2">
      <c r="A209"/>
      <c r="B209"/>
      <c r="C209"/>
      <c r="D209"/>
      <c r="E209"/>
      <c r="F209"/>
      <c r="G209"/>
      <c r="H209"/>
      <c r="I209"/>
      <c r="J209"/>
      <c r="K209"/>
      <c r="L209"/>
      <c r="M209"/>
      <c r="N209"/>
      <c r="O209"/>
      <c r="P209"/>
      <c r="Q209"/>
      <c r="R209"/>
      <c r="S209"/>
      <c r="T209"/>
      <c r="U209"/>
      <c r="V209"/>
      <c r="W209"/>
      <c r="X209"/>
    </row>
    <row r="210" spans="1:24" ht="15" x14ac:dyDescent="0.2">
      <c r="A210"/>
      <c r="B210"/>
      <c r="C210"/>
      <c r="D210"/>
      <c r="E210"/>
      <c r="F210"/>
      <c r="G210"/>
      <c r="H210"/>
      <c r="I210"/>
      <c r="J210"/>
      <c r="K210"/>
      <c r="L210"/>
      <c r="M210"/>
      <c r="N210"/>
      <c r="O210"/>
      <c r="P210"/>
      <c r="Q210"/>
      <c r="R210"/>
      <c r="S210"/>
      <c r="T210"/>
      <c r="U210"/>
      <c r="V210"/>
      <c r="W210"/>
      <c r="X210"/>
    </row>
    <row r="211" spans="1:24" ht="15" x14ac:dyDescent="0.2">
      <c r="A211"/>
      <c r="B211"/>
      <c r="C211"/>
      <c r="D211"/>
      <c r="E211"/>
      <c r="F211"/>
      <c r="G211"/>
      <c r="H211"/>
      <c r="I211"/>
      <c r="J211"/>
      <c r="K211"/>
      <c r="L211"/>
      <c r="M211"/>
      <c r="N211"/>
      <c r="O211"/>
      <c r="P211"/>
      <c r="Q211"/>
      <c r="R211"/>
      <c r="S211"/>
      <c r="T211"/>
      <c r="U211"/>
      <c r="V211"/>
      <c r="W211"/>
      <c r="X211"/>
    </row>
    <row r="212" spans="1:24" ht="15" x14ac:dyDescent="0.2">
      <c r="A212"/>
      <c r="B212"/>
      <c r="C212"/>
      <c r="D212"/>
      <c r="E212"/>
      <c r="F212"/>
      <c r="G212"/>
      <c r="H212"/>
      <c r="I212"/>
      <c r="J212"/>
      <c r="K212"/>
      <c r="L212"/>
      <c r="M212"/>
      <c r="N212"/>
      <c r="O212"/>
      <c r="P212"/>
      <c r="Q212"/>
      <c r="R212"/>
      <c r="S212"/>
      <c r="T212"/>
      <c r="U212"/>
      <c r="V212"/>
      <c r="W212"/>
      <c r="X212"/>
    </row>
    <row r="213" spans="1:24" ht="15" x14ac:dyDescent="0.2">
      <c r="A213"/>
      <c r="B213"/>
      <c r="C213"/>
      <c r="D213"/>
      <c r="E213"/>
      <c r="F213"/>
      <c r="G213"/>
      <c r="H213"/>
      <c r="I213"/>
      <c r="J213"/>
      <c r="K213"/>
      <c r="L213"/>
      <c r="M213"/>
      <c r="N213"/>
      <c r="O213"/>
      <c r="P213"/>
      <c r="Q213"/>
      <c r="R213"/>
      <c r="S213"/>
      <c r="T213"/>
      <c r="U213"/>
      <c r="V213"/>
      <c r="W213"/>
      <c r="X213"/>
    </row>
    <row r="214" spans="1:24" ht="15" x14ac:dyDescent="0.2">
      <c r="A214"/>
      <c r="B214"/>
      <c r="C214"/>
      <c r="D214"/>
      <c r="E214"/>
      <c r="F214"/>
      <c r="G214"/>
      <c r="H214"/>
      <c r="I214"/>
      <c r="J214"/>
      <c r="K214"/>
      <c r="L214"/>
      <c r="M214"/>
      <c r="N214"/>
      <c r="O214"/>
      <c r="P214"/>
      <c r="Q214"/>
      <c r="R214"/>
      <c r="S214"/>
      <c r="T214"/>
      <c r="U214"/>
      <c r="V214"/>
      <c r="W214"/>
      <c r="X214"/>
    </row>
    <row r="215" spans="1:24" ht="15" x14ac:dyDescent="0.2">
      <c r="A215"/>
      <c r="B215"/>
      <c r="C215"/>
      <c r="D215"/>
      <c r="E215"/>
      <c r="F215"/>
      <c r="G215"/>
      <c r="H215"/>
      <c r="I215"/>
      <c r="J215"/>
      <c r="K215"/>
      <c r="L215"/>
      <c r="M215"/>
      <c r="N215"/>
      <c r="O215"/>
      <c r="P215"/>
      <c r="Q215"/>
      <c r="R215"/>
      <c r="S215"/>
      <c r="T215"/>
      <c r="U215"/>
      <c r="V215"/>
      <c r="W215"/>
      <c r="X215"/>
    </row>
    <row r="216" spans="1:24" ht="15" x14ac:dyDescent="0.2">
      <c r="A216"/>
      <c r="B216"/>
      <c r="C216"/>
      <c r="D216"/>
      <c r="E216"/>
      <c r="F216"/>
      <c r="G216"/>
      <c r="H216"/>
      <c r="I216"/>
      <c r="J216"/>
      <c r="K216"/>
      <c r="L216"/>
      <c r="M216"/>
      <c r="N216"/>
      <c r="O216"/>
      <c r="P216"/>
      <c r="Q216"/>
      <c r="R216"/>
      <c r="S216"/>
      <c r="T216"/>
      <c r="U216"/>
      <c r="V216"/>
      <c r="W216"/>
      <c r="X216"/>
    </row>
    <row r="217" spans="1:24" ht="15" x14ac:dyDescent="0.2">
      <c r="A217"/>
      <c r="B217"/>
      <c r="C217"/>
      <c r="D217"/>
      <c r="E217"/>
      <c r="F217"/>
      <c r="G217"/>
      <c r="H217"/>
      <c r="I217"/>
      <c r="J217"/>
      <c r="K217"/>
      <c r="L217"/>
      <c r="M217"/>
      <c r="N217"/>
      <c r="O217"/>
      <c r="P217"/>
      <c r="Q217"/>
      <c r="R217"/>
      <c r="S217"/>
      <c r="T217"/>
      <c r="U217"/>
      <c r="V217"/>
      <c r="W217"/>
      <c r="X217"/>
    </row>
    <row r="218" spans="1:24" ht="15" x14ac:dyDescent="0.2">
      <c r="A218"/>
      <c r="B218"/>
      <c r="C218"/>
      <c r="D218"/>
      <c r="E218"/>
      <c r="F218"/>
      <c r="G218"/>
      <c r="H218"/>
      <c r="I218"/>
      <c r="J218"/>
      <c r="K218"/>
      <c r="L218"/>
      <c r="M218"/>
      <c r="N218"/>
      <c r="O218"/>
      <c r="P218"/>
      <c r="Q218"/>
      <c r="R218"/>
      <c r="S218"/>
      <c r="T218"/>
      <c r="U218"/>
      <c r="V218"/>
      <c r="W218"/>
      <c r="X218"/>
    </row>
    <row r="219" spans="1:24" ht="15" x14ac:dyDescent="0.2">
      <c r="A219"/>
      <c r="B219"/>
      <c r="C219"/>
      <c r="D219"/>
      <c r="E219"/>
      <c r="F219"/>
      <c r="G219"/>
      <c r="H219"/>
      <c r="I219"/>
      <c r="J219"/>
      <c r="K219"/>
      <c r="L219"/>
      <c r="M219"/>
      <c r="N219"/>
      <c r="O219"/>
      <c r="P219"/>
      <c r="Q219"/>
      <c r="R219"/>
      <c r="S219"/>
      <c r="T219"/>
      <c r="U219"/>
      <c r="V219"/>
      <c r="W219"/>
      <c r="X219"/>
    </row>
    <row r="220" spans="1:24" ht="15" x14ac:dyDescent="0.2">
      <c r="A220"/>
      <c r="B220"/>
      <c r="C220"/>
      <c r="D220"/>
      <c r="E220"/>
      <c r="F220"/>
      <c r="G220"/>
      <c r="H220"/>
      <c r="I220"/>
      <c r="J220"/>
      <c r="K220"/>
      <c r="L220"/>
      <c r="M220"/>
      <c r="N220"/>
      <c r="O220"/>
      <c r="P220"/>
      <c r="Q220"/>
      <c r="R220"/>
      <c r="S220"/>
      <c r="T220"/>
      <c r="U220"/>
      <c r="V220"/>
      <c r="W220"/>
      <c r="X220"/>
    </row>
    <row r="221" spans="1:24" ht="15" x14ac:dyDescent="0.2">
      <c r="A221"/>
      <c r="B221"/>
      <c r="C221"/>
      <c r="D221"/>
      <c r="E221"/>
      <c r="F221"/>
      <c r="G221"/>
      <c r="H221"/>
      <c r="I221"/>
      <c r="J221"/>
      <c r="K221"/>
      <c r="L221"/>
      <c r="M221"/>
      <c r="N221"/>
      <c r="O221"/>
      <c r="P221"/>
      <c r="Q221"/>
      <c r="R221"/>
      <c r="S221"/>
      <c r="T221"/>
      <c r="U221"/>
      <c r="V221"/>
      <c r="W221"/>
      <c r="X221"/>
    </row>
    <row r="222" spans="1:24" ht="15" x14ac:dyDescent="0.2">
      <c r="A222"/>
      <c r="B222"/>
      <c r="C222"/>
      <c r="D222"/>
      <c r="E222"/>
      <c r="F222"/>
      <c r="G222"/>
      <c r="H222"/>
      <c r="I222"/>
      <c r="J222"/>
      <c r="K222"/>
      <c r="L222"/>
      <c r="M222"/>
      <c r="N222"/>
      <c r="O222"/>
      <c r="P222"/>
      <c r="Q222"/>
      <c r="R222"/>
      <c r="S222"/>
      <c r="T222"/>
      <c r="U222"/>
      <c r="V222"/>
      <c r="W222"/>
      <c r="X222"/>
    </row>
    <row r="223" spans="1:24" ht="15" x14ac:dyDescent="0.2">
      <c r="A223"/>
      <c r="B223"/>
      <c r="C223"/>
      <c r="D223"/>
      <c r="E223"/>
      <c r="F223"/>
      <c r="G223"/>
      <c r="H223"/>
      <c r="I223"/>
      <c r="J223"/>
      <c r="K223"/>
      <c r="L223"/>
      <c r="M223"/>
      <c r="N223"/>
      <c r="O223"/>
      <c r="P223"/>
      <c r="Q223"/>
      <c r="R223"/>
      <c r="S223"/>
      <c r="T223"/>
      <c r="U223"/>
      <c r="V223"/>
      <c r="W223"/>
      <c r="X223"/>
    </row>
    <row r="224" spans="1:24" ht="15" x14ac:dyDescent="0.2">
      <c r="A224"/>
      <c r="B224"/>
      <c r="C224"/>
      <c r="D224"/>
      <c r="E224"/>
      <c r="F224"/>
      <c r="G224"/>
      <c r="H224"/>
      <c r="I224"/>
      <c r="J224"/>
      <c r="K224"/>
      <c r="L224"/>
      <c r="M224"/>
      <c r="N224"/>
      <c r="O224"/>
      <c r="P224"/>
      <c r="Q224"/>
      <c r="R224"/>
      <c r="S224"/>
      <c r="T224"/>
      <c r="U224"/>
      <c r="V224"/>
      <c r="W224"/>
      <c r="X224"/>
    </row>
    <row r="225" spans="1:24" ht="15" x14ac:dyDescent="0.2">
      <c r="A225"/>
      <c r="B225"/>
      <c r="C225"/>
      <c r="D225"/>
      <c r="E225"/>
      <c r="F225"/>
      <c r="G225"/>
      <c r="H225"/>
      <c r="I225"/>
      <c r="J225"/>
      <c r="K225"/>
      <c r="L225"/>
      <c r="M225"/>
      <c r="N225"/>
      <c r="O225"/>
      <c r="P225"/>
      <c r="Q225"/>
      <c r="R225"/>
      <c r="S225"/>
      <c r="T225"/>
      <c r="U225"/>
      <c r="V225"/>
      <c r="W225"/>
      <c r="X225"/>
    </row>
    <row r="226" spans="1:24" ht="15" x14ac:dyDescent="0.2">
      <c r="A226"/>
      <c r="B226"/>
      <c r="C226"/>
      <c r="D226"/>
      <c r="E226"/>
      <c r="F226"/>
      <c r="G226"/>
      <c r="H226"/>
      <c r="I226"/>
      <c r="J226"/>
      <c r="K226"/>
      <c r="L226"/>
      <c r="M226"/>
      <c r="N226"/>
      <c r="O226"/>
      <c r="P226"/>
      <c r="Q226"/>
      <c r="R226"/>
      <c r="S226"/>
      <c r="T226"/>
      <c r="U226"/>
      <c r="V226"/>
      <c r="W226"/>
      <c r="X226"/>
    </row>
    <row r="227" spans="1:24" ht="15" x14ac:dyDescent="0.2">
      <c r="A227"/>
      <c r="B227"/>
      <c r="C227"/>
      <c r="D227"/>
      <c r="E227"/>
      <c r="F227"/>
      <c r="G227"/>
      <c r="H227"/>
      <c r="I227"/>
      <c r="J227"/>
      <c r="K227"/>
      <c r="L227"/>
      <c r="M227"/>
      <c r="N227"/>
      <c r="O227"/>
      <c r="P227"/>
      <c r="Q227"/>
      <c r="R227"/>
      <c r="S227"/>
      <c r="T227"/>
      <c r="U227"/>
      <c r="V227"/>
      <c r="W227"/>
      <c r="X227"/>
    </row>
    <row r="228" spans="1:24" ht="15" x14ac:dyDescent="0.2">
      <c r="A228"/>
      <c r="B228"/>
      <c r="C228"/>
      <c r="D228"/>
      <c r="E228"/>
      <c r="F228"/>
      <c r="G228"/>
      <c r="H228"/>
      <c r="I228"/>
      <c r="J228"/>
      <c r="K228"/>
      <c r="L228"/>
      <c r="M228"/>
      <c r="N228"/>
      <c r="O228"/>
      <c r="P228"/>
      <c r="Q228"/>
      <c r="R228"/>
      <c r="S228"/>
      <c r="T228"/>
      <c r="U228"/>
      <c r="V228"/>
      <c r="W228"/>
      <c r="X228"/>
    </row>
    <row r="229" spans="1:24" ht="15" x14ac:dyDescent="0.2">
      <c r="A229"/>
      <c r="B229"/>
      <c r="C229"/>
      <c r="D229"/>
      <c r="E229"/>
      <c r="F229"/>
      <c r="G229"/>
      <c r="H229"/>
      <c r="I229"/>
      <c r="J229"/>
      <c r="K229"/>
      <c r="L229"/>
      <c r="M229"/>
      <c r="N229"/>
      <c r="O229"/>
      <c r="P229"/>
      <c r="Q229"/>
      <c r="R229"/>
      <c r="S229"/>
      <c r="T229"/>
      <c r="U229"/>
      <c r="V229"/>
      <c r="W229"/>
      <c r="X229"/>
    </row>
    <row r="230" spans="1:24" ht="15" x14ac:dyDescent="0.2">
      <c r="A230"/>
      <c r="B230"/>
      <c r="C230"/>
      <c r="D230"/>
      <c r="E230"/>
      <c r="F230"/>
      <c r="G230"/>
      <c r="H230"/>
      <c r="I230"/>
      <c r="J230"/>
      <c r="K230"/>
      <c r="L230"/>
      <c r="M230"/>
      <c r="N230"/>
      <c r="O230"/>
      <c r="P230"/>
      <c r="Q230"/>
      <c r="R230"/>
      <c r="S230"/>
      <c r="T230"/>
      <c r="U230"/>
      <c r="V230"/>
      <c r="W230"/>
      <c r="X230"/>
    </row>
    <row r="231" spans="1:24" ht="15" x14ac:dyDescent="0.2">
      <c r="A231"/>
      <c r="B231"/>
      <c r="C231"/>
      <c r="D231"/>
      <c r="E231"/>
      <c r="F231"/>
      <c r="G231"/>
      <c r="H231"/>
      <c r="I231"/>
      <c r="J231"/>
      <c r="K231"/>
      <c r="L231"/>
      <c r="M231"/>
      <c r="N231"/>
      <c r="O231"/>
      <c r="P231"/>
      <c r="Q231"/>
      <c r="R231"/>
      <c r="S231"/>
      <c r="T231"/>
      <c r="U231"/>
      <c r="V231"/>
      <c r="W231"/>
      <c r="X231"/>
    </row>
    <row r="232" spans="1:24" ht="15" x14ac:dyDescent="0.2">
      <c r="A232"/>
      <c r="B232"/>
      <c r="C232"/>
      <c r="D232"/>
      <c r="E232"/>
      <c r="F232"/>
      <c r="G232"/>
      <c r="H232"/>
      <c r="I232"/>
      <c r="J232"/>
      <c r="K232"/>
      <c r="L232"/>
      <c r="M232"/>
      <c r="N232"/>
      <c r="O232"/>
      <c r="P232"/>
      <c r="Q232"/>
      <c r="R232"/>
      <c r="S232"/>
      <c r="T232"/>
      <c r="U232"/>
      <c r="V232"/>
      <c r="W232"/>
      <c r="X232"/>
    </row>
    <row r="233" spans="1:24" ht="15" x14ac:dyDescent="0.2">
      <c r="A233"/>
      <c r="B233"/>
      <c r="C233"/>
      <c r="D233"/>
      <c r="E233"/>
      <c r="F233"/>
      <c r="G233"/>
      <c r="H233"/>
      <c r="I233"/>
      <c r="J233"/>
      <c r="K233"/>
      <c r="L233"/>
      <c r="M233"/>
      <c r="N233"/>
      <c r="O233"/>
      <c r="P233"/>
      <c r="Q233"/>
      <c r="R233"/>
      <c r="S233"/>
      <c r="T233"/>
      <c r="U233"/>
      <c r="V233"/>
      <c r="W233"/>
      <c r="X233"/>
    </row>
    <row r="234" spans="1:24" ht="15" x14ac:dyDescent="0.2">
      <c r="A234"/>
      <c r="B234"/>
      <c r="C234"/>
      <c r="D234"/>
      <c r="E234"/>
      <c r="F234"/>
      <c r="G234"/>
      <c r="H234"/>
      <c r="I234"/>
      <c r="J234"/>
      <c r="K234"/>
      <c r="L234"/>
      <c r="M234"/>
      <c r="N234"/>
      <c r="O234"/>
      <c r="P234"/>
      <c r="Q234"/>
      <c r="R234"/>
      <c r="S234"/>
      <c r="T234"/>
      <c r="U234"/>
      <c r="V234"/>
      <c r="W234"/>
      <c r="X234"/>
    </row>
    <row r="235" spans="1:24" ht="15" x14ac:dyDescent="0.2">
      <c r="A235"/>
      <c r="B235"/>
      <c r="C235"/>
      <c r="D235"/>
      <c r="E235"/>
      <c r="F235"/>
      <c r="G235"/>
      <c r="H235"/>
      <c r="I235"/>
      <c r="J235"/>
      <c r="K235"/>
      <c r="L235"/>
      <c r="M235"/>
      <c r="N235"/>
      <c r="O235"/>
      <c r="P235"/>
      <c r="Q235"/>
      <c r="R235"/>
      <c r="S235"/>
      <c r="T235"/>
      <c r="U235"/>
      <c r="V235"/>
      <c r="W235"/>
      <c r="X235"/>
    </row>
    <row r="236" spans="1:24" ht="15" x14ac:dyDescent="0.2">
      <c r="A236"/>
      <c r="B236"/>
      <c r="C236"/>
      <c r="D236"/>
      <c r="E236"/>
      <c r="F236"/>
      <c r="G236"/>
      <c r="H236"/>
      <c r="I236"/>
      <c r="J236"/>
      <c r="K236"/>
      <c r="L236"/>
      <c r="M236"/>
      <c r="N236"/>
      <c r="O236"/>
      <c r="P236"/>
      <c r="Q236"/>
      <c r="R236"/>
      <c r="S236"/>
      <c r="T236"/>
      <c r="U236"/>
      <c r="V236"/>
      <c r="W236"/>
      <c r="X236"/>
    </row>
    <row r="237" spans="1:24" ht="15" x14ac:dyDescent="0.2">
      <c r="A237"/>
      <c r="B237"/>
      <c r="C237"/>
      <c r="D237"/>
      <c r="E237"/>
      <c r="F237"/>
      <c r="G237"/>
      <c r="H237"/>
      <c r="I237"/>
      <c r="J237"/>
      <c r="K237"/>
      <c r="L237"/>
      <c r="M237"/>
      <c r="N237"/>
      <c r="O237"/>
      <c r="P237"/>
      <c r="Q237"/>
      <c r="R237"/>
      <c r="S237"/>
      <c r="T237"/>
      <c r="U237"/>
      <c r="V237"/>
      <c r="W237"/>
      <c r="X237"/>
    </row>
    <row r="238" spans="1:24" ht="15" x14ac:dyDescent="0.2">
      <c r="A238"/>
      <c r="B238"/>
      <c r="C238"/>
      <c r="D238"/>
      <c r="E238"/>
      <c r="F238"/>
      <c r="G238"/>
      <c r="H238"/>
      <c r="I238"/>
      <c r="J238"/>
      <c r="K238"/>
      <c r="L238"/>
      <c r="M238"/>
      <c r="N238"/>
      <c r="O238"/>
      <c r="P238"/>
      <c r="Q238"/>
      <c r="R238"/>
      <c r="S238"/>
      <c r="T238"/>
      <c r="U238"/>
      <c r="V238"/>
      <c r="W238"/>
      <c r="X238"/>
    </row>
    <row r="239" spans="1:24" ht="15" x14ac:dyDescent="0.2">
      <c r="A239"/>
      <c r="B239"/>
      <c r="C239"/>
      <c r="D239"/>
      <c r="E239"/>
      <c r="F239"/>
      <c r="G239"/>
      <c r="H239"/>
      <c r="I239"/>
      <c r="J239"/>
      <c r="K239"/>
      <c r="L239"/>
      <c r="M239"/>
      <c r="N239"/>
      <c r="O239"/>
      <c r="P239"/>
      <c r="Q239"/>
      <c r="R239"/>
      <c r="S239"/>
      <c r="T239"/>
      <c r="U239"/>
      <c r="V239"/>
      <c r="W239"/>
      <c r="X239"/>
    </row>
    <row r="240" spans="1:24" ht="15" x14ac:dyDescent="0.2">
      <c r="A240"/>
      <c r="B240"/>
      <c r="C240"/>
      <c r="D240"/>
      <c r="E240"/>
      <c r="F240"/>
      <c r="G240"/>
      <c r="H240"/>
      <c r="I240"/>
      <c r="J240"/>
      <c r="K240"/>
      <c r="L240"/>
      <c r="M240"/>
      <c r="N240"/>
      <c r="O240"/>
      <c r="P240"/>
      <c r="Q240"/>
      <c r="R240"/>
      <c r="S240"/>
      <c r="T240"/>
      <c r="U240"/>
      <c r="V240"/>
      <c r="W240"/>
      <c r="X240"/>
    </row>
    <row r="241" spans="1:24" ht="15" x14ac:dyDescent="0.2">
      <c r="A241"/>
      <c r="B241"/>
      <c r="C241"/>
      <c r="D241"/>
      <c r="E241"/>
      <c r="F241"/>
      <c r="G241"/>
      <c r="H241"/>
      <c r="I241"/>
      <c r="J241"/>
      <c r="K241"/>
      <c r="L241"/>
      <c r="M241"/>
      <c r="N241"/>
      <c r="O241"/>
      <c r="P241"/>
      <c r="Q241"/>
      <c r="R241"/>
      <c r="S241"/>
      <c r="T241"/>
      <c r="U241"/>
      <c r="V241"/>
      <c r="W241"/>
      <c r="X241"/>
    </row>
    <row r="242" spans="1:24" ht="15" x14ac:dyDescent="0.2">
      <c r="A242"/>
      <c r="B242"/>
      <c r="C242"/>
      <c r="D242"/>
      <c r="E242"/>
      <c r="F242"/>
      <c r="G242"/>
      <c r="H242"/>
      <c r="I242"/>
      <c r="J242"/>
      <c r="K242"/>
      <c r="L242"/>
      <c r="M242"/>
      <c r="N242"/>
      <c r="O242"/>
      <c r="P242"/>
      <c r="Q242"/>
      <c r="R242"/>
      <c r="S242"/>
      <c r="T242"/>
      <c r="U242"/>
      <c r="V242"/>
      <c r="W242"/>
      <c r="X242"/>
    </row>
    <row r="243" spans="1:24" ht="15" x14ac:dyDescent="0.2">
      <c r="A243"/>
      <c r="B243"/>
      <c r="C243"/>
      <c r="D243"/>
      <c r="E243"/>
      <c r="F243"/>
      <c r="G243"/>
      <c r="H243"/>
      <c r="I243"/>
      <c r="J243"/>
      <c r="K243"/>
      <c r="L243"/>
      <c r="M243"/>
      <c r="N243"/>
      <c r="O243"/>
      <c r="P243"/>
      <c r="Q243"/>
      <c r="R243"/>
      <c r="S243"/>
      <c r="T243"/>
      <c r="U243"/>
      <c r="V243"/>
      <c r="W243"/>
      <c r="X243"/>
    </row>
    <row r="244" spans="1:24" ht="15" x14ac:dyDescent="0.2">
      <c r="A244"/>
      <c r="B244"/>
      <c r="C244"/>
      <c r="D244"/>
      <c r="E244"/>
      <c r="F244"/>
      <c r="G244"/>
      <c r="H244"/>
      <c r="I244"/>
      <c r="J244"/>
      <c r="K244"/>
      <c r="L244"/>
      <c r="M244"/>
      <c r="N244"/>
      <c r="O244"/>
      <c r="P244"/>
      <c r="Q244"/>
      <c r="R244"/>
      <c r="S244"/>
      <c r="T244"/>
      <c r="U244"/>
      <c r="V244"/>
      <c r="W244"/>
      <c r="X244"/>
    </row>
    <row r="245" spans="1:24" ht="15" x14ac:dyDescent="0.2">
      <c r="A245"/>
      <c r="B245"/>
      <c r="C245"/>
      <c r="D245"/>
      <c r="E245"/>
      <c r="F245"/>
      <c r="G245"/>
      <c r="H245"/>
      <c r="I245"/>
      <c r="J245"/>
      <c r="K245"/>
      <c r="L245"/>
      <c r="M245"/>
      <c r="N245"/>
      <c r="O245"/>
      <c r="P245"/>
      <c r="Q245"/>
      <c r="R245"/>
      <c r="S245"/>
      <c r="T245"/>
      <c r="U245"/>
      <c r="V245"/>
      <c r="W245"/>
      <c r="X245"/>
    </row>
    <row r="246" spans="1:24" ht="15" x14ac:dyDescent="0.2">
      <c r="A246"/>
      <c r="B246"/>
      <c r="C246"/>
      <c r="D246"/>
      <c r="E246"/>
      <c r="F246"/>
      <c r="G246"/>
      <c r="H246"/>
      <c r="I246"/>
      <c r="J246"/>
      <c r="K246"/>
      <c r="L246"/>
      <c r="M246"/>
      <c r="N246"/>
      <c r="O246"/>
      <c r="P246"/>
      <c r="Q246"/>
      <c r="R246"/>
      <c r="S246"/>
      <c r="T246"/>
      <c r="U246"/>
      <c r="V246"/>
      <c r="W246"/>
      <c r="X246"/>
    </row>
    <row r="247" spans="1:24" ht="15" x14ac:dyDescent="0.2">
      <c r="A247"/>
      <c r="B247"/>
      <c r="C247"/>
      <c r="D247"/>
      <c r="E247"/>
      <c r="F247"/>
      <c r="G247"/>
      <c r="H247"/>
      <c r="I247"/>
      <c r="J247"/>
      <c r="K247"/>
      <c r="L247"/>
      <c r="M247"/>
      <c r="N247"/>
      <c r="O247"/>
      <c r="P247"/>
      <c r="Q247"/>
      <c r="R247"/>
      <c r="S247"/>
      <c r="T247"/>
      <c r="U247"/>
      <c r="V247"/>
      <c r="W247"/>
      <c r="X247"/>
    </row>
    <row r="248" spans="1:24" ht="15" x14ac:dyDescent="0.2">
      <c r="A248"/>
      <c r="B248"/>
      <c r="C248"/>
      <c r="D248"/>
      <c r="E248"/>
      <c r="F248"/>
      <c r="G248"/>
      <c r="H248"/>
      <c r="I248"/>
      <c r="J248"/>
      <c r="K248"/>
      <c r="L248"/>
      <c r="M248"/>
      <c r="N248"/>
      <c r="O248"/>
      <c r="P248"/>
      <c r="Q248"/>
      <c r="R248"/>
      <c r="S248"/>
      <c r="T248"/>
      <c r="U248"/>
      <c r="V248"/>
      <c r="W248"/>
      <c r="X248"/>
    </row>
    <row r="249" spans="1:24" ht="15" x14ac:dyDescent="0.2">
      <c r="A249"/>
      <c r="B249"/>
      <c r="C249"/>
      <c r="D249"/>
      <c r="E249"/>
      <c r="F249"/>
      <c r="G249"/>
      <c r="H249"/>
      <c r="I249"/>
      <c r="J249"/>
      <c r="K249"/>
      <c r="L249"/>
      <c r="M249"/>
      <c r="N249"/>
      <c r="O249"/>
      <c r="P249"/>
      <c r="Q249"/>
      <c r="R249"/>
      <c r="S249"/>
      <c r="T249"/>
      <c r="U249"/>
      <c r="V249"/>
      <c r="W249"/>
      <c r="X249"/>
    </row>
    <row r="250" spans="1:24" ht="15" x14ac:dyDescent="0.2">
      <c r="A250"/>
      <c r="B250"/>
      <c r="C250"/>
      <c r="D250"/>
      <c r="E250"/>
      <c r="F250"/>
      <c r="G250"/>
      <c r="H250"/>
      <c r="I250"/>
      <c r="J250"/>
      <c r="K250"/>
      <c r="L250"/>
      <c r="M250"/>
      <c r="N250"/>
      <c r="O250"/>
      <c r="P250"/>
      <c r="Q250"/>
      <c r="R250"/>
      <c r="S250"/>
      <c r="T250"/>
      <c r="U250"/>
      <c r="V250"/>
      <c r="W250"/>
      <c r="X250"/>
    </row>
    <row r="251" spans="1:24" ht="15" x14ac:dyDescent="0.2">
      <c r="A251"/>
      <c r="B251"/>
      <c r="C251"/>
      <c r="D251"/>
      <c r="E251"/>
      <c r="F251"/>
      <c r="G251"/>
      <c r="H251"/>
      <c r="I251"/>
      <c r="J251"/>
      <c r="K251"/>
      <c r="L251"/>
      <c r="M251"/>
      <c r="N251"/>
      <c r="O251"/>
      <c r="P251"/>
      <c r="Q251"/>
      <c r="R251"/>
      <c r="S251"/>
      <c r="T251"/>
      <c r="U251"/>
      <c r="V251"/>
      <c r="W251"/>
      <c r="X251"/>
    </row>
    <row r="252" spans="1:24" ht="15" x14ac:dyDescent="0.2">
      <c r="A252"/>
      <c r="B252"/>
      <c r="C252"/>
      <c r="D252"/>
      <c r="E252"/>
      <c r="F252"/>
      <c r="G252"/>
      <c r="H252"/>
      <c r="I252"/>
      <c r="J252"/>
      <c r="K252"/>
      <c r="L252"/>
      <c r="M252"/>
      <c r="N252"/>
      <c r="O252"/>
      <c r="P252"/>
      <c r="Q252"/>
      <c r="R252"/>
      <c r="S252"/>
      <c r="T252"/>
      <c r="U252"/>
      <c r="V252"/>
      <c r="W252"/>
      <c r="X252"/>
    </row>
    <row r="253" spans="1:24" ht="15" x14ac:dyDescent="0.2">
      <c r="A253"/>
      <c r="B253"/>
      <c r="C253"/>
      <c r="D253"/>
      <c r="E253"/>
      <c r="F253"/>
      <c r="G253"/>
      <c r="H253"/>
      <c r="I253"/>
      <c r="J253"/>
      <c r="K253"/>
      <c r="L253"/>
      <c r="M253"/>
      <c r="N253"/>
      <c r="O253"/>
      <c r="P253"/>
      <c r="Q253"/>
      <c r="R253"/>
      <c r="S253"/>
      <c r="T253"/>
      <c r="U253"/>
      <c r="V253"/>
      <c r="W253"/>
      <c r="X253"/>
    </row>
    <row r="254" spans="1:24" ht="15" x14ac:dyDescent="0.2">
      <c r="A254"/>
      <c r="B254"/>
      <c r="C254"/>
      <c r="D254"/>
      <c r="E254"/>
      <c r="F254"/>
      <c r="G254"/>
      <c r="H254"/>
      <c r="I254"/>
      <c r="J254"/>
      <c r="K254"/>
      <c r="L254"/>
      <c r="M254"/>
      <c r="N254"/>
      <c r="O254"/>
      <c r="P254"/>
      <c r="Q254"/>
      <c r="R254"/>
      <c r="S254"/>
      <c r="T254"/>
      <c r="U254"/>
      <c r="V254"/>
      <c r="W254"/>
      <c r="X254"/>
    </row>
    <row r="255" spans="1:24" ht="15" x14ac:dyDescent="0.2">
      <c r="A255"/>
      <c r="B255"/>
      <c r="C255"/>
      <c r="D255"/>
      <c r="E255"/>
      <c r="F255"/>
      <c r="G255"/>
      <c r="H255"/>
      <c r="I255"/>
      <c r="J255"/>
      <c r="K255"/>
      <c r="L255"/>
      <c r="M255"/>
      <c r="N255"/>
      <c r="O255"/>
      <c r="P255"/>
      <c r="Q255"/>
      <c r="R255"/>
      <c r="S255"/>
      <c r="T255"/>
      <c r="U255"/>
      <c r="V255"/>
      <c r="W255"/>
      <c r="X255"/>
    </row>
    <row r="256" spans="1:24" ht="15" x14ac:dyDescent="0.2">
      <c r="A256"/>
      <c r="B256"/>
      <c r="C256"/>
      <c r="D256"/>
      <c r="E256"/>
      <c r="F256"/>
      <c r="G256"/>
      <c r="H256"/>
      <c r="I256"/>
      <c r="J256"/>
      <c r="K256"/>
      <c r="L256"/>
      <c r="M256"/>
      <c r="N256"/>
      <c r="O256"/>
      <c r="P256"/>
      <c r="Q256"/>
      <c r="R256"/>
      <c r="S256"/>
      <c r="T256"/>
      <c r="U256"/>
      <c r="V256"/>
      <c r="W256"/>
      <c r="X256"/>
    </row>
    <row r="257" spans="1:24" ht="15" x14ac:dyDescent="0.2">
      <c r="A257"/>
      <c r="B257"/>
      <c r="C257"/>
      <c r="D257"/>
      <c r="E257"/>
      <c r="F257"/>
      <c r="G257"/>
      <c r="H257"/>
      <c r="I257"/>
      <c r="J257"/>
      <c r="K257"/>
      <c r="L257"/>
      <c r="M257"/>
      <c r="N257"/>
      <c r="O257"/>
      <c r="P257"/>
      <c r="Q257"/>
      <c r="R257"/>
      <c r="S257"/>
      <c r="T257"/>
      <c r="U257"/>
      <c r="V257"/>
      <c r="W257"/>
      <c r="X257"/>
    </row>
    <row r="258" spans="1:24" ht="15" x14ac:dyDescent="0.2">
      <c r="A258"/>
      <c r="B258"/>
      <c r="C258"/>
      <c r="D258"/>
      <c r="E258"/>
      <c r="F258"/>
      <c r="G258"/>
      <c r="H258"/>
      <c r="I258"/>
      <c r="J258"/>
      <c r="K258"/>
      <c r="L258"/>
      <c r="M258"/>
      <c r="N258"/>
      <c r="O258"/>
      <c r="P258"/>
      <c r="Q258"/>
      <c r="R258"/>
      <c r="S258"/>
      <c r="T258"/>
      <c r="U258"/>
      <c r="V258"/>
      <c r="W258"/>
      <c r="X258"/>
    </row>
    <row r="259" spans="1:24" ht="15" x14ac:dyDescent="0.2">
      <c r="A259"/>
      <c r="B259"/>
      <c r="C259"/>
      <c r="D259"/>
      <c r="E259"/>
      <c r="F259"/>
      <c r="G259"/>
      <c r="H259"/>
      <c r="I259"/>
      <c r="J259"/>
      <c r="K259"/>
      <c r="L259"/>
      <c r="M259"/>
      <c r="N259"/>
      <c r="O259"/>
      <c r="P259"/>
      <c r="Q259"/>
      <c r="R259"/>
      <c r="S259"/>
      <c r="T259"/>
      <c r="U259"/>
      <c r="V259"/>
      <c r="W259"/>
      <c r="X259"/>
    </row>
    <row r="260" spans="1:24" ht="15" x14ac:dyDescent="0.2">
      <c r="A260"/>
      <c r="B260"/>
      <c r="C260"/>
      <c r="D260"/>
      <c r="E260"/>
      <c r="F260"/>
      <c r="G260"/>
      <c r="H260"/>
      <c r="I260"/>
      <c r="J260"/>
      <c r="K260"/>
      <c r="L260"/>
      <c r="M260"/>
      <c r="N260"/>
      <c r="O260"/>
      <c r="P260"/>
      <c r="Q260"/>
      <c r="R260"/>
      <c r="S260"/>
      <c r="T260"/>
      <c r="U260"/>
      <c r="V260"/>
      <c r="W260"/>
      <c r="X260"/>
    </row>
    <row r="261" spans="1:24" ht="15" x14ac:dyDescent="0.2">
      <c r="A261"/>
      <c r="B261"/>
      <c r="C261"/>
      <c r="D261"/>
      <c r="E261"/>
      <c r="F261"/>
      <c r="G261"/>
      <c r="H261"/>
      <c r="I261"/>
      <c r="J261"/>
      <c r="K261"/>
      <c r="L261"/>
      <c r="M261"/>
      <c r="N261"/>
      <c r="O261"/>
      <c r="P261"/>
      <c r="Q261"/>
      <c r="R261"/>
      <c r="S261"/>
      <c r="T261"/>
      <c r="U261"/>
      <c r="V261"/>
      <c r="W261"/>
      <c r="X261"/>
    </row>
    <row r="262" spans="1:24" ht="15" x14ac:dyDescent="0.2">
      <c r="A262"/>
      <c r="B262"/>
      <c r="C262"/>
      <c r="D262"/>
      <c r="E262"/>
      <c r="F262"/>
      <c r="G262"/>
      <c r="H262"/>
      <c r="I262"/>
      <c r="J262"/>
      <c r="K262"/>
      <c r="L262"/>
      <c r="M262"/>
      <c r="N262"/>
      <c r="O262"/>
      <c r="P262"/>
      <c r="Q262"/>
      <c r="R262"/>
      <c r="S262"/>
      <c r="T262"/>
      <c r="U262"/>
      <c r="V262"/>
      <c r="W262"/>
      <c r="X262"/>
    </row>
    <row r="263" spans="1:24" ht="15" x14ac:dyDescent="0.2">
      <c r="A263"/>
      <c r="B263"/>
      <c r="C263"/>
      <c r="D263"/>
      <c r="E263"/>
      <c r="F263"/>
      <c r="G263"/>
      <c r="H263"/>
      <c r="I263"/>
      <c r="J263"/>
      <c r="K263"/>
      <c r="L263"/>
      <c r="M263"/>
      <c r="N263"/>
      <c r="O263"/>
      <c r="P263"/>
      <c r="Q263"/>
      <c r="R263"/>
      <c r="S263"/>
      <c r="T263"/>
      <c r="U263"/>
      <c r="V263"/>
      <c r="W263"/>
      <c r="X263"/>
    </row>
    <row r="264" spans="1:24" ht="15" x14ac:dyDescent="0.2">
      <c r="A264"/>
      <c r="B264"/>
      <c r="C264"/>
      <c r="D264"/>
      <c r="E264"/>
      <c r="F264"/>
      <c r="G264"/>
      <c r="H264"/>
      <c r="I264"/>
      <c r="J264"/>
      <c r="K264"/>
      <c r="L264"/>
      <c r="M264"/>
      <c r="N264"/>
      <c r="O264"/>
      <c r="P264"/>
      <c r="Q264"/>
      <c r="R264"/>
      <c r="S264"/>
      <c r="T264"/>
      <c r="U264"/>
      <c r="V264"/>
      <c r="W264"/>
      <c r="X264"/>
    </row>
    <row r="265" spans="1:24" ht="15" x14ac:dyDescent="0.2">
      <c r="A265"/>
      <c r="B265"/>
      <c r="C265"/>
      <c r="D265"/>
      <c r="E265"/>
      <c r="F265"/>
      <c r="G265"/>
      <c r="H265"/>
      <c r="I265"/>
      <c r="J265"/>
      <c r="K265"/>
      <c r="L265"/>
      <c r="M265"/>
      <c r="N265"/>
      <c r="O265"/>
      <c r="P265"/>
      <c r="Q265"/>
      <c r="R265"/>
      <c r="S265"/>
      <c r="T265"/>
      <c r="U265"/>
      <c r="V265"/>
      <c r="W265"/>
      <c r="X265"/>
    </row>
    <row r="266" spans="1:24" ht="15" x14ac:dyDescent="0.2">
      <c r="A266"/>
      <c r="B266"/>
      <c r="C266"/>
      <c r="D266"/>
      <c r="E266"/>
      <c r="F266"/>
      <c r="G266"/>
      <c r="H266"/>
      <c r="I266"/>
      <c r="J266"/>
      <c r="K266"/>
      <c r="L266"/>
      <c r="M266"/>
      <c r="N266"/>
      <c r="O266"/>
      <c r="P266"/>
      <c r="Q266"/>
      <c r="R266"/>
      <c r="S266"/>
      <c r="T266"/>
      <c r="U266"/>
      <c r="V266"/>
      <c r="W266"/>
      <c r="X266"/>
    </row>
    <row r="267" spans="1:24" ht="15" x14ac:dyDescent="0.2">
      <c r="A267"/>
      <c r="B267"/>
      <c r="C267"/>
      <c r="D267"/>
      <c r="E267"/>
      <c r="F267"/>
      <c r="G267"/>
      <c r="H267"/>
      <c r="I267"/>
      <c r="J267"/>
      <c r="K267"/>
      <c r="L267"/>
      <c r="M267"/>
      <c r="N267"/>
      <c r="O267"/>
      <c r="P267"/>
      <c r="Q267"/>
      <c r="R267"/>
      <c r="S267"/>
      <c r="T267"/>
      <c r="U267"/>
      <c r="V267"/>
      <c r="W267"/>
      <c r="X267"/>
    </row>
    <row r="268" spans="1:24" ht="15" x14ac:dyDescent="0.2">
      <c r="A268"/>
      <c r="B268"/>
      <c r="C268"/>
      <c r="D268"/>
      <c r="E268"/>
      <c r="F268"/>
      <c r="G268"/>
      <c r="H268"/>
      <c r="I268"/>
      <c r="J268"/>
      <c r="K268"/>
      <c r="L268"/>
      <c r="M268"/>
      <c r="N268"/>
      <c r="O268"/>
      <c r="P268"/>
      <c r="Q268"/>
      <c r="R268"/>
      <c r="S268"/>
      <c r="T268"/>
      <c r="U268"/>
      <c r="V268"/>
      <c r="W268"/>
      <c r="X268"/>
    </row>
    <row r="269" spans="1:24" ht="15" x14ac:dyDescent="0.2">
      <c r="A269"/>
      <c r="B269"/>
      <c r="C269"/>
      <c r="D269"/>
      <c r="E269"/>
      <c r="F269"/>
      <c r="G269"/>
      <c r="H269"/>
      <c r="I269"/>
      <c r="J269"/>
      <c r="K269"/>
      <c r="L269"/>
      <c r="M269"/>
      <c r="N269"/>
      <c r="O269"/>
      <c r="P269"/>
      <c r="Q269"/>
      <c r="R269"/>
      <c r="S269"/>
      <c r="T269"/>
      <c r="U269"/>
      <c r="V269"/>
      <c r="W269"/>
      <c r="X269"/>
    </row>
    <row r="270" spans="1:24" ht="15" x14ac:dyDescent="0.2">
      <c r="A270"/>
      <c r="B270"/>
      <c r="C270"/>
      <c r="D270"/>
      <c r="E270"/>
      <c r="F270"/>
      <c r="G270"/>
      <c r="H270"/>
      <c r="I270"/>
      <c r="J270"/>
      <c r="K270"/>
      <c r="L270"/>
      <c r="M270"/>
      <c r="N270"/>
      <c r="O270"/>
      <c r="P270"/>
      <c r="Q270"/>
      <c r="R270"/>
      <c r="S270"/>
      <c r="T270"/>
      <c r="U270"/>
      <c r="V270"/>
      <c r="W270"/>
      <c r="X270"/>
    </row>
    <row r="271" spans="1:24" ht="15" x14ac:dyDescent="0.2">
      <c r="A271"/>
      <c r="B271"/>
      <c r="C271"/>
      <c r="D271"/>
      <c r="E271"/>
      <c r="F271"/>
      <c r="G271"/>
      <c r="H271"/>
      <c r="I271"/>
      <c r="J271"/>
      <c r="K271"/>
      <c r="L271"/>
      <c r="M271"/>
      <c r="N271"/>
      <c r="O271"/>
      <c r="P271"/>
      <c r="Q271"/>
      <c r="R271"/>
      <c r="S271"/>
      <c r="T271"/>
      <c r="U271"/>
      <c r="V271"/>
      <c r="W271"/>
      <c r="X271"/>
    </row>
    <row r="272" spans="1:24" ht="15" x14ac:dyDescent="0.2">
      <c r="A272"/>
      <c r="B272"/>
      <c r="C272"/>
      <c r="D272"/>
      <c r="E272"/>
      <c r="F272"/>
      <c r="G272"/>
      <c r="H272"/>
      <c r="I272"/>
      <c r="J272"/>
      <c r="K272"/>
      <c r="L272"/>
      <c r="M272"/>
      <c r="N272"/>
      <c r="O272"/>
      <c r="P272"/>
      <c r="Q272"/>
      <c r="R272"/>
      <c r="S272"/>
      <c r="T272"/>
      <c r="U272"/>
      <c r="V272"/>
      <c r="W272"/>
      <c r="X272"/>
    </row>
    <row r="273" spans="1:24" ht="15" x14ac:dyDescent="0.2">
      <c r="A273"/>
      <c r="B273"/>
      <c r="C273"/>
      <c r="D273"/>
      <c r="E273"/>
      <c r="F273"/>
      <c r="G273"/>
      <c r="H273"/>
      <c r="I273"/>
      <c r="J273"/>
      <c r="K273"/>
      <c r="L273"/>
      <c r="M273"/>
      <c r="N273"/>
      <c r="O273"/>
      <c r="P273"/>
      <c r="Q273"/>
      <c r="R273"/>
      <c r="S273"/>
      <c r="T273"/>
      <c r="U273"/>
      <c r="V273"/>
      <c r="W273"/>
      <c r="X273"/>
    </row>
    <row r="274" spans="1:24" ht="15" x14ac:dyDescent="0.2">
      <c r="A274"/>
      <c r="B274"/>
      <c r="C274"/>
      <c r="D274"/>
      <c r="E274"/>
      <c r="F274"/>
      <c r="G274"/>
      <c r="H274"/>
      <c r="I274"/>
      <c r="J274"/>
      <c r="K274"/>
      <c r="L274"/>
      <c r="M274"/>
      <c r="N274"/>
      <c r="O274"/>
      <c r="P274"/>
      <c r="Q274"/>
      <c r="R274"/>
      <c r="S274"/>
      <c r="T274"/>
      <c r="U274"/>
      <c r="V274"/>
      <c r="W274"/>
      <c r="X274"/>
    </row>
    <row r="275" spans="1:24" ht="15" x14ac:dyDescent="0.2">
      <c r="A275"/>
      <c r="B275"/>
      <c r="C275"/>
      <c r="D275"/>
      <c r="E275"/>
      <c r="F275"/>
      <c r="G275"/>
      <c r="H275"/>
      <c r="I275"/>
      <c r="J275"/>
      <c r="K275"/>
      <c r="L275"/>
      <c r="M275"/>
      <c r="N275"/>
      <c r="O275"/>
      <c r="P275"/>
      <c r="Q275"/>
      <c r="R275"/>
      <c r="S275"/>
      <c r="T275"/>
      <c r="U275"/>
      <c r="V275"/>
      <c r="W275"/>
      <c r="X275"/>
    </row>
    <row r="276" spans="1:24" ht="15" x14ac:dyDescent="0.2">
      <c r="A276"/>
      <c r="B276"/>
      <c r="C276"/>
      <c r="D276"/>
      <c r="E276"/>
      <c r="F276"/>
      <c r="G276"/>
      <c r="H276"/>
      <c r="I276"/>
      <c r="J276"/>
      <c r="K276"/>
      <c r="L276"/>
      <c r="M276"/>
      <c r="N276"/>
      <c r="O276"/>
      <c r="P276"/>
      <c r="Q276"/>
      <c r="R276"/>
      <c r="S276"/>
      <c r="T276"/>
      <c r="U276"/>
      <c r="V276"/>
      <c r="W276"/>
      <c r="X276"/>
    </row>
    <row r="277" spans="1:24" ht="15" x14ac:dyDescent="0.2">
      <c r="A277"/>
      <c r="B277"/>
      <c r="C277"/>
      <c r="D277"/>
      <c r="E277"/>
      <c r="F277"/>
      <c r="G277"/>
      <c r="H277"/>
      <c r="I277"/>
      <c r="J277"/>
      <c r="K277"/>
      <c r="L277"/>
      <c r="M277"/>
      <c r="N277"/>
      <c r="O277"/>
      <c r="P277"/>
      <c r="Q277"/>
      <c r="R277"/>
      <c r="S277"/>
      <c r="T277"/>
      <c r="U277"/>
      <c r="V277"/>
      <c r="W277"/>
      <c r="X277"/>
    </row>
    <row r="278" spans="1:24" ht="15" x14ac:dyDescent="0.2">
      <c r="A278"/>
      <c r="B278"/>
      <c r="C278"/>
      <c r="D278"/>
      <c r="E278"/>
      <c r="F278"/>
      <c r="G278"/>
      <c r="H278"/>
      <c r="I278"/>
      <c r="J278"/>
      <c r="K278"/>
      <c r="L278"/>
      <c r="M278"/>
      <c r="N278"/>
      <c r="O278"/>
      <c r="P278"/>
      <c r="Q278"/>
      <c r="R278"/>
      <c r="S278"/>
      <c r="T278"/>
      <c r="U278"/>
      <c r="V278"/>
      <c r="W278"/>
      <c r="X278"/>
    </row>
    <row r="279" spans="1:24" ht="15" x14ac:dyDescent="0.2">
      <c r="A279"/>
      <c r="B279"/>
      <c r="C279"/>
      <c r="D279"/>
      <c r="E279"/>
      <c r="F279"/>
      <c r="G279"/>
      <c r="H279"/>
      <c r="I279"/>
      <c r="J279"/>
      <c r="K279"/>
      <c r="L279"/>
      <c r="M279"/>
      <c r="N279"/>
      <c r="O279"/>
      <c r="P279"/>
      <c r="Q279"/>
      <c r="R279"/>
      <c r="S279"/>
      <c r="T279"/>
      <c r="U279"/>
      <c r="V279"/>
      <c r="W279"/>
      <c r="X279"/>
    </row>
    <row r="280" spans="1:24" ht="15" x14ac:dyDescent="0.2">
      <c r="A280"/>
      <c r="B280"/>
      <c r="C280"/>
      <c r="D280"/>
      <c r="E280"/>
      <c r="F280"/>
      <c r="G280"/>
      <c r="H280"/>
      <c r="I280"/>
      <c r="J280"/>
      <c r="K280"/>
      <c r="L280"/>
      <c r="M280"/>
      <c r="N280"/>
      <c r="O280"/>
      <c r="P280"/>
      <c r="Q280"/>
      <c r="R280"/>
      <c r="S280"/>
      <c r="T280"/>
      <c r="U280"/>
      <c r="V280"/>
      <c r="W280"/>
      <c r="X280"/>
    </row>
    <row r="281" spans="1:24" ht="15" x14ac:dyDescent="0.2">
      <c r="A281"/>
      <c r="B281"/>
      <c r="C281"/>
      <c r="D281"/>
      <c r="E281"/>
      <c r="F281"/>
      <c r="G281"/>
      <c r="H281"/>
      <c r="I281"/>
      <c r="J281"/>
      <c r="K281"/>
      <c r="L281"/>
      <c r="M281"/>
      <c r="N281"/>
      <c r="O281"/>
      <c r="P281"/>
      <c r="Q281"/>
      <c r="R281"/>
      <c r="S281"/>
      <c r="T281"/>
      <c r="U281"/>
      <c r="V281"/>
      <c r="W281"/>
      <c r="X281"/>
    </row>
    <row r="282" spans="1:24" ht="15" x14ac:dyDescent="0.2">
      <c r="A282"/>
      <c r="B282"/>
      <c r="C282"/>
      <c r="D282"/>
      <c r="E282"/>
      <c r="F282"/>
      <c r="G282"/>
      <c r="H282"/>
      <c r="I282"/>
      <c r="J282"/>
      <c r="K282"/>
      <c r="L282"/>
      <c r="M282"/>
      <c r="N282"/>
      <c r="O282"/>
      <c r="P282"/>
      <c r="Q282"/>
      <c r="R282"/>
      <c r="S282"/>
      <c r="T282"/>
      <c r="U282"/>
      <c r="V282"/>
      <c r="W282"/>
      <c r="X282"/>
    </row>
    <row r="283" spans="1:24" ht="15" x14ac:dyDescent="0.2">
      <c r="A283"/>
      <c r="B283"/>
      <c r="C283"/>
      <c r="D283"/>
      <c r="E283"/>
      <c r="F283"/>
      <c r="G283"/>
      <c r="H283"/>
      <c r="I283"/>
      <c r="J283"/>
      <c r="K283"/>
      <c r="L283"/>
      <c r="M283"/>
      <c r="N283"/>
      <c r="O283"/>
      <c r="P283"/>
      <c r="Q283"/>
      <c r="R283"/>
      <c r="S283"/>
      <c r="T283"/>
      <c r="U283"/>
      <c r="V283"/>
      <c r="W283"/>
      <c r="X283"/>
    </row>
    <row r="284" spans="1:24" ht="15" x14ac:dyDescent="0.2">
      <c r="A284"/>
      <c r="B284"/>
      <c r="C284"/>
      <c r="D284"/>
      <c r="E284"/>
      <c r="F284"/>
      <c r="G284"/>
      <c r="H284"/>
      <c r="I284"/>
      <c r="J284"/>
      <c r="K284"/>
      <c r="L284"/>
      <c r="M284"/>
      <c r="N284"/>
      <c r="O284"/>
      <c r="P284"/>
      <c r="Q284"/>
      <c r="R284"/>
      <c r="S284"/>
      <c r="T284"/>
      <c r="U284"/>
      <c r="V284"/>
      <c r="W284"/>
      <c r="X284"/>
    </row>
    <row r="285" spans="1:24" ht="15" x14ac:dyDescent="0.2">
      <c r="A285"/>
      <c r="B285"/>
      <c r="C285"/>
      <c r="D285"/>
      <c r="E285"/>
      <c r="F285"/>
      <c r="G285"/>
      <c r="H285"/>
      <c r="I285"/>
      <c r="J285"/>
      <c r="K285"/>
      <c r="L285"/>
      <c r="M285"/>
      <c r="N285"/>
      <c r="O285"/>
      <c r="P285"/>
      <c r="Q285"/>
      <c r="R285"/>
      <c r="S285"/>
      <c r="T285"/>
      <c r="U285"/>
      <c r="V285"/>
      <c r="W285"/>
      <c r="X285"/>
    </row>
    <row r="286" spans="1:24" ht="15" x14ac:dyDescent="0.2">
      <c r="A286"/>
      <c r="B286"/>
      <c r="C286"/>
      <c r="D286"/>
      <c r="E286"/>
      <c r="F286"/>
      <c r="G286"/>
      <c r="H286"/>
      <c r="I286"/>
      <c r="J286"/>
      <c r="K286"/>
      <c r="L286"/>
      <c r="M286"/>
      <c r="N286"/>
      <c r="O286"/>
      <c r="P286"/>
      <c r="Q286"/>
      <c r="R286"/>
      <c r="S286"/>
      <c r="T286"/>
      <c r="U286"/>
      <c r="V286"/>
      <c r="W286"/>
      <c r="X286"/>
    </row>
    <row r="287" spans="1:24" ht="15" x14ac:dyDescent="0.2">
      <c r="A287"/>
      <c r="B287"/>
      <c r="C287"/>
      <c r="D287"/>
      <c r="E287"/>
      <c r="F287"/>
      <c r="G287"/>
      <c r="H287"/>
      <c r="I287"/>
      <c r="J287"/>
      <c r="K287"/>
      <c r="L287"/>
      <c r="M287"/>
      <c r="N287"/>
      <c r="O287"/>
      <c r="P287"/>
      <c r="Q287"/>
      <c r="R287"/>
      <c r="S287"/>
      <c r="T287"/>
      <c r="U287"/>
      <c r="V287"/>
      <c r="W287"/>
      <c r="X287"/>
    </row>
    <row r="288" spans="1:24" ht="15" x14ac:dyDescent="0.2">
      <c r="A288"/>
      <c r="B288"/>
      <c r="C288"/>
      <c r="D288"/>
      <c r="E288"/>
      <c r="F288"/>
      <c r="G288"/>
      <c r="H288"/>
      <c r="I288"/>
      <c r="J288"/>
      <c r="K288"/>
      <c r="L288"/>
      <c r="M288"/>
      <c r="N288"/>
      <c r="O288"/>
      <c r="P288"/>
      <c r="Q288"/>
      <c r="R288"/>
      <c r="S288"/>
      <c r="T288"/>
      <c r="U288"/>
      <c r="V288"/>
      <c r="W288"/>
      <c r="X288"/>
    </row>
    <row r="289" spans="1:24" ht="15" x14ac:dyDescent="0.2">
      <c r="A289"/>
      <c r="B289"/>
      <c r="C289"/>
      <c r="D289"/>
      <c r="E289"/>
      <c r="F289"/>
      <c r="G289"/>
      <c r="H289"/>
      <c r="I289"/>
      <c r="J289"/>
      <c r="K289"/>
      <c r="L289"/>
      <c r="M289"/>
      <c r="N289"/>
      <c r="O289"/>
      <c r="P289"/>
      <c r="Q289"/>
      <c r="R289"/>
      <c r="S289"/>
      <c r="T289"/>
      <c r="U289"/>
      <c r="V289"/>
      <c r="W289"/>
      <c r="X289"/>
    </row>
    <row r="290" spans="1:24" ht="15" x14ac:dyDescent="0.2">
      <c r="A290"/>
      <c r="B290"/>
      <c r="C290"/>
      <c r="D290"/>
      <c r="E290"/>
      <c r="F290"/>
      <c r="G290"/>
      <c r="H290"/>
      <c r="I290"/>
      <c r="J290"/>
      <c r="K290"/>
      <c r="L290"/>
      <c r="M290"/>
      <c r="N290"/>
      <c r="O290"/>
      <c r="P290"/>
      <c r="Q290"/>
      <c r="R290"/>
      <c r="S290"/>
      <c r="T290"/>
      <c r="U290"/>
      <c r="V290"/>
      <c r="W290"/>
      <c r="X290"/>
    </row>
    <row r="291" spans="1:24" ht="15" x14ac:dyDescent="0.2">
      <c r="A291"/>
      <c r="B291"/>
      <c r="C291"/>
      <c r="D291"/>
      <c r="E291"/>
      <c r="F291"/>
      <c r="G291"/>
      <c r="H291"/>
      <c r="I291"/>
      <c r="J291"/>
      <c r="K291"/>
      <c r="L291"/>
      <c r="M291"/>
      <c r="N291"/>
      <c r="O291"/>
      <c r="P291"/>
      <c r="Q291"/>
      <c r="R291"/>
      <c r="S291"/>
      <c r="T291"/>
      <c r="U291"/>
      <c r="V291"/>
      <c r="W291"/>
      <c r="X291"/>
    </row>
    <row r="292" spans="1:24" ht="15" x14ac:dyDescent="0.2">
      <c r="A292"/>
      <c r="B292"/>
      <c r="C292"/>
      <c r="D292"/>
      <c r="E292"/>
      <c r="F292"/>
      <c r="G292"/>
      <c r="H292"/>
      <c r="I292"/>
      <c r="J292"/>
      <c r="K292"/>
      <c r="L292"/>
      <c r="M292"/>
      <c r="N292"/>
      <c r="O292"/>
      <c r="P292"/>
      <c r="Q292"/>
      <c r="R292"/>
      <c r="S292"/>
      <c r="T292"/>
      <c r="U292"/>
      <c r="V292"/>
      <c r="W292"/>
      <c r="X292"/>
    </row>
    <row r="293" spans="1:24" ht="15" x14ac:dyDescent="0.2">
      <c r="A293"/>
      <c r="B293"/>
      <c r="C293"/>
      <c r="D293"/>
      <c r="E293"/>
      <c r="F293"/>
      <c r="G293"/>
      <c r="H293"/>
      <c r="I293"/>
      <c r="J293"/>
      <c r="K293"/>
      <c r="L293"/>
      <c r="M293"/>
      <c r="N293"/>
      <c r="O293"/>
      <c r="P293"/>
      <c r="Q293"/>
      <c r="R293"/>
      <c r="S293"/>
      <c r="T293"/>
      <c r="U293"/>
      <c r="V293"/>
      <c r="W293"/>
      <c r="X293"/>
    </row>
    <row r="294" spans="1:24" ht="15" x14ac:dyDescent="0.2">
      <c r="A294"/>
      <c r="B294"/>
      <c r="C294"/>
      <c r="D294"/>
      <c r="E294"/>
      <c r="F294"/>
      <c r="G294"/>
      <c r="H294"/>
      <c r="I294"/>
      <c r="J294"/>
      <c r="K294"/>
      <c r="L294"/>
      <c r="M294"/>
      <c r="N294"/>
      <c r="O294"/>
      <c r="P294"/>
      <c r="Q294"/>
      <c r="R294"/>
      <c r="S294"/>
      <c r="T294"/>
      <c r="U294"/>
      <c r="V294"/>
      <c r="W294"/>
      <c r="X294"/>
    </row>
    <row r="295" spans="1:24" ht="15" x14ac:dyDescent="0.2">
      <c r="A295"/>
      <c r="B295"/>
      <c r="C295"/>
      <c r="D295"/>
      <c r="E295"/>
      <c r="F295"/>
      <c r="G295"/>
      <c r="H295"/>
      <c r="I295"/>
      <c r="J295"/>
      <c r="K295"/>
      <c r="L295"/>
      <c r="M295"/>
      <c r="N295"/>
      <c r="O295"/>
      <c r="P295"/>
      <c r="Q295"/>
      <c r="R295"/>
      <c r="S295"/>
      <c r="T295"/>
      <c r="U295"/>
      <c r="V295"/>
      <c r="W295"/>
      <c r="X295"/>
    </row>
    <row r="296" spans="1:24" ht="15" x14ac:dyDescent="0.2">
      <c r="A296"/>
      <c r="B296"/>
      <c r="C296"/>
      <c r="D296"/>
      <c r="E296"/>
      <c r="F296"/>
      <c r="G296"/>
      <c r="H296"/>
      <c r="I296"/>
      <c r="J296"/>
      <c r="K296"/>
      <c r="L296"/>
      <c r="M296"/>
      <c r="N296"/>
      <c r="O296"/>
      <c r="P296"/>
      <c r="Q296"/>
      <c r="R296"/>
      <c r="S296"/>
      <c r="T296"/>
      <c r="U296"/>
      <c r="V296"/>
      <c r="W296"/>
      <c r="X296"/>
    </row>
    <row r="297" spans="1:24" ht="15" x14ac:dyDescent="0.2">
      <c r="A297"/>
      <c r="B297"/>
      <c r="C297"/>
      <c r="D297"/>
      <c r="E297"/>
      <c r="F297"/>
      <c r="G297"/>
      <c r="H297"/>
      <c r="I297"/>
      <c r="J297"/>
      <c r="K297"/>
      <c r="L297"/>
      <c r="M297"/>
      <c r="N297"/>
      <c r="O297"/>
      <c r="P297"/>
      <c r="Q297"/>
      <c r="R297"/>
      <c r="S297"/>
      <c r="T297"/>
      <c r="U297"/>
      <c r="V297"/>
      <c r="W297"/>
      <c r="X297"/>
    </row>
    <row r="298" spans="1:24" ht="15" x14ac:dyDescent="0.2">
      <c r="A298"/>
      <c r="B298"/>
      <c r="C298"/>
      <c r="D298"/>
      <c r="E298"/>
      <c r="F298"/>
      <c r="G298"/>
      <c r="H298"/>
      <c r="I298"/>
      <c r="J298"/>
      <c r="K298"/>
      <c r="L298"/>
      <c r="M298"/>
      <c r="N298"/>
      <c r="O298"/>
      <c r="P298"/>
      <c r="Q298"/>
      <c r="R298"/>
      <c r="S298"/>
      <c r="T298"/>
      <c r="U298"/>
      <c r="V298"/>
      <c r="W298"/>
      <c r="X298"/>
    </row>
    <row r="299" spans="1:24" ht="15" x14ac:dyDescent="0.2">
      <c r="A299"/>
      <c r="B299"/>
      <c r="C299"/>
      <c r="D299"/>
      <c r="E299"/>
      <c r="F299"/>
      <c r="G299"/>
      <c r="H299"/>
      <c r="I299"/>
      <c r="J299"/>
      <c r="K299"/>
      <c r="L299"/>
      <c r="M299"/>
      <c r="N299"/>
      <c r="O299"/>
      <c r="P299"/>
      <c r="Q299"/>
      <c r="R299"/>
      <c r="S299"/>
      <c r="T299"/>
      <c r="U299"/>
      <c r="V299"/>
      <c r="W299"/>
      <c r="X299"/>
    </row>
    <row r="300" spans="1:24" ht="15" x14ac:dyDescent="0.2">
      <c r="A300"/>
      <c r="B300"/>
      <c r="C300"/>
      <c r="D300"/>
      <c r="E300"/>
      <c r="F300"/>
      <c r="G300"/>
      <c r="H300"/>
      <c r="I300"/>
      <c r="J300"/>
      <c r="K300"/>
      <c r="L300"/>
      <c r="M300"/>
      <c r="N300"/>
      <c r="O300"/>
      <c r="P300"/>
      <c r="Q300"/>
      <c r="R300"/>
      <c r="S300"/>
      <c r="T300"/>
      <c r="U300"/>
      <c r="V300"/>
      <c r="W300"/>
      <c r="X300"/>
    </row>
    <row r="301" spans="1:24" ht="15" x14ac:dyDescent="0.2">
      <c r="A301"/>
      <c r="B301"/>
      <c r="C301"/>
      <c r="D301"/>
      <c r="E301"/>
      <c r="F301"/>
      <c r="G301"/>
      <c r="H301"/>
      <c r="I301"/>
      <c r="J301"/>
      <c r="K301"/>
      <c r="L301"/>
      <c r="M301"/>
      <c r="N301"/>
      <c r="O301"/>
      <c r="P301"/>
      <c r="Q301"/>
      <c r="R301"/>
      <c r="S301"/>
      <c r="T301"/>
      <c r="U301"/>
      <c r="V301"/>
      <c r="W301"/>
      <c r="X301"/>
    </row>
    <row r="302" spans="1:24" ht="15" x14ac:dyDescent="0.2">
      <c r="A302"/>
      <c r="B302"/>
      <c r="C302"/>
      <c r="D302"/>
      <c r="E302"/>
      <c r="F302"/>
      <c r="G302"/>
      <c r="H302"/>
      <c r="I302"/>
      <c r="J302"/>
      <c r="K302"/>
      <c r="L302"/>
      <c r="M302"/>
      <c r="N302"/>
      <c r="O302"/>
      <c r="P302"/>
      <c r="Q302"/>
      <c r="R302"/>
      <c r="S302"/>
      <c r="T302"/>
      <c r="U302"/>
      <c r="V302"/>
      <c r="W302"/>
      <c r="X302"/>
    </row>
    <row r="303" spans="1:24" ht="15" x14ac:dyDescent="0.2">
      <c r="A303"/>
      <c r="B303"/>
      <c r="C303"/>
      <c r="D303"/>
      <c r="E303"/>
      <c r="F303"/>
      <c r="G303"/>
      <c r="H303"/>
      <c r="I303"/>
      <c r="J303"/>
      <c r="K303"/>
      <c r="L303"/>
      <c r="M303"/>
      <c r="N303"/>
      <c r="O303"/>
      <c r="P303"/>
      <c r="Q303"/>
      <c r="R303"/>
      <c r="S303"/>
      <c r="T303"/>
      <c r="U303"/>
      <c r="V303"/>
      <c r="W303"/>
      <c r="X303"/>
    </row>
    <row r="304" spans="1:24" ht="15" x14ac:dyDescent="0.2">
      <c r="A304"/>
      <c r="B304"/>
      <c r="C304"/>
      <c r="D304"/>
      <c r="E304"/>
      <c r="F304"/>
      <c r="G304"/>
      <c r="H304"/>
      <c r="I304"/>
      <c r="J304"/>
      <c r="K304"/>
      <c r="L304"/>
      <c r="M304"/>
      <c r="N304"/>
      <c r="O304"/>
      <c r="P304"/>
      <c r="Q304"/>
      <c r="R304"/>
      <c r="S304"/>
      <c r="T304"/>
      <c r="U304"/>
      <c r="V304"/>
      <c r="W304"/>
      <c r="X304"/>
    </row>
    <row r="305" spans="1:24" ht="15" x14ac:dyDescent="0.2">
      <c r="A305"/>
      <c r="B305"/>
      <c r="C305"/>
      <c r="D305"/>
      <c r="E305"/>
      <c r="F305"/>
      <c r="G305"/>
      <c r="H305"/>
      <c r="I305"/>
      <c r="J305"/>
      <c r="K305"/>
      <c r="L305"/>
      <c r="M305"/>
      <c r="N305"/>
      <c r="O305"/>
      <c r="P305"/>
      <c r="Q305"/>
      <c r="R305"/>
      <c r="S305"/>
      <c r="T305"/>
      <c r="U305"/>
      <c r="V305"/>
      <c r="W305"/>
      <c r="X305"/>
    </row>
    <row r="306" spans="1:24" ht="15" x14ac:dyDescent="0.2">
      <c r="A306"/>
      <c r="B306"/>
      <c r="C306"/>
      <c r="D306"/>
      <c r="E306"/>
      <c r="F306"/>
      <c r="G306"/>
      <c r="H306"/>
      <c r="I306"/>
      <c r="J306"/>
      <c r="K306"/>
      <c r="L306"/>
      <c r="M306"/>
      <c r="N306"/>
      <c r="O306"/>
      <c r="P306"/>
      <c r="Q306"/>
      <c r="R306"/>
      <c r="S306"/>
      <c r="T306"/>
      <c r="U306"/>
      <c r="V306"/>
      <c r="W306"/>
      <c r="X306"/>
    </row>
    <row r="307" spans="1:24" ht="15" x14ac:dyDescent="0.2">
      <c r="A307"/>
      <c r="B307"/>
      <c r="C307"/>
      <c r="D307"/>
      <c r="E307"/>
      <c r="F307"/>
      <c r="G307"/>
      <c r="H307"/>
      <c r="I307"/>
      <c r="J307"/>
      <c r="K307"/>
      <c r="L307"/>
      <c r="M307"/>
      <c r="N307"/>
      <c r="O307"/>
      <c r="P307"/>
      <c r="Q307"/>
      <c r="R307"/>
      <c r="S307"/>
      <c r="T307"/>
      <c r="U307"/>
      <c r="V307"/>
      <c r="W307"/>
      <c r="X307"/>
    </row>
    <row r="308" spans="1:24" ht="15" x14ac:dyDescent="0.2">
      <c r="A308"/>
      <c r="B308"/>
      <c r="C308"/>
      <c r="D308"/>
      <c r="E308"/>
      <c r="F308"/>
      <c r="G308"/>
      <c r="H308"/>
      <c r="I308"/>
      <c r="J308"/>
      <c r="K308"/>
      <c r="L308"/>
      <c r="M308"/>
      <c r="N308"/>
      <c r="O308"/>
      <c r="P308"/>
      <c r="Q308"/>
      <c r="R308"/>
      <c r="S308"/>
      <c r="T308"/>
      <c r="U308"/>
      <c r="V308"/>
      <c r="W308"/>
      <c r="X308"/>
    </row>
    <row r="309" spans="1:24" ht="15" x14ac:dyDescent="0.2">
      <c r="A309"/>
      <c r="B309"/>
      <c r="C309"/>
      <c r="D309"/>
      <c r="E309"/>
      <c r="F309"/>
      <c r="G309"/>
      <c r="H309"/>
      <c r="I309"/>
      <c r="J309"/>
      <c r="K309"/>
      <c r="L309"/>
      <c r="M309"/>
      <c r="N309"/>
      <c r="O309"/>
      <c r="P309"/>
      <c r="Q309"/>
      <c r="R309"/>
      <c r="S309"/>
      <c r="T309"/>
      <c r="U309"/>
      <c r="V309"/>
      <c r="W309"/>
      <c r="X309"/>
    </row>
    <row r="310" spans="1:24" ht="15" x14ac:dyDescent="0.2">
      <c r="A310"/>
      <c r="B310"/>
      <c r="C310"/>
      <c r="D310"/>
      <c r="E310"/>
      <c r="F310"/>
      <c r="G310"/>
      <c r="H310"/>
      <c r="I310"/>
      <c r="J310"/>
      <c r="K310"/>
      <c r="L310"/>
      <c r="M310"/>
      <c r="N310"/>
      <c r="O310"/>
      <c r="P310"/>
      <c r="Q310"/>
      <c r="R310"/>
      <c r="S310"/>
      <c r="T310"/>
      <c r="U310"/>
      <c r="V310"/>
      <c r="W310"/>
      <c r="X310"/>
    </row>
    <row r="311" spans="1:24" ht="15" x14ac:dyDescent="0.2">
      <c r="A311"/>
      <c r="B311"/>
      <c r="C311"/>
      <c r="D311"/>
      <c r="E311"/>
      <c r="F311"/>
      <c r="G311"/>
      <c r="H311"/>
      <c r="I311"/>
      <c r="J311"/>
      <c r="K311"/>
      <c r="L311"/>
      <c r="M311"/>
      <c r="N311"/>
      <c r="O311"/>
      <c r="P311"/>
      <c r="Q311"/>
      <c r="R311"/>
      <c r="S311"/>
      <c r="T311"/>
      <c r="U311"/>
      <c r="V311"/>
      <c r="W311"/>
      <c r="X311"/>
    </row>
    <row r="312" spans="1:24" ht="15" x14ac:dyDescent="0.2">
      <c r="A312"/>
      <c r="B312"/>
      <c r="C312"/>
      <c r="D312"/>
      <c r="E312"/>
      <c r="F312"/>
      <c r="G312"/>
      <c r="H312"/>
      <c r="I312"/>
      <c r="J312"/>
      <c r="K312"/>
      <c r="L312"/>
      <c r="M312"/>
      <c r="N312"/>
      <c r="O312"/>
      <c r="P312"/>
      <c r="Q312"/>
      <c r="R312"/>
      <c r="S312"/>
      <c r="T312"/>
      <c r="U312"/>
      <c r="V312"/>
      <c r="W312"/>
      <c r="X312"/>
    </row>
    <row r="313" spans="1:24" ht="15" x14ac:dyDescent="0.2">
      <c r="A313"/>
      <c r="B313"/>
      <c r="C313"/>
      <c r="D313"/>
      <c r="E313"/>
      <c r="F313"/>
      <c r="G313"/>
      <c r="H313"/>
      <c r="I313"/>
      <c r="J313"/>
      <c r="K313"/>
      <c r="L313"/>
      <c r="M313"/>
      <c r="N313"/>
      <c r="O313"/>
      <c r="P313"/>
      <c r="Q313"/>
      <c r="R313"/>
      <c r="S313"/>
      <c r="T313"/>
      <c r="U313"/>
      <c r="V313"/>
      <c r="W313"/>
      <c r="X313"/>
    </row>
    <row r="314" spans="1:24" ht="15" x14ac:dyDescent="0.2">
      <c r="A314"/>
      <c r="B314"/>
      <c r="C314"/>
      <c r="D314"/>
      <c r="E314"/>
      <c r="F314"/>
      <c r="G314"/>
      <c r="H314"/>
      <c r="I314"/>
      <c r="J314"/>
      <c r="K314"/>
      <c r="L314"/>
      <c r="M314"/>
      <c r="N314"/>
      <c r="O314"/>
      <c r="P314"/>
      <c r="Q314"/>
      <c r="R314"/>
      <c r="S314"/>
      <c r="T314"/>
      <c r="U314"/>
      <c r="V314"/>
      <c r="W314"/>
      <c r="X314"/>
    </row>
    <row r="315" spans="1:24" ht="15" x14ac:dyDescent="0.2">
      <c r="A315"/>
      <c r="B315"/>
      <c r="C315"/>
      <c r="D315"/>
      <c r="E315"/>
      <c r="F315"/>
      <c r="G315"/>
      <c r="H315"/>
      <c r="I315"/>
      <c r="J315"/>
      <c r="K315"/>
      <c r="L315"/>
      <c r="M315"/>
      <c r="N315"/>
      <c r="O315"/>
      <c r="P315"/>
      <c r="Q315"/>
      <c r="R315"/>
      <c r="S315"/>
      <c r="T315"/>
      <c r="U315"/>
      <c r="V315"/>
      <c r="W315"/>
      <c r="X315"/>
    </row>
    <row r="316" spans="1:24" ht="15" x14ac:dyDescent="0.2">
      <c r="A316"/>
      <c r="B316"/>
      <c r="C316"/>
      <c r="D316"/>
      <c r="E316"/>
      <c r="F316"/>
      <c r="G316"/>
      <c r="H316"/>
      <c r="I316"/>
      <c r="J316"/>
      <c r="K316"/>
      <c r="L316"/>
      <c r="M316"/>
      <c r="N316"/>
      <c r="O316"/>
      <c r="P316"/>
      <c r="Q316"/>
      <c r="R316"/>
      <c r="S316"/>
      <c r="T316"/>
      <c r="U316"/>
      <c r="V316"/>
      <c r="W316"/>
      <c r="X316"/>
    </row>
    <row r="317" spans="1:24" ht="15" x14ac:dyDescent="0.2">
      <c r="A317"/>
      <c r="B317"/>
      <c r="C317"/>
      <c r="D317"/>
      <c r="E317"/>
      <c r="F317"/>
      <c r="G317"/>
      <c r="H317"/>
      <c r="I317"/>
      <c r="J317"/>
      <c r="K317"/>
      <c r="L317"/>
      <c r="M317"/>
      <c r="N317"/>
      <c r="O317"/>
      <c r="P317"/>
      <c r="Q317"/>
      <c r="R317"/>
      <c r="S317"/>
      <c r="T317"/>
      <c r="U317"/>
      <c r="V317"/>
      <c r="W317"/>
      <c r="X317"/>
    </row>
    <row r="318" spans="1:24" ht="15" x14ac:dyDescent="0.2">
      <c r="A318"/>
      <c r="B318"/>
      <c r="C318"/>
      <c r="D318"/>
      <c r="E318"/>
      <c r="F318"/>
      <c r="G318"/>
      <c r="H318"/>
      <c r="I318"/>
      <c r="J318"/>
      <c r="K318"/>
      <c r="L318"/>
      <c r="M318"/>
      <c r="N318"/>
      <c r="O318"/>
      <c r="P318"/>
      <c r="Q318"/>
      <c r="R318"/>
      <c r="S318"/>
      <c r="T318"/>
      <c r="U318"/>
      <c r="V318"/>
      <c r="W318"/>
      <c r="X318"/>
    </row>
    <row r="319" spans="1:24" ht="15" x14ac:dyDescent="0.2">
      <c r="A319"/>
      <c r="B319"/>
      <c r="C319"/>
      <c r="D319"/>
      <c r="E319"/>
      <c r="F319"/>
      <c r="G319"/>
      <c r="H319"/>
      <c r="I319"/>
      <c r="J319"/>
      <c r="K319"/>
      <c r="L319"/>
      <c r="M319"/>
      <c r="N319"/>
      <c r="O319"/>
      <c r="P319"/>
      <c r="Q319"/>
      <c r="R319"/>
      <c r="S319"/>
      <c r="T319"/>
      <c r="U319"/>
      <c r="V319"/>
      <c r="W319"/>
      <c r="X319"/>
    </row>
    <row r="320" spans="1:24" ht="15" x14ac:dyDescent="0.2">
      <c r="A320"/>
      <c r="B320"/>
      <c r="C320"/>
      <c r="D320"/>
      <c r="E320"/>
      <c r="F320"/>
      <c r="G320"/>
      <c r="H320"/>
      <c r="I320"/>
      <c r="J320"/>
      <c r="K320"/>
      <c r="L320"/>
      <c r="M320"/>
      <c r="N320"/>
      <c r="O320"/>
      <c r="P320"/>
      <c r="Q320"/>
      <c r="R320"/>
      <c r="S320"/>
      <c r="T320"/>
      <c r="U320"/>
      <c r="V320"/>
      <c r="W320"/>
      <c r="X320"/>
    </row>
    <row r="321" spans="1:24" ht="15" x14ac:dyDescent="0.2">
      <c r="A321"/>
      <c r="B321"/>
      <c r="C321"/>
      <c r="D321"/>
      <c r="E321"/>
      <c r="F321"/>
      <c r="G321"/>
      <c r="H321"/>
      <c r="I321"/>
      <c r="J321"/>
      <c r="K321"/>
      <c r="L321"/>
      <c r="M321"/>
      <c r="N321"/>
      <c r="O321"/>
      <c r="P321"/>
      <c r="Q321"/>
      <c r="R321"/>
      <c r="S321"/>
      <c r="T321"/>
      <c r="U321"/>
      <c r="V321"/>
      <c r="W321"/>
      <c r="X321"/>
    </row>
    <row r="322" spans="1:24" ht="15" x14ac:dyDescent="0.2">
      <c r="A322"/>
      <c r="B322"/>
      <c r="C322"/>
      <c r="D322"/>
      <c r="E322"/>
      <c r="F322"/>
      <c r="G322"/>
      <c r="H322"/>
      <c r="I322"/>
      <c r="J322"/>
      <c r="K322"/>
      <c r="L322"/>
      <c r="M322"/>
      <c r="N322"/>
      <c r="O322"/>
      <c r="P322"/>
      <c r="Q322"/>
      <c r="R322"/>
      <c r="S322"/>
      <c r="T322"/>
      <c r="U322"/>
      <c r="V322"/>
      <c r="W322"/>
      <c r="X322"/>
    </row>
    <row r="323" spans="1:24" ht="15" x14ac:dyDescent="0.2">
      <c r="A323"/>
      <c r="B323"/>
      <c r="C323"/>
      <c r="D323"/>
      <c r="E323"/>
      <c r="F323"/>
      <c r="G323"/>
      <c r="H323"/>
      <c r="I323"/>
      <c r="J323"/>
      <c r="K323"/>
      <c r="L323"/>
      <c r="M323"/>
      <c r="N323"/>
      <c r="O323"/>
      <c r="P323"/>
      <c r="Q323"/>
      <c r="R323"/>
      <c r="S323"/>
      <c r="T323"/>
      <c r="U323"/>
      <c r="V323"/>
      <c r="W323"/>
      <c r="X323"/>
    </row>
    <row r="324" spans="1:24" ht="15" x14ac:dyDescent="0.2">
      <c r="A324"/>
      <c r="B324"/>
      <c r="C324"/>
      <c r="D324"/>
      <c r="E324"/>
      <c r="F324"/>
      <c r="G324"/>
      <c r="H324"/>
      <c r="I324"/>
      <c r="J324"/>
      <c r="K324"/>
      <c r="L324"/>
      <c r="M324"/>
      <c r="N324"/>
      <c r="O324"/>
      <c r="P324"/>
      <c r="Q324"/>
      <c r="R324"/>
      <c r="S324"/>
      <c r="T324"/>
      <c r="U324"/>
      <c r="V324"/>
      <c r="W324"/>
      <c r="X324"/>
    </row>
    <row r="325" spans="1:24" ht="15" x14ac:dyDescent="0.2">
      <c r="A325"/>
      <c r="B325"/>
      <c r="C325"/>
      <c r="D325"/>
      <c r="E325"/>
      <c r="F325"/>
      <c r="G325"/>
      <c r="H325"/>
      <c r="I325"/>
      <c r="J325"/>
      <c r="K325"/>
      <c r="L325"/>
      <c r="M325"/>
      <c r="N325"/>
      <c r="O325"/>
      <c r="P325"/>
      <c r="Q325"/>
      <c r="R325"/>
      <c r="S325"/>
      <c r="T325"/>
      <c r="U325"/>
      <c r="V325"/>
      <c r="W325"/>
      <c r="X325"/>
    </row>
    <row r="326" spans="1:24" ht="15" x14ac:dyDescent="0.2">
      <c r="A326"/>
      <c r="B326"/>
      <c r="C326"/>
      <c r="D326"/>
      <c r="E326"/>
      <c r="F326"/>
      <c r="G326"/>
      <c r="H326"/>
      <c r="I326"/>
      <c r="J326"/>
      <c r="K326"/>
      <c r="L326"/>
      <c r="M326"/>
      <c r="N326"/>
      <c r="O326"/>
      <c r="P326"/>
      <c r="Q326"/>
      <c r="R326"/>
      <c r="S326"/>
      <c r="T326"/>
      <c r="U326"/>
      <c r="V326"/>
      <c r="W326"/>
      <c r="X326"/>
    </row>
    <row r="327" spans="1:24" ht="15" x14ac:dyDescent="0.2">
      <c r="A327"/>
      <c r="B327"/>
      <c r="C327"/>
      <c r="D327"/>
      <c r="E327"/>
      <c r="F327"/>
      <c r="G327"/>
      <c r="H327"/>
      <c r="I327"/>
      <c r="J327"/>
      <c r="K327"/>
      <c r="L327"/>
      <c r="M327"/>
      <c r="N327"/>
      <c r="O327"/>
      <c r="P327"/>
      <c r="Q327"/>
      <c r="R327"/>
      <c r="S327"/>
      <c r="T327"/>
      <c r="U327"/>
      <c r="V327"/>
      <c r="W327"/>
      <c r="X327"/>
    </row>
    <row r="328" spans="1:24" ht="15" x14ac:dyDescent="0.2">
      <c r="A328"/>
      <c r="B328"/>
      <c r="C328"/>
      <c r="D328"/>
      <c r="E328"/>
      <c r="F328"/>
      <c r="G328"/>
      <c r="H328"/>
      <c r="I328"/>
      <c r="J328"/>
      <c r="K328"/>
      <c r="L328"/>
      <c r="M328"/>
      <c r="N328"/>
      <c r="O328"/>
      <c r="P328"/>
      <c r="Q328"/>
      <c r="R328"/>
      <c r="S328"/>
      <c r="T328"/>
      <c r="U328"/>
      <c r="V328"/>
      <c r="W328"/>
      <c r="X328"/>
    </row>
    <row r="329" spans="1:24" ht="15" x14ac:dyDescent="0.2">
      <c r="A329"/>
      <c r="B329"/>
      <c r="C329"/>
      <c r="D329"/>
      <c r="E329"/>
      <c r="F329"/>
      <c r="G329"/>
      <c r="H329"/>
      <c r="I329"/>
      <c r="J329"/>
      <c r="K329"/>
      <c r="L329"/>
      <c r="M329"/>
      <c r="N329"/>
      <c r="O329"/>
      <c r="P329"/>
      <c r="Q329"/>
      <c r="R329"/>
      <c r="S329"/>
      <c r="T329"/>
      <c r="U329"/>
      <c r="V329"/>
      <c r="W329"/>
      <c r="X329"/>
    </row>
    <row r="330" spans="1:24" ht="15" x14ac:dyDescent="0.2">
      <c r="A330"/>
      <c r="B330"/>
      <c r="C330"/>
      <c r="D330"/>
      <c r="E330"/>
      <c r="F330"/>
      <c r="G330"/>
      <c r="H330"/>
      <c r="I330"/>
      <c r="J330"/>
      <c r="K330"/>
      <c r="L330"/>
      <c r="M330"/>
      <c r="N330"/>
      <c r="O330"/>
      <c r="P330"/>
      <c r="Q330"/>
      <c r="R330"/>
      <c r="S330"/>
      <c r="T330"/>
      <c r="U330"/>
      <c r="V330"/>
      <c r="W330"/>
      <c r="X330"/>
    </row>
    <row r="331" spans="1:24" ht="15" x14ac:dyDescent="0.2">
      <c r="A331"/>
      <c r="B331"/>
      <c r="C331"/>
      <c r="D331"/>
      <c r="E331"/>
      <c r="F331"/>
      <c r="G331"/>
      <c r="H331"/>
      <c r="I331"/>
      <c r="J331"/>
      <c r="K331"/>
      <c r="L331"/>
      <c r="M331"/>
      <c r="N331"/>
      <c r="O331"/>
      <c r="P331"/>
      <c r="Q331"/>
      <c r="R331"/>
      <c r="S331"/>
      <c r="T331"/>
      <c r="U331"/>
      <c r="V331"/>
      <c r="W331"/>
      <c r="X331"/>
    </row>
    <row r="332" spans="1:24" ht="15" x14ac:dyDescent="0.2">
      <c r="A332"/>
      <c r="B332"/>
      <c r="C332"/>
      <c r="D332"/>
      <c r="E332"/>
      <c r="F332"/>
      <c r="G332"/>
      <c r="H332"/>
      <c r="I332"/>
      <c r="J332"/>
      <c r="K332"/>
      <c r="L332"/>
      <c r="M332"/>
      <c r="N332"/>
      <c r="O332"/>
      <c r="P332"/>
      <c r="Q332"/>
      <c r="R332"/>
      <c r="S332"/>
      <c r="T332"/>
      <c r="U332"/>
      <c r="V332"/>
      <c r="W332"/>
      <c r="X332"/>
    </row>
    <row r="333" spans="1:24" ht="15" x14ac:dyDescent="0.2">
      <c r="A333"/>
      <c r="B333"/>
      <c r="C333"/>
      <c r="D333"/>
      <c r="E333"/>
      <c r="F333"/>
      <c r="G333"/>
      <c r="H333"/>
      <c r="I333"/>
      <c r="J333"/>
      <c r="K333"/>
      <c r="L333"/>
      <c r="M333"/>
      <c r="N333"/>
      <c r="O333"/>
      <c r="P333"/>
      <c r="Q333"/>
      <c r="R333"/>
      <c r="S333"/>
      <c r="T333"/>
      <c r="U333"/>
      <c r="V333"/>
      <c r="W333"/>
      <c r="X333"/>
    </row>
    <row r="334" spans="1:24" ht="15" x14ac:dyDescent="0.2">
      <c r="A334"/>
      <c r="B334"/>
      <c r="C334"/>
      <c r="D334"/>
      <c r="E334"/>
      <c r="F334"/>
      <c r="G334"/>
      <c r="H334"/>
      <c r="I334"/>
      <c r="J334"/>
      <c r="K334"/>
      <c r="L334"/>
      <c r="M334"/>
      <c r="N334"/>
      <c r="O334"/>
      <c r="P334"/>
      <c r="Q334"/>
      <c r="R334"/>
      <c r="S334"/>
      <c r="T334"/>
      <c r="U334"/>
      <c r="V334"/>
      <c r="W334"/>
      <c r="X334"/>
    </row>
    <row r="335" spans="1:24" ht="15" x14ac:dyDescent="0.2">
      <c r="A335"/>
      <c r="B335"/>
      <c r="C335"/>
      <c r="D335"/>
      <c r="E335"/>
      <c r="F335"/>
      <c r="G335"/>
      <c r="H335"/>
      <c r="I335"/>
      <c r="J335"/>
      <c r="K335"/>
      <c r="L335"/>
      <c r="M335"/>
      <c r="N335"/>
      <c r="O335"/>
      <c r="P335"/>
      <c r="Q335"/>
      <c r="R335"/>
      <c r="S335"/>
      <c r="T335"/>
      <c r="U335"/>
      <c r="V335"/>
      <c r="W335"/>
      <c r="X335"/>
    </row>
    <row r="336" spans="1:24" ht="15" x14ac:dyDescent="0.2">
      <c r="A336"/>
      <c r="B336"/>
      <c r="C336"/>
      <c r="D336"/>
      <c r="E336"/>
      <c r="F336"/>
      <c r="G336"/>
      <c r="H336"/>
      <c r="I336"/>
      <c r="J336"/>
      <c r="K336"/>
      <c r="L336"/>
      <c r="M336"/>
      <c r="N336"/>
      <c r="O336"/>
      <c r="P336"/>
      <c r="Q336"/>
      <c r="R336"/>
      <c r="S336"/>
      <c r="T336"/>
      <c r="U336"/>
      <c r="V336"/>
      <c r="W336"/>
      <c r="X336"/>
    </row>
    <row r="337" spans="1:24" ht="15" x14ac:dyDescent="0.2">
      <c r="A337"/>
      <c r="B337"/>
      <c r="C337"/>
      <c r="D337"/>
      <c r="E337"/>
      <c r="F337"/>
      <c r="G337"/>
      <c r="H337"/>
      <c r="I337"/>
      <c r="J337"/>
      <c r="K337"/>
      <c r="L337"/>
      <c r="M337"/>
      <c r="N337"/>
      <c r="O337"/>
      <c r="P337"/>
      <c r="Q337"/>
      <c r="R337"/>
      <c r="S337"/>
      <c r="T337"/>
      <c r="U337"/>
      <c r="V337"/>
      <c r="W337"/>
      <c r="X337"/>
    </row>
    <row r="338" spans="1:24" ht="15" x14ac:dyDescent="0.2">
      <c r="A338"/>
      <c r="B338"/>
      <c r="C338"/>
      <c r="D338"/>
      <c r="E338"/>
      <c r="F338"/>
      <c r="G338"/>
      <c r="H338"/>
      <c r="I338"/>
      <c r="J338"/>
      <c r="K338"/>
      <c r="L338"/>
      <c r="M338"/>
      <c r="N338"/>
      <c r="O338"/>
      <c r="P338"/>
      <c r="Q338"/>
      <c r="R338"/>
      <c r="S338"/>
      <c r="T338"/>
      <c r="U338"/>
      <c r="V338"/>
      <c r="W338"/>
      <c r="X338"/>
    </row>
    <row r="339" spans="1:24" ht="15" x14ac:dyDescent="0.2">
      <c r="A339"/>
      <c r="B339"/>
      <c r="C339"/>
      <c r="D339"/>
      <c r="E339"/>
      <c r="F339"/>
      <c r="G339"/>
      <c r="H339"/>
      <c r="I339"/>
      <c r="J339"/>
      <c r="K339"/>
      <c r="L339"/>
      <c r="M339"/>
      <c r="N339"/>
      <c r="O339"/>
      <c r="P339"/>
      <c r="Q339"/>
      <c r="R339"/>
      <c r="S339"/>
      <c r="T339"/>
      <c r="U339"/>
      <c r="V339"/>
      <c r="W339"/>
      <c r="X339"/>
    </row>
    <row r="340" spans="1:24" ht="15" x14ac:dyDescent="0.2">
      <c r="A340"/>
      <c r="B340"/>
      <c r="C340"/>
      <c r="D340"/>
      <c r="E340"/>
      <c r="F340"/>
      <c r="G340"/>
      <c r="H340"/>
      <c r="I340"/>
      <c r="J340"/>
      <c r="K340"/>
      <c r="L340"/>
      <c r="M340"/>
      <c r="N340"/>
      <c r="O340"/>
      <c r="P340"/>
      <c r="Q340"/>
      <c r="R340"/>
      <c r="S340"/>
      <c r="T340"/>
      <c r="U340"/>
      <c r="V340"/>
      <c r="W340"/>
      <c r="X340"/>
    </row>
    <row r="341" spans="1:24" ht="15" x14ac:dyDescent="0.2">
      <c r="A341"/>
      <c r="B341"/>
      <c r="C341"/>
      <c r="D341"/>
      <c r="E341"/>
      <c r="F341"/>
      <c r="G341"/>
      <c r="H341"/>
      <c r="I341"/>
      <c r="J341"/>
      <c r="K341"/>
      <c r="L341"/>
      <c r="M341"/>
      <c r="N341"/>
      <c r="O341"/>
      <c r="P341"/>
      <c r="Q341"/>
      <c r="R341"/>
      <c r="S341"/>
      <c r="T341"/>
      <c r="U341"/>
      <c r="V341"/>
      <c r="W341"/>
      <c r="X341"/>
    </row>
    <row r="342" spans="1:24" ht="15" x14ac:dyDescent="0.2">
      <c r="A342"/>
      <c r="B342"/>
      <c r="C342"/>
      <c r="D342"/>
      <c r="E342"/>
      <c r="F342"/>
      <c r="G342"/>
      <c r="H342"/>
      <c r="I342"/>
      <c r="J342"/>
      <c r="K342"/>
      <c r="L342"/>
      <c r="M342"/>
      <c r="N342"/>
      <c r="O342"/>
      <c r="P342"/>
      <c r="Q342"/>
      <c r="R342"/>
      <c r="S342"/>
      <c r="T342"/>
      <c r="U342"/>
      <c r="V342"/>
      <c r="W342"/>
      <c r="X342"/>
    </row>
    <row r="343" spans="1:24" ht="15" x14ac:dyDescent="0.2">
      <c r="A343"/>
      <c r="B343"/>
      <c r="C343"/>
      <c r="D343"/>
      <c r="E343"/>
      <c r="F343"/>
      <c r="G343"/>
      <c r="H343"/>
      <c r="I343"/>
      <c r="J343"/>
      <c r="K343"/>
      <c r="L343"/>
      <c r="M343"/>
      <c r="N343"/>
      <c r="O343"/>
      <c r="P343"/>
      <c r="Q343"/>
      <c r="R343"/>
      <c r="S343"/>
      <c r="T343"/>
      <c r="U343"/>
      <c r="V343"/>
      <c r="W343"/>
      <c r="X343"/>
    </row>
    <row r="344" spans="1:24" ht="15" x14ac:dyDescent="0.2">
      <c r="A344"/>
      <c r="B344"/>
      <c r="C344"/>
      <c r="D344"/>
      <c r="E344"/>
      <c r="F344"/>
      <c r="G344"/>
      <c r="H344"/>
      <c r="I344"/>
      <c r="J344"/>
      <c r="K344"/>
      <c r="L344"/>
      <c r="M344"/>
      <c r="N344"/>
      <c r="O344"/>
      <c r="P344"/>
      <c r="Q344"/>
      <c r="R344"/>
      <c r="S344"/>
      <c r="T344"/>
      <c r="U344"/>
      <c r="V344"/>
      <c r="W344"/>
      <c r="X344"/>
    </row>
    <row r="345" spans="1:24" ht="15" x14ac:dyDescent="0.2">
      <c r="A345"/>
      <c r="B345"/>
      <c r="C345"/>
      <c r="D345"/>
      <c r="E345"/>
      <c r="F345"/>
      <c r="G345"/>
      <c r="H345"/>
      <c r="I345"/>
      <c r="J345"/>
      <c r="K345"/>
      <c r="L345"/>
      <c r="M345"/>
      <c r="N345"/>
      <c r="O345"/>
      <c r="P345"/>
      <c r="Q345"/>
      <c r="R345"/>
      <c r="S345"/>
      <c r="T345"/>
      <c r="U345"/>
      <c r="V345"/>
      <c r="W345"/>
      <c r="X345"/>
    </row>
    <row r="346" spans="1:24" ht="15" x14ac:dyDescent="0.2">
      <c r="A346"/>
      <c r="B346"/>
      <c r="C346"/>
      <c r="D346"/>
      <c r="E346"/>
      <c r="F346"/>
      <c r="G346"/>
      <c r="H346"/>
      <c r="I346"/>
      <c r="J346"/>
      <c r="K346"/>
      <c r="L346"/>
      <c r="M346"/>
      <c r="N346"/>
      <c r="O346"/>
      <c r="P346"/>
      <c r="Q346"/>
      <c r="R346"/>
      <c r="S346"/>
      <c r="T346"/>
      <c r="U346"/>
      <c r="V346"/>
      <c r="W346"/>
      <c r="X346"/>
    </row>
    <row r="347" spans="1:24" ht="15" x14ac:dyDescent="0.2">
      <c r="A347"/>
      <c r="B347"/>
      <c r="C347"/>
      <c r="D347"/>
      <c r="E347"/>
      <c r="F347"/>
      <c r="G347"/>
      <c r="H347"/>
      <c r="I347"/>
      <c r="J347"/>
      <c r="K347"/>
      <c r="L347"/>
      <c r="M347"/>
      <c r="N347"/>
      <c r="O347"/>
      <c r="P347"/>
      <c r="Q347"/>
      <c r="R347"/>
      <c r="S347"/>
      <c r="T347"/>
      <c r="U347"/>
      <c r="V347"/>
      <c r="W347"/>
      <c r="X347"/>
    </row>
    <row r="348" spans="1:24" ht="15" x14ac:dyDescent="0.2">
      <c r="A348"/>
      <c r="B348"/>
      <c r="C348"/>
      <c r="D348"/>
      <c r="E348"/>
      <c r="F348"/>
      <c r="G348"/>
      <c r="H348"/>
      <c r="I348"/>
      <c r="J348"/>
      <c r="K348"/>
      <c r="L348"/>
      <c r="M348"/>
      <c r="N348"/>
      <c r="O348"/>
      <c r="P348"/>
      <c r="Q348"/>
      <c r="R348"/>
      <c r="S348"/>
      <c r="T348"/>
      <c r="U348"/>
      <c r="V348"/>
      <c r="W348"/>
      <c r="X348"/>
    </row>
    <row r="349" spans="1:24" ht="15" x14ac:dyDescent="0.2">
      <c r="A349"/>
      <c r="B349"/>
      <c r="C349"/>
      <c r="D349"/>
      <c r="E349"/>
      <c r="F349"/>
      <c r="G349"/>
      <c r="H349"/>
      <c r="I349"/>
      <c r="J349"/>
      <c r="K349"/>
      <c r="L349"/>
      <c r="M349"/>
      <c r="N349"/>
      <c r="O349"/>
      <c r="P349"/>
      <c r="Q349"/>
      <c r="R349"/>
      <c r="S349"/>
      <c r="T349"/>
      <c r="U349"/>
      <c r="V349"/>
      <c r="W349"/>
      <c r="X349"/>
    </row>
    <row r="350" spans="1:24" ht="15" x14ac:dyDescent="0.2">
      <c r="A350"/>
      <c r="B350"/>
      <c r="C350"/>
      <c r="D350"/>
      <c r="E350"/>
      <c r="F350"/>
      <c r="G350"/>
      <c r="H350"/>
      <c r="I350"/>
      <c r="J350"/>
      <c r="K350"/>
      <c r="L350"/>
      <c r="M350"/>
      <c r="N350"/>
      <c r="O350"/>
      <c r="P350"/>
      <c r="Q350"/>
      <c r="R350"/>
      <c r="S350"/>
      <c r="T350"/>
      <c r="U350"/>
      <c r="V350"/>
      <c r="W350"/>
      <c r="X350"/>
    </row>
    <row r="351" spans="1:24" ht="15" x14ac:dyDescent="0.2">
      <c r="A351"/>
      <c r="B351"/>
      <c r="C351"/>
      <c r="D351"/>
      <c r="E351"/>
      <c r="F351"/>
      <c r="G351"/>
      <c r="H351"/>
      <c r="I351"/>
      <c r="J351"/>
      <c r="K351"/>
      <c r="L351"/>
      <c r="M351"/>
      <c r="N351"/>
      <c r="O351"/>
      <c r="P351"/>
      <c r="Q351"/>
      <c r="R351"/>
      <c r="S351"/>
      <c r="T351"/>
      <c r="U351"/>
      <c r="V351"/>
      <c r="W351"/>
      <c r="X351"/>
    </row>
    <row r="352" spans="1:24" ht="15" x14ac:dyDescent="0.2">
      <c r="A352"/>
      <c r="B352"/>
      <c r="C352"/>
      <c r="D352"/>
      <c r="E352"/>
      <c r="F352"/>
      <c r="G352"/>
      <c r="H352"/>
      <c r="I352"/>
      <c r="J352"/>
      <c r="K352"/>
      <c r="L352"/>
      <c r="M352"/>
      <c r="N352"/>
      <c r="O352"/>
      <c r="P352"/>
      <c r="Q352"/>
      <c r="R352"/>
      <c r="S352"/>
      <c r="T352"/>
      <c r="U352"/>
      <c r="V352"/>
      <c r="W352"/>
      <c r="X352"/>
    </row>
    <row r="353" spans="1:24" ht="15" x14ac:dyDescent="0.2">
      <c r="A353"/>
      <c r="B353"/>
      <c r="C353"/>
      <c r="D353"/>
      <c r="E353"/>
      <c r="F353"/>
      <c r="G353"/>
      <c r="H353"/>
      <c r="I353"/>
      <c r="J353"/>
      <c r="K353"/>
      <c r="L353"/>
      <c r="M353"/>
      <c r="N353"/>
      <c r="O353"/>
      <c r="P353"/>
      <c r="Q353"/>
      <c r="R353"/>
      <c r="S353"/>
      <c r="T353"/>
      <c r="U353"/>
      <c r="V353"/>
      <c r="W353"/>
      <c r="X353"/>
    </row>
    <row r="354" spans="1:24" ht="15" x14ac:dyDescent="0.2">
      <c r="A354"/>
      <c r="B354"/>
      <c r="C354"/>
      <c r="D354"/>
      <c r="E354"/>
      <c r="F354"/>
      <c r="G354"/>
      <c r="H354"/>
      <c r="I354"/>
      <c r="J354"/>
      <c r="K354"/>
      <c r="L354"/>
      <c r="M354"/>
      <c r="N354"/>
      <c r="O354"/>
      <c r="P354"/>
      <c r="Q354"/>
      <c r="R354"/>
      <c r="S354"/>
      <c r="T354"/>
      <c r="U354"/>
      <c r="V354"/>
      <c r="W354"/>
      <c r="X354"/>
    </row>
    <row r="355" spans="1:24" ht="15" x14ac:dyDescent="0.2">
      <c r="A355"/>
      <c r="B355"/>
      <c r="C355"/>
      <c r="D355"/>
      <c r="E355"/>
      <c r="F355"/>
      <c r="G355"/>
      <c r="H355"/>
      <c r="I355"/>
      <c r="J355"/>
      <c r="K355"/>
      <c r="L355"/>
      <c r="M355"/>
      <c r="N355"/>
      <c r="O355"/>
      <c r="P355"/>
      <c r="Q355"/>
      <c r="R355"/>
      <c r="S355"/>
      <c r="T355"/>
      <c r="U355"/>
      <c r="V355"/>
      <c r="W355"/>
      <c r="X355"/>
    </row>
    <row r="356" spans="1:24" ht="15" x14ac:dyDescent="0.2">
      <c r="A356"/>
      <c r="B356"/>
      <c r="C356"/>
      <c r="D356"/>
      <c r="E356"/>
      <c r="F356"/>
      <c r="G356"/>
      <c r="H356"/>
      <c r="I356"/>
      <c r="J356"/>
      <c r="K356"/>
      <c r="L356"/>
      <c r="M356"/>
      <c r="N356"/>
      <c r="O356"/>
      <c r="P356"/>
      <c r="Q356"/>
      <c r="R356"/>
      <c r="S356"/>
      <c r="T356"/>
      <c r="U356"/>
      <c r="V356"/>
      <c r="W356"/>
      <c r="X356"/>
    </row>
    <row r="357" spans="1:24" ht="15" x14ac:dyDescent="0.2">
      <c r="A357"/>
      <c r="B357"/>
      <c r="C357"/>
      <c r="D357"/>
      <c r="E357"/>
      <c r="F357"/>
      <c r="G357"/>
      <c r="H357"/>
      <c r="I357"/>
      <c r="J357"/>
      <c r="K357"/>
      <c r="L357"/>
      <c r="M357"/>
      <c r="N357"/>
      <c r="O357"/>
      <c r="P357"/>
      <c r="Q357"/>
      <c r="R357"/>
      <c r="S357"/>
      <c r="T357"/>
      <c r="U357"/>
      <c r="V357"/>
      <c r="W357"/>
      <c r="X357"/>
    </row>
    <row r="358" spans="1:24" ht="15" x14ac:dyDescent="0.2">
      <c r="A358"/>
      <c r="B358"/>
      <c r="C358"/>
      <c r="D358"/>
      <c r="E358"/>
      <c r="F358"/>
      <c r="G358"/>
      <c r="H358"/>
      <c r="I358"/>
      <c r="J358"/>
      <c r="K358"/>
      <c r="L358"/>
      <c r="M358"/>
      <c r="N358"/>
      <c r="O358"/>
      <c r="P358"/>
      <c r="Q358"/>
      <c r="R358"/>
      <c r="S358"/>
      <c r="T358"/>
      <c r="U358"/>
      <c r="V358"/>
      <c r="W358"/>
      <c r="X358"/>
    </row>
    <row r="359" spans="1:24" ht="15" x14ac:dyDescent="0.2">
      <c r="A359"/>
      <c r="B359"/>
      <c r="C359"/>
      <c r="D359"/>
      <c r="E359"/>
      <c r="F359"/>
      <c r="G359"/>
      <c r="H359"/>
      <c r="I359"/>
      <c r="J359"/>
      <c r="K359"/>
      <c r="L359"/>
      <c r="M359"/>
      <c r="N359"/>
      <c r="O359"/>
      <c r="P359"/>
      <c r="Q359"/>
      <c r="R359"/>
      <c r="S359"/>
      <c r="T359"/>
      <c r="U359"/>
      <c r="V359"/>
      <c r="W359"/>
      <c r="X359"/>
    </row>
    <row r="360" spans="1:24" ht="15" x14ac:dyDescent="0.2">
      <c r="A360"/>
      <c r="B360"/>
      <c r="C360"/>
      <c r="D360"/>
      <c r="E360"/>
      <c r="F360"/>
      <c r="G360"/>
      <c r="H360"/>
      <c r="I360"/>
      <c r="J360"/>
      <c r="K360"/>
      <c r="L360"/>
      <c r="M360"/>
      <c r="N360"/>
      <c r="O360"/>
      <c r="P360"/>
      <c r="Q360"/>
      <c r="R360"/>
      <c r="S360"/>
      <c r="T360"/>
      <c r="U360"/>
      <c r="V360"/>
      <c r="W360"/>
      <c r="X360"/>
    </row>
    <row r="361" spans="1:24" ht="15" x14ac:dyDescent="0.2">
      <c r="A361"/>
      <c r="B361"/>
      <c r="C361"/>
      <c r="D361"/>
      <c r="E361"/>
      <c r="F361"/>
      <c r="G361"/>
      <c r="H361"/>
      <c r="I361"/>
      <c r="J361"/>
      <c r="K361"/>
      <c r="L361"/>
      <c r="M361"/>
      <c r="N361"/>
      <c r="O361"/>
      <c r="P361"/>
      <c r="Q361"/>
      <c r="R361"/>
      <c r="S361"/>
      <c r="T361"/>
      <c r="U361"/>
      <c r="V361"/>
      <c r="W361"/>
      <c r="X361"/>
    </row>
    <row r="362" spans="1:24" ht="15" x14ac:dyDescent="0.2">
      <c r="A362"/>
      <c r="B362"/>
      <c r="C362"/>
      <c r="D362"/>
      <c r="E362"/>
      <c r="F362"/>
      <c r="G362"/>
      <c r="H362"/>
      <c r="I362"/>
      <c r="J362"/>
      <c r="K362"/>
      <c r="L362"/>
      <c r="M362"/>
      <c r="N362"/>
      <c r="O362"/>
      <c r="P362"/>
      <c r="Q362"/>
      <c r="R362"/>
      <c r="S362"/>
      <c r="T362"/>
      <c r="U362"/>
      <c r="V362"/>
      <c r="W362"/>
      <c r="X362"/>
    </row>
    <row r="363" spans="1:24" ht="15" x14ac:dyDescent="0.2">
      <c r="A363"/>
      <c r="B363"/>
      <c r="C363"/>
      <c r="D363"/>
      <c r="E363"/>
      <c r="F363"/>
      <c r="G363"/>
      <c r="H363"/>
      <c r="I363"/>
      <c r="J363"/>
      <c r="K363"/>
      <c r="L363"/>
      <c r="M363"/>
      <c r="N363"/>
      <c r="O363"/>
      <c r="P363"/>
      <c r="Q363"/>
      <c r="R363"/>
      <c r="S363"/>
      <c r="T363"/>
      <c r="U363"/>
      <c r="V363"/>
      <c r="W363"/>
      <c r="X363"/>
    </row>
    <row r="364" spans="1:24" ht="15" x14ac:dyDescent="0.2">
      <c r="A364"/>
      <c r="B364"/>
      <c r="C364"/>
      <c r="D364"/>
      <c r="E364"/>
      <c r="F364"/>
      <c r="G364"/>
      <c r="H364"/>
      <c r="I364"/>
      <c r="J364"/>
      <c r="K364"/>
      <c r="L364"/>
      <c r="M364"/>
      <c r="N364"/>
      <c r="O364"/>
      <c r="P364"/>
      <c r="Q364"/>
      <c r="R364"/>
      <c r="S364"/>
      <c r="T364"/>
      <c r="U364"/>
      <c r="V364"/>
      <c r="W364"/>
      <c r="X364"/>
    </row>
    <row r="365" spans="1:24" ht="15" x14ac:dyDescent="0.2">
      <c r="A365"/>
      <c r="B365"/>
      <c r="C365"/>
      <c r="D365"/>
      <c r="E365"/>
      <c r="F365"/>
      <c r="G365"/>
      <c r="H365"/>
      <c r="I365"/>
      <c r="J365"/>
      <c r="K365"/>
      <c r="L365"/>
      <c r="M365"/>
      <c r="N365"/>
      <c r="O365"/>
      <c r="P365"/>
      <c r="Q365"/>
      <c r="R365"/>
      <c r="S365"/>
      <c r="T365"/>
      <c r="U365"/>
      <c r="V365"/>
      <c r="W365"/>
      <c r="X365"/>
    </row>
    <row r="366" spans="1:24" ht="15" x14ac:dyDescent="0.2">
      <c r="A366"/>
      <c r="B366"/>
      <c r="C366"/>
      <c r="D366"/>
      <c r="E366"/>
      <c r="F366"/>
      <c r="G366"/>
      <c r="H366"/>
      <c r="I366"/>
      <c r="J366"/>
      <c r="K366"/>
      <c r="L366"/>
      <c r="M366"/>
      <c r="N366"/>
      <c r="O366"/>
      <c r="P366"/>
      <c r="Q366"/>
      <c r="R366"/>
      <c r="S366"/>
      <c r="T366"/>
      <c r="U366"/>
      <c r="V366"/>
      <c r="W366"/>
      <c r="X366"/>
    </row>
    <row r="367" spans="1:24" ht="15" x14ac:dyDescent="0.2">
      <c r="A367"/>
      <c r="B367"/>
      <c r="C367"/>
      <c r="D367"/>
      <c r="E367"/>
      <c r="F367"/>
      <c r="G367"/>
      <c r="H367"/>
      <c r="I367"/>
      <c r="J367"/>
      <c r="K367"/>
      <c r="L367"/>
      <c r="M367"/>
      <c r="N367"/>
      <c r="O367"/>
      <c r="P367"/>
      <c r="Q367"/>
      <c r="R367"/>
      <c r="S367"/>
      <c r="T367"/>
      <c r="U367"/>
      <c r="V367"/>
      <c r="W367"/>
      <c r="X367"/>
    </row>
    <row r="368" spans="1:24" ht="15" x14ac:dyDescent="0.2">
      <c r="A368"/>
      <c r="B368"/>
      <c r="C368"/>
      <c r="D368"/>
      <c r="E368"/>
      <c r="F368"/>
      <c r="G368"/>
      <c r="H368"/>
      <c r="I368"/>
      <c r="J368"/>
      <c r="K368"/>
      <c r="L368"/>
      <c r="M368"/>
      <c r="N368"/>
      <c r="O368"/>
      <c r="P368"/>
      <c r="Q368"/>
      <c r="R368"/>
      <c r="S368"/>
      <c r="T368"/>
      <c r="U368"/>
      <c r="V368"/>
      <c r="W368"/>
      <c r="X368"/>
    </row>
    <row r="369" spans="1:24" ht="15" x14ac:dyDescent="0.2">
      <c r="A369"/>
      <c r="B369"/>
      <c r="C369"/>
      <c r="D369"/>
      <c r="E369"/>
      <c r="F369"/>
      <c r="G369"/>
      <c r="H369"/>
      <c r="I369"/>
      <c r="J369"/>
      <c r="K369"/>
      <c r="L369"/>
      <c r="M369"/>
      <c r="N369"/>
      <c r="O369"/>
      <c r="P369"/>
      <c r="Q369"/>
      <c r="R369"/>
      <c r="S369"/>
      <c r="T369"/>
      <c r="U369"/>
      <c r="V369"/>
      <c r="W369"/>
      <c r="X369"/>
    </row>
    <row r="370" spans="1:24" ht="15" x14ac:dyDescent="0.2">
      <c r="A370"/>
      <c r="B370"/>
      <c r="C370"/>
      <c r="D370"/>
      <c r="E370"/>
      <c r="F370"/>
      <c r="G370"/>
      <c r="H370"/>
      <c r="I370"/>
      <c r="J370"/>
      <c r="K370"/>
      <c r="L370"/>
      <c r="M370"/>
      <c r="N370"/>
      <c r="O370"/>
      <c r="P370"/>
      <c r="Q370"/>
      <c r="R370"/>
      <c r="S370"/>
      <c r="T370"/>
      <c r="U370"/>
      <c r="V370"/>
      <c r="W370"/>
      <c r="X370"/>
    </row>
    <row r="371" spans="1:24" ht="15" x14ac:dyDescent="0.2">
      <c r="A371"/>
      <c r="B371"/>
      <c r="C371"/>
      <c r="D371"/>
      <c r="E371"/>
      <c r="F371"/>
      <c r="G371"/>
      <c r="H371"/>
      <c r="I371"/>
      <c r="J371"/>
      <c r="K371"/>
      <c r="L371"/>
      <c r="M371"/>
      <c r="N371"/>
      <c r="O371"/>
      <c r="P371"/>
      <c r="Q371"/>
      <c r="R371"/>
      <c r="S371"/>
      <c r="T371"/>
      <c r="U371"/>
      <c r="V371"/>
      <c r="W371"/>
      <c r="X371"/>
    </row>
    <row r="372" spans="1:24" ht="15" x14ac:dyDescent="0.2">
      <c r="A372"/>
      <c r="B372"/>
      <c r="C372"/>
      <c r="D372"/>
      <c r="E372"/>
      <c r="F372"/>
      <c r="G372"/>
      <c r="H372"/>
      <c r="I372"/>
      <c r="J372"/>
      <c r="K372"/>
      <c r="L372"/>
      <c r="M372"/>
      <c r="N372"/>
      <c r="O372"/>
      <c r="P372"/>
      <c r="Q372"/>
      <c r="R372"/>
      <c r="S372"/>
      <c r="T372"/>
      <c r="U372"/>
      <c r="V372"/>
      <c r="W372"/>
      <c r="X372"/>
    </row>
    <row r="373" spans="1:24" ht="15" x14ac:dyDescent="0.2">
      <c r="A373"/>
      <c r="B373"/>
      <c r="C373"/>
      <c r="D373"/>
      <c r="E373"/>
      <c r="F373"/>
      <c r="G373"/>
      <c r="H373"/>
      <c r="I373"/>
      <c r="J373"/>
      <c r="K373"/>
      <c r="L373"/>
      <c r="M373"/>
      <c r="N373"/>
      <c r="O373"/>
      <c r="P373"/>
      <c r="Q373"/>
      <c r="R373"/>
      <c r="S373"/>
      <c r="T373"/>
      <c r="U373"/>
      <c r="V373"/>
      <c r="W373"/>
      <c r="X373"/>
    </row>
    <row r="374" spans="1:24" ht="15" x14ac:dyDescent="0.2">
      <c r="A374"/>
      <c r="B374"/>
      <c r="C374"/>
      <c r="D374"/>
      <c r="E374"/>
      <c r="F374"/>
      <c r="G374"/>
      <c r="H374"/>
      <c r="I374"/>
      <c r="J374"/>
      <c r="K374"/>
      <c r="L374"/>
      <c r="M374"/>
      <c r="N374"/>
      <c r="O374"/>
      <c r="P374"/>
      <c r="Q374"/>
      <c r="R374"/>
      <c r="S374"/>
      <c r="T374"/>
      <c r="U374"/>
      <c r="V374"/>
      <c r="W374"/>
      <c r="X374"/>
    </row>
    <row r="375" spans="1:24" ht="15" x14ac:dyDescent="0.2">
      <c r="A375"/>
      <c r="B375"/>
      <c r="C375"/>
      <c r="D375"/>
      <c r="E375"/>
      <c r="F375"/>
      <c r="G375"/>
      <c r="H375"/>
      <c r="I375"/>
      <c r="J375"/>
      <c r="K375"/>
      <c r="L375"/>
      <c r="M375"/>
      <c r="N375"/>
      <c r="O375"/>
      <c r="P375"/>
      <c r="Q375"/>
      <c r="R375"/>
      <c r="S375"/>
      <c r="T375"/>
      <c r="U375"/>
      <c r="V375"/>
      <c r="W375"/>
      <c r="X375"/>
    </row>
    <row r="376" spans="1:24" ht="15" x14ac:dyDescent="0.2">
      <c r="A376"/>
      <c r="B376"/>
      <c r="C376"/>
      <c r="D376"/>
      <c r="E376"/>
      <c r="F376"/>
      <c r="G376"/>
      <c r="H376"/>
      <c r="I376"/>
      <c r="J376"/>
      <c r="K376"/>
      <c r="L376"/>
      <c r="M376"/>
      <c r="N376"/>
      <c r="O376"/>
      <c r="P376"/>
      <c r="Q376"/>
      <c r="R376"/>
      <c r="S376"/>
      <c r="T376"/>
      <c r="U376"/>
      <c r="V376"/>
      <c r="W376"/>
      <c r="X376"/>
    </row>
    <row r="377" spans="1:24" ht="15" x14ac:dyDescent="0.2">
      <c r="A377"/>
      <c r="B377"/>
      <c r="C377"/>
      <c r="D377"/>
      <c r="E377"/>
      <c r="F377"/>
      <c r="G377"/>
      <c r="H377"/>
      <c r="I377"/>
      <c r="J377"/>
      <c r="K377"/>
      <c r="L377"/>
      <c r="M377"/>
      <c r="N377"/>
      <c r="O377"/>
      <c r="P377"/>
      <c r="Q377"/>
      <c r="R377"/>
      <c r="S377"/>
      <c r="T377"/>
      <c r="U377"/>
      <c r="V377"/>
      <c r="W377"/>
      <c r="X377"/>
    </row>
    <row r="378" spans="1:24" ht="15" x14ac:dyDescent="0.2">
      <c r="A378"/>
      <c r="B378"/>
      <c r="C378"/>
      <c r="D378"/>
      <c r="E378"/>
      <c r="F378"/>
      <c r="G378"/>
      <c r="H378"/>
      <c r="I378"/>
      <c r="J378"/>
      <c r="K378"/>
      <c r="L378"/>
      <c r="M378"/>
      <c r="N378"/>
      <c r="O378"/>
      <c r="P378"/>
      <c r="Q378"/>
      <c r="R378"/>
      <c r="S378"/>
      <c r="T378"/>
      <c r="U378"/>
      <c r="V378"/>
      <c r="W378"/>
      <c r="X378"/>
    </row>
    <row r="379" spans="1:24" ht="15" x14ac:dyDescent="0.2">
      <c r="A379"/>
      <c r="B379"/>
      <c r="C379"/>
      <c r="D379"/>
      <c r="E379"/>
      <c r="F379"/>
      <c r="G379"/>
      <c r="H379"/>
      <c r="I379"/>
      <c r="J379"/>
      <c r="K379"/>
      <c r="L379"/>
      <c r="M379"/>
      <c r="N379"/>
      <c r="O379"/>
      <c r="P379"/>
      <c r="Q379"/>
      <c r="R379"/>
      <c r="S379"/>
      <c r="T379"/>
      <c r="U379"/>
      <c r="V379"/>
      <c r="W379"/>
      <c r="X379"/>
    </row>
    <row r="380" spans="1:24" ht="15" x14ac:dyDescent="0.2">
      <c r="A380"/>
      <c r="B380"/>
      <c r="C380"/>
      <c r="D380"/>
      <c r="E380"/>
      <c r="F380"/>
      <c r="G380"/>
      <c r="H380"/>
      <c r="I380"/>
      <c r="J380"/>
      <c r="K380"/>
      <c r="L380"/>
      <c r="M380"/>
      <c r="N380"/>
      <c r="O380"/>
      <c r="P380"/>
      <c r="Q380"/>
      <c r="R380"/>
      <c r="S380"/>
      <c r="T380"/>
      <c r="U380"/>
      <c r="V380"/>
      <c r="W380"/>
      <c r="X380"/>
    </row>
    <row r="381" spans="1:24" ht="15" x14ac:dyDescent="0.2">
      <c r="A381"/>
      <c r="B381"/>
      <c r="C381"/>
      <c r="D381"/>
      <c r="E381"/>
      <c r="F381"/>
      <c r="G381"/>
      <c r="H381"/>
      <c r="I381"/>
      <c r="J381"/>
      <c r="K381"/>
      <c r="L381"/>
      <c r="M381"/>
      <c r="N381"/>
      <c r="O381"/>
      <c r="P381"/>
      <c r="Q381"/>
      <c r="R381"/>
      <c r="S381"/>
      <c r="T381"/>
      <c r="U381"/>
      <c r="V381"/>
      <c r="W381"/>
      <c r="X381"/>
    </row>
    <row r="382" spans="1:24" ht="15" x14ac:dyDescent="0.2">
      <c r="A382"/>
      <c r="B382"/>
      <c r="C382"/>
      <c r="D382"/>
      <c r="E382"/>
      <c r="F382"/>
      <c r="G382"/>
      <c r="H382"/>
      <c r="I382"/>
      <c r="J382"/>
      <c r="K382"/>
      <c r="L382"/>
      <c r="M382"/>
      <c r="N382"/>
      <c r="O382"/>
      <c r="P382"/>
      <c r="Q382"/>
      <c r="R382"/>
      <c r="S382"/>
      <c r="T382"/>
      <c r="U382"/>
      <c r="V382"/>
      <c r="W382"/>
      <c r="X382"/>
    </row>
    <row r="383" spans="1:24" ht="15" x14ac:dyDescent="0.2">
      <c r="A383"/>
      <c r="B383"/>
      <c r="C383"/>
      <c r="D383"/>
      <c r="E383"/>
      <c r="F383"/>
      <c r="G383"/>
      <c r="H383"/>
      <c r="I383"/>
      <c r="J383"/>
      <c r="K383"/>
      <c r="L383"/>
      <c r="M383"/>
      <c r="N383"/>
      <c r="O383"/>
      <c r="P383"/>
      <c r="Q383"/>
      <c r="R383"/>
      <c r="S383"/>
      <c r="T383"/>
      <c r="U383"/>
      <c r="V383"/>
      <c r="W383"/>
      <c r="X383"/>
    </row>
    <row r="384" spans="1:24" ht="15" x14ac:dyDescent="0.2">
      <c r="A384"/>
      <c r="B384"/>
      <c r="C384"/>
      <c r="D384"/>
      <c r="E384"/>
      <c r="F384"/>
      <c r="G384"/>
      <c r="H384"/>
      <c r="I384"/>
      <c r="J384"/>
      <c r="K384"/>
      <c r="L384"/>
      <c r="M384"/>
      <c r="N384"/>
      <c r="O384"/>
      <c r="P384"/>
      <c r="Q384"/>
      <c r="R384"/>
      <c r="S384"/>
      <c r="T384"/>
      <c r="U384"/>
      <c r="V384"/>
      <c r="W384"/>
      <c r="X384"/>
    </row>
    <row r="385" spans="1:24" ht="15" x14ac:dyDescent="0.2">
      <c r="A385"/>
      <c r="B385"/>
      <c r="C385"/>
      <c r="D385"/>
      <c r="E385"/>
      <c r="F385"/>
      <c r="G385"/>
      <c r="H385"/>
      <c r="I385"/>
      <c r="J385"/>
      <c r="K385"/>
      <c r="L385"/>
      <c r="M385"/>
      <c r="N385"/>
      <c r="O385"/>
      <c r="P385"/>
      <c r="Q385"/>
      <c r="R385"/>
      <c r="S385"/>
      <c r="T385"/>
      <c r="U385"/>
      <c r="V385"/>
      <c r="W385"/>
      <c r="X385"/>
    </row>
    <row r="386" spans="1:24" ht="15" x14ac:dyDescent="0.2">
      <c r="A386"/>
      <c r="B386"/>
      <c r="C386"/>
      <c r="D386"/>
      <c r="E386"/>
      <c r="F386"/>
      <c r="G386"/>
      <c r="H386"/>
      <c r="I386"/>
      <c r="J386"/>
      <c r="K386"/>
      <c r="L386"/>
      <c r="M386"/>
      <c r="N386"/>
      <c r="O386"/>
      <c r="P386"/>
      <c r="Q386"/>
      <c r="R386"/>
      <c r="S386"/>
      <c r="T386"/>
      <c r="U386"/>
      <c r="V386"/>
      <c r="W386"/>
      <c r="X386"/>
    </row>
    <row r="387" spans="1:24" ht="15" x14ac:dyDescent="0.2">
      <c r="A387"/>
      <c r="B387"/>
      <c r="C387"/>
      <c r="D387"/>
      <c r="E387"/>
      <c r="F387"/>
      <c r="G387"/>
      <c r="H387"/>
      <c r="I387"/>
      <c r="J387"/>
      <c r="K387"/>
      <c r="L387"/>
      <c r="M387"/>
      <c r="N387"/>
      <c r="O387"/>
      <c r="P387"/>
      <c r="Q387"/>
      <c r="R387"/>
      <c r="S387"/>
      <c r="T387"/>
      <c r="U387"/>
      <c r="V387"/>
      <c r="W387"/>
      <c r="X387"/>
    </row>
    <row r="388" spans="1:24" ht="15" x14ac:dyDescent="0.2">
      <c r="A388"/>
      <c r="B388"/>
      <c r="C388"/>
      <c r="D388"/>
      <c r="E388"/>
      <c r="F388"/>
      <c r="G388"/>
      <c r="H388"/>
      <c r="I388"/>
      <c r="J388"/>
      <c r="K388"/>
      <c r="L388"/>
      <c r="M388"/>
      <c r="N388"/>
      <c r="O388"/>
      <c r="P388"/>
      <c r="Q388"/>
      <c r="R388"/>
      <c r="S388"/>
      <c r="T388"/>
      <c r="U388"/>
      <c r="V388"/>
      <c r="W388"/>
      <c r="X388"/>
    </row>
    <row r="389" spans="1:24" ht="15" x14ac:dyDescent="0.2">
      <c r="A389"/>
      <c r="B389"/>
      <c r="C389"/>
      <c r="D389"/>
      <c r="E389"/>
      <c r="F389"/>
      <c r="G389"/>
      <c r="H389"/>
      <c r="I389"/>
      <c r="J389"/>
      <c r="K389"/>
      <c r="L389"/>
      <c r="M389"/>
      <c r="N389"/>
      <c r="O389"/>
      <c r="P389"/>
      <c r="Q389"/>
      <c r="R389"/>
      <c r="S389"/>
      <c r="T389"/>
      <c r="U389"/>
      <c r="V389"/>
      <c r="W389"/>
      <c r="X389"/>
    </row>
    <row r="390" spans="1:24" ht="15" x14ac:dyDescent="0.2">
      <c r="A390"/>
      <c r="B390"/>
      <c r="C390"/>
      <c r="D390"/>
      <c r="E390"/>
      <c r="F390"/>
      <c r="G390"/>
      <c r="H390"/>
      <c r="I390"/>
      <c r="J390"/>
      <c r="K390"/>
      <c r="L390"/>
      <c r="M390"/>
      <c r="N390"/>
      <c r="O390"/>
      <c r="P390"/>
      <c r="Q390"/>
      <c r="R390"/>
      <c r="S390"/>
      <c r="T390"/>
      <c r="U390"/>
      <c r="V390"/>
      <c r="W390"/>
      <c r="X390"/>
    </row>
    <row r="391" spans="1:24" ht="15" x14ac:dyDescent="0.2">
      <c r="A391"/>
      <c r="B391"/>
      <c r="C391"/>
      <c r="D391"/>
      <c r="E391"/>
      <c r="F391"/>
      <c r="G391"/>
      <c r="H391"/>
      <c r="I391"/>
      <c r="J391"/>
      <c r="K391"/>
      <c r="L391"/>
      <c r="M391"/>
      <c r="N391"/>
      <c r="O391"/>
      <c r="P391"/>
      <c r="Q391"/>
      <c r="R391"/>
      <c r="S391"/>
      <c r="T391"/>
      <c r="U391"/>
      <c r="V391"/>
      <c r="W391"/>
      <c r="X391"/>
    </row>
    <row r="392" spans="1:24" ht="15" x14ac:dyDescent="0.2">
      <c r="A392"/>
      <c r="B392"/>
      <c r="C392"/>
      <c r="D392"/>
      <c r="E392"/>
      <c r="F392"/>
      <c r="G392"/>
      <c r="H392"/>
      <c r="I392"/>
      <c r="J392"/>
      <c r="K392"/>
      <c r="L392"/>
      <c r="M392"/>
      <c r="N392"/>
      <c r="O392"/>
      <c r="P392"/>
      <c r="Q392"/>
      <c r="R392"/>
      <c r="S392"/>
      <c r="T392"/>
      <c r="U392"/>
      <c r="V392"/>
      <c r="W392"/>
      <c r="X392"/>
    </row>
    <row r="393" spans="1:24" ht="15" x14ac:dyDescent="0.2">
      <c r="A393"/>
      <c r="B393"/>
      <c r="C393"/>
      <c r="D393"/>
      <c r="E393"/>
      <c r="F393"/>
      <c r="G393"/>
      <c r="H393"/>
      <c r="I393"/>
      <c r="J393"/>
      <c r="K393"/>
      <c r="L393"/>
      <c r="M393"/>
      <c r="N393"/>
      <c r="O393"/>
      <c r="P393"/>
      <c r="Q393"/>
      <c r="R393"/>
      <c r="S393"/>
      <c r="T393"/>
      <c r="U393"/>
      <c r="V393"/>
      <c r="W393"/>
      <c r="X393"/>
    </row>
    <row r="394" spans="1:24" ht="15" x14ac:dyDescent="0.2">
      <c r="A394"/>
      <c r="B394"/>
      <c r="C394"/>
      <c r="D394"/>
      <c r="E394"/>
      <c r="F394"/>
      <c r="G394"/>
      <c r="H394"/>
      <c r="I394"/>
      <c r="J394"/>
      <c r="K394"/>
      <c r="L394"/>
      <c r="M394"/>
      <c r="N394"/>
      <c r="O394"/>
      <c r="P394"/>
      <c r="Q394"/>
      <c r="R394"/>
      <c r="S394"/>
      <c r="T394"/>
      <c r="U394"/>
      <c r="V394"/>
      <c r="W394"/>
      <c r="X394"/>
    </row>
    <row r="395" spans="1:24" ht="15" x14ac:dyDescent="0.2">
      <c r="A395"/>
      <c r="B395"/>
      <c r="C395"/>
      <c r="D395"/>
      <c r="E395"/>
      <c r="F395"/>
      <c r="G395"/>
      <c r="H395"/>
      <c r="I395"/>
      <c r="J395"/>
      <c r="K395"/>
      <c r="L395"/>
      <c r="M395"/>
      <c r="N395"/>
      <c r="O395"/>
      <c r="P395"/>
      <c r="Q395"/>
      <c r="R395"/>
      <c r="S395"/>
      <c r="T395"/>
      <c r="U395"/>
      <c r="V395"/>
      <c r="W395"/>
      <c r="X395"/>
    </row>
    <row r="396" spans="1:24" ht="15" x14ac:dyDescent="0.2">
      <c r="A396"/>
      <c r="B396"/>
      <c r="C396"/>
      <c r="D396"/>
      <c r="E396"/>
      <c r="F396"/>
      <c r="G396"/>
      <c r="H396"/>
      <c r="I396"/>
      <c r="J396"/>
      <c r="K396"/>
      <c r="L396"/>
      <c r="M396"/>
      <c r="N396"/>
      <c r="O396"/>
      <c r="P396"/>
      <c r="Q396"/>
      <c r="R396"/>
      <c r="S396"/>
      <c r="T396"/>
      <c r="U396"/>
      <c r="V396"/>
      <c r="W396"/>
      <c r="X396"/>
    </row>
    <row r="397" spans="1:24" ht="15" x14ac:dyDescent="0.2">
      <c r="A397"/>
      <c r="B397"/>
      <c r="C397"/>
      <c r="D397"/>
      <c r="E397"/>
      <c r="F397"/>
      <c r="G397"/>
      <c r="H397"/>
      <c r="I397"/>
      <c r="J397"/>
      <c r="K397"/>
      <c r="L397"/>
      <c r="M397"/>
      <c r="N397"/>
      <c r="O397"/>
      <c r="P397"/>
      <c r="Q397"/>
      <c r="R397"/>
      <c r="S397"/>
      <c r="T397"/>
      <c r="U397"/>
      <c r="V397"/>
      <c r="W397"/>
      <c r="X397"/>
    </row>
    <row r="398" spans="1:24" ht="15" x14ac:dyDescent="0.2">
      <c r="A398"/>
      <c r="B398"/>
      <c r="C398"/>
      <c r="D398"/>
      <c r="E398"/>
      <c r="F398"/>
      <c r="G398"/>
      <c r="H398"/>
      <c r="I398"/>
      <c r="J398"/>
      <c r="K398"/>
      <c r="L398"/>
      <c r="M398"/>
      <c r="N398"/>
      <c r="O398"/>
      <c r="P398"/>
      <c r="Q398"/>
      <c r="R398"/>
      <c r="S398"/>
      <c r="T398"/>
      <c r="U398"/>
      <c r="V398"/>
      <c r="W398"/>
      <c r="X398"/>
    </row>
    <row r="399" spans="1:24" ht="15" x14ac:dyDescent="0.2">
      <c r="A399"/>
      <c r="B399"/>
      <c r="C399"/>
      <c r="D399"/>
      <c r="E399"/>
      <c r="F399"/>
      <c r="G399"/>
      <c r="H399"/>
      <c r="I399"/>
      <c r="J399"/>
      <c r="K399"/>
      <c r="L399"/>
      <c r="M399"/>
      <c r="N399"/>
      <c r="O399"/>
      <c r="P399"/>
      <c r="Q399"/>
      <c r="R399"/>
      <c r="S399"/>
      <c r="T399"/>
      <c r="U399"/>
      <c r="V399"/>
      <c r="W399"/>
      <c r="X399"/>
    </row>
    <row r="400" spans="1:24" ht="15" x14ac:dyDescent="0.2">
      <c r="A400"/>
      <c r="B400"/>
      <c r="C400"/>
      <c r="D400"/>
      <c r="E400"/>
      <c r="F400"/>
      <c r="G400"/>
      <c r="H400"/>
      <c r="I400"/>
      <c r="J400"/>
      <c r="K400"/>
      <c r="L400"/>
      <c r="M400"/>
      <c r="N400"/>
      <c r="O400"/>
      <c r="P400"/>
      <c r="Q400"/>
      <c r="R400"/>
      <c r="S400"/>
      <c r="T400"/>
      <c r="U400"/>
      <c r="V400"/>
      <c r="W400"/>
      <c r="X400"/>
    </row>
    <row r="401" spans="1:24" ht="15" x14ac:dyDescent="0.2">
      <c r="A401"/>
      <c r="B401"/>
      <c r="C401"/>
      <c r="D401"/>
      <c r="E401"/>
      <c r="F401"/>
      <c r="G401"/>
      <c r="H401"/>
      <c r="I401"/>
      <c r="J401"/>
      <c r="K401"/>
      <c r="L401"/>
      <c r="M401"/>
      <c r="N401"/>
      <c r="O401"/>
      <c r="P401"/>
      <c r="Q401"/>
      <c r="R401"/>
      <c r="S401"/>
      <c r="T401"/>
      <c r="U401"/>
      <c r="V401"/>
      <c r="W401"/>
      <c r="X401"/>
    </row>
    <row r="402" spans="1:24" ht="15" x14ac:dyDescent="0.2">
      <c r="A402"/>
      <c r="B402"/>
      <c r="C402"/>
      <c r="D402"/>
      <c r="E402"/>
      <c r="F402"/>
      <c r="G402"/>
      <c r="H402"/>
      <c r="I402"/>
      <c r="J402"/>
      <c r="K402"/>
      <c r="L402"/>
      <c r="M402"/>
      <c r="N402"/>
      <c r="O402"/>
      <c r="P402"/>
      <c r="Q402"/>
      <c r="R402"/>
      <c r="S402"/>
      <c r="T402"/>
      <c r="U402"/>
      <c r="V402"/>
      <c r="W402"/>
      <c r="X402"/>
    </row>
    <row r="403" spans="1:24" ht="15" x14ac:dyDescent="0.2">
      <c r="A403"/>
      <c r="B403"/>
      <c r="C403"/>
      <c r="D403"/>
      <c r="E403"/>
      <c r="F403"/>
      <c r="G403"/>
      <c r="H403"/>
      <c r="I403"/>
      <c r="J403"/>
      <c r="K403"/>
      <c r="L403"/>
      <c r="M403"/>
      <c r="N403"/>
      <c r="O403"/>
      <c r="P403"/>
      <c r="Q403"/>
      <c r="R403"/>
      <c r="S403"/>
      <c r="T403"/>
      <c r="U403"/>
      <c r="V403"/>
      <c r="W403"/>
      <c r="X403"/>
    </row>
    <row r="404" spans="1:24" ht="15" x14ac:dyDescent="0.2">
      <c r="A404"/>
      <c r="B404"/>
      <c r="C404"/>
      <c r="D404"/>
      <c r="E404"/>
      <c r="F404"/>
      <c r="G404"/>
      <c r="H404"/>
      <c r="I404"/>
      <c r="J404"/>
      <c r="K404"/>
      <c r="L404"/>
      <c r="M404"/>
      <c r="N404"/>
      <c r="O404"/>
      <c r="P404"/>
      <c r="Q404"/>
      <c r="R404"/>
      <c r="S404"/>
      <c r="T404"/>
      <c r="U404"/>
      <c r="V404"/>
      <c r="W404"/>
      <c r="X404"/>
    </row>
    <row r="405" spans="1:24" ht="15" x14ac:dyDescent="0.2">
      <c r="A405"/>
      <c r="B405"/>
      <c r="C405"/>
      <c r="D405"/>
      <c r="E405"/>
      <c r="F405"/>
      <c r="G405"/>
      <c r="H405"/>
      <c r="I405"/>
      <c r="J405"/>
      <c r="K405"/>
      <c r="L405"/>
      <c r="M405"/>
      <c r="N405"/>
      <c r="O405"/>
      <c r="P405"/>
      <c r="Q405"/>
      <c r="R405"/>
      <c r="S405"/>
      <c r="T405"/>
      <c r="U405"/>
      <c r="V405"/>
      <c r="W405"/>
      <c r="X405"/>
    </row>
    <row r="406" spans="1:24" ht="15" x14ac:dyDescent="0.2">
      <c r="A406"/>
      <c r="B406"/>
      <c r="C406"/>
      <c r="D406"/>
      <c r="E406"/>
      <c r="F406"/>
      <c r="G406"/>
      <c r="H406"/>
      <c r="I406"/>
      <c r="J406"/>
      <c r="K406"/>
      <c r="L406"/>
      <c r="M406"/>
      <c r="N406"/>
      <c r="O406"/>
      <c r="P406"/>
      <c r="Q406"/>
      <c r="R406"/>
      <c r="S406"/>
      <c r="T406"/>
      <c r="U406"/>
      <c r="V406"/>
      <c r="W406"/>
      <c r="X406"/>
    </row>
    <row r="407" spans="1:24" ht="15" x14ac:dyDescent="0.2">
      <c r="A407"/>
      <c r="B407"/>
      <c r="C407"/>
      <c r="D407"/>
      <c r="E407"/>
      <c r="F407"/>
      <c r="G407"/>
      <c r="H407"/>
      <c r="I407"/>
      <c r="J407"/>
      <c r="K407"/>
      <c r="L407"/>
      <c r="M407"/>
      <c r="N407"/>
      <c r="O407"/>
      <c r="P407"/>
      <c r="Q407"/>
      <c r="R407"/>
      <c r="S407"/>
      <c r="T407"/>
      <c r="U407"/>
      <c r="V407"/>
      <c r="W407"/>
      <c r="X407"/>
    </row>
    <row r="408" spans="1:24" ht="15" x14ac:dyDescent="0.2">
      <c r="A408"/>
      <c r="B408"/>
      <c r="C408"/>
      <c r="D408"/>
      <c r="E408"/>
      <c r="F408"/>
      <c r="G408"/>
      <c r="H408"/>
      <c r="I408"/>
      <c r="J408"/>
      <c r="K408"/>
      <c r="L408"/>
      <c r="M408"/>
      <c r="N408"/>
      <c r="O408"/>
      <c r="P408"/>
      <c r="Q408"/>
      <c r="R408"/>
      <c r="S408"/>
      <c r="T408"/>
      <c r="U408"/>
      <c r="V408"/>
      <c r="W408"/>
      <c r="X408"/>
    </row>
    <row r="409" spans="1:24" ht="15" x14ac:dyDescent="0.2">
      <c r="A409"/>
      <c r="B409"/>
      <c r="C409"/>
      <c r="D409"/>
      <c r="E409"/>
      <c r="F409"/>
      <c r="G409"/>
      <c r="H409"/>
      <c r="I409"/>
      <c r="J409"/>
      <c r="K409"/>
      <c r="L409"/>
      <c r="M409"/>
      <c r="N409"/>
      <c r="O409"/>
      <c r="P409"/>
      <c r="Q409"/>
      <c r="R409"/>
      <c r="S409"/>
      <c r="T409"/>
      <c r="U409"/>
      <c r="V409"/>
      <c r="W409"/>
      <c r="X409"/>
    </row>
    <row r="410" spans="1:24" ht="15" x14ac:dyDescent="0.2">
      <c r="A410"/>
      <c r="B410"/>
      <c r="C410"/>
      <c r="D410"/>
      <c r="E410"/>
      <c r="F410"/>
      <c r="G410"/>
      <c r="H410"/>
      <c r="I410"/>
      <c r="J410"/>
      <c r="K410"/>
      <c r="L410"/>
      <c r="M410"/>
      <c r="N410"/>
      <c r="O410"/>
      <c r="P410"/>
      <c r="Q410"/>
      <c r="R410"/>
      <c r="S410"/>
      <c r="T410"/>
      <c r="U410"/>
      <c r="V410"/>
      <c r="W410"/>
      <c r="X410"/>
    </row>
    <row r="411" spans="1:24" ht="15" x14ac:dyDescent="0.2">
      <c r="A411"/>
      <c r="B411"/>
      <c r="C411"/>
      <c r="D411"/>
      <c r="E411"/>
      <c r="F411"/>
      <c r="G411"/>
      <c r="H411"/>
      <c r="I411"/>
      <c r="J411"/>
      <c r="K411"/>
      <c r="L411"/>
      <c r="M411"/>
      <c r="N411"/>
      <c r="O411"/>
      <c r="P411"/>
      <c r="Q411"/>
      <c r="R411"/>
      <c r="S411"/>
      <c r="T411"/>
      <c r="U411"/>
      <c r="V411"/>
      <c r="W411"/>
      <c r="X411"/>
    </row>
    <row r="412" spans="1:24" ht="15" x14ac:dyDescent="0.2">
      <c r="A412"/>
      <c r="B412"/>
      <c r="C412"/>
      <c r="D412"/>
      <c r="E412"/>
      <c r="F412"/>
      <c r="G412"/>
      <c r="H412"/>
      <c r="I412"/>
      <c r="J412"/>
      <c r="K412"/>
      <c r="L412"/>
      <c r="M412"/>
      <c r="N412"/>
      <c r="O412"/>
      <c r="P412"/>
      <c r="Q412"/>
      <c r="R412"/>
      <c r="S412"/>
      <c r="T412"/>
      <c r="U412"/>
      <c r="V412"/>
      <c r="W412"/>
      <c r="X412"/>
    </row>
    <row r="413" spans="1:24" ht="15" x14ac:dyDescent="0.2">
      <c r="A413"/>
      <c r="B413"/>
      <c r="C413"/>
      <c r="D413"/>
      <c r="E413"/>
      <c r="F413"/>
      <c r="G413"/>
      <c r="H413"/>
      <c r="I413"/>
      <c r="J413"/>
      <c r="K413"/>
      <c r="L413"/>
      <c r="M413"/>
      <c r="N413"/>
      <c r="O413"/>
      <c r="P413"/>
      <c r="Q413"/>
      <c r="R413"/>
      <c r="S413"/>
      <c r="T413"/>
      <c r="U413"/>
      <c r="V413"/>
      <c r="W413"/>
      <c r="X413"/>
    </row>
    <row r="414" spans="1:24" ht="15" x14ac:dyDescent="0.2">
      <c r="A414"/>
      <c r="B414"/>
      <c r="C414"/>
      <c r="D414"/>
      <c r="E414"/>
      <c r="F414"/>
      <c r="G414"/>
      <c r="H414"/>
      <c r="I414"/>
      <c r="J414"/>
      <c r="K414"/>
      <c r="L414"/>
      <c r="M414"/>
      <c r="N414"/>
      <c r="O414"/>
      <c r="P414"/>
      <c r="Q414"/>
      <c r="R414"/>
      <c r="S414"/>
      <c r="T414"/>
      <c r="U414"/>
      <c r="V414"/>
      <c r="W414"/>
      <c r="X414"/>
    </row>
    <row r="415" spans="1:24" ht="15" x14ac:dyDescent="0.2">
      <c r="A415"/>
      <c r="B415"/>
      <c r="C415"/>
      <c r="D415"/>
      <c r="E415"/>
      <c r="F415"/>
      <c r="G415"/>
      <c r="H415"/>
      <c r="I415"/>
      <c r="J415"/>
      <c r="K415"/>
      <c r="L415"/>
      <c r="M415"/>
      <c r="N415"/>
      <c r="O415"/>
      <c r="P415"/>
      <c r="Q415"/>
      <c r="R415"/>
      <c r="S415"/>
      <c r="T415"/>
      <c r="U415"/>
      <c r="V415"/>
      <c r="W415"/>
      <c r="X415"/>
    </row>
    <row r="416" spans="1:24" ht="15" x14ac:dyDescent="0.2">
      <c r="A416"/>
      <c r="B416"/>
      <c r="C416"/>
      <c r="D416"/>
      <c r="E416"/>
      <c r="F416"/>
      <c r="G416"/>
      <c r="H416"/>
      <c r="I416"/>
      <c r="J416"/>
      <c r="K416"/>
      <c r="L416"/>
      <c r="M416"/>
      <c r="N416"/>
      <c r="O416"/>
      <c r="P416"/>
      <c r="Q416"/>
      <c r="R416"/>
      <c r="S416"/>
      <c r="T416"/>
      <c r="U416"/>
      <c r="V416"/>
      <c r="W416"/>
      <c r="X416"/>
    </row>
    <row r="417" spans="1:24" ht="15" x14ac:dyDescent="0.2">
      <c r="A417"/>
      <c r="B417"/>
      <c r="C417"/>
      <c r="D417"/>
      <c r="E417"/>
      <c r="F417"/>
      <c r="G417"/>
      <c r="H417"/>
      <c r="I417"/>
      <c r="J417"/>
      <c r="K417"/>
      <c r="L417"/>
      <c r="M417"/>
      <c r="N417"/>
      <c r="O417"/>
      <c r="P417"/>
      <c r="Q417"/>
      <c r="R417"/>
      <c r="S417"/>
      <c r="T417"/>
      <c r="U417"/>
      <c r="V417"/>
      <c r="W417"/>
      <c r="X417"/>
    </row>
    <row r="418" spans="1:24" ht="15" x14ac:dyDescent="0.2">
      <c r="A418"/>
      <c r="B418"/>
      <c r="C418"/>
      <c r="D418"/>
      <c r="E418"/>
      <c r="F418"/>
      <c r="G418"/>
      <c r="H418"/>
      <c r="I418"/>
      <c r="J418"/>
      <c r="K418"/>
      <c r="L418"/>
      <c r="M418"/>
      <c r="N418"/>
      <c r="O418"/>
      <c r="P418"/>
      <c r="Q418"/>
      <c r="R418"/>
      <c r="S418"/>
      <c r="T418"/>
      <c r="U418"/>
      <c r="V418"/>
      <c r="W418"/>
      <c r="X418"/>
    </row>
    <row r="419" spans="1:24" ht="15" x14ac:dyDescent="0.2">
      <c r="A419"/>
      <c r="B419"/>
      <c r="C419"/>
      <c r="D419"/>
      <c r="E419"/>
      <c r="F419"/>
      <c r="G419"/>
      <c r="H419"/>
      <c r="I419"/>
      <c r="J419"/>
      <c r="K419"/>
      <c r="L419"/>
      <c r="M419"/>
      <c r="N419"/>
      <c r="O419"/>
      <c r="P419"/>
      <c r="Q419"/>
      <c r="R419"/>
      <c r="S419"/>
      <c r="T419"/>
      <c r="U419"/>
      <c r="V419"/>
      <c r="W419"/>
      <c r="X419"/>
    </row>
    <row r="420" spans="1:24" ht="15" x14ac:dyDescent="0.2">
      <c r="A420"/>
      <c r="B420"/>
      <c r="C420"/>
      <c r="D420"/>
      <c r="E420"/>
      <c r="F420"/>
      <c r="G420"/>
      <c r="H420"/>
      <c r="I420"/>
      <c r="J420"/>
      <c r="K420"/>
      <c r="L420"/>
      <c r="M420"/>
      <c r="N420"/>
      <c r="O420"/>
      <c r="P420"/>
      <c r="Q420"/>
      <c r="R420"/>
      <c r="S420"/>
      <c r="T420"/>
      <c r="U420"/>
      <c r="V420"/>
      <c r="W420"/>
      <c r="X420"/>
    </row>
    <row r="421" spans="1:24" ht="15" x14ac:dyDescent="0.2">
      <c r="A421"/>
      <c r="B421"/>
      <c r="C421"/>
      <c r="D421"/>
      <c r="E421"/>
      <c r="F421"/>
      <c r="G421"/>
      <c r="H421"/>
      <c r="I421"/>
      <c r="J421"/>
      <c r="K421"/>
      <c r="L421"/>
      <c r="M421"/>
      <c r="N421"/>
      <c r="O421"/>
      <c r="P421"/>
      <c r="Q421"/>
      <c r="R421"/>
      <c r="S421"/>
      <c r="T421"/>
      <c r="U421"/>
      <c r="V421"/>
      <c r="W421"/>
      <c r="X421"/>
    </row>
    <row r="422" spans="1:24" ht="15" x14ac:dyDescent="0.2">
      <c r="A422"/>
      <c r="B422"/>
      <c r="C422"/>
      <c r="D422"/>
      <c r="E422"/>
      <c r="F422"/>
      <c r="G422"/>
      <c r="H422"/>
      <c r="I422"/>
      <c r="J422"/>
      <c r="K422"/>
      <c r="L422"/>
      <c r="M422"/>
      <c r="N422"/>
      <c r="O422"/>
      <c r="P422"/>
      <c r="Q422"/>
      <c r="R422"/>
      <c r="S422"/>
      <c r="T422"/>
      <c r="U422"/>
      <c r="V422"/>
      <c r="W422"/>
      <c r="X422"/>
    </row>
    <row r="423" spans="1:24" ht="15" x14ac:dyDescent="0.2">
      <c r="A423"/>
      <c r="B423"/>
      <c r="C423"/>
      <c r="D423"/>
      <c r="E423"/>
      <c r="F423"/>
      <c r="G423"/>
      <c r="H423"/>
      <c r="I423"/>
      <c r="J423"/>
      <c r="K423"/>
      <c r="L423"/>
      <c r="M423"/>
      <c r="N423"/>
      <c r="O423"/>
      <c r="P423"/>
      <c r="Q423"/>
      <c r="R423"/>
      <c r="S423"/>
      <c r="T423"/>
      <c r="U423"/>
      <c r="V423"/>
      <c r="W423"/>
      <c r="X423"/>
    </row>
    <row r="424" spans="1:24" ht="15" x14ac:dyDescent="0.2">
      <c r="A424"/>
      <c r="B424"/>
      <c r="C424"/>
      <c r="D424"/>
      <c r="E424"/>
      <c r="F424"/>
      <c r="G424"/>
      <c r="H424"/>
      <c r="I424"/>
      <c r="J424"/>
      <c r="K424"/>
      <c r="L424"/>
      <c r="M424"/>
      <c r="N424"/>
      <c r="O424"/>
      <c r="P424"/>
      <c r="Q424"/>
      <c r="R424"/>
      <c r="S424"/>
      <c r="T424"/>
      <c r="U424"/>
      <c r="V424"/>
      <c r="W424"/>
      <c r="X424"/>
    </row>
    <row r="425" spans="1:24" ht="15" x14ac:dyDescent="0.2">
      <c r="A425"/>
      <c r="B425"/>
      <c r="C425"/>
      <c r="D425"/>
      <c r="E425"/>
      <c r="F425"/>
      <c r="G425"/>
      <c r="H425"/>
      <c r="I425"/>
      <c r="J425"/>
      <c r="K425"/>
      <c r="L425"/>
      <c r="M425"/>
      <c r="N425"/>
      <c r="O425"/>
      <c r="P425"/>
      <c r="Q425"/>
      <c r="R425"/>
      <c r="S425"/>
      <c r="T425"/>
      <c r="U425"/>
      <c r="V425"/>
      <c r="W425"/>
      <c r="X425"/>
    </row>
    <row r="426" spans="1:24" ht="15" x14ac:dyDescent="0.2">
      <c r="A426"/>
      <c r="B426"/>
      <c r="C426"/>
      <c r="D426"/>
      <c r="E426"/>
      <c r="F426"/>
      <c r="G426"/>
      <c r="H426"/>
      <c r="I426"/>
      <c r="J426"/>
      <c r="K426"/>
      <c r="L426"/>
      <c r="M426"/>
      <c r="N426"/>
      <c r="O426"/>
      <c r="P426"/>
      <c r="Q426"/>
      <c r="R426"/>
      <c r="S426"/>
      <c r="T426"/>
      <c r="U426"/>
      <c r="V426"/>
      <c r="W426"/>
      <c r="X426"/>
    </row>
    <row r="427" spans="1:24" ht="15" x14ac:dyDescent="0.2">
      <c r="A427"/>
      <c r="B427"/>
      <c r="C427"/>
      <c r="D427"/>
      <c r="E427"/>
      <c r="F427"/>
      <c r="G427"/>
      <c r="H427"/>
      <c r="I427"/>
      <c r="J427"/>
      <c r="K427"/>
      <c r="L427"/>
      <c r="M427"/>
      <c r="N427"/>
      <c r="O427"/>
      <c r="P427"/>
      <c r="Q427"/>
      <c r="R427"/>
      <c r="S427"/>
      <c r="T427"/>
      <c r="U427"/>
      <c r="V427"/>
      <c r="W427"/>
      <c r="X427"/>
    </row>
    <row r="428" spans="1:24" ht="15" x14ac:dyDescent="0.2">
      <c r="A428"/>
      <c r="B428"/>
      <c r="C428"/>
      <c r="D428"/>
      <c r="E428"/>
      <c r="F428"/>
      <c r="G428"/>
      <c r="H428"/>
      <c r="I428"/>
      <c r="J428"/>
      <c r="K428"/>
      <c r="L428"/>
      <c r="M428"/>
      <c r="N428"/>
      <c r="O428"/>
      <c r="P428"/>
      <c r="Q428"/>
      <c r="R428"/>
      <c r="S428"/>
      <c r="T428"/>
      <c r="U428"/>
      <c r="V428"/>
      <c r="W428"/>
      <c r="X428"/>
    </row>
    <row r="429" spans="1:24" ht="15" x14ac:dyDescent="0.2">
      <c r="A429"/>
      <c r="B429"/>
      <c r="C429"/>
      <c r="D429"/>
      <c r="E429"/>
      <c r="F429"/>
      <c r="G429"/>
      <c r="H429"/>
      <c r="I429"/>
      <c r="J429"/>
      <c r="K429"/>
      <c r="L429"/>
      <c r="M429"/>
      <c r="N429"/>
      <c r="O429"/>
      <c r="P429"/>
      <c r="Q429"/>
      <c r="R429"/>
      <c r="S429"/>
      <c r="T429"/>
      <c r="U429"/>
      <c r="V429"/>
      <c r="W429"/>
      <c r="X429"/>
    </row>
    <row r="430" spans="1:24" ht="15" x14ac:dyDescent="0.2">
      <c r="A430"/>
      <c r="B430"/>
      <c r="C430"/>
      <c r="D430"/>
      <c r="E430"/>
      <c r="F430"/>
      <c r="G430"/>
      <c r="H430"/>
      <c r="I430"/>
      <c r="J430"/>
      <c r="K430"/>
      <c r="L430"/>
      <c r="M430"/>
      <c r="N430"/>
      <c r="O430"/>
      <c r="P430"/>
      <c r="Q430"/>
      <c r="R430"/>
      <c r="S430"/>
      <c r="T430"/>
      <c r="U430"/>
      <c r="V430"/>
      <c r="W430"/>
      <c r="X430"/>
    </row>
    <row r="431" spans="1:24" ht="15" x14ac:dyDescent="0.2">
      <c r="A431"/>
      <c r="B431"/>
      <c r="C431"/>
      <c r="D431"/>
      <c r="E431"/>
      <c r="F431"/>
      <c r="G431"/>
      <c r="H431"/>
      <c r="I431"/>
      <c r="J431"/>
      <c r="K431"/>
      <c r="L431"/>
      <c r="M431"/>
      <c r="N431"/>
      <c r="O431"/>
      <c r="P431"/>
      <c r="Q431"/>
      <c r="R431"/>
      <c r="S431"/>
      <c r="T431"/>
      <c r="U431"/>
      <c r="V431"/>
      <c r="W431"/>
      <c r="X431"/>
    </row>
    <row r="432" spans="1:24" ht="15" x14ac:dyDescent="0.2">
      <c r="A432"/>
      <c r="B432"/>
      <c r="C432"/>
      <c r="D432"/>
      <c r="E432"/>
      <c r="F432"/>
      <c r="G432"/>
      <c r="H432"/>
      <c r="I432"/>
      <c r="J432"/>
      <c r="K432"/>
      <c r="L432"/>
      <c r="M432"/>
      <c r="N432"/>
      <c r="O432"/>
      <c r="P432"/>
      <c r="Q432"/>
      <c r="R432"/>
      <c r="S432"/>
      <c r="T432"/>
      <c r="U432"/>
      <c r="V432"/>
      <c r="W432"/>
      <c r="X432"/>
    </row>
    <row r="433" spans="1:24" ht="15" x14ac:dyDescent="0.2">
      <c r="A433"/>
      <c r="B433"/>
      <c r="C433"/>
      <c r="D433"/>
      <c r="E433"/>
      <c r="F433"/>
      <c r="G433"/>
      <c r="H433"/>
      <c r="I433"/>
      <c r="J433"/>
      <c r="K433"/>
      <c r="L433"/>
      <c r="M433"/>
      <c r="N433"/>
      <c r="O433"/>
      <c r="P433"/>
      <c r="Q433"/>
      <c r="R433"/>
      <c r="S433"/>
      <c r="T433"/>
      <c r="U433"/>
      <c r="V433"/>
      <c r="W433"/>
      <c r="X433"/>
    </row>
    <row r="434" spans="1:24" ht="15" x14ac:dyDescent="0.2">
      <c r="A434"/>
      <c r="B434"/>
      <c r="C434"/>
      <c r="D434"/>
      <c r="E434"/>
      <c r="F434"/>
      <c r="G434"/>
      <c r="H434"/>
      <c r="I434"/>
      <c r="J434"/>
      <c r="K434"/>
      <c r="L434"/>
      <c r="M434"/>
      <c r="N434"/>
      <c r="O434"/>
      <c r="P434"/>
      <c r="Q434"/>
      <c r="R434"/>
      <c r="S434"/>
      <c r="T434"/>
      <c r="U434"/>
      <c r="V434"/>
      <c r="W434"/>
      <c r="X434"/>
    </row>
    <row r="435" spans="1:24" ht="15" x14ac:dyDescent="0.2">
      <c r="A435"/>
      <c r="B435"/>
      <c r="C435"/>
      <c r="D435"/>
      <c r="E435"/>
      <c r="F435"/>
      <c r="G435"/>
      <c r="H435"/>
      <c r="I435"/>
      <c r="J435"/>
      <c r="K435"/>
      <c r="L435"/>
      <c r="M435"/>
      <c r="N435"/>
      <c r="O435"/>
      <c r="P435"/>
      <c r="Q435"/>
      <c r="R435"/>
      <c r="S435"/>
      <c r="T435"/>
      <c r="U435"/>
      <c r="V435"/>
      <c r="W435"/>
      <c r="X435"/>
    </row>
    <row r="436" spans="1:24" ht="15" x14ac:dyDescent="0.2">
      <c r="A436"/>
      <c r="B436"/>
      <c r="C436"/>
      <c r="D436"/>
      <c r="E436"/>
      <c r="F436"/>
      <c r="G436"/>
      <c r="H436"/>
      <c r="I436"/>
      <c r="J436"/>
      <c r="K436"/>
      <c r="L436"/>
      <c r="M436"/>
      <c r="N436"/>
      <c r="O436"/>
      <c r="P436"/>
      <c r="Q436"/>
      <c r="R436"/>
      <c r="S436"/>
      <c r="T436"/>
      <c r="U436"/>
      <c r="V436"/>
      <c r="W436"/>
      <c r="X436"/>
    </row>
    <row r="437" spans="1:24" ht="15" x14ac:dyDescent="0.2">
      <c r="A437"/>
      <c r="B437"/>
      <c r="C437"/>
      <c r="D437"/>
      <c r="E437"/>
      <c r="F437"/>
      <c r="G437"/>
      <c r="H437"/>
      <c r="I437"/>
      <c r="J437"/>
      <c r="K437"/>
      <c r="L437"/>
      <c r="M437"/>
      <c r="N437"/>
      <c r="O437"/>
      <c r="P437"/>
      <c r="Q437"/>
      <c r="R437"/>
      <c r="S437"/>
      <c r="T437"/>
      <c r="U437"/>
      <c r="V437"/>
      <c r="W437"/>
      <c r="X437"/>
    </row>
    <row r="438" spans="1:24" ht="15" x14ac:dyDescent="0.2">
      <c r="A438"/>
      <c r="B438"/>
      <c r="C438"/>
      <c r="D438"/>
      <c r="E438"/>
      <c r="F438"/>
      <c r="G438"/>
      <c r="H438"/>
      <c r="I438"/>
      <c r="J438"/>
      <c r="K438"/>
      <c r="L438"/>
      <c r="M438"/>
      <c r="N438"/>
      <c r="O438"/>
      <c r="P438"/>
      <c r="Q438"/>
      <c r="R438"/>
      <c r="S438"/>
      <c r="T438"/>
      <c r="U438"/>
      <c r="V438"/>
      <c r="W438"/>
      <c r="X438"/>
    </row>
    <row r="439" spans="1:24" ht="15" x14ac:dyDescent="0.2">
      <c r="A439"/>
      <c r="B439"/>
      <c r="C439"/>
      <c r="D439"/>
      <c r="E439"/>
      <c r="F439"/>
      <c r="G439"/>
      <c r="H439"/>
      <c r="I439"/>
      <c r="J439"/>
      <c r="K439"/>
      <c r="L439"/>
      <c r="M439"/>
      <c r="N439"/>
      <c r="O439"/>
      <c r="P439"/>
      <c r="Q439"/>
      <c r="R439"/>
      <c r="S439"/>
      <c r="T439"/>
      <c r="U439"/>
      <c r="V439"/>
      <c r="W439"/>
      <c r="X439"/>
    </row>
    <row r="440" spans="1:24" ht="15" x14ac:dyDescent="0.2">
      <c r="A440"/>
      <c r="B440"/>
      <c r="C440"/>
      <c r="D440"/>
      <c r="E440"/>
      <c r="F440"/>
      <c r="G440"/>
      <c r="H440"/>
      <c r="I440"/>
      <c r="J440"/>
      <c r="K440"/>
      <c r="L440"/>
      <c r="M440"/>
      <c r="N440"/>
      <c r="O440"/>
      <c r="P440"/>
      <c r="Q440"/>
      <c r="R440"/>
      <c r="S440"/>
      <c r="T440"/>
      <c r="U440"/>
      <c r="V440"/>
      <c r="W440"/>
      <c r="X440"/>
    </row>
    <row r="441" spans="1:24" ht="15" x14ac:dyDescent="0.2">
      <c r="A441"/>
      <c r="B441"/>
      <c r="C441"/>
      <c r="D441"/>
      <c r="E441"/>
      <c r="F441"/>
      <c r="G441"/>
      <c r="H441"/>
      <c r="I441"/>
      <c r="J441"/>
      <c r="K441"/>
      <c r="L441"/>
      <c r="M441"/>
      <c r="N441"/>
      <c r="O441"/>
      <c r="P441"/>
      <c r="Q441"/>
      <c r="R441"/>
      <c r="S441"/>
      <c r="T441"/>
      <c r="U441"/>
      <c r="V441"/>
      <c r="W441"/>
      <c r="X441"/>
    </row>
    <row r="442" spans="1:24" ht="15" x14ac:dyDescent="0.2">
      <c r="A442"/>
      <c r="B442"/>
      <c r="C442"/>
      <c r="D442"/>
      <c r="E442"/>
      <c r="F442"/>
      <c r="G442"/>
      <c r="H442"/>
      <c r="I442"/>
      <c r="J442"/>
      <c r="K442"/>
      <c r="L442"/>
      <c r="M442"/>
      <c r="N442"/>
      <c r="O442"/>
      <c r="P442"/>
      <c r="Q442"/>
      <c r="R442"/>
      <c r="S442"/>
      <c r="T442"/>
      <c r="U442"/>
      <c r="V442"/>
      <c r="W442"/>
      <c r="X442"/>
    </row>
    <row r="443" spans="1:24" ht="15" x14ac:dyDescent="0.2">
      <c r="A443"/>
      <c r="B443"/>
      <c r="C443"/>
      <c r="D443"/>
      <c r="E443"/>
      <c r="F443"/>
      <c r="G443"/>
      <c r="H443"/>
      <c r="I443"/>
      <c r="J443"/>
      <c r="K443"/>
      <c r="L443"/>
      <c r="M443"/>
      <c r="N443"/>
      <c r="O443"/>
      <c r="P443"/>
      <c r="Q443"/>
      <c r="R443"/>
      <c r="S443"/>
      <c r="T443"/>
      <c r="U443"/>
      <c r="V443"/>
      <c r="W443"/>
      <c r="X443"/>
    </row>
    <row r="444" spans="1:24" ht="15" x14ac:dyDescent="0.2">
      <c r="A444"/>
      <c r="B444"/>
      <c r="C444"/>
      <c r="D444"/>
      <c r="E444"/>
      <c r="F444"/>
      <c r="G444"/>
      <c r="H444"/>
      <c r="I444"/>
      <c r="J444"/>
      <c r="K444"/>
      <c r="L444"/>
      <c r="M444"/>
      <c r="N444"/>
      <c r="O444"/>
      <c r="P444"/>
      <c r="Q444"/>
      <c r="R444"/>
      <c r="S444"/>
      <c r="T444"/>
      <c r="U444"/>
      <c r="V444"/>
      <c r="W444"/>
      <c r="X444"/>
    </row>
    <row r="445" spans="1:24" ht="15" x14ac:dyDescent="0.2">
      <c r="A445"/>
      <c r="B445"/>
      <c r="C445"/>
      <c r="D445"/>
      <c r="E445"/>
      <c r="F445"/>
      <c r="G445"/>
      <c r="H445"/>
      <c r="I445"/>
      <c r="J445"/>
      <c r="K445"/>
      <c r="L445"/>
      <c r="M445"/>
      <c r="N445"/>
      <c r="O445"/>
      <c r="P445"/>
      <c r="Q445"/>
      <c r="R445"/>
      <c r="S445"/>
      <c r="T445"/>
      <c r="U445"/>
      <c r="V445"/>
      <c r="W445"/>
      <c r="X445"/>
    </row>
    <row r="446" spans="1:24" ht="15" x14ac:dyDescent="0.2">
      <c r="A446"/>
      <c r="B446"/>
      <c r="C446"/>
      <c r="D446"/>
      <c r="E446"/>
      <c r="F446"/>
      <c r="G446"/>
      <c r="H446"/>
      <c r="I446"/>
      <c r="J446"/>
      <c r="K446"/>
      <c r="L446"/>
      <c r="M446"/>
      <c r="N446"/>
      <c r="O446"/>
      <c r="P446"/>
      <c r="Q446"/>
      <c r="R446"/>
      <c r="S446"/>
      <c r="T446"/>
      <c r="U446"/>
      <c r="V446"/>
      <c r="W446"/>
      <c r="X446"/>
    </row>
    <row r="447" spans="1:24" ht="15" x14ac:dyDescent="0.2">
      <c r="A447"/>
      <c r="B447"/>
      <c r="C447"/>
      <c r="D447"/>
      <c r="E447"/>
      <c r="F447"/>
      <c r="G447"/>
      <c r="H447"/>
      <c r="I447"/>
      <c r="J447"/>
      <c r="K447"/>
      <c r="L447"/>
      <c r="M447"/>
      <c r="N447"/>
      <c r="O447"/>
      <c r="P447"/>
      <c r="Q447"/>
      <c r="R447"/>
      <c r="S447"/>
      <c r="T447"/>
      <c r="U447"/>
      <c r="V447"/>
      <c r="W447"/>
      <c r="X447"/>
    </row>
    <row r="448" spans="1:24" ht="15" x14ac:dyDescent="0.2">
      <c r="A448"/>
      <c r="B448"/>
      <c r="C448"/>
      <c r="D448"/>
      <c r="E448"/>
      <c r="F448"/>
      <c r="G448"/>
      <c r="H448"/>
      <c r="I448"/>
      <c r="J448"/>
      <c r="K448"/>
      <c r="L448"/>
      <c r="M448"/>
      <c r="N448"/>
      <c r="O448"/>
      <c r="P448"/>
      <c r="Q448"/>
      <c r="R448"/>
      <c r="S448"/>
      <c r="T448"/>
      <c r="U448"/>
      <c r="V448"/>
      <c r="W448"/>
      <c r="X448"/>
    </row>
    <row r="449" spans="1:24" ht="15" x14ac:dyDescent="0.2">
      <c r="A449"/>
      <c r="B449"/>
      <c r="C449"/>
      <c r="D449"/>
      <c r="E449"/>
      <c r="F449"/>
      <c r="G449"/>
      <c r="H449"/>
      <c r="I449"/>
      <c r="J449"/>
      <c r="K449"/>
      <c r="L449"/>
      <c r="M449"/>
      <c r="N449"/>
      <c r="O449"/>
      <c r="P449"/>
      <c r="Q449"/>
      <c r="R449"/>
      <c r="S449"/>
      <c r="T449"/>
      <c r="U449"/>
      <c r="V449"/>
      <c r="W449"/>
      <c r="X449"/>
    </row>
    <row r="450" spans="1:24" ht="15" x14ac:dyDescent="0.2">
      <c r="A450"/>
      <c r="B450"/>
      <c r="C450"/>
      <c r="D450"/>
      <c r="E450"/>
      <c r="F450"/>
      <c r="G450"/>
      <c r="H450"/>
      <c r="I450"/>
      <c r="J450"/>
      <c r="K450"/>
      <c r="L450"/>
      <c r="M450"/>
      <c r="N450"/>
      <c r="O450"/>
      <c r="P450"/>
      <c r="Q450"/>
      <c r="R450"/>
      <c r="S450"/>
      <c r="T450"/>
      <c r="U450"/>
      <c r="V450"/>
      <c r="W450"/>
      <c r="X450"/>
    </row>
    <row r="451" spans="1:24" ht="15" x14ac:dyDescent="0.2">
      <c r="A451"/>
      <c r="B451"/>
      <c r="C451"/>
      <c r="D451"/>
      <c r="E451"/>
      <c r="F451"/>
      <c r="G451"/>
      <c r="H451"/>
      <c r="I451"/>
      <c r="J451"/>
      <c r="K451"/>
      <c r="L451"/>
      <c r="M451"/>
      <c r="N451"/>
      <c r="O451"/>
      <c r="P451"/>
      <c r="Q451"/>
      <c r="R451"/>
      <c r="S451"/>
      <c r="T451"/>
      <c r="U451"/>
      <c r="V451"/>
      <c r="W451"/>
      <c r="X451"/>
    </row>
    <row r="452" spans="1:24" ht="15" x14ac:dyDescent="0.2">
      <c r="A452"/>
      <c r="B452"/>
      <c r="C452"/>
      <c r="D452"/>
      <c r="E452"/>
      <c r="F452"/>
      <c r="G452"/>
      <c r="H452"/>
      <c r="I452"/>
      <c r="J452"/>
      <c r="K452"/>
      <c r="L452"/>
      <c r="M452"/>
      <c r="N452"/>
      <c r="O452"/>
      <c r="P452"/>
      <c r="Q452"/>
      <c r="R452"/>
      <c r="S452"/>
      <c r="T452"/>
      <c r="U452"/>
      <c r="V452"/>
      <c r="W452"/>
      <c r="X452"/>
    </row>
    <row r="453" spans="1:24" ht="15" x14ac:dyDescent="0.2">
      <c r="A453"/>
      <c r="B453"/>
      <c r="C453"/>
      <c r="D453"/>
      <c r="E453"/>
      <c r="F453"/>
      <c r="G453"/>
      <c r="H453"/>
      <c r="I453"/>
      <c r="J453"/>
      <c r="K453"/>
      <c r="L453"/>
      <c r="M453"/>
      <c r="N453"/>
      <c r="O453"/>
      <c r="P453"/>
      <c r="Q453"/>
      <c r="R453"/>
      <c r="S453"/>
      <c r="T453"/>
      <c r="U453"/>
      <c r="V453"/>
      <c r="W453"/>
      <c r="X453"/>
    </row>
    <row r="454" spans="1:24" ht="15" x14ac:dyDescent="0.2">
      <c r="A454"/>
      <c r="B454"/>
      <c r="C454"/>
      <c r="D454"/>
      <c r="E454"/>
      <c r="F454"/>
      <c r="G454"/>
      <c r="H454"/>
      <c r="I454"/>
      <c r="J454"/>
      <c r="K454"/>
      <c r="L454"/>
      <c r="M454"/>
      <c r="N454"/>
      <c r="O454"/>
      <c r="P454"/>
      <c r="Q454"/>
      <c r="R454"/>
      <c r="S454"/>
      <c r="T454"/>
      <c r="U454"/>
      <c r="V454"/>
      <c r="W454"/>
      <c r="X454"/>
    </row>
    <row r="455" spans="1:24" ht="15" x14ac:dyDescent="0.2">
      <c r="A455"/>
      <c r="B455"/>
      <c r="C455"/>
      <c r="D455"/>
      <c r="E455"/>
      <c r="F455"/>
      <c r="G455"/>
      <c r="H455"/>
      <c r="I455"/>
      <c r="J455"/>
      <c r="K455"/>
      <c r="L455"/>
      <c r="M455"/>
      <c r="N455"/>
      <c r="O455"/>
      <c r="P455"/>
      <c r="Q455"/>
      <c r="R455"/>
      <c r="S455"/>
      <c r="T455"/>
      <c r="U455"/>
      <c r="V455"/>
      <c r="W455"/>
      <c r="X455"/>
    </row>
    <row r="456" spans="1:24" ht="15" x14ac:dyDescent="0.2">
      <c r="A456"/>
      <c r="B456"/>
      <c r="C456"/>
      <c r="D456"/>
      <c r="E456"/>
      <c r="F456"/>
      <c r="G456"/>
      <c r="H456"/>
      <c r="I456"/>
      <c r="J456"/>
      <c r="K456"/>
      <c r="L456"/>
      <c r="M456"/>
      <c r="N456"/>
      <c r="O456"/>
      <c r="P456"/>
      <c r="Q456"/>
      <c r="R456"/>
      <c r="S456"/>
      <c r="T456"/>
      <c r="U456"/>
      <c r="V456"/>
      <c r="W456"/>
      <c r="X456"/>
    </row>
    <row r="457" spans="1:24" ht="15" x14ac:dyDescent="0.2">
      <c r="A457"/>
      <c r="B457"/>
      <c r="C457"/>
      <c r="D457"/>
      <c r="E457"/>
      <c r="F457"/>
      <c r="G457"/>
      <c r="H457"/>
      <c r="I457"/>
      <c r="J457"/>
      <c r="K457"/>
      <c r="L457"/>
      <c r="M457"/>
      <c r="N457"/>
      <c r="O457"/>
      <c r="P457"/>
      <c r="Q457"/>
      <c r="R457"/>
      <c r="S457"/>
      <c r="T457"/>
      <c r="U457"/>
      <c r="V457"/>
      <c r="W457"/>
      <c r="X457"/>
    </row>
    <row r="458" spans="1:24" ht="15" x14ac:dyDescent="0.2">
      <c r="A458"/>
      <c r="B458"/>
      <c r="C458"/>
      <c r="D458"/>
      <c r="E458"/>
      <c r="F458"/>
      <c r="G458"/>
      <c r="H458"/>
      <c r="I458"/>
      <c r="J458"/>
      <c r="K458"/>
      <c r="L458"/>
      <c r="M458"/>
      <c r="N458"/>
      <c r="O458"/>
      <c r="P458"/>
      <c r="Q458"/>
      <c r="R458"/>
      <c r="S458"/>
      <c r="T458"/>
      <c r="U458"/>
      <c r="V458"/>
      <c r="W458"/>
      <c r="X458"/>
    </row>
    <row r="459" spans="1:24" ht="15" x14ac:dyDescent="0.2">
      <c r="A459"/>
      <c r="B459"/>
      <c r="C459"/>
      <c r="D459"/>
      <c r="E459"/>
      <c r="F459"/>
      <c r="G459"/>
      <c r="H459"/>
      <c r="I459"/>
      <c r="J459"/>
      <c r="K459"/>
      <c r="L459"/>
      <c r="M459"/>
      <c r="N459"/>
      <c r="O459"/>
      <c r="P459"/>
      <c r="Q459"/>
      <c r="R459"/>
      <c r="S459"/>
      <c r="T459"/>
      <c r="U459"/>
      <c r="V459"/>
      <c r="W459"/>
      <c r="X459"/>
    </row>
    <row r="460" spans="1:24" ht="15" x14ac:dyDescent="0.2">
      <c r="A460"/>
      <c r="B460"/>
      <c r="C460"/>
      <c r="D460"/>
      <c r="E460"/>
      <c r="F460"/>
      <c r="G460"/>
      <c r="H460"/>
      <c r="I460"/>
      <c r="J460"/>
      <c r="K460"/>
      <c r="L460"/>
      <c r="M460"/>
      <c r="N460"/>
      <c r="O460"/>
      <c r="P460"/>
      <c r="Q460"/>
      <c r="R460"/>
      <c r="S460"/>
      <c r="T460"/>
      <c r="U460"/>
      <c r="V460"/>
      <c r="W460"/>
      <c r="X460"/>
    </row>
    <row r="461" spans="1:24" ht="15" x14ac:dyDescent="0.2">
      <c r="A461"/>
      <c r="B461"/>
      <c r="C461"/>
      <c r="D461"/>
      <c r="E461"/>
      <c r="F461"/>
      <c r="G461"/>
      <c r="H461"/>
      <c r="I461"/>
      <c r="J461"/>
      <c r="K461"/>
      <c r="L461"/>
      <c r="M461"/>
      <c r="N461"/>
      <c r="O461"/>
      <c r="P461"/>
      <c r="Q461"/>
      <c r="R461"/>
      <c r="S461"/>
      <c r="T461"/>
      <c r="U461"/>
      <c r="V461"/>
      <c r="W461"/>
      <c r="X461"/>
    </row>
    <row r="462" spans="1:24" ht="15" x14ac:dyDescent="0.2">
      <c r="A462"/>
      <c r="B462"/>
      <c r="C462"/>
      <c r="D462"/>
      <c r="E462"/>
      <c r="F462"/>
      <c r="G462"/>
      <c r="H462"/>
      <c r="I462"/>
      <c r="J462"/>
      <c r="K462"/>
      <c r="L462"/>
      <c r="M462"/>
      <c r="N462"/>
      <c r="O462"/>
      <c r="P462"/>
      <c r="Q462"/>
      <c r="R462"/>
      <c r="S462"/>
      <c r="T462"/>
      <c r="U462"/>
      <c r="V462"/>
      <c r="W462"/>
      <c r="X462"/>
    </row>
    <row r="463" spans="1:24" ht="15" x14ac:dyDescent="0.2">
      <c r="A463"/>
      <c r="B463"/>
      <c r="C463"/>
      <c r="D463"/>
      <c r="E463"/>
      <c r="F463"/>
      <c r="G463"/>
      <c r="H463"/>
      <c r="I463"/>
      <c r="J463"/>
      <c r="K463"/>
      <c r="L463"/>
      <c r="M463"/>
      <c r="N463"/>
      <c r="O463"/>
      <c r="P463"/>
      <c r="Q463"/>
      <c r="R463"/>
      <c r="S463"/>
      <c r="T463"/>
      <c r="U463"/>
      <c r="V463"/>
      <c r="W463"/>
      <c r="X463"/>
    </row>
    <row r="464" spans="1:24" ht="15" x14ac:dyDescent="0.2">
      <c r="A464"/>
      <c r="B464"/>
      <c r="C464"/>
      <c r="D464"/>
      <c r="E464"/>
      <c r="F464"/>
      <c r="G464"/>
      <c r="H464"/>
      <c r="I464"/>
      <c r="J464"/>
      <c r="K464"/>
      <c r="L464"/>
      <c r="M464"/>
      <c r="N464"/>
      <c r="O464"/>
      <c r="P464"/>
      <c r="Q464"/>
      <c r="R464"/>
      <c r="S464"/>
      <c r="T464"/>
      <c r="U464"/>
      <c r="V464"/>
      <c r="W464"/>
      <c r="X464"/>
    </row>
    <row r="465" spans="1:24" ht="15" x14ac:dyDescent="0.2">
      <c r="A465"/>
      <c r="B465"/>
      <c r="C465"/>
      <c r="D465"/>
      <c r="E465"/>
      <c r="F465"/>
      <c r="G465"/>
      <c r="H465"/>
      <c r="I465"/>
      <c r="J465"/>
      <c r="K465"/>
      <c r="L465"/>
      <c r="M465"/>
      <c r="N465"/>
      <c r="O465"/>
      <c r="P465"/>
      <c r="Q465"/>
      <c r="R465"/>
      <c r="S465"/>
      <c r="T465"/>
      <c r="U465"/>
      <c r="V465"/>
      <c r="W465"/>
      <c r="X465"/>
    </row>
    <row r="466" spans="1:24" ht="15" x14ac:dyDescent="0.2">
      <c r="A466"/>
      <c r="B466"/>
      <c r="C466"/>
      <c r="D466"/>
      <c r="E466"/>
      <c r="F466"/>
      <c r="G466"/>
      <c r="H466"/>
      <c r="I466"/>
      <c r="J466"/>
      <c r="K466"/>
      <c r="L466"/>
      <c r="M466"/>
      <c r="N466"/>
      <c r="O466"/>
      <c r="P466"/>
      <c r="Q466"/>
      <c r="R466"/>
      <c r="S466"/>
      <c r="T466"/>
      <c r="U466"/>
      <c r="V466"/>
      <c r="W466"/>
      <c r="X466"/>
    </row>
    <row r="467" spans="1:24" ht="15" x14ac:dyDescent="0.2">
      <c r="A467"/>
      <c r="B467"/>
      <c r="C467"/>
      <c r="D467"/>
      <c r="E467"/>
      <c r="F467"/>
      <c r="G467"/>
      <c r="H467"/>
      <c r="I467"/>
      <c r="J467"/>
      <c r="K467"/>
      <c r="L467"/>
      <c r="M467"/>
      <c r="N467"/>
      <c r="O467"/>
      <c r="P467"/>
      <c r="Q467"/>
      <c r="R467"/>
      <c r="S467"/>
      <c r="T467"/>
      <c r="U467"/>
      <c r="V467"/>
      <c r="W467"/>
      <c r="X467"/>
    </row>
    <row r="468" spans="1:24" ht="15" x14ac:dyDescent="0.2">
      <c r="A468"/>
      <c r="B468"/>
      <c r="C468"/>
      <c r="D468"/>
      <c r="E468"/>
      <c r="F468"/>
      <c r="G468"/>
      <c r="H468"/>
      <c r="I468"/>
      <c r="J468"/>
      <c r="K468"/>
      <c r="L468"/>
      <c r="M468"/>
      <c r="N468"/>
      <c r="O468"/>
      <c r="P468"/>
      <c r="Q468"/>
      <c r="R468"/>
      <c r="S468"/>
      <c r="T468"/>
      <c r="U468"/>
      <c r="V468"/>
      <c r="W468"/>
      <c r="X468"/>
    </row>
    <row r="469" spans="1:24" ht="15" x14ac:dyDescent="0.2">
      <c r="A469"/>
      <c r="B469"/>
      <c r="C469"/>
      <c r="D469"/>
      <c r="E469"/>
      <c r="F469"/>
      <c r="G469"/>
      <c r="H469"/>
      <c r="I469"/>
      <c r="J469"/>
      <c r="K469"/>
      <c r="L469"/>
      <c r="M469"/>
      <c r="N469"/>
      <c r="O469"/>
      <c r="P469"/>
      <c r="Q469"/>
      <c r="R469"/>
      <c r="S469"/>
      <c r="T469"/>
      <c r="U469"/>
      <c r="V469"/>
      <c r="W469"/>
      <c r="X469"/>
    </row>
    <row r="470" spans="1:24" ht="15" x14ac:dyDescent="0.2">
      <c r="A470"/>
      <c r="B470"/>
      <c r="C470"/>
      <c r="D470"/>
      <c r="E470"/>
      <c r="F470"/>
      <c r="G470"/>
      <c r="H470"/>
      <c r="I470"/>
      <c r="J470"/>
      <c r="K470"/>
      <c r="L470"/>
      <c r="M470"/>
      <c r="N470"/>
      <c r="O470"/>
      <c r="P470"/>
      <c r="Q470"/>
      <c r="R470"/>
      <c r="S470"/>
      <c r="T470"/>
      <c r="U470"/>
      <c r="V470"/>
      <c r="W470"/>
      <c r="X470"/>
    </row>
    <row r="471" spans="1:24" ht="15" x14ac:dyDescent="0.2">
      <c r="A471"/>
      <c r="B471"/>
      <c r="C471"/>
      <c r="D471"/>
      <c r="E471"/>
      <c r="F471"/>
      <c r="G471"/>
      <c r="H471"/>
      <c r="I471"/>
      <c r="J471"/>
      <c r="K471"/>
      <c r="L471"/>
      <c r="M471"/>
      <c r="N471"/>
      <c r="O471"/>
      <c r="P471"/>
      <c r="Q471"/>
      <c r="R471"/>
      <c r="S471"/>
      <c r="T471"/>
      <c r="U471"/>
      <c r="V471"/>
      <c r="W471"/>
      <c r="X471"/>
    </row>
    <row r="472" spans="1:24" ht="15" x14ac:dyDescent="0.2">
      <c r="A472"/>
      <c r="B472"/>
      <c r="C472"/>
      <c r="D472"/>
      <c r="E472"/>
      <c r="F472"/>
      <c r="G472"/>
      <c r="H472"/>
      <c r="I472"/>
      <c r="J472"/>
      <c r="K472"/>
      <c r="L472"/>
      <c r="M472"/>
      <c r="N472"/>
      <c r="O472"/>
      <c r="P472"/>
      <c r="Q472"/>
      <c r="R472"/>
      <c r="S472"/>
      <c r="T472"/>
      <c r="U472"/>
      <c r="V472"/>
      <c r="W472"/>
      <c r="X472"/>
    </row>
    <row r="473" spans="1:24" ht="15" x14ac:dyDescent="0.2">
      <c r="A473"/>
      <c r="B473"/>
      <c r="C473"/>
      <c r="D473"/>
      <c r="E473"/>
      <c r="F473"/>
      <c r="G473"/>
      <c r="H473"/>
      <c r="I473"/>
      <c r="J473"/>
      <c r="K473"/>
      <c r="L473"/>
      <c r="M473"/>
      <c r="N473"/>
      <c r="O473"/>
      <c r="P473"/>
      <c r="Q473"/>
      <c r="R473"/>
      <c r="S473"/>
      <c r="T473"/>
      <c r="U473"/>
      <c r="V473"/>
      <c r="W473"/>
      <c r="X473"/>
    </row>
    <row r="474" spans="1:24" ht="15" x14ac:dyDescent="0.2">
      <c r="A474"/>
      <c r="B474"/>
      <c r="C474"/>
      <c r="D474"/>
      <c r="E474"/>
      <c r="F474"/>
      <c r="G474"/>
      <c r="H474"/>
      <c r="I474"/>
      <c r="J474"/>
      <c r="K474"/>
      <c r="L474"/>
      <c r="M474"/>
      <c r="N474"/>
      <c r="O474"/>
      <c r="P474"/>
      <c r="Q474"/>
      <c r="R474"/>
      <c r="S474"/>
      <c r="T474"/>
      <c r="U474"/>
      <c r="V474"/>
      <c r="W474"/>
      <c r="X474"/>
    </row>
    <row r="475" spans="1:24" ht="15" x14ac:dyDescent="0.2">
      <c r="A475"/>
      <c r="B475"/>
      <c r="C475"/>
      <c r="D475"/>
      <c r="E475"/>
      <c r="F475"/>
      <c r="G475"/>
      <c r="H475"/>
      <c r="I475"/>
      <c r="J475"/>
      <c r="K475"/>
      <c r="L475"/>
      <c r="M475"/>
      <c r="N475"/>
      <c r="O475"/>
      <c r="P475"/>
      <c r="Q475"/>
      <c r="R475"/>
      <c r="S475"/>
      <c r="T475"/>
      <c r="U475"/>
      <c r="V475"/>
      <c r="W475"/>
      <c r="X475"/>
    </row>
    <row r="476" spans="1:24" ht="15" x14ac:dyDescent="0.2">
      <c r="A476"/>
      <c r="B476"/>
      <c r="C476"/>
      <c r="D476"/>
      <c r="E476"/>
      <c r="F476"/>
      <c r="G476"/>
      <c r="H476"/>
      <c r="I476"/>
      <c r="J476"/>
      <c r="K476"/>
      <c r="L476"/>
      <c r="M476"/>
      <c r="N476"/>
      <c r="O476"/>
      <c r="P476"/>
      <c r="Q476"/>
      <c r="R476"/>
      <c r="S476"/>
      <c r="T476"/>
      <c r="U476"/>
      <c r="V476"/>
      <c r="W476"/>
      <c r="X476"/>
    </row>
    <row r="477" spans="1:24" ht="15" x14ac:dyDescent="0.2">
      <c r="A477"/>
      <c r="B477"/>
      <c r="C477"/>
      <c r="D477"/>
      <c r="E477"/>
      <c r="F477"/>
      <c r="G477"/>
      <c r="H477"/>
      <c r="I477"/>
      <c r="J477"/>
      <c r="K477"/>
      <c r="L477"/>
      <c r="M477"/>
      <c r="N477"/>
      <c r="O477"/>
      <c r="P477"/>
      <c r="Q477"/>
      <c r="R477"/>
      <c r="S477"/>
      <c r="T477"/>
      <c r="U477"/>
      <c r="V477"/>
      <c r="W477"/>
      <c r="X477"/>
    </row>
    <row r="478" spans="1:24" ht="15" x14ac:dyDescent="0.2">
      <c r="A478"/>
      <c r="B478"/>
      <c r="C478"/>
      <c r="D478"/>
      <c r="E478"/>
      <c r="F478"/>
      <c r="G478"/>
      <c r="H478"/>
      <c r="I478"/>
      <c r="J478"/>
      <c r="K478"/>
      <c r="L478"/>
      <c r="M478"/>
      <c r="N478"/>
      <c r="O478"/>
      <c r="P478"/>
      <c r="Q478"/>
      <c r="R478"/>
      <c r="S478"/>
      <c r="T478"/>
      <c r="U478"/>
      <c r="V478"/>
      <c r="W478"/>
      <c r="X478"/>
    </row>
    <row r="479" spans="1:24" ht="15" x14ac:dyDescent="0.2">
      <c r="A479"/>
      <c r="B479"/>
      <c r="C479"/>
      <c r="D479"/>
      <c r="E479"/>
      <c r="F479"/>
      <c r="G479"/>
      <c r="H479"/>
      <c r="I479"/>
      <c r="J479"/>
      <c r="K479"/>
      <c r="L479"/>
      <c r="M479"/>
      <c r="N479"/>
      <c r="O479"/>
      <c r="P479"/>
      <c r="Q479"/>
      <c r="R479"/>
      <c r="S479"/>
      <c r="T479"/>
      <c r="U479"/>
      <c r="V479"/>
      <c r="W479"/>
      <c r="X479"/>
    </row>
    <row r="480" spans="1:24" ht="15" x14ac:dyDescent="0.2">
      <c r="A480"/>
      <c r="B480"/>
      <c r="C480"/>
      <c r="D480"/>
      <c r="E480"/>
      <c r="F480"/>
      <c r="G480"/>
      <c r="H480"/>
      <c r="I480"/>
      <c r="J480"/>
      <c r="K480"/>
      <c r="L480"/>
      <c r="M480"/>
      <c r="N480"/>
      <c r="O480"/>
      <c r="P480"/>
      <c r="Q480"/>
      <c r="R480"/>
      <c r="S480"/>
      <c r="T480"/>
      <c r="U480"/>
      <c r="V480"/>
      <c r="W480"/>
      <c r="X480"/>
    </row>
    <row r="481" spans="1:24" ht="15" x14ac:dyDescent="0.2">
      <c r="A481"/>
      <c r="B481"/>
      <c r="C481"/>
      <c r="D481"/>
      <c r="E481"/>
      <c r="F481"/>
      <c r="G481"/>
      <c r="H481"/>
      <c r="I481"/>
      <c r="J481"/>
      <c r="K481"/>
      <c r="L481"/>
      <c r="M481"/>
      <c r="N481"/>
      <c r="O481"/>
      <c r="P481"/>
      <c r="Q481"/>
      <c r="R481"/>
      <c r="S481"/>
      <c r="T481"/>
      <c r="U481"/>
      <c r="V481"/>
      <c r="W481"/>
      <c r="X481"/>
    </row>
    <row r="482" spans="1:24" ht="15" x14ac:dyDescent="0.2">
      <c r="A482"/>
      <c r="B482"/>
      <c r="C482"/>
      <c r="D482"/>
      <c r="E482"/>
      <c r="F482"/>
      <c r="G482"/>
      <c r="H482"/>
      <c r="I482"/>
      <c r="J482"/>
      <c r="K482"/>
      <c r="L482"/>
      <c r="M482"/>
      <c r="N482"/>
      <c r="O482"/>
      <c r="P482"/>
      <c r="Q482"/>
      <c r="R482"/>
      <c r="S482"/>
      <c r="T482"/>
      <c r="U482"/>
      <c r="V482"/>
      <c r="W482"/>
      <c r="X482"/>
    </row>
    <row r="483" spans="1:24" ht="15" x14ac:dyDescent="0.2">
      <c r="A483"/>
      <c r="B483"/>
      <c r="C483"/>
      <c r="D483"/>
      <c r="E483"/>
      <c r="F483"/>
      <c r="G483"/>
      <c r="H483"/>
      <c r="I483"/>
      <c r="J483"/>
      <c r="K483"/>
      <c r="L483"/>
      <c r="M483"/>
      <c r="N483"/>
      <c r="O483"/>
      <c r="P483"/>
      <c r="Q483"/>
      <c r="R483"/>
      <c r="S483"/>
      <c r="T483"/>
      <c r="U483"/>
      <c r="V483"/>
      <c r="W483"/>
      <c r="X483"/>
    </row>
    <row r="484" spans="1:24" ht="15" x14ac:dyDescent="0.2">
      <c r="A484"/>
      <c r="B484"/>
      <c r="C484"/>
      <c r="D484"/>
      <c r="E484"/>
      <c r="F484"/>
      <c r="G484"/>
      <c r="H484"/>
      <c r="I484"/>
      <c r="J484"/>
      <c r="K484"/>
      <c r="L484"/>
      <c r="M484"/>
      <c r="N484"/>
      <c r="O484"/>
      <c r="P484"/>
      <c r="Q484"/>
      <c r="R484"/>
      <c r="S484"/>
      <c r="T484"/>
      <c r="U484"/>
      <c r="V484"/>
      <c r="W484"/>
      <c r="X484"/>
    </row>
    <row r="485" spans="1:24" ht="15" x14ac:dyDescent="0.2">
      <c r="A485"/>
      <c r="B485"/>
      <c r="C485"/>
      <c r="D485"/>
      <c r="E485"/>
      <c r="F485"/>
      <c r="G485"/>
      <c r="H485"/>
      <c r="I485"/>
      <c r="J485"/>
      <c r="K485"/>
      <c r="L485"/>
      <c r="M485"/>
      <c r="N485"/>
      <c r="O485"/>
      <c r="P485"/>
      <c r="Q485"/>
      <c r="R485"/>
      <c r="S485"/>
      <c r="T485"/>
      <c r="U485"/>
      <c r="V485"/>
      <c r="W485"/>
      <c r="X485"/>
    </row>
    <row r="486" spans="1:24" ht="15" x14ac:dyDescent="0.2">
      <c r="A486"/>
      <c r="B486"/>
      <c r="C486"/>
      <c r="D486"/>
      <c r="E486"/>
      <c r="F486"/>
      <c r="G486"/>
      <c r="H486"/>
      <c r="I486"/>
      <c r="J486"/>
      <c r="K486"/>
      <c r="L486"/>
      <c r="M486"/>
      <c r="N486"/>
      <c r="O486"/>
      <c r="P486"/>
      <c r="Q486"/>
      <c r="R486"/>
      <c r="S486"/>
      <c r="T486"/>
      <c r="U486"/>
      <c r="V486"/>
      <c r="W486"/>
      <c r="X486"/>
    </row>
    <row r="487" spans="1:24" ht="15" x14ac:dyDescent="0.2">
      <c r="A487"/>
      <c r="B487"/>
      <c r="C487"/>
      <c r="D487"/>
      <c r="E487"/>
      <c r="F487"/>
      <c r="G487"/>
      <c r="H487"/>
      <c r="I487"/>
      <c r="J487"/>
      <c r="K487"/>
      <c r="L487"/>
      <c r="M487"/>
      <c r="N487"/>
      <c r="O487"/>
      <c r="P487"/>
      <c r="Q487"/>
      <c r="R487"/>
      <c r="S487"/>
      <c r="T487"/>
      <c r="U487"/>
      <c r="V487"/>
      <c r="W487"/>
      <c r="X487"/>
    </row>
    <row r="488" spans="1:24" ht="15" x14ac:dyDescent="0.2">
      <c r="A488"/>
      <c r="B488"/>
      <c r="C488"/>
      <c r="D488"/>
      <c r="E488"/>
      <c r="F488"/>
      <c r="G488"/>
      <c r="H488"/>
      <c r="I488"/>
      <c r="J488"/>
      <c r="K488"/>
      <c r="L488"/>
      <c r="M488"/>
      <c r="N488"/>
      <c r="O488"/>
      <c r="P488"/>
      <c r="Q488"/>
      <c r="R488"/>
      <c r="S488"/>
      <c r="T488"/>
      <c r="U488"/>
      <c r="V488"/>
      <c r="W488"/>
      <c r="X488"/>
    </row>
    <row r="489" spans="1:24" ht="15" x14ac:dyDescent="0.2">
      <c r="A489"/>
      <c r="B489"/>
      <c r="C489"/>
      <c r="D489"/>
      <c r="E489"/>
      <c r="F489"/>
      <c r="G489"/>
      <c r="H489"/>
      <c r="I489"/>
      <c r="J489"/>
      <c r="K489"/>
      <c r="L489"/>
      <c r="M489"/>
      <c r="N489"/>
      <c r="O489"/>
      <c r="P489"/>
      <c r="Q489"/>
      <c r="R489"/>
      <c r="S489"/>
      <c r="T489"/>
      <c r="U489"/>
      <c r="V489"/>
      <c r="W489"/>
      <c r="X489"/>
    </row>
    <row r="490" spans="1:24" ht="15" x14ac:dyDescent="0.2">
      <c r="A490"/>
      <c r="B490"/>
      <c r="C490"/>
      <c r="D490"/>
      <c r="E490"/>
      <c r="F490"/>
      <c r="G490"/>
      <c r="H490"/>
      <c r="I490"/>
      <c r="J490"/>
      <c r="K490"/>
      <c r="L490"/>
      <c r="M490"/>
      <c r="N490"/>
      <c r="O490"/>
      <c r="P490"/>
      <c r="Q490"/>
      <c r="R490"/>
      <c r="S490"/>
      <c r="T490"/>
      <c r="U490"/>
      <c r="V490"/>
      <c r="W490"/>
      <c r="X490"/>
    </row>
    <row r="491" spans="1:24" ht="15" x14ac:dyDescent="0.2">
      <c r="A491"/>
      <c r="B491"/>
      <c r="C491"/>
      <c r="D491"/>
      <c r="E491"/>
      <c r="F491"/>
      <c r="G491"/>
      <c r="H491"/>
      <c r="I491"/>
      <c r="J491"/>
      <c r="K491"/>
      <c r="L491"/>
      <c r="M491"/>
      <c r="N491"/>
      <c r="O491"/>
      <c r="P491"/>
      <c r="Q491"/>
      <c r="R491"/>
      <c r="S491"/>
      <c r="T491"/>
      <c r="U491"/>
      <c r="V491"/>
      <c r="W491"/>
      <c r="X491"/>
    </row>
    <row r="492" spans="1:24" ht="15" x14ac:dyDescent="0.2">
      <c r="A492"/>
      <c r="B492"/>
      <c r="C492"/>
      <c r="D492"/>
      <c r="E492"/>
      <c r="F492"/>
      <c r="G492"/>
      <c r="H492"/>
      <c r="I492"/>
      <c r="J492"/>
      <c r="K492"/>
      <c r="L492"/>
      <c r="M492"/>
      <c r="N492"/>
      <c r="O492"/>
      <c r="P492"/>
      <c r="Q492"/>
      <c r="R492"/>
      <c r="S492"/>
      <c r="T492"/>
      <c r="U492"/>
      <c r="V492"/>
      <c r="W492"/>
      <c r="X492"/>
    </row>
    <row r="493" spans="1:24" ht="15" x14ac:dyDescent="0.2">
      <c r="A493"/>
      <c r="B493"/>
      <c r="C493"/>
      <c r="D493"/>
      <c r="E493"/>
      <c r="F493"/>
      <c r="G493"/>
      <c r="H493"/>
      <c r="I493"/>
      <c r="J493"/>
      <c r="K493"/>
      <c r="L493"/>
      <c r="M493"/>
      <c r="N493"/>
      <c r="O493"/>
      <c r="P493"/>
      <c r="Q493"/>
      <c r="R493"/>
      <c r="S493"/>
      <c r="T493"/>
      <c r="U493"/>
      <c r="V493"/>
      <c r="W493"/>
      <c r="X493"/>
    </row>
    <row r="494" spans="1:24" ht="15" x14ac:dyDescent="0.2">
      <c r="A494"/>
      <c r="B494"/>
      <c r="C494"/>
      <c r="D494"/>
      <c r="E494"/>
      <c r="F494"/>
      <c r="G494"/>
      <c r="H494"/>
      <c r="I494"/>
      <c r="J494"/>
      <c r="K494"/>
      <c r="L494"/>
      <c r="M494"/>
      <c r="N494"/>
      <c r="O494"/>
      <c r="P494"/>
      <c r="Q494"/>
      <c r="R494"/>
      <c r="S494"/>
      <c r="T494"/>
      <c r="U494"/>
      <c r="V494"/>
      <c r="W494"/>
      <c r="X494"/>
    </row>
    <row r="495" spans="1:24" ht="15" x14ac:dyDescent="0.2">
      <c r="A495"/>
      <c r="B495"/>
      <c r="C495"/>
      <c r="D495"/>
      <c r="E495"/>
      <c r="F495"/>
      <c r="G495"/>
      <c r="H495"/>
      <c r="I495"/>
      <c r="J495"/>
      <c r="K495"/>
      <c r="L495"/>
      <c r="M495"/>
      <c r="N495"/>
      <c r="O495"/>
      <c r="P495"/>
      <c r="Q495"/>
      <c r="R495"/>
      <c r="S495"/>
      <c r="T495"/>
      <c r="U495"/>
      <c r="V495"/>
      <c r="W495"/>
      <c r="X495"/>
    </row>
    <row r="496" spans="1:24" ht="15" x14ac:dyDescent="0.2">
      <c r="A496"/>
      <c r="B496"/>
      <c r="C496"/>
      <c r="D496"/>
      <c r="E496"/>
      <c r="F496"/>
      <c r="G496"/>
      <c r="H496"/>
      <c r="I496"/>
      <c r="J496"/>
      <c r="K496"/>
      <c r="L496"/>
      <c r="M496"/>
      <c r="N496"/>
      <c r="O496"/>
      <c r="P496"/>
      <c r="Q496"/>
      <c r="R496"/>
      <c r="S496"/>
      <c r="T496"/>
      <c r="U496"/>
      <c r="V496"/>
      <c r="W496"/>
      <c r="X496"/>
    </row>
    <row r="497" spans="1:24" ht="15" x14ac:dyDescent="0.2">
      <c r="A497"/>
      <c r="B497"/>
      <c r="C497"/>
      <c r="D497"/>
      <c r="E497"/>
      <c r="F497"/>
      <c r="G497"/>
      <c r="H497"/>
      <c r="I497"/>
      <c r="J497"/>
      <c r="K497"/>
      <c r="L497"/>
      <c r="M497"/>
      <c r="N497"/>
      <c r="O497"/>
      <c r="P497"/>
      <c r="Q497"/>
      <c r="R497"/>
      <c r="S497"/>
      <c r="T497"/>
      <c r="U497"/>
      <c r="V497"/>
      <c r="W497"/>
      <c r="X497"/>
    </row>
    <row r="498" spans="1:24" ht="15" x14ac:dyDescent="0.2">
      <c r="A498"/>
      <c r="B498"/>
      <c r="C498"/>
      <c r="D498"/>
      <c r="E498"/>
      <c r="F498"/>
      <c r="G498"/>
      <c r="H498"/>
      <c r="I498"/>
      <c r="J498"/>
      <c r="K498"/>
      <c r="L498"/>
      <c r="M498"/>
      <c r="N498"/>
      <c r="O498"/>
      <c r="P498"/>
      <c r="Q498"/>
      <c r="R498"/>
      <c r="S498"/>
      <c r="T498"/>
      <c r="U498"/>
      <c r="V498"/>
      <c r="W498"/>
      <c r="X498"/>
    </row>
    <row r="499" spans="1:24" ht="15" x14ac:dyDescent="0.2">
      <c r="A499"/>
      <c r="B499"/>
      <c r="C499"/>
      <c r="D499"/>
      <c r="E499"/>
      <c r="F499"/>
      <c r="G499"/>
      <c r="H499"/>
      <c r="I499"/>
      <c r="J499"/>
      <c r="K499"/>
      <c r="L499"/>
      <c r="M499"/>
      <c r="N499"/>
      <c r="O499"/>
      <c r="P499"/>
      <c r="Q499"/>
      <c r="R499"/>
      <c r="S499"/>
      <c r="T499"/>
      <c r="U499"/>
      <c r="V499"/>
      <c r="W499"/>
      <c r="X499"/>
    </row>
    <row r="500" spans="1:24" ht="15" x14ac:dyDescent="0.2">
      <c r="A500"/>
      <c r="B500"/>
      <c r="C500"/>
      <c r="D500"/>
      <c r="E500"/>
      <c r="F500"/>
      <c r="G500"/>
      <c r="H500"/>
      <c r="I500"/>
      <c r="J500"/>
      <c r="K500"/>
      <c r="L500"/>
      <c r="M500"/>
      <c r="N500"/>
      <c r="O500"/>
      <c r="P500"/>
      <c r="Q500"/>
      <c r="R500"/>
      <c r="S500"/>
      <c r="T500"/>
      <c r="U500"/>
      <c r="V500"/>
      <c r="W500"/>
      <c r="X500"/>
    </row>
    <row r="501" spans="1:24" ht="15" x14ac:dyDescent="0.2">
      <c r="A501"/>
      <c r="B501"/>
      <c r="C501"/>
      <c r="D501"/>
      <c r="E501"/>
      <c r="F501"/>
      <c r="G501"/>
      <c r="H501"/>
      <c r="I501"/>
      <c r="J501"/>
      <c r="K501"/>
      <c r="L501"/>
      <c r="M501"/>
      <c r="N501"/>
      <c r="O501"/>
      <c r="P501"/>
      <c r="Q501"/>
      <c r="R501"/>
      <c r="S501"/>
      <c r="T501"/>
      <c r="U501"/>
      <c r="V501"/>
      <c r="W501"/>
      <c r="X501"/>
    </row>
    <row r="502" spans="1:24" ht="15" x14ac:dyDescent="0.2">
      <c r="A502"/>
      <c r="B502"/>
      <c r="C502"/>
      <c r="D502"/>
      <c r="E502"/>
      <c r="F502"/>
      <c r="G502"/>
      <c r="H502"/>
      <c r="I502"/>
      <c r="J502"/>
      <c r="K502"/>
      <c r="L502"/>
      <c r="M502"/>
      <c r="N502"/>
      <c r="O502"/>
      <c r="P502"/>
      <c r="Q502"/>
      <c r="R502"/>
      <c r="S502"/>
      <c r="T502"/>
      <c r="U502"/>
      <c r="V502"/>
      <c r="W502"/>
      <c r="X502"/>
    </row>
    <row r="503" spans="1:24" ht="15" x14ac:dyDescent="0.2">
      <c r="A503"/>
      <c r="B503"/>
      <c r="C503"/>
      <c r="D503"/>
      <c r="E503"/>
      <c r="F503"/>
      <c r="G503"/>
      <c r="H503"/>
      <c r="I503"/>
      <c r="J503"/>
      <c r="K503"/>
      <c r="L503"/>
      <c r="M503"/>
      <c r="N503"/>
      <c r="O503"/>
      <c r="P503"/>
      <c r="Q503"/>
      <c r="R503"/>
      <c r="S503"/>
      <c r="T503"/>
      <c r="U503"/>
      <c r="V503"/>
      <c r="W503"/>
      <c r="X503"/>
    </row>
    <row r="504" spans="1:24" ht="15" x14ac:dyDescent="0.2">
      <c r="A504"/>
      <c r="B504"/>
      <c r="C504"/>
      <c r="D504"/>
      <c r="E504"/>
      <c r="F504"/>
      <c r="G504"/>
      <c r="H504"/>
      <c r="I504"/>
      <c r="J504"/>
      <c r="K504"/>
      <c r="L504"/>
      <c r="M504"/>
      <c r="N504"/>
      <c r="O504"/>
      <c r="P504"/>
      <c r="Q504"/>
      <c r="R504"/>
      <c r="S504"/>
      <c r="T504"/>
      <c r="U504"/>
      <c r="V504"/>
      <c r="W504"/>
      <c r="X504"/>
    </row>
    <row r="505" spans="1:24" ht="15" x14ac:dyDescent="0.2">
      <c r="A505"/>
      <c r="B505"/>
      <c r="C505"/>
      <c r="D505"/>
      <c r="E505"/>
      <c r="F505"/>
      <c r="G505"/>
      <c r="H505"/>
      <c r="I505"/>
      <c r="J505"/>
      <c r="K505"/>
      <c r="L505"/>
      <c r="M505"/>
      <c r="N505"/>
      <c r="O505"/>
      <c r="P505"/>
      <c r="Q505"/>
      <c r="R505"/>
      <c r="S505"/>
      <c r="T505"/>
      <c r="U505"/>
      <c r="V505"/>
      <c r="W505"/>
      <c r="X505"/>
    </row>
    <row r="506" spans="1:24" ht="15" x14ac:dyDescent="0.2">
      <c r="A506"/>
      <c r="B506"/>
      <c r="C506"/>
      <c r="D506"/>
      <c r="E506"/>
      <c r="F506"/>
      <c r="G506"/>
      <c r="H506"/>
      <c r="I506"/>
      <c r="J506"/>
      <c r="K506"/>
      <c r="L506"/>
      <c r="M506"/>
      <c r="N506"/>
      <c r="O506"/>
      <c r="P506"/>
      <c r="Q506"/>
      <c r="R506"/>
      <c r="S506"/>
      <c r="T506"/>
      <c r="U506"/>
      <c r="V506"/>
      <c r="W506"/>
      <c r="X506"/>
    </row>
    <row r="507" spans="1:24" ht="15" x14ac:dyDescent="0.2">
      <c r="A507"/>
      <c r="B507"/>
      <c r="C507"/>
      <c r="D507"/>
      <c r="E507"/>
      <c r="F507"/>
      <c r="G507"/>
      <c r="H507"/>
      <c r="I507"/>
      <c r="J507"/>
      <c r="K507"/>
      <c r="L507"/>
      <c r="M507"/>
      <c r="N507"/>
      <c r="O507"/>
      <c r="P507"/>
      <c r="Q507"/>
      <c r="R507"/>
      <c r="S507"/>
      <c r="T507"/>
      <c r="U507"/>
      <c r="V507"/>
      <c r="W507"/>
      <c r="X507"/>
    </row>
    <row r="508" spans="1:24" ht="15" x14ac:dyDescent="0.2">
      <c r="A508"/>
      <c r="B508"/>
      <c r="C508"/>
      <c r="D508"/>
      <c r="E508"/>
      <c r="F508"/>
      <c r="G508"/>
      <c r="H508"/>
      <c r="I508"/>
      <c r="J508"/>
      <c r="K508"/>
      <c r="L508"/>
      <c r="M508"/>
      <c r="N508"/>
      <c r="O508"/>
      <c r="P508"/>
      <c r="Q508"/>
      <c r="R508"/>
      <c r="S508"/>
      <c r="T508"/>
      <c r="U508"/>
      <c r="V508"/>
      <c r="W508"/>
      <c r="X508"/>
    </row>
    <row r="509" spans="1:24" ht="15" x14ac:dyDescent="0.2">
      <c r="A509"/>
      <c r="B509"/>
      <c r="C509"/>
      <c r="D509"/>
      <c r="E509"/>
      <c r="F509"/>
      <c r="G509"/>
      <c r="H509"/>
      <c r="I509"/>
      <c r="J509"/>
      <c r="K509"/>
      <c r="L509"/>
      <c r="M509"/>
      <c r="N509"/>
      <c r="O509"/>
      <c r="P509"/>
      <c r="Q509"/>
      <c r="R509"/>
      <c r="S509"/>
      <c r="T509"/>
      <c r="U509"/>
      <c r="V509"/>
      <c r="W509"/>
      <c r="X509"/>
    </row>
    <row r="510" spans="1:24" ht="15" x14ac:dyDescent="0.2">
      <c r="A510"/>
      <c r="B510"/>
      <c r="C510"/>
      <c r="D510"/>
      <c r="E510"/>
      <c r="F510"/>
      <c r="G510"/>
      <c r="H510"/>
      <c r="I510"/>
      <c r="J510"/>
      <c r="K510"/>
      <c r="L510"/>
      <c r="M510"/>
      <c r="N510"/>
      <c r="O510"/>
      <c r="P510"/>
      <c r="Q510"/>
      <c r="R510"/>
      <c r="S510"/>
      <c r="T510"/>
      <c r="U510"/>
      <c r="V510"/>
      <c r="W510"/>
      <c r="X510"/>
    </row>
    <row r="511" spans="1:24" ht="15" x14ac:dyDescent="0.2">
      <c r="A511"/>
      <c r="B511"/>
      <c r="C511"/>
      <c r="D511"/>
      <c r="E511"/>
      <c r="F511"/>
      <c r="G511"/>
      <c r="H511"/>
      <c r="I511"/>
      <c r="J511"/>
      <c r="K511"/>
      <c r="L511"/>
      <c r="M511"/>
      <c r="N511"/>
      <c r="O511"/>
      <c r="P511"/>
      <c r="Q511"/>
      <c r="R511"/>
      <c r="S511"/>
      <c r="T511"/>
      <c r="U511"/>
      <c r="V511"/>
      <c r="W511"/>
      <c r="X511"/>
    </row>
    <row r="512" spans="1:24" ht="15" x14ac:dyDescent="0.2">
      <c r="A512"/>
      <c r="B512"/>
      <c r="C512"/>
      <c r="D512"/>
      <c r="E512"/>
      <c r="F512"/>
      <c r="G512"/>
      <c r="H512"/>
      <c r="I512"/>
      <c r="J512"/>
      <c r="K512"/>
      <c r="L512"/>
      <c r="M512"/>
      <c r="N512"/>
      <c r="O512"/>
      <c r="P512"/>
      <c r="Q512"/>
      <c r="R512"/>
      <c r="S512"/>
      <c r="T512"/>
      <c r="U512"/>
      <c r="V512"/>
      <c r="W512"/>
      <c r="X512"/>
    </row>
    <row r="513" spans="1:24" ht="15" x14ac:dyDescent="0.2">
      <c r="A513"/>
      <c r="B513"/>
      <c r="C513"/>
      <c r="D513"/>
      <c r="E513"/>
      <c r="F513"/>
      <c r="G513"/>
      <c r="H513"/>
      <c r="I513"/>
      <c r="J513"/>
      <c r="K513"/>
      <c r="L513"/>
      <c r="M513"/>
      <c r="N513"/>
      <c r="O513"/>
      <c r="P513"/>
      <c r="Q513"/>
      <c r="R513"/>
      <c r="S513"/>
      <c r="T513"/>
      <c r="U513"/>
      <c r="V513"/>
      <c r="W513"/>
      <c r="X513"/>
    </row>
    <row r="514" spans="1:24" ht="15" x14ac:dyDescent="0.2">
      <c r="A514"/>
      <c r="B514"/>
      <c r="C514"/>
      <c r="D514"/>
      <c r="E514"/>
      <c r="F514"/>
      <c r="G514"/>
      <c r="H514"/>
      <c r="I514"/>
      <c r="J514"/>
      <c r="K514"/>
      <c r="L514"/>
      <c r="M514"/>
      <c r="N514"/>
      <c r="O514"/>
      <c r="P514"/>
      <c r="Q514"/>
      <c r="R514"/>
      <c r="S514"/>
      <c r="T514"/>
      <c r="U514"/>
      <c r="V514"/>
      <c r="W514"/>
      <c r="X514"/>
    </row>
    <row r="515" spans="1:24" ht="15" x14ac:dyDescent="0.2">
      <c r="A515"/>
      <c r="B515"/>
      <c r="C515"/>
      <c r="D515"/>
      <c r="E515"/>
      <c r="F515"/>
      <c r="G515"/>
      <c r="H515"/>
      <c r="I515"/>
      <c r="J515"/>
      <c r="K515"/>
      <c r="L515"/>
      <c r="M515"/>
      <c r="N515"/>
      <c r="O515"/>
      <c r="P515"/>
      <c r="Q515"/>
      <c r="R515"/>
      <c r="S515"/>
      <c r="T515"/>
      <c r="U515"/>
      <c r="V515"/>
      <c r="W515"/>
      <c r="X515"/>
    </row>
    <row r="516" spans="1:24" ht="15" x14ac:dyDescent="0.2">
      <c r="A516"/>
      <c r="B516"/>
      <c r="C516"/>
      <c r="D516"/>
      <c r="E516"/>
      <c r="F516"/>
      <c r="G516"/>
      <c r="H516"/>
      <c r="I516"/>
      <c r="J516"/>
      <c r="K516"/>
      <c r="L516"/>
      <c r="M516"/>
      <c r="N516"/>
      <c r="O516"/>
      <c r="P516"/>
      <c r="Q516"/>
      <c r="R516"/>
      <c r="S516"/>
      <c r="T516"/>
      <c r="U516"/>
      <c r="V516"/>
      <c r="W516"/>
      <c r="X516"/>
    </row>
    <row r="517" spans="1:24" ht="15" x14ac:dyDescent="0.2">
      <c r="A517"/>
      <c r="B517"/>
      <c r="C517"/>
      <c r="D517"/>
      <c r="E517"/>
      <c r="F517"/>
      <c r="G517"/>
      <c r="H517"/>
      <c r="I517"/>
      <c r="J517"/>
      <c r="K517"/>
      <c r="L517"/>
      <c r="M517"/>
      <c r="N517"/>
      <c r="O517"/>
      <c r="P517"/>
      <c r="Q517"/>
      <c r="R517"/>
      <c r="S517"/>
      <c r="T517"/>
      <c r="U517"/>
      <c r="V517"/>
      <c r="W517"/>
      <c r="X517"/>
    </row>
    <row r="518" spans="1:24" ht="15" x14ac:dyDescent="0.2">
      <c r="A518"/>
      <c r="B518"/>
      <c r="C518"/>
      <c r="D518"/>
      <c r="E518"/>
      <c r="F518"/>
      <c r="G518"/>
      <c r="H518"/>
      <c r="I518"/>
      <c r="J518"/>
      <c r="K518"/>
      <c r="L518"/>
      <c r="M518"/>
      <c r="N518"/>
      <c r="O518"/>
      <c r="P518"/>
      <c r="Q518"/>
      <c r="R518"/>
      <c r="S518"/>
      <c r="T518"/>
      <c r="U518"/>
      <c r="V518"/>
      <c r="W518"/>
      <c r="X518"/>
    </row>
    <row r="519" spans="1:24" ht="15" x14ac:dyDescent="0.2">
      <c r="A519"/>
      <c r="B519"/>
      <c r="C519"/>
      <c r="D519"/>
      <c r="E519"/>
      <c r="F519"/>
      <c r="G519"/>
      <c r="H519"/>
      <c r="I519"/>
      <c r="J519"/>
      <c r="K519"/>
      <c r="L519"/>
      <c r="M519"/>
      <c r="N519"/>
      <c r="O519"/>
      <c r="P519"/>
      <c r="Q519"/>
      <c r="R519"/>
      <c r="S519"/>
      <c r="T519"/>
      <c r="U519"/>
      <c r="V519"/>
      <c r="W519"/>
      <c r="X519"/>
    </row>
    <row r="520" spans="1:24" ht="15" x14ac:dyDescent="0.2">
      <c r="A520"/>
      <c r="B520"/>
      <c r="C520"/>
      <c r="D520"/>
      <c r="E520"/>
      <c r="F520"/>
      <c r="G520"/>
      <c r="H520"/>
      <c r="I520"/>
      <c r="J520"/>
      <c r="K520"/>
      <c r="L520"/>
      <c r="M520"/>
      <c r="N520"/>
      <c r="O520"/>
      <c r="P520"/>
      <c r="Q520"/>
      <c r="R520"/>
      <c r="S520"/>
      <c r="T520"/>
      <c r="U520"/>
      <c r="V520"/>
      <c r="W520"/>
      <c r="X520"/>
    </row>
    <row r="521" spans="1:24" ht="15" x14ac:dyDescent="0.2">
      <c r="A521"/>
      <c r="B521"/>
      <c r="C521"/>
      <c r="D521"/>
      <c r="E521"/>
      <c r="F521"/>
      <c r="G521"/>
      <c r="H521"/>
      <c r="I521"/>
      <c r="J521"/>
      <c r="K521"/>
      <c r="L521"/>
      <c r="M521"/>
      <c r="N521"/>
      <c r="O521"/>
      <c r="P521"/>
      <c r="Q521"/>
      <c r="R521"/>
      <c r="S521"/>
      <c r="T521"/>
      <c r="U521"/>
      <c r="V521"/>
      <c r="W521"/>
      <c r="X521"/>
    </row>
    <row r="522" spans="1:24" ht="15" x14ac:dyDescent="0.2">
      <c r="A522"/>
      <c r="B522"/>
      <c r="C522"/>
      <c r="D522"/>
      <c r="E522"/>
      <c r="F522"/>
      <c r="G522"/>
      <c r="H522"/>
      <c r="I522"/>
      <c r="J522"/>
      <c r="K522"/>
      <c r="L522"/>
      <c r="M522"/>
      <c r="N522"/>
      <c r="O522"/>
      <c r="P522"/>
      <c r="Q522"/>
      <c r="R522"/>
      <c r="S522"/>
      <c r="T522"/>
      <c r="U522"/>
      <c r="V522"/>
      <c r="W522"/>
      <c r="X522"/>
    </row>
    <row r="523" spans="1:24" ht="15" x14ac:dyDescent="0.2">
      <c r="A523"/>
      <c r="B523"/>
      <c r="C523"/>
      <c r="D523"/>
      <c r="E523"/>
      <c r="F523"/>
      <c r="G523"/>
      <c r="H523"/>
      <c r="I523"/>
      <c r="J523"/>
      <c r="K523"/>
      <c r="L523"/>
      <c r="M523"/>
      <c r="N523"/>
      <c r="O523"/>
      <c r="P523"/>
      <c r="Q523"/>
      <c r="R523"/>
      <c r="S523"/>
      <c r="T523"/>
      <c r="U523"/>
      <c r="V523"/>
      <c r="W523"/>
      <c r="X523"/>
    </row>
    <row r="524" spans="1:24" ht="15" x14ac:dyDescent="0.2">
      <c r="A524"/>
      <c r="B524"/>
      <c r="C524"/>
      <c r="D524"/>
      <c r="E524"/>
      <c r="F524"/>
      <c r="G524"/>
      <c r="H524"/>
      <c r="I524"/>
      <c r="J524"/>
      <c r="K524"/>
      <c r="L524"/>
      <c r="M524"/>
      <c r="N524"/>
      <c r="O524"/>
      <c r="P524"/>
      <c r="Q524"/>
      <c r="R524"/>
      <c r="S524"/>
      <c r="T524"/>
      <c r="U524"/>
      <c r="V524"/>
      <c r="W524"/>
      <c r="X524"/>
    </row>
    <row r="525" spans="1:24" ht="15" x14ac:dyDescent="0.2">
      <c r="A525"/>
      <c r="B525"/>
      <c r="C525"/>
      <c r="D525"/>
      <c r="E525"/>
      <c r="F525"/>
      <c r="G525"/>
      <c r="H525"/>
      <c r="I525"/>
      <c r="J525"/>
      <c r="K525"/>
      <c r="L525"/>
      <c r="M525"/>
      <c r="N525"/>
      <c r="O525"/>
      <c r="P525"/>
      <c r="Q525"/>
      <c r="R525"/>
      <c r="S525"/>
      <c r="T525"/>
      <c r="U525"/>
      <c r="V525"/>
      <c r="W525"/>
      <c r="X525"/>
    </row>
    <row r="526" spans="1:24" ht="15" x14ac:dyDescent="0.2">
      <c r="A526"/>
      <c r="B526"/>
      <c r="C526"/>
      <c r="D526"/>
      <c r="E526"/>
      <c r="F526"/>
      <c r="G526"/>
      <c r="H526"/>
      <c r="I526"/>
      <c r="J526"/>
      <c r="K526"/>
      <c r="L526"/>
      <c r="M526"/>
      <c r="N526"/>
      <c r="O526"/>
      <c r="P526"/>
      <c r="Q526"/>
      <c r="R526"/>
      <c r="S526"/>
      <c r="T526"/>
      <c r="U526"/>
      <c r="V526"/>
      <c r="W526"/>
      <c r="X526"/>
    </row>
    <row r="527" spans="1:24" ht="15" x14ac:dyDescent="0.2">
      <c r="A527"/>
      <c r="B527"/>
      <c r="C527"/>
      <c r="D527"/>
      <c r="E527"/>
      <c r="F527"/>
      <c r="G527"/>
      <c r="H527"/>
      <c r="I527"/>
      <c r="J527"/>
      <c r="K527"/>
      <c r="L527"/>
      <c r="M527"/>
      <c r="N527"/>
      <c r="O527"/>
      <c r="P527"/>
      <c r="Q527"/>
      <c r="R527"/>
      <c r="S527"/>
      <c r="T527"/>
      <c r="U527"/>
      <c r="V527"/>
      <c r="W527"/>
      <c r="X527"/>
    </row>
    <row r="528" spans="1:24" ht="15" x14ac:dyDescent="0.2">
      <c r="A528"/>
      <c r="B528"/>
      <c r="C528"/>
      <c r="D528"/>
      <c r="E528"/>
      <c r="F528"/>
      <c r="G528"/>
      <c r="H528"/>
      <c r="I528"/>
      <c r="J528"/>
      <c r="K528"/>
      <c r="L528"/>
      <c r="M528"/>
      <c r="N528"/>
      <c r="O528"/>
      <c r="P528"/>
      <c r="Q528"/>
      <c r="R528"/>
      <c r="S528"/>
      <c r="T528"/>
      <c r="U528"/>
      <c r="V528"/>
      <c r="W528"/>
      <c r="X528"/>
    </row>
    <row r="529" spans="1:24" ht="15" x14ac:dyDescent="0.2">
      <c r="A529"/>
      <c r="B529"/>
      <c r="C529"/>
      <c r="D529"/>
      <c r="E529"/>
      <c r="F529"/>
      <c r="G529"/>
      <c r="H529"/>
      <c r="I529"/>
      <c r="J529"/>
      <c r="K529"/>
      <c r="L529"/>
      <c r="M529"/>
      <c r="N529"/>
      <c r="O529"/>
      <c r="P529"/>
      <c r="Q529"/>
      <c r="R529"/>
      <c r="S529"/>
      <c r="T529"/>
      <c r="U529"/>
      <c r="V529"/>
      <c r="W529"/>
      <c r="X529"/>
    </row>
    <row r="530" spans="1:24" ht="15" x14ac:dyDescent="0.2">
      <c r="A530"/>
      <c r="B530"/>
      <c r="C530"/>
      <c r="D530"/>
      <c r="E530"/>
      <c r="F530"/>
      <c r="G530"/>
      <c r="H530"/>
      <c r="I530"/>
      <c r="J530"/>
      <c r="K530"/>
      <c r="L530"/>
      <c r="M530"/>
      <c r="N530"/>
      <c r="O530"/>
      <c r="P530"/>
      <c r="Q530"/>
      <c r="R530"/>
      <c r="S530"/>
      <c r="T530"/>
      <c r="U530"/>
      <c r="V530"/>
      <c r="W530"/>
      <c r="X530"/>
    </row>
    <row r="531" spans="1:24" ht="15" x14ac:dyDescent="0.2">
      <c r="A531"/>
      <c r="B531"/>
      <c r="C531"/>
      <c r="D531"/>
      <c r="E531"/>
      <c r="F531"/>
      <c r="G531"/>
      <c r="H531"/>
      <c r="I531"/>
      <c r="J531"/>
      <c r="K531"/>
      <c r="L531"/>
      <c r="M531"/>
      <c r="N531"/>
      <c r="O531"/>
      <c r="P531"/>
      <c r="Q531"/>
      <c r="R531"/>
      <c r="S531"/>
      <c r="T531"/>
      <c r="U531"/>
      <c r="V531"/>
      <c r="W531"/>
      <c r="X531"/>
    </row>
    <row r="532" spans="1:24" ht="15" x14ac:dyDescent="0.2">
      <c r="A532"/>
      <c r="B532"/>
      <c r="C532"/>
      <c r="D532"/>
      <c r="E532"/>
      <c r="F532"/>
      <c r="G532"/>
      <c r="H532"/>
      <c r="I532"/>
      <c r="J532"/>
      <c r="K532"/>
      <c r="L532"/>
      <c r="M532"/>
      <c r="N532"/>
      <c r="O532"/>
      <c r="P532"/>
      <c r="Q532"/>
      <c r="R532"/>
      <c r="S532"/>
      <c r="T532"/>
      <c r="U532"/>
      <c r="V532"/>
      <c r="W532"/>
      <c r="X532"/>
    </row>
    <row r="533" spans="1:24" ht="15" x14ac:dyDescent="0.2">
      <c r="A533"/>
      <c r="B533"/>
      <c r="C533"/>
      <c r="D533"/>
      <c r="E533"/>
      <c r="F533"/>
      <c r="G533"/>
      <c r="H533"/>
      <c r="I533"/>
      <c r="J533"/>
      <c r="K533"/>
      <c r="L533"/>
      <c r="M533"/>
      <c r="N533"/>
      <c r="O533"/>
      <c r="P533"/>
      <c r="Q533"/>
      <c r="R533"/>
      <c r="S533"/>
      <c r="T533"/>
      <c r="U533"/>
      <c r="V533"/>
      <c r="W533"/>
      <c r="X533"/>
    </row>
    <row r="534" spans="1:24" ht="15" x14ac:dyDescent="0.2">
      <c r="A534"/>
      <c r="B534"/>
      <c r="C534"/>
      <c r="D534"/>
      <c r="E534"/>
      <c r="F534"/>
      <c r="G534"/>
      <c r="H534"/>
      <c r="I534"/>
      <c r="J534"/>
      <c r="K534"/>
      <c r="L534"/>
      <c r="M534"/>
      <c r="N534"/>
      <c r="O534"/>
      <c r="P534"/>
      <c r="Q534"/>
      <c r="R534"/>
      <c r="S534"/>
      <c r="T534"/>
      <c r="U534"/>
      <c r="V534"/>
      <c r="W534"/>
      <c r="X534"/>
    </row>
    <row r="535" spans="1:24" ht="15" x14ac:dyDescent="0.2">
      <c r="A535"/>
      <c r="B535"/>
      <c r="C535"/>
      <c r="D535"/>
      <c r="E535"/>
      <c r="F535"/>
      <c r="G535"/>
      <c r="H535"/>
      <c r="I535"/>
      <c r="J535"/>
      <c r="K535"/>
      <c r="L535"/>
      <c r="M535"/>
      <c r="N535"/>
      <c r="O535"/>
      <c r="P535"/>
      <c r="Q535"/>
      <c r="R535"/>
      <c r="S535"/>
      <c r="T535"/>
      <c r="U535"/>
      <c r="V535"/>
      <c r="W535"/>
      <c r="X535"/>
    </row>
    <row r="536" spans="1:24" ht="15" x14ac:dyDescent="0.2">
      <c r="A536"/>
      <c r="B536"/>
      <c r="C536"/>
      <c r="D536"/>
      <c r="E536"/>
      <c r="F536"/>
      <c r="G536"/>
      <c r="H536"/>
      <c r="I536"/>
      <c r="J536"/>
      <c r="K536"/>
      <c r="L536"/>
      <c r="M536"/>
      <c r="N536"/>
      <c r="O536"/>
      <c r="P536"/>
      <c r="Q536"/>
      <c r="R536"/>
      <c r="S536"/>
      <c r="T536"/>
      <c r="U536"/>
      <c r="V536"/>
      <c r="W536"/>
      <c r="X536"/>
    </row>
    <row r="537" spans="1:24" ht="15" x14ac:dyDescent="0.2">
      <c r="A537"/>
      <c r="B537"/>
      <c r="C537"/>
      <c r="D537"/>
      <c r="E537"/>
      <c r="F537"/>
      <c r="G537"/>
      <c r="H537"/>
      <c r="I537"/>
      <c r="J537"/>
      <c r="K537"/>
      <c r="L537"/>
      <c r="M537"/>
      <c r="N537"/>
      <c r="O537"/>
      <c r="P537"/>
      <c r="Q537"/>
      <c r="R537"/>
      <c r="S537"/>
      <c r="T537"/>
      <c r="U537"/>
      <c r="V537"/>
      <c r="W537"/>
      <c r="X537"/>
    </row>
    <row r="538" spans="1:24" ht="15" x14ac:dyDescent="0.2">
      <c r="A538"/>
      <c r="B538"/>
      <c r="C538"/>
      <c r="D538"/>
      <c r="E538"/>
      <c r="F538"/>
      <c r="G538"/>
      <c r="H538"/>
      <c r="I538"/>
      <c r="J538"/>
      <c r="K538"/>
      <c r="L538"/>
      <c r="M538"/>
      <c r="N538"/>
      <c r="O538"/>
      <c r="P538"/>
      <c r="Q538"/>
      <c r="R538"/>
      <c r="S538"/>
      <c r="T538"/>
      <c r="U538"/>
      <c r="V538"/>
      <c r="W538"/>
      <c r="X538"/>
    </row>
    <row r="539" spans="1:24" ht="15" x14ac:dyDescent="0.2">
      <c r="A539"/>
      <c r="B539"/>
      <c r="C539"/>
      <c r="D539"/>
      <c r="E539"/>
      <c r="F539"/>
      <c r="G539"/>
      <c r="H539"/>
      <c r="I539"/>
      <c r="J539"/>
      <c r="K539"/>
      <c r="L539"/>
      <c r="M539"/>
      <c r="N539"/>
      <c r="O539"/>
      <c r="P539"/>
      <c r="Q539"/>
      <c r="R539"/>
      <c r="S539"/>
      <c r="T539"/>
      <c r="U539"/>
      <c r="V539"/>
      <c r="W539"/>
      <c r="X539"/>
    </row>
    <row r="540" spans="1:24" ht="15" x14ac:dyDescent="0.2">
      <c r="A540"/>
      <c r="B540"/>
      <c r="C540"/>
      <c r="D540"/>
      <c r="E540"/>
      <c r="F540"/>
      <c r="G540"/>
      <c r="H540"/>
      <c r="I540"/>
      <c r="J540"/>
      <c r="K540"/>
      <c r="L540"/>
      <c r="M540"/>
      <c r="N540"/>
      <c r="O540"/>
      <c r="P540"/>
      <c r="Q540"/>
      <c r="R540"/>
      <c r="S540"/>
      <c r="T540"/>
      <c r="U540"/>
      <c r="V540"/>
      <c r="W540"/>
      <c r="X540"/>
    </row>
    <row r="541" spans="1:24" ht="15" x14ac:dyDescent="0.2">
      <c r="A541"/>
      <c r="B541"/>
      <c r="C541"/>
      <c r="D541"/>
      <c r="E541"/>
      <c r="F541"/>
      <c r="G541"/>
      <c r="H541"/>
      <c r="I541"/>
      <c r="J541"/>
      <c r="K541"/>
      <c r="L541"/>
      <c r="M541"/>
      <c r="N541"/>
      <c r="O541"/>
      <c r="P541"/>
      <c r="Q541"/>
      <c r="R541"/>
      <c r="S541"/>
      <c r="T541"/>
      <c r="U541"/>
      <c r="V541"/>
      <c r="W541"/>
      <c r="X541"/>
    </row>
    <row r="542" spans="1:24" ht="15" x14ac:dyDescent="0.2">
      <c r="A542"/>
      <c r="B542"/>
      <c r="C542"/>
      <c r="D542"/>
      <c r="E542"/>
      <c r="F542"/>
      <c r="G542"/>
      <c r="H542"/>
      <c r="I542"/>
      <c r="J542"/>
      <c r="K542"/>
      <c r="L542"/>
      <c r="M542"/>
      <c r="N542"/>
      <c r="O542"/>
      <c r="P542"/>
      <c r="Q542"/>
      <c r="R542"/>
      <c r="S542"/>
      <c r="T542"/>
      <c r="U542"/>
      <c r="V542"/>
      <c r="W542"/>
      <c r="X542"/>
    </row>
    <row r="543" spans="1:24" ht="15" x14ac:dyDescent="0.2">
      <c r="A543"/>
      <c r="B543"/>
      <c r="C543"/>
      <c r="D543"/>
      <c r="E543"/>
      <c r="F543"/>
      <c r="G543"/>
      <c r="H543"/>
      <c r="I543"/>
      <c r="J543"/>
      <c r="K543"/>
      <c r="L543"/>
      <c r="M543"/>
      <c r="N543"/>
      <c r="O543"/>
      <c r="P543"/>
      <c r="Q543"/>
      <c r="R543"/>
      <c r="S543"/>
      <c r="T543"/>
      <c r="U543"/>
      <c r="V543"/>
      <c r="W543"/>
      <c r="X543"/>
    </row>
    <row r="544" spans="1:24" ht="15" x14ac:dyDescent="0.2">
      <c r="A544"/>
      <c r="B544"/>
      <c r="C544"/>
      <c r="D544"/>
      <c r="E544"/>
      <c r="F544"/>
      <c r="G544"/>
      <c r="H544"/>
      <c r="I544"/>
      <c r="J544"/>
      <c r="K544"/>
      <c r="L544"/>
      <c r="M544"/>
      <c r="N544"/>
      <c r="O544"/>
      <c r="P544"/>
      <c r="Q544"/>
      <c r="R544"/>
      <c r="S544"/>
      <c r="T544"/>
      <c r="U544"/>
      <c r="V544"/>
      <c r="W544"/>
      <c r="X544"/>
    </row>
    <row r="545" spans="1:24" ht="15" x14ac:dyDescent="0.2">
      <c r="A545"/>
      <c r="B545"/>
      <c r="C545"/>
      <c r="D545"/>
      <c r="E545"/>
      <c r="F545"/>
      <c r="G545"/>
      <c r="H545"/>
      <c r="I545"/>
      <c r="J545"/>
      <c r="K545"/>
      <c r="L545"/>
      <c r="M545"/>
      <c r="N545"/>
      <c r="O545"/>
      <c r="P545"/>
      <c r="Q545"/>
      <c r="R545"/>
      <c r="S545"/>
      <c r="T545"/>
      <c r="U545"/>
      <c r="V545"/>
      <c r="W545"/>
      <c r="X545"/>
    </row>
    <row r="546" spans="1:24" ht="15" x14ac:dyDescent="0.2">
      <c r="A546"/>
      <c r="B546"/>
      <c r="C546"/>
      <c r="D546"/>
      <c r="E546"/>
      <c r="F546"/>
      <c r="G546"/>
      <c r="H546"/>
      <c r="I546"/>
      <c r="J546"/>
      <c r="K546"/>
      <c r="L546"/>
      <c r="M546"/>
      <c r="N546"/>
      <c r="O546"/>
      <c r="P546"/>
      <c r="Q546"/>
      <c r="R546"/>
      <c r="S546"/>
      <c r="T546"/>
      <c r="U546"/>
      <c r="V546"/>
      <c r="W546"/>
      <c r="X546"/>
    </row>
    <row r="547" spans="1:24" ht="15" x14ac:dyDescent="0.2">
      <c r="A547"/>
      <c r="B547"/>
      <c r="C547"/>
      <c r="D547"/>
      <c r="E547"/>
      <c r="F547"/>
      <c r="G547"/>
      <c r="H547"/>
      <c r="I547"/>
      <c r="J547"/>
      <c r="K547"/>
      <c r="L547"/>
      <c r="M547"/>
      <c r="N547"/>
      <c r="O547"/>
      <c r="P547"/>
      <c r="Q547"/>
      <c r="R547"/>
      <c r="S547"/>
      <c r="T547"/>
      <c r="U547"/>
      <c r="V547"/>
      <c r="W547"/>
      <c r="X547"/>
    </row>
    <row r="548" spans="1:24" ht="15" x14ac:dyDescent="0.2">
      <c r="A548"/>
      <c r="B548"/>
      <c r="C548"/>
      <c r="D548"/>
      <c r="E548"/>
      <c r="F548"/>
      <c r="G548"/>
      <c r="H548"/>
      <c r="I548"/>
      <c r="J548"/>
      <c r="K548"/>
      <c r="L548"/>
      <c r="M548"/>
      <c r="N548"/>
      <c r="O548"/>
      <c r="P548"/>
      <c r="Q548"/>
      <c r="R548"/>
      <c r="S548"/>
      <c r="T548"/>
      <c r="U548"/>
      <c r="V548"/>
      <c r="W548"/>
      <c r="X548"/>
    </row>
    <row r="549" spans="1:24" ht="15" x14ac:dyDescent="0.2">
      <c r="A549"/>
      <c r="B549"/>
      <c r="C549"/>
      <c r="D549"/>
      <c r="E549"/>
      <c r="F549"/>
      <c r="G549"/>
      <c r="H549"/>
      <c r="I549"/>
      <c r="J549"/>
      <c r="K549"/>
      <c r="L549"/>
      <c r="M549"/>
      <c r="N549"/>
      <c r="O549"/>
      <c r="P549"/>
      <c r="Q549"/>
      <c r="R549"/>
      <c r="S549"/>
      <c r="T549"/>
      <c r="U549"/>
      <c r="V549"/>
      <c r="W549"/>
      <c r="X549"/>
    </row>
    <row r="550" spans="1:24" ht="15" x14ac:dyDescent="0.2">
      <c r="A550"/>
      <c r="B550"/>
      <c r="C550"/>
      <c r="D550"/>
      <c r="E550"/>
      <c r="F550"/>
      <c r="G550"/>
      <c r="H550"/>
      <c r="I550"/>
      <c r="J550"/>
      <c r="K550"/>
      <c r="L550"/>
      <c r="M550"/>
      <c r="N550"/>
      <c r="O550"/>
      <c r="P550"/>
      <c r="Q550"/>
      <c r="R550"/>
      <c r="S550"/>
      <c r="T550"/>
      <c r="U550"/>
      <c r="V550"/>
      <c r="W550"/>
      <c r="X550"/>
    </row>
    <row r="551" spans="1:24" ht="15" x14ac:dyDescent="0.2">
      <c r="A551"/>
      <c r="B551"/>
      <c r="C551"/>
      <c r="D551"/>
      <c r="E551"/>
      <c r="F551"/>
      <c r="G551"/>
      <c r="H551"/>
      <c r="I551"/>
      <c r="J551"/>
      <c r="K551"/>
      <c r="L551"/>
      <c r="M551"/>
      <c r="N551"/>
      <c r="O551"/>
      <c r="P551"/>
      <c r="Q551"/>
      <c r="R551"/>
      <c r="S551"/>
      <c r="T551"/>
      <c r="U551"/>
      <c r="V551"/>
      <c r="W551"/>
      <c r="X551"/>
    </row>
    <row r="552" spans="1:24" ht="15" x14ac:dyDescent="0.2">
      <c r="A552"/>
      <c r="B552"/>
      <c r="C552"/>
      <c r="D552"/>
      <c r="E552"/>
      <c r="F552"/>
      <c r="G552"/>
      <c r="H552"/>
      <c r="I552"/>
      <c r="J552"/>
      <c r="K552"/>
      <c r="L552"/>
      <c r="M552"/>
      <c r="N552"/>
      <c r="O552"/>
      <c r="P552"/>
      <c r="Q552"/>
      <c r="R552"/>
      <c r="S552"/>
      <c r="T552"/>
      <c r="U552"/>
      <c r="V552"/>
      <c r="W552"/>
      <c r="X552"/>
    </row>
    <row r="553" spans="1:24" ht="15" x14ac:dyDescent="0.2">
      <c r="A553"/>
      <c r="B553"/>
      <c r="C553"/>
      <c r="D553"/>
      <c r="E553"/>
      <c r="F553"/>
      <c r="G553"/>
      <c r="H553"/>
      <c r="I553"/>
      <c r="J553"/>
      <c r="K553"/>
      <c r="L553"/>
      <c r="M553"/>
      <c r="N553"/>
      <c r="O553"/>
      <c r="P553"/>
      <c r="Q553"/>
      <c r="R553"/>
      <c r="S553"/>
      <c r="T553"/>
      <c r="U553"/>
      <c r="V553"/>
      <c r="W553"/>
      <c r="X553"/>
    </row>
    <row r="554" spans="1:24" ht="15" x14ac:dyDescent="0.2">
      <c r="A554"/>
      <c r="B554"/>
      <c r="C554"/>
      <c r="D554"/>
      <c r="E554"/>
      <c r="F554"/>
      <c r="G554"/>
      <c r="H554"/>
      <c r="I554"/>
      <c r="J554"/>
      <c r="K554"/>
      <c r="L554"/>
      <c r="M554"/>
      <c r="N554"/>
      <c r="O554"/>
      <c r="P554"/>
      <c r="Q554"/>
      <c r="R554"/>
      <c r="S554"/>
      <c r="T554"/>
      <c r="U554"/>
      <c r="V554"/>
      <c r="W554"/>
      <c r="X554"/>
    </row>
    <row r="555" spans="1:24" ht="15" x14ac:dyDescent="0.2">
      <c r="A555"/>
      <c r="B555"/>
      <c r="C555"/>
      <c r="D555"/>
      <c r="E555"/>
      <c r="F555"/>
      <c r="G555"/>
      <c r="H555"/>
      <c r="I555"/>
      <c r="J555"/>
      <c r="K555"/>
      <c r="L555"/>
      <c r="M555"/>
      <c r="N555"/>
      <c r="O555"/>
      <c r="P555"/>
      <c r="Q555"/>
      <c r="R555"/>
      <c r="S555"/>
      <c r="T555"/>
      <c r="U555"/>
      <c r="V555"/>
      <c r="W555"/>
      <c r="X555"/>
    </row>
    <row r="556" spans="1:24" ht="15" x14ac:dyDescent="0.2">
      <c r="A556"/>
      <c r="B556"/>
      <c r="C556"/>
      <c r="D556"/>
      <c r="E556"/>
      <c r="F556"/>
      <c r="G556"/>
      <c r="H556"/>
      <c r="I556"/>
      <c r="J556"/>
      <c r="K556"/>
      <c r="L556"/>
      <c r="M556"/>
      <c r="N556"/>
      <c r="O556"/>
      <c r="P556"/>
      <c r="Q556"/>
      <c r="R556"/>
      <c r="S556"/>
      <c r="T556"/>
      <c r="U556"/>
      <c r="V556"/>
      <c r="W556"/>
      <c r="X556"/>
    </row>
    <row r="557" spans="1:24" ht="15" x14ac:dyDescent="0.2">
      <c r="A557"/>
      <c r="B557"/>
      <c r="C557"/>
      <c r="D557"/>
      <c r="E557"/>
      <c r="F557"/>
      <c r="G557"/>
      <c r="H557"/>
      <c r="I557"/>
      <c r="J557"/>
      <c r="K557"/>
      <c r="L557"/>
      <c r="M557"/>
      <c r="N557"/>
      <c r="O557"/>
      <c r="P557"/>
      <c r="Q557"/>
      <c r="R557"/>
      <c r="S557"/>
      <c r="T557"/>
      <c r="U557"/>
      <c r="V557"/>
      <c r="W557"/>
      <c r="X557"/>
    </row>
    <row r="558" spans="1:24" ht="15" x14ac:dyDescent="0.2">
      <c r="A558"/>
      <c r="B558"/>
      <c r="C558"/>
      <c r="D558"/>
      <c r="E558"/>
      <c r="F558"/>
      <c r="G558"/>
      <c r="H558"/>
      <c r="I558"/>
      <c r="J558"/>
      <c r="K558"/>
      <c r="L558"/>
      <c r="M558"/>
      <c r="N558"/>
      <c r="O558"/>
      <c r="P558"/>
      <c r="Q558"/>
      <c r="R558"/>
      <c r="S558"/>
      <c r="T558"/>
      <c r="U558"/>
      <c r="V558"/>
      <c r="W558"/>
      <c r="X558"/>
    </row>
    <row r="559" spans="1:24" ht="15" x14ac:dyDescent="0.2">
      <c r="A559"/>
      <c r="B559"/>
      <c r="C559"/>
      <c r="D559"/>
      <c r="E559"/>
      <c r="F559"/>
      <c r="G559"/>
      <c r="H559"/>
      <c r="I559"/>
      <c r="J559"/>
      <c r="K559"/>
      <c r="L559"/>
      <c r="M559"/>
      <c r="N559"/>
      <c r="O559"/>
      <c r="P559"/>
      <c r="Q559"/>
      <c r="R559"/>
      <c r="S559"/>
      <c r="T559"/>
      <c r="U559"/>
      <c r="V559"/>
      <c r="W559"/>
      <c r="X559"/>
    </row>
    <row r="560" spans="1:24" ht="15" x14ac:dyDescent="0.2">
      <c r="A560"/>
      <c r="B560"/>
      <c r="C560"/>
      <c r="D560"/>
      <c r="E560"/>
      <c r="F560"/>
      <c r="G560"/>
      <c r="H560"/>
      <c r="I560"/>
      <c r="J560"/>
      <c r="K560"/>
      <c r="L560"/>
      <c r="M560"/>
      <c r="N560"/>
      <c r="O560"/>
      <c r="P560"/>
      <c r="Q560"/>
      <c r="R560"/>
      <c r="S560"/>
      <c r="T560"/>
      <c r="U560"/>
      <c r="V560"/>
      <c r="W560"/>
      <c r="X560"/>
    </row>
    <row r="561" spans="1:24" ht="15" x14ac:dyDescent="0.2">
      <c r="A561"/>
      <c r="B561"/>
      <c r="C561"/>
      <c r="D561"/>
      <c r="E561"/>
      <c r="F561"/>
      <c r="G561"/>
      <c r="H561"/>
      <c r="I561"/>
      <c r="J561"/>
      <c r="K561"/>
      <c r="L561"/>
      <c r="M561"/>
      <c r="N561"/>
      <c r="O561"/>
      <c r="P561"/>
      <c r="Q561"/>
      <c r="R561"/>
      <c r="S561"/>
      <c r="T561"/>
      <c r="U561"/>
      <c r="V561"/>
      <c r="W561"/>
      <c r="X561"/>
    </row>
    <row r="562" spans="1:24" ht="15" x14ac:dyDescent="0.2">
      <c r="A562"/>
      <c r="B562"/>
      <c r="C562"/>
      <c r="D562"/>
      <c r="E562"/>
      <c r="F562"/>
      <c r="G562"/>
      <c r="H562"/>
      <c r="I562"/>
      <c r="J562"/>
      <c r="K562"/>
      <c r="L562"/>
      <c r="M562"/>
      <c r="N562"/>
      <c r="O562"/>
      <c r="P562"/>
      <c r="Q562"/>
      <c r="R562"/>
      <c r="S562"/>
      <c r="T562"/>
      <c r="U562"/>
      <c r="V562"/>
      <c r="W562"/>
      <c r="X562"/>
    </row>
    <row r="563" spans="1:24" ht="15" x14ac:dyDescent="0.2">
      <c r="A563"/>
      <c r="B563"/>
      <c r="C563"/>
      <c r="D563"/>
      <c r="E563"/>
      <c r="F563"/>
      <c r="G563"/>
      <c r="H563"/>
      <c r="I563"/>
      <c r="J563"/>
      <c r="K563"/>
      <c r="L563"/>
      <c r="M563"/>
      <c r="N563"/>
      <c r="O563"/>
      <c r="P563"/>
      <c r="Q563"/>
      <c r="R563"/>
      <c r="S563"/>
      <c r="T563"/>
      <c r="U563"/>
      <c r="V563"/>
      <c r="W563"/>
      <c r="X563"/>
    </row>
    <row r="564" spans="1:24" ht="15" x14ac:dyDescent="0.2">
      <c r="A564"/>
      <c r="B564"/>
      <c r="C564"/>
      <c r="D564"/>
      <c r="E564"/>
      <c r="F564"/>
      <c r="G564"/>
      <c r="H564"/>
      <c r="I564"/>
      <c r="J564"/>
      <c r="K564"/>
      <c r="L564"/>
      <c r="M564"/>
      <c r="N564"/>
      <c r="O564"/>
      <c r="P564"/>
      <c r="Q564"/>
      <c r="R564"/>
      <c r="S564"/>
      <c r="T564"/>
      <c r="U564"/>
      <c r="V564"/>
      <c r="W564"/>
      <c r="X564"/>
    </row>
    <row r="565" spans="1:24" ht="15" x14ac:dyDescent="0.2">
      <c r="A565"/>
      <c r="B565"/>
      <c r="C565"/>
      <c r="D565"/>
      <c r="E565"/>
      <c r="F565"/>
      <c r="G565"/>
      <c r="H565"/>
      <c r="I565"/>
      <c r="J565"/>
      <c r="K565"/>
      <c r="L565"/>
      <c r="M565"/>
      <c r="N565"/>
      <c r="O565"/>
      <c r="P565"/>
      <c r="Q565"/>
      <c r="R565"/>
      <c r="S565"/>
      <c r="T565"/>
      <c r="U565"/>
      <c r="V565"/>
      <c r="W565"/>
      <c r="X565"/>
    </row>
    <row r="566" spans="1:24" ht="15" x14ac:dyDescent="0.2">
      <c r="A566"/>
      <c r="B566"/>
      <c r="C566"/>
      <c r="D566"/>
      <c r="E566"/>
      <c r="F566"/>
      <c r="G566"/>
      <c r="H566"/>
      <c r="I566"/>
      <c r="J566"/>
      <c r="K566"/>
      <c r="L566"/>
      <c r="M566"/>
      <c r="N566"/>
      <c r="O566"/>
      <c r="P566"/>
      <c r="Q566"/>
      <c r="R566"/>
      <c r="S566"/>
      <c r="T566"/>
      <c r="U566"/>
      <c r="V566"/>
      <c r="W566"/>
      <c r="X566"/>
    </row>
    <row r="567" spans="1:24" ht="15" x14ac:dyDescent="0.2">
      <c r="A567"/>
      <c r="B567"/>
      <c r="C567"/>
      <c r="D567"/>
      <c r="E567"/>
      <c r="F567"/>
      <c r="G567"/>
      <c r="H567"/>
      <c r="I567"/>
      <c r="J567"/>
      <c r="K567"/>
      <c r="L567"/>
      <c r="M567"/>
      <c r="N567"/>
      <c r="O567"/>
      <c r="P567"/>
      <c r="Q567"/>
      <c r="R567"/>
      <c r="S567"/>
      <c r="T567"/>
      <c r="U567"/>
      <c r="V567"/>
      <c r="W567"/>
      <c r="X567"/>
    </row>
    <row r="568" spans="1:24" ht="15" x14ac:dyDescent="0.2">
      <c r="A568"/>
      <c r="B568"/>
      <c r="C568"/>
      <c r="D568"/>
      <c r="E568"/>
      <c r="F568"/>
      <c r="G568"/>
      <c r="H568"/>
      <c r="I568"/>
      <c r="J568"/>
      <c r="K568"/>
      <c r="L568"/>
      <c r="M568"/>
      <c r="N568"/>
      <c r="O568"/>
      <c r="P568"/>
      <c r="Q568"/>
      <c r="R568"/>
      <c r="S568"/>
      <c r="T568"/>
      <c r="U568"/>
      <c r="V568"/>
      <c r="W568"/>
      <c r="X568"/>
    </row>
    <row r="569" spans="1:24" ht="15" x14ac:dyDescent="0.2">
      <c r="A569"/>
      <c r="B569"/>
      <c r="C569"/>
      <c r="D569"/>
      <c r="E569"/>
      <c r="F569"/>
      <c r="G569"/>
      <c r="H569"/>
      <c r="I569"/>
      <c r="J569"/>
      <c r="K569"/>
      <c r="L569"/>
      <c r="M569"/>
      <c r="N569"/>
      <c r="O569"/>
      <c r="P569"/>
      <c r="Q569"/>
      <c r="R569"/>
      <c r="S569"/>
      <c r="T569"/>
      <c r="U569"/>
      <c r="V569"/>
      <c r="W569"/>
      <c r="X569"/>
    </row>
    <row r="570" spans="1:24" ht="15" x14ac:dyDescent="0.2">
      <c r="A570"/>
      <c r="B570"/>
      <c r="C570"/>
      <c r="D570"/>
      <c r="E570"/>
      <c r="F570"/>
      <c r="G570"/>
      <c r="H570"/>
      <c r="I570"/>
      <c r="J570"/>
      <c r="K570"/>
      <c r="L570"/>
      <c r="M570"/>
      <c r="N570"/>
      <c r="O570"/>
      <c r="P570"/>
      <c r="Q570"/>
      <c r="R570"/>
      <c r="S570"/>
      <c r="T570"/>
      <c r="U570"/>
      <c r="V570"/>
      <c r="W570"/>
      <c r="X570"/>
    </row>
    <row r="571" spans="1:24" ht="15" x14ac:dyDescent="0.2">
      <c r="A571"/>
      <c r="B571"/>
      <c r="C571"/>
      <c r="D571"/>
      <c r="E571"/>
      <c r="F571"/>
      <c r="G571"/>
      <c r="H571"/>
      <c r="I571"/>
      <c r="J571"/>
      <c r="K571"/>
      <c r="L571"/>
      <c r="M571"/>
      <c r="N571"/>
      <c r="O571"/>
      <c r="P571"/>
      <c r="Q571"/>
      <c r="R571"/>
      <c r="S571"/>
      <c r="T571"/>
      <c r="U571"/>
      <c r="V571"/>
      <c r="W571"/>
      <c r="X571"/>
    </row>
    <row r="572" spans="1:24" ht="15" x14ac:dyDescent="0.2">
      <c r="A572"/>
      <c r="B572"/>
      <c r="C572"/>
      <c r="D572"/>
      <c r="E572"/>
      <c r="F572"/>
      <c r="G572"/>
      <c r="H572"/>
      <c r="I572"/>
      <c r="J572"/>
      <c r="K572"/>
      <c r="L572"/>
      <c r="M572"/>
      <c r="N572"/>
      <c r="O572"/>
      <c r="P572"/>
      <c r="Q572"/>
      <c r="R572"/>
      <c r="S572"/>
      <c r="T572"/>
      <c r="U572"/>
      <c r="V572"/>
      <c r="W572"/>
      <c r="X572"/>
    </row>
    <row r="573" spans="1:24" ht="15" x14ac:dyDescent="0.2">
      <c r="A573"/>
      <c r="B573"/>
      <c r="C573"/>
      <c r="D573"/>
      <c r="E573"/>
      <c r="F573"/>
      <c r="G573"/>
      <c r="H573"/>
      <c r="I573"/>
      <c r="J573"/>
      <c r="K573"/>
      <c r="L573"/>
      <c r="M573"/>
      <c r="N573"/>
      <c r="O573"/>
      <c r="P573"/>
      <c r="Q573"/>
      <c r="R573"/>
      <c r="S573"/>
      <c r="T573"/>
      <c r="U573"/>
      <c r="V573"/>
      <c r="W573"/>
      <c r="X573"/>
    </row>
    <row r="574" spans="1:24" ht="15" x14ac:dyDescent="0.2">
      <c r="A574"/>
      <c r="B574"/>
      <c r="C574"/>
      <c r="D574"/>
      <c r="E574"/>
      <c r="F574"/>
      <c r="G574"/>
      <c r="H574"/>
      <c r="I574"/>
      <c r="J574"/>
      <c r="K574"/>
      <c r="L574"/>
      <c r="M574"/>
      <c r="N574"/>
      <c r="O574"/>
      <c r="P574"/>
      <c r="Q574"/>
      <c r="R574"/>
      <c r="S574"/>
      <c r="T574"/>
      <c r="U574"/>
      <c r="V574"/>
      <c r="W574"/>
      <c r="X574"/>
    </row>
    <row r="575" spans="1:24" ht="15" x14ac:dyDescent="0.2">
      <c r="A575"/>
      <c r="B575"/>
      <c r="C575"/>
      <c r="D575"/>
      <c r="E575"/>
      <c r="F575"/>
      <c r="G575"/>
      <c r="H575"/>
      <c r="I575"/>
      <c r="J575"/>
      <c r="K575"/>
      <c r="L575"/>
      <c r="M575"/>
      <c r="N575"/>
      <c r="O575"/>
      <c r="P575"/>
      <c r="Q575"/>
      <c r="R575"/>
      <c r="S575"/>
      <c r="T575"/>
      <c r="U575"/>
      <c r="V575"/>
      <c r="W575"/>
      <c r="X575"/>
    </row>
    <row r="576" spans="1:24" ht="15" x14ac:dyDescent="0.2">
      <c r="A576"/>
      <c r="B576"/>
      <c r="C576"/>
      <c r="D576"/>
      <c r="E576"/>
      <c r="F576"/>
      <c r="G576"/>
      <c r="H576"/>
      <c r="I576"/>
      <c r="J576"/>
      <c r="K576"/>
      <c r="L576"/>
      <c r="M576"/>
      <c r="N576"/>
      <c r="O576"/>
      <c r="P576"/>
      <c r="Q576"/>
      <c r="R576"/>
      <c r="S576"/>
      <c r="T576"/>
      <c r="U576"/>
      <c r="V576"/>
      <c r="W576"/>
      <c r="X576"/>
    </row>
    <row r="577" spans="1:24" ht="15" x14ac:dyDescent="0.2">
      <c r="A577"/>
      <c r="B577"/>
      <c r="C577"/>
      <c r="D577"/>
      <c r="E577"/>
      <c r="F577"/>
      <c r="G577"/>
      <c r="H577"/>
      <c r="I577"/>
      <c r="J577"/>
      <c r="K577"/>
      <c r="L577"/>
      <c r="M577"/>
      <c r="N577"/>
      <c r="O577"/>
      <c r="P577"/>
      <c r="Q577"/>
      <c r="R577"/>
      <c r="S577"/>
      <c r="T577"/>
      <c r="U577"/>
      <c r="V577"/>
      <c r="W577"/>
      <c r="X577"/>
    </row>
    <row r="578" spans="1:24" ht="15" x14ac:dyDescent="0.2">
      <c r="A578"/>
      <c r="B578"/>
      <c r="C578"/>
      <c r="D578"/>
      <c r="E578"/>
      <c r="F578"/>
      <c r="G578"/>
      <c r="H578"/>
      <c r="I578"/>
      <c r="J578"/>
      <c r="K578"/>
      <c r="L578"/>
      <c r="M578"/>
      <c r="N578"/>
      <c r="O578"/>
      <c r="P578"/>
      <c r="Q578"/>
      <c r="R578"/>
      <c r="S578"/>
      <c r="T578"/>
      <c r="U578"/>
      <c r="V578"/>
      <c r="W578"/>
      <c r="X578"/>
    </row>
    <row r="579" spans="1:24" ht="15" x14ac:dyDescent="0.2">
      <c r="A579"/>
      <c r="B579"/>
      <c r="C579"/>
      <c r="D579"/>
      <c r="E579"/>
      <c r="F579"/>
      <c r="G579"/>
      <c r="H579"/>
      <c r="I579"/>
      <c r="J579"/>
      <c r="K579"/>
      <c r="L579"/>
      <c r="M579"/>
      <c r="N579"/>
      <c r="O579"/>
      <c r="P579"/>
      <c r="Q579"/>
      <c r="R579"/>
      <c r="S579"/>
      <c r="T579"/>
      <c r="U579"/>
      <c r="V579"/>
      <c r="W579"/>
      <c r="X579"/>
    </row>
    <row r="580" spans="1:24" ht="15" x14ac:dyDescent="0.2">
      <c r="A580"/>
      <c r="B580"/>
      <c r="C580"/>
      <c r="D580"/>
      <c r="E580"/>
      <c r="F580"/>
      <c r="G580"/>
      <c r="H580"/>
      <c r="I580"/>
      <c r="J580"/>
      <c r="K580"/>
      <c r="L580"/>
      <c r="M580"/>
      <c r="N580"/>
      <c r="O580"/>
      <c r="P580"/>
      <c r="Q580"/>
      <c r="R580"/>
      <c r="S580"/>
      <c r="T580"/>
      <c r="U580"/>
      <c r="V580"/>
      <c r="W580"/>
      <c r="X580"/>
    </row>
    <row r="581" spans="1:24" ht="15" x14ac:dyDescent="0.2">
      <c r="A581"/>
      <c r="B581"/>
      <c r="C581"/>
      <c r="D581"/>
      <c r="E581"/>
      <c r="F581"/>
      <c r="G581"/>
      <c r="H581"/>
      <c r="I581"/>
      <c r="J581"/>
      <c r="K581"/>
      <c r="L581"/>
      <c r="M581"/>
      <c r="N581"/>
      <c r="O581"/>
      <c r="P581"/>
      <c r="Q581"/>
      <c r="R581"/>
      <c r="S581"/>
      <c r="T581"/>
      <c r="U581"/>
      <c r="V581"/>
      <c r="W581"/>
      <c r="X581"/>
    </row>
    <row r="582" spans="1:24" ht="15" x14ac:dyDescent="0.2">
      <c r="A582"/>
      <c r="B582"/>
      <c r="C582"/>
      <c r="D582"/>
      <c r="E582"/>
      <c r="F582"/>
      <c r="G582"/>
      <c r="H582"/>
      <c r="I582"/>
      <c r="J582"/>
      <c r="K582"/>
      <c r="L582"/>
      <c r="M582"/>
      <c r="N582"/>
      <c r="O582"/>
      <c r="P582"/>
      <c r="Q582"/>
      <c r="R582"/>
      <c r="S582"/>
      <c r="T582"/>
      <c r="U582"/>
      <c r="V582"/>
      <c r="W582"/>
      <c r="X582"/>
    </row>
    <row r="583" spans="1:24" ht="15" x14ac:dyDescent="0.2">
      <c r="A583"/>
      <c r="B583"/>
      <c r="C583"/>
      <c r="D583"/>
      <c r="E583"/>
      <c r="F583"/>
      <c r="G583"/>
      <c r="H583"/>
      <c r="I583"/>
      <c r="J583"/>
      <c r="K583"/>
      <c r="L583"/>
      <c r="M583"/>
      <c r="N583"/>
      <c r="O583"/>
      <c r="P583"/>
      <c r="Q583"/>
      <c r="R583"/>
      <c r="S583"/>
      <c r="T583"/>
      <c r="U583"/>
      <c r="V583"/>
      <c r="W583"/>
      <c r="X583"/>
    </row>
    <row r="584" spans="1:24" ht="15" x14ac:dyDescent="0.2">
      <c r="A584"/>
      <c r="B584"/>
      <c r="C584"/>
      <c r="D584"/>
      <c r="E584"/>
      <c r="F584"/>
      <c r="G584"/>
      <c r="H584"/>
      <c r="I584"/>
      <c r="J584"/>
      <c r="K584"/>
      <c r="L584"/>
      <c r="M584"/>
      <c r="N584"/>
      <c r="O584"/>
      <c r="P584"/>
      <c r="Q584"/>
      <c r="R584"/>
      <c r="S584"/>
      <c r="T584"/>
      <c r="U584"/>
      <c r="V584"/>
      <c r="W584"/>
      <c r="X584"/>
    </row>
    <row r="585" spans="1:24" ht="15" x14ac:dyDescent="0.2">
      <c r="A585"/>
      <c r="B585"/>
      <c r="C585"/>
      <c r="D585"/>
      <c r="E585"/>
      <c r="F585"/>
      <c r="G585"/>
      <c r="H585"/>
      <c r="I585"/>
      <c r="J585"/>
      <c r="K585"/>
      <c r="L585"/>
      <c r="M585"/>
      <c r="N585"/>
      <c r="O585"/>
      <c r="P585"/>
      <c r="Q585"/>
      <c r="R585"/>
      <c r="S585"/>
      <c r="T585"/>
      <c r="U585"/>
      <c r="V585"/>
      <c r="W585"/>
      <c r="X585"/>
    </row>
    <row r="586" spans="1:24" ht="15" x14ac:dyDescent="0.2">
      <c r="A586"/>
      <c r="B586"/>
      <c r="C586"/>
      <c r="D586"/>
      <c r="E586"/>
      <c r="F586"/>
      <c r="G586"/>
      <c r="H586"/>
      <c r="I586"/>
      <c r="J586"/>
      <c r="K586"/>
      <c r="L586"/>
      <c r="M586"/>
      <c r="N586"/>
      <c r="O586"/>
      <c r="P586"/>
      <c r="Q586"/>
      <c r="R586"/>
      <c r="S586"/>
      <c r="T586"/>
      <c r="U586"/>
      <c r="V586"/>
      <c r="W586"/>
      <c r="X586"/>
    </row>
    <row r="587" spans="1:24" ht="15" x14ac:dyDescent="0.2">
      <c r="A587"/>
      <c r="B587"/>
      <c r="C587"/>
      <c r="D587"/>
      <c r="E587"/>
      <c r="F587"/>
      <c r="G587"/>
      <c r="H587"/>
      <c r="I587"/>
      <c r="J587"/>
      <c r="K587"/>
      <c r="L587"/>
      <c r="M587"/>
      <c r="N587"/>
      <c r="O587"/>
      <c r="P587"/>
      <c r="Q587"/>
      <c r="R587"/>
      <c r="S587"/>
      <c r="T587"/>
      <c r="U587"/>
      <c r="V587"/>
      <c r="W587"/>
      <c r="X587"/>
    </row>
    <row r="588" spans="1:24" ht="15" x14ac:dyDescent="0.2">
      <c r="A588"/>
      <c r="B588"/>
      <c r="C588"/>
      <c r="D588"/>
      <c r="E588"/>
      <c r="F588"/>
      <c r="G588"/>
      <c r="H588"/>
      <c r="I588"/>
      <c r="J588"/>
      <c r="K588"/>
      <c r="L588"/>
      <c r="M588"/>
      <c r="N588"/>
      <c r="O588"/>
      <c r="P588"/>
      <c r="Q588"/>
      <c r="R588"/>
      <c r="S588"/>
      <c r="T588"/>
      <c r="U588"/>
      <c r="V588"/>
      <c r="W588"/>
      <c r="X588"/>
    </row>
    <row r="589" spans="1:24" ht="15" x14ac:dyDescent="0.2">
      <c r="A589"/>
      <c r="B589"/>
      <c r="C589"/>
      <c r="D589"/>
      <c r="E589"/>
      <c r="F589"/>
      <c r="G589"/>
      <c r="H589"/>
      <c r="I589"/>
      <c r="J589"/>
      <c r="K589"/>
      <c r="L589"/>
      <c r="M589"/>
      <c r="N589"/>
      <c r="O589"/>
      <c r="P589"/>
      <c r="Q589"/>
      <c r="R589"/>
      <c r="S589"/>
      <c r="T589"/>
      <c r="U589"/>
      <c r="V589"/>
      <c r="W589"/>
      <c r="X589"/>
    </row>
    <row r="590" spans="1:24" ht="15" x14ac:dyDescent="0.2">
      <c r="A590"/>
      <c r="B590"/>
      <c r="C590"/>
      <c r="D590"/>
      <c r="E590"/>
      <c r="F590"/>
      <c r="G590"/>
      <c r="H590"/>
      <c r="I590"/>
      <c r="J590"/>
      <c r="K590"/>
      <c r="L590"/>
      <c r="M590"/>
      <c r="N590"/>
      <c r="O590"/>
      <c r="P590"/>
      <c r="Q590"/>
      <c r="R590"/>
      <c r="S590"/>
      <c r="T590"/>
      <c r="U590"/>
      <c r="V590"/>
      <c r="W590"/>
      <c r="X590"/>
    </row>
    <row r="591" spans="1:24" ht="15" x14ac:dyDescent="0.2">
      <c r="A591"/>
      <c r="B591"/>
      <c r="C591"/>
      <c r="D591"/>
      <c r="E591"/>
      <c r="F591"/>
      <c r="G591"/>
      <c r="H591"/>
      <c r="I591"/>
      <c r="J591"/>
      <c r="K591"/>
      <c r="L591"/>
      <c r="M591"/>
      <c r="N591"/>
      <c r="O591"/>
      <c r="P591"/>
      <c r="Q591"/>
      <c r="R591"/>
      <c r="S591"/>
      <c r="T591"/>
      <c r="U591"/>
      <c r="V591"/>
      <c r="W591"/>
      <c r="X591"/>
    </row>
    <row r="592" spans="1:24" ht="15" x14ac:dyDescent="0.2">
      <c r="A592"/>
      <c r="B592"/>
      <c r="C592"/>
      <c r="D592"/>
      <c r="E592"/>
      <c r="F592"/>
      <c r="G592"/>
      <c r="H592"/>
      <c r="I592"/>
      <c r="J592"/>
      <c r="K592"/>
      <c r="L592"/>
      <c r="M592"/>
      <c r="N592"/>
      <c r="O592"/>
      <c r="P592"/>
      <c r="Q592"/>
      <c r="R592"/>
      <c r="S592"/>
      <c r="T592"/>
      <c r="U592"/>
      <c r="V592"/>
      <c r="W592"/>
      <c r="X592"/>
    </row>
    <row r="593" spans="1:24" ht="15" x14ac:dyDescent="0.2">
      <c r="A593"/>
      <c r="B593"/>
      <c r="C593"/>
      <c r="D593"/>
      <c r="E593"/>
      <c r="F593"/>
      <c r="G593"/>
      <c r="H593"/>
      <c r="I593"/>
      <c r="J593"/>
      <c r="K593"/>
      <c r="L593"/>
      <c r="M593"/>
      <c r="N593"/>
      <c r="O593"/>
      <c r="P593"/>
      <c r="Q593"/>
      <c r="R593"/>
      <c r="S593"/>
      <c r="T593"/>
      <c r="U593"/>
      <c r="V593"/>
      <c r="W593"/>
      <c r="X593"/>
    </row>
    <row r="594" spans="1:24" ht="15" x14ac:dyDescent="0.2">
      <c r="A594"/>
      <c r="B594"/>
      <c r="C594"/>
      <c r="D594"/>
      <c r="E594"/>
      <c r="F594"/>
      <c r="G594"/>
      <c r="H594"/>
      <c r="I594"/>
      <c r="J594"/>
      <c r="K594"/>
      <c r="L594"/>
      <c r="M594"/>
      <c r="N594"/>
      <c r="O594"/>
      <c r="P594"/>
      <c r="Q594"/>
      <c r="R594"/>
      <c r="S594"/>
      <c r="T594"/>
      <c r="U594"/>
      <c r="V594"/>
      <c r="W594"/>
      <c r="X594"/>
    </row>
    <row r="595" spans="1:24" ht="15" x14ac:dyDescent="0.2">
      <c r="A595"/>
      <c r="B595"/>
      <c r="C595"/>
      <c r="D595"/>
      <c r="E595"/>
      <c r="F595"/>
      <c r="G595"/>
      <c r="H595"/>
      <c r="I595"/>
      <c r="J595"/>
      <c r="K595"/>
      <c r="L595"/>
      <c r="M595"/>
      <c r="N595"/>
      <c r="O595"/>
      <c r="P595"/>
      <c r="Q595"/>
      <c r="R595"/>
      <c r="S595"/>
      <c r="T595"/>
      <c r="U595"/>
      <c r="V595"/>
      <c r="W595"/>
      <c r="X595"/>
    </row>
    <row r="596" spans="1:24" ht="15" x14ac:dyDescent="0.2">
      <c r="A596"/>
      <c r="B596"/>
      <c r="C596"/>
      <c r="D596"/>
      <c r="E596"/>
      <c r="F596"/>
      <c r="G596"/>
      <c r="H596"/>
      <c r="I596"/>
      <c r="J596"/>
      <c r="K596"/>
      <c r="L596"/>
      <c r="M596"/>
      <c r="N596"/>
      <c r="O596"/>
      <c r="P596"/>
      <c r="Q596"/>
      <c r="R596"/>
      <c r="S596"/>
      <c r="T596"/>
      <c r="U596"/>
      <c r="V596"/>
      <c r="W596"/>
      <c r="X596"/>
    </row>
    <row r="597" spans="1:24" ht="15" x14ac:dyDescent="0.2">
      <c r="A597"/>
      <c r="B597"/>
      <c r="C597"/>
      <c r="D597"/>
      <c r="E597"/>
      <c r="F597"/>
      <c r="G597"/>
      <c r="H597"/>
      <c r="I597"/>
      <c r="J597"/>
      <c r="K597"/>
      <c r="L597"/>
      <c r="M597"/>
      <c r="N597"/>
      <c r="O597"/>
      <c r="P597"/>
      <c r="Q597"/>
      <c r="R597"/>
      <c r="S597"/>
      <c r="T597"/>
      <c r="U597"/>
      <c r="V597"/>
      <c r="W597"/>
      <c r="X597"/>
    </row>
    <row r="598" spans="1:24" ht="15" x14ac:dyDescent="0.2">
      <c r="A598"/>
      <c r="B598"/>
      <c r="C598"/>
      <c r="D598"/>
      <c r="E598"/>
      <c r="F598"/>
      <c r="G598"/>
      <c r="H598"/>
      <c r="I598"/>
      <c r="J598"/>
      <c r="K598"/>
      <c r="L598"/>
      <c r="M598"/>
      <c r="N598"/>
      <c r="O598"/>
      <c r="P598"/>
      <c r="Q598"/>
      <c r="R598"/>
      <c r="S598"/>
      <c r="T598"/>
      <c r="U598"/>
      <c r="V598"/>
      <c r="W598"/>
      <c r="X598"/>
    </row>
    <row r="599" spans="1:24" ht="15" x14ac:dyDescent="0.2">
      <c r="A599"/>
      <c r="B599"/>
      <c r="C599"/>
      <c r="D599"/>
      <c r="E599"/>
      <c r="F599"/>
      <c r="G599"/>
      <c r="H599"/>
      <c r="I599"/>
      <c r="J599"/>
      <c r="K599"/>
      <c r="L599"/>
      <c r="M599"/>
      <c r="N599"/>
      <c r="O599"/>
      <c r="P599"/>
      <c r="Q599"/>
      <c r="R599"/>
      <c r="S599"/>
      <c r="T599"/>
      <c r="U599"/>
      <c r="V599"/>
      <c r="W599"/>
      <c r="X599"/>
    </row>
    <row r="600" spans="1:24" ht="15" x14ac:dyDescent="0.2">
      <c r="A600"/>
      <c r="B600"/>
      <c r="C600"/>
      <c r="D600"/>
      <c r="E600"/>
      <c r="F600"/>
      <c r="G600"/>
      <c r="H600"/>
      <c r="I600"/>
      <c r="J600"/>
      <c r="K600"/>
      <c r="L600"/>
      <c r="M600"/>
      <c r="N600"/>
      <c r="O600"/>
      <c r="P600"/>
      <c r="Q600"/>
      <c r="R600"/>
      <c r="S600"/>
      <c r="T600"/>
      <c r="U600"/>
      <c r="V600"/>
      <c r="W600"/>
      <c r="X600"/>
    </row>
    <row r="601" spans="1:24" ht="15" x14ac:dyDescent="0.2">
      <c r="A601"/>
      <c r="B601"/>
      <c r="C601"/>
      <c r="D601"/>
      <c r="E601"/>
      <c r="F601"/>
      <c r="G601"/>
      <c r="H601"/>
      <c r="I601"/>
      <c r="J601"/>
      <c r="K601"/>
      <c r="L601"/>
      <c r="M601"/>
      <c r="N601"/>
      <c r="O601"/>
      <c r="P601"/>
      <c r="Q601"/>
      <c r="R601"/>
      <c r="S601"/>
      <c r="T601"/>
      <c r="U601"/>
      <c r="V601"/>
      <c r="W601"/>
      <c r="X601"/>
    </row>
    <row r="602" spans="1:24" ht="15" x14ac:dyDescent="0.2">
      <c r="A602"/>
      <c r="B602"/>
      <c r="C602"/>
      <c r="D602"/>
      <c r="E602"/>
      <c r="F602"/>
      <c r="G602"/>
      <c r="H602"/>
      <c r="I602"/>
      <c r="J602"/>
      <c r="K602"/>
      <c r="L602"/>
      <c r="M602"/>
      <c r="N602"/>
      <c r="O602"/>
      <c r="P602"/>
      <c r="Q602"/>
      <c r="R602"/>
      <c r="S602"/>
      <c r="T602"/>
      <c r="U602"/>
      <c r="V602"/>
      <c r="W602"/>
      <c r="X602"/>
    </row>
    <row r="603" spans="1:24" ht="15" x14ac:dyDescent="0.2">
      <c r="A603"/>
      <c r="B603"/>
      <c r="C603"/>
      <c r="D603"/>
      <c r="E603"/>
      <c r="F603"/>
      <c r="G603"/>
      <c r="H603"/>
      <c r="I603"/>
      <c r="J603"/>
      <c r="K603"/>
      <c r="L603"/>
      <c r="M603"/>
      <c r="N603"/>
      <c r="O603"/>
      <c r="P603"/>
      <c r="Q603"/>
      <c r="R603"/>
      <c r="S603"/>
      <c r="T603"/>
      <c r="U603"/>
      <c r="V603"/>
      <c r="W603"/>
      <c r="X603"/>
    </row>
    <row r="604" spans="1:24" ht="15" x14ac:dyDescent="0.2">
      <c r="A604"/>
      <c r="B604"/>
      <c r="C604"/>
      <c r="D604"/>
      <c r="E604"/>
      <c r="F604"/>
      <c r="G604"/>
      <c r="H604"/>
      <c r="I604"/>
      <c r="J604"/>
      <c r="K604"/>
      <c r="L604"/>
      <c r="M604"/>
      <c r="N604"/>
      <c r="O604"/>
      <c r="P604"/>
      <c r="Q604"/>
      <c r="R604"/>
      <c r="S604"/>
      <c r="T604"/>
      <c r="U604"/>
      <c r="V604"/>
      <c r="W604"/>
      <c r="X604"/>
    </row>
    <row r="605" spans="1:24" ht="15" x14ac:dyDescent="0.2">
      <c r="A605"/>
      <c r="B605"/>
      <c r="C605"/>
      <c r="D605"/>
      <c r="E605"/>
      <c r="F605"/>
      <c r="G605"/>
      <c r="H605"/>
      <c r="I605"/>
      <c r="J605"/>
      <c r="K605"/>
      <c r="L605"/>
      <c r="M605"/>
      <c r="N605"/>
      <c r="O605"/>
      <c r="P605"/>
      <c r="Q605"/>
      <c r="R605"/>
      <c r="S605"/>
      <c r="T605"/>
      <c r="U605"/>
      <c r="V605"/>
      <c r="W605"/>
      <c r="X605"/>
    </row>
    <row r="606" spans="1:24" ht="15" x14ac:dyDescent="0.2">
      <c r="A606"/>
      <c r="B606"/>
      <c r="C606"/>
      <c r="D606"/>
      <c r="E606"/>
      <c r="F606"/>
      <c r="G606"/>
      <c r="H606"/>
      <c r="I606"/>
      <c r="J606"/>
      <c r="K606"/>
      <c r="L606"/>
      <c r="M606"/>
      <c r="N606"/>
      <c r="O606"/>
      <c r="P606"/>
      <c r="Q606"/>
      <c r="R606"/>
      <c r="S606"/>
      <c r="T606"/>
      <c r="U606"/>
      <c r="V606"/>
      <c r="W606"/>
      <c r="X606"/>
    </row>
    <row r="607" spans="1:24" ht="15" x14ac:dyDescent="0.2">
      <c r="A607"/>
      <c r="B607"/>
      <c r="C607"/>
      <c r="D607"/>
      <c r="E607"/>
      <c r="F607"/>
      <c r="G607"/>
      <c r="H607"/>
      <c r="I607"/>
      <c r="J607"/>
      <c r="K607"/>
      <c r="L607"/>
      <c r="M607"/>
      <c r="N607"/>
      <c r="O607"/>
      <c r="P607"/>
      <c r="Q607"/>
      <c r="R607"/>
      <c r="S607"/>
      <c r="T607"/>
      <c r="U607"/>
      <c r="V607"/>
      <c r="W607"/>
      <c r="X607"/>
    </row>
    <row r="608" spans="1:24" ht="15" x14ac:dyDescent="0.2">
      <c r="A608"/>
      <c r="B608"/>
      <c r="C608"/>
      <c r="D608"/>
      <c r="E608"/>
      <c r="F608"/>
      <c r="G608"/>
      <c r="H608"/>
      <c r="I608"/>
      <c r="J608"/>
      <c r="K608"/>
      <c r="L608"/>
      <c r="M608"/>
      <c r="N608"/>
      <c r="O608"/>
      <c r="P608"/>
      <c r="Q608"/>
      <c r="R608"/>
      <c r="S608"/>
      <c r="T608"/>
      <c r="U608"/>
      <c r="V608"/>
      <c r="W608"/>
      <c r="X608"/>
    </row>
    <row r="609" spans="1:24" ht="15" x14ac:dyDescent="0.2">
      <c r="A609"/>
      <c r="B609"/>
      <c r="C609"/>
      <c r="D609"/>
      <c r="E609"/>
      <c r="F609"/>
      <c r="G609"/>
      <c r="H609"/>
      <c r="I609"/>
      <c r="J609"/>
      <c r="K609"/>
      <c r="L609"/>
      <c r="M609"/>
      <c r="N609"/>
      <c r="O609"/>
      <c r="P609"/>
      <c r="Q609"/>
      <c r="R609"/>
      <c r="S609"/>
      <c r="T609"/>
      <c r="U609"/>
      <c r="V609"/>
      <c r="W609"/>
      <c r="X609"/>
    </row>
    <row r="610" spans="1:24" ht="15" x14ac:dyDescent="0.2">
      <c r="A610"/>
      <c r="B610"/>
      <c r="C610"/>
      <c r="D610"/>
      <c r="E610"/>
      <c r="F610"/>
      <c r="G610"/>
      <c r="H610"/>
      <c r="I610"/>
      <c r="J610"/>
      <c r="K610"/>
      <c r="L610"/>
      <c r="M610"/>
      <c r="N610"/>
      <c r="O610"/>
      <c r="P610"/>
      <c r="Q610"/>
      <c r="R610"/>
      <c r="S610"/>
      <c r="T610"/>
      <c r="U610"/>
      <c r="V610"/>
      <c r="W610"/>
      <c r="X610"/>
    </row>
    <row r="611" spans="1:24" ht="15" x14ac:dyDescent="0.2">
      <c r="A611"/>
      <c r="B611"/>
      <c r="C611"/>
      <c r="D611"/>
      <c r="E611"/>
      <c r="F611"/>
      <c r="G611"/>
      <c r="H611"/>
      <c r="I611"/>
      <c r="J611"/>
      <c r="K611"/>
      <c r="L611"/>
      <c r="M611"/>
      <c r="N611"/>
      <c r="O611"/>
      <c r="P611"/>
      <c r="Q611"/>
      <c r="R611"/>
      <c r="S611"/>
      <c r="T611"/>
      <c r="U611"/>
      <c r="V611"/>
      <c r="W611"/>
      <c r="X611"/>
    </row>
    <row r="612" spans="1:24" ht="15" x14ac:dyDescent="0.2">
      <c r="A612"/>
      <c r="B612"/>
      <c r="C612"/>
      <c r="D612"/>
      <c r="E612"/>
      <c r="F612"/>
      <c r="G612"/>
      <c r="H612"/>
      <c r="I612"/>
      <c r="J612"/>
      <c r="K612"/>
      <c r="L612"/>
      <c r="M612"/>
      <c r="N612"/>
      <c r="O612"/>
      <c r="P612"/>
      <c r="Q612"/>
      <c r="R612"/>
      <c r="S612"/>
      <c r="T612"/>
      <c r="U612"/>
      <c r="V612"/>
      <c r="W612"/>
      <c r="X612"/>
    </row>
    <row r="613" spans="1:24" ht="15" x14ac:dyDescent="0.2">
      <c r="A613"/>
      <c r="B613"/>
      <c r="C613"/>
      <c r="D613"/>
      <c r="E613"/>
      <c r="F613"/>
      <c r="G613"/>
      <c r="H613"/>
      <c r="I613"/>
      <c r="J613"/>
      <c r="K613"/>
      <c r="L613"/>
      <c r="M613"/>
      <c r="N613"/>
      <c r="O613"/>
      <c r="P613"/>
      <c r="Q613"/>
      <c r="R613"/>
      <c r="S613"/>
      <c r="T613"/>
      <c r="U613"/>
      <c r="V613"/>
      <c r="W613"/>
      <c r="X613"/>
    </row>
    <row r="614" spans="1:24" ht="15" x14ac:dyDescent="0.2">
      <c r="A614"/>
      <c r="B614"/>
      <c r="C614"/>
      <c r="D614"/>
      <c r="E614"/>
      <c r="F614"/>
      <c r="G614"/>
      <c r="H614"/>
      <c r="I614"/>
      <c r="J614"/>
      <c r="K614"/>
      <c r="L614"/>
      <c r="M614"/>
      <c r="N614"/>
      <c r="O614"/>
      <c r="P614"/>
      <c r="Q614"/>
      <c r="R614"/>
      <c r="S614"/>
      <c r="T614"/>
      <c r="U614"/>
      <c r="V614"/>
      <c r="W614"/>
      <c r="X614"/>
    </row>
    <row r="615" spans="1:24" ht="15" x14ac:dyDescent="0.2">
      <c r="A615"/>
      <c r="B615"/>
      <c r="C615"/>
      <c r="D615"/>
      <c r="E615"/>
      <c r="F615"/>
      <c r="G615"/>
      <c r="H615"/>
      <c r="I615"/>
      <c r="J615"/>
      <c r="K615"/>
      <c r="L615"/>
      <c r="M615"/>
      <c r="N615"/>
      <c r="O615"/>
      <c r="P615"/>
      <c r="Q615"/>
      <c r="R615"/>
      <c r="S615"/>
      <c r="T615"/>
      <c r="U615"/>
      <c r="V615"/>
      <c r="W615"/>
      <c r="X615"/>
    </row>
    <row r="616" spans="1:24" ht="15" x14ac:dyDescent="0.2">
      <c r="A616"/>
      <c r="B616"/>
      <c r="C616"/>
      <c r="D616"/>
      <c r="E616"/>
      <c r="F616"/>
      <c r="G616"/>
      <c r="H616"/>
      <c r="I616"/>
      <c r="J616"/>
      <c r="K616"/>
      <c r="L616"/>
      <c r="M616"/>
      <c r="N616"/>
      <c r="O616"/>
      <c r="P616"/>
      <c r="Q616"/>
      <c r="R616"/>
      <c r="S616"/>
      <c r="T616"/>
      <c r="U616"/>
      <c r="V616"/>
      <c r="W616"/>
      <c r="X616"/>
    </row>
    <row r="617" spans="1:24" ht="15" x14ac:dyDescent="0.2">
      <c r="A617"/>
      <c r="B617"/>
      <c r="C617"/>
      <c r="D617"/>
      <c r="E617"/>
      <c r="F617"/>
      <c r="G617"/>
      <c r="H617"/>
      <c r="I617"/>
      <c r="J617"/>
      <c r="K617"/>
      <c r="L617"/>
      <c r="M617"/>
      <c r="N617"/>
      <c r="O617"/>
      <c r="P617"/>
      <c r="Q617"/>
      <c r="R617"/>
      <c r="S617"/>
      <c r="T617"/>
      <c r="U617"/>
      <c r="V617"/>
      <c r="W617"/>
      <c r="X617"/>
    </row>
    <row r="618" spans="1:24" ht="15" x14ac:dyDescent="0.2">
      <c r="A618"/>
      <c r="B618"/>
      <c r="C618"/>
      <c r="D618"/>
      <c r="E618"/>
      <c r="F618"/>
      <c r="G618"/>
      <c r="H618"/>
      <c r="I618"/>
      <c r="J618"/>
      <c r="K618"/>
      <c r="L618"/>
      <c r="M618"/>
      <c r="N618"/>
      <c r="O618"/>
      <c r="P618"/>
      <c r="Q618"/>
      <c r="R618"/>
      <c r="S618"/>
      <c r="T618"/>
      <c r="U618"/>
      <c r="V618"/>
      <c r="W618"/>
      <c r="X618"/>
    </row>
    <row r="619" spans="1:24" ht="15" x14ac:dyDescent="0.2">
      <c r="A619"/>
      <c r="B619"/>
      <c r="C619"/>
      <c r="D619"/>
      <c r="E619"/>
      <c r="F619"/>
      <c r="G619"/>
      <c r="H619"/>
      <c r="I619"/>
      <c r="J619"/>
      <c r="K619"/>
      <c r="L619"/>
      <c r="M619"/>
      <c r="N619"/>
      <c r="O619"/>
      <c r="P619"/>
      <c r="Q619"/>
      <c r="R619"/>
      <c r="S619"/>
      <c r="T619"/>
      <c r="U619"/>
      <c r="V619"/>
      <c r="W619"/>
      <c r="X619"/>
    </row>
    <row r="620" spans="1:24" ht="15" x14ac:dyDescent="0.2">
      <c r="A620"/>
      <c r="B620"/>
      <c r="C620"/>
      <c r="D620"/>
      <c r="E620"/>
      <c r="F620"/>
      <c r="G620"/>
      <c r="H620"/>
      <c r="I620"/>
      <c r="J620"/>
      <c r="K620"/>
      <c r="L620"/>
      <c r="M620"/>
      <c r="N620"/>
      <c r="O620"/>
      <c r="P620"/>
      <c r="Q620"/>
      <c r="R620"/>
      <c r="S620"/>
      <c r="T620"/>
      <c r="U620"/>
      <c r="V620"/>
      <c r="W620"/>
      <c r="X620"/>
    </row>
    <row r="621" spans="1:24" ht="15" x14ac:dyDescent="0.2">
      <c r="A621"/>
      <c r="B621"/>
      <c r="C621"/>
      <c r="D621"/>
      <c r="E621"/>
      <c r="F621"/>
      <c r="G621"/>
      <c r="H621"/>
      <c r="I621"/>
      <c r="J621"/>
      <c r="K621"/>
      <c r="L621"/>
      <c r="M621"/>
      <c r="N621"/>
      <c r="O621"/>
      <c r="P621"/>
      <c r="Q621"/>
      <c r="R621"/>
      <c r="S621"/>
      <c r="T621"/>
      <c r="U621"/>
      <c r="V621"/>
      <c r="W621"/>
      <c r="X621"/>
    </row>
    <row r="622" spans="1:24" ht="15" x14ac:dyDescent="0.2">
      <c r="A622"/>
      <c r="B622"/>
      <c r="C622"/>
      <c r="D622"/>
      <c r="E622"/>
      <c r="F622"/>
      <c r="G622"/>
      <c r="H622"/>
      <c r="I622"/>
      <c r="J622"/>
      <c r="K622"/>
      <c r="L622"/>
      <c r="M622"/>
      <c r="N622"/>
      <c r="O622"/>
      <c r="P622"/>
      <c r="Q622"/>
      <c r="R622"/>
      <c r="S622"/>
      <c r="T622"/>
      <c r="U622"/>
      <c r="V622"/>
      <c r="W622"/>
      <c r="X622"/>
    </row>
    <row r="623" spans="1:24" ht="15" x14ac:dyDescent="0.2">
      <c r="A623"/>
      <c r="B623"/>
      <c r="C623"/>
      <c r="D623"/>
      <c r="E623"/>
      <c r="F623"/>
      <c r="G623"/>
      <c r="H623"/>
      <c r="I623"/>
      <c r="J623"/>
      <c r="K623"/>
      <c r="L623"/>
      <c r="M623"/>
      <c r="N623"/>
      <c r="O623"/>
      <c r="P623"/>
      <c r="Q623"/>
      <c r="R623"/>
      <c r="S623"/>
      <c r="T623"/>
      <c r="U623"/>
      <c r="V623"/>
      <c r="W623"/>
      <c r="X623"/>
    </row>
    <row r="624" spans="1:24" ht="15" x14ac:dyDescent="0.2">
      <c r="A624"/>
      <c r="B624"/>
      <c r="C624"/>
      <c r="D624"/>
      <c r="E624"/>
      <c r="F624"/>
      <c r="G624"/>
      <c r="H624"/>
      <c r="I624"/>
      <c r="J624"/>
      <c r="K624"/>
      <c r="L624"/>
      <c r="M624"/>
      <c r="N624"/>
      <c r="O624"/>
      <c r="P624"/>
      <c r="Q624"/>
      <c r="R624"/>
      <c r="S624"/>
      <c r="T624"/>
      <c r="U624"/>
      <c r="V624"/>
      <c r="W624"/>
      <c r="X624"/>
    </row>
    <row r="625" spans="1:24" ht="15" x14ac:dyDescent="0.2">
      <c r="A625"/>
      <c r="B625"/>
      <c r="C625"/>
      <c r="D625"/>
      <c r="E625"/>
      <c r="F625"/>
      <c r="G625"/>
      <c r="H625"/>
      <c r="I625"/>
      <c r="J625"/>
      <c r="K625"/>
      <c r="L625"/>
      <c r="M625"/>
      <c r="N625"/>
      <c r="O625"/>
      <c r="P625"/>
      <c r="Q625"/>
      <c r="R625"/>
      <c r="S625"/>
      <c r="T625"/>
      <c r="U625"/>
      <c r="V625"/>
      <c r="W625"/>
      <c r="X625"/>
    </row>
    <row r="626" spans="1:24" ht="15" x14ac:dyDescent="0.2">
      <c r="A626"/>
      <c r="B626"/>
      <c r="C626"/>
      <c r="D626"/>
      <c r="E626"/>
      <c r="F626"/>
      <c r="G626"/>
      <c r="H626"/>
      <c r="I626"/>
      <c r="J626"/>
      <c r="K626"/>
      <c r="L626"/>
      <c r="M626"/>
      <c r="N626"/>
      <c r="O626"/>
      <c r="P626"/>
      <c r="Q626"/>
      <c r="R626"/>
      <c r="S626"/>
      <c r="T626"/>
      <c r="U626"/>
      <c r="V626"/>
      <c r="W626"/>
      <c r="X626"/>
    </row>
    <row r="627" spans="1:24" ht="15" x14ac:dyDescent="0.2">
      <c r="A627"/>
      <c r="B627"/>
      <c r="C627"/>
      <c r="D627"/>
      <c r="E627"/>
      <c r="F627"/>
      <c r="G627"/>
      <c r="H627"/>
      <c r="I627"/>
      <c r="J627"/>
      <c r="K627"/>
      <c r="L627"/>
      <c r="M627"/>
      <c r="N627"/>
      <c r="O627"/>
      <c r="P627"/>
      <c r="Q627"/>
      <c r="R627"/>
      <c r="S627"/>
      <c r="T627"/>
      <c r="U627"/>
      <c r="V627"/>
      <c r="W627"/>
      <c r="X627"/>
    </row>
    <row r="628" spans="1:24" ht="15" x14ac:dyDescent="0.2">
      <c r="A628"/>
      <c r="B628"/>
      <c r="C628"/>
      <c r="D628"/>
      <c r="E628"/>
      <c r="F628"/>
      <c r="G628"/>
      <c r="H628"/>
      <c r="I628"/>
      <c r="J628"/>
      <c r="K628"/>
      <c r="L628"/>
      <c r="M628"/>
      <c r="N628"/>
      <c r="O628"/>
      <c r="P628"/>
      <c r="Q628"/>
      <c r="R628"/>
      <c r="S628"/>
      <c r="T628"/>
      <c r="U628"/>
      <c r="V628"/>
      <c r="W628"/>
      <c r="X628"/>
    </row>
    <row r="629" spans="1:24" ht="15" x14ac:dyDescent="0.2">
      <c r="A629"/>
      <c r="B629"/>
      <c r="C629"/>
      <c r="D629"/>
      <c r="E629"/>
      <c r="F629"/>
      <c r="G629"/>
      <c r="H629"/>
      <c r="I629"/>
      <c r="J629"/>
      <c r="K629"/>
      <c r="L629"/>
      <c r="M629"/>
      <c r="N629"/>
      <c r="O629"/>
      <c r="P629"/>
      <c r="Q629"/>
      <c r="R629"/>
      <c r="S629"/>
      <c r="T629"/>
      <c r="U629"/>
      <c r="V629"/>
      <c r="W629"/>
      <c r="X629"/>
    </row>
    <row r="630" spans="1:24" ht="15" x14ac:dyDescent="0.2">
      <c r="A630"/>
      <c r="B630"/>
      <c r="C630"/>
      <c r="D630"/>
      <c r="E630"/>
      <c r="F630"/>
      <c r="G630"/>
      <c r="H630"/>
      <c r="I630"/>
      <c r="J630"/>
      <c r="K630"/>
      <c r="L630"/>
      <c r="M630"/>
      <c r="N630"/>
      <c r="O630"/>
      <c r="P630"/>
      <c r="Q630"/>
      <c r="R630"/>
      <c r="S630"/>
      <c r="T630"/>
      <c r="U630"/>
      <c r="V630"/>
      <c r="W630"/>
      <c r="X630"/>
    </row>
    <row r="631" spans="1:24" ht="15" x14ac:dyDescent="0.2">
      <c r="A631"/>
      <c r="B631"/>
      <c r="C631"/>
      <c r="D631"/>
      <c r="E631"/>
      <c r="F631"/>
      <c r="G631"/>
      <c r="H631"/>
      <c r="I631"/>
      <c r="J631"/>
      <c r="K631"/>
      <c r="L631"/>
      <c r="M631"/>
      <c r="N631"/>
      <c r="O631"/>
      <c r="P631"/>
      <c r="Q631"/>
      <c r="R631"/>
      <c r="S631"/>
      <c r="T631"/>
      <c r="U631"/>
      <c r="V631"/>
      <c r="W631"/>
      <c r="X631"/>
    </row>
    <row r="632" spans="1:24" ht="15" x14ac:dyDescent="0.2">
      <c r="A632"/>
      <c r="B632"/>
      <c r="C632"/>
      <c r="D632"/>
      <c r="E632"/>
      <c r="F632"/>
      <c r="G632"/>
      <c r="H632"/>
      <c r="I632"/>
      <c r="J632"/>
      <c r="K632"/>
      <c r="L632"/>
      <c r="M632"/>
      <c r="N632"/>
      <c r="O632"/>
      <c r="P632"/>
      <c r="Q632"/>
      <c r="R632"/>
      <c r="S632"/>
      <c r="T632"/>
      <c r="U632"/>
      <c r="V632"/>
      <c r="W632"/>
      <c r="X632"/>
    </row>
    <row r="633" spans="1:24" ht="15" x14ac:dyDescent="0.2">
      <c r="A633"/>
      <c r="B633"/>
      <c r="C633"/>
      <c r="D633"/>
      <c r="E633"/>
      <c r="F633"/>
      <c r="G633"/>
      <c r="H633"/>
      <c r="I633"/>
      <c r="J633"/>
      <c r="K633"/>
      <c r="L633"/>
      <c r="M633"/>
      <c r="N633"/>
      <c r="O633"/>
      <c r="P633"/>
      <c r="Q633"/>
      <c r="R633"/>
      <c r="S633"/>
      <c r="T633"/>
      <c r="U633"/>
      <c r="V633"/>
      <c r="W633"/>
      <c r="X633"/>
    </row>
    <row r="634" spans="1:24" ht="15" x14ac:dyDescent="0.2">
      <c r="A634"/>
      <c r="B634"/>
      <c r="C634"/>
      <c r="D634"/>
      <c r="E634"/>
      <c r="F634"/>
      <c r="G634"/>
      <c r="H634"/>
      <c r="I634"/>
      <c r="J634"/>
      <c r="K634"/>
      <c r="L634"/>
      <c r="M634"/>
      <c r="N634"/>
      <c r="O634"/>
      <c r="P634"/>
      <c r="Q634"/>
      <c r="R634"/>
      <c r="S634"/>
      <c r="T634"/>
      <c r="U634"/>
      <c r="V634"/>
      <c r="W634"/>
      <c r="X634"/>
    </row>
    <row r="635" spans="1:24" ht="15" x14ac:dyDescent="0.2">
      <c r="A635"/>
      <c r="B635"/>
      <c r="C635"/>
      <c r="D635"/>
      <c r="E635"/>
      <c r="F635"/>
      <c r="G635"/>
      <c r="H635"/>
      <c r="I635"/>
      <c r="J635"/>
      <c r="K635"/>
      <c r="L635"/>
      <c r="M635"/>
      <c r="N635"/>
      <c r="O635"/>
      <c r="P635"/>
      <c r="Q635"/>
      <c r="R635"/>
      <c r="S635"/>
      <c r="T635"/>
      <c r="U635"/>
      <c r="V635"/>
      <c r="W635"/>
      <c r="X635"/>
    </row>
    <row r="636" spans="1:24" ht="15" x14ac:dyDescent="0.2">
      <c r="A636"/>
      <c r="B636"/>
      <c r="C636"/>
      <c r="D636"/>
      <c r="E636"/>
      <c r="F636"/>
      <c r="G636"/>
      <c r="H636"/>
      <c r="I636"/>
      <c r="J636"/>
      <c r="K636"/>
      <c r="L636"/>
      <c r="M636"/>
      <c r="N636"/>
      <c r="O636"/>
      <c r="P636"/>
      <c r="Q636"/>
      <c r="R636"/>
      <c r="S636"/>
      <c r="T636"/>
      <c r="U636"/>
      <c r="V636"/>
      <c r="W636"/>
      <c r="X636"/>
    </row>
    <row r="637" spans="1:24" ht="15" x14ac:dyDescent="0.2">
      <c r="A637"/>
      <c r="B637"/>
      <c r="C637"/>
      <c r="D637"/>
      <c r="E637"/>
      <c r="F637"/>
      <c r="G637"/>
      <c r="H637"/>
      <c r="I637"/>
      <c r="J637"/>
      <c r="K637"/>
      <c r="L637"/>
      <c r="M637"/>
      <c r="N637"/>
      <c r="O637"/>
      <c r="P637"/>
      <c r="Q637"/>
      <c r="R637"/>
      <c r="S637"/>
      <c r="T637"/>
      <c r="U637"/>
      <c r="V637"/>
      <c r="W637"/>
      <c r="X637"/>
    </row>
    <row r="638" spans="1:24" ht="15" x14ac:dyDescent="0.2">
      <c r="A638"/>
      <c r="B638"/>
      <c r="C638"/>
      <c r="D638"/>
      <c r="E638"/>
      <c r="F638"/>
      <c r="G638"/>
      <c r="H638"/>
      <c r="I638"/>
      <c r="J638"/>
      <c r="K638"/>
      <c r="L638"/>
      <c r="M638"/>
      <c r="N638"/>
      <c r="O638"/>
      <c r="P638"/>
      <c r="Q638"/>
      <c r="R638"/>
      <c r="S638"/>
      <c r="T638"/>
      <c r="U638"/>
      <c r="V638"/>
      <c r="W638"/>
      <c r="X638"/>
    </row>
    <row r="639" spans="1:24" ht="15" x14ac:dyDescent="0.2">
      <c r="A639"/>
      <c r="B639"/>
      <c r="C639"/>
      <c r="D639"/>
      <c r="E639"/>
      <c r="F639"/>
      <c r="G639"/>
      <c r="H639"/>
      <c r="I639"/>
      <c r="J639"/>
      <c r="K639"/>
      <c r="L639"/>
      <c r="M639"/>
      <c r="N639"/>
      <c r="O639"/>
      <c r="P639"/>
      <c r="Q639"/>
      <c r="R639"/>
      <c r="S639"/>
      <c r="T639"/>
      <c r="U639"/>
      <c r="V639"/>
      <c r="W639"/>
      <c r="X639"/>
    </row>
    <row r="640" spans="1:24" ht="15" x14ac:dyDescent="0.2">
      <c r="A640"/>
      <c r="B640"/>
      <c r="C640"/>
      <c r="D640"/>
      <c r="E640"/>
      <c r="F640"/>
      <c r="G640"/>
      <c r="H640"/>
      <c r="I640"/>
      <c r="J640"/>
      <c r="K640"/>
      <c r="L640"/>
      <c r="M640"/>
      <c r="N640"/>
      <c r="O640"/>
      <c r="P640"/>
      <c r="Q640"/>
      <c r="R640"/>
      <c r="S640"/>
      <c r="T640"/>
      <c r="U640"/>
      <c r="V640"/>
      <c r="W640"/>
      <c r="X640"/>
    </row>
    <row r="641" spans="1:24" ht="15" x14ac:dyDescent="0.2">
      <c r="A641"/>
      <c r="B641"/>
      <c r="C641"/>
      <c r="D641"/>
      <c r="E641"/>
      <c r="F641"/>
      <c r="G641"/>
      <c r="H641"/>
      <c r="I641"/>
      <c r="J641"/>
      <c r="K641"/>
      <c r="L641"/>
      <c r="M641"/>
      <c r="N641"/>
      <c r="O641"/>
      <c r="P641"/>
      <c r="Q641"/>
      <c r="R641"/>
      <c r="S641"/>
      <c r="T641"/>
      <c r="U641"/>
      <c r="V641"/>
      <c r="W641"/>
      <c r="X641"/>
    </row>
    <row r="642" spans="1:24" ht="15" x14ac:dyDescent="0.2">
      <c r="A642"/>
      <c r="B642"/>
      <c r="C642"/>
      <c r="D642"/>
      <c r="E642"/>
      <c r="F642"/>
      <c r="G642"/>
      <c r="H642"/>
      <c r="I642"/>
      <c r="J642"/>
      <c r="K642"/>
      <c r="L642"/>
      <c r="M642"/>
      <c r="N642"/>
      <c r="O642"/>
      <c r="P642"/>
      <c r="Q642"/>
      <c r="R642"/>
      <c r="S642"/>
      <c r="T642"/>
      <c r="U642"/>
      <c r="V642"/>
      <c r="W642"/>
      <c r="X642"/>
    </row>
    <row r="643" spans="1:24" ht="15" x14ac:dyDescent="0.2">
      <c r="A643"/>
      <c r="B643"/>
      <c r="C643"/>
      <c r="D643"/>
      <c r="E643"/>
      <c r="F643"/>
      <c r="G643"/>
      <c r="H643"/>
      <c r="I643"/>
      <c r="J643"/>
      <c r="K643"/>
      <c r="L643"/>
      <c r="M643"/>
      <c r="N643"/>
      <c r="O643"/>
      <c r="P643"/>
      <c r="Q643"/>
      <c r="R643"/>
      <c r="S643"/>
      <c r="T643"/>
      <c r="U643"/>
      <c r="V643"/>
      <c r="W643"/>
      <c r="X643"/>
    </row>
    <row r="644" spans="1:24" ht="15" x14ac:dyDescent="0.2">
      <c r="A644"/>
      <c r="B644"/>
      <c r="C644"/>
      <c r="D644"/>
      <c r="E644"/>
      <c r="F644"/>
      <c r="G644"/>
      <c r="H644"/>
      <c r="I644"/>
      <c r="J644"/>
      <c r="K644"/>
      <c r="L644"/>
      <c r="M644"/>
      <c r="N644"/>
      <c r="O644"/>
      <c r="P644"/>
      <c r="Q644"/>
      <c r="R644"/>
      <c r="S644"/>
      <c r="T644"/>
      <c r="U644"/>
      <c r="V644"/>
      <c r="W644"/>
      <c r="X644"/>
    </row>
    <row r="645" spans="1:24" ht="15" x14ac:dyDescent="0.2">
      <c r="A645"/>
      <c r="B645"/>
      <c r="C645"/>
      <c r="D645"/>
      <c r="E645"/>
      <c r="F645"/>
      <c r="G645"/>
      <c r="H645"/>
      <c r="I645"/>
      <c r="J645"/>
      <c r="K645"/>
      <c r="L645"/>
      <c r="M645"/>
      <c r="N645"/>
      <c r="O645"/>
      <c r="P645"/>
      <c r="Q645"/>
      <c r="R645"/>
      <c r="S645"/>
      <c r="T645"/>
      <c r="U645"/>
      <c r="V645"/>
      <c r="W645"/>
      <c r="X645"/>
    </row>
    <row r="646" spans="1:24" ht="15" x14ac:dyDescent="0.2">
      <c r="A646"/>
      <c r="B646"/>
      <c r="C646"/>
      <c r="D646"/>
      <c r="E646"/>
      <c r="F646"/>
      <c r="G646"/>
      <c r="H646"/>
      <c r="I646"/>
      <c r="J646"/>
      <c r="K646"/>
      <c r="L646"/>
      <c r="M646"/>
      <c r="N646"/>
      <c r="O646"/>
      <c r="P646"/>
      <c r="Q646"/>
      <c r="R646"/>
      <c r="S646"/>
      <c r="T646"/>
      <c r="U646"/>
      <c r="V646"/>
      <c r="W646"/>
      <c r="X646"/>
    </row>
    <row r="647" spans="1:24" ht="15" x14ac:dyDescent="0.2">
      <c r="A647"/>
      <c r="B647"/>
      <c r="C647"/>
      <c r="D647"/>
      <c r="E647"/>
      <c r="F647"/>
      <c r="G647"/>
      <c r="H647"/>
      <c r="I647"/>
      <c r="J647"/>
      <c r="K647"/>
      <c r="L647"/>
      <c r="M647"/>
      <c r="N647"/>
      <c r="O647"/>
      <c r="P647"/>
      <c r="Q647"/>
      <c r="R647"/>
      <c r="S647"/>
      <c r="T647"/>
      <c r="U647"/>
      <c r="V647"/>
      <c r="W647"/>
      <c r="X647"/>
    </row>
    <row r="648" spans="1:24" ht="15" x14ac:dyDescent="0.2">
      <c r="A648"/>
      <c r="B648"/>
      <c r="C648"/>
      <c r="D648"/>
      <c r="E648"/>
      <c r="F648"/>
      <c r="G648"/>
      <c r="H648"/>
      <c r="I648"/>
      <c r="J648"/>
      <c r="K648"/>
      <c r="L648"/>
      <c r="M648"/>
      <c r="N648"/>
      <c r="O648"/>
      <c r="P648"/>
      <c r="Q648"/>
      <c r="R648"/>
      <c r="S648"/>
      <c r="T648"/>
      <c r="U648"/>
      <c r="V648"/>
      <c r="W648"/>
      <c r="X648"/>
    </row>
    <row r="649" spans="1:24" ht="15" x14ac:dyDescent="0.2">
      <c r="A649"/>
      <c r="B649"/>
      <c r="C649"/>
      <c r="D649"/>
      <c r="E649"/>
      <c r="F649"/>
      <c r="G649"/>
      <c r="H649"/>
      <c r="I649"/>
      <c r="J649"/>
      <c r="K649"/>
      <c r="L649"/>
      <c r="M649"/>
      <c r="N649"/>
      <c r="O649"/>
      <c r="P649"/>
      <c r="Q649"/>
      <c r="R649"/>
      <c r="S649"/>
      <c r="T649"/>
      <c r="U649"/>
      <c r="V649"/>
      <c r="W649"/>
      <c r="X649"/>
    </row>
    <row r="650" spans="1:24" ht="15" x14ac:dyDescent="0.2">
      <c r="A650"/>
      <c r="B650"/>
      <c r="C650"/>
      <c r="D650"/>
      <c r="E650"/>
      <c r="F650"/>
      <c r="G650"/>
      <c r="H650"/>
      <c r="I650"/>
      <c r="J650"/>
      <c r="K650"/>
      <c r="L650"/>
      <c r="M650"/>
      <c r="N650"/>
      <c r="O650"/>
      <c r="P650"/>
      <c r="Q650"/>
      <c r="R650"/>
      <c r="S650"/>
      <c r="T650"/>
      <c r="U650"/>
      <c r="V650"/>
      <c r="W650"/>
      <c r="X650"/>
    </row>
    <row r="651" spans="1:24" ht="15" x14ac:dyDescent="0.2">
      <c r="A651"/>
      <c r="B651"/>
      <c r="C651"/>
      <c r="D651"/>
      <c r="E651"/>
      <c r="F651"/>
      <c r="G651"/>
      <c r="H651"/>
      <c r="I651"/>
      <c r="J651"/>
      <c r="K651"/>
      <c r="L651"/>
      <c r="M651"/>
      <c r="N651"/>
      <c r="O651"/>
      <c r="P651"/>
      <c r="Q651"/>
      <c r="R651"/>
      <c r="S651"/>
      <c r="T651"/>
      <c r="U651"/>
      <c r="V651"/>
      <c r="W651"/>
      <c r="X651"/>
    </row>
    <row r="652" spans="1:24" ht="15" x14ac:dyDescent="0.2">
      <c r="A652"/>
      <c r="B652"/>
      <c r="C652"/>
      <c r="D652"/>
      <c r="E652"/>
      <c r="F652"/>
      <c r="G652"/>
      <c r="H652"/>
      <c r="I652"/>
      <c r="J652"/>
      <c r="K652"/>
      <c r="L652"/>
      <c r="M652"/>
      <c r="N652"/>
      <c r="O652"/>
      <c r="P652"/>
      <c r="Q652"/>
      <c r="R652"/>
      <c r="S652"/>
      <c r="T652"/>
      <c r="U652"/>
      <c r="V652"/>
      <c r="W652"/>
      <c r="X652"/>
    </row>
    <row r="653" spans="1:24" ht="15" x14ac:dyDescent="0.2">
      <c r="A653"/>
      <c r="B653"/>
      <c r="C653"/>
      <c r="D653"/>
      <c r="E653"/>
      <c r="F653"/>
      <c r="G653"/>
      <c r="H653"/>
      <c r="I653"/>
      <c r="J653"/>
      <c r="K653"/>
      <c r="L653"/>
      <c r="M653"/>
      <c r="N653"/>
      <c r="O653"/>
      <c r="P653"/>
      <c r="Q653"/>
      <c r="R653"/>
      <c r="S653"/>
      <c r="T653"/>
      <c r="U653"/>
      <c r="V653"/>
      <c r="W653"/>
      <c r="X653"/>
    </row>
    <row r="654" spans="1:24" ht="15" x14ac:dyDescent="0.2">
      <c r="A654"/>
      <c r="B654"/>
      <c r="C654"/>
      <c r="D654"/>
      <c r="E654"/>
      <c r="F654"/>
      <c r="G654"/>
      <c r="H654"/>
      <c r="I654"/>
      <c r="J654"/>
      <c r="K654"/>
      <c r="L654"/>
      <c r="M654"/>
      <c r="N654"/>
      <c r="O654"/>
      <c r="P654"/>
      <c r="Q654"/>
      <c r="R654"/>
      <c r="S654"/>
      <c r="T654"/>
      <c r="U654"/>
      <c r="V654"/>
      <c r="W654"/>
      <c r="X654"/>
    </row>
    <row r="655" spans="1:24" ht="15" x14ac:dyDescent="0.2">
      <c r="A655"/>
      <c r="B655"/>
      <c r="C655"/>
      <c r="D655"/>
      <c r="E655"/>
      <c r="F655"/>
      <c r="G655"/>
      <c r="H655"/>
      <c r="I655"/>
      <c r="J655"/>
      <c r="K655"/>
      <c r="L655"/>
      <c r="M655"/>
      <c r="N655"/>
      <c r="O655"/>
      <c r="P655"/>
      <c r="Q655"/>
      <c r="R655"/>
      <c r="S655"/>
      <c r="T655"/>
      <c r="U655"/>
      <c r="V655"/>
      <c r="W655"/>
      <c r="X655"/>
    </row>
    <row r="656" spans="1:24" ht="15" x14ac:dyDescent="0.2">
      <c r="A656"/>
      <c r="B656"/>
      <c r="C656"/>
      <c r="D656"/>
      <c r="E656"/>
      <c r="F656"/>
      <c r="G656"/>
      <c r="H656"/>
      <c r="I656"/>
      <c r="J656"/>
      <c r="K656"/>
      <c r="L656"/>
      <c r="M656"/>
      <c r="N656"/>
      <c r="O656"/>
      <c r="P656"/>
      <c r="Q656"/>
      <c r="R656"/>
      <c r="S656"/>
      <c r="T656"/>
      <c r="U656"/>
      <c r="V656"/>
      <c r="W656"/>
      <c r="X656"/>
    </row>
    <row r="657" spans="1:24" ht="15" x14ac:dyDescent="0.2">
      <c r="A657"/>
      <c r="B657"/>
      <c r="C657"/>
      <c r="D657"/>
      <c r="E657"/>
      <c r="F657"/>
      <c r="G657"/>
      <c r="H657"/>
      <c r="I657"/>
      <c r="J657"/>
      <c r="K657"/>
      <c r="L657"/>
      <c r="M657"/>
      <c r="N657"/>
      <c r="O657"/>
      <c r="P657"/>
      <c r="Q657"/>
      <c r="R657"/>
      <c r="S657"/>
      <c r="T657"/>
      <c r="U657"/>
      <c r="V657"/>
      <c r="W657"/>
      <c r="X657"/>
    </row>
    <row r="658" spans="1:24" ht="15" x14ac:dyDescent="0.2">
      <c r="A658"/>
      <c r="B658"/>
      <c r="C658"/>
      <c r="D658"/>
      <c r="E658"/>
      <c r="F658"/>
      <c r="G658"/>
      <c r="H658"/>
      <c r="I658"/>
      <c r="J658"/>
      <c r="K658"/>
      <c r="L658"/>
      <c r="M658"/>
      <c r="N658"/>
      <c r="O658"/>
      <c r="P658"/>
      <c r="Q658"/>
      <c r="R658"/>
      <c r="S658"/>
      <c r="T658"/>
      <c r="U658"/>
      <c r="V658"/>
      <c r="W658"/>
      <c r="X658"/>
    </row>
    <row r="659" spans="1:24" ht="15" x14ac:dyDescent="0.2">
      <c r="A659"/>
      <c r="B659"/>
      <c r="C659"/>
      <c r="D659"/>
      <c r="E659"/>
      <c r="F659"/>
      <c r="G659"/>
      <c r="H659"/>
      <c r="I659"/>
      <c r="J659"/>
      <c r="K659"/>
      <c r="L659"/>
      <c r="M659"/>
      <c r="N659"/>
      <c r="O659"/>
      <c r="P659"/>
      <c r="Q659"/>
      <c r="R659"/>
      <c r="S659"/>
      <c r="T659"/>
      <c r="U659"/>
      <c r="V659"/>
      <c r="W659"/>
      <c r="X659"/>
    </row>
    <row r="660" spans="1:24" ht="15" x14ac:dyDescent="0.2">
      <c r="A660"/>
      <c r="B660"/>
      <c r="C660"/>
      <c r="D660"/>
      <c r="E660"/>
      <c r="F660"/>
      <c r="G660"/>
      <c r="H660"/>
      <c r="I660"/>
      <c r="J660"/>
      <c r="K660"/>
      <c r="L660"/>
      <c r="M660"/>
      <c r="N660"/>
      <c r="O660"/>
      <c r="P660"/>
      <c r="Q660"/>
      <c r="R660"/>
      <c r="S660"/>
      <c r="T660"/>
      <c r="U660"/>
      <c r="V660"/>
      <c r="W660"/>
      <c r="X660"/>
    </row>
    <row r="661" spans="1:24" ht="15" x14ac:dyDescent="0.2">
      <c r="A661"/>
      <c r="B661"/>
      <c r="C661"/>
      <c r="D661"/>
      <c r="E661"/>
      <c r="F661"/>
      <c r="G661"/>
      <c r="H661"/>
      <c r="I661"/>
      <c r="J661"/>
      <c r="K661"/>
      <c r="L661"/>
      <c r="M661"/>
      <c r="N661"/>
      <c r="O661"/>
      <c r="P661"/>
      <c r="Q661"/>
      <c r="R661"/>
      <c r="S661"/>
      <c r="T661"/>
      <c r="U661"/>
      <c r="V661"/>
      <c r="W661"/>
      <c r="X661"/>
    </row>
    <row r="662" spans="1:24" ht="15" x14ac:dyDescent="0.2">
      <c r="A662"/>
      <c r="B662"/>
      <c r="C662"/>
      <c r="D662"/>
      <c r="E662"/>
      <c r="F662"/>
      <c r="G662"/>
      <c r="H662"/>
      <c r="I662"/>
      <c r="J662"/>
      <c r="K662"/>
      <c r="L662"/>
      <c r="M662"/>
      <c r="N662"/>
      <c r="O662"/>
      <c r="P662"/>
      <c r="Q662"/>
      <c r="R662"/>
      <c r="S662"/>
      <c r="T662"/>
      <c r="U662"/>
      <c r="V662"/>
      <c r="W662"/>
      <c r="X662"/>
    </row>
    <row r="663" spans="1:24" ht="15" x14ac:dyDescent="0.2">
      <c r="A663"/>
      <c r="B663"/>
      <c r="C663"/>
      <c r="D663"/>
      <c r="E663"/>
      <c r="F663"/>
      <c r="G663"/>
      <c r="H663"/>
      <c r="I663"/>
      <c r="J663"/>
      <c r="K663"/>
      <c r="L663"/>
      <c r="M663"/>
      <c r="N663"/>
      <c r="O663"/>
      <c r="P663"/>
      <c r="Q663"/>
      <c r="R663"/>
      <c r="S663"/>
      <c r="T663"/>
      <c r="U663"/>
      <c r="V663"/>
      <c r="W663"/>
      <c r="X663"/>
    </row>
    <row r="664" spans="1:24" ht="15" x14ac:dyDescent="0.2">
      <c r="A664"/>
      <c r="B664"/>
      <c r="C664"/>
      <c r="D664"/>
      <c r="E664"/>
      <c r="F664"/>
      <c r="G664"/>
      <c r="H664"/>
      <c r="I664"/>
      <c r="J664"/>
      <c r="K664"/>
      <c r="L664"/>
      <c r="M664"/>
      <c r="N664"/>
      <c r="O664"/>
      <c r="P664"/>
      <c r="Q664"/>
      <c r="R664"/>
      <c r="S664"/>
      <c r="T664"/>
      <c r="U664"/>
      <c r="V664"/>
      <c r="W664"/>
      <c r="X664"/>
    </row>
    <row r="665" spans="1:24" ht="15" x14ac:dyDescent="0.2">
      <c r="A665"/>
      <c r="B665"/>
      <c r="C665"/>
      <c r="D665"/>
      <c r="E665"/>
      <c r="F665"/>
      <c r="G665"/>
      <c r="H665"/>
      <c r="I665"/>
      <c r="J665"/>
      <c r="K665"/>
      <c r="L665"/>
      <c r="M665"/>
      <c r="N665"/>
      <c r="O665"/>
      <c r="P665"/>
      <c r="Q665"/>
      <c r="R665"/>
      <c r="S665"/>
      <c r="T665"/>
      <c r="U665"/>
      <c r="V665"/>
      <c r="W665"/>
      <c r="X665"/>
    </row>
    <row r="666" spans="1:24" ht="15" x14ac:dyDescent="0.2">
      <c r="A666"/>
      <c r="B666"/>
      <c r="C666"/>
      <c r="D666"/>
      <c r="E666"/>
      <c r="F666"/>
      <c r="G666"/>
      <c r="H666"/>
      <c r="I666"/>
      <c r="J666"/>
      <c r="K666"/>
      <c r="L666"/>
      <c r="M666"/>
      <c r="N666"/>
      <c r="O666"/>
      <c r="P666"/>
      <c r="Q666"/>
      <c r="R666"/>
      <c r="S666"/>
      <c r="T666"/>
      <c r="U666"/>
      <c r="V666"/>
      <c r="W666"/>
      <c r="X666"/>
    </row>
    <row r="667" spans="1:24" ht="15" x14ac:dyDescent="0.2">
      <c r="A667"/>
      <c r="B667"/>
      <c r="C667"/>
      <c r="D667"/>
      <c r="E667"/>
      <c r="F667"/>
      <c r="G667"/>
      <c r="H667"/>
      <c r="I667"/>
      <c r="J667"/>
      <c r="K667"/>
      <c r="L667"/>
      <c r="M667"/>
      <c r="N667"/>
      <c r="O667"/>
      <c r="P667"/>
      <c r="Q667"/>
      <c r="R667"/>
      <c r="S667"/>
      <c r="T667"/>
      <c r="U667"/>
      <c r="V667"/>
      <c r="W667"/>
      <c r="X667"/>
    </row>
    <row r="668" spans="1:24" ht="15" x14ac:dyDescent="0.2">
      <c r="A668"/>
      <c r="B668"/>
      <c r="C668"/>
      <c r="D668"/>
      <c r="E668"/>
      <c r="F668"/>
      <c r="G668"/>
      <c r="H668"/>
      <c r="I668"/>
      <c r="J668"/>
      <c r="K668"/>
      <c r="L668"/>
      <c r="M668"/>
      <c r="N668"/>
      <c r="O668"/>
      <c r="P668"/>
      <c r="Q668"/>
      <c r="R668"/>
      <c r="S668"/>
      <c r="T668"/>
      <c r="U668"/>
      <c r="V668"/>
      <c r="W668"/>
      <c r="X668"/>
    </row>
    <row r="669" spans="1:24" ht="15" x14ac:dyDescent="0.2">
      <c r="A669"/>
      <c r="B669"/>
      <c r="C669"/>
      <c r="D669"/>
      <c r="E669"/>
      <c r="F669"/>
      <c r="G669"/>
      <c r="H669"/>
      <c r="I669"/>
      <c r="J669"/>
      <c r="K669"/>
      <c r="L669"/>
      <c r="M669"/>
      <c r="N669"/>
      <c r="O669"/>
      <c r="P669"/>
      <c r="Q669"/>
      <c r="R669"/>
      <c r="S669"/>
      <c r="T669"/>
      <c r="U669"/>
      <c r="V669"/>
      <c r="W669"/>
      <c r="X669"/>
    </row>
    <row r="670" spans="1:24" ht="15" x14ac:dyDescent="0.2">
      <c r="A670"/>
      <c r="B670"/>
      <c r="C670"/>
      <c r="D670"/>
      <c r="E670"/>
      <c r="F670"/>
      <c r="G670"/>
      <c r="H670"/>
      <c r="I670"/>
      <c r="J670"/>
      <c r="K670"/>
      <c r="L670"/>
      <c r="M670"/>
      <c r="N670"/>
      <c r="O670"/>
      <c r="P670"/>
      <c r="Q670"/>
      <c r="R670"/>
      <c r="S670"/>
      <c r="T670"/>
      <c r="U670"/>
      <c r="V670"/>
      <c r="W670"/>
      <c r="X670"/>
    </row>
    <row r="671" spans="1:24" ht="15" x14ac:dyDescent="0.2">
      <c r="A671"/>
      <c r="B671"/>
      <c r="C671"/>
      <c r="D671"/>
      <c r="E671"/>
      <c r="F671"/>
      <c r="G671"/>
      <c r="H671"/>
      <c r="I671"/>
      <c r="J671"/>
      <c r="K671"/>
      <c r="L671"/>
      <c r="M671"/>
      <c r="N671"/>
      <c r="O671"/>
      <c r="P671"/>
      <c r="Q671"/>
      <c r="R671"/>
      <c r="S671"/>
      <c r="T671"/>
      <c r="U671"/>
      <c r="V671"/>
      <c r="W671"/>
      <c r="X671"/>
    </row>
    <row r="672" spans="1:24" ht="15" x14ac:dyDescent="0.2">
      <c r="A672"/>
      <c r="B672"/>
      <c r="C672"/>
      <c r="D672"/>
      <c r="E672"/>
      <c r="F672"/>
      <c r="G672"/>
      <c r="H672"/>
      <c r="I672"/>
      <c r="J672"/>
      <c r="K672"/>
      <c r="L672"/>
      <c r="M672"/>
      <c r="N672"/>
      <c r="O672"/>
      <c r="P672"/>
      <c r="Q672"/>
      <c r="R672"/>
      <c r="S672"/>
      <c r="T672"/>
      <c r="U672"/>
      <c r="V672"/>
      <c r="W672"/>
      <c r="X672"/>
    </row>
    <row r="673" spans="1:24" ht="15" x14ac:dyDescent="0.2">
      <c r="A673"/>
      <c r="B673"/>
      <c r="C673"/>
      <c r="D673"/>
      <c r="E673"/>
      <c r="F673"/>
      <c r="G673"/>
      <c r="H673"/>
      <c r="I673"/>
      <c r="J673"/>
      <c r="K673"/>
      <c r="L673"/>
      <c r="M673"/>
      <c r="N673"/>
      <c r="O673"/>
      <c r="P673"/>
      <c r="Q673"/>
      <c r="R673"/>
      <c r="S673"/>
      <c r="T673"/>
      <c r="U673"/>
      <c r="V673"/>
      <c r="W673"/>
      <c r="X673"/>
    </row>
    <row r="674" spans="1:24" ht="15" x14ac:dyDescent="0.2">
      <c r="A674"/>
      <c r="B674"/>
      <c r="C674"/>
      <c r="D674"/>
      <c r="E674"/>
      <c r="F674"/>
      <c r="G674"/>
      <c r="H674"/>
      <c r="I674"/>
      <c r="J674"/>
      <c r="K674"/>
      <c r="L674"/>
      <c r="M674"/>
      <c r="N674"/>
      <c r="O674"/>
      <c r="P674"/>
      <c r="Q674"/>
      <c r="R674"/>
      <c r="S674"/>
      <c r="T674"/>
      <c r="U674"/>
      <c r="V674"/>
      <c r="W674"/>
      <c r="X674"/>
    </row>
    <row r="675" spans="1:24" ht="15" x14ac:dyDescent="0.2">
      <c r="A675"/>
      <c r="B675"/>
      <c r="C675"/>
      <c r="D675"/>
      <c r="E675"/>
      <c r="F675"/>
      <c r="G675"/>
      <c r="H675"/>
      <c r="I675"/>
      <c r="J675"/>
      <c r="K675"/>
      <c r="L675"/>
      <c r="M675"/>
      <c r="N675"/>
      <c r="O675"/>
      <c r="P675"/>
      <c r="Q675"/>
      <c r="R675"/>
      <c r="S675"/>
      <c r="T675"/>
      <c r="U675"/>
      <c r="V675"/>
      <c r="W675"/>
      <c r="X675"/>
    </row>
    <row r="676" spans="1:24" ht="15" x14ac:dyDescent="0.2">
      <c r="A676"/>
      <c r="B676"/>
      <c r="C676"/>
      <c r="D676"/>
      <c r="E676"/>
      <c r="F676"/>
      <c r="G676"/>
      <c r="H676"/>
      <c r="I676"/>
      <c r="J676"/>
      <c r="K676"/>
      <c r="L676"/>
      <c r="M676"/>
      <c r="N676"/>
      <c r="O676"/>
      <c r="P676"/>
      <c r="Q676"/>
      <c r="R676"/>
      <c r="S676"/>
      <c r="T676"/>
      <c r="U676"/>
      <c r="V676"/>
      <c r="W676"/>
      <c r="X676"/>
    </row>
    <row r="677" spans="1:24" ht="15" x14ac:dyDescent="0.2">
      <c r="A677"/>
      <c r="B677"/>
      <c r="C677"/>
      <c r="D677"/>
      <c r="E677"/>
      <c r="F677"/>
      <c r="G677"/>
      <c r="H677"/>
      <c r="I677"/>
      <c r="J677"/>
      <c r="K677"/>
      <c r="L677"/>
      <c r="M677"/>
      <c r="N677"/>
      <c r="O677"/>
      <c r="P677"/>
      <c r="Q677"/>
      <c r="R677"/>
      <c r="S677"/>
      <c r="T677"/>
      <c r="U677"/>
      <c r="V677"/>
      <c r="W677"/>
      <c r="X677"/>
    </row>
    <row r="678" spans="1:24" ht="15" x14ac:dyDescent="0.2">
      <c r="A678"/>
      <c r="B678"/>
      <c r="C678"/>
      <c r="D678"/>
      <c r="E678"/>
      <c r="F678"/>
      <c r="G678"/>
      <c r="H678"/>
      <c r="I678"/>
      <c r="J678"/>
      <c r="K678"/>
      <c r="L678"/>
      <c r="M678"/>
      <c r="N678"/>
      <c r="O678"/>
      <c r="P678"/>
      <c r="Q678"/>
      <c r="R678"/>
      <c r="S678"/>
      <c r="T678"/>
      <c r="U678"/>
      <c r="V678"/>
      <c r="W678"/>
      <c r="X678"/>
    </row>
    <row r="679" spans="1:24" ht="15" x14ac:dyDescent="0.2">
      <c r="A679"/>
      <c r="B679"/>
      <c r="C679"/>
      <c r="D679"/>
      <c r="E679"/>
      <c r="F679"/>
      <c r="G679"/>
      <c r="H679"/>
      <c r="I679"/>
      <c r="J679"/>
      <c r="K679"/>
      <c r="L679"/>
      <c r="M679"/>
      <c r="N679"/>
      <c r="O679"/>
      <c r="P679"/>
      <c r="Q679"/>
      <c r="R679"/>
      <c r="S679"/>
      <c r="T679"/>
      <c r="U679"/>
      <c r="V679"/>
      <c r="W679"/>
      <c r="X679"/>
    </row>
    <row r="680" spans="1:24" ht="15" x14ac:dyDescent="0.2">
      <c r="A680"/>
      <c r="B680"/>
      <c r="C680"/>
      <c r="D680"/>
      <c r="E680"/>
      <c r="F680"/>
      <c r="G680"/>
      <c r="H680"/>
      <c r="I680"/>
      <c r="J680"/>
      <c r="K680"/>
      <c r="L680"/>
      <c r="M680"/>
      <c r="N680"/>
      <c r="O680"/>
      <c r="P680"/>
      <c r="Q680"/>
      <c r="R680"/>
      <c r="S680"/>
      <c r="T680"/>
      <c r="U680"/>
      <c r="V680"/>
      <c r="W680"/>
      <c r="X680"/>
    </row>
    <row r="681" spans="1:24" ht="15" x14ac:dyDescent="0.2">
      <c r="A681"/>
      <c r="B681"/>
      <c r="C681"/>
      <c r="D681"/>
      <c r="E681"/>
      <c r="F681"/>
      <c r="G681"/>
      <c r="H681"/>
      <c r="I681"/>
      <c r="J681"/>
      <c r="K681"/>
      <c r="L681"/>
      <c r="M681"/>
      <c r="N681"/>
      <c r="O681"/>
      <c r="P681"/>
      <c r="Q681"/>
      <c r="R681"/>
      <c r="S681"/>
      <c r="T681"/>
      <c r="U681"/>
      <c r="V681"/>
      <c r="W681"/>
      <c r="X681"/>
    </row>
    <row r="682" spans="1:24" ht="15" x14ac:dyDescent="0.2">
      <c r="A682"/>
      <c r="B682"/>
      <c r="C682"/>
      <c r="D682"/>
      <c r="E682"/>
      <c r="F682"/>
      <c r="G682"/>
      <c r="H682"/>
      <c r="I682"/>
      <c r="J682"/>
      <c r="K682"/>
      <c r="L682"/>
      <c r="M682"/>
      <c r="N682"/>
      <c r="O682"/>
      <c r="P682"/>
      <c r="Q682"/>
      <c r="R682"/>
      <c r="S682"/>
      <c r="T682"/>
      <c r="U682"/>
      <c r="V682"/>
      <c r="W682"/>
      <c r="X682"/>
    </row>
    <row r="683" spans="1:24" ht="15" x14ac:dyDescent="0.2">
      <c r="A683"/>
      <c r="B683"/>
      <c r="C683"/>
      <c r="D683"/>
      <c r="E683"/>
      <c r="F683"/>
      <c r="G683"/>
      <c r="H683"/>
      <c r="I683"/>
      <c r="J683"/>
      <c r="K683"/>
      <c r="L683"/>
      <c r="M683"/>
      <c r="N683"/>
      <c r="O683"/>
      <c r="P683"/>
      <c r="Q683"/>
      <c r="R683"/>
      <c r="S683"/>
      <c r="T683"/>
      <c r="U683"/>
      <c r="V683"/>
      <c r="W683"/>
      <c r="X683"/>
    </row>
    <row r="684" spans="1:24" ht="15" x14ac:dyDescent="0.2">
      <c r="A684"/>
      <c r="B684"/>
      <c r="C684"/>
      <c r="D684"/>
      <c r="E684"/>
      <c r="F684"/>
      <c r="G684"/>
      <c r="H684"/>
      <c r="I684"/>
      <c r="J684"/>
      <c r="K684"/>
      <c r="L684"/>
      <c r="M684"/>
      <c r="N684"/>
      <c r="O684"/>
      <c r="P684"/>
      <c r="Q684"/>
      <c r="R684"/>
      <c r="S684"/>
      <c r="T684"/>
      <c r="U684"/>
      <c r="V684"/>
      <c r="W684"/>
      <c r="X684"/>
    </row>
    <row r="685" spans="1:24" ht="15" x14ac:dyDescent="0.2">
      <c r="A685"/>
      <c r="B685"/>
      <c r="C685"/>
      <c r="D685"/>
      <c r="E685"/>
      <c r="F685"/>
      <c r="G685"/>
      <c r="H685"/>
      <c r="I685"/>
      <c r="J685"/>
      <c r="K685"/>
      <c r="L685"/>
      <c r="M685"/>
      <c r="N685"/>
      <c r="O685"/>
      <c r="P685"/>
      <c r="Q685"/>
      <c r="R685"/>
      <c r="S685"/>
      <c r="T685"/>
      <c r="U685"/>
      <c r="V685"/>
      <c r="W685"/>
      <c r="X685"/>
    </row>
    <row r="686" spans="1:24" ht="15" x14ac:dyDescent="0.2">
      <c r="A686"/>
      <c r="B686"/>
      <c r="C686"/>
      <c r="D686"/>
      <c r="E686"/>
      <c r="F686"/>
      <c r="G686"/>
      <c r="H686"/>
      <c r="I686"/>
      <c r="J686"/>
      <c r="K686"/>
      <c r="L686"/>
      <c r="M686"/>
      <c r="N686"/>
      <c r="O686"/>
      <c r="P686"/>
      <c r="Q686"/>
      <c r="R686"/>
      <c r="S686"/>
      <c r="T686"/>
      <c r="U686"/>
      <c r="V686"/>
      <c r="W686"/>
      <c r="X686"/>
    </row>
    <row r="687" spans="1:24" ht="15" x14ac:dyDescent="0.2">
      <c r="A687"/>
      <c r="B687"/>
      <c r="C687"/>
      <c r="D687"/>
      <c r="E687"/>
      <c r="F687"/>
      <c r="G687"/>
      <c r="H687"/>
      <c r="I687"/>
      <c r="J687"/>
      <c r="K687"/>
      <c r="L687"/>
      <c r="M687"/>
      <c r="N687"/>
      <c r="O687"/>
      <c r="P687"/>
      <c r="Q687"/>
      <c r="R687"/>
      <c r="S687"/>
      <c r="T687"/>
      <c r="U687"/>
      <c r="V687"/>
      <c r="W687"/>
      <c r="X687"/>
    </row>
    <row r="688" spans="1:24" ht="15" x14ac:dyDescent="0.2">
      <c r="A688"/>
      <c r="B688"/>
      <c r="C688"/>
      <c r="D688"/>
      <c r="E688"/>
      <c r="F688"/>
      <c r="G688"/>
      <c r="H688"/>
      <c r="I688"/>
      <c r="J688"/>
      <c r="K688"/>
      <c r="L688"/>
      <c r="M688"/>
      <c r="N688"/>
      <c r="O688"/>
      <c r="P688"/>
      <c r="Q688"/>
      <c r="R688"/>
      <c r="S688"/>
      <c r="T688"/>
      <c r="U688"/>
      <c r="V688"/>
      <c r="W688"/>
      <c r="X688"/>
    </row>
    <row r="689" spans="1:24" ht="15" x14ac:dyDescent="0.2">
      <c r="A689"/>
      <c r="B689"/>
      <c r="C689"/>
      <c r="D689"/>
      <c r="E689"/>
      <c r="F689"/>
      <c r="G689"/>
      <c r="H689"/>
      <c r="I689"/>
      <c r="J689"/>
      <c r="K689"/>
      <c r="L689"/>
      <c r="M689"/>
      <c r="N689"/>
      <c r="O689"/>
      <c r="P689"/>
      <c r="Q689"/>
      <c r="R689"/>
      <c r="S689"/>
      <c r="T689"/>
      <c r="U689"/>
      <c r="V689"/>
      <c r="W689"/>
      <c r="X689"/>
    </row>
    <row r="690" spans="1:24" ht="15" x14ac:dyDescent="0.2">
      <c r="A690"/>
      <c r="B690"/>
      <c r="C690"/>
      <c r="D690"/>
      <c r="E690"/>
      <c r="F690"/>
      <c r="G690"/>
      <c r="H690"/>
      <c r="I690"/>
      <c r="J690"/>
      <c r="K690"/>
      <c r="L690"/>
      <c r="M690"/>
      <c r="N690"/>
      <c r="O690"/>
      <c r="P690"/>
      <c r="Q690"/>
      <c r="R690"/>
      <c r="S690"/>
      <c r="T690"/>
      <c r="U690"/>
      <c r="V690"/>
      <c r="W690"/>
      <c r="X690"/>
    </row>
    <row r="691" spans="1:24" ht="15" x14ac:dyDescent="0.2">
      <c r="A691"/>
      <c r="B691"/>
      <c r="C691"/>
      <c r="D691"/>
      <c r="E691"/>
      <c r="F691"/>
      <c r="G691"/>
      <c r="H691"/>
      <c r="I691"/>
      <c r="J691"/>
      <c r="K691"/>
      <c r="L691"/>
      <c r="M691"/>
      <c r="N691"/>
      <c r="O691"/>
      <c r="P691"/>
      <c r="Q691"/>
      <c r="R691"/>
      <c r="S691"/>
      <c r="T691"/>
      <c r="U691"/>
      <c r="V691"/>
      <c r="W691"/>
      <c r="X691"/>
    </row>
    <row r="692" spans="1:24" ht="15" x14ac:dyDescent="0.2">
      <c r="A692"/>
      <c r="B692"/>
      <c r="C692"/>
      <c r="D692"/>
      <c r="E692"/>
      <c r="F692"/>
      <c r="G692"/>
      <c r="H692"/>
      <c r="I692"/>
      <c r="J692"/>
      <c r="K692"/>
      <c r="L692"/>
      <c r="M692"/>
      <c r="N692"/>
      <c r="O692"/>
      <c r="P692"/>
      <c r="Q692"/>
      <c r="R692"/>
      <c r="S692"/>
      <c r="T692"/>
      <c r="U692"/>
      <c r="V692"/>
      <c r="W692"/>
      <c r="X692"/>
    </row>
    <row r="693" spans="1:24" ht="15" x14ac:dyDescent="0.2">
      <c r="A693"/>
      <c r="B693"/>
      <c r="C693"/>
      <c r="D693"/>
      <c r="E693"/>
      <c r="F693"/>
      <c r="G693"/>
      <c r="H693"/>
      <c r="I693"/>
      <c r="J693"/>
      <c r="K693"/>
      <c r="L693"/>
      <c r="M693"/>
      <c r="N693"/>
      <c r="O693"/>
      <c r="P693"/>
      <c r="Q693"/>
      <c r="R693"/>
      <c r="S693"/>
      <c r="T693"/>
      <c r="U693"/>
      <c r="V693"/>
      <c r="W693"/>
      <c r="X693"/>
    </row>
    <row r="694" spans="1:24" ht="15" x14ac:dyDescent="0.2">
      <c r="A694"/>
      <c r="B694"/>
      <c r="C694"/>
      <c r="D694"/>
      <c r="E694"/>
      <c r="F694"/>
      <c r="G694"/>
      <c r="H694"/>
      <c r="I694"/>
      <c r="J694"/>
      <c r="K694"/>
      <c r="L694"/>
      <c r="M694"/>
      <c r="N694"/>
      <c r="O694"/>
      <c r="P694"/>
      <c r="Q694"/>
      <c r="R694"/>
      <c r="S694"/>
      <c r="T694"/>
      <c r="U694"/>
      <c r="V694"/>
      <c r="W694"/>
      <c r="X694"/>
    </row>
    <row r="695" spans="1:24" ht="15" x14ac:dyDescent="0.2">
      <c r="A695"/>
      <c r="B695"/>
      <c r="C695"/>
      <c r="D695"/>
      <c r="E695"/>
      <c r="F695"/>
      <c r="G695"/>
      <c r="H695"/>
      <c r="I695"/>
      <c r="J695"/>
      <c r="K695"/>
      <c r="L695"/>
      <c r="M695"/>
      <c r="N695"/>
      <c r="O695"/>
      <c r="P695"/>
      <c r="Q695"/>
      <c r="R695"/>
      <c r="S695"/>
      <c r="T695"/>
      <c r="U695"/>
      <c r="V695"/>
      <c r="W695"/>
      <c r="X695"/>
    </row>
    <row r="696" spans="1:24" ht="15" x14ac:dyDescent="0.2">
      <c r="A696"/>
      <c r="B696"/>
      <c r="C696"/>
      <c r="D696"/>
      <c r="E696"/>
      <c r="F696"/>
      <c r="G696"/>
      <c r="H696"/>
      <c r="I696"/>
      <c r="J696"/>
      <c r="K696"/>
      <c r="L696"/>
      <c r="M696"/>
      <c r="N696"/>
      <c r="O696"/>
      <c r="P696"/>
      <c r="Q696"/>
      <c r="R696"/>
      <c r="S696"/>
      <c r="T696"/>
      <c r="U696"/>
      <c r="V696"/>
      <c r="W696"/>
      <c r="X696"/>
    </row>
    <row r="697" spans="1:24" ht="15" x14ac:dyDescent="0.2">
      <c r="A697"/>
      <c r="B697"/>
      <c r="C697"/>
      <c r="D697"/>
      <c r="E697"/>
      <c r="F697"/>
      <c r="G697"/>
      <c r="H697"/>
      <c r="I697"/>
      <c r="J697"/>
      <c r="K697"/>
      <c r="L697"/>
      <c r="M697"/>
      <c r="N697"/>
      <c r="O697"/>
      <c r="P697"/>
      <c r="Q697"/>
      <c r="R697"/>
      <c r="S697"/>
      <c r="T697"/>
      <c r="U697"/>
      <c r="V697"/>
      <c r="W697"/>
      <c r="X697"/>
    </row>
    <row r="698" spans="1:24" ht="15" x14ac:dyDescent="0.2">
      <c r="A698"/>
      <c r="B698"/>
      <c r="C698"/>
      <c r="D698"/>
      <c r="E698"/>
      <c r="F698"/>
      <c r="G698"/>
      <c r="H698"/>
      <c r="I698"/>
      <c r="J698"/>
      <c r="K698"/>
      <c r="L698"/>
      <c r="M698"/>
      <c r="N698"/>
      <c r="O698"/>
      <c r="P698"/>
      <c r="Q698"/>
      <c r="R698"/>
      <c r="S698"/>
      <c r="T698"/>
      <c r="U698"/>
      <c r="V698"/>
      <c r="W698"/>
      <c r="X698"/>
    </row>
    <row r="699" spans="1:24" ht="15" x14ac:dyDescent="0.2">
      <c r="A699"/>
      <c r="B699"/>
      <c r="C699"/>
      <c r="D699"/>
      <c r="E699"/>
      <c r="F699"/>
      <c r="G699"/>
      <c r="H699"/>
      <c r="I699"/>
      <c r="J699"/>
      <c r="K699"/>
      <c r="L699"/>
      <c r="M699"/>
      <c r="N699"/>
      <c r="O699"/>
      <c r="P699"/>
      <c r="Q699"/>
      <c r="R699"/>
      <c r="S699"/>
      <c r="T699"/>
      <c r="U699"/>
      <c r="V699"/>
      <c r="W699"/>
      <c r="X699"/>
    </row>
    <row r="700" spans="1:24" ht="15" x14ac:dyDescent="0.2">
      <c r="A700"/>
      <c r="B700"/>
      <c r="C700"/>
      <c r="D700"/>
      <c r="E700"/>
      <c r="F700"/>
      <c r="G700"/>
      <c r="H700"/>
      <c r="I700"/>
      <c r="J700"/>
      <c r="K700"/>
      <c r="L700"/>
      <c r="M700"/>
      <c r="N700"/>
      <c r="O700"/>
      <c r="P700"/>
      <c r="Q700"/>
      <c r="R700"/>
      <c r="S700"/>
      <c r="T700"/>
      <c r="U700"/>
      <c r="V700"/>
      <c r="W700"/>
      <c r="X700"/>
    </row>
    <row r="701" spans="1:24" ht="15" x14ac:dyDescent="0.2">
      <c r="A701"/>
      <c r="B701"/>
      <c r="C701"/>
      <c r="D701"/>
      <c r="E701"/>
      <c r="F701"/>
      <c r="G701"/>
      <c r="H701"/>
      <c r="I701"/>
      <c r="J701"/>
      <c r="K701"/>
      <c r="L701"/>
      <c r="M701"/>
      <c r="N701"/>
      <c r="O701"/>
      <c r="P701"/>
      <c r="Q701"/>
      <c r="R701"/>
      <c r="S701"/>
      <c r="T701"/>
      <c r="U701"/>
      <c r="V701"/>
      <c r="W701"/>
      <c r="X701"/>
    </row>
    <row r="702" spans="1:24" ht="15" x14ac:dyDescent="0.2">
      <c r="A702"/>
      <c r="B702"/>
      <c r="C702"/>
      <c r="D702"/>
      <c r="E702"/>
      <c r="F702"/>
      <c r="G702"/>
      <c r="H702"/>
      <c r="I702"/>
      <c r="J702"/>
      <c r="K702"/>
      <c r="L702"/>
      <c r="M702"/>
      <c r="N702"/>
      <c r="O702"/>
      <c r="P702"/>
      <c r="Q702"/>
      <c r="R702"/>
      <c r="S702"/>
      <c r="T702"/>
      <c r="U702"/>
      <c r="V702"/>
      <c r="W702"/>
      <c r="X702"/>
    </row>
    <row r="703" spans="1:24" ht="15" x14ac:dyDescent="0.2">
      <c r="A703"/>
      <c r="B703"/>
      <c r="C703"/>
      <c r="D703"/>
      <c r="E703"/>
      <c r="F703"/>
      <c r="G703"/>
      <c r="H703"/>
      <c r="I703"/>
      <c r="J703"/>
      <c r="K703"/>
      <c r="L703"/>
      <c r="M703"/>
      <c r="N703"/>
      <c r="O703"/>
      <c r="P703"/>
      <c r="Q703"/>
      <c r="R703"/>
      <c r="S703"/>
      <c r="T703"/>
      <c r="U703"/>
      <c r="V703"/>
      <c r="W703"/>
      <c r="X703"/>
    </row>
    <row r="704" spans="1:24" ht="15" x14ac:dyDescent="0.2">
      <c r="A704"/>
      <c r="B704"/>
      <c r="C704"/>
      <c r="D704"/>
      <c r="E704"/>
      <c r="F704"/>
      <c r="G704"/>
      <c r="H704"/>
      <c r="I704"/>
      <c r="J704"/>
      <c r="K704"/>
      <c r="L704"/>
      <c r="M704"/>
      <c r="N704"/>
      <c r="O704"/>
      <c r="P704"/>
      <c r="Q704"/>
      <c r="R704"/>
      <c r="S704"/>
      <c r="T704"/>
      <c r="U704"/>
      <c r="V704"/>
      <c r="W704"/>
      <c r="X704"/>
    </row>
    <row r="705" spans="1:24" ht="15" x14ac:dyDescent="0.2">
      <c r="A705"/>
      <c r="B705"/>
      <c r="C705"/>
      <c r="D705"/>
      <c r="E705"/>
      <c r="F705"/>
      <c r="G705"/>
      <c r="H705"/>
      <c r="I705"/>
      <c r="J705"/>
      <c r="K705"/>
      <c r="L705"/>
      <c r="M705"/>
      <c r="N705"/>
      <c r="O705"/>
      <c r="P705"/>
      <c r="Q705"/>
      <c r="R705"/>
      <c r="S705"/>
      <c r="T705"/>
      <c r="U705"/>
      <c r="V705"/>
      <c r="W705"/>
      <c r="X705"/>
    </row>
    <row r="706" spans="1:24" ht="15" x14ac:dyDescent="0.2">
      <c r="A706"/>
      <c r="B706"/>
      <c r="C706"/>
      <c r="D706"/>
      <c r="E706"/>
      <c r="F706"/>
      <c r="G706"/>
      <c r="H706"/>
      <c r="I706"/>
      <c r="J706"/>
      <c r="K706"/>
      <c r="L706"/>
      <c r="M706"/>
      <c r="N706"/>
      <c r="O706"/>
      <c r="P706"/>
      <c r="Q706"/>
      <c r="R706"/>
      <c r="S706"/>
      <c r="T706"/>
      <c r="U706"/>
      <c r="V706"/>
      <c r="W706"/>
      <c r="X706"/>
    </row>
    <row r="707" spans="1:24" ht="15" x14ac:dyDescent="0.2">
      <c r="A707"/>
      <c r="B707"/>
      <c r="C707"/>
      <c r="D707"/>
      <c r="E707"/>
      <c r="F707"/>
      <c r="G707"/>
      <c r="H707"/>
      <c r="I707"/>
      <c r="J707"/>
      <c r="K707"/>
      <c r="L707"/>
      <c r="M707"/>
      <c r="N707"/>
      <c r="O707"/>
      <c r="P707"/>
      <c r="Q707"/>
      <c r="R707"/>
      <c r="S707"/>
      <c r="T707"/>
      <c r="U707"/>
      <c r="V707"/>
      <c r="W707"/>
      <c r="X707"/>
    </row>
    <row r="708" spans="1:24" ht="15" x14ac:dyDescent="0.2">
      <c r="A708"/>
      <c r="B708"/>
      <c r="C708"/>
      <c r="D708"/>
      <c r="E708"/>
      <c r="F708"/>
      <c r="G708"/>
      <c r="H708"/>
      <c r="I708"/>
      <c r="J708"/>
      <c r="K708"/>
      <c r="L708"/>
      <c r="M708"/>
      <c r="N708"/>
      <c r="O708"/>
      <c r="P708"/>
      <c r="Q708"/>
      <c r="R708"/>
      <c r="S708"/>
      <c r="T708"/>
      <c r="U708"/>
      <c r="V708"/>
      <c r="W708"/>
      <c r="X708"/>
    </row>
    <row r="709" spans="1:24" ht="15" x14ac:dyDescent="0.2">
      <c r="A709"/>
      <c r="B709"/>
      <c r="C709"/>
      <c r="D709"/>
      <c r="E709"/>
      <c r="F709"/>
      <c r="G709"/>
      <c r="H709"/>
      <c r="I709"/>
      <c r="J709"/>
      <c r="K709"/>
      <c r="L709"/>
      <c r="M709"/>
      <c r="N709"/>
      <c r="O709"/>
      <c r="P709"/>
      <c r="Q709"/>
      <c r="R709"/>
      <c r="S709"/>
      <c r="T709"/>
      <c r="U709"/>
      <c r="V709"/>
      <c r="W709"/>
      <c r="X709"/>
    </row>
    <row r="710" spans="1:24" ht="15" x14ac:dyDescent="0.2">
      <c r="A710"/>
      <c r="B710"/>
      <c r="C710"/>
      <c r="D710"/>
      <c r="E710"/>
      <c r="F710"/>
      <c r="G710"/>
      <c r="H710"/>
      <c r="I710"/>
      <c r="J710"/>
      <c r="K710"/>
      <c r="L710"/>
      <c r="M710"/>
      <c r="N710"/>
      <c r="O710"/>
      <c r="P710"/>
      <c r="Q710"/>
      <c r="R710"/>
      <c r="S710"/>
      <c r="T710"/>
      <c r="U710"/>
      <c r="V710"/>
      <c r="W710"/>
      <c r="X710"/>
    </row>
    <row r="711" spans="1:24" ht="15" x14ac:dyDescent="0.2">
      <c r="A711"/>
      <c r="B711"/>
      <c r="C711"/>
      <c r="D711"/>
      <c r="E711"/>
      <c r="F711"/>
      <c r="G711"/>
      <c r="H711"/>
      <c r="I711"/>
      <c r="J711"/>
      <c r="K711"/>
      <c r="L711"/>
      <c r="M711"/>
      <c r="N711"/>
      <c r="O711"/>
      <c r="P711"/>
      <c r="Q711"/>
      <c r="R711"/>
      <c r="S711"/>
      <c r="T711"/>
      <c r="U711"/>
      <c r="V711"/>
      <c r="W711"/>
      <c r="X711"/>
    </row>
    <row r="712" spans="1:24" ht="15" x14ac:dyDescent="0.2">
      <c r="A712"/>
      <c r="B712"/>
      <c r="C712"/>
      <c r="D712"/>
      <c r="E712"/>
      <c r="F712"/>
      <c r="G712"/>
      <c r="H712"/>
      <c r="I712"/>
      <c r="J712"/>
      <c r="K712"/>
      <c r="L712"/>
      <c r="M712"/>
      <c r="N712"/>
      <c r="O712"/>
      <c r="P712"/>
      <c r="Q712"/>
      <c r="R712"/>
      <c r="S712"/>
      <c r="T712"/>
      <c r="U712"/>
      <c r="V712"/>
      <c r="W712"/>
      <c r="X712"/>
    </row>
    <row r="713" spans="1:24" ht="15" x14ac:dyDescent="0.2">
      <c r="A713"/>
      <c r="B713"/>
      <c r="C713"/>
      <c r="D713"/>
      <c r="E713"/>
      <c r="F713"/>
      <c r="G713"/>
      <c r="H713"/>
      <c r="I713"/>
      <c r="J713"/>
      <c r="K713"/>
      <c r="L713"/>
      <c r="M713"/>
      <c r="N713"/>
      <c r="O713"/>
      <c r="P713"/>
      <c r="Q713"/>
      <c r="R713"/>
      <c r="S713"/>
      <c r="T713"/>
      <c r="U713"/>
      <c r="V713"/>
      <c r="W713"/>
      <c r="X713"/>
    </row>
    <row r="714" spans="1:24" ht="15" x14ac:dyDescent="0.2">
      <c r="A714"/>
      <c r="B714"/>
      <c r="C714"/>
      <c r="D714"/>
      <c r="E714"/>
      <c r="F714"/>
      <c r="G714"/>
      <c r="H714"/>
      <c r="I714"/>
      <c r="J714"/>
      <c r="K714"/>
      <c r="L714"/>
      <c r="M714"/>
      <c r="N714"/>
      <c r="O714"/>
      <c r="P714"/>
      <c r="Q714"/>
      <c r="R714"/>
      <c r="S714"/>
      <c r="T714"/>
      <c r="U714"/>
      <c r="V714"/>
      <c r="W714"/>
      <c r="X714"/>
    </row>
    <row r="715" spans="1:24" ht="15" x14ac:dyDescent="0.2">
      <c r="A715"/>
      <c r="B715"/>
      <c r="C715"/>
      <c r="D715"/>
      <c r="E715"/>
      <c r="F715"/>
      <c r="G715"/>
      <c r="H715"/>
      <c r="I715"/>
      <c r="J715"/>
      <c r="K715"/>
      <c r="L715"/>
      <c r="M715"/>
      <c r="N715"/>
      <c r="O715"/>
      <c r="P715"/>
      <c r="Q715"/>
      <c r="R715"/>
      <c r="S715"/>
      <c r="T715"/>
      <c r="U715"/>
      <c r="V715"/>
      <c r="W715"/>
      <c r="X715"/>
    </row>
    <row r="716" spans="1:24" ht="15" x14ac:dyDescent="0.2">
      <c r="A716"/>
      <c r="B716"/>
      <c r="C716"/>
      <c r="D716"/>
      <c r="E716"/>
      <c r="F716"/>
      <c r="G716"/>
      <c r="H716"/>
      <c r="I716"/>
      <c r="J716"/>
      <c r="K716"/>
      <c r="L716"/>
      <c r="M716"/>
      <c r="N716"/>
      <c r="O716"/>
      <c r="P716"/>
      <c r="Q716"/>
      <c r="R716"/>
      <c r="S716"/>
      <c r="T716"/>
      <c r="U716"/>
      <c r="V716"/>
      <c r="W716"/>
      <c r="X716"/>
    </row>
    <row r="717" spans="1:24" ht="15" x14ac:dyDescent="0.2">
      <c r="A717"/>
      <c r="B717"/>
      <c r="C717"/>
      <c r="D717"/>
      <c r="E717"/>
      <c r="F717"/>
      <c r="G717"/>
      <c r="H717"/>
      <c r="I717"/>
      <c r="J717"/>
      <c r="K717"/>
      <c r="L717"/>
      <c r="M717"/>
      <c r="N717"/>
      <c r="O717"/>
      <c r="P717"/>
      <c r="Q717"/>
      <c r="R717"/>
      <c r="S717"/>
      <c r="T717"/>
      <c r="U717"/>
      <c r="V717"/>
      <c r="W717"/>
      <c r="X717"/>
    </row>
    <row r="718" spans="1:24" ht="15" x14ac:dyDescent="0.2">
      <c r="A718"/>
      <c r="B718"/>
      <c r="C718"/>
      <c r="D718"/>
      <c r="E718"/>
      <c r="F718"/>
      <c r="G718"/>
      <c r="H718"/>
      <c r="I718"/>
      <c r="J718"/>
      <c r="K718"/>
      <c r="L718"/>
      <c r="M718"/>
      <c r="N718"/>
      <c r="O718"/>
      <c r="P718"/>
      <c r="Q718"/>
      <c r="R718"/>
      <c r="S718"/>
      <c r="T718"/>
      <c r="U718"/>
      <c r="V718"/>
      <c r="W718"/>
      <c r="X718"/>
    </row>
    <row r="719" spans="1:24" ht="15" x14ac:dyDescent="0.2">
      <c r="A719"/>
      <c r="B719"/>
      <c r="C719"/>
      <c r="D719"/>
      <c r="E719"/>
      <c r="F719"/>
      <c r="G719"/>
      <c r="H719"/>
      <c r="I719"/>
      <c r="J719"/>
      <c r="K719"/>
      <c r="L719"/>
      <c r="M719"/>
      <c r="N719"/>
      <c r="O719"/>
      <c r="P719"/>
      <c r="Q719"/>
      <c r="R719"/>
      <c r="S719"/>
      <c r="T719"/>
      <c r="U719"/>
      <c r="V719"/>
      <c r="W719"/>
      <c r="X719"/>
    </row>
    <row r="720" spans="1:24" ht="15" x14ac:dyDescent="0.2">
      <c r="A720"/>
      <c r="B720"/>
      <c r="C720"/>
      <c r="D720"/>
      <c r="E720"/>
      <c r="F720"/>
      <c r="G720"/>
      <c r="H720"/>
      <c r="I720"/>
      <c r="J720"/>
      <c r="K720"/>
      <c r="L720"/>
      <c r="M720"/>
      <c r="N720"/>
      <c r="O720"/>
      <c r="P720"/>
      <c r="Q720"/>
      <c r="R720"/>
      <c r="S720"/>
      <c r="T720"/>
      <c r="U720"/>
      <c r="V720"/>
      <c r="W720"/>
      <c r="X720"/>
    </row>
    <row r="721" spans="1:24" ht="15" x14ac:dyDescent="0.2">
      <c r="A721"/>
      <c r="B721"/>
      <c r="C721"/>
      <c r="D721"/>
      <c r="E721"/>
      <c r="F721"/>
      <c r="G721"/>
      <c r="H721"/>
      <c r="I721"/>
      <c r="J721"/>
      <c r="K721"/>
      <c r="L721"/>
      <c r="M721"/>
      <c r="N721"/>
      <c r="O721"/>
      <c r="P721"/>
      <c r="Q721"/>
      <c r="R721"/>
      <c r="S721"/>
      <c r="T721"/>
      <c r="U721"/>
      <c r="V721"/>
      <c r="W721"/>
      <c r="X721"/>
    </row>
    <row r="722" spans="1:24" ht="15" x14ac:dyDescent="0.2">
      <c r="A722"/>
      <c r="B722"/>
      <c r="C722"/>
      <c r="D722"/>
      <c r="E722"/>
      <c r="F722"/>
      <c r="G722"/>
      <c r="H722"/>
      <c r="I722"/>
      <c r="J722"/>
      <c r="K722"/>
      <c r="L722"/>
      <c r="M722"/>
      <c r="N722"/>
      <c r="O722"/>
      <c r="P722"/>
      <c r="Q722"/>
      <c r="R722"/>
      <c r="S722"/>
      <c r="T722"/>
      <c r="U722"/>
      <c r="V722"/>
      <c r="W722"/>
      <c r="X722"/>
    </row>
    <row r="723" spans="1:24" ht="15" x14ac:dyDescent="0.2">
      <c r="A723"/>
      <c r="B723"/>
      <c r="C723"/>
      <c r="D723"/>
      <c r="E723"/>
      <c r="F723"/>
      <c r="G723"/>
      <c r="H723"/>
      <c r="I723"/>
      <c r="J723"/>
      <c r="K723"/>
      <c r="L723"/>
      <c r="M723"/>
      <c r="N723"/>
      <c r="O723"/>
      <c r="P723"/>
      <c r="Q723"/>
      <c r="R723"/>
      <c r="S723"/>
      <c r="T723"/>
      <c r="U723"/>
      <c r="V723"/>
      <c r="W723"/>
      <c r="X723"/>
    </row>
    <row r="724" spans="1:24" ht="15" x14ac:dyDescent="0.2">
      <c r="A724"/>
      <c r="B724"/>
      <c r="C724"/>
      <c r="D724"/>
      <c r="E724"/>
      <c r="F724"/>
      <c r="G724"/>
      <c r="H724"/>
      <c r="I724"/>
      <c r="J724"/>
      <c r="K724"/>
      <c r="L724"/>
      <c r="M724"/>
      <c r="N724"/>
      <c r="O724"/>
      <c r="P724"/>
      <c r="Q724"/>
      <c r="R724"/>
      <c r="S724"/>
      <c r="T724"/>
      <c r="U724"/>
      <c r="V724"/>
      <c r="W724"/>
      <c r="X724"/>
    </row>
    <row r="725" spans="1:24" ht="15" x14ac:dyDescent="0.2">
      <c r="A725"/>
      <c r="B725"/>
      <c r="C725"/>
      <c r="D725"/>
      <c r="E725"/>
      <c r="F725"/>
      <c r="G725"/>
      <c r="H725"/>
      <c r="I725"/>
      <c r="J725"/>
      <c r="K725"/>
      <c r="L725"/>
      <c r="M725"/>
      <c r="N725"/>
      <c r="O725"/>
      <c r="P725"/>
      <c r="Q725"/>
      <c r="R725"/>
      <c r="S725"/>
      <c r="T725"/>
      <c r="U725"/>
      <c r="V725"/>
      <c r="W725"/>
      <c r="X725"/>
    </row>
    <row r="726" spans="1:24" ht="15" x14ac:dyDescent="0.2">
      <c r="A726"/>
      <c r="B726"/>
      <c r="C726"/>
      <c r="D726"/>
      <c r="E726"/>
      <c r="F726"/>
      <c r="G726"/>
      <c r="H726"/>
      <c r="I726"/>
      <c r="J726"/>
      <c r="K726"/>
      <c r="L726"/>
      <c r="M726"/>
      <c r="N726"/>
      <c r="O726"/>
      <c r="P726"/>
      <c r="Q726"/>
      <c r="R726"/>
      <c r="S726"/>
      <c r="T726"/>
      <c r="U726"/>
      <c r="V726"/>
      <c r="W726"/>
      <c r="X726"/>
    </row>
    <row r="727" spans="1:24" ht="15" x14ac:dyDescent="0.2">
      <c r="A727"/>
      <c r="B727"/>
      <c r="C727"/>
      <c r="D727"/>
      <c r="E727"/>
      <c r="F727"/>
      <c r="G727"/>
      <c r="H727"/>
      <c r="I727"/>
      <c r="J727"/>
      <c r="K727"/>
      <c r="L727"/>
      <c r="M727"/>
      <c r="N727"/>
      <c r="O727"/>
      <c r="P727"/>
      <c r="Q727"/>
      <c r="R727"/>
      <c r="S727"/>
      <c r="T727"/>
      <c r="U727"/>
      <c r="V727"/>
      <c r="W727"/>
      <c r="X727"/>
    </row>
    <row r="728" spans="1:24" ht="15" x14ac:dyDescent="0.2">
      <c r="A728"/>
      <c r="B728"/>
      <c r="C728"/>
      <c r="D728"/>
      <c r="E728"/>
      <c r="F728"/>
      <c r="G728"/>
      <c r="H728"/>
      <c r="I728"/>
      <c r="J728"/>
      <c r="K728"/>
      <c r="L728"/>
      <c r="M728"/>
      <c r="N728"/>
      <c r="O728"/>
      <c r="P728"/>
      <c r="Q728"/>
      <c r="R728"/>
      <c r="S728"/>
      <c r="T728"/>
      <c r="U728"/>
      <c r="V728"/>
      <c r="W728"/>
      <c r="X728"/>
    </row>
    <row r="729" spans="1:24" ht="15" x14ac:dyDescent="0.2">
      <c r="A729"/>
      <c r="B729"/>
      <c r="C729"/>
      <c r="D729"/>
      <c r="E729"/>
      <c r="F729"/>
      <c r="G729"/>
      <c r="H729"/>
      <c r="I729"/>
      <c r="J729"/>
      <c r="K729"/>
      <c r="L729"/>
      <c r="M729"/>
      <c r="N729"/>
      <c r="O729"/>
      <c r="P729"/>
      <c r="Q729"/>
      <c r="R729"/>
      <c r="S729"/>
      <c r="T729"/>
      <c r="U729"/>
      <c r="V729"/>
      <c r="W729"/>
      <c r="X729"/>
    </row>
    <row r="730" spans="1:24" ht="15" x14ac:dyDescent="0.2">
      <c r="A730"/>
      <c r="B730"/>
      <c r="C730"/>
      <c r="D730"/>
      <c r="E730"/>
      <c r="F730"/>
      <c r="G730"/>
      <c r="H730"/>
      <c r="I730"/>
      <c r="J730"/>
      <c r="K730"/>
      <c r="L730"/>
      <c r="M730"/>
      <c r="N730"/>
      <c r="O730"/>
      <c r="P730"/>
      <c r="Q730"/>
      <c r="R730"/>
      <c r="S730"/>
      <c r="T730"/>
      <c r="U730"/>
      <c r="V730"/>
      <c r="W730"/>
      <c r="X730"/>
    </row>
    <row r="731" spans="1:24" ht="15" x14ac:dyDescent="0.2">
      <c r="A731"/>
      <c r="B731"/>
      <c r="C731"/>
      <c r="D731"/>
      <c r="E731"/>
      <c r="F731"/>
      <c r="G731"/>
      <c r="H731"/>
      <c r="I731"/>
      <c r="J731"/>
      <c r="K731"/>
      <c r="L731"/>
      <c r="M731"/>
      <c r="N731"/>
      <c r="O731"/>
      <c r="P731"/>
      <c r="Q731"/>
      <c r="R731"/>
      <c r="S731"/>
      <c r="T731"/>
      <c r="U731"/>
      <c r="V731"/>
      <c r="W731"/>
      <c r="X731"/>
    </row>
    <row r="732" spans="1:24" ht="15" x14ac:dyDescent="0.2">
      <c r="A732"/>
      <c r="B732"/>
      <c r="C732"/>
      <c r="D732"/>
      <c r="E732"/>
      <c r="F732"/>
      <c r="G732"/>
      <c r="H732"/>
      <c r="I732"/>
      <c r="J732"/>
      <c r="K732"/>
      <c r="L732"/>
      <c r="M732"/>
      <c r="N732"/>
      <c r="O732"/>
      <c r="P732"/>
      <c r="Q732"/>
      <c r="R732"/>
      <c r="S732"/>
      <c r="T732"/>
      <c r="U732"/>
      <c r="V732"/>
      <c r="W732"/>
      <c r="X732"/>
    </row>
    <row r="733" spans="1:24" ht="15" x14ac:dyDescent="0.2">
      <c r="A733"/>
      <c r="B733"/>
      <c r="C733"/>
      <c r="D733"/>
      <c r="E733"/>
      <c r="F733"/>
      <c r="G733"/>
      <c r="H733"/>
      <c r="I733"/>
      <c r="J733"/>
      <c r="K733"/>
      <c r="L733"/>
      <c r="M733"/>
      <c r="N733"/>
      <c r="O733"/>
      <c r="P733"/>
      <c r="Q733"/>
      <c r="R733"/>
      <c r="S733"/>
      <c r="T733"/>
      <c r="U733"/>
      <c r="V733"/>
      <c r="W733"/>
      <c r="X733"/>
    </row>
    <row r="734" spans="1:24" ht="15" x14ac:dyDescent="0.2">
      <c r="A734"/>
      <c r="B734"/>
      <c r="C734"/>
      <c r="D734"/>
      <c r="E734"/>
      <c r="F734"/>
      <c r="G734"/>
      <c r="H734"/>
      <c r="I734"/>
      <c r="J734"/>
      <c r="K734"/>
      <c r="L734"/>
      <c r="M734"/>
      <c r="N734"/>
      <c r="O734"/>
      <c r="P734"/>
      <c r="Q734"/>
      <c r="R734"/>
      <c r="S734"/>
      <c r="T734"/>
      <c r="U734"/>
      <c r="V734"/>
      <c r="W734"/>
      <c r="X734"/>
    </row>
    <row r="735" spans="1:24" ht="15" x14ac:dyDescent="0.2">
      <c r="A735"/>
      <c r="B735"/>
      <c r="C735"/>
      <c r="D735"/>
      <c r="E735"/>
      <c r="F735"/>
      <c r="G735"/>
      <c r="H735"/>
      <c r="I735"/>
      <c r="J735"/>
      <c r="K735"/>
      <c r="L735"/>
      <c r="M735"/>
      <c r="N735"/>
      <c r="O735"/>
      <c r="P735"/>
      <c r="Q735"/>
      <c r="R735"/>
      <c r="S735"/>
      <c r="T735"/>
      <c r="U735"/>
      <c r="V735"/>
      <c r="W735"/>
      <c r="X735"/>
    </row>
    <row r="736" spans="1:24" ht="15" x14ac:dyDescent="0.2">
      <c r="A736"/>
      <c r="B736"/>
      <c r="C736"/>
      <c r="D736"/>
      <c r="E736"/>
      <c r="F736"/>
      <c r="G736"/>
      <c r="H736"/>
      <c r="I736"/>
      <c r="J736"/>
      <c r="K736"/>
      <c r="L736"/>
      <c r="M736"/>
      <c r="N736"/>
      <c r="O736"/>
      <c r="P736"/>
      <c r="Q736"/>
      <c r="R736"/>
      <c r="S736"/>
      <c r="T736"/>
      <c r="U736"/>
      <c r="V736"/>
      <c r="W736"/>
      <c r="X736"/>
    </row>
    <row r="737" spans="1:24" ht="15" x14ac:dyDescent="0.2">
      <c r="A737"/>
      <c r="B737"/>
      <c r="C737"/>
      <c r="D737"/>
      <c r="E737"/>
      <c r="F737"/>
      <c r="G737"/>
      <c r="H737"/>
      <c r="I737"/>
      <c r="J737"/>
      <c r="K737"/>
      <c r="L737"/>
      <c r="M737"/>
      <c r="N737"/>
      <c r="O737"/>
      <c r="P737"/>
      <c r="Q737"/>
      <c r="R737"/>
      <c r="S737"/>
      <c r="T737"/>
      <c r="U737"/>
      <c r="V737"/>
      <c r="W737"/>
      <c r="X737"/>
    </row>
    <row r="738" spans="1:24" ht="15" x14ac:dyDescent="0.2">
      <c r="A738"/>
      <c r="B738"/>
      <c r="C738"/>
      <c r="D738"/>
      <c r="E738"/>
      <c r="F738"/>
      <c r="G738"/>
      <c r="H738"/>
      <c r="I738"/>
      <c r="J738"/>
      <c r="K738"/>
      <c r="L738"/>
      <c r="M738"/>
      <c r="N738"/>
      <c r="O738"/>
      <c r="P738"/>
      <c r="Q738"/>
      <c r="R738"/>
      <c r="S738"/>
      <c r="T738"/>
      <c r="U738"/>
      <c r="V738"/>
      <c r="W738"/>
      <c r="X738"/>
    </row>
    <row r="739" spans="1:24" ht="15" x14ac:dyDescent="0.2">
      <c r="A739"/>
      <c r="B739"/>
      <c r="C739"/>
      <c r="D739"/>
      <c r="E739"/>
      <c r="F739"/>
      <c r="G739"/>
      <c r="H739"/>
      <c r="I739"/>
      <c r="J739"/>
      <c r="K739"/>
      <c r="L739"/>
      <c r="M739"/>
      <c r="N739"/>
      <c r="O739"/>
      <c r="P739"/>
      <c r="Q739"/>
      <c r="R739"/>
      <c r="S739"/>
      <c r="T739"/>
      <c r="U739"/>
      <c r="V739"/>
      <c r="W739"/>
      <c r="X739"/>
    </row>
    <row r="740" spans="1:24" ht="15" x14ac:dyDescent="0.2">
      <c r="A740"/>
      <c r="B740"/>
      <c r="C740"/>
      <c r="D740"/>
      <c r="E740"/>
      <c r="F740"/>
      <c r="G740"/>
      <c r="H740"/>
      <c r="I740"/>
      <c r="J740"/>
      <c r="K740"/>
      <c r="L740"/>
      <c r="M740"/>
      <c r="N740"/>
      <c r="O740"/>
      <c r="P740"/>
      <c r="Q740"/>
      <c r="R740"/>
      <c r="S740"/>
      <c r="T740"/>
      <c r="U740"/>
      <c r="V740"/>
      <c r="W740"/>
      <c r="X740"/>
    </row>
    <row r="741" spans="1:24" ht="15" x14ac:dyDescent="0.2">
      <c r="A741"/>
      <c r="B741"/>
      <c r="C741"/>
      <c r="D741"/>
      <c r="E741"/>
      <c r="F741"/>
      <c r="G741"/>
      <c r="H741"/>
      <c r="I741"/>
      <c r="J741"/>
      <c r="K741"/>
      <c r="L741"/>
      <c r="M741"/>
      <c r="N741"/>
      <c r="O741"/>
      <c r="P741"/>
      <c r="Q741"/>
      <c r="R741"/>
      <c r="S741"/>
      <c r="T741"/>
      <c r="U741"/>
      <c r="V741"/>
      <c r="W741"/>
      <c r="X741"/>
    </row>
    <row r="742" spans="1:24" ht="15" x14ac:dyDescent="0.2">
      <c r="A742"/>
      <c r="B742"/>
      <c r="C742"/>
      <c r="D742"/>
      <c r="E742"/>
      <c r="F742"/>
      <c r="G742"/>
      <c r="H742"/>
      <c r="I742"/>
      <c r="J742"/>
      <c r="K742"/>
      <c r="L742"/>
      <c r="M742"/>
      <c r="N742"/>
      <c r="O742"/>
      <c r="P742"/>
      <c r="Q742"/>
      <c r="R742"/>
      <c r="S742"/>
      <c r="T742"/>
      <c r="U742"/>
      <c r="V742"/>
      <c r="W742"/>
      <c r="X742"/>
    </row>
    <row r="743" spans="1:24" ht="15" x14ac:dyDescent="0.2">
      <c r="A743"/>
      <c r="B743"/>
      <c r="C743"/>
      <c r="D743"/>
      <c r="E743"/>
      <c r="F743"/>
      <c r="G743"/>
      <c r="H743"/>
      <c r="I743"/>
      <c r="J743"/>
      <c r="K743"/>
      <c r="L743"/>
      <c r="M743"/>
      <c r="N743"/>
      <c r="O743"/>
      <c r="P743"/>
      <c r="Q743"/>
      <c r="R743"/>
      <c r="S743"/>
      <c r="T743"/>
      <c r="U743"/>
      <c r="V743"/>
      <c r="W743"/>
      <c r="X743"/>
    </row>
    <row r="744" spans="1:24" ht="15" x14ac:dyDescent="0.2">
      <c r="A744"/>
      <c r="B744"/>
      <c r="C744"/>
      <c r="D744"/>
      <c r="E744"/>
      <c r="F744"/>
      <c r="G744"/>
      <c r="H744"/>
      <c r="I744"/>
      <c r="J744"/>
      <c r="K744"/>
      <c r="L744"/>
      <c r="M744"/>
      <c r="N744"/>
      <c r="O744"/>
      <c r="P744"/>
      <c r="Q744"/>
      <c r="R744"/>
      <c r="S744"/>
      <c r="T744"/>
      <c r="U744"/>
      <c r="V744"/>
      <c r="W744"/>
      <c r="X744"/>
    </row>
    <row r="745" spans="1:24" ht="15" x14ac:dyDescent="0.2">
      <c r="A745"/>
      <c r="B745"/>
      <c r="C745"/>
      <c r="D745"/>
      <c r="E745"/>
      <c r="F745"/>
      <c r="G745"/>
      <c r="H745"/>
      <c r="I745"/>
      <c r="J745"/>
      <c r="K745"/>
      <c r="L745"/>
      <c r="M745"/>
      <c r="N745"/>
      <c r="O745"/>
      <c r="P745"/>
      <c r="Q745"/>
      <c r="R745"/>
      <c r="S745"/>
      <c r="T745"/>
      <c r="U745"/>
      <c r="V745"/>
      <c r="W745"/>
      <c r="X745"/>
    </row>
    <row r="746" spans="1:24" ht="15" x14ac:dyDescent="0.2">
      <c r="A746"/>
      <c r="B746"/>
      <c r="C746"/>
      <c r="D746"/>
      <c r="E746"/>
      <c r="F746"/>
      <c r="G746"/>
      <c r="H746"/>
      <c r="I746"/>
      <c r="J746"/>
      <c r="K746"/>
      <c r="L746"/>
      <c r="M746"/>
      <c r="N746"/>
      <c r="O746"/>
      <c r="P746"/>
      <c r="Q746"/>
      <c r="R746"/>
      <c r="S746"/>
      <c r="T746"/>
      <c r="U746"/>
      <c r="V746"/>
      <c r="W746"/>
      <c r="X746"/>
    </row>
    <row r="747" spans="1:24" ht="15" x14ac:dyDescent="0.2">
      <c r="A747"/>
      <c r="B747"/>
      <c r="C747"/>
      <c r="D747"/>
      <c r="E747"/>
      <c r="F747"/>
      <c r="G747"/>
      <c r="H747"/>
      <c r="I747"/>
      <c r="J747"/>
      <c r="K747"/>
      <c r="L747"/>
      <c r="M747"/>
      <c r="N747"/>
      <c r="O747"/>
      <c r="P747"/>
      <c r="Q747"/>
      <c r="R747"/>
      <c r="S747"/>
      <c r="T747"/>
      <c r="U747"/>
      <c r="V747"/>
      <c r="W747"/>
      <c r="X747"/>
    </row>
    <row r="748" spans="1:24" ht="15" x14ac:dyDescent="0.2">
      <c r="A748"/>
      <c r="B748"/>
      <c r="C748"/>
      <c r="D748"/>
      <c r="E748"/>
      <c r="F748"/>
      <c r="G748"/>
      <c r="H748"/>
      <c r="I748"/>
      <c r="J748"/>
      <c r="K748"/>
      <c r="L748"/>
      <c r="M748"/>
      <c r="N748"/>
      <c r="O748"/>
      <c r="P748"/>
      <c r="Q748"/>
      <c r="R748"/>
      <c r="S748"/>
      <c r="T748"/>
      <c r="U748"/>
      <c r="V748"/>
      <c r="W748"/>
      <c r="X748"/>
    </row>
    <row r="749" spans="1:24" ht="15" x14ac:dyDescent="0.2">
      <c r="A749"/>
      <c r="B749"/>
      <c r="C749"/>
      <c r="D749"/>
      <c r="E749"/>
      <c r="F749"/>
      <c r="G749"/>
      <c r="H749"/>
      <c r="I749"/>
      <c r="J749"/>
      <c r="K749"/>
      <c r="L749"/>
      <c r="M749"/>
      <c r="N749"/>
      <c r="O749"/>
      <c r="P749"/>
      <c r="Q749"/>
      <c r="R749"/>
      <c r="S749"/>
      <c r="T749"/>
      <c r="U749"/>
      <c r="V749"/>
      <c r="W749"/>
      <c r="X749"/>
    </row>
    <row r="750" spans="1:24" ht="15" x14ac:dyDescent="0.2">
      <c r="A750"/>
      <c r="B750"/>
      <c r="C750"/>
      <c r="D750"/>
      <c r="E750"/>
      <c r="F750"/>
      <c r="G750"/>
      <c r="H750"/>
      <c r="I750"/>
      <c r="J750"/>
      <c r="K750"/>
      <c r="L750"/>
      <c r="M750"/>
      <c r="N750"/>
      <c r="O750"/>
      <c r="P750"/>
      <c r="Q750"/>
      <c r="R750"/>
      <c r="S750"/>
      <c r="T750"/>
      <c r="U750"/>
      <c r="V750"/>
      <c r="W750"/>
      <c r="X750"/>
    </row>
    <row r="751" spans="1:24" ht="15" x14ac:dyDescent="0.2">
      <c r="A751"/>
      <c r="B751"/>
      <c r="C751"/>
      <c r="D751"/>
      <c r="E751"/>
      <c r="F751"/>
      <c r="G751"/>
      <c r="H751"/>
      <c r="I751"/>
      <c r="J751"/>
      <c r="K751"/>
      <c r="L751"/>
      <c r="M751"/>
      <c r="N751"/>
      <c r="O751"/>
      <c r="P751"/>
      <c r="Q751"/>
      <c r="R751"/>
      <c r="S751"/>
      <c r="T751"/>
      <c r="U751"/>
      <c r="V751"/>
      <c r="W751"/>
      <c r="X751"/>
    </row>
    <row r="752" spans="1:24" ht="15" x14ac:dyDescent="0.2">
      <c r="A752"/>
      <c r="B752"/>
      <c r="C752"/>
      <c r="D752"/>
      <c r="E752"/>
      <c r="F752"/>
      <c r="G752"/>
      <c r="H752"/>
      <c r="I752"/>
      <c r="J752"/>
      <c r="K752"/>
      <c r="L752"/>
      <c r="M752"/>
      <c r="N752"/>
      <c r="O752"/>
      <c r="P752"/>
      <c r="Q752"/>
      <c r="R752"/>
      <c r="S752"/>
      <c r="T752"/>
      <c r="U752"/>
      <c r="V752"/>
      <c r="W752"/>
      <c r="X752"/>
    </row>
    <row r="753" spans="1:24" ht="15" x14ac:dyDescent="0.2">
      <c r="A753"/>
      <c r="B753"/>
      <c r="C753"/>
      <c r="D753"/>
      <c r="E753"/>
      <c r="F753"/>
      <c r="G753"/>
      <c r="H753"/>
      <c r="I753"/>
      <c r="J753"/>
      <c r="K753"/>
      <c r="L753"/>
      <c r="M753"/>
      <c r="N753"/>
      <c r="O753"/>
      <c r="P753"/>
      <c r="Q753"/>
      <c r="R753"/>
      <c r="S753"/>
      <c r="T753"/>
      <c r="U753"/>
      <c r="V753"/>
      <c r="W753"/>
      <c r="X753"/>
    </row>
    <row r="754" spans="1:24" ht="15" x14ac:dyDescent="0.2">
      <c r="A754"/>
      <c r="B754"/>
      <c r="C754"/>
      <c r="D754"/>
      <c r="E754"/>
      <c r="F754"/>
      <c r="G754"/>
      <c r="H754"/>
      <c r="I754"/>
      <c r="J754"/>
      <c r="K754"/>
      <c r="L754"/>
      <c r="M754"/>
      <c r="N754"/>
      <c r="O754"/>
      <c r="P754"/>
      <c r="Q754"/>
      <c r="R754"/>
      <c r="S754"/>
      <c r="T754"/>
      <c r="U754"/>
      <c r="V754"/>
      <c r="W754"/>
      <c r="X754"/>
    </row>
    <row r="755" spans="1:24" ht="15" x14ac:dyDescent="0.2">
      <c r="A755"/>
      <c r="B755"/>
      <c r="C755"/>
      <c r="D755"/>
      <c r="E755"/>
      <c r="F755"/>
      <c r="G755"/>
      <c r="H755"/>
      <c r="I755"/>
      <c r="J755"/>
      <c r="K755"/>
      <c r="L755"/>
      <c r="M755"/>
      <c r="N755"/>
      <c r="O755"/>
      <c r="P755"/>
      <c r="Q755"/>
      <c r="R755"/>
      <c r="S755"/>
      <c r="T755"/>
      <c r="U755"/>
      <c r="V755"/>
      <c r="W755"/>
      <c r="X755"/>
    </row>
    <row r="756" spans="1:24" ht="15" x14ac:dyDescent="0.2">
      <c r="A756"/>
      <c r="B756"/>
      <c r="C756"/>
      <c r="D756"/>
      <c r="E756"/>
      <c r="F756"/>
      <c r="G756"/>
      <c r="H756"/>
      <c r="I756"/>
      <c r="J756"/>
      <c r="K756"/>
      <c r="L756"/>
      <c r="M756"/>
      <c r="N756"/>
      <c r="O756"/>
      <c r="P756"/>
      <c r="Q756"/>
      <c r="R756"/>
      <c r="S756"/>
      <c r="T756"/>
      <c r="U756"/>
      <c r="V756"/>
      <c r="W756"/>
      <c r="X756"/>
    </row>
    <row r="757" spans="1:24" ht="15" x14ac:dyDescent="0.2">
      <c r="A757"/>
      <c r="B757"/>
      <c r="C757"/>
      <c r="D757"/>
      <c r="E757"/>
      <c r="F757"/>
      <c r="G757"/>
      <c r="H757"/>
      <c r="I757"/>
      <c r="J757"/>
      <c r="K757"/>
      <c r="L757"/>
      <c r="M757"/>
      <c r="N757"/>
      <c r="O757"/>
      <c r="P757"/>
      <c r="Q757"/>
      <c r="R757"/>
      <c r="S757"/>
      <c r="T757"/>
      <c r="U757"/>
      <c r="V757"/>
      <c r="W757"/>
      <c r="X757"/>
    </row>
    <row r="758" spans="1:24" ht="15" x14ac:dyDescent="0.2">
      <c r="A758"/>
      <c r="B758"/>
      <c r="C758"/>
      <c r="D758"/>
      <c r="E758"/>
      <c r="F758"/>
      <c r="G758"/>
      <c r="H758"/>
      <c r="I758"/>
      <c r="J758"/>
      <c r="K758"/>
      <c r="L758"/>
      <c r="M758"/>
      <c r="N758"/>
      <c r="O758"/>
      <c r="P758"/>
      <c r="Q758"/>
      <c r="R758"/>
      <c r="S758"/>
      <c r="T758"/>
      <c r="U758"/>
      <c r="V758"/>
      <c r="W758"/>
      <c r="X758"/>
    </row>
    <row r="759" spans="1:24" ht="15" x14ac:dyDescent="0.2">
      <c r="A759"/>
      <c r="B759"/>
      <c r="C759"/>
      <c r="D759"/>
      <c r="E759"/>
      <c r="F759"/>
      <c r="G759"/>
      <c r="H759"/>
      <c r="I759"/>
      <c r="J759"/>
      <c r="K759"/>
      <c r="L759"/>
      <c r="M759"/>
      <c r="N759"/>
      <c r="O759"/>
      <c r="P759"/>
      <c r="Q759"/>
      <c r="R759"/>
      <c r="S759"/>
      <c r="T759"/>
      <c r="U759"/>
      <c r="V759"/>
      <c r="W759"/>
      <c r="X759"/>
    </row>
    <row r="760" spans="1:24" ht="15" x14ac:dyDescent="0.2">
      <c r="A760"/>
      <c r="B760"/>
      <c r="C760"/>
      <c r="D760"/>
      <c r="E760"/>
      <c r="F760"/>
      <c r="G760"/>
      <c r="H760"/>
      <c r="I760"/>
      <c r="J760"/>
      <c r="K760"/>
      <c r="L760"/>
      <c r="M760"/>
      <c r="N760"/>
      <c r="O760"/>
      <c r="P760"/>
      <c r="Q760"/>
      <c r="R760"/>
      <c r="S760"/>
      <c r="T760"/>
      <c r="U760"/>
      <c r="V760"/>
      <c r="W760"/>
      <c r="X760"/>
    </row>
    <row r="761" spans="1:24" ht="15" x14ac:dyDescent="0.2">
      <c r="A761"/>
      <c r="B761"/>
      <c r="C761"/>
      <c r="D761"/>
      <c r="E761"/>
      <c r="F761"/>
      <c r="G761"/>
      <c r="H761"/>
      <c r="I761"/>
      <c r="J761"/>
      <c r="K761"/>
      <c r="L761"/>
      <c r="M761"/>
      <c r="N761"/>
      <c r="O761"/>
      <c r="P761"/>
      <c r="Q761"/>
      <c r="R761"/>
      <c r="S761"/>
      <c r="T761"/>
      <c r="U761"/>
      <c r="V761"/>
      <c r="W761"/>
      <c r="X761"/>
    </row>
    <row r="762" spans="1:24" ht="15" x14ac:dyDescent="0.2">
      <c r="A762"/>
      <c r="B762"/>
      <c r="C762"/>
      <c r="D762"/>
      <c r="E762"/>
      <c r="F762"/>
      <c r="G762"/>
      <c r="H762"/>
      <c r="I762"/>
      <c r="J762"/>
      <c r="K762"/>
      <c r="L762"/>
      <c r="M762"/>
      <c r="N762"/>
      <c r="O762"/>
      <c r="P762"/>
      <c r="Q762"/>
      <c r="R762"/>
      <c r="S762"/>
      <c r="T762"/>
      <c r="U762"/>
      <c r="V762"/>
      <c r="W762"/>
      <c r="X762"/>
    </row>
    <row r="763" spans="1:24" ht="15" x14ac:dyDescent="0.2">
      <c r="A763"/>
      <c r="B763"/>
      <c r="C763"/>
      <c r="D763"/>
      <c r="E763"/>
      <c r="F763"/>
      <c r="G763"/>
      <c r="H763"/>
      <c r="I763"/>
      <c r="J763"/>
      <c r="K763"/>
      <c r="L763"/>
      <c r="M763"/>
      <c r="N763"/>
      <c r="O763"/>
      <c r="P763"/>
      <c r="Q763"/>
      <c r="R763"/>
      <c r="S763"/>
      <c r="T763"/>
      <c r="U763"/>
      <c r="V763"/>
      <c r="W763"/>
      <c r="X763"/>
    </row>
    <row r="764" spans="1:24" ht="15" x14ac:dyDescent="0.2">
      <c r="A764"/>
      <c r="B764"/>
      <c r="C764"/>
      <c r="D764"/>
      <c r="E764"/>
      <c r="F764"/>
      <c r="G764"/>
      <c r="H764"/>
      <c r="I764"/>
      <c r="J764"/>
      <c r="K764"/>
      <c r="L764"/>
      <c r="M764"/>
      <c r="N764"/>
      <c r="O764"/>
      <c r="P764"/>
      <c r="Q764"/>
      <c r="R764"/>
      <c r="S764"/>
      <c r="T764"/>
      <c r="U764"/>
      <c r="V764"/>
      <c r="W764"/>
      <c r="X764"/>
    </row>
    <row r="765" spans="1:24" ht="15" x14ac:dyDescent="0.2">
      <c r="A765"/>
      <c r="B765"/>
      <c r="C765"/>
      <c r="D765"/>
      <c r="E765"/>
      <c r="F765"/>
      <c r="G765"/>
      <c r="H765"/>
      <c r="I765"/>
      <c r="J765"/>
      <c r="K765"/>
      <c r="L765"/>
      <c r="M765"/>
      <c r="N765"/>
      <c r="O765"/>
      <c r="P765"/>
      <c r="Q765"/>
      <c r="R765"/>
      <c r="S765"/>
      <c r="T765"/>
      <c r="U765"/>
      <c r="V765"/>
      <c r="W765"/>
      <c r="X765"/>
    </row>
    <row r="766" spans="1:24" ht="15" x14ac:dyDescent="0.2">
      <c r="A766"/>
      <c r="B766"/>
      <c r="C766"/>
      <c r="D766"/>
      <c r="E766"/>
      <c r="F766"/>
      <c r="G766"/>
      <c r="H766"/>
      <c r="I766"/>
      <c r="J766"/>
      <c r="K766"/>
      <c r="L766"/>
      <c r="M766"/>
      <c r="N766"/>
      <c r="O766"/>
      <c r="P766"/>
      <c r="Q766"/>
      <c r="R766"/>
      <c r="S766"/>
      <c r="T766"/>
      <c r="U766"/>
      <c r="V766"/>
      <c r="W766"/>
      <c r="X766"/>
    </row>
    <row r="767" spans="1:24" ht="15" x14ac:dyDescent="0.2">
      <c r="A767"/>
      <c r="B767"/>
      <c r="C767"/>
      <c r="D767"/>
      <c r="E767"/>
      <c r="F767"/>
      <c r="G767"/>
      <c r="H767"/>
      <c r="I767"/>
      <c r="J767"/>
      <c r="K767"/>
      <c r="L767"/>
      <c r="M767"/>
      <c r="N767"/>
      <c r="O767"/>
      <c r="P767"/>
      <c r="Q767"/>
      <c r="R767"/>
      <c r="S767"/>
      <c r="T767"/>
      <c r="U767"/>
      <c r="V767"/>
      <c r="W767"/>
      <c r="X767"/>
    </row>
    <row r="768" spans="1:24" ht="15" x14ac:dyDescent="0.2">
      <c r="A768"/>
      <c r="B768"/>
      <c r="C768"/>
      <c r="D768"/>
      <c r="E768"/>
      <c r="F768"/>
      <c r="G768"/>
      <c r="H768"/>
      <c r="I768"/>
      <c r="J768"/>
      <c r="K768"/>
      <c r="L768"/>
      <c r="M768"/>
      <c r="N768"/>
      <c r="O768"/>
      <c r="P768"/>
      <c r="Q768"/>
      <c r="R768"/>
      <c r="S768"/>
      <c r="T768"/>
      <c r="U768"/>
      <c r="V768"/>
      <c r="W768"/>
      <c r="X768"/>
    </row>
    <row r="769" spans="1:24" ht="15" x14ac:dyDescent="0.2">
      <c r="A769"/>
      <c r="B769"/>
      <c r="C769"/>
      <c r="D769"/>
      <c r="E769"/>
      <c r="F769"/>
      <c r="G769"/>
      <c r="H769"/>
      <c r="I769"/>
      <c r="J769"/>
      <c r="K769"/>
      <c r="L769"/>
      <c r="M769"/>
      <c r="N769"/>
      <c r="O769"/>
      <c r="P769"/>
      <c r="Q769"/>
      <c r="R769"/>
      <c r="S769"/>
      <c r="T769"/>
      <c r="U769"/>
      <c r="V769"/>
      <c r="W769"/>
      <c r="X769"/>
    </row>
    <row r="770" spans="1:24" ht="15" x14ac:dyDescent="0.2">
      <c r="A770"/>
      <c r="B770"/>
      <c r="C770"/>
      <c r="D770"/>
      <c r="E770"/>
      <c r="F770"/>
      <c r="G770"/>
      <c r="H770"/>
      <c r="I770"/>
      <c r="J770"/>
      <c r="K770"/>
      <c r="L770"/>
      <c r="M770"/>
      <c r="N770"/>
      <c r="O770"/>
      <c r="P770"/>
      <c r="Q770"/>
      <c r="R770"/>
      <c r="S770"/>
      <c r="T770"/>
      <c r="U770"/>
      <c r="V770"/>
      <c r="W770"/>
      <c r="X770"/>
    </row>
    <row r="771" spans="1:24" ht="15" x14ac:dyDescent="0.2">
      <c r="A771"/>
      <c r="B771"/>
      <c r="C771"/>
      <c r="D771"/>
      <c r="E771"/>
      <c r="F771"/>
      <c r="G771"/>
      <c r="H771"/>
      <c r="I771"/>
      <c r="J771"/>
      <c r="K771"/>
      <c r="L771"/>
      <c r="M771"/>
      <c r="N771"/>
      <c r="O771"/>
      <c r="P771"/>
      <c r="Q771"/>
      <c r="R771"/>
      <c r="S771"/>
      <c r="T771"/>
      <c r="U771"/>
      <c r="V771"/>
      <c r="W771"/>
      <c r="X771"/>
    </row>
    <row r="772" spans="1:24" ht="15" x14ac:dyDescent="0.2">
      <c r="A772"/>
      <c r="B772"/>
      <c r="C772"/>
      <c r="D772"/>
      <c r="E772"/>
      <c r="F772"/>
      <c r="G772"/>
      <c r="H772"/>
      <c r="I772"/>
      <c r="J772"/>
      <c r="K772"/>
      <c r="L772"/>
      <c r="M772"/>
      <c r="N772"/>
      <c r="O772"/>
      <c r="P772"/>
      <c r="Q772"/>
      <c r="R772"/>
      <c r="S772"/>
      <c r="T772"/>
      <c r="U772"/>
      <c r="V772"/>
      <c r="W772"/>
      <c r="X772"/>
    </row>
    <row r="773" spans="1:24" ht="15" x14ac:dyDescent="0.2">
      <c r="A773"/>
      <c r="B773"/>
      <c r="C773"/>
      <c r="D773"/>
      <c r="E773"/>
      <c r="F773"/>
      <c r="G773"/>
      <c r="H773"/>
      <c r="I773"/>
      <c r="J773"/>
      <c r="K773"/>
      <c r="L773"/>
      <c r="M773"/>
      <c r="N773"/>
      <c r="O773"/>
      <c r="P773"/>
      <c r="Q773"/>
      <c r="R773"/>
      <c r="S773"/>
      <c r="T773"/>
      <c r="U773"/>
      <c r="V773"/>
      <c r="W773"/>
      <c r="X773"/>
    </row>
    <row r="774" spans="1:24" ht="15" x14ac:dyDescent="0.2">
      <c r="A774"/>
      <c r="B774"/>
      <c r="C774"/>
      <c r="D774"/>
      <c r="E774"/>
      <c r="F774"/>
      <c r="G774"/>
      <c r="H774"/>
      <c r="I774"/>
      <c r="J774"/>
      <c r="K774"/>
      <c r="L774"/>
      <c r="M774"/>
      <c r="N774"/>
      <c r="O774"/>
      <c r="P774"/>
      <c r="Q774"/>
      <c r="R774"/>
      <c r="S774"/>
      <c r="T774"/>
      <c r="U774"/>
      <c r="V774"/>
      <c r="W774"/>
      <c r="X774"/>
    </row>
    <row r="775" spans="1:24" ht="15" x14ac:dyDescent="0.2">
      <c r="A775"/>
      <c r="B775"/>
      <c r="C775"/>
      <c r="D775"/>
      <c r="E775"/>
      <c r="F775"/>
      <c r="G775"/>
      <c r="H775"/>
      <c r="I775"/>
      <c r="J775"/>
      <c r="K775"/>
      <c r="L775"/>
      <c r="M775"/>
      <c r="N775"/>
      <c r="O775"/>
      <c r="P775"/>
      <c r="Q775"/>
      <c r="R775"/>
      <c r="S775"/>
      <c r="T775"/>
      <c r="U775"/>
      <c r="V775"/>
      <c r="W775"/>
      <c r="X775"/>
    </row>
    <row r="776" spans="1:24" ht="15" x14ac:dyDescent="0.2">
      <c r="A776"/>
      <c r="B776"/>
      <c r="C776"/>
      <c r="D776"/>
      <c r="E776"/>
      <c r="F776"/>
      <c r="G776"/>
      <c r="H776"/>
      <c r="I776"/>
      <c r="J776"/>
      <c r="K776"/>
      <c r="L776"/>
      <c r="M776"/>
      <c r="N776"/>
      <c r="O776"/>
      <c r="P776"/>
      <c r="Q776"/>
      <c r="R776"/>
      <c r="S776"/>
      <c r="T776"/>
      <c r="U776"/>
      <c r="V776"/>
      <c r="W776"/>
      <c r="X776"/>
    </row>
    <row r="777" spans="1:24" ht="15" x14ac:dyDescent="0.2">
      <c r="A777"/>
      <c r="B777"/>
      <c r="C777"/>
      <c r="D777"/>
      <c r="E777"/>
      <c r="F777"/>
      <c r="G777"/>
      <c r="H777"/>
      <c r="I777"/>
      <c r="J777"/>
      <c r="K777"/>
      <c r="L777"/>
      <c r="M777"/>
      <c r="N777"/>
      <c r="O777"/>
      <c r="P777"/>
      <c r="Q777"/>
      <c r="R777"/>
      <c r="S777"/>
      <c r="T777"/>
      <c r="U777"/>
      <c r="V777"/>
      <c r="W777"/>
      <c r="X777"/>
    </row>
    <row r="778" spans="1:24" ht="15" x14ac:dyDescent="0.2">
      <c r="A778"/>
      <c r="B778"/>
      <c r="C778"/>
      <c r="D778"/>
      <c r="E778"/>
      <c r="F778"/>
      <c r="G778"/>
      <c r="H778"/>
      <c r="I778"/>
      <c r="J778"/>
      <c r="K778"/>
      <c r="L778"/>
      <c r="M778"/>
      <c r="N778"/>
      <c r="O778"/>
      <c r="P778"/>
      <c r="Q778"/>
      <c r="R778"/>
      <c r="S778"/>
      <c r="T778"/>
      <c r="U778"/>
      <c r="V778"/>
      <c r="W778"/>
      <c r="X778"/>
    </row>
    <row r="779" spans="1:24" ht="15" x14ac:dyDescent="0.2">
      <c r="A779"/>
      <c r="B779"/>
      <c r="C779"/>
      <c r="D779"/>
      <c r="E779"/>
      <c r="F779"/>
      <c r="G779"/>
      <c r="H779"/>
      <c r="I779"/>
      <c r="J779"/>
      <c r="K779"/>
      <c r="L779"/>
      <c r="M779"/>
      <c r="N779"/>
      <c r="O779"/>
      <c r="P779"/>
      <c r="Q779"/>
      <c r="R779"/>
      <c r="S779"/>
      <c r="T779"/>
      <c r="U779"/>
      <c r="V779"/>
      <c r="W779"/>
      <c r="X779"/>
    </row>
    <row r="780" spans="1:24" ht="15" x14ac:dyDescent="0.2">
      <c r="A780"/>
      <c r="B780"/>
      <c r="C780"/>
      <c r="D780"/>
      <c r="E780"/>
      <c r="F780"/>
      <c r="G780"/>
      <c r="H780"/>
      <c r="I780"/>
      <c r="J780"/>
      <c r="K780"/>
      <c r="L780"/>
      <c r="M780"/>
      <c r="N780"/>
      <c r="O780"/>
      <c r="P780"/>
      <c r="Q780"/>
      <c r="R780"/>
      <c r="S780"/>
      <c r="T780"/>
      <c r="U780"/>
      <c r="V780"/>
      <c r="W780"/>
      <c r="X780"/>
    </row>
    <row r="781" spans="1:24" ht="15" x14ac:dyDescent="0.2">
      <c r="A781"/>
      <c r="B781"/>
      <c r="C781"/>
      <c r="D781"/>
      <c r="E781"/>
      <c r="F781"/>
      <c r="G781"/>
      <c r="H781"/>
      <c r="I781"/>
      <c r="J781"/>
      <c r="K781"/>
      <c r="L781"/>
      <c r="M781"/>
      <c r="N781"/>
      <c r="O781"/>
      <c r="P781"/>
      <c r="Q781"/>
      <c r="R781"/>
      <c r="S781"/>
      <c r="T781"/>
      <c r="U781"/>
      <c r="V781"/>
      <c r="W781"/>
      <c r="X781"/>
    </row>
    <row r="782" spans="1:24" ht="15" x14ac:dyDescent="0.2">
      <c r="A782"/>
      <c r="B782"/>
      <c r="C782"/>
      <c r="D782"/>
      <c r="E782"/>
      <c r="F782"/>
      <c r="G782"/>
      <c r="H782"/>
      <c r="I782"/>
      <c r="J782"/>
      <c r="K782"/>
      <c r="L782"/>
      <c r="M782"/>
      <c r="N782"/>
      <c r="O782"/>
      <c r="P782"/>
      <c r="Q782"/>
      <c r="R782"/>
      <c r="S782"/>
      <c r="T782"/>
      <c r="U782"/>
      <c r="V782"/>
      <c r="W782"/>
      <c r="X782"/>
    </row>
    <row r="783" spans="1:24" ht="15" x14ac:dyDescent="0.2">
      <c r="A783"/>
      <c r="B783"/>
      <c r="C783"/>
      <c r="D783"/>
      <c r="E783"/>
      <c r="F783"/>
      <c r="G783"/>
      <c r="H783"/>
      <c r="I783"/>
      <c r="J783"/>
      <c r="K783"/>
      <c r="L783"/>
      <c r="M783"/>
      <c r="N783"/>
      <c r="O783"/>
      <c r="P783"/>
      <c r="Q783"/>
      <c r="R783"/>
      <c r="S783"/>
      <c r="T783"/>
      <c r="U783"/>
      <c r="V783"/>
      <c r="W783"/>
      <c r="X783"/>
    </row>
    <row r="784" spans="1:24" ht="15" x14ac:dyDescent="0.2">
      <c r="A784"/>
      <c r="B784"/>
      <c r="C784"/>
      <c r="D784"/>
      <c r="E784"/>
      <c r="F784"/>
      <c r="G784"/>
      <c r="H784"/>
      <c r="I784"/>
      <c r="J784"/>
      <c r="K784"/>
      <c r="L784"/>
      <c r="M784"/>
      <c r="N784"/>
      <c r="O784"/>
      <c r="P784"/>
      <c r="Q784"/>
      <c r="R784"/>
      <c r="S784"/>
      <c r="T784"/>
      <c r="U784"/>
      <c r="V784"/>
      <c r="W784"/>
      <c r="X784"/>
    </row>
    <row r="785" spans="1:24" ht="15" x14ac:dyDescent="0.2">
      <c r="A785"/>
      <c r="B785"/>
      <c r="C785"/>
      <c r="D785"/>
      <c r="E785"/>
      <c r="F785"/>
      <c r="G785"/>
      <c r="H785"/>
      <c r="I785"/>
      <c r="J785"/>
      <c r="K785"/>
      <c r="L785"/>
      <c r="M785"/>
      <c r="N785"/>
      <c r="O785"/>
      <c r="P785"/>
      <c r="Q785"/>
      <c r="R785"/>
      <c r="S785"/>
      <c r="T785"/>
      <c r="U785"/>
      <c r="V785"/>
      <c r="W785"/>
      <c r="X785"/>
    </row>
    <row r="786" spans="1:24" ht="15" x14ac:dyDescent="0.2">
      <c r="A786"/>
      <c r="B786"/>
      <c r="C786"/>
      <c r="D786"/>
      <c r="E786"/>
      <c r="F786"/>
      <c r="G786"/>
      <c r="H786"/>
      <c r="I786"/>
      <c r="J786"/>
      <c r="K786"/>
      <c r="L786"/>
      <c r="M786"/>
      <c r="N786"/>
      <c r="O786"/>
      <c r="P786"/>
      <c r="Q786"/>
      <c r="R786"/>
      <c r="S786"/>
      <c r="T786"/>
      <c r="U786"/>
      <c r="V786"/>
      <c r="W786"/>
      <c r="X786"/>
    </row>
    <row r="787" spans="1:24" ht="15" x14ac:dyDescent="0.2">
      <c r="A787"/>
      <c r="B787"/>
      <c r="C787"/>
      <c r="D787"/>
      <c r="E787"/>
      <c r="F787"/>
      <c r="G787"/>
      <c r="H787"/>
      <c r="I787"/>
      <c r="J787"/>
      <c r="K787"/>
      <c r="L787"/>
      <c r="M787"/>
      <c r="N787"/>
      <c r="O787"/>
      <c r="P787"/>
      <c r="Q787"/>
      <c r="R787"/>
      <c r="S787"/>
      <c r="T787"/>
      <c r="U787"/>
      <c r="V787"/>
      <c r="W787"/>
      <c r="X787"/>
    </row>
    <row r="788" spans="1:24" ht="15" x14ac:dyDescent="0.2">
      <c r="A788"/>
      <c r="B788"/>
      <c r="C788"/>
      <c r="D788"/>
      <c r="E788"/>
      <c r="F788"/>
      <c r="G788"/>
      <c r="H788"/>
      <c r="I788"/>
      <c r="J788"/>
      <c r="K788"/>
      <c r="L788"/>
      <c r="M788"/>
      <c r="N788"/>
      <c r="O788"/>
      <c r="P788"/>
      <c r="Q788"/>
      <c r="R788"/>
      <c r="S788"/>
      <c r="T788"/>
      <c r="U788"/>
      <c r="V788"/>
      <c r="W788"/>
      <c r="X788"/>
    </row>
    <row r="789" spans="1:24" ht="15" x14ac:dyDescent="0.2">
      <c r="A789"/>
      <c r="B789"/>
      <c r="C789"/>
      <c r="D789"/>
      <c r="E789"/>
      <c r="F789"/>
      <c r="G789"/>
      <c r="H789"/>
      <c r="I789"/>
      <c r="J789"/>
      <c r="K789"/>
      <c r="L789"/>
      <c r="M789"/>
      <c r="N789"/>
      <c r="O789"/>
      <c r="P789"/>
      <c r="Q789"/>
      <c r="R789"/>
      <c r="S789"/>
      <c r="T789"/>
      <c r="U789"/>
      <c r="V789"/>
      <c r="W789"/>
      <c r="X789"/>
    </row>
    <row r="790" spans="1:24" ht="15" x14ac:dyDescent="0.2">
      <c r="A790"/>
      <c r="B790"/>
      <c r="C790"/>
      <c r="D790"/>
      <c r="E790"/>
      <c r="F790"/>
      <c r="G790"/>
      <c r="H790"/>
      <c r="I790"/>
      <c r="J790"/>
      <c r="K790"/>
      <c r="L790"/>
      <c r="M790"/>
      <c r="N790"/>
      <c r="O790"/>
      <c r="P790"/>
      <c r="Q790"/>
      <c r="R790"/>
      <c r="S790"/>
      <c r="T790"/>
      <c r="U790"/>
      <c r="V790"/>
      <c r="W790"/>
      <c r="X790"/>
    </row>
    <row r="791" spans="1:24" ht="15" x14ac:dyDescent="0.2">
      <c r="A791"/>
      <c r="B791"/>
      <c r="C791"/>
      <c r="D791"/>
      <c r="E791"/>
      <c r="F791"/>
      <c r="G791"/>
      <c r="H791"/>
      <c r="I791"/>
      <c r="J791"/>
      <c r="K791"/>
      <c r="L791"/>
      <c r="M791"/>
      <c r="N791"/>
      <c r="O791"/>
      <c r="P791"/>
      <c r="Q791"/>
      <c r="R791"/>
      <c r="S791"/>
      <c r="T791"/>
      <c r="U791"/>
      <c r="V791"/>
      <c r="W791"/>
      <c r="X791"/>
    </row>
    <row r="792" spans="1:24" ht="15" x14ac:dyDescent="0.2">
      <c r="A792"/>
      <c r="B792"/>
      <c r="C792"/>
      <c r="D792"/>
      <c r="E792"/>
      <c r="F792"/>
      <c r="G792"/>
      <c r="H792"/>
      <c r="I792"/>
      <c r="J792"/>
      <c r="K792"/>
      <c r="L792"/>
      <c r="M792"/>
      <c r="N792"/>
      <c r="O792"/>
      <c r="P792"/>
      <c r="Q792"/>
      <c r="R792"/>
      <c r="S792"/>
      <c r="T792"/>
      <c r="U792"/>
      <c r="V792"/>
      <c r="W792"/>
      <c r="X792"/>
    </row>
    <row r="793" spans="1:24" ht="15" x14ac:dyDescent="0.2">
      <c r="A793"/>
      <c r="B793"/>
      <c r="C793"/>
      <c r="D793"/>
      <c r="E793"/>
      <c r="F793"/>
      <c r="G793"/>
      <c r="H793"/>
      <c r="I793"/>
      <c r="J793"/>
      <c r="K793"/>
      <c r="L793"/>
      <c r="M793"/>
      <c r="N793"/>
      <c r="O793"/>
      <c r="P793"/>
      <c r="Q793"/>
      <c r="R793"/>
      <c r="S793"/>
      <c r="T793"/>
      <c r="U793"/>
      <c r="V793"/>
      <c r="W793"/>
      <c r="X793"/>
    </row>
    <row r="794" spans="1:24" ht="15" x14ac:dyDescent="0.2">
      <c r="A794"/>
      <c r="B794"/>
      <c r="C794"/>
      <c r="D794"/>
      <c r="E794"/>
      <c r="F794"/>
      <c r="G794"/>
      <c r="H794"/>
      <c r="I794"/>
      <c r="J794"/>
      <c r="K794"/>
      <c r="L794"/>
      <c r="M794"/>
      <c r="N794"/>
      <c r="O794"/>
      <c r="P794"/>
      <c r="Q794"/>
      <c r="R794"/>
      <c r="S794"/>
      <c r="T794"/>
      <c r="U794"/>
      <c r="V794"/>
      <c r="W794"/>
      <c r="X794"/>
    </row>
    <row r="795" spans="1:24" ht="15" x14ac:dyDescent="0.2">
      <c r="A795"/>
      <c r="B795"/>
      <c r="C795"/>
      <c r="D795"/>
      <c r="E795"/>
      <c r="F795"/>
      <c r="G795"/>
      <c r="H795"/>
      <c r="I795"/>
      <c r="J795"/>
      <c r="K795"/>
      <c r="L795"/>
      <c r="M795"/>
      <c r="N795"/>
      <c r="O795"/>
      <c r="P795"/>
      <c r="Q795"/>
      <c r="R795"/>
      <c r="S795"/>
      <c r="T795"/>
      <c r="U795"/>
      <c r="V795"/>
      <c r="W795"/>
      <c r="X795"/>
    </row>
    <row r="796" spans="1:24" ht="15" x14ac:dyDescent="0.2">
      <c r="A796"/>
      <c r="B796"/>
      <c r="C796"/>
      <c r="D796"/>
      <c r="E796"/>
      <c r="F796"/>
      <c r="G796"/>
      <c r="H796"/>
      <c r="I796"/>
      <c r="J796"/>
      <c r="K796"/>
      <c r="L796"/>
      <c r="M796"/>
      <c r="N796"/>
      <c r="O796"/>
      <c r="P796"/>
      <c r="Q796"/>
      <c r="R796"/>
      <c r="S796"/>
      <c r="T796"/>
      <c r="U796"/>
      <c r="V796"/>
      <c r="W796"/>
      <c r="X796"/>
    </row>
    <row r="797" spans="1:24" ht="15" x14ac:dyDescent="0.2">
      <c r="A797"/>
      <c r="B797"/>
      <c r="C797"/>
      <c r="D797"/>
      <c r="E797"/>
      <c r="F797"/>
      <c r="G797"/>
      <c r="H797"/>
      <c r="I797"/>
      <c r="J797"/>
      <c r="K797"/>
      <c r="L797"/>
      <c r="M797"/>
      <c r="N797"/>
      <c r="O797"/>
      <c r="P797"/>
      <c r="Q797"/>
      <c r="R797"/>
      <c r="S797"/>
      <c r="T797"/>
      <c r="U797"/>
      <c r="V797"/>
      <c r="W797"/>
      <c r="X797"/>
    </row>
    <row r="798" spans="1:24" ht="15" x14ac:dyDescent="0.2">
      <c r="A798"/>
      <c r="B798"/>
      <c r="C798"/>
      <c r="D798"/>
      <c r="E798"/>
      <c r="F798"/>
      <c r="G798"/>
      <c r="H798"/>
      <c r="I798"/>
      <c r="J798"/>
      <c r="K798"/>
      <c r="L798"/>
      <c r="M798"/>
      <c r="N798"/>
      <c r="O798"/>
      <c r="P798"/>
      <c r="Q798"/>
      <c r="R798"/>
      <c r="S798"/>
      <c r="T798"/>
      <c r="U798"/>
      <c r="V798"/>
      <c r="W798"/>
      <c r="X798"/>
    </row>
    <row r="799" spans="1:24" ht="15" x14ac:dyDescent="0.2">
      <c r="A799"/>
      <c r="B799"/>
      <c r="C799"/>
      <c r="D799"/>
      <c r="E799"/>
      <c r="F799"/>
      <c r="G799"/>
      <c r="H799"/>
      <c r="I799"/>
      <c r="J799"/>
      <c r="K799"/>
      <c r="L799"/>
      <c r="M799"/>
      <c r="N799"/>
      <c r="O799"/>
      <c r="P799"/>
      <c r="Q799"/>
      <c r="R799"/>
      <c r="S799"/>
      <c r="T799"/>
      <c r="U799"/>
      <c r="V799"/>
      <c r="W799"/>
      <c r="X799"/>
    </row>
    <row r="800" spans="1:24" ht="15" x14ac:dyDescent="0.2">
      <c r="A800"/>
      <c r="B800"/>
      <c r="C800"/>
      <c r="D800"/>
      <c r="E800"/>
      <c r="F800"/>
      <c r="G800"/>
      <c r="H800"/>
      <c r="I800"/>
      <c r="J800"/>
      <c r="K800"/>
      <c r="L800"/>
      <c r="M800"/>
      <c r="N800"/>
      <c r="O800"/>
      <c r="P800"/>
      <c r="Q800"/>
      <c r="R800"/>
      <c r="S800"/>
      <c r="T800"/>
      <c r="U800"/>
      <c r="V800"/>
      <c r="W800"/>
      <c r="X800"/>
    </row>
    <row r="801" spans="1:24" ht="15" x14ac:dyDescent="0.2">
      <c r="A801"/>
      <c r="B801"/>
      <c r="C801"/>
      <c r="D801"/>
      <c r="E801"/>
      <c r="F801"/>
      <c r="G801"/>
      <c r="H801"/>
      <c r="I801"/>
      <c r="J801"/>
      <c r="K801"/>
      <c r="L801"/>
      <c r="M801"/>
      <c r="N801"/>
      <c r="O801"/>
      <c r="P801"/>
      <c r="Q801"/>
      <c r="R801"/>
      <c r="S801"/>
      <c r="T801"/>
      <c r="U801"/>
      <c r="V801"/>
      <c r="W801"/>
      <c r="X801"/>
    </row>
    <row r="802" spans="1:24" ht="15" x14ac:dyDescent="0.2">
      <c r="A802"/>
      <c r="B802"/>
      <c r="C802"/>
      <c r="D802"/>
      <c r="E802"/>
      <c r="F802"/>
      <c r="G802"/>
      <c r="H802"/>
      <c r="I802"/>
      <c r="J802"/>
      <c r="K802"/>
      <c r="L802"/>
      <c r="M802"/>
      <c r="N802"/>
      <c r="O802"/>
      <c r="P802"/>
      <c r="Q802"/>
      <c r="R802"/>
      <c r="S802"/>
      <c r="T802"/>
      <c r="U802"/>
      <c r="V802"/>
      <c r="W802"/>
      <c r="X802"/>
    </row>
    <row r="803" spans="1:24" ht="15" x14ac:dyDescent="0.2">
      <c r="A803"/>
      <c r="B803"/>
      <c r="C803"/>
      <c r="D803"/>
      <c r="E803"/>
      <c r="F803"/>
      <c r="G803"/>
      <c r="H803"/>
      <c r="I803"/>
      <c r="J803"/>
      <c r="K803"/>
      <c r="L803"/>
      <c r="M803"/>
      <c r="N803"/>
      <c r="O803"/>
      <c r="P803"/>
      <c r="Q803"/>
      <c r="R803"/>
      <c r="S803"/>
      <c r="T803"/>
      <c r="U803"/>
      <c r="V803"/>
      <c r="W803"/>
      <c r="X803"/>
    </row>
    <row r="804" spans="1:24" ht="15" x14ac:dyDescent="0.2">
      <c r="A804"/>
      <c r="B804"/>
      <c r="C804"/>
      <c r="D804"/>
      <c r="E804"/>
      <c r="F804"/>
      <c r="G804"/>
      <c r="H804"/>
      <c r="I804"/>
      <c r="J804"/>
      <c r="K804"/>
      <c r="L804"/>
      <c r="M804"/>
      <c r="N804"/>
      <c r="O804"/>
      <c r="P804"/>
      <c r="Q804"/>
      <c r="R804"/>
      <c r="S804"/>
      <c r="T804"/>
      <c r="U804"/>
      <c r="V804"/>
      <c r="W804"/>
      <c r="X804"/>
    </row>
    <row r="805" spans="1:24" ht="15" x14ac:dyDescent="0.2">
      <c r="A805"/>
      <c r="B805"/>
      <c r="C805"/>
      <c r="D805"/>
      <c r="E805"/>
      <c r="F805"/>
      <c r="G805"/>
      <c r="H805"/>
      <c r="I805"/>
      <c r="J805"/>
      <c r="K805"/>
      <c r="L805"/>
      <c r="M805"/>
      <c r="N805"/>
      <c r="O805"/>
      <c r="P805"/>
      <c r="Q805"/>
      <c r="R805"/>
      <c r="S805"/>
      <c r="T805"/>
      <c r="U805"/>
      <c r="V805"/>
      <c r="W805"/>
      <c r="X805"/>
    </row>
    <row r="806" spans="1:24" ht="15" x14ac:dyDescent="0.2">
      <c r="A806"/>
      <c r="B806"/>
      <c r="C806"/>
      <c r="D806"/>
      <c r="E806"/>
      <c r="F806"/>
      <c r="G806"/>
      <c r="H806"/>
      <c r="I806"/>
      <c r="J806"/>
      <c r="K806"/>
      <c r="L806"/>
      <c r="M806"/>
      <c r="N806"/>
      <c r="O806"/>
      <c r="P806"/>
      <c r="Q806"/>
      <c r="R806"/>
      <c r="S806"/>
      <c r="T806"/>
      <c r="U806"/>
      <c r="V806"/>
      <c r="W806"/>
      <c r="X806"/>
    </row>
    <row r="807" spans="1:24" ht="15" x14ac:dyDescent="0.2">
      <c r="A807"/>
      <c r="B807"/>
      <c r="C807"/>
      <c r="D807"/>
      <c r="E807"/>
      <c r="F807"/>
      <c r="G807"/>
      <c r="H807"/>
      <c r="I807"/>
      <c r="J807"/>
      <c r="K807"/>
      <c r="L807"/>
      <c r="M807"/>
      <c r="N807"/>
      <c r="O807"/>
      <c r="P807"/>
      <c r="Q807"/>
      <c r="R807"/>
      <c r="S807"/>
      <c r="T807"/>
      <c r="U807"/>
      <c r="V807"/>
      <c r="W807"/>
      <c r="X807"/>
    </row>
    <row r="808" spans="1:24" ht="15" x14ac:dyDescent="0.2">
      <c r="A808"/>
      <c r="B808"/>
      <c r="C808"/>
      <c r="D808"/>
      <c r="E808"/>
      <c r="F808"/>
      <c r="G808"/>
      <c r="H808"/>
      <c r="I808"/>
      <c r="J808"/>
      <c r="K808"/>
      <c r="L808"/>
      <c r="M808"/>
      <c r="N808"/>
      <c r="O808"/>
      <c r="P808"/>
      <c r="Q808"/>
      <c r="R808"/>
      <c r="S808"/>
      <c r="T808"/>
      <c r="U808"/>
      <c r="V808"/>
      <c r="W808"/>
      <c r="X808"/>
    </row>
    <row r="809" spans="1:24" ht="15" x14ac:dyDescent="0.2">
      <c r="A809"/>
      <c r="B809"/>
      <c r="C809"/>
      <c r="D809"/>
      <c r="E809"/>
      <c r="F809"/>
      <c r="G809"/>
      <c r="H809"/>
      <c r="I809"/>
      <c r="J809"/>
      <c r="K809"/>
      <c r="L809"/>
      <c r="M809"/>
      <c r="N809"/>
      <c r="O809"/>
      <c r="P809"/>
      <c r="Q809"/>
      <c r="R809"/>
      <c r="S809"/>
      <c r="T809"/>
      <c r="U809"/>
      <c r="V809"/>
      <c r="W809"/>
      <c r="X809"/>
    </row>
    <row r="810" spans="1:24" ht="15" x14ac:dyDescent="0.2">
      <c r="A810"/>
      <c r="B810"/>
      <c r="C810"/>
      <c r="D810"/>
      <c r="E810"/>
      <c r="F810"/>
      <c r="G810"/>
      <c r="H810"/>
      <c r="I810"/>
      <c r="J810"/>
      <c r="K810"/>
      <c r="L810"/>
      <c r="M810"/>
      <c r="N810"/>
      <c r="O810"/>
      <c r="P810"/>
      <c r="Q810"/>
      <c r="R810"/>
      <c r="S810"/>
      <c r="T810"/>
      <c r="U810"/>
      <c r="V810"/>
      <c r="W810"/>
      <c r="X810"/>
    </row>
    <row r="811" spans="1:24" ht="15" x14ac:dyDescent="0.2">
      <c r="A811"/>
      <c r="B811"/>
      <c r="C811"/>
      <c r="D811"/>
      <c r="E811"/>
      <c r="F811"/>
      <c r="G811"/>
      <c r="H811"/>
      <c r="I811"/>
      <c r="J811"/>
      <c r="K811"/>
      <c r="L811"/>
      <c r="M811"/>
      <c r="N811"/>
      <c r="O811"/>
      <c r="P811"/>
      <c r="Q811"/>
      <c r="R811"/>
      <c r="S811"/>
      <c r="T811"/>
      <c r="U811"/>
      <c r="V811"/>
      <c r="W811"/>
      <c r="X811"/>
    </row>
    <row r="812" spans="1:24" ht="15" x14ac:dyDescent="0.2">
      <c r="A812"/>
      <c r="B812"/>
      <c r="C812"/>
      <c r="D812"/>
      <c r="E812"/>
      <c r="F812"/>
      <c r="G812"/>
      <c r="H812"/>
      <c r="I812"/>
      <c r="J812"/>
      <c r="K812"/>
      <c r="L812"/>
      <c r="M812"/>
      <c r="N812"/>
      <c r="O812"/>
      <c r="P812"/>
      <c r="Q812"/>
      <c r="R812"/>
      <c r="S812"/>
      <c r="T812"/>
      <c r="U812"/>
      <c r="V812"/>
      <c r="W812"/>
      <c r="X812"/>
    </row>
    <row r="813" spans="1:24" ht="15" x14ac:dyDescent="0.2">
      <c r="A813"/>
      <c r="B813"/>
      <c r="C813"/>
      <c r="D813"/>
      <c r="E813"/>
      <c r="F813"/>
      <c r="G813"/>
      <c r="H813"/>
      <c r="I813"/>
      <c r="J813"/>
      <c r="K813"/>
      <c r="L813"/>
      <c r="M813"/>
      <c r="N813"/>
      <c r="O813"/>
      <c r="P813"/>
      <c r="Q813"/>
      <c r="R813"/>
      <c r="S813"/>
      <c r="T813"/>
      <c r="U813"/>
      <c r="V813"/>
      <c r="W813"/>
      <c r="X813"/>
    </row>
    <row r="814" spans="1:24" ht="15" x14ac:dyDescent="0.2">
      <c r="A814"/>
      <c r="B814"/>
      <c r="C814"/>
      <c r="D814"/>
      <c r="E814"/>
      <c r="F814"/>
      <c r="G814"/>
      <c r="H814"/>
      <c r="I814"/>
      <c r="J814"/>
      <c r="K814"/>
      <c r="L814"/>
      <c r="M814"/>
      <c r="N814"/>
      <c r="O814"/>
      <c r="P814"/>
      <c r="Q814"/>
      <c r="R814"/>
      <c r="S814"/>
      <c r="T814"/>
      <c r="U814"/>
      <c r="V814"/>
      <c r="W814"/>
      <c r="X814"/>
    </row>
    <row r="815" spans="1:24" ht="15" x14ac:dyDescent="0.2">
      <c r="A815"/>
      <c r="B815"/>
      <c r="C815"/>
      <c r="D815"/>
      <c r="E815"/>
      <c r="F815"/>
      <c r="G815"/>
      <c r="H815"/>
      <c r="I815"/>
      <c r="J815"/>
      <c r="K815"/>
      <c r="L815"/>
      <c r="M815"/>
      <c r="N815"/>
      <c r="O815"/>
      <c r="P815"/>
      <c r="Q815"/>
      <c r="R815"/>
      <c r="S815"/>
      <c r="T815"/>
      <c r="U815"/>
      <c r="V815"/>
      <c r="W815"/>
      <c r="X815"/>
    </row>
    <row r="816" spans="1:24" ht="15" x14ac:dyDescent="0.2">
      <c r="A816"/>
      <c r="B816"/>
      <c r="C816"/>
      <c r="D816"/>
      <c r="E816"/>
      <c r="F816"/>
      <c r="G816"/>
      <c r="H816"/>
      <c r="I816"/>
      <c r="J816"/>
      <c r="K816"/>
      <c r="L816"/>
      <c r="M816"/>
      <c r="N816"/>
      <c r="O816"/>
      <c r="P816"/>
      <c r="Q816"/>
      <c r="R816"/>
      <c r="S816"/>
      <c r="T816"/>
      <c r="U816"/>
      <c r="V816"/>
      <c r="W816"/>
      <c r="X816"/>
    </row>
    <row r="817" spans="1:24" ht="15" x14ac:dyDescent="0.2">
      <c r="A817"/>
      <c r="B817"/>
      <c r="C817"/>
      <c r="D817"/>
      <c r="E817"/>
      <c r="F817"/>
      <c r="G817"/>
      <c r="H817"/>
      <c r="I817"/>
      <c r="J817"/>
      <c r="K817"/>
      <c r="L817"/>
      <c r="M817"/>
      <c r="N817"/>
      <c r="O817"/>
      <c r="P817"/>
      <c r="Q817"/>
      <c r="R817"/>
      <c r="S817"/>
      <c r="T817"/>
      <c r="U817"/>
      <c r="V817"/>
      <c r="W817"/>
      <c r="X817"/>
    </row>
    <row r="818" spans="1:24" ht="15" x14ac:dyDescent="0.2">
      <c r="A818"/>
      <c r="B818"/>
      <c r="C818"/>
      <c r="D818"/>
      <c r="E818"/>
      <c r="F818"/>
      <c r="G818"/>
      <c r="H818"/>
      <c r="I818"/>
      <c r="J818"/>
      <c r="K818"/>
      <c r="L818"/>
      <c r="M818"/>
      <c r="N818"/>
      <c r="O818"/>
      <c r="P818"/>
      <c r="Q818"/>
      <c r="R818"/>
      <c r="S818"/>
      <c r="T818"/>
      <c r="U818"/>
      <c r="V818"/>
      <c r="W818"/>
      <c r="X818"/>
    </row>
    <row r="819" spans="1:24" ht="15" x14ac:dyDescent="0.2">
      <c r="A819"/>
      <c r="B819"/>
      <c r="C819"/>
      <c r="D819"/>
      <c r="E819"/>
      <c r="F819"/>
      <c r="G819"/>
      <c r="H819"/>
      <c r="I819"/>
      <c r="J819"/>
      <c r="K819"/>
      <c r="L819"/>
      <c r="M819"/>
      <c r="N819"/>
      <c r="O819"/>
      <c r="P819"/>
      <c r="Q819"/>
      <c r="R819"/>
      <c r="S819"/>
      <c r="T819"/>
      <c r="U819"/>
      <c r="V819"/>
      <c r="W819"/>
      <c r="X819"/>
    </row>
    <row r="820" spans="1:24" ht="15" x14ac:dyDescent="0.2">
      <c r="A820"/>
      <c r="B820"/>
      <c r="C820"/>
      <c r="D820"/>
      <c r="E820"/>
      <c r="F820"/>
      <c r="G820"/>
      <c r="H820"/>
      <c r="I820"/>
      <c r="J820"/>
      <c r="K820"/>
      <c r="L820"/>
      <c r="M820"/>
      <c r="N820"/>
      <c r="O820"/>
      <c r="P820"/>
      <c r="Q820"/>
      <c r="R820"/>
      <c r="S820"/>
      <c r="T820"/>
      <c r="U820"/>
      <c r="V820"/>
      <c r="W820"/>
      <c r="X820"/>
    </row>
    <row r="821" spans="1:24" ht="15" x14ac:dyDescent="0.2">
      <c r="A821"/>
      <c r="B821"/>
      <c r="C821"/>
      <c r="D821"/>
      <c r="E821"/>
      <c r="F821"/>
      <c r="G821"/>
      <c r="H821"/>
      <c r="I821"/>
      <c r="J821"/>
      <c r="K821"/>
      <c r="L821"/>
      <c r="M821"/>
      <c r="N821"/>
      <c r="O821"/>
      <c r="P821"/>
      <c r="Q821"/>
      <c r="R821"/>
      <c r="S821"/>
      <c r="T821"/>
      <c r="U821"/>
      <c r="V821"/>
      <c r="W821"/>
      <c r="X821"/>
    </row>
    <row r="822" spans="1:24" ht="15" x14ac:dyDescent="0.2">
      <c r="A822"/>
      <c r="B822"/>
      <c r="C822"/>
      <c r="D822"/>
      <c r="E822"/>
      <c r="F822"/>
      <c r="G822"/>
      <c r="H822"/>
      <c r="I822"/>
      <c r="J822"/>
      <c r="K822"/>
      <c r="L822"/>
      <c r="M822"/>
      <c r="N822"/>
      <c r="O822"/>
      <c r="P822"/>
      <c r="Q822"/>
      <c r="R822"/>
      <c r="S822"/>
      <c r="T822"/>
      <c r="U822"/>
      <c r="V822"/>
      <c r="W822"/>
      <c r="X822"/>
    </row>
    <row r="823" spans="1:24" ht="15" x14ac:dyDescent="0.2">
      <c r="A823"/>
      <c r="B823"/>
      <c r="C823"/>
      <c r="D823"/>
      <c r="E823"/>
      <c r="F823"/>
      <c r="G823"/>
      <c r="H823"/>
      <c r="I823"/>
      <c r="J823"/>
      <c r="K823"/>
      <c r="L823"/>
      <c r="M823"/>
      <c r="N823"/>
      <c r="O823"/>
      <c r="P823"/>
      <c r="Q823"/>
      <c r="R823"/>
      <c r="S823"/>
      <c r="T823"/>
      <c r="U823"/>
      <c r="V823"/>
      <c r="W823"/>
      <c r="X823"/>
    </row>
    <row r="824" spans="1:24" ht="15" x14ac:dyDescent="0.2">
      <c r="A824"/>
      <c r="B824"/>
      <c r="C824"/>
      <c r="D824"/>
      <c r="E824"/>
      <c r="F824"/>
      <c r="G824"/>
      <c r="H824"/>
      <c r="I824"/>
      <c r="J824"/>
      <c r="K824"/>
      <c r="L824"/>
      <c r="M824"/>
      <c r="N824"/>
      <c r="O824"/>
      <c r="P824"/>
      <c r="Q824"/>
      <c r="R824"/>
      <c r="S824"/>
      <c r="T824"/>
      <c r="U824"/>
      <c r="V824"/>
      <c r="W824"/>
      <c r="X824"/>
    </row>
    <row r="825" spans="1:24" ht="15" x14ac:dyDescent="0.2">
      <c r="A825"/>
      <c r="B825"/>
      <c r="C825"/>
      <c r="D825"/>
      <c r="E825"/>
      <c r="F825"/>
      <c r="G825"/>
      <c r="H825"/>
      <c r="I825"/>
      <c r="J825"/>
      <c r="K825"/>
      <c r="L825"/>
      <c r="M825"/>
      <c r="N825"/>
      <c r="O825"/>
      <c r="P825"/>
      <c r="Q825"/>
      <c r="R825"/>
      <c r="S825"/>
      <c r="T825"/>
      <c r="U825"/>
      <c r="V825"/>
      <c r="W825"/>
      <c r="X825"/>
    </row>
    <row r="826" spans="1:24" ht="15" x14ac:dyDescent="0.2">
      <c r="A826"/>
      <c r="B826"/>
      <c r="C826"/>
      <c r="D826"/>
      <c r="E826"/>
      <c r="F826"/>
      <c r="G826"/>
      <c r="H826"/>
      <c r="I826"/>
      <c r="J826"/>
      <c r="K826"/>
      <c r="L826"/>
      <c r="M826"/>
      <c r="N826"/>
      <c r="O826"/>
      <c r="P826"/>
      <c r="Q826"/>
      <c r="R826"/>
      <c r="S826"/>
      <c r="T826"/>
      <c r="U826"/>
      <c r="V826"/>
      <c r="W826"/>
      <c r="X826"/>
    </row>
    <row r="827" spans="1:24" ht="15" x14ac:dyDescent="0.2">
      <c r="A827"/>
      <c r="B827"/>
      <c r="C827"/>
      <c r="D827"/>
      <c r="E827"/>
      <c r="F827"/>
      <c r="G827"/>
      <c r="H827"/>
      <c r="I827"/>
      <c r="J827"/>
      <c r="K827"/>
      <c r="L827"/>
      <c r="M827"/>
      <c r="N827"/>
      <c r="O827"/>
      <c r="P827"/>
      <c r="Q827"/>
      <c r="R827"/>
      <c r="S827"/>
      <c r="T827"/>
      <c r="U827"/>
      <c r="V827"/>
      <c r="W827"/>
      <c r="X827"/>
    </row>
    <row r="828" spans="1:24" ht="15" x14ac:dyDescent="0.2">
      <c r="A828"/>
      <c r="B828"/>
      <c r="C828"/>
      <c r="D828"/>
      <c r="E828"/>
      <c r="F828"/>
      <c r="G828"/>
      <c r="H828"/>
      <c r="I828"/>
      <c r="J828"/>
      <c r="K828"/>
      <c r="L828"/>
      <c r="M828"/>
      <c r="N828"/>
      <c r="O828"/>
      <c r="P828"/>
      <c r="Q828"/>
      <c r="R828"/>
      <c r="S828"/>
      <c r="T828"/>
      <c r="U828"/>
      <c r="V828"/>
      <c r="W828"/>
      <c r="X828"/>
    </row>
    <row r="829" spans="1:24" ht="15" x14ac:dyDescent="0.2">
      <c r="A829"/>
      <c r="B829"/>
      <c r="C829"/>
      <c r="D829"/>
      <c r="E829"/>
      <c r="F829"/>
      <c r="G829"/>
      <c r="H829"/>
      <c r="I829"/>
      <c r="J829"/>
      <c r="K829"/>
      <c r="L829"/>
      <c r="M829"/>
      <c r="N829"/>
      <c r="O829"/>
      <c r="P829"/>
      <c r="Q829"/>
      <c r="R829"/>
      <c r="S829"/>
      <c r="T829"/>
      <c r="U829"/>
      <c r="V829"/>
      <c r="W829"/>
      <c r="X829"/>
    </row>
    <row r="830" spans="1:24" ht="15" x14ac:dyDescent="0.2">
      <c r="A830"/>
      <c r="B830"/>
      <c r="C830"/>
      <c r="D830"/>
      <c r="E830"/>
      <c r="F830"/>
      <c r="G830"/>
      <c r="H830"/>
      <c r="I830"/>
      <c r="J830"/>
      <c r="K830"/>
      <c r="L830"/>
      <c r="M830"/>
      <c r="N830"/>
      <c r="O830"/>
      <c r="P830"/>
      <c r="Q830"/>
      <c r="R830"/>
      <c r="S830"/>
      <c r="T830"/>
      <c r="U830"/>
      <c r="V830"/>
      <c r="W830"/>
      <c r="X830"/>
    </row>
    <row r="831" spans="1:24" ht="15" x14ac:dyDescent="0.2">
      <c r="A831"/>
      <c r="B831"/>
      <c r="C831"/>
      <c r="D831"/>
      <c r="E831"/>
      <c r="F831"/>
      <c r="G831"/>
      <c r="H831"/>
      <c r="I831"/>
      <c r="J831"/>
      <c r="K831"/>
      <c r="L831"/>
      <c r="M831"/>
      <c r="N831"/>
      <c r="O831"/>
      <c r="P831"/>
      <c r="Q831"/>
      <c r="R831"/>
      <c r="S831"/>
      <c r="T831"/>
      <c r="U831"/>
      <c r="V831"/>
      <c r="W831"/>
      <c r="X831"/>
    </row>
    <row r="832" spans="1:24" ht="15" x14ac:dyDescent="0.2">
      <c r="A832"/>
      <c r="B832"/>
      <c r="C832"/>
      <c r="D832"/>
      <c r="E832"/>
      <c r="F832"/>
      <c r="G832"/>
      <c r="H832"/>
      <c r="I832"/>
      <c r="J832"/>
      <c r="K832"/>
      <c r="L832"/>
      <c r="M832"/>
      <c r="N832"/>
      <c r="O832"/>
      <c r="P832"/>
      <c r="Q832"/>
      <c r="R832"/>
      <c r="S832"/>
      <c r="T832"/>
      <c r="U832"/>
      <c r="V832"/>
      <c r="W832"/>
      <c r="X832"/>
    </row>
    <row r="833" spans="1:24" ht="15" x14ac:dyDescent="0.2">
      <c r="A833"/>
      <c r="B833"/>
      <c r="C833"/>
      <c r="D833"/>
      <c r="E833"/>
      <c r="F833"/>
      <c r="G833"/>
      <c r="H833"/>
      <c r="I833"/>
      <c r="J833"/>
      <c r="K833"/>
      <c r="L833"/>
      <c r="M833"/>
      <c r="N833"/>
      <c r="O833"/>
      <c r="P833"/>
      <c r="Q833"/>
      <c r="R833"/>
      <c r="S833"/>
      <c r="T833"/>
      <c r="U833"/>
      <c r="V833"/>
      <c r="W833"/>
      <c r="X833"/>
    </row>
    <row r="834" spans="1:24" ht="15" x14ac:dyDescent="0.2">
      <c r="A834"/>
      <c r="B834"/>
      <c r="C834"/>
      <c r="D834"/>
      <c r="E834"/>
      <c r="F834"/>
      <c r="G834"/>
      <c r="H834"/>
      <c r="I834"/>
      <c r="J834"/>
      <c r="K834"/>
      <c r="L834"/>
      <c r="M834"/>
      <c r="N834"/>
      <c r="O834"/>
      <c r="P834"/>
      <c r="Q834"/>
      <c r="R834"/>
      <c r="S834"/>
      <c r="T834"/>
      <c r="U834"/>
      <c r="V834"/>
      <c r="W834"/>
      <c r="X834"/>
    </row>
    <row r="835" spans="1:24" ht="15" x14ac:dyDescent="0.2">
      <c r="A835"/>
      <c r="B835"/>
      <c r="C835"/>
      <c r="D835"/>
      <c r="E835"/>
      <c r="F835"/>
      <c r="G835"/>
      <c r="H835"/>
      <c r="I835"/>
      <c r="J835"/>
      <c r="K835"/>
      <c r="L835"/>
      <c r="M835"/>
      <c r="N835"/>
      <c r="O835"/>
      <c r="P835"/>
      <c r="Q835"/>
      <c r="R835"/>
      <c r="S835"/>
      <c r="T835"/>
      <c r="U835"/>
      <c r="V835"/>
      <c r="W835"/>
      <c r="X835"/>
    </row>
    <row r="836" spans="1:24" ht="15" x14ac:dyDescent="0.2">
      <c r="A836"/>
      <c r="B836"/>
      <c r="C836"/>
      <c r="D836"/>
      <c r="E836"/>
      <c r="F836"/>
      <c r="G836"/>
      <c r="H836"/>
      <c r="I836"/>
      <c r="J836"/>
      <c r="K836"/>
      <c r="L836"/>
      <c r="M836"/>
      <c r="N836"/>
      <c r="O836"/>
      <c r="P836"/>
      <c r="Q836"/>
      <c r="R836"/>
      <c r="S836"/>
      <c r="T836"/>
      <c r="U836"/>
      <c r="V836"/>
      <c r="W836"/>
      <c r="X836"/>
    </row>
    <row r="837" spans="1:24" ht="15" x14ac:dyDescent="0.2">
      <c r="A837"/>
      <c r="B837"/>
      <c r="C837"/>
      <c r="D837"/>
      <c r="E837"/>
      <c r="F837"/>
      <c r="G837"/>
      <c r="H837"/>
      <c r="I837"/>
      <c r="J837"/>
      <c r="K837"/>
      <c r="L837"/>
      <c r="M837"/>
      <c r="N837"/>
      <c r="O837"/>
      <c r="P837"/>
      <c r="Q837"/>
      <c r="R837"/>
      <c r="S837"/>
      <c r="T837"/>
      <c r="U837"/>
      <c r="V837"/>
      <c r="W837"/>
      <c r="X837"/>
    </row>
    <row r="838" spans="1:24" ht="15" x14ac:dyDescent="0.2">
      <c r="A838"/>
      <c r="B838"/>
      <c r="C838"/>
      <c r="D838"/>
      <c r="E838"/>
      <c r="F838"/>
      <c r="G838"/>
      <c r="H838"/>
      <c r="I838"/>
      <c r="J838"/>
      <c r="K838"/>
      <c r="L838"/>
      <c r="M838"/>
      <c r="N838"/>
      <c r="O838"/>
      <c r="P838"/>
      <c r="Q838"/>
      <c r="R838"/>
      <c r="S838"/>
      <c r="T838"/>
      <c r="U838"/>
      <c r="V838"/>
      <c r="W838"/>
      <c r="X838"/>
    </row>
    <row r="839" spans="1:24" ht="15" x14ac:dyDescent="0.2">
      <c r="A839"/>
      <c r="B839"/>
      <c r="C839"/>
      <c r="D839"/>
      <c r="E839"/>
      <c r="F839"/>
      <c r="G839"/>
      <c r="H839"/>
      <c r="I839"/>
      <c r="J839"/>
      <c r="K839"/>
      <c r="L839"/>
      <c r="M839"/>
      <c r="N839"/>
      <c r="O839"/>
      <c r="P839"/>
      <c r="Q839"/>
      <c r="R839"/>
      <c r="S839"/>
      <c r="T839"/>
      <c r="U839"/>
      <c r="V839"/>
      <c r="W839"/>
      <c r="X839"/>
    </row>
    <row r="840" spans="1:24" ht="15" x14ac:dyDescent="0.2">
      <c r="A840"/>
      <c r="B840"/>
      <c r="C840"/>
      <c r="D840"/>
      <c r="E840"/>
      <c r="F840"/>
      <c r="G840"/>
      <c r="H840"/>
      <c r="I840"/>
      <c r="J840"/>
      <c r="K840"/>
      <c r="L840"/>
      <c r="M840"/>
      <c r="N840"/>
      <c r="O840"/>
      <c r="P840"/>
      <c r="Q840"/>
      <c r="R840"/>
      <c r="S840"/>
      <c r="T840"/>
      <c r="U840"/>
      <c r="V840"/>
      <c r="W840"/>
      <c r="X840"/>
    </row>
    <row r="841" spans="1:24" ht="15" x14ac:dyDescent="0.2">
      <c r="A841"/>
      <c r="B841"/>
      <c r="C841"/>
      <c r="D841"/>
      <c r="E841"/>
      <c r="F841"/>
      <c r="G841"/>
      <c r="H841"/>
      <c r="I841"/>
      <c r="J841"/>
      <c r="K841"/>
      <c r="L841"/>
      <c r="M841"/>
      <c r="N841"/>
      <c r="O841"/>
      <c r="P841"/>
      <c r="Q841"/>
      <c r="R841"/>
      <c r="S841"/>
      <c r="T841"/>
      <c r="U841"/>
      <c r="V841"/>
      <c r="W841"/>
      <c r="X841"/>
    </row>
    <row r="842" spans="1:24" ht="15" x14ac:dyDescent="0.2">
      <c r="A842"/>
      <c r="B842"/>
      <c r="C842"/>
      <c r="D842"/>
      <c r="E842"/>
      <c r="F842"/>
      <c r="G842"/>
      <c r="H842"/>
      <c r="I842"/>
      <c r="J842"/>
      <c r="K842"/>
      <c r="L842"/>
      <c r="M842"/>
      <c r="N842"/>
      <c r="O842"/>
      <c r="P842"/>
      <c r="Q842"/>
      <c r="R842"/>
      <c r="S842"/>
      <c r="T842"/>
      <c r="U842"/>
      <c r="V842"/>
      <c r="W842"/>
      <c r="X842"/>
    </row>
    <row r="843" spans="1:24" ht="15" x14ac:dyDescent="0.2">
      <c r="A843"/>
      <c r="B843"/>
      <c r="C843"/>
      <c r="D843"/>
      <c r="E843"/>
      <c r="F843"/>
      <c r="G843"/>
      <c r="H843"/>
      <c r="I843"/>
      <c r="J843"/>
      <c r="K843"/>
      <c r="L843"/>
      <c r="M843"/>
      <c r="N843"/>
      <c r="O843"/>
      <c r="P843"/>
      <c r="Q843"/>
      <c r="R843"/>
      <c r="S843"/>
      <c r="T843"/>
      <c r="U843"/>
      <c r="V843"/>
      <c r="W843"/>
      <c r="X843"/>
    </row>
    <row r="844" spans="1:24" ht="15" x14ac:dyDescent="0.2">
      <c r="A844"/>
      <c r="B844"/>
      <c r="C844"/>
      <c r="D844"/>
      <c r="E844"/>
      <c r="F844"/>
      <c r="G844"/>
      <c r="H844"/>
      <c r="I844"/>
      <c r="J844"/>
      <c r="K844"/>
      <c r="L844"/>
      <c r="M844"/>
      <c r="N844"/>
      <c r="O844"/>
      <c r="P844"/>
      <c r="Q844"/>
      <c r="R844"/>
      <c r="S844"/>
      <c r="T844"/>
      <c r="U844"/>
      <c r="V844"/>
      <c r="W844"/>
      <c r="X844"/>
    </row>
    <row r="845" spans="1:24" ht="15" x14ac:dyDescent="0.2">
      <c r="A845"/>
      <c r="B845"/>
      <c r="C845"/>
      <c r="D845"/>
      <c r="E845"/>
      <c r="F845"/>
      <c r="G845"/>
      <c r="H845"/>
      <c r="I845"/>
      <c r="J845"/>
      <c r="K845"/>
      <c r="L845"/>
      <c r="M845"/>
      <c r="N845"/>
      <c r="O845"/>
      <c r="P845"/>
      <c r="Q845"/>
      <c r="R845"/>
      <c r="S845"/>
      <c r="T845"/>
      <c r="U845"/>
      <c r="V845"/>
      <c r="W845"/>
      <c r="X845"/>
    </row>
    <row r="846" spans="1:24" ht="15" x14ac:dyDescent="0.2">
      <c r="A846"/>
      <c r="B846"/>
      <c r="C846"/>
      <c r="D846"/>
      <c r="E846"/>
      <c r="F846"/>
      <c r="G846"/>
      <c r="H846"/>
      <c r="I846"/>
      <c r="J846"/>
      <c r="K846"/>
      <c r="L846"/>
      <c r="M846"/>
      <c r="N846"/>
      <c r="O846"/>
      <c r="P846"/>
      <c r="Q846"/>
      <c r="R846"/>
      <c r="S846"/>
      <c r="T846"/>
      <c r="U846"/>
      <c r="V846"/>
      <c r="W846"/>
      <c r="X846"/>
    </row>
    <row r="847" spans="1:24" ht="15" x14ac:dyDescent="0.2">
      <c r="A847"/>
      <c r="B847"/>
      <c r="C847"/>
      <c r="D847"/>
      <c r="E847"/>
      <c r="F847"/>
      <c r="G847"/>
      <c r="H847"/>
      <c r="I847"/>
      <c r="J847"/>
      <c r="K847"/>
      <c r="L847"/>
      <c r="M847"/>
      <c r="N847"/>
      <c r="O847"/>
      <c r="P847"/>
      <c r="Q847"/>
      <c r="R847"/>
      <c r="S847"/>
      <c r="T847"/>
      <c r="U847"/>
      <c r="V847"/>
      <c r="W847"/>
      <c r="X847"/>
    </row>
    <row r="848" spans="1:24" ht="15" x14ac:dyDescent="0.2">
      <c r="A848"/>
      <c r="B848"/>
      <c r="C848"/>
      <c r="D848"/>
      <c r="E848"/>
      <c r="F848"/>
      <c r="G848"/>
      <c r="H848"/>
      <c r="I848"/>
      <c r="J848"/>
      <c r="K848"/>
      <c r="L848"/>
      <c r="M848"/>
      <c r="N848"/>
      <c r="O848"/>
      <c r="P848"/>
      <c r="Q848"/>
      <c r="R848"/>
      <c r="S848"/>
      <c r="T848"/>
      <c r="U848"/>
      <c r="V848"/>
      <c r="W848"/>
      <c r="X848"/>
    </row>
    <row r="849" spans="1:24" ht="15" x14ac:dyDescent="0.2">
      <c r="A849"/>
      <c r="B849"/>
      <c r="C849"/>
      <c r="D849"/>
      <c r="E849"/>
      <c r="F849"/>
      <c r="G849"/>
      <c r="H849"/>
      <c r="I849"/>
      <c r="J849"/>
      <c r="K849"/>
      <c r="L849"/>
      <c r="M849"/>
      <c r="N849"/>
      <c r="O849"/>
      <c r="P849"/>
      <c r="Q849"/>
      <c r="R849"/>
      <c r="S849"/>
      <c r="T849"/>
      <c r="U849"/>
      <c r="V849"/>
      <c r="W849"/>
      <c r="X849"/>
    </row>
    <row r="850" spans="1:24" ht="15" x14ac:dyDescent="0.2">
      <c r="A850"/>
      <c r="B850"/>
      <c r="C850"/>
      <c r="D850"/>
      <c r="E850"/>
      <c r="F850"/>
      <c r="G850"/>
      <c r="H850"/>
      <c r="I850"/>
      <c r="J850"/>
      <c r="K850"/>
      <c r="L850"/>
      <c r="M850"/>
      <c r="N850"/>
      <c r="O850"/>
      <c r="P850"/>
      <c r="Q850"/>
      <c r="R850"/>
      <c r="S850"/>
      <c r="T850"/>
      <c r="U850"/>
      <c r="V850"/>
      <c r="W850"/>
      <c r="X850"/>
    </row>
    <row r="851" spans="1:24" ht="15" x14ac:dyDescent="0.2">
      <c r="A851"/>
      <c r="B851"/>
      <c r="C851"/>
      <c r="D851"/>
      <c r="E851"/>
      <c r="F851"/>
      <c r="G851"/>
      <c r="H851"/>
      <c r="I851"/>
      <c r="J851"/>
      <c r="K851"/>
      <c r="L851"/>
      <c r="M851"/>
      <c r="N851"/>
      <c r="O851"/>
      <c r="P851"/>
      <c r="Q851"/>
      <c r="R851"/>
      <c r="S851"/>
      <c r="T851"/>
      <c r="U851"/>
      <c r="V851"/>
      <c r="W851"/>
      <c r="X851"/>
    </row>
    <row r="852" spans="1:24" ht="15" x14ac:dyDescent="0.2">
      <c r="A852"/>
      <c r="B852"/>
      <c r="C852"/>
      <c r="D852"/>
      <c r="E852"/>
      <c r="F852"/>
      <c r="G852"/>
      <c r="H852"/>
      <c r="I852"/>
      <c r="J852"/>
      <c r="K852"/>
      <c r="L852"/>
      <c r="M852"/>
      <c r="N852"/>
      <c r="O852"/>
      <c r="P852"/>
      <c r="Q852"/>
      <c r="R852"/>
      <c r="S852"/>
      <c r="T852"/>
      <c r="U852"/>
      <c r="V852"/>
      <c r="W852"/>
      <c r="X852"/>
    </row>
    <row r="853" spans="1:24" ht="15" x14ac:dyDescent="0.2">
      <c r="A853"/>
      <c r="B853"/>
      <c r="C853"/>
      <c r="D853"/>
      <c r="E853"/>
      <c r="F853"/>
      <c r="G853"/>
      <c r="H853"/>
      <c r="I853"/>
      <c r="J853"/>
      <c r="K853"/>
      <c r="L853"/>
      <c r="M853"/>
      <c r="N853"/>
      <c r="O853"/>
      <c r="P853"/>
      <c r="Q853"/>
      <c r="R853"/>
      <c r="S853"/>
      <c r="T853"/>
      <c r="U853"/>
      <c r="V853"/>
      <c r="W853"/>
      <c r="X853"/>
    </row>
    <row r="854" spans="1:24" ht="15" x14ac:dyDescent="0.2">
      <c r="A854"/>
      <c r="B854"/>
      <c r="C854"/>
      <c r="D854"/>
      <c r="E854"/>
      <c r="F854"/>
      <c r="G854"/>
      <c r="H854"/>
      <c r="I854"/>
      <c r="J854"/>
      <c r="K854"/>
      <c r="L854"/>
      <c r="M854"/>
      <c r="N854"/>
      <c r="O854"/>
      <c r="P854"/>
      <c r="Q854"/>
      <c r="R854"/>
      <c r="S854"/>
      <c r="T854"/>
      <c r="U854"/>
      <c r="V854"/>
      <c r="W854"/>
      <c r="X854"/>
    </row>
    <row r="855" spans="1:24" ht="15" x14ac:dyDescent="0.2">
      <c r="A855"/>
      <c r="B855"/>
      <c r="C855"/>
      <c r="D855"/>
      <c r="E855"/>
      <c r="F855"/>
      <c r="G855"/>
      <c r="H855"/>
      <c r="I855"/>
      <c r="J855"/>
      <c r="K855"/>
      <c r="L855"/>
      <c r="M855"/>
      <c r="N855"/>
      <c r="O855"/>
      <c r="P855"/>
      <c r="Q855"/>
      <c r="R855"/>
      <c r="S855"/>
      <c r="T855"/>
      <c r="U855"/>
      <c r="V855"/>
      <c r="W855"/>
      <c r="X855"/>
    </row>
    <row r="856" spans="1:24" ht="15" x14ac:dyDescent="0.2">
      <c r="A856"/>
      <c r="B856"/>
      <c r="C856"/>
      <c r="D856"/>
      <c r="E856"/>
      <c r="F856"/>
      <c r="G856"/>
      <c r="H856"/>
      <c r="I856"/>
      <c r="J856"/>
      <c r="K856"/>
      <c r="L856"/>
      <c r="M856"/>
      <c r="N856"/>
      <c r="O856"/>
      <c r="P856"/>
      <c r="Q856"/>
      <c r="R856"/>
      <c r="S856"/>
      <c r="T856"/>
      <c r="U856"/>
      <c r="V856"/>
      <c r="W856"/>
      <c r="X856"/>
    </row>
    <row r="857" spans="1:24" ht="15" x14ac:dyDescent="0.2">
      <c r="A857"/>
      <c r="B857"/>
      <c r="C857"/>
      <c r="D857"/>
      <c r="E857"/>
      <c r="F857"/>
      <c r="G857"/>
      <c r="H857"/>
      <c r="I857"/>
      <c r="J857"/>
      <c r="K857"/>
      <c r="L857"/>
      <c r="M857"/>
      <c r="N857"/>
      <c r="O857"/>
      <c r="P857"/>
      <c r="Q857"/>
      <c r="R857"/>
      <c r="S857"/>
      <c r="T857"/>
      <c r="U857"/>
      <c r="V857"/>
      <c r="W857"/>
      <c r="X857"/>
    </row>
    <row r="858" spans="1:24" ht="15" x14ac:dyDescent="0.2">
      <c r="A858"/>
      <c r="B858"/>
      <c r="C858"/>
      <c r="D858"/>
      <c r="E858"/>
      <c r="F858"/>
      <c r="G858"/>
      <c r="H858"/>
      <c r="I858"/>
      <c r="J858"/>
      <c r="K858"/>
      <c r="L858"/>
      <c r="M858"/>
      <c r="N858"/>
      <c r="O858"/>
      <c r="P858"/>
      <c r="Q858"/>
      <c r="R858"/>
      <c r="S858"/>
      <c r="T858"/>
      <c r="U858"/>
      <c r="V858"/>
      <c r="W858"/>
      <c r="X858"/>
    </row>
    <row r="859" spans="1:24" ht="15" x14ac:dyDescent="0.2">
      <c r="A859"/>
      <c r="B859"/>
      <c r="C859"/>
      <c r="D859"/>
      <c r="E859"/>
      <c r="F859"/>
      <c r="G859"/>
      <c r="H859"/>
      <c r="I859"/>
      <c r="J859"/>
      <c r="K859"/>
      <c r="L859"/>
      <c r="M859"/>
      <c r="N859"/>
      <c r="O859"/>
      <c r="P859"/>
      <c r="Q859"/>
      <c r="R859"/>
      <c r="S859"/>
      <c r="T859"/>
      <c r="U859"/>
      <c r="V859"/>
      <c r="W859"/>
      <c r="X859"/>
    </row>
    <row r="860" spans="1:24" ht="15" x14ac:dyDescent="0.2">
      <c r="A860"/>
      <c r="B860"/>
      <c r="C860"/>
      <c r="D860"/>
      <c r="E860"/>
      <c r="F860"/>
      <c r="G860"/>
      <c r="H860"/>
      <c r="I860"/>
      <c r="J860"/>
      <c r="K860"/>
      <c r="L860"/>
      <c r="M860"/>
      <c r="N860"/>
      <c r="O860"/>
      <c r="P860"/>
      <c r="Q860"/>
      <c r="R860"/>
      <c r="S860"/>
      <c r="T860"/>
      <c r="U860"/>
      <c r="V860"/>
      <c r="W860"/>
      <c r="X860"/>
    </row>
    <row r="861" spans="1:24" ht="15" x14ac:dyDescent="0.2">
      <c r="A861"/>
      <c r="B861"/>
      <c r="C861"/>
      <c r="D861"/>
      <c r="E861"/>
      <c r="F861"/>
      <c r="G861"/>
      <c r="H861"/>
      <c r="I861"/>
      <c r="J861"/>
      <c r="K861"/>
      <c r="L861"/>
      <c r="M861"/>
      <c r="N861"/>
      <c r="O861"/>
      <c r="P861"/>
      <c r="Q861"/>
      <c r="R861"/>
      <c r="S861"/>
      <c r="T861"/>
      <c r="U861"/>
      <c r="V861"/>
      <c r="W861"/>
      <c r="X861"/>
    </row>
    <row r="862" spans="1:24" ht="15" x14ac:dyDescent="0.2">
      <c r="A862"/>
      <c r="B862"/>
      <c r="C862"/>
      <c r="D862"/>
      <c r="E862"/>
      <c r="F862"/>
      <c r="G862"/>
      <c r="H862"/>
      <c r="I862"/>
      <c r="J862"/>
      <c r="K862"/>
      <c r="L862"/>
      <c r="M862"/>
      <c r="N862"/>
      <c r="O862"/>
      <c r="P862"/>
      <c r="Q862"/>
      <c r="R862"/>
      <c r="S862"/>
      <c r="T862"/>
      <c r="U862"/>
      <c r="V862"/>
      <c r="W862"/>
      <c r="X862"/>
    </row>
    <row r="863" spans="1:24" ht="15" x14ac:dyDescent="0.2">
      <c r="A863"/>
      <c r="B863"/>
      <c r="C863"/>
      <c r="D863"/>
      <c r="E863"/>
      <c r="F863"/>
      <c r="G863"/>
      <c r="H863"/>
      <c r="I863"/>
      <c r="J863"/>
      <c r="K863"/>
      <c r="L863"/>
      <c r="M863"/>
      <c r="N863"/>
      <c r="O863"/>
      <c r="P863"/>
      <c r="Q863"/>
      <c r="R863"/>
      <c r="S863"/>
      <c r="T863"/>
      <c r="U863"/>
      <c r="V863"/>
      <c r="W863"/>
      <c r="X863"/>
    </row>
    <row r="864" spans="1:24" ht="15" x14ac:dyDescent="0.2">
      <c r="A864"/>
      <c r="B864"/>
      <c r="C864"/>
      <c r="D864"/>
      <c r="E864"/>
      <c r="F864"/>
      <c r="G864"/>
      <c r="H864"/>
      <c r="I864"/>
      <c r="J864"/>
      <c r="K864"/>
      <c r="L864"/>
      <c r="M864"/>
      <c r="N864"/>
      <c r="O864"/>
      <c r="P864"/>
      <c r="Q864"/>
      <c r="R864"/>
      <c r="S864"/>
      <c r="T864"/>
      <c r="U864"/>
      <c r="V864"/>
      <c r="W864"/>
      <c r="X864"/>
    </row>
    <row r="865" spans="1:24" ht="15" x14ac:dyDescent="0.2">
      <c r="A865"/>
      <c r="B865"/>
      <c r="C865"/>
      <c r="D865"/>
      <c r="E865"/>
      <c r="F865"/>
      <c r="G865"/>
      <c r="H865"/>
      <c r="I865"/>
      <c r="J865"/>
      <c r="K865"/>
      <c r="L865"/>
      <c r="M865"/>
      <c r="N865"/>
      <c r="O865"/>
      <c r="P865"/>
      <c r="Q865"/>
      <c r="R865"/>
      <c r="S865"/>
      <c r="T865"/>
      <c r="U865"/>
      <c r="V865"/>
      <c r="W865"/>
      <c r="X865"/>
    </row>
    <row r="866" spans="1:24" ht="15" x14ac:dyDescent="0.2">
      <c r="A866"/>
      <c r="B866"/>
      <c r="C866"/>
      <c r="D866"/>
      <c r="E866"/>
      <c r="F866"/>
      <c r="G866"/>
      <c r="H866"/>
      <c r="I866"/>
      <c r="J866"/>
      <c r="K866"/>
      <c r="L866"/>
      <c r="M866"/>
      <c r="N866"/>
      <c r="O866"/>
      <c r="P866"/>
      <c r="Q866"/>
      <c r="R866"/>
      <c r="S866"/>
      <c r="T866"/>
      <c r="U866"/>
      <c r="V866"/>
      <c r="W866"/>
      <c r="X866"/>
    </row>
    <row r="867" spans="1:24" ht="15" x14ac:dyDescent="0.2">
      <c r="A867"/>
      <c r="B867"/>
      <c r="C867"/>
      <c r="D867"/>
      <c r="E867"/>
      <c r="F867"/>
      <c r="G867"/>
      <c r="H867"/>
      <c r="I867"/>
      <c r="J867"/>
      <c r="K867"/>
      <c r="L867"/>
      <c r="M867"/>
      <c r="N867"/>
      <c r="O867"/>
      <c r="P867"/>
      <c r="Q867"/>
      <c r="R867"/>
      <c r="S867"/>
      <c r="T867"/>
      <c r="U867"/>
      <c r="V867"/>
      <c r="W867"/>
      <c r="X867"/>
    </row>
    <row r="868" spans="1:24" ht="15" x14ac:dyDescent="0.2">
      <c r="A868"/>
      <c r="B868"/>
      <c r="C868"/>
      <c r="D868"/>
      <c r="E868"/>
      <c r="F868"/>
      <c r="G868"/>
      <c r="H868"/>
      <c r="I868"/>
      <c r="J868"/>
      <c r="K868"/>
      <c r="L868"/>
      <c r="M868"/>
      <c r="N868"/>
      <c r="O868"/>
      <c r="P868"/>
      <c r="Q868"/>
      <c r="R868"/>
      <c r="S868"/>
      <c r="T868"/>
      <c r="U868"/>
      <c r="V868"/>
      <c r="W868"/>
      <c r="X868"/>
    </row>
    <row r="869" spans="1:24" ht="15" x14ac:dyDescent="0.2">
      <c r="A869"/>
      <c r="B869"/>
      <c r="C869"/>
      <c r="D869"/>
      <c r="E869"/>
      <c r="F869"/>
      <c r="G869"/>
      <c r="H869"/>
      <c r="I869"/>
      <c r="J869"/>
      <c r="K869"/>
      <c r="L869"/>
      <c r="M869"/>
      <c r="N869"/>
      <c r="O869"/>
      <c r="P869"/>
      <c r="Q869"/>
      <c r="R869"/>
      <c r="S869"/>
      <c r="T869"/>
      <c r="U869"/>
      <c r="V869"/>
      <c r="W869"/>
      <c r="X869"/>
    </row>
    <row r="870" spans="1:24" ht="15" x14ac:dyDescent="0.2">
      <c r="A870"/>
      <c r="B870"/>
      <c r="C870"/>
      <c r="D870"/>
      <c r="E870"/>
      <c r="F870"/>
      <c r="G870"/>
      <c r="H870"/>
      <c r="I870"/>
      <c r="J870"/>
      <c r="K870"/>
      <c r="L870"/>
      <c r="M870"/>
      <c r="N870"/>
      <c r="O870"/>
      <c r="P870"/>
      <c r="Q870"/>
      <c r="R870"/>
      <c r="S870"/>
      <c r="T870"/>
      <c r="U870"/>
      <c r="V870"/>
      <c r="W870"/>
      <c r="X870"/>
    </row>
    <row r="871" spans="1:24" ht="15" x14ac:dyDescent="0.2">
      <c r="A871"/>
      <c r="B871"/>
      <c r="C871"/>
      <c r="D871"/>
      <c r="E871"/>
      <c r="F871"/>
      <c r="G871"/>
      <c r="H871"/>
      <c r="I871"/>
      <c r="J871"/>
      <c r="K871"/>
      <c r="L871"/>
      <c r="M871"/>
      <c r="N871"/>
      <c r="O871"/>
      <c r="P871"/>
      <c r="Q871"/>
      <c r="R871"/>
      <c r="S871"/>
      <c r="T871"/>
      <c r="U871"/>
      <c r="V871"/>
      <c r="W871"/>
      <c r="X871"/>
    </row>
    <row r="872" spans="1:24" ht="15" x14ac:dyDescent="0.2">
      <c r="A872"/>
      <c r="B872"/>
      <c r="C872"/>
      <c r="D872"/>
      <c r="E872"/>
      <c r="F872"/>
      <c r="G872"/>
      <c r="H872"/>
      <c r="I872"/>
      <c r="J872"/>
      <c r="K872"/>
      <c r="L872"/>
      <c r="M872"/>
      <c r="N872"/>
      <c r="O872"/>
      <c r="P872"/>
      <c r="Q872"/>
      <c r="R872"/>
      <c r="S872"/>
      <c r="T872"/>
      <c r="U872"/>
      <c r="V872"/>
      <c r="W872"/>
      <c r="X872"/>
    </row>
    <row r="873" spans="1:24" ht="15" x14ac:dyDescent="0.2">
      <c r="A873"/>
      <c r="B873"/>
      <c r="C873"/>
      <c r="D873"/>
      <c r="E873"/>
      <c r="F873"/>
      <c r="G873"/>
      <c r="H873"/>
      <c r="I873"/>
      <c r="J873"/>
      <c r="K873"/>
      <c r="L873"/>
      <c r="M873"/>
      <c r="N873"/>
      <c r="O873"/>
      <c r="P873"/>
      <c r="Q873"/>
      <c r="R873"/>
      <c r="S873"/>
      <c r="T873"/>
      <c r="U873"/>
      <c r="V873"/>
      <c r="W873"/>
      <c r="X873"/>
    </row>
    <row r="874" spans="1:24" ht="15" x14ac:dyDescent="0.2">
      <c r="A874"/>
      <c r="B874"/>
      <c r="C874"/>
      <c r="D874"/>
      <c r="E874"/>
      <c r="F874"/>
      <c r="G874"/>
      <c r="H874"/>
      <c r="I874"/>
      <c r="J874"/>
      <c r="K874"/>
      <c r="L874"/>
      <c r="M874"/>
      <c r="N874"/>
      <c r="O874"/>
      <c r="P874"/>
      <c r="Q874"/>
      <c r="R874"/>
      <c r="S874"/>
      <c r="T874"/>
      <c r="U874"/>
      <c r="V874"/>
      <c r="W874"/>
      <c r="X874"/>
    </row>
    <row r="875" spans="1:24" ht="15" x14ac:dyDescent="0.2">
      <c r="A875"/>
      <c r="B875"/>
      <c r="C875"/>
      <c r="D875"/>
      <c r="E875"/>
      <c r="F875"/>
      <c r="G875"/>
      <c r="H875"/>
      <c r="I875"/>
      <c r="J875"/>
      <c r="K875"/>
      <c r="L875"/>
      <c r="M875"/>
      <c r="N875"/>
      <c r="O875"/>
      <c r="P875"/>
      <c r="Q875"/>
      <c r="R875"/>
      <c r="S875"/>
      <c r="T875"/>
      <c r="U875"/>
      <c r="V875"/>
      <c r="W875"/>
      <c r="X875"/>
    </row>
    <row r="876" spans="1:24" ht="15" x14ac:dyDescent="0.2">
      <c r="A876"/>
      <c r="B876"/>
      <c r="C876"/>
      <c r="D876"/>
      <c r="E876"/>
      <c r="F876"/>
      <c r="G876"/>
      <c r="H876"/>
      <c r="I876"/>
      <c r="J876"/>
      <c r="K876"/>
      <c r="L876"/>
      <c r="M876"/>
      <c r="N876"/>
      <c r="O876"/>
      <c r="P876"/>
      <c r="Q876"/>
      <c r="R876"/>
      <c r="S876"/>
      <c r="T876"/>
      <c r="U876"/>
      <c r="V876"/>
      <c r="W876"/>
      <c r="X876"/>
    </row>
    <row r="877" spans="1:24" ht="15" x14ac:dyDescent="0.2">
      <c r="A877"/>
      <c r="B877"/>
      <c r="C877"/>
      <c r="D877"/>
      <c r="E877"/>
      <c r="F877"/>
      <c r="G877"/>
      <c r="H877"/>
      <c r="I877"/>
      <c r="J877"/>
      <c r="K877"/>
      <c r="L877"/>
      <c r="M877"/>
      <c r="N877"/>
      <c r="O877"/>
      <c r="P877"/>
      <c r="Q877"/>
      <c r="R877"/>
      <c r="S877"/>
      <c r="T877"/>
      <c r="U877"/>
      <c r="V877"/>
      <c r="W877"/>
      <c r="X877"/>
    </row>
    <row r="878" spans="1:24" ht="15" x14ac:dyDescent="0.2">
      <c r="A878"/>
      <c r="B878"/>
      <c r="C878"/>
      <c r="D878"/>
      <c r="E878"/>
      <c r="F878"/>
      <c r="G878"/>
      <c r="H878"/>
      <c r="I878"/>
      <c r="J878"/>
      <c r="K878"/>
      <c r="L878"/>
      <c r="M878"/>
      <c r="N878"/>
      <c r="O878"/>
      <c r="P878"/>
      <c r="Q878"/>
      <c r="R878"/>
      <c r="S878"/>
      <c r="T878"/>
      <c r="U878"/>
      <c r="V878"/>
      <c r="W878"/>
      <c r="X878"/>
    </row>
    <row r="879" spans="1:24" ht="15" x14ac:dyDescent="0.2">
      <c r="A879"/>
      <c r="B879"/>
      <c r="C879"/>
      <c r="D879"/>
      <c r="E879"/>
      <c r="F879"/>
      <c r="G879"/>
      <c r="H879"/>
      <c r="I879"/>
      <c r="J879"/>
      <c r="K879"/>
      <c r="L879"/>
      <c r="M879"/>
      <c r="N879"/>
      <c r="O879"/>
      <c r="P879"/>
      <c r="Q879"/>
      <c r="R879"/>
      <c r="S879"/>
      <c r="T879"/>
      <c r="U879"/>
      <c r="V879"/>
      <c r="W879"/>
      <c r="X879"/>
    </row>
    <row r="880" spans="1:24" ht="15" x14ac:dyDescent="0.2">
      <c r="A880"/>
      <c r="B880"/>
      <c r="C880"/>
      <c r="D880"/>
      <c r="E880"/>
      <c r="F880"/>
      <c r="G880"/>
      <c r="H880"/>
      <c r="I880"/>
      <c r="J880"/>
      <c r="K880"/>
      <c r="L880"/>
      <c r="M880"/>
      <c r="N880"/>
      <c r="O880"/>
      <c r="P880"/>
      <c r="Q880"/>
      <c r="R880"/>
      <c r="S880"/>
      <c r="T880"/>
      <c r="U880"/>
      <c r="V880"/>
      <c r="W880"/>
      <c r="X880"/>
    </row>
    <row r="881" spans="1:24" ht="15" x14ac:dyDescent="0.2">
      <c r="A881"/>
      <c r="B881"/>
      <c r="C881"/>
      <c r="D881"/>
      <c r="E881"/>
      <c r="F881"/>
      <c r="G881"/>
      <c r="H881"/>
      <c r="I881"/>
      <c r="J881"/>
      <c r="K881"/>
      <c r="L881"/>
      <c r="M881"/>
      <c r="N881"/>
      <c r="O881"/>
      <c r="P881"/>
      <c r="Q881"/>
      <c r="R881"/>
      <c r="S881"/>
      <c r="T881"/>
      <c r="U881"/>
      <c r="V881"/>
      <c r="W881"/>
      <c r="X881"/>
    </row>
    <row r="882" spans="1:24" ht="15" x14ac:dyDescent="0.2">
      <c r="A882"/>
      <c r="B882"/>
      <c r="C882"/>
      <c r="D882"/>
      <c r="E882"/>
      <c r="F882"/>
      <c r="G882"/>
      <c r="H882"/>
      <c r="I882"/>
      <c r="J882"/>
      <c r="K882"/>
      <c r="L882"/>
      <c r="M882"/>
      <c r="N882"/>
      <c r="O882"/>
      <c r="P882"/>
      <c r="Q882"/>
      <c r="R882"/>
      <c r="S882"/>
      <c r="T882"/>
      <c r="U882"/>
      <c r="V882"/>
      <c r="W882"/>
      <c r="X882"/>
    </row>
    <row r="883" spans="1:24" ht="15" x14ac:dyDescent="0.2">
      <c r="A883"/>
      <c r="B883"/>
      <c r="C883"/>
      <c r="D883"/>
      <c r="E883"/>
      <c r="F883"/>
      <c r="G883"/>
      <c r="H883"/>
      <c r="I883"/>
      <c r="J883"/>
      <c r="K883"/>
      <c r="L883"/>
      <c r="M883"/>
      <c r="N883"/>
      <c r="O883"/>
      <c r="P883"/>
      <c r="Q883"/>
      <c r="R883"/>
      <c r="S883"/>
      <c r="T883"/>
      <c r="U883"/>
      <c r="V883"/>
      <c r="W883"/>
      <c r="X883"/>
    </row>
    <row r="884" spans="1:24" ht="15" x14ac:dyDescent="0.2">
      <c r="A884"/>
      <c r="B884"/>
      <c r="C884"/>
      <c r="D884"/>
      <c r="E884"/>
      <c r="F884"/>
      <c r="G884"/>
      <c r="H884"/>
      <c r="I884"/>
      <c r="J884"/>
      <c r="K884"/>
      <c r="L884"/>
      <c r="M884"/>
      <c r="N884"/>
      <c r="O884"/>
      <c r="P884"/>
      <c r="Q884"/>
      <c r="R884"/>
      <c r="S884"/>
      <c r="T884"/>
      <c r="U884"/>
      <c r="V884"/>
      <c r="W884"/>
      <c r="X884"/>
    </row>
    <row r="885" spans="1:24" ht="15" x14ac:dyDescent="0.2">
      <c r="A885"/>
      <c r="B885"/>
      <c r="C885"/>
      <c r="D885"/>
      <c r="E885"/>
      <c r="F885"/>
      <c r="G885"/>
      <c r="H885"/>
      <c r="I885"/>
      <c r="J885"/>
      <c r="K885"/>
      <c r="L885"/>
      <c r="M885"/>
      <c r="N885"/>
      <c r="O885"/>
      <c r="P885"/>
      <c r="Q885"/>
      <c r="R885"/>
      <c r="S885"/>
      <c r="T885"/>
      <c r="U885"/>
      <c r="V885"/>
      <c r="W885"/>
      <c r="X885"/>
    </row>
    <row r="886" spans="1:24" ht="15" x14ac:dyDescent="0.2">
      <c r="A886"/>
      <c r="B886"/>
      <c r="C886"/>
      <c r="D886"/>
      <c r="E886"/>
      <c r="F886"/>
      <c r="G886"/>
      <c r="H886"/>
      <c r="I886"/>
      <c r="J886"/>
      <c r="K886"/>
      <c r="L886"/>
      <c r="M886"/>
      <c r="N886"/>
      <c r="O886"/>
      <c r="P886"/>
      <c r="Q886"/>
      <c r="R886"/>
      <c r="S886"/>
      <c r="T886"/>
      <c r="U886"/>
      <c r="V886"/>
      <c r="W886"/>
      <c r="X886"/>
    </row>
    <row r="887" spans="1:24" ht="15" x14ac:dyDescent="0.2">
      <c r="A887"/>
      <c r="B887"/>
      <c r="C887"/>
      <c r="D887"/>
      <c r="E887"/>
      <c r="F887"/>
      <c r="G887"/>
      <c r="H887"/>
      <c r="I887"/>
      <c r="J887"/>
      <c r="K887"/>
      <c r="L887"/>
      <c r="M887"/>
      <c r="N887"/>
      <c r="O887"/>
      <c r="P887"/>
      <c r="Q887"/>
      <c r="R887"/>
      <c r="S887"/>
      <c r="T887"/>
      <c r="U887"/>
      <c r="V887"/>
      <c r="W887"/>
      <c r="X887"/>
    </row>
    <row r="888" spans="1:24" ht="15" x14ac:dyDescent="0.2">
      <c r="A888"/>
      <c r="B888"/>
      <c r="C888"/>
      <c r="D888"/>
      <c r="E888"/>
      <c r="F888"/>
      <c r="G888"/>
      <c r="H888"/>
      <c r="I888"/>
      <c r="J888"/>
      <c r="K888"/>
      <c r="L888"/>
      <c r="M888"/>
      <c r="N888"/>
      <c r="O888"/>
      <c r="P888"/>
      <c r="Q888"/>
      <c r="R888"/>
      <c r="S888"/>
      <c r="T888"/>
      <c r="U888"/>
      <c r="V888"/>
      <c r="W888"/>
      <c r="X888"/>
    </row>
    <row r="889" spans="1:24" ht="15" x14ac:dyDescent="0.2">
      <c r="A889"/>
      <c r="B889"/>
      <c r="C889"/>
      <c r="D889"/>
      <c r="E889"/>
      <c r="F889"/>
      <c r="G889"/>
      <c r="H889"/>
      <c r="I889"/>
      <c r="J889"/>
      <c r="K889"/>
      <c r="L889"/>
      <c r="M889"/>
      <c r="N889"/>
      <c r="O889"/>
      <c r="P889"/>
      <c r="Q889"/>
      <c r="R889"/>
      <c r="S889"/>
      <c r="T889"/>
      <c r="U889"/>
      <c r="V889"/>
      <c r="W889"/>
      <c r="X889"/>
    </row>
    <row r="890" spans="1:24" ht="15" x14ac:dyDescent="0.2">
      <c r="A890"/>
      <c r="B890"/>
      <c r="C890"/>
      <c r="D890"/>
      <c r="E890"/>
      <c r="F890"/>
      <c r="G890"/>
      <c r="H890"/>
      <c r="I890"/>
      <c r="J890"/>
      <c r="K890"/>
      <c r="L890"/>
      <c r="M890"/>
      <c r="N890"/>
      <c r="O890"/>
      <c r="P890"/>
      <c r="Q890"/>
      <c r="R890"/>
      <c r="S890"/>
      <c r="T890"/>
      <c r="U890"/>
      <c r="V890"/>
      <c r="W890"/>
      <c r="X890"/>
    </row>
    <row r="891" spans="1:24" ht="15" x14ac:dyDescent="0.2">
      <c r="A891"/>
      <c r="B891"/>
      <c r="C891"/>
      <c r="D891"/>
      <c r="E891"/>
      <c r="F891"/>
      <c r="G891"/>
      <c r="H891"/>
      <c r="I891"/>
      <c r="J891"/>
      <c r="K891"/>
      <c r="L891"/>
      <c r="M891"/>
      <c r="N891"/>
      <c r="O891"/>
      <c r="P891"/>
      <c r="Q891"/>
      <c r="R891"/>
      <c r="S891"/>
      <c r="T891"/>
      <c r="U891"/>
      <c r="V891"/>
      <c r="W891"/>
      <c r="X891"/>
    </row>
    <row r="892" spans="1:24" ht="15" x14ac:dyDescent="0.2">
      <c r="A892"/>
      <c r="B892"/>
      <c r="C892"/>
      <c r="D892"/>
      <c r="E892"/>
      <c r="F892"/>
      <c r="G892"/>
      <c r="H892"/>
      <c r="I892"/>
      <c r="J892"/>
      <c r="K892"/>
      <c r="L892"/>
      <c r="M892"/>
      <c r="N892"/>
      <c r="O892"/>
      <c r="P892"/>
      <c r="Q892"/>
      <c r="R892"/>
      <c r="S892"/>
      <c r="T892"/>
      <c r="U892"/>
      <c r="V892"/>
      <c r="W892"/>
      <c r="X892"/>
    </row>
    <row r="893" spans="1:24" ht="15" x14ac:dyDescent="0.2">
      <c r="A893"/>
      <c r="B893"/>
      <c r="C893"/>
      <c r="D893"/>
      <c r="E893"/>
      <c r="F893"/>
      <c r="G893"/>
      <c r="H893"/>
      <c r="I893"/>
      <c r="J893"/>
      <c r="K893"/>
      <c r="L893"/>
      <c r="M893"/>
      <c r="N893"/>
      <c r="O893"/>
      <c r="P893"/>
      <c r="Q893"/>
      <c r="R893"/>
      <c r="S893"/>
      <c r="T893"/>
      <c r="U893"/>
      <c r="V893"/>
      <c r="W893"/>
      <c r="X893"/>
    </row>
    <row r="894" spans="1:24" ht="15" x14ac:dyDescent="0.2">
      <c r="A894"/>
      <c r="B894"/>
      <c r="C894"/>
      <c r="D894"/>
      <c r="E894"/>
      <c r="F894"/>
      <c r="G894"/>
      <c r="H894"/>
      <c r="I894"/>
      <c r="J894"/>
      <c r="K894"/>
      <c r="L894"/>
      <c r="M894"/>
      <c r="N894"/>
      <c r="O894"/>
      <c r="P894"/>
      <c r="Q894"/>
      <c r="R894"/>
      <c r="S894"/>
      <c r="T894"/>
      <c r="U894"/>
      <c r="V894"/>
      <c r="W894"/>
      <c r="X894"/>
    </row>
    <row r="895" spans="1:24" ht="15" x14ac:dyDescent="0.2">
      <c r="A895"/>
      <c r="B895"/>
      <c r="C895"/>
      <c r="D895"/>
      <c r="E895"/>
      <c r="F895"/>
      <c r="G895"/>
      <c r="H895"/>
      <c r="I895"/>
      <c r="J895"/>
      <c r="K895"/>
      <c r="L895"/>
      <c r="M895"/>
      <c r="N895"/>
      <c r="O895"/>
      <c r="P895"/>
      <c r="Q895"/>
      <c r="R895"/>
      <c r="S895"/>
      <c r="T895"/>
      <c r="U895"/>
      <c r="V895"/>
      <c r="W895"/>
      <c r="X895"/>
    </row>
    <row r="896" spans="1:24" ht="15" x14ac:dyDescent="0.2">
      <c r="A896"/>
      <c r="B896"/>
      <c r="C896"/>
      <c r="D896"/>
      <c r="E896"/>
      <c r="F896"/>
      <c r="G896"/>
      <c r="H896"/>
      <c r="I896"/>
      <c r="J896"/>
      <c r="K896"/>
      <c r="L896"/>
      <c r="M896"/>
      <c r="N896"/>
      <c r="O896"/>
      <c r="P896"/>
      <c r="Q896"/>
      <c r="R896"/>
      <c r="S896"/>
      <c r="T896"/>
      <c r="U896"/>
      <c r="V896"/>
      <c r="W896"/>
      <c r="X896"/>
    </row>
    <row r="897" spans="1:24" ht="15" x14ac:dyDescent="0.2">
      <c r="A897"/>
      <c r="B897"/>
      <c r="C897"/>
      <c r="D897"/>
      <c r="E897"/>
      <c r="F897"/>
      <c r="G897"/>
      <c r="H897"/>
      <c r="I897"/>
      <c r="J897"/>
      <c r="K897"/>
      <c r="L897"/>
      <c r="M897"/>
      <c r="N897"/>
      <c r="O897"/>
      <c r="P897"/>
      <c r="Q897"/>
      <c r="R897"/>
      <c r="S897"/>
      <c r="T897"/>
      <c r="U897"/>
      <c r="V897"/>
      <c r="W897"/>
      <c r="X897"/>
    </row>
    <row r="898" spans="1:24" ht="15" x14ac:dyDescent="0.2">
      <c r="A898"/>
      <c r="B898"/>
      <c r="C898"/>
      <c r="D898"/>
      <c r="E898"/>
      <c r="F898"/>
      <c r="G898"/>
      <c r="H898"/>
      <c r="I898"/>
      <c r="J898"/>
      <c r="K898"/>
      <c r="L898"/>
      <c r="M898"/>
      <c r="N898"/>
      <c r="O898"/>
      <c r="P898"/>
      <c r="Q898"/>
      <c r="R898"/>
      <c r="S898"/>
      <c r="T898"/>
      <c r="U898"/>
      <c r="V898"/>
      <c r="W898"/>
      <c r="X898"/>
    </row>
    <row r="899" spans="1:24" ht="15" x14ac:dyDescent="0.2">
      <c r="A899"/>
      <c r="B899"/>
      <c r="C899"/>
      <c r="D899"/>
      <c r="E899"/>
      <c r="F899"/>
      <c r="G899"/>
      <c r="H899"/>
      <c r="I899"/>
      <c r="J899"/>
      <c r="K899"/>
      <c r="L899"/>
      <c r="M899"/>
      <c r="N899"/>
      <c r="O899"/>
      <c r="P899"/>
      <c r="Q899"/>
      <c r="R899"/>
      <c r="S899"/>
      <c r="T899"/>
      <c r="U899"/>
      <c r="V899"/>
      <c r="W899"/>
      <c r="X899"/>
    </row>
    <row r="900" spans="1:24" ht="15" x14ac:dyDescent="0.2">
      <c r="A900"/>
      <c r="B900"/>
      <c r="C900"/>
      <c r="D900"/>
      <c r="E900"/>
      <c r="F900"/>
      <c r="G900"/>
      <c r="H900"/>
      <c r="I900"/>
      <c r="J900"/>
      <c r="K900"/>
      <c r="L900"/>
      <c r="M900"/>
      <c r="N900"/>
      <c r="O900"/>
      <c r="P900"/>
      <c r="Q900"/>
      <c r="R900"/>
      <c r="S900"/>
      <c r="T900"/>
      <c r="U900"/>
      <c r="V900"/>
      <c r="W900"/>
      <c r="X900"/>
    </row>
    <row r="901" spans="1:24" ht="15" x14ac:dyDescent="0.2">
      <c r="A901"/>
      <c r="B901"/>
      <c r="C901"/>
      <c r="D901"/>
      <c r="E901"/>
      <c r="F901"/>
      <c r="G901"/>
      <c r="H901"/>
      <c r="I901"/>
      <c r="J901"/>
      <c r="K901"/>
      <c r="L901"/>
      <c r="M901"/>
      <c r="N901"/>
      <c r="O901"/>
      <c r="P901"/>
      <c r="Q901"/>
      <c r="R901"/>
      <c r="S901"/>
      <c r="T901"/>
      <c r="U901"/>
      <c r="V901"/>
      <c r="W901"/>
      <c r="X901"/>
    </row>
    <row r="902" spans="1:24" ht="15" x14ac:dyDescent="0.2">
      <c r="A902"/>
      <c r="B902"/>
      <c r="C902"/>
      <c r="D902"/>
      <c r="E902"/>
      <c r="F902"/>
      <c r="G902"/>
      <c r="H902"/>
      <c r="I902"/>
      <c r="J902"/>
      <c r="K902"/>
      <c r="L902"/>
      <c r="M902"/>
      <c r="N902"/>
      <c r="O902"/>
      <c r="P902"/>
      <c r="Q902"/>
      <c r="R902"/>
      <c r="S902"/>
      <c r="T902"/>
      <c r="U902"/>
      <c r="V902"/>
      <c r="W902"/>
      <c r="X902"/>
    </row>
    <row r="903" spans="1:24" ht="15" x14ac:dyDescent="0.2">
      <c r="A903"/>
      <c r="B903"/>
      <c r="C903"/>
      <c r="D903"/>
      <c r="E903"/>
      <c r="F903"/>
      <c r="G903"/>
      <c r="H903"/>
      <c r="I903"/>
      <c r="J903"/>
      <c r="K903"/>
      <c r="L903"/>
      <c r="M903"/>
      <c r="N903"/>
      <c r="O903"/>
      <c r="P903"/>
      <c r="Q903"/>
      <c r="R903"/>
      <c r="S903"/>
      <c r="T903"/>
      <c r="U903"/>
      <c r="V903"/>
      <c r="W903"/>
      <c r="X903"/>
    </row>
    <row r="904" spans="1:24" ht="15" x14ac:dyDescent="0.2">
      <c r="A904"/>
      <c r="B904"/>
      <c r="C904"/>
      <c r="D904"/>
      <c r="E904"/>
      <c r="F904"/>
      <c r="G904"/>
      <c r="H904"/>
      <c r="I904"/>
      <c r="J904"/>
      <c r="K904"/>
      <c r="L904"/>
      <c r="M904"/>
      <c r="N904"/>
      <c r="O904"/>
      <c r="P904"/>
      <c r="Q904"/>
      <c r="R904"/>
      <c r="S904"/>
      <c r="T904"/>
      <c r="U904"/>
      <c r="V904"/>
      <c r="W904"/>
      <c r="X904"/>
    </row>
    <row r="905" spans="1:24" ht="15" x14ac:dyDescent="0.2">
      <c r="A905"/>
      <c r="B905"/>
      <c r="C905"/>
      <c r="D905"/>
      <c r="E905"/>
      <c r="F905"/>
      <c r="G905"/>
      <c r="H905"/>
      <c r="I905"/>
      <c r="J905"/>
      <c r="K905"/>
      <c r="L905"/>
      <c r="M905"/>
      <c r="N905"/>
      <c r="O905"/>
      <c r="P905"/>
      <c r="Q905"/>
      <c r="R905"/>
      <c r="S905"/>
      <c r="T905"/>
      <c r="U905"/>
      <c r="V905"/>
      <c r="W905"/>
      <c r="X905"/>
    </row>
    <row r="906" spans="1:24" ht="15" x14ac:dyDescent="0.2">
      <c r="A906"/>
      <c r="B906"/>
      <c r="C906"/>
      <c r="D906"/>
      <c r="E906"/>
      <c r="F906"/>
      <c r="G906"/>
      <c r="H906"/>
      <c r="I906"/>
      <c r="J906"/>
      <c r="K906"/>
      <c r="L906"/>
      <c r="M906"/>
      <c r="N906"/>
      <c r="O906"/>
      <c r="P906"/>
      <c r="Q906"/>
      <c r="R906"/>
      <c r="S906"/>
      <c r="T906"/>
      <c r="U906"/>
      <c r="V906"/>
      <c r="W906"/>
      <c r="X906"/>
    </row>
    <row r="907" spans="1:24" ht="15" x14ac:dyDescent="0.2">
      <c r="A907"/>
      <c r="B907"/>
      <c r="C907"/>
      <c r="D907"/>
      <c r="E907"/>
      <c r="F907"/>
      <c r="G907"/>
      <c r="H907"/>
      <c r="I907"/>
      <c r="J907"/>
      <c r="K907"/>
      <c r="L907"/>
      <c r="M907"/>
      <c r="N907"/>
      <c r="O907"/>
      <c r="P907"/>
      <c r="Q907"/>
      <c r="R907"/>
      <c r="S907"/>
      <c r="T907"/>
      <c r="U907"/>
      <c r="V907"/>
      <c r="W907"/>
      <c r="X907"/>
    </row>
    <row r="908" spans="1:24" ht="15" x14ac:dyDescent="0.2">
      <c r="A908"/>
      <c r="B908"/>
      <c r="C908"/>
      <c r="D908"/>
      <c r="E908"/>
      <c r="F908"/>
      <c r="G908"/>
      <c r="H908"/>
      <c r="I908"/>
      <c r="J908"/>
      <c r="K908"/>
      <c r="L908"/>
      <c r="M908"/>
      <c r="N908"/>
      <c r="O908"/>
      <c r="P908"/>
      <c r="Q908"/>
      <c r="R908"/>
      <c r="S908"/>
      <c r="T908"/>
      <c r="U908"/>
      <c r="V908"/>
      <c r="W908"/>
      <c r="X908"/>
    </row>
    <row r="909" spans="1:24" ht="15" x14ac:dyDescent="0.2">
      <c r="A909"/>
      <c r="B909"/>
      <c r="C909"/>
      <c r="D909"/>
      <c r="E909"/>
      <c r="F909"/>
      <c r="G909"/>
      <c r="H909"/>
      <c r="I909"/>
      <c r="J909"/>
      <c r="K909"/>
      <c r="L909"/>
      <c r="M909"/>
      <c r="N909"/>
      <c r="O909"/>
      <c r="P909"/>
      <c r="Q909"/>
      <c r="R909"/>
      <c r="S909"/>
      <c r="T909"/>
      <c r="U909"/>
      <c r="V909"/>
      <c r="W909"/>
      <c r="X909"/>
    </row>
    <row r="910" spans="1:24" ht="15" x14ac:dyDescent="0.2">
      <c r="A910"/>
      <c r="B910"/>
      <c r="C910"/>
      <c r="D910"/>
      <c r="E910"/>
      <c r="F910"/>
      <c r="G910"/>
      <c r="H910"/>
      <c r="I910"/>
      <c r="J910"/>
      <c r="K910"/>
      <c r="L910"/>
      <c r="M910"/>
      <c r="N910"/>
      <c r="O910"/>
      <c r="P910"/>
      <c r="Q910"/>
      <c r="R910"/>
      <c r="S910"/>
      <c r="T910"/>
      <c r="U910"/>
      <c r="V910"/>
      <c r="W910"/>
      <c r="X910"/>
    </row>
    <row r="911" spans="1:24" ht="15" x14ac:dyDescent="0.2">
      <c r="A911"/>
      <c r="B911"/>
      <c r="C911"/>
      <c r="D911"/>
      <c r="E911"/>
      <c r="F911"/>
      <c r="G911"/>
      <c r="H911"/>
      <c r="I911"/>
      <c r="J911"/>
      <c r="K911"/>
      <c r="L911"/>
      <c r="M911"/>
      <c r="N911"/>
      <c r="O911"/>
      <c r="P911"/>
      <c r="Q911"/>
      <c r="R911"/>
      <c r="S911"/>
      <c r="T911"/>
      <c r="U911"/>
      <c r="V911"/>
      <c r="W911"/>
      <c r="X911"/>
    </row>
    <row r="912" spans="1:24" ht="15" x14ac:dyDescent="0.2">
      <c r="A912"/>
      <c r="B912"/>
      <c r="C912"/>
      <c r="D912"/>
      <c r="E912"/>
      <c r="F912"/>
      <c r="G912"/>
      <c r="H912"/>
      <c r="I912"/>
      <c r="J912"/>
      <c r="K912"/>
      <c r="L912"/>
      <c r="M912"/>
      <c r="N912"/>
      <c r="O912"/>
      <c r="P912"/>
      <c r="Q912"/>
      <c r="R912"/>
      <c r="S912"/>
      <c r="T912"/>
      <c r="U912"/>
      <c r="V912"/>
      <c r="W912"/>
      <c r="X912"/>
    </row>
    <row r="913" spans="1:24" ht="15" x14ac:dyDescent="0.2">
      <c r="A913"/>
      <c r="B913"/>
      <c r="C913"/>
      <c r="D913"/>
      <c r="E913"/>
      <c r="F913"/>
      <c r="G913"/>
      <c r="H913"/>
      <c r="I913"/>
      <c r="J913"/>
      <c r="K913"/>
      <c r="L913"/>
      <c r="M913"/>
      <c r="N913"/>
      <c r="O913"/>
      <c r="P913"/>
      <c r="Q913"/>
      <c r="R913"/>
      <c r="S913"/>
      <c r="T913"/>
      <c r="U913"/>
      <c r="V913"/>
      <c r="W913"/>
      <c r="X913"/>
    </row>
    <row r="914" spans="1:24" ht="15" x14ac:dyDescent="0.2">
      <c r="A914"/>
      <c r="B914"/>
      <c r="C914"/>
      <c r="D914"/>
      <c r="E914"/>
      <c r="F914"/>
      <c r="G914"/>
      <c r="H914"/>
      <c r="I914"/>
      <c r="J914"/>
      <c r="K914"/>
      <c r="L914"/>
      <c r="M914"/>
      <c r="N914"/>
      <c r="O914"/>
      <c r="P914"/>
      <c r="Q914"/>
      <c r="R914"/>
      <c r="S914"/>
      <c r="T914"/>
      <c r="U914"/>
      <c r="V914"/>
      <c r="W914"/>
      <c r="X914"/>
    </row>
    <row r="915" spans="1:24" ht="15" x14ac:dyDescent="0.2">
      <c r="A915"/>
      <c r="B915"/>
      <c r="C915"/>
      <c r="D915"/>
      <c r="E915"/>
      <c r="F915"/>
      <c r="G915"/>
      <c r="H915"/>
      <c r="I915"/>
      <c r="J915"/>
      <c r="K915"/>
      <c r="L915"/>
      <c r="M915"/>
      <c r="N915"/>
      <c r="O915"/>
      <c r="P915"/>
      <c r="Q915"/>
      <c r="R915"/>
      <c r="S915"/>
      <c r="T915"/>
      <c r="U915"/>
      <c r="V915"/>
      <c r="W915"/>
      <c r="X915"/>
    </row>
    <row r="916" spans="1:24" ht="15" x14ac:dyDescent="0.2">
      <c r="A916"/>
      <c r="B916"/>
      <c r="C916"/>
      <c r="D916"/>
      <c r="E916"/>
      <c r="F916"/>
      <c r="G916"/>
      <c r="H916"/>
      <c r="I916"/>
      <c r="J916"/>
      <c r="K916"/>
      <c r="L916"/>
      <c r="M916"/>
      <c r="N916"/>
      <c r="O916"/>
      <c r="P916"/>
      <c r="Q916"/>
      <c r="R916"/>
      <c r="S916"/>
      <c r="T916"/>
      <c r="U916"/>
      <c r="V916"/>
      <c r="W916"/>
      <c r="X916"/>
    </row>
    <row r="917" spans="1:24" ht="15" x14ac:dyDescent="0.2">
      <c r="A917"/>
      <c r="B917"/>
      <c r="C917"/>
      <c r="D917"/>
      <c r="E917"/>
      <c r="F917"/>
      <c r="G917"/>
      <c r="H917"/>
      <c r="I917"/>
      <c r="J917"/>
      <c r="K917"/>
      <c r="L917"/>
      <c r="M917"/>
      <c r="N917"/>
      <c r="O917"/>
      <c r="P917"/>
      <c r="Q917"/>
      <c r="R917"/>
      <c r="S917"/>
      <c r="T917"/>
      <c r="U917"/>
      <c r="V917"/>
      <c r="W917"/>
      <c r="X917"/>
    </row>
    <row r="918" spans="1:24" ht="15" x14ac:dyDescent="0.2">
      <c r="A918"/>
      <c r="B918"/>
      <c r="C918"/>
      <c r="D918"/>
      <c r="E918"/>
      <c r="F918"/>
      <c r="G918"/>
      <c r="H918"/>
      <c r="I918"/>
      <c r="J918"/>
      <c r="K918"/>
      <c r="L918"/>
      <c r="M918"/>
      <c r="N918"/>
      <c r="O918"/>
      <c r="P918"/>
      <c r="Q918"/>
      <c r="R918"/>
      <c r="S918"/>
      <c r="T918"/>
      <c r="U918"/>
      <c r="V918"/>
      <c r="W918"/>
      <c r="X918"/>
    </row>
    <row r="919" spans="1:24" ht="15" x14ac:dyDescent="0.2">
      <c r="A919"/>
      <c r="B919"/>
      <c r="C919"/>
      <c r="D919"/>
      <c r="E919"/>
      <c r="F919"/>
      <c r="G919"/>
      <c r="H919"/>
      <c r="I919"/>
      <c r="J919"/>
      <c r="K919"/>
      <c r="L919"/>
      <c r="M919"/>
      <c r="N919"/>
      <c r="O919"/>
      <c r="P919"/>
      <c r="Q919"/>
      <c r="R919"/>
      <c r="S919"/>
      <c r="T919"/>
      <c r="U919"/>
      <c r="V919"/>
      <c r="W919"/>
      <c r="X919"/>
    </row>
    <row r="920" spans="1:24" ht="15" x14ac:dyDescent="0.2">
      <c r="A920"/>
      <c r="B920"/>
      <c r="C920"/>
      <c r="D920"/>
      <c r="E920"/>
      <c r="F920"/>
      <c r="G920"/>
      <c r="H920"/>
      <c r="I920"/>
      <c r="J920"/>
      <c r="K920"/>
      <c r="L920"/>
      <c r="M920"/>
      <c r="N920"/>
      <c r="O920"/>
      <c r="P920"/>
      <c r="Q920"/>
      <c r="R920"/>
      <c r="S920"/>
      <c r="T920"/>
      <c r="U920"/>
      <c r="V920"/>
      <c r="W920"/>
      <c r="X920"/>
    </row>
    <row r="921" spans="1:24" ht="15" x14ac:dyDescent="0.2">
      <c r="A921"/>
      <c r="B921"/>
      <c r="C921"/>
      <c r="D921"/>
      <c r="E921"/>
      <c r="F921"/>
      <c r="G921"/>
      <c r="H921"/>
      <c r="I921"/>
      <c r="J921"/>
      <c r="K921"/>
      <c r="L921"/>
      <c r="M921"/>
      <c r="N921"/>
      <c r="O921"/>
      <c r="P921"/>
      <c r="Q921"/>
      <c r="R921"/>
      <c r="S921"/>
      <c r="T921"/>
      <c r="U921"/>
      <c r="V921"/>
      <c r="W921"/>
      <c r="X921"/>
    </row>
    <row r="922" spans="1:24" ht="15" x14ac:dyDescent="0.2">
      <c r="A922"/>
      <c r="B922"/>
      <c r="C922"/>
      <c r="D922"/>
      <c r="E922"/>
      <c r="F922"/>
      <c r="G922"/>
      <c r="H922"/>
      <c r="I922"/>
      <c r="J922"/>
      <c r="K922"/>
      <c r="L922"/>
      <c r="M922"/>
      <c r="N922"/>
      <c r="O922"/>
      <c r="P922"/>
      <c r="Q922"/>
      <c r="R922"/>
      <c r="S922"/>
      <c r="T922"/>
      <c r="U922"/>
      <c r="V922"/>
      <c r="W922"/>
      <c r="X922"/>
    </row>
    <row r="923" spans="1:24" ht="15" x14ac:dyDescent="0.2">
      <c r="A923"/>
      <c r="B923"/>
      <c r="C923"/>
      <c r="D923"/>
      <c r="E923"/>
      <c r="F923"/>
      <c r="G923"/>
      <c r="H923"/>
      <c r="I923"/>
      <c r="J923"/>
      <c r="K923"/>
      <c r="L923"/>
      <c r="M923"/>
      <c r="N923"/>
      <c r="O923"/>
      <c r="P923"/>
      <c r="Q923"/>
      <c r="R923"/>
      <c r="S923"/>
      <c r="T923"/>
      <c r="U923"/>
      <c r="V923"/>
      <c r="W923"/>
      <c r="X923"/>
    </row>
    <row r="924" spans="1:24" ht="15" x14ac:dyDescent="0.2">
      <c r="A924"/>
      <c r="B924"/>
      <c r="C924"/>
      <c r="D924"/>
      <c r="E924"/>
      <c r="F924"/>
      <c r="G924"/>
      <c r="H924"/>
      <c r="I924"/>
      <c r="J924"/>
      <c r="K924"/>
      <c r="L924"/>
      <c r="M924"/>
      <c r="N924"/>
      <c r="O924"/>
      <c r="P924"/>
      <c r="Q924"/>
      <c r="R924"/>
      <c r="S924"/>
      <c r="T924"/>
      <c r="U924"/>
      <c r="V924"/>
      <c r="W924"/>
      <c r="X924"/>
    </row>
    <row r="925" spans="1:24" ht="15" x14ac:dyDescent="0.2">
      <c r="A925"/>
      <c r="B925"/>
      <c r="C925"/>
      <c r="D925"/>
      <c r="E925"/>
      <c r="F925"/>
      <c r="G925"/>
      <c r="H925"/>
      <c r="I925"/>
      <c r="J925"/>
      <c r="K925"/>
      <c r="L925"/>
      <c r="M925"/>
      <c r="N925"/>
      <c r="O925"/>
      <c r="P925"/>
      <c r="Q925"/>
      <c r="R925"/>
      <c r="S925"/>
      <c r="T925"/>
      <c r="U925"/>
      <c r="V925"/>
      <c r="W925"/>
      <c r="X925"/>
    </row>
    <row r="926" spans="1:24" ht="15" x14ac:dyDescent="0.2">
      <c r="A926"/>
      <c r="B926"/>
      <c r="C926"/>
      <c r="D926"/>
      <c r="E926"/>
      <c r="F926"/>
      <c r="G926"/>
      <c r="H926"/>
      <c r="I926"/>
      <c r="J926"/>
      <c r="K926"/>
      <c r="L926"/>
      <c r="M926"/>
      <c r="N926"/>
      <c r="O926"/>
      <c r="P926"/>
      <c r="Q926"/>
      <c r="R926"/>
      <c r="S926"/>
      <c r="T926"/>
      <c r="U926"/>
      <c r="V926"/>
      <c r="W926"/>
      <c r="X926"/>
    </row>
    <row r="927" spans="1:24" ht="15" x14ac:dyDescent="0.2">
      <c r="A927"/>
      <c r="B927"/>
      <c r="C927"/>
      <c r="D927"/>
      <c r="E927"/>
      <c r="F927"/>
      <c r="G927"/>
      <c r="H927"/>
      <c r="I927"/>
      <c r="J927"/>
      <c r="K927"/>
      <c r="L927"/>
      <c r="M927"/>
      <c r="N927"/>
      <c r="O927"/>
      <c r="P927"/>
      <c r="Q927"/>
      <c r="R927"/>
      <c r="S927"/>
      <c r="T927"/>
      <c r="U927"/>
      <c r="V927"/>
      <c r="W927"/>
      <c r="X927"/>
    </row>
    <row r="928" spans="1:24" ht="15" x14ac:dyDescent="0.2">
      <c r="A928"/>
      <c r="B928"/>
      <c r="C928"/>
      <c r="D928"/>
      <c r="E928"/>
      <c r="F928"/>
      <c r="G928"/>
      <c r="H928"/>
      <c r="I928"/>
      <c r="J928"/>
      <c r="K928"/>
      <c r="L928"/>
      <c r="M928"/>
      <c r="N928"/>
      <c r="O928"/>
      <c r="P928"/>
      <c r="Q928"/>
      <c r="R928"/>
      <c r="S928"/>
      <c r="T928"/>
      <c r="U928"/>
      <c r="V928"/>
      <c r="W928"/>
      <c r="X928"/>
    </row>
    <row r="929" spans="1:24" ht="15" x14ac:dyDescent="0.2">
      <c r="A929"/>
      <c r="B929"/>
      <c r="C929"/>
      <c r="D929"/>
      <c r="E929"/>
      <c r="F929"/>
      <c r="G929"/>
      <c r="H929"/>
      <c r="I929"/>
      <c r="J929"/>
      <c r="K929"/>
      <c r="L929"/>
      <c r="M929"/>
      <c r="N929"/>
      <c r="O929"/>
      <c r="P929"/>
      <c r="Q929"/>
      <c r="R929"/>
      <c r="S929"/>
      <c r="T929"/>
      <c r="U929"/>
      <c r="V929"/>
      <c r="W929"/>
      <c r="X929"/>
    </row>
    <row r="930" spans="1:24" ht="15" x14ac:dyDescent="0.2">
      <c r="A930"/>
      <c r="B930"/>
      <c r="C930"/>
      <c r="D930"/>
      <c r="E930"/>
      <c r="F930"/>
      <c r="G930"/>
      <c r="H930"/>
      <c r="I930"/>
      <c r="J930"/>
      <c r="K930"/>
      <c r="L930"/>
      <c r="M930"/>
      <c r="N930"/>
      <c r="O930"/>
      <c r="P930"/>
      <c r="Q930"/>
      <c r="R930"/>
      <c r="S930"/>
      <c r="T930"/>
      <c r="U930"/>
      <c r="V930"/>
      <c r="W930"/>
      <c r="X930"/>
    </row>
    <row r="931" spans="1:24" ht="15" x14ac:dyDescent="0.2">
      <c r="A931"/>
      <c r="B931"/>
      <c r="C931"/>
      <c r="D931"/>
      <c r="E931"/>
      <c r="F931"/>
      <c r="G931"/>
      <c r="H931"/>
      <c r="I931"/>
      <c r="J931"/>
      <c r="K931"/>
      <c r="L931"/>
      <c r="M931"/>
      <c r="N931"/>
      <c r="O931"/>
      <c r="P931"/>
      <c r="Q931"/>
      <c r="R931"/>
      <c r="S931"/>
      <c r="T931"/>
      <c r="U931"/>
      <c r="V931"/>
      <c r="W931"/>
      <c r="X931"/>
    </row>
    <row r="932" spans="1:24" ht="15" x14ac:dyDescent="0.2">
      <c r="A932"/>
      <c r="B932"/>
      <c r="C932"/>
      <c r="D932"/>
      <c r="E932"/>
      <c r="F932"/>
      <c r="G932"/>
      <c r="H932"/>
      <c r="I932"/>
      <c r="J932"/>
      <c r="K932"/>
      <c r="L932"/>
      <c r="M932"/>
      <c r="N932"/>
      <c r="O932"/>
      <c r="P932"/>
      <c r="Q932"/>
      <c r="R932"/>
      <c r="S932"/>
      <c r="T932"/>
      <c r="U932"/>
      <c r="V932"/>
      <c r="W932"/>
      <c r="X932"/>
    </row>
    <row r="933" spans="1:24" ht="15" x14ac:dyDescent="0.2">
      <c r="A933"/>
      <c r="B933"/>
      <c r="C933"/>
      <c r="D933"/>
      <c r="E933"/>
      <c r="F933"/>
      <c r="G933"/>
      <c r="H933"/>
      <c r="I933"/>
      <c r="J933"/>
      <c r="K933"/>
      <c r="L933"/>
      <c r="M933"/>
      <c r="N933"/>
      <c r="O933"/>
      <c r="P933"/>
      <c r="Q933"/>
      <c r="R933"/>
      <c r="S933"/>
      <c r="T933"/>
      <c r="U933"/>
      <c r="V933"/>
      <c r="W933"/>
      <c r="X933"/>
    </row>
    <row r="934" spans="1:24" ht="15" x14ac:dyDescent="0.2">
      <c r="A934"/>
      <c r="B934"/>
      <c r="C934"/>
      <c r="D934"/>
      <c r="E934"/>
      <c r="F934"/>
      <c r="G934"/>
      <c r="H934"/>
      <c r="I934"/>
      <c r="J934"/>
      <c r="K934"/>
      <c r="L934"/>
      <c r="M934"/>
      <c r="N934"/>
      <c r="O934"/>
      <c r="P934"/>
      <c r="Q934"/>
      <c r="R934"/>
      <c r="S934"/>
      <c r="T934"/>
      <c r="U934"/>
      <c r="V934"/>
      <c r="W934"/>
      <c r="X934"/>
    </row>
    <row r="935" spans="1:24" ht="15" x14ac:dyDescent="0.2">
      <c r="A935"/>
      <c r="B935"/>
      <c r="C935"/>
      <c r="D935"/>
      <c r="E935"/>
      <c r="F935"/>
      <c r="G935"/>
      <c r="H935"/>
      <c r="I935"/>
      <c r="J935"/>
      <c r="K935"/>
      <c r="L935"/>
      <c r="M935"/>
      <c r="N935"/>
      <c r="O935"/>
      <c r="P935"/>
      <c r="Q935"/>
      <c r="R935"/>
      <c r="S935"/>
      <c r="T935"/>
      <c r="U935"/>
      <c r="V935"/>
      <c r="W935"/>
      <c r="X935"/>
    </row>
    <row r="936" spans="1:24" ht="15" x14ac:dyDescent="0.2">
      <c r="A936"/>
      <c r="B936"/>
      <c r="C936"/>
      <c r="D936"/>
      <c r="E936"/>
      <c r="F936"/>
      <c r="G936"/>
      <c r="H936"/>
      <c r="I936"/>
      <c r="J936"/>
      <c r="K936"/>
      <c r="L936"/>
      <c r="M936"/>
      <c r="N936"/>
      <c r="O936"/>
      <c r="P936"/>
      <c r="Q936"/>
      <c r="R936"/>
      <c r="S936"/>
      <c r="T936"/>
      <c r="U936"/>
      <c r="V936"/>
      <c r="W936"/>
      <c r="X936"/>
    </row>
    <row r="937" spans="1:24" ht="15" x14ac:dyDescent="0.2">
      <c r="A937"/>
      <c r="B937"/>
      <c r="C937"/>
      <c r="D937"/>
      <c r="E937"/>
      <c r="F937"/>
      <c r="G937"/>
      <c r="H937"/>
      <c r="I937"/>
      <c r="J937"/>
      <c r="K937"/>
      <c r="L937"/>
      <c r="M937"/>
      <c r="N937"/>
      <c r="O937"/>
      <c r="P937"/>
      <c r="Q937"/>
      <c r="R937"/>
      <c r="S937"/>
      <c r="T937"/>
      <c r="U937"/>
      <c r="V937"/>
      <c r="W937"/>
      <c r="X937"/>
    </row>
    <row r="938" spans="1:24" ht="15" x14ac:dyDescent="0.2">
      <c r="A938"/>
      <c r="B938"/>
      <c r="C938"/>
      <c r="D938"/>
      <c r="E938"/>
      <c r="F938"/>
      <c r="G938"/>
      <c r="H938"/>
      <c r="I938"/>
      <c r="J938"/>
      <c r="K938"/>
      <c r="L938"/>
      <c r="M938"/>
      <c r="N938"/>
      <c r="O938"/>
      <c r="P938"/>
      <c r="Q938"/>
      <c r="R938"/>
      <c r="S938"/>
      <c r="T938"/>
      <c r="U938"/>
      <c r="V938"/>
      <c r="W938"/>
      <c r="X938"/>
    </row>
    <row r="939" spans="1:24" ht="15" x14ac:dyDescent="0.2">
      <c r="A939"/>
      <c r="B939"/>
      <c r="C939"/>
      <c r="D939"/>
      <c r="E939"/>
      <c r="F939"/>
      <c r="G939"/>
      <c r="H939"/>
      <c r="I939"/>
      <c r="J939"/>
      <c r="K939"/>
      <c r="L939"/>
      <c r="M939"/>
      <c r="N939"/>
      <c r="O939"/>
      <c r="P939"/>
      <c r="Q939"/>
      <c r="R939"/>
      <c r="S939"/>
      <c r="T939"/>
      <c r="U939"/>
      <c r="V939"/>
      <c r="W939"/>
      <c r="X939"/>
    </row>
    <row r="940" spans="1:24" ht="15" x14ac:dyDescent="0.2">
      <c r="A940"/>
      <c r="B940"/>
      <c r="C940"/>
      <c r="D940"/>
      <c r="E940"/>
      <c r="F940"/>
      <c r="G940"/>
      <c r="H940"/>
      <c r="I940"/>
      <c r="J940"/>
      <c r="K940"/>
      <c r="L940"/>
      <c r="M940"/>
      <c r="N940"/>
      <c r="O940"/>
      <c r="P940"/>
      <c r="Q940"/>
      <c r="R940"/>
      <c r="S940"/>
      <c r="T940"/>
      <c r="U940"/>
      <c r="V940"/>
      <c r="W940"/>
      <c r="X940"/>
    </row>
    <row r="941" spans="1:24" ht="15" x14ac:dyDescent="0.2">
      <c r="A941"/>
      <c r="B941"/>
      <c r="C941"/>
      <c r="D941"/>
      <c r="E941"/>
      <c r="F941"/>
      <c r="G941"/>
      <c r="H941"/>
      <c r="I941"/>
      <c r="J941"/>
      <c r="K941"/>
      <c r="L941"/>
      <c r="M941"/>
      <c r="N941"/>
      <c r="O941"/>
      <c r="P941"/>
      <c r="Q941"/>
      <c r="R941"/>
      <c r="S941"/>
      <c r="T941"/>
      <c r="U941"/>
      <c r="V941"/>
      <c r="W941"/>
      <c r="X941"/>
    </row>
    <row r="942" spans="1:24" ht="15" x14ac:dyDescent="0.2">
      <c r="A942"/>
      <c r="B942"/>
      <c r="C942"/>
      <c r="D942"/>
      <c r="E942"/>
      <c r="F942"/>
      <c r="G942"/>
      <c r="H942"/>
      <c r="I942"/>
      <c r="J942"/>
      <c r="K942"/>
      <c r="L942"/>
      <c r="M942"/>
      <c r="N942"/>
      <c r="O942"/>
      <c r="P942"/>
      <c r="Q942"/>
      <c r="R942"/>
      <c r="S942"/>
      <c r="T942"/>
      <c r="U942"/>
      <c r="V942"/>
      <c r="W942"/>
      <c r="X942"/>
    </row>
    <row r="943" spans="1:24" ht="15" x14ac:dyDescent="0.2">
      <c r="A943"/>
      <c r="B943"/>
      <c r="C943"/>
      <c r="D943"/>
      <c r="E943"/>
      <c r="F943"/>
      <c r="G943"/>
      <c r="H943"/>
      <c r="I943"/>
      <c r="J943"/>
      <c r="K943"/>
      <c r="L943"/>
      <c r="M943"/>
      <c r="N943"/>
      <c r="O943"/>
      <c r="P943"/>
      <c r="Q943"/>
      <c r="R943"/>
      <c r="S943"/>
      <c r="T943"/>
      <c r="U943"/>
      <c r="V943"/>
      <c r="W943"/>
      <c r="X943"/>
    </row>
    <row r="944" spans="1:24" ht="15" x14ac:dyDescent="0.2">
      <c r="A944"/>
      <c r="B944"/>
      <c r="C944"/>
      <c r="D944"/>
      <c r="E944"/>
      <c r="F944"/>
      <c r="G944"/>
      <c r="H944"/>
      <c r="I944"/>
      <c r="J944"/>
      <c r="K944"/>
      <c r="L944"/>
      <c r="M944"/>
      <c r="N944"/>
      <c r="O944"/>
      <c r="P944"/>
      <c r="Q944"/>
      <c r="R944"/>
      <c r="S944"/>
      <c r="T944"/>
      <c r="U944"/>
      <c r="V944"/>
      <c r="W944"/>
      <c r="X944"/>
    </row>
    <row r="945" spans="1:24" ht="15" x14ac:dyDescent="0.2">
      <c r="A945"/>
      <c r="B945"/>
      <c r="C945"/>
      <c r="D945"/>
      <c r="E945"/>
      <c r="F945"/>
      <c r="G945"/>
      <c r="H945"/>
      <c r="I945"/>
      <c r="J945"/>
      <c r="K945"/>
      <c r="L945"/>
      <c r="M945"/>
      <c r="N945"/>
      <c r="O945"/>
      <c r="P945"/>
      <c r="Q945"/>
      <c r="R945"/>
      <c r="S945"/>
      <c r="T945"/>
      <c r="U945"/>
      <c r="V945"/>
      <c r="W945"/>
      <c r="X945"/>
    </row>
    <row r="946" spans="1:24" ht="15" x14ac:dyDescent="0.2">
      <c r="A946"/>
      <c r="B946"/>
      <c r="C946"/>
      <c r="D946"/>
      <c r="E946"/>
      <c r="F946"/>
      <c r="G946"/>
      <c r="H946"/>
      <c r="I946"/>
      <c r="J946"/>
      <c r="K946"/>
      <c r="L946"/>
      <c r="M946"/>
      <c r="N946"/>
      <c r="O946"/>
      <c r="P946"/>
      <c r="Q946"/>
      <c r="R946"/>
      <c r="S946"/>
      <c r="T946"/>
      <c r="U946"/>
      <c r="V946"/>
      <c r="W946"/>
      <c r="X946"/>
    </row>
    <row r="947" spans="1:24" ht="15" x14ac:dyDescent="0.2">
      <c r="A947"/>
      <c r="B947"/>
      <c r="C947"/>
      <c r="D947"/>
      <c r="E947"/>
      <c r="F947"/>
      <c r="G947"/>
      <c r="H947"/>
      <c r="I947"/>
      <c r="J947"/>
      <c r="K947"/>
      <c r="L947"/>
      <c r="M947"/>
      <c r="N947"/>
      <c r="O947"/>
      <c r="P947"/>
      <c r="Q947"/>
      <c r="R947"/>
      <c r="S947"/>
      <c r="T947"/>
      <c r="U947"/>
      <c r="V947"/>
      <c r="W947"/>
      <c r="X947"/>
    </row>
    <row r="948" spans="1:24" ht="15" x14ac:dyDescent="0.2">
      <c r="A948"/>
      <c r="B948"/>
      <c r="C948"/>
      <c r="D948"/>
      <c r="E948"/>
      <c r="F948"/>
      <c r="G948"/>
      <c r="H948"/>
      <c r="I948"/>
      <c r="J948"/>
      <c r="K948"/>
      <c r="L948"/>
      <c r="M948"/>
      <c r="N948"/>
      <c r="O948"/>
      <c r="P948"/>
      <c r="Q948"/>
      <c r="R948"/>
      <c r="S948"/>
      <c r="T948"/>
      <c r="U948"/>
      <c r="V948"/>
      <c r="W948"/>
      <c r="X948"/>
    </row>
    <row r="949" spans="1:24" ht="15" x14ac:dyDescent="0.2">
      <c r="A949"/>
      <c r="B949"/>
      <c r="C949"/>
      <c r="D949"/>
      <c r="E949"/>
      <c r="F949"/>
      <c r="G949"/>
      <c r="H949"/>
      <c r="I949"/>
      <c r="J949"/>
      <c r="K949"/>
      <c r="L949"/>
      <c r="M949"/>
      <c r="N949"/>
      <c r="O949"/>
      <c r="P949"/>
      <c r="Q949"/>
      <c r="R949"/>
      <c r="S949"/>
      <c r="T949"/>
      <c r="U949"/>
      <c r="V949"/>
      <c r="W949"/>
      <c r="X949"/>
    </row>
    <row r="950" spans="1:24" ht="15" x14ac:dyDescent="0.2">
      <c r="A950"/>
      <c r="B950"/>
      <c r="C950"/>
      <c r="D950"/>
      <c r="E950"/>
      <c r="F950"/>
      <c r="G950"/>
      <c r="H950"/>
      <c r="I950"/>
      <c r="J950"/>
      <c r="K950"/>
      <c r="L950"/>
      <c r="M950"/>
      <c r="N950"/>
      <c r="O950"/>
      <c r="P950"/>
      <c r="Q950"/>
      <c r="R950"/>
      <c r="S950"/>
      <c r="T950"/>
      <c r="U950"/>
      <c r="V950"/>
      <c r="W950"/>
      <c r="X950"/>
    </row>
    <row r="951" spans="1:24" ht="15" x14ac:dyDescent="0.2">
      <c r="A951"/>
      <c r="B951"/>
      <c r="C951"/>
      <c r="D951"/>
      <c r="E951"/>
      <c r="F951"/>
      <c r="G951"/>
      <c r="H951"/>
      <c r="I951"/>
      <c r="J951"/>
      <c r="K951"/>
      <c r="L951"/>
      <c r="M951"/>
      <c r="N951"/>
      <c r="O951"/>
      <c r="P951"/>
      <c r="Q951"/>
      <c r="R951"/>
      <c r="S951"/>
      <c r="T951"/>
      <c r="U951"/>
      <c r="V951"/>
      <c r="W951"/>
      <c r="X951"/>
    </row>
    <row r="952" spans="1:24" ht="15" x14ac:dyDescent="0.2">
      <c r="A952"/>
      <c r="B952"/>
      <c r="C952"/>
      <c r="D952"/>
      <c r="E952"/>
      <c r="F952"/>
      <c r="G952"/>
      <c r="H952"/>
      <c r="I952"/>
      <c r="J952"/>
      <c r="K952"/>
      <c r="L952"/>
      <c r="M952"/>
      <c r="N952"/>
      <c r="O952"/>
      <c r="P952"/>
      <c r="Q952"/>
      <c r="R952"/>
      <c r="S952"/>
      <c r="T952"/>
      <c r="U952"/>
      <c r="V952"/>
      <c r="W952"/>
      <c r="X952"/>
    </row>
    <row r="953" spans="1:24" ht="15" x14ac:dyDescent="0.2">
      <c r="A953"/>
      <c r="B953"/>
      <c r="C953"/>
      <c r="D953"/>
      <c r="E953"/>
      <c r="F953"/>
      <c r="G953"/>
      <c r="H953"/>
      <c r="I953"/>
      <c r="J953"/>
      <c r="K953"/>
      <c r="L953"/>
      <c r="M953"/>
      <c r="N953"/>
      <c r="O953"/>
      <c r="P953"/>
      <c r="Q953"/>
      <c r="R953"/>
      <c r="S953"/>
      <c r="T953"/>
      <c r="U953"/>
      <c r="V953"/>
      <c r="W953"/>
      <c r="X953"/>
    </row>
    <row r="954" spans="1:24" ht="15" x14ac:dyDescent="0.2">
      <c r="A954"/>
      <c r="B954"/>
      <c r="C954"/>
      <c r="D954"/>
      <c r="E954"/>
      <c r="F954"/>
      <c r="G954"/>
      <c r="H954"/>
      <c r="I954"/>
      <c r="J954"/>
      <c r="K954"/>
      <c r="L954"/>
      <c r="M954"/>
      <c r="N954"/>
      <c r="O954"/>
      <c r="P954"/>
      <c r="Q954"/>
      <c r="R954"/>
      <c r="S954"/>
      <c r="T954"/>
      <c r="U954"/>
      <c r="V954"/>
      <c r="W954"/>
      <c r="X954"/>
    </row>
    <row r="955" spans="1:24" ht="15" x14ac:dyDescent="0.2">
      <c r="A955"/>
      <c r="B955"/>
      <c r="C955"/>
      <c r="D955"/>
      <c r="E955"/>
      <c r="F955"/>
      <c r="G955"/>
      <c r="H955"/>
      <c r="I955"/>
      <c r="J955"/>
      <c r="K955"/>
      <c r="L955"/>
      <c r="M955"/>
      <c r="N955"/>
      <c r="O955"/>
      <c r="P955"/>
      <c r="Q955"/>
      <c r="R955"/>
      <c r="S955"/>
      <c r="T955"/>
      <c r="U955"/>
      <c r="V955"/>
      <c r="W955"/>
      <c r="X955"/>
    </row>
    <row r="956" spans="1:24" ht="15" x14ac:dyDescent="0.2">
      <c r="A956"/>
      <c r="B956"/>
      <c r="C956"/>
      <c r="D956"/>
      <c r="E956"/>
      <c r="F956"/>
      <c r="G956"/>
      <c r="H956"/>
      <c r="I956"/>
      <c r="J956"/>
      <c r="K956"/>
      <c r="L956"/>
      <c r="M956"/>
      <c r="N956"/>
      <c r="O956"/>
      <c r="P956"/>
      <c r="Q956"/>
      <c r="R956"/>
      <c r="S956"/>
      <c r="T956"/>
      <c r="U956"/>
      <c r="V956"/>
      <c r="W956"/>
      <c r="X956"/>
    </row>
    <row r="957" spans="1:24" ht="15" x14ac:dyDescent="0.2">
      <c r="A957"/>
      <c r="B957"/>
      <c r="C957"/>
      <c r="D957"/>
      <c r="E957"/>
      <c r="F957"/>
      <c r="G957"/>
      <c r="H957"/>
      <c r="I957"/>
      <c r="J957"/>
      <c r="K957"/>
      <c r="L957"/>
      <c r="M957"/>
      <c r="N957"/>
      <c r="O957"/>
      <c r="P957"/>
      <c r="Q957"/>
      <c r="R957"/>
      <c r="S957"/>
      <c r="T957"/>
      <c r="U957"/>
      <c r="V957"/>
      <c r="W957"/>
      <c r="X957"/>
    </row>
    <row r="958" spans="1:24" ht="15" x14ac:dyDescent="0.2">
      <c r="A958"/>
      <c r="B958"/>
      <c r="C958"/>
      <c r="D958"/>
      <c r="E958"/>
      <c r="F958"/>
      <c r="G958"/>
      <c r="H958"/>
      <c r="I958"/>
      <c r="J958"/>
      <c r="K958"/>
      <c r="L958"/>
      <c r="M958"/>
      <c r="N958"/>
      <c r="O958"/>
      <c r="P958"/>
      <c r="Q958"/>
      <c r="R958"/>
      <c r="S958"/>
      <c r="T958"/>
      <c r="U958"/>
      <c r="V958"/>
      <c r="W958"/>
      <c r="X958"/>
    </row>
    <row r="959" spans="1:24" ht="15" x14ac:dyDescent="0.2">
      <c r="A959"/>
      <c r="B959"/>
      <c r="C959"/>
      <c r="D959"/>
      <c r="E959"/>
      <c r="F959"/>
      <c r="G959"/>
      <c r="H959"/>
      <c r="I959"/>
      <c r="J959"/>
      <c r="K959"/>
      <c r="L959"/>
      <c r="M959"/>
      <c r="N959"/>
      <c r="O959"/>
      <c r="P959"/>
      <c r="Q959"/>
      <c r="R959"/>
      <c r="S959"/>
      <c r="T959"/>
      <c r="U959"/>
      <c r="V959"/>
      <c r="W959"/>
      <c r="X959"/>
    </row>
    <row r="960" spans="1:24" ht="15" x14ac:dyDescent="0.2">
      <c r="A960"/>
      <c r="B960"/>
      <c r="C960"/>
      <c r="D960"/>
      <c r="E960"/>
      <c r="F960"/>
      <c r="G960"/>
      <c r="H960"/>
      <c r="I960"/>
      <c r="J960"/>
      <c r="K960"/>
      <c r="L960"/>
      <c r="M960"/>
      <c r="N960"/>
      <c r="O960"/>
      <c r="P960"/>
      <c r="Q960"/>
      <c r="R960"/>
      <c r="S960"/>
      <c r="T960"/>
      <c r="U960"/>
      <c r="V960"/>
      <c r="W960"/>
      <c r="X960"/>
    </row>
    <row r="961" spans="1:24" ht="15" x14ac:dyDescent="0.2">
      <c r="A961"/>
      <c r="B961"/>
      <c r="C961"/>
      <c r="D961"/>
      <c r="E961"/>
      <c r="F961"/>
      <c r="G961"/>
      <c r="H961"/>
      <c r="I961"/>
      <c r="J961"/>
      <c r="K961"/>
      <c r="L961"/>
      <c r="M961"/>
      <c r="N961"/>
      <c r="O961"/>
      <c r="P961"/>
      <c r="Q961"/>
      <c r="R961"/>
      <c r="S961"/>
      <c r="T961"/>
      <c r="U961"/>
      <c r="V961"/>
      <c r="W961"/>
      <c r="X961"/>
    </row>
    <row r="962" spans="1:24" ht="15" x14ac:dyDescent="0.2">
      <c r="A962"/>
      <c r="B962"/>
      <c r="C962"/>
      <c r="D962"/>
      <c r="E962"/>
      <c r="F962"/>
      <c r="G962"/>
      <c r="H962"/>
      <c r="I962"/>
      <c r="J962"/>
      <c r="K962"/>
      <c r="L962"/>
      <c r="M962"/>
      <c r="N962"/>
      <c r="O962"/>
      <c r="P962"/>
      <c r="Q962"/>
      <c r="R962"/>
      <c r="S962"/>
      <c r="T962"/>
      <c r="U962"/>
      <c r="V962"/>
      <c r="W962"/>
      <c r="X962"/>
    </row>
    <row r="963" spans="1:24" ht="15" x14ac:dyDescent="0.2">
      <c r="A963"/>
      <c r="B963"/>
      <c r="C963"/>
      <c r="D963"/>
      <c r="E963"/>
      <c r="F963"/>
      <c r="G963"/>
      <c r="H963"/>
      <c r="I963"/>
      <c r="J963"/>
      <c r="K963"/>
      <c r="L963"/>
      <c r="M963"/>
      <c r="N963"/>
      <c r="O963"/>
      <c r="P963"/>
      <c r="Q963"/>
      <c r="R963"/>
      <c r="S963"/>
      <c r="T963"/>
      <c r="U963"/>
      <c r="V963"/>
      <c r="W963"/>
      <c r="X963"/>
    </row>
    <row r="964" spans="1:24" ht="15" x14ac:dyDescent="0.2">
      <c r="A964"/>
      <c r="B964"/>
      <c r="C964"/>
      <c r="D964"/>
      <c r="E964"/>
      <c r="F964"/>
      <c r="G964"/>
      <c r="H964"/>
      <c r="I964"/>
      <c r="J964"/>
      <c r="K964"/>
      <c r="L964"/>
      <c r="M964"/>
      <c r="N964"/>
      <c r="O964"/>
      <c r="P964"/>
      <c r="Q964"/>
      <c r="R964"/>
      <c r="S964"/>
      <c r="T964"/>
      <c r="U964"/>
      <c r="V964"/>
      <c r="W964"/>
      <c r="X964"/>
    </row>
    <row r="965" spans="1:24" ht="15" x14ac:dyDescent="0.2">
      <c r="A965"/>
      <c r="B965"/>
      <c r="C965"/>
      <c r="D965"/>
      <c r="E965"/>
      <c r="F965"/>
      <c r="G965"/>
      <c r="H965"/>
      <c r="I965"/>
      <c r="J965"/>
      <c r="K965"/>
      <c r="L965"/>
      <c r="M965"/>
      <c r="N965"/>
      <c r="O965"/>
      <c r="P965"/>
      <c r="Q965"/>
      <c r="R965"/>
      <c r="S965"/>
      <c r="T965"/>
      <c r="U965"/>
      <c r="V965"/>
      <c r="W965"/>
      <c r="X965"/>
    </row>
    <row r="966" spans="1:24" ht="15" x14ac:dyDescent="0.2">
      <c r="A966"/>
      <c r="B966"/>
      <c r="C966"/>
      <c r="D966"/>
      <c r="E966"/>
      <c r="F966"/>
      <c r="G966"/>
      <c r="H966"/>
      <c r="I966"/>
      <c r="J966"/>
      <c r="K966"/>
      <c r="L966"/>
      <c r="M966"/>
      <c r="N966"/>
      <c r="O966"/>
      <c r="P966"/>
      <c r="Q966"/>
      <c r="R966"/>
      <c r="S966"/>
      <c r="T966"/>
      <c r="U966"/>
      <c r="V966"/>
      <c r="W966"/>
      <c r="X966"/>
    </row>
    <row r="967" spans="1:24" ht="15" x14ac:dyDescent="0.2">
      <c r="A967"/>
      <c r="B967"/>
      <c r="C967"/>
      <c r="D967"/>
      <c r="E967"/>
      <c r="F967"/>
      <c r="G967"/>
      <c r="H967"/>
      <c r="I967"/>
      <c r="J967"/>
      <c r="K967"/>
      <c r="L967"/>
      <c r="M967"/>
      <c r="N967"/>
      <c r="O967"/>
      <c r="P967"/>
      <c r="Q967"/>
      <c r="R967"/>
      <c r="S967"/>
      <c r="T967"/>
      <c r="U967"/>
      <c r="V967"/>
      <c r="W967"/>
      <c r="X967"/>
    </row>
    <row r="968" spans="1:24" ht="15" x14ac:dyDescent="0.2">
      <c r="A968"/>
      <c r="B968"/>
      <c r="C968"/>
      <c r="D968"/>
      <c r="E968"/>
      <c r="F968"/>
      <c r="G968"/>
      <c r="H968"/>
      <c r="I968"/>
      <c r="J968"/>
      <c r="K968"/>
      <c r="L968"/>
      <c r="M968"/>
      <c r="N968"/>
      <c r="O968"/>
      <c r="P968"/>
      <c r="Q968"/>
      <c r="R968"/>
      <c r="S968"/>
      <c r="T968"/>
      <c r="U968"/>
      <c r="V968"/>
      <c r="W968"/>
      <c r="X968"/>
    </row>
    <row r="969" spans="1:24" ht="15" x14ac:dyDescent="0.2">
      <c r="A969"/>
      <c r="B969"/>
      <c r="C969"/>
      <c r="D969"/>
      <c r="E969"/>
      <c r="F969"/>
      <c r="G969"/>
      <c r="H969"/>
      <c r="I969"/>
      <c r="J969"/>
      <c r="K969"/>
      <c r="L969"/>
      <c r="M969"/>
      <c r="N969"/>
      <c r="O969"/>
      <c r="P969"/>
      <c r="Q969"/>
      <c r="R969"/>
      <c r="S969"/>
      <c r="T969"/>
      <c r="U969"/>
      <c r="V969"/>
      <c r="W969"/>
      <c r="X969"/>
    </row>
    <row r="970" spans="1:24" ht="15" x14ac:dyDescent="0.2">
      <c r="A970"/>
      <c r="B970"/>
      <c r="C970"/>
      <c r="D970"/>
      <c r="E970"/>
      <c r="F970"/>
      <c r="G970"/>
      <c r="H970"/>
      <c r="I970"/>
      <c r="J970"/>
      <c r="K970"/>
      <c r="L970"/>
      <c r="M970"/>
      <c r="N970"/>
      <c r="O970"/>
      <c r="P970"/>
      <c r="Q970"/>
      <c r="R970"/>
      <c r="S970"/>
      <c r="T970"/>
      <c r="U970"/>
      <c r="V970"/>
      <c r="W970"/>
      <c r="X970"/>
    </row>
    <row r="971" spans="1:24" ht="15" x14ac:dyDescent="0.2">
      <c r="A971"/>
      <c r="B971"/>
      <c r="C971"/>
      <c r="D971"/>
      <c r="E971"/>
      <c r="F971"/>
      <c r="G971"/>
      <c r="H971"/>
      <c r="I971"/>
      <c r="J971"/>
      <c r="K971"/>
      <c r="L971"/>
      <c r="M971"/>
      <c r="N971"/>
      <c r="O971"/>
      <c r="P971"/>
      <c r="Q971"/>
      <c r="R971"/>
      <c r="S971"/>
      <c r="T971"/>
      <c r="U971"/>
      <c r="V971"/>
      <c r="W971"/>
      <c r="X971"/>
    </row>
    <row r="972" spans="1:24" ht="15" x14ac:dyDescent="0.2">
      <c r="A972"/>
      <c r="B972"/>
      <c r="C972"/>
      <c r="D972"/>
      <c r="E972"/>
      <c r="F972"/>
      <c r="G972"/>
      <c r="H972"/>
      <c r="I972"/>
      <c r="J972"/>
      <c r="K972"/>
      <c r="L972"/>
      <c r="M972"/>
      <c r="N972"/>
      <c r="O972"/>
      <c r="P972"/>
      <c r="Q972"/>
      <c r="R972"/>
      <c r="S972"/>
      <c r="T972"/>
      <c r="U972"/>
      <c r="V972"/>
      <c r="W972"/>
      <c r="X972"/>
    </row>
    <row r="973" spans="1:24" ht="15" x14ac:dyDescent="0.2">
      <c r="A973"/>
      <c r="B973"/>
      <c r="C973"/>
      <c r="D973"/>
      <c r="E973"/>
      <c r="F973"/>
      <c r="G973"/>
      <c r="H973"/>
      <c r="I973"/>
      <c r="J973"/>
      <c r="K973"/>
      <c r="L973"/>
      <c r="M973"/>
      <c r="N973"/>
      <c r="O973"/>
      <c r="P973"/>
      <c r="Q973"/>
      <c r="R973"/>
      <c r="S973"/>
      <c r="T973"/>
      <c r="U973"/>
      <c r="V973"/>
      <c r="W973"/>
      <c r="X973"/>
    </row>
    <row r="974" spans="1:24" ht="15" x14ac:dyDescent="0.2">
      <c r="A974"/>
      <c r="B974"/>
      <c r="C974"/>
      <c r="D974"/>
      <c r="E974"/>
      <c r="F974"/>
      <c r="G974"/>
      <c r="H974"/>
      <c r="I974"/>
      <c r="J974"/>
      <c r="K974"/>
      <c r="L974"/>
      <c r="M974"/>
      <c r="N974"/>
      <c r="O974"/>
      <c r="P974"/>
      <c r="Q974"/>
      <c r="R974"/>
      <c r="S974"/>
      <c r="T974"/>
      <c r="U974"/>
      <c r="V974"/>
      <c r="W974"/>
      <c r="X974"/>
    </row>
    <row r="975" spans="1:24" ht="15" x14ac:dyDescent="0.2">
      <c r="A975"/>
      <c r="B975"/>
      <c r="C975"/>
      <c r="D975"/>
      <c r="E975"/>
      <c r="F975"/>
      <c r="G975"/>
      <c r="H975"/>
      <c r="I975"/>
      <c r="J975"/>
      <c r="K975"/>
      <c r="L975"/>
      <c r="M975"/>
      <c r="N975"/>
      <c r="O975"/>
      <c r="P975"/>
      <c r="Q975"/>
      <c r="R975"/>
      <c r="S975"/>
      <c r="T975"/>
      <c r="U975"/>
      <c r="V975"/>
      <c r="W975"/>
      <c r="X975"/>
    </row>
    <row r="976" spans="1:24" ht="15" x14ac:dyDescent="0.2">
      <c r="A976"/>
      <c r="B976"/>
      <c r="C976"/>
      <c r="D976"/>
      <c r="E976"/>
      <c r="F976"/>
      <c r="G976"/>
      <c r="H976"/>
      <c r="I976"/>
      <c r="J976"/>
      <c r="K976"/>
      <c r="L976"/>
      <c r="M976"/>
      <c r="N976"/>
      <c r="O976"/>
      <c r="P976"/>
      <c r="Q976"/>
      <c r="R976"/>
      <c r="S976"/>
      <c r="T976"/>
      <c r="U976"/>
      <c r="V976"/>
      <c r="W976"/>
      <c r="X976"/>
    </row>
    <row r="977" spans="1:24" ht="15" x14ac:dyDescent="0.2">
      <c r="A977"/>
      <c r="B977"/>
      <c r="C977"/>
      <c r="D977"/>
      <c r="E977"/>
      <c r="F977"/>
      <c r="G977"/>
      <c r="H977"/>
      <c r="I977"/>
      <c r="J977"/>
      <c r="K977"/>
      <c r="L977"/>
      <c r="M977"/>
      <c r="N977"/>
      <c r="O977"/>
      <c r="P977"/>
      <c r="Q977"/>
      <c r="R977"/>
      <c r="S977"/>
      <c r="T977"/>
      <c r="U977"/>
      <c r="V977"/>
      <c r="W977"/>
      <c r="X977"/>
    </row>
    <row r="978" spans="1:24" ht="15" x14ac:dyDescent="0.2">
      <c r="A978"/>
      <c r="B978"/>
      <c r="C978"/>
      <c r="D978"/>
      <c r="E978"/>
      <c r="F978"/>
      <c r="G978"/>
      <c r="H978"/>
      <c r="I978"/>
      <c r="J978"/>
      <c r="K978"/>
      <c r="L978"/>
      <c r="M978"/>
      <c r="N978"/>
      <c r="O978"/>
      <c r="P978"/>
      <c r="Q978"/>
      <c r="R978"/>
      <c r="S978"/>
      <c r="T978"/>
      <c r="U978"/>
      <c r="V978"/>
      <c r="W978"/>
      <c r="X978"/>
    </row>
    <row r="979" spans="1:24" ht="15" x14ac:dyDescent="0.2">
      <c r="A979"/>
      <c r="B979"/>
      <c r="C979"/>
      <c r="D979"/>
      <c r="E979"/>
      <c r="F979"/>
      <c r="G979"/>
      <c r="H979"/>
      <c r="I979"/>
      <c r="J979"/>
      <c r="K979"/>
      <c r="L979"/>
      <c r="M979"/>
      <c r="N979"/>
      <c r="O979"/>
      <c r="P979"/>
      <c r="Q979"/>
      <c r="R979"/>
      <c r="S979"/>
      <c r="T979"/>
      <c r="U979"/>
      <c r="V979"/>
      <c r="W979"/>
      <c r="X979"/>
    </row>
    <row r="980" spans="1:24" ht="15" x14ac:dyDescent="0.2">
      <c r="A980"/>
      <c r="B980"/>
      <c r="C980"/>
      <c r="D980"/>
      <c r="E980"/>
      <c r="F980"/>
      <c r="G980"/>
      <c r="H980"/>
      <c r="I980"/>
      <c r="J980"/>
      <c r="K980"/>
      <c r="L980"/>
      <c r="M980"/>
      <c r="N980"/>
      <c r="O980"/>
      <c r="P980"/>
      <c r="Q980"/>
      <c r="R980"/>
      <c r="S980"/>
      <c r="T980"/>
      <c r="U980"/>
      <c r="V980"/>
      <c r="W980"/>
      <c r="X980"/>
    </row>
    <row r="981" spans="1:24" ht="15" x14ac:dyDescent="0.2">
      <c r="A981"/>
      <c r="B981"/>
      <c r="C981"/>
      <c r="D981"/>
      <c r="E981"/>
      <c r="F981"/>
      <c r="G981"/>
      <c r="H981"/>
      <c r="I981"/>
      <c r="J981"/>
      <c r="K981"/>
      <c r="L981"/>
      <c r="M981"/>
      <c r="N981"/>
      <c r="O981"/>
      <c r="P981"/>
      <c r="Q981"/>
      <c r="R981"/>
      <c r="S981"/>
      <c r="T981"/>
      <c r="U981"/>
      <c r="V981"/>
      <c r="W981"/>
      <c r="X981"/>
    </row>
    <row r="982" spans="1:24" ht="15" x14ac:dyDescent="0.2">
      <c r="A982"/>
      <c r="B982"/>
      <c r="C982"/>
      <c r="D982"/>
      <c r="E982"/>
      <c r="F982"/>
      <c r="G982"/>
      <c r="H982"/>
      <c r="I982"/>
      <c r="J982"/>
      <c r="K982"/>
      <c r="L982"/>
      <c r="M982"/>
      <c r="N982"/>
      <c r="O982"/>
      <c r="P982"/>
      <c r="Q982"/>
      <c r="R982"/>
      <c r="S982"/>
      <c r="T982"/>
      <c r="U982"/>
      <c r="V982"/>
      <c r="W982"/>
      <c r="X982"/>
    </row>
    <row r="983" spans="1:24" ht="15" x14ac:dyDescent="0.2">
      <c r="A983"/>
      <c r="B983"/>
      <c r="C983"/>
      <c r="D983"/>
      <c r="E983"/>
      <c r="F983"/>
      <c r="G983"/>
      <c r="H983"/>
      <c r="I983"/>
      <c r="J983"/>
      <c r="K983"/>
      <c r="L983"/>
      <c r="M983"/>
      <c r="N983"/>
      <c r="O983"/>
      <c r="P983"/>
      <c r="Q983"/>
      <c r="R983"/>
      <c r="S983"/>
      <c r="T983"/>
      <c r="U983"/>
      <c r="V983"/>
      <c r="W983"/>
      <c r="X983"/>
    </row>
    <row r="984" spans="1:24" ht="15" x14ac:dyDescent="0.2">
      <c r="A984"/>
      <c r="B984"/>
      <c r="C984"/>
      <c r="D984"/>
      <c r="E984"/>
      <c r="F984"/>
      <c r="G984"/>
      <c r="H984"/>
      <c r="I984"/>
      <c r="J984"/>
      <c r="K984"/>
      <c r="L984"/>
      <c r="M984"/>
      <c r="N984"/>
      <c r="O984"/>
      <c r="P984"/>
      <c r="Q984"/>
      <c r="R984"/>
      <c r="S984"/>
      <c r="T984"/>
      <c r="U984"/>
      <c r="V984"/>
      <c r="W984"/>
      <c r="X984"/>
    </row>
    <row r="985" spans="1:24" ht="15" x14ac:dyDescent="0.2">
      <c r="A985"/>
      <c r="B985"/>
      <c r="C985"/>
      <c r="D985"/>
      <c r="E985"/>
      <c r="F985"/>
      <c r="G985"/>
      <c r="H985"/>
      <c r="I985"/>
      <c r="J985"/>
      <c r="K985"/>
      <c r="L985"/>
      <c r="M985"/>
      <c r="N985"/>
      <c r="O985"/>
      <c r="P985"/>
      <c r="Q985"/>
      <c r="R985"/>
      <c r="S985"/>
      <c r="T985"/>
      <c r="U985"/>
      <c r="V985"/>
      <c r="W985"/>
      <c r="X985"/>
    </row>
    <row r="986" spans="1:24" ht="15" x14ac:dyDescent="0.2">
      <c r="A986"/>
      <c r="B986"/>
      <c r="C986"/>
      <c r="D986"/>
      <c r="E986"/>
      <c r="F986"/>
      <c r="G986"/>
      <c r="H986"/>
      <c r="I986"/>
      <c r="J986"/>
      <c r="K986"/>
      <c r="L986"/>
      <c r="M986"/>
      <c r="N986"/>
      <c r="O986"/>
      <c r="P986"/>
      <c r="Q986"/>
      <c r="R986"/>
      <c r="S986"/>
      <c r="T986"/>
      <c r="U986"/>
      <c r="V986"/>
      <c r="W986"/>
      <c r="X986"/>
    </row>
    <row r="987" spans="1:24" ht="15" x14ac:dyDescent="0.2">
      <c r="A987"/>
      <c r="B987"/>
      <c r="C987"/>
      <c r="D987"/>
      <c r="E987"/>
      <c r="F987"/>
      <c r="G987"/>
      <c r="H987"/>
      <c r="I987"/>
      <c r="J987"/>
      <c r="K987"/>
      <c r="L987"/>
      <c r="M987"/>
      <c r="N987"/>
      <c r="O987"/>
      <c r="P987"/>
      <c r="Q987"/>
      <c r="R987"/>
      <c r="S987"/>
      <c r="T987"/>
      <c r="U987"/>
      <c r="V987"/>
      <c r="W987"/>
      <c r="X987"/>
    </row>
    <row r="988" spans="1:24" ht="15" x14ac:dyDescent="0.2">
      <c r="A988"/>
      <c r="B988"/>
      <c r="C988"/>
      <c r="D988"/>
      <c r="E988"/>
      <c r="F988"/>
      <c r="G988"/>
      <c r="H988"/>
      <c r="I988"/>
      <c r="J988"/>
      <c r="K988"/>
      <c r="L988"/>
      <c r="M988"/>
      <c r="N988"/>
      <c r="O988"/>
      <c r="P988"/>
      <c r="Q988"/>
      <c r="R988"/>
      <c r="S988"/>
      <c r="T988"/>
      <c r="U988"/>
      <c r="V988"/>
      <c r="W988"/>
      <c r="X988"/>
    </row>
    <row r="989" spans="1:24" ht="15" x14ac:dyDescent="0.2">
      <c r="A989"/>
      <c r="B989"/>
      <c r="C989"/>
      <c r="D989"/>
      <c r="E989"/>
      <c r="F989"/>
      <c r="G989"/>
      <c r="H989"/>
      <c r="I989"/>
      <c r="J989"/>
      <c r="K989"/>
      <c r="L989"/>
      <c r="M989"/>
      <c r="N989"/>
      <c r="O989"/>
      <c r="P989"/>
      <c r="Q989"/>
      <c r="R989"/>
      <c r="S989"/>
      <c r="T989"/>
      <c r="U989"/>
      <c r="V989"/>
      <c r="W989"/>
      <c r="X989"/>
    </row>
    <row r="990" spans="1:24" ht="15" x14ac:dyDescent="0.2">
      <c r="A990"/>
      <c r="B990"/>
      <c r="C990"/>
      <c r="D990"/>
      <c r="E990"/>
      <c r="F990"/>
      <c r="G990"/>
      <c r="H990"/>
      <c r="I990"/>
      <c r="J990"/>
      <c r="K990"/>
      <c r="L990"/>
      <c r="M990"/>
      <c r="N990"/>
      <c r="O990"/>
      <c r="P990"/>
      <c r="Q990"/>
      <c r="R990"/>
      <c r="S990"/>
      <c r="T990"/>
      <c r="U990"/>
      <c r="V990"/>
      <c r="W990"/>
      <c r="X990"/>
    </row>
    <row r="991" spans="1:24" ht="15" x14ac:dyDescent="0.2">
      <c r="A991"/>
      <c r="B991"/>
      <c r="C991"/>
      <c r="D991"/>
      <c r="E991"/>
      <c r="F991"/>
      <c r="G991"/>
      <c r="H991"/>
      <c r="I991"/>
      <c r="J991"/>
      <c r="K991"/>
      <c r="L991"/>
      <c r="M991"/>
      <c r="N991"/>
      <c r="O991"/>
      <c r="P991"/>
      <c r="Q991"/>
      <c r="R991"/>
      <c r="S991"/>
      <c r="T991"/>
      <c r="U991"/>
      <c r="V991"/>
      <c r="W991"/>
      <c r="X991"/>
    </row>
    <row r="992" spans="1:24" ht="15" x14ac:dyDescent="0.2">
      <c r="A992"/>
      <c r="B992"/>
      <c r="C992"/>
      <c r="D992"/>
      <c r="E992"/>
      <c r="F992"/>
      <c r="G992"/>
      <c r="H992"/>
      <c r="I992"/>
      <c r="J992"/>
      <c r="K992"/>
      <c r="L992"/>
      <c r="M992"/>
      <c r="N992"/>
      <c r="O992"/>
      <c r="P992"/>
      <c r="Q992"/>
      <c r="R992"/>
      <c r="S992"/>
      <c r="T992"/>
      <c r="U992"/>
      <c r="V992"/>
      <c r="W992"/>
      <c r="X992"/>
    </row>
    <row r="993" spans="1:24" ht="15" x14ac:dyDescent="0.2">
      <c r="A993"/>
      <c r="B993"/>
      <c r="C993"/>
      <c r="D993"/>
      <c r="E993"/>
      <c r="F993"/>
      <c r="G993"/>
      <c r="H993"/>
      <c r="I993"/>
      <c r="J993"/>
      <c r="K993"/>
      <c r="L993"/>
      <c r="M993"/>
      <c r="N993"/>
      <c r="O993"/>
      <c r="P993"/>
      <c r="Q993"/>
      <c r="R993"/>
      <c r="S993"/>
      <c r="T993"/>
      <c r="U993"/>
      <c r="V993"/>
      <c r="W993"/>
      <c r="X993"/>
    </row>
    <row r="994" spans="1:24" ht="15" x14ac:dyDescent="0.2">
      <c r="A994"/>
      <c r="B994"/>
      <c r="C994"/>
      <c r="D994"/>
      <c r="E994"/>
      <c r="F994"/>
      <c r="G994"/>
      <c r="H994"/>
      <c r="I994"/>
      <c r="J994"/>
      <c r="K994"/>
      <c r="L994"/>
      <c r="M994"/>
      <c r="N994"/>
      <c r="O994"/>
      <c r="P994"/>
      <c r="Q994"/>
      <c r="R994"/>
      <c r="S994"/>
      <c r="T994"/>
      <c r="U994"/>
      <c r="V994"/>
      <c r="W994"/>
      <c r="X994"/>
    </row>
    <row r="995" spans="1:24" ht="15" x14ac:dyDescent="0.2">
      <c r="A995"/>
      <c r="B995"/>
      <c r="C995"/>
      <c r="D995"/>
      <c r="E995"/>
      <c r="F995"/>
      <c r="G995"/>
      <c r="H995"/>
      <c r="I995"/>
      <c r="J995"/>
      <c r="K995"/>
      <c r="L995"/>
      <c r="M995"/>
      <c r="N995"/>
      <c r="O995"/>
      <c r="P995"/>
      <c r="Q995"/>
      <c r="R995"/>
      <c r="S995"/>
      <c r="T995"/>
      <c r="U995"/>
      <c r="V995"/>
      <c r="W995"/>
      <c r="X995"/>
    </row>
    <row r="996" spans="1:24" ht="15" x14ac:dyDescent="0.2">
      <c r="A996"/>
      <c r="B996"/>
      <c r="C996"/>
      <c r="D996"/>
      <c r="E996"/>
      <c r="F996"/>
      <c r="G996"/>
      <c r="H996"/>
      <c r="I996"/>
      <c r="J996"/>
      <c r="K996"/>
      <c r="L996"/>
      <c r="M996"/>
      <c r="N996"/>
      <c r="O996"/>
      <c r="P996"/>
      <c r="Q996"/>
      <c r="R996"/>
      <c r="S996"/>
      <c r="T996"/>
      <c r="U996"/>
      <c r="V996"/>
      <c r="W996"/>
      <c r="X996"/>
    </row>
    <row r="997" spans="1:24" ht="15" x14ac:dyDescent="0.2">
      <c r="A997"/>
      <c r="B997"/>
      <c r="C997"/>
      <c r="D997"/>
      <c r="E997"/>
      <c r="F997"/>
      <c r="G997"/>
      <c r="H997"/>
      <c r="I997"/>
      <c r="J997"/>
      <c r="K997"/>
      <c r="L997"/>
      <c r="M997"/>
      <c r="N997"/>
      <c r="O997"/>
      <c r="P997"/>
      <c r="Q997"/>
      <c r="R997"/>
      <c r="S997"/>
      <c r="T997"/>
      <c r="U997"/>
      <c r="V997"/>
      <c r="W997"/>
      <c r="X997"/>
    </row>
    <row r="998" spans="1:24" ht="15" x14ac:dyDescent="0.2">
      <c r="A998"/>
      <c r="B998"/>
      <c r="C998"/>
      <c r="D998"/>
      <c r="E998"/>
      <c r="F998"/>
      <c r="G998"/>
      <c r="H998"/>
      <c r="I998"/>
      <c r="J998"/>
      <c r="K998"/>
      <c r="L998"/>
      <c r="M998"/>
      <c r="N998"/>
      <c r="O998"/>
      <c r="P998"/>
      <c r="Q998"/>
      <c r="R998"/>
      <c r="S998"/>
      <c r="T998"/>
      <c r="U998"/>
      <c r="V998"/>
      <c r="W998"/>
      <c r="X998"/>
    </row>
    <row r="999" spans="1:24" ht="15" x14ac:dyDescent="0.2">
      <c r="A999"/>
      <c r="B999"/>
      <c r="C999"/>
      <c r="D999"/>
      <c r="E999"/>
      <c r="F999"/>
      <c r="G999"/>
      <c r="H999"/>
      <c r="I999"/>
      <c r="J999"/>
      <c r="K999"/>
      <c r="L999"/>
      <c r="M999"/>
      <c r="N999"/>
      <c r="O999"/>
      <c r="P999"/>
      <c r="Q999"/>
      <c r="R999"/>
      <c r="S999"/>
      <c r="T999"/>
      <c r="U999"/>
      <c r="V999"/>
      <c r="W999"/>
      <c r="X999"/>
    </row>
    <row r="1000" spans="1:24" ht="15" x14ac:dyDescent="0.2">
      <c r="A1000"/>
      <c r="B1000"/>
      <c r="C1000"/>
      <c r="D1000"/>
      <c r="E1000"/>
      <c r="F1000"/>
      <c r="G1000"/>
      <c r="H1000"/>
      <c r="I1000"/>
      <c r="J1000"/>
      <c r="K1000"/>
      <c r="L1000"/>
      <c r="M1000"/>
      <c r="N1000"/>
      <c r="O1000"/>
      <c r="P1000"/>
      <c r="Q1000"/>
      <c r="R1000"/>
      <c r="S1000"/>
      <c r="T1000"/>
      <c r="U1000"/>
      <c r="V1000"/>
      <c r="W1000"/>
      <c r="X1000"/>
    </row>
    <row r="1001" spans="1:24" ht="15" x14ac:dyDescent="0.2">
      <c r="A1001"/>
      <c r="B1001"/>
      <c r="C1001"/>
      <c r="D1001"/>
      <c r="E1001"/>
      <c r="F1001"/>
      <c r="G1001"/>
      <c r="H1001"/>
      <c r="I1001"/>
      <c r="J1001"/>
      <c r="K1001"/>
      <c r="L1001"/>
      <c r="M1001"/>
      <c r="N1001"/>
      <c r="O1001"/>
      <c r="P1001"/>
      <c r="Q1001"/>
      <c r="R1001"/>
      <c r="S1001"/>
      <c r="T1001"/>
      <c r="U1001"/>
      <c r="V1001"/>
      <c r="W1001"/>
      <c r="X1001"/>
    </row>
    <row r="1002" spans="1:24" ht="15" x14ac:dyDescent="0.2">
      <c r="A1002"/>
      <c r="B1002"/>
      <c r="C1002"/>
      <c r="D1002"/>
      <c r="E1002"/>
      <c r="F1002"/>
      <c r="G1002"/>
      <c r="H1002"/>
      <c r="I1002"/>
      <c r="J1002"/>
      <c r="K1002"/>
      <c r="L1002"/>
      <c r="M1002"/>
      <c r="N1002"/>
      <c r="O1002"/>
      <c r="P1002"/>
      <c r="Q1002"/>
      <c r="R1002"/>
      <c r="S1002"/>
      <c r="T1002"/>
      <c r="U1002"/>
      <c r="V1002"/>
      <c r="W1002"/>
      <c r="X1002"/>
    </row>
    <row r="1003" spans="1:24" ht="15" x14ac:dyDescent="0.2">
      <c r="A1003"/>
      <c r="B1003"/>
      <c r="C1003"/>
      <c r="D1003"/>
      <c r="E1003"/>
      <c r="F1003"/>
      <c r="G1003"/>
      <c r="H1003"/>
      <c r="I1003"/>
      <c r="J1003"/>
      <c r="K1003"/>
      <c r="L1003"/>
      <c r="M1003"/>
      <c r="N1003"/>
      <c r="O1003"/>
      <c r="P1003"/>
      <c r="Q1003"/>
      <c r="R1003"/>
      <c r="S1003"/>
      <c r="T1003"/>
      <c r="U1003"/>
      <c r="V1003"/>
      <c r="W1003"/>
      <c r="X1003"/>
    </row>
    <row r="1004" spans="1:24" ht="15" x14ac:dyDescent="0.2">
      <c r="A1004"/>
      <c r="B1004"/>
      <c r="C1004"/>
      <c r="D1004"/>
      <c r="E1004"/>
      <c r="F1004"/>
      <c r="G1004"/>
      <c r="H1004"/>
      <c r="I1004"/>
      <c r="J1004"/>
      <c r="K1004"/>
      <c r="L1004"/>
      <c r="M1004"/>
      <c r="N1004"/>
      <c r="O1004"/>
      <c r="P1004"/>
      <c r="Q1004"/>
      <c r="R1004"/>
      <c r="S1004"/>
      <c r="T1004"/>
      <c r="U1004"/>
      <c r="V1004"/>
      <c r="W1004"/>
      <c r="X1004"/>
    </row>
    <row r="1005" spans="1:24" ht="15" x14ac:dyDescent="0.2">
      <c r="A1005"/>
      <c r="B1005"/>
      <c r="C1005"/>
      <c r="D1005"/>
      <c r="E1005"/>
      <c r="F1005"/>
      <c r="G1005"/>
      <c r="H1005"/>
      <c r="I1005"/>
      <c r="J1005"/>
      <c r="K1005"/>
      <c r="L1005"/>
      <c r="M1005"/>
      <c r="N1005"/>
      <c r="O1005"/>
      <c r="P1005"/>
      <c r="Q1005"/>
      <c r="R1005"/>
      <c r="S1005"/>
      <c r="T1005"/>
      <c r="U1005"/>
      <c r="V1005"/>
      <c r="W1005"/>
      <c r="X1005"/>
    </row>
    <row r="1006" spans="1:24" ht="15" x14ac:dyDescent="0.2">
      <c r="A1006"/>
      <c r="B1006"/>
      <c r="C1006"/>
      <c r="D1006"/>
      <c r="E1006"/>
      <c r="F1006"/>
      <c r="G1006"/>
      <c r="H1006"/>
      <c r="I1006"/>
      <c r="J1006"/>
      <c r="K1006"/>
      <c r="L1006"/>
      <c r="M1006"/>
      <c r="N1006"/>
      <c r="O1006"/>
      <c r="P1006"/>
      <c r="Q1006"/>
      <c r="R1006"/>
      <c r="S1006"/>
      <c r="T1006"/>
      <c r="U1006"/>
      <c r="V1006"/>
      <c r="W1006"/>
      <c r="X1006"/>
    </row>
    <row r="1007" spans="1:24" ht="15" x14ac:dyDescent="0.2">
      <c r="A1007"/>
      <c r="B1007"/>
      <c r="C1007"/>
      <c r="D1007"/>
      <c r="E1007"/>
      <c r="F1007"/>
      <c r="G1007"/>
      <c r="H1007"/>
      <c r="I1007"/>
      <c r="J1007"/>
      <c r="K1007"/>
      <c r="L1007"/>
      <c r="M1007"/>
      <c r="N1007"/>
      <c r="O1007"/>
      <c r="P1007"/>
      <c r="Q1007"/>
      <c r="R1007"/>
      <c r="S1007"/>
      <c r="T1007"/>
      <c r="U1007"/>
      <c r="V1007"/>
      <c r="W1007"/>
      <c r="X1007"/>
    </row>
    <row r="1008" spans="1:24" ht="15" x14ac:dyDescent="0.2">
      <c r="A1008"/>
      <c r="B1008"/>
      <c r="C1008"/>
      <c r="D1008"/>
      <c r="E1008"/>
      <c r="F1008"/>
      <c r="G1008"/>
      <c r="H1008"/>
      <c r="I1008"/>
      <c r="J1008"/>
      <c r="K1008"/>
      <c r="L1008"/>
      <c r="M1008"/>
      <c r="N1008"/>
      <c r="O1008"/>
      <c r="P1008"/>
      <c r="Q1008"/>
      <c r="R1008"/>
      <c r="S1008"/>
      <c r="T1008"/>
      <c r="U1008"/>
      <c r="V1008"/>
      <c r="W1008"/>
      <c r="X1008"/>
    </row>
    <row r="1009" spans="1:24" ht="15" x14ac:dyDescent="0.2">
      <c r="A1009"/>
      <c r="B1009"/>
      <c r="C1009"/>
      <c r="D1009"/>
      <c r="E1009"/>
      <c r="F1009"/>
      <c r="G1009"/>
      <c r="H1009"/>
      <c r="I1009"/>
      <c r="J1009"/>
      <c r="K1009"/>
      <c r="L1009"/>
      <c r="M1009"/>
      <c r="N1009"/>
      <c r="O1009"/>
      <c r="P1009"/>
      <c r="Q1009"/>
      <c r="R1009"/>
      <c r="S1009"/>
      <c r="T1009"/>
      <c r="U1009"/>
      <c r="V1009"/>
      <c r="W1009"/>
      <c r="X1009"/>
    </row>
    <row r="1010" spans="1:24" ht="15" x14ac:dyDescent="0.2">
      <c r="A1010"/>
      <c r="B1010"/>
      <c r="C1010"/>
      <c r="D1010"/>
      <c r="E1010"/>
      <c r="F1010"/>
      <c r="G1010"/>
      <c r="H1010"/>
      <c r="I1010"/>
      <c r="J1010"/>
      <c r="K1010"/>
      <c r="L1010"/>
      <c r="M1010"/>
      <c r="N1010"/>
      <c r="O1010"/>
      <c r="P1010"/>
      <c r="Q1010"/>
      <c r="R1010"/>
      <c r="S1010"/>
      <c r="T1010"/>
      <c r="U1010"/>
      <c r="V1010"/>
      <c r="W1010"/>
      <c r="X1010"/>
    </row>
    <row r="1011" spans="1:24" ht="15" x14ac:dyDescent="0.2">
      <c r="A1011"/>
      <c r="B1011"/>
      <c r="C1011"/>
      <c r="D1011"/>
      <c r="E1011"/>
      <c r="F1011"/>
      <c r="G1011"/>
      <c r="H1011"/>
      <c r="I1011"/>
      <c r="J1011"/>
      <c r="K1011"/>
      <c r="L1011"/>
      <c r="M1011"/>
      <c r="N1011"/>
      <c r="O1011"/>
      <c r="P1011"/>
      <c r="Q1011"/>
      <c r="R1011"/>
      <c r="S1011"/>
      <c r="T1011"/>
      <c r="U1011"/>
      <c r="V1011"/>
      <c r="W1011"/>
      <c r="X1011"/>
    </row>
    <row r="1012" spans="1:24" ht="15" x14ac:dyDescent="0.2">
      <c r="A1012"/>
      <c r="B1012"/>
      <c r="C1012"/>
      <c r="D1012"/>
      <c r="E1012"/>
      <c r="F1012"/>
      <c r="G1012"/>
      <c r="H1012"/>
      <c r="I1012"/>
      <c r="J1012"/>
      <c r="K1012"/>
      <c r="L1012"/>
      <c r="M1012"/>
      <c r="N1012"/>
      <c r="O1012"/>
      <c r="P1012"/>
      <c r="Q1012"/>
      <c r="R1012"/>
      <c r="S1012"/>
      <c r="T1012"/>
      <c r="U1012"/>
      <c r="V1012"/>
      <c r="W1012"/>
      <c r="X1012"/>
    </row>
    <row r="1013" spans="1:24" ht="15" x14ac:dyDescent="0.2">
      <c r="A1013"/>
      <c r="B1013"/>
      <c r="C1013"/>
      <c r="D1013"/>
      <c r="E1013"/>
      <c r="F1013"/>
      <c r="G1013"/>
      <c r="H1013"/>
      <c r="I1013"/>
      <c r="J1013"/>
      <c r="K1013"/>
      <c r="L1013"/>
      <c r="M1013"/>
      <c r="N1013"/>
      <c r="O1013"/>
      <c r="P1013"/>
      <c r="Q1013"/>
      <c r="R1013"/>
      <c r="S1013"/>
      <c r="T1013"/>
      <c r="U1013"/>
      <c r="V1013"/>
      <c r="W1013"/>
      <c r="X1013"/>
    </row>
    <row r="1014" spans="1:24" ht="15" x14ac:dyDescent="0.2">
      <c r="A1014"/>
      <c r="B1014"/>
      <c r="C1014"/>
      <c r="D1014"/>
      <c r="E1014"/>
      <c r="F1014"/>
      <c r="G1014"/>
      <c r="H1014"/>
      <c r="I1014"/>
      <c r="J1014"/>
      <c r="K1014"/>
      <c r="L1014"/>
      <c r="M1014"/>
      <c r="N1014"/>
      <c r="O1014"/>
      <c r="P1014"/>
      <c r="Q1014"/>
      <c r="R1014"/>
      <c r="S1014"/>
      <c r="T1014"/>
      <c r="U1014"/>
      <c r="V1014"/>
      <c r="W1014"/>
      <c r="X1014"/>
    </row>
    <row r="1015" spans="1:24" ht="15" x14ac:dyDescent="0.2">
      <c r="A1015"/>
      <c r="B1015"/>
      <c r="C1015"/>
      <c r="D1015"/>
      <c r="E1015"/>
      <c r="F1015"/>
      <c r="G1015"/>
      <c r="H1015"/>
      <c r="I1015"/>
      <c r="J1015"/>
      <c r="K1015"/>
      <c r="L1015"/>
      <c r="M1015"/>
      <c r="N1015"/>
      <c r="O1015"/>
      <c r="P1015"/>
      <c r="Q1015"/>
      <c r="R1015"/>
      <c r="S1015"/>
      <c r="T1015"/>
      <c r="U1015"/>
      <c r="V1015"/>
      <c r="W1015"/>
      <c r="X1015"/>
    </row>
    <row r="1016" spans="1:24" ht="15" x14ac:dyDescent="0.2">
      <c r="A1016"/>
      <c r="B1016"/>
      <c r="C1016"/>
      <c r="D1016"/>
      <c r="E1016"/>
      <c r="F1016"/>
      <c r="G1016"/>
      <c r="H1016"/>
      <c r="I1016"/>
      <c r="J1016"/>
      <c r="K1016"/>
      <c r="L1016"/>
      <c r="M1016"/>
      <c r="N1016"/>
      <c r="O1016"/>
      <c r="P1016"/>
      <c r="Q1016"/>
      <c r="R1016"/>
      <c r="S1016"/>
      <c r="T1016"/>
      <c r="U1016"/>
      <c r="V1016"/>
      <c r="W1016"/>
      <c r="X1016"/>
    </row>
    <row r="1017" spans="1:24" ht="15" x14ac:dyDescent="0.2">
      <c r="A1017"/>
      <c r="B1017"/>
      <c r="C1017"/>
      <c r="D1017"/>
      <c r="E1017"/>
      <c r="F1017"/>
      <c r="G1017"/>
      <c r="H1017"/>
      <c r="I1017"/>
      <c r="J1017"/>
      <c r="K1017"/>
      <c r="L1017"/>
      <c r="M1017"/>
      <c r="N1017"/>
      <c r="O1017"/>
      <c r="P1017"/>
      <c r="Q1017"/>
      <c r="R1017"/>
      <c r="S1017"/>
      <c r="T1017"/>
      <c r="U1017"/>
      <c r="V1017"/>
      <c r="W1017"/>
      <c r="X1017"/>
    </row>
    <row r="1018" spans="1:24" ht="15" x14ac:dyDescent="0.2">
      <c r="A1018"/>
      <c r="B1018"/>
      <c r="C1018"/>
      <c r="D1018"/>
      <c r="E1018"/>
      <c r="F1018"/>
      <c r="G1018"/>
      <c r="H1018"/>
      <c r="I1018"/>
      <c r="J1018"/>
      <c r="K1018"/>
      <c r="L1018"/>
      <c r="M1018"/>
      <c r="N1018"/>
      <c r="O1018"/>
      <c r="P1018"/>
      <c r="Q1018"/>
      <c r="R1018"/>
      <c r="S1018"/>
      <c r="T1018"/>
      <c r="U1018"/>
      <c r="V1018"/>
      <c r="W1018"/>
      <c r="X1018"/>
    </row>
    <row r="1019" spans="1:24" ht="15" x14ac:dyDescent="0.2">
      <c r="A1019"/>
      <c r="B1019"/>
      <c r="C1019"/>
      <c r="D1019"/>
      <c r="E1019"/>
      <c r="F1019"/>
      <c r="G1019"/>
      <c r="H1019"/>
      <c r="I1019"/>
      <c r="J1019"/>
      <c r="K1019"/>
      <c r="L1019"/>
      <c r="M1019"/>
      <c r="N1019"/>
      <c r="O1019"/>
      <c r="P1019"/>
      <c r="Q1019"/>
      <c r="R1019"/>
      <c r="S1019"/>
      <c r="T1019"/>
      <c r="U1019"/>
      <c r="V1019"/>
      <c r="W1019"/>
      <c r="X1019"/>
    </row>
    <row r="1020" spans="1:24" ht="15" x14ac:dyDescent="0.2">
      <c r="A1020"/>
      <c r="B1020"/>
      <c r="C1020"/>
      <c r="D1020"/>
      <c r="E1020"/>
      <c r="F1020"/>
      <c r="G1020"/>
      <c r="H1020"/>
      <c r="I1020"/>
      <c r="J1020"/>
      <c r="K1020"/>
      <c r="L1020"/>
      <c r="M1020"/>
      <c r="N1020"/>
      <c r="O1020"/>
      <c r="P1020"/>
      <c r="Q1020"/>
      <c r="R1020"/>
      <c r="S1020"/>
      <c r="T1020"/>
      <c r="U1020"/>
      <c r="V1020"/>
      <c r="W1020"/>
      <c r="X1020"/>
    </row>
    <row r="1021" spans="1:24" ht="15" x14ac:dyDescent="0.2">
      <c r="A1021"/>
      <c r="B1021"/>
      <c r="C1021"/>
      <c r="D1021"/>
      <c r="E1021"/>
      <c r="F1021"/>
      <c r="G1021"/>
      <c r="H1021"/>
      <c r="I1021"/>
      <c r="J1021"/>
      <c r="K1021"/>
      <c r="L1021"/>
      <c r="M1021"/>
      <c r="N1021"/>
      <c r="O1021"/>
      <c r="P1021"/>
      <c r="Q1021"/>
      <c r="R1021"/>
      <c r="S1021"/>
      <c r="T1021"/>
      <c r="U1021"/>
      <c r="V1021"/>
      <c r="W1021"/>
      <c r="X1021"/>
    </row>
    <row r="1022" spans="1:24" ht="15" x14ac:dyDescent="0.2">
      <c r="A1022"/>
      <c r="B1022"/>
      <c r="C1022"/>
      <c r="D1022"/>
      <c r="E1022"/>
      <c r="F1022"/>
      <c r="G1022"/>
      <c r="H1022"/>
      <c r="I1022"/>
      <c r="J1022"/>
      <c r="K1022"/>
      <c r="L1022"/>
      <c r="M1022"/>
      <c r="N1022"/>
      <c r="O1022"/>
      <c r="P1022"/>
      <c r="Q1022"/>
      <c r="R1022"/>
      <c r="S1022"/>
      <c r="T1022"/>
      <c r="U1022"/>
      <c r="V1022"/>
      <c r="W1022"/>
      <c r="X1022"/>
    </row>
    <row r="1023" spans="1:24" ht="15" x14ac:dyDescent="0.2">
      <c r="A1023"/>
      <c r="B1023"/>
      <c r="C1023"/>
      <c r="D1023"/>
      <c r="E1023"/>
      <c r="F1023"/>
      <c r="G1023"/>
      <c r="H1023"/>
      <c r="I1023"/>
      <c r="J1023"/>
      <c r="K1023"/>
      <c r="L1023"/>
      <c r="M1023"/>
      <c r="N1023"/>
      <c r="O1023"/>
      <c r="P1023"/>
      <c r="Q1023"/>
      <c r="R1023"/>
      <c r="S1023"/>
      <c r="T1023"/>
      <c r="U1023"/>
      <c r="V1023"/>
      <c r="W1023"/>
      <c r="X1023"/>
    </row>
    <row r="1024" spans="1:24" ht="15" x14ac:dyDescent="0.2">
      <c r="A1024"/>
      <c r="B1024"/>
      <c r="C1024"/>
      <c r="D1024"/>
      <c r="E1024"/>
      <c r="F1024"/>
      <c r="G1024"/>
      <c r="H1024"/>
      <c r="I1024"/>
      <c r="J1024"/>
      <c r="K1024"/>
      <c r="L1024"/>
      <c r="M1024"/>
      <c r="N1024"/>
      <c r="O1024"/>
      <c r="P1024"/>
      <c r="Q1024"/>
      <c r="R1024"/>
      <c r="S1024"/>
      <c r="T1024"/>
      <c r="U1024"/>
      <c r="V1024"/>
      <c r="W1024"/>
      <c r="X1024"/>
    </row>
    <row r="1025" spans="1:24" ht="15" x14ac:dyDescent="0.2">
      <c r="A1025"/>
      <c r="B1025"/>
      <c r="C1025"/>
      <c r="D1025"/>
      <c r="E1025"/>
      <c r="F1025"/>
      <c r="G1025"/>
      <c r="H1025"/>
      <c r="I1025"/>
      <c r="J1025"/>
      <c r="K1025"/>
      <c r="L1025"/>
      <c r="M1025"/>
      <c r="N1025"/>
      <c r="O1025"/>
      <c r="P1025"/>
      <c r="Q1025"/>
      <c r="R1025"/>
      <c r="S1025"/>
      <c r="T1025"/>
      <c r="U1025"/>
      <c r="V1025"/>
      <c r="W1025"/>
      <c r="X1025"/>
    </row>
    <row r="1026" spans="1:24" ht="15" x14ac:dyDescent="0.2">
      <c r="A1026"/>
      <c r="B1026"/>
      <c r="C1026"/>
      <c r="D1026"/>
      <c r="E1026"/>
      <c r="F1026"/>
      <c r="G1026"/>
      <c r="H1026"/>
      <c r="I1026"/>
      <c r="J1026"/>
      <c r="K1026"/>
      <c r="L1026"/>
      <c r="M1026"/>
      <c r="N1026"/>
      <c r="O1026"/>
      <c r="P1026"/>
      <c r="Q1026"/>
      <c r="R1026"/>
      <c r="S1026"/>
      <c r="T1026"/>
      <c r="U1026"/>
      <c r="V1026"/>
      <c r="W1026"/>
      <c r="X1026"/>
    </row>
    <row r="1027" spans="1:24" ht="15" x14ac:dyDescent="0.2">
      <c r="A1027"/>
      <c r="B1027"/>
      <c r="C1027"/>
      <c r="D1027"/>
      <c r="E1027"/>
      <c r="F1027"/>
      <c r="G1027"/>
      <c r="H1027"/>
      <c r="I1027"/>
      <c r="J1027"/>
      <c r="K1027"/>
      <c r="L1027"/>
      <c r="M1027"/>
      <c r="N1027"/>
      <c r="O1027"/>
      <c r="P1027"/>
      <c r="Q1027"/>
      <c r="R1027"/>
      <c r="S1027"/>
      <c r="T1027"/>
      <c r="U1027"/>
      <c r="V1027"/>
      <c r="W1027"/>
      <c r="X1027"/>
    </row>
    <row r="1028" spans="1:24" ht="15" x14ac:dyDescent="0.2">
      <c r="A1028"/>
      <c r="B1028"/>
      <c r="C1028"/>
      <c r="D1028"/>
      <c r="E1028"/>
      <c r="F1028"/>
      <c r="G1028"/>
      <c r="H1028"/>
      <c r="I1028"/>
      <c r="J1028"/>
      <c r="K1028"/>
      <c r="L1028"/>
      <c r="M1028"/>
      <c r="N1028"/>
      <c r="O1028"/>
      <c r="P1028"/>
      <c r="Q1028"/>
      <c r="R1028"/>
      <c r="S1028"/>
      <c r="T1028"/>
      <c r="U1028"/>
      <c r="V1028"/>
      <c r="W1028"/>
      <c r="X1028"/>
    </row>
    <row r="1029" spans="1:24" ht="15" x14ac:dyDescent="0.2">
      <c r="A1029"/>
      <c r="B1029"/>
      <c r="C1029"/>
      <c r="D1029"/>
      <c r="E1029"/>
      <c r="F1029"/>
      <c r="G1029"/>
      <c r="H1029"/>
      <c r="I1029"/>
      <c r="J1029"/>
      <c r="K1029"/>
      <c r="L1029"/>
      <c r="M1029"/>
      <c r="N1029"/>
      <c r="O1029"/>
      <c r="P1029"/>
      <c r="Q1029"/>
      <c r="R1029"/>
      <c r="S1029"/>
      <c r="T1029"/>
      <c r="U1029"/>
      <c r="V1029"/>
      <c r="W1029"/>
      <c r="X1029"/>
    </row>
    <row r="1030" spans="1:24" ht="15" x14ac:dyDescent="0.2">
      <c r="A1030"/>
      <c r="B1030"/>
      <c r="C1030"/>
      <c r="D1030"/>
      <c r="E1030"/>
      <c r="F1030"/>
      <c r="G1030"/>
      <c r="H1030"/>
      <c r="I1030"/>
      <c r="J1030"/>
      <c r="K1030"/>
      <c r="L1030"/>
      <c r="M1030"/>
      <c r="N1030"/>
      <c r="O1030"/>
      <c r="P1030"/>
      <c r="Q1030"/>
      <c r="R1030"/>
      <c r="S1030"/>
      <c r="T1030"/>
      <c r="U1030"/>
      <c r="V1030"/>
      <c r="W1030"/>
      <c r="X1030"/>
    </row>
    <row r="1031" spans="1:24" ht="15" x14ac:dyDescent="0.2">
      <c r="A1031"/>
      <c r="B1031"/>
      <c r="C1031"/>
      <c r="D1031"/>
      <c r="E1031"/>
      <c r="F1031"/>
      <c r="G1031"/>
      <c r="H1031"/>
      <c r="I1031"/>
      <c r="J1031"/>
      <c r="K1031"/>
      <c r="L1031"/>
      <c r="M1031"/>
      <c r="N1031"/>
      <c r="O1031"/>
      <c r="P1031"/>
      <c r="Q1031"/>
      <c r="R1031"/>
      <c r="S1031"/>
      <c r="T1031"/>
      <c r="U1031"/>
      <c r="V1031"/>
      <c r="W1031"/>
      <c r="X1031"/>
    </row>
    <row r="1032" spans="1:24" ht="15" x14ac:dyDescent="0.2">
      <c r="A1032"/>
      <c r="B1032"/>
      <c r="C1032"/>
      <c r="D1032"/>
      <c r="E1032"/>
      <c r="F1032"/>
      <c r="G1032"/>
      <c r="H1032"/>
      <c r="I1032"/>
      <c r="J1032"/>
      <c r="K1032"/>
      <c r="L1032"/>
      <c r="M1032"/>
      <c r="N1032"/>
      <c r="O1032"/>
      <c r="P1032"/>
      <c r="Q1032"/>
      <c r="R1032"/>
      <c r="S1032"/>
      <c r="T1032"/>
      <c r="U1032"/>
      <c r="V1032"/>
      <c r="W1032"/>
      <c r="X1032"/>
    </row>
    <row r="1033" spans="1:24" ht="15" x14ac:dyDescent="0.2">
      <c r="A1033"/>
      <c r="B1033"/>
      <c r="C1033"/>
      <c r="D1033"/>
      <c r="E1033"/>
      <c r="F1033"/>
      <c r="G1033"/>
      <c r="H1033"/>
      <c r="I1033"/>
      <c r="J1033"/>
      <c r="K1033"/>
      <c r="L1033"/>
      <c r="M1033"/>
      <c r="N1033"/>
      <c r="O1033"/>
      <c r="P1033"/>
      <c r="Q1033"/>
      <c r="R1033"/>
      <c r="S1033"/>
      <c r="T1033"/>
      <c r="U1033"/>
      <c r="V1033"/>
      <c r="W1033"/>
      <c r="X1033"/>
    </row>
    <row r="1034" spans="1:24" ht="15" x14ac:dyDescent="0.2">
      <c r="A1034"/>
      <c r="B1034"/>
      <c r="C1034"/>
      <c r="D1034"/>
      <c r="E1034"/>
      <c r="F1034"/>
      <c r="G1034"/>
      <c r="H1034"/>
      <c r="I1034"/>
      <c r="J1034"/>
      <c r="K1034"/>
      <c r="L1034"/>
      <c r="M1034"/>
      <c r="N1034"/>
      <c r="O1034"/>
      <c r="P1034"/>
      <c r="Q1034"/>
      <c r="R1034"/>
      <c r="S1034"/>
      <c r="T1034"/>
      <c r="U1034"/>
      <c r="V1034"/>
      <c r="W1034"/>
      <c r="X1034"/>
    </row>
    <row r="1035" spans="1:24" ht="15" x14ac:dyDescent="0.2">
      <c r="A1035"/>
      <c r="B1035"/>
      <c r="C1035"/>
      <c r="D1035"/>
      <c r="E1035"/>
      <c r="F1035"/>
      <c r="G1035"/>
      <c r="H1035"/>
      <c r="I1035"/>
      <c r="J1035"/>
      <c r="K1035"/>
      <c r="L1035"/>
      <c r="M1035"/>
      <c r="N1035"/>
      <c r="O1035"/>
      <c r="P1035"/>
      <c r="Q1035"/>
      <c r="R1035"/>
      <c r="S1035"/>
      <c r="T1035"/>
      <c r="U1035"/>
      <c r="V1035"/>
      <c r="W1035"/>
      <c r="X1035"/>
    </row>
    <row r="1036" spans="1:24" ht="15" x14ac:dyDescent="0.2">
      <c r="A1036"/>
      <c r="B1036"/>
      <c r="C1036"/>
      <c r="D1036"/>
      <c r="E1036"/>
      <c r="F1036"/>
      <c r="G1036"/>
      <c r="H1036"/>
      <c r="I1036"/>
      <c r="J1036"/>
      <c r="K1036"/>
      <c r="L1036"/>
      <c r="M1036"/>
      <c r="N1036"/>
      <c r="O1036"/>
      <c r="P1036"/>
      <c r="Q1036"/>
      <c r="R1036"/>
      <c r="S1036"/>
      <c r="T1036"/>
      <c r="U1036"/>
      <c r="V1036"/>
      <c r="W1036"/>
      <c r="X1036"/>
    </row>
    <row r="1037" spans="1:24" ht="15" x14ac:dyDescent="0.2">
      <c r="A1037"/>
      <c r="B1037"/>
      <c r="C1037"/>
      <c r="D1037"/>
      <c r="E1037"/>
      <c r="F1037"/>
      <c r="G1037"/>
      <c r="H1037"/>
      <c r="I1037"/>
      <c r="J1037"/>
      <c r="K1037"/>
      <c r="L1037"/>
      <c r="M1037"/>
      <c r="N1037"/>
      <c r="O1037"/>
      <c r="P1037"/>
      <c r="Q1037"/>
      <c r="R1037"/>
      <c r="S1037"/>
      <c r="T1037"/>
      <c r="U1037"/>
      <c r="V1037"/>
      <c r="W1037"/>
      <c r="X1037"/>
    </row>
    <row r="1038" spans="1:24" ht="15" x14ac:dyDescent="0.2">
      <c r="A1038"/>
      <c r="B1038"/>
      <c r="C1038"/>
      <c r="D1038"/>
      <c r="E1038"/>
      <c r="F1038"/>
      <c r="G1038"/>
      <c r="H1038"/>
      <c r="I1038"/>
      <c r="J1038"/>
      <c r="K1038"/>
      <c r="L1038"/>
      <c r="M1038"/>
      <c r="N1038"/>
      <c r="O1038"/>
      <c r="P1038"/>
      <c r="Q1038"/>
      <c r="R1038"/>
      <c r="S1038"/>
      <c r="T1038"/>
      <c r="U1038"/>
      <c r="V1038"/>
      <c r="W1038"/>
      <c r="X1038"/>
    </row>
    <row r="1039" spans="1:24" ht="15" x14ac:dyDescent="0.2">
      <c r="A1039"/>
      <c r="B1039"/>
      <c r="C1039"/>
      <c r="D1039"/>
      <c r="E1039"/>
      <c r="F1039"/>
      <c r="G1039"/>
      <c r="H1039"/>
      <c r="I1039"/>
      <c r="J1039"/>
      <c r="K1039"/>
      <c r="L1039"/>
      <c r="M1039"/>
      <c r="N1039"/>
      <c r="O1039"/>
      <c r="P1039"/>
      <c r="Q1039"/>
      <c r="R1039"/>
      <c r="S1039"/>
      <c r="T1039"/>
      <c r="U1039"/>
      <c r="V1039"/>
      <c r="W1039"/>
      <c r="X1039"/>
    </row>
    <row r="1040" spans="1:24" ht="15" x14ac:dyDescent="0.2">
      <c r="A1040"/>
      <c r="B1040"/>
      <c r="C1040"/>
      <c r="D1040"/>
      <c r="E1040"/>
      <c r="F1040"/>
      <c r="G1040"/>
      <c r="H1040"/>
      <c r="I1040"/>
      <c r="J1040"/>
      <c r="K1040"/>
      <c r="L1040"/>
      <c r="M1040"/>
      <c r="N1040"/>
      <c r="O1040"/>
      <c r="P1040"/>
      <c r="Q1040"/>
      <c r="R1040"/>
      <c r="S1040"/>
      <c r="T1040"/>
      <c r="U1040"/>
      <c r="V1040"/>
      <c r="W1040"/>
      <c r="X1040"/>
    </row>
    <row r="1041" spans="1:24" ht="15" x14ac:dyDescent="0.2">
      <c r="A1041"/>
      <c r="B1041"/>
      <c r="C1041"/>
      <c r="D1041"/>
      <c r="E1041"/>
      <c r="F1041"/>
      <c r="G1041"/>
      <c r="H1041"/>
      <c r="I1041"/>
      <c r="J1041"/>
      <c r="K1041"/>
      <c r="L1041"/>
      <c r="M1041"/>
      <c r="N1041"/>
      <c r="O1041"/>
      <c r="P1041"/>
      <c r="Q1041"/>
      <c r="R1041"/>
      <c r="S1041"/>
      <c r="T1041"/>
      <c r="U1041"/>
      <c r="V1041"/>
      <c r="W1041"/>
      <c r="X1041"/>
    </row>
    <row r="1042" spans="1:24" ht="15" x14ac:dyDescent="0.2">
      <c r="A1042"/>
      <c r="B1042"/>
      <c r="C1042"/>
      <c r="D1042"/>
      <c r="E1042"/>
      <c r="F1042"/>
      <c r="G1042"/>
      <c r="H1042"/>
      <c r="I1042"/>
      <c r="J1042"/>
      <c r="K1042"/>
      <c r="L1042"/>
      <c r="M1042"/>
      <c r="N1042"/>
      <c r="O1042"/>
      <c r="P1042"/>
      <c r="Q1042"/>
      <c r="R1042"/>
      <c r="S1042"/>
      <c r="T1042"/>
      <c r="U1042"/>
      <c r="V1042"/>
      <c r="W1042"/>
      <c r="X1042"/>
    </row>
    <row r="1043" spans="1:24" ht="15" x14ac:dyDescent="0.2">
      <c r="A1043"/>
      <c r="B1043"/>
      <c r="C1043"/>
      <c r="D1043"/>
      <c r="E1043"/>
      <c r="F1043"/>
      <c r="G1043"/>
      <c r="H1043"/>
      <c r="I1043"/>
      <c r="J1043"/>
      <c r="K1043"/>
      <c r="L1043"/>
      <c r="M1043"/>
      <c r="N1043"/>
      <c r="O1043"/>
      <c r="P1043"/>
      <c r="Q1043"/>
      <c r="R1043"/>
      <c r="S1043"/>
      <c r="T1043"/>
      <c r="U1043"/>
      <c r="V1043"/>
      <c r="W1043"/>
      <c r="X1043"/>
    </row>
    <row r="1044" spans="1:24" ht="15" x14ac:dyDescent="0.2">
      <c r="A1044"/>
      <c r="B1044"/>
      <c r="C1044"/>
      <c r="D1044"/>
      <c r="E1044"/>
      <c r="F1044"/>
      <c r="G1044"/>
      <c r="H1044"/>
      <c r="I1044"/>
      <c r="J1044"/>
      <c r="K1044"/>
      <c r="L1044"/>
      <c r="M1044"/>
      <c r="N1044"/>
      <c r="O1044"/>
      <c r="P1044"/>
      <c r="Q1044"/>
      <c r="R1044"/>
      <c r="S1044"/>
      <c r="T1044"/>
      <c r="U1044"/>
      <c r="V1044"/>
      <c r="W1044"/>
      <c r="X1044"/>
    </row>
    <row r="1045" spans="1:24" ht="15" x14ac:dyDescent="0.2">
      <c r="A1045"/>
      <c r="B1045"/>
      <c r="C1045"/>
      <c r="D1045"/>
      <c r="E1045"/>
      <c r="F1045"/>
      <c r="G1045"/>
      <c r="H1045"/>
      <c r="I1045"/>
      <c r="J1045"/>
      <c r="K1045"/>
      <c r="L1045"/>
      <c r="M1045"/>
      <c r="N1045"/>
      <c r="O1045"/>
      <c r="P1045"/>
      <c r="Q1045"/>
      <c r="R1045"/>
      <c r="S1045"/>
      <c r="T1045"/>
      <c r="U1045"/>
      <c r="V1045"/>
      <c r="W1045"/>
      <c r="X1045"/>
    </row>
    <row r="1046" spans="1:24" ht="15" x14ac:dyDescent="0.2">
      <c r="A1046"/>
      <c r="B1046"/>
      <c r="C1046"/>
      <c r="D1046"/>
      <c r="E1046"/>
      <c r="F1046"/>
      <c r="G1046"/>
      <c r="H1046"/>
      <c r="I1046"/>
      <c r="J1046"/>
      <c r="K1046"/>
      <c r="L1046"/>
      <c r="M1046"/>
      <c r="N1046"/>
      <c r="O1046"/>
      <c r="P1046"/>
      <c r="Q1046"/>
      <c r="R1046"/>
      <c r="S1046"/>
      <c r="T1046"/>
      <c r="U1046"/>
      <c r="V1046"/>
      <c r="W1046"/>
      <c r="X1046"/>
    </row>
    <row r="1047" spans="1:24" ht="15" x14ac:dyDescent="0.2">
      <c r="A1047"/>
      <c r="B1047"/>
      <c r="C1047"/>
      <c r="D1047"/>
      <c r="E1047"/>
      <c r="F1047"/>
      <c r="G1047"/>
      <c r="H1047"/>
      <c r="I1047"/>
      <c r="J1047"/>
      <c r="K1047"/>
      <c r="L1047"/>
      <c r="M1047"/>
      <c r="N1047"/>
      <c r="O1047"/>
      <c r="P1047"/>
      <c r="Q1047"/>
      <c r="R1047"/>
      <c r="S1047"/>
      <c r="T1047"/>
      <c r="U1047"/>
      <c r="V1047"/>
      <c r="W1047"/>
      <c r="X1047"/>
    </row>
    <row r="1048" spans="1:24" ht="15" x14ac:dyDescent="0.2">
      <c r="A1048"/>
      <c r="B1048"/>
      <c r="C1048"/>
      <c r="D1048"/>
      <c r="E1048"/>
      <c r="F1048"/>
      <c r="G1048"/>
      <c r="H1048"/>
      <c r="I1048"/>
      <c r="J1048"/>
      <c r="K1048"/>
      <c r="L1048"/>
      <c r="M1048"/>
      <c r="N1048"/>
      <c r="O1048"/>
      <c r="P1048"/>
      <c r="Q1048"/>
      <c r="R1048"/>
      <c r="S1048"/>
      <c r="T1048"/>
      <c r="U1048"/>
      <c r="V1048"/>
      <c r="W1048"/>
      <c r="X1048"/>
    </row>
    <row r="1049" spans="1:24" ht="15" x14ac:dyDescent="0.2">
      <c r="A1049"/>
      <c r="B1049"/>
      <c r="C1049"/>
      <c r="D1049"/>
      <c r="E1049"/>
      <c r="F1049"/>
      <c r="G1049"/>
      <c r="H1049"/>
      <c r="I1049"/>
      <c r="J1049"/>
      <c r="K1049"/>
      <c r="L1049"/>
      <c r="M1049"/>
      <c r="N1049"/>
      <c r="O1049"/>
      <c r="P1049"/>
      <c r="Q1049"/>
      <c r="R1049"/>
      <c r="S1049"/>
      <c r="T1049"/>
      <c r="U1049"/>
      <c r="V1049"/>
      <c r="W1049"/>
      <c r="X1049"/>
    </row>
    <row r="1050" spans="1:24" ht="15" x14ac:dyDescent="0.2">
      <c r="A1050"/>
      <c r="B1050"/>
      <c r="C1050"/>
      <c r="D1050"/>
      <c r="E1050"/>
      <c r="F1050"/>
      <c r="G1050"/>
      <c r="H1050"/>
      <c r="I1050"/>
      <c r="J1050"/>
      <c r="K1050"/>
      <c r="L1050"/>
      <c r="M1050"/>
      <c r="N1050"/>
      <c r="O1050"/>
      <c r="P1050"/>
      <c r="Q1050"/>
      <c r="R1050"/>
      <c r="S1050"/>
      <c r="T1050"/>
      <c r="U1050"/>
      <c r="V1050"/>
      <c r="W1050"/>
      <c r="X1050"/>
    </row>
    <row r="1051" spans="1:24" ht="15" x14ac:dyDescent="0.2">
      <c r="A1051"/>
      <c r="B1051"/>
      <c r="C1051"/>
      <c r="D1051"/>
      <c r="E1051"/>
      <c r="F1051"/>
      <c r="G1051"/>
      <c r="H1051"/>
      <c r="I1051"/>
      <c r="J1051"/>
      <c r="K1051"/>
      <c r="L1051"/>
      <c r="M1051"/>
      <c r="N1051"/>
      <c r="O1051"/>
      <c r="P1051"/>
      <c r="Q1051"/>
      <c r="R1051"/>
      <c r="S1051"/>
      <c r="T1051"/>
      <c r="U1051"/>
      <c r="V1051"/>
      <c r="W1051"/>
      <c r="X1051"/>
    </row>
    <row r="1052" spans="1:24" ht="15" x14ac:dyDescent="0.2">
      <c r="A1052"/>
      <c r="B1052"/>
      <c r="C1052"/>
      <c r="D1052"/>
      <c r="E1052"/>
      <c r="F1052"/>
      <c r="G1052"/>
      <c r="H1052"/>
      <c r="I1052"/>
      <c r="J1052"/>
      <c r="K1052"/>
      <c r="L1052"/>
      <c r="M1052"/>
      <c r="N1052"/>
      <c r="O1052"/>
      <c r="P1052"/>
      <c r="Q1052"/>
      <c r="R1052"/>
      <c r="S1052"/>
      <c r="T1052"/>
      <c r="U1052"/>
      <c r="V1052"/>
      <c r="W1052"/>
      <c r="X1052"/>
    </row>
    <row r="1053" spans="1:24" ht="15" x14ac:dyDescent="0.2">
      <c r="A1053"/>
      <c r="B1053"/>
      <c r="C1053"/>
      <c r="D1053"/>
      <c r="E1053"/>
      <c r="F1053"/>
      <c r="G1053"/>
      <c r="H1053"/>
      <c r="I1053"/>
      <c r="J1053"/>
      <c r="K1053"/>
      <c r="L1053"/>
      <c r="M1053"/>
      <c r="N1053"/>
      <c r="O1053"/>
      <c r="P1053"/>
      <c r="Q1053"/>
      <c r="R1053"/>
      <c r="S1053"/>
      <c r="T1053"/>
      <c r="U1053"/>
      <c r="V1053"/>
      <c r="W1053"/>
      <c r="X1053"/>
    </row>
    <row r="1054" spans="1:24" ht="15" x14ac:dyDescent="0.2">
      <c r="A1054"/>
      <c r="B1054"/>
      <c r="C1054"/>
      <c r="D1054"/>
      <c r="E1054"/>
      <c r="F1054"/>
      <c r="G1054"/>
      <c r="H1054"/>
      <c r="I1054"/>
      <c r="J1054"/>
      <c r="K1054"/>
      <c r="L1054"/>
      <c r="M1054"/>
      <c r="N1054"/>
      <c r="O1054"/>
      <c r="P1054"/>
      <c r="Q1054"/>
      <c r="R1054"/>
      <c r="S1054"/>
      <c r="T1054"/>
      <c r="U1054"/>
      <c r="V1054"/>
      <c r="W1054"/>
      <c r="X1054"/>
    </row>
    <row r="1055" spans="1:24" ht="15" x14ac:dyDescent="0.2">
      <c r="A1055"/>
      <c r="B1055"/>
      <c r="C1055"/>
      <c r="D1055"/>
      <c r="E1055"/>
      <c r="F1055"/>
      <c r="G1055"/>
      <c r="H1055"/>
      <c r="I1055"/>
      <c r="J1055"/>
      <c r="K1055"/>
      <c r="L1055"/>
      <c r="M1055"/>
      <c r="N1055"/>
      <c r="O1055"/>
      <c r="P1055"/>
      <c r="Q1055"/>
      <c r="R1055"/>
      <c r="S1055"/>
      <c r="T1055"/>
      <c r="U1055"/>
      <c r="V1055"/>
      <c r="W1055"/>
      <c r="X1055"/>
    </row>
    <row r="1056" spans="1:24" ht="15" x14ac:dyDescent="0.2">
      <c r="A1056"/>
      <c r="B1056"/>
      <c r="C1056"/>
      <c r="D1056"/>
      <c r="E1056"/>
      <c r="F1056"/>
      <c r="G1056"/>
      <c r="H1056"/>
      <c r="I1056"/>
      <c r="J1056"/>
      <c r="K1056"/>
      <c r="L1056"/>
      <c r="M1056"/>
      <c r="N1056"/>
      <c r="O1056"/>
      <c r="P1056"/>
      <c r="Q1056"/>
      <c r="R1056"/>
      <c r="S1056"/>
      <c r="T1056"/>
      <c r="U1056"/>
      <c r="V1056"/>
      <c r="W1056"/>
      <c r="X1056"/>
    </row>
    <row r="1057" spans="1:24" ht="15" x14ac:dyDescent="0.2">
      <c r="A1057"/>
      <c r="B1057"/>
      <c r="C1057"/>
      <c r="D1057"/>
      <c r="E1057"/>
      <c r="F1057"/>
      <c r="G1057"/>
      <c r="H1057"/>
      <c r="I1057"/>
      <c r="J1057"/>
      <c r="K1057"/>
      <c r="L1057"/>
      <c r="M1057"/>
      <c r="N1057"/>
      <c r="O1057"/>
      <c r="P1057"/>
      <c r="Q1057"/>
      <c r="R1057"/>
      <c r="S1057"/>
      <c r="T1057"/>
      <c r="U1057"/>
      <c r="V1057"/>
      <c r="W1057"/>
      <c r="X1057"/>
    </row>
    <row r="1058" spans="1:24" ht="15" x14ac:dyDescent="0.2">
      <c r="A1058"/>
      <c r="B1058"/>
      <c r="C1058"/>
      <c r="D1058"/>
      <c r="E1058"/>
      <c r="F1058"/>
      <c r="G1058"/>
      <c r="H1058"/>
      <c r="I1058"/>
      <c r="J1058"/>
      <c r="K1058"/>
      <c r="L1058"/>
      <c r="M1058"/>
      <c r="N1058"/>
      <c r="O1058"/>
      <c r="P1058"/>
      <c r="Q1058"/>
      <c r="R1058"/>
      <c r="S1058"/>
      <c r="T1058"/>
      <c r="U1058"/>
      <c r="V1058"/>
      <c r="W1058"/>
      <c r="X1058"/>
    </row>
    <row r="1059" spans="1:24" ht="15" x14ac:dyDescent="0.2">
      <c r="A1059"/>
      <c r="B1059"/>
      <c r="C1059"/>
      <c r="D1059"/>
      <c r="E1059"/>
      <c r="F1059"/>
      <c r="G1059"/>
      <c r="H1059"/>
      <c r="I1059"/>
      <c r="J1059"/>
      <c r="K1059"/>
      <c r="L1059"/>
      <c r="M1059"/>
      <c r="N1059"/>
      <c r="O1059"/>
      <c r="P1059"/>
      <c r="Q1059"/>
      <c r="R1059"/>
      <c r="S1059"/>
      <c r="T1059"/>
      <c r="U1059"/>
      <c r="V1059"/>
      <c r="W1059"/>
      <c r="X1059"/>
    </row>
    <row r="1060" spans="1:24" ht="15" x14ac:dyDescent="0.2">
      <c r="A1060"/>
      <c r="B1060"/>
      <c r="C1060"/>
      <c r="D1060"/>
      <c r="E1060"/>
      <c r="F1060"/>
      <c r="G1060"/>
      <c r="H1060"/>
      <c r="I1060"/>
      <c r="J1060"/>
      <c r="K1060"/>
      <c r="L1060"/>
      <c r="M1060"/>
      <c r="N1060"/>
      <c r="O1060"/>
      <c r="P1060"/>
      <c r="Q1060"/>
      <c r="R1060"/>
      <c r="S1060"/>
      <c r="T1060"/>
      <c r="U1060"/>
      <c r="V1060"/>
      <c r="W1060"/>
      <c r="X1060"/>
    </row>
    <row r="1061" spans="1:24" ht="15" x14ac:dyDescent="0.2">
      <c r="A1061"/>
      <c r="B1061"/>
      <c r="C1061"/>
      <c r="D1061"/>
      <c r="E1061"/>
      <c r="F1061"/>
      <c r="G1061"/>
      <c r="H1061"/>
      <c r="I1061"/>
      <c r="J1061"/>
      <c r="K1061"/>
      <c r="L1061"/>
      <c r="M1061"/>
      <c r="N1061"/>
      <c r="O1061"/>
      <c r="P1061"/>
      <c r="Q1061"/>
      <c r="R1061"/>
      <c r="S1061"/>
      <c r="T1061"/>
      <c r="U1061"/>
      <c r="V1061"/>
      <c r="W1061"/>
      <c r="X1061"/>
    </row>
    <row r="1062" spans="1:24" ht="15" x14ac:dyDescent="0.2">
      <c r="A1062"/>
      <c r="B1062"/>
      <c r="C1062"/>
      <c r="D1062"/>
      <c r="E1062"/>
      <c r="F1062"/>
      <c r="G1062"/>
      <c r="H1062"/>
      <c r="I1062"/>
      <c r="J1062"/>
      <c r="K1062"/>
      <c r="L1062"/>
      <c r="M1062"/>
      <c r="N1062"/>
      <c r="O1062"/>
      <c r="P1062"/>
      <c r="Q1062"/>
      <c r="R1062"/>
      <c r="S1062"/>
      <c r="T1062"/>
      <c r="U1062"/>
      <c r="V1062"/>
      <c r="W1062"/>
      <c r="X1062"/>
    </row>
    <row r="1063" spans="1:24" ht="15" x14ac:dyDescent="0.2">
      <c r="A1063"/>
      <c r="B1063"/>
      <c r="C1063"/>
      <c r="D1063"/>
      <c r="E1063"/>
      <c r="F1063"/>
      <c r="G1063"/>
      <c r="H1063"/>
      <c r="I1063"/>
      <c r="J1063"/>
      <c r="K1063"/>
      <c r="L1063"/>
      <c r="M1063"/>
      <c r="N1063"/>
      <c r="O1063"/>
      <c r="P1063"/>
      <c r="Q1063"/>
      <c r="R1063"/>
      <c r="S1063"/>
      <c r="T1063"/>
      <c r="U1063"/>
      <c r="V1063"/>
      <c r="W1063"/>
      <c r="X1063"/>
    </row>
    <row r="1064" spans="1:24" ht="15" x14ac:dyDescent="0.2">
      <c r="A1064"/>
      <c r="B1064"/>
      <c r="C1064"/>
      <c r="D1064"/>
      <c r="E1064"/>
      <c r="F1064"/>
      <c r="G1064"/>
      <c r="H1064"/>
      <c r="I1064"/>
      <c r="J1064"/>
      <c r="K1064"/>
      <c r="L1064"/>
      <c r="M1064"/>
      <c r="N1064"/>
      <c r="O1064"/>
      <c r="P1064"/>
      <c r="Q1064"/>
      <c r="R1064"/>
      <c r="S1064"/>
      <c r="T1064"/>
      <c r="U1064"/>
      <c r="V1064"/>
      <c r="W1064"/>
      <c r="X1064"/>
    </row>
    <row r="1065" spans="1:24" ht="15" x14ac:dyDescent="0.2">
      <c r="A1065"/>
      <c r="B1065"/>
      <c r="C1065"/>
      <c r="D1065"/>
      <c r="E1065"/>
      <c r="F1065"/>
      <c r="G1065"/>
      <c r="H1065"/>
      <c r="I1065"/>
      <c r="J1065"/>
      <c r="K1065"/>
      <c r="L1065"/>
      <c r="M1065"/>
      <c r="N1065"/>
      <c r="O1065"/>
      <c r="P1065"/>
      <c r="Q1065"/>
      <c r="R1065"/>
      <c r="S1065"/>
      <c r="T1065"/>
      <c r="U1065"/>
      <c r="V1065"/>
      <c r="W1065"/>
      <c r="X1065"/>
    </row>
    <row r="1066" spans="1:24" ht="15" x14ac:dyDescent="0.2">
      <c r="A1066"/>
      <c r="B1066"/>
      <c r="C1066"/>
      <c r="D1066"/>
      <c r="E1066"/>
      <c r="F1066"/>
      <c r="G1066"/>
      <c r="H1066"/>
      <c r="I1066"/>
      <c r="J1066"/>
      <c r="K1066"/>
      <c r="L1066"/>
      <c r="M1066"/>
      <c r="N1066"/>
      <c r="O1066"/>
      <c r="P1066"/>
      <c r="Q1066"/>
      <c r="R1066"/>
      <c r="S1066"/>
      <c r="T1066"/>
      <c r="U1066"/>
      <c r="V1066"/>
      <c r="W1066"/>
      <c r="X1066"/>
    </row>
    <row r="1067" spans="1:24" ht="15" x14ac:dyDescent="0.2">
      <c r="A1067"/>
      <c r="B1067"/>
      <c r="C1067"/>
      <c r="D1067"/>
      <c r="E1067"/>
      <c r="F1067"/>
      <c r="G1067"/>
      <c r="H1067"/>
      <c r="I1067"/>
      <c r="J1067"/>
      <c r="K1067"/>
      <c r="L1067"/>
      <c r="M1067"/>
      <c r="N1067"/>
      <c r="O1067"/>
      <c r="P1067"/>
      <c r="Q1067"/>
      <c r="R1067"/>
      <c r="S1067"/>
      <c r="T1067"/>
      <c r="U1067"/>
      <c r="V1067"/>
      <c r="W1067"/>
      <c r="X1067"/>
    </row>
    <row r="1068" spans="1:24" ht="15" x14ac:dyDescent="0.2">
      <c r="A1068"/>
      <c r="B1068"/>
      <c r="C1068"/>
      <c r="D1068"/>
      <c r="E1068"/>
      <c r="F1068"/>
      <c r="G1068"/>
      <c r="H1068"/>
      <c r="I1068"/>
      <c r="J1068"/>
      <c r="K1068"/>
      <c r="L1068"/>
      <c r="M1068"/>
      <c r="N1068"/>
      <c r="O1068"/>
      <c r="P1068"/>
      <c r="Q1068"/>
      <c r="R1068"/>
      <c r="S1068"/>
      <c r="T1068"/>
      <c r="U1068"/>
      <c r="V1068"/>
      <c r="W1068"/>
      <c r="X1068"/>
    </row>
    <row r="1069" spans="1:24" ht="15" x14ac:dyDescent="0.2">
      <c r="A1069"/>
      <c r="B1069"/>
      <c r="C1069"/>
      <c r="D1069"/>
      <c r="E1069"/>
      <c r="F1069"/>
      <c r="G1069"/>
      <c r="H1069"/>
      <c r="I1069"/>
      <c r="J1069"/>
      <c r="K1069"/>
      <c r="L1069"/>
      <c r="M1069"/>
      <c r="N1069"/>
      <c r="O1069"/>
      <c r="P1069"/>
      <c r="Q1069"/>
      <c r="R1069"/>
      <c r="S1069"/>
      <c r="T1069"/>
      <c r="U1069"/>
      <c r="V1069"/>
      <c r="W1069"/>
      <c r="X1069"/>
    </row>
    <row r="1070" spans="1:24" ht="15" x14ac:dyDescent="0.2">
      <c r="A1070"/>
      <c r="B1070"/>
      <c r="C1070"/>
      <c r="D1070"/>
      <c r="E1070"/>
      <c r="F1070"/>
      <c r="G1070"/>
      <c r="H1070"/>
      <c r="I1070"/>
      <c r="J1070"/>
      <c r="K1070"/>
      <c r="L1070"/>
      <c r="M1070"/>
      <c r="N1070"/>
      <c r="O1070"/>
      <c r="P1070"/>
      <c r="Q1070"/>
      <c r="R1070"/>
      <c r="S1070"/>
      <c r="T1070"/>
      <c r="U1070"/>
      <c r="V1070"/>
      <c r="W1070"/>
      <c r="X1070"/>
    </row>
    <row r="1071" spans="1:24" ht="15" x14ac:dyDescent="0.2">
      <c r="A1071"/>
      <c r="B1071"/>
      <c r="C1071"/>
      <c r="D1071"/>
      <c r="E1071"/>
      <c r="F1071"/>
      <c r="G1071"/>
      <c r="H1071"/>
      <c r="I1071"/>
      <c r="J1071"/>
      <c r="K1071"/>
      <c r="L1071"/>
      <c r="M1071"/>
      <c r="N1071"/>
      <c r="O1071"/>
      <c r="P1071"/>
      <c r="Q1071"/>
      <c r="R1071"/>
      <c r="S1071"/>
      <c r="T1071"/>
      <c r="U1071"/>
      <c r="V1071"/>
      <c r="W1071"/>
      <c r="X1071"/>
    </row>
    <row r="1072" spans="1:24" ht="15" x14ac:dyDescent="0.2">
      <c r="A1072"/>
      <c r="B1072"/>
      <c r="C1072"/>
      <c r="D1072"/>
      <c r="E1072"/>
      <c r="F1072"/>
      <c r="G1072"/>
      <c r="H1072"/>
      <c r="I1072"/>
      <c r="J1072"/>
      <c r="K1072"/>
      <c r="L1072"/>
      <c r="M1072"/>
      <c r="N1072"/>
      <c r="O1072"/>
      <c r="P1072"/>
      <c r="Q1072"/>
      <c r="R1072"/>
      <c r="S1072"/>
      <c r="T1072"/>
      <c r="U1072"/>
      <c r="V1072"/>
      <c r="W1072"/>
      <c r="X1072"/>
    </row>
    <row r="1073" spans="1:24" ht="15" x14ac:dyDescent="0.2">
      <c r="A1073"/>
      <c r="B1073"/>
      <c r="C1073"/>
      <c r="D1073"/>
      <c r="E1073"/>
      <c r="F1073"/>
      <c r="G1073"/>
      <c r="H1073"/>
      <c r="I1073"/>
      <c r="J1073"/>
      <c r="K1073"/>
      <c r="L1073"/>
      <c r="M1073"/>
      <c r="N1073"/>
      <c r="O1073"/>
      <c r="P1073"/>
      <c r="Q1073"/>
      <c r="R1073"/>
      <c r="S1073"/>
      <c r="T1073"/>
      <c r="U1073"/>
      <c r="V1073"/>
      <c r="W1073"/>
      <c r="X1073"/>
    </row>
    <row r="1074" spans="1:24" ht="15" x14ac:dyDescent="0.2">
      <c r="A1074"/>
      <c r="B1074"/>
      <c r="C1074"/>
      <c r="D1074"/>
      <c r="E1074"/>
      <c r="F1074"/>
      <c r="G1074"/>
      <c r="H1074"/>
      <c r="I1074"/>
      <c r="J1074"/>
      <c r="K1074"/>
      <c r="L1074"/>
      <c r="M1074"/>
      <c r="N1074"/>
      <c r="O1074"/>
      <c r="P1074"/>
      <c r="Q1074"/>
      <c r="R1074"/>
      <c r="S1074"/>
      <c r="T1074"/>
      <c r="U1074"/>
      <c r="V1074"/>
      <c r="W1074"/>
      <c r="X1074"/>
    </row>
    <row r="1075" spans="1:24" ht="15" x14ac:dyDescent="0.2">
      <c r="A1075"/>
      <c r="B1075"/>
      <c r="C1075"/>
      <c r="D1075"/>
      <c r="E1075"/>
      <c r="F1075"/>
      <c r="G1075"/>
      <c r="H1075"/>
      <c r="I1075"/>
      <c r="J1075"/>
      <c r="K1075"/>
      <c r="L1075"/>
      <c r="M1075"/>
      <c r="N1075"/>
      <c r="O1075"/>
      <c r="P1075"/>
      <c r="Q1075"/>
      <c r="R1075"/>
      <c r="S1075"/>
      <c r="T1075"/>
      <c r="U1075"/>
      <c r="V1075"/>
      <c r="W1075"/>
      <c r="X1075"/>
    </row>
    <row r="1076" spans="1:24" ht="15" x14ac:dyDescent="0.2">
      <c r="A1076"/>
      <c r="B1076"/>
      <c r="C1076"/>
      <c r="D1076"/>
      <c r="E1076"/>
      <c r="F1076"/>
      <c r="G1076"/>
      <c r="H1076"/>
      <c r="I1076"/>
      <c r="J1076"/>
      <c r="K1076"/>
      <c r="L1076"/>
      <c r="M1076"/>
      <c r="N1076"/>
      <c r="O1076"/>
      <c r="P1076"/>
      <c r="Q1076"/>
      <c r="R1076"/>
      <c r="S1076"/>
      <c r="T1076"/>
      <c r="U1076"/>
      <c r="V1076"/>
      <c r="W1076"/>
      <c r="X1076"/>
    </row>
    <row r="1077" spans="1:24" ht="15" x14ac:dyDescent="0.2">
      <c r="A1077"/>
      <c r="B1077"/>
      <c r="C1077"/>
      <c r="D1077"/>
      <c r="E1077"/>
      <c r="F1077"/>
      <c r="G1077"/>
      <c r="H1077"/>
      <c r="I1077"/>
      <c r="J1077"/>
      <c r="K1077"/>
      <c r="L1077"/>
      <c r="M1077"/>
      <c r="N1077"/>
      <c r="O1077"/>
      <c r="P1077"/>
      <c r="Q1077"/>
      <c r="R1077"/>
      <c r="S1077"/>
      <c r="T1077"/>
      <c r="U1077"/>
      <c r="V1077"/>
      <c r="W1077"/>
      <c r="X1077"/>
    </row>
    <row r="1078" spans="1:24" ht="15" x14ac:dyDescent="0.2">
      <c r="A1078"/>
      <c r="B1078"/>
      <c r="C1078"/>
      <c r="D1078"/>
      <c r="E1078"/>
      <c r="F1078"/>
      <c r="G1078"/>
      <c r="H1078"/>
      <c r="I1078"/>
      <c r="J1078"/>
      <c r="K1078"/>
      <c r="L1078"/>
      <c r="M1078"/>
      <c r="N1078"/>
      <c r="O1078"/>
      <c r="P1078"/>
      <c r="Q1078"/>
      <c r="R1078"/>
      <c r="S1078"/>
      <c r="T1078"/>
      <c r="U1078"/>
      <c r="V1078"/>
      <c r="W1078"/>
      <c r="X1078"/>
    </row>
    <row r="1079" spans="1:24" ht="15" x14ac:dyDescent="0.2">
      <c r="A1079"/>
      <c r="B1079"/>
      <c r="C1079"/>
      <c r="D1079"/>
      <c r="E1079"/>
      <c r="F1079"/>
      <c r="G1079"/>
      <c r="H1079"/>
      <c r="I1079"/>
      <c r="J1079"/>
      <c r="K1079"/>
      <c r="L1079"/>
      <c r="M1079"/>
      <c r="N1079"/>
      <c r="O1079"/>
      <c r="P1079"/>
      <c r="Q1079"/>
      <c r="R1079"/>
      <c r="S1079"/>
      <c r="T1079"/>
      <c r="U1079"/>
      <c r="V1079"/>
      <c r="W1079"/>
      <c r="X1079"/>
    </row>
    <row r="1080" spans="1:24" ht="15" x14ac:dyDescent="0.2">
      <c r="A1080"/>
      <c r="B1080"/>
      <c r="C1080"/>
      <c r="D1080"/>
      <c r="E1080"/>
      <c r="F1080"/>
      <c r="G1080"/>
      <c r="H1080"/>
      <c r="I1080"/>
      <c r="J1080"/>
      <c r="K1080"/>
      <c r="L1080"/>
      <c r="M1080"/>
      <c r="N1080"/>
      <c r="O1080"/>
      <c r="P1080"/>
      <c r="Q1080"/>
      <c r="R1080"/>
      <c r="S1080"/>
      <c r="T1080"/>
      <c r="U1080"/>
      <c r="V1080"/>
      <c r="W1080"/>
      <c r="X1080"/>
    </row>
    <row r="1081" spans="1:24" ht="15" x14ac:dyDescent="0.2">
      <c r="A1081"/>
      <c r="B1081"/>
      <c r="C1081"/>
      <c r="D1081"/>
      <c r="E1081"/>
      <c r="F1081"/>
      <c r="G1081"/>
      <c r="H1081"/>
      <c r="I1081"/>
      <c r="J1081"/>
      <c r="K1081"/>
      <c r="L1081"/>
      <c r="M1081"/>
      <c r="N1081"/>
      <c r="O1081"/>
      <c r="P1081"/>
      <c r="Q1081"/>
      <c r="R1081"/>
      <c r="S1081"/>
      <c r="T1081"/>
      <c r="U1081"/>
      <c r="V1081"/>
      <c r="W1081"/>
      <c r="X1081"/>
    </row>
    <row r="1082" spans="1:24" ht="15" x14ac:dyDescent="0.2">
      <c r="A1082"/>
      <c r="B1082"/>
      <c r="C1082"/>
      <c r="D1082"/>
      <c r="E1082"/>
      <c r="F1082"/>
      <c r="G1082"/>
      <c r="H1082"/>
      <c r="I1082"/>
      <c r="J1082"/>
      <c r="K1082"/>
      <c r="L1082"/>
      <c r="M1082"/>
      <c r="N1082"/>
      <c r="O1082"/>
      <c r="P1082"/>
      <c r="Q1082"/>
      <c r="R1082"/>
      <c r="S1082"/>
      <c r="T1082"/>
      <c r="U1082"/>
      <c r="V1082"/>
      <c r="W1082"/>
      <c r="X1082"/>
    </row>
    <row r="1083" spans="1:24" ht="15" x14ac:dyDescent="0.2">
      <c r="A1083"/>
      <c r="B1083"/>
      <c r="C1083"/>
      <c r="D1083"/>
      <c r="E1083"/>
      <c r="F1083"/>
      <c r="G1083"/>
      <c r="H1083"/>
      <c r="I1083"/>
      <c r="J1083"/>
      <c r="K1083"/>
      <c r="L1083"/>
      <c r="M1083"/>
      <c r="N1083"/>
      <c r="O1083"/>
      <c r="P1083"/>
      <c r="Q1083"/>
      <c r="R1083"/>
      <c r="S1083"/>
      <c r="T1083"/>
      <c r="U1083"/>
      <c r="V1083"/>
      <c r="W1083"/>
      <c r="X1083"/>
    </row>
    <row r="1084" spans="1:24" ht="15" x14ac:dyDescent="0.2">
      <c r="A1084"/>
      <c r="B1084"/>
      <c r="C1084"/>
      <c r="D1084"/>
      <c r="E1084"/>
      <c r="F1084"/>
      <c r="G1084"/>
      <c r="H1084"/>
      <c r="I1084"/>
      <c r="J1084"/>
      <c r="K1084"/>
      <c r="L1084"/>
      <c r="M1084"/>
      <c r="N1084"/>
      <c r="O1084"/>
      <c r="P1084"/>
      <c r="Q1084"/>
      <c r="R1084"/>
      <c r="S1084"/>
      <c r="T1084"/>
      <c r="U1084"/>
      <c r="V1084"/>
      <c r="W1084"/>
      <c r="X1084"/>
    </row>
    <row r="1085" spans="1:24" ht="15" x14ac:dyDescent="0.2">
      <c r="A1085"/>
      <c r="B1085"/>
      <c r="C1085"/>
      <c r="D1085"/>
      <c r="E1085"/>
      <c r="F1085"/>
      <c r="G1085"/>
      <c r="H1085"/>
      <c r="I1085"/>
      <c r="J1085"/>
      <c r="K1085"/>
      <c r="L1085"/>
      <c r="M1085"/>
      <c r="N1085"/>
      <c r="O1085"/>
      <c r="P1085"/>
      <c r="Q1085"/>
      <c r="R1085"/>
      <c r="S1085"/>
      <c r="T1085"/>
      <c r="U1085"/>
      <c r="V1085"/>
      <c r="W1085"/>
      <c r="X1085"/>
    </row>
    <row r="1086" spans="1:24" ht="15" x14ac:dyDescent="0.2">
      <c r="A1086"/>
      <c r="B1086"/>
      <c r="C1086"/>
      <c r="D1086"/>
      <c r="E1086"/>
      <c r="F1086"/>
      <c r="G1086"/>
      <c r="H1086"/>
      <c r="I1086"/>
      <c r="J1086"/>
      <c r="K1086"/>
      <c r="L1086"/>
      <c r="M1086"/>
      <c r="N1086"/>
      <c r="O1086"/>
      <c r="P1086"/>
      <c r="Q1086"/>
      <c r="R1086"/>
      <c r="S1086"/>
      <c r="T1086"/>
      <c r="U1086"/>
      <c r="V1086"/>
      <c r="W1086"/>
      <c r="X1086"/>
    </row>
    <row r="1087" spans="1:24" ht="15" x14ac:dyDescent="0.2">
      <c r="A1087"/>
      <c r="B1087"/>
      <c r="C1087"/>
      <c r="D1087"/>
      <c r="E1087"/>
      <c r="F1087"/>
      <c r="G1087"/>
      <c r="H1087"/>
      <c r="I1087"/>
      <c r="J1087"/>
      <c r="K1087"/>
      <c r="L1087"/>
      <c r="M1087"/>
      <c r="N1087"/>
      <c r="O1087"/>
      <c r="P1087"/>
      <c r="Q1087"/>
      <c r="R1087"/>
      <c r="S1087"/>
      <c r="T1087"/>
      <c r="U1087"/>
      <c r="V1087"/>
      <c r="W1087"/>
      <c r="X1087"/>
    </row>
    <row r="1088" spans="1:24" ht="15" x14ac:dyDescent="0.2">
      <c r="A1088"/>
      <c r="B1088"/>
      <c r="C1088"/>
      <c r="D1088"/>
      <c r="E1088"/>
      <c r="F1088"/>
      <c r="G1088"/>
      <c r="H1088"/>
      <c r="I1088"/>
      <c r="J1088"/>
      <c r="K1088"/>
      <c r="L1088"/>
      <c r="M1088"/>
      <c r="N1088"/>
      <c r="O1088"/>
      <c r="P1088"/>
      <c r="Q1088"/>
      <c r="R1088"/>
      <c r="S1088"/>
      <c r="T1088"/>
      <c r="U1088"/>
      <c r="V1088"/>
      <c r="W1088"/>
      <c r="X1088"/>
    </row>
    <row r="1089" spans="1:24" ht="15" x14ac:dyDescent="0.2">
      <c r="A1089"/>
      <c r="B1089"/>
      <c r="C1089"/>
      <c r="D1089"/>
      <c r="E1089"/>
      <c r="F1089"/>
      <c r="G1089"/>
      <c r="H1089"/>
      <c r="I1089"/>
      <c r="J1089"/>
      <c r="K1089"/>
      <c r="L1089"/>
      <c r="M1089"/>
      <c r="N1089"/>
      <c r="O1089"/>
      <c r="P1089"/>
      <c r="Q1089"/>
      <c r="R1089"/>
      <c r="S1089"/>
      <c r="T1089"/>
      <c r="U1089"/>
      <c r="V1089"/>
      <c r="W1089"/>
      <c r="X1089"/>
    </row>
    <row r="1090" spans="1:24" ht="15" x14ac:dyDescent="0.2">
      <c r="A1090"/>
      <c r="B1090"/>
      <c r="C1090"/>
      <c r="D1090"/>
      <c r="E1090"/>
      <c r="F1090"/>
      <c r="G1090"/>
      <c r="H1090"/>
      <c r="I1090"/>
      <c r="J1090"/>
      <c r="K1090"/>
      <c r="L1090"/>
      <c r="M1090"/>
      <c r="N1090"/>
      <c r="O1090"/>
      <c r="P1090"/>
      <c r="Q1090"/>
      <c r="R1090"/>
      <c r="S1090"/>
      <c r="T1090"/>
      <c r="U1090"/>
      <c r="V1090"/>
      <c r="W1090"/>
      <c r="X1090"/>
    </row>
    <row r="1091" spans="1:24" ht="15" x14ac:dyDescent="0.2">
      <c r="A1091"/>
      <c r="B1091"/>
      <c r="C1091"/>
      <c r="D1091"/>
      <c r="E1091"/>
      <c r="F1091"/>
      <c r="G1091"/>
      <c r="H1091"/>
      <c r="I1091"/>
      <c r="J1091"/>
      <c r="K1091"/>
      <c r="L1091"/>
      <c r="M1091"/>
      <c r="N1091"/>
      <c r="O1091"/>
      <c r="P1091"/>
      <c r="Q1091"/>
      <c r="R1091"/>
      <c r="S1091"/>
      <c r="T1091"/>
      <c r="U1091"/>
      <c r="V1091"/>
      <c r="W1091"/>
      <c r="X1091"/>
    </row>
    <row r="1092" spans="1:24" ht="15" x14ac:dyDescent="0.2">
      <c r="A1092"/>
      <c r="B1092"/>
      <c r="C1092"/>
      <c r="D1092"/>
      <c r="E1092"/>
      <c r="F1092"/>
      <c r="G1092"/>
      <c r="H1092"/>
      <c r="I1092"/>
      <c r="J1092"/>
      <c r="K1092"/>
      <c r="L1092"/>
      <c r="M1092"/>
      <c r="N1092"/>
      <c r="O1092"/>
      <c r="P1092"/>
      <c r="Q1092"/>
      <c r="R1092"/>
      <c r="S1092"/>
      <c r="T1092"/>
      <c r="U1092"/>
      <c r="V1092"/>
      <c r="W1092"/>
      <c r="X1092"/>
    </row>
    <row r="1093" spans="1:24" ht="15" x14ac:dyDescent="0.2">
      <c r="A1093"/>
      <c r="B1093"/>
      <c r="C1093"/>
      <c r="D1093"/>
      <c r="E1093"/>
      <c r="F1093"/>
      <c r="G1093"/>
      <c r="H1093"/>
      <c r="I1093"/>
      <c r="J1093"/>
      <c r="K1093"/>
      <c r="L1093"/>
      <c r="M1093"/>
      <c r="N1093"/>
      <c r="O1093"/>
      <c r="P1093"/>
      <c r="Q1093"/>
      <c r="R1093"/>
      <c r="S1093"/>
      <c r="T1093"/>
      <c r="U1093"/>
      <c r="V1093"/>
      <c r="W1093"/>
      <c r="X1093"/>
    </row>
    <row r="1094" spans="1:24" ht="15" x14ac:dyDescent="0.2">
      <c r="A1094"/>
      <c r="B1094"/>
      <c r="C1094"/>
      <c r="D1094"/>
      <c r="E1094"/>
      <c r="F1094"/>
      <c r="G1094"/>
      <c r="H1094"/>
      <c r="I1094"/>
      <c r="J1094"/>
      <c r="K1094"/>
      <c r="L1094"/>
      <c r="M1094"/>
      <c r="N1094"/>
      <c r="O1094"/>
      <c r="P1094"/>
      <c r="Q1094"/>
      <c r="R1094"/>
      <c r="S1094"/>
      <c r="T1094"/>
      <c r="U1094"/>
      <c r="V1094"/>
      <c r="W1094"/>
      <c r="X1094"/>
    </row>
    <row r="1095" spans="1:24" ht="15" x14ac:dyDescent="0.2">
      <c r="A1095"/>
      <c r="B1095"/>
      <c r="C1095"/>
      <c r="D1095"/>
      <c r="E1095"/>
      <c r="F1095"/>
      <c r="G1095"/>
      <c r="H1095"/>
      <c r="I1095"/>
      <c r="J1095"/>
      <c r="K1095"/>
      <c r="L1095"/>
      <c r="M1095"/>
      <c r="N1095"/>
      <c r="O1095"/>
      <c r="P1095"/>
      <c r="Q1095"/>
      <c r="R1095"/>
      <c r="S1095"/>
      <c r="T1095"/>
      <c r="U1095"/>
      <c r="V1095"/>
      <c r="W1095"/>
      <c r="X1095"/>
    </row>
    <row r="1096" spans="1:24" ht="15" x14ac:dyDescent="0.2">
      <c r="A1096"/>
      <c r="B1096"/>
      <c r="C1096"/>
      <c r="D1096"/>
      <c r="E1096"/>
      <c r="F1096"/>
      <c r="G1096"/>
      <c r="H1096"/>
      <c r="I1096"/>
      <c r="J1096"/>
      <c r="K1096"/>
      <c r="L1096"/>
      <c r="M1096"/>
      <c r="N1096"/>
      <c r="O1096"/>
      <c r="P1096"/>
      <c r="Q1096"/>
      <c r="R1096"/>
      <c r="S1096"/>
      <c r="T1096"/>
      <c r="U1096"/>
      <c r="V1096"/>
      <c r="W1096"/>
      <c r="X1096"/>
    </row>
    <row r="1097" spans="1:24" ht="15" x14ac:dyDescent="0.2">
      <c r="A1097"/>
      <c r="B1097"/>
      <c r="C1097"/>
      <c r="D1097"/>
      <c r="E1097"/>
      <c r="F1097"/>
      <c r="G1097"/>
      <c r="H1097"/>
      <c r="I1097"/>
      <c r="J1097"/>
      <c r="K1097"/>
      <c r="L1097"/>
      <c r="M1097"/>
      <c r="N1097"/>
      <c r="O1097"/>
      <c r="P1097"/>
      <c r="Q1097"/>
      <c r="R1097"/>
      <c r="S1097"/>
      <c r="T1097"/>
      <c r="U1097"/>
      <c r="V1097"/>
      <c r="W1097"/>
      <c r="X1097"/>
    </row>
    <row r="1098" spans="1:24" ht="15" x14ac:dyDescent="0.2">
      <c r="A1098"/>
      <c r="B1098"/>
      <c r="C1098"/>
      <c r="D1098"/>
      <c r="E1098"/>
      <c r="F1098"/>
      <c r="G1098"/>
      <c r="H1098"/>
      <c r="I1098"/>
      <c r="J1098"/>
      <c r="K1098"/>
      <c r="L1098"/>
      <c r="M1098"/>
      <c r="N1098"/>
      <c r="O1098"/>
      <c r="P1098"/>
      <c r="Q1098"/>
      <c r="R1098"/>
      <c r="S1098"/>
      <c r="T1098"/>
      <c r="U1098"/>
      <c r="V1098"/>
      <c r="W1098"/>
      <c r="X1098"/>
    </row>
    <row r="1099" spans="1:24" ht="15" x14ac:dyDescent="0.2">
      <c r="A1099"/>
      <c r="B1099"/>
      <c r="C1099"/>
      <c r="D1099"/>
      <c r="E1099"/>
      <c r="F1099"/>
      <c r="G1099"/>
      <c r="H1099"/>
      <c r="I1099"/>
      <c r="J1099"/>
      <c r="K1099"/>
      <c r="L1099"/>
      <c r="M1099"/>
      <c r="N1099"/>
      <c r="O1099"/>
      <c r="P1099"/>
      <c r="Q1099"/>
      <c r="R1099"/>
      <c r="S1099"/>
      <c r="T1099"/>
      <c r="U1099"/>
      <c r="V1099"/>
      <c r="W1099"/>
      <c r="X1099"/>
    </row>
    <row r="1100" spans="1:24" ht="15" x14ac:dyDescent="0.2">
      <c r="A1100"/>
      <c r="B1100"/>
      <c r="C1100"/>
      <c r="D1100"/>
      <c r="E1100"/>
      <c r="F1100"/>
      <c r="G1100"/>
      <c r="H1100"/>
      <c r="I1100"/>
      <c r="J1100"/>
      <c r="K1100"/>
      <c r="L1100"/>
      <c r="M1100"/>
      <c r="N1100"/>
      <c r="O1100"/>
      <c r="P1100"/>
      <c r="Q1100"/>
      <c r="R1100"/>
      <c r="S1100"/>
      <c r="T1100"/>
      <c r="U1100"/>
      <c r="V1100"/>
      <c r="W1100"/>
      <c r="X1100"/>
    </row>
    <row r="1101" spans="1:24" ht="15" x14ac:dyDescent="0.2">
      <c r="A1101"/>
      <c r="B1101"/>
      <c r="C1101"/>
      <c r="D1101"/>
      <c r="E1101"/>
      <c r="F1101"/>
      <c r="G1101"/>
      <c r="H1101"/>
      <c r="I1101"/>
      <c r="J1101"/>
      <c r="K1101"/>
      <c r="L1101"/>
      <c r="M1101"/>
      <c r="N1101"/>
      <c r="O1101"/>
      <c r="P1101"/>
      <c r="Q1101"/>
      <c r="R1101"/>
      <c r="S1101"/>
      <c r="T1101"/>
      <c r="U1101"/>
      <c r="V1101"/>
      <c r="W1101"/>
      <c r="X1101"/>
    </row>
    <row r="1102" spans="1:24" ht="15" x14ac:dyDescent="0.2">
      <c r="A1102"/>
      <c r="B1102"/>
      <c r="C1102"/>
      <c r="D1102"/>
      <c r="E1102"/>
      <c r="F1102"/>
      <c r="G1102"/>
      <c r="H1102"/>
      <c r="I1102"/>
      <c r="J1102"/>
      <c r="K1102"/>
      <c r="L1102"/>
      <c r="M1102"/>
      <c r="N1102"/>
      <c r="O1102"/>
      <c r="P1102"/>
      <c r="Q1102"/>
      <c r="R1102"/>
      <c r="S1102"/>
      <c r="T1102"/>
      <c r="U1102"/>
      <c r="V1102"/>
      <c r="W1102"/>
      <c r="X1102"/>
    </row>
    <row r="1103" spans="1:24" ht="15" x14ac:dyDescent="0.2">
      <c r="A1103"/>
      <c r="B1103"/>
      <c r="C1103"/>
      <c r="D1103"/>
      <c r="E1103"/>
      <c r="F1103"/>
      <c r="G1103"/>
      <c r="H1103"/>
      <c r="I1103"/>
      <c r="J1103"/>
      <c r="K1103"/>
      <c r="L1103"/>
      <c r="M1103"/>
      <c r="N1103"/>
      <c r="O1103"/>
      <c r="P1103"/>
      <c r="Q1103"/>
      <c r="R1103"/>
      <c r="S1103"/>
      <c r="T1103"/>
      <c r="U1103"/>
      <c r="V1103"/>
      <c r="W1103"/>
      <c r="X1103"/>
    </row>
    <row r="1104" spans="1:24" ht="15" x14ac:dyDescent="0.2">
      <c r="A1104"/>
      <c r="B1104"/>
      <c r="C1104"/>
      <c r="D1104"/>
      <c r="E1104"/>
      <c r="F1104"/>
      <c r="G1104"/>
      <c r="H1104"/>
      <c r="I1104"/>
      <c r="J1104"/>
      <c r="K1104"/>
      <c r="L1104"/>
      <c r="M1104"/>
      <c r="N1104"/>
      <c r="O1104"/>
      <c r="P1104"/>
      <c r="Q1104"/>
      <c r="R1104"/>
      <c r="S1104"/>
      <c r="T1104"/>
      <c r="U1104"/>
      <c r="V1104"/>
      <c r="W1104"/>
      <c r="X1104"/>
    </row>
    <row r="1105" spans="1:24" ht="15" x14ac:dyDescent="0.2">
      <c r="A1105"/>
      <c r="B1105"/>
      <c r="C1105"/>
      <c r="D1105"/>
      <c r="E1105"/>
      <c r="F1105"/>
      <c r="G1105"/>
      <c r="H1105"/>
      <c r="I1105"/>
      <c r="J1105"/>
      <c r="K1105"/>
      <c r="L1105"/>
      <c r="M1105"/>
      <c r="N1105"/>
      <c r="O1105"/>
      <c r="P1105"/>
      <c r="Q1105"/>
      <c r="R1105"/>
      <c r="S1105"/>
      <c r="T1105"/>
      <c r="U1105"/>
      <c r="V1105"/>
      <c r="W1105"/>
      <c r="X1105"/>
    </row>
    <row r="1106" spans="1:24" ht="15" x14ac:dyDescent="0.2">
      <c r="A1106"/>
      <c r="B1106"/>
      <c r="C1106"/>
      <c r="D1106"/>
      <c r="E1106"/>
      <c r="F1106"/>
      <c r="G1106"/>
      <c r="H1106"/>
      <c r="I1106"/>
      <c r="J1106"/>
      <c r="K1106"/>
      <c r="L1106"/>
      <c r="M1106"/>
      <c r="N1106"/>
      <c r="O1106"/>
      <c r="P1106"/>
      <c r="Q1106"/>
      <c r="R1106"/>
      <c r="S1106"/>
      <c r="T1106"/>
      <c r="U1106"/>
      <c r="V1106"/>
      <c r="W1106"/>
      <c r="X1106"/>
    </row>
    <row r="1107" spans="1:24" ht="15" x14ac:dyDescent="0.2">
      <c r="A1107"/>
      <c r="B1107"/>
      <c r="C1107"/>
      <c r="D1107"/>
      <c r="E1107"/>
      <c r="F1107"/>
      <c r="G1107"/>
      <c r="H1107"/>
      <c r="I1107"/>
      <c r="J1107"/>
      <c r="K1107"/>
      <c r="L1107"/>
      <c r="M1107"/>
      <c r="N1107"/>
      <c r="O1107"/>
      <c r="P1107"/>
      <c r="Q1107"/>
      <c r="R1107"/>
      <c r="S1107"/>
      <c r="T1107"/>
      <c r="U1107"/>
      <c r="V1107"/>
      <c r="W1107"/>
      <c r="X1107"/>
    </row>
    <row r="1108" spans="1:24" ht="15" x14ac:dyDescent="0.2">
      <c r="A1108"/>
      <c r="B1108"/>
      <c r="C1108"/>
      <c r="D1108"/>
      <c r="E1108"/>
      <c r="F1108"/>
      <c r="G1108"/>
      <c r="H1108"/>
      <c r="I1108"/>
      <c r="J1108"/>
      <c r="K1108"/>
      <c r="L1108"/>
      <c r="M1108"/>
      <c r="N1108"/>
      <c r="O1108"/>
      <c r="P1108"/>
      <c r="Q1108"/>
      <c r="R1108"/>
      <c r="S1108"/>
      <c r="T1108"/>
      <c r="U1108"/>
      <c r="V1108"/>
      <c r="W1108"/>
      <c r="X1108"/>
    </row>
    <row r="1109" spans="1:24" ht="15" x14ac:dyDescent="0.2">
      <c r="A1109"/>
      <c r="B1109"/>
      <c r="C1109"/>
      <c r="D1109"/>
      <c r="E1109"/>
      <c r="F1109"/>
      <c r="G1109"/>
      <c r="H1109"/>
      <c r="I1109"/>
      <c r="J1109"/>
      <c r="K1109"/>
      <c r="L1109"/>
      <c r="M1109"/>
      <c r="N1109"/>
      <c r="O1109"/>
      <c r="P1109"/>
      <c r="Q1109"/>
      <c r="R1109"/>
      <c r="S1109"/>
      <c r="T1109"/>
      <c r="U1109"/>
      <c r="V1109"/>
      <c r="W1109"/>
      <c r="X1109"/>
    </row>
    <row r="1110" spans="1:24" ht="15" x14ac:dyDescent="0.2">
      <c r="A1110"/>
      <c r="B1110"/>
      <c r="C1110"/>
      <c r="D1110"/>
      <c r="E1110"/>
      <c r="F1110"/>
      <c r="G1110"/>
      <c r="H1110"/>
      <c r="I1110"/>
      <c r="J1110"/>
      <c r="K1110"/>
      <c r="L1110"/>
      <c r="M1110"/>
      <c r="N1110"/>
      <c r="O1110"/>
      <c r="P1110"/>
      <c r="Q1110"/>
      <c r="R1110"/>
      <c r="S1110"/>
      <c r="T1110"/>
      <c r="U1110"/>
      <c r="V1110"/>
      <c r="W1110"/>
      <c r="X1110"/>
    </row>
    <row r="1111" spans="1:24" ht="15" x14ac:dyDescent="0.2">
      <c r="A1111"/>
      <c r="B1111"/>
      <c r="C1111"/>
      <c r="D1111"/>
      <c r="E1111"/>
      <c r="F1111"/>
      <c r="G1111"/>
      <c r="H1111"/>
      <c r="I1111"/>
      <c r="J1111"/>
      <c r="K1111"/>
      <c r="L1111"/>
      <c r="M1111"/>
      <c r="N1111"/>
      <c r="O1111"/>
      <c r="P1111"/>
      <c r="Q1111"/>
      <c r="R1111"/>
      <c r="S1111"/>
      <c r="T1111"/>
      <c r="U1111"/>
      <c r="V1111"/>
      <c r="W1111"/>
      <c r="X1111"/>
    </row>
    <row r="1112" spans="1:24" ht="15" x14ac:dyDescent="0.2">
      <c r="A1112"/>
      <c r="B1112"/>
      <c r="C1112"/>
      <c r="D1112"/>
      <c r="E1112"/>
      <c r="F1112"/>
      <c r="G1112"/>
      <c r="H1112"/>
      <c r="I1112"/>
      <c r="J1112"/>
      <c r="K1112"/>
      <c r="L1112"/>
      <c r="M1112"/>
      <c r="N1112"/>
      <c r="O1112"/>
      <c r="P1112"/>
      <c r="Q1112"/>
      <c r="R1112"/>
      <c r="S1112"/>
      <c r="T1112"/>
      <c r="U1112"/>
      <c r="V1112"/>
      <c r="W1112"/>
      <c r="X1112"/>
    </row>
    <row r="1113" spans="1:24" ht="15" x14ac:dyDescent="0.2">
      <c r="A1113"/>
      <c r="B1113"/>
      <c r="C1113"/>
      <c r="D1113"/>
      <c r="E1113"/>
      <c r="F1113"/>
      <c r="G1113"/>
      <c r="H1113"/>
      <c r="I1113"/>
      <c r="J1113"/>
      <c r="K1113"/>
      <c r="L1113"/>
      <c r="M1113"/>
      <c r="N1113"/>
      <c r="O1113"/>
      <c r="P1113"/>
      <c r="Q1113"/>
      <c r="R1113"/>
      <c r="S1113"/>
      <c r="T1113"/>
      <c r="U1113"/>
      <c r="V1113"/>
      <c r="W1113"/>
      <c r="X1113"/>
    </row>
    <row r="1114" spans="1:24" ht="15" x14ac:dyDescent="0.2">
      <c r="A1114"/>
      <c r="B1114"/>
      <c r="C1114"/>
      <c r="D1114"/>
      <c r="E1114"/>
      <c r="F1114"/>
      <c r="G1114"/>
      <c r="H1114"/>
      <c r="I1114"/>
      <c r="J1114"/>
      <c r="K1114"/>
      <c r="L1114"/>
      <c r="M1114"/>
      <c r="N1114"/>
      <c r="O1114"/>
      <c r="P1114"/>
      <c r="Q1114"/>
      <c r="R1114"/>
      <c r="S1114"/>
      <c r="T1114"/>
      <c r="U1114"/>
      <c r="V1114"/>
      <c r="W1114"/>
      <c r="X1114"/>
    </row>
    <row r="1115" spans="1:24" ht="15" x14ac:dyDescent="0.2">
      <c r="A1115"/>
      <c r="B1115"/>
      <c r="C1115"/>
      <c r="D1115"/>
      <c r="E1115"/>
      <c r="F1115"/>
      <c r="G1115"/>
      <c r="H1115"/>
      <c r="I1115"/>
      <c r="J1115"/>
      <c r="K1115"/>
      <c r="L1115"/>
      <c r="M1115"/>
      <c r="N1115"/>
      <c r="O1115"/>
      <c r="P1115"/>
      <c r="Q1115"/>
      <c r="R1115"/>
      <c r="S1115"/>
      <c r="T1115"/>
      <c r="U1115"/>
      <c r="V1115"/>
      <c r="W1115"/>
      <c r="X1115"/>
    </row>
    <row r="1116" spans="1:24" ht="15" x14ac:dyDescent="0.2">
      <c r="A1116"/>
      <c r="B1116"/>
      <c r="C1116"/>
      <c r="D1116"/>
      <c r="E1116"/>
      <c r="F1116"/>
      <c r="G1116"/>
      <c r="H1116"/>
      <c r="I1116"/>
      <c r="J1116"/>
      <c r="K1116"/>
      <c r="L1116"/>
      <c r="M1116"/>
      <c r="N1116"/>
      <c r="O1116"/>
      <c r="P1116"/>
      <c r="Q1116"/>
      <c r="R1116"/>
      <c r="S1116"/>
      <c r="T1116"/>
      <c r="U1116"/>
      <c r="V1116"/>
      <c r="W1116"/>
      <c r="X1116"/>
    </row>
    <row r="1117" spans="1:24" ht="15" x14ac:dyDescent="0.2">
      <c r="A1117"/>
      <c r="B1117"/>
      <c r="C1117"/>
      <c r="D1117"/>
      <c r="E1117"/>
      <c r="F1117"/>
      <c r="G1117"/>
      <c r="H1117"/>
      <c r="I1117"/>
      <c r="J1117"/>
      <c r="K1117"/>
      <c r="L1117"/>
      <c r="M1117"/>
      <c r="N1117"/>
      <c r="O1117"/>
      <c r="P1117"/>
      <c r="Q1117"/>
      <c r="R1117"/>
      <c r="S1117"/>
      <c r="T1117"/>
      <c r="U1117"/>
      <c r="V1117"/>
      <c r="W1117"/>
      <c r="X1117"/>
    </row>
    <row r="1118" spans="1:24" ht="15" x14ac:dyDescent="0.2">
      <c r="A1118"/>
      <c r="B1118"/>
      <c r="C1118"/>
      <c r="D1118"/>
      <c r="E1118"/>
      <c r="F1118"/>
      <c r="G1118"/>
      <c r="H1118"/>
      <c r="I1118"/>
      <c r="J1118"/>
      <c r="K1118"/>
      <c r="L1118"/>
      <c r="M1118"/>
      <c r="N1118"/>
      <c r="O1118"/>
      <c r="P1118"/>
      <c r="Q1118"/>
      <c r="R1118"/>
      <c r="S1118"/>
      <c r="T1118"/>
      <c r="U1118"/>
      <c r="V1118"/>
      <c r="W1118"/>
      <c r="X1118"/>
    </row>
    <row r="1119" spans="1:24" ht="15" x14ac:dyDescent="0.2">
      <c r="A1119"/>
      <c r="B1119"/>
      <c r="C1119"/>
      <c r="D1119"/>
      <c r="E1119"/>
      <c r="F1119"/>
      <c r="G1119"/>
      <c r="H1119"/>
      <c r="I1119"/>
      <c r="J1119"/>
      <c r="K1119"/>
      <c r="L1119"/>
      <c r="M1119"/>
      <c r="N1119"/>
      <c r="O1119"/>
      <c r="P1119"/>
      <c r="Q1119"/>
      <c r="R1119"/>
      <c r="S1119"/>
      <c r="T1119"/>
      <c r="U1119"/>
      <c r="V1119"/>
      <c r="W1119"/>
      <c r="X1119"/>
    </row>
    <row r="1120" spans="1:24" ht="15" x14ac:dyDescent="0.2">
      <c r="A1120"/>
      <c r="B1120"/>
      <c r="C1120"/>
      <c r="D1120"/>
      <c r="E1120"/>
      <c r="F1120"/>
      <c r="G1120"/>
      <c r="H1120"/>
      <c r="I1120"/>
      <c r="J1120"/>
      <c r="K1120"/>
      <c r="L1120"/>
      <c r="M1120"/>
      <c r="N1120"/>
      <c r="O1120"/>
      <c r="P1120"/>
      <c r="Q1120"/>
      <c r="R1120"/>
      <c r="S1120"/>
      <c r="T1120"/>
      <c r="U1120"/>
      <c r="V1120"/>
      <c r="W1120"/>
      <c r="X1120"/>
    </row>
    <row r="1121" spans="1:24" ht="15" x14ac:dyDescent="0.2">
      <c r="A1121"/>
      <c r="B1121"/>
      <c r="C1121"/>
      <c r="D1121"/>
      <c r="E1121"/>
      <c r="F1121"/>
      <c r="G1121"/>
      <c r="H1121"/>
      <c r="I1121"/>
      <c r="J1121"/>
      <c r="K1121"/>
      <c r="L1121"/>
      <c r="M1121"/>
      <c r="N1121"/>
      <c r="O1121"/>
      <c r="P1121"/>
      <c r="Q1121"/>
      <c r="R1121"/>
      <c r="S1121"/>
      <c r="T1121"/>
      <c r="U1121"/>
      <c r="V1121"/>
      <c r="W1121"/>
      <c r="X1121"/>
    </row>
    <row r="1122" spans="1:24" ht="15" x14ac:dyDescent="0.2">
      <c r="A1122"/>
      <c r="B1122"/>
      <c r="C1122"/>
      <c r="D1122"/>
      <c r="E1122"/>
      <c r="F1122"/>
      <c r="G1122"/>
      <c r="H1122"/>
      <c r="I1122"/>
      <c r="J1122"/>
      <c r="K1122"/>
      <c r="L1122"/>
      <c r="M1122"/>
      <c r="N1122"/>
      <c r="O1122"/>
      <c r="P1122"/>
      <c r="Q1122"/>
      <c r="R1122"/>
      <c r="S1122"/>
      <c r="T1122"/>
      <c r="U1122"/>
      <c r="V1122"/>
      <c r="W1122"/>
      <c r="X1122"/>
    </row>
    <row r="1123" spans="1:24" ht="15" x14ac:dyDescent="0.2">
      <c r="A1123"/>
      <c r="B1123"/>
      <c r="C1123"/>
      <c r="D1123"/>
      <c r="E1123"/>
      <c r="F1123"/>
      <c r="G1123"/>
      <c r="H1123"/>
      <c r="I1123"/>
      <c r="J1123"/>
      <c r="K1123"/>
      <c r="L1123"/>
      <c r="M1123"/>
      <c r="N1123"/>
      <c r="O1123"/>
      <c r="P1123"/>
      <c r="Q1123"/>
      <c r="R1123"/>
      <c r="S1123"/>
      <c r="T1123"/>
      <c r="U1123"/>
      <c r="V1123"/>
      <c r="W1123"/>
      <c r="X1123"/>
    </row>
    <row r="1124" spans="1:24" ht="15" x14ac:dyDescent="0.2">
      <c r="A1124"/>
      <c r="B1124"/>
      <c r="C1124"/>
      <c r="D1124"/>
      <c r="E1124"/>
      <c r="F1124"/>
      <c r="G1124"/>
      <c r="H1124"/>
      <c r="I1124"/>
      <c r="J1124"/>
      <c r="K1124"/>
      <c r="L1124"/>
      <c r="M1124"/>
      <c r="N1124"/>
      <c r="O1124"/>
      <c r="P1124"/>
      <c r="Q1124"/>
      <c r="R1124"/>
      <c r="S1124"/>
      <c r="T1124"/>
      <c r="U1124"/>
      <c r="V1124"/>
      <c r="W1124"/>
      <c r="X1124"/>
    </row>
    <row r="1125" spans="1:24" ht="15" x14ac:dyDescent="0.2">
      <c r="A1125"/>
      <c r="B1125"/>
      <c r="C1125"/>
      <c r="D1125"/>
      <c r="E1125"/>
      <c r="F1125"/>
      <c r="G1125"/>
      <c r="H1125"/>
      <c r="I1125"/>
      <c r="J1125"/>
      <c r="K1125"/>
      <c r="L1125"/>
      <c r="M1125"/>
      <c r="N1125"/>
      <c r="O1125"/>
      <c r="P1125"/>
      <c r="Q1125"/>
      <c r="R1125"/>
      <c r="S1125"/>
      <c r="T1125"/>
      <c r="U1125"/>
      <c r="V1125"/>
      <c r="W1125"/>
      <c r="X1125"/>
    </row>
    <row r="1126" spans="1:24" ht="15" x14ac:dyDescent="0.2">
      <c r="A1126"/>
      <c r="B1126"/>
      <c r="C1126"/>
      <c r="D1126"/>
      <c r="E1126"/>
      <c r="F1126"/>
      <c r="G1126"/>
      <c r="H1126"/>
      <c r="I1126"/>
      <c r="J1126"/>
      <c r="K1126"/>
      <c r="L1126"/>
      <c r="M1126"/>
      <c r="N1126"/>
      <c r="O1126"/>
      <c r="P1126"/>
      <c r="Q1126"/>
      <c r="R1126"/>
      <c r="S1126"/>
      <c r="T1126"/>
      <c r="U1126"/>
      <c r="V1126"/>
      <c r="W1126"/>
      <c r="X1126"/>
    </row>
    <row r="1127" spans="1:24" ht="15" x14ac:dyDescent="0.2">
      <c r="A1127"/>
      <c r="B1127"/>
      <c r="C1127"/>
      <c r="D1127"/>
      <c r="E1127"/>
      <c r="F1127"/>
      <c r="G1127"/>
      <c r="H1127"/>
      <c r="I1127"/>
      <c r="J1127"/>
      <c r="K1127"/>
      <c r="L1127"/>
      <c r="M1127"/>
      <c r="N1127"/>
      <c r="O1127"/>
      <c r="P1127"/>
      <c r="Q1127"/>
      <c r="R1127"/>
      <c r="S1127"/>
      <c r="T1127"/>
      <c r="U1127"/>
      <c r="V1127"/>
      <c r="W1127"/>
      <c r="X1127"/>
    </row>
    <row r="1128" spans="1:24" ht="15" x14ac:dyDescent="0.2">
      <c r="A1128"/>
      <c r="B1128"/>
      <c r="C1128"/>
      <c r="D1128"/>
      <c r="E1128"/>
      <c r="F1128"/>
      <c r="G1128"/>
      <c r="H1128"/>
      <c r="I1128"/>
      <c r="J1128"/>
      <c r="K1128"/>
      <c r="L1128"/>
      <c r="M1128"/>
      <c r="N1128"/>
      <c r="O1128"/>
      <c r="P1128"/>
      <c r="Q1128"/>
      <c r="R1128"/>
      <c r="S1128"/>
      <c r="T1128"/>
      <c r="U1128"/>
      <c r="V1128"/>
      <c r="W1128"/>
      <c r="X1128"/>
    </row>
    <row r="1129" spans="1:24" ht="15" x14ac:dyDescent="0.2">
      <c r="A1129"/>
      <c r="B1129"/>
      <c r="C1129"/>
      <c r="D1129"/>
      <c r="E1129"/>
      <c r="F1129"/>
      <c r="G1129"/>
      <c r="H1129"/>
      <c r="I1129"/>
      <c r="J1129"/>
      <c r="K1129"/>
      <c r="L1129"/>
      <c r="M1129"/>
      <c r="N1129"/>
      <c r="O1129"/>
      <c r="P1129"/>
      <c r="Q1129"/>
      <c r="R1129"/>
      <c r="S1129"/>
      <c r="T1129"/>
      <c r="U1129"/>
      <c r="V1129"/>
      <c r="W1129"/>
      <c r="X1129"/>
    </row>
    <row r="1130" spans="1:24" ht="15" x14ac:dyDescent="0.2">
      <c r="A1130"/>
      <c r="B1130"/>
      <c r="C1130"/>
      <c r="D1130"/>
      <c r="E1130"/>
      <c r="F1130"/>
      <c r="G1130"/>
      <c r="H1130"/>
      <c r="I1130"/>
      <c r="J1130"/>
      <c r="K1130"/>
      <c r="L1130"/>
      <c r="M1130"/>
      <c r="N1130"/>
      <c r="O1130"/>
      <c r="P1130"/>
      <c r="Q1130"/>
      <c r="R1130"/>
      <c r="S1130"/>
      <c r="T1130"/>
      <c r="U1130"/>
      <c r="V1130"/>
      <c r="W1130"/>
      <c r="X1130"/>
    </row>
    <row r="1131" spans="1:24" ht="15" x14ac:dyDescent="0.2">
      <c r="A1131"/>
      <c r="B1131"/>
      <c r="C1131"/>
      <c r="D1131"/>
      <c r="E1131"/>
      <c r="F1131"/>
      <c r="G1131"/>
      <c r="H1131"/>
      <c r="I1131"/>
      <c r="J1131"/>
      <c r="K1131"/>
      <c r="L1131"/>
      <c r="M1131"/>
      <c r="N1131"/>
      <c r="O1131"/>
      <c r="P1131"/>
      <c r="Q1131"/>
      <c r="R1131"/>
      <c r="S1131"/>
      <c r="T1131"/>
      <c r="U1131"/>
      <c r="V1131"/>
      <c r="W1131"/>
      <c r="X1131"/>
    </row>
    <row r="1132" spans="1:24" ht="15" x14ac:dyDescent="0.2">
      <c r="A1132"/>
      <c r="B1132"/>
      <c r="C1132"/>
      <c r="D1132"/>
      <c r="E1132"/>
      <c r="F1132"/>
      <c r="G1132"/>
      <c r="H1132"/>
      <c r="I1132"/>
      <c r="J1132"/>
      <c r="K1132"/>
      <c r="L1132"/>
      <c r="M1132"/>
      <c r="N1132"/>
      <c r="O1132"/>
      <c r="P1132"/>
      <c r="Q1132"/>
      <c r="R1132"/>
      <c r="S1132"/>
      <c r="T1132"/>
      <c r="U1132"/>
      <c r="V1132"/>
      <c r="W1132"/>
      <c r="X1132"/>
    </row>
    <row r="1133" spans="1:24" ht="15" x14ac:dyDescent="0.2">
      <c r="A1133"/>
      <c r="B1133"/>
      <c r="C1133"/>
      <c r="D1133"/>
      <c r="E1133"/>
      <c r="F1133"/>
      <c r="G1133"/>
      <c r="H1133"/>
      <c r="I1133"/>
      <c r="J1133"/>
      <c r="K1133"/>
      <c r="L1133"/>
      <c r="M1133"/>
      <c r="N1133"/>
      <c r="O1133"/>
      <c r="P1133"/>
      <c r="Q1133"/>
      <c r="R1133"/>
      <c r="S1133"/>
      <c r="T1133"/>
      <c r="U1133"/>
      <c r="V1133"/>
      <c r="W1133"/>
      <c r="X1133"/>
    </row>
    <row r="1134" spans="1:24" ht="15" x14ac:dyDescent="0.2">
      <c r="A1134"/>
      <c r="B1134"/>
      <c r="C1134"/>
      <c r="D1134"/>
      <c r="E1134"/>
      <c r="F1134"/>
      <c r="G1134"/>
      <c r="H1134"/>
      <c r="I1134"/>
      <c r="J1134"/>
      <c r="K1134"/>
      <c r="L1134"/>
      <c r="M1134"/>
      <c r="N1134"/>
      <c r="O1134"/>
      <c r="P1134"/>
      <c r="Q1134"/>
      <c r="R1134"/>
      <c r="S1134"/>
      <c r="T1134"/>
      <c r="U1134"/>
      <c r="V1134"/>
      <c r="W1134"/>
      <c r="X1134"/>
    </row>
    <row r="1135" spans="1:24" ht="15" x14ac:dyDescent="0.2">
      <c r="A1135"/>
      <c r="B1135"/>
      <c r="C1135"/>
      <c r="D1135"/>
      <c r="E1135"/>
      <c r="F1135"/>
      <c r="G1135"/>
      <c r="H1135"/>
      <c r="I1135"/>
      <c r="J1135"/>
      <c r="K1135"/>
      <c r="L1135"/>
      <c r="M1135"/>
      <c r="N1135"/>
      <c r="O1135"/>
      <c r="P1135"/>
      <c r="Q1135"/>
      <c r="R1135"/>
      <c r="S1135"/>
      <c r="T1135"/>
      <c r="U1135"/>
      <c r="V1135"/>
      <c r="W1135"/>
      <c r="X1135"/>
    </row>
    <row r="1136" spans="1:24" ht="15" x14ac:dyDescent="0.2">
      <c r="A1136"/>
      <c r="B1136"/>
      <c r="C1136"/>
      <c r="D1136"/>
      <c r="E1136"/>
      <c r="F1136"/>
      <c r="G1136"/>
      <c r="H1136"/>
      <c r="I1136"/>
      <c r="J1136"/>
      <c r="K1136"/>
      <c r="L1136"/>
      <c r="M1136"/>
      <c r="N1136"/>
      <c r="O1136"/>
      <c r="P1136"/>
      <c r="Q1136"/>
      <c r="R1136"/>
      <c r="S1136"/>
      <c r="T1136"/>
      <c r="U1136"/>
      <c r="V1136"/>
      <c r="W1136"/>
      <c r="X1136"/>
    </row>
    <row r="1137" spans="1:24" ht="15" x14ac:dyDescent="0.2">
      <c r="A1137"/>
      <c r="B1137"/>
      <c r="C1137"/>
      <c r="D1137"/>
      <c r="E1137"/>
      <c r="F1137"/>
      <c r="G1137"/>
      <c r="H1137"/>
      <c r="I1137"/>
      <c r="J1137"/>
      <c r="K1137"/>
      <c r="L1137"/>
      <c r="M1137"/>
      <c r="N1137"/>
      <c r="O1137"/>
      <c r="P1137"/>
      <c r="Q1137"/>
      <c r="R1137"/>
      <c r="S1137"/>
      <c r="T1137"/>
      <c r="U1137"/>
      <c r="V1137"/>
      <c r="W1137"/>
      <c r="X1137"/>
    </row>
    <row r="1138" spans="1:24" ht="15" x14ac:dyDescent="0.2">
      <c r="A1138"/>
      <c r="B1138"/>
      <c r="C1138"/>
      <c r="D1138"/>
      <c r="E1138"/>
      <c r="F1138"/>
      <c r="G1138"/>
      <c r="H1138"/>
      <c r="I1138"/>
      <c r="J1138"/>
      <c r="K1138"/>
      <c r="L1138"/>
      <c r="M1138"/>
      <c r="N1138"/>
      <c r="O1138"/>
      <c r="P1138"/>
      <c r="Q1138"/>
      <c r="R1138"/>
      <c r="S1138"/>
      <c r="T1138"/>
      <c r="U1138"/>
      <c r="V1138"/>
      <c r="W1138"/>
      <c r="X1138"/>
    </row>
    <row r="1139" spans="1:24" ht="15" x14ac:dyDescent="0.2">
      <c r="A1139"/>
      <c r="B1139"/>
      <c r="C1139"/>
      <c r="D1139"/>
      <c r="E1139"/>
      <c r="F1139"/>
      <c r="G1139"/>
      <c r="H1139"/>
      <c r="I1139"/>
      <c r="J1139"/>
      <c r="K1139"/>
      <c r="L1139"/>
      <c r="M1139"/>
      <c r="N1139"/>
      <c r="O1139"/>
      <c r="P1139"/>
      <c r="Q1139"/>
      <c r="R1139"/>
      <c r="S1139"/>
      <c r="T1139"/>
      <c r="U1139"/>
      <c r="V1139"/>
      <c r="W1139"/>
      <c r="X1139"/>
    </row>
    <row r="1140" spans="1:24" ht="15" x14ac:dyDescent="0.2">
      <c r="A1140"/>
      <c r="B1140"/>
      <c r="C1140"/>
      <c r="D1140"/>
      <c r="E1140"/>
      <c r="F1140"/>
      <c r="G1140"/>
      <c r="H1140"/>
      <c r="I1140"/>
      <c r="J1140"/>
      <c r="K1140"/>
      <c r="L1140"/>
      <c r="M1140"/>
      <c r="N1140"/>
      <c r="O1140"/>
      <c r="P1140"/>
      <c r="Q1140"/>
      <c r="R1140"/>
      <c r="S1140"/>
      <c r="T1140"/>
      <c r="U1140"/>
      <c r="V1140"/>
      <c r="W1140"/>
      <c r="X1140"/>
    </row>
    <row r="1141" spans="1:24" ht="15" x14ac:dyDescent="0.2">
      <c r="A1141"/>
      <c r="B1141"/>
      <c r="C1141"/>
      <c r="D1141"/>
      <c r="E1141"/>
      <c r="F1141"/>
      <c r="G1141"/>
      <c r="H1141"/>
      <c r="I1141"/>
      <c r="J1141"/>
      <c r="K1141"/>
      <c r="L1141"/>
      <c r="M1141"/>
      <c r="N1141"/>
      <c r="O1141"/>
      <c r="P1141"/>
      <c r="Q1141"/>
      <c r="R1141"/>
      <c r="S1141"/>
      <c r="T1141"/>
      <c r="U1141"/>
      <c r="V1141"/>
      <c r="W1141"/>
      <c r="X1141"/>
    </row>
    <row r="1142" spans="1:24" ht="15" x14ac:dyDescent="0.2">
      <c r="A1142"/>
      <c r="B1142"/>
      <c r="C1142"/>
      <c r="D1142"/>
      <c r="E1142"/>
      <c r="F1142"/>
      <c r="G1142"/>
      <c r="H1142"/>
      <c r="I1142"/>
      <c r="J1142"/>
      <c r="K1142"/>
      <c r="L1142"/>
      <c r="M1142"/>
      <c r="N1142"/>
      <c r="O1142"/>
      <c r="P1142"/>
      <c r="Q1142"/>
      <c r="R1142"/>
      <c r="S1142"/>
      <c r="T1142"/>
      <c r="U1142"/>
      <c r="V1142"/>
      <c r="W1142"/>
      <c r="X1142"/>
    </row>
    <row r="1143" spans="1:24" ht="15" x14ac:dyDescent="0.2">
      <c r="A1143"/>
      <c r="B1143"/>
      <c r="C1143"/>
      <c r="D1143"/>
      <c r="E1143"/>
      <c r="F1143"/>
      <c r="G1143"/>
      <c r="H1143"/>
      <c r="I1143"/>
      <c r="J1143"/>
      <c r="K1143"/>
      <c r="L1143"/>
      <c r="M1143"/>
      <c r="N1143"/>
      <c r="O1143"/>
      <c r="P1143"/>
      <c r="Q1143"/>
      <c r="R1143"/>
      <c r="S1143"/>
      <c r="T1143"/>
      <c r="U1143"/>
      <c r="V1143"/>
      <c r="W1143"/>
      <c r="X1143"/>
    </row>
    <row r="1144" spans="1:24" ht="15" x14ac:dyDescent="0.2">
      <c r="A1144"/>
      <c r="B1144"/>
      <c r="C1144"/>
      <c r="D1144"/>
      <c r="E1144"/>
      <c r="F1144"/>
      <c r="G1144"/>
      <c r="H1144"/>
      <c r="I1144"/>
      <c r="J1144"/>
      <c r="K1144"/>
      <c r="L1144"/>
      <c r="M1144"/>
      <c r="N1144"/>
      <c r="O1144"/>
      <c r="P1144"/>
      <c r="Q1144"/>
      <c r="R1144"/>
      <c r="S1144"/>
      <c r="T1144"/>
      <c r="U1144"/>
      <c r="V1144"/>
      <c r="W1144"/>
      <c r="X1144"/>
    </row>
    <row r="1145" spans="1:24" ht="15" x14ac:dyDescent="0.2">
      <c r="A1145"/>
      <c r="B1145"/>
      <c r="C1145"/>
      <c r="D1145"/>
      <c r="E1145"/>
      <c r="F1145"/>
      <c r="G1145"/>
      <c r="H1145"/>
      <c r="I1145"/>
      <c r="J1145"/>
      <c r="K1145"/>
      <c r="L1145"/>
      <c r="M1145"/>
      <c r="N1145"/>
      <c r="O1145"/>
      <c r="P1145"/>
      <c r="Q1145"/>
      <c r="R1145"/>
      <c r="S1145"/>
      <c r="T1145"/>
      <c r="U1145"/>
      <c r="V1145"/>
      <c r="W1145"/>
      <c r="X1145"/>
    </row>
    <row r="1146" spans="1:24" ht="15" x14ac:dyDescent="0.2">
      <c r="A1146"/>
      <c r="B1146"/>
      <c r="C1146"/>
      <c r="D1146"/>
      <c r="E1146"/>
      <c r="F1146"/>
      <c r="G1146"/>
      <c r="H1146"/>
      <c r="I1146"/>
      <c r="J1146"/>
      <c r="K1146"/>
      <c r="L1146"/>
      <c r="M1146"/>
      <c r="N1146"/>
      <c r="O1146"/>
      <c r="P1146"/>
      <c r="Q1146"/>
      <c r="R1146"/>
      <c r="S1146"/>
      <c r="T1146"/>
      <c r="U1146"/>
      <c r="V1146"/>
      <c r="W1146"/>
      <c r="X1146"/>
    </row>
    <row r="1147" spans="1:24" ht="15" x14ac:dyDescent="0.2">
      <c r="A1147"/>
      <c r="B1147"/>
      <c r="C1147"/>
      <c r="D1147"/>
      <c r="E1147"/>
      <c r="F1147"/>
      <c r="G1147"/>
      <c r="H1147"/>
      <c r="I1147"/>
      <c r="J1147"/>
      <c r="K1147"/>
      <c r="L1147"/>
      <c r="M1147"/>
      <c r="N1147"/>
      <c r="O1147"/>
      <c r="P1147"/>
      <c r="Q1147"/>
      <c r="R1147"/>
      <c r="S1147"/>
      <c r="T1147"/>
      <c r="U1147"/>
      <c r="V1147"/>
      <c r="W1147"/>
      <c r="X1147"/>
    </row>
    <row r="1148" spans="1:24" ht="15" x14ac:dyDescent="0.2">
      <c r="A1148"/>
      <c r="B1148"/>
      <c r="C1148"/>
      <c r="D1148"/>
      <c r="E1148"/>
      <c r="F1148"/>
      <c r="G1148"/>
      <c r="H1148"/>
      <c r="I1148"/>
      <c r="J1148"/>
      <c r="K1148"/>
      <c r="L1148"/>
      <c r="M1148"/>
      <c r="N1148"/>
      <c r="O1148"/>
      <c r="P1148"/>
      <c r="Q1148"/>
      <c r="R1148"/>
      <c r="S1148"/>
      <c r="T1148"/>
      <c r="U1148"/>
      <c r="V1148"/>
      <c r="W1148"/>
      <c r="X1148"/>
    </row>
    <row r="1149" spans="1:24" ht="15" x14ac:dyDescent="0.2">
      <c r="A1149"/>
      <c r="B1149"/>
      <c r="C1149"/>
      <c r="D1149"/>
      <c r="E1149"/>
      <c r="F1149"/>
      <c r="G1149"/>
      <c r="H1149"/>
      <c r="I1149"/>
      <c r="J1149"/>
      <c r="K1149"/>
      <c r="L1149"/>
      <c r="M1149"/>
      <c r="N1149"/>
      <c r="O1149"/>
      <c r="P1149"/>
      <c r="Q1149"/>
      <c r="R1149"/>
      <c r="S1149"/>
      <c r="T1149"/>
      <c r="U1149"/>
      <c r="V1149"/>
      <c r="W1149"/>
      <c r="X1149"/>
    </row>
    <row r="1150" spans="1:24" ht="15" x14ac:dyDescent="0.2">
      <c r="A1150"/>
      <c r="B1150"/>
      <c r="C1150"/>
      <c r="D1150"/>
      <c r="E1150"/>
      <c r="F1150"/>
      <c r="G1150"/>
      <c r="H1150"/>
      <c r="I1150"/>
      <c r="J1150"/>
      <c r="K1150"/>
      <c r="L1150"/>
      <c r="M1150"/>
      <c r="N1150"/>
      <c r="O1150"/>
      <c r="P1150"/>
      <c r="Q1150"/>
      <c r="R1150"/>
      <c r="S1150"/>
      <c r="T1150"/>
      <c r="U1150"/>
      <c r="V1150"/>
      <c r="W1150"/>
      <c r="X1150"/>
    </row>
    <row r="1151" spans="1:24" ht="15" x14ac:dyDescent="0.2">
      <c r="A1151"/>
      <c r="B1151"/>
      <c r="C1151"/>
      <c r="D1151"/>
      <c r="E1151"/>
      <c r="F1151"/>
      <c r="G1151"/>
      <c r="H1151"/>
      <c r="I1151"/>
      <c r="J1151"/>
      <c r="K1151"/>
      <c r="L1151"/>
      <c r="M1151"/>
      <c r="N1151"/>
      <c r="O1151"/>
      <c r="P1151"/>
      <c r="Q1151"/>
      <c r="R1151"/>
      <c r="S1151"/>
      <c r="T1151"/>
      <c r="U1151"/>
      <c r="V1151"/>
      <c r="W1151"/>
      <c r="X1151"/>
    </row>
    <row r="1152" spans="1:24" ht="15" x14ac:dyDescent="0.2">
      <c r="A1152"/>
      <c r="B1152"/>
      <c r="C1152"/>
      <c r="D1152"/>
      <c r="E1152"/>
      <c r="F1152"/>
      <c r="G1152"/>
      <c r="H1152"/>
      <c r="I1152"/>
      <c r="J1152"/>
      <c r="K1152"/>
      <c r="L1152"/>
      <c r="M1152"/>
      <c r="N1152"/>
      <c r="O1152"/>
      <c r="P1152"/>
      <c r="Q1152"/>
      <c r="R1152"/>
      <c r="S1152"/>
      <c r="T1152"/>
      <c r="U1152"/>
      <c r="V1152"/>
      <c r="W1152"/>
      <c r="X1152"/>
    </row>
    <row r="1153" spans="1:24" ht="15" x14ac:dyDescent="0.2">
      <c r="A1153"/>
      <c r="B1153"/>
      <c r="C1153"/>
      <c r="D1153"/>
      <c r="E1153"/>
      <c r="F1153"/>
      <c r="G1153"/>
      <c r="H1153"/>
      <c r="I1153"/>
      <c r="J1153"/>
      <c r="K1153"/>
      <c r="L1153"/>
      <c r="M1153"/>
      <c r="N1153"/>
      <c r="O1153"/>
      <c r="P1153"/>
      <c r="Q1153"/>
      <c r="R1153"/>
      <c r="S1153"/>
      <c r="T1153"/>
      <c r="U1153"/>
      <c r="V1153"/>
      <c r="W1153"/>
      <c r="X1153"/>
    </row>
    <row r="1154" spans="1:24" ht="15" x14ac:dyDescent="0.2">
      <c r="A1154"/>
      <c r="B1154"/>
      <c r="C1154"/>
      <c r="D1154"/>
      <c r="E1154"/>
      <c r="F1154"/>
      <c r="G1154"/>
      <c r="H1154"/>
      <c r="I1154"/>
      <c r="J1154"/>
      <c r="K1154"/>
      <c r="L1154"/>
      <c r="M1154"/>
      <c r="N1154"/>
      <c r="O1154"/>
      <c r="P1154"/>
      <c r="Q1154"/>
      <c r="R1154"/>
      <c r="S1154"/>
      <c r="T1154"/>
      <c r="U1154"/>
      <c r="V1154"/>
      <c r="W1154"/>
      <c r="X1154"/>
    </row>
    <row r="1155" spans="1:24" ht="15" x14ac:dyDescent="0.2">
      <c r="A1155"/>
      <c r="B1155"/>
      <c r="C1155"/>
      <c r="D1155"/>
      <c r="E1155"/>
      <c r="F1155"/>
      <c r="G1155"/>
      <c r="H1155"/>
      <c r="I1155"/>
      <c r="J1155"/>
      <c r="K1155"/>
      <c r="L1155"/>
      <c r="M1155"/>
      <c r="N1155"/>
      <c r="O1155"/>
      <c r="P1155"/>
      <c r="Q1155"/>
      <c r="R1155"/>
      <c r="S1155"/>
      <c r="T1155"/>
      <c r="U1155"/>
      <c r="V1155"/>
      <c r="W1155"/>
      <c r="X1155"/>
    </row>
    <row r="1156" spans="1:24" ht="15" x14ac:dyDescent="0.2">
      <c r="A1156"/>
      <c r="B1156"/>
      <c r="C1156"/>
      <c r="D1156"/>
      <c r="E1156"/>
      <c r="F1156"/>
      <c r="G1156"/>
      <c r="H1156"/>
      <c r="I1156"/>
      <c r="J1156"/>
      <c r="K1156"/>
      <c r="L1156"/>
      <c r="M1156"/>
      <c r="N1156"/>
      <c r="O1156"/>
      <c r="P1156"/>
      <c r="Q1156"/>
      <c r="R1156"/>
      <c r="S1156"/>
      <c r="T1156"/>
      <c r="U1156"/>
      <c r="V1156"/>
      <c r="W1156"/>
      <c r="X1156"/>
    </row>
    <row r="1157" spans="1:24" ht="15" x14ac:dyDescent="0.2">
      <c r="A1157"/>
      <c r="B1157"/>
      <c r="C1157"/>
      <c r="D1157"/>
      <c r="E1157"/>
      <c r="F1157"/>
      <c r="G1157"/>
      <c r="H1157"/>
      <c r="I1157"/>
      <c r="J1157"/>
      <c r="K1157"/>
      <c r="L1157"/>
      <c r="M1157"/>
      <c r="N1157"/>
      <c r="O1157"/>
      <c r="P1157"/>
      <c r="Q1157"/>
      <c r="R1157"/>
      <c r="S1157"/>
      <c r="T1157"/>
      <c r="U1157"/>
      <c r="V1157"/>
      <c r="W1157"/>
      <c r="X1157"/>
    </row>
    <row r="1158" spans="1:24" ht="15" x14ac:dyDescent="0.2">
      <c r="A1158"/>
      <c r="B1158"/>
      <c r="C1158"/>
      <c r="D1158"/>
      <c r="E1158"/>
      <c r="F1158"/>
      <c r="G1158"/>
      <c r="H1158"/>
      <c r="I1158"/>
      <c r="J1158"/>
      <c r="K1158"/>
      <c r="L1158"/>
      <c r="M1158"/>
      <c r="N1158"/>
      <c r="O1158"/>
      <c r="P1158"/>
      <c r="Q1158"/>
      <c r="R1158"/>
      <c r="S1158"/>
      <c r="T1158"/>
      <c r="U1158"/>
      <c r="V1158"/>
      <c r="W1158"/>
      <c r="X1158"/>
    </row>
    <row r="1159" spans="1:24" ht="15" x14ac:dyDescent="0.2">
      <c r="A1159"/>
      <c r="B1159"/>
      <c r="C1159"/>
      <c r="D1159"/>
      <c r="E1159"/>
      <c r="F1159"/>
      <c r="G1159"/>
      <c r="H1159"/>
      <c r="I1159"/>
      <c r="J1159"/>
      <c r="K1159"/>
      <c r="L1159"/>
      <c r="M1159"/>
      <c r="N1159"/>
      <c r="O1159"/>
      <c r="P1159"/>
      <c r="Q1159"/>
      <c r="R1159"/>
      <c r="S1159"/>
      <c r="T1159"/>
      <c r="U1159"/>
      <c r="V1159"/>
      <c r="W1159"/>
      <c r="X1159"/>
    </row>
    <row r="1160" spans="1:24" ht="15" x14ac:dyDescent="0.2">
      <c r="A1160"/>
      <c r="B1160"/>
      <c r="C1160"/>
      <c r="D1160"/>
      <c r="E1160"/>
      <c r="F1160"/>
      <c r="G1160"/>
      <c r="H1160"/>
      <c r="I1160"/>
      <c r="J1160"/>
      <c r="K1160"/>
      <c r="L1160"/>
      <c r="M1160"/>
      <c r="N1160"/>
      <c r="O1160"/>
      <c r="P1160"/>
      <c r="Q1160"/>
      <c r="R1160"/>
      <c r="S1160"/>
      <c r="T1160"/>
      <c r="U1160"/>
      <c r="V1160"/>
      <c r="W1160"/>
      <c r="X1160"/>
    </row>
    <row r="1161" spans="1:24" ht="15" x14ac:dyDescent="0.2">
      <c r="A1161"/>
      <c r="B1161"/>
      <c r="C1161"/>
      <c r="D1161"/>
      <c r="E1161"/>
      <c r="F1161"/>
      <c r="G1161"/>
      <c r="H1161"/>
      <c r="I1161"/>
      <c r="J1161"/>
      <c r="K1161"/>
      <c r="L1161"/>
      <c r="M1161"/>
      <c r="N1161"/>
      <c r="O1161"/>
      <c r="P1161"/>
      <c r="Q1161"/>
      <c r="R1161"/>
      <c r="S1161"/>
      <c r="T1161"/>
      <c r="U1161"/>
      <c r="V1161"/>
      <c r="W1161"/>
      <c r="X1161"/>
    </row>
    <row r="1162" spans="1:24" ht="15" x14ac:dyDescent="0.2">
      <c r="A1162"/>
      <c r="B1162"/>
      <c r="C1162"/>
      <c r="D1162"/>
      <c r="E1162"/>
      <c r="F1162"/>
      <c r="G1162"/>
      <c r="H1162"/>
      <c r="I1162"/>
      <c r="J1162"/>
      <c r="K1162"/>
      <c r="L1162"/>
      <c r="M1162"/>
      <c r="N1162"/>
      <c r="O1162"/>
      <c r="P1162"/>
      <c r="Q1162"/>
      <c r="R1162"/>
      <c r="S1162"/>
      <c r="T1162"/>
      <c r="U1162"/>
      <c r="V1162"/>
      <c r="W1162"/>
      <c r="X1162"/>
    </row>
    <row r="1163" spans="1:24" ht="15" x14ac:dyDescent="0.2">
      <c r="A1163"/>
      <c r="B1163"/>
      <c r="C1163"/>
      <c r="D1163"/>
      <c r="E1163"/>
      <c r="F1163"/>
      <c r="G1163"/>
      <c r="H1163"/>
      <c r="I1163"/>
      <c r="J1163"/>
      <c r="K1163"/>
      <c r="L1163"/>
      <c r="M1163"/>
      <c r="N1163"/>
      <c r="O1163"/>
      <c r="P1163"/>
      <c r="Q1163"/>
      <c r="R1163"/>
      <c r="S1163"/>
      <c r="T1163"/>
      <c r="U1163"/>
      <c r="V1163"/>
      <c r="W1163"/>
      <c r="X1163"/>
    </row>
    <row r="1164" spans="1:24" ht="15" x14ac:dyDescent="0.2">
      <c r="A1164"/>
      <c r="B1164"/>
      <c r="C1164"/>
      <c r="D1164"/>
      <c r="E1164"/>
      <c r="F1164"/>
      <c r="G1164"/>
      <c r="H1164"/>
      <c r="I1164"/>
      <c r="J1164"/>
      <c r="K1164"/>
      <c r="L1164"/>
      <c r="M1164"/>
      <c r="N1164"/>
      <c r="O1164"/>
      <c r="P1164"/>
      <c r="Q1164"/>
      <c r="R1164"/>
      <c r="S1164"/>
      <c r="T1164"/>
      <c r="U1164"/>
      <c r="V1164"/>
      <c r="W1164"/>
      <c r="X1164"/>
    </row>
    <row r="1165" spans="1:24" ht="15" x14ac:dyDescent="0.2">
      <c r="A1165"/>
      <c r="B1165"/>
      <c r="C1165"/>
      <c r="D1165"/>
      <c r="E1165"/>
      <c r="F1165"/>
      <c r="G1165"/>
      <c r="H1165"/>
      <c r="I1165"/>
      <c r="J1165"/>
      <c r="K1165"/>
      <c r="L1165"/>
      <c r="M1165"/>
      <c r="N1165"/>
      <c r="O1165"/>
      <c r="P1165"/>
      <c r="Q1165"/>
      <c r="R1165"/>
      <c r="S1165"/>
      <c r="T1165"/>
      <c r="U1165"/>
      <c r="V1165"/>
      <c r="W1165"/>
      <c r="X1165"/>
    </row>
    <row r="1166" spans="1:24" ht="15" x14ac:dyDescent="0.2">
      <c r="A1166"/>
      <c r="B1166"/>
      <c r="C1166"/>
      <c r="D1166"/>
      <c r="E1166"/>
      <c r="F1166"/>
      <c r="G1166"/>
      <c r="H1166"/>
      <c r="I1166"/>
      <c r="J1166"/>
      <c r="K1166"/>
      <c r="L1166"/>
      <c r="M1166"/>
      <c r="N1166"/>
      <c r="O1166"/>
      <c r="P1166"/>
      <c r="Q1166"/>
      <c r="R1166"/>
      <c r="S1166"/>
      <c r="T1166"/>
      <c r="U1166"/>
      <c r="V1166"/>
      <c r="W1166"/>
      <c r="X1166"/>
    </row>
    <row r="1167" spans="1:24" ht="15" x14ac:dyDescent="0.2">
      <c r="A1167"/>
      <c r="B1167"/>
      <c r="C1167"/>
      <c r="D1167"/>
      <c r="E1167"/>
      <c r="F1167"/>
      <c r="G1167"/>
      <c r="H1167"/>
      <c r="I1167"/>
      <c r="J1167"/>
      <c r="K1167"/>
      <c r="L1167"/>
      <c r="M1167"/>
      <c r="N1167"/>
      <c r="O1167"/>
      <c r="P1167"/>
      <c r="Q1167"/>
      <c r="R1167"/>
      <c r="S1167"/>
      <c r="T1167"/>
      <c r="U1167"/>
      <c r="V1167"/>
      <c r="W1167"/>
      <c r="X1167"/>
    </row>
    <row r="1168" spans="1:24" ht="15" x14ac:dyDescent="0.2">
      <c r="A1168"/>
      <c r="B1168"/>
      <c r="C1168"/>
      <c r="D1168"/>
      <c r="E1168"/>
      <c r="F1168"/>
      <c r="G1168"/>
      <c r="H1168"/>
      <c r="I1168"/>
      <c r="J1168"/>
      <c r="K1168"/>
      <c r="L1168"/>
      <c r="M1168"/>
      <c r="N1168"/>
      <c r="O1168"/>
      <c r="P1168"/>
      <c r="Q1168"/>
      <c r="R1168"/>
      <c r="S1168"/>
      <c r="T1168"/>
      <c r="U1168"/>
      <c r="V1168"/>
      <c r="W1168"/>
      <c r="X1168"/>
    </row>
    <row r="1169" spans="1:24" ht="15" x14ac:dyDescent="0.2">
      <c r="A1169"/>
      <c r="B1169"/>
      <c r="C1169"/>
      <c r="D1169"/>
      <c r="E1169"/>
      <c r="F1169"/>
      <c r="G1169"/>
      <c r="H1169"/>
      <c r="I1169"/>
      <c r="J1169"/>
      <c r="K1169"/>
      <c r="L1169"/>
      <c r="M1169"/>
      <c r="N1169"/>
      <c r="O1169"/>
      <c r="P1169"/>
      <c r="Q1169"/>
      <c r="R1169"/>
      <c r="S1169"/>
      <c r="T1169"/>
      <c r="U1169"/>
      <c r="V1169"/>
      <c r="W1169"/>
      <c r="X1169"/>
    </row>
    <row r="1170" spans="1:24" ht="15" x14ac:dyDescent="0.2">
      <c r="A1170"/>
      <c r="B1170"/>
      <c r="C1170"/>
      <c r="D1170"/>
      <c r="E1170"/>
      <c r="F1170"/>
      <c r="G1170"/>
      <c r="H1170"/>
      <c r="I1170"/>
      <c r="J1170"/>
      <c r="K1170"/>
      <c r="L1170"/>
      <c r="M1170"/>
      <c r="N1170"/>
      <c r="O1170"/>
      <c r="P1170"/>
      <c r="Q1170"/>
      <c r="R1170"/>
      <c r="S1170"/>
      <c r="T1170"/>
      <c r="U1170"/>
      <c r="V1170"/>
      <c r="W1170"/>
      <c r="X1170"/>
    </row>
    <row r="1171" spans="1:24" ht="15" x14ac:dyDescent="0.2">
      <c r="A1171"/>
      <c r="B1171"/>
      <c r="C1171"/>
      <c r="D1171"/>
      <c r="E1171"/>
      <c r="F1171"/>
      <c r="G1171"/>
      <c r="H1171"/>
      <c r="I1171"/>
      <c r="J1171"/>
      <c r="K1171"/>
      <c r="L1171"/>
      <c r="M1171"/>
      <c r="N1171"/>
      <c r="O1171"/>
      <c r="P1171"/>
      <c r="Q1171"/>
      <c r="R1171"/>
      <c r="S1171"/>
      <c r="T1171"/>
      <c r="U1171"/>
      <c r="V1171"/>
      <c r="W1171"/>
      <c r="X1171"/>
    </row>
    <row r="1172" spans="1:24" ht="15" x14ac:dyDescent="0.2">
      <c r="A1172"/>
      <c r="B1172"/>
      <c r="C1172"/>
      <c r="D1172"/>
      <c r="E1172"/>
      <c r="F1172"/>
      <c r="G1172"/>
      <c r="H1172"/>
      <c r="I1172"/>
      <c r="J1172"/>
      <c r="K1172"/>
      <c r="L1172"/>
      <c r="M1172"/>
      <c r="N1172"/>
      <c r="O1172"/>
      <c r="P1172"/>
      <c r="Q1172"/>
      <c r="R1172"/>
      <c r="S1172"/>
      <c r="T1172"/>
      <c r="U1172"/>
      <c r="V1172"/>
      <c r="W1172"/>
      <c r="X1172"/>
    </row>
    <row r="1173" spans="1:24" ht="15" x14ac:dyDescent="0.2">
      <c r="A1173"/>
      <c r="B1173"/>
      <c r="C1173"/>
      <c r="D1173"/>
      <c r="E1173"/>
      <c r="F1173"/>
      <c r="G1173"/>
      <c r="H1173"/>
      <c r="I1173"/>
      <c r="J1173"/>
      <c r="K1173"/>
      <c r="L1173"/>
      <c r="M1173"/>
      <c r="N1173"/>
      <c r="O1173"/>
      <c r="P1173"/>
      <c r="Q1173"/>
      <c r="R1173"/>
      <c r="S1173"/>
      <c r="T1173"/>
      <c r="U1173"/>
      <c r="V1173"/>
      <c r="W1173"/>
      <c r="X1173"/>
    </row>
    <row r="1174" spans="1:24" ht="15" x14ac:dyDescent="0.2">
      <c r="A1174"/>
      <c r="B1174"/>
      <c r="C1174"/>
      <c r="D1174"/>
      <c r="E1174"/>
      <c r="F1174"/>
      <c r="G1174"/>
      <c r="H1174"/>
      <c r="I1174"/>
      <c r="J1174"/>
      <c r="K1174"/>
      <c r="L1174"/>
      <c r="M1174"/>
      <c r="N1174"/>
      <c r="O1174"/>
      <c r="P1174"/>
      <c r="Q1174"/>
      <c r="R1174"/>
      <c r="S1174"/>
      <c r="T1174"/>
      <c r="U1174"/>
      <c r="V1174"/>
      <c r="W1174"/>
      <c r="X1174"/>
    </row>
    <row r="1175" spans="1:24" ht="15" x14ac:dyDescent="0.2">
      <c r="A1175"/>
      <c r="B1175"/>
      <c r="C1175"/>
      <c r="D1175"/>
      <c r="E1175"/>
      <c r="F1175"/>
      <c r="G1175"/>
      <c r="H1175"/>
      <c r="I1175"/>
      <c r="J1175"/>
      <c r="K1175"/>
      <c r="L1175"/>
      <c r="M1175"/>
      <c r="N1175"/>
      <c r="O1175"/>
      <c r="P1175"/>
      <c r="Q1175"/>
      <c r="R1175"/>
      <c r="S1175"/>
      <c r="T1175"/>
      <c r="U1175"/>
      <c r="V1175"/>
      <c r="W1175"/>
      <c r="X1175"/>
    </row>
    <row r="1176" spans="1:24" ht="15" x14ac:dyDescent="0.2">
      <c r="A1176"/>
      <c r="B1176"/>
      <c r="C1176"/>
      <c r="D1176"/>
      <c r="E1176"/>
      <c r="F1176"/>
      <c r="G1176"/>
      <c r="H1176"/>
      <c r="I1176"/>
      <c r="J1176"/>
      <c r="K1176"/>
      <c r="L1176"/>
      <c r="M1176"/>
      <c r="N1176"/>
      <c r="O1176"/>
      <c r="P1176"/>
      <c r="Q1176"/>
      <c r="R1176"/>
      <c r="S1176"/>
      <c r="T1176"/>
      <c r="U1176"/>
      <c r="V1176"/>
      <c r="W1176"/>
      <c r="X1176"/>
    </row>
    <row r="1177" spans="1:24" ht="15" x14ac:dyDescent="0.2">
      <c r="A1177"/>
      <c r="B1177"/>
      <c r="C1177"/>
      <c r="D1177"/>
      <c r="E1177"/>
      <c r="F1177"/>
      <c r="G1177"/>
      <c r="H1177"/>
      <c r="I1177"/>
      <c r="J1177"/>
      <c r="K1177"/>
      <c r="L1177"/>
      <c r="M1177"/>
      <c r="N1177"/>
      <c r="O1177"/>
      <c r="P1177"/>
      <c r="Q1177"/>
      <c r="R1177"/>
      <c r="S1177"/>
      <c r="T1177"/>
      <c r="U1177"/>
      <c r="V1177"/>
      <c r="W1177"/>
      <c r="X1177"/>
    </row>
    <row r="1178" spans="1:24" ht="15" x14ac:dyDescent="0.2">
      <c r="A1178"/>
      <c r="B1178"/>
      <c r="C1178"/>
      <c r="D1178"/>
      <c r="E1178"/>
      <c r="F1178"/>
      <c r="G1178"/>
      <c r="H1178"/>
      <c r="I1178"/>
      <c r="J1178"/>
      <c r="K1178"/>
      <c r="L1178"/>
      <c r="M1178"/>
      <c r="N1178"/>
      <c r="O1178"/>
      <c r="P1178"/>
      <c r="Q1178"/>
      <c r="R1178"/>
      <c r="S1178"/>
      <c r="T1178"/>
      <c r="U1178"/>
      <c r="V1178"/>
      <c r="W1178"/>
      <c r="X1178"/>
    </row>
    <row r="1179" spans="1:24" ht="15" x14ac:dyDescent="0.2">
      <c r="A1179"/>
      <c r="B1179"/>
      <c r="C1179"/>
      <c r="D1179"/>
      <c r="E1179"/>
      <c r="F1179"/>
      <c r="G1179"/>
      <c r="H1179"/>
      <c r="I1179"/>
      <c r="J1179"/>
      <c r="K1179"/>
      <c r="L1179"/>
      <c r="M1179"/>
      <c r="N1179"/>
      <c r="O1179"/>
      <c r="P1179"/>
      <c r="Q1179"/>
      <c r="R1179"/>
      <c r="S1179"/>
      <c r="T1179"/>
      <c r="U1179"/>
      <c r="V1179"/>
      <c r="W1179"/>
      <c r="X1179"/>
    </row>
    <row r="1180" spans="1:24" ht="15" x14ac:dyDescent="0.2">
      <c r="A1180"/>
      <c r="B1180"/>
      <c r="C1180"/>
      <c r="D1180"/>
      <c r="E1180"/>
      <c r="F1180"/>
      <c r="G1180"/>
      <c r="H1180"/>
      <c r="I1180"/>
      <c r="J1180"/>
      <c r="K1180"/>
      <c r="L1180"/>
      <c r="M1180"/>
      <c r="N1180"/>
      <c r="O1180"/>
      <c r="P1180"/>
      <c r="Q1180"/>
      <c r="R1180"/>
      <c r="S1180"/>
      <c r="T1180"/>
      <c r="U1180"/>
      <c r="V1180"/>
      <c r="W1180"/>
      <c r="X1180"/>
    </row>
    <row r="1181" spans="1:24" ht="15" x14ac:dyDescent="0.2">
      <c r="A1181"/>
      <c r="B1181"/>
      <c r="C1181"/>
      <c r="D1181"/>
      <c r="E1181"/>
      <c r="F1181"/>
      <c r="G1181"/>
      <c r="H1181"/>
      <c r="I1181"/>
      <c r="J1181"/>
      <c r="K1181"/>
      <c r="L1181"/>
      <c r="M1181"/>
      <c r="N1181"/>
      <c r="O1181"/>
      <c r="P1181"/>
      <c r="Q1181"/>
      <c r="R1181"/>
      <c r="S1181"/>
      <c r="T1181"/>
      <c r="U1181"/>
      <c r="V1181"/>
      <c r="W1181"/>
      <c r="X1181"/>
    </row>
    <row r="1182" spans="1:24" ht="15" x14ac:dyDescent="0.2">
      <c r="A1182"/>
      <c r="B1182"/>
      <c r="C1182"/>
      <c r="D1182"/>
      <c r="E1182"/>
      <c r="F1182"/>
      <c r="G1182"/>
      <c r="H1182"/>
      <c r="I1182"/>
      <c r="J1182"/>
      <c r="K1182"/>
      <c r="L1182"/>
      <c r="M1182"/>
      <c r="N1182"/>
      <c r="O1182"/>
      <c r="P1182"/>
      <c r="Q1182"/>
      <c r="R1182"/>
      <c r="S1182"/>
      <c r="T1182"/>
      <c r="U1182"/>
      <c r="V1182"/>
      <c r="W1182"/>
      <c r="X1182"/>
    </row>
    <row r="1183" spans="1:24" ht="15" x14ac:dyDescent="0.2">
      <c r="A1183"/>
      <c r="B1183"/>
      <c r="C1183"/>
      <c r="D1183"/>
      <c r="E1183"/>
      <c r="F1183"/>
      <c r="G1183"/>
      <c r="H1183"/>
      <c r="I1183"/>
      <c r="J1183"/>
      <c r="K1183"/>
      <c r="L1183"/>
      <c r="M1183"/>
      <c r="N1183"/>
      <c r="O1183"/>
      <c r="P1183"/>
      <c r="Q1183"/>
      <c r="R1183"/>
      <c r="S1183"/>
      <c r="T1183"/>
      <c r="U1183"/>
      <c r="V1183"/>
      <c r="W1183"/>
      <c r="X1183"/>
    </row>
    <row r="1184" spans="1:24" ht="15" x14ac:dyDescent="0.2">
      <c r="A1184"/>
      <c r="B1184"/>
      <c r="C1184"/>
      <c r="D1184"/>
      <c r="E1184"/>
      <c r="F1184"/>
      <c r="G1184"/>
      <c r="H1184"/>
      <c r="I1184"/>
      <c r="J1184"/>
      <c r="K1184"/>
      <c r="L1184"/>
      <c r="M1184"/>
      <c r="N1184"/>
      <c r="O1184"/>
      <c r="P1184"/>
      <c r="Q1184"/>
      <c r="R1184"/>
      <c r="S1184"/>
      <c r="T1184"/>
      <c r="U1184"/>
      <c r="V1184"/>
      <c r="W1184"/>
      <c r="X1184"/>
    </row>
    <row r="1185" spans="1:24" ht="15" x14ac:dyDescent="0.2">
      <c r="A1185"/>
      <c r="B1185"/>
      <c r="C1185"/>
      <c r="D1185"/>
      <c r="E1185"/>
      <c r="F1185"/>
      <c r="G1185"/>
      <c r="H1185"/>
      <c r="I1185"/>
      <c r="J1185"/>
      <c r="K1185"/>
      <c r="L1185"/>
      <c r="M1185"/>
      <c r="N1185"/>
      <c r="O1185"/>
      <c r="P1185"/>
      <c r="Q1185"/>
      <c r="R1185"/>
      <c r="S1185"/>
      <c r="T1185"/>
      <c r="U1185"/>
      <c r="V1185"/>
      <c r="W1185"/>
      <c r="X1185"/>
    </row>
  </sheetData>
  <mergeCells count="1">
    <mergeCell ref="A11:A12"/>
  </mergeCells>
  <pageMargins left="0.7" right="0.7" top="0.75" bottom="0.75" header="0.3" footer="0.3"/>
  <pageSetup paperSize="9" orientation="portrait" verticalDpi="4294967295" r:id="rId2"/>
  <drawing r:id="rId3"/>
  <extLst>
    <ext xmlns:x14="http://schemas.microsoft.com/office/spreadsheetml/2009/9/main" uri="{A8765BA9-456A-4dab-B4F3-ACF838C121DE}">
      <x14:slicerList>
        <x14:slicer r:id="rId4"/>
      </x14:slicerList>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499984740745262"/>
  </sheetPr>
  <dimension ref="A1:FJ600"/>
  <sheetViews>
    <sheetView zoomScale="80" zoomScaleNormal="80" workbookViewId="0">
      <pane xSplit="2" ySplit="1" topLeftCell="C347" activePane="bottomRight" state="frozen"/>
      <selection activeCell="D6" sqref="D6"/>
      <selection pane="topRight" activeCell="D6" sqref="D6"/>
      <selection pane="bottomLeft" activeCell="D6" sqref="D6"/>
      <selection pane="bottomRight" activeCell="C370" sqref="C370"/>
    </sheetView>
  </sheetViews>
  <sheetFormatPr baseColWidth="10" defaultColWidth="11.5546875" defaultRowHeight="12.75" x14ac:dyDescent="0.2"/>
  <cols>
    <col min="1" max="1" width="7.21875" style="83" customWidth="1"/>
    <col min="2" max="2" width="9.109375" style="2" customWidth="1"/>
    <col min="3" max="3" width="14" style="2" bestFit="1" customWidth="1"/>
    <col min="4" max="4" width="12.88671875" style="2" bestFit="1" customWidth="1"/>
    <col min="5" max="5" width="10.44140625" style="2" bestFit="1" customWidth="1"/>
    <col min="6" max="6" width="13.6640625" style="2" customWidth="1"/>
    <col min="7" max="7" width="12.21875" style="2" customWidth="1"/>
    <col min="8" max="10" width="10.77734375" style="6" customWidth="1"/>
    <col min="11" max="11" width="10.77734375" style="81" customWidth="1"/>
    <col min="12" max="16" width="10.77734375" style="36" customWidth="1"/>
    <col min="17" max="17" width="10.77734375" style="81" customWidth="1"/>
    <col min="18" max="18" width="10.77734375" style="6" customWidth="1"/>
    <col min="19" max="21" width="10.77734375" style="9" customWidth="1"/>
    <col min="22" max="22" width="10.77734375" style="15" customWidth="1"/>
    <col min="23" max="25" width="10.77734375" style="9" customWidth="1"/>
    <col min="26" max="33" width="10.77734375" style="6" customWidth="1"/>
    <col min="34" max="34" width="10.77734375" style="81" customWidth="1"/>
    <col min="35" max="37" width="10.77734375" style="36" customWidth="1"/>
    <col min="38" max="38" width="10.77734375" style="111" customWidth="1"/>
    <col min="39" max="43" width="10.77734375" style="82" customWidth="1"/>
    <col min="44" max="44" width="10.77734375" style="81" customWidth="1"/>
    <col min="45" max="45" width="10.77734375" style="7" customWidth="1"/>
    <col min="46" max="50" width="10.77734375" style="6" customWidth="1"/>
    <col min="51" max="51" width="10.77734375" style="141" customWidth="1"/>
    <col min="52" max="53" width="10.77734375" style="9" customWidth="1"/>
    <col min="54" max="55" width="10.77734375" style="6" customWidth="1"/>
    <col min="56" max="56" width="10.77734375" style="36" customWidth="1"/>
    <col min="57" max="58" width="10.77734375" style="37" customWidth="1"/>
    <col min="59" max="59" width="10.77734375" style="36" customWidth="1"/>
    <col min="60" max="60" width="10.77734375" style="114" customWidth="1"/>
    <col min="61" max="61" width="10.77734375" style="81" customWidth="1"/>
    <col min="62" max="62" width="10.77734375" style="35" customWidth="1"/>
    <col min="63" max="63" width="13.77734375" style="38" customWidth="1"/>
    <col min="64" max="64" width="10.77734375" style="2" customWidth="1"/>
    <col min="65" max="65" width="10.77734375" style="15" customWidth="1"/>
    <col min="66" max="66" width="10.77734375" style="2" customWidth="1"/>
    <col min="67" max="70" width="10.77734375" style="38" customWidth="1"/>
    <col min="71" max="71" width="10.77734375" style="36" customWidth="1"/>
    <col min="72" max="73" width="11.33203125" style="63" customWidth="1"/>
    <col min="74" max="81" width="10.77734375" style="63" customWidth="1"/>
    <col min="82" max="89" width="10.77734375" style="36" customWidth="1"/>
    <col min="90" max="90" width="47.44140625" style="2" customWidth="1"/>
    <col min="91" max="92" width="8.77734375" style="2" customWidth="1"/>
    <col min="93" max="93" width="12.77734375" style="2" customWidth="1"/>
    <col min="94" max="94" width="12.77734375" style="10" customWidth="1"/>
    <col min="95" max="95" width="12.77734375" style="29" customWidth="1"/>
    <col min="96" max="112" width="12.77734375" style="2" customWidth="1"/>
    <col min="113" max="16384" width="11.5546875" style="2"/>
  </cols>
  <sheetData>
    <row r="1" spans="1:132" s="3" customFormat="1" ht="84.75" customHeight="1" x14ac:dyDescent="0.2">
      <c r="A1" s="3" t="s">
        <v>12</v>
      </c>
      <c r="B1" s="3" t="s">
        <v>48</v>
      </c>
      <c r="C1" s="3" t="s">
        <v>198</v>
      </c>
      <c r="D1" s="3" t="s">
        <v>127</v>
      </c>
      <c r="E1" s="3" t="s">
        <v>110</v>
      </c>
      <c r="F1" s="3" t="s">
        <v>109</v>
      </c>
      <c r="G1" s="3" t="s">
        <v>112</v>
      </c>
      <c r="H1" s="5" t="s">
        <v>13</v>
      </c>
      <c r="I1" s="5" t="s">
        <v>14</v>
      </c>
      <c r="J1" s="5" t="s">
        <v>15</v>
      </c>
      <c r="K1" s="55" t="s">
        <v>56</v>
      </c>
      <c r="L1" s="62" t="s">
        <v>50</v>
      </c>
      <c r="M1" s="62" t="s">
        <v>16</v>
      </c>
      <c r="N1" s="62" t="s">
        <v>17</v>
      </c>
      <c r="O1" s="62" t="s">
        <v>18</v>
      </c>
      <c r="P1" s="62" t="s">
        <v>19</v>
      </c>
      <c r="Q1" s="55" t="s">
        <v>55</v>
      </c>
      <c r="R1" s="5" t="s">
        <v>51</v>
      </c>
      <c r="S1" s="8" t="s">
        <v>116</v>
      </c>
      <c r="T1" s="8" t="s">
        <v>117</v>
      </c>
      <c r="U1" s="8" t="s">
        <v>118</v>
      </c>
      <c r="V1" s="20" t="s">
        <v>119</v>
      </c>
      <c r="W1" s="8" t="s">
        <v>20</v>
      </c>
      <c r="X1" s="8" t="s">
        <v>21</v>
      </c>
      <c r="Y1" s="8" t="s">
        <v>22</v>
      </c>
      <c r="Z1" s="5" t="s">
        <v>23</v>
      </c>
      <c r="AA1" s="5" t="s">
        <v>24</v>
      </c>
      <c r="AB1" s="5" t="s">
        <v>25</v>
      </c>
      <c r="AC1" s="5" t="s">
        <v>26</v>
      </c>
      <c r="AD1" s="5" t="s">
        <v>27</v>
      </c>
      <c r="AE1" s="5" t="s">
        <v>28</v>
      </c>
      <c r="AF1" s="5" t="s">
        <v>29</v>
      </c>
      <c r="AG1" s="5" t="s">
        <v>30</v>
      </c>
      <c r="AH1" s="55" t="s">
        <v>54</v>
      </c>
      <c r="AI1" s="62" t="s">
        <v>52</v>
      </c>
      <c r="AJ1" s="62" t="s">
        <v>32</v>
      </c>
      <c r="AK1" s="62" t="s">
        <v>31</v>
      </c>
      <c r="AL1" s="55" t="s">
        <v>34</v>
      </c>
      <c r="AM1" s="80" t="s">
        <v>129</v>
      </c>
      <c r="AN1" s="80" t="s">
        <v>130</v>
      </c>
      <c r="AO1" s="80" t="s">
        <v>35</v>
      </c>
      <c r="AP1" s="80" t="s">
        <v>33</v>
      </c>
      <c r="AQ1" s="80" t="s">
        <v>65</v>
      </c>
      <c r="AR1" s="56" t="s">
        <v>49</v>
      </c>
      <c r="AS1" s="13" t="s">
        <v>53</v>
      </c>
      <c r="AT1" s="5" t="s">
        <v>36</v>
      </c>
      <c r="AU1" s="5" t="s">
        <v>194</v>
      </c>
      <c r="AV1" s="5" t="s">
        <v>37</v>
      </c>
      <c r="AW1" s="5" t="s">
        <v>38</v>
      </c>
      <c r="AX1" s="5" t="s">
        <v>163</v>
      </c>
      <c r="AY1" s="168" t="s">
        <v>57</v>
      </c>
      <c r="AZ1" s="8" t="s">
        <v>157</v>
      </c>
      <c r="BA1" s="8" t="s">
        <v>162</v>
      </c>
      <c r="BB1" s="5" t="s">
        <v>158</v>
      </c>
      <c r="BC1" s="5" t="s">
        <v>64</v>
      </c>
      <c r="BD1" s="58" t="s">
        <v>39</v>
      </c>
      <c r="BE1" s="75" t="s">
        <v>40</v>
      </c>
      <c r="BF1" s="75" t="s">
        <v>66</v>
      </c>
      <c r="BG1" s="62" t="s">
        <v>46</v>
      </c>
      <c r="BH1" s="112" t="s">
        <v>41</v>
      </c>
      <c r="BI1" s="113" t="s">
        <v>58</v>
      </c>
      <c r="BJ1" s="76" t="s">
        <v>67</v>
      </c>
      <c r="BK1" s="57" t="s">
        <v>43</v>
      </c>
      <c r="BL1" s="3" t="s">
        <v>44</v>
      </c>
      <c r="BM1" s="20" t="s">
        <v>72</v>
      </c>
      <c r="BN1" s="3" t="s">
        <v>70</v>
      </c>
      <c r="BO1" s="74" t="s">
        <v>45</v>
      </c>
      <c r="BP1" s="74" t="s">
        <v>154</v>
      </c>
      <c r="BQ1" s="74" t="s">
        <v>255</v>
      </c>
      <c r="BR1" s="74" t="s">
        <v>149</v>
      </c>
      <c r="BS1" s="72" t="s">
        <v>133</v>
      </c>
      <c r="BT1" s="68" t="s">
        <v>135</v>
      </c>
      <c r="BU1" s="68" t="s">
        <v>136</v>
      </c>
      <c r="BV1" s="68" t="s">
        <v>137</v>
      </c>
      <c r="BW1" s="68" t="s">
        <v>138</v>
      </c>
      <c r="BX1" s="68" t="s">
        <v>139</v>
      </c>
      <c r="BY1" s="68" t="s">
        <v>140</v>
      </c>
      <c r="BZ1" s="68" t="s">
        <v>150</v>
      </c>
      <c r="CA1" s="68" t="s">
        <v>151</v>
      </c>
      <c r="CB1" s="68" t="s">
        <v>141</v>
      </c>
      <c r="CC1" s="68" t="s">
        <v>142</v>
      </c>
      <c r="CD1" s="69" t="s">
        <v>134</v>
      </c>
      <c r="CE1" s="70" t="s">
        <v>143</v>
      </c>
      <c r="CF1" s="70" t="s">
        <v>186</v>
      </c>
      <c r="CG1" s="70" t="s">
        <v>152</v>
      </c>
      <c r="CH1" s="70" t="s">
        <v>195</v>
      </c>
      <c r="CI1" s="70" t="s">
        <v>196</v>
      </c>
      <c r="CJ1" s="71" t="s">
        <v>155</v>
      </c>
      <c r="CK1" s="70" t="s">
        <v>156</v>
      </c>
      <c r="CL1" s="3" t="s">
        <v>47</v>
      </c>
      <c r="CM1" s="3" t="s">
        <v>260</v>
      </c>
      <c r="CN1" s="3" t="s">
        <v>253</v>
      </c>
      <c r="CP1" s="23" t="s">
        <v>69</v>
      </c>
      <c r="CQ1" s="59" t="s">
        <v>71</v>
      </c>
      <c r="CR1" s="99"/>
      <c r="CS1" s="99" t="s">
        <v>60</v>
      </c>
      <c r="CT1" s="99" t="s">
        <v>63</v>
      </c>
      <c r="CU1" s="99" t="s">
        <v>161</v>
      </c>
      <c r="CV1" s="99" t="s">
        <v>160</v>
      </c>
      <c r="CW1" s="99" t="s">
        <v>34</v>
      </c>
      <c r="CX1" s="99" t="s">
        <v>67</v>
      </c>
      <c r="CY1" s="99" t="s">
        <v>76</v>
      </c>
      <c r="CZ1" s="99" t="s">
        <v>165</v>
      </c>
      <c r="DA1" s="99" t="s">
        <v>42</v>
      </c>
      <c r="DB1" s="99" t="s">
        <v>77</v>
      </c>
      <c r="DC1" s="99" t="s">
        <v>132</v>
      </c>
      <c r="DD1" s="99" t="s">
        <v>164</v>
      </c>
      <c r="DE1" s="99" t="s">
        <v>175</v>
      </c>
      <c r="DF1" s="99" t="s">
        <v>176</v>
      </c>
      <c r="DG1" s="99" t="s">
        <v>177</v>
      </c>
      <c r="DH1" s="99" t="s">
        <v>183</v>
      </c>
      <c r="DI1" s="99" t="s">
        <v>185</v>
      </c>
      <c r="DJ1" s="99" t="s">
        <v>192</v>
      </c>
      <c r="DK1" s="99" t="s">
        <v>193</v>
      </c>
    </row>
    <row r="2" spans="1:132" x14ac:dyDescent="0.2">
      <c r="A2" s="83" t="s">
        <v>199</v>
      </c>
      <c r="B2" s="2" t="s">
        <v>8</v>
      </c>
      <c r="C2" s="85">
        <v>33970</v>
      </c>
      <c r="D2" s="2" t="s">
        <v>128</v>
      </c>
      <c r="E2" s="2" t="s">
        <v>246</v>
      </c>
      <c r="F2" s="2" t="s">
        <v>247</v>
      </c>
      <c r="G2" s="2" t="s">
        <v>248</v>
      </c>
      <c r="H2" s="6">
        <f>+BA_GC[[#This Row],[TK Remolcados (1)]]+BA_MAR[[#This Row],[TK Remolcados (1)]]+PA_MAR[[#This Row],[TK Remolcados (1)]]+KM_MAR[[#This Row],[TK Remolcados (1)]]+GC_VIL[[#This Row],[TK Remolcados (1)]]</f>
        <v>91564.645795895573</v>
      </c>
      <c r="I2" s="6">
        <f>+BA_GC[[#This Row],[TK Coche Motor (2)]]+PA_MAR[[#This Row],[TK Coche Motor (2)]]+KM_MAR[[#This Row],[TK Coche Motor (2)]]+GC_VIL[[#This Row],[TK Coche Motor (2)]]</f>
        <v>0</v>
      </c>
      <c r="K2" s="81">
        <f>+LINEA[[#This Row],[TK Remolcados (1)]]+LINEA[[#This Row],[TK Coche Motor (2)]]+LINEA[[#This Row],[TK Eléctricos (3)]]</f>
        <v>91564.645795895573</v>
      </c>
      <c r="L2" s="35"/>
      <c r="M2" s="36">
        <f>+BA_GC[[#This Row],[CK Locomotoras (4)]]+BA_MAR[[#This Row],[CK Locomotoras (4)]]+PA_MAR[[#This Row],[CK Locomotoras (4)]]+KM_MAR[[#This Row],[CK Locomotoras (4)]]+GC_VIL[[#This Row],[CK Locomotoras (4)]]</f>
        <v>91564.645795895573</v>
      </c>
      <c r="N2" s="36">
        <f>+BA_GC[[#This Row],[CK Remolcados (5)]]+BA_MAR[[#This Row],[CK Remolcados (5)]]+PA_MAR[[#This Row],[CK Remolcados (5)]]+KM_MAR[[#This Row],[CK Remolcados (5)]]+GC_VIL[[#This Row],[CK Remolcados (5)]]</f>
        <v>310432.79785392701</v>
      </c>
      <c r="O2" s="36">
        <f>+BA_GC[[#This Row],[CK Coche Motor (6)]]+BA_MAR[[#This Row],[CK Coche Motor (6)]]+PA_MAR[[#This Row],[CK Coche Motor (6)]]+KM_MAR[[#This Row],[CK Coche Motor (6)]]+GC_VIL[[#This Row],[CK Coche Motor (6)]]</f>
        <v>0</v>
      </c>
      <c r="Q2" s="81">
        <f t="shared" ref="Q2:Q65" si="0">+N2+O2+P2</f>
        <v>310432.79785392701</v>
      </c>
      <c r="R2" s="35"/>
      <c r="S2" s="37">
        <f>+(BA_GC[[#This Row],[Velocidad Comercial Trenes Diésel]]*BA_GC[[#This Row],[Trenes Corridos (TC)]]+BA_MAR[[#This Row],[Velocidad Comercial Trenes Diésel]]*BA_MAR[[#This Row],[Trenes Corridos (TC)]])/(BA_GC[[#This Row],[Trenes Corridos (TC)]]+BA_MAR[[#This Row],[Trenes Corridos (TC)]])</f>
        <v>32.217291886030395</v>
      </c>
      <c r="T2" s="35"/>
      <c r="U2" s="37"/>
      <c r="V2" s="35"/>
      <c r="W2" s="37">
        <f>+(BA_GC[[#This Row],[Form. Media Trenes Remolcados]]*BA_GC[[#This Row],[Trenes Corridos (TC)]]+BA_MAR[[#This Row],[Form. Media Trenes Remolcados]]*BA_MAR[[#This Row],[Trenes Corridos (TC)]])/(BA_MAR[[#This Row],[Trenes Corridos (TC)]]+BA_GC[[#This Row],[Trenes Corridos (TC)]])</f>
        <v>3.4371232575317059</v>
      </c>
      <c r="X2" s="9">
        <f>+(BA_GC[[#This Row],[Form. Media Trenes Coche Motor]]*BA_GC[[#This Row],[Trenes Corridos (TC)]]+GC_VIL[[#This Row],[Form. Media Trenes Coche Motor]]*GC_VIL[[#This Row],[Trenes Corridos (TC)]])/(BA_GC[[#This Row],[Trenes Corridos (TC)]]+GC_VIL[[#This Row],[Trenes Corridos (TC)]])</f>
        <v>0</v>
      </c>
      <c r="Z2" s="36">
        <f>+BA_GC[[#This Row],[Asientos Ofrecidos Coches Remolcados]]+BA_MAR[[#This Row],[Asientos Ofrecidos Coches Remolcados]]+PA_MAR[[#This Row],[Asientos Ofrecidos Coches Remolcados]]+KM_MAR[[#This Row],[Asientos Ofrecidos Coches Remolcados]]+GC_VIL[[#This Row],[Asientos Ofrecidos Coches Remolcados]]</f>
        <v>686276.24348409113</v>
      </c>
      <c r="AA2" s="6">
        <f>+BA_GC[[#This Row],[Asientos Ofrecidos Coches Motor]]+BA_MAR[[#This Row],[Asientos Prom. x C. Motor]]+PA_MAR[[#This Row],[Asientos Ofrecidos Coches Motor]]+KM_MAR[[#This Row],[Asientos Ofrecidos Coches Motor]]+GC_VIL[[#This Row],[Asientos Ofrecidos Coches Motor]]</f>
        <v>0</v>
      </c>
      <c r="AC2" s="6">
        <f>+BA_MAR[[#This Row],[Asientos Prom. x C. Remolcados]]</f>
        <v>72</v>
      </c>
      <c r="AD2" s="6">
        <f>+BA_GC[[#This Row],[Asientos Prom. x C. Motor]]</f>
        <v>0</v>
      </c>
      <c r="AF2" s="6">
        <f>+'[2]BS TAB'!$H6</f>
        <v>3994</v>
      </c>
      <c r="AG2" s="6">
        <f>+LINEA[[#This Row],[Trenes Programados]]-LINEA[[#This Row],[Trenes Corridos (TC)]]</f>
        <v>1207</v>
      </c>
      <c r="AH2" s="81">
        <f>+'[2]BS TAB'!$J6</f>
        <v>2787</v>
      </c>
      <c r="AI2" s="35"/>
      <c r="AJ2" s="36">
        <f>+'[2]BS TAB'!$K6</f>
        <v>2168</v>
      </c>
      <c r="AK2" s="36">
        <f>+LINEA[[#This Row],[Trenes Corridos (TC)]]-LINEA[[#This Row],[Trenes Puntuales]]</f>
        <v>619</v>
      </c>
      <c r="AL2" s="111">
        <f>+LINEA[[#This Row],[Trenes Puntuales]]/LINEA[[#This Row],[Trenes Programados]]</f>
        <v>0.54281422133199797</v>
      </c>
      <c r="AM2" s="82">
        <v>0.95</v>
      </c>
      <c r="AN2" s="82" t="str">
        <f>+IF(LINEA[[#This Row],[Regularidad Absoluta]]&gt;=LINEA[[#This Row],[RA 95%]],LINEA[[#This Row],[Regularidad Absoluta]],"")</f>
        <v/>
      </c>
      <c r="AO2" s="82">
        <f>+LINEA[[#This Row],[Trenes Puntuales]]/LINEA[[#This Row],[Trenes Corridos (TC)]]</f>
        <v>0.77789738069608894</v>
      </c>
      <c r="AP2" s="82">
        <f>+LINEA[[#This Row],[Trenes Corridos (TC)]]/LINEA[[#This Row],[Trenes Programados]]</f>
        <v>0.69779669504256381</v>
      </c>
      <c r="AQ2" s="82">
        <v>0</v>
      </c>
      <c r="AR2" s="81">
        <v>240000</v>
      </c>
      <c r="AS2" s="15"/>
      <c r="AT2" s="6">
        <f>+LINEA[[#This Row],[Pasajeros Pagos (PAX)]]/LINEA[[#This Row],[Indice Dia Habil]]</f>
        <v>8988.7640449438204</v>
      </c>
      <c r="AU2" s="15"/>
      <c r="AV2" s="6">
        <f>+LINEA[[#This Row],[Pasajeros Pagos (PAX)]]/LINEA[[#This Row],[Trenes Corridos (TC)]]</f>
        <v>86.114101184068886</v>
      </c>
      <c r="AW2" s="6">
        <f>+LINEA[[#This Row],[PAX x Tren]]/LINEA[[#This Row],[Form. Media Trenes Remolcados]]</f>
        <v>25.05412076665235</v>
      </c>
      <c r="AY2" s="141">
        <f>+(BA_GC[[#This Row],[Capacidad x Coche (4xm2)]]*BA_GC[[#This Row],[Coches Kilómetro (CK) (5+6+7)]]+BA_MAR[[#This Row],[Capacidad x Coche (4xm2)]]*BA_MAR[[#This Row],[Coches Kilómetro (CK) (5+6+7)]])/(BA_MAR[[#This Row],[Coches Kilómetro (CK) (5+6+7)]]+BA_GC[[#This Row],[Coches Kilómetro (CK) (5+6+7)]])</f>
        <v>180.00000000000003</v>
      </c>
      <c r="BA2" s="15"/>
      <c r="BB2" s="15"/>
      <c r="BC2" s="15"/>
      <c r="BF2" s="35"/>
      <c r="BL2" s="10"/>
      <c r="BN2" s="46"/>
      <c r="BO2" s="73">
        <v>26.7</v>
      </c>
      <c r="BP2" s="67">
        <f>+BA_GC[[#This Row],[Km. Línea (entre cabeceras) en Servicio]]+BA_MAR[[#This Row],[Km. Línea (entre cabeceras) en Servicio]]+PA_MAR[[#This Row],[Km. Línea (entre cabeceras) en Servicio]]+KM_MAR[[#This Row],[Km. Línea (entre cabeceras) en Servicio]]+GC_VIL[[#This Row],[Km. Línea (entre cabeceras) en Servicio]]</f>
        <v>101.367</v>
      </c>
      <c r="BQ2" s="67">
        <f>+[1]!BS_InfraMR[[#This Row],[Total Líneas de Explotación ]]</f>
        <v>66.611000000000004</v>
      </c>
      <c r="BR2" s="36">
        <v>30</v>
      </c>
      <c r="BU2" s="64"/>
      <c r="BW2" s="64"/>
      <c r="BY2" s="64"/>
      <c r="BZ2" s="65"/>
      <c r="CA2" s="66"/>
      <c r="CC2" s="64"/>
      <c r="CE2" s="67"/>
      <c r="CF2" s="36">
        <f>+LINEA[[#This Row],[Pasajeros Pagos (PAX)]]/LINEA[[#This Row],[Km. Línea (entre cabeceras) en Servicio]]</f>
        <v>2367.6344372428898</v>
      </c>
      <c r="CG2" s="36">
        <f>+LINEA[[#This Row],[Pasajeros Pagos (PAX)]]/LINEA[[#This Row],[Cantidad de Estaciones en Servicio]]</f>
        <v>8000</v>
      </c>
      <c r="CH2" s="36">
        <f>+LINEA[[#This Row],[PAX Kilómetro]]/LINEA[[#This Row],[Km. Línea (entre cabeceras) en Servicio]]</f>
        <v>0</v>
      </c>
      <c r="CI2" s="36">
        <f>+LINEA[[#This Row],[Coches Kilómetro (CK) (5+6+7)]]/LINEA[[#This Row],[Km. Línea (entre cabeceras) en Servicio]]</f>
        <v>3062.4640943692425</v>
      </c>
      <c r="CJ2" s="36">
        <f>+[1]!Sar_InfraMR[[#This Row],[Total Coches Eléctricos]]+[1]!Sar_InfraMR[[#This Row],[Total Coches Remolcados]]</f>
        <v>328</v>
      </c>
      <c r="CK2" s="36">
        <f>+LINEA[[#This Row],[Pasajeros Pagos (PAX)]]/LINEA[[#This Row],[Coches en Servicio]]</f>
        <v>731.70731707317077</v>
      </c>
      <c r="CN2" s="11">
        <v>1.1221151586153446</v>
      </c>
      <c r="CP2" s="10">
        <v>0.99909999999999999</v>
      </c>
      <c r="CQ2" s="60">
        <v>630</v>
      </c>
      <c r="CR2" s="100"/>
      <c r="CS2" s="100"/>
      <c r="CT2" s="100"/>
      <c r="CU2" s="100"/>
      <c r="CV2" s="100"/>
      <c r="CW2" s="100"/>
      <c r="CX2" s="100"/>
      <c r="CY2" s="100"/>
      <c r="CZ2" s="100"/>
      <c r="DA2" s="100"/>
      <c r="DB2" s="100"/>
      <c r="DC2" s="100"/>
      <c r="DD2" s="100"/>
      <c r="DE2" s="100"/>
      <c r="DF2" s="100"/>
      <c r="DG2" s="100"/>
      <c r="DH2" s="100"/>
      <c r="DI2" s="100"/>
      <c r="DJ2" s="100"/>
      <c r="DK2" s="100"/>
      <c r="EA2" s="2">
        <v>1993</v>
      </c>
      <c r="EB2" s="2" t="s">
        <v>8</v>
      </c>
    </row>
    <row r="3" spans="1:132" x14ac:dyDescent="0.2">
      <c r="A3" s="83" t="s">
        <v>199</v>
      </c>
      <c r="B3" s="2" t="s">
        <v>9</v>
      </c>
      <c r="C3" s="85">
        <v>34001</v>
      </c>
      <c r="D3" s="2" t="s">
        <v>128</v>
      </c>
      <c r="E3" s="2" t="s">
        <v>246</v>
      </c>
      <c r="F3" s="2" t="s">
        <v>247</v>
      </c>
      <c r="G3" s="2" t="s">
        <v>248</v>
      </c>
      <c r="H3" s="6">
        <f>+BA_GC[[#This Row],[TK Remolcados (1)]]+BA_MAR[[#This Row],[TK Remolcados (1)]]+PA_MAR[[#This Row],[TK Remolcados (1)]]+KM_MAR[[#This Row],[TK Remolcados (1)]]+GC_VIL[[#This Row],[TK Remolcados (1)]]</f>
        <v>76320.29859485662</v>
      </c>
      <c r="I3" s="6">
        <f>+BA_GC[[#This Row],[TK Coche Motor (2)]]+PA_MAR[[#This Row],[TK Coche Motor (2)]]+KM_MAR[[#This Row],[TK Coche Motor (2)]]+GC_VIL[[#This Row],[TK Coche Motor (2)]]</f>
        <v>0</v>
      </c>
      <c r="K3" s="81">
        <f>+LINEA[[#This Row],[TK Remolcados (1)]]+LINEA[[#This Row],[TK Coche Motor (2)]]+LINEA[[#This Row],[TK Eléctricos (3)]]</f>
        <v>76320.29859485662</v>
      </c>
      <c r="L3" s="35"/>
      <c r="M3" s="36">
        <f>+BA_GC[[#This Row],[CK Locomotoras (4)]]+BA_MAR[[#This Row],[CK Locomotoras (4)]]+PA_MAR[[#This Row],[CK Locomotoras (4)]]+KM_MAR[[#This Row],[CK Locomotoras (4)]]+GC_VIL[[#This Row],[CK Locomotoras (4)]]</f>
        <v>76320.29859485662</v>
      </c>
      <c r="N3" s="36">
        <f>+BA_GC[[#This Row],[CK Remolcados (5)]]+BA_MAR[[#This Row],[CK Remolcados (5)]]+PA_MAR[[#This Row],[CK Remolcados (5)]]+KM_MAR[[#This Row],[CK Remolcados (5)]]+GC_VIL[[#This Row],[CK Remolcados (5)]]</f>
        <v>258749.69121445011</v>
      </c>
      <c r="O3" s="36">
        <f>+BA_GC[[#This Row],[CK Coche Motor (6)]]+BA_MAR[[#This Row],[CK Coche Motor (6)]]+PA_MAR[[#This Row],[CK Coche Motor (6)]]+KM_MAR[[#This Row],[CK Coche Motor (6)]]+GC_VIL[[#This Row],[CK Coche Motor (6)]]</f>
        <v>0</v>
      </c>
      <c r="Q3" s="81">
        <f t="shared" si="0"/>
        <v>258749.69121445011</v>
      </c>
      <c r="R3" s="35"/>
      <c r="S3" s="37">
        <f>+(BA_GC[[#This Row],[Velocidad Comercial Trenes Diésel]]*BA_GC[[#This Row],[Trenes Corridos (TC)]]+BA_MAR[[#This Row],[Velocidad Comercial Trenes Diésel]]*BA_MAR[[#This Row],[Trenes Corridos (TC)]])/(BA_GC[[#This Row],[Trenes Corridos (TC)]]+BA_MAR[[#This Row],[Trenes Corridos (TC)]])</f>
        <v>32.217291886030395</v>
      </c>
      <c r="T3" s="35"/>
      <c r="U3" s="37"/>
      <c r="V3" s="35"/>
      <c r="W3" s="37">
        <f>+(BA_GC[[#This Row],[Form. Media Trenes Remolcados]]*BA_GC[[#This Row],[Trenes Corridos (TC)]]+BA_MAR[[#This Row],[Form. Media Trenes Remolcados]]*BA_MAR[[#This Row],[Trenes Corridos (TC)]])/(BA_MAR[[#This Row],[Trenes Corridos (TC)]]+BA_GC[[#This Row],[Trenes Corridos (TC)]])</f>
        <v>3.4371232575317068</v>
      </c>
      <c r="X3" s="9">
        <f>+(BA_GC[[#This Row],[Form. Media Trenes Coche Motor]]*BA_GC[[#This Row],[Trenes Corridos (TC)]]+GC_VIL[[#This Row],[Form. Media Trenes Coche Motor]]*GC_VIL[[#This Row],[Trenes Corridos (TC)]])/(BA_GC[[#This Row],[Trenes Corridos (TC)]]+GC_VIL[[#This Row],[Trenes Corridos (TC)]])</f>
        <v>0</v>
      </c>
      <c r="Z3" s="36">
        <f>+BA_GC[[#This Row],[Asientos Ofrecidos Coches Remolcados]]+BA_MAR[[#This Row],[Asientos Ofrecidos Coches Remolcados]]+PA_MAR[[#This Row],[Asientos Ofrecidos Coches Remolcados]]+KM_MAR[[#This Row],[Asientos Ofrecidos Coches Remolcados]]+GC_VIL[[#This Row],[Asientos Ofrecidos Coches Remolcados]]</f>
        <v>572019.99053230847</v>
      </c>
      <c r="AA3" s="6">
        <f>+BA_GC[[#This Row],[Asientos Ofrecidos Coches Motor]]+BA_MAR[[#This Row],[Asientos Prom. x C. Motor]]+PA_MAR[[#This Row],[Asientos Ofrecidos Coches Motor]]+KM_MAR[[#This Row],[Asientos Ofrecidos Coches Motor]]+GC_VIL[[#This Row],[Asientos Ofrecidos Coches Motor]]</f>
        <v>0</v>
      </c>
      <c r="AC3" s="6">
        <f>+BA_MAR[[#This Row],[Asientos Prom. x C. Remolcados]]</f>
        <v>72</v>
      </c>
      <c r="AD3" s="6">
        <f>+BA_GC[[#This Row],[Asientos Prom. x C. Motor]]</f>
        <v>0</v>
      </c>
      <c r="AF3" s="6">
        <f>+'[2]BS TAB'!$H7</f>
        <v>3597</v>
      </c>
      <c r="AG3" s="6">
        <f>+LINEA[[#This Row],[Trenes Programados]]-LINEA[[#This Row],[Trenes Corridos (TC)]]</f>
        <v>1274</v>
      </c>
      <c r="AH3" s="81">
        <f>+'[2]BS TAB'!$J7</f>
        <v>2323</v>
      </c>
      <c r="AI3" s="35"/>
      <c r="AJ3" s="36">
        <f>+'[2]BS TAB'!$K7</f>
        <v>1730</v>
      </c>
      <c r="AK3" s="36">
        <f>+LINEA[[#This Row],[Trenes Corridos (TC)]]-LINEA[[#This Row],[Trenes Puntuales]]</f>
        <v>593</v>
      </c>
      <c r="AL3" s="111">
        <f>+LINEA[[#This Row],[Trenes Puntuales]]/LINEA[[#This Row],[Trenes Programados]]</f>
        <v>0.48095635251598556</v>
      </c>
      <c r="AM3" s="82">
        <v>0.95</v>
      </c>
      <c r="AN3" s="82" t="str">
        <f>+IF(LINEA[[#This Row],[Regularidad Absoluta]]&gt;=LINEA[[#This Row],[RA 95%]],LINEA[[#This Row],[Regularidad Absoluta]],"")</f>
        <v/>
      </c>
      <c r="AO3" s="82">
        <f>+LINEA[[#This Row],[Trenes Puntuales]]/LINEA[[#This Row],[Trenes Corridos (TC)]]</f>
        <v>0.74472664657770127</v>
      </c>
      <c r="AP3" s="82">
        <f>+LINEA[[#This Row],[Trenes Corridos (TC)]]/LINEA[[#This Row],[Trenes Programados]]</f>
        <v>0.64581595774256328</v>
      </c>
      <c r="AQ3" s="82">
        <v>0</v>
      </c>
      <c r="AR3" s="81">
        <v>186000</v>
      </c>
      <c r="AS3" s="15"/>
      <c r="AT3" s="6">
        <f>+LINEA[[#This Row],[Pasajeros Pagos (PAX)]]/LINEA[[#This Row],[Indice Dia Habil]]</f>
        <v>7573.2899022801303</v>
      </c>
      <c r="AU3" s="15"/>
      <c r="AV3" s="6">
        <f>+LINEA[[#This Row],[Pasajeros Pagos (PAX)]]/LINEA[[#This Row],[Trenes Corridos (TC)]]</f>
        <v>80.068876452862682</v>
      </c>
      <c r="AW3" s="6">
        <f>+LINEA[[#This Row],[PAX x Tren]]/LINEA[[#This Row],[Form. Media Trenes Remolcados]]</f>
        <v>23.295317174735931</v>
      </c>
      <c r="AY3" s="141">
        <f>+(BA_GC[[#This Row],[Capacidad x Coche (4xm2)]]*BA_GC[[#This Row],[Coches Kilómetro (CK) (5+6+7)]]+BA_MAR[[#This Row],[Capacidad x Coche (4xm2)]]*BA_MAR[[#This Row],[Coches Kilómetro (CK) (5+6+7)]])/(BA_MAR[[#This Row],[Coches Kilómetro (CK) (5+6+7)]]+BA_GC[[#This Row],[Coches Kilómetro (CK) (5+6+7)]])</f>
        <v>180</v>
      </c>
      <c r="BA3" s="15"/>
      <c r="BB3" s="15"/>
      <c r="BC3" s="15"/>
      <c r="BF3" s="35"/>
      <c r="BL3" s="10"/>
      <c r="BN3" s="46"/>
      <c r="BO3" s="73">
        <v>24.56</v>
      </c>
      <c r="BP3" s="67">
        <f>+BA_GC[[#This Row],[Km. Línea (entre cabeceras) en Servicio]]+BA_MAR[[#This Row],[Km. Línea (entre cabeceras) en Servicio]]+PA_MAR[[#This Row],[Km. Línea (entre cabeceras) en Servicio]]+KM_MAR[[#This Row],[Km. Línea (entre cabeceras) en Servicio]]+GC_VIL[[#This Row],[Km. Línea (entre cabeceras) en Servicio]]</f>
        <v>101.367</v>
      </c>
      <c r="BQ3" s="67">
        <f>+[1]!BS_InfraMR[[#This Row],[Total Líneas de Explotación ]]</f>
        <v>66.611000000000004</v>
      </c>
      <c r="BR3" s="36">
        <v>30</v>
      </c>
      <c r="BU3" s="64"/>
      <c r="BW3" s="64"/>
      <c r="BY3" s="64"/>
      <c r="BZ3" s="65"/>
      <c r="CA3" s="66"/>
      <c r="CC3" s="64"/>
      <c r="CE3" s="67"/>
      <c r="CF3" s="36">
        <f>+LINEA[[#This Row],[Pasajeros Pagos (PAX)]]/LINEA[[#This Row],[Km. Línea (entre cabeceras) en Servicio]]</f>
        <v>1834.9166888632394</v>
      </c>
      <c r="CG3" s="36">
        <f>+LINEA[[#This Row],[Pasajeros Pagos (PAX)]]/LINEA[[#This Row],[Cantidad de Estaciones en Servicio]]</f>
        <v>6200</v>
      </c>
      <c r="CH3" s="36">
        <f>+LINEA[[#This Row],[PAX Kilómetro]]/LINEA[[#This Row],[Km. Línea (entre cabeceras) en Servicio]]</f>
        <v>0</v>
      </c>
      <c r="CI3" s="36">
        <f>+LINEA[[#This Row],[Coches Kilómetro (CK) (5+6+7)]]/LINEA[[#This Row],[Km. Línea (entre cabeceras) en Servicio]]</f>
        <v>2552.6028314387336</v>
      </c>
      <c r="CJ3" s="36">
        <f>+[1]!Sar_InfraMR[[#This Row],[Total Coches Eléctricos]]+[1]!Sar_InfraMR[[#This Row],[Total Coches Remolcados]]</f>
        <v>328</v>
      </c>
      <c r="CK3" s="36">
        <f>+LINEA[[#This Row],[Pasajeros Pagos (PAX)]]/LINEA[[#This Row],[Coches en Servicio]]</f>
        <v>567.07317073170736</v>
      </c>
      <c r="CN3" s="11">
        <v>1.1377927656313429</v>
      </c>
      <c r="CP3" s="10">
        <v>0.99909999999999999</v>
      </c>
      <c r="CQ3" s="60">
        <v>630</v>
      </c>
      <c r="CR3" s="100" t="s">
        <v>62</v>
      </c>
      <c r="CS3" s="101">
        <f>LOOKUP(2,1/(AR:AR&lt;&gt;""),AR:AR)</f>
        <v>1417770</v>
      </c>
      <c r="CT3" s="101">
        <f>LOOKUP(2,1/(AH:AH&lt;&gt;""),AH:AH)</f>
        <v>4075</v>
      </c>
      <c r="CU3" s="101">
        <f>LOOKUP(2,1/(AZ:AZ&lt;&gt;""),AZ:AZ)</f>
        <v>37.430543967378412</v>
      </c>
      <c r="CV3" s="102">
        <f>LOOKUP(2,1/(BB:BB&lt;&gt;""),BB:BB)</f>
        <v>0.26869139818568005</v>
      </c>
      <c r="CW3" s="102">
        <f>LOOKUP(2,1/(AL:AL&lt;&gt;""),AL:AL)</f>
        <v>0.77359367735936768</v>
      </c>
      <c r="CX3" s="102">
        <f>LOOKUP(2,1/(BJ:BJ&lt;&gt;""),BJ:BJ)</f>
        <v>-0.14948661380554695</v>
      </c>
      <c r="CY3" s="103">
        <f>LOOKUP(2,1/(BL:BL&lt;&gt;""),BL:BL)</f>
        <v>22.862421210774674</v>
      </c>
      <c r="CZ3" s="104">
        <f>LOOKUP(2,1/(BN:BN&lt;&gt;""),BN:BN)</f>
        <v>8.2197530778653466E-2</v>
      </c>
      <c r="DA3" s="101">
        <f>LOOKUP(2,1/(BI:BI&lt;&gt;""),BI:BI)</f>
        <v>1570504.8865755594</v>
      </c>
      <c r="DB3" s="102">
        <f>LOOKUP(2,1/(BH:BH&lt;&gt;""),BH:BH)</f>
        <v>9.7252092547507663E-2</v>
      </c>
      <c r="DC3" s="102" t="str">
        <f>LOOKUP(2,1/(CL:CL&lt;&gt;""),CL:CL)</f>
        <v>Aumento de Tarifas 01/06/2023 (Resolución RESOL-2022-1017-APN-MTR)</v>
      </c>
      <c r="DD3" s="101">
        <f>LOOKUP(2,1/(AW:AW&lt;&gt;""),AW:AW)</f>
        <v>69.583803680981603</v>
      </c>
      <c r="DE3" s="101">
        <f>LOOKUP(2,1/(K:K&lt;&gt;""),K:K)</f>
        <v>121005.228</v>
      </c>
      <c r="DF3" s="101">
        <f>LOOKUP(2,1/(Q:Q&lt;&gt;""),Q:Q)</f>
        <v>639926.43000000005</v>
      </c>
      <c r="DG3" s="102">
        <f>LOOKUP(2,1/(AP:AP&lt;&gt;""),AP:AP)</f>
        <v>0.94723384472338445</v>
      </c>
      <c r="DH3" s="101">
        <f>LOOKUP(2,1/(BR:BR&lt;&gt;""),BR:BR)</f>
        <v>26</v>
      </c>
      <c r="DI3" s="101">
        <f>LOOKUP(2,1/(BP:BP&lt;&gt;""),BP:BP)</f>
        <v>91.468999999999994</v>
      </c>
      <c r="DJ3" s="100"/>
      <c r="DK3" s="101">
        <f>LOOKUP(2,1/(AT:AT&lt;&gt;""),AT:AT)</f>
        <v>50907.360861759422</v>
      </c>
      <c r="EA3" s="2">
        <v>1993</v>
      </c>
      <c r="EB3" s="2" t="s">
        <v>9</v>
      </c>
    </row>
    <row r="4" spans="1:132" x14ac:dyDescent="0.2">
      <c r="A4" s="83" t="s">
        <v>199</v>
      </c>
      <c r="B4" s="2" t="s">
        <v>10</v>
      </c>
      <c r="C4" s="85">
        <v>34029</v>
      </c>
      <c r="D4" s="2" t="s">
        <v>128</v>
      </c>
      <c r="E4" s="2" t="s">
        <v>246</v>
      </c>
      <c r="F4" s="2" t="s">
        <v>247</v>
      </c>
      <c r="G4" s="2" t="s">
        <v>248</v>
      </c>
      <c r="H4" s="6">
        <f>+BA_GC[[#This Row],[TK Remolcados (1)]]+BA_MAR[[#This Row],[TK Remolcados (1)]]+PA_MAR[[#This Row],[TK Remolcados (1)]]+KM_MAR[[#This Row],[TK Remolcados (1)]]+GC_VIL[[#This Row],[TK Remolcados (1)]]</f>
        <v>73757.671263647484</v>
      </c>
      <c r="I4" s="6">
        <f>+BA_GC[[#This Row],[TK Coche Motor (2)]]+PA_MAR[[#This Row],[TK Coche Motor (2)]]+KM_MAR[[#This Row],[TK Coche Motor (2)]]+GC_VIL[[#This Row],[TK Coche Motor (2)]]</f>
        <v>0</v>
      </c>
      <c r="K4" s="81">
        <f>+LINEA[[#This Row],[TK Remolcados (1)]]+LINEA[[#This Row],[TK Coche Motor (2)]]+LINEA[[#This Row],[TK Eléctricos (3)]]</f>
        <v>73757.671263647484</v>
      </c>
      <c r="L4" s="35"/>
      <c r="M4" s="36">
        <f>+BA_GC[[#This Row],[CK Locomotoras (4)]]+BA_MAR[[#This Row],[CK Locomotoras (4)]]+PA_MAR[[#This Row],[CK Locomotoras (4)]]+KM_MAR[[#This Row],[CK Locomotoras (4)]]+GC_VIL[[#This Row],[CK Locomotoras (4)]]</f>
        <v>73757.671263647484</v>
      </c>
      <c r="N4" s="36">
        <f>+BA_GC[[#This Row],[CK Remolcados (5)]]+BA_MAR[[#This Row],[CK Remolcados (5)]]+PA_MAR[[#This Row],[CK Remolcados (5)]]+KM_MAR[[#This Row],[CK Remolcados (5)]]+GC_VIL[[#This Row],[CK Remolcados (5)]]</f>
        <v>250061.58277074492</v>
      </c>
      <c r="O4" s="36">
        <f>+BA_GC[[#This Row],[CK Coche Motor (6)]]+BA_MAR[[#This Row],[CK Coche Motor (6)]]+PA_MAR[[#This Row],[CK Coche Motor (6)]]+KM_MAR[[#This Row],[CK Coche Motor (6)]]+GC_VIL[[#This Row],[CK Coche Motor (6)]]</f>
        <v>0</v>
      </c>
      <c r="Q4" s="81">
        <f t="shared" si="0"/>
        <v>250061.58277074492</v>
      </c>
      <c r="R4" s="35"/>
      <c r="S4" s="37">
        <f>+(BA_GC[[#This Row],[Velocidad Comercial Trenes Diésel]]*BA_GC[[#This Row],[Trenes Corridos (TC)]]+BA_MAR[[#This Row],[Velocidad Comercial Trenes Diésel]]*BA_MAR[[#This Row],[Trenes Corridos (TC)]])/(BA_GC[[#This Row],[Trenes Corridos (TC)]]+BA_MAR[[#This Row],[Trenes Corridos (TC)]])</f>
        <v>32.217291886030402</v>
      </c>
      <c r="T4" s="35"/>
      <c r="U4" s="37"/>
      <c r="V4" s="35"/>
      <c r="W4" s="37">
        <f>+(BA_GC[[#This Row],[Form. Media Trenes Remolcados]]*BA_GC[[#This Row],[Trenes Corridos (TC)]]+BA_MAR[[#This Row],[Form. Media Trenes Remolcados]]*BA_MAR[[#This Row],[Trenes Corridos (TC)]])/(BA_MAR[[#This Row],[Trenes Corridos (TC)]]+BA_GC[[#This Row],[Trenes Corridos (TC)]])</f>
        <v>3.4371232575317063</v>
      </c>
      <c r="X4" s="9">
        <f>+(BA_GC[[#This Row],[Form. Media Trenes Coche Motor]]*BA_GC[[#This Row],[Trenes Corridos (TC)]]+GC_VIL[[#This Row],[Form. Media Trenes Coche Motor]]*GC_VIL[[#This Row],[Trenes Corridos (TC)]])/(BA_GC[[#This Row],[Trenes Corridos (TC)]]+GC_VIL[[#This Row],[Trenes Corridos (TC)]])</f>
        <v>0</v>
      </c>
      <c r="Z4" s="36">
        <f>+BA_GC[[#This Row],[Asientos Ofrecidos Coches Remolcados]]+BA_MAR[[#This Row],[Asientos Ofrecidos Coches Remolcados]]+PA_MAR[[#This Row],[Asientos Ofrecidos Coches Remolcados]]+KM_MAR[[#This Row],[Asientos Ofrecidos Coches Remolcados]]+GC_VIL[[#This Row],[Asientos Ofrecidos Coches Remolcados]]</f>
        <v>552813.12042403454</v>
      </c>
      <c r="AA4" s="6">
        <f>+BA_GC[[#This Row],[Asientos Ofrecidos Coches Motor]]+BA_MAR[[#This Row],[Asientos Prom. x C. Motor]]+PA_MAR[[#This Row],[Asientos Ofrecidos Coches Motor]]+KM_MAR[[#This Row],[Asientos Ofrecidos Coches Motor]]+GC_VIL[[#This Row],[Asientos Ofrecidos Coches Motor]]</f>
        <v>0</v>
      </c>
      <c r="AC4" s="6">
        <f>+BA_MAR[[#This Row],[Asientos Prom. x C. Remolcados]]</f>
        <v>72</v>
      </c>
      <c r="AD4" s="6">
        <f>+BA_GC[[#This Row],[Asientos Prom. x C. Motor]]</f>
        <v>0</v>
      </c>
      <c r="AF4" s="6">
        <f>+'[2]BS TAB'!$H8</f>
        <v>4024</v>
      </c>
      <c r="AG4" s="6">
        <f>+LINEA[[#This Row],[Trenes Programados]]-LINEA[[#This Row],[Trenes Corridos (TC)]]</f>
        <v>1779</v>
      </c>
      <c r="AH4" s="81">
        <f>+'[2]BS TAB'!$J8</f>
        <v>2245</v>
      </c>
      <c r="AI4" s="35"/>
      <c r="AJ4" s="36">
        <f>+'[2]BS TAB'!$K8</f>
        <v>1573</v>
      </c>
      <c r="AK4" s="36">
        <f>+LINEA[[#This Row],[Trenes Corridos (TC)]]-LINEA[[#This Row],[Trenes Puntuales]]</f>
        <v>672</v>
      </c>
      <c r="AL4" s="111">
        <f>+LINEA[[#This Row],[Trenes Puntuales]]/LINEA[[#This Row],[Trenes Programados]]</f>
        <v>0.39090457256461231</v>
      </c>
      <c r="AM4" s="82">
        <v>0.95</v>
      </c>
      <c r="AN4" s="82" t="str">
        <f>+IF(LINEA[[#This Row],[Regularidad Absoluta]]&gt;=LINEA[[#This Row],[RA 95%]],LINEA[[#This Row],[Regularidad Absoluta]],"")</f>
        <v/>
      </c>
      <c r="AO4" s="82">
        <f>+LINEA[[#This Row],[Trenes Puntuales]]/LINEA[[#This Row],[Trenes Corridos (TC)]]</f>
        <v>0.70066815144766148</v>
      </c>
      <c r="AP4" s="82">
        <f>+LINEA[[#This Row],[Trenes Corridos (TC)]]/LINEA[[#This Row],[Trenes Programados]]</f>
        <v>0.55790258449304175</v>
      </c>
      <c r="AQ4" s="82">
        <v>0</v>
      </c>
      <c r="AR4" s="81">
        <v>196000</v>
      </c>
      <c r="AS4" s="15"/>
      <c r="AT4" s="6">
        <f>+LINEA[[#This Row],[Pasajeros Pagos (PAX)]]/LINEA[[#This Row],[Indice Dia Habil]]</f>
        <v>7446.8085106382978</v>
      </c>
      <c r="AU4" s="15"/>
      <c r="AV4" s="6">
        <f>+LINEA[[#This Row],[Pasajeros Pagos (PAX)]]/LINEA[[#This Row],[Trenes Corridos (TC)]]</f>
        <v>87.305122494432069</v>
      </c>
      <c r="AW4" s="6">
        <f>+LINEA[[#This Row],[PAX x Tren]]/LINEA[[#This Row],[Form. Media Trenes Remolcados]]</f>
        <v>25.400637670796915</v>
      </c>
      <c r="AY4" s="141">
        <f>+(BA_GC[[#This Row],[Capacidad x Coche (4xm2)]]*BA_GC[[#This Row],[Coches Kilómetro (CK) (5+6+7)]]+BA_MAR[[#This Row],[Capacidad x Coche (4xm2)]]*BA_MAR[[#This Row],[Coches Kilómetro (CK) (5+6+7)]])/(BA_MAR[[#This Row],[Coches Kilómetro (CK) (5+6+7)]]+BA_GC[[#This Row],[Coches Kilómetro (CK) (5+6+7)]])</f>
        <v>180</v>
      </c>
      <c r="BA4" s="15"/>
      <c r="BB4" s="15"/>
      <c r="BC4" s="15"/>
      <c r="BF4" s="35"/>
      <c r="BL4" s="10"/>
      <c r="BN4" s="46"/>
      <c r="BO4" s="73">
        <v>26.32</v>
      </c>
      <c r="BP4" s="67">
        <f>+BA_GC[[#This Row],[Km. Línea (entre cabeceras) en Servicio]]+BA_MAR[[#This Row],[Km. Línea (entre cabeceras) en Servicio]]+PA_MAR[[#This Row],[Km. Línea (entre cabeceras) en Servicio]]+KM_MAR[[#This Row],[Km. Línea (entre cabeceras) en Servicio]]+GC_VIL[[#This Row],[Km. Línea (entre cabeceras) en Servicio]]</f>
        <v>101.367</v>
      </c>
      <c r="BQ4" s="67">
        <f>+[1]!BS_InfraMR[[#This Row],[Total Líneas de Explotación ]]</f>
        <v>66.611000000000004</v>
      </c>
      <c r="BR4" s="36">
        <v>30</v>
      </c>
      <c r="BU4" s="64"/>
      <c r="BW4" s="64"/>
      <c r="BY4" s="64"/>
      <c r="BZ4" s="65"/>
      <c r="CA4" s="66"/>
      <c r="CC4" s="64"/>
      <c r="CE4" s="67"/>
      <c r="CF4" s="36">
        <f>+LINEA[[#This Row],[Pasajeros Pagos (PAX)]]/LINEA[[#This Row],[Km. Línea (entre cabeceras) en Servicio]]</f>
        <v>1933.5681237483598</v>
      </c>
      <c r="CG4" s="36">
        <f>+LINEA[[#This Row],[Pasajeros Pagos (PAX)]]/LINEA[[#This Row],[Cantidad de Estaciones en Servicio]]</f>
        <v>6533.333333333333</v>
      </c>
      <c r="CH4" s="36">
        <f>+LINEA[[#This Row],[PAX Kilómetro]]/LINEA[[#This Row],[Km. Línea (entre cabeceras) en Servicio]]</f>
        <v>0</v>
      </c>
      <c r="CI4" s="36">
        <f>+LINEA[[#This Row],[Coches Kilómetro (CK) (5+6+7)]]/LINEA[[#This Row],[Km. Línea (entre cabeceras) en Servicio]]</f>
        <v>2466.8933949978286</v>
      </c>
      <c r="CJ4" s="36">
        <f>+[1]!Sar_InfraMR[[#This Row],[Total Coches Eléctricos]]+[1]!Sar_InfraMR[[#This Row],[Total Coches Remolcados]]</f>
        <v>328</v>
      </c>
      <c r="CK4" s="36">
        <f>+LINEA[[#This Row],[Pasajeros Pagos (PAX)]]/LINEA[[#This Row],[Coches en Servicio]]</f>
        <v>597.56097560975604</v>
      </c>
      <c r="CN4" s="11">
        <v>1.0057755697288144</v>
      </c>
      <c r="CP4" s="10">
        <v>0.99970000000000003</v>
      </c>
      <c r="CQ4" s="60">
        <v>630</v>
      </c>
      <c r="CR4" s="100" t="s">
        <v>61</v>
      </c>
      <c r="CS4" s="102">
        <f>LOOKUP(2,1/(AS:AS&lt;&gt;""),AS:AS)</f>
        <v>6.2448854797082731E-2</v>
      </c>
      <c r="CT4" s="102">
        <f>LOOKUP(2,1/(AI:AI&lt;&gt;""),AI:AI)</f>
        <v>-0.15526533996683245</v>
      </c>
      <c r="CU4" s="102">
        <f>LOOKUP(2,1/(BA:BA&lt;&gt;""),BA:BA)</f>
        <v>0.22640991652058484</v>
      </c>
      <c r="CV4" s="102">
        <f>LOOKUP(2,1/(BC:BC&lt;&gt;""),BC:BC)</f>
        <v>0.23252075440598086</v>
      </c>
      <c r="CW4" s="102">
        <f>LOOKUP(2,1/(AQ:AQ&lt;&gt;""),AQ:AQ)</f>
        <v>-2.8673902784332128E-2</v>
      </c>
      <c r="CX4" s="102"/>
      <c r="CY4" s="102">
        <f>+CY3/CY9-1</f>
        <v>2.2133738530317011</v>
      </c>
      <c r="CZ4" s="100"/>
      <c r="DA4" s="100"/>
      <c r="DB4" s="100"/>
      <c r="DC4" s="100"/>
      <c r="DD4" s="102">
        <f>LOOKUP(2,1/(AX:AX&lt;&gt;""),AX:AX)</f>
        <v>0.2577308651634671</v>
      </c>
      <c r="DE4" s="100"/>
      <c r="DF4" s="100"/>
      <c r="DG4" s="102"/>
      <c r="DH4" s="100"/>
      <c r="DI4" s="100"/>
      <c r="DJ4" s="100"/>
      <c r="DK4" s="102">
        <f>LOOKUP(2,1/(AU:AU&lt;&gt;""),AU:AU)</f>
        <v>5.2148632506410886E-2</v>
      </c>
      <c r="EA4" s="2">
        <v>1993</v>
      </c>
      <c r="EB4" s="2" t="s">
        <v>10</v>
      </c>
    </row>
    <row r="5" spans="1:132" x14ac:dyDescent="0.2">
      <c r="A5" s="83" t="s">
        <v>199</v>
      </c>
      <c r="B5" s="2" t="s">
        <v>0</v>
      </c>
      <c r="C5" s="85">
        <v>34060</v>
      </c>
      <c r="D5" s="2" t="s">
        <v>128</v>
      </c>
      <c r="E5" s="2" t="s">
        <v>246</v>
      </c>
      <c r="F5" s="2" t="s">
        <v>247</v>
      </c>
      <c r="G5" s="2" t="s">
        <v>248</v>
      </c>
      <c r="H5" s="6">
        <f>+BA_GC[[#This Row],[TK Remolcados (1)]]+BA_MAR[[#This Row],[TK Remolcados (1)]]+PA_MAR[[#This Row],[TK Remolcados (1)]]+KM_MAR[[#This Row],[TK Remolcados (1)]]+GC_VIL[[#This Row],[TK Remolcados (1)]]</f>
        <v>82759.721119433423</v>
      </c>
      <c r="I5" s="6">
        <f>+BA_GC[[#This Row],[TK Coche Motor (2)]]+PA_MAR[[#This Row],[TK Coche Motor (2)]]+KM_MAR[[#This Row],[TK Coche Motor (2)]]+GC_VIL[[#This Row],[TK Coche Motor (2)]]</f>
        <v>0</v>
      </c>
      <c r="K5" s="81">
        <f>+LINEA[[#This Row],[TK Remolcados (1)]]+LINEA[[#This Row],[TK Coche Motor (2)]]+LINEA[[#This Row],[TK Eléctricos (3)]]</f>
        <v>82759.721119433423</v>
      </c>
      <c r="L5" s="35"/>
      <c r="M5" s="36">
        <f>+BA_GC[[#This Row],[CK Locomotoras (4)]]+BA_MAR[[#This Row],[CK Locomotoras (4)]]+PA_MAR[[#This Row],[CK Locomotoras (4)]]+KM_MAR[[#This Row],[CK Locomotoras (4)]]+GC_VIL[[#This Row],[CK Locomotoras (4)]]</f>
        <v>82759.721119433423</v>
      </c>
      <c r="N5" s="36">
        <f>+BA_GC[[#This Row],[CK Remolcados (5)]]+BA_MAR[[#This Row],[CK Remolcados (5)]]+PA_MAR[[#This Row],[CK Remolcados (5)]]+KM_MAR[[#This Row],[CK Remolcados (5)]]+GC_VIL[[#This Row],[CK Remolcados (5)]]</f>
        <v>280581.34832940152</v>
      </c>
      <c r="O5" s="36">
        <f>+BA_GC[[#This Row],[CK Coche Motor (6)]]+BA_MAR[[#This Row],[CK Coche Motor (6)]]+PA_MAR[[#This Row],[CK Coche Motor (6)]]+KM_MAR[[#This Row],[CK Coche Motor (6)]]+GC_VIL[[#This Row],[CK Coche Motor (6)]]</f>
        <v>0</v>
      </c>
      <c r="Q5" s="81">
        <f t="shared" si="0"/>
        <v>280581.34832940152</v>
      </c>
      <c r="R5" s="35"/>
      <c r="S5" s="37">
        <f>+(BA_GC[[#This Row],[Velocidad Comercial Trenes Diésel]]*BA_GC[[#This Row],[Trenes Corridos (TC)]]+BA_MAR[[#This Row],[Velocidad Comercial Trenes Diésel]]*BA_MAR[[#This Row],[Trenes Corridos (TC)]])/(BA_GC[[#This Row],[Trenes Corridos (TC)]]+BA_MAR[[#This Row],[Trenes Corridos (TC)]])</f>
        <v>32.217291886030395</v>
      </c>
      <c r="T5" s="35"/>
      <c r="U5" s="37"/>
      <c r="V5" s="35"/>
      <c r="W5" s="37">
        <f>+(BA_GC[[#This Row],[Form. Media Trenes Remolcados]]*BA_GC[[#This Row],[Trenes Corridos (TC)]]+BA_MAR[[#This Row],[Form. Media Trenes Remolcados]]*BA_MAR[[#This Row],[Trenes Corridos (TC)]])/(BA_MAR[[#This Row],[Trenes Corridos (TC)]]+BA_GC[[#This Row],[Trenes Corridos (TC)]])</f>
        <v>3.4371232575317068</v>
      </c>
      <c r="X5" s="9">
        <f>+(BA_GC[[#This Row],[Form. Media Trenes Coche Motor]]*BA_GC[[#This Row],[Trenes Corridos (TC)]]+GC_VIL[[#This Row],[Form. Media Trenes Coche Motor]]*GC_VIL[[#This Row],[Trenes Corridos (TC)]])/(BA_GC[[#This Row],[Trenes Corridos (TC)]]+GC_VIL[[#This Row],[Trenes Corridos (TC)]])</f>
        <v>0</v>
      </c>
      <c r="Z5" s="36">
        <f>+BA_GC[[#This Row],[Asientos Ofrecidos Coches Remolcados]]+BA_MAR[[#This Row],[Asientos Ofrecidos Coches Remolcados]]+PA_MAR[[#This Row],[Asientos Ofrecidos Coches Remolcados]]+KM_MAR[[#This Row],[Asientos Ofrecidos Coches Remolcados]]+GC_VIL[[#This Row],[Asientos Ofrecidos Coches Remolcados]]</f>
        <v>620283.40772745817</v>
      </c>
      <c r="AA5" s="6">
        <f>+BA_GC[[#This Row],[Asientos Ofrecidos Coches Motor]]+BA_MAR[[#This Row],[Asientos Prom. x C. Motor]]+PA_MAR[[#This Row],[Asientos Ofrecidos Coches Motor]]+KM_MAR[[#This Row],[Asientos Ofrecidos Coches Motor]]+GC_VIL[[#This Row],[Asientos Ofrecidos Coches Motor]]</f>
        <v>0</v>
      </c>
      <c r="AC5" s="6">
        <f>+BA_MAR[[#This Row],[Asientos Prom. x C. Remolcados]]</f>
        <v>72</v>
      </c>
      <c r="AD5" s="6">
        <f>+BA_GC[[#This Row],[Asientos Prom. x C. Motor]]</f>
        <v>0</v>
      </c>
      <c r="AF5" s="6">
        <f>+'[2]BS TAB'!$H9</f>
        <v>3921</v>
      </c>
      <c r="AG5" s="6">
        <f>+LINEA[[#This Row],[Trenes Programados]]-LINEA[[#This Row],[Trenes Corridos (TC)]]</f>
        <v>1402</v>
      </c>
      <c r="AH5" s="81">
        <f>+'[2]BS TAB'!$J9</f>
        <v>2519</v>
      </c>
      <c r="AI5" s="35"/>
      <c r="AJ5" s="36">
        <f>+'[2]BS TAB'!$K9</f>
        <v>1816</v>
      </c>
      <c r="AK5" s="36">
        <f>+LINEA[[#This Row],[Trenes Corridos (TC)]]-LINEA[[#This Row],[Trenes Puntuales]]</f>
        <v>703</v>
      </c>
      <c r="AL5" s="111">
        <f>+LINEA[[#This Row],[Trenes Puntuales]]/LINEA[[#This Row],[Trenes Programados]]</f>
        <v>0.46314715633766895</v>
      </c>
      <c r="AM5" s="82">
        <v>0.95</v>
      </c>
      <c r="AN5" s="82" t="str">
        <f>+IF(LINEA[[#This Row],[Regularidad Absoluta]]&gt;=LINEA[[#This Row],[RA 95%]],LINEA[[#This Row],[Regularidad Absoluta]],"")</f>
        <v/>
      </c>
      <c r="AO5" s="82">
        <f>+LINEA[[#This Row],[Trenes Puntuales]]/LINEA[[#This Row],[Trenes Corridos (TC)]]</f>
        <v>0.72092100039698293</v>
      </c>
      <c r="AP5" s="82">
        <f>+LINEA[[#This Row],[Trenes Corridos (TC)]]/LINEA[[#This Row],[Trenes Programados]]</f>
        <v>0.64243815353226219</v>
      </c>
      <c r="AQ5" s="82">
        <v>0</v>
      </c>
      <c r="AR5" s="81">
        <v>176000</v>
      </c>
      <c r="AS5" s="15"/>
      <c r="AT5" s="6">
        <f>+LINEA[[#This Row],[Pasajeros Pagos (PAX)]]/LINEA[[#This Row],[Indice Dia Habil]]</f>
        <v>7125.5060728744938</v>
      </c>
      <c r="AU5" s="15"/>
      <c r="AV5" s="6">
        <f>+LINEA[[#This Row],[Pasajeros Pagos (PAX)]]/LINEA[[#This Row],[Trenes Corridos (TC)]]</f>
        <v>69.86899563318778</v>
      </c>
      <c r="AW5" s="6">
        <f>+LINEA[[#This Row],[PAX x Tren]]/LINEA[[#This Row],[Form. Media Trenes Remolcados]]</f>
        <v>20.327753879668148</v>
      </c>
      <c r="AY5" s="141">
        <f>+(BA_GC[[#This Row],[Capacidad x Coche (4xm2)]]*BA_GC[[#This Row],[Coches Kilómetro (CK) (5+6+7)]]+BA_MAR[[#This Row],[Capacidad x Coche (4xm2)]]*BA_MAR[[#This Row],[Coches Kilómetro (CK) (5+6+7)]])/(BA_MAR[[#This Row],[Coches Kilómetro (CK) (5+6+7)]]+BA_GC[[#This Row],[Coches Kilómetro (CK) (5+6+7)]])</f>
        <v>180</v>
      </c>
      <c r="BA5" s="15"/>
      <c r="BB5" s="15"/>
      <c r="BC5" s="15"/>
      <c r="BF5" s="35"/>
      <c r="BL5" s="10"/>
      <c r="BN5" s="46"/>
      <c r="BO5" s="73">
        <v>24.7</v>
      </c>
      <c r="BP5" s="67">
        <f>+BA_GC[[#This Row],[Km. Línea (entre cabeceras) en Servicio]]+BA_MAR[[#This Row],[Km. Línea (entre cabeceras) en Servicio]]+PA_MAR[[#This Row],[Km. Línea (entre cabeceras) en Servicio]]+KM_MAR[[#This Row],[Km. Línea (entre cabeceras) en Servicio]]+GC_VIL[[#This Row],[Km. Línea (entre cabeceras) en Servicio]]</f>
        <v>101.367</v>
      </c>
      <c r="BQ5" s="67">
        <f>+[1]!BS_InfraMR[[#This Row],[Total Líneas de Explotación ]]</f>
        <v>66.611000000000004</v>
      </c>
      <c r="BR5" s="36">
        <v>30</v>
      </c>
      <c r="BU5" s="64"/>
      <c r="BW5" s="64"/>
      <c r="BY5" s="64"/>
      <c r="BZ5" s="65"/>
      <c r="CA5" s="66"/>
      <c r="CC5" s="64"/>
      <c r="CE5" s="67"/>
      <c r="CF5" s="36">
        <f>+LINEA[[#This Row],[Pasajeros Pagos (PAX)]]/LINEA[[#This Row],[Km. Línea (entre cabeceras) en Servicio]]</f>
        <v>1736.2652539781191</v>
      </c>
      <c r="CG5" s="36">
        <f>+LINEA[[#This Row],[Pasajeros Pagos (PAX)]]/LINEA[[#This Row],[Cantidad de Estaciones en Servicio]]</f>
        <v>5866.666666666667</v>
      </c>
      <c r="CH5" s="36">
        <f>+LINEA[[#This Row],[PAX Kilómetro]]/LINEA[[#This Row],[Km. Línea (entre cabeceras) en Servicio]]</f>
        <v>0</v>
      </c>
      <c r="CI5" s="36">
        <f>+LINEA[[#This Row],[Coches Kilómetro (CK) (5+6+7)]]/LINEA[[#This Row],[Km. Línea (entre cabeceras) en Servicio]]</f>
        <v>2767.975261469724</v>
      </c>
      <c r="CJ5" s="36">
        <f>+[1]!Sar_InfraMR[[#This Row],[Total Coches Eléctricos]]+[1]!Sar_InfraMR[[#This Row],[Total Coches Remolcados]]</f>
        <v>328</v>
      </c>
      <c r="CK5" s="36">
        <f>+LINEA[[#This Row],[Pasajeros Pagos (PAX)]]/LINEA[[#This Row],[Coches en Servicio]]</f>
        <v>536.58536585365857</v>
      </c>
      <c r="CN5" s="11">
        <v>0.99730107777666621</v>
      </c>
      <c r="CP5" s="10">
        <v>0.99780000000000002</v>
      </c>
      <c r="CQ5" s="60">
        <v>630</v>
      </c>
      <c r="CR5" s="100" t="s">
        <v>12</v>
      </c>
      <c r="CS5" s="105">
        <f>LOOKUP(2,1/(AR:AR&lt;&gt;""),A:A)</f>
        <v>2023</v>
      </c>
      <c r="CT5" s="105">
        <f>LOOKUP(2,1/(AH:AH&lt;&gt;""),A:A)</f>
        <v>2023</v>
      </c>
      <c r="CU5" s="105">
        <f>LOOKUP(2,1/(AZ:AZ&lt;&gt;""),A:A)</f>
        <v>2023</v>
      </c>
      <c r="CV5" s="105">
        <f>LOOKUP(2,1/(BB:BB&lt;&gt;""),A:A)</f>
        <v>2023</v>
      </c>
      <c r="CW5" s="105">
        <f>LOOKUP(2,1/(AL:AL&lt;&gt;""),A:A)</f>
        <v>2023</v>
      </c>
      <c r="CX5" s="105">
        <f>LOOKUP(2,1/(BJ:BJ&lt;&gt;""),A:A)</f>
        <v>2023</v>
      </c>
      <c r="CY5" s="105">
        <f>LOOKUP(2,1/(BL:BL&lt;&gt;""),A:A)</f>
        <v>2023</v>
      </c>
      <c r="CZ5" s="105">
        <f>LOOKUP(2,1/(BN:BN&lt;&gt;""),A:A)</f>
        <v>2023</v>
      </c>
      <c r="DA5" s="105">
        <f>LOOKUP(2,1/(BI:BI&lt;&gt;""),A:A)</f>
        <v>2023</v>
      </c>
      <c r="DB5" s="105">
        <f>LOOKUP(2,1/(BH:BH&lt;&gt;""),A:A)</f>
        <v>2023</v>
      </c>
      <c r="DC5" s="105">
        <f>LOOKUP(2,1/(CL:CL&lt;&gt;""),A:A)</f>
        <v>2023</v>
      </c>
      <c r="DD5" s="105">
        <f>LOOKUP(2,1/(AW:AW&lt;&gt;""),A:A)</f>
        <v>2023</v>
      </c>
      <c r="DE5" s="105">
        <f>LOOKUP(2,1/(K:K&lt;&gt;""),A:A)</f>
        <v>2023</v>
      </c>
      <c r="DF5" s="105">
        <f>LOOKUP(2,1/(Q:Q&lt;&gt;""),A:A)</f>
        <v>2023</v>
      </c>
      <c r="DG5" s="105">
        <f>LOOKUP(2,1/(AP:AP&lt;&gt;""),A:A)</f>
        <v>2023</v>
      </c>
      <c r="DH5" s="100"/>
      <c r="DI5" s="100"/>
      <c r="DJ5" s="100"/>
      <c r="DK5" s="105">
        <f>LOOKUP(2,1/(AT:AT&lt;&gt;""),A:A)</f>
        <v>2023</v>
      </c>
      <c r="EA5" s="2">
        <v>1993</v>
      </c>
      <c r="EB5" s="2" t="s">
        <v>0</v>
      </c>
    </row>
    <row r="6" spans="1:132" x14ac:dyDescent="0.2">
      <c r="A6" s="83" t="s">
        <v>199</v>
      </c>
      <c r="B6" s="2" t="s">
        <v>1</v>
      </c>
      <c r="C6" s="85">
        <v>34090</v>
      </c>
      <c r="D6" s="2" t="s">
        <v>128</v>
      </c>
      <c r="E6" s="2" t="s">
        <v>246</v>
      </c>
      <c r="F6" s="2" t="s">
        <v>247</v>
      </c>
      <c r="G6" s="2" t="s">
        <v>248</v>
      </c>
      <c r="H6" s="6">
        <f>+BA_GC[[#This Row],[TK Remolcados (1)]]+BA_MAR[[#This Row],[TK Remolcados (1)]]+PA_MAR[[#This Row],[TK Remolcados (1)]]+KM_MAR[[#This Row],[TK Remolcados (1)]]+GC_VIL[[#This Row],[TK Remolcados (1)]]</f>
        <v>77765.883243231001</v>
      </c>
      <c r="I6" s="6">
        <f>+BA_GC[[#This Row],[TK Coche Motor (2)]]+PA_MAR[[#This Row],[TK Coche Motor (2)]]+KM_MAR[[#This Row],[TK Coche Motor (2)]]+GC_VIL[[#This Row],[TK Coche Motor (2)]]</f>
        <v>0</v>
      </c>
      <c r="K6" s="81">
        <f>+LINEA[[#This Row],[TK Remolcados (1)]]+LINEA[[#This Row],[TK Coche Motor (2)]]+LINEA[[#This Row],[TK Eléctricos (3)]]</f>
        <v>77765.883243231001</v>
      </c>
      <c r="L6" s="35"/>
      <c r="M6" s="36">
        <f>+BA_GC[[#This Row],[CK Locomotoras (4)]]+BA_MAR[[#This Row],[CK Locomotoras (4)]]+PA_MAR[[#This Row],[CK Locomotoras (4)]]+KM_MAR[[#This Row],[CK Locomotoras (4)]]+GC_VIL[[#This Row],[CK Locomotoras (4)]]</f>
        <v>77765.883243231001</v>
      </c>
      <c r="N6" s="36">
        <f>+BA_GC[[#This Row],[CK Remolcados (5)]]+BA_MAR[[#This Row],[CK Remolcados (5)]]+PA_MAR[[#This Row],[CK Remolcados (5)]]+KM_MAR[[#This Row],[CK Remolcados (5)]]+GC_VIL[[#This Row],[CK Remolcados (5)]]</f>
        <v>263650.67546474532</v>
      </c>
      <c r="O6" s="36">
        <f>+BA_GC[[#This Row],[CK Coche Motor (6)]]+BA_MAR[[#This Row],[CK Coche Motor (6)]]+PA_MAR[[#This Row],[CK Coche Motor (6)]]+KM_MAR[[#This Row],[CK Coche Motor (6)]]+GC_VIL[[#This Row],[CK Coche Motor (6)]]</f>
        <v>0</v>
      </c>
      <c r="Q6" s="81">
        <f t="shared" si="0"/>
        <v>263650.67546474532</v>
      </c>
      <c r="R6" s="35"/>
      <c r="S6" s="37">
        <f>+(BA_GC[[#This Row],[Velocidad Comercial Trenes Diésel]]*BA_GC[[#This Row],[Trenes Corridos (TC)]]+BA_MAR[[#This Row],[Velocidad Comercial Trenes Diésel]]*BA_MAR[[#This Row],[Trenes Corridos (TC)]])/(BA_GC[[#This Row],[Trenes Corridos (TC)]]+BA_MAR[[#This Row],[Trenes Corridos (TC)]])</f>
        <v>32.217291886030395</v>
      </c>
      <c r="T6" s="35"/>
      <c r="U6" s="37"/>
      <c r="V6" s="35"/>
      <c r="W6" s="37">
        <f>+(BA_GC[[#This Row],[Form. Media Trenes Remolcados]]*BA_GC[[#This Row],[Trenes Corridos (TC)]]+BA_MAR[[#This Row],[Form. Media Trenes Remolcados]]*BA_MAR[[#This Row],[Trenes Corridos (TC)]])/(BA_MAR[[#This Row],[Trenes Corridos (TC)]]+BA_GC[[#This Row],[Trenes Corridos (TC)]])</f>
        <v>3.4371232575317059</v>
      </c>
      <c r="X6" s="9">
        <f>+(BA_GC[[#This Row],[Form. Media Trenes Coche Motor]]*BA_GC[[#This Row],[Trenes Corridos (TC)]]+GC_VIL[[#This Row],[Form. Media Trenes Coche Motor]]*GC_VIL[[#This Row],[Trenes Corridos (TC)]])/(BA_GC[[#This Row],[Trenes Corridos (TC)]]+GC_VIL[[#This Row],[Trenes Corridos (TC)]])</f>
        <v>0</v>
      </c>
      <c r="Z6" s="36">
        <f>+BA_GC[[#This Row],[Asientos Ofrecidos Coches Remolcados]]+BA_MAR[[#This Row],[Asientos Ofrecidos Coches Remolcados]]+PA_MAR[[#This Row],[Asientos Ofrecidos Coches Remolcados]]+KM_MAR[[#This Row],[Asientos Ofrecidos Coches Remolcados]]+GC_VIL[[#This Row],[Asientos Ofrecidos Coches Remolcados]]</f>
        <v>582854.63520877063</v>
      </c>
      <c r="AA6" s="6">
        <f>+BA_GC[[#This Row],[Asientos Ofrecidos Coches Motor]]+BA_MAR[[#This Row],[Asientos Prom. x C. Motor]]+PA_MAR[[#This Row],[Asientos Ofrecidos Coches Motor]]+KM_MAR[[#This Row],[Asientos Ofrecidos Coches Motor]]+GC_VIL[[#This Row],[Asientos Ofrecidos Coches Motor]]</f>
        <v>0</v>
      </c>
      <c r="AC6" s="6">
        <f>+BA_MAR[[#This Row],[Asientos Prom. x C. Remolcados]]</f>
        <v>72</v>
      </c>
      <c r="AD6" s="6">
        <f>+BA_GC[[#This Row],[Asientos Prom. x C. Motor]]</f>
        <v>0</v>
      </c>
      <c r="AF6" s="6">
        <f>+'[2]BS TAB'!$H10</f>
        <v>4004</v>
      </c>
      <c r="AG6" s="6">
        <f>+LINEA[[#This Row],[Trenes Programados]]-LINEA[[#This Row],[Trenes Corridos (TC)]]</f>
        <v>1637</v>
      </c>
      <c r="AH6" s="81">
        <f>+'[2]BS TAB'!$J10</f>
        <v>2367</v>
      </c>
      <c r="AI6" s="35"/>
      <c r="AJ6" s="36">
        <f>+'[2]BS TAB'!$K10</f>
        <v>1764</v>
      </c>
      <c r="AK6" s="36">
        <f>+LINEA[[#This Row],[Trenes Corridos (TC)]]-LINEA[[#This Row],[Trenes Puntuales]]</f>
        <v>603</v>
      </c>
      <c r="AL6" s="111">
        <f>+LINEA[[#This Row],[Trenes Puntuales]]/LINEA[[#This Row],[Trenes Programados]]</f>
        <v>0.44055944055944057</v>
      </c>
      <c r="AM6" s="82">
        <v>0.95</v>
      </c>
      <c r="AN6" s="82" t="str">
        <f>+IF(LINEA[[#This Row],[Regularidad Absoluta]]&gt;=LINEA[[#This Row],[RA 95%]],LINEA[[#This Row],[Regularidad Absoluta]],"")</f>
        <v/>
      </c>
      <c r="AO6" s="82">
        <f>+LINEA[[#This Row],[Trenes Puntuales]]/LINEA[[#This Row],[Trenes Corridos (TC)]]</f>
        <v>0.74524714828897343</v>
      </c>
      <c r="AP6" s="82">
        <f>+LINEA[[#This Row],[Trenes Corridos (TC)]]/LINEA[[#This Row],[Trenes Programados]]</f>
        <v>0.59115884115884121</v>
      </c>
      <c r="AQ6" s="82">
        <v>0</v>
      </c>
      <c r="AR6" s="81">
        <v>155000</v>
      </c>
      <c r="AS6" s="15"/>
      <c r="AT6" s="6">
        <f>+LINEA[[#This Row],[Pasajeros Pagos (PAX)]]/LINEA[[#This Row],[Indice Dia Habil]]</f>
        <v>6087.9811468970929</v>
      </c>
      <c r="AU6" s="15"/>
      <c r="AV6" s="6">
        <f>+LINEA[[#This Row],[Pasajeros Pagos (PAX)]]/LINEA[[#This Row],[Trenes Corridos (TC)]]</f>
        <v>65.483734685255598</v>
      </c>
      <c r="AW6" s="6">
        <f>+LINEA[[#This Row],[PAX x Tren]]/LINEA[[#This Row],[Form. Media Trenes Remolcados]]</f>
        <v>19.051901773310654</v>
      </c>
      <c r="AY6" s="141">
        <f>+(BA_GC[[#This Row],[Capacidad x Coche (4xm2)]]*BA_GC[[#This Row],[Coches Kilómetro (CK) (5+6+7)]]+BA_MAR[[#This Row],[Capacidad x Coche (4xm2)]]*BA_MAR[[#This Row],[Coches Kilómetro (CK) (5+6+7)]])/(BA_MAR[[#This Row],[Coches Kilómetro (CK) (5+6+7)]]+BA_GC[[#This Row],[Coches Kilómetro (CK) (5+6+7)]])</f>
        <v>180.00000000000003</v>
      </c>
      <c r="BA6" s="15"/>
      <c r="BB6" s="15"/>
      <c r="BC6" s="15"/>
      <c r="BF6" s="35"/>
      <c r="BL6" s="10"/>
      <c r="BN6" s="46"/>
      <c r="BO6" s="73">
        <v>25.46</v>
      </c>
      <c r="BP6" s="67">
        <f>+BA_GC[[#This Row],[Km. Línea (entre cabeceras) en Servicio]]+BA_MAR[[#This Row],[Km. Línea (entre cabeceras) en Servicio]]+PA_MAR[[#This Row],[Km. Línea (entre cabeceras) en Servicio]]+KM_MAR[[#This Row],[Km. Línea (entre cabeceras) en Servicio]]+GC_VIL[[#This Row],[Km. Línea (entre cabeceras) en Servicio]]</f>
        <v>101.367</v>
      </c>
      <c r="BQ6" s="67">
        <f>+[1]!BS_InfraMR[[#This Row],[Total Líneas de Explotación ]]</f>
        <v>66.611000000000004</v>
      </c>
      <c r="BR6" s="36">
        <v>30</v>
      </c>
      <c r="BU6" s="64"/>
      <c r="BW6" s="64"/>
      <c r="BY6" s="64"/>
      <c r="BZ6" s="65"/>
      <c r="CA6" s="66"/>
      <c r="CC6" s="64"/>
      <c r="CE6" s="67"/>
      <c r="CF6" s="36">
        <f>+LINEA[[#This Row],[Pasajeros Pagos (PAX)]]/LINEA[[#This Row],[Km. Línea (entre cabeceras) en Servicio]]</f>
        <v>1529.0972407193663</v>
      </c>
      <c r="CG6" s="36">
        <f>+LINEA[[#This Row],[Pasajeros Pagos (PAX)]]/LINEA[[#This Row],[Cantidad de Estaciones en Servicio]]</f>
        <v>5166.666666666667</v>
      </c>
      <c r="CH6" s="36">
        <f>+LINEA[[#This Row],[PAX Kilómetro]]/LINEA[[#This Row],[Km. Línea (entre cabeceras) en Servicio]]</f>
        <v>0</v>
      </c>
      <c r="CI6" s="36">
        <f>+LINEA[[#This Row],[Coches Kilómetro (CK) (5+6+7)]]/LINEA[[#This Row],[Km. Línea (entre cabeceras) en Servicio]]</f>
        <v>2600.9517443028335</v>
      </c>
      <c r="CJ6" s="36">
        <f>+[1]!Sar_InfraMR[[#This Row],[Total Coches Eléctricos]]+[1]!Sar_InfraMR[[#This Row],[Total Coches Remolcados]]</f>
        <v>328</v>
      </c>
      <c r="CK6" s="36">
        <f>+LINEA[[#This Row],[Pasajeros Pagos (PAX)]]/LINEA[[#This Row],[Coches en Servicio]]</f>
        <v>472.5609756097561</v>
      </c>
      <c r="CN6" s="11">
        <v>0.96292757679619689</v>
      </c>
      <c r="CP6" s="10">
        <v>1.0001</v>
      </c>
      <c r="CQ6" s="60">
        <v>636.93560679380664</v>
      </c>
      <c r="CR6" s="100" t="s">
        <v>48</v>
      </c>
      <c r="CS6" s="106" t="str">
        <f>LOOKUP(2,1/(AR:AR&lt;&gt;""),B:B)</f>
        <v>Julio</v>
      </c>
      <c r="CT6" s="106" t="str">
        <f>LOOKUP(2,1/(AH:AH&lt;&gt;""),B:B)</f>
        <v>Julio</v>
      </c>
      <c r="CU6" s="106" t="str">
        <f>LOOKUP(2,1/(AZ:AZ&lt;&gt;""),B:B)</f>
        <v>Julio</v>
      </c>
      <c r="CV6" s="106" t="str">
        <f>LOOKUP(2,1/(BB:BB&lt;&gt;""),B:B)</f>
        <v>Julio</v>
      </c>
      <c r="CW6" s="106" t="str">
        <f>LOOKUP(2,1/(AL:AL&lt;&gt;""),B:B)</f>
        <v>Julio</v>
      </c>
      <c r="CX6" s="106" t="str">
        <f>LOOKUP(2,1/(BJ:BJ&lt;&gt;""),B:B)</f>
        <v>Julio</v>
      </c>
      <c r="CY6" s="105" t="str">
        <f>LOOKUP(2,1/(BL:BL&lt;&gt;""),B:B)</f>
        <v>Julio</v>
      </c>
      <c r="CZ6" s="105" t="str">
        <f>LOOKUP(2,1/(BN:BN&lt;&gt;""),B:B)</f>
        <v>Julio</v>
      </c>
      <c r="DA6" s="105" t="str">
        <f>LOOKUP(2,1/(BI:BI&lt;&gt;""),B:B)</f>
        <v>Julio</v>
      </c>
      <c r="DB6" s="105" t="str">
        <f>LOOKUP(2,1/(BH:BH&lt;&gt;""),B:B)</f>
        <v>Julio</v>
      </c>
      <c r="DC6" s="105" t="str">
        <f>LOOKUP(2,1/(CL:CL&lt;&gt;""),B:B)</f>
        <v>Julio</v>
      </c>
      <c r="DD6" s="105" t="str">
        <f>LOOKUP(2,1/(AW:AW&lt;&gt;""),B:B)</f>
        <v>Julio</v>
      </c>
      <c r="DE6" s="105" t="str">
        <f>LOOKUP(2,1/(K:K&lt;&gt;""),B:B)</f>
        <v>Julio</v>
      </c>
      <c r="DF6" s="105" t="str">
        <f>LOOKUP(2,1/(Q:Q&lt;&gt;""),B:B)</f>
        <v>Julio</v>
      </c>
      <c r="DG6" s="105" t="str">
        <f>LOOKUP(2,1/(AP:AP&lt;&gt;""),B:B)</f>
        <v>Julio</v>
      </c>
      <c r="DH6" s="100"/>
      <c r="DI6" s="100"/>
      <c r="DJ6" s="100"/>
      <c r="DK6" s="106" t="str">
        <f>LOOKUP(2,1/(AT:AT&lt;&gt;""),B:B)</f>
        <v>Julio</v>
      </c>
      <c r="EA6" s="2">
        <v>1993</v>
      </c>
      <c r="EB6" s="2" t="s">
        <v>1</v>
      </c>
    </row>
    <row r="7" spans="1:132" ht="12.75" customHeight="1" x14ac:dyDescent="0.2">
      <c r="A7" s="83" t="s">
        <v>199</v>
      </c>
      <c r="B7" s="2" t="s">
        <v>2</v>
      </c>
      <c r="C7" s="85">
        <v>34121</v>
      </c>
      <c r="D7" s="2" t="s">
        <v>128</v>
      </c>
      <c r="E7" s="2" t="s">
        <v>246</v>
      </c>
      <c r="F7" s="2" t="s">
        <v>247</v>
      </c>
      <c r="G7" s="2" t="s">
        <v>248</v>
      </c>
      <c r="H7" s="6">
        <f>+BA_GC[[#This Row],[TK Remolcados (1)]]+BA_MAR[[#This Row],[TK Remolcados (1)]]+PA_MAR[[#This Row],[TK Remolcados (1)]]+KM_MAR[[#This Row],[TK Remolcados (1)]]+GC_VIL[[#This Row],[TK Remolcados (1)]]</f>
        <v>64525.642031983814</v>
      </c>
      <c r="I7" s="6">
        <f>+BA_GC[[#This Row],[TK Coche Motor (2)]]+PA_MAR[[#This Row],[TK Coche Motor (2)]]+KM_MAR[[#This Row],[TK Coche Motor (2)]]+GC_VIL[[#This Row],[TK Coche Motor (2)]]</f>
        <v>0</v>
      </c>
      <c r="K7" s="81">
        <f>+LINEA[[#This Row],[TK Remolcados (1)]]+LINEA[[#This Row],[TK Coche Motor (2)]]+LINEA[[#This Row],[TK Eléctricos (3)]]</f>
        <v>64525.642031983814</v>
      </c>
      <c r="L7" s="35"/>
      <c r="M7" s="36">
        <f>+BA_GC[[#This Row],[CK Locomotoras (4)]]+BA_MAR[[#This Row],[CK Locomotoras (4)]]+PA_MAR[[#This Row],[CK Locomotoras (4)]]+KM_MAR[[#This Row],[CK Locomotoras (4)]]+GC_VIL[[#This Row],[CK Locomotoras (4)]]</f>
        <v>64525.642031983814</v>
      </c>
      <c r="N7" s="36">
        <f>+BA_GC[[#This Row],[CK Remolcados (5)]]+BA_MAR[[#This Row],[CK Remolcados (5)]]+PA_MAR[[#This Row],[CK Remolcados (5)]]+KM_MAR[[#This Row],[CK Remolcados (5)]]+GC_VIL[[#This Row],[CK Remolcados (5)]]</f>
        <v>218762.11517226862</v>
      </c>
      <c r="O7" s="36">
        <f>+BA_GC[[#This Row],[CK Coche Motor (6)]]+BA_MAR[[#This Row],[CK Coche Motor (6)]]+PA_MAR[[#This Row],[CK Coche Motor (6)]]+KM_MAR[[#This Row],[CK Coche Motor (6)]]+GC_VIL[[#This Row],[CK Coche Motor (6)]]</f>
        <v>0</v>
      </c>
      <c r="Q7" s="81">
        <f t="shared" si="0"/>
        <v>218762.11517226862</v>
      </c>
      <c r="R7" s="35"/>
      <c r="S7" s="37">
        <f>+(BA_GC[[#This Row],[Velocidad Comercial Trenes Diésel]]*BA_GC[[#This Row],[Trenes Corridos (TC)]]+BA_MAR[[#This Row],[Velocidad Comercial Trenes Diésel]]*BA_MAR[[#This Row],[Trenes Corridos (TC)]])/(BA_GC[[#This Row],[Trenes Corridos (TC)]]+BA_MAR[[#This Row],[Trenes Corridos (TC)]])</f>
        <v>32.217291886030395</v>
      </c>
      <c r="T7" s="35"/>
      <c r="U7" s="37"/>
      <c r="V7" s="35"/>
      <c r="W7" s="37">
        <f>+(BA_GC[[#This Row],[Form. Media Trenes Remolcados]]*BA_GC[[#This Row],[Trenes Corridos (TC)]]+BA_MAR[[#This Row],[Form. Media Trenes Remolcados]]*BA_MAR[[#This Row],[Trenes Corridos (TC)]])/(BA_MAR[[#This Row],[Trenes Corridos (TC)]]+BA_GC[[#This Row],[Trenes Corridos (TC)]])</f>
        <v>3.4371232575317059</v>
      </c>
      <c r="X7" s="9">
        <f>+(BA_GC[[#This Row],[Form. Media Trenes Coche Motor]]*BA_GC[[#This Row],[Trenes Corridos (TC)]]+GC_VIL[[#This Row],[Form. Media Trenes Coche Motor]]*GC_VIL[[#This Row],[Trenes Corridos (TC)]])/(BA_GC[[#This Row],[Trenes Corridos (TC)]]+GC_VIL[[#This Row],[Trenes Corridos (TC)]])</f>
        <v>0</v>
      </c>
      <c r="Z7" s="36">
        <f>+BA_GC[[#This Row],[Asientos Ofrecidos Coches Remolcados]]+BA_MAR[[#This Row],[Asientos Ofrecidos Coches Remolcados]]+PA_MAR[[#This Row],[Asientos Ofrecidos Coches Remolcados]]+KM_MAR[[#This Row],[Asientos Ofrecidos Coches Remolcados]]+GC_VIL[[#This Row],[Asientos Ofrecidos Coches Remolcados]]</f>
        <v>483619.1396493559</v>
      </c>
      <c r="AA7" s="6">
        <f>+BA_GC[[#This Row],[Asientos Ofrecidos Coches Motor]]+BA_MAR[[#This Row],[Asientos Prom. x C. Motor]]+PA_MAR[[#This Row],[Asientos Ofrecidos Coches Motor]]+KM_MAR[[#This Row],[Asientos Ofrecidos Coches Motor]]+GC_VIL[[#This Row],[Asientos Ofrecidos Coches Motor]]</f>
        <v>0</v>
      </c>
      <c r="AC7" s="6">
        <f>+BA_MAR[[#This Row],[Asientos Prom. x C. Remolcados]]</f>
        <v>72</v>
      </c>
      <c r="AD7" s="6">
        <f>+BA_GC[[#This Row],[Asientos Prom. x C. Motor]]</f>
        <v>0</v>
      </c>
      <c r="AF7" s="6">
        <f>+'[2]BS TAB'!$H11</f>
        <v>3922</v>
      </c>
      <c r="AG7" s="6">
        <f>+LINEA[[#This Row],[Trenes Programados]]-LINEA[[#This Row],[Trenes Corridos (TC)]]</f>
        <v>1958</v>
      </c>
      <c r="AH7" s="81">
        <f>+'[2]BS TAB'!$J11</f>
        <v>1964</v>
      </c>
      <c r="AI7" s="35"/>
      <c r="AJ7" s="36">
        <f>+'[2]BS TAB'!$K11</f>
        <v>1501</v>
      </c>
      <c r="AK7" s="36">
        <f>+LINEA[[#This Row],[Trenes Corridos (TC)]]-LINEA[[#This Row],[Trenes Puntuales]]</f>
        <v>463</v>
      </c>
      <c r="AL7" s="111">
        <f>+LINEA[[#This Row],[Trenes Puntuales]]/LINEA[[#This Row],[Trenes Programados]]</f>
        <v>0.3827129015808261</v>
      </c>
      <c r="AM7" s="82">
        <v>0.95</v>
      </c>
      <c r="AN7" s="82" t="str">
        <f>+IF(LINEA[[#This Row],[Regularidad Absoluta]]&gt;=LINEA[[#This Row],[RA 95%]],LINEA[[#This Row],[Regularidad Absoluta]],"")</f>
        <v/>
      </c>
      <c r="AO7" s="82">
        <f>+LINEA[[#This Row],[Trenes Puntuales]]/LINEA[[#This Row],[Trenes Corridos (TC)]]</f>
        <v>0.76425661914460286</v>
      </c>
      <c r="AP7" s="82">
        <f>+LINEA[[#This Row],[Trenes Corridos (TC)]]/LINEA[[#This Row],[Trenes Programados]]</f>
        <v>0.50076491585925553</v>
      </c>
      <c r="AQ7" s="82">
        <v>0</v>
      </c>
      <c r="AR7" s="81">
        <v>103000</v>
      </c>
      <c r="AS7" s="15"/>
      <c r="AT7" s="6">
        <f>+LINEA[[#This Row],[Pasajeros Pagos (PAX)]]/LINEA[[#This Row],[Indice Dia Habil]]</f>
        <v>3934.3009931245224</v>
      </c>
      <c r="AU7" s="15"/>
      <c r="AV7" s="6">
        <f>+LINEA[[#This Row],[Pasajeros Pagos (PAX)]]/LINEA[[#This Row],[Trenes Corridos (TC)]]</f>
        <v>52.443991853360487</v>
      </c>
      <c r="AW7" s="6">
        <f>+LINEA[[#This Row],[PAX x Tren]]/LINEA[[#This Row],[Form. Media Trenes Remolcados]]</f>
        <v>15.258106248718581</v>
      </c>
      <c r="AY7" s="141">
        <f>+(BA_GC[[#This Row],[Capacidad x Coche (4xm2)]]*BA_GC[[#This Row],[Coches Kilómetro (CK) (5+6+7)]]+BA_MAR[[#This Row],[Capacidad x Coche (4xm2)]]*BA_MAR[[#This Row],[Coches Kilómetro (CK) (5+6+7)]])/(BA_MAR[[#This Row],[Coches Kilómetro (CK) (5+6+7)]]+BA_GC[[#This Row],[Coches Kilómetro (CK) (5+6+7)]])</f>
        <v>180</v>
      </c>
      <c r="BA7" s="15"/>
      <c r="BB7" s="15"/>
      <c r="BC7" s="15"/>
      <c r="BF7" s="35"/>
      <c r="BL7" s="10"/>
      <c r="BN7" s="46"/>
      <c r="BO7" s="73">
        <v>26.18</v>
      </c>
      <c r="BP7" s="67">
        <f>+BA_GC[[#This Row],[Km. Línea (entre cabeceras) en Servicio]]+BA_MAR[[#This Row],[Km. Línea (entre cabeceras) en Servicio]]+PA_MAR[[#This Row],[Km. Línea (entre cabeceras) en Servicio]]+KM_MAR[[#This Row],[Km. Línea (entre cabeceras) en Servicio]]+GC_VIL[[#This Row],[Km. Línea (entre cabeceras) en Servicio]]</f>
        <v>101.367</v>
      </c>
      <c r="BQ7" s="67">
        <f>+[1]!BS_InfraMR[[#This Row],[Total Líneas de Explotación ]]</f>
        <v>66.611000000000004</v>
      </c>
      <c r="BR7" s="36">
        <v>30</v>
      </c>
      <c r="BU7" s="64"/>
      <c r="BW7" s="64"/>
      <c r="BY7" s="64"/>
      <c r="BZ7" s="65"/>
      <c r="CA7" s="66"/>
      <c r="CC7" s="64"/>
      <c r="CE7" s="67"/>
      <c r="CF7" s="36">
        <f>+LINEA[[#This Row],[Pasajeros Pagos (PAX)]]/LINEA[[#This Row],[Km. Línea (entre cabeceras) en Servicio]]</f>
        <v>1016.1097793167402</v>
      </c>
      <c r="CG7" s="36">
        <f>+LINEA[[#This Row],[Pasajeros Pagos (PAX)]]/LINEA[[#This Row],[Cantidad de Estaciones en Servicio]]</f>
        <v>3433.3333333333335</v>
      </c>
      <c r="CH7" s="36">
        <f>+LINEA[[#This Row],[PAX Kilómetro]]/LINEA[[#This Row],[Km. Línea (entre cabeceras) en Servicio]]</f>
        <v>0</v>
      </c>
      <c r="CI7" s="36">
        <f>+LINEA[[#This Row],[Coches Kilómetro (CK) (5+6+7)]]/LINEA[[#This Row],[Km. Línea (entre cabeceras) en Servicio]]</f>
        <v>2158.1196560248268</v>
      </c>
      <c r="CJ7" s="36">
        <f>+[1]!Sar_InfraMR[[#This Row],[Total Coches Eléctricos]]+[1]!Sar_InfraMR[[#This Row],[Total Coches Remolcados]]</f>
        <v>328</v>
      </c>
      <c r="CK7" s="36">
        <f>+LINEA[[#This Row],[Pasajeros Pagos (PAX)]]/LINEA[[#This Row],[Coches en Servicio]]</f>
        <v>314.02439024390242</v>
      </c>
      <c r="CN7" s="11">
        <v>1.0091682351357842</v>
      </c>
      <c r="CP7" s="10">
        <v>0.99829999999999997</v>
      </c>
      <c r="CQ7" s="60">
        <v>642.6250064218425</v>
      </c>
      <c r="CR7" s="100"/>
      <c r="CS7" s="100"/>
      <c r="CT7" s="100"/>
      <c r="CU7" s="100"/>
      <c r="CV7" s="100"/>
      <c r="CW7" s="100">
        <f>+CW5-1</f>
        <v>2022</v>
      </c>
      <c r="CX7" s="100"/>
      <c r="CY7" s="100">
        <f>+CY5-1</f>
        <v>2022</v>
      </c>
      <c r="CZ7" s="100"/>
      <c r="DA7" s="100"/>
      <c r="DB7" s="100"/>
      <c r="DC7" s="100"/>
      <c r="DD7" s="100"/>
      <c r="DE7" s="100"/>
      <c r="DF7" s="100"/>
      <c r="DG7" s="100"/>
      <c r="DH7" s="100"/>
      <c r="DI7" s="100"/>
      <c r="DJ7" s="100"/>
      <c r="DK7" s="100"/>
      <c r="EA7" s="2">
        <v>1993</v>
      </c>
      <c r="EB7" s="2" t="s">
        <v>2</v>
      </c>
    </row>
    <row r="8" spans="1:132" ht="12.75" customHeight="1" x14ac:dyDescent="0.2">
      <c r="A8" s="83" t="s">
        <v>199</v>
      </c>
      <c r="B8" s="2" t="s">
        <v>3</v>
      </c>
      <c r="C8" s="85">
        <v>34151</v>
      </c>
      <c r="D8" s="2" t="s">
        <v>128</v>
      </c>
      <c r="E8" s="2" t="s">
        <v>246</v>
      </c>
      <c r="F8" s="2" t="s">
        <v>247</v>
      </c>
      <c r="G8" s="2" t="s">
        <v>248</v>
      </c>
      <c r="H8" s="6">
        <f>+BA_GC[[#This Row],[TK Remolcados (1)]]+BA_MAR[[#This Row],[TK Remolcados (1)]]+PA_MAR[[#This Row],[TK Remolcados (1)]]+KM_MAR[[#This Row],[TK Remolcados (1)]]+GC_VIL[[#This Row],[TK Remolcados (1)]]</f>
        <v>73100.587332568219</v>
      </c>
      <c r="I8" s="6">
        <f>+BA_GC[[#This Row],[TK Coche Motor (2)]]+PA_MAR[[#This Row],[TK Coche Motor (2)]]+KM_MAR[[#This Row],[TK Coche Motor (2)]]+GC_VIL[[#This Row],[TK Coche Motor (2)]]</f>
        <v>0</v>
      </c>
      <c r="K8" s="81">
        <f>+LINEA[[#This Row],[TK Remolcados (1)]]+LINEA[[#This Row],[TK Coche Motor (2)]]+LINEA[[#This Row],[TK Eléctricos (3)]]</f>
        <v>73100.587332568219</v>
      </c>
      <c r="L8" s="35"/>
      <c r="M8" s="36">
        <f>+BA_GC[[#This Row],[CK Locomotoras (4)]]+BA_MAR[[#This Row],[CK Locomotoras (4)]]+PA_MAR[[#This Row],[CK Locomotoras (4)]]+KM_MAR[[#This Row],[CK Locomotoras (4)]]+GC_VIL[[#This Row],[CK Locomotoras (4)]]</f>
        <v>73100.587332568219</v>
      </c>
      <c r="N8" s="36">
        <f>+BA_GC[[#This Row],[CK Remolcados (5)]]+BA_MAR[[#This Row],[CK Remolcados (5)]]+PA_MAR[[#This Row],[CK Remolcados (5)]]+KM_MAR[[#This Row],[CK Remolcados (5)]]+GC_VIL[[#This Row],[CK Remolcados (5)]]</f>
        <v>247833.86265697435</v>
      </c>
      <c r="O8" s="36">
        <f>+BA_GC[[#This Row],[CK Coche Motor (6)]]+BA_MAR[[#This Row],[CK Coche Motor (6)]]+PA_MAR[[#This Row],[CK Coche Motor (6)]]+KM_MAR[[#This Row],[CK Coche Motor (6)]]+GC_VIL[[#This Row],[CK Coche Motor (6)]]</f>
        <v>0</v>
      </c>
      <c r="Q8" s="81">
        <f t="shared" si="0"/>
        <v>247833.86265697435</v>
      </c>
      <c r="R8" s="35"/>
      <c r="S8" s="37">
        <f>+(BA_GC[[#This Row],[Velocidad Comercial Trenes Diésel]]*BA_GC[[#This Row],[Trenes Corridos (TC)]]+BA_MAR[[#This Row],[Velocidad Comercial Trenes Diésel]]*BA_MAR[[#This Row],[Trenes Corridos (TC)]])/(BA_GC[[#This Row],[Trenes Corridos (TC)]]+BA_MAR[[#This Row],[Trenes Corridos (TC)]])</f>
        <v>32.217291886030402</v>
      </c>
      <c r="T8" s="35"/>
      <c r="U8" s="37"/>
      <c r="V8" s="35"/>
      <c r="W8" s="37">
        <f>+(BA_GC[[#This Row],[Form. Media Trenes Remolcados]]*BA_GC[[#This Row],[Trenes Corridos (TC)]]+BA_MAR[[#This Row],[Form. Media Trenes Remolcados]]*BA_MAR[[#This Row],[Trenes Corridos (TC)]])/(BA_MAR[[#This Row],[Trenes Corridos (TC)]]+BA_GC[[#This Row],[Trenes Corridos (TC)]])</f>
        <v>3.4371232575317063</v>
      </c>
      <c r="X8" s="9">
        <f>+(BA_GC[[#This Row],[Form. Media Trenes Coche Motor]]*BA_GC[[#This Row],[Trenes Corridos (TC)]]+GC_VIL[[#This Row],[Form. Media Trenes Coche Motor]]*GC_VIL[[#This Row],[Trenes Corridos (TC)]])/(BA_GC[[#This Row],[Trenes Corridos (TC)]]+GC_VIL[[#This Row],[Trenes Corridos (TC)]])</f>
        <v>0</v>
      </c>
      <c r="Z8" s="36">
        <f>+BA_GC[[#This Row],[Asientos Ofrecidos Coches Remolcados]]+BA_MAR[[#This Row],[Asientos Ofrecidos Coches Remolcados]]+PA_MAR[[#This Row],[Asientos Ofrecidos Coches Remolcados]]+KM_MAR[[#This Row],[Asientos Ofrecidos Coches Remolcados]]+GC_VIL[[#This Row],[Asientos Ofrecidos Coches Remolcados]]</f>
        <v>547888.28193473374</v>
      </c>
      <c r="AA8" s="6">
        <f>+BA_GC[[#This Row],[Asientos Ofrecidos Coches Motor]]+BA_MAR[[#This Row],[Asientos Prom. x C. Motor]]+PA_MAR[[#This Row],[Asientos Ofrecidos Coches Motor]]+KM_MAR[[#This Row],[Asientos Ofrecidos Coches Motor]]+GC_VIL[[#This Row],[Asientos Ofrecidos Coches Motor]]</f>
        <v>0</v>
      </c>
      <c r="AC8" s="6">
        <f>+BA_MAR[[#This Row],[Asientos Prom. x C. Remolcados]]</f>
        <v>72</v>
      </c>
      <c r="AD8" s="6">
        <f>+BA_GC[[#This Row],[Asientos Prom. x C. Motor]]</f>
        <v>0</v>
      </c>
      <c r="AF8" s="6">
        <f>+'[2]BS TAB'!$H12</f>
        <v>4056</v>
      </c>
      <c r="AG8" s="6">
        <f>+LINEA[[#This Row],[Trenes Programados]]-LINEA[[#This Row],[Trenes Corridos (TC)]]</f>
        <v>1831</v>
      </c>
      <c r="AH8" s="81">
        <f>+'[2]BS TAB'!$J12</f>
        <v>2225</v>
      </c>
      <c r="AI8" s="35"/>
      <c r="AJ8" s="36">
        <f>+'[2]BS TAB'!$K12</f>
        <v>1643</v>
      </c>
      <c r="AK8" s="36">
        <f>+LINEA[[#This Row],[Trenes Corridos (TC)]]-LINEA[[#This Row],[Trenes Puntuales]]</f>
        <v>582</v>
      </c>
      <c r="AL8" s="111">
        <f>+LINEA[[#This Row],[Trenes Puntuales]]/LINEA[[#This Row],[Trenes Programados]]</f>
        <v>0.40507889546351084</v>
      </c>
      <c r="AM8" s="82">
        <v>0.95</v>
      </c>
      <c r="AN8" s="82" t="str">
        <f>+IF(LINEA[[#This Row],[Regularidad Absoluta]]&gt;=LINEA[[#This Row],[RA 95%]],LINEA[[#This Row],[Regularidad Absoluta]],"")</f>
        <v/>
      </c>
      <c r="AO8" s="82">
        <f>+LINEA[[#This Row],[Trenes Puntuales]]/LINEA[[#This Row],[Trenes Corridos (TC)]]</f>
        <v>0.73842696629213478</v>
      </c>
      <c r="AP8" s="82">
        <f>+LINEA[[#This Row],[Trenes Corridos (TC)]]/LINEA[[#This Row],[Trenes Programados]]</f>
        <v>0.54857001972386588</v>
      </c>
      <c r="AQ8" s="82">
        <v>0</v>
      </c>
      <c r="AR8" s="81">
        <v>125000</v>
      </c>
      <c r="AS8" s="15"/>
      <c r="AT8" s="6">
        <f>+LINEA[[#This Row],[Pasajeros Pagos (PAX)]]/LINEA[[#This Row],[Indice Dia Habil]]</f>
        <v>4639.9406087602083</v>
      </c>
      <c r="AU8" s="15"/>
      <c r="AV8" s="6">
        <f>+LINEA[[#This Row],[Pasajeros Pagos (PAX)]]/LINEA[[#This Row],[Trenes Corridos (TC)]]</f>
        <v>56.179775280898873</v>
      </c>
      <c r="AW8" s="6">
        <f>+LINEA[[#This Row],[PAX x Tren]]/LINEA[[#This Row],[Form. Media Trenes Remolcados]]</f>
        <v>16.344998730491593</v>
      </c>
      <c r="AY8" s="141">
        <f>+(BA_GC[[#This Row],[Capacidad x Coche (4xm2)]]*BA_GC[[#This Row],[Coches Kilómetro (CK) (5+6+7)]]+BA_MAR[[#This Row],[Capacidad x Coche (4xm2)]]*BA_MAR[[#This Row],[Coches Kilómetro (CK) (5+6+7)]])/(BA_MAR[[#This Row],[Coches Kilómetro (CK) (5+6+7)]]+BA_GC[[#This Row],[Coches Kilómetro (CK) (5+6+7)]])</f>
        <v>180.00000000000003</v>
      </c>
      <c r="BA8" s="15"/>
      <c r="BB8" s="15"/>
      <c r="BC8" s="15"/>
      <c r="BF8" s="35"/>
      <c r="BL8" s="10"/>
      <c r="BN8" s="46"/>
      <c r="BO8" s="73">
        <v>26.939999999999998</v>
      </c>
      <c r="BP8" s="67">
        <f>+BA_GC[[#This Row],[Km. Línea (entre cabeceras) en Servicio]]+BA_MAR[[#This Row],[Km. Línea (entre cabeceras) en Servicio]]+PA_MAR[[#This Row],[Km. Línea (entre cabeceras) en Servicio]]+KM_MAR[[#This Row],[Km. Línea (entre cabeceras) en Servicio]]+GC_VIL[[#This Row],[Km. Línea (entre cabeceras) en Servicio]]</f>
        <v>101.367</v>
      </c>
      <c r="BQ8" s="67">
        <f>+[1]!BS_InfraMR[[#This Row],[Total Líneas de Explotación ]]</f>
        <v>66.611000000000004</v>
      </c>
      <c r="BR8" s="36">
        <v>30</v>
      </c>
      <c r="BU8" s="64"/>
      <c r="BW8" s="64"/>
      <c r="BY8" s="64"/>
      <c r="BZ8" s="65"/>
      <c r="CA8" s="66"/>
      <c r="CC8" s="64"/>
      <c r="CE8" s="67"/>
      <c r="CF8" s="36">
        <f>+LINEA[[#This Row],[Pasajeros Pagos (PAX)]]/LINEA[[#This Row],[Km. Línea (entre cabeceras) en Servicio]]</f>
        <v>1233.142936064005</v>
      </c>
      <c r="CG8" s="36">
        <f>+LINEA[[#This Row],[Pasajeros Pagos (PAX)]]/LINEA[[#This Row],[Cantidad de Estaciones en Servicio]]</f>
        <v>4166.666666666667</v>
      </c>
      <c r="CH8" s="36">
        <f>+LINEA[[#This Row],[PAX Kilómetro]]/LINEA[[#This Row],[Km. Línea (entre cabeceras) en Servicio]]</f>
        <v>0</v>
      </c>
      <c r="CI8" s="36">
        <f>+LINEA[[#This Row],[Coches Kilómetro (CK) (5+6+7)]]/LINEA[[#This Row],[Km. Línea (entre cabeceras) en Servicio]]</f>
        <v>2444.9166164232379</v>
      </c>
      <c r="CJ8" s="36">
        <f>+[1]!Sar_InfraMR[[#This Row],[Total Coches Eléctricos]]+[1]!Sar_InfraMR[[#This Row],[Total Coches Remolcados]]</f>
        <v>328</v>
      </c>
      <c r="CK8" s="36">
        <f>+LINEA[[#This Row],[Pasajeros Pagos (PAX)]]/LINEA[[#This Row],[Coches en Servicio]]</f>
        <v>381.09756097560978</v>
      </c>
      <c r="CN8" s="11">
        <v>0.97600179150732846</v>
      </c>
      <c r="CP8" s="10">
        <v>0.99960000000000004</v>
      </c>
      <c r="CQ8" s="60">
        <v>648.31440604987836</v>
      </c>
      <c r="CR8" s="100" t="s">
        <v>178</v>
      </c>
      <c r="CS8" s="101">
        <f>+MAX(LINEA[Pasajeros Pagos (PAX)])</f>
        <v>1588432</v>
      </c>
      <c r="CT8" s="101">
        <f>+MAX(LINEA[Trenes Corridos (TC)])</f>
        <v>7035</v>
      </c>
      <c r="CU8" s="100"/>
      <c r="CV8" s="100"/>
      <c r="CW8" s="100"/>
      <c r="CX8" s="100"/>
      <c r="CY8" s="100"/>
      <c r="CZ8" s="100"/>
      <c r="DA8" s="100"/>
      <c r="DB8" s="100"/>
      <c r="DC8" s="100"/>
      <c r="DD8" s="100"/>
      <c r="DE8" s="100"/>
      <c r="DF8" s="100"/>
      <c r="DG8" s="100"/>
      <c r="DH8" s="100"/>
      <c r="DI8" s="100"/>
      <c r="DJ8" s="107">
        <f>+MAX(LINEA[Tarifa Media US Dólar])</f>
        <v>0.57295642637280675</v>
      </c>
      <c r="DK8" s="101">
        <f>+MAX(LINEA[PAX Día Habil])</f>
        <v>58653.866074731777</v>
      </c>
      <c r="EA8" s="2">
        <v>1993</v>
      </c>
      <c r="EB8" s="2" t="s">
        <v>3</v>
      </c>
    </row>
    <row r="9" spans="1:132" ht="12.75" customHeight="1" x14ac:dyDescent="0.2">
      <c r="A9" s="83" t="s">
        <v>199</v>
      </c>
      <c r="B9" s="2" t="s">
        <v>4</v>
      </c>
      <c r="C9" s="85">
        <v>34182</v>
      </c>
      <c r="D9" s="2" t="s">
        <v>128</v>
      </c>
      <c r="E9" s="2" t="s">
        <v>246</v>
      </c>
      <c r="F9" s="2" t="s">
        <v>247</v>
      </c>
      <c r="G9" s="2" t="s">
        <v>248</v>
      </c>
      <c r="H9" s="6">
        <f>+BA_GC[[#This Row],[TK Remolcados (1)]]+BA_MAR[[#This Row],[TK Remolcados (1)]]+PA_MAR[[#This Row],[TK Remolcados (1)]]+KM_MAR[[#This Row],[TK Remolcados (1)]]+GC_VIL[[#This Row],[TK Remolcados (1)]]</f>
        <v>84172.451571253841</v>
      </c>
      <c r="I9" s="6">
        <f>+BA_GC[[#This Row],[TK Coche Motor (2)]]+PA_MAR[[#This Row],[TK Coche Motor (2)]]+KM_MAR[[#This Row],[TK Coche Motor (2)]]+GC_VIL[[#This Row],[TK Coche Motor (2)]]</f>
        <v>0</v>
      </c>
      <c r="K9" s="81">
        <f>+LINEA[[#This Row],[TK Remolcados (1)]]+LINEA[[#This Row],[TK Coche Motor (2)]]+LINEA[[#This Row],[TK Eléctricos (3)]]</f>
        <v>84172.451571253841</v>
      </c>
      <c r="L9" s="35"/>
      <c r="M9" s="36">
        <f>+BA_GC[[#This Row],[CK Locomotoras (4)]]+BA_MAR[[#This Row],[CK Locomotoras (4)]]+PA_MAR[[#This Row],[CK Locomotoras (4)]]+KM_MAR[[#This Row],[CK Locomotoras (4)]]+GC_VIL[[#This Row],[CK Locomotoras (4)]]</f>
        <v>84172.451571253841</v>
      </c>
      <c r="N9" s="36">
        <f>+BA_GC[[#This Row],[CK Remolcados (5)]]+BA_MAR[[#This Row],[CK Remolcados (5)]]+PA_MAR[[#This Row],[CK Remolcados (5)]]+KM_MAR[[#This Row],[CK Remolcados (5)]]+GC_VIL[[#This Row],[CK Remolcados (5)]]</f>
        <v>285370.94657400821</v>
      </c>
      <c r="O9" s="36">
        <f>+BA_GC[[#This Row],[CK Coche Motor (6)]]+BA_MAR[[#This Row],[CK Coche Motor (6)]]+PA_MAR[[#This Row],[CK Coche Motor (6)]]+KM_MAR[[#This Row],[CK Coche Motor (6)]]+GC_VIL[[#This Row],[CK Coche Motor (6)]]</f>
        <v>0</v>
      </c>
      <c r="Q9" s="81">
        <f t="shared" si="0"/>
        <v>285370.94657400821</v>
      </c>
      <c r="R9" s="35"/>
      <c r="S9" s="37">
        <f>+(BA_GC[[#This Row],[Velocidad Comercial Trenes Diésel]]*BA_GC[[#This Row],[Trenes Corridos (TC)]]+BA_MAR[[#This Row],[Velocidad Comercial Trenes Diésel]]*BA_MAR[[#This Row],[Trenes Corridos (TC)]])/(BA_GC[[#This Row],[Trenes Corridos (TC)]]+BA_MAR[[#This Row],[Trenes Corridos (TC)]])</f>
        <v>32.217291886030395</v>
      </c>
      <c r="T9" s="35"/>
      <c r="U9" s="37"/>
      <c r="V9" s="35"/>
      <c r="W9" s="37">
        <f>+(BA_GC[[#This Row],[Form. Media Trenes Remolcados]]*BA_GC[[#This Row],[Trenes Corridos (TC)]]+BA_MAR[[#This Row],[Form. Media Trenes Remolcados]]*BA_MAR[[#This Row],[Trenes Corridos (TC)]])/(BA_MAR[[#This Row],[Trenes Corridos (TC)]]+BA_GC[[#This Row],[Trenes Corridos (TC)]])</f>
        <v>3.4371232575317068</v>
      </c>
      <c r="X9" s="9">
        <f>+(BA_GC[[#This Row],[Form. Media Trenes Coche Motor]]*BA_GC[[#This Row],[Trenes Corridos (TC)]]+GC_VIL[[#This Row],[Form. Media Trenes Coche Motor]]*GC_VIL[[#This Row],[Trenes Corridos (TC)]])/(BA_GC[[#This Row],[Trenes Corridos (TC)]]+GC_VIL[[#This Row],[Trenes Corridos (TC)]])</f>
        <v>0</v>
      </c>
      <c r="Z9" s="36">
        <f>+BA_GC[[#This Row],[Asientos Ofrecidos Coches Remolcados]]+BA_MAR[[#This Row],[Asientos Ofrecidos Coches Remolcados]]+PA_MAR[[#This Row],[Asientos Ofrecidos Coches Remolcados]]+KM_MAR[[#This Row],[Asientos Ofrecidos Coches Remolcados]]+GC_VIL[[#This Row],[Asientos Ofrecidos Coches Remolcados]]</f>
        <v>630871.81047945505</v>
      </c>
      <c r="AA9" s="6">
        <f>+BA_GC[[#This Row],[Asientos Ofrecidos Coches Motor]]+BA_MAR[[#This Row],[Asientos Prom. x C. Motor]]+PA_MAR[[#This Row],[Asientos Ofrecidos Coches Motor]]+KM_MAR[[#This Row],[Asientos Ofrecidos Coches Motor]]+GC_VIL[[#This Row],[Asientos Ofrecidos Coches Motor]]</f>
        <v>0</v>
      </c>
      <c r="AC9" s="6">
        <f>+BA_MAR[[#This Row],[Asientos Prom. x C. Remolcados]]</f>
        <v>72</v>
      </c>
      <c r="AD9" s="6">
        <f>+BA_GC[[#This Row],[Asientos Prom. x C. Motor]]</f>
        <v>0</v>
      </c>
      <c r="AF9" s="6">
        <f>+'[2]BS TAB'!$H13</f>
        <v>4031</v>
      </c>
      <c r="AG9" s="6">
        <f>+LINEA[[#This Row],[Trenes Programados]]-LINEA[[#This Row],[Trenes Corridos (TC)]]</f>
        <v>1469</v>
      </c>
      <c r="AH9" s="81">
        <f>+'[2]BS TAB'!$J13</f>
        <v>2562</v>
      </c>
      <c r="AI9" s="35"/>
      <c r="AJ9" s="36">
        <f>+'[2]BS TAB'!$K13</f>
        <v>2064</v>
      </c>
      <c r="AK9" s="36">
        <f>+LINEA[[#This Row],[Trenes Corridos (TC)]]-LINEA[[#This Row],[Trenes Puntuales]]</f>
        <v>498</v>
      </c>
      <c r="AL9" s="111">
        <f>+LINEA[[#This Row],[Trenes Puntuales]]/LINEA[[#This Row],[Trenes Programados]]</f>
        <v>0.512031753907219</v>
      </c>
      <c r="AM9" s="82">
        <v>0.95</v>
      </c>
      <c r="AN9" s="82" t="str">
        <f>+IF(LINEA[[#This Row],[Regularidad Absoluta]]&gt;=LINEA[[#This Row],[RA 95%]],LINEA[[#This Row],[Regularidad Absoluta]],"")</f>
        <v/>
      </c>
      <c r="AO9" s="82">
        <f>+LINEA[[#This Row],[Trenes Puntuales]]/LINEA[[#This Row],[Trenes Corridos (TC)]]</f>
        <v>0.80562060889929743</v>
      </c>
      <c r="AP9" s="82">
        <f>+LINEA[[#This Row],[Trenes Corridos (TC)]]/LINEA[[#This Row],[Trenes Programados]]</f>
        <v>0.63557429918134456</v>
      </c>
      <c r="AQ9" s="82">
        <v>0</v>
      </c>
      <c r="AR9" s="81">
        <v>153000</v>
      </c>
      <c r="AS9" s="15"/>
      <c r="AT9" s="6">
        <f>+LINEA[[#This Row],[Pasajeros Pagos (PAX)]]/LINEA[[#This Row],[Indice Dia Habil]]</f>
        <v>5866.564417177914</v>
      </c>
      <c r="AU9" s="15"/>
      <c r="AV9" s="6">
        <f>+LINEA[[#This Row],[Pasajeros Pagos (PAX)]]/LINEA[[#This Row],[Trenes Corridos (TC)]]</f>
        <v>59.71896955503513</v>
      </c>
      <c r="AW9" s="6">
        <f>+LINEA[[#This Row],[PAX x Tren]]/LINEA[[#This Row],[Form. Media Trenes Remolcados]]</f>
        <v>17.374695371827013</v>
      </c>
      <c r="AY9" s="141">
        <f>+(BA_GC[[#This Row],[Capacidad x Coche (4xm2)]]*BA_GC[[#This Row],[Coches Kilómetro (CK) (5+6+7)]]+BA_MAR[[#This Row],[Capacidad x Coche (4xm2)]]*BA_MAR[[#This Row],[Coches Kilómetro (CK) (5+6+7)]])/(BA_MAR[[#This Row],[Coches Kilómetro (CK) (5+6+7)]]+BA_GC[[#This Row],[Coches Kilómetro (CK) (5+6+7)]])</f>
        <v>180</v>
      </c>
      <c r="BA9" s="15"/>
      <c r="BB9" s="15"/>
      <c r="BC9" s="15"/>
      <c r="BF9" s="35"/>
      <c r="BL9" s="10"/>
      <c r="BN9" s="46"/>
      <c r="BO9" s="73">
        <v>26.080000000000002</v>
      </c>
      <c r="BP9" s="67">
        <f>+BA_GC[[#This Row],[Km. Línea (entre cabeceras) en Servicio]]+BA_MAR[[#This Row],[Km. Línea (entre cabeceras) en Servicio]]+PA_MAR[[#This Row],[Km. Línea (entre cabeceras) en Servicio]]+KM_MAR[[#This Row],[Km. Línea (entre cabeceras) en Servicio]]+GC_VIL[[#This Row],[Km. Línea (entre cabeceras) en Servicio]]</f>
        <v>101.367</v>
      </c>
      <c r="BQ9" s="67">
        <f>+[1]!BS_InfraMR[[#This Row],[Total Líneas de Explotación ]]</f>
        <v>66.611000000000004</v>
      </c>
      <c r="BR9" s="36">
        <v>30</v>
      </c>
      <c r="BU9" s="64"/>
      <c r="BW9" s="64"/>
      <c r="BY9" s="64"/>
      <c r="BZ9" s="65"/>
      <c r="CA9" s="66"/>
      <c r="CC9" s="64"/>
      <c r="CE9" s="67"/>
      <c r="CF9" s="36">
        <f>+LINEA[[#This Row],[Pasajeros Pagos (PAX)]]/LINEA[[#This Row],[Km. Línea (entre cabeceras) en Servicio]]</f>
        <v>1509.366953742342</v>
      </c>
      <c r="CG9" s="36">
        <f>+LINEA[[#This Row],[Pasajeros Pagos (PAX)]]/LINEA[[#This Row],[Cantidad de Estaciones en Servicio]]</f>
        <v>5100</v>
      </c>
      <c r="CH9" s="36">
        <f>+LINEA[[#This Row],[PAX Kilómetro]]/LINEA[[#This Row],[Km. Línea (entre cabeceras) en Servicio]]</f>
        <v>0</v>
      </c>
      <c r="CI9" s="36">
        <f>+LINEA[[#This Row],[Coches Kilómetro (CK) (5+6+7)]]/LINEA[[#This Row],[Km. Línea (entre cabeceras) en Servicio]]</f>
        <v>2815.2253354050945</v>
      </c>
      <c r="CJ9" s="36">
        <f>+[1]!Sar_InfraMR[[#This Row],[Total Coches Eléctricos]]+[1]!Sar_InfraMR[[#This Row],[Total Coches Remolcados]]</f>
        <v>328</v>
      </c>
      <c r="CK9" s="36">
        <f>+LINEA[[#This Row],[Pasajeros Pagos (PAX)]]/LINEA[[#This Row],[Coches en Servicio]]</f>
        <v>466.46341463414632</v>
      </c>
      <c r="CN9" s="11">
        <v>0.96092931714403562</v>
      </c>
      <c r="CP9" s="10">
        <v>1.0013000000000001</v>
      </c>
      <c r="CQ9" s="60">
        <v>654.00380567791422</v>
      </c>
      <c r="CR9" s="100" t="s">
        <v>180</v>
      </c>
      <c r="CS9" s="108" t="str">
        <f>+INDEX(LINEA[Año],MATCH(CS8,LINEA[Pasajeros Pagos (PAX)],0))</f>
        <v>2019</v>
      </c>
      <c r="CT9" s="108" t="str">
        <f>+INDEX(LINEA[Año],MATCH(CT8,LINEA[Trenes Corridos (TC)],0))</f>
        <v>2001</v>
      </c>
      <c r="CU9" s="100"/>
      <c r="CV9" s="100"/>
      <c r="CW9" s="178">
        <f>SUMIFS(AL2:AL368,$A2:$A368,CW7,$B2:$B368,CW6)</f>
        <v>0.82961750869298423</v>
      </c>
      <c r="CX9" s="100"/>
      <c r="CY9" s="179">
        <f>SUMIFS(BL2:BL368,$A2:$A368,CY7,$B2:$B368,CY6)</f>
        <v>7.1147716563402081</v>
      </c>
      <c r="CZ9" s="100"/>
      <c r="DA9" s="100"/>
      <c r="DB9" s="100" t="s">
        <v>242</v>
      </c>
      <c r="DC9" s="100"/>
      <c r="DD9" s="100"/>
      <c r="DE9" s="100"/>
      <c r="DF9" s="100"/>
      <c r="DG9" s="100"/>
      <c r="DH9" s="100"/>
      <c r="DI9" s="100"/>
      <c r="DJ9" s="108" t="str">
        <f>+INDEX(LINEA[Año],MATCH(DJ8,LINEA[Tarifa Media US Dólar],0))</f>
        <v>2001</v>
      </c>
      <c r="DK9" s="108" t="str">
        <f>+INDEX(LINEA[Año],MATCH(DK8,LINEA[PAX Día Habil],0))</f>
        <v>2019</v>
      </c>
      <c r="EA9" s="2">
        <v>1993</v>
      </c>
      <c r="EB9" s="2" t="s">
        <v>4</v>
      </c>
    </row>
    <row r="10" spans="1:132" ht="12.75" customHeight="1" x14ac:dyDescent="0.2">
      <c r="A10" s="83" t="s">
        <v>199</v>
      </c>
      <c r="B10" s="2" t="s">
        <v>11</v>
      </c>
      <c r="C10" s="85">
        <v>34213</v>
      </c>
      <c r="D10" s="2" t="s">
        <v>128</v>
      </c>
      <c r="E10" s="2" t="s">
        <v>246</v>
      </c>
      <c r="F10" s="2" t="s">
        <v>247</v>
      </c>
      <c r="G10" s="2" t="s">
        <v>248</v>
      </c>
      <c r="H10" s="6">
        <f>+BA_GC[[#This Row],[TK Remolcados (1)]]+BA_MAR[[#This Row],[TK Remolcados (1)]]+PA_MAR[[#This Row],[TK Remolcados (1)]]+KM_MAR[[#This Row],[TK Remolcados (1)]]+GC_VIL[[#This Row],[TK Remolcados (1)]]</f>
        <v>80098.531198562385</v>
      </c>
      <c r="I10" s="6">
        <f>+BA_GC[[#This Row],[TK Coche Motor (2)]]+PA_MAR[[#This Row],[TK Coche Motor (2)]]+KM_MAR[[#This Row],[TK Coche Motor (2)]]+GC_VIL[[#This Row],[TK Coche Motor (2)]]</f>
        <v>0</v>
      </c>
      <c r="K10" s="81">
        <f>+LINEA[[#This Row],[TK Remolcados (1)]]+LINEA[[#This Row],[TK Coche Motor (2)]]+LINEA[[#This Row],[TK Eléctricos (3)]]</f>
        <v>80098.531198562385</v>
      </c>
      <c r="L10" s="35"/>
      <c r="M10" s="36">
        <f>+BA_GC[[#This Row],[CK Locomotoras (4)]]+BA_MAR[[#This Row],[CK Locomotoras (4)]]+PA_MAR[[#This Row],[CK Locomotoras (4)]]+KM_MAR[[#This Row],[CK Locomotoras (4)]]+GC_VIL[[#This Row],[CK Locomotoras (4)]]</f>
        <v>80098.531198562385</v>
      </c>
      <c r="N10" s="36">
        <f>+BA_GC[[#This Row],[CK Remolcados (5)]]+BA_MAR[[#This Row],[CK Remolcados (5)]]+PA_MAR[[#This Row],[CK Remolcados (5)]]+KM_MAR[[#This Row],[CK Remolcados (5)]]+GC_VIL[[#This Row],[CK Remolcados (5)]]</f>
        <v>271559.08186863078</v>
      </c>
      <c r="O10" s="36">
        <f>+BA_GC[[#This Row],[CK Coche Motor (6)]]+BA_MAR[[#This Row],[CK Coche Motor (6)]]+PA_MAR[[#This Row],[CK Coche Motor (6)]]+KM_MAR[[#This Row],[CK Coche Motor (6)]]+GC_VIL[[#This Row],[CK Coche Motor (6)]]</f>
        <v>0</v>
      </c>
      <c r="Q10" s="81">
        <f t="shared" si="0"/>
        <v>271559.08186863078</v>
      </c>
      <c r="R10" s="35"/>
      <c r="S10" s="37">
        <f>+(BA_GC[[#This Row],[Velocidad Comercial Trenes Diésel]]*BA_GC[[#This Row],[Trenes Corridos (TC)]]+BA_MAR[[#This Row],[Velocidad Comercial Trenes Diésel]]*BA_MAR[[#This Row],[Trenes Corridos (TC)]])/(BA_GC[[#This Row],[Trenes Corridos (TC)]]+BA_MAR[[#This Row],[Trenes Corridos (TC)]])</f>
        <v>32.217291886030388</v>
      </c>
      <c r="T10" s="35"/>
      <c r="U10" s="37"/>
      <c r="V10" s="35"/>
      <c r="W10" s="37">
        <f>+(BA_GC[[#This Row],[Form. Media Trenes Remolcados]]*BA_GC[[#This Row],[Trenes Corridos (TC)]]+BA_MAR[[#This Row],[Form. Media Trenes Remolcados]]*BA_MAR[[#This Row],[Trenes Corridos (TC)]])/(BA_MAR[[#This Row],[Trenes Corridos (TC)]]+BA_GC[[#This Row],[Trenes Corridos (TC)]])</f>
        <v>3.4371232575317063</v>
      </c>
      <c r="X10" s="9">
        <f>+(BA_GC[[#This Row],[Form. Media Trenes Coche Motor]]*BA_GC[[#This Row],[Trenes Corridos (TC)]]+GC_VIL[[#This Row],[Form. Media Trenes Coche Motor]]*GC_VIL[[#This Row],[Trenes Corridos (TC)]])/(BA_GC[[#This Row],[Trenes Corridos (TC)]]+GC_VIL[[#This Row],[Trenes Corridos (TC)]])</f>
        <v>0</v>
      </c>
      <c r="Z10" s="36">
        <f>+BA_GC[[#This Row],[Asientos Ofrecidos Coches Remolcados]]+BA_MAR[[#This Row],[Asientos Ofrecidos Coches Remolcados]]+PA_MAR[[#This Row],[Asientos Ofrecidos Coches Remolcados]]+KM_MAR[[#This Row],[Asientos Ofrecidos Coches Remolcados]]+GC_VIL[[#This Row],[Asientos Ofrecidos Coches Remolcados]]</f>
        <v>600337.81184578908</v>
      </c>
      <c r="AA10" s="6">
        <f>+BA_GC[[#This Row],[Asientos Ofrecidos Coches Motor]]+BA_MAR[[#This Row],[Asientos Prom. x C. Motor]]+PA_MAR[[#This Row],[Asientos Ofrecidos Coches Motor]]+KM_MAR[[#This Row],[Asientos Ofrecidos Coches Motor]]+GC_VIL[[#This Row],[Asientos Ofrecidos Coches Motor]]</f>
        <v>0</v>
      </c>
      <c r="AC10" s="6">
        <f>+BA_MAR[[#This Row],[Asientos Prom. x C. Remolcados]]</f>
        <v>72</v>
      </c>
      <c r="AD10" s="6">
        <f>+BA_GC[[#This Row],[Asientos Prom. x C. Motor]]</f>
        <v>0</v>
      </c>
      <c r="AF10" s="6">
        <f>+'[2]BS TAB'!$H14</f>
        <v>3946</v>
      </c>
      <c r="AG10" s="6">
        <f>+LINEA[[#This Row],[Trenes Programados]]-LINEA[[#This Row],[Trenes Corridos (TC)]]</f>
        <v>1508</v>
      </c>
      <c r="AH10" s="81">
        <f>+'[2]BS TAB'!$J14</f>
        <v>2438</v>
      </c>
      <c r="AI10" s="35"/>
      <c r="AJ10" s="36">
        <f>+'[2]BS TAB'!$K14</f>
        <v>1932</v>
      </c>
      <c r="AK10" s="36">
        <f>+LINEA[[#This Row],[Trenes Corridos (TC)]]-LINEA[[#This Row],[Trenes Puntuales]]</f>
        <v>506</v>
      </c>
      <c r="AL10" s="111">
        <f>+LINEA[[#This Row],[Trenes Puntuales]]/LINEA[[#This Row],[Trenes Programados]]</f>
        <v>0.48960973137354286</v>
      </c>
      <c r="AM10" s="82">
        <v>0.95</v>
      </c>
      <c r="AN10" s="82" t="str">
        <f>+IF(LINEA[[#This Row],[Regularidad Absoluta]]&gt;=LINEA[[#This Row],[RA 95%]],LINEA[[#This Row],[Regularidad Absoluta]],"")</f>
        <v/>
      </c>
      <c r="AO10" s="82">
        <f>+LINEA[[#This Row],[Trenes Puntuales]]/LINEA[[#This Row],[Trenes Corridos (TC)]]</f>
        <v>0.79245283018867929</v>
      </c>
      <c r="AP10" s="82">
        <f>+LINEA[[#This Row],[Trenes Corridos (TC)]]/LINEA[[#This Row],[Trenes Programados]]</f>
        <v>0.61784085149518497</v>
      </c>
      <c r="AQ10" s="82">
        <v>0</v>
      </c>
      <c r="AR10" s="81">
        <v>159000</v>
      </c>
      <c r="AS10" s="15"/>
      <c r="AT10" s="6">
        <f>+LINEA[[#This Row],[Pasajeros Pagos (PAX)]]/LINEA[[#This Row],[Indice Dia Habil]]</f>
        <v>5986.4457831325308</v>
      </c>
      <c r="AU10" s="15"/>
      <c r="AV10" s="6">
        <f>+LINEA[[#This Row],[Pasajeros Pagos (PAX)]]/LINEA[[#This Row],[Trenes Corridos (TC)]]</f>
        <v>65.217391304347828</v>
      </c>
      <c r="AW10" s="6">
        <f>+LINEA[[#This Row],[PAX x Tren]]/LINEA[[#This Row],[Form. Media Trenes Remolcados]]</f>
        <v>18.974411569744593</v>
      </c>
      <c r="AY10" s="141">
        <f>+(BA_GC[[#This Row],[Capacidad x Coche (4xm2)]]*BA_GC[[#This Row],[Coches Kilómetro (CK) (5+6+7)]]+BA_MAR[[#This Row],[Capacidad x Coche (4xm2)]]*BA_MAR[[#This Row],[Coches Kilómetro (CK) (5+6+7)]])/(BA_MAR[[#This Row],[Coches Kilómetro (CK) (5+6+7)]]+BA_GC[[#This Row],[Coches Kilómetro (CK) (5+6+7)]])</f>
        <v>180</v>
      </c>
      <c r="BA10" s="15"/>
      <c r="BB10" s="15"/>
      <c r="BC10" s="15"/>
      <c r="BF10" s="35"/>
      <c r="BL10" s="10"/>
      <c r="BN10" s="46"/>
      <c r="BO10" s="73">
        <v>26.56</v>
      </c>
      <c r="BP10" s="67">
        <f>+BA_GC[[#This Row],[Km. Línea (entre cabeceras) en Servicio]]+BA_MAR[[#This Row],[Km. Línea (entre cabeceras) en Servicio]]+PA_MAR[[#This Row],[Km. Línea (entre cabeceras) en Servicio]]+KM_MAR[[#This Row],[Km. Línea (entre cabeceras) en Servicio]]+GC_VIL[[#This Row],[Km. Línea (entre cabeceras) en Servicio]]</f>
        <v>101.367</v>
      </c>
      <c r="BQ10" s="67">
        <f>+[1]!BS_InfraMR[[#This Row],[Total Líneas de Explotación ]]</f>
        <v>66.611000000000004</v>
      </c>
      <c r="BR10" s="36">
        <v>30</v>
      </c>
      <c r="BU10" s="64"/>
      <c r="BW10" s="64"/>
      <c r="BY10" s="64"/>
      <c r="BZ10" s="65"/>
      <c r="CA10" s="66"/>
      <c r="CC10" s="64"/>
      <c r="CE10" s="67"/>
      <c r="CF10" s="36">
        <f>+LINEA[[#This Row],[Pasajeros Pagos (PAX)]]/LINEA[[#This Row],[Km. Línea (entre cabeceras) en Servicio]]</f>
        <v>1568.5578146734144</v>
      </c>
      <c r="CG10" s="36">
        <f>+LINEA[[#This Row],[Pasajeros Pagos (PAX)]]/LINEA[[#This Row],[Cantidad de Estaciones en Servicio]]</f>
        <v>5300</v>
      </c>
      <c r="CH10" s="36">
        <f>+LINEA[[#This Row],[PAX Kilómetro]]/LINEA[[#This Row],[Km. Línea (entre cabeceras) en Servicio]]</f>
        <v>0</v>
      </c>
      <c r="CI10" s="36">
        <f>+LINEA[[#This Row],[Coches Kilómetro (CK) (5+6+7)]]/LINEA[[#This Row],[Km. Línea (entre cabeceras) en Servicio]]</f>
        <v>2678.9693082426311</v>
      </c>
      <c r="CJ10" s="36">
        <f>+[1]!Sar_InfraMR[[#This Row],[Total Coches Eléctricos]]+[1]!Sar_InfraMR[[#This Row],[Total Coches Remolcados]]</f>
        <v>328</v>
      </c>
      <c r="CK10" s="36">
        <f>+LINEA[[#This Row],[Pasajeros Pagos (PAX)]]/LINEA[[#This Row],[Coches en Servicio]]</f>
        <v>484.7560975609756</v>
      </c>
      <c r="CN10" s="11">
        <v>0.95450767559071292</v>
      </c>
      <c r="CP10" s="10">
        <v>1.0013000000000001</v>
      </c>
      <c r="CQ10" s="60">
        <v>659.69320530595007</v>
      </c>
      <c r="CR10" s="100" t="s">
        <v>181</v>
      </c>
      <c r="CS10" s="108" t="str">
        <f>+INDEX(LINEA[Mes],MATCH(CS8,LINEA[Pasajeros Pagos (PAX)],0))</f>
        <v>Agosto</v>
      </c>
      <c r="CT10" s="108" t="str">
        <f>+INDEX(LINEA[Mes],MATCH(CT8,LINEA[Trenes Corridos (TC)],0))</f>
        <v>Marzo</v>
      </c>
      <c r="CU10" s="100"/>
      <c r="CV10" s="100"/>
      <c r="CW10" s="100"/>
      <c r="CX10" s="100"/>
      <c r="CY10" s="100"/>
      <c r="CZ10" s="100"/>
      <c r="DA10" s="100"/>
      <c r="DB10" s="118">
        <f ca="1">+(DB11/DB12-1)*-1</f>
        <v>0.14922731937014633</v>
      </c>
      <c r="DC10" s="100"/>
      <c r="DD10" s="100"/>
      <c r="DE10" s="100"/>
      <c r="DF10" s="100"/>
      <c r="DG10" s="100"/>
      <c r="DH10" s="100"/>
      <c r="DI10" s="100"/>
      <c r="DJ10" s="108" t="str">
        <f>+INDEX(LINEA[Mes],MATCH(DJ8,LINEA[Tarifa Media US Dólar],0))</f>
        <v>Abril</v>
      </c>
      <c r="DK10" s="108" t="str">
        <f>+INDEX(LINEA[Mes],MATCH(DK8,LINEA[PAX Día Habil],0))</f>
        <v>Septiembre</v>
      </c>
      <c r="EA10" s="2">
        <v>1993</v>
      </c>
      <c r="EB10" s="2" t="s">
        <v>11</v>
      </c>
    </row>
    <row r="11" spans="1:132" ht="12.75" customHeight="1" x14ac:dyDescent="0.2">
      <c r="A11" s="83" t="s">
        <v>199</v>
      </c>
      <c r="B11" s="2" t="s">
        <v>5</v>
      </c>
      <c r="C11" s="85">
        <v>34243</v>
      </c>
      <c r="D11" s="2" t="s">
        <v>128</v>
      </c>
      <c r="E11" s="2" t="s">
        <v>246</v>
      </c>
      <c r="F11" s="2" t="s">
        <v>247</v>
      </c>
      <c r="G11" s="2" t="s">
        <v>248</v>
      </c>
      <c r="H11" s="6">
        <f>+BA_GC[[#This Row],[TK Remolcados (1)]]+BA_MAR[[#This Row],[TK Remolcados (1)]]+PA_MAR[[#This Row],[TK Remolcados (1)]]+KM_MAR[[#This Row],[TK Remolcados (1)]]+GC_VIL[[#This Row],[TK Remolcados (1)]]</f>
        <v>80788.469326195613</v>
      </c>
      <c r="I11" s="6">
        <f>+BA_GC[[#This Row],[TK Coche Motor (2)]]+PA_MAR[[#This Row],[TK Coche Motor (2)]]+KM_MAR[[#This Row],[TK Coche Motor (2)]]+GC_VIL[[#This Row],[TK Coche Motor (2)]]</f>
        <v>0</v>
      </c>
      <c r="K11" s="81">
        <f>+LINEA[[#This Row],[TK Remolcados (1)]]+LINEA[[#This Row],[TK Coche Motor (2)]]+LINEA[[#This Row],[TK Eléctricos (3)]]</f>
        <v>80788.469326195613</v>
      </c>
      <c r="L11" s="35"/>
      <c r="M11" s="36">
        <f>+BA_GC[[#This Row],[CK Locomotoras (4)]]+BA_MAR[[#This Row],[CK Locomotoras (4)]]+PA_MAR[[#This Row],[CK Locomotoras (4)]]+KM_MAR[[#This Row],[CK Locomotoras (4)]]+GC_VIL[[#This Row],[CK Locomotoras (4)]]</f>
        <v>80788.469326195613</v>
      </c>
      <c r="N11" s="36">
        <f>+BA_GC[[#This Row],[CK Remolcados (5)]]+BA_MAR[[#This Row],[CK Remolcados (5)]]+PA_MAR[[#This Row],[CK Remolcados (5)]]+KM_MAR[[#This Row],[CK Remolcados (5)]]+GC_VIL[[#This Row],[CK Remolcados (5)]]</f>
        <v>273898.18798808992</v>
      </c>
      <c r="O11" s="36">
        <f>+BA_GC[[#This Row],[CK Coche Motor (6)]]+BA_MAR[[#This Row],[CK Coche Motor (6)]]+PA_MAR[[#This Row],[CK Coche Motor (6)]]+KM_MAR[[#This Row],[CK Coche Motor (6)]]+GC_VIL[[#This Row],[CK Coche Motor (6)]]</f>
        <v>0</v>
      </c>
      <c r="Q11" s="81">
        <f t="shared" si="0"/>
        <v>273898.18798808992</v>
      </c>
      <c r="R11" s="35"/>
      <c r="S11" s="37">
        <f>+(BA_GC[[#This Row],[Velocidad Comercial Trenes Diésel]]*BA_GC[[#This Row],[Trenes Corridos (TC)]]+BA_MAR[[#This Row],[Velocidad Comercial Trenes Diésel]]*BA_MAR[[#This Row],[Trenes Corridos (TC)]])/(BA_GC[[#This Row],[Trenes Corridos (TC)]]+BA_MAR[[#This Row],[Trenes Corridos (TC)]])</f>
        <v>32.217291886030395</v>
      </c>
      <c r="T11" s="35"/>
      <c r="U11" s="37"/>
      <c r="V11" s="35"/>
      <c r="W11" s="37">
        <f>+(BA_GC[[#This Row],[Form. Media Trenes Remolcados]]*BA_GC[[#This Row],[Trenes Corridos (TC)]]+BA_MAR[[#This Row],[Form. Media Trenes Remolcados]]*BA_MAR[[#This Row],[Trenes Corridos (TC)]])/(BA_MAR[[#This Row],[Trenes Corridos (TC)]]+BA_GC[[#This Row],[Trenes Corridos (TC)]])</f>
        <v>3.4371232575317063</v>
      </c>
      <c r="X11" s="9">
        <f>+(BA_GC[[#This Row],[Form. Media Trenes Coche Motor]]*BA_GC[[#This Row],[Trenes Corridos (TC)]]+GC_VIL[[#This Row],[Form. Media Trenes Coche Motor]]*GC_VIL[[#This Row],[Trenes Corridos (TC)]])/(BA_GC[[#This Row],[Trenes Corridos (TC)]]+GC_VIL[[#This Row],[Trenes Corridos (TC)]])</f>
        <v>0</v>
      </c>
      <c r="Z11" s="36">
        <f>+BA_GC[[#This Row],[Asientos Ofrecidos Coches Remolcados]]+BA_MAR[[#This Row],[Asientos Ofrecidos Coches Remolcados]]+PA_MAR[[#This Row],[Asientos Ofrecidos Coches Remolcados]]+KM_MAR[[#This Row],[Asientos Ofrecidos Coches Remolcados]]+GC_VIL[[#This Row],[Asientos Ofrecidos Coches Remolcados]]</f>
        <v>605508.89225955505</v>
      </c>
      <c r="AA11" s="6">
        <f>+BA_GC[[#This Row],[Asientos Ofrecidos Coches Motor]]+BA_MAR[[#This Row],[Asientos Prom. x C. Motor]]+PA_MAR[[#This Row],[Asientos Ofrecidos Coches Motor]]+KM_MAR[[#This Row],[Asientos Ofrecidos Coches Motor]]+GC_VIL[[#This Row],[Asientos Ofrecidos Coches Motor]]</f>
        <v>0</v>
      </c>
      <c r="AC11" s="6">
        <f>+BA_MAR[[#This Row],[Asientos Prom. x C. Remolcados]]</f>
        <v>72</v>
      </c>
      <c r="AD11" s="6">
        <f>+BA_GC[[#This Row],[Asientos Prom. x C. Motor]]</f>
        <v>0</v>
      </c>
      <c r="AF11" s="6">
        <f>+'[2]BS TAB'!$H15</f>
        <v>4032</v>
      </c>
      <c r="AG11" s="6">
        <f>+LINEA[[#This Row],[Trenes Programados]]-LINEA[[#This Row],[Trenes Corridos (TC)]]</f>
        <v>1573</v>
      </c>
      <c r="AH11" s="81">
        <f>+'[2]BS TAB'!$J15</f>
        <v>2459</v>
      </c>
      <c r="AI11" s="35"/>
      <c r="AJ11" s="36">
        <f>+'[2]BS TAB'!$K15</f>
        <v>2011</v>
      </c>
      <c r="AK11" s="36">
        <f>+LINEA[[#This Row],[Trenes Corridos (TC)]]-LINEA[[#This Row],[Trenes Puntuales]]</f>
        <v>448</v>
      </c>
      <c r="AL11" s="111">
        <f>+LINEA[[#This Row],[Trenes Puntuales]]/LINEA[[#This Row],[Trenes Programados]]</f>
        <v>0.49875992063492064</v>
      </c>
      <c r="AM11" s="82">
        <v>0.95</v>
      </c>
      <c r="AN11" s="82" t="str">
        <f>+IF(LINEA[[#This Row],[Regularidad Absoluta]]&gt;=LINEA[[#This Row],[RA 95%]],LINEA[[#This Row],[Regularidad Absoluta]],"")</f>
        <v/>
      </c>
      <c r="AO11" s="82">
        <f>+LINEA[[#This Row],[Trenes Puntuales]]/LINEA[[#This Row],[Trenes Corridos (TC)]]</f>
        <v>0.81781211874745829</v>
      </c>
      <c r="AP11" s="82">
        <f>+LINEA[[#This Row],[Trenes Corridos (TC)]]/LINEA[[#This Row],[Trenes Programados]]</f>
        <v>0.60987103174603174</v>
      </c>
      <c r="AQ11" s="82">
        <v>0</v>
      </c>
      <c r="AR11" s="81">
        <v>173000</v>
      </c>
      <c r="AS11" s="15"/>
      <c r="AT11" s="6">
        <f>+LINEA[[#This Row],[Pasajeros Pagos (PAX)]]/LINEA[[#This Row],[Indice Dia Habil]]</f>
        <v>6479.4007490636704</v>
      </c>
      <c r="AU11" s="15"/>
      <c r="AV11" s="6">
        <f>+LINEA[[#This Row],[Pasajeros Pagos (PAX)]]/LINEA[[#This Row],[Trenes Corridos (TC)]]</f>
        <v>70.353802358682387</v>
      </c>
      <c r="AW11" s="6">
        <f>+LINEA[[#This Row],[PAX x Tren]]/LINEA[[#This Row],[Form. Media Trenes Remolcados]]</f>
        <v>20.468804022234981</v>
      </c>
      <c r="AY11" s="141">
        <f>+(BA_GC[[#This Row],[Capacidad x Coche (4xm2)]]*BA_GC[[#This Row],[Coches Kilómetro (CK) (5+6+7)]]+BA_MAR[[#This Row],[Capacidad x Coche (4xm2)]]*BA_MAR[[#This Row],[Coches Kilómetro (CK) (5+6+7)]])/(BA_MAR[[#This Row],[Coches Kilómetro (CK) (5+6+7)]]+BA_GC[[#This Row],[Coches Kilómetro (CK) (5+6+7)]])</f>
        <v>180</v>
      </c>
      <c r="BA11" s="15"/>
      <c r="BB11" s="15"/>
      <c r="BC11" s="15"/>
      <c r="BF11" s="35"/>
      <c r="BL11" s="10"/>
      <c r="BN11" s="46"/>
      <c r="BO11" s="73">
        <v>26.7</v>
      </c>
      <c r="BP11" s="67">
        <f>+BA_GC[[#This Row],[Km. Línea (entre cabeceras) en Servicio]]+BA_MAR[[#This Row],[Km. Línea (entre cabeceras) en Servicio]]+PA_MAR[[#This Row],[Km. Línea (entre cabeceras) en Servicio]]+KM_MAR[[#This Row],[Km. Línea (entre cabeceras) en Servicio]]+GC_VIL[[#This Row],[Km. Línea (entre cabeceras) en Servicio]]</f>
        <v>101.367</v>
      </c>
      <c r="BQ11" s="67">
        <f>+[1]!BS_InfraMR[[#This Row],[Total Líneas de Explotación ]]</f>
        <v>66.611000000000004</v>
      </c>
      <c r="BR11" s="36">
        <v>30</v>
      </c>
      <c r="BU11" s="64"/>
      <c r="BW11" s="64"/>
      <c r="BY11" s="64"/>
      <c r="BZ11" s="65"/>
      <c r="CA11" s="66"/>
      <c r="CC11" s="64"/>
      <c r="CE11" s="67"/>
      <c r="CF11" s="36">
        <f>+LINEA[[#This Row],[Pasajeros Pagos (PAX)]]/LINEA[[#This Row],[Km. Línea (entre cabeceras) en Servicio]]</f>
        <v>1706.669823512583</v>
      </c>
      <c r="CG11" s="36">
        <f>+LINEA[[#This Row],[Pasajeros Pagos (PAX)]]/LINEA[[#This Row],[Cantidad de Estaciones en Servicio]]</f>
        <v>5766.666666666667</v>
      </c>
      <c r="CH11" s="36">
        <f>+LINEA[[#This Row],[PAX Kilómetro]]/LINEA[[#This Row],[Km. Línea (entre cabeceras) en Servicio]]</f>
        <v>0</v>
      </c>
      <c r="CI11" s="36">
        <f>+LINEA[[#This Row],[Coches Kilómetro (CK) (5+6+7)]]/LINEA[[#This Row],[Km. Línea (entre cabeceras) en Servicio]]</f>
        <v>2702.0449257459518</v>
      </c>
      <c r="CJ11" s="36">
        <f>+[1]!Sar_InfraMR[[#This Row],[Total Coches Eléctricos]]+[1]!Sar_InfraMR[[#This Row],[Total Coches Remolcados]]</f>
        <v>328</v>
      </c>
      <c r="CK11" s="36">
        <f>+LINEA[[#This Row],[Pasajeros Pagos (PAX)]]/LINEA[[#This Row],[Coches en Servicio]]</f>
        <v>527.43902439024396</v>
      </c>
      <c r="CN11" s="11">
        <v>0.91591536523272532</v>
      </c>
      <c r="CP11" s="10">
        <v>0.99909999999999999</v>
      </c>
      <c r="CQ11" s="60">
        <v>665.38260493398616</v>
      </c>
      <c r="CR11" s="100"/>
      <c r="CS11" s="109" t="str">
        <f>CS10&amp;" "&amp;CS9</f>
        <v>Agosto 2019</v>
      </c>
      <c r="CT11" s="109" t="str">
        <f>CT10&amp;" "&amp;CT9</f>
        <v>Marzo 2001</v>
      </c>
      <c r="CU11" s="100"/>
      <c r="CV11" s="100"/>
      <c r="CW11" s="100"/>
      <c r="CX11" s="100"/>
      <c r="CY11" s="100"/>
      <c r="CZ11" s="100"/>
      <c r="DA11" s="100"/>
      <c r="DB11" s="119">
        <f ca="1">+SUM(INDIRECT("AR"&amp;MATCH(,AR:AR,-1)-11&amp;":"&amp;"AR"&amp;MATCH(,AR:AR,-1)))</f>
        <v>15946593</v>
      </c>
      <c r="DC11" s="100"/>
      <c r="DD11" s="100"/>
      <c r="DE11" s="100"/>
      <c r="DF11" s="100"/>
      <c r="DG11" s="100"/>
      <c r="DH11" s="100"/>
      <c r="DI11" s="100"/>
      <c r="DJ11" s="109" t="str">
        <f>DJ10&amp;" "&amp;DJ9</f>
        <v>Abril 2001</v>
      </c>
      <c r="DK11" s="109" t="str">
        <f>DK10&amp;" "&amp;DK9</f>
        <v>Septiembre 2019</v>
      </c>
      <c r="EA11" s="2">
        <v>1993</v>
      </c>
      <c r="EB11" s="2" t="s">
        <v>5</v>
      </c>
    </row>
    <row r="12" spans="1:132" ht="12.75" customHeight="1" x14ac:dyDescent="0.2">
      <c r="A12" s="83" t="s">
        <v>199</v>
      </c>
      <c r="B12" s="2" t="s">
        <v>6</v>
      </c>
      <c r="C12" s="85">
        <v>34274</v>
      </c>
      <c r="D12" s="2" t="s">
        <v>128</v>
      </c>
      <c r="E12" s="2" t="s">
        <v>246</v>
      </c>
      <c r="F12" s="2" t="s">
        <v>247</v>
      </c>
      <c r="G12" s="2" t="s">
        <v>248</v>
      </c>
      <c r="H12" s="6">
        <f>+BA_GC[[#This Row],[TK Remolcados (1)]]+BA_MAR[[#This Row],[TK Remolcados (1)]]+PA_MAR[[#This Row],[TK Remolcados (1)]]+KM_MAR[[#This Row],[TK Remolcados (1)]]+GC_VIL[[#This Row],[TK Remolcados (1)]]</f>
        <v>78488.675567418191</v>
      </c>
      <c r="I12" s="6">
        <f>+BA_GC[[#This Row],[TK Coche Motor (2)]]+PA_MAR[[#This Row],[TK Coche Motor (2)]]+KM_MAR[[#This Row],[TK Coche Motor (2)]]+GC_VIL[[#This Row],[TK Coche Motor (2)]]</f>
        <v>0</v>
      </c>
      <c r="K12" s="81">
        <f>+LINEA[[#This Row],[TK Remolcados (1)]]+LINEA[[#This Row],[TK Coche Motor (2)]]+LINEA[[#This Row],[TK Eléctricos (3)]]</f>
        <v>78488.675567418191</v>
      </c>
      <c r="L12" s="35"/>
      <c r="M12" s="36">
        <f>+BA_GC[[#This Row],[CK Locomotoras (4)]]+BA_MAR[[#This Row],[CK Locomotoras (4)]]+PA_MAR[[#This Row],[CK Locomotoras (4)]]+KM_MAR[[#This Row],[CK Locomotoras (4)]]+GC_VIL[[#This Row],[CK Locomotoras (4)]]</f>
        <v>78488.675567418191</v>
      </c>
      <c r="N12" s="36">
        <f>+BA_GC[[#This Row],[CK Remolcados (5)]]+BA_MAR[[#This Row],[CK Remolcados (5)]]+PA_MAR[[#This Row],[CK Remolcados (5)]]+KM_MAR[[#This Row],[CK Remolcados (5)]]+GC_VIL[[#This Row],[CK Remolcados (5)]]</f>
        <v>266101.16758989298</v>
      </c>
      <c r="O12" s="36">
        <f>+BA_GC[[#This Row],[CK Coche Motor (6)]]+BA_MAR[[#This Row],[CK Coche Motor (6)]]+PA_MAR[[#This Row],[CK Coche Motor (6)]]+KM_MAR[[#This Row],[CK Coche Motor (6)]]+GC_VIL[[#This Row],[CK Coche Motor (6)]]</f>
        <v>0</v>
      </c>
      <c r="Q12" s="81">
        <f t="shared" si="0"/>
        <v>266101.16758989298</v>
      </c>
      <c r="R12" s="35"/>
      <c r="S12" s="37">
        <f>+(BA_GC[[#This Row],[Velocidad Comercial Trenes Diésel]]*BA_GC[[#This Row],[Trenes Corridos (TC)]]+BA_MAR[[#This Row],[Velocidad Comercial Trenes Diésel]]*BA_MAR[[#This Row],[Trenes Corridos (TC)]])/(BA_GC[[#This Row],[Trenes Corridos (TC)]]+BA_MAR[[#This Row],[Trenes Corridos (TC)]])</f>
        <v>32.217291886030395</v>
      </c>
      <c r="T12" s="35"/>
      <c r="U12" s="37"/>
      <c r="V12" s="35"/>
      <c r="W12" s="37">
        <f>+(BA_GC[[#This Row],[Form. Media Trenes Remolcados]]*BA_GC[[#This Row],[Trenes Corridos (TC)]]+BA_MAR[[#This Row],[Form. Media Trenes Remolcados]]*BA_MAR[[#This Row],[Trenes Corridos (TC)]])/(BA_MAR[[#This Row],[Trenes Corridos (TC)]]+BA_GC[[#This Row],[Trenes Corridos (TC)]])</f>
        <v>3.4371232575317063</v>
      </c>
      <c r="X12" s="9">
        <f>+(BA_GC[[#This Row],[Form. Media Trenes Coche Motor]]*BA_GC[[#This Row],[Trenes Corridos (TC)]]+GC_VIL[[#This Row],[Form. Media Trenes Coche Motor]]*GC_VIL[[#This Row],[Trenes Corridos (TC)]])/(BA_GC[[#This Row],[Trenes Corridos (TC)]]+GC_VIL[[#This Row],[Trenes Corridos (TC)]])</f>
        <v>0</v>
      </c>
      <c r="Z12" s="36">
        <f>+BA_GC[[#This Row],[Asientos Ofrecidos Coches Remolcados]]+BA_MAR[[#This Row],[Asientos Ofrecidos Coches Remolcados]]+PA_MAR[[#This Row],[Asientos Ofrecidos Coches Remolcados]]+KM_MAR[[#This Row],[Asientos Ofrecidos Coches Remolcados]]+GC_VIL[[#This Row],[Asientos Ofrecidos Coches Remolcados]]</f>
        <v>588271.95754700166</v>
      </c>
      <c r="AA12" s="6">
        <f>+BA_GC[[#This Row],[Asientos Ofrecidos Coches Motor]]+BA_MAR[[#This Row],[Asientos Prom. x C. Motor]]+PA_MAR[[#This Row],[Asientos Ofrecidos Coches Motor]]+KM_MAR[[#This Row],[Asientos Ofrecidos Coches Motor]]+GC_VIL[[#This Row],[Asientos Ofrecidos Coches Motor]]</f>
        <v>0</v>
      </c>
      <c r="AC12" s="6">
        <f>+BA_MAR[[#This Row],[Asientos Prom. x C. Remolcados]]</f>
        <v>72</v>
      </c>
      <c r="AD12" s="6">
        <f>+BA_GC[[#This Row],[Asientos Prom. x C. Motor]]</f>
        <v>0</v>
      </c>
      <c r="AF12" s="6">
        <f>+'[2]BS TAB'!$H16</f>
        <v>3945</v>
      </c>
      <c r="AG12" s="6">
        <f>+LINEA[[#This Row],[Trenes Programados]]-LINEA[[#This Row],[Trenes Corridos (TC)]]</f>
        <v>1556</v>
      </c>
      <c r="AH12" s="81">
        <f>+'[2]BS TAB'!$J16</f>
        <v>2389</v>
      </c>
      <c r="AI12" s="35"/>
      <c r="AJ12" s="36">
        <f>+'[2]BS TAB'!$K16</f>
        <v>1969</v>
      </c>
      <c r="AK12" s="36">
        <f>+LINEA[[#This Row],[Trenes Corridos (TC)]]-LINEA[[#This Row],[Trenes Puntuales]]</f>
        <v>420</v>
      </c>
      <c r="AL12" s="111">
        <f>+LINEA[[#This Row],[Trenes Puntuales]]/LINEA[[#This Row],[Trenes Programados]]</f>
        <v>0.49911280101394168</v>
      </c>
      <c r="AM12" s="82">
        <v>0.95</v>
      </c>
      <c r="AN12" s="82" t="str">
        <f>+IF(LINEA[[#This Row],[Regularidad Absoluta]]&gt;=LINEA[[#This Row],[RA 95%]],LINEA[[#This Row],[Regularidad Absoluta]],"")</f>
        <v/>
      </c>
      <c r="AO12" s="82">
        <f>+LINEA[[#This Row],[Trenes Puntuales]]/LINEA[[#This Row],[Trenes Corridos (TC)]]</f>
        <v>0.82419422352448724</v>
      </c>
      <c r="AP12" s="82">
        <f>+LINEA[[#This Row],[Trenes Corridos (TC)]]/LINEA[[#This Row],[Trenes Programados]]</f>
        <v>0.60557667934093795</v>
      </c>
      <c r="AQ12" s="82">
        <v>0</v>
      </c>
      <c r="AR12" s="81">
        <v>177000</v>
      </c>
      <c r="AS12" s="15"/>
      <c r="AT12" s="6">
        <f>+LINEA[[#This Row],[Pasajeros Pagos (PAX)]]/LINEA[[#This Row],[Indice Dia Habil]]</f>
        <v>6823.4387047031614</v>
      </c>
      <c r="AU12" s="15"/>
      <c r="AV12" s="6">
        <f>+LINEA[[#This Row],[Pasajeros Pagos (PAX)]]/LINEA[[#This Row],[Trenes Corridos (TC)]]</f>
        <v>74.089577228966093</v>
      </c>
      <c r="AW12" s="6">
        <f>+LINEA[[#This Row],[PAX x Tren]]/LINEA[[#This Row],[Form. Media Trenes Remolcados]]</f>
        <v>21.555694014351953</v>
      </c>
      <c r="AY12" s="141">
        <f>+(BA_GC[[#This Row],[Capacidad x Coche (4xm2)]]*BA_GC[[#This Row],[Coches Kilómetro (CK) (5+6+7)]]+BA_MAR[[#This Row],[Capacidad x Coche (4xm2)]]*BA_MAR[[#This Row],[Coches Kilómetro (CK) (5+6+7)]])/(BA_MAR[[#This Row],[Coches Kilómetro (CK) (5+6+7)]]+BA_GC[[#This Row],[Coches Kilómetro (CK) (5+6+7)]])</f>
        <v>180</v>
      </c>
      <c r="BA12" s="15"/>
      <c r="BB12" s="15"/>
      <c r="BC12" s="15"/>
      <c r="BF12" s="35"/>
      <c r="BL12" s="10"/>
      <c r="BN12" s="46"/>
      <c r="BO12" s="73">
        <v>25.939999999999998</v>
      </c>
      <c r="BP12" s="67">
        <f>+BA_GC[[#This Row],[Km. Línea (entre cabeceras) en Servicio]]+BA_MAR[[#This Row],[Km. Línea (entre cabeceras) en Servicio]]+PA_MAR[[#This Row],[Km. Línea (entre cabeceras) en Servicio]]+KM_MAR[[#This Row],[Km. Línea (entre cabeceras) en Servicio]]+GC_VIL[[#This Row],[Km. Línea (entre cabeceras) en Servicio]]</f>
        <v>101.367</v>
      </c>
      <c r="BQ12" s="67">
        <f>+[1]!BS_InfraMR[[#This Row],[Total Líneas de Explotación ]]</f>
        <v>66.611000000000004</v>
      </c>
      <c r="BR12" s="36">
        <v>30</v>
      </c>
      <c r="BU12" s="64"/>
      <c r="BW12" s="64"/>
      <c r="BY12" s="64"/>
      <c r="BZ12" s="65"/>
      <c r="CA12" s="66"/>
      <c r="CC12" s="64"/>
      <c r="CE12" s="67"/>
      <c r="CF12" s="36">
        <f>+LINEA[[#This Row],[Pasajeros Pagos (PAX)]]/LINEA[[#This Row],[Km. Línea (entre cabeceras) en Servicio]]</f>
        <v>1746.1303974666312</v>
      </c>
      <c r="CG12" s="36">
        <f>+LINEA[[#This Row],[Pasajeros Pagos (PAX)]]/LINEA[[#This Row],[Cantidad de Estaciones en Servicio]]</f>
        <v>5900</v>
      </c>
      <c r="CH12" s="36">
        <f>+LINEA[[#This Row],[PAX Kilómetro]]/LINEA[[#This Row],[Km. Línea (entre cabeceras) en Servicio]]</f>
        <v>0</v>
      </c>
      <c r="CI12" s="36">
        <f>+LINEA[[#This Row],[Coches Kilómetro (CK) (5+6+7)]]/LINEA[[#This Row],[Km. Línea (entre cabeceras) en Servicio]]</f>
        <v>2625.1262007348837</v>
      </c>
      <c r="CJ12" s="36">
        <f>+[1]!Sar_InfraMR[[#This Row],[Total Coches Eléctricos]]+[1]!Sar_InfraMR[[#This Row],[Total Coches Remolcados]]</f>
        <v>328</v>
      </c>
      <c r="CK12" s="36">
        <f>+LINEA[[#This Row],[Pasajeros Pagos (PAX)]]/LINEA[[#This Row],[Coches en Servicio]]</f>
        <v>539.63414634146341</v>
      </c>
      <c r="CN12" s="11">
        <v>0.95962787655881077</v>
      </c>
      <c r="CP12" s="10">
        <v>0.99750000000000005</v>
      </c>
      <c r="CQ12" s="60">
        <v>669.81758018453513</v>
      </c>
      <c r="CR12" s="100" t="s">
        <v>179</v>
      </c>
      <c r="CS12" s="101">
        <f>MEDIAN(LINEA[Pasajeros Pagos (PAX)])</f>
        <v>996507</v>
      </c>
      <c r="CT12" s="101">
        <f>MEDIAN(LINEA[Trenes Corridos (TC)])</f>
        <v>4501.5</v>
      </c>
      <c r="CU12" s="100"/>
      <c r="CV12" s="100"/>
      <c r="CW12" s="100"/>
      <c r="CX12" s="100"/>
      <c r="CY12" s="100"/>
      <c r="CZ12" s="100"/>
      <c r="DA12" s="100"/>
      <c r="DB12" s="119">
        <f ca="1">+SUM(INDIRECT("BI"&amp;MATCH(,BI:BI,-1)-11&amp;":"&amp;"BI"&amp;MATCH(,BI:BI,-1)))</f>
        <v>18743658.985610865</v>
      </c>
      <c r="DC12" s="100"/>
      <c r="DD12" s="100"/>
      <c r="DE12" s="100"/>
      <c r="DF12" s="100"/>
      <c r="DG12" s="100"/>
      <c r="DH12" s="100"/>
      <c r="DI12" s="100"/>
      <c r="DJ12" s="100"/>
      <c r="DK12" s="101">
        <f>MEDIAN(LINEA[PAX Día Habil])</f>
        <v>37557.787481804946</v>
      </c>
      <c r="EA12" s="2">
        <v>1993</v>
      </c>
      <c r="EB12" s="2" t="s">
        <v>6</v>
      </c>
    </row>
    <row r="13" spans="1:132" ht="12.75" customHeight="1" x14ac:dyDescent="0.2">
      <c r="A13" s="83" t="s">
        <v>199</v>
      </c>
      <c r="B13" s="2" t="s">
        <v>7</v>
      </c>
      <c r="C13" s="85">
        <v>34304</v>
      </c>
      <c r="D13" s="2" t="s">
        <v>128</v>
      </c>
      <c r="E13" s="2" t="s">
        <v>246</v>
      </c>
      <c r="F13" s="2" t="s">
        <v>247</v>
      </c>
      <c r="G13" s="2" t="s">
        <v>248</v>
      </c>
      <c r="H13" s="6">
        <f>+BA_GC[[#This Row],[TK Remolcados (1)]]+BA_MAR[[#This Row],[TK Remolcados (1)]]+PA_MAR[[#This Row],[TK Remolcados (1)]]+KM_MAR[[#This Row],[TK Remolcados (1)]]+GC_VIL[[#This Row],[TK Remolcados (1)]]</f>
        <v>70505.10580480512</v>
      </c>
      <c r="I13" s="6">
        <f>+BA_GC[[#This Row],[TK Coche Motor (2)]]+PA_MAR[[#This Row],[TK Coche Motor (2)]]+KM_MAR[[#This Row],[TK Coche Motor (2)]]+GC_VIL[[#This Row],[TK Coche Motor (2)]]</f>
        <v>0</v>
      </c>
      <c r="K13" s="81">
        <f>+LINEA[[#This Row],[TK Remolcados (1)]]+LINEA[[#This Row],[TK Coche Motor (2)]]+LINEA[[#This Row],[TK Eléctricos (3)]]</f>
        <v>70505.10580480512</v>
      </c>
      <c r="L13" s="35"/>
      <c r="M13" s="36">
        <f>+BA_GC[[#This Row],[CK Locomotoras (4)]]+BA_MAR[[#This Row],[CK Locomotoras (4)]]+PA_MAR[[#This Row],[CK Locomotoras (4)]]+KM_MAR[[#This Row],[CK Locomotoras (4)]]+GC_VIL[[#This Row],[CK Locomotoras (4)]]</f>
        <v>70505.10580480512</v>
      </c>
      <c r="N13" s="36">
        <f>+BA_GC[[#This Row],[CK Remolcados (5)]]+BA_MAR[[#This Row],[CK Remolcados (5)]]+PA_MAR[[#This Row],[CK Remolcados (5)]]+KM_MAR[[#This Row],[CK Remolcados (5)]]+GC_VIL[[#This Row],[CK Remolcados (5)]]</f>
        <v>239034.36820758067</v>
      </c>
      <c r="O13" s="36">
        <f>+BA_GC[[#This Row],[CK Coche Motor (6)]]+BA_MAR[[#This Row],[CK Coche Motor (6)]]+PA_MAR[[#This Row],[CK Coche Motor (6)]]+KM_MAR[[#This Row],[CK Coche Motor (6)]]+GC_VIL[[#This Row],[CK Coche Motor (6)]]</f>
        <v>0</v>
      </c>
      <c r="Q13" s="81">
        <f t="shared" si="0"/>
        <v>239034.36820758067</v>
      </c>
      <c r="R13" s="35"/>
      <c r="S13" s="37">
        <f>+(BA_GC[[#This Row],[Velocidad Comercial Trenes Diésel]]*BA_GC[[#This Row],[Trenes Corridos (TC)]]+BA_MAR[[#This Row],[Velocidad Comercial Trenes Diésel]]*BA_MAR[[#This Row],[Trenes Corridos (TC)]])/(BA_GC[[#This Row],[Trenes Corridos (TC)]]+BA_MAR[[#This Row],[Trenes Corridos (TC)]])</f>
        <v>32.217291886030388</v>
      </c>
      <c r="T13" s="35"/>
      <c r="U13" s="37"/>
      <c r="V13" s="35"/>
      <c r="W13" s="37">
        <f>+(BA_GC[[#This Row],[Form. Media Trenes Remolcados]]*BA_GC[[#This Row],[Trenes Corridos (TC)]]+BA_MAR[[#This Row],[Form. Media Trenes Remolcados]]*BA_MAR[[#This Row],[Trenes Corridos (TC)]])/(BA_MAR[[#This Row],[Trenes Corridos (TC)]]+BA_GC[[#This Row],[Trenes Corridos (TC)]])</f>
        <v>3.4371232575317059</v>
      </c>
      <c r="X13" s="9">
        <f>+(BA_GC[[#This Row],[Form. Media Trenes Coche Motor]]*BA_GC[[#This Row],[Trenes Corridos (TC)]]+GC_VIL[[#This Row],[Form. Media Trenes Coche Motor]]*GC_VIL[[#This Row],[Trenes Corridos (TC)]])/(BA_GC[[#This Row],[Trenes Corridos (TC)]]+GC_VIL[[#This Row],[Trenes Corridos (TC)]])</f>
        <v>0</v>
      </c>
      <c r="Z13" s="36">
        <f>+BA_GC[[#This Row],[Asientos Ofrecidos Coches Remolcados]]+BA_MAR[[#This Row],[Asientos Ofrecidos Coches Remolcados]]+PA_MAR[[#This Row],[Asientos Ofrecidos Coches Remolcados]]+KM_MAR[[#This Row],[Asientos Ofrecidos Coches Remolcados]]+GC_VIL[[#This Row],[Asientos Ofrecidos Coches Remolcados]]</f>
        <v>528435.16990199476</v>
      </c>
      <c r="AA13" s="6">
        <f>+BA_GC[[#This Row],[Asientos Ofrecidos Coches Motor]]+BA_MAR[[#This Row],[Asientos Prom. x C. Motor]]+PA_MAR[[#This Row],[Asientos Ofrecidos Coches Motor]]+KM_MAR[[#This Row],[Asientos Ofrecidos Coches Motor]]+GC_VIL[[#This Row],[Asientos Ofrecidos Coches Motor]]</f>
        <v>0</v>
      </c>
      <c r="AC13" s="6">
        <f>+BA_MAR[[#This Row],[Asientos Prom. x C. Remolcados]]</f>
        <v>72</v>
      </c>
      <c r="AD13" s="6">
        <f>+BA_GC[[#This Row],[Asientos Prom. x C. Motor]]</f>
        <v>0</v>
      </c>
      <c r="AF13" s="6">
        <f>+'[2]BS TAB'!$H17</f>
        <v>4056</v>
      </c>
      <c r="AG13" s="6">
        <f>+LINEA[[#This Row],[Trenes Programados]]-LINEA[[#This Row],[Trenes Corridos (TC)]]</f>
        <v>1910</v>
      </c>
      <c r="AH13" s="81">
        <f>+'[2]BS TAB'!$J17</f>
        <v>2146</v>
      </c>
      <c r="AI13" s="35"/>
      <c r="AJ13" s="36">
        <f>+'[2]BS TAB'!$K17</f>
        <v>1784</v>
      </c>
      <c r="AK13" s="36">
        <f>+LINEA[[#This Row],[Trenes Corridos (TC)]]-LINEA[[#This Row],[Trenes Puntuales]]</f>
        <v>362</v>
      </c>
      <c r="AL13" s="111">
        <f>+LINEA[[#This Row],[Trenes Puntuales]]/LINEA[[#This Row],[Trenes Programados]]</f>
        <v>0.43984220907297833</v>
      </c>
      <c r="AM13" s="82">
        <v>0.95</v>
      </c>
      <c r="AN13" s="82" t="str">
        <f>+IF(LINEA[[#This Row],[Regularidad Absoluta]]&gt;=LINEA[[#This Row],[RA 95%]],LINEA[[#This Row],[Regularidad Absoluta]],"")</f>
        <v/>
      </c>
      <c r="AO13" s="82">
        <f>+LINEA[[#This Row],[Trenes Puntuales]]/LINEA[[#This Row],[Trenes Corridos (TC)]]</f>
        <v>0.83131407269338309</v>
      </c>
      <c r="AP13" s="82">
        <f>+LINEA[[#This Row],[Trenes Corridos (TC)]]/LINEA[[#This Row],[Trenes Programados]]</f>
        <v>0.52909270216962523</v>
      </c>
      <c r="AQ13" s="82">
        <v>0</v>
      </c>
      <c r="AR13" s="81">
        <v>179000</v>
      </c>
      <c r="AS13" s="15"/>
      <c r="AT13" s="6">
        <f>+LINEA[[#This Row],[Pasajeros Pagos (PAX)]]/LINEA[[#This Row],[Indice Dia Habil]]</f>
        <v>7137.1610845295063</v>
      </c>
      <c r="AU13" s="15"/>
      <c r="AV13" s="6">
        <f>+LINEA[[#This Row],[Pasajeros Pagos (PAX)]]/LINEA[[#This Row],[Trenes Corridos (TC)]]</f>
        <v>83.410997204100653</v>
      </c>
      <c r="AW13" s="6">
        <f>+LINEA[[#This Row],[PAX x Tren]]/LINEA[[#This Row],[Form. Media Trenes Remolcados]]</f>
        <v>24.267677052699128</v>
      </c>
      <c r="AY13" s="141">
        <f>+(BA_GC[[#This Row],[Capacidad x Coche (4xm2)]]*BA_GC[[#This Row],[Coches Kilómetro (CK) (5+6+7)]]+BA_MAR[[#This Row],[Capacidad x Coche (4xm2)]]*BA_MAR[[#This Row],[Coches Kilómetro (CK) (5+6+7)]])/(BA_MAR[[#This Row],[Coches Kilómetro (CK) (5+6+7)]]+BA_GC[[#This Row],[Coches Kilómetro (CK) (5+6+7)]])</f>
        <v>180</v>
      </c>
      <c r="BA13" s="15"/>
      <c r="BB13" s="15"/>
      <c r="BC13" s="15"/>
      <c r="BF13" s="35"/>
      <c r="BL13" s="10"/>
      <c r="BN13" s="46"/>
      <c r="BO13" s="73">
        <v>25.08</v>
      </c>
      <c r="BP13" s="67">
        <f>+BA_GC[[#This Row],[Km. Línea (entre cabeceras) en Servicio]]+BA_MAR[[#This Row],[Km. Línea (entre cabeceras) en Servicio]]+PA_MAR[[#This Row],[Km. Línea (entre cabeceras) en Servicio]]+KM_MAR[[#This Row],[Km. Línea (entre cabeceras) en Servicio]]+GC_VIL[[#This Row],[Km. Línea (entre cabeceras) en Servicio]]</f>
        <v>101.367</v>
      </c>
      <c r="BQ13" s="67">
        <f>+[1]!BS_InfraMR[[#This Row],[Total Líneas de Explotación ]]</f>
        <v>66.611000000000004</v>
      </c>
      <c r="BR13" s="36">
        <v>30</v>
      </c>
      <c r="BU13" s="64"/>
      <c r="BW13" s="64"/>
      <c r="BY13" s="64"/>
      <c r="BZ13" s="65"/>
      <c r="CA13" s="66"/>
      <c r="CC13" s="64"/>
      <c r="CE13" s="67"/>
      <c r="CF13" s="36">
        <f>+LINEA[[#This Row],[Pasajeros Pagos (PAX)]]/LINEA[[#This Row],[Km. Línea (entre cabeceras) en Servicio]]</f>
        <v>1765.8606844436551</v>
      </c>
      <c r="CG13" s="36">
        <f>+LINEA[[#This Row],[Pasajeros Pagos (PAX)]]/LINEA[[#This Row],[Cantidad de Estaciones en Servicio]]</f>
        <v>5966.666666666667</v>
      </c>
      <c r="CH13" s="36">
        <f>+LINEA[[#This Row],[PAX Kilómetro]]/LINEA[[#This Row],[Km. Línea (entre cabeceras) en Servicio]]</f>
        <v>0</v>
      </c>
      <c r="CI13" s="36">
        <f>+LINEA[[#This Row],[Coches Kilómetro (CK) (5+6+7)]]/LINEA[[#This Row],[Km. Línea (entre cabeceras) en Servicio]]</f>
        <v>2358.1083410536039</v>
      </c>
      <c r="CJ13" s="36">
        <f>+[1]!Sar_InfraMR[[#This Row],[Total Coches Eléctricos]]+[1]!Sar_InfraMR[[#This Row],[Total Coches Remolcados]]</f>
        <v>328</v>
      </c>
      <c r="CK13" s="36">
        <f>+LINEA[[#This Row],[Pasajeros Pagos (PAX)]]/LINEA[[#This Row],[Coches en Servicio]]</f>
        <v>545.73170731707319</v>
      </c>
      <c r="CN13" s="11">
        <v>0.99793759028223705</v>
      </c>
      <c r="CP13" s="10">
        <v>0.99839999999999995</v>
      </c>
      <c r="CQ13" s="60">
        <v>674.2525554350841</v>
      </c>
      <c r="CR13" s="110"/>
      <c r="CS13" s="110"/>
      <c r="CT13" s="110"/>
      <c r="CU13" s="110"/>
      <c r="CV13" s="110"/>
      <c r="CW13" s="110"/>
      <c r="CX13" s="110"/>
      <c r="CY13" s="110"/>
      <c r="CZ13" s="110"/>
      <c r="DA13" s="110"/>
      <c r="DB13" s="110"/>
      <c r="DC13" s="110"/>
      <c r="DD13" s="110"/>
      <c r="DE13" s="110"/>
      <c r="DF13" s="110"/>
      <c r="DG13" s="110"/>
      <c r="DH13" s="110"/>
      <c r="DI13" s="110"/>
      <c r="DJ13" s="110"/>
      <c r="DK13" s="110"/>
      <c r="EA13" s="2">
        <v>1993</v>
      </c>
      <c r="EB13" s="2" t="s">
        <v>7</v>
      </c>
    </row>
    <row r="14" spans="1:132" ht="12.75" customHeight="1" x14ac:dyDescent="0.2">
      <c r="A14" s="83" t="s">
        <v>200</v>
      </c>
      <c r="B14" s="2" t="s">
        <v>8</v>
      </c>
      <c r="C14" s="85">
        <v>34335</v>
      </c>
      <c r="D14" s="2" t="s">
        <v>128</v>
      </c>
      <c r="E14" s="2" t="s">
        <v>246</v>
      </c>
      <c r="F14" s="2" t="s">
        <v>247</v>
      </c>
      <c r="G14" s="2" t="s">
        <v>248</v>
      </c>
      <c r="H14" s="6">
        <f>+BA_GC[[#This Row],[TK Remolcados (1)]]+BA_MAR[[#This Row],[TK Remolcados (1)]]+PA_MAR[[#This Row],[TK Remolcados (1)]]+KM_MAR[[#This Row],[TK Remolcados (1)]]+GC_VIL[[#This Row],[TK Remolcados (1)]]</f>
        <v>69716.605087510005</v>
      </c>
      <c r="I14" s="6">
        <f>+BA_GC[[#This Row],[TK Coche Motor (2)]]+PA_MAR[[#This Row],[TK Coche Motor (2)]]+KM_MAR[[#This Row],[TK Coche Motor (2)]]+GC_VIL[[#This Row],[TK Coche Motor (2)]]</f>
        <v>0</v>
      </c>
      <c r="K14" s="81">
        <f>+LINEA[[#This Row],[TK Remolcados (1)]]+LINEA[[#This Row],[TK Coche Motor (2)]]+LINEA[[#This Row],[TK Eléctricos (3)]]</f>
        <v>69716.605087510005</v>
      </c>
      <c r="L14" s="35">
        <f>+LINEA[[#This Row],[Trenes Kilómetro (TK) (1+2+3)]]/K2-1</f>
        <v>-0.23860782203085762</v>
      </c>
      <c r="M14" s="36">
        <f>+BA_GC[[#This Row],[CK Locomotoras (4)]]+BA_MAR[[#This Row],[CK Locomotoras (4)]]+PA_MAR[[#This Row],[CK Locomotoras (4)]]+KM_MAR[[#This Row],[CK Locomotoras (4)]]+GC_VIL[[#This Row],[CK Locomotoras (4)]]</f>
        <v>69716.605087510005</v>
      </c>
      <c r="N14" s="36">
        <f>+BA_GC[[#This Row],[CK Remolcados (5)]]+BA_MAR[[#This Row],[CK Remolcados (5)]]+PA_MAR[[#This Row],[CK Remolcados (5)]]+KM_MAR[[#This Row],[CK Remolcados (5)]]+GC_VIL[[#This Row],[CK Remolcados (5)]]</f>
        <v>236361.10407105598</v>
      </c>
      <c r="O14" s="36">
        <f>+BA_GC[[#This Row],[CK Coche Motor (6)]]+BA_MAR[[#This Row],[CK Coche Motor (6)]]+PA_MAR[[#This Row],[CK Coche Motor (6)]]+KM_MAR[[#This Row],[CK Coche Motor (6)]]+GC_VIL[[#This Row],[CK Coche Motor (6)]]</f>
        <v>0</v>
      </c>
      <c r="Q14" s="81">
        <f t="shared" si="0"/>
        <v>236361.10407105598</v>
      </c>
      <c r="R14" s="35">
        <f>+LINEA[[#This Row],[Coches Kilómetro (CK) (5+6+7)]]/Q2-1</f>
        <v>-0.23860782203085773</v>
      </c>
      <c r="S14" s="37">
        <f>+(BA_GC[[#This Row],[Velocidad Comercial Trenes Diésel]]*BA_GC[[#This Row],[Trenes Corridos (TC)]]+BA_MAR[[#This Row],[Velocidad Comercial Trenes Diésel]]*BA_MAR[[#This Row],[Trenes Corridos (TC)]])/(BA_GC[[#This Row],[Trenes Corridos (TC)]]+BA_MAR[[#This Row],[Trenes Corridos (TC)]])</f>
        <v>32.217291886030395</v>
      </c>
      <c r="T14" s="35">
        <f>+LINEA[[#This Row],[Velocidad Comercial Trenes Diésel]]/S2-1</f>
        <v>0</v>
      </c>
      <c r="U14" s="37"/>
      <c r="V14" s="35"/>
      <c r="W14" s="37">
        <f>+(BA_GC[[#This Row],[Form. Media Trenes Remolcados]]*BA_GC[[#This Row],[Trenes Corridos (TC)]]+BA_MAR[[#This Row],[Form. Media Trenes Remolcados]]*BA_MAR[[#This Row],[Trenes Corridos (TC)]])/(BA_MAR[[#This Row],[Trenes Corridos (TC)]]+BA_GC[[#This Row],[Trenes Corridos (TC)]])</f>
        <v>3.4371232575317063</v>
      </c>
      <c r="X14" s="9">
        <f>+(BA_GC[[#This Row],[Form. Media Trenes Coche Motor]]*BA_GC[[#This Row],[Trenes Corridos (TC)]]+GC_VIL[[#This Row],[Form. Media Trenes Coche Motor]]*GC_VIL[[#This Row],[Trenes Corridos (TC)]])/(BA_GC[[#This Row],[Trenes Corridos (TC)]]+GC_VIL[[#This Row],[Trenes Corridos (TC)]])</f>
        <v>0</v>
      </c>
      <c r="Z14" s="36">
        <f>+BA_GC[[#This Row],[Asientos Ofrecidos Coches Remolcados]]+BA_MAR[[#This Row],[Asientos Ofrecidos Coches Remolcados]]+PA_MAR[[#This Row],[Asientos Ofrecidos Coches Remolcados]]+KM_MAR[[#This Row],[Asientos Ofrecidos Coches Remolcados]]+GC_VIL[[#This Row],[Asientos Ofrecidos Coches Remolcados]]</f>
        <v>522525.36371483357</v>
      </c>
      <c r="AA14" s="6">
        <f>+BA_GC[[#This Row],[Asientos Ofrecidos Coches Motor]]+BA_MAR[[#This Row],[Asientos Prom. x C. Motor]]+PA_MAR[[#This Row],[Asientos Ofrecidos Coches Motor]]+KM_MAR[[#This Row],[Asientos Ofrecidos Coches Motor]]+GC_VIL[[#This Row],[Asientos Ofrecidos Coches Motor]]</f>
        <v>0</v>
      </c>
      <c r="AC14" s="6">
        <f>+BA_MAR[[#This Row],[Asientos Prom. x C. Remolcados]]</f>
        <v>72</v>
      </c>
      <c r="AD14" s="6">
        <f>+BA_GC[[#This Row],[Asientos Prom. x C. Motor]]</f>
        <v>0</v>
      </c>
      <c r="AF14" s="6">
        <f>+'[2]BS TAB'!$H18</f>
        <v>4045</v>
      </c>
      <c r="AG14" s="6">
        <f>+LINEA[[#This Row],[Trenes Programados]]-LINEA[[#This Row],[Trenes Corridos (TC)]]</f>
        <v>1923</v>
      </c>
      <c r="AH14" s="81">
        <f>+'[2]BS TAB'!$J18</f>
        <v>2122</v>
      </c>
      <c r="AI14" s="35">
        <f>+LINEA[[#This Row],[Trenes Corridos (TC)]]/AH2-1</f>
        <v>-0.23860782203085751</v>
      </c>
      <c r="AJ14" s="36">
        <f>+'[2]BS TAB'!$K18</f>
        <v>1789</v>
      </c>
      <c r="AK14" s="36">
        <f>+LINEA[[#This Row],[Trenes Corridos (TC)]]-LINEA[[#This Row],[Trenes Puntuales]]</f>
        <v>333</v>
      </c>
      <c r="AL14" s="111">
        <f>+LINEA[[#This Row],[Trenes Puntuales]]/LINEA[[#This Row],[Trenes Programados]]</f>
        <v>0.442274412855377</v>
      </c>
      <c r="AM14" s="82">
        <v>0.95</v>
      </c>
      <c r="AN14" s="82" t="str">
        <f>+IF(LINEA[[#This Row],[Regularidad Absoluta]]&gt;=LINEA[[#This Row],[RA 95%]],LINEA[[#This Row],[Regularidad Absoluta]],"")</f>
        <v/>
      </c>
      <c r="AO14" s="82">
        <f>+LINEA[[#This Row],[Trenes Puntuales]]/LINEA[[#This Row],[Trenes Corridos (TC)]]</f>
        <v>0.84307257304429783</v>
      </c>
      <c r="AP14" s="82">
        <f>+LINEA[[#This Row],[Trenes Corridos (TC)]]/LINEA[[#This Row],[Trenes Programados]]</f>
        <v>0.52459826946847965</v>
      </c>
      <c r="AQ14" s="82">
        <f>+LINEA[[#This Row],[Regularidad Relativa]]/AO2-1</f>
        <v>8.3783792008514046E-2</v>
      </c>
      <c r="AR14" s="81">
        <v>163000</v>
      </c>
      <c r="AS14" s="15">
        <f>+LINEA[[#This Row],[Pasajeros Pagos (PAX)]]/AR2-1</f>
        <v>-0.3208333333333333</v>
      </c>
      <c r="AT14" s="6">
        <f>+LINEA[[#This Row],[Pasajeros Pagos (PAX)]]/LINEA[[#This Row],[Indice Dia Habil]]</f>
        <v>6104.8689138576783</v>
      </c>
      <c r="AU14" s="15">
        <f>+LINEA[[#This Row],[PAX Día Habil]]/AT2-1</f>
        <v>-0.3208333333333333</v>
      </c>
      <c r="AV14" s="6">
        <f>+LINEA[[#This Row],[Pasajeros Pagos (PAX)]]/LINEA[[#This Row],[Trenes Corridos (TC)]]</f>
        <v>76.814326107445808</v>
      </c>
      <c r="AW14" s="6">
        <f>+LINEA[[#This Row],[PAX x Tren]]/LINEA[[#This Row],[Form. Media Trenes Remolcados]]</f>
        <v>22.34843511623389</v>
      </c>
      <c r="AX14" s="15">
        <f>+LINEA[[#This Row],[PAX x Coche]]/AW2-1</f>
        <v>-0.10799363807728557</v>
      </c>
      <c r="AY14" s="141">
        <f>+(BA_GC[[#This Row],[Capacidad x Coche (4xm2)]]*BA_GC[[#This Row],[Coches Kilómetro (CK) (5+6+7)]]+BA_MAR[[#This Row],[Capacidad x Coche (4xm2)]]*BA_MAR[[#This Row],[Coches Kilómetro (CK) (5+6+7)]])/(BA_MAR[[#This Row],[Coches Kilómetro (CK) (5+6+7)]]+BA_GC[[#This Row],[Coches Kilómetro (CK) (5+6+7)]])</f>
        <v>180</v>
      </c>
      <c r="BA14" s="15"/>
      <c r="BB14" s="15"/>
      <c r="BC14" s="15"/>
      <c r="BF14" s="35"/>
      <c r="BJ14" s="35">
        <f>+(LINEA[[#This Row],[Variación % TC]]*0.2)-(LINEA[[#This Row],[Vaciación % PAX Recorrido Medio]]*0.1)-(LINEA[[#This Row],[Variación % Ocupación PAX]]*0.5)+(LINEA[[#This Row],[Variación % RA]]*0.1)+(LINEA[[#This Row],[Variación % Velocidad Comercial TE]]*0.1)</f>
        <v>-3.9343185205320104E-2</v>
      </c>
      <c r="BL14" s="10"/>
      <c r="BN14" s="46"/>
      <c r="BO14" s="73">
        <v>26.7</v>
      </c>
      <c r="BP14" s="67">
        <f>+BA_GC[[#This Row],[Km. Línea (entre cabeceras) en Servicio]]+BA_MAR[[#This Row],[Km. Línea (entre cabeceras) en Servicio]]+PA_MAR[[#This Row],[Km. Línea (entre cabeceras) en Servicio]]+KM_MAR[[#This Row],[Km. Línea (entre cabeceras) en Servicio]]+GC_VIL[[#This Row],[Km. Línea (entre cabeceras) en Servicio]]</f>
        <v>101.367</v>
      </c>
      <c r="BQ14" s="67">
        <f>+[1]!BS_InfraMR[[#This Row],[Total Líneas de Explotación ]]</f>
        <v>66.611000000000004</v>
      </c>
      <c r="BR14" s="36">
        <v>30</v>
      </c>
      <c r="BU14" s="64"/>
      <c r="BW14" s="64"/>
      <c r="BY14" s="64"/>
      <c r="BZ14" s="65"/>
      <c r="CA14" s="66"/>
      <c r="CC14" s="64"/>
      <c r="CE14" s="67"/>
      <c r="CF14" s="36">
        <f>+LINEA[[#This Row],[Pasajeros Pagos (PAX)]]/LINEA[[#This Row],[Km. Línea (entre cabeceras) en Servicio]]</f>
        <v>1608.0183886274626</v>
      </c>
      <c r="CG14" s="36">
        <f>+LINEA[[#This Row],[Pasajeros Pagos (PAX)]]/LINEA[[#This Row],[Cantidad de Estaciones en Servicio]]</f>
        <v>5433.333333333333</v>
      </c>
      <c r="CH14" s="36">
        <f>+LINEA[[#This Row],[PAX Kilómetro]]/LINEA[[#This Row],[Km. Línea (entre cabeceras) en Servicio]]</f>
        <v>0</v>
      </c>
      <c r="CI14" s="36">
        <f>+LINEA[[#This Row],[Coches Kilómetro (CK) (5+6+7)]]/LINEA[[#This Row],[Km. Línea (entre cabeceras) en Servicio]]</f>
        <v>2331.7362067640943</v>
      </c>
      <c r="CJ14" s="36">
        <f>+[1]!Sar_InfraMR[[#This Row],[Total Coches Eléctricos]]+[1]!Sar_InfraMR[[#This Row],[Total Coches Remolcados]]</f>
        <v>328</v>
      </c>
      <c r="CK14" s="36">
        <f>+LINEA[[#This Row],[Pasajeros Pagos (PAX)]]/LINEA[[#This Row],[Coches en Servicio]]</f>
        <v>496.95121951219511</v>
      </c>
      <c r="CN14" s="11">
        <v>1.1221151586153446</v>
      </c>
      <c r="CP14" s="10">
        <v>0.99839999999999995</v>
      </c>
      <c r="CQ14" s="60">
        <v>678.68753068563308</v>
      </c>
      <c r="EA14" s="2">
        <v>1994</v>
      </c>
      <c r="EB14" s="2" t="s">
        <v>8</v>
      </c>
    </row>
    <row r="15" spans="1:132" ht="12.75" customHeight="1" x14ac:dyDescent="0.2">
      <c r="A15" s="83" t="s">
        <v>200</v>
      </c>
      <c r="B15" s="2" t="s">
        <v>9</v>
      </c>
      <c r="C15" s="85">
        <v>34366</v>
      </c>
      <c r="D15" s="2" t="s">
        <v>128</v>
      </c>
      <c r="E15" s="2" t="s">
        <v>246</v>
      </c>
      <c r="F15" s="2" t="s">
        <v>247</v>
      </c>
      <c r="G15" s="2" t="s">
        <v>248</v>
      </c>
      <c r="H15" s="6">
        <f>+BA_GC[[#This Row],[TK Remolcados (1)]]+BA_MAR[[#This Row],[TK Remolcados (1)]]+PA_MAR[[#This Row],[TK Remolcados (1)]]+KM_MAR[[#This Row],[TK Remolcados (1)]]+GC_VIL[[#This Row],[TK Remolcados (1)]]</f>
        <v>67121.123559746906</v>
      </c>
      <c r="I15" s="6">
        <f>+BA_GC[[#This Row],[TK Coche Motor (2)]]+PA_MAR[[#This Row],[TK Coche Motor (2)]]+KM_MAR[[#This Row],[TK Coche Motor (2)]]+GC_VIL[[#This Row],[TK Coche Motor (2)]]</f>
        <v>0</v>
      </c>
      <c r="K15" s="81">
        <f>+LINEA[[#This Row],[TK Remolcados (1)]]+LINEA[[#This Row],[TK Coche Motor (2)]]+LINEA[[#This Row],[TK Eléctricos (3)]]</f>
        <v>67121.123559746906</v>
      </c>
      <c r="L15" s="35">
        <f>+LINEA[[#This Row],[Trenes Kilómetro (TK) (1+2+3)]]/K3-1</f>
        <v>-0.12053379250968588</v>
      </c>
      <c r="M15" s="36">
        <f>+BA_GC[[#This Row],[CK Locomotoras (4)]]+BA_MAR[[#This Row],[CK Locomotoras (4)]]+PA_MAR[[#This Row],[CK Locomotoras (4)]]+KM_MAR[[#This Row],[CK Locomotoras (4)]]+GC_VIL[[#This Row],[CK Locomotoras (4)]]</f>
        <v>67121.123559746906</v>
      </c>
      <c r="N15" s="36">
        <f>+BA_GC[[#This Row],[CK Remolcados (5)]]+BA_MAR[[#This Row],[CK Remolcados (5)]]+PA_MAR[[#This Row],[CK Remolcados (5)]]+KM_MAR[[#This Row],[CK Remolcados (5)]]+GC_VIL[[#This Row],[CK Remolcados (5)]]</f>
        <v>227561.6096216623</v>
      </c>
      <c r="O15" s="36">
        <f>+BA_GC[[#This Row],[CK Coche Motor (6)]]+BA_MAR[[#This Row],[CK Coche Motor (6)]]+PA_MAR[[#This Row],[CK Coche Motor (6)]]+KM_MAR[[#This Row],[CK Coche Motor (6)]]+GC_VIL[[#This Row],[CK Coche Motor (6)]]</f>
        <v>0</v>
      </c>
      <c r="Q15" s="81">
        <f t="shared" si="0"/>
        <v>227561.6096216623</v>
      </c>
      <c r="R15" s="35">
        <f>+LINEA[[#This Row],[Coches Kilómetro (CK) (5+6+7)]]/Q3-1</f>
        <v>-0.12053379250968588</v>
      </c>
      <c r="S15" s="37">
        <f>+(BA_GC[[#This Row],[Velocidad Comercial Trenes Diésel]]*BA_GC[[#This Row],[Trenes Corridos (TC)]]+BA_MAR[[#This Row],[Velocidad Comercial Trenes Diésel]]*BA_MAR[[#This Row],[Trenes Corridos (TC)]])/(BA_GC[[#This Row],[Trenes Corridos (TC)]]+BA_MAR[[#This Row],[Trenes Corridos (TC)]])</f>
        <v>32.217291886030395</v>
      </c>
      <c r="T15" s="35">
        <f>+LINEA[[#This Row],[Velocidad Comercial Trenes Diésel]]/S3-1</f>
        <v>0</v>
      </c>
      <c r="U15" s="37"/>
      <c r="V15" s="35"/>
      <c r="W15" s="37">
        <f>+(BA_GC[[#This Row],[Form. Media Trenes Remolcados]]*BA_GC[[#This Row],[Trenes Corridos (TC)]]+BA_MAR[[#This Row],[Form. Media Trenes Remolcados]]*BA_MAR[[#This Row],[Trenes Corridos (TC)]])/(BA_MAR[[#This Row],[Trenes Corridos (TC)]]+BA_GC[[#This Row],[Trenes Corridos (TC)]])</f>
        <v>3.4371232575317059</v>
      </c>
      <c r="X15" s="9">
        <f>+(BA_GC[[#This Row],[Form. Media Trenes Coche Motor]]*BA_GC[[#This Row],[Trenes Corridos (TC)]]+GC_VIL[[#This Row],[Form. Media Trenes Coche Motor]]*GC_VIL[[#This Row],[Trenes Corridos (TC)]])/(BA_GC[[#This Row],[Trenes Corridos (TC)]]+GC_VIL[[#This Row],[Trenes Corridos (TC)]])</f>
        <v>0</v>
      </c>
      <c r="Z15" s="36">
        <f>+BA_GC[[#This Row],[Asientos Ofrecidos Coches Remolcados]]+BA_MAR[[#This Row],[Asientos Ofrecidos Coches Remolcados]]+PA_MAR[[#This Row],[Asientos Ofrecidos Coches Remolcados]]+KM_MAR[[#This Row],[Asientos Ofrecidos Coches Remolcados]]+GC_VIL[[#This Row],[Asientos Ofrecidos Coches Remolcados]]</f>
        <v>503072.25168209476</v>
      </c>
      <c r="AA15" s="6">
        <f>+BA_GC[[#This Row],[Asientos Ofrecidos Coches Motor]]+BA_MAR[[#This Row],[Asientos Prom. x C. Motor]]+PA_MAR[[#This Row],[Asientos Ofrecidos Coches Motor]]+KM_MAR[[#This Row],[Asientos Ofrecidos Coches Motor]]+GC_VIL[[#This Row],[Asientos Ofrecidos Coches Motor]]</f>
        <v>0</v>
      </c>
      <c r="AC15" s="6">
        <f>+BA_MAR[[#This Row],[Asientos Prom. x C. Remolcados]]</f>
        <v>72</v>
      </c>
      <c r="AD15" s="6">
        <f>+BA_GC[[#This Row],[Asientos Prom. x C. Motor]]</f>
        <v>0</v>
      </c>
      <c r="AF15" s="6">
        <f>+'[2]BS TAB'!$H19</f>
        <v>3688</v>
      </c>
      <c r="AG15" s="6">
        <f>+LINEA[[#This Row],[Trenes Programados]]-LINEA[[#This Row],[Trenes Corridos (TC)]]</f>
        <v>1645</v>
      </c>
      <c r="AH15" s="81">
        <f>+'[2]BS TAB'!$J19</f>
        <v>2043</v>
      </c>
      <c r="AI15" s="35">
        <f>+LINEA[[#This Row],[Trenes Corridos (TC)]]/AH3-1</f>
        <v>-0.12053379250968577</v>
      </c>
      <c r="AJ15" s="36">
        <f>+'[2]BS TAB'!$K19</f>
        <v>1781</v>
      </c>
      <c r="AK15" s="36">
        <f>+LINEA[[#This Row],[Trenes Corridos (TC)]]-LINEA[[#This Row],[Trenes Puntuales]]</f>
        <v>262</v>
      </c>
      <c r="AL15" s="111">
        <f>+LINEA[[#This Row],[Trenes Puntuales]]/LINEA[[#This Row],[Trenes Programados]]</f>
        <v>0.48291757049891543</v>
      </c>
      <c r="AM15" s="82">
        <v>0.95</v>
      </c>
      <c r="AN15" s="82" t="str">
        <f>+IF(LINEA[[#This Row],[Regularidad Absoluta]]&gt;=LINEA[[#This Row],[RA 95%]],LINEA[[#This Row],[Regularidad Absoluta]],"")</f>
        <v/>
      </c>
      <c r="AO15" s="82">
        <f>+LINEA[[#This Row],[Trenes Puntuales]]/LINEA[[#This Row],[Trenes Corridos (TC)]]</f>
        <v>0.87175721977484089</v>
      </c>
      <c r="AP15" s="82">
        <f>+LINEA[[#This Row],[Trenes Corridos (TC)]]/LINEA[[#This Row],[Trenes Programados]]</f>
        <v>0.55395878524945774</v>
      </c>
      <c r="AQ15" s="82">
        <f>+LINEA[[#This Row],[Regularidad Relativa]]/AO3-1</f>
        <v>0.17057342285373145</v>
      </c>
      <c r="AR15" s="81">
        <v>160000</v>
      </c>
      <c r="AS15" s="15">
        <f>+LINEA[[#This Row],[Pasajeros Pagos (PAX)]]/AR3-1</f>
        <v>-0.13978494623655913</v>
      </c>
      <c r="AT15" s="6">
        <f>+LINEA[[#This Row],[Pasajeros Pagos (PAX)]]/LINEA[[#This Row],[Indice Dia Habil]]</f>
        <v>6514.6579804560261</v>
      </c>
      <c r="AU15" s="15">
        <f>+LINEA[[#This Row],[PAX Día Habil]]/AT3-1</f>
        <v>-0.13978494623655913</v>
      </c>
      <c r="AV15" s="6">
        <f>+LINEA[[#This Row],[Pasajeros Pagos (PAX)]]/LINEA[[#This Row],[Trenes Corridos (TC)]]</f>
        <v>78.316201664219292</v>
      </c>
      <c r="AW15" s="6">
        <f>+LINEA[[#This Row],[PAX x Tren]]/LINEA[[#This Row],[Form. Media Trenes Remolcados]]</f>
        <v>22.78539225865887</v>
      </c>
      <c r="AX15" s="15">
        <f>+LINEA[[#This Row],[PAX x Coche]]/AW3-1</f>
        <v>-2.1889588892572864E-2</v>
      </c>
      <c r="AY15" s="141">
        <f>+(BA_GC[[#This Row],[Capacidad x Coche (4xm2)]]*BA_GC[[#This Row],[Coches Kilómetro (CK) (5+6+7)]]+BA_MAR[[#This Row],[Capacidad x Coche (4xm2)]]*BA_MAR[[#This Row],[Coches Kilómetro (CK) (5+6+7)]])/(BA_MAR[[#This Row],[Coches Kilómetro (CK) (5+6+7)]]+BA_GC[[#This Row],[Coches Kilómetro (CK) (5+6+7)]])</f>
        <v>180</v>
      </c>
      <c r="BA15" s="15"/>
      <c r="BB15" s="15"/>
      <c r="BC15" s="15"/>
      <c r="BF15" s="35"/>
      <c r="BJ15" s="35">
        <f>+(LINEA[[#This Row],[Variación % TC]]*0.2)-(LINEA[[#This Row],[Vaciación % PAX Recorrido Medio]]*0.1)-(LINEA[[#This Row],[Variación % Ocupación PAX]]*0.5)+(LINEA[[#This Row],[Variación % RA]]*0.1)+(LINEA[[#This Row],[Variación % Velocidad Comercial TE]]*0.1)</f>
        <v>-7.0494162165640091E-3</v>
      </c>
      <c r="BL15" s="10"/>
      <c r="BN15" s="46"/>
      <c r="BO15" s="73">
        <v>24.56</v>
      </c>
      <c r="BP15" s="67">
        <f>+BA_GC[[#This Row],[Km. Línea (entre cabeceras) en Servicio]]+BA_MAR[[#This Row],[Km. Línea (entre cabeceras) en Servicio]]+PA_MAR[[#This Row],[Km. Línea (entre cabeceras) en Servicio]]+KM_MAR[[#This Row],[Km. Línea (entre cabeceras) en Servicio]]+GC_VIL[[#This Row],[Km. Línea (entre cabeceras) en Servicio]]</f>
        <v>101.367</v>
      </c>
      <c r="BQ15" s="67">
        <f>+[1]!BS_InfraMR[[#This Row],[Total Líneas de Explotación ]]</f>
        <v>66.611000000000004</v>
      </c>
      <c r="BR15" s="36">
        <v>30</v>
      </c>
      <c r="BU15" s="64"/>
      <c r="BW15" s="64"/>
      <c r="BY15" s="64"/>
      <c r="BZ15" s="65"/>
      <c r="CA15" s="66"/>
      <c r="CC15" s="64"/>
      <c r="CE15" s="67"/>
      <c r="CF15" s="36">
        <f>+LINEA[[#This Row],[Pasajeros Pagos (PAX)]]/LINEA[[#This Row],[Km. Línea (entre cabeceras) en Servicio]]</f>
        <v>1578.4229581619263</v>
      </c>
      <c r="CG15" s="36">
        <f>+LINEA[[#This Row],[Pasajeros Pagos (PAX)]]/LINEA[[#This Row],[Cantidad de Estaciones en Servicio]]</f>
        <v>5333.333333333333</v>
      </c>
      <c r="CH15" s="36">
        <f>+LINEA[[#This Row],[PAX Kilómetro]]/LINEA[[#This Row],[Km. Línea (entre cabeceras) en Servicio]]</f>
        <v>0</v>
      </c>
      <c r="CI15" s="36">
        <f>+LINEA[[#This Row],[Coches Kilómetro (CK) (5+6+7)]]/LINEA[[#This Row],[Km. Línea (entre cabeceras) en Servicio]]</f>
        <v>2244.9279313944608</v>
      </c>
      <c r="CJ15" s="36">
        <f>+[1]!Sar_InfraMR[[#This Row],[Total Coches Eléctricos]]+[1]!Sar_InfraMR[[#This Row],[Total Coches Remolcados]]</f>
        <v>328</v>
      </c>
      <c r="CK15" s="36">
        <f>+LINEA[[#This Row],[Pasajeros Pagos (PAX)]]/LINEA[[#This Row],[Coches en Servicio]]</f>
        <v>487.80487804878049</v>
      </c>
      <c r="CN15" s="11">
        <v>1.1377927656313429</v>
      </c>
      <c r="CP15" s="10">
        <v>1.0015000000000001</v>
      </c>
      <c r="CQ15" s="60">
        <v>683.12250593618205</v>
      </c>
      <c r="CS15" s="53"/>
      <c r="EA15" s="2">
        <v>1994</v>
      </c>
      <c r="EB15" s="2" t="s">
        <v>9</v>
      </c>
    </row>
    <row r="16" spans="1:132" ht="12.75" customHeight="1" x14ac:dyDescent="0.2">
      <c r="A16" s="83" t="s">
        <v>200</v>
      </c>
      <c r="B16" s="2" t="s">
        <v>10</v>
      </c>
      <c r="C16" s="85">
        <v>34394</v>
      </c>
      <c r="D16" s="2" t="s">
        <v>128</v>
      </c>
      <c r="E16" s="2" t="s">
        <v>246</v>
      </c>
      <c r="F16" s="2" t="s">
        <v>247</v>
      </c>
      <c r="G16" s="2" t="s">
        <v>248</v>
      </c>
      <c r="H16" s="6">
        <f>+BA_GC[[#This Row],[TK Remolcados (1)]]+BA_MAR[[#This Row],[TK Remolcados (1)]]+PA_MAR[[#This Row],[TK Remolcados (1)]]+KM_MAR[[#This Row],[TK Remolcados (1)]]+GC_VIL[[#This Row],[TK Remolcados (1)]]</f>
        <v>74611.880374050525</v>
      </c>
      <c r="I16" s="6">
        <f>+BA_GC[[#This Row],[TK Coche Motor (2)]]+PA_MAR[[#This Row],[TK Coche Motor (2)]]+KM_MAR[[#This Row],[TK Coche Motor (2)]]+GC_VIL[[#This Row],[TK Coche Motor (2)]]</f>
        <v>0</v>
      </c>
      <c r="K16" s="81">
        <f>+LINEA[[#This Row],[TK Remolcados (1)]]+LINEA[[#This Row],[TK Coche Motor (2)]]+LINEA[[#This Row],[TK Eléctricos (3)]]</f>
        <v>74611.880374050525</v>
      </c>
      <c r="L16" s="35">
        <f>+LINEA[[#This Row],[Trenes Kilómetro (TK) (1+2+3)]]/K4-1</f>
        <v>1.1581291759465318E-2</v>
      </c>
      <c r="M16" s="36">
        <f>+BA_GC[[#This Row],[CK Locomotoras (4)]]+BA_MAR[[#This Row],[CK Locomotoras (4)]]+PA_MAR[[#This Row],[CK Locomotoras (4)]]+KM_MAR[[#This Row],[CK Locomotoras (4)]]+GC_VIL[[#This Row],[CK Locomotoras (4)]]</f>
        <v>74611.880374050525</v>
      </c>
      <c r="N16" s="36">
        <f>+BA_GC[[#This Row],[CK Remolcados (5)]]+BA_MAR[[#This Row],[CK Remolcados (5)]]+PA_MAR[[#This Row],[CK Remolcados (5)]]+KM_MAR[[#This Row],[CK Remolcados (5)]]+GC_VIL[[#This Row],[CK Remolcados (5)]]</f>
        <v>252957.61891864662</v>
      </c>
      <c r="O16" s="36">
        <f>+BA_GC[[#This Row],[CK Coche Motor (6)]]+BA_MAR[[#This Row],[CK Coche Motor (6)]]+PA_MAR[[#This Row],[CK Coche Motor (6)]]+KM_MAR[[#This Row],[CK Coche Motor (6)]]+GC_VIL[[#This Row],[CK Coche Motor (6)]]</f>
        <v>0</v>
      </c>
      <c r="Q16" s="81">
        <f t="shared" si="0"/>
        <v>252957.61891864662</v>
      </c>
      <c r="R16" s="35">
        <f>+LINEA[[#This Row],[Coches Kilómetro (CK) (5+6+7)]]/Q4-1</f>
        <v>1.1581291759465318E-2</v>
      </c>
      <c r="S16" s="37">
        <f>+(BA_GC[[#This Row],[Velocidad Comercial Trenes Diésel]]*BA_GC[[#This Row],[Trenes Corridos (TC)]]+BA_MAR[[#This Row],[Velocidad Comercial Trenes Diésel]]*BA_MAR[[#This Row],[Trenes Corridos (TC)]])/(BA_GC[[#This Row],[Trenes Corridos (TC)]]+BA_MAR[[#This Row],[Trenes Corridos (TC)]])</f>
        <v>32.217291886030388</v>
      </c>
      <c r="T16" s="35">
        <f>+LINEA[[#This Row],[Velocidad Comercial Trenes Diésel]]/S4-1</f>
        <v>0</v>
      </c>
      <c r="U16" s="37"/>
      <c r="V16" s="35"/>
      <c r="W16" s="37">
        <f>+(BA_GC[[#This Row],[Form. Media Trenes Remolcados]]*BA_GC[[#This Row],[Trenes Corridos (TC)]]+BA_MAR[[#This Row],[Form. Media Trenes Remolcados]]*BA_MAR[[#This Row],[Trenes Corridos (TC)]])/(BA_MAR[[#This Row],[Trenes Corridos (TC)]]+BA_GC[[#This Row],[Trenes Corridos (TC)]])</f>
        <v>3.4371232575317063</v>
      </c>
      <c r="X16" s="9">
        <f>+(BA_GC[[#This Row],[Form. Media Trenes Coche Motor]]*BA_GC[[#This Row],[Trenes Corridos (TC)]]+GC_VIL[[#This Row],[Form. Media Trenes Coche Motor]]*GC_VIL[[#This Row],[Trenes Corridos (TC)]])/(BA_GC[[#This Row],[Trenes Corridos (TC)]]+GC_VIL[[#This Row],[Trenes Corridos (TC)]])</f>
        <v>0</v>
      </c>
      <c r="Z16" s="36">
        <f>+BA_GC[[#This Row],[Asientos Ofrecidos Coches Remolcados]]+BA_MAR[[#This Row],[Asientos Ofrecidos Coches Remolcados]]+PA_MAR[[#This Row],[Asientos Ofrecidos Coches Remolcados]]+KM_MAR[[#This Row],[Asientos Ofrecidos Coches Remolcados]]+GC_VIL[[#This Row],[Asientos Ofrecidos Coches Remolcados]]</f>
        <v>559215.41046012589</v>
      </c>
      <c r="AA16" s="6">
        <f>+BA_GC[[#This Row],[Asientos Ofrecidos Coches Motor]]+BA_MAR[[#This Row],[Asientos Prom. x C. Motor]]+PA_MAR[[#This Row],[Asientos Ofrecidos Coches Motor]]+KM_MAR[[#This Row],[Asientos Ofrecidos Coches Motor]]+GC_VIL[[#This Row],[Asientos Ofrecidos Coches Motor]]</f>
        <v>0</v>
      </c>
      <c r="AC16" s="6">
        <f>+BA_MAR[[#This Row],[Asientos Prom. x C. Remolcados]]</f>
        <v>72</v>
      </c>
      <c r="AD16" s="6">
        <f>+BA_GC[[#This Row],[Asientos Prom. x C. Motor]]</f>
        <v>0</v>
      </c>
      <c r="AF16" s="6">
        <f>+'[2]BS TAB'!$H20</f>
        <v>4093</v>
      </c>
      <c r="AG16" s="6">
        <f>+LINEA[[#This Row],[Trenes Programados]]-LINEA[[#This Row],[Trenes Corridos (TC)]]</f>
        <v>1822</v>
      </c>
      <c r="AH16" s="81">
        <f>+'[2]BS TAB'!$J20</f>
        <v>2271</v>
      </c>
      <c r="AI16" s="35">
        <f>+LINEA[[#This Row],[Trenes Corridos (TC)]]/AH4-1</f>
        <v>1.158129175946554E-2</v>
      </c>
      <c r="AJ16" s="36">
        <f>+'[2]BS TAB'!$K20</f>
        <v>2000</v>
      </c>
      <c r="AK16" s="36">
        <f>+LINEA[[#This Row],[Trenes Corridos (TC)]]-LINEA[[#This Row],[Trenes Puntuales]]</f>
        <v>271</v>
      </c>
      <c r="AL16" s="111">
        <f>+LINEA[[#This Row],[Trenes Puntuales]]/LINEA[[#This Row],[Trenes Programados]]</f>
        <v>0.4886391399951136</v>
      </c>
      <c r="AM16" s="82">
        <v>0.95</v>
      </c>
      <c r="AN16" s="82" t="str">
        <f>+IF(LINEA[[#This Row],[Regularidad Absoluta]]&gt;=LINEA[[#This Row],[RA 95%]],LINEA[[#This Row],[Regularidad Absoluta]],"")</f>
        <v/>
      </c>
      <c r="AO16" s="82">
        <f>+LINEA[[#This Row],[Trenes Puntuales]]/LINEA[[#This Row],[Trenes Corridos (TC)]]</f>
        <v>0.8806693086745927</v>
      </c>
      <c r="AP16" s="82">
        <f>+LINEA[[#This Row],[Trenes Corridos (TC)]]/LINEA[[#This Row],[Trenes Programados]]</f>
        <v>0.55484974346445148</v>
      </c>
      <c r="AQ16" s="82">
        <f>+LINEA[[#This Row],[Regularidad Relativa]]/AO4-1</f>
        <v>0.25689929941160883</v>
      </c>
      <c r="AR16" s="81">
        <v>187000</v>
      </c>
      <c r="AS16" s="15">
        <f>+LINEA[[#This Row],[Pasajeros Pagos (PAX)]]/AR4-1</f>
        <v>-4.5918367346938771E-2</v>
      </c>
      <c r="AT16" s="6">
        <f>+LINEA[[#This Row],[Pasajeros Pagos (PAX)]]/LINEA[[#This Row],[Indice Dia Habil]]</f>
        <v>7104.8632218844987</v>
      </c>
      <c r="AU16" s="15">
        <f>+LINEA[[#This Row],[PAX Día Habil]]/AT4-1</f>
        <v>-4.5918367346938771E-2</v>
      </c>
      <c r="AV16" s="6">
        <f>+LINEA[[#This Row],[Pasajeros Pagos (PAX)]]/LINEA[[#This Row],[Trenes Corridos (TC)]]</f>
        <v>82.342580361074411</v>
      </c>
      <c r="AW16" s="6">
        <f>+LINEA[[#This Row],[PAX x Tren]]/LINEA[[#This Row],[Form. Media Trenes Remolcados]]</f>
        <v>23.956830812115509</v>
      </c>
      <c r="AX16" s="15">
        <f>+LINEA[[#This Row],[PAX x Coche]]/AW4-1</f>
        <v>-5.6841362700958853E-2</v>
      </c>
      <c r="AY16" s="141">
        <f>+(BA_GC[[#This Row],[Capacidad x Coche (4xm2)]]*BA_GC[[#This Row],[Coches Kilómetro (CK) (5+6+7)]]+BA_MAR[[#This Row],[Capacidad x Coche (4xm2)]]*BA_MAR[[#This Row],[Coches Kilómetro (CK) (5+6+7)]])/(BA_MAR[[#This Row],[Coches Kilómetro (CK) (5+6+7)]]+BA_GC[[#This Row],[Coches Kilómetro (CK) (5+6+7)]])</f>
        <v>180</v>
      </c>
      <c r="BA16" s="15"/>
      <c r="BB16" s="15"/>
      <c r="BC16" s="15"/>
      <c r="BF16" s="35"/>
      <c r="BJ16" s="35">
        <f>+(LINEA[[#This Row],[Variación % TC]]*0.2)-(LINEA[[#This Row],[Vaciación % PAX Recorrido Medio]]*0.1)-(LINEA[[#This Row],[Variación % Ocupación PAX]]*0.5)+(LINEA[[#This Row],[Variación % RA]]*0.1)+(LINEA[[#This Row],[Variación % Velocidad Comercial TE]]*0.1)</f>
        <v>2.8006188293053992E-2</v>
      </c>
      <c r="BL16" s="10"/>
      <c r="BN16" s="46"/>
      <c r="BO16" s="73">
        <v>26.32</v>
      </c>
      <c r="BP16" s="67">
        <f>+BA_GC[[#This Row],[Km. Línea (entre cabeceras) en Servicio]]+BA_MAR[[#This Row],[Km. Línea (entre cabeceras) en Servicio]]+PA_MAR[[#This Row],[Km. Línea (entre cabeceras) en Servicio]]+KM_MAR[[#This Row],[Km. Línea (entre cabeceras) en Servicio]]+GC_VIL[[#This Row],[Km. Línea (entre cabeceras) en Servicio]]</f>
        <v>101.367</v>
      </c>
      <c r="BQ16" s="67">
        <f>+[1]!BS_InfraMR[[#This Row],[Total Líneas de Explotación ]]</f>
        <v>66.611000000000004</v>
      </c>
      <c r="BR16" s="36">
        <v>30</v>
      </c>
      <c r="BU16" s="64"/>
      <c r="BW16" s="64"/>
      <c r="BY16" s="64"/>
      <c r="BZ16" s="65"/>
      <c r="CA16" s="66"/>
      <c r="CC16" s="64"/>
      <c r="CE16" s="67"/>
      <c r="CF16" s="36">
        <f>+LINEA[[#This Row],[Pasajeros Pagos (PAX)]]/LINEA[[#This Row],[Km. Línea (entre cabeceras) en Servicio]]</f>
        <v>1844.7818323517515</v>
      </c>
      <c r="CG16" s="36">
        <f>+LINEA[[#This Row],[Pasajeros Pagos (PAX)]]/LINEA[[#This Row],[Cantidad de Estaciones en Servicio]]</f>
        <v>6233.333333333333</v>
      </c>
      <c r="CH16" s="36">
        <f>+LINEA[[#This Row],[PAX Kilómetro]]/LINEA[[#This Row],[Km. Línea (entre cabeceras) en Servicio]]</f>
        <v>0</v>
      </c>
      <c r="CI16" s="36">
        <f>+LINEA[[#This Row],[Coches Kilómetro (CK) (5+6+7)]]/LINEA[[#This Row],[Km. Línea (entre cabeceras) en Servicio]]</f>
        <v>2495.4632071447968</v>
      </c>
      <c r="CJ16" s="36">
        <f>+[1]!Sar_InfraMR[[#This Row],[Total Coches Eléctricos]]+[1]!Sar_InfraMR[[#This Row],[Total Coches Remolcados]]</f>
        <v>328</v>
      </c>
      <c r="CK16" s="36">
        <f>+LINEA[[#This Row],[Pasajeros Pagos (PAX)]]/LINEA[[#This Row],[Coches en Servicio]]</f>
        <v>570.1219512195122</v>
      </c>
      <c r="CN16" s="11">
        <v>1.0057755697288144</v>
      </c>
      <c r="CP16" s="10">
        <v>1.0011000000000001</v>
      </c>
      <c r="CQ16" s="60">
        <v>687.55748118673102</v>
      </c>
      <c r="EA16" s="2">
        <v>1994</v>
      </c>
      <c r="EB16" s="2" t="s">
        <v>10</v>
      </c>
    </row>
    <row r="17" spans="1:132" ht="12.75" customHeight="1" x14ac:dyDescent="0.2">
      <c r="A17" s="83" t="s">
        <v>200</v>
      </c>
      <c r="B17" s="2" t="s">
        <v>0</v>
      </c>
      <c r="C17" s="85">
        <v>34425</v>
      </c>
      <c r="D17" s="2" t="s">
        <v>128</v>
      </c>
      <c r="E17" s="2" t="s">
        <v>246</v>
      </c>
      <c r="F17" s="2" t="s">
        <v>247</v>
      </c>
      <c r="G17" s="2" t="s">
        <v>248</v>
      </c>
      <c r="H17" s="6">
        <f>+BA_GC[[#This Row],[TK Remolcados (1)]]+BA_MAR[[#This Row],[TK Remolcados (1)]]+PA_MAR[[#This Row],[TK Remolcados (1)]]+KM_MAR[[#This Row],[TK Remolcados (1)]]+GC_VIL[[#This Row],[TK Remolcados (1)]]</f>
        <v>65084.163373401192</v>
      </c>
      <c r="I17" s="6">
        <f>+BA_GC[[#This Row],[TK Coche Motor (2)]]+PA_MAR[[#This Row],[TK Coche Motor (2)]]+KM_MAR[[#This Row],[TK Coche Motor (2)]]+GC_VIL[[#This Row],[TK Coche Motor (2)]]</f>
        <v>0</v>
      </c>
      <c r="K17" s="81">
        <f>+LINEA[[#This Row],[TK Remolcados (1)]]+LINEA[[#This Row],[TK Coche Motor (2)]]+LINEA[[#This Row],[TK Eléctricos (3)]]</f>
        <v>65084.163373401192</v>
      </c>
      <c r="L17" s="35">
        <f>+LINEA[[#This Row],[Trenes Kilómetro (TK) (1+2+3)]]/K5-1</f>
        <v>-0.21357681619690361</v>
      </c>
      <c r="M17" s="36">
        <f>+BA_GC[[#This Row],[CK Locomotoras (4)]]+BA_MAR[[#This Row],[CK Locomotoras (4)]]+PA_MAR[[#This Row],[CK Locomotoras (4)]]+KM_MAR[[#This Row],[CK Locomotoras (4)]]+GC_VIL[[#This Row],[CK Locomotoras (4)]]</f>
        <v>65084.163373401192</v>
      </c>
      <c r="N17" s="36">
        <f>+BA_GC[[#This Row],[CK Remolcados (5)]]+BA_MAR[[#This Row],[CK Remolcados (5)]]+PA_MAR[[#This Row],[CK Remolcados (5)]]+KM_MAR[[#This Row],[CK Remolcados (5)]]+GC_VIL[[#This Row],[CK Remolcados (5)]]</f>
        <v>220655.67726897358</v>
      </c>
      <c r="O17" s="36">
        <f>+BA_GC[[#This Row],[CK Coche Motor (6)]]+BA_MAR[[#This Row],[CK Coche Motor (6)]]+PA_MAR[[#This Row],[CK Coche Motor (6)]]+KM_MAR[[#This Row],[CK Coche Motor (6)]]+GC_VIL[[#This Row],[CK Coche Motor (6)]]</f>
        <v>0</v>
      </c>
      <c r="Q17" s="81">
        <f t="shared" si="0"/>
        <v>220655.67726897358</v>
      </c>
      <c r="R17" s="35">
        <f>+LINEA[[#This Row],[Coches Kilómetro (CK) (5+6+7)]]/Q5-1</f>
        <v>-0.2135768161969035</v>
      </c>
      <c r="S17" s="37">
        <f>+(BA_GC[[#This Row],[Velocidad Comercial Trenes Diésel]]*BA_GC[[#This Row],[Trenes Corridos (TC)]]+BA_MAR[[#This Row],[Velocidad Comercial Trenes Diésel]]*BA_MAR[[#This Row],[Trenes Corridos (TC)]])/(BA_GC[[#This Row],[Trenes Corridos (TC)]]+BA_MAR[[#This Row],[Trenes Corridos (TC)]])</f>
        <v>32.217291886030395</v>
      </c>
      <c r="T17" s="35">
        <f>+LINEA[[#This Row],[Velocidad Comercial Trenes Diésel]]/S5-1</f>
        <v>0</v>
      </c>
      <c r="U17" s="37"/>
      <c r="V17" s="35"/>
      <c r="W17" s="37">
        <f>+(BA_GC[[#This Row],[Form. Media Trenes Remolcados]]*BA_GC[[#This Row],[Trenes Corridos (TC)]]+BA_MAR[[#This Row],[Form. Media Trenes Remolcados]]*BA_MAR[[#This Row],[Trenes Corridos (TC)]])/(BA_MAR[[#This Row],[Trenes Corridos (TC)]]+BA_GC[[#This Row],[Trenes Corridos (TC)]])</f>
        <v>3.4371232575317059</v>
      </c>
      <c r="X17" s="9">
        <f>+(BA_GC[[#This Row],[Form. Media Trenes Coche Motor]]*BA_GC[[#This Row],[Trenes Corridos (TC)]]+GC_VIL[[#This Row],[Form. Media Trenes Coche Motor]]*GC_VIL[[#This Row],[Trenes Corridos (TC)]])/(BA_GC[[#This Row],[Trenes Corridos (TC)]]+GC_VIL[[#This Row],[Trenes Corridos (TC)]])</f>
        <v>0</v>
      </c>
      <c r="Z17" s="36">
        <f>+BA_GC[[#This Row],[Asientos Ofrecidos Coches Remolcados]]+BA_MAR[[#This Row],[Asientos Ofrecidos Coches Remolcados]]+PA_MAR[[#This Row],[Asientos Ofrecidos Coches Remolcados]]+KM_MAR[[#This Row],[Asientos Ofrecidos Coches Remolcados]]+GC_VIL[[#This Row],[Asientos Ofrecidos Coches Remolcados]]</f>
        <v>487805.25236526172</v>
      </c>
      <c r="AA17" s="6">
        <f>+BA_GC[[#This Row],[Asientos Ofrecidos Coches Motor]]+BA_MAR[[#This Row],[Asientos Prom. x C. Motor]]+PA_MAR[[#This Row],[Asientos Ofrecidos Coches Motor]]+KM_MAR[[#This Row],[Asientos Ofrecidos Coches Motor]]+GC_VIL[[#This Row],[Asientos Ofrecidos Coches Motor]]</f>
        <v>0</v>
      </c>
      <c r="AC17" s="6">
        <f>+BA_MAR[[#This Row],[Asientos Prom. x C. Remolcados]]</f>
        <v>72</v>
      </c>
      <c r="AD17" s="6">
        <f>+BA_GC[[#This Row],[Asientos Prom. x C. Motor]]</f>
        <v>0</v>
      </c>
      <c r="AF17" s="6">
        <f>+'[2]BS TAB'!$H21</f>
        <v>3636</v>
      </c>
      <c r="AG17" s="6">
        <f>+LINEA[[#This Row],[Trenes Programados]]-LINEA[[#This Row],[Trenes Corridos (TC)]]</f>
        <v>1655</v>
      </c>
      <c r="AH17" s="81">
        <f>+'[2]BS TAB'!$J21</f>
        <v>1981</v>
      </c>
      <c r="AI17" s="35">
        <f>+LINEA[[#This Row],[Trenes Corridos (TC)]]/AH5-1</f>
        <v>-0.2135768161969035</v>
      </c>
      <c r="AJ17" s="36">
        <f>+'[2]BS TAB'!$K21</f>
        <v>1705</v>
      </c>
      <c r="AK17" s="36">
        <f>+LINEA[[#This Row],[Trenes Corridos (TC)]]-LINEA[[#This Row],[Trenes Puntuales]]</f>
        <v>276</v>
      </c>
      <c r="AL17" s="111">
        <f>+LINEA[[#This Row],[Trenes Puntuales]]/LINEA[[#This Row],[Trenes Programados]]</f>
        <v>0.46892189218921893</v>
      </c>
      <c r="AM17" s="82">
        <v>0.95</v>
      </c>
      <c r="AN17" s="82" t="str">
        <f>+IF(LINEA[[#This Row],[Regularidad Absoluta]]&gt;=LINEA[[#This Row],[RA 95%]],LINEA[[#This Row],[Regularidad Absoluta]],"")</f>
        <v/>
      </c>
      <c r="AO17" s="82">
        <f>+LINEA[[#This Row],[Trenes Puntuales]]/LINEA[[#This Row],[Trenes Corridos (TC)]]</f>
        <v>0.86067642604745076</v>
      </c>
      <c r="AP17" s="82">
        <f>+LINEA[[#This Row],[Trenes Corridos (TC)]]/LINEA[[#This Row],[Trenes Programados]]</f>
        <v>0.54482948294829481</v>
      </c>
      <c r="AQ17" s="82">
        <f>+LINEA[[#This Row],[Regularidad Relativa]]/AO5-1</f>
        <v>0.19385678260656847</v>
      </c>
      <c r="AR17" s="81">
        <v>153000</v>
      </c>
      <c r="AS17" s="15">
        <f>+LINEA[[#This Row],[Pasajeros Pagos (PAX)]]/AR5-1</f>
        <v>-0.13068181818181823</v>
      </c>
      <c r="AT17" s="6">
        <f>+LINEA[[#This Row],[Pasajeros Pagos (PAX)]]/LINEA[[#This Row],[Indice Dia Habil]]</f>
        <v>6194.3319838056686</v>
      </c>
      <c r="AU17" s="15">
        <f>+LINEA[[#This Row],[PAX Día Habil]]/AT5-1</f>
        <v>-0.13068181818181812</v>
      </c>
      <c r="AV17" s="6">
        <f>+LINEA[[#This Row],[Pasajeros Pagos (PAX)]]/LINEA[[#This Row],[Trenes Corridos (TC)]]</f>
        <v>77.233720343260984</v>
      </c>
      <c r="AW17" s="6">
        <f>+LINEA[[#This Row],[PAX x Tren]]/LINEA[[#This Row],[Form. Media Trenes Remolcados]]</f>
        <v>22.470454085119041</v>
      </c>
      <c r="AX17" s="15">
        <f>+LINEA[[#This Row],[PAX x Coche]]/AW5-1</f>
        <v>0.10540762241292323</v>
      </c>
      <c r="AY17" s="141">
        <f>+(BA_GC[[#This Row],[Capacidad x Coche (4xm2)]]*BA_GC[[#This Row],[Coches Kilómetro (CK) (5+6+7)]]+BA_MAR[[#This Row],[Capacidad x Coche (4xm2)]]*BA_MAR[[#This Row],[Coches Kilómetro (CK) (5+6+7)]])/(BA_MAR[[#This Row],[Coches Kilómetro (CK) (5+6+7)]]+BA_GC[[#This Row],[Coches Kilómetro (CK) (5+6+7)]])</f>
        <v>180</v>
      </c>
      <c r="BA17" s="15"/>
      <c r="BB17" s="15"/>
      <c r="BC17" s="15"/>
      <c r="BF17" s="35"/>
      <c r="BJ17" s="35">
        <f>+(LINEA[[#This Row],[Variación % TC]]*0.2)-(LINEA[[#This Row],[Vaciación % PAX Recorrido Medio]]*0.1)-(LINEA[[#This Row],[Variación % Ocupación PAX]]*0.5)+(LINEA[[#This Row],[Variación % RA]]*0.1)+(LINEA[[#This Row],[Variación % Velocidad Comercial TE]]*0.1)</f>
        <v>-2.3329684978723855E-2</v>
      </c>
      <c r="BL17" s="10"/>
      <c r="BN17" s="46"/>
      <c r="BO17" s="73">
        <v>24.7</v>
      </c>
      <c r="BP17" s="67">
        <f>+BA_GC[[#This Row],[Km. Línea (entre cabeceras) en Servicio]]+BA_MAR[[#This Row],[Km. Línea (entre cabeceras) en Servicio]]+PA_MAR[[#This Row],[Km. Línea (entre cabeceras) en Servicio]]+KM_MAR[[#This Row],[Km. Línea (entre cabeceras) en Servicio]]+GC_VIL[[#This Row],[Km. Línea (entre cabeceras) en Servicio]]</f>
        <v>101.367</v>
      </c>
      <c r="BQ17" s="67">
        <f>+[1]!BS_InfraMR[[#This Row],[Total Líneas de Explotación ]]</f>
        <v>66.611000000000004</v>
      </c>
      <c r="BR17" s="36">
        <v>30</v>
      </c>
      <c r="BU17" s="64"/>
      <c r="BW17" s="64"/>
      <c r="BY17" s="64"/>
      <c r="BZ17" s="65"/>
      <c r="CA17" s="66"/>
      <c r="CC17" s="64"/>
      <c r="CE17" s="67"/>
      <c r="CF17" s="36">
        <f>+LINEA[[#This Row],[Pasajeros Pagos (PAX)]]/LINEA[[#This Row],[Km. Línea (entre cabeceras) en Servicio]]</f>
        <v>1509.366953742342</v>
      </c>
      <c r="CG17" s="36">
        <f>+LINEA[[#This Row],[Pasajeros Pagos (PAX)]]/LINEA[[#This Row],[Cantidad de Estaciones en Servicio]]</f>
        <v>5100</v>
      </c>
      <c r="CH17" s="36">
        <f>+LINEA[[#This Row],[PAX Kilómetro]]/LINEA[[#This Row],[Km. Línea (entre cabeceras) en Servicio]]</f>
        <v>0</v>
      </c>
      <c r="CI17" s="36">
        <f>+LINEA[[#This Row],[Coches Kilómetro (CK) (5+6+7)]]/LINEA[[#This Row],[Km. Línea (entre cabeceras) en Servicio]]</f>
        <v>2176.7999178132291</v>
      </c>
      <c r="CJ17" s="36">
        <f>+[1]!Sar_InfraMR[[#This Row],[Total Coches Eléctricos]]+[1]!Sar_InfraMR[[#This Row],[Total Coches Remolcados]]</f>
        <v>328</v>
      </c>
      <c r="CK17" s="36">
        <f>+LINEA[[#This Row],[Pasajeros Pagos (PAX)]]/LINEA[[#This Row],[Coches en Servicio]]</f>
        <v>466.46341463414632</v>
      </c>
      <c r="CN17" s="11">
        <v>0.99730107777666621</v>
      </c>
      <c r="CP17" s="10">
        <v>0.99860000000000004</v>
      </c>
      <c r="CQ17" s="60">
        <v>691.99245643728</v>
      </c>
      <c r="EA17" s="2">
        <v>1994</v>
      </c>
      <c r="EB17" s="2" t="s">
        <v>0</v>
      </c>
    </row>
    <row r="18" spans="1:132" ht="12.75" customHeight="1" x14ac:dyDescent="0.2">
      <c r="A18" s="83" t="s">
        <v>200</v>
      </c>
      <c r="B18" s="2" t="s">
        <v>1</v>
      </c>
      <c r="C18" s="85">
        <v>34455</v>
      </c>
      <c r="D18" s="2" t="s">
        <v>128</v>
      </c>
      <c r="E18" s="2" t="s">
        <v>246</v>
      </c>
      <c r="F18" s="2" t="s">
        <v>247</v>
      </c>
      <c r="G18" s="2" t="s">
        <v>248</v>
      </c>
      <c r="H18" s="6">
        <f>+BA_GC[[#This Row],[TK Remolcados (1)]]+BA_MAR[[#This Row],[TK Remolcados (1)]]+PA_MAR[[#This Row],[TK Remolcados (1)]]+KM_MAR[[#This Row],[TK Remolcados (1)]]+GC_VIL[[#This Row],[TK Remolcados (1)]]</f>
        <v>80689.906736533725</v>
      </c>
      <c r="I18" s="6">
        <f>+BA_GC[[#This Row],[TK Coche Motor (2)]]+PA_MAR[[#This Row],[TK Coche Motor (2)]]+KM_MAR[[#This Row],[TK Coche Motor (2)]]+GC_VIL[[#This Row],[TK Coche Motor (2)]]</f>
        <v>0</v>
      </c>
      <c r="K18" s="81">
        <f>+LINEA[[#This Row],[TK Remolcados (1)]]+LINEA[[#This Row],[TK Coche Motor (2)]]+LINEA[[#This Row],[TK Eléctricos (3)]]</f>
        <v>80689.906736533725</v>
      </c>
      <c r="L18" s="35">
        <f>+LINEA[[#This Row],[Trenes Kilómetro (TK) (1+2+3)]]/K6-1</f>
        <v>3.7600337980566056E-2</v>
      </c>
      <c r="M18" s="36">
        <f>+BA_GC[[#This Row],[CK Locomotoras (4)]]+BA_MAR[[#This Row],[CK Locomotoras (4)]]+PA_MAR[[#This Row],[CK Locomotoras (4)]]+KM_MAR[[#This Row],[CK Locomotoras (4)]]+GC_VIL[[#This Row],[CK Locomotoras (4)]]</f>
        <v>80689.906736533725</v>
      </c>
      <c r="N18" s="36">
        <f>+BA_GC[[#This Row],[CK Remolcados (5)]]+BA_MAR[[#This Row],[CK Remolcados (5)]]+PA_MAR[[#This Row],[CK Remolcados (5)]]+KM_MAR[[#This Row],[CK Remolcados (5)]]+GC_VIL[[#This Row],[CK Remolcados (5)]]</f>
        <v>263400.69590266532</v>
      </c>
      <c r="O18" s="36">
        <f>+BA_GC[[#This Row],[CK Coche Motor (6)]]+BA_MAR[[#This Row],[CK Coche Motor (6)]]+PA_MAR[[#This Row],[CK Coche Motor (6)]]+KM_MAR[[#This Row],[CK Coche Motor (6)]]+GC_VIL[[#This Row],[CK Coche Motor (6)]]</f>
        <v>0</v>
      </c>
      <c r="Q18" s="81">
        <f t="shared" si="0"/>
        <v>263400.69590266532</v>
      </c>
      <c r="R18" s="35">
        <f>+LINEA[[#This Row],[Coches Kilómetro (CK) (5+6+7)]]/Q6-1</f>
        <v>-9.481468675904825E-4</v>
      </c>
      <c r="S18" s="37">
        <f>+(BA_GC[[#This Row],[Velocidad Comercial Trenes Diésel]]*BA_GC[[#This Row],[Trenes Corridos (TC)]]+BA_MAR[[#This Row],[Velocidad Comercial Trenes Diésel]]*BA_MAR[[#This Row],[Trenes Corridos (TC)]])/(BA_GC[[#This Row],[Trenes Corridos (TC)]]+BA_MAR[[#This Row],[Trenes Corridos (TC)]])</f>
        <v>29.395334035297264</v>
      </c>
      <c r="T18" s="35">
        <f>+LINEA[[#This Row],[Velocidad Comercial Trenes Diésel]]/S6-1</f>
        <v>-8.759140466293347E-2</v>
      </c>
      <c r="U18" s="37"/>
      <c r="V18" s="35"/>
      <c r="W18" s="37">
        <f>+(BA_GC[[#This Row],[Form. Media Trenes Remolcados]]*BA_GC[[#This Row],[Trenes Corridos (TC)]]+BA_MAR[[#This Row],[Form. Media Trenes Remolcados]]*BA_MAR[[#This Row],[Trenes Corridos (TC)]])/(BA_MAR[[#This Row],[Trenes Corridos (TC)]]+BA_GC[[#This Row],[Trenes Corridos (TC)]])</f>
        <v>3.3308417280885108</v>
      </c>
      <c r="X18" s="9">
        <f>+(BA_GC[[#This Row],[Form. Media Trenes Coche Motor]]*BA_GC[[#This Row],[Trenes Corridos (TC)]]+GC_VIL[[#This Row],[Form. Media Trenes Coche Motor]]*GC_VIL[[#This Row],[Trenes Corridos (TC)]])/(BA_GC[[#This Row],[Trenes Corridos (TC)]]+GC_VIL[[#This Row],[Trenes Corridos (TC)]])</f>
        <v>0</v>
      </c>
      <c r="Z18" s="36">
        <f>+BA_GC[[#This Row],[Asientos Ofrecidos Coches Remolcados]]+BA_MAR[[#This Row],[Asientos Ofrecidos Coches Remolcados]]+PA_MAR[[#This Row],[Asientos Ofrecidos Coches Remolcados]]+KM_MAR[[#This Row],[Asientos Ofrecidos Coches Remolcados]]+GC_VIL[[#This Row],[Asientos Ofrecidos Coches Remolcados]]</f>
        <v>531432.39144020167</v>
      </c>
      <c r="AA18" s="6">
        <f>+BA_GC[[#This Row],[Asientos Ofrecidos Coches Motor]]+BA_MAR[[#This Row],[Asientos Prom. x C. Motor]]+PA_MAR[[#This Row],[Asientos Ofrecidos Coches Motor]]+KM_MAR[[#This Row],[Asientos Ofrecidos Coches Motor]]+GC_VIL[[#This Row],[Asientos Ofrecidos Coches Motor]]</f>
        <v>0</v>
      </c>
      <c r="AC18" s="6">
        <f>+BA_MAR[[#This Row],[Asientos Prom. x C. Remolcados]]</f>
        <v>65.44</v>
      </c>
      <c r="AD18" s="6">
        <f>+BA_GC[[#This Row],[Asientos Prom. x C. Motor]]</f>
        <v>0</v>
      </c>
      <c r="AF18" s="6">
        <f>+'[2]BS TAB'!$H22</f>
        <v>2545</v>
      </c>
      <c r="AG18" s="6">
        <f>+LINEA[[#This Row],[Trenes Programados]]-LINEA[[#This Row],[Trenes Corridos (TC)]]</f>
        <v>89</v>
      </c>
      <c r="AH18" s="81">
        <f>+'[2]BS TAB'!$J22</f>
        <v>2456</v>
      </c>
      <c r="AI18" s="35">
        <f>+LINEA[[#This Row],[Trenes Corridos (TC)]]/AH6-1</f>
        <v>3.7600337980566056E-2</v>
      </c>
      <c r="AJ18" s="36">
        <f>+'[2]BS TAB'!$K22</f>
        <v>1831</v>
      </c>
      <c r="AK18" s="36">
        <f>+LINEA[[#This Row],[Trenes Corridos (TC)]]-LINEA[[#This Row],[Trenes Puntuales]]</f>
        <v>625</v>
      </c>
      <c r="AL18" s="111">
        <f>+LINEA[[#This Row],[Trenes Puntuales]]/LINEA[[#This Row],[Trenes Programados]]</f>
        <v>0.71944990176817292</v>
      </c>
      <c r="AM18" s="82">
        <v>0.95</v>
      </c>
      <c r="AN18" s="82" t="str">
        <f>+IF(LINEA[[#This Row],[Regularidad Absoluta]]&gt;=LINEA[[#This Row],[RA 95%]],LINEA[[#This Row],[Regularidad Absoluta]],"")</f>
        <v/>
      </c>
      <c r="AO18" s="82">
        <f>+LINEA[[#This Row],[Trenes Puntuales]]/LINEA[[#This Row],[Trenes Corridos (TC)]]</f>
        <v>0.74552117263843654</v>
      </c>
      <c r="AP18" s="82">
        <f>+LINEA[[#This Row],[Trenes Corridos (TC)]]/LINEA[[#This Row],[Trenes Programados]]</f>
        <v>0.96502946954813362</v>
      </c>
      <c r="AQ18" s="82">
        <f>+LINEA[[#This Row],[Regularidad Relativa]]/AO6-1</f>
        <v>3.676959383100975E-4</v>
      </c>
      <c r="AR18" s="81">
        <f>+'[3]DATOS BS#Bol por Estación'!$AP2</f>
        <v>309487</v>
      </c>
      <c r="AS18" s="15">
        <f>+LINEA[[#This Row],[Pasajeros Pagos (PAX)]]/AR6-1</f>
        <v>0.99669032258064516</v>
      </c>
      <c r="AT18" s="6">
        <f>+LINEA[[#This Row],[Pasajeros Pagos (PAX)]]/LINEA[[#This Row],[Indice Dia Habil]]</f>
        <v>12155.813040062843</v>
      </c>
      <c r="AU18" s="15">
        <f>+LINEA[[#This Row],[PAX Día Habil]]/AT6-1</f>
        <v>0.99669032258064538</v>
      </c>
      <c r="AV18" s="6">
        <f>+LINEA[[#This Row],[Pasajeros Pagos (PAX)]]/LINEA[[#This Row],[Trenes Corridos (TC)]]</f>
        <v>126.01262214983713</v>
      </c>
      <c r="AW18" s="6">
        <f>+LINEA[[#This Row],[PAX x Tren]]/LINEA[[#This Row],[Form. Media Trenes Remolcados]]</f>
        <v>37.832065416735581</v>
      </c>
      <c r="AX18" s="15">
        <f>+LINEA[[#This Row],[PAX x Coche]]/AW6-1</f>
        <v>0.98573695512820692</v>
      </c>
      <c r="AY18" s="141">
        <f>+(BA_GC[[#This Row],[Capacidad x Coche (4xm2)]]*BA_GC[[#This Row],[Coches Kilómetro (CK) (5+6+7)]]+BA_MAR[[#This Row],[Capacidad x Coche (4xm2)]]*BA_MAR[[#This Row],[Coches Kilómetro (CK) (5+6+7)]])/(BA_MAR[[#This Row],[Coches Kilómetro (CK) (5+6+7)]]+BA_GC[[#This Row],[Coches Kilómetro (CK) (5+6+7)]])</f>
        <v>180</v>
      </c>
      <c r="AZ18" s="9">
        <f>+LINEA[[#This Row],[PAX Kilómetro]]/LINEA[[#This Row],[Coches Kilómetro (CK) (5+6+7)]]</f>
        <v>23.177956048909525</v>
      </c>
      <c r="BA18" s="15"/>
      <c r="BB18" s="15">
        <f>+LINEA[[#This Row],[Ocupación Media (PaxKm/CocheKm)]]/LINEA[[#This Row],[Capacidad x Coche (4xm2)]]</f>
        <v>0.1287664224939418</v>
      </c>
      <c r="BC18" s="15"/>
      <c r="BD18" s="36">
        <f>+LINEA[[#This Row],[Pasajeros Pagos (PAX)]]*LINEA[[#This Row],[PAX Recorrido Medio]]</f>
        <v>6105089.7528841598</v>
      </c>
      <c r="BE18" s="37">
        <f>+(BA_GC[[#This Row],[PAX Recorrido Medio]]*BA_GC[[#This Row],[Pasajeros Pagos (PAX)]]+BA_MAR[[#This Row],[PAX Recorrido Medio]]*BA_MAR[[#This Row],[Pasajeros Pagos (PAX)]])/(BA_MAR[[#This Row],[Pasajeros Pagos (PAX)]]+BA_GC[[#This Row],[Pasajeros Pagos (PAX)]])</f>
        <v>19.726482058645953</v>
      </c>
      <c r="BF18" s="35"/>
      <c r="BG18" s="36">
        <f>+BA_GC[[#This Row],[PAX Desestacionalizados]]+BA_MAR[[#This Row],[PAX Desestacionalizados]]+PA_MAR[[#This Row],[PAX Desestacionalizados]]+KM_MAR[[#This Row],[PAX Desestacionalizados]]+GC_VIL[[#This Row],[PAX Desestacionalizados]]</f>
        <v>308743.03046791209</v>
      </c>
      <c r="BH18" s="114">
        <f t="shared" ref="BH18:BH31" si="1">(+AR18/BI18-1)*-1</f>
        <v>0.23959948186056856</v>
      </c>
      <c r="BI18" s="81">
        <f>+BA_GC[[#This Row],[Pasajeros Totales (PT) (estimados)]]+BA_MAR[[#This Row],[Pasajeros Totales (PT) (estimados)]]+PA_MAR[[#This Row],[Pasajeros Totales (PT) (estimados)]]+KM_MAR[[#This Row],[Pasajeros Totales (PT) (estimados)]]+GC_VIL[[#This Row],[Pasajeros Totales (PT) (estimados)]]</f>
        <v>407005.24607382063</v>
      </c>
      <c r="BJ18" s="35">
        <f>+(LINEA[[#This Row],[Variación % TC]]*0.2)-(LINEA[[#This Row],[Vaciación % PAX Recorrido Medio]]*0.1)-(LINEA[[#This Row],[Variación % Ocupación PAX]]*0.5)+(LINEA[[#This Row],[Variación % RA]]*0.1)+(LINEA[[#This Row],[Variación % Velocidad Comercial TE]]*0.1)</f>
        <v>7.5568371899442212E-3</v>
      </c>
      <c r="BL18" s="10"/>
      <c r="BN18" s="46"/>
      <c r="BO18" s="73">
        <v>25.46</v>
      </c>
      <c r="BP18" s="67">
        <f>+BA_GC[[#This Row],[Km. Línea (entre cabeceras) en Servicio]]+BA_MAR[[#This Row],[Km. Línea (entre cabeceras) en Servicio]]+PA_MAR[[#This Row],[Km. Línea (entre cabeceras) en Servicio]]+KM_MAR[[#This Row],[Km. Línea (entre cabeceras) en Servicio]]+GC_VIL[[#This Row],[Km. Línea (entre cabeceras) en Servicio]]</f>
        <v>101.367</v>
      </c>
      <c r="BQ18" s="67">
        <f>+[1]!BS_InfraMR[[#This Row],[Total Líneas de Explotación ]]</f>
        <v>66.611000000000004</v>
      </c>
      <c r="BR18" s="36">
        <v>30</v>
      </c>
      <c r="BU18" s="64"/>
      <c r="BW18" s="64"/>
      <c r="BY18" s="64"/>
      <c r="BZ18" s="65"/>
      <c r="CA18" s="66"/>
      <c r="CC18" s="64"/>
      <c r="CE18" s="67"/>
      <c r="CF18" s="36">
        <f>+LINEA[[#This Row],[Pasajeros Pagos (PAX)]]/LINEA[[#This Row],[Km. Línea (entre cabeceras) en Servicio]]</f>
        <v>3053.1336628291256</v>
      </c>
      <c r="CG18" s="36">
        <f>+LINEA[[#This Row],[Pasajeros Pagos (PAX)]]/LINEA[[#This Row],[Cantidad de Estaciones en Servicio]]</f>
        <v>10316.233333333334</v>
      </c>
      <c r="CH18" s="36">
        <f>+LINEA[[#This Row],[PAX Kilómetro]]/LINEA[[#This Row],[Km. Línea (entre cabeceras) en Servicio]]</f>
        <v>60227.586422446751</v>
      </c>
      <c r="CI18" s="36">
        <f>+LINEA[[#This Row],[Coches Kilómetro (CK) (5+6+7)]]/LINEA[[#This Row],[Km. Línea (entre cabeceras) en Servicio]]</f>
        <v>2598.4856600537187</v>
      </c>
      <c r="CJ18" s="36">
        <f>+[1]!Sar_InfraMR[[#This Row],[Total Coches Eléctricos]]+[1]!Sar_InfraMR[[#This Row],[Total Coches Remolcados]]</f>
        <v>328</v>
      </c>
      <c r="CK18" s="36">
        <f>+LINEA[[#This Row],[Pasajeros Pagos (PAX)]]/LINEA[[#This Row],[Coches en Servicio]]</f>
        <v>943.55792682926824</v>
      </c>
      <c r="CN18" s="11">
        <v>0.96292757679619689</v>
      </c>
      <c r="CP18" s="10">
        <v>0.99850000000000005</v>
      </c>
      <c r="CQ18" s="60">
        <v>696.42743168782908</v>
      </c>
      <c r="EA18" s="2">
        <v>1994</v>
      </c>
      <c r="EB18" s="2" t="s">
        <v>1</v>
      </c>
    </row>
    <row r="19" spans="1:132" ht="12.75" customHeight="1" x14ac:dyDescent="0.2">
      <c r="A19" s="83" t="s">
        <v>200</v>
      </c>
      <c r="B19" s="2" t="s">
        <v>2</v>
      </c>
      <c r="C19" s="85">
        <v>34486</v>
      </c>
      <c r="D19" s="2" t="s">
        <v>128</v>
      </c>
      <c r="E19" s="2" t="s">
        <v>246</v>
      </c>
      <c r="F19" s="2" t="s">
        <v>247</v>
      </c>
      <c r="G19" s="2" t="s">
        <v>248</v>
      </c>
      <c r="H19" s="6">
        <f>+BA_GC[[#This Row],[TK Remolcados (1)]]+BA_MAR[[#This Row],[TK Remolcados (1)]]+PA_MAR[[#This Row],[TK Remolcados (1)]]+KM_MAR[[#This Row],[TK Remolcados (1)]]+GC_VIL[[#This Row],[TK Remolcados (1)]]</f>
        <v>82431.179153893769</v>
      </c>
      <c r="I19" s="6">
        <f>+BA_GC[[#This Row],[TK Coche Motor (2)]]+PA_MAR[[#This Row],[TK Coche Motor (2)]]+KM_MAR[[#This Row],[TK Coche Motor (2)]]+GC_VIL[[#This Row],[TK Coche Motor (2)]]</f>
        <v>0</v>
      </c>
      <c r="K19" s="81">
        <f>+LINEA[[#This Row],[TK Remolcados (1)]]+LINEA[[#This Row],[TK Coche Motor (2)]]+LINEA[[#This Row],[TK Eléctricos (3)]]</f>
        <v>82431.179153893769</v>
      </c>
      <c r="L19" s="35">
        <f>+LINEA[[#This Row],[Trenes Kilómetro (TK) (1+2+3)]]/K7-1</f>
        <v>0.27749490835030532</v>
      </c>
      <c r="M19" s="36">
        <f>+BA_GC[[#This Row],[CK Locomotoras (4)]]+BA_MAR[[#This Row],[CK Locomotoras (4)]]+PA_MAR[[#This Row],[CK Locomotoras (4)]]+KM_MAR[[#This Row],[CK Locomotoras (4)]]+GC_VIL[[#This Row],[CK Locomotoras (4)]]</f>
        <v>82431.179153893769</v>
      </c>
      <c r="N19" s="36">
        <f>+BA_GC[[#This Row],[CK Remolcados (5)]]+BA_MAR[[#This Row],[CK Remolcados (5)]]+PA_MAR[[#This Row],[CK Remolcados (5)]]+KM_MAR[[#This Row],[CK Remolcados (5)]]+GC_VIL[[#This Row],[CK Remolcados (5)]]</f>
        <v>239858.70212752145</v>
      </c>
      <c r="O19" s="36">
        <f>+BA_GC[[#This Row],[CK Coche Motor (6)]]+BA_MAR[[#This Row],[CK Coche Motor (6)]]+PA_MAR[[#This Row],[CK Coche Motor (6)]]+KM_MAR[[#This Row],[CK Coche Motor (6)]]+GC_VIL[[#This Row],[CK Coche Motor (6)]]</f>
        <v>0</v>
      </c>
      <c r="Q19" s="81">
        <f t="shared" si="0"/>
        <v>239858.70212752145</v>
      </c>
      <c r="R19" s="35">
        <f>+LINEA[[#This Row],[Coches Kilómetro (CK) (5+6+7)]]/Q7-1</f>
        <v>9.6436199378671761E-2</v>
      </c>
      <c r="S19" s="37">
        <f>+(BA_GC[[#This Row],[Velocidad Comercial Trenes Diésel]]*BA_GC[[#This Row],[Trenes Corridos (TC)]]+BA_MAR[[#This Row],[Velocidad Comercial Trenes Diésel]]*BA_MAR[[#This Row],[Trenes Corridos (TC)]])/(BA_GC[[#This Row],[Trenes Corridos (TC)]]+BA_MAR[[#This Row],[Trenes Corridos (TC)]])</f>
        <v>33.562846725652591</v>
      </c>
      <c r="T19" s="35">
        <f>+LINEA[[#This Row],[Velocidad Comercial Trenes Diésel]]/S7-1</f>
        <v>4.1764988950099724E-2</v>
      </c>
      <c r="U19" s="37"/>
      <c r="V19" s="35"/>
      <c r="W19" s="37">
        <f>+(BA_GC[[#This Row],[Form. Media Trenes Remolcados]]*BA_GC[[#This Row],[Trenes Corridos (TC)]]+BA_MAR[[#This Row],[Form. Media Trenes Remolcados]]*BA_MAR[[#This Row],[Trenes Corridos (TC)]])/(BA_MAR[[#This Row],[Trenes Corridos (TC)]]+BA_GC[[#This Row],[Trenes Corridos (TC)]])</f>
        <v>2.9457613427417453</v>
      </c>
      <c r="X19" s="9">
        <f>+(BA_GC[[#This Row],[Form. Media Trenes Coche Motor]]*BA_GC[[#This Row],[Trenes Corridos (TC)]]+GC_VIL[[#This Row],[Form. Media Trenes Coche Motor]]*GC_VIL[[#This Row],[Trenes Corridos (TC)]])/(BA_GC[[#This Row],[Trenes Corridos (TC)]]+GC_VIL[[#This Row],[Trenes Corridos (TC)]])</f>
        <v>0</v>
      </c>
      <c r="Z19" s="36">
        <f>+BA_GC[[#This Row],[Asientos Ofrecidos Coches Remolcados]]+BA_MAR[[#This Row],[Asientos Ofrecidos Coches Remolcados]]+PA_MAR[[#This Row],[Asientos Ofrecidos Coches Remolcados]]+KM_MAR[[#This Row],[Asientos Ofrecidos Coches Remolcados]]+GC_VIL[[#This Row],[Asientos Ofrecidos Coches Remolcados]]</f>
        <v>556850.92204945255</v>
      </c>
      <c r="AA19" s="6">
        <f>+BA_GC[[#This Row],[Asientos Ofrecidos Coches Motor]]+BA_MAR[[#This Row],[Asientos Prom. x C. Motor]]+PA_MAR[[#This Row],[Asientos Ofrecidos Coches Motor]]+KM_MAR[[#This Row],[Asientos Ofrecidos Coches Motor]]+GC_VIL[[#This Row],[Asientos Ofrecidos Coches Motor]]</f>
        <v>0</v>
      </c>
      <c r="AC19" s="6">
        <f>+BA_MAR[[#This Row],[Asientos Prom. x C. Remolcados]]</f>
        <v>75.680000000000007</v>
      </c>
      <c r="AD19" s="6">
        <f>+BA_GC[[#This Row],[Asientos Prom. x C. Motor]]</f>
        <v>0</v>
      </c>
      <c r="AF19" s="6">
        <f>+'[2]BS TAB'!$H23</f>
        <v>2622</v>
      </c>
      <c r="AG19" s="6">
        <f>+LINEA[[#This Row],[Trenes Programados]]-LINEA[[#This Row],[Trenes Corridos (TC)]]</f>
        <v>113</v>
      </c>
      <c r="AH19" s="81">
        <f>+'[2]BS TAB'!$J23</f>
        <v>2509</v>
      </c>
      <c r="AI19" s="35">
        <f>+LINEA[[#This Row],[Trenes Corridos (TC)]]/AH7-1</f>
        <v>0.27749490835030555</v>
      </c>
      <c r="AJ19" s="36">
        <f>+'[2]BS TAB'!$K23</f>
        <v>2253</v>
      </c>
      <c r="AK19" s="36">
        <f>+LINEA[[#This Row],[Trenes Corridos (TC)]]-LINEA[[#This Row],[Trenes Puntuales]]</f>
        <v>256</v>
      </c>
      <c r="AL19" s="111">
        <f>+LINEA[[#This Row],[Trenes Puntuales]]/LINEA[[#This Row],[Trenes Programados]]</f>
        <v>0.8592677345537757</v>
      </c>
      <c r="AM19" s="82">
        <v>0.95</v>
      </c>
      <c r="AN19" s="82" t="str">
        <f>+IF(LINEA[[#This Row],[Regularidad Absoluta]]&gt;=LINEA[[#This Row],[RA 95%]],LINEA[[#This Row],[Regularidad Absoluta]],"")</f>
        <v/>
      </c>
      <c r="AO19" s="82">
        <f>+LINEA[[#This Row],[Trenes Puntuales]]/LINEA[[#This Row],[Trenes Corridos (TC)]]</f>
        <v>0.89796731765643678</v>
      </c>
      <c r="AP19" s="82">
        <f>+LINEA[[#This Row],[Trenes Corridos (TC)]]/LINEA[[#This Row],[Trenes Programados]]</f>
        <v>0.95690312738367655</v>
      </c>
      <c r="AQ19" s="82">
        <f>+LINEA[[#This Row],[Regularidad Relativa]]/AO7-1</f>
        <v>0.17495523775965482</v>
      </c>
      <c r="AR19" s="81">
        <f>+'[3]DATOS BS#Bol por Estación'!$AP3</f>
        <v>327033</v>
      </c>
      <c r="AS19" s="15">
        <f>+LINEA[[#This Row],[Pasajeros Pagos (PAX)]]/AR7-1</f>
        <v>2.1750776699029126</v>
      </c>
      <c r="AT19" s="6">
        <f>+LINEA[[#This Row],[Pasajeros Pagos (PAX)]]/LINEA[[#This Row],[Indice Dia Habil]]</f>
        <v>12491.711229946524</v>
      </c>
      <c r="AU19" s="15">
        <f>+LINEA[[#This Row],[PAX Día Habil]]/AT7-1</f>
        <v>2.1750776699029126</v>
      </c>
      <c r="AV19" s="6">
        <f>+LINEA[[#This Row],[Pasajeros Pagos (PAX)]]/LINEA[[#This Row],[Trenes Corridos (TC)]]</f>
        <v>130.34396173774411</v>
      </c>
      <c r="AW19" s="6">
        <f>+LINEA[[#This Row],[PAX x Tren]]/LINEA[[#This Row],[Form. Media Trenes Remolcados]]</f>
        <v>44.247970752589019</v>
      </c>
      <c r="AX19" s="15">
        <f>+LINEA[[#This Row],[PAX x Coche]]/AW7-1</f>
        <v>1.8999647814292215</v>
      </c>
      <c r="AY19" s="141">
        <f>+(BA_GC[[#This Row],[Capacidad x Coche (4xm2)]]*BA_GC[[#This Row],[Coches Kilómetro (CK) (5+6+7)]]+BA_MAR[[#This Row],[Capacidad x Coche (4xm2)]]*BA_MAR[[#This Row],[Coches Kilómetro (CK) (5+6+7)]])/(BA_MAR[[#This Row],[Coches Kilómetro (CK) (5+6+7)]]+BA_GC[[#This Row],[Coches Kilómetro (CK) (5+6+7)]])</f>
        <v>180</v>
      </c>
      <c r="AZ19" s="9">
        <f>+LINEA[[#This Row],[PAX Kilómetro]]/LINEA[[#This Row],[Coches Kilómetro (CK) (5+6+7)]]</f>
        <v>26.69827704372458</v>
      </c>
      <c r="BA19" s="15"/>
      <c r="BB19" s="15">
        <f>+LINEA[[#This Row],[Ocupación Media (PaxKm/CocheKm)]]/LINEA[[#This Row],[Capacidad x Coche (4xm2)]]</f>
        <v>0.14832376135402545</v>
      </c>
      <c r="BC19" s="15"/>
      <c r="BD19" s="36">
        <f>+LINEA[[#This Row],[Pasajeros Pagos (PAX)]]*LINEA[[#This Row],[PAX Recorrido Medio]]</f>
        <v>6403814.0807487778</v>
      </c>
      <c r="BE19" s="37">
        <f>+(BA_GC[[#This Row],[PAX Recorrido Medio]]*BA_GC[[#This Row],[Pasajeros Pagos (PAX)]]+BA_MAR[[#This Row],[PAX Recorrido Medio]]*BA_MAR[[#This Row],[Pasajeros Pagos (PAX)]])/(BA_MAR[[#This Row],[Pasajeros Pagos (PAX)]]+BA_GC[[#This Row],[Pasajeros Pagos (PAX)]])</f>
        <v>19.581553178880352</v>
      </c>
      <c r="BF19" s="35"/>
      <c r="BG19" s="36">
        <f>+BA_GC[[#This Row],[PAX Desestacionalizados]]+BA_MAR[[#This Row],[PAX Desestacionalizados]]+PA_MAR[[#This Row],[PAX Desestacionalizados]]+KM_MAR[[#This Row],[PAX Desestacionalizados]]+GC_VIL[[#This Row],[PAX Desestacionalizados]]</f>
        <v>342427.27139549621</v>
      </c>
      <c r="BH19" s="114">
        <f t="shared" si="1"/>
        <v>0.23790566819769865</v>
      </c>
      <c r="BI19" s="81">
        <f>+BA_GC[[#This Row],[Pasajeros Totales (PT) (estimados)]]+BA_MAR[[#This Row],[Pasajeros Totales (PT) (estimados)]]+PA_MAR[[#This Row],[Pasajeros Totales (PT) (estimados)]]+KM_MAR[[#This Row],[Pasajeros Totales (PT) (estimados)]]+GC_VIL[[#This Row],[Pasajeros Totales (PT) (estimados)]]</f>
        <v>429124.04193663161</v>
      </c>
      <c r="BJ19" s="35">
        <f>+(LINEA[[#This Row],[Variación % TC]]*0.2)-(LINEA[[#This Row],[Vaciación % PAX Recorrido Medio]]*0.1)-(LINEA[[#This Row],[Variación % Ocupación PAX]]*0.5)+(LINEA[[#This Row],[Variación % RA]]*0.1)+(LINEA[[#This Row],[Variación % Velocidad Comercial TE]]*0.1)</f>
        <v>7.2994505446026592E-2</v>
      </c>
      <c r="BL19" s="10"/>
      <c r="BN19" s="46"/>
      <c r="BO19" s="73">
        <v>26.18</v>
      </c>
      <c r="BP19" s="67">
        <f>+BA_GC[[#This Row],[Km. Línea (entre cabeceras) en Servicio]]+BA_MAR[[#This Row],[Km. Línea (entre cabeceras) en Servicio]]+PA_MAR[[#This Row],[Km. Línea (entre cabeceras) en Servicio]]+KM_MAR[[#This Row],[Km. Línea (entre cabeceras) en Servicio]]+GC_VIL[[#This Row],[Km. Línea (entre cabeceras) en Servicio]]</f>
        <v>101.367</v>
      </c>
      <c r="BQ19" s="67">
        <f>+[1]!BS_InfraMR[[#This Row],[Total Líneas de Explotación ]]</f>
        <v>66.611000000000004</v>
      </c>
      <c r="BR19" s="36">
        <v>30</v>
      </c>
      <c r="BU19" s="64"/>
      <c r="BW19" s="64"/>
      <c r="BY19" s="64"/>
      <c r="BZ19" s="65"/>
      <c r="CA19" s="66"/>
      <c r="CC19" s="64"/>
      <c r="CE19" s="67"/>
      <c r="CF19" s="36">
        <f>+LINEA[[#This Row],[Pasajeros Pagos (PAX)]]/LINEA[[#This Row],[Km. Línea (entre cabeceras) en Servicio]]</f>
        <v>3226.2274704785582</v>
      </c>
      <c r="CG19" s="36">
        <f>+LINEA[[#This Row],[Pasajeros Pagos (PAX)]]/LINEA[[#This Row],[Cantidad de Estaciones en Servicio]]</f>
        <v>10901.1</v>
      </c>
      <c r="CH19" s="36">
        <f>+LINEA[[#This Row],[PAX Kilómetro]]/LINEA[[#This Row],[Km. Línea (entre cabeceras) en Servicio]]</f>
        <v>63174.544780340519</v>
      </c>
      <c r="CI19" s="36">
        <f>+LINEA[[#This Row],[Coches Kilómetro (CK) (5+6+7)]]/LINEA[[#This Row],[Km. Línea (entre cabeceras) en Servicio]]</f>
        <v>2366.2405134562673</v>
      </c>
      <c r="CJ19" s="36">
        <f>+[1]!Sar_InfraMR[[#This Row],[Total Coches Eléctricos]]+[1]!Sar_InfraMR[[#This Row],[Total Coches Remolcados]]</f>
        <v>328</v>
      </c>
      <c r="CK19" s="36">
        <f>+LINEA[[#This Row],[Pasajeros Pagos (PAX)]]/LINEA[[#This Row],[Coches en Servicio]]</f>
        <v>997.05182926829264</v>
      </c>
      <c r="CN19" s="11">
        <v>1.0091682351357842</v>
      </c>
      <c r="CP19" s="10">
        <v>0.99739999999999995</v>
      </c>
      <c r="CQ19" s="60">
        <v>697.2307318530568</v>
      </c>
      <c r="EA19" s="2">
        <v>1994</v>
      </c>
      <c r="EB19" s="2" t="s">
        <v>2</v>
      </c>
    </row>
    <row r="20" spans="1:132" ht="12.75" customHeight="1" x14ac:dyDescent="0.2">
      <c r="A20" s="83" t="s">
        <v>200</v>
      </c>
      <c r="B20" s="2" t="s">
        <v>3</v>
      </c>
      <c r="C20" s="85">
        <v>34516</v>
      </c>
      <c r="D20" s="2" t="s">
        <v>128</v>
      </c>
      <c r="E20" s="2" t="s">
        <v>246</v>
      </c>
      <c r="F20" s="2" t="s">
        <v>247</v>
      </c>
      <c r="G20" s="2" t="s">
        <v>248</v>
      </c>
      <c r="H20" s="6">
        <f>+BA_GC[[#This Row],[TK Remolcados (1)]]+BA_MAR[[#This Row],[TK Remolcados (1)]]+PA_MAR[[#This Row],[TK Remolcados (1)]]+KM_MAR[[#This Row],[TK Remolcados (1)]]+GC_VIL[[#This Row],[TK Remolcados (1)]]</f>
        <v>84665.264519563294</v>
      </c>
      <c r="I20" s="6">
        <f>+BA_GC[[#This Row],[TK Coche Motor (2)]]+PA_MAR[[#This Row],[TK Coche Motor (2)]]+KM_MAR[[#This Row],[TK Coche Motor (2)]]+GC_VIL[[#This Row],[TK Coche Motor (2)]]</f>
        <v>0</v>
      </c>
      <c r="K20" s="81">
        <f>+LINEA[[#This Row],[TK Remolcados (1)]]+LINEA[[#This Row],[TK Coche Motor (2)]]+LINEA[[#This Row],[TK Eléctricos (3)]]</f>
        <v>84665.264519563294</v>
      </c>
      <c r="L20" s="35">
        <f>+LINEA[[#This Row],[Trenes Kilómetro (TK) (1+2+3)]]/K8-1</f>
        <v>0.15820224719101139</v>
      </c>
      <c r="M20" s="36">
        <f>+BA_GC[[#This Row],[CK Locomotoras (4)]]+BA_MAR[[#This Row],[CK Locomotoras (4)]]+PA_MAR[[#This Row],[CK Locomotoras (4)]]+KM_MAR[[#This Row],[CK Locomotoras (4)]]+GC_VIL[[#This Row],[CK Locomotoras (4)]]</f>
        <v>84665.264519563294</v>
      </c>
      <c r="N20" s="36">
        <f>+BA_GC[[#This Row],[CK Remolcados (5)]]+BA_MAR[[#This Row],[CK Remolcados (5)]]+PA_MAR[[#This Row],[CK Remolcados (5)]]+KM_MAR[[#This Row],[CK Remolcados (5)]]+GC_VIL[[#This Row],[CK Remolcados (5)]]</f>
        <v>248565.81171260175</v>
      </c>
      <c r="O20" s="36">
        <f>+BA_GC[[#This Row],[CK Coche Motor (6)]]+BA_MAR[[#This Row],[CK Coche Motor (6)]]+PA_MAR[[#This Row],[CK Coche Motor (6)]]+KM_MAR[[#This Row],[CK Coche Motor (6)]]+GC_VIL[[#This Row],[CK Coche Motor (6)]]</f>
        <v>0</v>
      </c>
      <c r="Q20" s="81">
        <f t="shared" si="0"/>
        <v>248565.81171260175</v>
      </c>
      <c r="R20" s="35">
        <f>+LINEA[[#This Row],[Coches Kilómetro (CK) (5+6+7)]]/Q8-1</f>
        <v>2.9533859811581298E-3</v>
      </c>
      <c r="S20" s="37">
        <f>+(BA_GC[[#This Row],[Velocidad Comercial Trenes Diésel]]*BA_GC[[#This Row],[Trenes Corridos (TC)]]+BA_MAR[[#This Row],[Velocidad Comercial Trenes Diésel]]*BA_MAR[[#This Row],[Trenes Corridos (TC)]])/(BA_GC[[#This Row],[Trenes Corridos (TC)]]+BA_MAR[[#This Row],[Trenes Corridos (TC)]])</f>
        <v>30.649243293363295</v>
      </c>
      <c r="T20" s="35">
        <f>+LINEA[[#This Row],[Velocidad Comercial Trenes Diésel]]/S8-1</f>
        <v>-4.867102418831859E-2</v>
      </c>
      <c r="U20" s="37"/>
      <c r="V20" s="35"/>
      <c r="W20" s="37">
        <f>+(BA_GC[[#This Row],[Form. Media Trenes Remolcados]]*BA_GC[[#This Row],[Trenes Corridos (TC)]]+BA_MAR[[#This Row],[Form. Media Trenes Remolcados]]*BA_MAR[[#This Row],[Trenes Corridos (TC)]])/(BA_MAR[[#This Row],[Trenes Corridos (TC)]]+BA_GC[[#This Row],[Trenes Corridos (TC)]])</f>
        <v>2.9677506246955101</v>
      </c>
      <c r="X20" s="9">
        <f>+(BA_GC[[#This Row],[Form. Media Trenes Coche Motor]]*BA_GC[[#This Row],[Trenes Corridos (TC)]]+GC_VIL[[#This Row],[Form. Media Trenes Coche Motor]]*GC_VIL[[#This Row],[Trenes Corridos (TC)]])/(BA_GC[[#This Row],[Trenes Corridos (TC)]]+GC_VIL[[#This Row],[Trenes Corridos (TC)]])</f>
        <v>0</v>
      </c>
      <c r="Z20" s="36">
        <f>+BA_GC[[#This Row],[Asientos Ofrecidos Coches Remolcados]]+BA_MAR[[#This Row],[Asientos Ofrecidos Coches Remolcados]]+PA_MAR[[#This Row],[Asientos Ofrecidos Coches Remolcados]]+KM_MAR[[#This Row],[Asientos Ofrecidos Coches Remolcados]]+GC_VIL[[#This Row],[Asientos Ofrecidos Coches Remolcados]]</f>
        <v>585129.59362088772</v>
      </c>
      <c r="AA20" s="6">
        <f>+BA_GC[[#This Row],[Asientos Ofrecidos Coches Motor]]+BA_MAR[[#This Row],[Asientos Prom. x C. Motor]]+PA_MAR[[#This Row],[Asientos Ofrecidos Coches Motor]]+KM_MAR[[#This Row],[Asientos Ofrecidos Coches Motor]]+GC_VIL[[#This Row],[Asientos Ofrecidos Coches Motor]]</f>
        <v>0</v>
      </c>
      <c r="AC20" s="6">
        <f>+BA_MAR[[#This Row],[Asientos Prom. x C. Remolcados]]</f>
        <v>76.81</v>
      </c>
      <c r="AD20" s="6">
        <f>+BA_GC[[#This Row],[Asientos Prom. x C. Motor]]</f>
        <v>0</v>
      </c>
      <c r="AF20" s="6">
        <f>+'[2]BS TAB'!$H24</f>
        <v>2712</v>
      </c>
      <c r="AG20" s="6">
        <f>+LINEA[[#This Row],[Trenes Programados]]-LINEA[[#This Row],[Trenes Corridos (TC)]]</f>
        <v>135</v>
      </c>
      <c r="AH20" s="81">
        <f>+'[2]BS TAB'!$J24</f>
        <v>2577</v>
      </c>
      <c r="AI20" s="35">
        <f>+LINEA[[#This Row],[Trenes Corridos (TC)]]/AH8-1</f>
        <v>0.15820224719101117</v>
      </c>
      <c r="AJ20" s="36">
        <f>+'[2]BS TAB'!$K24</f>
        <v>2130</v>
      </c>
      <c r="AK20" s="36">
        <f>+LINEA[[#This Row],[Trenes Corridos (TC)]]-LINEA[[#This Row],[Trenes Puntuales]]</f>
        <v>447</v>
      </c>
      <c r="AL20" s="111">
        <f>+LINEA[[#This Row],[Trenes Puntuales]]/LINEA[[#This Row],[Trenes Programados]]</f>
        <v>0.78539823008849563</v>
      </c>
      <c r="AM20" s="82">
        <v>0.95</v>
      </c>
      <c r="AN20" s="82" t="str">
        <f>+IF(LINEA[[#This Row],[Regularidad Absoluta]]&gt;=LINEA[[#This Row],[RA 95%]],LINEA[[#This Row],[Regularidad Absoluta]],"")</f>
        <v/>
      </c>
      <c r="AO20" s="82">
        <f>+LINEA[[#This Row],[Trenes Puntuales]]/LINEA[[#This Row],[Trenes Corridos (TC)]]</f>
        <v>0.82654249126891732</v>
      </c>
      <c r="AP20" s="82">
        <f>+LINEA[[#This Row],[Trenes Corridos (TC)]]/LINEA[[#This Row],[Trenes Programados]]</f>
        <v>0.9502212389380531</v>
      </c>
      <c r="AQ20" s="82">
        <f>+LINEA[[#This Row],[Regularidad Relativa]]/AO8-1</f>
        <v>0.11932869328870432</v>
      </c>
      <c r="AR20" s="81">
        <f>+'[3]DATOS BS#Bol por Estación'!$AP4</f>
        <v>355966</v>
      </c>
      <c r="AS20" s="15">
        <f>+LINEA[[#This Row],[Pasajeros Pagos (PAX)]]/AR8-1</f>
        <v>1.847728</v>
      </c>
      <c r="AT20" s="6">
        <f>+LINEA[[#This Row],[Pasajeros Pagos (PAX)]]/LINEA[[#This Row],[Indice Dia Habil]]</f>
        <v>13213.28878990349</v>
      </c>
      <c r="AU20" s="15">
        <f>+LINEA[[#This Row],[PAX Día Habil]]/AT8-1</f>
        <v>1.847728</v>
      </c>
      <c r="AV20" s="6">
        <f>+LINEA[[#This Row],[Pasajeros Pagos (PAX)]]/LINEA[[#This Row],[Trenes Corridos (TC)]]</f>
        <v>138.13193636010865</v>
      </c>
      <c r="AW20" s="6">
        <f>+LINEA[[#This Row],[PAX x Tren]]/LINEA[[#This Row],[Form. Media Trenes Remolcados]]</f>
        <v>46.544320540503946</v>
      </c>
      <c r="AX20" s="15">
        <f>+LINEA[[#This Row],[PAX x Coche]]/AW8-1</f>
        <v>1.8476184861168279</v>
      </c>
      <c r="AY20" s="141">
        <f>+(BA_GC[[#This Row],[Capacidad x Coche (4xm2)]]*BA_GC[[#This Row],[Coches Kilómetro (CK) (5+6+7)]]+BA_MAR[[#This Row],[Capacidad x Coche (4xm2)]]*BA_MAR[[#This Row],[Coches Kilómetro (CK) (5+6+7)]])/(BA_MAR[[#This Row],[Coches Kilómetro (CK) (5+6+7)]]+BA_GC[[#This Row],[Coches Kilómetro (CK) (5+6+7)]])</f>
        <v>180</v>
      </c>
      <c r="AZ20" s="9">
        <f>+LINEA[[#This Row],[PAX Kilómetro]]/LINEA[[#This Row],[Coches Kilómetro (CK) (5+6+7)]]</f>
        <v>30.568284253293466</v>
      </c>
      <c r="BA20" s="15"/>
      <c r="BB20" s="15">
        <f>+LINEA[[#This Row],[Ocupación Media (PaxKm/CocheKm)]]/LINEA[[#This Row],[Capacidad x Coche (4xm2)]]</f>
        <v>0.16982380140718592</v>
      </c>
      <c r="BC20" s="15"/>
      <c r="BD20" s="36">
        <f>+LINEA[[#This Row],[Pasajeros Pagos (PAX)]]*LINEA[[#This Row],[PAX Recorrido Medio]]</f>
        <v>7598230.3880814323</v>
      </c>
      <c r="BE20" s="37">
        <f>+(BA_GC[[#This Row],[PAX Recorrido Medio]]*BA_GC[[#This Row],[Pasajeros Pagos (PAX)]]+BA_MAR[[#This Row],[PAX Recorrido Medio]]*BA_MAR[[#This Row],[Pasajeros Pagos (PAX)]])/(BA_MAR[[#This Row],[Pasajeros Pagos (PAX)]]+BA_GC[[#This Row],[Pasajeros Pagos (PAX)]])</f>
        <v>21.345382390681785</v>
      </c>
      <c r="BF20" s="35"/>
      <c r="BG20" s="36">
        <f>+BA_GC[[#This Row],[PAX Desestacionalizados]]+BA_MAR[[#This Row],[PAX Desestacionalizados]]+PA_MAR[[#This Row],[PAX Desestacionalizados]]+KM_MAR[[#This Row],[PAX Desestacionalizados]]+GC_VIL[[#This Row],[PAX Desestacionalizados]]</f>
        <v>355419.68175618578</v>
      </c>
      <c r="BH20" s="114">
        <f t="shared" si="1"/>
        <v>0.23772181753391008</v>
      </c>
      <c r="BI20" s="81">
        <f>+BA_GC[[#This Row],[Pasajeros Totales (PT) (estimados)]]+BA_MAR[[#This Row],[Pasajeros Totales (PT) (estimados)]]+PA_MAR[[#This Row],[Pasajeros Totales (PT) (estimados)]]+KM_MAR[[#This Row],[Pasajeros Totales (PT) (estimados)]]+GC_VIL[[#This Row],[Pasajeros Totales (PT) (estimados)]]</f>
        <v>466976.50305088615</v>
      </c>
      <c r="BJ20" s="35">
        <f>+(LINEA[[#This Row],[Variación % TC]]*0.2)-(LINEA[[#This Row],[Vaciación % PAX Recorrido Medio]]*0.1)-(LINEA[[#This Row],[Variación % Ocupación PAX]]*0.5)+(LINEA[[#This Row],[Variación % RA]]*0.1)+(LINEA[[#This Row],[Variación % Velocidad Comercial TE]]*0.1)</f>
        <v>4.3573318767072669E-2</v>
      </c>
      <c r="BL20" s="10"/>
      <c r="BN20" s="46"/>
      <c r="BO20" s="73">
        <v>26.939999999999998</v>
      </c>
      <c r="BP20" s="67">
        <f>+BA_GC[[#This Row],[Km. Línea (entre cabeceras) en Servicio]]+BA_MAR[[#This Row],[Km. Línea (entre cabeceras) en Servicio]]+PA_MAR[[#This Row],[Km. Línea (entre cabeceras) en Servicio]]+KM_MAR[[#This Row],[Km. Línea (entre cabeceras) en Servicio]]+GC_VIL[[#This Row],[Km. Línea (entre cabeceras) en Servicio]]</f>
        <v>101.367</v>
      </c>
      <c r="BQ20" s="67">
        <f>+[1]!BS_InfraMR[[#This Row],[Total Líneas de Explotación ]]</f>
        <v>66.611000000000004</v>
      </c>
      <c r="BR20" s="36">
        <v>30</v>
      </c>
      <c r="BU20" s="64"/>
      <c r="BW20" s="64"/>
      <c r="BY20" s="64"/>
      <c r="BZ20" s="65"/>
      <c r="CA20" s="66"/>
      <c r="CC20" s="64"/>
      <c r="CE20" s="67"/>
      <c r="CF20" s="36">
        <f>+LINEA[[#This Row],[Pasajeros Pagos (PAX)]]/LINEA[[#This Row],[Km. Línea (entre cabeceras) en Servicio]]</f>
        <v>3511.6556670316768</v>
      </c>
      <c r="CG20" s="36">
        <f>+LINEA[[#This Row],[Pasajeros Pagos (PAX)]]/LINEA[[#This Row],[Cantidad de Estaciones en Servicio]]</f>
        <v>11865.533333333333</v>
      </c>
      <c r="CH20" s="36">
        <f>+LINEA[[#This Row],[PAX Kilómetro]]/LINEA[[#This Row],[Km. Línea (entre cabeceras) en Servicio]]</f>
        <v>74957.633037195847</v>
      </c>
      <c r="CI20" s="36">
        <f>+LINEA[[#This Row],[Coches Kilómetro (CK) (5+6+7)]]/LINEA[[#This Row],[Km. Línea (entre cabeceras) en Servicio]]</f>
        <v>2452.1373988832829</v>
      </c>
      <c r="CJ20" s="36">
        <f>+[1]!Sar_InfraMR[[#This Row],[Total Coches Eléctricos]]+[1]!Sar_InfraMR[[#This Row],[Total Coches Remolcados]]</f>
        <v>328</v>
      </c>
      <c r="CK20" s="36">
        <f>+LINEA[[#This Row],[Pasajeros Pagos (PAX)]]/LINEA[[#This Row],[Coches en Servicio]]</f>
        <v>1085.2621951219512</v>
      </c>
      <c r="CN20" s="11">
        <v>0.97600179150732846</v>
      </c>
      <c r="CP20" s="10">
        <v>0.99839999999999995</v>
      </c>
      <c r="CQ20" s="60">
        <v>698.03403201828451</v>
      </c>
      <c r="EA20" s="2">
        <v>1994</v>
      </c>
      <c r="EB20" s="2" t="s">
        <v>3</v>
      </c>
    </row>
    <row r="21" spans="1:132" ht="12.75" customHeight="1" x14ac:dyDescent="0.2">
      <c r="A21" s="83" t="s">
        <v>200</v>
      </c>
      <c r="B21" s="2" t="s">
        <v>4</v>
      </c>
      <c r="C21" s="85">
        <v>34547</v>
      </c>
      <c r="D21" s="2" t="s">
        <v>128</v>
      </c>
      <c r="E21" s="2" t="s">
        <v>246</v>
      </c>
      <c r="F21" s="2" t="s">
        <v>247</v>
      </c>
      <c r="G21" s="2" t="s">
        <v>248</v>
      </c>
      <c r="H21" s="6">
        <f>+BA_GC[[#This Row],[TK Remolcados (1)]]+BA_MAR[[#This Row],[TK Remolcados (1)]]+PA_MAR[[#This Row],[TK Remolcados (1)]]+KM_MAR[[#This Row],[TK Remolcados (1)]]+GC_VIL[[#This Row],[TK Remolcados (1)]]</f>
        <v>86570.80791969315</v>
      </c>
      <c r="I21" s="6">
        <f>+BA_GC[[#This Row],[TK Coche Motor (2)]]+PA_MAR[[#This Row],[TK Coche Motor (2)]]+KM_MAR[[#This Row],[TK Coche Motor (2)]]+GC_VIL[[#This Row],[TK Coche Motor (2)]]</f>
        <v>0</v>
      </c>
      <c r="K21" s="81">
        <f>+LINEA[[#This Row],[TK Remolcados (1)]]+LINEA[[#This Row],[TK Coche Motor (2)]]+LINEA[[#This Row],[TK Eléctricos (3)]]</f>
        <v>86570.80791969315</v>
      </c>
      <c r="L21" s="35">
        <f>+LINEA[[#This Row],[Trenes Kilómetro (TK) (1+2+3)]]/K9-1</f>
        <v>2.849336455893825E-2</v>
      </c>
      <c r="M21" s="36">
        <f>+BA_GC[[#This Row],[CK Locomotoras (4)]]+BA_MAR[[#This Row],[CK Locomotoras (4)]]+PA_MAR[[#This Row],[CK Locomotoras (4)]]+KM_MAR[[#This Row],[CK Locomotoras (4)]]+GC_VIL[[#This Row],[CK Locomotoras (4)]]</f>
        <v>86570.80791969315</v>
      </c>
      <c r="N21" s="36">
        <f>+BA_GC[[#This Row],[CK Remolcados (5)]]+BA_MAR[[#This Row],[CK Remolcados (5)]]+PA_MAR[[#This Row],[CK Remolcados (5)]]+KM_MAR[[#This Row],[CK Remolcados (5)]]+GC_VIL[[#This Row],[CK Remolcados (5)]]</f>
        <v>274867.4411234805</v>
      </c>
      <c r="O21" s="36">
        <f>+BA_GC[[#This Row],[CK Coche Motor (6)]]+BA_MAR[[#This Row],[CK Coche Motor (6)]]+PA_MAR[[#This Row],[CK Coche Motor (6)]]+KM_MAR[[#This Row],[CK Coche Motor (6)]]+GC_VIL[[#This Row],[CK Coche Motor (6)]]</f>
        <v>0</v>
      </c>
      <c r="Q21" s="81">
        <f t="shared" si="0"/>
        <v>274867.4411234805</v>
      </c>
      <c r="R21" s="35">
        <f>+LINEA[[#This Row],[Coches Kilómetro (CK) (5+6+7)]]/Q9-1</f>
        <v>-3.6806498967839829E-2</v>
      </c>
      <c r="S21" s="37">
        <f>+(BA_GC[[#This Row],[Velocidad Comercial Trenes Diésel]]*BA_GC[[#This Row],[Trenes Corridos (TC)]]+BA_MAR[[#This Row],[Velocidad Comercial Trenes Diésel]]*BA_MAR[[#This Row],[Trenes Corridos (TC)]])/(BA_GC[[#This Row],[Trenes Corridos (TC)]]+BA_MAR[[#This Row],[Trenes Corridos (TC)]])</f>
        <v>32.871232575317059</v>
      </c>
      <c r="T21" s="35">
        <f>+LINEA[[#This Row],[Velocidad Comercial Trenes Diésel]]/S9-1</f>
        <v>2.0297816824579762E-2</v>
      </c>
      <c r="U21" s="37"/>
      <c r="V21" s="35"/>
      <c r="W21" s="37">
        <f>+(BA_GC[[#This Row],[Form. Media Trenes Remolcados]]*BA_GC[[#This Row],[Trenes Corridos (TC)]]+BA_MAR[[#This Row],[Form. Media Trenes Remolcados]]*BA_MAR[[#This Row],[Trenes Corridos (TC)]])/(BA_MAR[[#This Row],[Trenes Corridos (TC)]]+BA_GC[[#This Row],[Trenes Corridos (TC)]])</f>
        <v>3.2164423001367259</v>
      </c>
      <c r="X21" s="9">
        <f>+(BA_GC[[#This Row],[Form. Media Trenes Coche Motor]]*BA_GC[[#This Row],[Trenes Corridos (TC)]]+GC_VIL[[#This Row],[Form. Media Trenes Coche Motor]]*GC_VIL[[#This Row],[Trenes Corridos (TC)]])/(BA_GC[[#This Row],[Trenes Corridos (TC)]]+GC_VIL[[#This Row],[Trenes Corridos (TC)]])</f>
        <v>0</v>
      </c>
      <c r="Z21" s="36">
        <f>+BA_GC[[#This Row],[Asientos Ofrecidos Coches Remolcados]]+BA_MAR[[#This Row],[Asientos Ofrecidos Coches Remolcados]]+PA_MAR[[#This Row],[Asientos Ofrecidos Coches Remolcados]]+KM_MAR[[#This Row],[Asientos Ofrecidos Coches Remolcados]]+GC_VIL[[#This Row],[Asientos Ofrecidos Coches Remolcados]]</f>
        <v>670284.76808405179</v>
      </c>
      <c r="AA21" s="6">
        <f>+BA_GC[[#This Row],[Asientos Ofrecidos Coches Motor]]+BA_MAR[[#This Row],[Asientos Prom. x C. Motor]]+PA_MAR[[#This Row],[Asientos Ofrecidos Coches Motor]]+KM_MAR[[#This Row],[Asientos Ofrecidos Coches Motor]]+GC_VIL[[#This Row],[Asientos Ofrecidos Coches Motor]]</f>
        <v>0</v>
      </c>
      <c r="AC21" s="6">
        <f>+BA_MAR[[#This Row],[Asientos Prom. x C. Remolcados]]</f>
        <v>79.459999999999994</v>
      </c>
      <c r="AD21" s="6">
        <f>+BA_GC[[#This Row],[Asientos Prom. x C. Motor]]</f>
        <v>0</v>
      </c>
      <c r="AF21" s="6">
        <f>+'[2]BS TAB'!$H25</f>
        <v>2725</v>
      </c>
      <c r="AG21" s="6">
        <f>+LINEA[[#This Row],[Trenes Programados]]-LINEA[[#This Row],[Trenes Corridos (TC)]]</f>
        <v>90</v>
      </c>
      <c r="AH21" s="81">
        <f>+'[2]BS TAB'!$J25</f>
        <v>2635</v>
      </c>
      <c r="AI21" s="35">
        <f>+LINEA[[#This Row],[Trenes Corridos (TC)]]/AH9-1</f>
        <v>2.849336455893825E-2</v>
      </c>
      <c r="AJ21" s="36">
        <f>+'[2]BS TAB'!$K25</f>
        <v>2469</v>
      </c>
      <c r="AK21" s="36">
        <f>+LINEA[[#This Row],[Trenes Corridos (TC)]]-LINEA[[#This Row],[Trenes Puntuales]]</f>
        <v>166</v>
      </c>
      <c r="AL21" s="111">
        <f>+LINEA[[#This Row],[Trenes Puntuales]]/LINEA[[#This Row],[Trenes Programados]]</f>
        <v>0.90605504587155961</v>
      </c>
      <c r="AM21" s="82">
        <v>0.95</v>
      </c>
      <c r="AN21" s="82" t="str">
        <f>+IF(LINEA[[#This Row],[Regularidad Absoluta]]&gt;=LINEA[[#This Row],[RA 95%]],LINEA[[#This Row],[Regularidad Absoluta]],"")</f>
        <v/>
      </c>
      <c r="AO21" s="82">
        <f>+LINEA[[#This Row],[Trenes Puntuales]]/LINEA[[#This Row],[Trenes Corridos (TC)]]</f>
        <v>0.93700189753320684</v>
      </c>
      <c r="AP21" s="82">
        <f>+LINEA[[#This Row],[Trenes Corridos (TC)]]/LINEA[[#This Row],[Trenes Programados]]</f>
        <v>0.96697247706422018</v>
      </c>
      <c r="AQ21" s="82">
        <f>+LINEA[[#This Row],[Regularidad Relativa]]/AO9-1</f>
        <v>0.16308084374034681</v>
      </c>
      <c r="AR21" s="81">
        <f>+'[3]DATOS BS#Bol por Estación'!$AP5</f>
        <v>399244</v>
      </c>
      <c r="AS21" s="15">
        <f>+LINEA[[#This Row],[Pasajeros Pagos (PAX)]]/AR9-1</f>
        <v>1.6094379084967319</v>
      </c>
      <c r="AT21" s="6">
        <f>+LINEA[[#This Row],[Pasajeros Pagos (PAX)]]/LINEA[[#This Row],[Indice Dia Habil]]</f>
        <v>15308.435582822085</v>
      </c>
      <c r="AU21" s="15">
        <f>+LINEA[[#This Row],[PAX Día Habil]]/AT9-1</f>
        <v>1.6094379084967319</v>
      </c>
      <c r="AV21" s="6">
        <f>+LINEA[[#This Row],[Pasajeros Pagos (PAX)]]/LINEA[[#This Row],[Trenes Corridos (TC)]]</f>
        <v>151.51574952561671</v>
      </c>
      <c r="AW21" s="6">
        <f>+LINEA[[#This Row],[PAX x Tren]]/LINEA[[#This Row],[Form. Media Trenes Remolcados]]</f>
        <v>47.106627567724757</v>
      </c>
      <c r="AX21" s="15">
        <f>+LINEA[[#This Row],[PAX x Coche]]/AW9-1</f>
        <v>1.7112203442776863</v>
      </c>
      <c r="AY21" s="141">
        <f>+(BA_GC[[#This Row],[Capacidad x Coche (4xm2)]]*BA_GC[[#This Row],[Coches Kilómetro (CK) (5+6+7)]]+BA_MAR[[#This Row],[Capacidad x Coche (4xm2)]]*BA_MAR[[#This Row],[Coches Kilómetro (CK) (5+6+7)]])/(BA_MAR[[#This Row],[Coches Kilómetro (CK) (5+6+7)]]+BA_GC[[#This Row],[Coches Kilómetro (CK) (5+6+7)]])</f>
        <v>180</v>
      </c>
      <c r="AZ21" s="9">
        <f>+LINEA[[#This Row],[PAX Kilómetro]]/LINEA[[#This Row],[Coches Kilómetro (CK) (5+6+7)]]</f>
        <v>29.750877153145378</v>
      </c>
      <c r="BA21" s="15"/>
      <c r="BB21" s="15">
        <f>+LINEA[[#This Row],[Ocupación Media (PaxKm/CocheKm)]]/LINEA[[#This Row],[Capacidad x Coche (4xm2)]]</f>
        <v>0.16528265085080765</v>
      </c>
      <c r="BC21" s="15"/>
      <c r="BD21" s="36">
        <f>+LINEA[[#This Row],[Pasajeros Pagos (PAX)]]*LINEA[[#This Row],[PAX Recorrido Medio]]</f>
        <v>8177547.4742640881</v>
      </c>
      <c r="BE21" s="37">
        <f>+(BA_GC[[#This Row],[PAX Recorrido Medio]]*BA_GC[[#This Row],[Pasajeros Pagos (PAX)]]+BA_MAR[[#This Row],[PAX Recorrido Medio]]*BA_MAR[[#This Row],[Pasajeros Pagos (PAX)]])/(BA_MAR[[#This Row],[Pasajeros Pagos (PAX)]]+BA_GC[[#This Row],[Pasajeros Pagos (PAX)]])</f>
        <v>20.482580763302863</v>
      </c>
      <c r="BF21" s="35"/>
      <c r="BG21" s="36">
        <f>+BA_GC[[#This Row],[PAX Desestacionalizados]]+BA_MAR[[#This Row],[PAX Desestacionalizados]]+PA_MAR[[#This Row],[PAX Desestacionalizados]]+KM_MAR[[#This Row],[PAX Desestacionalizados]]+GC_VIL[[#This Row],[PAX Desestacionalizados]]</f>
        <v>396946.1316301403</v>
      </c>
      <c r="BH21" s="114">
        <f t="shared" si="1"/>
        <v>0.22932096344557462</v>
      </c>
      <c r="BI21" s="81">
        <f>+BA_GC[[#This Row],[Pasajeros Totales (PT) (estimados)]]+BA_MAR[[#This Row],[Pasajeros Totales (PT) (estimados)]]+PA_MAR[[#This Row],[Pasajeros Totales (PT) (estimados)]]+KM_MAR[[#This Row],[Pasajeros Totales (PT) (estimados)]]+GC_VIL[[#This Row],[Pasajeros Totales (PT) (estimados)]]</f>
        <v>518041.85797624895</v>
      </c>
      <c r="BJ21" s="35">
        <f>+(LINEA[[#This Row],[Variación % TC]]*0.2)-(LINEA[[#This Row],[Vaciación % PAX Recorrido Medio]]*0.1)-(LINEA[[#This Row],[Variación % Ocupación PAX]]*0.5)+(LINEA[[#This Row],[Variación % RA]]*0.1)+(LINEA[[#This Row],[Variación % Velocidad Comercial TE]]*0.1)</f>
        <v>2.2006757285822333E-2</v>
      </c>
      <c r="BL21" s="10"/>
      <c r="BN21" s="46"/>
      <c r="BO21" s="73">
        <v>26.080000000000002</v>
      </c>
      <c r="BP21" s="67">
        <f>+BA_GC[[#This Row],[Km. Línea (entre cabeceras) en Servicio]]+BA_MAR[[#This Row],[Km. Línea (entre cabeceras) en Servicio]]+PA_MAR[[#This Row],[Km. Línea (entre cabeceras) en Servicio]]+KM_MAR[[#This Row],[Km. Línea (entre cabeceras) en Servicio]]+GC_VIL[[#This Row],[Km. Línea (entre cabeceras) en Servicio]]</f>
        <v>101.367</v>
      </c>
      <c r="BQ21" s="67">
        <f>+[1]!BS_InfraMR[[#This Row],[Total Líneas de Explotación ]]</f>
        <v>66.611000000000004</v>
      </c>
      <c r="BR21" s="36">
        <v>30</v>
      </c>
      <c r="BU21" s="64"/>
      <c r="BW21" s="64"/>
      <c r="BY21" s="64"/>
      <c r="BZ21" s="65"/>
      <c r="CA21" s="66"/>
      <c r="CC21" s="64"/>
      <c r="CE21" s="67"/>
      <c r="CF21" s="36">
        <f>+LINEA[[#This Row],[Pasajeros Pagos (PAX)]]/LINEA[[#This Row],[Km. Línea (entre cabeceras) en Servicio]]</f>
        <v>3938.5993469275008</v>
      </c>
      <c r="CG21" s="36">
        <f>+LINEA[[#This Row],[Pasajeros Pagos (PAX)]]/LINEA[[#This Row],[Cantidad de Estaciones en Servicio]]</f>
        <v>13308.133333333333</v>
      </c>
      <c r="CH21" s="36">
        <f>+LINEA[[#This Row],[PAX Kilómetro]]/LINEA[[#This Row],[Km. Línea (entre cabeceras) en Servicio]]</f>
        <v>80672.679217734447</v>
      </c>
      <c r="CI21" s="36">
        <f>+LINEA[[#This Row],[Coches Kilómetro (CK) (5+6+7)]]/LINEA[[#This Row],[Km. Línea (entre cabeceras) en Servicio]]</f>
        <v>2711.6067470032704</v>
      </c>
      <c r="CJ21" s="36">
        <f>+[1]!Sar_InfraMR[[#This Row],[Total Coches Eléctricos]]+[1]!Sar_InfraMR[[#This Row],[Total Coches Remolcados]]</f>
        <v>328</v>
      </c>
      <c r="CK21" s="36">
        <f>+LINEA[[#This Row],[Pasajeros Pagos (PAX)]]/LINEA[[#This Row],[Coches en Servicio]]</f>
        <v>1217.2073170731708</v>
      </c>
      <c r="CN21" s="11">
        <v>0.96092931714403562</v>
      </c>
      <c r="CP21" s="10">
        <v>0.99909999999999999</v>
      </c>
      <c r="CQ21" s="60">
        <v>698.83733218351222</v>
      </c>
      <c r="EA21" s="2">
        <v>1994</v>
      </c>
      <c r="EB21" s="2" t="s">
        <v>4</v>
      </c>
    </row>
    <row r="22" spans="1:132" ht="12.75" customHeight="1" x14ac:dyDescent="0.2">
      <c r="A22" s="83" t="s">
        <v>200</v>
      </c>
      <c r="B22" s="2" t="s">
        <v>11</v>
      </c>
      <c r="C22" s="85">
        <v>34578</v>
      </c>
      <c r="D22" s="2" t="s">
        <v>128</v>
      </c>
      <c r="E22" s="2" t="s">
        <v>246</v>
      </c>
      <c r="F22" s="2" t="s">
        <v>247</v>
      </c>
      <c r="G22" s="2" t="s">
        <v>248</v>
      </c>
      <c r="H22" s="6">
        <f>+BA_GC[[#This Row],[TK Remolcados (1)]]+BA_MAR[[#This Row],[TK Remolcados (1)]]+PA_MAR[[#This Row],[TK Remolcados (1)]]+KM_MAR[[#This Row],[TK Remolcados (1)]]+GC_VIL[[#This Row],[TK Remolcados (1)]]</f>
        <v>83285.388264296824</v>
      </c>
      <c r="I22" s="6">
        <f>+BA_GC[[#This Row],[TK Coche Motor (2)]]+PA_MAR[[#This Row],[TK Coche Motor (2)]]+KM_MAR[[#This Row],[TK Coche Motor (2)]]+GC_VIL[[#This Row],[TK Coche Motor (2)]]</f>
        <v>0</v>
      </c>
      <c r="K22" s="81">
        <f>+LINEA[[#This Row],[TK Remolcados (1)]]+LINEA[[#This Row],[TK Coche Motor (2)]]+LINEA[[#This Row],[TK Eléctricos (3)]]</f>
        <v>83285.388264296824</v>
      </c>
      <c r="L22" s="35">
        <f>+LINEA[[#This Row],[Trenes Kilómetro (TK) (1+2+3)]]/K10-1</f>
        <v>3.9786710418375781E-2</v>
      </c>
      <c r="M22" s="36">
        <f>+BA_GC[[#This Row],[CK Locomotoras (4)]]+BA_MAR[[#This Row],[CK Locomotoras (4)]]+PA_MAR[[#This Row],[CK Locomotoras (4)]]+KM_MAR[[#This Row],[CK Locomotoras (4)]]+GC_VIL[[#This Row],[CK Locomotoras (4)]]</f>
        <v>83285.388264296824</v>
      </c>
      <c r="N22" s="36">
        <f>+BA_GC[[#This Row],[CK Remolcados (5)]]+BA_MAR[[#This Row],[CK Remolcados (5)]]+PA_MAR[[#This Row],[CK Remolcados (5)]]+KM_MAR[[#This Row],[CK Remolcados (5)]]+GC_VIL[[#This Row],[CK Remolcados (5)]]</f>
        <v>281034.66799948656</v>
      </c>
      <c r="O22" s="36">
        <f>+BA_GC[[#This Row],[CK Coche Motor (6)]]+BA_MAR[[#This Row],[CK Coche Motor (6)]]+PA_MAR[[#This Row],[CK Coche Motor (6)]]+KM_MAR[[#This Row],[CK Coche Motor (6)]]+GC_VIL[[#This Row],[CK Coche Motor (6)]]</f>
        <v>0</v>
      </c>
      <c r="Q22" s="81">
        <f t="shared" si="0"/>
        <v>281034.66799948656</v>
      </c>
      <c r="R22" s="35">
        <f>+LINEA[[#This Row],[Coches Kilómetro (CK) (5+6+7)]]/Q10-1</f>
        <v>3.4893276504152082E-2</v>
      </c>
      <c r="S22" s="37">
        <f>+(BA_GC[[#This Row],[Velocidad Comercial Trenes Diésel]]*BA_GC[[#This Row],[Trenes Corridos (TC)]]+BA_MAR[[#This Row],[Velocidad Comercial Trenes Diésel]]*BA_MAR[[#This Row],[Trenes Corridos (TC)]])/(BA_GC[[#This Row],[Trenes Corridos (TC)]]+BA_MAR[[#This Row],[Trenes Corridos (TC)]])</f>
        <v>32.457613427417449</v>
      </c>
      <c r="T22" s="35">
        <f>+LINEA[[#This Row],[Velocidad Comercial Trenes Diésel]]/S10-1</f>
        <v>7.4593960981328422E-3</v>
      </c>
      <c r="U22" s="37"/>
      <c r="V22" s="35"/>
      <c r="W22" s="37">
        <f>+(BA_GC[[#This Row],[Form. Media Trenes Remolcados]]*BA_GC[[#This Row],[Trenes Corridos (TC)]]+BA_MAR[[#This Row],[Form. Media Trenes Remolcados]]*BA_MAR[[#This Row],[Trenes Corridos (TC)]])/(BA_MAR[[#This Row],[Trenes Corridos (TC)]]+BA_GC[[#This Row],[Trenes Corridos (TC)]])</f>
        <v>3.4408417280885097</v>
      </c>
      <c r="X22" s="9">
        <f>+(BA_GC[[#This Row],[Form. Media Trenes Coche Motor]]*BA_GC[[#This Row],[Trenes Corridos (TC)]]+GC_VIL[[#This Row],[Form. Media Trenes Coche Motor]]*GC_VIL[[#This Row],[Trenes Corridos (TC)]])/(BA_GC[[#This Row],[Trenes Corridos (TC)]]+GC_VIL[[#This Row],[Trenes Corridos (TC)]])</f>
        <v>0</v>
      </c>
      <c r="Z22" s="36">
        <f>+BA_GC[[#This Row],[Asientos Ofrecidos Coches Remolcados]]+BA_MAR[[#This Row],[Asientos Ofrecidos Coches Remolcados]]+PA_MAR[[#This Row],[Asientos Ofrecidos Coches Remolcados]]+KM_MAR[[#This Row],[Asientos Ofrecidos Coches Remolcados]]+GC_VIL[[#This Row],[Asientos Ofrecidos Coches Remolcados]]</f>
        <v>650439.51115205127</v>
      </c>
      <c r="AA22" s="6">
        <f>+BA_GC[[#This Row],[Asientos Ofrecidos Coches Motor]]+BA_MAR[[#This Row],[Asientos Prom. x C. Motor]]+PA_MAR[[#This Row],[Asientos Ofrecidos Coches Motor]]+KM_MAR[[#This Row],[Asientos Ofrecidos Coches Motor]]+GC_VIL[[#This Row],[Asientos Ofrecidos Coches Motor]]</f>
        <v>0</v>
      </c>
      <c r="AC22" s="6">
        <f>+BA_MAR[[#This Row],[Asientos Prom. x C. Remolcados]]</f>
        <v>75.099999999999994</v>
      </c>
      <c r="AD22" s="6">
        <f>+BA_GC[[#This Row],[Asientos Prom. x C. Motor]]</f>
        <v>0</v>
      </c>
      <c r="AF22" s="6">
        <f>+'[2]BS TAB'!$H26</f>
        <v>2648</v>
      </c>
      <c r="AG22" s="6">
        <f>+LINEA[[#This Row],[Trenes Programados]]-LINEA[[#This Row],[Trenes Corridos (TC)]]</f>
        <v>113</v>
      </c>
      <c r="AH22" s="81">
        <f>+'[2]BS TAB'!$J26</f>
        <v>2535</v>
      </c>
      <c r="AI22" s="35">
        <f>+LINEA[[#This Row],[Trenes Corridos (TC)]]/AH10-1</f>
        <v>3.9786710418375781E-2</v>
      </c>
      <c r="AJ22" s="36">
        <f>+'[2]BS TAB'!$K26</f>
        <v>2403</v>
      </c>
      <c r="AK22" s="36">
        <f>+LINEA[[#This Row],[Trenes Corridos (TC)]]-LINEA[[#This Row],[Trenes Puntuales]]</f>
        <v>132</v>
      </c>
      <c r="AL22" s="111">
        <f>+LINEA[[#This Row],[Trenes Puntuales]]/LINEA[[#This Row],[Trenes Programados]]</f>
        <v>0.90747734138972813</v>
      </c>
      <c r="AM22" s="82">
        <v>0.95</v>
      </c>
      <c r="AN22" s="82" t="str">
        <f>+IF(LINEA[[#This Row],[Regularidad Absoluta]]&gt;=LINEA[[#This Row],[RA 95%]],LINEA[[#This Row],[Regularidad Absoluta]],"")</f>
        <v/>
      </c>
      <c r="AO22" s="82">
        <f>+LINEA[[#This Row],[Trenes Puntuales]]/LINEA[[#This Row],[Trenes Corridos (TC)]]</f>
        <v>0.94792899408284026</v>
      </c>
      <c r="AP22" s="82">
        <f>+LINEA[[#This Row],[Trenes Corridos (TC)]]/LINEA[[#This Row],[Trenes Programados]]</f>
        <v>0.95732628398791542</v>
      </c>
      <c r="AQ22" s="82">
        <f>+LINEA[[#This Row],[Regularidad Relativa]]/AO10-1</f>
        <v>0.19619611158072692</v>
      </c>
      <c r="AR22" s="81">
        <f>+'[3]DATOS BS#Bol por Estación'!$AP6</f>
        <v>459238</v>
      </c>
      <c r="AS22" s="15">
        <f>+LINEA[[#This Row],[Pasajeros Pagos (PAX)]]/AR10-1</f>
        <v>1.8882893081761005</v>
      </c>
      <c r="AT22" s="6">
        <f>+LINEA[[#This Row],[Pasajeros Pagos (PAX)]]/LINEA[[#This Row],[Indice Dia Habil]]</f>
        <v>17290.587349397592</v>
      </c>
      <c r="AU22" s="15">
        <f>+LINEA[[#This Row],[PAX Día Habil]]/AT10-1</f>
        <v>1.8882893081761005</v>
      </c>
      <c r="AV22" s="6">
        <f>+LINEA[[#This Row],[Pasajeros Pagos (PAX)]]/LINEA[[#This Row],[Trenes Corridos (TC)]]</f>
        <v>181.15897435897435</v>
      </c>
      <c r="AW22" s="6">
        <f>+LINEA[[#This Row],[PAX x Tren]]/LINEA[[#This Row],[Form. Media Trenes Remolcados]]</f>
        <v>52.649609797546127</v>
      </c>
      <c r="AX22" s="15">
        <f>+LINEA[[#This Row],[PAX x Coche]]/AW10-1</f>
        <v>1.7747690411384296</v>
      </c>
      <c r="AY22" s="141">
        <f>+(BA_GC[[#This Row],[Capacidad x Coche (4xm2)]]*BA_GC[[#This Row],[Coches Kilómetro (CK) (5+6+7)]]+BA_MAR[[#This Row],[Capacidad x Coche (4xm2)]]*BA_MAR[[#This Row],[Coches Kilómetro (CK) (5+6+7)]])/(BA_MAR[[#This Row],[Coches Kilómetro (CK) (5+6+7)]]+BA_GC[[#This Row],[Coches Kilómetro (CK) (5+6+7)]])</f>
        <v>180</v>
      </c>
      <c r="AZ22" s="9">
        <f>+LINEA[[#This Row],[PAX Kilómetro]]/LINEA[[#This Row],[Coches Kilómetro (CK) (5+6+7)]]</f>
        <v>33.945427180080998</v>
      </c>
      <c r="BA22" s="15"/>
      <c r="BB22" s="15">
        <f>+LINEA[[#This Row],[Ocupación Media (PaxKm/CocheKm)]]/LINEA[[#This Row],[Capacidad x Coche (4xm2)]]</f>
        <v>0.18858570655600554</v>
      </c>
      <c r="BC22" s="15"/>
      <c r="BD22" s="36">
        <f>+LINEA[[#This Row],[Pasajeros Pagos (PAX)]]*LINEA[[#This Row],[PAX Recorrido Medio]]</f>
        <v>9539841.85765481</v>
      </c>
      <c r="BE22" s="37">
        <f>+(BA_GC[[#This Row],[PAX Recorrido Medio]]*BA_GC[[#This Row],[Pasajeros Pagos (PAX)]]+BA_MAR[[#This Row],[PAX Recorrido Medio]]*BA_MAR[[#This Row],[Pasajeros Pagos (PAX)]])/(BA_MAR[[#This Row],[Pasajeros Pagos (PAX)]]+BA_GC[[#This Row],[Pasajeros Pagos (PAX)]])</f>
        <v>20.773197900989924</v>
      </c>
      <c r="BF22" s="35"/>
      <c r="BG22" s="36">
        <f>+BA_GC[[#This Row],[PAX Desestacionalizados]]+BA_MAR[[#This Row],[PAX Desestacionalizados]]+PA_MAR[[#This Row],[PAX Desestacionalizados]]+KM_MAR[[#This Row],[PAX Desestacionalizados]]+GC_VIL[[#This Row],[PAX Desestacionalizados]]</f>
        <v>454043.39432883426</v>
      </c>
      <c r="BH22" s="114">
        <f t="shared" si="1"/>
        <v>0.22482448862837523</v>
      </c>
      <c r="BI22" s="81">
        <f>+BA_GC[[#This Row],[Pasajeros Totales (PT) (estimados)]]+BA_MAR[[#This Row],[Pasajeros Totales (PT) (estimados)]]+PA_MAR[[#This Row],[Pasajeros Totales (PT) (estimados)]]+KM_MAR[[#This Row],[Pasajeros Totales (PT) (estimados)]]+GC_VIL[[#This Row],[Pasajeros Totales (PT) (estimados)]]</f>
        <v>592430.99564304727</v>
      </c>
      <c r="BJ22" s="35">
        <f>+(LINEA[[#This Row],[Variación % TC]]*0.2)-(LINEA[[#This Row],[Vaciación % PAX Recorrido Medio]]*0.1)-(LINEA[[#This Row],[Variación % Ocupación PAX]]*0.5)+(LINEA[[#This Row],[Variación % RA]]*0.1)+(LINEA[[#This Row],[Variación % Velocidad Comercial TE]]*0.1)</f>
        <v>2.7576953241747849E-2</v>
      </c>
      <c r="BL22" s="10"/>
      <c r="BN22" s="46"/>
      <c r="BO22" s="73">
        <v>26.56</v>
      </c>
      <c r="BP22" s="67">
        <f>+BA_GC[[#This Row],[Km. Línea (entre cabeceras) en Servicio]]+BA_MAR[[#This Row],[Km. Línea (entre cabeceras) en Servicio]]+PA_MAR[[#This Row],[Km. Línea (entre cabeceras) en Servicio]]+KM_MAR[[#This Row],[Km. Línea (entre cabeceras) en Servicio]]+GC_VIL[[#This Row],[Km. Línea (entre cabeceras) en Servicio]]</f>
        <v>101.367</v>
      </c>
      <c r="BQ22" s="67">
        <f>+[1]!BS_InfraMR[[#This Row],[Total Líneas de Explotación ]]</f>
        <v>66.611000000000004</v>
      </c>
      <c r="BR22" s="36">
        <v>30</v>
      </c>
      <c r="BU22" s="64"/>
      <c r="BW22" s="64"/>
      <c r="BY22" s="64"/>
      <c r="BZ22" s="65"/>
      <c r="CA22" s="66"/>
      <c r="CC22" s="64"/>
      <c r="CE22" s="67"/>
      <c r="CF22" s="36">
        <f>+LINEA[[#This Row],[Pasajeros Pagos (PAX)]]/LINEA[[#This Row],[Km. Línea (entre cabeceras) en Servicio]]</f>
        <v>4530.4487653772921</v>
      </c>
      <c r="CG22" s="36">
        <f>+LINEA[[#This Row],[Pasajeros Pagos (PAX)]]/LINEA[[#This Row],[Cantidad de Estaciones en Servicio]]</f>
        <v>15307.933333333332</v>
      </c>
      <c r="CH22" s="36">
        <f>+LINEA[[#This Row],[PAX Kilómetro]]/LINEA[[#This Row],[Km. Línea (entre cabeceras) en Servicio]]</f>
        <v>94111.908783477949</v>
      </c>
      <c r="CI22" s="36">
        <f>+LINEA[[#This Row],[Coches Kilómetro (CK) (5+6+7)]]/LINEA[[#This Row],[Km. Línea (entre cabeceras) en Servicio]]</f>
        <v>2772.4473250612778</v>
      </c>
      <c r="CJ22" s="36">
        <f>+[1]!Sar_InfraMR[[#This Row],[Total Coches Eléctricos]]+[1]!Sar_InfraMR[[#This Row],[Total Coches Remolcados]]</f>
        <v>328</v>
      </c>
      <c r="CK22" s="36">
        <f>+LINEA[[#This Row],[Pasajeros Pagos (PAX)]]/LINEA[[#This Row],[Coches en Servicio]]</f>
        <v>1400.1158536585365</v>
      </c>
      <c r="CN22" s="11">
        <v>0.95450767559071292</v>
      </c>
      <c r="CP22" s="10">
        <v>0.99929999999999997</v>
      </c>
      <c r="CQ22" s="60">
        <v>699.64063234873993</v>
      </c>
      <c r="EA22" s="2">
        <v>1994</v>
      </c>
      <c r="EB22" s="2" t="s">
        <v>11</v>
      </c>
    </row>
    <row r="23" spans="1:132" ht="12.75" customHeight="1" x14ac:dyDescent="0.2">
      <c r="A23" s="83" t="s">
        <v>200</v>
      </c>
      <c r="B23" s="2" t="s">
        <v>5</v>
      </c>
      <c r="C23" s="85">
        <v>34608</v>
      </c>
      <c r="D23" s="2" t="s">
        <v>128</v>
      </c>
      <c r="E23" s="2" t="s">
        <v>246</v>
      </c>
      <c r="F23" s="2" t="s">
        <v>247</v>
      </c>
      <c r="G23" s="2" t="s">
        <v>248</v>
      </c>
      <c r="H23" s="6">
        <f>+BA_GC[[#This Row],[TK Remolcados (1)]]+BA_MAR[[#This Row],[TK Remolcados (1)]]+PA_MAR[[#This Row],[TK Remolcados (1)]]+KM_MAR[[#This Row],[TK Remolcados (1)]]+GC_VIL[[#This Row],[TK Remolcados (1)]]</f>
        <v>87819.267388743756</v>
      </c>
      <c r="I23" s="6">
        <f>+BA_GC[[#This Row],[TK Coche Motor (2)]]+PA_MAR[[#This Row],[TK Coche Motor (2)]]+KM_MAR[[#This Row],[TK Coche Motor (2)]]+GC_VIL[[#This Row],[TK Coche Motor (2)]]</f>
        <v>0</v>
      </c>
      <c r="K23" s="81">
        <f>+LINEA[[#This Row],[TK Remolcados (1)]]+LINEA[[#This Row],[TK Coche Motor (2)]]+LINEA[[#This Row],[TK Eléctricos (3)]]</f>
        <v>87819.267388743756</v>
      </c>
      <c r="L23" s="35">
        <f>+LINEA[[#This Row],[Trenes Kilómetro (TK) (1+2+3)]]/K11-1</f>
        <v>8.7027246848312423E-2</v>
      </c>
      <c r="M23" s="36">
        <f>+BA_GC[[#This Row],[CK Locomotoras (4)]]+BA_MAR[[#This Row],[CK Locomotoras (4)]]+PA_MAR[[#This Row],[CK Locomotoras (4)]]+KM_MAR[[#This Row],[CK Locomotoras (4)]]+GC_VIL[[#This Row],[CK Locomotoras (4)]]</f>
        <v>87819.267388743756</v>
      </c>
      <c r="N23" s="36">
        <f>+BA_GC[[#This Row],[CK Remolcados (5)]]+BA_MAR[[#This Row],[CK Remolcados (5)]]+PA_MAR[[#This Row],[CK Remolcados (5)]]+KM_MAR[[#This Row],[CK Remolcados (5)]]+GC_VIL[[#This Row],[CK Remolcados (5)]]</f>
        <v>304955.62640003924</v>
      </c>
      <c r="O23" s="36">
        <f>+BA_GC[[#This Row],[CK Coche Motor (6)]]+BA_MAR[[#This Row],[CK Coche Motor (6)]]+PA_MAR[[#This Row],[CK Coche Motor (6)]]+KM_MAR[[#This Row],[CK Coche Motor (6)]]+GC_VIL[[#This Row],[CK Coche Motor (6)]]</f>
        <v>0</v>
      </c>
      <c r="Q23" s="81">
        <f t="shared" si="0"/>
        <v>304955.62640003924</v>
      </c>
      <c r="R23" s="35">
        <f>+LINEA[[#This Row],[Coches Kilómetro (CK) (5+6+7)]]/Q11-1</f>
        <v>0.11339044861917746</v>
      </c>
      <c r="S23" s="37">
        <f>+(BA_GC[[#This Row],[Velocidad Comercial Trenes Diésel]]*BA_GC[[#This Row],[Trenes Corridos (TC)]]+BA_MAR[[#This Row],[Velocidad Comercial Trenes Diésel]]*BA_MAR[[#This Row],[Trenes Corridos (TC)]])/(BA_GC[[#This Row],[Trenes Corridos (TC)]]+BA_MAR[[#This Row],[Trenes Corridos (TC)]])</f>
        <v>32.700023573415471</v>
      </c>
      <c r="T23" s="35">
        <f>+LINEA[[#This Row],[Velocidad Comercial Trenes Diésel]]/S11-1</f>
        <v>1.4983620879518877E-2</v>
      </c>
      <c r="U23" s="37"/>
      <c r="V23" s="35"/>
      <c r="W23" s="37">
        <f>+(BA_GC[[#This Row],[Form. Media Trenes Remolcados]]*BA_GC[[#This Row],[Trenes Corridos (TC)]]+BA_MAR[[#This Row],[Form. Media Trenes Remolcados]]*BA_MAR[[#This Row],[Trenes Corridos (TC)]])/(BA_MAR[[#This Row],[Trenes Corridos (TC)]]+BA_GC[[#This Row],[Trenes Corridos (TC)]])</f>
        <v>3.5268095739498038</v>
      </c>
      <c r="X23" s="9">
        <f>+(BA_GC[[#This Row],[Form. Media Trenes Coche Motor]]*BA_GC[[#This Row],[Trenes Corridos (TC)]]+GC_VIL[[#This Row],[Form. Media Trenes Coche Motor]]*GC_VIL[[#This Row],[Trenes Corridos (TC)]])/(BA_GC[[#This Row],[Trenes Corridos (TC)]]+GC_VIL[[#This Row],[Trenes Corridos (TC)]])</f>
        <v>0</v>
      </c>
      <c r="Z23" s="36">
        <f>+BA_GC[[#This Row],[Asientos Ofrecidos Coches Remolcados]]+BA_MAR[[#This Row],[Asientos Ofrecidos Coches Remolcados]]+PA_MAR[[#This Row],[Asientos Ofrecidos Coches Remolcados]]+KM_MAR[[#This Row],[Asientos Ofrecidos Coches Remolcados]]+GC_VIL[[#This Row],[Asientos Ofrecidos Coches Remolcados]]</f>
        <v>743747.25223419152</v>
      </c>
      <c r="AA23" s="6">
        <f>+BA_GC[[#This Row],[Asientos Ofrecidos Coches Motor]]+BA_MAR[[#This Row],[Asientos Prom. x C. Motor]]+PA_MAR[[#This Row],[Asientos Ofrecidos Coches Motor]]+KM_MAR[[#This Row],[Asientos Ofrecidos Coches Motor]]+GC_VIL[[#This Row],[Asientos Ofrecidos Coches Motor]]</f>
        <v>0</v>
      </c>
      <c r="AC23" s="6">
        <f>+BA_MAR[[#This Row],[Asientos Prom. x C. Remolcados]]</f>
        <v>79.34</v>
      </c>
      <c r="AD23" s="6">
        <f>+BA_GC[[#This Row],[Asientos Prom. x C. Motor]]</f>
        <v>0</v>
      </c>
      <c r="AF23" s="6">
        <f>+'[2]BS TAB'!$H27</f>
        <v>2712</v>
      </c>
      <c r="AG23" s="6">
        <f>+LINEA[[#This Row],[Trenes Programados]]-LINEA[[#This Row],[Trenes Corridos (TC)]]</f>
        <v>39</v>
      </c>
      <c r="AH23" s="81">
        <f>+'[2]BS TAB'!$J27</f>
        <v>2673</v>
      </c>
      <c r="AI23" s="35">
        <f>+LINEA[[#This Row],[Trenes Corridos (TC)]]/AH11-1</f>
        <v>8.7027246848312423E-2</v>
      </c>
      <c r="AJ23" s="36">
        <f>+'[2]BS TAB'!$K27</f>
        <v>2582</v>
      </c>
      <c r="AK23" s="36">
        <f>+LINEA[[#This Row],[Trenes Corridos (TC)]]-LINEA[[#This Row],[Trenes Puntuales]]</f>
        <v>91</v>
      </c>
      <c r="AL23" s="111">
        <f>+LINEA[[#This Row],[Trenes Puntuales]]/LINEA[[#This Row],[Trenes Programados]]</f>
        <v>0.95206489675516226</v>
      </c>
      <c r="AM23" s="82">
        <v>0.95</v>
      </c>
      <c r="AN23" s="82">
        <f>+IF(LINEA[[#This Row],[Regularidad Absoluta]]&gt;=LINEA[[#This Row],[RA 95%]],LINEA[[#This Row],[Regularidad Absoluta]],"")</f>
        <v>0.95206489675516226</v>
      </c>
      <c r="AO23" s="82">
        <f>+LINEA[[#This Row],[Trenes Puntuales]]/LINEA[[#This Row],[Trenes Corridos (TC)]]</f>
        <v>0.96595585484474378</v>
      </c>
      <c r="AP23" s="82">
        <f>+LINEA[[#This Row],[Trenes Corridos (TC)]]/LINEA[[#This Row],[Trenes Programados]]</f>
        <v>0.98561946902654862</v>
      </c>
      <c r="AQ23" s="82">
        <f>+LINEA[[#This Row],[Regularidad Relativa]]/AO11-1</f>
        <v>0.18114641823134003</v>
      </c>
      <c r="AR23" s="81">
        <f>+'[3]DATOS BS#Bol por Estación'!$AP7</f>
        <v>501679</v>
      </c>
      <c r="AS23" s="15">
        <f>+LINEA[[#This Row],[Pasajeros Pagos (PAX)]]/AR11-1</f>
        <v>1.8998786127167628</v>
      </c>
      <c r="AT23" s="6">
        <f>+LINEA[[#This Row],[Pasajeros Pagos (PAX)]]/LINEA[[#This Row],[Indice Dia Habil]]</f>
        <v>18789.475655430713</v>
      </c>
      <c r="AU23" s="15">
        <f>+LINEA[[#This Row],[PAX Día Habil]]/AT11-1</f>
        <v>1.8998786127167633</v>
      </c>
      <c r="AV23" s="6">
        <f>+LINEA[[#This Row],[Pasajeros Pagos (PAX)]]/LINEA[[#This Row],[Trenes Corridos (TC)]]</f>
        <v>187.6838757949869</v>
      </c>
      <c r="AW23" s="6">
        <f>+LINEA[[#This Row],[PAX x Tren]]/LINEA[[#This Row],[Form. Media Trenes Remolcados]]</f>
        <v>53.216333873334939</v>
      </c>
      <c r="AX23" s="15">
        <f>+LINEA[[#This Row],[PAX x Coche]]/AW11-1</f>
        <v>1.5998750984926509</v>
      </c>
      <c r="AY23" s="141">
        <f>+(BA_GC[[#This Row],[Capacidad x Coche (4xm2)]]*BA_GC[[#This Row],[Coches Kilómetro (CK) (5+6+7)]]+BA_MAR[[#This Row],[Capacidad x Coche (4xm2)]]*BA_MAR[[#This Row],[Coches Kilómetro (CK) (5+6+7)]])/(BA_MAR[[#This Row],[Coches Kilómetro (CK) (5+6+7)]]+BA_GC[[#This Row],[Coches Kilómetro (CK) (5+6+7)]])</f>
        <v>180.00000000000003</v>
      </c>
      <c r="AZ23" s="9">
        <f>+LINEA[[#This Row],[PAX Kilómetro]]/LINEA[[#This Row],[Coches Kilómetro (CK) (5+6+7)]]</f>
        <v>34.14267141021373</v>
      </c>
      <c r="BA23" s="15"/>
      <c r="BB23" s="15">
        <f>+LINEA[[#This Row],[Ocupación Media (PaxKm/CocheKm)]]/LINEA[[#This Row],[Capacidad x Coche (4xm2)]]</f>
        <v>0.1896815078345207</v>
      </c>
      <c r="BC23" s="15"/>
      <c r="BD23" s="36">
        <f>+LINEA[[#This Row],[Pasajeros Pagos (PAX)]]*LINEA[[#This Row],[PAX Recorrido Medio]]</f>
        <v>10411999.746872438</v>
      </c>
      <c r="BE23" s="37">
        <f>+(BA_GC[[#This Row],[PAX Recorrido Medio]]*BA_GC[[#This Row],[Pasajeros Pagos (PAX)]]+BA_MAR[[#This Row],[PAX Recorrido Medio]]*BA_MAR[[#This Row],[Pasajeros Pagos (PAX)]])/(BA_MAR[[#This Row],[Pasajeros Pagos (PAX)]]+BA_GC[[#This Row],[Pasajeros Pagos (PAX)]])</f>
        <v>20.754306532409046</v>
      </c>
      <c r="BF23" s="35"/>
      <c r="BG23" s="36">
        <f>+BA_GC[[#This Row],[PAX Desestacionalizados]]+BA_MAR[[#This Row],[PAX Desestacionalizados]]+PA_MAR[[#This Row],[PAX Desestacionalizados]]+KM_MAR[[#This Row],[PAX Desestacionalizados]]+GC_VIL[[#This Row],[PAX Desestacionalizados]]</f>
        <v>467581.9131918705</v>
      </c>
      <c r="BH23" s="114">
        <f t="shared" si="1"/>
        <v>0.22367779280493749</v>
      </c>
      <c r="BI23" s="81">
        <f>+BA_GC[[#This Row],[Pasajeros Totales (PT) (estimados)]]+BA_MAR[[#This Row],[Pasajeros Totales (PT) (estimados)]]+PA_MAR[[#This Row],[Pasajeros Totales (PT) (estimados)]]+KM_MAR[[#This Row],[Pasajeros Totales (PT) (estimados)]]+GC_VIL[[#This Row],[Pasajeros Totales (PT) (estimados)]]</f>
        <v>646225.23399481433</v>
      </c>
      <c r="BJ23" s="35">
        <f>+(LINEA[[#This Row],[Variación % TC]]*0.2)-(LINEA[[#This Row],[Vaciación % PAX Recorrido Medio]]*0.1)-(LINEA[[#This Row],[Variación % Ocupación PAX]]*0.5)+(LINEA[[#This Row],[Variación % RA]]*0.1)+(LINEA[[#This Row],[Variación % Velocidad Comercial TE]]*0.1)</f>
        <v>3.5520091192796491E-2</v>
      </c>
      <c r="BL23" s="10"/>
      <c r="BN23" s="46"/>
      <c r="BO23" s="73">
        <v>26.7</v>
      </c>
      <c r="BP23" s="67">
        <f>+BA_GC[[#This Row],[Km. Línea (entre cabeceras) en Servicio]]+BA_MAR[[#This Row],[Km. Línea (entre cabeceras) en Servicio]]+PA_MAR[[#This Row],[Km. Línea (entre cabeceras) en Servicio]]+KM_MAR[[#This Row],[Km. Línea (entre cabeceras) en Servicio]]+GC_VIL[[#This Row],[Km. Línea (entre cabeceras) en Servicio]]</f>
        <v>101.367</v>
      </c>
      <c r="BQ23" s="67">
        <f>+[1]!BS_InfraMR[[#This Row],[Total Líneas de Explotación ]]</f>
        <v>66.611000000000004</v>
      </c>
      <c r="BR23" s="36">
        <v>30</v>
      </c>
      <c r="BU23" s="64"/>
      <c r="BW23" s="64"/>
      <c r="BY23" s="64"/>
      <c r="BZ23" s="65"/>
      <c r="CA23" s="66"/>
      <c r="CC23" s="64"/>
      <c r="CE23" s="67"/>
      <c r="CF23" s="36">
        <f>+LINEA[[#This Row],[Pasajeros Pagos (PAX)]]/LINEA[[#This Row],[Km. Línea (entre cabeceras) en Servicio]]</f>
        <v>4949.1353201732318</v>
      </c>
      <c r="CG23" s="36">
        <f>+LINEA[[#This Row],[Pasajeros Pagos (PAX)]]/LINEA[[#This Row],[Cantidad de Estaciones en Servicio]]</f>
        <v>16722.633333333335</v>
      </c>
      <c r="CH23" s="36">
        <f>+LINEA[[#This Row],[PAX Kilómetro]]/LINEA[[#This Row],[Km. Línea (entre cabeceras) en Servicio]]</f>
        <v>102715.87150524765</v>
      </c>
      <c r="CI23" s="36">
        <f>+LINEA[[#This Row],[Coches Kilómetro (CK) (5+6+7)]]/LINEA[[#This Row],[Km. Línea (entre cabeceras) en Servicio]]</f>
        <v>3008.4310120654573</v>
      </c>
      <c r="CJ23" s="36">
        <f>+[1]!Sar_InfraMR[[#This Row],[Total Coches Eléctricos]]+[1]!Sar_InfraMR[[#This Row],[Total Coches Remolcados]]</f>
        <v>328</v>
      </c>
      <c r="CK23" s="36">
        <f>+LINEA[[#This Row],[Pasajeros Pagos (PAX)]]/LINEA[[#This Row],[Coches en Servicio]]</f>
        <v>1529.5091463414635</v>
      </c>
      <c r="CN23" s="11">
        <v>0.91591536523272532</v>
      </c>
      <c r="CP23" s="10">
        <v>0.999</v>
      </c>
      <c r="CQ23" s="60">
        <v>700.44393251396764</v>
      </c>
      <c r="EA23" s="2">
        <v>1994</v>
      </c>
      <c r="EB23" s="2" t="s">
        <v>5</v>
      </c>
    </row>
    <row r="24" spans="1:132" ht="12.75" customHeight="1" x14ac:dyDescent="0.2">
      <c r="A24" s="83" t="s">
        <v>200</v>
      </c>
      <c r="B24" s="2" t="s">
        <v>6</v>
      </c>
      <c r="C24" s="85">
        <v>34639</v>
      </c>
      <c r="D24" s="2" t="s">
        <v>128</v>
      </c>
      <c r="E24" s="2" t="s">
        <v>246</v>
      </c>
      <c r="F24" s="2" t="s">
        <v>247</v>
      </c>
      <c r="G24" s="2" t="s">
        <v>248</v>
      </c>
      <c r="H24" s="6">
        <f>+BA_GC[[#This Row],[TK Remolcados (1)]]+BA_MAR[[#This Row],[TK Remolcados (1)]]+PA_MAR[[#This Row],[TK Remolcados (1)]]+KM_MAR[[#This Row],[TK Remolcados (1)]]+GC_VIL[[#This Row],[TK Remolcados (1)]]</f>
        <v>85683.744612736133</v>
      </c>
      <c r="I24" s="6">
        <f>+BA_GC[[#This Row],[TK Coche Motor (2)]]+PA_MAR[[#This Row],[TK Coche Motor (2)]]+KM_MAR[[#This Row],[TK Coche Motor (2)]]+GC_VIL[[#This Row],[TK Coche Motor (2)]]</f>
        <v>0</v>
      </c>
      <c r="K24" s="81">
        <f>+LINEA[[#This Row],[TK Remolcados (1)]]+LINEA[[#This Row],[TK Coche Motor (2)]]+LINEA[[#This Row],[TK Eléctricos (3)]]</f>
        <v>85683.744612736133</v>
      </c>
      <c r="L24" s="35">
        <f>+LINEA[[#This Row],[Trenes Kilómetro (TK) (1+2+3)]]/K12-1</f>
        <v>9.1670154876517307E-2</v>
      </c>
      <c r="M24" s="36">
        <f>+BA_GC[[#This Row],[CK Locomotoras (4)]]+BA_MAR[[#This Row],[CK Locomotoras (4)]]+PA_MAR[[#This Row],[CK Locomotoras (4)]]+KM_MAR[[#This Row],[CK Locomotoras (4)]]+GC_VIL[[#This Row],[CK Locomotoras (4)]]</f>
        <v>85683.744612736133</v>
      </c>
      <c r="N24" s="36">
        <f>+BA_GC[[#This Row],[CK Remolcados (5)]]+BA_MAR[[#This Row],[CK Remolcados (5)]]+PA_MAR[[#This Row],[CK Remolcados (5)]]+KM_MAR[[#This Row],[CK Remolcados (5)]]+GC_VIL[[#This Row],[CK Remolcados (5)]]</f>
        <v>320803.75645166339</v>
      </c>
      <c r="O24" s="36">
        <f>+BA_GC[[#This Row],[CK Coche Motor (6)]]+BA_MAR[[#This Row],[CK Coche Motor (6)]]+PA_MAR[[#This Row],[CK Coche Motor (6)]]+KM_MAR[[#This Row],[CK Coche Motor (6)]]+GC_VIL[[#This Row],[CK Coche Motor (6)]]</f>
        <v>0</v>
      </c>
      <c r="Q24" s="81">
        <f t="shared" si="0"/>
        <v>320803.75645166339</v>
      </c>
      <c r="R24" s="35">
        <f>+LINEA[[#This Row],[Coches Kilómetro (CK) (5+6+7)]]/Q12-1</f>
        <v>0.20557064577062056</v>
      </c>
      <c r="S24" s="37">
        <f>+(BA_GC[[#This Row],[Velocidad Comercial Trenes Diésel]]*BA_GC[[#This Row],[Trenes Corridos (TC)]]+BA_MAR[[#This Row],[Velocidad Comercial Trenes Diésel]]*BA_MAR[[#This Row],[Trenes Corridos (TC)]])/(BA_GC[[#This Row],[Trenes Corridos (TC)]]+BA_MAR[[#This Row],[Trenes Corridos (TC)]])</f>
        <v>33.821500526472946</v>
      </c>
      <c r="T24" s="35">
        <f>+LINEA[[#This Row],[Velocidad Comercial Trenes Diésel]]/S12-1</f>
        <v>4.9793404303424493E-2</v>
      </c>
      <c r="U24" s="37"/>
      <c r="V24" s="35"/>
      <c r="W24" s="37">
        <f>+(BA_GC[[#This Row],[Form. Media Trenes Remolcados]]*BA_GC[[#This Row],[Trenes Corridos (TC)]]+BA_MAR[[#This Row],[Form. Media Trenes Remolcados]]*BA_MAR[[#This Row],[Trenes Corridos (TC)]])/(BA_MAR[[#This Row],[Trenes Corridos (TC)]]+BA_GC[[#This Row],[Trenes Corridos (TC)]])</f>
        <v>3.7637184705568036</v>
      </c>
      <c r="X24" s="9">
        <f>+(BA_GC[[#This Row],[Form. Media Trenes Coche Motor]]*BA_GC[[#This Row],[Trenes Corridos (TC)]]+GC_VIL[[#This Row],[Form. Media Trenes Coche Motor]]*GC_VIL[[#This Row],[Trenes Corridos (TC)]])/(BA_GC[[#This Row],[Trenes Corridos (TC)]]+GC_VIL[[#This Row],[Trenes Corridos (TC)]])</f>
        <v>0</v>
      </c>
      <c r="Z24" s="36">
        <f>+BA_GC[[#This Row],[Asientos Ofrecidos Coches Remolcados]]+BA_MAR[[#This Row],[Asientos Ofrecidos Coches Remolcados]]+PA_MAR[[#This Row],[Asientos Ofrecidos Coches Remolcados]]+KM_MAR[[#This Row],[Asientos Ofrecidos Coches Remolcados]]+GC_VIL[[#This Row],[Asientos Ofrecidos Coches Remolcados]]</f>
        <v>691866.82309290406</v>
      </c>
      <c r="AA24" s="6">
        <f>+BA_GC[[#This Row],[Asientos Ofrecidos Coches Motor]]+BA_MAR[[#This Row],[Asientos Prom. x C. Motor]]+PA_MAR[[#This Row],[Asientos Ofrecidos Coches Motor]]+KM_MAR[[#This Row],[Asientos Ofrecidos Coches Motor]]+GC_VIL[[#This Row],[Asientos Ofrecidos Coches Motor]]</f>
        <v>0</v>
      </c>
      <c r="AC24" s="6">
        <f>+BA_MAR[[#This Row],[Asientos Prom. x C. Remolcados]]</f>
        <v>70.62</v>
      </c>
      <c r="AD24" s="6">
        <f>+BA_GC[[#This Row],[Asientos Prom. x C. Motor]]</f>
        <v>0</v>
      </c>
      <c r="AF24" s="6">
        <f>+'[2]BS TAB'!$H28</f>
        <v>2648</v>
      </c>
      <c r="AG24" s="6">
        <f>+LINEA[[#This Row],[Trenes Programados]]-LINEA[[#This Row],[Trenes Corridos (TC)]]</f>
        <v>40</v>
      </c>
      <c r="AH24" s="81">
        <f>+'[2]BS TAB'!$J28</f>
        <v>2608</v>
      </c>
      <c r="AI24" s="35">
        <f>+LINEA[[#This Row],[Trenes Corridos (TC)]]/AH12-1</f>
        <v>9.1670154876517307E-2</v>
      </c>
      <c r="AJ24" s="36">
        <f>+'[2]BS TAB'!$K28</f>
        <v>2488</v>
      </c>
      <c r="AK24" s="36">
        <f>+LINEA[[#This Row],[Trenes Corridos (TC)]]-LINEA[[#This Row],[Trenes Puntuales]]</f>
        <v>120</v>
      </c>
      <c r="AL24" s="111">
        <f>+LINEA[[#This Row],[Trenes Puntuales]]/LINEA[[#This Row],[Trenes Programados]]</f>
        <v>0.93957703927492442</v>
      </c>
      <c r="AM24" s="82">
        <v>0.95</v>
      </c>
      <c r="AN24" s="82" t="str">
        <f>+IF(LINEA[[#This Row],[Regularidad Absoluta]]&gt;=LINEA[[#This Row],[RA 95%]],LINEA[[#This Row],[Regularidad Absoluta]],"")</f>
        <v/>
      </c>
      <c r="AO24" s="82">
        <f>+LINEA[[#This Row],[Trenes Puntuales]]/LINEA[[#This Row],[Trenes Corridos (TC)]]</f>
        <v>0.95398773006134974</v>
      </c>
      <c r="AP24" s="82">
        <f>+LINEA[[#This Row],[Trenes Corridos (TC)]]/LINEA[[#This Row],[Trenes Programados]]</f>
        <v>0.98489425981873113</v>
      </c>
      <c r="AQ24" s="82">
        <f>+LINEA[[#This Row],[Regularidad Relativa]]/AO12-1</f>
        <v>0.15747927227860048</v>
      </c>
      <c r="AR24" s="81">
        <f>+'[3]DATOS BS#Bol por Estación'!$AP8</f>
        <v>537832</v>
      </c>
      <c r="AS24" s="15">
        <f>+LINEA[[#This Row],[Pasajeros Pagos (PAX)]]/AR12-1</f>
        <v>2.038598870056497</v>
      </c>
      <c r="AT24" s="6">
        <f>+LINEA[[#This Row],[Pasajeros Pagos (PAX)]]/LINEA[[#This Row],[Indice Dia Habil]]</f>
        <v>20733.693138010796</v>
      </c>
      <c r="AU24" s="15">
        <f>+LINEA[[#This Row],[PAX Día Habil]]/AT12-1</f>
        <v>2.0385988700564974</v>
      </c>
      <c r="AV24" s="6">
        <f>+LINEA[[#This Row],[Pasajeros Pagos (PAX)]]/LINEA[[#This Row],[Trenes Corridos (TC)]]</f>
        <v>206.22392638036808</v>
      </c>
      <c r="AW24" s="6">
        <f>+LINEA[[#This Row],[PAX x Tren]]/LINEA[[#This Row],[Form. Media Trenes Remolcados]]</f>
        <v>54.792601517259435</v>
      </c>
      <c r="AX24" s="15">
        <f>+LINEA[[#This Row],[PAX x Coche]]/AW12-1</f>
        <v>1.5419084850980944</v>
      </c>
      <c r="AY24" s="141">
        <f>+(BA_GC[[#This Row],[Capacidad x Coche (4xm2)]]*BA_GC[[#This Row],[Coches Kilómetro (CK) (5+6+7)]]+BA_MAR[[#This Row],[Capacidad x Coche (4xm2)]]*BA_MAR[[#This Row],[Coches Kilómetro (CK) (5+6+7)]])/(BA_MAR[[#This Row],[Coches Kilómetro (CK) (5+6+7)]]+BA_GC[[#This Row],[Coches Kilómetro (CK) (5+6+7)]])</f>
        <v>180</v>
      </c>
      <c r="AZ24" s="9">
        <f>+LINEA[[#This Row],[PAX Kilómetro]]/LINEA[[#This Row],[Coches Kilómetro (CK) (5+6+7)]]</f>
        <v>35.050711584992975</v>
      </c>
      <c r="BA24" s="15"/>
      <c r="BB24" s="15">
        <f>+LINEA[[#This Row],[Ocupación Media (PaxKm/CocheKm)]]/LINEA[[#This Row],[Capacidad x Coche (4xm2)]]</f>
        <v>0.19472617547218318</v>
      </c>
      <c r="BC24" s="15"/>
      <c r="BD24" s="36">
        <f>+LINEA[[#This Row],[Pasajeros Pagos (PAX)]]*LINEA[[#This Row],[PAX Recorrido Medio]]</f>
        <v>11244399.942769583</v>
      </c>
      <c r="BE24" s="37">
        <f>+(BA_GC[[#This Row],[PAX Recorrido Medio]]*BA_GC[[#This Row],[Pasajeros Pagos (PAX)]]+BA_MAR[[#This Row],[PAX Recorrido Medio]]*BA_MAR[[#This Row],[Pasajeros Pagos (PAX)]])/(BA_MAR[[#This Row],[Pasajeros Pagos (PAX)]]+BA_GC[[#This Row],[Pasajeros Pagos (PAX)]])</f>
        <v>20.906900189593745</v>
      </c>
      <c r="BF24" s="35"/>
      <c r="BG24" s="36">
        <f>+BA_GC[[#This Row],[PAX Desestacionalizados]]+BA_MAR[[#This Row],[PAX Desestacionalizados]]+PA_MAR[[#This Row],[PAX Desestacionalizados]]+KM_MAR[[#This Row],[PAX Desestacionalizados]]+GC_VIL[[#This Row],[PAX Desestacionalizados]]</f>
        <v>518348.92809998518</v>
      </c>
      <c r="BH24" s="114">
        <f t="shared" si="1"/>
        <v>0.2173277246510994</v>
      </c>
      <c r="BI24" s="81">
        <f>+BA_GC[[#This Row],[Pasajeros Totales (PT) (estimados)]]+BA_MAR[[#This Row],[Pasajeros Totales (PT) (estimados)]]+PA_MAR[[#This Row],[Pasajeros Totales (PT) (estimados)]]+KM_MAR[[#This Row],[Pasajeros Totales (PT) (estimados)]]+GC_VIL[[#This Row],[Pasajeros Totales (PT) (estimados)]]</f>
        <v>687173.95126874093</v>
      </c>
      <c r="BJ24" s="35">
        <f>+(LINEA[[#This Row],[Variación % TC]]*0.2)-(LINEA[[#This Row],[Vaciación % PAX Recorrido Medio]]*0.1)-(LINEA[[#This Row],[Variación % Ocupación PAX]]*0.5)+(LINEA[[#This Row],[Variación % RA]]*0.1)+(LINEA[[#This Row],[Variación % Velocidad Comercial TE]]*0.1)</f>
        <v>3.4081958203163509E-2</v>
      </c>
      <c r="BL24" s="10"/>
      <c r="BN24" s="46"/>
      <c r="BO24" s="73">
        <v>25.939999999999998</v>
      </c>
      <c r="BP24" s="67">
        <f>+BA_GC[[#This Row],[Km. Línea (entre cabeceras) en Servicio]]+BA_MAR[[#This Row],[Km. Línea (entre cabeceras) en Servicio]]+PA_MAR[[#This Row],[Km. Línea (entre cabeceras) en Servicio]]+KM_MAR[[#This Row],[Km. Línea (entre cabeceras) en Servicio]]+GC_VIL[[#This Row],[Km. Línea (entre cabeceras) en Servicio]]</f>
        <v>101.367</v>
      </c>
      <c r="BQ24" s="67">
        <f>+[1]!BS_InfraMR[[#This Row],[Total Líneas de Explotación ]]</f>
        <v>66.611000000000004</v>
      </c>
      <c r="BR24" s="36">
        <v>30</v>
      </c>
      <c r="BU24" s="64"/>
      <c r="BW24" s="64"/>
      <c r="BY24" s="64"/>
      <c r="BZ24" s="65"/>
      <c r="CA24" s="66"/>
      <c r="CC24" s="64"/>
      <c r="CE24" s="67"/>
      <c r="CF24" s="36">
        <f>+LINEA[[#This Row],[Pasajeros Pagos (PAX)]]/LINEA[[#This Row],[Km. Línea (entre cabeceras) en Servicio]]</f>
        <v>5305.7898527134075</v>
      </c>
      <c r="CG24" s="36">
        <f>+LINEA[[#This Row],[Pasajeros Pagos (PAX)]]/LINEA[[#This Row],[Cantidad de Estaciones en Servicio]]</f>
        <v>17927.733333333334</v>
      </c>
      <c r="CH24" s="36">
        <f>+LINEA[[#This Row],[PAX Kilómetro]]/LINEA[[#This Row],[Km. Línea (entre cabeceras) en Servicio]]</f>
        <v>110927.61887763851</v>
      </c>
      <c r="CI24" s="36">
        <f>+LINEA[[#This Row],[Coches Kilómetro (CK) (5+6+7)]]/LINEA[[#This Row],[Km. Línea (entre cabeceras) en Servicio]]</f>
        <v>3164.7750890493294</v>
      </c>
      <c r="CJ24" s="36">
        <f>+[1]!Sar_InfraMR[[#This Row],[Total Coches Eléctricos]]+[1]!Sar_InfraMR[[#This Row],[Total Coches Remolcados]]</f>
        <v>328</v>
      </c>
      <c r="CK24" s="36">
        <f>+LINEA[[#This Row],[Pasajeros Pagos (PAX)]]/LINEA[[#This Row],[Coches en Servicio]]</f>
        <v>1639.7317073170732</v>
      </c>
      <c r="CN24" s="11">
        <v>0.95962787655881077</v>
      </c>
      <c r="CP24" s="10">
        <v>0.99990000000000001</v>
      </c>
      <c r="CQ24" s="60">
        <v>696.51105338289449</v>
      </c>
      <c r="EA24" s="2">
        <v>1994</v>
      </c>
      <c r="EB24" s="2" t="s">
        <v>6</v>
      </c>
    </row>
    <row r="25" spans="1:132" ht="12.75" customHeight="1" x14ac:dyDescent="0.2">
      <c r="A25" s="83" t="s">
        <v>200</v>
      </c>
      <c r="B25" s="2" t="s">
        <v>7</v>
      </c>
      <c r="C25" s="85">
        <v>34669</v>
      </c>
      <c r="D25" s="2" t="s">
        <v>128</v>
      </c>
      <c r="E25" s="2" t="s">
        <v>246</v>
      </c>
      <c r="F25" s="2" t="s">
        <v>247</v>
      </c>
      <c r="G25" s="2" t="s">
        <v>248</v>
      </c>
      <c r="H25" s="6">
        <f>+BA_GC[[#This Row],[TK Remolcados (1)]]+BA_MAR[[#This Row],[TK Remolcados (1)]]+PA_MAR[[#This Row],[TK Remolcados (1)]]+KM_MAR[[#This Row],[TK Remolcados (1)]]+GC_VIL[[#This Row],[TK Remolcados (1)]]</f>
        <v>88246.371943945283</v>
      </c>
      <c r="I25" s="6">
        <f>+BA_GC[[#This Row],[TK Coche Motor (2)]]+PA_MAR[[#This Row],[TK Coche Motor (2)]]+KM_MAR[[#This Row],[TK Coche Motor (2)]]+GC_VIL[[#This Row],[TK Coche Motor (2)]]</f>
        <v>0</v>
      </c>
      <c r="K25" s="81">
        <f>+LINEA[[#This Row],[TK Remolcados (1)]]+LINEA[[#This Row],[TK Coche Motor (2)]]+LINEA[[#This Row],[TK Eléctricos (3)]]</f>
        <v>88246.371943945283</v>
      </c>
      <c r="L25" s="35">
        <f>+LINEA[[#This Row],[Trenes Kilómetro (TK) (1+2+3)]]/K13-1</f>
        <v>0.25163094128611396</v>
      </c>
      <c r="M25" s="36">
        <f>+BA_GC[[#This Row],[CK Locomotoras (4)]]+BA_MAR[[#This Row],[CK Locomotoras (4)]]+PA_MAR[[#This Row],[CK Locomotoras (4)]]+KM_MAR[[#This Row],[CK Locomotoras (4)]]+GC_VIL[[#This Row],[CK Locomotoras (4)]]</f>
        <v>88246.371943945283</v>
      </c>
      <c r="N25" s="36">
        <f>+BA_GC[[#This Row],[CK Remolcados (5)]]+BA_MAR[[#This Row],[CK Remolcados (5)]]+PA_MAR[[#This Row],[CK Remolcados (5)]]+KM_MAR[[#This Row],[CK Remolcados (5)]]+GC_VIL[[#This Row],[CK Remolcados (5)]]</f>
        <v>308667.30712726171</v>
      </c>
      <c r="O25" s="36">
        <f>+BA_GC[[#This Row],[CK Coche Motor (6)]]+BA_MAR[[#This Row],[CK Coche Motor (6)]]+PA_MAR[[#This Row],[CK Coche Motor (6)]]+KM_MAR[[#This Row],[CK Coche Motor (6)]]+GC_VIL[[#This Row],[CK Coche Motor (6)]]</f>
        <v>0</v>
      </c>
      <c r="Q25" s="81">
        <f t="shared" si="0"/>
        <v>308667.30712726171</v>
      </c>
      <c r="R25" s="35">
        <f>+LINEA[[#This Row],[Coches Kilómetro (CK) (5+6+7)]]/Q13-1</f>
        <v>0.29130931857970666</v>
      </c>
      <c r="S25" s="37">
        <f>+(BA_GC[[#This Row],[Velocidad Comercial Trenes Diésel]]*BA_GC[[#This Row],[Trenes Corridos (TC)]]+BA_MAR[[#This Row],[Velocidad Comercial Trenes Diésel]]*BA_MAR[[#This Row],[Trenes Corridos (TC)]])/(BA_GC[[#This Row],[Trenes Corridos (TC)]]+BA_MAR[[#This Row],[Trenes Corridos (TC)]])</f>
        <v>31.624897455642689</v>
      </c>
      <c r="T25" s="35">
        <f>+LINEA[[#This Row],[Velocidad Comercial Trenes Diésel]]/S13-1</f>
        <v>-1.8387468210652624E-2</v>
      </c>
      <c r="U25" s="37"/>
      <c r="V25" s="35"/>
      <c r="W25" s="37">
        <f>+(BA_GC[[#This Row],[Form. Media Trenes Remolcados]]*BA_GC[[#This Row],[Trenes Corridos (TC)]]+BA_MAR[[#This Row],[Form. Media Trenes Remolcados]]*BA_MAR[[#This Row],[Trenes Corridos (TC)]])/(BA_MAR[[#This Row],[Trenes Corridos (TC)]]+BA_GC[[#This Row],[Trenes Corridos (TC)]])</f>
        <v>3.5574905313447851</v>
      </c>
      <c r="X25" s="9">
        <f>+(BA_GC[[#This Row],[Form. Media Trenes Coche Motor]]*BA_GC[[#This Row],[Trenes Corridos (TC)]]+GC_VIL[[#This Row],[Form. Media Trenes Coche Motor]]*GC_VIL[[#This Row],[Trenes Corridos (TC)]])/(BA_GC[[#This Row],[Trenes Corridos (TC)]]+GC_VIL[[#This Row],[Trenes Corridos (TC)]])</f>
        <v>0</v>
      </c>
      <c r="Z25" s="36">
        <f>+BA_GC[[#This Row],[Asientos Ofrecidos Coches Remolcados]]+BA_MAR[[#This Row],[Asientos Ofrecidos Coches Remolcados]]+PA_MAR[[#This Row],[Asientos Ofrecidos Coches Remolcados]]+KM_MAR[[#This Row],[Asientos Ofrecidos Coches Remolcados]]+GC_VIL[[#This Row],[Asientos Ofrecidos Coches Remolcados]]</f>
        <v>652813.69594653044</v>
      </c>
      <c r="AA25" s="6">
        <f>+BA_GC[[#This Row],[Asientos Ofrecidos Coches Motor]]+BA_MAR[[#This Row],[Asientos Prom. x C. Motor]]+PA_MAR[[#This Row],[Asientos Ofrecidos Coches Motor]]+KM_MAR[[#This Row],[Asientos Ofrecidos Coches Motor]]+GC_VIL[[#This Row],[Asientos Ofrecidos Coches Motor]]</f>
        <v>0</v>
      </c>
      <c r="AC25" s="6">
        <f>+BA_MAR[[#This Row],[Asientos Prom. x C. Remolcados]]</f>
        <v>68.739999999999995</v>
      </c>
      <c r="AD25" s="6">
        <f>+BA_GC[[#This Row],[Asientos Prom. x C. Motor]]</f>
        <v>0</v>
      </c>
      <c r="AF25" s="6">
        <f>+'[2]BS TAB'!$H29</f>
        <v>2738</v>
      </c>
      <c r="AG25" s="6">
        <f>+LINEA[[#This Row],[Trenes Programados]]-LINEA[[#This Row],[Trenes Corridos (TC)]]</f>
        <v>52</v>
      </c>
      <c r="AH25" s="81">
        <f>+'[2]BS TAB'!$J29</f>
        <v>2686</v>
      </c>
      <c r="AI25" s="35">
        <f>+LINEA[[#This Row],[Trenes Corridos (TC)]]/AH13-1</f>
        <v>0.25163094128611374</v>
      </c>
      <c r="AJ25" s="36">
        <f>+'[2]BS TAB'!$K29</f>
        <v>2506</v>
      </c>
      <c r="AK25" s="36">
        <f>+LINEA[[#This Row],[Trenes Corridos (TC)]]-LINEA[[#This Row],[Trenes Puntuales]]</f>
        <v>180</v>
      </c>
      <c r="AL25" s="111">
        <f>+LINEA[[#This Row],[Trenes Puntuales]]/LINEA[[#This Row],[Trenes Programados]]</f>
        <v>0.91526661796932063</v>
      </c>
      <c r="AM25" s="82">
        <v>0.95</v>
      </c>
      <c r="AN25" s="82" t="str">
        <f>+IF(LINEA[[#This Row],[Regularidad Absoluta]]&gt;=LINEA[[#This Row],[RA 95%]],LINEA[[#This Row],[Regularidad Absoluta]],"")</f>
        <v/>
      </c>
      <c r="AO25" s="82">
        <f>+LINEA[[#This Row],[Trenes Puntuales]]/LINEA[[#This Row],[Trenes Corridos (TC)]]</f>
        <v>0.93298585256887567</v>
      </c>
      <c r="AP25" s="82">
        <f>+LINEA[[#This Row],[Trenes Corridos (TC)]]/LINEA[[#This Row],[Trenes Programados]]</f>
        <v>0.98100803506208911</v>
      </c>
      <c r="AQ25" s="82">
        <f>+LINEA[[#This Row],[Regularidad Relativa]]/AO13-1</f>
        <v>0.12230248857220127</v>
      </c>
      <c r="AR25" s="81">
        <f>+'[3]DATOS BS#Bol por Estación'!$AP9</f>
        <v>542717</v>
      </c>
      <c r="AS25" s="15">
        <f>+LINEA[[#This Row],[Pasajeros Pagos (PAX)]]/AR13-1</f>
        <v>2.0319385474860336</v>
      </c>
      <c r="AT25" s="6">
        <f>+LINEA[[#This Row],[Pasajeros Pagos (PAX)]]/LINEA[[#This Row],[Indice Dia Habil]]</f>
        <v>21639.433811802235</v>
      </c>
      <c r="AU25" s="15">
        <f>+LINEA[[#This Row],[PAX Día Habil]]/AT13-1</f>
        <v>2.0319385474860336</v>
      </c>
      <c r="AV25" s="6">
        <f>+LINEA[[#This Row],[Pasajeros Pagos (PAX)]]/LINEA[[#This Row],[Trenes Corridos (TC)]]</f>
        <v>202.05398361876397</v>
      </c>
      <c r="AW25" s="6">
        <f>+LINEA[[#This Row],[PAX x Tren]]/LINEA[[#This Row],[Form. Media Trenes Remolcados]]</f>
        <v>56.79677341049296</v>
      </c>
      <c r="AX25" s="15">
        <f>+LINEA[[#This Row],[PAX x Coche]]/AW13-1</f>
        <v>1.3404289288651072</v>
      </c>
      <c r="AY25" s="141">
        <f>+(BA_GC[[#This Row],[Capacidad x Coche (4xm2)]]*BA_GC[[#This Row],[Coches Kilómetro (CK) (5+6+7)]]+BA_MAR[[#This Row],[Capacidad x Coche (4xm2)]]*BA_MAR[[#This Row],[Coches Kilómetro (CK) (5+6+7)]])/(BA_MAR[[#This Row],[Coches Kilómetro (CK) (5+6+7)]]+BA_GC[[#This Row],[Coches Kilómetro (CK) (5+6+7)]])</f>
        <v>180.00000000000003</v>
      </c>
      <c r="AZ25" s="9">
        <f>+LINEA[[#This Row],[PAX Kilómetro]]/LINEA[[#This Row],[Coches Kilómetro (CK) (5+6+7)]]</f>
        <v>37.618388675298341</v>
      </c>
      <c r="BA25" s="15"/>
      <c r="BB25" s="15">
        <f>+LINEA[[#This Row],[Ocupación Media (PaxKm/CocheKm)]]/LINEA[[#This Row],[Capacidad x Coche (4xm2)]]</f>
        <v>0.20899104819610187</v>
      </c>
      <c r="BC25" s="15"/>
      <c r="BD25" s="36">
        <f>+LINEA[[#This Row],[Pasajeros Pagos (PAX)]]*LINEA[[#This Row],[PAX Recorrido Medio]]</f>
        <v>11611566.730871016</v>
      </c>
      <c r="BE25" s="37">
        <f>+(BA_GC[[#This Row],[PAX Recorrido Medio]]*BA_GC[[#This Row],[Pasajeros Pagos (PAX)]]+BA_MAR[[#This Row],[PAX Recorrido Medio]]*BA_MAR[[#This Row],[Pasajeros Pagos (PAX)]])/(BA_MAR[[#This Row],[Pasajeros Pagos (PAX)]]+BA_GC[[#This Row],[Pasajeros Pagos (PAX)]])</f>
        <v>21.395251541541938</v>
      </c>
      <c r="BF25" s="35"/>
      <c r="BG25" s="36">
        <f>+BA_GC[[#This Row],[PAX Desestacionalizados]]+BA_MAR[[#This Row],[PAX Desestacionalizados]]+PA_MAR[[#This Row],[PAX Desestacionalizados]]+KM_MAR[[#This Row],[PAX Desestacionalizados]]+GC_VIL[[#This Row],[PAX Desestacionalizados]]</f>
        <v>508581.67517142923</v>
      </c>
      <c r="BH25" s="114">
        <f t="shared" si="1"/>
        <v>0.21584388081374717</v>
      </c>
      <c r="BI25" s="81">
        <f>+BA_GC[[#This Row],[Pasajeros Totales (PT) (estimados)]]+BA_MAR[[#This Row],[Pasajeros Totales (PT) (estimados)]]+PA_MAR[[#This Row],[Pasajeros Totales (PT) (estimados)]]+KM_MAR[[#This Row],[Pasajeros Totales (PT) (estimados)]]+GC_VIL[[#This Row],[Pasajeros Totales (PT) (estimados)]]</f>
        <v>692103.25179021375</v>
      </c>
      <c r="BJ25" s="35">
        <f>+(LINEA[[#This Row],[Variación % TC]]*0.2)-(LINEA[[#This Row],[Vaciación % PAX Recorrido Medio]]*0.1)-(LINEA[[#This Row],[Variación % Ocupación PAX]]*0.5)+(LINEA[[#This Row],[Variación % RA]]*0.1)+(LINEA[[#This Row],[Variación % Velocidad Comercial TE]]*0.1)</f>
        <v>6.2556437114442878E-2</v>
      </c>
      <c r="BL25" s="10"/>
      <c r="BN25" s="46"/>
      <c r="BO25" s="73">
        <v>25.08</v>
      </c>
      <c r="BP25" s="67">
        <f>+BA_GC[[#This Row],[Km. Línea (entre cabeceras) en Servicio]]+BA_MAR[[#This Row],[Km. Línea (entre cabeceras) en Servicio]]+PA_MAR[[#This Row],[Km. Línea (entre cabeceras) en Servicio]]+KM_MAR[[#This Row],[Km. Línea (entre cabeceras) en Servicio]]+GC_VIL[[#This Row],[Km. Línea (entre cabeceras) en Servicio]]</f>
        <v>101.367</v>
      </c>
      <c r="BQ25" s="67">
        <f>+[1]!BS_InfraMR[[#This Row],[Total Líneas de Explotación ]]</f>
        <v>66.611000000000004</v>
      </c>
      <c r="BR25" s="36">
        <v>30</v>
      </c>
      <c r="BU25" s="64"/>
      <c r="BW25" s="64"/>
      <c r="BY25" s="64"/>
      <c r="BZ25" s="65"/>
      <c r="CA25" s="66"/>
      <c r="CC25" s="64"/>
      <c r="CE25" s="67"/>
      <c r="CF25" s="36">
        <f>+LINEA[[#This Row],[Pasajeros Pagos (PAX)]]/LINEA[[#This Row],[Km. Línea (entre cabeceras) en Servicio]]</f>
        <v>5353.9810786547887</v>
      </c>
      <c r="CG25" s="36">
        <f>+LINEA[[#This Row],[Pasajeros Pagos (PAX)]]/LINEA[[#This Row],[Cantidad de Estaciones en Servicio]]</f>
        <v>18090.566666666666</v>
      </c>
      <c r="CH25" s="36">
        <f>+LINEA[[#This Row],[PAX Kilómetro]]/LINEA[[#This Row],[Km. Línea (entre cabeceras) en Servicio]]</f>
        <v>114549.77192647524</v>
      </c>
      <c r="CI25" s="36">
        <f>+LINEA[[#This Row],[Coches Kilómetro (CK) (5+6+7)]]/LINEA[[#This Row],[Km. Línea (entre cabeceras) en Servicio]]</f>
        <v>3045.047275023052</v>
      </c>
      <c r="CJ25" s="36">
        <f>+[1]!Sar_InfraMR[[#This Row],[Total Coches Eléctricos]]+[1]!Sar_InfraMR[[#This Row],[Total Coches Remolcados]]</f>
        <v>328</v>
      </c>
      <c r="CK25" s="36">
        <f>+LINEA[[#This Row],[Pasajeros Pagos (PAX)]]/LINEA[[#This Row],[Coches en Servicio]]</f>
        <v>1654.625</v>
      </c>
      <c r="CN25" s="11">
        <v>0.99793759028223705</v>
      </c>
      <c r="CP25" s="10">
        <v>1.0014000000000001</v>
      </c>
      <c r="CQ25" s="60">
        <v>692.57817425182134</v>
      </c>
      <c r="EA25" s="2">
        <v>1994</v>
      </c>
      <c r="EB25" s="2" t="s">
        <v>7</v>
      </c>
    </row>
    <row r="26" spans="1:132" ht="12.75" customHeight="1" x14ac:dyDescent="0.2">
      <c r="A26" s="83" t="s">
        <v>201</v>
      </c>
      <c r="B26" s="2" t="s">
        <v>8</v>
      </c>
      <c r="C26" s="85">
        <v>34700</v>
      </c>
      <c r="D26" s="2" t="s">
        <v>128</v>
      </c>
      <c r="E26" s="2" t="s">
        <v>246</v>
      </c>
      <c r="F26" s="2" t="s">
        <v>247</v>
      </c>
      <c r="G26" s="2" t="s">
        <v>248</v>
      </c>
      <c r="H26" s="6">
        <f>+BA_GC[[#This Row],[TK Remolcados (1)]]+BA_MAR[[#This Row],[TK Remolcados (1)]]+PA_MAR[[#This Row],[TK Remolcados (1)]]+KM_MAR[[#This Row],[TK Remolcados (1)]]+GC_VIL[[#This Row],[TK Remolcados (1)]]</f>
        <v>98529.735465335776</v>
      </c>
      <c r="I26" s="6">
        <f>+BA_GC[[#This Row],[TK Coche Motor (2)]]+PA_MAR[[#This Row],[TK Coche Motor (2)]]+KM_MAR[[#This Row],[TK Coche Motor (2)]]+GC_VIL[[#This Row],[TK Coche Motor (2)]]</f>
        <v>0</v>
      </c>
      <c r="K26" s="81">
        <f>+LINEA[[#This Row],[TK Remolcados (1)]]+LINEA[[#This Row],[TK Coche Motor (2)]]+LINEA[[#This Row],[TK Eléctricos (3)]]</f>
        <v>98529.735465335776</v>
      </c>
      <c r="L26" s="35">
        <f>+LINEA[[#This Row],[Trenes Kilómetro (TK) (1+2+3)]]/K14-1</f>
        <v>0.41328934967012265</v>
      </c>
      <c r="M26" s="36">
        <f>+BA_GC[[#This Row],[CK Locomotoras (4)]]+BA_MAR[[#This Row],[CK Locomotoras (4)]]+PA_MAR[[#This Row],[CK Locomotoras (4)]]+KM_MAR[[#This Row],[CK Locomotoras (4)]]+GC_VIL[[#This Row],[CK Locomotoras (4)]]</f>
        <v>98529.735465335776</v>
      </c>
      <c r="N26" s="36">
        <f>+BA_GC[[#This Row],[CK Remolcados (5)]]+BA_MAR[[#This Row],[CK Remolcados (5)]]+PA_MAR[[#This Row],[CK Remolcados (5)]]+KM_MAR[[#This Row],[CK Remolcados (5)]]+GC_VIL[[#This Row],[CK Remolcados (5)]]</f>
        <v>343093.70535669051</v>
      </c>
      <c r="O26" s="36">
        <f>+BA_GC[[#This Row],[CK Coche Motor (6)]]+BA_MAR[[#This Row],[CK Coche Motor (6)]]+PA_MAR[[#This Row],[CK Coche Motor (6)]]+KM_MAR[[#This Row],[CK Coche Motor (6)]]+GC_VIL[[#This Row],[CK Coche Motor (6)]]</f>
        <v>0</v>
      </c>
      <c r="Q26" s="81">
        <f t="shared" si="0"/>
        <v>343093.70535669051</v>
      </c>
      <c r="R26" s="35">
        <f>+LINEA[[#This Row],[Coches Kilómetro (CK) (5+6+7)]]/Q14-1</f>
        <v>0.45156584331044614</v>
      </c>
      <c r="S26" s="37">
        <f>+(BA_GC[[#This Row],[Velocidad Comercial Trenes Diésel]]*BA_GC[[#This Row],[Trenes Corridos (TC)]]+BA_MAR[[#This Row],[Velocidad Comercial Trenes Diésel]]*BA_MAR[[#This Row],[Trenes Corridos (TC)]])/(BA_GC[[#This Row],[Trenes Corridos (TC)]]+BA_MAR[[#This Row],[Trenes Corridos (TC)]])</f>
        <v>30.79112539485471</v>
      </c>
      <c r="T26" s="35">
        <f>+LINEA[[#This Row],[Velocidad Comercial Trenes Diésel]]/S14-1</f>
        <v>-4.4267112711421919E-2</v>
      </c>
      <c r="U26" s="37"/>
      <c r="V26" s="35"/>
      <c r="W26" s="37">
        <f>+(BA_GC[[#This Row],[Form. Media Trenes Remolcados]]*BA_GC[[#This Row],[Trenes Corridos (TC)]]+BA_MAR[[#This Row],[Form. Media Trenes Remolcados]]*BA_MAR[[#This Row],[Trenes Corridos (TC)]])/(BA_MAR[[#This Row],[Trenes Corridos (TC)]]+BA_GC[[#This Row],[Trenes Corridos (TC)]])</f>
        <v>3.5411554116704123</v>
      </c>
      <c r="X26" s="9">
        <f>+(BA_GC[[#This Row],[Form. Media Trenes Coche Motor]]*BA_GC[[#This Row],[Trenes Corridos (TC)]]+GC_VIL[[#This Row],[Form. Media Trenes Coche Motor]]*GC_VIL[[#This Row],[Trenes Corridos (TC)]])/(BA_GC[[#This Row],[Trenes Corridos (TC)]]+GC_VIL[[#This Row],[Trenes Corridos (TC)]])</f>
        <v>0</v>
      </c>
      <c r="Z26" s="36">
        <f>+BA_GC[[#This Row],[Asientos Ofrecidos Coches Remolcados]]+BA_MAR[[#This Row],[Asientos Ofrecidos Coches Remolcados]]+PA_MAR[[#This Row],[Asientos Ofrecidos Coches Remolcados]]+KM_MAR[[#This Row],[Asientos Ofrecidos Coches Remolcados]]+GC_VIL[[#This Row],[Asientos Ofrecidos Coches Remolcados]]</f>
        <v>772646.28792147501</v>
      </c>
      <c r="AA26" s="6">
        <f>+BA_GC[[#This Row],[Asientos Ofrecidos Coches Motor]]+BA_MAR[[#This Row],[Asientos Prom. x C. Motor]]+PA_MAR[[#This Row],[Asientos Ofrecidos Coches Motor]]+KM_MAR[[#This Row],[Asientos Ofrecidos Coches Motor]]+GC_VIL[[#This Row],[Asientos Ofrecidos Coches Motor]]</f>
        <v>0</v>
      </c>
      <c r="AC26" s="6">
        <f>+BA_MAR[[#This Row],[Asientos Prom. x C. Remolcados]]</f>
        <v>73.2</v>
      </c>
      <c r="AD26" s="6">
        <f>+BA_GC[[#This Row],[Asientos Prom. x C. Motor]]</f>
        <v>0</v>
      </c>
      <c r="AF26" s="6">
        <f>+'[2]BS TAB'!$H30</f>
        <v>3033</v>
      </c>
      <c r="AG26" s="6">
        <f>+LINEA[[#This Row],[Trenes Programados]]-LINEA[[#This Row],[Trenes Corridos (TC)]]</f>
        <v>34</v>
      </c>
      <c r="AH26" s="81">
        <f>+'[2]BS TAB'!$J30</f>
        <v>2999</v>
      </c>
      <c r="AI26" s="35">
        <f>+LINEA[[#This Row],[Trenes Corridos (TC)]]/AH14-1</f>
        <v>0.41328934967012243</v>
      </c>
      <c r="AJ26" s="36">
        <f>+'[2]BS TAB'!$K30</f>
        <v>2911</v>
      </c>
      <c r="AK26" s="36">
        <f>+LINEA[[#This Row],[Trenes Corridos (TC)]]-LINEA[[#This Row],[Trenes Puntuales]]</f>
        <v>88</v>
      </c>
      <c r="AL26" s="111">
        <f>+LINEA[[#This Row],[Trenes Puntuales]]/LINEA[[#This Row],[Trenes Programados]]</f>
        <v>0.95977579953841086</v>
      </c>
      <c r="AM26" s="82">
        <v>0.95</v>
      </c>
      <c r="AN26" s="82">
        <f>+IF(LINEA[[#This Row],[Regularidad Absoluta]]&gt;=LINEA[[#This Row],[RA 95%]],LINEA[[#This Row],[Regularidad Absoluta]],"")</f>
        <v>0.95977579953841086</v>
      </c>
      <c r="AO26" s="82">
        <f>+LINEA[[#This Row],[Trenes Puntuales]]/LINEA[[#This Row],[Trenes Corridos (TC)]]</f>
        <v>0.9706568856285428</v>
      </c>
      <c r="AP26" s="82">
        <f>+LINEA[[#This Row],[Trenes Corridos (TC)]]/LINEA[[#This Row],[Trenes Programados]]</f>
        <v>0.98878997692054071</v>
      </c>
      <c r="AQ26" s="82">
        <f>+LINEA[[#This Row],[Regularidad Relativa]]/AO14-1</f>
        <v>0.15133253845934469</v>
      </c>
      <c r="AR26" s="81">
        <f>+'[3]DATOS BS#Bol por Estación'!$AP10</f>
        <v>524058</v>
      </c>
      <c r="AS26" s="15">
        <f>+LINEA[[#This Row],[Pasajeros Pagos (PAX)]]/AR14-1</f>
        <v>2.2150797546012271</v>
      </c>
      <c r="AT26" s="6">
        <f>+LINEA[[#This Row],[Pasajeros Pagos (PAX)]]/LINEA[[#This Row],[Indice Dia Habil]]</f>
        <v>19627.640449438204</v>
      </c>
      <c r="AU26" s="15">
        <f>+LINEA[[#This Row],[PAX Día Habil]]/AT14-1</f>
        <v>2.2150797546012271</v>
      </c>
      <c r="AV26" s="6">
        <f>+LINEA[[#This Row],[Pasajeros Pagos (PAX)]]/LINEA[[#This Row],[Trenes Corridos (TC)]]</f>
        <v>174.74424808269424</v>
      </c>
      <c r="AW26" s="6">
        <f>+LINEA[[#This Row],[PAX x Tren]]/LINEA[[#This Row],[Form. Media Trenes Remolcados]]</f>
        <v>49.346675807223313</v>
      </c>
      <c r="AX26" s="15">
        <f>+LINEA[[#This Row],[PAX x Coche]]/AW14-1</f>
        <v>1.2080595599008146</v>
      </c>
      <c r="AY26" s="141">
        <f>+(BA_GC[[#This Row],[Capacidad x Coche (4xm2)]]*BA_GC[[#This Row],[Coches Kilómetro (CK) (5+6+7)]]+BA_MAR[[#This Row],[Capacidad x Coche (4xm2)]]*BA_MAR[[#This Row],[Coches Kilómetro (CK) (5+6+7)]])/(BA_MAR[[#This Row],[Coches Kilómetro (CK) (5+6+7)]]+BA_GC[[#This Row],[Coches Kilómetro (CK) (5+6+7)]])</f>
        <v>180</v>
      </c>
      <c r="AZ26" s="9">
        <f>+LINEA[[#This Row],[PAX Kilómetro]]/LINEA[[#This Row],[Coches Kilómetro (CK) (5+6+7)]]</f>
        <v>32.750502086576283</v>
      </c>
      <c r="BA26" s="15"/>
      <c r="BB26" s="15">
        <f>+LINEA[[#This Row],[Ocupación Media (PaxKm/CocheKm)]]/LINEA[[#This Row],[Capacidad x Coche (4xm2)]]</f>
        <v>0.18194723381431269</v>
      </c>
      <c r="BC26" s="15"/>
      <c r="BD26" s="36">
        <f>+LINEA[[#This Row],[Pasajeros Pagos (PAX)]]*LINEA[[#This Row],[PAX Recorrido Medio]]</f>
        <v>11236491.113175482</v>
      </c>
      <c r="BE26" s="37">
        <f>+(BA_GC[[#This Row],[PAX Recorrido Medio]]*BA_GC[[#This Row],[Pasajeros Pagos (PAX)]]+BA_MAR[[#This Row],[PAX Recorrido Medio]]*BA_MAR[[#This Row],[Pasajeros Pagos (PAX)]])/(BA_MAR[[#This Row],[Pasajeros Pagos (PAX)]]+BA_GC[[#This Row],[Pasajeros Pagos (PAX)]])</f>
        <v>21.441312055489053</v>
      </c>
      <c r="BF26" s="35"/>
      <c r="BG26" s="36">
        <f>+BA_GC[[#This Row],[PAX Desestacionalizados]]+BA_MAR[[#This Row],[PAX Desestacionalizados]]+PA_MAR[[#This Row],[PAX Desestacionalizados]]+KM_MAR[[#This Row],[PAX Desestacionalizados]]+GC_VIL[[#This Row],[PAX Desestacionalizados]]</f>
        <v>538762.13734940207</v>
      </c>
      <c r="BH26" s="114">
        <f t="shared" si="1"/>
        <v>0.21627892474083743</v>
      </c>
      <c r="BI26" s="81">
        <f>+BA_GC[[#This Row],[Pasajeros Totales (PT) (estimados)]]+BA_MAR[[#This Row],[Pasajeros Totales (PT) (estimados)]]+PA_MAR[[#This Row],[Pasajeros Totales (PT) (estimados)]]+KM_MAR[[#This Row],[Pasajeros Totales (PT) (estimados)]]+GC_VIL[[#This Row],[Pasajeros Totales (PT) (estimados)]]</f>
        <v>668679.22344273236</v>
      </c>
      <c r="BJ26" s="35">
        <f>+(LINEA[[#This Row],[Variación % TC]]*0.2)-(LINEA[[#This Row],[Vaciación % PAX Recorrido Medio]]*0.1)-(LINEA[[#This Row],[Variación % Ocupación PAX]]*0.5)+(LINEA[[#This Row],[Variación % RA]]*0.1)+(LINEA[[#This Row],[Variación % Velocidad Comercial TE]]*0.1)</f>
        <v>9.7791123779958966E-2</v>
      </c>
      <c r="BL26" s="10"/>
      <c r="BN26" s="46"/>
      <c r="BO26" s="73">
        <v>26.7</v>
      </c>
      <c r="BP26" s="67">
        <f>+BA_GC[[#This Row],[Km. Línea (entre cabeceras) en Servicio]]+BA_MAR[[#This Row],[Km. Línea (entre cabeceras) en Servicio]]+PA_MAR[[#This Row],[Km. Línea (entre cabeceras) en Servicio]]+KM_MAR[[#This Row],[Km. Línea (entre cabeceras) en Servicio]]+GC_VIL[[#This Row],[Km. Línea (entre cabeceras) en Servicio]]</f>
        <v>101.367</v>
      </c>
      <c r="BQ26" s="67">
        <f>+[1]!BS_InfraMR[[#This Row],[Total Líneas de Explotación ]]</f>
        <v>66.611000000000004</v>
      </c>
      <c r="BR26" s="36">
        <v>30</v>
      </c>
      <c r="BS26" s="6">
        <v>791</v>
      </c>
      <c r="BU26" s="64"/>
      <c r="BW26" s="64"/>
      <c r="BY26" s="64"/>
      <c r="BZ26" s="65"/>
      <c r="CA26" s="66"/>
      <c r="CC26" s="64"/>
      <c r="CD26" s="36">
        <f>+LINEA[[#This Row],[Pasajeros Pagos (PAX)]]/LINEA[[#This Row],[Personal]]</f>
        <v>662.52591656131483</v>
      </c>
      <c r="CE26" s="67">
        <f>+LINEA[[#This Row],[Trenes Corridos (TC)]]/LINEA[[#This Row],[Personal]]</f>
        <v>3.7914032869785084</v>
      </c>
      <c r="CF26" s="36">
        <f>+LINEA[[#This Row],[Pasajeros Pagos (PAX)]]/LINEA[[#This Row],[Km. Línea (entre cabeceras) en Servicio]]</f>
        <v>5169.9073663026429</v>
      </c>
      <c r="CG26" s="36">
        <f>+LINEA[[#This Row],[Pasajeros Pagos (PAX)]]/LINEA[[#This Row],[Cantidad de Estaciones en Servicio]]</f>
        <v>17468.599999999999</v>
      </c>
      <c r="CH26" s="36">
        <f>+LINEA[[#This Row],[PAX Kilómetro]]/LINEA[[#This Row],[Km. Línea (entre cabeceras) en Servicio]]</f>
        <v>110849.59713886651</v>
      </c>
      <c r="CI26" s="36">
        <f>+LINEA[[#This Row],[Coches Kilómetro (CK) (5+6+7)]]/LINEA[[#This Row],[Km. Línea (entre cabeceras) en Servicio]]</f>
        <v>3384.6686333490238</v>
      </c>
      <c r="CJ26" s="36">
        <f>+[1]!Sar_InfraMR[[#This Row],[Total Coches Eléctricos]]+[1]!Sar_InfraMR[[#This Row],[Total Coches Remolcados]]</f>
        <v>328</v>
      </c>
      <c r="CK26" s="36">
        <f>+LINEA[[#This Row],[Pasajeros Pagos (PAX)]]/LINEA[[#This Row],[Coches en Servicio]]</f>
        <v>1597.7378048780488</v>
      </c>
      <c r="CN26" s="11">
        <v>1.1221151586153446</v>
      </c>
      <c r="CP26" s="10">
        <v>1.0005999999999999</v>
      </c>
      <c r="CQ26" s="60">
        <v>688.64529512074819</v>
      </c>
      <c r="EA26" s="2">
        <v>1995</v>
      </c>
      <c r="EB26" s="2" t="s">
        <v>8</v>
      </c>
    </row>
    <row r="27" spans="1:132" ht="12.75" customHeight="1" x14ac:dyDescent="0.2">
      <c r="A27" s="83" t="s">
        <v>201</v>
      </c>
      <c r="B27" s="2" t="s">
        <v>9</v>
      </c>
      <c r="C27" s="85">
        <v>34731</v>
      </c>
      <c r="D27" s="2" t="s">
        <v>128</v>
      </c>
      <c r="E27" s="2" t="s">
        <v>246</v>
      </c>
      <c r="F27" s="2" t="s">
        <v>247</v>
      </c>
      <c r="G27" s="2" t="s">
        <v>248</v>
      </c>
      <c r="H27" s="6">
        <f>+BA_GC[[#This Row],[TK Remolcados (1)]]+BA_MAR[[#This Row],[TK Remolcados (1)]]+PA_MAR[[#This Row],[TK Remolcados (1)]]+KM_MAR[[#This Row],[TK Remolcados (1)]]+GC_VIL[[#This Row],[TK Remolcados (1)]]</f>
        <v>97872.651534256496</v>
      </c>
      <c r="I27" s="6">
        <f>+BA_GC[[#This Row],[TK Coche Motor (2)]]+PA_MAR[[#This Row],[TK Coche Motor (2)]]+KM_MAR[[#This Row],[TK Coche Motor (2)]]+GC_VIL[[#This Row],[TK Coche Motor (2)]]</f>
        <v>0</v>
      </c>
      <c r="K27" s="81">
        <f>+LINEA[[#This Row],[TK Remolcados (1)]]+LINEA[[#This Row],[TK Coche Motor (2)]]+LINEA[[#This Row],[TK Eléctricos (3)]]</f>
        <v>97872.651534256496</v>
      </c>
      <c r="L27" s="35">
        <f>+LINEA[[#This Row],[Trenes Kilómetro (TK) (1+2+3)]]/K15-1</f>
        <v>0.45814977973568283</v>
      </c>
      <c r="M27" s="36">
        <f>+BA_GC[[#This Row],[CK Locomotoras (4)]]+BA_MAR[[#This Row],[CK Locomotoras (4)]]+PA_MAR[[#This Row],[CK Locomotoras (4)]]+KM_MAR[[#This Row],[CK Locomotoras (4)]]+GC_VIL[[#This Row],[CK Locomotoras (4)]]</f>
        <v>97872.651534256496</v>
      </c>
      <c r="N27" s="36">
        <f>+BA_GC[[#This Row],[CK Remolcados (5)]]+BA_MAR[[#This Row],[CK Remolcados (5)]]+PA_MAR[[#This Row],[CK Remolcados (5)]]+KM_MAR[[#This Row],[CK Remolcados (5)]]+GC_VIL[[#This Row],[CK Remolcados (5)]]</f>
        <v>342338.01486675825</v>
      </c>
      <c r="O27" s="36">
        <f>+BA_GC[[#This Row],[CK Coche Motor (6)]]+BA_MAR[[#This Row],[CK Coche Motor (6)]]+PA_MAR[[#This Row],[CK Coche Motor (6)]]+KM_MAR[[#This Row],[CK Coche Motor (6)]]+GC_VIL[[#This Row],[CK Coche Motor (6)]]</f>
        <v>0</v>
      </c>
      <c r="Q27" s="81">
        <f t="shared" si="0"/>
        <v>342338.01486675825</v>
      </c>
      <c r="R27" s="35">
        <f>+LINEA[[#This Row],[Coches Kilómetro (CK) (5+6+7)]]/Q15-1</f>
        <v>0.50437508082281579</v>
      </c>
      <c r="S27" s="37">
        <f>+(BA_GC[[#This Row],[Velocidad Comercial Trenes Diésel]]*BA_GC[[#This Row],[Trenes Corridos (TC)]]+BA_MAR[[#This Row],[Velocidad Comercial Trenes Diésel]]*BA_MAR[[#This Row],[Trenes Corridos (TC)]])/(BA_GC[[#This Row],[Trenes Corridos (TC)]]+BA_MAR[[#This Row],[Trenes Corridos (TC)]])</f>
        <v>30.856725966902925</v>
      </c>
      <c r="T27" s="35">
        <f>+LINEA[[#This Row],[Velocidad Comercial Trenes Diésel]]/S15-1</f>
        <v>-4.2230921330709936E-2</v>
      </c>
      <c r="U27" s="37"/>
      <c r="V27" s="35"/>
      <c r="W27" s="37">
        <f>+(BA_GC[[#This Row],[Form. Media Trenes Remolcados]]*BA_GC[[#This Row],[Trenes Corridos (TC)]]+BA_MAR[[#This Row],[Form. Media Trenes Remolcados]]*BA_MAR[[#This Row],[Trenes Corridos (TC)]])/(BA_MAR[[#This Row],[Trenes Corridos (TC)]]+BA_GC[[#This Row],[Trenes Corridos (TC)]])</f>
        <v>3.5574905313447847</v>
      </c>
      <c r="X27" s="9">
        <f>+(BA_GC[[#This Row],[Form. Media Trenes Coche Motor]]*BA_GC[[#This Row],[Trenes Corridos (TC)]]+GC_VIL[[#This Row],[Form. Media Trenes Coche Motor]]*GC_VIL[[#This Row],[Trenes Corridos (TC)]])/(BA_GC[[#This Row],[Trenes Corridos (TC)]]+GC_VIL[[#This Row],[Trenes Corridos (TC)]])</f>
        <v>0</v>
      </c>
      <c r="Z27" s="36">
        <f>+BA_GC[[#This Row],[Asientos Ofrecidos Coches Remolcados]]+BA_MAR[[#This Row],[Asientos Ofrecidos Coches Remolcados]]+PA_MAR[[#This Row],[Asientos Ofrecidos Coches Remolcados]]+KM_MAR[[#This Row],[Asientos Ofrecidos Coches Remolcados]]+GC_VIL[[#This Row],[Asientos Ofrecidos Coches Remolcados]]</f>
        <v>750989.3085431509</v>
      </c>
      <c r="AA27" s="6">
        <f>+BA_GC[[#This Row],[Asientos Ofrecidos Coches Motor]]+BA_MAR[[#This Row],[Asientos Prom. x C. Motor]]+PA_MAR[[#This Row],[Asientos Ofrecidos Coches Motor]]+KM_MAR[[#This Row],[Asientos Ofrecidos Coches Motor]]+GC_VIL[[#This Row],[Asientos Ofrecidos Coches Motor]]</f>
        <v>0</v>
      </c>
      <c r="AC27" s="6">
        <f>+BA_MAR[[#This Row],[Asientos Prom. x C. Remolcados]]</f>
        <v>71.3</v>
      </c>
      <c r="AD27" s="6">
        <f>+BA_GC[[#This Row],[Asientos Prom. x C. Motor]]</f>
        <v>0</v>
      </c>
      <c r="AF27" s="6">
        <f>+'[2]BS TAB'!$H31</f>
        <v>2992</v>
      </c>
      <c r="AG27" s="6">
        <f>+LINEA[[#This Row],[Trenes Programados]]-LINEA[[#This Row],[Trenes Corridos (TC)]]</f>
        <v>13</v>
      </c>
      <c r="AH27" s="81">
        <f>+'[2]BS TAB'!$J31</f>
        <v>2979</v>
      </c>
      <c r="AI27" s="35">
        <f>+LINEA[[#This Row],[Trenes Corridos (TC)]]/AH15-1</f>
        <v>0.45814977973568283</v>
      </c>
      <c r="AJ27" s="36">
        <f>+'[2]BS TAB'!$K31</f>
        <v>2913</v>
      </c>
      <c r="AK27" s="36">
        <f>+LINEA[[#This Row],[Trenes Corridos (TC)]]-LINEA[[#This Row],[Trenes Puntuales]]</f>
        <v>66</v>
      </c>
      <c r="AL27" s="111">
        <f>+LINEA[[#This Row],[Trenes Puntuales]]/LINEA[[#This Row],[Trenes Programados]]</f>
        <v>0.97359625668449201</v>
      </c>
      <c r="AM27" s="82">
        <v>0.95</v>
      </c>
      <c r="AN27" s="82">
        <f>+IF(LINEA[[#This Row],[Regularidad Absoluta]]&gt;=LINEA[[#This Row],[RA 95%]],LINEA[[#This Row],[Regularidad Absoluta]],"")</f>
        <v>0.97359625668449201</v>
      </c>
      <c r="AO27" s="82">
        <f>+LINEA[[#This Row],[Trenes Puntuales]]/LINEA[[#This Row],[Trenes Corridos (TC)]]</f>
        <v>0.97784491440080568</v>
      </c>
      <c r="AP27" s="82">
        <f>+LINEA[[#This Row],[Trenes Corridos (TC)]]/LINEA[[#This Row],[Trenes Programados]]</f>
        <v>0.9956550802139037</v>
      </c>
      <c r="AQ27" s="82">
        <f>+LINEA[[#This Row],[Regularidad Relativa]]/AO15-1</f>
        <v>0.12169408204427068</v>
      </c>
      <c r="AR27" s="81">
        <f>+'[3]DATOS BS#Bol por Estación'!$AP11</f>
        <v>517637</v>
      </c>
      <c r="AS27" s="15">
        <f>+LINEA[[#This Row],[Pasajeros Pagos (PAX)]]/AR15-1</f>
        <v>2.23523125</v>
      </c>
      <c r="AT27" s="6">
        <f>+LINEA[[#This Row],[Pasajeros Pagos (PAX)]]/LINEA[[#This Row],[Indice Dia Habil]]</f>
        <v>21076.425081433226</v>
      </c>
      <c r="AU27" s="15">
        <f>+LINEA[[#This Row],[PAX Día Habil]]/AT15-1</f>
        <v>2.2352312500000004</v>
      </c>
      <c r="AV27" s="6">
        <f>+LINEA[[#This Row],[Pasajeros Pagos (PAX)]]/LINEA[[#This Row],[Trenes Corridos (TC)]]</f>
        <v>173.76200067136622</v>
      </c>
      <c r="AW27" s="6">
        <f>+LINEA[[#This Row],[PAX x Tren]]/LINEA[[#This Row],[Form. Media Trenes Remolcados]]</f>
        <v>48.843981211014381</v>
      </c>
      <c r="AX27" s="15">
        <f>+LINEA[[#This Row],[PAX x Coche]]/AW15-1</f>
        <v>1.1436532957843975</v>
      </c>
      <c r="AY27" s="141">
        <f>+(BA_GC[[#This Row],[Capacidad x Coche (4xm2)]]*BA_GC[[#This Row],[Coches Kilómetro (CK) (5+6+7)]]+BA_MAR[[#This Row],[Capacidad x Coche (4xm2)]]*BA_MAR[[#This Row],[Coches Kilómetro (CK) (5+6+7)]])/(BA_MAR[[#This Row],[Coches Kilómetro (CK) (5+6+7)]]+BA_GC[[#This Row],[Coches Kilómetro (CK) (5+6+7)]])</f>
        <v>180</v>
      </c>
      <c r="AZ27" s="9">
        <f>+LINEA[[#This Row],[PAX Kilómetro]]/LINEA[[#This Row],[Coches Kilómetro (CK) (5+6+7)]]</f>
        <v>31.647088933390087</v>
      </c>
      <c r="BA27" s="15"/>
      <c r="BB27" s="15">
        <f>+LINEA[[#This Row],[Ocupación Media (PaxKm/CocheKm)]]/LINEA[[#This Row],[Capacidad x Coche (4xm2)]]</f>
        <v>0.17581716074105605</v>
      </c>
      <c r="BC27" s="15"/>
      <c r="BD27" s="36">
        <f>+LINEA[[#This Row],[Pasajeros Pagos (PAX)]]*LINEA[[#This Row],[PAX Recorrido Medio]]</f>
        <v>10834001.601768516</v>
      </c>
      <c r="BE27" s="37">
        <f>+(BA_GC[[#This Row],[PAX Recorrido Medio]]*BA_GC[[#This Row],[Pasajeros Pagos (PAX)]]+BA_MAR[[#This Row],[PAX Recorrido Medio]]*BA_MAR[[#This Row],[Pasajeros Pagos (PAX)]])/(BA_MAR[[#This Row],[Pasajeros Pagos (PAX)]]+BA_GC[[#This Row],[Pasajeros Pagos (PAX)]])</f>
        <v>20.929727978812402</v>
      </c>
      <c r="BF27" s="35"/>
      <c r="BG27" s="36">
        <f>+BA_GC[[#This Row],[PAX Desestacionalizados]]+BA_MAR[[#This Row],[PAX Desestacionalizados]]+PA_MAR[[#This Row],[PAX Desestacionalizados]]+KM_MAR[[#This Row],[PAX Desestacionalizados]]+GC_VIL[[#This Row],[PAX Desestacionalizados]]</f>
        <v>560691.77196282591</v>
      </c>
      <c r="BH27" s="114">
        <f t="shared" si="1"/>
        <v>0.21348623921212495</v>
      </c>
      <c r="BI27" s="81">
        <f>+BA_GC[[#This Row],[Pasajeros Totales (PT) (estimados)]]+BA_MAR[[#This Row],[Pasajeros Totales (PT) (estimados)]]+PA_MAR[[#This Row],[Pasajeros Totales (PT) (estimados)]]+KM_MAR[[#This Row],[Pasajeros Totales (PT) (estimados)]]+GC_VIL[[#This Row],[Pasajeros Totales (PT) (estimados)]]</f>
        <v>658141.05970818247</v>
      </c>
      <c r="BJ27" s="35">
        <f>+(LINEA[[#This Row],[Variación % TC]]*0.2)-(LINEA[[#This Row],[Vaciación % PAX Recorrido Medio]]*0.1)-(LINEA[[#This Row],[Variación % Ocupación PAX]]*0.5)+(LINEA[[#This Row],[Variación % RA]]*0.1)+(LINEA[[#This Row],[Variación % Velocidad Comercial TE]]*0.1)</f>
        <v>0.10379936415156364</v>
      </c>
      <c r="BL27" s="10"/>
      <c r="BN27" s="46"/>
      <c r="BO27" s="73">
        <v>24.56</v>
      </c>
      <c r="BP27" s="67">
        <f>+BA_GC[[#This Row],[Km. Línea (entre cabeceras) en Servicio]]+BA_MAR[[#This Row],[Km. Línea (entre cabeceras) en Servicio]]+PA_MAR[[#This Row],[Km. Línea (entre cabeceras) en Servicio]]+KM_MAR[[#This Row],[Km. Línea (entre cabeceras) en Servicio]]+GC_VIL[[#This Row],[Km. Línea (entre cabeceras) en Servicio]]</f>
        <v>101.367</v>
      </c>
      <c r="BQ27" s="67">
        <f>+[1]!BS_InfraMR[[#This Row],[Total Líneas de Explotación ]]</f>
        <v>66.611000000000004</v>
      </c>
      <c r="BR27" s="36">
        <v>30</v>
      </c>
      <c r="BS27" s="6">
        <v>791</v>
      </c>
      <c r="BU27" s="64"/>
      <c r="BW27" s="64"/>
      <c r="BY27" s="64"/>
      <c r="BZ27" s="65"/>
      <c r="CA27" s="66"/>
      <c r="CC27" s="64"/>
      <c r="CD27" s="36">
        <f>+LINEA[[#This Row],[Pasajeros Pagos (PAX)]]/LINEA[[#This Row],[Personal]]</f>
        <v>654.40834386852089</v>
      </c>
      <c r="CE27" s="67">
        <f>+LINEA[[#This Row],[Trenes Corridos (TC)]]/LINEA[[#This Row],[Personal]]</f>
        <v>3.7661188369152971</v>
      </c>
      <c r="CF27" s="36">
        <f>+LINEA[[#This Row],[Pasajeros Pagos (PAX)]]/LINEA[[#This Row],[Km. Línea (entre cabeceras) en Servicio]]</f>
        <v>5106.5632799629066</v>
      </c>
      <c r="CG27" s="36">
        <f>+LINEA[[#This Row],[Pasajeros Pagos (PAX)]]/LINEA[[#This Row],[Cantidad de Estaciones en Servicio]]</f>
        <v>17254.566666666666</v>
      </c>
      <c r="CH27" s="36">
        <f>+LINEA[[#This Row],[PAX Kilómetro]]/LINEA[[#This Row],[Km. Línea (entre cabeceras) en Servicio]]</f>
        <v>106878.98035621569</v>
      </c>
      <c r="CI27" s="36">
        <f>+LINEA[[#This Row],[Coches Kilómetro (CK) (5+6+7)]]/LINEA[[#This Row],[Km. Línea (entre cabeceras) en Servicio]]</f>
        <v>3377.2136382329381</v>
      </c>
      <c r="CJ27" s="36">
        <f>+[1]!Sar_InfraMR[[#This Row],[Total Coches Eléctricos]]+[1]!Sar_InfraMR[[#This Row],[Total Coches Remolcados]]</f>
        <v>328</v>
      </c>
      <c r="CK27" s="36">
        <f>+LINEA[[#This Row],[Pasajeros Pagos (PAX)]]/LINEA[[#This Row],[Coches en Servicio]]</f>
        <v>1578.1615853658536</v>
      </c>
      <c r="CN27" s="11">
        <v>1.1377927656313429</v>
      </c>
      <c r="CP27" s="10">
        <v>1.0017</v>
      </c>
      <c r="CQ27" s="60">
        <v>684.71241598967504</v>
      </c>
      <c r="EA27" s="2">
        <v>1995</v>
      </c>
      <c r="EB27" s="2" t="s">
        <v>9</v>
      </c>
    </row>
    <row r="28" spans="1:132" ht="12.75" customHeight="1" x14ac:dyDescent="0.2">
      <c r="A28" s="83" t="s">
        <v>201</v>
      </c>
      <c r="B28" s="2" t="s">
        <v>10</v>
      </c>
      <c r="C28" s="85">
        <v>34759</v>
      </c>
      <c r="D28" s="2" t="s">
        <v>128</v>
      </c>
      <c r="E28" s="2" t="s">
        <v>246</v>
      </c>
      <c r="F28" s="2" t="s">
        <v>247</v>
      </c>
      <c r="G28" s="2" t="s">
        <v>248</v>
      </c>
      <c r="H28" s="6">
        <f>+BA_GC[[#This Row],[TK Remolcados (1)]]+BA_MAR[[#This Row],[TK Remolcados (1)]]+PA_MAR[[#This Row],[TK Remolcados (1)]]+KM_MAR[[#This Row],[TK Remolcados (1)]]+GC_VIL[[#This Row],[TK Remolcados (1)]]</f>
        <v>107630.34791078359</v>
      </c>
      <c r="I28" s="6">
        <f>+BA_GC[[#This Row],[TK Coche Motor (2)]]+PA_MAR[[#This Row],[TK Coche Motor (2)]]+KM_MAR[[#This Row],[TK Coche Motor (2)]]+GC_VIL[[#This Row],[TK Coche Motor (2)]]</f>
        <v>0</v>
      </c>
      <c r="K28" s="81">
        <f>+LINEA[[#This Row],[TK Remolcados (1)]]+LINEA[[#This Row],[TK Coche Motor (2)]]+LINEA[[#This Row],[TK Eléctricos (3)]]</f>
        <v>107630.34791078359</v>
      </c>
      <c r="L28" s="35">
        <f>+LINEA[[#This Row],[Trenes Kilómetro (TK) (1+2+3)]]/K16-1</f>
        <v>0.44253632760898287</v>
      </c>
      <c r="M28" s="36">
        <f>+BA_GC[[#This Row],[CK Locomotoras (4)]]+BA_MAR[[#This Row],[CK Locomotoras (4)]]+PA_MAR[[#This Row],[CK Locomotoras (4)]]+KM_MAR[[#This Row],[CK Locomotoras (4)]]+GC_VIL[[#This Row],[CK Locomotoras (4)]]</f>
        <v>107630.34791078359</v>
      </c>
      <c r="N28" s="36">
        <f>+BA_GC[[#This Row],[CK Remolcados (5)]]+BA_MAR[[#This Row],[CK Remolcados (5)]]+PA_MAR[[#This Row],[CK Remolcados (5)]]+KM_MAR[[#This Row],[CK Remolcados (5)]]+GC_VIL[[#This Row],[CK Remolcados (5)]]</f>
        <v>376609.75447489467</v>
      </c>
      <c r="O28" s="36">
        <f>+BA_GC[[#This Row],[CK Coche Motor (6)]]+BA_MAR[[#This Row],[CK Coche Motor (6)]]+PA_MAR[[#This Row],[CK Coche Motor (6)]]+KM_MAR[[#This Row],[CK Coche Motor (6)]]+GC_VIL[[#This Row],[CK Coche Motor (6)]]</f>
        <v>0</v>
      </c>
      <c r="Q28" s="81">
        <f t="shared" si="0"/>
        <v>376609.75447489467</v>
      </c>
      <c r="R28" s="35">
        <f>+LINEA[[#This Row],[Coches Kilómetro (CK) (5+6+7)]]/Q16-1</f>
        <v>0.48882550399091018</v>
      </c>
      <c r="S28" s="37">
        <f>+(BA_GC[[#This Row],[Velocidad Comercial Trenes Diésel]]*BA_GC[[#This Row],[Trenes Corridos (TC)]]+BA_MAR[[#This Row],[Velocidad Comercial Trenes Diésel]]*BA_MAR[[#This Row],[Trenes Corridos (TC)]])/(BA_GC[[#This Row],[Trenes Corridos (TC)]]+BA_MAR[[#This Row],[Trenes Corridos (TC)]])</f>
        <v>30.927720607879806</v>
      </c>
      <c r="T28" s="35">
        <f>+LINEA[[#This Row],[Velocidad Comercial Trenes Diésel]]/S16-1</f>
        <v>-4.0027302192638614E-2</v>
      </c>
      <c r="U28" s="37"/>
      <c r="V28" s="35"/>
      <c r="W28" s="37">
        <f>+(BA_GC[[#This Row],[Form. Media Trenes Remolcados]]*BA_GC[[#This Row],[Trenes Corridos (TC)]]+BA_MAR[[#This Row],[Form. Media Trenes Remolcados]]*BA_MAR[[#This Row],[Trenes Corridos (TC)]])/(BA_MAR[[#This Row],[Trenes Corridos (TC)]]+BA_GC[[#This Row],[Trenes Corridos (TC)]])</f>
        <v>3.5601607706935305</v>
      </c>
      <c r="X28" s="9">
        <f>+(BA_GC[[#This Row],[Form. Media Trenes Coche Motor]]*BA_GC[[#This Row],[Trenes Corridos (TC)]]+GC_VIL[[#This Row],[Form. Media Trenes Coche Motor]]*GC_VIL[[#This Row],[Trenes Corridos (TC)]])/(BA_GC[[#This Row],[Trenes Corridos (TC)]]+GC_VIL[[#This Row],[Trenes Corridos (TC)]])</f>
        <v>0</v>
      </c>
      <c r="Z28" s="36">
        <f>+BA_GC[[#This Row],[Asientos Ofrecidos Coches Remolcados]]+BA_MAR[[#This Row],[Asientos Ofrecidos Coches Remolcados]]+PA_MAR[[#This Row],[Asientos Ofrecidos Coches Remolcados]]+KM_MAR[[#This Row],[Asientos Ofrecidos Coches Remolcados]]+GC_VIL[[#This Row],[Asientos Ofrecidos Coches Remolcados]]</f>
        <v>811649.9741322723</v>
      </c>
      <c r="AA28" s="6">
        <f>+BA_GC[[#This Row],[Asientos Ofrecidos Coches Motor]]+BA_MAR[[#This Row],[Asientos Prom. x C. Motor]]+PA_MAR[[#This Row],[Asientos Ofrecidos Coches Motor]]+KM_MAR[[#This Row],[Asientos Ofrecidos Coches Motor]]+GC_VIL[[#This Row],[Asientos Ofrecidos Coches Motor]]</f>
        <v>0</v>
      </c>
      <c r="AC28" s="6">
        <f>+BA_MAR[[#This Row],[Asientos Prom. x C. Remolcados]]</f>
        <v>70.03</v>
      </c>
      <c r="AD28" s="6">
        <f>+BA_GC[[#This Row],[Asientos Prom. x C. Motor]]</f>
        <v>0</v>
      </c>
      <c r="AF28" s="6">
        <f>+'[2]BS TAB'!$H32</f>
        <v>3325</v>
      </c>
      <c r="AG28" s="6">
        <f>+LINEA[[#This Row],[Trenes Programados]]-LINEA[[#This Row],[Trenes Corridos (TC)]]</f>
        <v>49</v>
      </c>
      <c r="AH28" s="81">
        <f>+'[2]BS TAB'!$J32</f>
        <v>3276</v>
      </c>
      <c r="AI28" s="35">
        <f>+LINEA[[#This Row],[Trenes Corridos (TC)]]/AH16-1</f>
        <v>0.44253632760898287</v>
      </c>
      <c r="AJ28" s="36">
        <f>+'[2]BS TAB'!$K32</f>
        <v>3202</v>
      </c>
      <c r="AK28" s="36">
        <f>+LINEA[[#This Row],[Trenes Corridos (TC)]]-LINEA[[#This Row],[Trenes Puntuales]]</f>
        <v>74</v>
      </c>
      <c r="AL28" s="111">
        <f>+LINEA[[#This Row],[Trenes Puntuales]]/LINEA[[#This Row],[Trenes Programados]]</f>
        <v>0.96300751879699253</v>
      </c>
      <c r="AM28" s="82">
        <v>0.95</v>
      </c>
      <c r="AN28" s="82">
        <f>+IF(LINEA[[#This Row],[Regularidad Absoluta]]&gt;=LINEA[[#This Row],[RA 95%]],LINEA[[#This Row],[Regularidad Absoluta]],"")</f>
        <v>0.96300751879699253</v>
      </c>
      <c r="AO28" s="82">
        <f>+LINEA[[#This Row],[Trenes Puntuales]]/LINEA[[#This Row],[Trenes Corridos (TC)]]</f>
        <v>0.97741147741147738</v>
      </c>
      <c r="AP28" s="82">
        <f>+LINEA[[#This Row],[Trenes Corridos (TC)]]/LINEA[[#This Row],[Trenes Programados]]</f>
        <v>0.98526315789473684</v>
      </c>
      <c r="AQ28" s="82">
        <f>+LINEA[[#This Row],[Regularidad Relativa]]/AO16-1</f>
        <v>0.10985073260073253</v>
      </c>
      <c r="AR28" s="81">
        <f>+'[3]DATOS BS#Bol por Estación'!$AP12</f>
        <v>619088</v>
      </c>
      <c r="AS28" s="15">
        <f>+LINEA[[#This Row],[Pasajeros Pagos (PAX)]]/AR16-1</f>
        <v>2.3106310160427808</v>
      </c>
      <c r="AT28" s="6">
        <f>+LINEA[[#This Row],[Pasajeros Pagos (PAX)]]/LINEA[[#This Row],[Indice Dia Habil]]</f>
        <v>23521.580547112462</v>
      </c>
      <c r="AU28" s="15">
        <f>+LINEA[[#This Row],[PAX Día Habil]]/AT16-1</f>
        <v>2.3106310160427808</v>
      </c>
      <c r="AV28" s="6">
        <f>+LINEA[[#This Row],[Pasajeros Pagos (PAX)]]/LINEA[[#This Row],[Trenes Corridos (TC)]]</f>
        <v>188.97680097680097</v>
      </c>
      <c r="AW28" s="6">
        <f>+LINEA[[#This Row],[PAX x Tren]]/LINEA[[#This Row],[Form. Media Trenes Remolcados]]</f>
        <v>53.080973907812513</v>
      </c>
      <c r="AX28" s="15">
        <f>+LINEA[[#This Row],[PAX x Coche]]/AW16-1</f>
        <v>1.2156926483351156</v>
      </c>
      <c r="AY28" s="141">
        <f>+(BA_GC[[#This Row],[Capacidad x Coche (4xm2)]]*BA_GC[[#This Row],[Coches Kilómetro (CK) (5+6+7)]]+BA_MAR[[#This Row],[Capacidad x Coche (4xm2)]]*BA_MAR[[#This Row],[Coches Kilómetro (CK) (5+6+7)]])/(BA_MAR[[#This Row],[Coches Kilómetro (CK) (5+6+7)]]+BA_GC[[#This Row],[Coches Kilómetro (CK) (5+6+7)]])</f>
        <v>180</v>
      </c>
      <c r="AZ28" s="9">
        <f>+LINEA[[#This Row],[PAX Kilómetro]]/LINEA[[#This Row],[Coches Kilómetro (CK) (5+6+7)]]</f>
        <v>34.383017332872939</v>
      </c>
      <c r="BA28" s="15"/>
      <c r="BB28" s="15">
        <f>+LINEA[[#This Row],[Ocupación Media (PaxKm/CocheKm)]]/LINEA[[#This Row],[Capacidad x Coche (4xm2)]]</f>
        <v>0.19101676296040521</v>
      </c>
      <c r="BC28" s="15"/>
      <c r="BD28" s="36">
        <f>+LINEA[[#This Row],[Pasajeros Pagos (PAX)]]*LINEA[[#This Row],[PAX Recorrido Medio]]</f>
        <v>12948979.715839325</v>
      </c>
      <c r="BE28" s="37">
        <f>+(BA_GC[[#This Row],[PAX Recorrido Medio]]*BA_GC[[#This Row],[Pasajeros Pagos (PAX)]]+BA_MAR[[#This Row],[PAX Recorrido Medio]]*BA_MAR[[#This Row],[Pasajeros Pagos (PAX)]])/(BA_MAR[[#This Row],[Pasajeros Pagos (PAX)]]+BA_GC[[#This Row],[Pasajeros Pagos (PAX)]])</f>
        <v>20.916218236889303</v>
      </c>
      <c r="BF28" s="35"/>
      <c r="BG28" s="36">
        <f>+BA_GC[[#This Row],[PAX Desestacionalizados]]+BA_MAR[[#This Row],[PAX Desestacionalizados]]+PA_MAR[[#This Row],[PAX Desestacionalizados]]+KM_MAR[[#This Row],[PAX Desestacionalizados]]+GC_VIL[[#This Row],[PAX Desestacionalizados]]</f>
        <v>600777.65784076788</v>
      </c>
      <c r="BH28" s="114">
        <f t="shared" si="1"/>
        <v>0.21637957250175532</v>
      </c>
      <c r="BI28" s="81">
        <f>+BA_GC[[#This Row],[Pasajeros Totales (PT) (estimados)]]+BA_MAR[[#This Row],[Pasajeros Totales (PT) (estimados)]]+PA_MAR[[#This Row],[Pasajeros Totales (PT) (estimados)]]+KM_MAR[[#This Row],[Pasajeros Totales (PT) (estimados)]]+GC_VIL[[#This Row],[Pasajeros Totales (PT) (estimados)]]</f>
        <v>790035.55583214655</v>
      </c>
      <c r="BJ28" s="35">
        <f>+(LINEA[[#This Row],[Variación % TC]]*0.2)-(LINEA[[#This Row],[Vaciación % PAX Recorrido Medio]]*0.1)-(LINEA[[#This Row],[Variación % Ocupación PAX]]*0.5)+(LINEA[[#This Row],[Variación % RA]]*0.1)+(LINEA[[#This Row],[Variación % Velocidad Comercial TE]]*0.1)</f>
        <v>9.9492338781869832E-2</v>
      </c>
      <c r="BL28" s="10"/>
      <c r="BN28" s="46"/>
      <c r="BO28" s="73">
        <v>26.32</v>
      </c>
      <c r="BP28" s="67">
        <f>+BA_GC[[#This Row],[Km. Línea (entre cabeceras) en Servicio]]+BA_MAR[[#This Row],[Km. Línea (entre cabeceras) en Servicio]]+PA_MAR[[#This Row],[Km. Línea (entre cabeceras) en Servicio]]+KM_MAR[[#This Row],[Km. Línea (entre cabeceras) en Servicio]]+GC_VIL[[#This Row],[Km. Línea (entre cabeceras) en Servicio]]</f>
        <v>101.367</v>
      </c>
      <c r="BQ28" s="67">
        <f>+[1]!BS_InfraMR[[#This Row],[Total Líneas de Explotación ]]</f>
        <v>66.611000000000004</v>
      </c>
      <c r="BR28" s="36">
        <v>30</v>
      </c>
      <c r="BS28" s="6">
        <v>791</v>
      </c>
      <c r="BU28" s="64"/>
      <c r="BW28" s="64"/>
      <c r="BY28" s="64"/>
      <c r="BZ28" s="65"/>
      <c r="CA28" s="66"/>
      <c r="CC28" s="64"/>
      <c r="CD28" s="36">
        <f>+LINEA[[#This Row],[Pasajeros Pagos (PAX)]]/LINEA[[#This Row],[Personal]]</f>
        <v>782.66498103666243</v>
      </c>
      <c r="CE28" s="67">
        <f>+LINEA[[#This Row],[Trenes Corridos (TC)]]/LINEA[[#This Row],[Personal]]</f>
        <v>4.1415929203539825</v>
      </c>
      <c r="CF28" s="36">
        <f>+LINEA[[#This Row],[Pasajeros Pagos (PAX)]]/LINEA[[#This Row],[Km. Línea (entre cabeceras) en Servicio]]</f>
        <v>6107.3919520159416</v>
      </c>
      <c r="CG28" s="36">
        <f>+LINEA[[#This Row],[Pasajeros Pagos (PAX)]]/LINEA[[#This Row],[Cantidad de Estaciones en Servicio]]</f>
        <v>20636.266666666666</v>
      </c>
      <c r="CH28" s="36">
        <f>+LINEA[[#This Row],[PAX Kilómetro]]/LINEA[[#This Row],[Km. Línea (entre cabeceras) en Servicio]]</f>
        <v>127743.5429265868</v>
      </c>
      <c r="CI28" s="36">
        <f>+LINEA[[#This Row],[Coches Kilómetro (CK) (5+6+7)]]/LINEA[[#This Row],[Km. Línea (entre cabeceras) en Servicio]]</f>
        <v>3715.3092670681253</v>
      </c>
      <c r="CJ28" s="36">
        <f>+[1]!Sar_InfraMR[[#This Row],[Total Coches Eléctricos]]+[1]!Sar_InfraMR[[#This Row],[Total Coches Remolcados]]</f>
        <v>328</v>
      </c>
      <c r="CK28" s="36">
        <f>+LINEA[[#This Row],[Pasajeros Pagos (PAX)]]/LINEA[[#This Row],[Coches en Servicio]]</f>
        <v>1887.4634146341464</v>
      </c>
      <c r="CN28" s="11">
        <v>1.0057755697288144</v>
      </c>
      <c r="CP28" s="10">
        <v>1.0008999999999999</v>
      </c>
      <c r="CQ28" s="60">
        <v>680.77953685860189</v>
      </c>
      <c r="EA28" s="2">
        <v>1995</v>
      </c>
      <c r="EB28" s="2" t="s">
        <v>10</v>
      </c>
    </row>
    <row r="29" spans="1:132" ht="12.75" customHeight="1" x14ac:dyDescent="0.2">
      <c r="A29" s="83" t="s">
        <v>201</v>
      </c>
      <c r="B29" s="2" t="s">
        <v>0</v>
      </c>
      <c r="C29" s="85">
        <v>34790</v>
      </c>
      <c r="D29" s="2" t="s">
        <v>128</v>
      </c>
      <c r="E29" s="2" t="s">
        <v>246</v>
      </c>
      <c r="F29" s="2" t="s">
        <v>247</v>
      </c>
      <c r="G29" s="2" t="s">
        <v>248</v>
      </c>
      <c r="H29" s="6">
        <f>+BA_GC[[#This Row],[TK Remolcados (1)]]+BA_MAR[[#This Row],[TK Remolcados (1)]]+PA_MAR[[#This Row],[TK Remolcados (1)]]+KM_MAR[[#This Row],[TK Remolcados (1)]]+GC_VIL[[#This Row],[TK Remolcados (1)]]</f>
        <v>100271.00788269582</v>
      </c>
      <c r="I29" s="6">
        <f>+BA_GC[[#This Row],[TK Coche Motor (2)]]+PA_MAR[[#This Row],[TK Coche Motor (2)]]+KM_MAR[[#This Row],[TK Coche Motor (2)]]+GC_VIL[[#This Row],[TK Coche Motor (2)]]</f>
        <v>0</v>
      </c>
      <c r="K29" s="81">
        <f>+LINEA[[#This Row],[TK Remolcados (1)]]+LINEA[[#This Row],[TK Coche Motor (2)]]+LINEA[[#This Row],[TK Eléctricos (3)]]</f>
        <v>100271.00788269582</v>
      </c>
      <c r="L29" s="35">
        <f>+LINEA[[#This Row],[Trenes Kilómetro (TK) (1+2+3)]]/K17-1</f>
        <v>0.5406360424028267</v>
      </c>
      <c r="M29" s="36">
        <f>+BA_GC[[#This Row],[CK Locomotoras (4)]]+BA_MAR[[#This Row],[CK Locomotoras (4)]]+PA_MAR[[#This Row],[CK Locomotoras (4)]]+KM_MAR[[#This Row],[CK Locomotoras (4)]]+GC_VIL[[#This Row],[CK Locomotoras (4)]]</f>
        <v>100271.00788269582</v>
      </c>
      <c r="N29" s="36">
        <f>+BA_GC[[#This Row],[CK Remolcados (5)]]+BA_MAR[[#This Row],[CK Remolcados (5)]]+PA_MAR[[#This Row],[CK Remolcados (5)]]+KM_MAR[[#This Row],[CK Remolcados (5)]]+GC_VIL[[#This Row],[CK Remolcados (5)]]</f>
        <v>367924.22975807067</v>
      </c>
      <c r="O29" s="36">
        <f>+BA_GC[[#This Row],[CK Coche Motor (6)]]+BA_MAR[[#This Row],[CK Coche Motor (6)]]+PA_MAR[[#This Row],[CK Coche Motor (6)]]+KM_MAR[[#This Row],[CK Coche Motor (6)]]+GC_VIL[[#This Row],[CK Coche Motor (6)]]</f>
        <v>0</v>
      </c>
      <c r="Q29" s="81">
        <f t="shared" si="0"/>
        <v>367924.22975807067</v>
      </c>
      <c r="R29" s="35">
        <f>+LINEA[[#This Row],[Coches Kilómetro (CK) (5+6+7)]]/Q17-1</f>
        <v>0.66741338501606062</v>
      </c>
      <c r="S29" s="37">
        <f>+(BA_GC[[#This Row],[Velocidad Comercial Trenes Diésel]]*BA_GC[[#This Row],[Trenes Corridos (TC)]]+BA_MAR[[#This Row],[Velocidad Comercial Trenes Diésel]]*BA_MAR[[#This Row],[Trenes Corridos (TC)]])/(BA_GC[[#This Row],[Trenes Corridos (TC)]]+BA_MAR[[#This Row],[Trenes Corridos (TC)]])</f>
        <v>30.997039650484833</v>
      </c>
      <c r="T29" s="35">
        <f>+LINEA[[#This Row],[Velocidad Comercial Trenes Diésel]]/S17-1</f>
        <v>-3.7875692341312828E-2</v>
      </c>
      <c r="U29" s="37"/>
      <c r="V29" s="35"/>
      <c r="W29" s="37">
        <f>+(BA_GC[[#This Row],[Form. Media Trenes Remolcados]]*BA_GC[[#This Row],[Trenes Corridos (TC)]]+BA_MAR[[#This Row],[Form. Media Trenes Remolcados]]*BA_MAR[[#This Row],[Trenes Corridos (TC)]])/(BA_MAR[[#This Row],[Trenes Corridos (TC)]]+BA_GC[[#This Row],[Trenes Corridos (TC)]])</f>
        <v>3.6943994279517844</v>
      </c>
      <c r="X29" s="9">
        <f>+(BA_GC[[#This Row],[Form. Media Trenes Coche Motor]]*BA_GC[[#This Row],[Trenes Corridos (TC)]]+GC_VIL[[#This Row],[Form. Media Trenes Coche Motor]]*GC_VIL[[#This Row],[Trenes Corridos (TC)]])/(BA_GC[[#This Row],[Trenes Corridos (TC)]]+GC_VIL[[#This Row],[Trenes Corridos (TC)]])</f>
        <v>0</v>
      </c>
      <c r="Z29" s="36">
        <f>+BA_GC[[#This Row],[Asientos Ofrecidos Coches Remolcados]]+BA_MAR[[#This Row],[Asientos Ofrecidos Coches Remolcados]]+PA_MAR[[#This Row],[Asientos Ofrecidos Coches Remolcados]]+KM_MAR[[#This Row],[Asientos Ofrecidos Coches Remolcados]]+GC_VIL[[#This Row],[Asientos Ofrecidos Coches Remolcados]]</f>
        <v>788775.05807032192</v>
      </c>
      <c r="AA29" s="6">
        <f>+BA_GC[[#This Row],[Asientos Ofrecidos Coches Motor]]+BA_MAR[[#This Row],[Asientos Prom. x C. Motor]]+PA_MAR[[#This Row],[Asientos Ofrecidos Coches Motor]]+KM_MAR[[#This Row],[Asientos Ofrecidos Coches Motor]]+GC_VIL[[#This Row],[Asientos Ofrecidos Coches Motor]]</f>
        <v>0</v>
      </c>
      <c r="AC29" s="6">
        <f>+BA_MAR[[#This Row],[Asientos Prom. x C. Remolcados]]</f>
        <v>70.13</v>
      </c>
      <c r="AD29" s="6">
        <f>+BA_GC[[#This Row],[Asientos Prom. x C. Motor]]</f>
        <v>0</v>
      </c>
      <c r="AF29" s="6">
        <f>+'[2]BS TAB'!$H33</f>
        <v>3158</v>
      </c>
      <c r="AG29" s="6">
        <f>+LINEA[[#This Row],[Trenes Programados]]-LINEA[[#This Row],[Trenes Corridos (TC)]]</f>
        <v>106</v>
      </c>
      <c r="AH29" s="81">
        <f>+'[2]BS TAB'!$J33</f>
        <v>3052</v>
      </c>
      <c r="AI29" s="35">
        <f>+LINEA[[#This Row],[Trenes Corridos (TC)]]/AH17-1</f>
        <v>0.54063604240282692</v>
      </c>
      <c r="AJ29" s="36">
        <f>+'[2]BS TAB'!$K33</f>
        <v>3009</v>
      </c>
      <c r="AK29" s="36">
        <f>+LINEA[[#This Row],[Trenes Corridos (TC)]]-LINEA[[#This Row],[Trenes Puntuales]]</f>
        <v>43</v>
      </c>
      <c r="AL29" s="111">
        <f>+LINEA[[#This Row],[Trenes Puntuales]]/LINEA[[#This Row],[Trenes Programados]]</f>
        <v>0.95281823939202026</v>
      </c>
      <c r="AM29" s="82">
        <v>0.95</v>
      </c>
      <c r="AN29" s="82">
        <f>+IF(LINEA[[#This Row],[Regularidad Absoluta]]&gt;=LINEA[[#This Row],[RA 95%]],LINEA[[#This Row],[Regularidad Absoluta]],"")</f>
        <v>0.95281823939202026</v>
      </c>
      <c r="AO29" s="82">
        <f>+LINEA[[#This Row],[Trenes Puntuales]]/LINEA[[#This Row],[Trenes Corridos (TC)]]</f>
        <v>0.98591087811271294</v>
      </c>
      <c r="AP29" s="82">
        <f>+LINEA[[#This Row],[Trenes Corridos (TC)]]/LINEA[[#This Row],[Trenes Programados]]</f>
        <v>0.96643445218492718</v>
      </c>
      <c r="AQ29" s="82">
        <f>+LINEA[[#This Row],[Regularidad Relativa]]/AO17-1</f>
        <v>0.14550700852861254</v>
      </c>
      <c r="AR29" s="81">
        <f>+'[3]DATOS BS#Bol por Estación'!$AP13</f>
        <v>583334</v>
      </c>
      <c r="AS29" s="15">
        <f>+LINEA[[#This Row],[Pasajeros Pagos (PAX)]]/AR17-1</f>
        <v>2.8126405228758169</v>
      </c>
      <c r="AT29" s="6">
        <f>+LINEA[[#This Row],[Pasajeros Pagos (PAX)]]/LINEA[[#This Row],[Indice Dia Habil]]</f>
        <v>23616.761133603239</v>
      </c>
      <c r="AU29" s="15">
        <f>+LINEA[[#This Row],[PAX Día Habil]]/AT17-1</f>
        <v>2.8126405228758165</v>
      </c>
      <c r="AV29" s="6">
        <f>+LINEA[[#This Row],[Pasajeros Pagos (PAX)]]/LINEA[[#This Row],[Trenes Corridos (TC)]]</f>
        <v>191.13171690694625</v>
      </c>
      <c r="AW29" s="6">
        <f>+LINEA[[#This Row],[PAX x Tren]]/LINEA[[#This Row],[Form. Media Trenes Remolcados]]</f>
        <v>51.735531209983911</v>
      </c>
      <c r="AX29" s="15">
        <f>+LINEA[[#This Row],[PAX x Coche]]/AW17-1</f>
        <v>1.3023803174607647</v>
      </c>
      <c r="AY29" s="141">
        <f>+(BA_GC[[#This Row],[Capacidad x Coche (4xm2)]]*BA_GC[[#This Row],[Coches Kilómetro (CK) (5+6+7)]]+BA_MAR[[#This Row],[Capacidad x Coche (4xm2)]]*BA_MAR[[#This Row],[Coches Kilómetro (CK) (5+6+7)]])/(BA_MAR[[#This Row],[Coches Kilómetro (CK) (5+6+7)]]+BA_GC[[#This Row],[Coches Kilómetro (CK) (5+6+7)]])</f>
        <v>180</v>
      </c>
      <c r="AZ29" s="9">
        <f>+LINEA[[#This Row],[PAX Kilómetro]]/LINEA[[#This Row],[Coches Kilómetro (CK) (5+6+7)]]</f>
        <v>33.077834146236363</v>
      </c>
      <c r="BA29" s="15"/>
      <c r="BB29" s="15">
        <f>+LINEA[[#This Row],[Ocupación Media (PaxKm/CocheKm)]]/LINEA[[#This Row],[Capacidad x Coche (4xm2)]]</f>
        <v>0.18376574525686867</v>
      </c>
      <c r="BC29" s="15"/>
      <c r="BD29" s="36">
        <f>+LINEA[[#This Row],[Pasajeros Pagos (PAX)]]*LINEA[[#This Row],[PAX Recorrido Medio]]</f>
        <v>12170136.650319222</v>
      </c>
      <c r="BE29" s="37">
        <f>+(BA_GC[[#This Row],[PAX Recorrido Medio]]*BA_GC[[#This Row],[Pasajeros Pagos (PAX)]]+BA_MAR[[#This Row],[PAX Recorrido Medio]]*BA_MAR[[#This Row],[Pasajeros Pagos (PAX)]])/(BA_MAR[[#This Row],[Pasajeros Pagos (PAX)]]+BA_GC[[#This Row],[Pasajeros Pagos (PAX)]])</f>
        <v>20.863067557041457</v>
      </c>
      <c r="BF29" s="35"/>
      <c r="BG29" s="36">
        <f>+BA_GC[[#This Row],[PAX Desestacionalizados]]+BA_MAR[[#This Row],[PAX Desestacionalizados]]+PA_MAR[[#This Row],[PAX Desestacionalizados]]+KM_MAR[[#This Row],[PAX Desestacionalizados]]+GC_VIL[[#This Row],[PAX Desestacionalizados]]</f>
        <v>598050.62185977539</v>
      </c>
      <c r="BH29" s="114">
        <f t="shared" si="1"/>
        <v>0.21531456366881618</v>
      </c>
      <c r="BI29" s="81">
        <f>+BA_GC[[#This Row],[Pasajeros Totales (PT) (estimados)]]+BA_MAR[[#This Row],[Pasajeros Totales (PT) (estimados)]]+PA_MAR[[#This Row],[Pasajeros Totales (PT) (estimados)]]+KM_MAR[[#This Row],[Pasajeros Totales (PT) (estimados)]]+GC_VIL[[#This Row],[Pasajeros Totales (PT) (estimados)]]</f>
        <v>743398.5301516396</v>
      </c>
      <c r="BJ29" s="35">
        <f>+(LINEA[[#This Row],[Variación % TC]]*0.2)-(LINEA[[#This Row],[Vaciación % PAX Recorrido Medio]]*0.1)-(LINEA[[#This Row],[Variación % Ocupación PAX]]*0.5)+(LINEA[[#This Row],[Variación % RA]]*0.1)+(LINEA[[#This Row],[Variación % Velocidad Comercial TE]]*0.1)</f>
        <v>0.12267790933342665</v>
      </c>
      <c r="BL29" s="10"/>
      <c r="BN29" s="46"/>
      <c r="BO29" s="73">
        <v>24.7</v>
      </c>
      <c r="BP29" s="67">
        <f>+BA_GC[[#This Row],[Km. Línea (entre cabeceras) en Servicio]]+BA_MAR[[#This Row],[Km. Línea (entre cabeceras) en Servicio]]+PA_MAR[[#This Row],[Km. Línea (entre cabeceras) en Servicio]]+KM_MAR[[#This Row],[Km. Línea (entre cabeceras) en Servicio]]+GC_VIL[[#This Row],[Km. Línea (entre cabeceras) en Servicio]]</f>
        <v>101.367</v>
      </c>
      <c r="BQ29" s="67">
        <f>+[1]!BS_InfraMR[[#This Row],[Total Líneas de Explotación ]]</f>
        <v>66.611000000000004</v>
      </c>
      <c r="BR29" s="36">
        <v>30</v>
      </c>
      <c r="BS29" s="6">
        <v>791</v>
      </c>
      <c r="BU29" s="64"/>
      <c r="BW29" s="64"/>
      <c r="BY29" s="64"/>
      <c r="BZ29" s="65"/>
      <c r="CA29" s="66"/>
      <c r="CC29" s="64"/>
      <c r="CD29" s="36">
        <f>+LINEA[[#This Row],[Pasajeros Pagos (PAX)]]/LINEA[[#This Row],[Personal]]</f>
        <v>737.46396965865995</v>
      </c>
      <c r="CE29" s="67">
        <f>+LINEA[[#This Row],[Trenes Corridos (TC)]]/LINEA[[#This Row],[Personal]]</f>
        <v>3.8584070796460175</v>
      </c>
      <c r="CF29" s="36">
        <f>+LINEA[[#This Row],[Pasajeros Pagos (PAX)]]/LINEA[[#This Row],[Km. Línea (entre cabeceras) en Servicio]]</f>
        <v>5754.6736117276823</v>
      </c>
      <c r="CG29" s="36">
        <f>+LINEA[[#This Row],[Pasajeros Pagos (PAX)]]/LINEA[[#This Row],[Cantidad de Estaciones en Servicio]]</f>
        <v>19444.466666666667</v>
      </c>
      <c r="CH29" s="36">
        <f>+LINEA[[#This Row],[PAX Kilómetro]]/LINEA[[#This Row],[Km. Línea (entre cabeceras) en Servicio]]</f>
        <v>120060.14433019841</v>
      </c>
      <c r="CI29" s="36">
        <f>+LINEA[[#This Row],[Coches Kilómetro (CK) (5+6+7)]]/LINEA[[#This Row],[Km. Línea (entre cabeceras) en Servicio]]</f>
        <v>3629.6253194636383</v>
      </c>
      <c r="CJ29" s="36">
        <f>+[1]!Sar_InfraMR[[#This Row],[Total Coches Eléctricos]]+[1]!Sar_InfraMR[[#This Row],[Total Coches Remolcados]]</f>
        <v>328</v>
      </c>
      <c r="CK29" s="36">
        <f>+LINEA[[#This Row],[Pasajeros Pagos (PAX)]]/LINEA[[#This Row],[Coches en Servicio]]</f>
        <v>1778.4573170731708</v>
      </c>
      <c r="CN29" s="11">
        <v>0.99730107777666621</v>
      </c>
      <c r="CP29" s="10">
        <v>1.0011000000000001</v>
      </c>
      <c r="CQ29" s="60">
        <v>676.84665772752874</v>
      </c>
      <c r="EA29" s="2">
        <v>1995</v>
      </c>
      <c r="EB29" s="2" t="s">
        <v>0</v>
      </c>
    </row>
    <row r="30" spans="1:132" ht="12.75" customHeight="1" x14ac:dyDescent="0.2">
      <c r="A30" s="83" t="s">
        <v>201</v>
      </c>
      <c r="B30" s="2" t="s">
        <v>1</v>
      </c>
      <c r="C30" s="85">
        <v>34820</v>
      </c>
      <c r="D30" s="2" t="s">
        <v>249</v>
      </c>
      <c r="E30" s="2" t="s">
        <v>246</v>
      </c>
      <c r="F30" s="2" t="s">
        <v>247</v>
      </c>
      <c r="G30" s="2" t="s">
        <v>248</v>
      </c>
      <c r="H30" s="6">
        <f>+BA_GC[[#This Row],[TK Remolcados (1)]]+BA_MAR[[#This Row],[TK Remolcados (1)]]+PA_MAR[[#This Row],[TK Remolcados (1)]]+KM_MAR[[#This Row],[TK Remolcados (1)]]+GC_VIL[[#This Row],[TK Remolcados (1)]]</f>
        <v>106184.76326240919</v>
      </c>
      <c r="I30" s="6">
        <f>+BA_GC[[#This Row],[TK Coche Motor (2)]]+PA_MAR[[#This Row],[TK Coche Motor (2)]]+KM_MAR[[#This Row],[TK Coche Motor (2)]]+GC_VIL[[#This Row],[TK Coche Motor (2)]]</f>
        <v>0</v>
      </c>
      <c r="K30" s="81">
        <f>+LINEA[[#This Row],[TK Remolcados (1)]]+LINEA[[#This Row],[TK Coche Motor (2)]]+LINEA[[#This Row],[TK Eléctricos (3)]]</f>
        <v>106184.76326240919</v>
      </c>
      <c r="L30" s="35">
        <f>+LINEA[[#This Row],[Trenes Kilómetro (TK) (1+2+3)]]/K18-1</f>
        <v>0.31596091205211718</v>
      </c>
      <c r="M30" s="36">
        <f>+BA_GC[[#This Row],[CK Locomotoras (4)]]+BA_MAR[[#This Row],[CK Locomotoras (4)]]+PA_MAR[[#This Row],[CK Locomotoras (4)]]+KM_MAR[[#This Row],[CK Locomotoras (4)]]+GC_VIL[[#This Row],[CK Locomotoras (4)]]</f>
        <v>106184.76326240919</v>
      </c>
      <c r="N30" s="36">
        <f>+BA_GC[[#This Row],[CK Remolcados (5)]]+BA_MAR[[#This Row],[CK Remolcados (5)]]+PA_MAR[[#This Row],[CK Remolcados (5)]]+KM_MAR[[#This Row],[CK Remolcados (5)]]+GC_VIL[[#This Row],[CK Remolcados (5)]]</f>
        <v>449934.89261477772</v>
      </c>
      <c r="O30" s="36">
        <f>+BA_GC[[#This Row],[CK Coche Motor (6)]]+BA_MAR[[#This Row],[CK Coche Motor (6)]]+PA_MAR[[#This Row],[CK Coche Motor (6)]]+KM_MAR[[#This Row],[CK Coche Motor (6)]]+GC_VIL[[#This Row],[CK Coche Motor (6)]]</f>
        <v>0</v>
      </c>
      <c r="Q30" s="81">
        <f t="shared" si="0"/>
        <v>449934.89261477772</v>
      </c>
      <c r="R30" s="35">
        <f>+LINEA[[#This Row],[Coches Kilómetro (CK) (5+6+7)]]/Q18-1</f>
        <v>0.70817655235444987</v>
      </c>
      <c r="S30" s="37">
        <f>+(BA_GC[[#This Row],[Velocidad Comercial Trenes Diésel]]*BA_GC[[#This Row],[Trenes Corridos (TC)]]+BA_MAR[[#This Row],[Velocidad Comercial Trenes Diésel]]*BA_MAR[[#This Row],[Trenes Corridos (TC)]])/(BA_GC[[#This Row],[Trenes Corridos (TC)]]+BA_MAR[[#This Row],[Trenes Corridos (TC)]])</f>
        <v>31.214002137323007</v>
      </c>
      <c r="T30" s="35">
        <f>+LINEA[[#This Row],[Velocidad Comercial Trenes Diésel]]/S18-1</f>
        <v>6.1869278295729746E-2</v>
      </c>
      <c r="U30" s="37"/>
      <c r="V30" s="35"/>
      <c r="W30" s="37">
        <f>+(BA_GC[[#This Row],[Form. Media Trenes Remolcados]]*BA_GC[[#This Row],[Trenes Corridos (TC)]]+BA_MAR[[#This Row],[Form. Media Trenes Remolcados]]*BA_MAR[[#This Row],[Trenes Corridos (TC)]])/(BA_MAR[[#This Row],[Trenes Corridos (TC)]]+BA_GC[[#This Row],[Trenes Corridos (TC)]])</f>
        <v>4.2861286165548238</v>
      </c>
      <c r="X30" s="9">
        <f>+(BA_GC[[#This Row],[Form. Media Trenes Coche Motor]]*BA_GC[[#This Row],[Trenes Corridos (TC)]]+GC_VIL[[#This Row],[Form. Media Trenes Coche Motor]]*GC_VIL[[#This Row],[Trenes Corridos (TC)]])/(BA_GC[[#This Row],[Trenes Corridos (TC)]]+GC_VIL[[#This Row],[Trenes Corridos (TC)]])</f>
        <v>0</v>
      </c>
      <c r="Z30" s="36">
        <f>+BA_GC[[#This Row],[Asientos Ofrecidos Coches Remolcados]]+BA_MAR[[#This Row],[Asientos Ofrecidos Coches Remolcados]]+PA_MAR[[#This Row],[Asientos Ofrecidos Coches Remolcados]]+KM_MAR[[#This Row],[Asientos Ofrecidos Coches Remolcados]]+GC_VIL[[#This Row],[Asientos Ofrecidos Coches Remolcados]]</f>
        <v>969382.32864837407</v>
      </c>
      <c r="AA30" s="6">
        <f>+BA_GC[[#This Row],[Asientos Ofrecidos Coches Motor]]+BA_MAR[[#This Row],[Asientos Prom. x C. Motor]]+PA_MAR[[#This Row],[Asientos Ofrecidos Coches Motor]]+KM_MAR[[#This Row],[Asientos Ofrecidos Coches Motor]]+GC_VIL[[#This Row],[Asientos Ofrecidos Coches Motor]]</f>
        <v>0</v>
      </c>
      <c r="AC30" s="6">
        <f>+BA_MAR[[#This Row],[Asientos Prom. x C. Remolcados]]</f>
        <v>70.27</v>
      </c>
      <c r="AD30" s="6">
        <f>+BA_GC[[#This Row],[Asientos Prom. x C. Motor]]</f>
        <v>0</v>
      </c>
      <c r="AF30" s="6">
        <f>+'[2]BS TAB'!$H34</f>
        <v>3271</v>
      </c>
      <c r="AG30" s="6">
        <f>+LINEA[[#This Row],[Trenes Programados]]-LINEA[[#This Row],[Trenes Corridos (TC)]]</f>
        <v>39</v>
      </c>
      <c r="AH30" s="81">
        <f>+'[2]BS TAB'!$J34</f>
        <v>3232</v>
      </c>
      <c r="AI30" s="35">
        <f>+LINEA[[#This Row],[Trenes Corridos (TC)]]/AH18-1</f>
        <v>0.31596091205211718</v>
      </c>
      <c r="AJ30" s="36">
        <f>+'[2]BS TAB'!$K34</f>
        <v>3140</v>
      </c>
      <c r="AK30" s="36">
        <f>+LINEA[[#This Row],[Trenes Corridos (TC)]]-LINEA[[#This Row],[Trenes Puntuales]]</f>
        <v>92</v>
      </c>
      <c r="AL30" s="111">
        <f>+LINEA[[#This Row],[Trenes Puntuales]]/LINEA[[#This Row],[Trenes Programados]]</f>
        <v>0.95995108529501683</v>
      </c>
      <c r="AM30" s="82">
        <v>0.95</v>
      </c>
      <c r="AN30" s="82">
        <f>+IF(LINEA[[#This Row],[Regularidad Absoluta]]&gt;=LINEA[[#This Row],[RA 95%]],LINEA[[#This Row],[Regularidad Absoluta]],"")</f>
        <v>0.95995108529501683</v>
      </c>
      <c r="AO30" s="82">
        <f>+LINEA[[#This Row],[Trenes Puntuales]]/LINEA[[#This Row],[Trenes Corridos (TC)]]</f>
        <v>0.97153465346534651</v>
      </c>
      <c r="AP30" s="82">
        <f>+LINEA[[#This Row],[Trenes Corridos (TC)]]/LINEA[[#This Row],[Trenes Programados]]</f>
        <v>0.98807704066034852</v>
      </c>
      <c r="AQ30" s="82">
        <f>+LINEA[[#This Row],[Regularidad Relativa]]/AO18-1</f>
        <v>0.30316171977656525</v>
      </c>
      <c r="AR30" s="81">
        <f>+'[3]DATOS BS#Bol por Estación'!$AP14</f>
        <v>691945</v>
      </c>
      <c r="AS30" s="15">
        <f>+LINEA[[#This Row],[Pasajeros Pagos (PAX)]]/AR18-1</f>
        <v>1.2357805012811522</v>
      </c>
      <c r="AT30" s="6">
        <f>+LINEA[[#This Row],[Pasajeros Pagos (PAX)]]/LINEA[[#This Row],[Indice Dia Habil]]</f>
        <v>27177.729772191673</v>
      </c>
      <c r="AU30" s="15">
        <f>+LINEA[[#This Row],[PAX Día Habil]]/AT18-1</f>
        <v>1.2357805012811522</v>
      </c>
      <c r="AV30" s="6">
        <f>+LINEA[[#This Row],[Pasajeros Pagos (PAX)]]/LINEA[[#This Row],[Trenes Corridos (TC)]]</f>
        <v>214.09189356435644</v>
      </c>
      <c r="AW30" s="6">
        <f>+LINEA[[#This Row],[PAX x Tren]]/LINEA[[#This Row],[Form. Media Trenes Remolcados]]</f>
        <v>49.949946144276652</v>
      </c>
      <c r="AX30" s="15">
        <f>+LINEA[[#This Row],[PAX x Coche]]/AW18-1</f>
        <v>0.32030714141714678</v>
      </c>
      <c r="AY30" s="141">
        <f>+(BA_GC[[#This Row],[Capacidad x Coche (4xm2)]]*BA_GC[[#This Row],[Coches Kilómetro (CK) (5+6+7)]]+BA_MAR[[#This Row],[Capacidad x Coche (4xm2)]]*BA_MAR[[#This Row],[Coches Kilómetro (CK) (5+6+7)]])/(BA_MAR[[#This Row],[Coches Kilómetro (CK) (5+6+7)]]+BA_GC[[#This Row],[Coches Kilómetro (CK) (5+6+7)]])</f>
        <v>180.00000000000003</v>
      </c>
      <c r="AZ30" s="9">
        <f>+LINEA[[#This Row],[PAX Kilómetro]]/LINEA[[#This Row],[Coches Kilómetro (CK) (5+6+7)]]</f>
        <v>32.082700573633915</v>
      </c>
      <c r="BA30" s="15"/>
      <c r="BB30" s="15">
        <f>+LINEA[[#This Row],[Ocupación Media (PaxKm/CocheKm)]]/LINEA[[#This Row],[Capacidad x Coche (4xm2)]]</f>
        <v>0.17823722540907727</v>
      </c>
      <c r="BC30" s="15"/>
      <c r="BD30" s="36">
        <f>+LINEA[[#This Row],[Pasajeros Pagos (PAX)]]*LINEA[[#This Row],[PAX Recorrido Medio]]</f>
        <v>14435126.437390044</v>
      </c>
      <c r="BE30" s="37">
        <f>+(BA_GC[[#This Row],[PAX Recorrido Medio]]*BA_GC[[#This Row],[Pasajeros Pagos (PAX)]]+BA_MAR[[#This Row],[PAX Recorrido Medio]]*BA_MAR[[#This Row],[Pasajeros Pagos (PAX)]])/(BA_MAR[[#This Row],[Pasajeros Pagos (PAX)]]+BA_GC[[#This Row],[Pasajeros Pagos (PAX)]])</f>
        <v>20.861667383086871</v>
      </c>
      <c r="BF30" s="35"/>
      <c r="BG30" s="36">
        <f>+BA_GC[[#This Row],[PAX Desestacionalizados]]+BA_MAR[[#This Row],[PAX Desestacionalizados]]+PA_MAR[[#This Row],[PAX Desestacionalizados]]+KM_MAR[[#This Row],[PAX Desestacionalizados]]+GC_VIL[[#This Row],[PAX Desestacionalizados]]</f>
        <v>691244.89048945694</v>
      </c>
      <c r="BH30" s="114">
        <f t="shared" si="1"/>
        <v>0.21171694907219452</v>
      </c>
      <c r="BI30" s="81">
        <f>+BA_GC[[#This Row],[Pasajeros Totales (PT) (estimados)]]+BA_MAR[[#This Row],[Pasajeros Totales (PT) (estimados)]]+PA_MAR[[#This Row],[Pasajeros Totales (PT) (estimados)]]+KM_MAR[[#This Row],[Pasajeros Totales (PT) (estimados)]]+GC_VIL[[#This Row],[Pasajeros Totales (PT) (estimados)]]</f>
        <v>877787.48913297569</v>
      </c>
      <c r="BJ30" s="35">
        <f>+(LINEA[[#This Row],[Variación % TC]]*0.2)-(LINEA[[#This Row],[Vaciación % PAX Recorrido Medio]]*0.1)-(LINEA[[#This Row],[Variación % Ocupación PAX]]*0.5)+(LINEA[[#This Row],[Variación % RA]]*0.1)+(LINEA[[#This Row],[Variación % Velocidad Comercial TE]]*0.1)</f>
        <v>9.3508354388079973E-2</v>
      </c>
      <c r="BL30" s="10"/>
      <c r="BN30" s="46"/>
      <c r="BO30" s="73">
        <v>25.46</v>
      </c>
      <c r="BP30" s="67">
        <f>+BA_GC[[#This Row],[Km. Línea (entre cabeceras) en Servicio]]+BA_MAR[[#This Row],[Km. Línea (entre cabeceras) en Servicio]]+PA_MAR[[#This Row],[Km. Línea (entre cabeceras) en Servicio]]+KM_MAR[[#This Row],[Km. Línea (entre cabeceras) en Servicio]]+GC_VIL[[#This Row],[Km. Línea (entre cabeceras) en Servicio]]</f>
        <v>101.367</v>
      </c>
      <c r="BQ30" s="67">
        <f>+[1]!BS_InfraMR[[#This Row],[Total Líneas de Explotación ]]</f>
        <v>66.611000000000004</v>
      </c>
      <c r="BR30" s="36">
        <v>30</v>
      </c>
      <c r="BS30" s="6">
        <v>791</v>
      </c>
      <c r="BU30" s="64"/>
      <c r="BW30" s="64"/>
      <c r="BY30" s="64"/>
      <c r="BZ30" s="65"/>
      <c r="CA30" s="66"/>
      <c r="CC30" s="64"/>
      <c r="CD30" s="36">
        <f>+LINEA[[#This Row],[Pasajeros Pagos (PAX)]]/LINEA[[#This Row],[Personal]]</f>
        <v>874.77243994943115</v>
      </c>
      <c r="CE30" s="67">
        <f>+LINEA[[#This Row],[Trenes Corridos (TC)]]/LINEA[[#This Row],[Personal]]</f>
        <v>4.0859671302149181</v>
      </c>
      <c r="CF30" s="36">
        <f>+LINEA[[#This Row],[Pasajeros Pagos (PAX)]]/LINEA[[#This Row],[Km. Línea (entre cabeceras) en Servicio]]</f>
        <v>6826.1367111584632</v>
      </c>
      <c r="CG30" s="36">
        <f>+LINEA[[#This Row],[Pasajeros Pagos (PAX)]]/LINEA[[#This Row],[Cantidad de Estaciones en Servicio]]</f>
        <v>23064.833333333332</v>
      </c>
      <c r="CH30" s="36">
        <f>+LINEA[[#This Row],[PAX Kilómetro]]/LINEA[[#This Row],[Km. Línea (entre cabeceras) en Servicio]]</f>
        <v>142404.5935796664</v>
      </c>
      <c r="CI30" s="36">
        <f>+LINEA[[#This Row],[Coches Kilómetro (CK) (5+6+7)]]/LINEA[[#This Row],[Km. Línea (entre cabeceras) en Servicio]]</f>
        <v>4438.6722761330384</v>
      </c>
      <c r="CJ30" s="36">
        <f>+[1]!Sar_InfraMR[[#This Row],[Total Coches Eléctricos]]+[1]!Sar_InfraMR[[#This Row],[Total Coches Remolcados]]</f>
        <v>328</v>
      </c>
      <c r="CK30" s="36">
        <f>+LINEA[[#This Row],[Pasajeros Pagos (PAX)]]/LINEA[[#This Row],[Coches en Servicio]]</f>
        <v>2109.5884146341464</v>
      </c>
      <c r="CL30" s="2" t="s">
        <v>257</v>
      </c>
      <c r="CN30" s="11">
        <v>0.96292757679619689</v>
      </c>
      <c r="CP30" s="10">
        <v>0.99860000000000004</v>
      </c>
      <c r="CQ30" s="60">
        <v>672.91377859645559</v>
      </c>
      <c r="EA30" s="2">
        <v>1995</v>
      </c>
      <c r="EB30" s="2" t="s">
        <v>1</v>
      </c>
    </row>
    <row r="31" spans="1:132" ht="12.75" customHeight="1" x14ac:dyDescent="0.2">
      <c r="A31" s="83" t="s">
        <v>201</v>
      </c>
      <c r="B31" s="2" t="s">
        <v>2</v>
      </c>
      <c r="C31" s="85">
        <v>34851</v>
      </c>
      <c r="D31" s="2" t="s">
        <v>249</v>
      </c>
      <c r="E31" s="2" t="s">
        <v>246</v>
      </c>
      <c r="F31" s="2" t="s">
        <v>247</v>
      </c>
      <c r="G31" s="2" t="s">
        <v>248</v>
      </c>
      <c r="H31" s="6">
        <f>+BA_GC[[#This Row],[TK Remolcados (1)]]+BA_MAR[[#This Row],[TK Remolcados (1)]]+PA_MAR[[#This Row],[TK Remolcados (1)]]+KM_MAR[[#This Row],[TK Remolcados (1)]]+GC_VIL[[#This Row],[TK Remolcados (1)]]</f>
        <v>104279.21986227934</v>
      </c>
      <c r="I31" s="6">
        <f>+BA_GC[[#This Row],[TK Coche Motor (2)]]+PA_MAR[[#This Row],[TK Coche Motor (2)]]+KM_MAR[[#This Row],[TK Coche Motor (2)]]+GC_VIL[[#This Row],[TK Coche Motor (2)]]</f>
        <v>0</v>
      </c>
      <c r="K31" s="81">
        <f>+LINEA[[#This Row],[TK Remolcados (1)]]+LINEA[[#This Row],[TK Coche Motor (2)]]+LINEA[[#This Row],[TK Eléctricos (3)]]</f>
        <v>104279.21986227934</v>
      </c>
      <c r="L31" s="35">
        <f>+LINEA[[#This Row],[Trenes Kilómetro (TK) (1+2+3)]]/K19-1</f>
        <v>0.26504583499402168</v>
      </c>
      <c r="M31" s="36">
        <f>+BA_GC[[#This Row],[CK Locomotoras (4)]]+BA_MAR[[#This Row],[CK Locomotoras (4)]]+PA_MAR[[#This Row],[CK Locomotoras (4)]]+KM_MAR[[#This Row],[CK Locomotoras (4)]]+GC_VIL[[#This Row],[CK Locomotoras (4)]]</f>
        <v>104279.21986227934</v>
      </c>
      <c r="N31" s="36">
        <f>+BA_GC[[#This Row],[CK Remolcados (5)]]+BA_MAR[[#This Row],[CK Remolcados (5)]]+PA_MAR[[#This Row],[CK Remolcados (5)]]+KM_MAR[[#This Row],[CK Remolcados (5)]]+GC_VIL[[#This Row],[CK Remolcados (5)]]</f>
        <v>458872.06969037617</v>
      </c>
      <c r="O31" s="36">
        <f>+BA_GC[[#This Row],[CK Coche Motor (6)]]+BA_MAR[[#This Row],[CK Coche Motor (6)]]+PA_MAR[[#This Row],[CK Coche Motor (6)]]+KM_MAR[[#This Row],[CK Coche Motor (6)]]+GC_VIL[[#This Row],[CK Coche Motor (6)]]</f>
        <v>0</v>
      </c>
      <c r="Q31" s="81">
        <f t="shared" si="0"/>
        <v>458872.06969037617</v>
      </c>
      <c r="R31" s="35">
        <f>+LINEA[[#This Row],[Coches Kilómetro (CK) (5+6+7)]]/Q19-1</f>
        <v>0.91309327374920812</v>
      </c>
      <c r="S31" s="37">
        <f>+(BA_GC[[#This Row],[Velocidad Comercial Trenes Diésel]]*BA_GC[[#This Row],[Trenes Corridos (TC)]]+BA_MAR[[#This Row],[Velocidad Comercial Trenes Diésel]]*BA_MAR[[#This Row],[Trenes Corridos (TC)]])/(BA_GC[[#This Row],[Trenes Corridos (TC)]]+BA_MAR[[#This Row],[Trenes Corridos (TC)]])</f>
        <v>31.404208640442558</v>
      </c>
      <c r="T31" s="35">
        <f>+LINEA[[#This Row],[Velocidad Comercial Trenes Diésel]]/S19-1</f>
        <v>-6.431629899737179E-2</v>
      </c>
      <c r="U31" s="37"/>
      <c r="V31" s="35"/>
      <c r="W31" s="37">
        <f>+(BA_GC[[#This Row],[Form. Media Trenes Remolcados]]*BA_GC[[#This Row],[Trenes Corridos (TC)]]+BA_MAR[[#This Row],[Form. Media Trenes Remolcados]]*BA_MAR[[#This Row],[Trenes Corridos (TC)]])/(BA_MAR[[#This Row],[Trenes Corridos (TC)]]+BA_GC[[#This Row],[Trenes Corridos (TC)]])</f>
        <v>4.462831010042275</v>
      </c>
      <c r="X31" s="9">
        <f>+(BA_GC[[#This Row],[Form. Media Trenes Coche Motor]]*BA_GC[[#This Row],[Trenes Corridos (TC)]]+GC_VIL[[#This Row],[Form. Media Trenes Coche Motor]]*GC_VIL[[#This Row],[Trenes Corridos (TC)]])/(BA_GC[[#This Row],[Trenes Corridos (TC)]]+GC_VIL[[#This Row],[Trenes Corridos (TC)]])</f>
        <v>0</v>
      </c>
      <c r="Z31" s="36">
        <f>+BA_GC[[#This Row],[Asientos Ofrecidos Coches Remolcados]]+BA_MAR[[#This Row],[Asientos Ofrecidos Coches Remolcados]]+PA_MAR[[#This Row],[Asientos Ofrecidos Coches Remolcados]]+KM_MAR[[#This Row],[Asientos Ofrecidos Coches Remolcados]]+GC_VIL[[#This Row],[Asientos Ofrecidos Coches Remolcados]]</f>
        <v>989869.35965231562</v>
      </c>
      <c r="AA31" s="6">
        <f>+BA_GC[[#This Row],[Asientos Ofrecidos Coches Motor]]+BA_MAR[[#This Row],[Asientos Prom. x C. Motor]]+PA_MAR[[#This Row],[Asientos Ofrecidos Coches Motor]]+KM_MAR[[#This Row],[Asientos Ofrecidos Coches Motor]]+GC_VIL[[#This Row],[Asientos Ofrecidos Coches Motor]]</f>
        <v>0</v>
      </c>
      <c r="AC31" s="6">
        <f>+BA_MAR[[#This Row],[Asientos Prom. x C. Remolcados]]</f>
        <v>70.239999999999995</v>
      </c>
      <c r="AD31" s="6">
        <f>+BA_GC[[#This Row],[Asientos Prom. x C. Motor]]</f>
        <v>0</v>
      </c>
      <c r="AF31" s="6">
        <f>+'[2]BS TAB'!$H35</f>
        <v>3187</v>
      </c>
      <c r="AG31" s="6">
        <f>+LINEA[[#This Row],[Trenes Programados]]-LINEA[[#This Row],[Trenes Corridos (TC)]]</f>
        <v>13</v>
      </c>
      <c r="AH31" s="81">
        <f>+'[2]BS TAB'!$J35</f>
        <v>3174</v>
      </c>
      <c r="AI31" s="35">
        <f>+LINEA[[#This Row],[Trenes Corridos (TC)]]/AH19-1</f>
        <v>0.26504583499402146</v>
      </c>
      <c r="AJ31" s="36">
        <f>+'[2]BS TAB'!$K35</f>
        <v>3143</v>
      </c>
      <c r="AK31" s="36">
        <f>+LINEA[[#This Row],[Trenes Corridos (TC)]]-LINEA[[#This Row],[Trenes Puntuales]]</f>
        <v>31</v>
      </c>
      <c r="AL31" s="111">
        <f>+LINEA[[#This Row],[Trenes Puntuales]]/LINEA[[#This Row],[Trenes Programados]]</f>
        <v>0.98619391277063073</v>
      </c>
      <c r="AM31" s="82">
        <v>0.95</v>
      </c>
      <c r="AN31" s="82">
        <f>+IF(LINEA[[#This Row],[Regularidad Absoluta]]&gt;=LINEA[[#This Row],[RA 95%]],LINEA[[#This Row],[Regularidad Absoluta]],"")</f>
        <v>0.98619391277063073</v>
      </c>
      <c r="AO31" s="82">
        <f>+LINEA[[#This Row],[Trenes Puntuales]]/LINEA[[#This Row],[Trenes Corridos (TC)]]</f>
        <v>0.99023314429741649</v>
      </c>
      <c r="AP31" s="82">
        <f>+LINEA[[#This Row],[Trenes Corridos (TC)]]/LINEA[[#This Row],[Trenes Programados]]</f>
        <v>0.99592092877314087</v>
      </c>
      <c r="AQ31" s="82">
        <f>+LINEA[[#This Row],[Regularidad Relativa]]/AO19-1</f>
        <v>0.10274964893129956</v>
      </c>
      <c r="AR31" s="81">
        <f>+'[3]DATOS BS#Bol por Estación'!$AP15</f>
        <v>647230</v>
      </c>
      <c r="AS31" s="15">
        <f>+LINEA[[#This Row],[Pasajeros Pagos (PAX)]]/AR19-1</f>
        <v>0.97909691070931681</v>
      </c>
      <c r="AT31" s="6">
        <f>+LINEA[[#This Row],[Pasajeros Pagos (PAX)]]/LINEA[[#This Row],[Indice Dia Habil]]</f>
        <v>24722.307104660045</v>
      </c>
      <c r="AU31" s="15">
        <f>+LINEA[[#This Row],[PAX Día Habil]]/AT19-1</f>
        <v>0.97909691070931681</v>
      </c>
      <c r="AV31" s="6">
        <f>+LINEA[[#This Row],[Pasajeros Pagos (PAX)]]/LINEA[[#This Row],[Trenes Corridos (TC)]]</f>
        <v>203.9161940768746</v>
      </c>
      <c r="AW31" s="6">
        <f>+LINEA[[#This Row],[PAX x Tren]]/LINEA[[#This Row],[Form. Media Trenes Remolcados]]</f>
        <v>45.692116420725277</v>
      </c>
      <c r="AX31" s="15">
        <f>+LINEA[[#This Row],[PAX x Coche]]/AW19-1</f>
        <v>3.263755701275306E-2</v>
      </c>
      <c r="AY31" s="141">
        <f>+(BA_GC[[#This Row],[Capacidad x Coche (4xm2)]]*BA_GC[[#This Row],[Coches Kilómetro (CK) (5+6+7)]]+BA_MAR[[#This Row],[Capacidad x Coche (4xm2)]]*BA_MAR[[#This Row],[Coches Kilómetro (CK) (5+6+7)]])/(BA_MAR[[#This Row],[Coches Kilómetro (CK) (5+6+7)]]+BA_GC[[#This Row],[Coches Kilómetro (CK) (5+6+7)]])</f>
        <v>180.00000000000003</v>
      </c>
      <c r="AZ31" s="9">
        <f>+LINEA[[#This Row],[PAX Kilómetro]]/LINEA[[#This Row],[Coches Kilómetro (CK) (5+6+7)]]</f>
        <v>29.235067289240259</v>
      </c>
      <c r="BA31" s="15"/>
      <c r="BB31" s="15">
        <f>+LINEA[[#This Row],[Ocupación Media (PaxKm/CocheKm)]]/LINEA[[#This Row],[Capacidad x Coche (4xm2)]]</f>
        <v>0.16241704049577918</v>
      </c>
      <c r="BC31" s="15"/>
      <c r="BD31" s="36">
        <f>+LINEA[[#This Row],[Pasajeros Pagos (PAX)]]*LINEA[[#This Row],[PAX Recorrido Medio]]</f>
        <v>13415155.834551092</v>
      </c>
      <c r="BE31" s="37">
        <f>+(BA_GC[[#This Row],[PAX Recorrido Medio]]*BA_GC[[#This Row],[Pasajeros Pagos (PAX)]]+BA_MAR[[#This Row],[PAX Recorrido Medio]]*BA_MAR[[#This Row],[Pasajeros Pagos (PAX)]])/(BA_MAR[[#This Row],[Pasajeros Pagos (PAX)]]+BA_GC[[#This Row],[Pasajeros Pagos (PAX)]])</f>
        <v>20.727030320830451</v>
      </c>
      <c r="BF31" s="35"/>
      <c r="BG31" s="36">
        <f>+BA_GC[[#This Row],[PAX Desestacionalizados]]+BA_MAR[[#This Row],[PAX Desestacionalizados]]+PA_MAR[[#This Row],[PAX Desestacionalizados]]+KM_MAR[[#This Row],[PAX Desestacionalizados]]+GC_VIL[[#This Row],[PAX Desestacionalizados]]</f>
        <v>678041.67528326984</v>
      </c>
      <c r="BH31" s="114">
        <f t="shared" si="1"/>
        <v>0.21210812296005799</v>
      </c>
      <c r="BI31" s="81">
        <f>+BA_GC[[#This Row],[Pasajeros Totales (PT) (estimados)]]+BA_MAR[[#This Row],[Pasajeros Totales (PT) (estimados)]]+PA_MAR[[#This Row],[Pasajeros Totales (PT) (estimados)]]+KM_MAR[[#This Row],[Pasajeros Totales (PT) (estimados)]]+GC_VIL[[#This Row],[Pasajeros Totales (PT) (estimados)]]</f>
        <v>821470.58354199631</v>
      </c>
      <c r="BJ31" s="35">
        <f>+(LINEA[[#This Row],[Variación % TC]]*0.2)-(LINEA[[#This Row],[Vaciación % PAX Recorrido Medio]]*0.1)-(LINEA[[#This Row],[Variación % Ocupación PAX]]*0.5)+(LINEA[[#This Row],[Variación % RA]]*0.1)+(LINEA[[#This Row],[Variación % Velocidad Comercial TE]]*0.1)</f>
        <v>6.3284131891934242E-2</v>
      </c>
      <c r="BL31" s="10"/>
      <c r="BN31" s="46"/>
      <c r="BO31" s="73">
        <v>26.18</v>
      </c>
      <c r="BP31" s="67">
        <f>+BA_GC[[#This Row],[Km. Línea (entre cabeceras) en Servicio]]+BA_MAR[[#This Row],[Km. Línea (entre cabeceras) en Servicio]]+PA_MAR[[#This Row],[Km. Línea (entre cabeceras) en Servicio]]+KM_MAR[[#This Row],[Km. Línea (entre cabeceras) en Servicio]]+GC_VIL[[#This Row],[Km. Línea (entre cabeceras) en Servicio]]</f>
        <v>101.367</v>
      </c>
      <c r="BQ31" s="67">
        <f>+[1]!BS_InfraMR[[#This Row],[Total Líneas de Explotación ]]</f>
        <v>66.611000000000004</v>
      </c>
      <c r="BR31" s="36">
        <v>30</v>
      </c>
      <c r="BS31" s="6">
        <v>791</v>
      </c>
      <c r="BU31" s="64"/>
      <c r="BW31" s="64"/>
      <c r="BY31" s="64"/>
      <c r="BZ31" s="65"/>
      <c r="CA31" s="66"/>
      <c r="CC31" s="64"/>
      <c r="CD31" s="36">
        <f>+LINEA[[#This Row],[Pasajeros Pagos (PAX)]]/LINEA[[#This Row],[Personal]]</f>
        <v>818.2427307206068</v>
      </c>
      <c r="CE31" s="67">
        <f>+LINEA[[#This Row],[Trenes Corridos (TC)]]/LINEA[[#This Row],[Personal]]</f>
        <v>4.0126422250316054</v>
      </c>
      <c r="CF31" s="36">
        <f>+LINEA[[#This Row],[Pasajeros Pagos (PAX)]]/LINEA[[#This Row],[Km. Línea (entre cabeceras) en Servicio]]</f>
        <v>6385.016820069648</v>
      </c>
      <c r="CG31" s="36">
        <f>+LINEA[[#This Row],[Pasajeros Pagos (PAX)]]/LINEA[[#This Row],[Cantidad de Estaciones en Servicio]]</f>
        <v>21574.333333333332</v>
      </c>
      <c r="CH31" s="36">
        <f>+LINEA[[#This Row],[PAX Kilómetro]]/LINEA[[#This Row],[Km. Línea (entre cabeceras) en Servicio]]</f>
        <v>132342.43722859601</v>
      </c>
      <c r="CI31" s="36">
        <f>+LINEA[[#This Row],[Coches Kilómetro (CK) (5+6+7)]]/LINEA[[#This Row],[Km. Línea (entre cabeceras) en Servicio]]</f>
        <v>4526.8388103660573</v>
      </c>
      <c r="CJ31" s="36">
        <f>+[1]!Sar_InfraMR[[#This Row],[Total Coches Eléctricos]]+[1]!Sar_InfraMR[[#This Row],[Total Coches Remolcados]]</f>
        <v>328</v>
      </c>
      <c r="CK31" s="36">
        <f>+LINEA[[#This Row],[Pasajeros Pagos (PAX)]]/LINEA[[#This Row],[Coches en Servicio]]</f>
        <v>1973.2621951219512</v>
      </c>
      <c r="CN31" s="11">
        <v>1.0091682351357842</v>
      </c>
      <c r="CP31" s="10">
        <v>0.99890000000000001</v>
      </c>
      <c r="CQ31" s="60">
        <v>672.60660021986882</v>
      </c>
      <c r="EA31" s="2">
        <v>1995</v>
      </c>
      <c r="EB31" s="2" t="s">
        <v>2</v>
      </c>
    </row>
    <row r="32" spans="1:132" ht="12.75" customHeight="1" x14ac:dyDescent="0.2">
      <c r="A32" s="83" t="s">
        <v>201</v>
      </c>
      <c r="B32" s="2" t="s">
        <v>3</v>
      </c>
      <c r="C32" s="85">
        <v>34881</v>
      </c>
      <c r="D32" s="2" t="s">
        <v>249</v>
      </c>
      <c r="E32" s="2" t="s">
        <v>246</v>
      </c>
      <c r="F32" s="2" t="s">
        <v>247</v>
      </c>
      <c r="G32" s="2" t="s">
        <v>248</v>
      </c>
      <c r="H32" s="6">
        <f>+BA_GC[[#This Row],[TK Remolcados (1)]]+BA_MAR[[#This Row],[TK Remolcados (1)]]+PA_MAR[[#This Row],[TK Remolcados (1)]]+KM_MAR[[#This Row],[TK Remolcados (1)]]+GC_VIL[[#This Row],[TK Remolcados (1)]]</f>
        <v>108123.16085909304</v>
      </c>
      <c r="I32" s="6">
        <f>+BA_GC[[#This Row],[TK Coche Motor (2)]]+PA_MAR[[#This Row],[TK Coche Motor (2)]]+KM_MAR[[#This Row],[TK Coche Motor (2)]]+GC_VIL[[#This Row],[TK Coche Motor (2)]]</f>
        <v>0</v>
      </c>
      <c r="K32" s="81">
        <f>+LINEA[[#This Row],[TK Remolcados (1)]]+LINEA[[#This Row],[TK Coche Motor (2)]]+LINEA[[#This Row],[TK Eléctricos (3)]]</f>
        <v>108123.16085909304</v>
      </c>
      <c r="L32" s="35">
        <f>+LINEA[[#This Row],[Trenes Kilómetro (TK) (1+2+3)]]/K20-1</f>
        <v>0.27706635622817211</v>
      </c>
      <c r="M32" s="36">
        <f>+BA_GC[[#This Row],[CK Locomotoras (4)]]+BA_MAR[[#This Row],[CK Locomotoras (4)]]+PA_MAR[[#This Row],[CK Locomotoras (4)]]+KM_MAR[[#This Row],[CK Locomotoras (4)]]+GC_VIL[[#This Row],[CK Locomotoras (4)]]</f>
        <v>108123.16085909304</v>
      </c>
      <c r="N32" s="36">
        <f>+BA_GC[[#This Row],[CK Remolcados (5)]]+BA_MAR[[#This Row],[CK Remolcados (5)]]+PA_MAR[[#This Row],[CK Remolcados (5)]]+KM_MAR[[#This Row],[CK Remolcados (5)]]+GC_VIL[[#This Row],[CK Remolcados (5)]]</f>
        <v>480537.9724096873</v>
      </c>
      <c r="O32" s="36">
        <f>+BA_GC[[#This Row],[CK Coche Motor (6)]]+BA_MAR[[#This Row],[CK Coche Motor (6)]]+PA_MAR[[#This Row],[CK Coche Motor (6)]]+KM_MAR[[#This Row],[CK Coche Motor (6)]]+GC_VIL[[#This Row],[CK Coche Motor (6)]]</f>
        <v>0</v>
      </c>
      <c r="Q32" s="81">
        <f t="shared" si="0"/>
        <v>480537.9724096873</v>
      </c>
      <c r="R32" s="35">
        <f>+LINEA[[#This Row],[Coches Kilómetro (CK) (5+6+7)]]/Q20-1</f>
        <v>0.93324242420473258</v>
      </c>
      <c r="S32" s="37">
        <f>+(BA_GC[[#This Row],[Velocidad Comercial Trenes Diésel]]*BA_GC[[#This Row],[Trenes Corridos (TC)]]+BA_MAR[[#This Row],[Velocidad Comercial Trenes Diésel]]*BA_MAR[[#This Row],[Trenes Corridos (TC)]])/(BA_GC[[#This Row],[Trenes Corridos (TC)]]+BA_MAR[[#This Row],[Trenes Corridos (TC)]])</f>
        <v>31.429862802721946</v>
      </c>
      <c r="T32" s="35">
        <f>+LINEA[[#This Row],[Velocidad Comercial Trenes Diésel]]/S20-1</f>
        <v>2.5469454559998272E-2</v>
      </c>
      <c r="U32" s="37"/>
      <c r="V32" s="35"/>
      <c r="W32" s="37">
        <f>+(BA_GC[[#This Row],[Form. Media Trenes Remolcados]]*BA_GC[[#This Row],[Trenes Corridos (TC)]]+BA_MAR[[#This Row],[Form. Media Trenes Remolcados]]*BA_MAR[[#This Row],[Trenes Corridos (TC)]])/(BA_MAR[[#This Row],[Trenes Corridos (TC)]]+BA_GC[[#This Row],[Trenes Corridos (TC)]])</f>
        <v>4.5108417280885096</v>
      </c>
      <c r="X32" s="9">
        <f>+(BA_GC[[#This Row],[Form. Media Trenes Coche Motor]]*BA_GC[[#This Row],[Trenes Corridos (TC)]]+GC_VIL[[#This Row],[Form. Media Trenes Coche Motor]]*GC_VIL[[#This Row],[Trenes Corridos (TC)]])/(BA_GC[[#This Row],[Trenes Corridos (TC)]]+GC_VIL[[#This Row],[Trenes Corridos (TC)]])</f>
        <v>0</v>
      </c>
      <c r="Z32" s="36">
        <f>+BA_GC[[#This Row],[Asientos Ofrecidos Coches Remolcados]]+BA_MAR[[#This Row],[Asientos Ofrecidos Coches Remolcados]]+PA_MAR[[#This Row],[Asientos Ofrecidos Coches Remolcados]]+KM_MAR[[#This Row],[Asientos Ofrecidos Coches Remolcados]]+GC_VIL[[#This Row],[Asientos Ofrecidos Coches Remolcados]]</f>
        <v>1032682.842380118</v>
      </c>
      <c r="AA32" s="6">
        <f>+BA_GC[[#This Row],[Asientos Ofrecidos Coches Motor]]+BA_MAR[[#This Row],[Asientos Prom. x C. Motor]]+PA_MAR[[#This Row],[Asientos Ofrecidos Coches Motor]]+KM_MAR[[#This Row],[Asientos Ofrecidos Coches Motor]]+GC_VIL[[#This Row],[Asientos Ofrecidos Coches Motor]]</f>
        <v>0</v>
      </c>
      <c r="AC32" s="6">
        <f>+BA_MAR[[#This Row],[Asientos Prom. x C. Remolcados]]</f>
        <v>69.94</v>
      </c>
      <c r="AD32" s="6">
        <f>+BA_GC[[#This Row],[Asientos Prom. x C. Motor]]</f>
        <v>0</v>
      </c>
      <c r="AF32" s="6">
        <f>+'[2]BS TAB'!$H36</f>
        <v>3296</v>
      </c>
      <c r="AG32" s="6">
        <f>+LINEA[[#This Row],[Trenes Programados]]-LINEA[[#This Row],[Trenes Corridos (TC)]]</f>
        <v>5</v>
      </c>
      <c r="AH32" s="81">
        <f>+'[2]BS TAB'!$J36</f>
        <v>3291</v>
      </c>
      <c r="AI32" s="35">
        <f>+LINEA[[#This Row],[Trenes Corridos (TC)]]/AH20-1</f>
        <v>0.27706635622817233</v>
      </c>
      <c r="AJ32" s="36">
        <f>+'[2]BS TAB'!$K36</f>
        <v>3280</v>
      </c>
      <c r="AK32" s="36">
        <f>+LINEA[[#This Row],[Trenes Corridos (TC)]]-LINEA[[#This Row],[Trenes Puntuales]]</f>
        <v>11</v>
      </c>
      <c r="AL32" s="111">
        <f>+LINEA[[#This Row],[Trenes Puntuales]]/LINEA[[#This Row],[Trenes Programados]]</f>
        <v>0.99514563106796117</v>
      </c>
      <c r="AM32" s="82">
        <v>0.95</v>
      </c>
      <c r="AN32" s="82">
        <f>+IF(LINEA[[#This Row],[Regularidad Absoluta]]&gt;=LINEA[[#This Row],[RA 95%]],LINEA[[#This Row],[Regularidad Absoluta]],"")</f>
        <v>0.99514563106796117</v>
      </c>
      <c r="AO32" s="82">
        <f>+LINEA[[#This Row],[Trenes Puntuales]]/LINEA[[#This Row],[Trenes Corridos (TC)]]</f>
        <v>0.99665755089638408</v>
      </c>
      <c r="AP32" s="82">
        <f>+LINEA[[#This Row],[Trenes Corridos (TC)]]/LINEA[[#This Row],[Trenes Programados]]</f>
        <v>0.99848300970873782</v>
      </c>
      <c r="AQ32" s="82">
        <f>+LINEA[[#This Row],[Regularidad Relativa]]/AO20-1</f>
        <v>0.20581526228168157</v>
      </c>
      <c r="AR32" s="81">
        <f>+'[3]DATOS BS#Bol por Estación'!$AP16</f>
        <v>706911</v>
      </c>
      <c r="AS32" s="15">
        <f>+LINEA[[#This Row],[Pasajeros Pagos (PAX)]]/AR20-1</f>
        <v>0.9858947202822741</v>
      </c>
      <c r="AT32" s="6">
        <f>+LINEA[[#This Row],[Pasajeros Pagos (PAX)]]/LINEA[[#This Row],[Indice Dia Habil]]</f>
        <v>26240.2004454343</v>
      </c>
      <c r="AU32" s="15">
        <f>+LINEA[[#This Row],[PAX Día Habil]]/AT20-1</f>
        <v>0.9858947202822741</v>
      </c>
      <c r="AV32" s="6">
        <f>+LINEA[[#This Row],[Pasajeros Pagos (PAX)]]/LINEA[[#This Row],[Trenes Corridos (TC)]]</f>
        <v>214.80127620783955</v>
      </c>
      <c r="AW32" s="6">
        <f>+LINEA[[#This Row],[PAX x Tren]]/LINEA[[#This Row],[Form. Media Trenes Remolcados]]</f>
        <v>47.618890033382442</v>
      </c>
      <c r="AX32" s="15">
        <f>+LINEA[[#This Row],[PAX x Coche]]/AW20-1</f>
        <v>2.3087016426491358E-2</v>
      </c>
      <c r="AY32" s="141">
        <f>+(BA_GC[[#This Row],[Capacidad x Coche (4xm2)]]*BA_GC[[#This Row],[Coches Kilómetro (CK) (5+6+7)]]+BA_MAR[[#This Row],[Capacidad x Coche (4xm2)]]*BA_MAR[[#This Row],[Coches Kilómetro (CK) (5+6+7)]])/(BA_MAR[[#This Row],[Coches Kilómetro (CK) (5+6+7)]]+BA_GC[[#This Row],[Coches Kilómetro (CK) (5+6+7)]])</f>
        <v>179.99999999999997</v>
      </c>
      <c r="AZ32" s="9">
        <f>+LINEA[[#This Row],[PAX Kilómetro]]/LINEA[[#This Row],[Coches Kilómetro (CK) (5+6+7)]]</f>
        <v>30.35827888290131</v>
      </c>
      <c r="BA32" s="15"/>
      <c r="BB32" s="15">
        <f>+LINEA[[#This Row],[Ocupación Media (PaxKm/CocheKm)]]/LINEA[[#This Row],[Capacidad x Coche (4xm2)]]</f>
        <v>0.16865710490500729</v>
      </c>
      <c r="BC32" s="15"/>
      <c r="BD32" s="36">
        <f>+LINEA[[#This Row],[Pasajeros Pagos (PAX)]]*LINEA[[#This Row],[PAX Recorrido Medio]]</f>
        <v>14588305.780237222</v>
      </c>
      <c r="BE32" s="37">
        <f>+(BA_GC[[#This Row],[PAX Recorrido Medio]]*BA_GC[[#This Row],[Pasajeros Pagos (PAX)]]+BA_MAR[[#This Row],[PAX Recorrido Medio]]*BA_MAR[[#This Row],[Pasajeros Pagos (PAX)]])/(BA_MAR[[#This Row],[Pasajeros Pagos (PAX)]]+BA_GC[[#This Row],[Pasajeros Pagos (PAX)]])</f>
        <v>20.63669370010825</v>
      </c>
      <c r="BF32" s="35"/>
      <c r="BG32" s="36">
        <f>+BA_GC[[#This Row],[PAX Desestacionalizados]]+BA_MAR[[#This Row],[PAX Desestacionalizados]]+PA_MAR[[#This Row],[PAX Desestacionalizados]]+KM_MAR[[#This Row],[PAX Desestacionalizados]]+GC_VIL[[#This Row],[PAX Desestacionalizados]]</f>
        <v>705981.81999697676</v>
      </c>
      <c r="BH32" s="114">
        <f t="shared" ref="BH32:BH83" si="2">(+AR32/BI32-1)*-1</f>
        <v>0.2115243380419114</v>
      </c>
      <c r="BI32" s="81">
        <f>+BA_GC[[#This Row],[Pasajeros Totales (PT) (estimados)]]+BA_MAR[[#This Row],[Pasajeros Totales (PT) (estimados)]]+PA_MAR[[#This Row],[Pasajeros Totales (PT) (estimados)]]+KM_MAR[[#This Row],[Pasajeros Totales (PT) (estimados)]]+GC_VIL[[#This Row],[Pasajeros Totales (PT) (estimados)]]</f>
        <v>896553.98905334354</v>
      </c>
      <c r="BJ32" s="35">
        <f>+(LINEA[[#This Row],[Variación % TC]]*0.2)-(LINEA[[#This Row],[Vaciación % PAX Recorrido Medio]]*0.1)-(LINEA[[#This Row],[Variación % Ocupación PAX]]*0.5)+(LINEA[[#This Row],[Variación % RA]]*0.1)+(LINEA[[#This Row],[Variación % Velocidad Comercial TE]]*0.1)</f>
        <v>7.5994797473802625E-2</v>
      </c>
      <c r="BL32" s="10"/>
      <c r="BN32" s="46"/>
      <c r="BO32" s="73">
        <v>26.939999999999998</v>
      </c>
      <c r="BP32" s="67">
        <f>+BA_GC[[#This Row],[Km. Línea (entre cabeceras) en Servicio]]+BA_MAR[[#This Row],[Km. Línea (entre cabeceras) en Servicio]]+PA_MAR[[#This Row],[Km. Línea (entre cabeceras) en Servicio]]+KM_MAR[[#This Row],[Km. Línea (entre cabeceras) en Servicio]]+GC_VIL[[#This Row],[Km. Línea (entre cabeceras) en Servicio]]</f>
        <v>101.367</v>
      </c>
      <c r="BQ32" s="67">
        <f>+[1]!BS_InfraMR[[#This Row],[Total Líneas de Explotación ]]</f>
        <v>66.611000000000004</v>
      </c>
      <c r="BR32" s="36">
        <v>30</v>
      </c>
      <c r="BS32" s="6">
        <v>791</v>
      </c>
      <c r="BU32" s="64"/>
      <c r="BW32" s="64"/>
      <c r="BY32" s="64"/>
      <c r="BZ32" s="65"/>
      <c r="CA32" s="66"/>
      <c r="CC32" s="64"/>
      <c r="CD32" s="36">
        <f>+LINEA[[#This Row],[Pasajeros Pagos (PAX)]]/LINEA[[#This Row],[Personal]]</f>
        <v>893.69279393173201</v>
      </c>
      <c r="CE32" s="67">
        <f>+LINEA[[#This Row],[Trenes Corridos (TC)]]/LINEA[[#This Row],[Personal]]</f>
        <v>4.1605562579013906</v>
      </c>
      <c r="CF32" s="36">
        <f>+LINEA[[#This Row],[Pasajeros Pagos (PAX)]]/LINEA[[#This Row],[Km. Línea (entre cabeceras) en Servicio]]</f>
        <v>6973.7784486075343</v>
      </c>
      <c r="CG32" s="36">
        <f>+LINEA[[#This Row],[Pasajeros Pagos (PAX)]]/LINEA[[#This Row],[Cantidad de Estaciones en Servicio]]</f>
        <v>23563.7</v>
      </c>
      <c r="CH32" s="36">
        <f>+LINEA[[#This Row],[PAX Kilómetro]]/LINEA[[#This Row],[Km. Línea (entre cabeceras) en Servicio]]</f>
        <v>143915.7297763298</v>
      </c>
      <c r="CI32" s="36">
        <f>+LINEA[[#This Row],[Coches Kilómetro (CK) (5+6+7)]]/LINEA[[#This Row],[Km. Línea (entre cabeceras) en Servicio]]</f>
        <v>4740.576049500205</v>
      </c>
      <c r="CJ32" s="36">
        <f>+[1]!Sar_InfraMR[[#This Row],[Total Coches Eléctricos]]+[1]!Sar_InfraMR[[#This Row],[Total Coches Remolcados]]</f>
        <v>328</v>
      </c>
      <c r="CK32" s="36">
        <f>+LINEA[[#This Row],[Pasajeros Pagos (PAX)]]/LINEA[[#This Row],[Coches en Servicio]]</f>
        <v>2155.2164634146343</v>
      </c>
      <c r="CN32" s="11">
        <v>0.97600179150732846</v>
      </c>
      <c r="CP32" s="10">
        <v>0.99939999999999996</v>
      </c>
      <c r="CQ32" s="60">
        <v>672.29942184328206</v>
      </c>
      <c r="EA32" s="2">
        <v>1995</v>
      </c>
      <c r="EB32" s="2" t="s">
        <v>3</v>
      </c>
    </row>
    <row r="33" spans="1:132" ht="12.75" customHeight="1" x14ac:dyDescent="0.2">
      <c r="A33" s="83" t="s">
        <v>201</v>
      </c>
      <c r="B33" s="2" t="s">
        <v>4</v>
      </c>
      <c r="C33" s="85">
        <v>34912</v>
      </c>
      <c r="D33" s="2" t="s">
        <v>249</v>
      </c>
      <c r="E33" s="2" t="s">
        <v>246</v>
      </c>
      <c r="F33" s="2" t="s">
        <v>247</v>
      </c>
      <c r="G33" s="2" t="s">
        <v>248</v>
      </c>
      <c r="H33" s="6">
        <f>+BA_GC[[#This Row],[TK Remolcados (1)]]+BA_MAR[[#This Row],[TK Remolcados (1)]]+PA_MAR[[#This Row],[TK Remolcados (1)]]+KM_MAR[[#This Row],[TK Remolcados (1)]]+GC_VIL[[#This Row],[TK Remolcados (1)]]</f>
        <v>111539.9973007052</v>
      </c>
      <c r="I33" s="6">
        <f>+BA_GC[[#This Row],[TK Coche Motor (2)]]+PA_MAR[[#This Row],[TK Coche Motor (2)]]+KM_MAR[[#This Row],[TK Coche Motor (2)]]+GC_VIL[[#This Row],[TK Coche Motor (2)]]</f>
        <v>0</v>
      </c>
      <c r="K33" s="81">
        <f>+LINEA[[#This Row],[TK Remolcados (1)]]+LINEA[[#This Row],[TK Coche Motor (2)]]+LINEA[[#This Row],[TK Eléctricos (3)]]</f>
        <v>111539.9973007052</v>
      </c>
      <c r="L33" s="35">
        <f>+LINEA[[#This Row],[Trenes Kilómetro (TK) (1+2+3)]]/K21-1</f>
        <v>0.28842504743833008</v>
      </c>
      <c r="M33" s="36">
        <f>+BA_GC[[#This Row],[CK Locomotoras (4)]]+BA_MAR[[#This Row],[CK Locomotoras (4)]]+PA_MAR[[#This Row],[CK Locomotoras (4)]]+KM_MAR[[#This Row],[CK Locomotoras (4)]]+GC_VIL[[#This Row],[CK Locomotoras (4)]]</f>
        <v>111539.9973007052</v>
      </c>
      <c r="N33" s="36">
        <f>+BA_GC[[#This Row],[CK Remolcados (5)]]+BA_MAR[[#This Row],[CK Remolcados (5)]]+PA_MAR[[#This Row],[CK Remolcados (5)]]+KM_MAR[[#This Row],[CK Remolcados (5)]]+GC_VIL[[#This Row],[CK Remolcados (5)]]</f>
        <v>496208.06554249401</v>
      </c>
      <c r="O33" s="36">
        <f>+BA_GC[[#This Row],[CK Coche Motor (6)]]+BA_MAR[[#This Row],[CK Coche Motor (6)]]+PA_MAR[[#This Row],[CK Coche Motor (6)]]+KM_MAR[[#This Row],[CK Coche Motor (6)]]+GC_VIL[[#This Row],[CK Coche Motor (6)]]</f>
        <v>0</v>
      </c>
      <c r="Q33" s="81">
        <f t="shared" si="0"/>
        <v>496208.06554249401</v>
      </c>
      <c r="R33" s="35">
        <f>+LINEA[[#This Row],[Coches Kilómetro (CK) (5+6+7)]]/Q21-1</f>
        <v>0.8052631607232783</v>
      </c>
      <c r="S33" s="37">
        <f>+(BA_GC[[#This Row],[Velocidad Comercial Trenes Diésel]]*BA_GC[[#This Row],[Trenes Corridos (TC)]]+BA_MAR[[#This Row],[Velocidad Comercial Trenes Diésel]]*BA_MAR[[#This Row],[Trenes Corridos (TC)]])/(BA_GC[[#This Row],[Trenes Corridos (TC)]]+BA_MAR[[#This Row],[Trenes Corridos (TC)]])</f>
        <v>31.334836007606356</v>
      </c>
      <c r="T33" s="35">
        <f>+LINEA[[#This Row],[Velocidad Comercial Trenes Diésel]]/S21-1</f>
        <v>-4.6739852671797255E-2</v>
      </c>
      <c r="U33" s="37"/>
      <c r="V33" s="35"/>
      <c r="W33" s="37">
        <f>+(BA_GC[[#This Row],[Form. Media Trenes Remolcados]]*BA_GC[[#This Row],[Trenes Corridos (TC)]]+BA_MAR[[#This Row],[Form. Media Trenes Remolcados]]*BA_MAR[[#This Row],[Trenes Corridos (TC)]])/(BA_MAR[[#This Row],[Trenes Corridos (TC)]]+BA_GC[[#This Row],[Trenes Corridos (TC)]])</f>
        <v>4.5145066084141385</v>
      </c>
      <c r="X33" s="9">
        <f>+(BA_GC[[#This Row],[Form. Media Trenes Coche Motor]]*BA_GC[[#This Row],[Trenes Corridos (TC)]]+GC_VIL[[#This Row],[Form. Media Trenes Coche Motor]]*GC_VIL[[#This Row],[Trenes Corridos (TC)]])/(BA_GC[[#This Row],[Trenes Corridos (TC)]]+GC_VIL[[#This Row],[Trenes Corridos (TC)]])</f>
        <v>0</v>
      </c>
      <c r="Z33" s="36">
        <f>+BA_GC[[#This Row],[Asientos Ofrecidos Coches Remolcados]]+BA_MAR[[#This Row],[Asientos Ofrecidos Coches Remolcados]]+PA_MAR[[#This Row],[Asientos Ofrecidos Coches Remolcados]]+KM_MAR[[#This Row],[Asientos Ofrecidos Coches Remolcados]]+GC_VIL[[#This Row],[Asientos Ofrecidos Coches Remolcados]]</f>
        <v>1067160.7558100906</v>
      </c>
      <c r="AA33" s="6">
        <f>+BA_GC[[#This Row],[Asientos Ofrecidos Coches Motor]]+BA_MAR[[#This Row],[Asientos Prom. x C. Motor]]+PA_MAR[[#This Row],[Asientos Ofrecidos Coches Motor]]+KM_MAR[[#This Row],[Asientos Ofrecidos Coches Motor]]+GC_VIL[[#This Row],[Asientos Ofrecidos Coches Motor]]</f>
        <v>0</v>
      </c>
      <c r="AC33" s="6">
        <f>+BA_MAR[[#This Row],[Asientos Prom. x C. Remolcados]]</f>
        <v>70</v>
      </c>
      <c r="AD33" s="6">
        <f>+BA_GC[[#This Row],[Asientos Prom. x C. Motor]]</f>
        <v>0</v>
      </c>
      <c r="AF33" s="6">
        <f>+'[2]BS TAB'!$H37</f>
        <v>3454</v>
      </c>
      <c r="AG33" s="6">
        <f>+LINEA[[#This Row],[Trenes Programados]]-LINEA[[#This Row],[Trenes Corridos (TC)]]</f>
        <v>59</v>
      </c>
      <c r="AH33" s="81">
        <f>+'[2]BS TAB'!$J37</f>
        <v>3395</v>
      </c>
      <c r="AI33" s="35">
        <f>+LINEA[[#This Row],[Trenes Corridos (TC)]]/AH21-1</f>
        <v>0.28842504743833008</v>
      </c>
      <c r="AJ33" s="36">
        <f>+'[2]BS TAB'!$K37</f>
        <v>3363</v>
      </c>
      <c r="AK33" s="36">
        <f>+LINEA[[#This Row],[Trenes Corridos (TC)]]-LINEA[[#This Row],[Trenes Puntuales]]</f>
        <v>32</v>
      </c>
      <c r="AL33" s="111">
        <f>+LINEA[[#This Row],[Trenes Puntuales]]/LINEA[[#This Row],[Trenes Programados]]</f>
        <v>0.97365373480023165</v>
      </c>
      <c r="AM33" s="82">
        <v>0.95</v>
      </c>
      <c r="AN33" s="82">
        <f>+IF(LINEA[[#This Row],[Regularidad Absoluta]]&gt;=LINEA[[#This Row],[RA 95%]],LINEA[[#This Row],[Regularidad Absoluta]],"")</f>
        <v>0.97365373480023165</v>
      </c>
      <c r="AO33" s="82">
        <f>+LINEA[[#This Row],[Trenes Puntuales]]/LINEA[[#This Row],[Trenes Corridos (TC)]]</f>
        <v>0.99057437407952875</v>
      </c>
      <c r="AP33" s="82">
        <f>+LINEA[[#This Row],[Trenes Corridos (TC)]]/LINEA[[#This Row],[Trenes Programados]]</f>
        <v>0.98291835552982054</v>
      </c>
      <c r="AQ33" s="82">
        <f>+LINEA[[#This Row],[Regularidad Relativa]]/AO21-1</f>
        <v>5.7174352247694626E-2</v>
      </c>
      <c r="AR33" s="81">
        <f>+'[3]DATOS BS#Bol por Estación'!$AP17</f>
        <v>749306</v>
      </c>
      <c r="AS33" s="15">
        <f>+LINEA[[#This Row],[Pasajeros Pagos (PAX)]]/AR21-1</f>
        <v>0.87681217501077025</v>
      </c>
      <c r="AT33" s="6">
        <f>+LINEA[[#This Row],[Pasajeros Pagos (PAX)]]/LINEA[[#This Row],[Indice Dia Habil]]</f>
        <v>28731.058282208585</v>
      </c>
      <c r="AU33" s="15">
        <f>+LINEA[[#This Row],[PAX Día Habil]]/AT21-1</f>
        <v>0.87681217501077025</v>
      </c>
      <c r="AV33" s="6">
        <f>+LINEA[[#This Row],[Pasajeros Pagos (PAX)]]/LINEA[[#This Row],[Trenes Corridos (TC)]]</f>
        <v>220.70868924889544</v>
      </c>
      <c r="AW33" s="6">
        <f>+LINEA[[#This Row],[PAX x Tren]]/LINEA[[#This Row],[Form. Media Trenes Remolcados]]</f>
        <v>48.888773102588559</v>
      </c>
      <c r="AX33" s="15">
        <f>+LINEA[[#This Row],[PAX x Coche]]/AW21-1</f>
        <v>3.7832161351428306E-2</v>
      </c>
      <c r="AY33" s="141">
        <f>+(BA_GC[[#This Row],[Capacidad x Coche (4xm2)]]*BA_GC[[#This Row],[Coches Kilómetro (CK) (5+6+7)]]+BA_MAR[[#This Row],[Capacidad x Coche (4xm2)]]*BA_MAR[[#This Row],[Coches Kilómetro (CK) (5+6+7)]])/(BA_MAR[[#This Row],[Coches Kilómetro (CK) (5+6+7)]]+BA_GC[[#This Row],[Coches Kilómetro (CK) (5+6+7)]])</f>
        <v>180.00000000000003</v>
      </c>
      <c r="AZ33" s="9">
        <f>+LINEA[[#This Row],[PAX Kilómetro]]/LINEA[[#This Row],[Coches Kilómetro (CK) (5+6+7)]]</f>
        <v>31.032600453179011</v>
      </c>
      <c r="BA33" s="15"/>
      <c r="BB33" s="15">
        <f>+LINEA[[#This Row],[Ocupación Media (PaxKm/CocheKm)]]/LINEA[[#This Row],[Capacidad x Coche (4xm2)]]</f>
        <v>0.17240333585099449</v>
      </c>
      <c r="BC33" s="15"/>
      <c r="BD33" s="36">
        <f>+LINEA[[#This Row],[Pasajeros Pagos (PAX)]]*LINEA[[#This Row],[PAX Recorrido Medio]]</f>
        <v>15398626.63962508</v>
      </c>
      <c r="BE33" s="37">
        <f>+(BA_GC[[#This Row],[PAX Recorrido Medio]]*BA_GC[[#This Row],[Pasajeros Pagos (PAX)]]+BA_MAR[[#This Row],[PAX Recorrido Medio]]*BA_MAR[[#This Row],[Pasajeros Pagos (PAX)]])/(BA_MAR[[#This Row],[Pasajeros Pagos (PAX)]]+BA_GC[[#This Row],[Pasajeros Pagos (PAX)]])</f>
        <v>20.550518265735334</v>
      </c>
      <c r="BF33" s="35"/>
      <c r="BG33" s="36">
        <f>+BA_GC[[#This Row],[PAX Desestacionalizados]]+BA_MAR[[#This Row],[PAX Desestacionalizados]]+PA_MAR[[#This Row],[PAX Desestacionalizados]]+KM_MAR[[#This Row],[PAX Desestacionalizados]]+GC_VIL[[#This Row],[PAX Desestacionalizados]]</f>
        <v>744991.82348809834</v>
      </c>
      <c r="BH33" s="114">
        <f t="shared" si="2"/>
        <v>0.21060817585596037</v>
      </c>
      <c r="BI33" s="81">
        <f>+BA_GC[[#This Row],[Pasajeros Totales (PT) (estimados)]]+BA_MAR[[#This Row],[Pasajeros Totales (PT) (estimados)]]+PA_MAR[[#This Row],[Pasajeros Totales (PT) (estimados)]]+KM_MAR[[#This Row],[Pasajeros Totales (PT) (estimados)]]+GC_VIL[[#This Row],[Pasajeros Totales (PT) (estimados)]]</f>
        <v>949219.35733562242</v>
      </c>
      <c r="BJ33" s="35">
        <f>+(LINEA[[#This Row],[Variación % TC]]*0.2)-(LINEA[[#This Row],[Vaciación % PAX Recorrido Medio]]*0.1)-(LINEA[[#This Row],[Variación % Ocupación PAX]]*0.5)+(LINEA[[#This Row],[Variación % RA]]*0.1)+(LINEA[[#This Row],[Variación % Velocidad Comercial TE]]*0.1)</f>
        <v>6.3402444712435488E-2</v>
      </c>
      <c r="BL33" s="10"/>
      <c r="BN33" s="46"/>
      <c r="BO33" s="73">
        <v>26.080000000000002</v>
      </c>
      <c r="BP33" s="67">
        <f>+BA_GC[[#This Row],[Km. Línea (entre cabeceras) en Servicio]]+BA_MAR[[#This Row],[Km. Línea (entre cabeceras) en Servicio]]+PA_MAR[[#This Row],[Km. Línea (entre cabeceras) en Servicio]]+KM_MAR[[#This Row],[Km. Línea (entre cabeceras) en Servicio]]+GC_VIL[[#This Row],[Km. Línea (entre cabeceras) en Servicio]]</f>
        <v>101.367</v>
      </c>
      <c r="BQ33" s="67">
        <f>+[1]!BS_InfraMR[[#This Row],[Total Líneas de Explotación ]]</f>
        <v>66.611000000000004</v>
      </c>
      <c r="BR33" s="36">
        <v>30</v>
      </c>
      <c r="BS33" s="6">
        <v>791</v>
      </c>
      <c r="BU33" s="64"/>
      <c r="BW33" s="64"/>
      <c r="BY33" s="64"/>
      <c r="BZ33" s="65"/>
      <c r="CA33" s="66"/>
      <c r="CC33" s="64"/>
      <c r="CD33" s="36">
        <f>+LINEA[[#This Row],[Pasajeros Pagos (PAX)]]/LINEA[[#This Row],[Personal]]</f>
        <v>947.28950695322374</v>
      </c>
      <c r="CE33" s="67">
        <f>+LINEA[[#This Row],[Trenes Corridos (TC)]]/LINEA[[#This Row],[Personal]]</f>
        <v>4.2920353982300883</v>
      </c>
      <c r="CF33" s="36">
        <f>+LINEA[[#This Row],[Pasajeros Pagos (PAX)]]/LINEA[[#This Row],[Km. Línea (entre cabeceras) en Servicio]]</f>
        <v>7392.011206803003</v>
      </c>
      <c r="CG33" s="36">
        <f>+LINEA[[#This Row],[Pasajeros Pagos (PAX)]]/LINEA[[#This Row],[Cantidad de Estaciones en Servicio]]</f>
        <v>24976.866666666665</v>
      </c>
      <c r="CH33" s="36">
        <f>+LINEA[[#This Row],[PAX Kilómetro]]/LINEA[[#This Row],[Km. Línea (entre cabeceras) en Servicio]]</f>
        <v>151909.66132592538</v>
      </c>
      <c r="CI33" s="36">
        <f>+LINEA[[#This Row],[Coches Kilómetro (CK) (5+6+7)]]/LINEA[[#This Row],[Km. Línea (entre cabeceras) en Servicio]]</f>
        <v>4895.16376673369</v>
      </c>
      <c r="CJ33" s="36">
        <f>+[1]!Sar_InfraMR[[#This Row],[Total Coches Eléctricos]]+[1]!Sar_InfraMR[[#This Row],[Total Coches Remolcados]]</f>
        <v>328</v>
      </c>
      <c r="CK33" s="36">
        <f>+LINEA[[#This Row],[Pasajeros Pagos (PAX)]]/LINEA[[#This Row],[Coches en Servicio]]</f>
        <v>2284.4695121951218</v>
      </c>
      <c r="CN33" s="11">
        <v>0.96092931714403562</v>
      </c>
      <c r="CP33" s="10">
        <v>0.99839999999999995</v>
      </c>
      <c r="CQ33" s="60">
        <v>671.9922434666953</v>
      </c>
      <c r="EA33" s="2">
        <v>1995</v>
      </c>
      <c r="EB33" s="2" t="s">
        <v>4</v>
      </c>
    </row>
    <row r="34" spans="1:132" ht="12.75" customHeight="1" x14ac:dyDescent="0.2">
      <c r="A34" s="83" t="s">
        <v>201</v>
      </c>
      <c r="B34" s="2" t="s">
        <v>11</v>
      </c>
      <c r="C34" s="85">
        <v>34943</v>
      </c>
      <c r="D34" s="2" t="s">
        <v>249</v>
      </c>
      <c r="E34" s="2" t="s">
        <v>246</v>
      </c>
      <c r="F34" s="2" t="s">
        <v>247</v>
      </c>
      <c r="G34" s="2" t="s">
        <v>248</v>
      </c>
      <c r="H34" s="6">
        <f>+BA_GC[[#This Row],[TK Remolcados (1)]]+BA_MAR[[#This Row],[TK Remolcados (1)]]+PA_MAR[[#This Row],[TK Remolcados (1)]]+KM_MAR[[#This Row],[TK Remolcados (1)]]+GC_VIL[[#This Row],[TK Remolcados (1)]]</f>
        <v>115318.229904411</v>
      </c>
      <c r="I34" s="6">
        <f>+BA_GC[[#This Row],[TK Coche Motor (2)]]+PA_MAR[[#This Row],[TK Coche Motor (2)]]+KM_MAR[[#This Row],[TK Coche Motor (2)]]+GC_VIL[[#This Row],[TK Coche Motor (2)]]</f>
        <v>0</v>
      </c>
      <c r="K34" s="81">
        <f>+LINEA[[#This Row],[TK Remolcados (1)]]+LINEA[[#This Row],[TK Coche Motor (2)]]+LINEA[[#This Row],[TK Eléctricos (3)]]</f>
        <v>115318.229904411</v>
      </c>
      <c r="L34" s="35">
        <f>+LINEA[[#This Row],[Trenes Kilómetro (TK) (1+2+3)]]/K22-1</f>
        <v>0.3846153846153848</v>
      </c>
      <c r="M34" s="36">
        <f>+BA_GC[[#This Row],[CK Locomotoras (4)]]+BA_MAR[[#This Row],[CK Locomotoras (4)]]+PA_MAR[[#This Row],[CK Locomotoras (4)]]+KM_MAR[[#This Row],[CK Locomotoras (4)]]+GC_VIL[[#This Row],[CK Locomotoras (4)]]</f>
        <v>115318.229904411</v>
      </c>
      <c r="N34" s="36">
        <f>+BA_GC[[#This Row],[CK Remolcados (5)]]+BA_MAR[[#This Row],[CK Remolcados (5)]]+PA_MAR[[#This Row],[CK Remolcados (5)]]+KM_MAR[[#This Row],[CK Remolcados (5)]]+GC_VIL[[#This Row],[CK Remolcados (5)]]</f>
        <v>515974.97781721811</v>
      </c>
      <c r="O34" s="36">
        <f>+BA_GC[[#This Row],[CK Coche Motor (6)]]+BA_MAR[[#This Row],[CK Coche Motor (6)]]+PA_MAR[[#This Row],[CK Coche Motor (6)]]+KM_MAR[[#This Row],[CK Coche Motor (6)]]+GC_VIL[[#This Row],[CK Coche Motor (6)]]</f>
        <v>0</v>
      </c>
      <c r="Q34" s="81">
        <f t="shared" si="0"/>
        <v>515974.97781721811</v>
      </c>
      <c r="R34" s="35">
        <f>+LINEA[[#This Row],[Coches Kilómetro (CK) (5+6+7)]]/Q22-1</f>
        <v>0.83598337347533502</v>
      </c>
      <c r="S34" s="37">
        <f>+(BA_GC[[#This Row],[Velocidad Comercial Trenes Diésel]]*BA_GC[[#This Row],[Trenes Corridos (TC)]]+BA_MAR[[#This Row],[Velocidad Comercial Trenes Diésel]]*BA_MAR[[#This Row],[Trenes Corridos (TC)]])/(BA_GC[[#This Row],[Trenes Corridos (TC)]]+BA_MAR[[#This Row],[Trenes Corridos (TC)]])</f>
        <v>31.29551696500134</v>
      </c>
      <c r="T34" s="35">
        <f>+LINEA[[#This Row],[Velocidad Comercial Trenes Diésel]]/S22-1</f>
        <v>-3.5803509244905496E-2</v>
      </c>
      <c r="U34" s="37"/>
      <c r="V34" s="35"/>
      <c r="W34" s="37">
        <f>+(BA_GC[[#This Row],[Form. Media Trenes Remolcados]]*BA_GC[[#This Row],[Trenes Corridos (TC)]]+BA_MAR[[#This Row],[Form. Media Trenes Remolcados]]*BA_MAR[[#This Row],[Trenes Corridos (TC)]])/(BA_MAR[[#This Row],[Trenes Corridos (TC)]]+BA_GC[[#This Row],[Trenes Corridos (TC)]])</f>
        <v>4.5408417280885107</v>
      </c>
      <c r="X34" s="9">
        <f>+(BA_GC[[#This Row],[Form. Media Trenes Coche Motor]]*BA_GC[[#This Row],[Trenes Corridos (TC)]]+GC_VIL[[#This Row],[Form. Media Trenes Coche Motor]]*GC_VIL[[#This Row],[Trenes Corridos (TC)]])/(BA_GC[[#This Row],[Trenes Corridos (TC)]]+GC_VIL[[#This Row],[Trenes Corridos (TC)]])</f>
        <v>0</v>
      </c>
      <c r="Z34" s="36">
        <f>+BA_GC[[#This Row],[Asientos Ofrecidos Coches Remolcados]]+BA_MAR[[#This Row],[Asientos Ofrecidos Coches Remolcados]]+PA_MAR[[#This Row],[Asientos Ofrecidos Coches Remolcados]]+KM_MAR[[#This Row],[Asientos Ofrecidos Coches Remolcados]]+GC_VIL[[#This Row],[Asientos Ofrecidos Coches Remolcados]]</f>
        <v>1521899.9570528988</v>
      </c>
      <c r="AA34" s="6">
        <f>+BA_GC[[#This Row],[Asientos Ofrecidos Coches Motor]]+BA_MAR[[#This Row],[Asientos Prom. x C. Motor]]+PA_MAR[[#This Row],[Asientos Ofrecidos Coches Motor]]+KM_MAR[[#This Row],[Asientos Ofrecidos Coches Motor]]+GC_VIL[[#This Row],[Asientos Ofrecidos Coches Motor]]</f>
        <v>0</v>
      </c>
      <c r="AC34" s="6">
        <f>+BA_MAR[[#This Row],[Asientos Prom. x C. Remolcados]]</f>
        <v>96</v>
      </c>
      <c r="AD34" s="6">
        <f>+BA_GC[[#This Row],[Asientos Prom. x C. Motor]]</f>
        <v>0</v>
      </c>
      <c r="AF34" s="6">
        <f>+'[2]BS TAB'!$H38</f>
        <v>3560</v>
      </c>
      <c r="AG34" s="6">
        <f>+LINEA[[#This Row],[Trenes Programados]]-LINEA[[#This Row],[Trenes Corridos (TC)]]</f>
        <v>50</v>
      </c>
      <c r="AH34" s="81">
        <f>+'[2]BS TAB'!$J38</f>
        <v>3510</v>
      </c>
      <c r="AI34" s="35">
        <f>+LINEA[[#This Row],[Trenes Corridos (TC)]]/AH22-1</f>
        <v>0.38461538461538458</v>
      </c>
      <c r="AJ34" s="36">
        <f>+'[2]BS TAB'!$K38</f>
        <v>3459</v>
      </c>
      <c r="AK34" s="36">
        <f>+LINEA[[#This Row],[Trenes Corridos (TC)]]-LINEA[[#This Row],[Trenes Puntuales]]</f>
        <v>51</v>
      </c>
      <c r="AL34" s="111">
        <f>+LINEA[[#This Row],[Trenes Puntuales]]/LINEA[[#This Row],[Trenes Programados]]</f>
        <v>0.97162921348314601</v>
      </c>
      <c r="AM34" s="82">
        <v>0.95</v>
      </c>
      <c r="AN34" s="82">
        <f>+IF(LINEA[[#This Row],[Regularidad Absoluta]]&gt;=LINEA[[#This Row],[RA 95%]],LINEA[[#This Row],[Regularidad Absoluta]],"")</f>
        <v>0.97162921348314601</v>
      </c>
      <c r="AO34" s="82">
        <f>+LINEA[[#This Row],[Trenes Puntuales]]/LINEA[[#This Row],[Trenes Corridos (TC)]]</f>
        <v>0.98547008547008552</v>
      </c>
      <c r="AP34" s="82">
        <f>+LINEA[[#This Row],[Trenes Corridos (TC)]]/LINEA[[#This Row],[Trenes Programados]]</f>
        <v>0.9859550561797753</v>
      </c>
      <c r="AQ34" s="82">
        <f>+LINEA[[#This Row],[Regularidad Relativa]]/AO22-1</f>
        <v>3.9603273685670626E-2</v>
      </c>
      <c r="AR34" s="81">
        <f>+'[3]DATOS BS#Bol por Estación'!$AP18</f>
        <v>767250</v>
      </c>
      <c r="AS34" s="15">
        <f>+LINEA[[#This Row],[Pasajeros Pagos (PAX)]]/AR22-1</f>
        <v>0.67070233735013218</v>
      </c>
      <c r="AT34" s="6">
        <f>+LINEA[[#This Row],[Pasajeros Pagos (PAX)]]/LINEA[[#This Row],[Indice Dia Habil]]</f>
        <v>28887.424698795181</v>
      </c>
      <c r="AU34" s="15">
        <f>+LINEA[[#This Row],[PAX Día Habil]]/AT22-1</f>
        <v>0.67070233735013196</v>
      </c>
      <c r="AV34" s="6">
        <f>+LINEA[[#This Row],[Pasajeros Pagos (PAX)]]/LINEA[[#This Row],[Trenes Corridos (TC)]]</f>
        <v>218.58974358974359</v>
      </c>
      <c r="AW34" s="6">
        <f>+LINEA[[#This Row],[PAX x Tren]]/LINEA[[#This Row],[Form. Media Trenes Remolcados]]</f>
        <v>48.138595590681376</v>
      </c>
      <c r="AX34" s="15">
        <f>+LINEA[[#This Row],[PAX x Coche]]/AW22-1</f>
        <v>-8.5679917177182929E-2</v>
      </c>
      <c r="AY34" s="141">
        <f>+(BA_GC[[#This Row],[Capacidad x Coche (4xm2)]]*BA_GC[[#This Row],[Coches Kilómetro (CK) (5+6+7)]]+BA_MAR[[#This Row],[Capacidad x Coche (4xm2)]]*BA_MAR[[#This Row],[Coches Kilómetro (CK) (5+6+7)]])/(BA_MAR[[#This Row],[Coches Kilómetro (CK) (5+6+7)]]+BA_GC[[#This Row],[Coches Kilómetro (CK) (5+6+7)]])</f>
        <v>180</v>
      </c>
      <c r="AZ34" s="9">
        <f>+LINEA[[#This Row],[PAX Kilómetro]]/LINEA[[#This Row],[Coches Kilómetro (CK) (5+6+7)]]</f>
        <v>30.276202356104776</v>
      </c>
      <c r="BA34" s="15"/>
      <c r="BB34" s="15">
        <f>+LINEA[[#This Row],[Ocupación Media (PaxKm/CocheKm)]]/LINEA[[#This Row],[Capacidad x Coche (4xm2)]]</f>
        <v>0.16820112420058209</v>
      </c>
      <c r="BC34" s="15"/>
      <c r="BD34" s="36">
        <f>+LINEA[[#This Row],[Pasajeros Pagos (PAX)]]*LINEA[[#This Row],[PAX Recorrido Medio]]</f>
        <v>15621762.839080768</v>
      </c>
      <c r="BE34" s="37">
        <f>+(BA_GC[[#This Row],[PAX Recorrido Medio]]*BA_GC[[#This Row],[Pasajeros Pagos (PAX)]]+BA_MAR[[#This Row],[PAX Recorrido Medio]]*BA_MAR[[#This Row],[Pasajeros Pagos (PAX)]])/(BA_MAR[[#This Row],[Pasajeros Pagos (PAX)]]+BA_GC[[#This Row],[Pasajeros Pagos (PAX)]])</f>
        <v>20.360720546211493</v>
      </c>
      <c r="BF34" s="35"/>
      <c r="BG34" s="36">
        <f>+BA_GC[[#This Row],[PAX Desestacionalizados]]+BA_MAR[[#This Row],[PAX Desestacionalizados]]+PA_MAR[[#This Row],[PAX Desestacionalizados]]+KM_MAR[[#This Row],[PAX Desestacionalizados]]+GC_VIL[[#This Row],[PAX Desestacionalizados]]</f>
        <v>758197.46766760678</v>
      </c>
      <c r="BH34" s="114">
        <f t="shared" si="2"/>
        <v>0.21246766019697316</v>
      </c>
      <c r="BI34" s="81">
        <f>+BA_GC[[#This Row],[Pasajeros Totales (PT) (estimados)]]+BA_MAR[[#This Row],[Pasajeros Totales (PT) (estimados)]]+PA_MAR[[#This Row],[Pasajeros Totales (PT) (estimados)]]+KM_MAR[[#This Row],[Pasajeros Totales (PT) (estimados)]]+GC_VIL[[#This Row],[Pasajeros Totales (PT) (estimados)]]</f>
        <v>974245.70550575771</v>
      </c>
      <c r="BJ34" s="35">
        <f>+(LINEA[[#This Row],[Variación % TC]]*0.2)-(LINEA[[#This Row],[Vaciación % PAX Recorrido Medio]]*0.1)-(LINEA[[#This Row],[Variación % Ocupación PAX]]*0.5)+(LINEA[[#This Row],[Variación % RA]]*0.1)+(LINEA[[#This Row],[Variación % Velocidad Comercial TE]]*0.1)</f>
        <v>8.0883404291643993E-2</v>
      </c>
      <c r="BL34" s="10"/>
      <c r="BN34" s="46"/>
      <c r="BO34" s="73">
        <v>26.56</v>
      </c>
      <c r="BP34" s="67">
        <f>+BA_GC[[#This Row],[Km. Línea (entre cabeceras) en Servicio]]+BA_MAR[[#This Row],[Km. Línea (entre cabeceras) en Servicio]]+PA_MAR[[#This Row],[Km. Línea (entre cabeceras) en Servicio]]+KM_MAR[[#This Row],[Km. Línea (entre cabeceras) en Servicio]]+GC_VIL[[#This Row],[Km. Línea (entre cabeceras) en Servicio]]</f>
        <v>101.367</v>
      </c>
      <c r="BQ34" s="67">
        <f>+[1]!BS_InfraMR[[#This Row],[Total Líneas de Explotación ]]</f>
        <v>66.611000000000004</v>
      </c>
      <c r="BR34" s="36">
        <v>30</v>
      </c>
      <c r="BS34" s="6">
        <v>791</v>
      </c>
      <c r="BU34" s="64"/>
      <c r="BW34" s="64"/>
      <c r="BY34" s="64"/>
      <c r="BZ34" s="65"/>
      <c r="CA34" s="66"/>
      <c r="CC34" s="64"/>
      <c r="CD34" s="36">
        <f>+LINEA[[#This Row],[Pasajeros Pagos (PAX)]]/LINEA[[#This Row],[Personal]]</f>
        <v>969.97471554993683</v>
      </c>
      <c r="CE34" s="67">
        <f>+LINEA[[#This Row],[Trenes Corridos (TC)]]/LINEA[[#This Row],[Personal]]</f>
        <v>4.4374209860935521</v>
      </c>
      <c r="CF34" s="36">
        <f>+LINEA[[#This Row],[Pasajeros Pagos (PAX)]]/LINEA[[#This Row],[Km. Línea (entre cabeceras) en Servicio]]</f>
        <v>7569.0313415608625</v>
      </c>
      <c r="CG34" s="36">
        <f>+LINEA[[#This Row],[Pasajeros Pagos (PAX)]]/LINEA[[#This Row],[Cantidad de Estaciones en Servicio]]</f>
        <v>25575</v>
      </c>
      <c r="CH34" s="36">
        <f>+LINEA[[#This Row],[PAX Kilómetro]]/LINEA[[#This Row],[Km. Línea (entre cabeceras) en Servicio]]</f>
        <v>154110.931951037</v>
      </c>
      <c r="CI34" s="36">
        <f>+LINEA[[#This Row],[Coches Kilómetro (CK) (5+6+7)]]/LINEA[[#This Row],[Km. Línea (entre cabeceras) en Servicio]]</f>
        <v>5090.1671926486733</v>
      </c>
      <c r="CJ34" s="36">
        <f>+[1]!Sar_InfraMR[[#This Row],[Total Coches Eléctricos]]+[1]!Sar_InfraMR[[#This Row],[Total Coches Remolcados]]</f>
        <v>328</v>
      </c>
      <c r="CK34" s="36">
        <f>+LINEA[[#This Row],[Pasajeros Pagos (PAX)]]/LINEA[[#This Row],[Coches en Servicio]]</f>
        <v>2339.1768292682927</v>
      </c>
      <c r="CN34" s="11">
        <v>0.95450767559071292</v>
      </c>
      <c r="CP34" s="10">
        <v>0.99890000000000001</v>
      </c>
      <c r="CQ34" s="60">
        <v>671.68506509010854</v>
      </c>
      <c r="EA34" s="2">
        <v>1995</v>
      </c>
      <c r="EB34" s="2" t="s">
        <v>11</v>
      </c>
    </row>
    <row r="35" spans="1:132" ht="12.75" customHeight="1" x14ac:dyDescent="0.2">
      <c r="A35" s="83" t="s">
        <v>201</v>
      </c>
      <c r="B35" s="2" t="s">
        <v>5</v>
      </c>
      <c r="C35" s="85">
        <v>34973</v>
      </c>
      <c r="D35" s="2" t="s">
        <v>249</v>
      </c>
      <c r="E35" s="2" t="s">
        <v>246</v>
      </c>
      <c r="F35" s="2" t="s">
        <v>247</v>
      </c>
      <c r="G35" s="2" t="s">
        <v>248</v>
      </c>
      <c r="H35" s="6">
        <f>+BA_GC[[#This Row],[TK Remolcados (1)]]+BA_MAR[[#This Row],[TK Remolcados (1)]]+PA_MAR[[#This Row],[TK Remolcados (1)]]+KM_MAR[[#This Row],[TK Remolcados (1)]]+GC_VIL[[#This Row],[TK Remolcados (1)]]</f>
        <v>118307.96179082163</v>
      </c>
      <c r="I35" s="6">
        <f>+BA_GC[[#This Row],[TK Coche Motor (2)]]+PA_MAR[[#This Row],[TK Coche Motor (2)]]+KM_MAR[[#This Row],[TK Coche Motor (2)]]+GC_VIL[[#This Row],[TK Coche Motor (2)]]</f>
        <v>0</v>
      </c>
      <c r="K35" s="81">
        <f>+LINEA[[#This Row],[TK Remolcados (1)]]+LINEA[[#This Row],[TK Coche Motor (2)]]+LINEA[[#This Row],[TK Eléctricos (3)]]</f>
        <v>118307.96179082163</v>
      </c>
      <c r="L35" s="35">
        <f>+LINEA[[#This Row],[Trenes Kilómetro (TK) (1+2+3)]]/K23-1</f>
        <v>0.34717545828656915</v>
      </c>
      <c r="M35" s="36">
        <f>+BA_GC[[#This Row],[CK Locomotoras (4)]]+BA_MAR[[#This Row],[CK Locomotoras (4)]]+PA_MAR[[#This Row],[CK Locomotoras (4)]]+KM_MAR[[#This Row],[CK Locomotoras (4)]]+GC_VIL[[#This Row],[CK Locomotoras (4)]]</f>
        <v>118307.96179082163</v>
      </c>
      <c r="N35" s="36">
        <f>+BA_GC[[#This Row],[CK Remolcados (5)]]+BA_MAR[[#This Row],[CK Remolcados (5)]]+PA_MAR[[#This Row],[CK Remolcados (5)]]+KM_MAR[[#This Row],[CK Remolcados (5)]]+GC_VIL[[#This Row],[CK Remolcados (5)]]</f>
        <v>528730.5562289455</v>
      </c>
      <c r="O35" s="36">
        <f>+BA_GC[[#This Row],[CK Coche Motor (6)]]+BA_MAR[[#This Row],[CK Coche Motor (6)]]+PA_MAR[[#This Row],[CK Coche Motor (6)]]+KM_MAR[[#This Row],[CK Coche Motor (6)]]+GC_VIL[[#This Row],[CK Coche Motor (6)]]</f>
        <v>0</v>
      </c>
      <c r="Q35" s="81">
        <f t="shared" si="0"/>
        <v>528730.5562289455</v>
      </c>
      <c r="R35" s="35">
        <f>+LINEA[[#This Row],[Coches Kilómetro (CK) (5+6+7)]]/Q23-1</f>
        <v>0.73379505231806896</v>
      </c>
      <c r="S35" s="37">
        <f>+(BA_GC[[#This Row],[Velocidad Comercial Trenes Diésel]]*BA_GC[[#This Row],[Trenes Corridos (TC)]]+BA_MAR[[#This Row],[Velocidad Comercial Trenes Diésel]]*BA_MAR[[#This Row],[Trenes Corridos (TC)]])/(BA_GC[[#This Row],[Trenes Corridos (TC)]]+BA_MAR[[#This Row],[Trenes Corridos (TC)]])</f>
        <v>31.298554478163151</v>
      </c>
      <c r="T35" s="35">
        <f>+LINEA[[#This Row],[Velocidad Comercial Trenes Diésel]]/S23-1</f>
        <v>-4.2858351221241597E-2</v>
      </c>
      <c r="U35" s="37"/>
      <c r="V35" s="35"/>
      <c r="W35" s="37">
        <f>+(BA_GC[[#This Row],[Form. Media Trenes Remolcados]]*BA_GC[[#This Row],[Trenes Corridos (TC)]]+BA_MAR[[#This Row],[Form. Media Trenes Remolcados]]*BA_MAR[[#This Row],[Trenes Corridos (TC)]])/(BA_MAR[[#This Row],[Trenes Corridos (TC)]]+BA_GC[[#This Row],[Trenes Corridos (TC)]])</f>
        <v>4.5301607706935298</v>
      </c>
      <c r="X35" s="9">
        <f>+(BA_GC[[#This Row],[Form. Media Trenes Coche Motor]]*BA_GC[[#This Row],[Trenes Corridos (TC)]]+GC_VIL[[#This Row],[Form. Media Trenes Coche Motor]]*GC_VIL[[#This Row],[Trenes Corridos (TC)]])/(BA_GC[[#This Row],[Trenes Corridos (TC)]]+GC_VIL[[#This Row],[Trenes Corridos (TC)]])</f>
        <v>0</v>
      </c>
      <c r="Z35" s="36">
        <f>+BA_GC[[#This Row],[Asientos Ofrecidos Coches Remolcados]]+BA_MAR[[#This Row],[Asientos Ofrecidos Coches Remolcados]]+PA_MAR[[#This Row],[Asientos Ofrecidos Coches Remolcados]]+KM_MAR[[#This Row],[Asientos Ofrecidos Coches Remolcados]]+GC_VIL[[#This Row],[Asientos Ofrecidos Coches Remolcados]]</f>
        <v>1120063.7024983012</v>
      </c>
      <c r="AA35" s="6">
        <f>+BA_GC[[#This Row],[Asientos Ofrecidos Coches Motor]]+BA_MAR[[#This Row],[Asientos Prom. x C. Motor]]+PA_MAR[[#This Row],[Asientos Ofrecidos Coches Motor]]+KM_MAR[[#This Row],[Asientos Ofrecidos Coches Motor]]+GC_VIL[[#This Row],[Asientos Ofrecidos Coches Motor]]</f>
        <v>0</v>
      </c>
      <c r="AC35" s="6">
        <f>+BA_MAR[[#This Row],[Asientos Prom. x C. Remolcados]]</f>
        <v>69</v>
      </c>
      <c r="AD35" s="6">
        <f>+BA_GC[[#This Row],[Asientos Prom. x C. Motor]]</f>
        <v>0</v>
      </c>
      <c r="AF35" s="6">
        <f>+'[2]BS TAB'!$H39</f>
        <v>3621</v>
      </c>
      <c r="AG35" s="6">
        <f>+LINEA[[#This Row],[Trenes Programados]]-LINEA[[#This Row],[Trenes Corridos (TC)]]</f>
        <v>20</v>
      </c>
      <c r="AH35" s="81">
        <f>+'[2]BS TAB'!$J39</f>
        <v>3601</v>
      </c>
      <c r="AI35" s="35">
        <f>+LINEA[[#This Row],[Trenes Corridos (TC)]]/AH23-1</f>
        <v>0.34717545828656937</v>
      </c>
      <c r="AJ35" s="36">
        <f>+'[2]BS TAB'!$K39</f>
        <v>3560</v>
      </c>
      <c r="AK35" s="36">
        <f>+LINEA[[#This Row],[Trenes Corridos (TC)]]-LINEA[[#This Row],[Trenes Puntuales]]</f>
        <v>41</v>
      </c>
      <c r="AL35" s="111">
        <f>+LINEA[[#This Row],[Trenes Puntuales]]/LINEA[[#This Row],[Trenes Programados]]</f>
        <v>0.98315382491024583</v>
      </c>
      <c r="AM35" s="82">
        <v>0.95</v>
      </c>
      <c r="AN35" s="82">
        <f>+IF(LINEA[[#This Row],[Regularidad Absoluta]]&gt;=LINEA[[#This Row],[RA 95%]],LINEA[[#This Row],[Regularidad Absoluta]],"")</f>
        <v>0.98315382491024583</v>
      </c>
      <c r="AO35" s="82">
        <f>+LINEA[[#This Row],[Trenes Puntuales]]/LINEA[[#This Row],[Trenes Corridos (TC)]]</f>
        <v>0.98861427381282974</v>
      </c>
      <c r="AP35" s="82">
        <f>+LINEA[[#This Row],[Trenes Corridos (TC)]]/LINEA[[#This Row],[Trenes Programados]]</f>
        <v>0.99447666390499867</v>
      </c>
      <c r="AQ35" s="82">
        <f>+LINEA[[#This Row],[Regularidad Relativa]]/AO23-1</f>
        <v>2.3456992215992845E-2</v>
      </c>
      <c r="AR35" s="81">
        <f>+'[3]DATOS BS#Bol por Estación'!$AP19</f>
        <v>815173</v>
      </c>
      <c r="AS35" s="15">
        <f>+LINEA[[#This Row],[Pasajeros Pagos (PAX)]]/AR23-1</f>
        <v>0.62488962065384435</v>
      </c>
      <c r="AT35" s="6">
        <f>+LINEA[[#This Row],[Pasajeros Pagos (PAX)]]/LINEA[[#This Row],[Indice Dia Habil]]</f>
        <v>30530.823970037454</v>
      </c>
      <c r="AU35" s="15">
        <f>+LINEA[[#This Row],[PAX Día Habil]]/AT23-1</f>
        <v>0.62488962065384435</v>
      </c>
      <c r="AV35" s="6">
        <f>+LINEA[[#This Row],[Pasajeros Pagos (PAX)]]/LINEA[[#This Row],[Trenes Corridos (TC)]]</f>
        <v>226.37406276034434</v>
      </c>
      <c r="AW35" s="6">
        <f>+LINEA[[#This Row],[PAX x Tren]]/LINEA[[#This Row],[Form. Media Trenes Remolcados]]</f>
        <v>49.970425823472127</v>
      </c>
      <c r="AX35" s="15">
        <f>+LINEA[[#This Row],[PAX x Coche]]/AW23-1</f>
        <v>-6.0994582182017587E-2</v>
      </c>
      <c r="AY35" s="141">
        <f>+(BA_GC[[#This Row],[Capacidad x Coche (4xm2)]]*BA_GC[[#This Row],[Coches Kilómetro (CK) (5+6+7)]]+BA_MAR[[#This Row],[Capacidad x Coche (4xm2)]]*BA_MAR[[#This Row],[Coches Kilómetro (CK) (5+6+7)]])/(BA_MAR[[#This Row],[Coches Kilómetro (CK) (5+6+7)]]+BA_GC[[#This Row],[Coches Kilómetro (CK) (5+6+7)]])</f>
        <v>180</v>
      </c>
      <c r="AZ35" s="9">
        <f>+LINEA[[#This Row],[PAX Kilómetro]]/LINEA[[#This Row],[Coches Kilómetro (CK) (5+6+7)]]</f>
        <v>31.53977502894638</v>
      </c>
      <c r="BA35" s="15"/>
      <c r="BB35" s="15">
        <f>+LINEA[[#This Row],[Ocupación Media (PaxKm/CocheKm)]]/LINEA[[#This Row],[Capacidad x Coche (4xm2)]]</f>
        <v>0.17522097238303544</v>
      </c>
      <c r="BC35" s="15"/>
      <c r="BD35" s="36">
        <f>+LINEA[[#This Row],[Pasajeros Pagos (PAX)]]*LINEA[[#This Row],[PAX Recorrido Medio]]</f>
        <v>16676042.794390624</v>
      </c>
      <c r="BE35" s="37">
        <f>+(BA_GC[[#This Row],[PAX Recorrido Medio]]*BA_GC[[#This Row],[Pasajeros Pagos (PAX)]]+BA_MAR[[#This Row],[PAX Recorrido Medio]]*BA_MAR[[#This Row],[Pasajeros Pagos (PAX)]])/(BA_MAR[[#This Row],[Pasajeros Pagos (PAX)]]+BA_GC[[#This Row],[Pasajeros Pagos (PAX)]])</f>
        <v>20.45705978288121</v>
      </c>
      <c r="BF35" s="35"/>
      <c r="BG35" s="36">
        <f>+BA_GC[[#This Row],[PAX Desestacionalizados]]+BA_MAR[[#This Row],[PAX Desestacionalizados]]+PA_MAR[[#This Row],[PAX Desestacionalizados]]+KM_MAR[[#This Row],[PAX Desestacionalizados]]+GC_VIL[[#This Row],[PAX Desestacionalizados]]</f>
        <v>759743.2672917468</v>
      </c>
      <c r="BH35" s="114">
        <f t="shared" si="2"/>
        <v>0.21294278827146307</v>
      </c>
      <c r="BI35" s="81">
        <f>+BA_GC[[#This Row],[Pasajeros Totales (PT) (estimados)]]+BA_MAR[[#This Row],[Pasajeros Totales (PT) (estimados)]]+PA_MAR[[#This Row],[Pasajeros Totales (PT) (estimados)]]+KM_MAR[[#This Row],[Pasajeros Totales (PT) (estimados)]]+GC_VIL[[#This Row],[Pasajeros Totales (PT) (estimados)]]</f>
        <v>1035722.6740985132</v>
      </c>
      <c r="BJ35" s="35">
        <f>+(LINEA[[#This Row],[Variación % TC]]*0.2)-(LINEA[[#This Row],[Vaciación % PAX Recorrido Medio]]*0.1)-(LINEA[[#This Row],[Variación % Ocupación PAX]]*0.5)+(LINEA[[#This Row],[Variación % RA]]*0.1)+(LINEA[[#This Row],[Variación % Velocidad Comercial TE]]*0.1)</f>
        <v>7.1780790878913162E-2</v>
      </c>
      <c r="BL35" s="10"/>
      <c r="BN35" s="46"/>
      <c r="BO35" s="73">
        <v>26.7</v>
      </c>
      <c r="BP35" s="67">
        <f>+BA_GC[[#This Row],[Km. Línea (entre cabeceras) en Servicio]]+BA_MAR[[#This Row],[Km. Línea (entre cabeceras) en Servicio]]+PA_MAR[[#This Row],[Km. Línea (entre cabeceras) en Servicio]]+KM_MAR[[#This Row],[Km. Línea (entre cabeceras) en Servicio]]+GC_VIL[[#This Row],[Km. Línea (entre cabeceras) en Servicio]]</f>
        <v>101.367</v>
      </c>
      <c r="BQ35" s="67">
        <f>+[1]!BS_InfraMR[[#This Row],[Total Líneas de Explotación ]]</f>
        <v>66.611000000000004</v>
      </c>
      <c r="BR35" s="36">
        <v>30</v>
      </c>
      <c r="BS35" s="6">
        <v>791</v>
      </c>
      <c r="BU35" s="64"/>
      <c r="BW35" s="64"/>
      <c r="BY35" s="64"/>
      <c r="BZ35" s="65"/>
      <c r="CA35" s="66"/>
      <c r="CC35" s="64"/>
      <c r="CD35" s="36">
        <f>+LINEA[[#This Row],[Pasajeros Pagos (PAX)]]/LINEA[[#This Row],[Personal]]</f>
        <v>1030.5600505689001</v>
      </c>
      <c r="CE35" s="67">
        <f>+LINEA[[#This Row],[Trenes Corridos (TC)]]/LINEA[[#This Row],[Personal]]</f>
        <v>4.5524652338811631</v>
      </c>
      <c r="CF35" s="36">
        <f>+LINEA[[#This Row],[Pasajeros Pagos (PAX)]]/LINEA[[#This Row],[Km. Línea (entre cabeceras) en Servicio]]</f>
        <v>8041.7986129608253</v>
      </c>
      <c r="CG35" s="36">
        <f>+LINEA[[#This Row],[Pasajeros Pagos (PAX)]]/LINEA[[#This Row],[Cantidad de Estaciones en Servicio]]</f>
        <v>27172.433333333334</v>
      </c>
      <c r="CH35" s="36">
        <f>+LINEA[[#This Row],[PAX Kilómetro]]/LINEA[[#This Row],[Km. Línea (entre cabeceras) en Servicio]]</f>
        <v>164511.5549872308</v>
      </c>
      <c r="CI35" s="36">
        <f>+LINEA[[#This Row],[Coches Kilómetro (CK) (5+6+7)]]/LINEA[[#This Row],[Km. Línea (entre cabeceras) en Servicio]]</f>
        <v>5216.0028039593308</v>
      </c>
      <c r="CJ35" s="36">
        <f>+[1]!Sar_InfraMR[[#This Row],[Total Coches Eléctricos]]+[1]!Sar_InfraMR[[#This Row],[Total Coches Remolcados]]</f>
        <v>328</v>
      </c>
      <c r="CK35" s="36">
        <f>+LINEA[[#This Row],[Pasajeros Pagos (PAX)]]/LINEA[[#This Row],[Coches en Servicio]]</f>
        <v>2485.2835365853657</v>
      </c>
      <c r="CN35" s="11">
        <v>0.91591536523272532</v>
      </c>
      <c r="CP35" s="10">
        <v>1.0003</v>
      </c>
      <c r="CQ35" s="60">
        <v>671.37788671352178</v>
      </c>
      <c r="EA35" s="2">
        <v>1995</v>
      </c>
      <c r="EB35" s="2" t="s">
        <v>5</v>
      </c>
    </row>
    <row r="36" spans="1:132" ht="12.75" customHeight="1" x14ac:dyDescent="0.2">
      <c r="A36" s="83" t="s">
        <v>201</v>
      </c>
      <c r="B36" s="2" t="s">
        <v>6</v>
      </c>
      <c r="C36" s="85">
        <v>35004</v>
      </c>
      <c r="D36" s="2" t="s">
        <v>249</v>
      </c>
      <c r="E36" s="2" t="s">
        <v>246</v>
      </c>
      <c r="F36" s="2" t="s">
        <v>247</v>
      </c>
      <c r="G36" s="2" t="s">
        <v>248</v>
      </c>
      <c r="H36" s="6">
        <f>+BA_GC[[#This Row],[TK Remolcados (1)]]+BA_MAR[[#This Row],[TK Remolcados (1)]]+PA_MAR[[#This Row],[TK Remolcados (1)]]+KM_MAR[[#This Row],[TK Remolcados (1)]]+GC_VIL[[#This Row],[TK Remolcados (1)]]</f>
        <v>125667.30181890941</v>
      </c>
      <c r="I36" s="6">
        <f>+BA_GC[[#This Row],[TK Coche Motor (2)]]+PA_MAR[[#This Row],[TK Coche Motor (2)]]+KM_MAR[[#This Row],[TK Coche Motor (2)]]+GC_VIL[[#This Row],[TK Coche Motor (2)]]</f>
        <v>0</v>
      </c>
      <c r="K36" s="81">
        <f>+LINEA[[#This Row],[TK Remolcados (1)]]+LINEA[[#This Row],[TK Coche Motor (2)]]+LINEA[[#This Row],[TK Eléctricos (3)]]</f>
        <v>125667.30181890941</v>
      </c>
      <c r="L36" s="35">
        <f>+LINEA[[#This Row],[Trenes Kilómetro (TK) (1+2+3)]]/K24-1</f>
        <v>0.46664110429447869</v>
      </c>
      <c r="M36" s="36">
        <f>+BA_GC[[#This Row],[CK Locomotoras (4)]]+BA_MAR[[#This Row],[CK Locomotoras (4)]]+PA_MAR[[#This Row],[CK Locomotoras (4)]]+KM_MAR[[#This Row],[CK Locomotoras (4)]]+GC_VIL[[#This Row],[CK Locomotoras (4)]]</f>
        <v>125667.30181890941</v>
      </c>
      <c r="N36" s="36">
        <f>+BA_GC[[#This Row],[CK Remolcados (5)]]+BA_MAR[[#This Row],[CK Remolcados (5)]]+PA_MAR[[#This Row],[CK Remolcados (5)]]+KM_MAR[[#This Row],[CK Remolcados (5)]]+GC_VIL[[#This Row],[CK Remolcados (5)]]</f>
        <v>566811.95599330263</v>
      </c>
      <c r="O36" s="36">
        <f>+BA_GC[[#This Row],[CK Coche Motor (6)]]+BA_MAR[[#This Row],[CK Coche Motor (6)]]+PA_MAR[[#This Row],[CK Coche Motor (6)]]+KM_MAR[[#This Row],[CK Coche Motor (6)]]+GC_VIL[[#This Row],[CK Coche Motor (6)]]</f>
        <v>0</v>
      </c>
      <c r="Q36" s="81">
        <f t="shared" si="0"/>
        <v>566811.95599330263</v>
      </c>
      <c r="R36" s="35">
        <f>+LINEA[[#This Row],[Coches Kilómetro (CK) (5+6+7)]]/Q24-1</f>
        <v>0.76684949784466183</v>
      </c>
      <c r="S36" s="37">
        <f>+(BA_GC[[#This Row],[Velocidad Comercial Trenes Diésel]]*BA_GC[[#This Row],[Trenes Corridos (TC)]]+BA_MAR[[#This Row],[Velocidad Comercial Trenes Diésel]]*BA_MAR[[#This Row],[Trenes Corridos (TC)]])/(BA_GC[[#This Row],[Trenes Corridos (TC)]]+BA_MAR[[#This Row],[Trenes Corridos (TC)]])</f>
        <v>31.28855447816316</v>
      </c>
      <c r="T36" s="35">
        <f>+LINEA[[#This Row],[Velocidad Comercial Trenes Diésel]]/S24-1</f>
        <v>-7.4891592888588265E-2</v>
      </c>
      <c r="U36" s="37"/>
      <c r="V36" s="35"/>
      <c r="W36" s="37">
        <f>+(BA_GC[[#This Row],[Form. Media Trenes Remolcados]]*BA_GC[[#This Row],[Trenes Corridos (TC)]]+BA_MAR[[#This Row],[Form. Media Trenes Remolcados]]*BA_MAR[[#This Row],[Trenes Corridos (TC)]])/(BA_MAR[[#This Row],[Trenes Corridos (TC)]]+BA_GC[[#This Row],[Trenes Corridos (TC)]])</f>
        <v>4.5728310100422753</v>
      </c>
      <c r="X36" s="9">
        <f>+(BA_GC[[#This Row],[Form. Media Trenes Coche Motor]]*BA_GC[[#This Row],[Trenes Corridos (TC)]]+GC_VIL[[#This Row],[Form. Media Trenes Coche Motor]]*GC_VIL[[#This Row],[Trenes Corridos (TC)]])/(BA_GC[[#This Row],[Trenes Corridos (TC)]]+GC_VIL[[#This Row],[Trenes Corridos (TC)]])</f>
        <v>0</v>
      </c>
      <c r="Z36" s="36">
        <f>+BA_GC[[#This Row],[Asientos Ofrecidos Coches Remolcados]]+BA_MAR[[#This Row],[Asientos Ofrecidos Coches Remolcados]]+PA_MAR[[#This Row],[Asientos Ofrecidos Coches Remolcados]]+KM_MAR[[#This Row],[Asientos Ofrecidos Coches Remolcados]]+GC_VIL[[#This Row],[Asientos Ofrecidos Coches Remolcados]]</f>
        <v>1253427.8924980746</v>
      </c>
      <c r="AA36" s="6">
        <f>+BA_GC[[#This Row],[Asientos Ofrecidos Coches Motor]]+BA_MAR[[#This Row],[Asientos Prom. x C. Motor]]+PA_MAR[[#This Row],[Asientos Ofrecidos Coches Motor]]+KM_MAR[[#This Row],[Asientos Ofrecidos Coches Motor]]+GC_VIL[[#This Row],[Asientos Ofrecidos Coches Motor]]</f>
        <v>0</v>
      </c>
      <c r="AC36" s="6">
        <f>+BA_MAR[[#This Row],[Asientos Prom. x C. Remolcados]]</f>
        <v>72.02</v>
      </c>
      <c r="AD36" s="6">
        <f>+BA_GC[[#This Row],[Asientos Prom. x C. Motor]]</f>
        <v>0</v>
      </c>
      <c r="AF36" s="6">
        <f>+'[2]BS TAB'!$H40</f>
        <v>3844</v>
      </c>
      <c r="AG36" s="6">
        <f>+LINEA[[#This Row],[Trenes Programados]]-LINEA[[#This Row],[Trenes Corridos (TC)]]</f>
        <v>19</v>
      </c>
      <c r="AH36" s="81">
        <f>+'[2]BS TAB'!$J40</f>
        <v>3825</v>
      </c>
      <c r="AI36" s="35">
        <f>+LINEA[[#This Row],[Trenes Corridos (TC)]]/AH24-1</f>
        <v>0.46664110429447847</v>
      </c>
      <c r="AJ36" s="36">
        <f>+'[2]BS TAB'!$K40</f>
        <v>3784</v>
      </c>
      <c r="AK36" s="36">
        <f>+LINEA[[#This Row],[Trenes Corridos (TC)]]-LINEA[[#This Row],[Trenes Puntuales]]</f>
        <v>41</v>
      </c>
      <c r="AL36" s="111">
        <f>+LINEA[[#This Row],[Trenes Puntuales]]/LINEA[[#This Row],[Trenes Programados]]</f>
        <v>0.98439125910509884</v>
      </c>
      <c r="AM36" s="82">
        <v>0.95</v>
      </c>
      <c r="AN36" s="82">
        <f>+IF(LINEA[[#This Row],[Regularidad Absoluta]]&gt;=LINEA[[#This Row],[RA 95%]],LINEA[[#This Row],[Regularidad Absoluta]],"")</f>
        <v>0.98439125910509884</v>
      </c>
      <c r="AO36" s="82">
        <f>+LINEA[[#This Row],[Trenes Puntuales]]/LINEA[[#This Row],[Trenes Corridos (TC)]]</f>
        <v>0.989281045751634</v>
      </c>
      <c r="AP36" s="82">
        <f>+LINEA[[#This Row],[Trenes Corridos (TC)]]/LINEA[[#This Row],[Trenes Programados]]</f>
        <v>0.995057232049948</v>
      </c>
      <c r="AQ36" s="82">
        <f>+LINEA[[#This Row],[Regularidad Relativa]]/AO24-1</f>
        <v>3.6995565643191952E-2</v>
      </c>
      <c r="AR36" s="81">
        <f>+'[3]DATOS BS#Bol por Estación'!$AP20</f>
        <v>836875</v>
      </c>
      <c r="AS36" s="15">
        <f>+LINEA[[#This Row],[Pasajeros Pagos (PAX)]]/AR24-1</f>
        <v>0.5560156331345103</v>
      </c>
      <c r="AT36" s="6">
        <f>+LINEA[[#This Row],[Pasajeros Pagos (PAX)]]/LINEA[[#This Row],[Indice Dia Habil]]</f>
        <v>32261.950655358523</v>
      </c>
      <c r="AU36" s="15">
        <f>+LINEA[[#This Row],[PAX Día Habil]]/AT24-1</f>
        <v>0.55601563313451052</v>
      </c>
      <c r="AV36" s="6">
        <f>+LINEA[[#This Row],[Pasajeros Pagos (PAX)]]/LINEA[[#This Row],[Trenes Corridos (TC)]]</f>
        <v>218.79084967320262</v>
      </c>
      <c r="AW36" s="6">
        <f>+LINEA[[#This Row],[PAX x Tren]]/LINEA[[#This Row],[Form. Media Trenes Remolcados]]</f>
        <v>47.845820060422461</v>
      </c>
      <c r="AX36" s="15">
        <f>+LINEA[[#This Row],[PAX x Coche]]/AW24-1</f>
        <v>-0.12678320182787395</v>
      </c>
      <c r="AY36" s="141">
        <f>+(BA_GC[[#This Row],[Capacidad x Coche (4xm2)]]*BA_GC[[#This Row],[Coches Kilómetro (CK) (5+6+7)]]+BA_MAR[[#This Row],[Capacidad x Coche (4xm2)]]*BA_MAR[[#This Row],[Coches Kilómetro (CK) (5+6+7)]])/(BA_MAR[[#This Row],[Coches Kilómetro (CK) (5+6+7)]]+BA_GC[[#This Row],[Coches Kilómetro (CK) (5+6+7)]])</f>
        <v>180.00000000000003</v>
      </c>
      <c r="AZ36" s="9">
        <f>+LINEA[[#This Row],[PAX Kilómetro]]/LINEA[[#This Row],[Coches Kilómetro (CK) (5+6+7)]]</f>
        <v>29.999116769847479</v>
      </c>
      <c r="BA36" s="15"/>
      <c r="BB36" s="15">
        <f>+LINEA[[#This Row],[Ocupación Media (PaxKm/CocheKm)]]/LINEA[[#This Row],[Capacidad x Coche (4xm2)]]</f>
        <v>0.16666175983248596</v>
      </c>
      <c r="BC36" s="15"/>
      <c r="BD36" s="36">
        <f>+LINEA[[#This Row],[Pasajeros Pagos (PAX)]]*LINEA[[#This Row],[PAX Recorrido Medio]]</f>
        <v>17003858.054388735</v>
      </c>
      <c r="BE36" s="37">
        <f>+(BA_GC[[#This Row],[PAX Recorrido Medio]]*BA_GC[[#This Row],[Pasajeros Pagos (PAX)]]+BA_MAR[[#This Row],[PAX Recorrido Medio]]*BA_MAR[[#This Row],[Pasajeros Pagos (PAX)]])/(BA_MAR[[#This Row],[Pasajeros Pagos (PAX)]]+BA_GC[[#This Row],[Pasajeros Pagos (PAX)]])</f>
        <v>20.318276988067197</v>
      </c>
      <c r="BF36" s="35"/>
      <c r="BG36" s="36">
        <f>+BA_GC[[#This Row],[PAX Desestacionalizados]]+BA_MAR[[#This Row],[PAX Desestacionalizados]]+PA_MAR[[#This Row],[PAX Desestacionalizados]]+KM_MAR[[#This Row],[PAX Desestacionalizados]]+GC_VIL[[#This Row],[PAX Desestacionalizados]]</f>
        <v>806438.12842873263</v>
      </c>
      <c r="BH36" s="114">
        <f t="shared" si="2"/>
        <v>0.21282635634078007</v>
      </c>
      <c r="BI36" s="81">
        <f>+BA_GC[[#This Row],[Pasajeros Totales (PT) (estimados)]]+BA_MAR[[#This Row],[Pasajeros Totales (PT) (estimados)]]+PA_MAR[[#This Row],[Pasajeros Totales (PT) (estimados)]]+KM_MAR[[#This Row],[Pasajeros Totales (PT) (estimados)]]+GC_VIL[[#This Row],[Pasajeros Totales (PT) (estimados)]]</f>
        <v>1063138.9995601741</v>
      </c>
      <c r="BJ36" s="35">
        <f>+(LINEA[[#This Row],[Variación % TC]]*0.2)-(LINEA[[#This Row],[Vaciación % PAX Recorrido Medio]]*0.1)-(LINEA[[#This Row],[Variación % Ocupación PAX]]*0.5)+(LINEA[[#This Row],[Variación % RA]]*0.1)+(LINEA[[#This Row],[Variación % Velocidad Comercial TE]]*0.1)</f>
        <v>9.7027777423214889E-2</v>
      </c>
      <c r="BL36" s="10"/>
      <c r="BN36" s="46"/>
      <c r="BO36" s="73">
        <v>25.939999999999998</v>
      </c>
      <c r="BP36" s="67">
        <f>+BA_GC[[#This Row],[Km. Línea (entre cabeceras) en Servicio]]+BA_MAR[[#This Row],[Km. Línea (entre cabeceras) en Servicio]]+PA_MAR[[#This Row],[Km. Línea (entre cabeceras) en Servicio]]+KM_MAR[[#This Row],[Km. Línea (entre cabeceras) en Servicio]]+GC_VIL[[#This Row],[Km. Línea (entre cabeceras) en Servicio]]</f>
        <v>101.367</v>
      </c>
      <c r="BQ36" s="67">
        <f>+[1]!BS_InfraMR[[#This Row],[Total Líneas de Explotación ]]</f>
        <v>66.611000000000004</v>
      </c>
      <c r="BR36" s="36">
        <v>30</v>
      </c>
      <c r="BS36" s="6">
        <v>791</v>
      </c>
      <c r="BU36" s="64"/>
      <c r="BW36" s="64"/>
      <c r="BY36" s="64"/>
      <c r="BZ36" s="65"/>
      <c r="CA36" s="66"/>
      <c r="CC36" s="64"/>
      <c r="CD36" s="36">
        <f>+LINEA[[#This Row],[Pasajeros Pagos (PAX)]]/LINEA[[#This Row],[Personal]]</f>
        <v>1057.9962073324905</v>
      </c>
      <c r="CE36" s="67">
        <f>+LINEA[[#This Row],[Trenes Corridos (TC)]]/LINEA[[#This Row],[Personal]]</f>
        <v>4.8356510745891281</v>
      </c>
      <c r="CF36" s="36">
        <f>+LINEA[[#This Row],[Pasajeros Pagos (PAX)]]/LINEA[[#This Row],[Km. Línea (entre cabeceras) en Servicio]]</f>
        <v>8255.8919569485133</v>
      </c>
      <c r="CG36" s="36">
        <f>+LINEA[[#This Row],[Pasajeros Pagos (PAX)]]/LINEA[[#This Row],[Cantidad de Estaciones en Servicio]]</f>
        <v>27895.833333333332</v>
      </c>
      <c r="CH36" s="36">
        <f>+LINEA[[#This Row],[PAX Kilómetro]]/LINEA[[#This Row],[Km. Línea (entre cabeceras) en Servicio]]</f>
        <v>167745.49956483603</v>
      </c>
      <c r="CI36" s="36">
        <f>+LINEA[[#This Row],[Coches Kilómetro (CK) (5+6+7)]]/LINEA[[#This Row],[Km. Línea (entre cabeceras) en Servicio]]</f>
        <v>5591.6812768781028</v>
      </c>
      <c r="CJ36" s="36">
        <f>+[1]!Sar_InfraMR[[#This Row],[Total Coches Eléctricos]]+[1]!Sar_InfraMR[[#This Row],[Total Coches Remolcados]]</f>
        <v>328</v>
      </c>
      <c r="CK36" s="36">
        <f>+LINEA[[#This Row],[Pasajeros Pagos (PAX)]]/LINEA[[#This Row],[Coches en Servicio]]</f>
        <v>2551.4481707317073</v>
      </c>
      <c r="CN36" s="11">
        <v>0.95962787655881077</v>
      </c>
      <c r="CP36" s="10">
        <v>0.99919999999999998</v>
      </c>
      <c r="CQ36" s="60">
        <v>669.15484725291526</v>
      </c>
      <c r="EA36" s="2">
        <v>1995</v>
      </c>
      <c r="EB36" s="2" t="s">
        <v>6</v>
      </c>
    </row>
    <row r="37" spans="1:132" ht="12.75" customHeight="1" x14ac:dyDescent="0.2">
      <c r="A37" s="83" t="s">
        <v>201</v>
      </c>
      <c r="B37" s="2" t="s">
        <v>7</v>
      </c>
      <c r="C37" s="85">
        <v>35034</v>
      </c>
      <c r="D37" s="2" t="s">
        <v>249</v>
      </c>
      <c r="E37" s="2" t="s">
        <v>246</v>
      </c>
      <c r="F37" s="2" t="s">
        <v>247</v>
      </c>
      <c r="G37" s="2" t="s">
        <v>248</v>
      </c>
      <c r="H37" s="6">
        <f>+BA_GC[[#This Row],[TK Remolcados (1)]]+BA_MAR[[#This Row],[TK Remolcados (1)]]+PA_MAR[[#This Row],[TK Remolcados (1)]]+KM_MAR[[#This Row],[TK Remolcados (1)]]+GC_VIL[[#This Row],[TK Remolcados (1)]]</f>
        <v>126127.2605706649</v>
      </c>
      <c r="I37" s="6">
        <f>+BA_GC[[#This Row],[TK Coche Motor (2)]]+PA_MAR[[#This Row],[TK Coche Motor (2)]]+KM_MAR[[#This Row],[TK Coche Motor (2)]]+GC_VIL[[#This Row],[TK Coche Motor (2)]]</f>
        <v>0</v>
      </c>
      <c r="K37" s="81">
        <f>+LINEA[[#This Row],[TK Remolcados (1)]]+LINEA[[#This Row],[TK Coche Motor (2)]]+LINEA[[#This Row],[TK Eléctricos (3)]]</f>
        <v>126127.2605706649</v>
      </c>
      <c r="L37" s="35">
        <f>+LINEA[[#This Row],[Trenes Kilómetro (TK) (1+2+3)]]/K25-1</f>
        <v>0.42926284437825757</v>
      </c>
      <c r="M37" s="36">
        <f>+BA_GC[[#This Row],[CK Locomotoras (4)]]+BA_MAR[[#This Row],[CK Locomotoras (4)]]+PA_MAR[[#This Row],[CK Locomotoras (4)]]+KM_MAR[[#This Row],[CK Locomotoras (4)]]+GC_VIL[[#This Row],[CK Locomotoras (4)]]</f>
        <v>126127.2605706649</v>
      </c>
      <c r="N37" s="36">
        <f>+BA_GC[[#This Row],[CK Remolcados (5)]]+BA_MAR[[#This Row],[CK Remolcados (5)]]+PA_MAR[[#This Row],[CK Remolcados (5)]]+KM_MAR[[#This Row],[CK Remolcados (5)]]+GC_VIL[[#This Row],[CK Remolcados (5)]]</f>
        <v>562580.19881677115</v>
      </c>
      <c r="O37" s="36">
        <f>+BA_GC[[#This Row],[CK Coche Motor (6)]]+BA_MAR[[#This Row],[CK Coche Motor (6)]]+PA_MAR[[#This Row],[CK Coche Motor (6)]]+KM_MAR[[#This Row],[CK Coche Motor (6)]]+GC_VIL[[#This Row],[CK Coche Motor (6)]]</f>
        <v>0</v>
      </c>
      <c r="Q37" s="81">
        <f t="shared" si="0"/>
        <v>562580.19881677115</v>
      </c>
      <c r="R37" s="35">
        <f>+LINEA[[#This Row],[Coches Kilómetro (CK) (5+6+7)]]/Q25-1</f>
        <v>0.82261025326152426</v>
      </c>
      <c r="S37" s="37">
        <f>+(BA_GC[[#This Row],[Velocidad Comercial Trenes Diésel]]*BA_GC[[#This Row],[Trenes Corridos (TC)]]+BA_MAR[[#This Row],[Velocidad Comercial Trenes Diésel]]*BA_MAR[[#This Row],[Trenes Corridos (TC)]])/(BA_GC[[#This Row],[Trenes Corridos (TC)]]+BA_MAR[[#This Row],[Trenes Corridos (TC)]])</f>
        <v>31.290543760116929</v>
      </c>
      <c r="T37" s="35">
        <f>+LINEA[[#This Row],[Velocidad Comercial Trenes Diésel]]/S25-1</f>
        <v>-1.0572483151754963E-2</v>
      </c>
      <c r="U37" s="37"/>
      <c r="V37" s="35"/>
      <c r="W37" s="37">
        <f>+(BA_GC[[#This Row],[Form. Media Trenes Remolcados]]*BA_GC[[#This Row],[Trenes Corridos (TC)]]+BA_MAR[[#This Row],[Form. Media Trenes Remolcados]]*BA_MAR[[#This Row],[Trenes Corridos (TC)]])/(BA_MAR[[#This Row],[Trenes Corridos (TC)]]+BA_GC[[#This Row],[Trenes Corridos (TC)]])</f>
        <v>4.5228310100422755</v>
      </c>
      <c r="X37" s="9">
        <f>+(BA_GC[[#This Row],[Form. Media Trenes Coche Motor]]*BA_GC[[#This Row],[Trenes Corridos (TC)]]+GC_VIL[[#This Row],[Form. Media Trenes Coche Motor]]*GC_VIL[[#This Row],[Trenes Corridos (TC)]])/(BA_GC[[#This Row],[Trenes Corridos (TC)]]+GC_VIL[[#This Row],[Trenes Corridos (TC)]])</f>
        <v>0</v>
      </c>
      <c r="Z37" s="36">
        <f>+BA_GC[[#This Row],[Asientos Ofrecidos Coches Remolcados]]+BA_MAR[[#This Row],[Asientos Ofrecidos Coches Remolcados]]+PA_MAR[[#This Row],[Asientos Ofrecidos Coches Remolcados]]+KM_MAR[[#This Row],[Asientos Ofrecidos Coches Remolcados]]+GC_VIL[[#This Row],[Asientos Ofrecidos Coches Remolcados]]</f>
        <v>1287725.9682057295</v>
      </c>
      <c r="AA37" s="6">
        <f>+BA_GC[[#This Row],[Asientos Ofrecidos Coches Motor]]+BA_MAR[[#This Row],[Asientos Prom. x C. Motor]]+PA_MAR[[#This Row],[Asientos Ofrecidos Coches Motor]]+KM_MAR[[#This Row],[Asientos Ofrecidos Coches Motor]]+GC_VIL[[#This Row],[Asientos Ofrecidos Coches Motor]]</f>
        <v>0</v>
      </c>
      <c r="AC37" s="6">
        <f>+BA_MAR[[#This Row],[Asientos Prom. x C. Remolcados]]</f>
        <v>74.540000000000006</v>
      </c>
      <c r="AD37" s="6">
        <f>+BA_GC[[#This Row],[Asientos Prom. x C. Motor]]</f>
        <v>0</v>
      </c>
      <c r="AF37" s="6">
        <f>+'[2]BS TAB'!$H41</f>
        <v>3855</v>
      </c>
      <c r="AG37" s="6">
        <f>+LINEA[[#This Row],[Trenes Programados]]-LINEA[[#This Row],[Trenes Corridos (TC)]]</f>
        <v>16</v>
      </c>
      <c r="AH37" s="81">
        <f>+'[2]BS TAB'!$J41</f>
        <v>3839</v>
      </c>
      <c r="AI37" s="35">
        <f>+LINEA[[#This Row],[Trenes Corridos (TC)]]/AH25-1</f>
        <v>0.42926284437825757</v>
      </c>
      <c r="AJ37" s="36">
        <f>+'[2]BS TAB'!$K41</f>
        <v>3805</v>
      </c>
      <c r="AK37" s="36">
        <f>+LINEA[[#This Row],[Trenes Corridos (TC)]]-LINEA[[#This Row],[Trenes Puntuales]]</f>
        <v>34</v>
      </c>
      <c r="AL37" s="111">
        <f>+LINEA[[#This Row],[Trenes Puntuales]]/LINEA[[#This Row],[Trenes Programados]]</f>
        <v>0.98702983138780809</v>
      </c>
      <c r="AM37" s="82">
        <v>0.95</v>
      </c>
      <c r="AN37" s="82">
        <f>+IF(LINEA[[#This Row],[Regularidad Absoluta]]&gt;=LINEA[[#This Row],[RA 95%]],LINEA[[#This Row],[Regularidad Absoluta]],"")</f>
        <v>0.98702983138780809</v>
      </c>
      <c r="AO37" s="82">
        <f>+LINEA[[#This Row],[Trenes Puntuales]]/LINEA[[#This Row],[Trenes Corridos (TC)]]</f>
        <v>0.99114352696014585</v>
      </c>
      <c r="AP37" s="82">
        <f>+LINEA[[#This Row],[Trenes Corridos (TC)]]/LINEA[[#This Row],[Trenes Programados]]</f>
        <v>0.99584954604409859</v>
      </c>
      <c r="AQ37" s="82">
        <f>+LINEA[[#This Row],[Regularidad Relativa]]/AO25-1</f>
        <v>6.2335001362710196E-2</v>
      </c>
      <c r="AR37" s="81">
        <f>+'[3]DATOS BS#Bol por Estación'!$AP21</f>
        <v>862875</v>
      </c>
      <c r="AS37" s="15">
        <f>+LINEA[[#This Row],[Pasajeros Pagos (PAX)]]/AR25-1</f>
        <v>0.58991702858027306</v>
      </c>
      <c r="AT37" s="6">
        <f>+LINEA[[#This Row],[Pasajeros Pagos (PAX)]]/LINEA[[#This Row],[Indice Dia Habil]]</f>
        <v>34404.904306220094</v>
      </c>
      <c r="AU37" s="15">
        <f>+LINEA[[#This Row],[PAX Día Habil]]/AT25-1</f>
        <v>0.58991702858027284</v>
      </c>
      <c r="AV37" s="6">
        <f>+LINEA[[#This Row],[Pasajeros Pagos (PAX)]]/LINEA[[#This Row],[Trenes Corridos (TC)]]</f>
        <v>224.76556394894504</v>
      </c>
      <c r="AW37" s="6">
        <f>+LINEA[[#This Row],[PAX x Tren]]/LINEA[[#This Row],[Form. Media Trenes Remolcados]]</f>
        <v>49.69576874525854</v>
      </c>
      <c r="AX37" s="15">
        <f>+LINEA[[#This Row],[PAX x Coche]]/AW25-1</f>
        <v>-0.12502478994559474</v>
      </c>
      <c r="AY37" s="141">
        <f>+(BA_GC[[#This Row],[Capacidad x Coche (4xm2)]]*BA_GC[[#This Row],[Coches Kilómetro (CK) (5+6+7)]]+BA_MAR[[#This Row],[Capacidad x Coche (4xm2)]]*BA_MAR[[#This Row],[Coches Kilómetro (CK) (5+6+7)]])/(BA_MAR[[#This Row],[Coches Kilómetro (CK) (5+6+7)]]+BA_GC[[#This Row],[Coches Kilómetro (CK) (5+6+7)]])</f>
        <v>180</v>
      </c>
      <c r="AZ37" s="9">
        <f>+LINEA[[#This Row],[PAX Kilómetro]]/LINEA[[#This Row],[Coches Kilómetro (CK) (5+6+7)]]</f>
        <v>31.24588371077645</v>
      </c>
      <c r="BA37" s="15"/>
      <c r="BB37" s="15">
        <f>+LINEA[[#This Row],[Ocupación Media (PaxKm/CocheKm)]]/LINEA[[#This Row],[Capacidad x Coche (4xm2)]]</f>
        <v>0.17358824283764696</v>
      </c>
      <c r="BC37" s="15"/>
      <c r="BD37" s="36">
        <f>+LINEA[[#This Row],[Pasajeros Pagos (PAX)]]*LINEA[[#This Row],[PAX Recorrido Medio]]</f>
        <v>17578315.470214326</v>
      </c>
      <c r="BE37" s="37">
        <f>+(BA_GC[[#This Row],[PAX Recorrido Medio]]*BA_GC[[#This Row],[Pasajeros Pagos (PAX)]]+BA_MAR[[#This Row],[PAX Recorrido Medio]]*BA_MAR[[#This Row],[Pasajeros Pagos (PAX)]])/(BA_MAR[[#This Row],[Pasajeros Pagos (PAX)]]+BA_GC[[#This Row],[Pasajeros Pagos (PAX)]])</f>
        <v>20.371798314025003</v>
      </c>
      <c r="BF37" s="35"/>
      <c r="BG37" s="36">
        <f>+BA_GC[[#This Row],[PAX Desestacionalizados]]+BA_MAR[[#This Row],[PAX Desestacionalizados]]+PA_MAR[[#This Row],[PAX Desestacionalizados]]+KM_MAR[[#This Row],[PAX Desestacionalizados]]+GC_VIL[[#This Row],[PAX Desestacionalizados]]</f>
        <v>808221.18857693125</v>
      </c>
      <c r="BH37" s="114">
        <f t="shared" si="2"/>
        <v>0.21262166339923849</v>
      </c>
      <c r="BI37" s="81">
        <f>+BA_GC[[#This Row],[Pasajeros Totales (PT) (estimados)]]+BA_MAR[[#This Row],[Pasajeros Totales (PT) (estimados)]]+PA_MAR[[#This Row],[Pasajeros Totales (PT) (estimados)]]+KM_MAR[[#This Row],[Pasajeros Totales (PT) (estimados)]]+GC_VIL[[#This Row],[Pasajeros Totales (PT) (estimados)]]</f>
        <v>1095883.5922831832</v>
      </c>
      <c r="BJ37" s="35">
        <f>+(LINEA[[#This Row],[Variación % TC]]*0.2)-(LINEA[[#This Row],[Vaciación % PAX Recorrido Medio]]*0.1)-(LINEA[[#This Row],[Variación % Ocupación PAX]]*0.5)+(LINEA[[#This Row],[Variación % RA]]*0.1)+(LINEA[[#This Row],[Variación % Velocidad Comercial TE]]*0.1)</f>
        <v>9.2086069011922539E-2</v>
      </c>
      <c r="BL37" s="10"/>
      <c r="BN37" s="46"/>
      <c r="BO37" s="73">
        <v>25.08</v>
      </c>
      <c r="BP37" s="67">
        <f>+BA_GC[[#This Row],[Km. Línea (entre cabeceras) en Servicio]]+BA_MAR[[#This Row],[Km. Línea (entre cabeceras) en Servicio]]+PA_MAR[[#This Row],[Km. Línea (entre cabeceras) en Servicio]]+KM_MAR[[#This Row],[Km. Línea (entre cabeceras) en Servicio]]+GC_VIL[[#This Row],[Km. Línea (entre cabeceras) en Servicio]]</f>
        <v>101.367</v>
      </c>
      <c r="BQ37" s="67">
        <f>+[1]!BS_InfraMR[[#This Row],[Total Líneas de Explotación ]]</f>
        <v>66.611000000000004</v>
      </c>
      <c r="BR37" s="36">
        <v>30</v>
      </c>
      <c r="BS37" s="6">
        <v>791</v>
      </c>
      <c r="BU37" s="64"/>
      <c r="BW37" s="64"/>
      <c r="BY37" s="64"/>
      <c r="BZ37" s="65"/>
      <c r="CA37" s="66"/>
      <c r="CC37" s="64"/>
      <c r="CD37" s="36">
        <f>+LINEA[[#This Row],[Pasajeros Pagos (PAX)]]/LINEA[[#This Row],[Personal]]</f>
        <v>1090.865992414665</v>
      </c>
      <c r="CE37" s="67">
        <f>+LINEA[[#This Row],[Trenes Corridos (TC)]]/LINEA[[#This Row],[Personal]]</f>
        <v>4.8533501896333755</v>
      </c>
      <c r="CF37" s="36">
        <f>+LINEA[[#This Row],[Pasajeros Pagos (PAX)]]/LINEA[[#This Row],[Km. Línea (entre cabeceras) en Servicio]]</f>
        <v>8512.3856876498267</v>
      </c>
      <c r="CG37" s="36">
        <f>+LINEA[[#This Row],[Pasajeros Pagos (PAX)]]/LINEA[[#This Row],[Cantidad de Estaciones en Servicio]]</f>
        <v>28762.5</v>
      </c>
      <c r="CH37" s="36">
        <f>+LINEA[[#This Row],[PAX Kilómetro]]/LINEA[[#This Row],[Km. Línea (entre cabeceras) en Servicio]]</f>
        <v>173412.60439999533</v>
      </c>
      <c r="CI37" s="36">
        <f>+LINEA[[#This Row],[Coches Kilómetro (CK) (5+6+7)]]/LINEA[[#This Row],[Km. Línea (entre cabeceras) en Servicio]]</f>
        <v>5549.9343851230788</v>
      </c>
      <c r="CJ37" s="36">
        <f>+[1]!Sar_InfraMR[[#This Row],[Total Coches Eléctricos]]+[1]!Sar_InfraMR[[#This Row],[Total Coches Remolcados]]</f>
        <v>328</v>
      </c>
      <c r="CK37" s="36">
        <f>+LINEA[[#This Row],[Pasajeros Pagos (PAX)]]/LINEA[[#This Row],[Coches en Servicio]]</f>
        <v>2630.7164634146343</v>
      </c>
      <c r="CN37" s="11">
        <v>0.99793759028223705</v>
      </c>
      <c r="CP37" s="10">
        <v>1.0016</v>
      </c>
      <c r="CQ37" s="60">
        <v>666.93180779230875</v>
      </c>
      <c r="EA37" s="2">
        <v>1995</v>
      </c>
      <c r="EB37" s="2" t="s">
        <v>7</v>
      </c>
    </row>
    <row r="38" spans="1:132" ht="12.75" customHeight="1" x14ac:dyDescent="0.2">
      <c r="A38" s="83" t="s">
        <v>202</v>
      </c>
      <c r="B38" s="2" t="s">
        <v>8</v>
      </c>
      <c r="C38" s="85">
        <v>35065</v>
      </c>
      <c r="D38" s="2" t="s">
        <v>249</v>
      </c>
      <c r="E38" s="2" t="s">
        <v>246</v>
      </c>
      <c r="F38" s="2" t="s">
        <v>247</v>
      </c>
      <c r="G38" s="2" t="s">
        <v>248</v>
      </c>
      <c r="H38" s="6">
        <f>+BA_GC[[#This Row],[TK Remolcados (1)]]+BA_MAR[[#This Row],[TK Remolcados (1)]]+PA_MAR[[#This Row],[TK Remolcados (1)]]+KM_MAR[[#This Row],[TK Remolcados (1)]]+GC_VIL[[#This Row],[TK Remolcados (1)]]</f>
        <v>138349.02168873922</v>
      </c>
      <c r="I38" s="6">
        <f>+BA_GC[[#This Row],[TK Coche Motor (2)]]+PA_MAR[[#This Row],[TK Coche Motor (2)]]+KM_MAR[[#This Row],[TK Coche Motor (2)]]+GC_VIL[[#This Row],[TK Coche Motor (2)]]</f>
        <v>0</v>
      </c>
      <c r="K38" s="81">
        <f>+LINEA[[#This Row],[TK Remolcados (1)]]+LINEA[[#This Row],[TK Coche Motor (2)]]+LINEA[[#This Row],[TK Eléctricos (3)]]</f>
        <v>138349.02168873922</v>
      </c>
      <c r="L38" s="35">
        <f>+LINEA[[#This Row],[Trenes Kilómetro (TK) (1+2+3)]]/K26-1</f>
        <v>0.40413471157052339</v>
      </c>
      <c r="M38" s="36">
        <f>+BA_GC[[#This Row],[CK Locomotoras (4)]]+BA_MAR[[#This Row],[CK Locomotoras (4)]]+PA_MAR[[#This Row],[CK Locomotoras (4)]]+KM_MAR[[#This Row],[CK Locomotoras (4)]]+GC_VIL[[#This Row],[CK Locomotoras (4)]]</f>
        <v>138349.02168873922</v>
      </c>
      <c r="N38" s="36">
        <f>+BA_GC[[#This Row],[CK Remolcados (5)]]+BA_MAR[[#This Row],[CK Remolcados (5)]]+PA_MAR[[#This Row],[CK Remolcados (5)]]+KM_MAR[[#This Row],[CK Remolcados (5)]]+GC_VIL[[#This Row],[CK Remolcados (5)]]</f>
        <v>623830.09313083463</v>
      </c>
      <c r="O38" s="36">
        <f>+BA_GC[[#This Row],[CK Coche Motor (6)]]+BA_MAR[[#This Row],[CK Coche Motor (6)]]+PA_MAR[[#This Row],[CK Coche Motor (6)]]+KM_MAR[[#This Row],[CK Coche Motor (6)]]+GC_VIL[[#This Row],[CK Coche Motor (6)]]</f>
        <v>0</v>
      </c>
      <c r="Q38" s="81">
        <f t="shared" si="0"/>
        <v>623830.09313083463</v>
      </c>
      <c r="R38" s="35">
        <f>+LINEA[[#This Row],[Coches Kilómetro (CK) (5+6+7)]]/Q26-1</f>
        <v>0.81824989322459918</v>
      </c>
      <c r="S38" s="37">
        <f>+(BA_GC[[#This Row],[Velocidad Comercial Trenes Diésel]]*BA_GC[[#This Row],[Trenes Corridos (TC)]]+BA_MAR[[#This Row],[Velocidad Comercial Trenes Diésel]]*BA_MAR[[#This Row],[Trenes Corridos (TC)]])/(BA_GC[[#This Row],[Trenes Corridos (TC)]]+BA_MAR[[#This Row],[Trenes Corridos (TC)]])</f>
        <v>31.473841366629479</v>
      </c>
      <c r="T38" s="35">
        <f>+LINEA[[#This Row],[Velocidad Comercial Trenes Diésel]]/S26-1</f>
        <v>2.2172491684530948E-2</v>
      </c>
      <c r="U38" s="37"/>
      <c r="V38" s="35"/>
      <c r="W38" s="37">
        <f>+(BA_GC[[#This Row],[Form. Media Trenes Remolcados]]*BA_GC[[#This Row],[Trenes Corridos (TC)]]+BA_MAR[[#This Row],[Form. Media Trenes Remolcados]]*BA_MAR[[#This Row],[Trenes Corridos (TC)]])/(BA_MAR[[#This Row],[Trenes Corridos (TC)]]+BA_GC[[#This Row],[Trenes Corridos (TC)]])</f>
        <v>4.5701607706935308</v>
      </c>
      <c r="X38" s="9">
        <f>+(BA_GC[[#This Row],[Form. Media Trenes Coche Motor]]*BA_GC[[#This Row],[Trenes Corridos (TC)]]+GC_VIL[[#This Row],[Form. Media Trenes Coche Motor]]*GC_VIL[[#This Row],[Trenes Corridos (TC)]])/(BA_GC[[#This Row],[Trenes Corridos (TC)]]+GC_VIL[[#This Row],[Trenes Corridos (TC)]])</f>
        <v>0</v>
      </c>
      <c r="Z38" s="36">
        <f>+BA_GC[[#This Row],[Asientos Ofrecidos Coches Remolcados]]+BA_MAR[[#This Row],[Asientos Ofrecidos Coches Remolcados]]+PA_MAR[[#This Row],[Asientos Ofrecidos Coches Remolcados]]+KM_MAR[[#This Row],[Asientos Ofrecidos Coches Remolcados]]+GC_VIL[[#This Row],[Asientos Ofrecidos Coches Remolcados]]</f>
        <v>1328124.7947647271</v>
      </c>
      <c r="AA38" s="6">
        <f>+BA_GC[[#This Row],[Asientos Ofrecidos Coches Motor]]+BA_MAR[[#This Row],[Asientos Prom. x C. Motor]]+PA_MAR[[#This Row],[Asientos Ofrecidos Coches Motor]]+KM_MAR[[#This Row],[Asientos Ofrecidos Coches Motor]]+GC_VIL[[#This Row],[Asientos Ofrecidos Coches Motor]]</f>
        <v>0</v>
      </c>
      <c r="AC38" s="6">
        <f>+BA_MAR[[#This Row],[Asientos Prom. x C. Remolcados]]</f>
        <v>69.349999999999994</v>
      </c>
      <c r="AD38" s="6">
        <f>+BA_GC[[#This Row],[Asientos Prom. x C. Motor]]</f>
        <v>0</v>
      </c>
      <c r="AF38" s="6">
        <f>+'[2]BS TAB'!$H42</f>
        <v>4216</v>
      </c>
      <c r="AG38" s="6">
        <f>+LINEA[[#This Row],[Trenes Programados]]-LINEA[[#This Row],[Trenes Corridos (TC)]]</f>
        <v>5</v>
      </c>
      <c r="AH38" s="81">
        <f>+'[2]BS TAB'!$J42</f>
        <v>4211</v>
      </c>
      <c r="AI38" s="35">
        <f>+LINEA[[#This Row],[Trenes Corridos (TC)]]/AH26-1</f>
        <v>0.40413471157052361</v>
      </c>
      <c r="AJ38" s="36">
        <f>+'[2]BS TAB'!$K42</f>
        <v>4192</v>
      </c>
      <c r="AK38" s="36">
        <f>+LINEA[[#This Row],[Trenes Corridos (TC)]]-LINEA[[#This Row],[Trenes Puntuales]]</f>
        <v>19</v>
      </c>
      <c r="AL38" s="111">
        <f>+LINEA[[#This Row],[Trenes Puntuales]]/LINEA[[#This Row],[Trenes Programados]]</f>
        <v>0.9943074003795066</v>
      </c>
      <c r="AM38" s="82">
        <v>0.95</v>
      </c>
      <c r="AN38" s="82">
        <f>+IF(LINEA[[#This Row],[Regularidad Absoluta]]&gt;=LINEA[[#This Row],[RA 95%]],LINEA[[#This Row],[Regularidad Absoluta]],"")</f>
        <v>0.9943074003795066</v>
      </c>
      <c r="AO38" s="82">
        <f>+LINEA[[#This Row],[Trenes Puntuales]]/LINEA[[#This Row],[Trenes Corridos (TC)]]</f>
        <v>0.99548800759914513</v>
      </c>
      <c r="AP38" s="82">
        <f>+LINEA[[#This Row],[Trenes Corridos (TC)]]/LINEA[[#This Row],[Trenes Programados]]</f>
        <v>0.99881404174573052</v>
      </c>
      <c r="AQ38" s="82">
        <f>+LINEA[[#This Row],[Regularidad Relativa]]/AO26-1</f>
        <v>2.5581770796920811E-2</v>
      </c>
      <c r="AR38" s="81">
        <f>+'[3]DATOS BS#Bol por Estación'!$AP22</f>
        <v>915153</v>
      </c>
      <c r="AS38" s="15">
        <f>+LINEA[[#This Row],[Pasajeros Pagos (PAX)]]/AR26-1</f>
        <v>0.74628190009502759</v>
      </c>
      <c r="AT38" s="6">
        <f>+LINEA[[#This Row],[Pasajeros Pagos (PAX)]]/LINEA[[#This Row],[Indice Dia Habil]]</f>
        <v>34275.393258426964</v>
      </c>
      <c r="AU38" s="15">
        <f>+LINEA[[#This Row],[PAX Día Habil]]/AT26-1</f>
        <v>0.74628190009502737</v>
      </c>
      <c r="AV38" s="6">
        <f>+LINEA[[#This Row],[Pasajeros Pagos (PAX)]]/LINEA[[#This Row],[Trenes Corridos (TC)]]</f>
        <v>217.32438850629305</v>
      </c>
      <c r="AW38" s="6">
        <f>+LINEA[[#This Row],[PAX x Tren]]/LINEA[[#This Row],[Form. Media Trenes Remolcados]]</f>
        <v>47.552897898012823</v>
      </c>
      <c r="AX38" s="15">
        <f>+LINEA[[#This Row],[PAX x Coche]]/AW26-1</f>
        <v>-3.6350531821394139E-2</v>
      </c>
      <c r="AY38" s="141">
        <f>+(BA_GC[[#This Row],[Capacidad x Coche (4xm2)]]*BA_GC[[#This Row],[Coches Kilómetro (CK) (5+6+7)]]+BA_MAR[[#This Row],[Capacidad x Coche (4xm2)]]*BA_MAR[[#This Row],[Coches Kilómetro (CK) (5+6+7)]])/(BA_MAR[[#This Row],[Coches Kilómetro (CK) (5+6+7)]]+BA_GC[[#This Row],[Coches Kilómetro (CK) (5+6+7)]])</f>
        <v>180</v>
      </c>
      <c r="AZ38" s="9">
        <f>+LINEA[[#This Row],[PAX Kilómetro]]/LINEA[[#This Row],[Coches Kilómetro (CK) (5+6+7)]]</f>
        <v>29.567380854577067</v>
      </c>
      <c r="BA38" s="15"/>
      <c r="BB38" s="15">
        <f>+LINEA[[#This Row],[Ocupación Media (PaxKm/CocheKm)]]/LINEA[[#This Row],[Capacidad x Coche (4xm2)]]</f>
        <v>0.16426322696987258</v>
      </c>
      <c r="BC38" s="15"/>
      <c r="BD38" s="36">
        <f>+LINEA[[#This Row],[Pasajeros Pagos (PAX)]]*LINEA[[#This Row],[PAX Recorrido Medio]]</f>
        <v>18445021.95214567</v>
      </c>
      <c r="BE38" s="37">
        <f>+(BA_GC[[#This Row],[PAX Recorrido Medio]]*BA_GC[[#This Row],[Pasajeros Pagos (PAX)]]+BA_MAR[[#This Row],[PAX Recorrido Medio]]*BA_MAR[[#This Row],[Pasajeros Pagos (PAX)]])/(BA_MAR[[#This Row],[Pasajeros Pagos (PAX)]]+BA_GC[[#This Row],[Pasajeros Pagos (PAX)]])</f>
        <v>20.155123735753115</v>
      </c>
      <c r="BF38" s="35"/>
      <c r="BG38" s="36">
        <f>+BA_GC[[#This Row],[PAX Desestacionalizados]]+BA_MAR[[#This Row],[PAX Desestacionalizados]]+PA_MAR[[#This Row],[PAX Desestacionalizados]]+KM_MAR[[#This Row],[PAX Desestacionalizados]]+GC_VIL[[#This Row],[PAX Desestacionalizados]]</f>
        <v>940627.53299497894</v>
      </c>
      <c r="BH38" s="114">
        <f t="shared" si="2"/>
        <v>0.2108158987432085</v>
      </c>
      <c r="BI38" s="81">
        <f>+BA_GC[[#This Row],[Pasajeros Totales (PT) (estimados)]]+BA_MAR[[#This Row],[Pasajeros Totales (PT) (estimados)]]+PA_MAR[[#This Row],[Pasajeros Totales (PT) (estimados)]]+KM_MAR[[#This Row],[Pasajeros Totales (PT) (estimados)]]+GC_VIL[[#This Row],[Pasajeros Totales (PT) (estimados)]]</f>
        <v>1159619.1541905121</v>
      </c>
      <c r="BJ38" s="35">
        <f>+(LINEA[[#This Row],[Variación % TC]]*0.2)-(LINEA[[#This Row],[Vaciación % PAX Recorrido Medio]]*0.1)-(LINEA[[#This Row],[Variación % Ocupación PAX]]*0.5)+(LINEA[[#This Row],[Variación % RA]]*0.1)+(LINEA[[#This Row],[Variación % Velocidad Comercial TE]]*0.1)</f>
        <v>8.3385119393796808E-2</v>
      </c>
      <c r="BL38" s="10"/>
      <c r="BN38" s="46"/>
      <c r="BO38" s="73">
        <v>26.7</v>
      </c>
      <c r="BP38" s="67">
        <f>+BA_GC[[#This Row],[Km. Línea (entre cabeceras) en Servicio]]+BA_MAR[[#This Row],[Km. Línea (entre cabeceras) en Servicio]]+PA_MAR[[#This Row],[Km. Línea (entre cabeceras) en Servicio]]+KM_MAR[[#This Row],[Km. Línea (entre cabeceras) en Servicio]]+GC_VIL[[#This Row],[Km. Línea (entre cabeceras) en Servicio]]</f>
        <v>101.367</v>
      </c>
      <c r="BQ38" s="67">
        <f>+[1]!BS_InfraMR[[#This Row],[Total Líneas de Explotación ]]</f>
        <v>66.611000000000004</v>
      </c>
      <c r="BR38" s="36">
        <v>30</v>
      </c>
      <c r="BS38" s="6">
        <v>836</v>
      </c>
      <c r="BU38" s="64"/>
      <c r="BW38" s="64"/>
      <c r="BY38" s="64"/>
      <c r="BZ38" s="65"/>
      <c r="CA38" s="66"/>
      <c r="CC38" s="64"/>
      <c r="CD38" s="36">
        <f>+LINEA[[#This Row],[Pasajeros Pagos (PAX)]]/LINEA[[#This Row],[Personal]]</f>
        <v>1094.6806220095693</v>
      </c>
      <c r="CE38" s="67">
        <f>+LINEA[[#This Row],[Trenes Corridos (TC)]]/LINEA[[#This Row],[Personal]]</f>
        <v>5.0370813397129188</v>
      </c>
      <c r="CF38" s="36">
        <f>+LINEA[[#This Row],[Pasajeros Pagos (PAX)]]/LINEA[[#This Row],[Km. Línea (entre cabeceras) en Servicio]]</f>
        <v>9028.115658942259</v>
      </c>
      <c r="CG38" s="36">
        <f>+LINEA[[#This Row],[Pasajeros Pagos (PAX)]]/LINEA[[#This Row],[Cantidad de Estaciones en Servicio]]</f>
        <v>30505.1</v>
      </c>
      <c r="CH38" s="36">
        <f>+LINEA[[#This Row],[PAX Kilómetro]]/LINEA[[#This Row],[Km. Línea (entre cabeceras) en Servicio]]</f>
        <v>181962.78820667148</v>
      </c>
      <c r="CI38" s="36">
        <f>+LINEA[[#This Row],[Coches Kilómetro (CK) (5+6+7)]]/LINEA[[#This Row],[Km. Línea (entre cabeceras) en Servicio]]</f>
        <v>6154.1733811875129</v>
      </c>
      <c r="CJ38" s="36">
        <f>+[1]!Sar_InfraMR[[#This Row],[Total Coches Eléctricos]]+[1]!Sar_InfraMR[[#This Row],[Total Coches Remolcados]]</f>
        <v>328</v>
      </c>
      <c r="CK38" s="36">
        <f>+LINEA[[#This Row],[Pasajeros Pagos (PAX)]]/LINEA[[#This Row],[Coches en Servicio]]</f>
        <v>2790.1006097560976</v>
      </c>
      <c r="CN38" s="11">
        <v>1.1221151586153446</v>
      </c>
      <c r="CP38" s="10">
        <v>0.99919999999999998</v>
      </c>
      <c r="CQ38" s="60">
        <v>664.70876833170223</v>
      </c>
      <c r="EA38" s="2">
        <v>1996</v>
      </c>
      <c r="EB38" s="2" t="s">
        <v>8</v>
      </c>
    </row>
    <row r="39" spans="1:132" ht="12.75" customHeight="1" x14ac:dyDescent="0.2">
      <c r="A39" s="83" t="s">
        <v>202</v>
      </c>
      <c r="B39" s="2" t="s">
        <v>9</v>
      </c>
      <c r="C39" s="85">
        <v>35096</v>
      </c>
      <c r="D39" s="2" t="s">
        <v>249</v>
      </c>
      <c r="E39" s="2" t="s">
        <v>246</v>
      </c>
      <c r="F39" s="2" t="s">
        <v>247</v>
      </c>
      <c r="G39" s="2" t="s">
        <v>248</v>
      </c>
      <c r="H39" s="6">
        <f>+BA_GC[[#This Row],[TK Remolcados (1)]]+BA_MAR[[#This Row],[TK Remolcados (1)]]+PA_MAR[[#This Row],[TK Remolcados (1)]]+KM_MAR[[#This Row],[TK Remolcados (1)]]+GC_VIL[[#This Row],[TK Remolcados (1)]]</f>
        <v>130628.28549855785</v>
      </c>
      <c r="I39" s="6">
        <f>+BA_GC[[#This Row],[TK Coche Motor (2)]]+PA_MAR[[#This Row],[TK Coche Motor (2)]]+KM_MAR[[#This Row],[TK Coche Motor (2)]]+GC_VIL[[#This Row],[TK Coche Motor (2)]]</f>
        <v>0</v>
      </c>
      <c r="K39" s="81">
        <f>+LINEA[[#This Row],[TK Remolcados (1)]]+LINEA[[#This Row],[TK Coche Motor (2)]]+LINEA[[#This Row],[TK Eléctricos (3)]]</f>
        <v>130628.28549855785</v>
      </c>
      <c r="L39" s="35">
        <f>+LINEA[[#This Row],[Trenes Kilómetro (TK) (1+2+3)]]/K27-1</f>
        <v>0.33467606579389053</v>
      </c>
      <c r="M39" s="36">
        <f>+BA_GC[[#This Row],[CK Locomotoras (4)]]+BA_MAR[[#This Row],[CK Locomotoras (4)]]+PA_MAR[[#This Row],[CK Locomotoras (4)]]+KM_MAR[[#This Row],[CK Locomotoras (4)]]+GC_VIL[[#This Row],[CK Locomotoras (4)]]</f>
        <v>130628.28549855785</v>
      </c>
      <c r="N39" s="36">
        <f>+BA_GC[[#This Row],[CK Remolcados (5)]]+BA_MAR[[#This Row],[CK Remolcados (5)]]+PA_MAR[[#This Row],[CK Remolcados (5)]]+KM_MAR[[#This Row],[CK Remolcados (5)]]+GC_VIL[[#This Row],[CK Remolcados (5)]]</f>
        <v>589755.4187057399</v>
      </c>
      <c r="O39" s="36">
        <f>+BA_GC[[#This Row],[CK Coche Motor (6)]]+BA_MAR[[#This Row],[CK Coche Motor (6)]]+PA_MAR[[#This Row],[CK Coche Motor (6)]]+KM_MAR[[#This Row],[CK Coche Motor (6)]]+GC_VIL[[#This Row],[CK Coche Motor (6)]]</f>
        <v>0</v>
      </c>
      <c r="Q39" s="81">
        <f t="shared" si="0"/>
        <v>589755.4187057399</v>
      </c>
      <c r="R39" s="35">
        <f>+LINEA[[#This Row],[Coches Kilómetro (CK) (5+6+7)]]/Q27-1</f>
        <v>0.72272839443577208</v>
      </c>
      <c r="S39" s="37">
        <f>+(BA_GC[[#This Row],[Velocidad Comercial Trenes Diésel]]*BA_GC[[#This Row],[Trenes Corridos (TC)]]+BA_MAR[[#This Row],[Velocidad Comercial Trenes Diésel]]*BA_MAR[[#This Row],[Trenes Corridos (TC)]])/(BA_GC[[#This Row],[Trenes Corridos (TC)]]+BA_MAR[[#This Row],[Trenes Corridos (TC)]])</f>
        <v>31.477506246955102</v>
      </c>
      <c r="T39" s="35">
        <f>+LINEA[[#This Row],[Velocidad Comercial Trenes Diésel]]/S27-1</f>
        <v>2.0118151249034932E-2</v>
      </c>
      <c r="U39" s="37"/>
      <c r="V39" s="35"/>
      <c r="W39" s="37">
        <f>+(BA_GC[[#This Row],[Form. Media Trenes Remolcados]]*BA_GC[[#This Row],[Trenes Corridos (TC)]]+BA_MAR[[#This Row],[Form. Media Trenes Remolcados]]*BA_MAR[[#This Row],[Trenes Corridos (TC)]])/(BA_MAR[[#This Row],[Trenes Corridos (TC)]]+BA_GC[[#This Row],[Trenes Corridos (TC)]])</f>
        <v>4.5764958903679034</v>
      </c>
      <c r="X39" s="9">
        <f>+(BA_GC[[#This Row],[Form. Media Trenes Coche Motor]]*BA_GC[[#This Row],[Trenes Corridos (TC)]]+GC_VIL[[#This Row],[Form. Media Trenes Coche Motor]]*GC_VIL[[#This Row],[Trenes Corridos (TC)]])/(BA_GC[[#This Row],[Trenes Corridos (TC)]]+GC_VIL[[#This Row],[Trenes Corridos (TC)]])</f>
        <v>0</v>
      </c>
      <c r="Z39" s="36">
        <f>+BA_GC[[#This Row],[Asientos Ofrecidos Coches Remolcados]]+BA_MAR[[#This Row],[Asientos Ofrecidos Coches Remolcados]]+PA_MAR[[#This Row],[Asientos Ofrecidos Coches Remolcados]]+KM_MAR[[#This Row],[Asientos Ofrecidos Coches Remolcados]]+GC_VIL[[#This Row],[Asientos Ofrecidos Coches Remolcados]]</f>
        <v>1265101.0444884733</v>
      </c>
      <c r="AA39" s="6">
        <f>+BA_GC[[#This Row],[Asientos Ofrecidos Coches Motor]]+BA_MAR[[#This Row],[Asientos Prom. x C. Motor]]+PA_MAR[[#This Row],[Asientos Ofrecidos Coches Motor]]+KM_MAR[[#This Row],[Asientos Ofrecidos Coches Motor]]+GC_VIL[[#This Row],[Asientos Ofrecidos Coches Motor]]</f>
        <v>0</v>
      </c>
      <c r="AC39" s="6">
        <f>+BA_MAR[[#This Row],[Asientos Prom. x C. Remolcados]]</f>
        <v>69.87</v>
      </c>
      <c r="AD39" s="6">
        <f>+BA_GC[[#This Row],[Asientos Prom. x C. Motor]]</f>
        <v>0</v>
      </c>
      <c r="AF39" s="6">
        <f>+'[2]BS TAB'!$H43</f>
        <v>3993</v>
      </c>
      <c r="AG39" s="6">
        <f>+LINEA[[#This Row],[Trenes Programados]]-LINEA[[#This Row],[Trenes Corridos (TC)]]</f>
        <v>17</v>
      </c>
      <c r="AH39" s="81">
        <f>+'[2]BS TAB'!$J43</f>
        <v>3976</v>
      </c>
      <c r="AI39" s="35">
        <f>+LINEA[[#This Row],[Trenes Corridos (TC)]]/AH27-1</f>
        <v>0.33467606579389053</v>
      </c>
      <c r="AJ39" s="36">
        <f>+'[2]BS TAB'!$K43</f>
        <v>3955</v>
      </c>
      <c r="AK39" s="36">
        <f>+LINEA[[#This Row],[Trenes Corridos (TC)]]-LINEA[[#This Row],[Trenes Puntuales]]</f>
        <v>21</v>
      </c>
      <c r="AL39" s="111">
        <f>+LINEA[[#This Row],[Trenes Puntuales]]/LINEA[[#This Row],[Trenes Programados]]</f>
        <v>0.99048334585524667</v>
      </c>
      <c r="AM39" s="82">
        <v>0.95</v>
      </c>
      <c r="AN39" s="82">
        <f>+IF(LINEA[[#This Row],[Regularidad Absoluta]]&gt;=LINEA[[#This Row],[RA 95%]],LINEA[[#This Row],[Regularidad Absoluta]],"")</f>
        <v>0.99048334585524667</v>
      </c>
      <c r="AO39" s="82">
        <f>+LINEA[[#This Row],[Trenes Puntuales]]/LINEA[[#This Row],[Trenes Corridos (TC)]]</f>
        <v>0.99471830985915488</v>
      </c>
      <c r="AP39" s="82">
        <f>+LINEA[[#This Row],[Trenes Corridos (TC)]]/LINEA[[#This Row],[Trenes Programados]]</f>
        <v>0.99574254946155771</v>
      </c>
      <c r="AQ39" s="82">
        <f>+LINEA[[#This Row],[Regularidad Relativa]]/AO27-1</f>
        <v>1.7255696900247974E-2</v>
      </c>
      <c r="AR39" s="81">
        <f>+'[3]DATOS BS#Bol por Estación'!$AP23</f>
        <v>861571</v>
      </c>
      <c r="AS39" s="15">
        <f>+LINEA[[#This Row],[Pasajeros Pagos (PAX)]]/AR27-1</f>
        <v>0.66443086564523024</v>
      </c>
      <c r="AT39" s="6">
        <f>+LINEA[[#This Row],[Pasajeros Pagos (PAX)]]/LINEA[[#This Row],[Indice Dia Habil]]</f>
        <v>35080.252442996745</v>
      </c>
      <c r="AU39" s="15">
        <f>+LINEA[[#This Row],[PAX Día Habil]]/AT27-1</f>
        <v>0.66443086564523024</v>
      </c>
      <c r="AV39" s="6">
        <f>+LINEA[[#This Row],[Pasajeros Pagos (PAX)]]/LINEA[[#This Row],[Trenes Corridos (TC)]]</f>
        <v>216.69290744466801</v>
      </c>
      <c r="AW39" s="6">
        <f>+LINEA[[#This Row],[PAX x Tren]]/LINEA[[#This Row],[Form. Media Trenes Remolcados]]</f>
        <v>47.349088174806191</v>
      </c>
      <c r="AX39" s="15">
        <f>+LINEA[[#This Row],[PAX x Coche]]/AW27-1</f>
        <v>-3.060547070784414E-2</v>
      </c>
      <c r="AY39" s="141">
        <f>+(BA_GC[[#This Row],[Capacidad x Coche (4xm2)]]*BA_GC[[#This Row],[Coches Kilómetro (CK) (5+6+7)]]+BA_MAR[[#This Row],[Capacidad x Coche (4xm2)]]*BA_MAR[[#This Row],[Coches Kilómetro (CK) (5+6+7)]])/(BA_MAR[[#This Row],[Coches Kilómetro (CK) (5+6+7)]]+BA_GC[[#This Row],[Coches Kilómetro (CK) (5+6+7)]])</f>
        <v>179.99999999999997</v>
      </c>
      <c r="AZ39" s="9">
        <f>+LINEA[[#This Row],[PAX Kilómetro]]/LINEA[[#This Row],[Coches Kilómetro (CK) (5+6+7)]]</f>
        <v>28.966614205985127</v>
      </c>
      <c r="BA39" s="15"/>
      <c r="BB39" s="15">
        <f>+LINEA[[#This Row],[Ocupación Media (PaxKm/CocheKm)]]/LINEA[[#This Row],[Capacidad x Coche (4xm2)]]</f>
        <v>0.16092563447769517</v>
      </c>
      <c r="BC39" s="15"/>
      <c r="BD39" s="36">
        <f>+LINEA[[#This Row],[Pasajeros Pagos (PAX)]]*LINEA[[#This Row],[PAX Recorrido Medio]]</f>
        <v>17083217.689538393</v>
      </c>
      <c r="BE39" s="37">
        <f>+(BA_GC[[#This Row],[PAX Recorrido Medio]]*BA_GC[[#This Row],[Pasajeros Pagos (PAX)]]+BA_MAR[[#This Row],[PAX Recorrido Medio]]*BA_MAR[[#This Row],[Pasajeros Pagos (PAX)]])/(BA_MAR[[#This Row],[Pasajeros Pagos (PAX)]]+BA_GC[[#This Row],[Pasajeros Pagos (PAX)]])</f>
        <v>19.827985957673128</v>
      </c>
      <c r="BF39" s="35"/>
      <c r="BG39" s="36">
        <f>+BA_GC[[#This Row],[PAX Desestacionalizados]]+BA_MAR[[#This Row],[PAX Desestacionalizados]]+PA_MAR[[#This Row],[PAX Desestacionalizados]]+KM_MAR[[#This Row],[PAX Desestacionalizados]]+GC_VIL[[#This Row],[PAX Desestacionalizados]]</f>
        <v>933009.99311548495</v>
      </c>
      <c r="BH39" s="114">
        <f t="shared" si="2"/>
        <v>0.20767056692974928</v>
      </c>
      <c r="BI39" s="81">
        <f>+BA_GC[[#This Row],[Pasajeros Totales (PT) (estimados)]]+BA_MAR[[#This Row],[Pasajeros Totales (PT) (estimados)]]+PA_MAR[[#This Row],[Pasajeros Totales (PT) (estimados)]]+KM_MAR[[#This Row],[Pasajeros Totales (PT) (estimados)]]+GC_VIL[[#This Row],[Pasajeros Totales (PT) (estimados)]]</f>
        <v>1087389.8709801054</v>
      </c>
      <c r="BJ39" s="35">
        <f>+(LINEA[[#This Row],[Variación % TC]]*0.2)-(LINEA[[#This Row],[Vaciación % PAX Recorrido Medio]]*0.1)-(LINEA[[#This Row],[Variación % Ocupación PAX]]*0.5)+(LINEA[[#This Row],[Variación % RA]]*0.1)+(LINEA[[#This Row],[Variación % Velocidad Comercial TE]]*0.1)</f>
        <v>6.8660782848802906E-2</v>
      </c>
      <c r="BL39" s="10"/>
      <c r="BN39" s="46"/>
      <c r="BO39" s="73">
        <v>24.56</v>
      </c>
      <c r="BP39" s="67">
        <f>+BA_GC[[#This Row],[Km. Línea (entre cabeceras) en Servicio]]+BA_MAR[[#This Row],[Km. Línea (entre cabeceras) en Servicio]]+PA_MAR[[#This Row],[Km. Línea (entre cabeceras) en Servicio]]+KM_MAR[[#This Row],[Km. Línea (entre cabeceras) en Servicio]]+GC_VIL[[#This Row],[Km. Línea (entre cabeceras) en Servicio]]</f>
        <v>101.367</v>
      </c>
      <c r="BQ39" s="67">
        <f>+[1]!BS_InfraMR[[#This Row],[Total Líneas de Explotación ]]</f>
        <v>66.611000000000004</v>
      </c>
      <c r="BR39" s="36">
        <v>30</v>
      </c>
      <c r="BS39" s="6">
        <v>836</v>
      </c>
      <c r="BU39" s="64"/>
      <c r="BW39" s="64"/>
      <c r="BY39" s="64"/>
      <c r="BZ39" s="65"/>
      <c r="CA39" s="66"/>
      <c r="CC39" s="64"/>
      <c r="CD39" s="36">
        <f>+LINEA[[#This Row],[Pasajeros Pagos (PAX)]]/LINEA[[#This Row],[Personal]]</f>
        <v>1030.5873205741627</v>
      </c>
      <c r="CE39" s="67">
        <f>+LINEA[[#This Row],[Trenes Corridos (TC)]]/LINEA[[#This Row],[Personal]]</f>
        <v>4.7559808612440193</v>
      </c>
      <c r="CF39" s="36">
        <f>+LINEA[[#This Row],[Pasajeros Pagos (PAX)]]/LINEA[[#This Row],[Km. Línea (entre cabeceras) en Servicio]]</f>
        <v>8499.5215405408071</v>
      </c>
      <c r="CG39" s="36">
        <f>+LINEA[[#This Row],[Pasajeros Pagos (PAX)]]/LINEA[[#This Row],[Cantidad de Estaciones en Servicio]]</f>
        <v>28719.033333333333</v>
      </c>
      <c r="CH39" s="36">
        <f>+LINEA[[#This Row],[PAX Kilómetro]]/LINEA[[#This Row],[Km. Línea (entre cabeceras) en Servicio]]</f>
        <v>168528.39375278336</v>
      </c>
      <c r="CI39" s="36">
        <f>+LINEA[[#This Row],[Coches Kilómetro (CK) (5+6+7)]]/LINEA[[#This Row],[Km. Línea (entre cabeceras) en Servicio]]</f>
        <v>5818.0218286596219</v>
      </c>
      <c r="CJ39" s="36">
        <f>+[1]!Sar_InfraMR[[#This Row],[Total Coches Eléctricos]]+[1]!Sar_InfraMR[[#This Row],[Total Coches Remolcados]]</f>
        <v>328</v>
      </c>
      <c r="CK39" s="36">
        <f>+LINEA[[#This Row],[Pasajeros Pagos (PAX)]]/LINEA[[#This Row],[Coches en Servicio]]</f>
        <v>2626.7408536585367</v>
      </c>
      <c r="CN39" s="11">
        <v>1.1377927656313429</v>
      </c>
      <c r="CP39" s="10">
        <v>0.99980000000000002</v>
      </c>
      <c r="CQ39" s="60">
        <v>662.48572887109572</v>
      </c>
      <c r="EA39" s="2">
        <v>1996</v>
      </c>
      <c r="EB39" s="2" t="s">
        <v>9</v>
      </c>
    </row>
    <row r="40" spans="1:132" ht="12.75" customHeight="1" x14ac:dyDescent="0.2">
      <c r="A40" s="83" t="s">
        <v>202</v>
      </c>
      <c r="B40" s="2" t="s">
        <v>10</v>
      </c>
      <c r="C40" s="85">
        <v>35125</v>
      </c>
      <c r="D40" s="2" t="s">
        <v>249</v>
      </c>
      <c r="E40" s="2" t="s">
        <v>246</v>
      </c>
      <c r="F40" s="2" t="s">
        <v>247</v>
      </c>
      <c r="G40" s="2" t="s">
        <v>248</v>
      </c>
      <c r="H40" s="6">
        <f>+BA_GC[[#This Row],[TK Remolcados (1)]]+BA_MAR[[#This Row],[TK Remolcados (1)]]+PA_MAR[[#This Row],[TK Remolcados (1)]]+KM_MAR[[#This Row],[TK Remolcados (1)]]+GC_VIL[[#This Row],[TK Remolcados (1)]]</f>
        <v>136476.33248516332</v>
      </c>
      <c r="I40" s="6">
        <f>+BA_GC[[#This Row],[TK Coche Motor (2)]]+PA_MAR[[#This Row],[TK Coche Motor (2)]]+KM_MAR[[#This Row],[TK Coche Motor (2)]]+GC_VIL[[#This Row],[TK Coche Motor (2)]]</f>
        <v>0</v>
      </c>
      <c r="K40" s="81">
        <f>+LINEA[[#This Row],[TK Remolcados (1)]]+LINEA[[#This Row],[TK Coche Motor (2)]]+LINEA[[#This Row],[TK Eléctricos (3)]]</f>
        <v>136476.33248516332</v>
      </c>
      <c r="L40" s="35">
        <f>+LINEA[[#This Row],[Trenes Kilómetro (TK) (1+2+3)]]/K28-1</f>
        <v>0.26800976800976817</v>
      </c>
      <c r="M40" s="36">
        <f>+BA_GC[[#This Row],[CK Locomotoras (4)]]+BA_MAR[[#This Row],[CK Locomotoras (4)]]+PA_MAR[[#This Row],[CK Locomotoras (4)]]+KM_MAR[[#This Row],[CK Locomotoras (4)]]+GC_VIL[[#This Row],[CK Locomotoras (4)]]</f>
        <v>136476.33248516332</v>
      </c>
      <c r="N40" s="36">
        <f>+BA_GC[[#This Row],[CK Remolcados (5)]]+BA_MAR[[#This Row],[CK Remolcados (5)]]+PA_MAR[[#This Row],[CK Remolcados (5)]]+KM_MAR[[#This Row],[CK Remolcados (5)]]+GC_VIL[[#This Row],[CK Remolcados (5)]]</f>
        <v>614021.17988709011</v>
      </c>
      <c r="O40" s="36">
        <f>+BA_GC[[#This Row],[CK Coche Motor (6)]]+BA_MAR[[#This Row],[CK Coche Motor (6)]]+PA_MAR[[#This Row],[CK Coche Motor (6)]]+KM_MAR[[#This Row],[CK Coche Motor (6)]]+GC_VIL[[#This Row],[CK Coche Motor (6)]]</f>
        <v>0</v>
      </c>
      <c r="Q40" s="81">
        <f t="shared" si="0"/>
        <v>614021.17988709011</v>
      </c>
      <c r="R40" s="35">
        <f>+LINEA[[#This Row],[Coches Kilómetro (CK) (5+6+7)]]/Q28-1</f>
        <v>0.63039106818467072</v>
      </c>
      <c r="S40" s="37">
        <f>+(BA_GC[[#This Row],[Velocidad Comercial Trenes Diésel]]*BA_GC[[#This Row],[Trenes Corridos (TC)]]+BA_MAR[[#This Row],[Velocidad Comercial Trenes Diésel]]*BA_MAR[[#This Row],[Trenes Corridos (TC)]])/(BA_GC[[#This Row],[Trenes Corridos (TC)]]+BA_MAR[[#This Row],[Trenes Corridos (TC)]])</f>
        <v>31.405516965001333</v>
      </c>
      <c r="T40" s="35">
        <f>+LINEA[[#This Row],[Velocidad Comercial Trenes Diésel]]/S28-1</f>
        <v>1.5448806046178376E-2</v>
      </c>
      <c r="U40" s="37"/>
      <c r="V40" s="35"/>
      <c r="W40" s="37">
        <f>+(BA_GC[[#This Row],[Form. Media Trenes Remolcados]]*BA_GC[[#This Row],[Trenes Corridos (TC)]]+BA_MAR[[#This Row],[Form. Media Trenes Remolcados]]*BA_MAR[[#This Row],[Trenes Corridos (TC)]])/(BA_MAR[[#This Row],[Trenes Corridos (TC)]]+BA_GC[[#This Row],[Trenes Corridos (TC)]])</f>
        <v>4.5601607706935301</v>
      </c>
      <c r="X40" s="9">
        <f>+(BA_GC[[#This Row],[Form. Media Trenes Coche Motor]]*BA_GC[[#This Row],[Trenes Corridos (TC)]]+GC_VIL[[#This Row],[Form. Media Trenes Coche Motor]]*GC_VIL[[#This Row],[Trenes Corridos (TC)]])/(BA_GC[[#This Row],[Trenes Corridos (TC)]]+GC_VIL[[#This Row],[Trenes Corridos (TC)]])</f>
        <v>0</v>
      </c>
      <c r="Z40" s="36">
        <f>+BA_GC[[#This Row],[Asientos Ofrecidos Coches Remolcados]]+BA_MAR[[#This Row],[Asientos Ofrecidos Coches Remolcados]]+PA_MAR[[#This Row],[Asientos Ofrecidos Coches Remolcados]]+KM_MAR[[#This Row],[Asientos Ofrecidos Coches Remolcados]]+GC_VIL[[#This Row],[Asientos Ofrecidos Coches Remolcados]]</f>
        <v>1300857.4355286481</v>
      </c>
      <c r="AA40" s="6">
        <f>+BA_GC[[#This Row],[Asientos Ofrecidos Coches Motor]]+BA_MAR[[#This Row],[Asientos Prom. x C. Motor]]+PA_MAR[[#This Row],[Asientos Ofrecidos Coches Motor]]+KM_MAR[[#This Row],[Asientos Ofrecidos Coches Motor]]+GC_VIL[[#This Row],[Asientos Ofrecidos Coches Motor]]</f>
        <v>0</v>
      </c>
      <c r="AC40" s="6">
        <f>+BA_MAR[[#This Row],[Asientos Prom. x C. Remolcados]]</f>
        <v>69.010000000000005</v>
      </c>
      <c r="AD40" s="6">
        <f>+BA_GC[[#This Row],[Asientos Prom. x C. Motor]]</f>
        <v>0</v>
      </c>
      <c r="AF40" s="6">
        <f>+'[2]BS TAB'!$H44</f>
        <v>4230</v>
      </c>
      <c r="AG40" s="6">
        <f>+LINEA[[#This Row],[Trenes Programados]]-LINEA[[#This Row],[Trenes Corridos (TC)]]</f>
        <v>76</v>
      </c>
      <c r="AH40" s="81">
        <f>+'[2]BS TAB'!$J44</f>
        <v>4154</v>
      </c>
      <c r="AI40" s="35">
        <f>+LINEA[[#This Row],[Trenes Corridos (TC)]]/AH28-1</f>
        <v>0.26800976800976795</v>
      </c>
      <c r="AJ40" s="36">
        <f>+'[2]BS TAB'!$K44</f>
        <v>4103</v>
      </c>
      <c r="AK40" s="36">
        <f>+LINEA[[#This Row],[Trenes Corridos (TC)]]-LINEA[[#This Row],[Trenes Puntuales]]</f>
        <v>51</v>
      </c>
      <c r="AL40" s="111">
        <f>+LINEA[[#This Row],[Trenes Puntuales]]/LINEA[[#This Row],[Trenes Programados]]</f>
        <v>0.96997635933806148</v>
      </c>
      <c r="AM40" s="82">
        <v>0.95</v>
      </c>
      <c r="AN40" s="82">
        <f>+IF(LINEA[[#This Row],[Regularidad Absoluta]]&gt;=LINEA[[#This Row],[RA 95%]],LINEA[[#This Row],[Regularidad Absoluta]],"")</f>
        <v>0.96997635933806148</v>
      </c>
      <c r="AO40" s="82">
        <f>+LINEA[[#This Row],[Trenes Puntuales]]/LINEA[[#This Row],[Trenes Corridos (TC)]]</f>
        <v>0.98772267693789118</v>
      </c>
      <c r="AP40" s="82">
        <f>+LINEA[[#This Row],[Trenes Corridos (TC)]]/LINEA[[#This Row],[Trenes Programados]]</f>
        <v>0.98203309692671392</v>
      </c>
      <c r="AQ40" s="82">
        <f>+LINEA[[#This Row],[Regularidad Relativa]]/AO28-1</f>
        <v>1.0549497079491488E-2</v>
      </c>
      <c r="AR40" s="81">
        <f>+'[3]DATOS BS#Bol por Estación'!$AP24</f>
        <v>985867</v>
      </c>
      <c r="AS40" s="15">
        <f>+LINEA[[#This Row],[Pasajeros Pagos (PAX)]]/AR28-1</f>
        <v>0.59245050784379605</v>
      </c>
      <c r="AT40" s="6">
        <f>+LINEA[[#This Row],[Pasajeros Pagos (PAX)]]/LINEA[[#This Row],[Indice Dia Habil]]</f>
        <v>37456.952887537991</v>
      </c>
      <c r="AU40" s="15">
        <f>+LINEA[[#This Row],[PAX Día Habil]]/AT28-1</f>
        <v>0.59245050784379583</v>
      </c>
      <c r="AV40" s="6">
        <f>+LINEA[[#This Row],[Pasajeros Pagos (PAX)]]/LINEA[[#This Row],[Trenes Corridos (TC)]]</f>
        <v>237.32956186807897</v>
      </c>
      <c r="AW40" s="6">
        <f>+LINEA[[#This Row],[PAX x Tren]]/LINEA[[#This Row],[Form. Media Trenes Remolcados]]</f>
        <v>52.044121644418425</v>
      </c>
      <c r="AX40" s="15">
        <f>+LINEA[[#This Row],[PAX x Coche]]/AW28-1</f>
        <v>-1.9533406926459662E-2</v>
      </c>
      <c r="AY40" s="141">
        <f>+(BA_GC[[#This Row],[Capacidad x Coche (4xm2)]]*BA_GC[[#This Row],[Coches Kilómetro (CK) (5+6+7)]]+BA_MAR[[#This Row],[Capacidad x Coche (4xm2)]]*BA_MAR[[#This Row],[Coches Kilómetro (CK) (5+6+7)]])/(BA_MAR[[#This Row],[Coches Kilómetro (CK) (5+6+7)]]+BA_GC[[#This Row],[Coches Kilómetro (CK) (5+6+7)]])</f>
        <v>180</v>
      </c>
      <c r="AZ40" s="9">
        <f>+LINEA[[#This Row],[PAX Kilómetro]]/LINEA[[#This Row],[Coches Kilómetro (CK) (5+6+7)]]</f>
        <v>31.468880866100822</v>
      </c>
      <c r="BA40" s="15"/>
      <c r="BB40" s="15">
        <f>+LINEA[[#This Row],[Ocupación Media (PaxKm/CocheKm)]]/LINEA[[#This Row],[Capacidad x Coche (4xm2)]]</f>
        <v>0.17482711592278236</v>
      </c>
      <c r="BC40" s="15"/>
      <c r="BD40" s="36">
        <f>+LINEA[[#This Row],[Pasajeros Pagos (PAX)]]*LINEA[[#This Row],[PAX Recorrido Medio]]</f>
        <v>19322559.3591295</v>
      </c>
      <c r="BE40" s="37">
        <f>+(BA_GC[[#This Row],[PAX Recorrido Medio]]*BA_GC[[#This Row],[Pasajeros Pagos (PAX)]]+BA_MAR[[#This Row],[PAX Recorrido Medio]]*BA_MAR[[#This Row],[Pasajeros Pagos (PAX)]])/(BA_MAR[[#This Row],[Pasajeros Pagos (PAX)]]+BA_GC[[#This Row],[Pasajeros Pagos (PAX)]])</f>
        <v>19.599559939758102</v>
      </c>
      <c r="BF40" s="35"/>
      <c r="BG40" s="36">
        <f>+BA_GC[[#This Row],[PAX Desestacionalizados]]+BA_MAR[[#This Row],[PAX Desestacionalizados]]+PA_MAR[[#This Row],[PAX Desestacionalizados]]+KM_MAR[[#This Row],[PAX Desestacionalizados]]+GC_VIL[[#This Row],[PAX Desestacionalizados]]</f>
        <v>957627.45098024909</v>
      </c>
      <c r="BH40" s="114">
        <f t="shared" si="2"/>
        <v>0.21005711022474582</v>
      </c>
      <c r="BI40" s="81">
        <f>+BA_GC[[#This Row],[Pasajeros Totales (PT) (estimados)]]+BA_MAR[[#This Row],[Pasajeros Totales (PT) (estimados)]]+PA_MAR[[#This Row],[Pasajeros Totales (PT) (estimados)]]+KM_MAR[[#This Row],[Pasajeros Totales (PT) (estimados)]]+GC_VIL[[#This Row],[Pasajeros Totales (PT) (estimados)]]</f>
        <v>1248023.1327615189</v>
      </c>
      <c r="BJ40" s="35">
        <f>+(LINEA[[#This Row],[Variación % TC]]*0.2)-(LINEA[[#This Row],[Vaciación % PAX Recorrido Medio]]*0.1)-(LINEA[[#This Row],[Variación % Ocupación PAX]]*0.5)+(LINEA[[#This Row],[Variación % RA]]*0.1)+(LINEA[[#This Row],[Variación % Velocidad Comercial TE]]*0.1)</f>
        <v>5.4656903309902742E-2</v>
      </c>
      <c r="BL40" s="10"/>
      <c r="BN40" s="46"/>
      <c r="BO40" s="73">
        <v>26.32</v>
      </c>
      <c r="BP40" s="67">
        <f>+BA_GC[[#This Row],[Km. Línea (entre cabeceras) en Servicio]]+BA_MAR[[#This Row],[Km. Línea (entre cabeceras) en Servicio]]+PA_MAR[[#This Row],[Km. Línea (entre cabeceras) en Servicio]]+KM_MAR[[#This Row],[Km. Línea (entre cabeceras) en Servicio]]+GC_VIL[[#This Row],[Km. Línea (entre cabeceras) en Servicio]]</f>
        <v>101.367</v>
      </c>
      <c r="BQ40" s="67">
        <f>+[1]!BS_InfraMR[[#This Row],[Total Líneas de Explotación ]]</f>
        <v>66.611000000000004</v>
      </c>
      <c r="BR40" s="36">
        <v>30</v>
      </c>
      <c r="BS40" s="6">
        <v>836</v>
      </c>
      <c r="BU40" s="64"/>
      <c r="BW40" s="64"/>
      <c r="BY40" s="64"/>
      <c r="BZ40" s="65"/>
      <c r="CA40" s="66"/>
      <c r="CC40" s="64"/>
      <c r="CD40" s="36">
        <f>+LINEA[[#This Row],[Pasajeros Pagos (PAX)]]/LINEA[[#This Row],[Personal]]</f>
        <v>1179.2667464114832</v>
      </c>
      <c r="CE40" s="67">
        <f>+LINEA[[#This Row],[Trenes Corridos (TC)]]/LINEA[[#This Row],[Personal]]</f>
        <v>4.9688995215311005</v>
      </c>
      <c r="CF40" s="36">
        <f>+LINEA[[#This Row],[Pasajeros Pagos (PAX)]]/LINEA[[#This Row],[Km. Línea (entre cabeceras) en Servicio]]</f>
        <v>9725.7194155888992</v>
      </c>
      <c r="CG40" s="36">
        <f>+LINEA[[#This Row],[Pasajeros Pagos (PAX)]]/LINEA[[#This Row],[Cantidad de Estaciones en Servicio]]</f>
        <v>32862.23333333333</v>
      </c>
      <c r="CH40" s="36">
        <f>+LINEA[[#This Row],[PAX Kilómetro]]/LINEA[[#This Row],[Km. Línea (entre cabeceras) en Servicio]]</f>
        <v>190619.82064310377</v>
      </c>
      <c r="CI40" s="36">
        <f>+LINEA[[#This Row],[Coches Kilómetro (CK) (5+6+7)]]/LINEA[[#This Row],[Km. Línea (entre cabeceras) en Servicio]]</f>
        <v>6057.407044571607</v>
      </c>
      <c r="CJ40" s="36">
        <f>+[1]!Sar_InfraMR[[#This Row],[Total Coches Eléctricos]]+[1]!Sar_InfraMR[[#This Row],[Total Coches Remolcados]]</f>
        <v>328</v>
      </c>
      <c r="CK40" s="36">
        <f>+LINEA[[#This Row],[Pasajeros Pagos (PAX)]]/LINEA[[#This Row],[Coches en Servicio]]</f>
        <v>3005.6920731707319</v>
      </c>
      <c r="CN40" s="11">
        <v>1.0057755697288144</v>
      </c>
      <c r="CP40" s="10">
        <v>0.99970000000000003</v>
      </c>
      <c r="CQ40" s="60">
        <v>660.2626894104892</v>
      </c>
      <c r="EA40" s="2">
        <v>1996</v>
      </c>
      <c r="EB40" s="2" t="s">
        <v>10</v>
      </c>
    </row>
    <row r="41" spans="1:132" ht="12.75" customHeight="1" x14ac:dyDescent="0.2">
      <c r="A41" s="83" t="s">
        <v>202</v>
      </c>
      <c r="B41" s="2" t="s">
        <v>0</v>
      </c>
      <c r="C41" s="85">
        <v>35156</v>
      </c>
      <c r="D41" s="2" t="s">
        <v>249</v>
      </c>
      <c r="E41" s="2" t="s">
        <v>246</v>
      </c>
      <c r="F41" s="2" t="s">
        <v>247</v>
      </c>
      <c r="G41" s="2" t="s">
        <v>248</v>
      </c>
      <c r="H41" s="6">
        <f>+BA_GC[[#This Row],[TK Remolcados (1)]]+BA_MAR[[#This Row],[TK Remolcados (1)]]+PA_MAR[[#This Row],[TK Remolcados (1)]]+KM_MAR[[#This Row],[TK Remolcados (1)]]+GC_VIL[[#This Row],[TK Remolcados (1)]]</f>
        <v>134143.68452983192</v>
      </c>
      <c r="I41" s="6">
        <f>+BA_GC[[#This Row],[TK Coche Motor (2)]]+PA_MAR[[#This Row],[TK Coche Motor (2)]]+KM_MAR[[#This Row],[TK Coche Motor (2)]]+GC_VIL[[#This Row],[TK Coche Motor (2)]]</f>
        <v>0</v>
      </c>
      <c r="K41" s="81">
        <f>+LINEA[[#This Row],[TK Remolcados (1)]]+LINEA[[#This Row],[TK Coche Motor (2)]]+LINEA[[#This Row],[TK Eléctricos (3)]]</f>
        <v>134143.68452983192</v>
      </c>
      <c r="L41" s="35">
        <f>+LINEA[[#This Row],[Trenes Kilómetro (TK) (1+2+3)]]/K29-1</f>
        <v>0.33781127129750987</v>
      </c>
      <c r="M41" s="36">
        <f>+BA_GC[[#This Row],[CK Locomotoras (4)]]+BA_MAR[[#This Row],[CK Locomotoras (4)]]+PA_MAR[[#This Row],[CK Locomotoras (4)]]+KM_MAR[[#This Row],[CK Locomotoras (4)]]+GC_VIL[[#This Row],[CK Locomotoras (4)]]</f>
        <v>134143.68452983192</v>
      </c>
      <c r="N41" s="36">
        <f>+BA_GC[[#This Row],[CK Remolcados (5)]]+BA_MAR[[#This Row],[CK Remolcados (5)]]+PA_MAR[[#This Row],[CK Remolcados (5)]]+KM_MAR[[#This Row],[CK Remolcados (5)]]+GC_VIL[[#This Row],[CK Remolcados (5)]]</f>
        <v>604108.97985370341</v>
      </c>
      <c r="O41" s="36">
        <f>+BA_GC[[#This Row],[CK Coche Motor (6)]]+BA_MAR[[#This Row],[CK Coche Motor (6)]]+PA_MAR[[#This Row],[CK Coche Motor (6)]]+KM_MAR[[#This Row],[CK Coche Motor (6)]]+GC_VIL[[#This Row],[CK Coche Motor (6)]]</f>
        <v>0</v>
      </c>
      <c r="Q41" s="81">
        <f t="shared" si="0"/>
        <v>604108.97985370341</v>
      </c>
      <c r="R41" s="35">
        <f>+LINEA[[#This Row],[Coches Kilómetro (CK) (5+6+7)]]/Q29-1</f>
        <v>0.64193855960760327</v>
      </c>
      <c r="S41" s="37">
        <f>+(BA_GC[[#This Row],[Velocidad Comercial Trenes Diésel]]*BA_GC[[#This Row],[Trenes Corridos (TC)]]+BA_MAR[[#This Row],[Velocidad Comercial Trenes Diésel]]*BA_MAR[[#This Row],[Trenes Corridos (TC)]])/(BA_GC[[#This Row],[Trenes Corridos (TC)]]+BA_MAR[[#This Row],[Trenes Corridos (TC)]])</f>
        <v>32.289686316418098</v>
      </c>
      <c r="T41" s="35">
        <f>+LINEA[[#This Row],[Velocidad Comercial Trenes Diésel]]/S29-1</f>
        <v>4.1702261909809302E-2</v>
      </c>
      <c r="U41" s="37"/>
      <c r="V41" s="35"/>
      <c r="W41" s="37">
        <f>+(BA_GC[[#This Row],[Form. Media Trenes Remolcados]]*BA_GC[[#This Row],[Trenes Corridos (TC)]]+BA_MAR[[#This Row],[Form. Media Trenes Remolcados]]*BA_MAR[[#This Row],[Trenes Corridos (TC)]])/(BA_MAR[[#This Row],[Trenes Corridos (TC)]]+BA_GC[[#This Row],[Trenes Corridos (TC)]])</f>
        <v>4.5638256510191573</v>
      </c>
      <c r="X41" s="9">
        <f>+(BA_GC[[#This Row],[Form. Media Trenes Coche Motor]]*BA_GC[[#This Row],[Trenes Corridos (TC)]]+GC_VIL[[#This Row],[Form. Media Trenes Coche Motor]]*GC_VIL[[#This Row],[Trenes Corridos (TC)]])/(BA_GC[[#This Row],[Trenes Corridos (TC)]]+GC_VIL[[#This Row],[Trenes Corridos (TC)]])</f>
        <v>0</v>
      </c>
      <c r="Z41" s="36">
        <f>+BA_GC[[#This Row],[Asientos Ofrecidos Coches Remolcados]]+BA_MAR[[#This Row],[Asientos Ofrecidos Coches Remolcados]]+PA_MAR[[#This Row],[Asientos Ofrecidos Coches Remolcados]]+KM_MAR[[#This Row],[Asientos Ofrecidos Coches Remolcados]]+GC_VIL[[#This Row],[Asientos Ofrecidos Coches Remolcados]]</f>
        <v>1265446.7660122435</v>
      </c>
      <c r="AA41" s="6">
        <f>+BA_GC[[#This Row],[Asientos Ofrecidos Coches Motor]]+BA_MAR[[#This Row],[Asientos Prom. x C. Motor]]+PA_MAR[[#This Row],[Asientos Ofrecidos Coches Motor]]+KM_MAR[[#This Row],[Asientos Ofrecidos Coches Motor]]+GC_VIL[[#This Row],[Asientos Ofrecidos Coches Motor]]</f>
        <v>0</v>
      </c>
      <c r="AC41" s="6">
        <f>+BA_MAR[[#This Row],[Asientos Prom. x C. Remolcados]]</f>
        <v>68.239999999999995</v>
      </c>
      <c r="AD41" s="6">
        <f>+BA_GC[[#This Row],[Asientos Prom. x C. Motor]]</f>
        <v>0</v>
      </c>
      <c r="AF41" s="6">
        <f>+'[2]BS TAB'!$H45</f>
        <v>4103</v>
      </c>
      <c r="AG41" s="6">
        <f>+LINEA[[#This Row],[Trenes Programados]]-LINEA[[#This Row],[Trenes Corridos (TC)]]</f>
        <v>20</v>
      </c>
      <c r="AH41" s="81">
        <f>+'[2]BS TAB'!$J45</f>
        <v>4083</v>
      </c>
      <c r="AI41" s="35">
        <f>+LINEA[[#This Row],[Trenes Corridos (TC)]]/AH29-1</f>
        <v>0.33781127129750987</v>
      </c>
      <c r="AJ41" s="36">
        <f>+'[2]BS TAB'!$K45</f>
        <v>3610</v>
      </c>
      <c r="AK41" s="36">
        <f>+LINEA[[#This Row],[Trenes Corridos (TC)]]-LINEA[[#This Row],[Trenes Puntuales]]</f>
        <v>473</v>
      </c>
      <c r="AL41" s="111">
        <f>+LINEA[[#This Row],[Trenes Puntuales]]/LINEA[[#This Row],[Trenes Programados]]</f>
        <v>0.87984401657323907</v>
      </c>
      <c r="AM41" s="82">
        <v>0.95</v>
      </c>
      <c r="AN41" s="82" t="str">
        <f>+IF(LINEA[[#This Row],[Regularidad Absoluta]]&gt;=LINEA[[#This Row],[RA 95%]],LINEA[[#This Row],[Regularidad Absoluta]],"")</f>
        <v/>
      </c>
      <c r="AO41" s="82">
        <f>+LINEA[[#This Row],[Trenes Puntuales]]/LINEA[[#This Row],[Trenes Corridos (TC)]]</f>
        <v>0.88415380847416114</v>
      </c>
      <c r="AP41" s="82">
        <f>+LINEA[[#This Row],[Trenes Corridos (TC)]]/LINEA[[#This Row],[Trenes Programados]]</f>
        <v>0.99512551791372161</v>
      </c>
      <c r="AQ41" s="82">
        <f>+LINEA[[#This Row],[Regularidad Relativa]]/AO29-1</f>
        <v>-0.10321122517010972</v>
      </c>
      <c r="AR41" s="81">
        <f>+'[3]DATOS BS#Bol por Estación'!$AP25</f>
        <v>948931</v>
      </c>
      <c r="AS41" s="15">
        <f>+LINEA[[#This Row],[Pasajeros Pagos (PAX)]]/AR29-1</f>
        <v>0.62673699801485938</v>
      </c>
      <c r="AT41" s="6">
        <f>+LINEA[[#This Row],[Pasajeros Pagos (PAX)]]/LINEA[[#This Row],[Indice Dia Habil]]</f>
        <v>38418.259109311744</v>
      </c>
      <c r="AU41" s="15">
        <f>+LINEA[[#This Row],[PAX Día Habil]]/AT29-1</f>
        <v>0.6267369980148596</v>
      </c>
      <c r="AV41" s="6">
        <f>+LINEA[[#This Row],[Pasajeros Pagos (PAX)]]/LINEA[[#This Row],[Trenes Corridos (TC)]]</f>
        <v>232.4102375704139</v>
      </c>
      <c r="AW41" s="6">
        <f>+LINEA[[#This Row],[PAX x Tren]]/LINEA[[#This Row],[Form. Media Trenes Remolcados]]</f>
        <v>50.924433872383773</v>
      </c>
      <c r="AX41" s="15">
        <f>+LINEA[[#This Row],[PAX x Coche]]/AW29-1</f>
        <v>-1.567776185206371E-2</v>
      </c>
      <c r="AY41" s="141">
        <f>+(BA_GC[[#This Row],[Capacidad x Coche (4xm2)]]*BA_GC[[#This Row],[Coches Kilómetro (CK) (5+6+7)]]+BA_MAR[[#This Row],[Capacidad x Coche (4xm2)]]*BA_MAR[[#This Row],[Coches Kilómetro (CK) (5+6+7)]])/(BA_MAR[[#This Row],[Coches Kilómetro (CK) (5+6+7)]]+BA_GC[[#This Row],[Coches Kilómetro (CK) (5+6+7)]])</f>
        <v>180</v>
      </c>
      <c r="AZ41" s="9">
        <f>+LINEA[[#This Row],[PAX Kilómetro]]/LINEA[[#This Row],[Coches Kilómetro (CK) (5+6+7)]]</f>
        <v>30.620605090432338</v>
      </c>
      <c r="BA41" s="15"/>
      <c r="BB41" s="15">
        <f>+LINEA[[#This Row],[Ocupación Media (PaxKm/CocheKm)]]/LINEA[[#This Row],[Capacidad x Coche (4xm2)]]</f>
        <v>0.1701144727246241</v>
      </c>
      <c r="BC41" s="15"/>
      <c r="BD41" s="36">
        <f>+LINEA[[#This Row],[Pasajeros Pagos (PAX)]]*LINEA[[#This Row],[PAX Recorrido Medio]]</f>
        <v>18498182.503684197</v>
      </c>
      <c r="BE41" s="37">
        <f>+(BA_GC[[#This Row],[PAX Recorrido Medio]]*BA_GC[[#This Row],[Pasajeros Pagos (PAX)]]+BA_MAR[[#This Row],[PAX Recorrido Medio]]*BA_MAR[[#This Row],[Pasajeros Pagos (PAX)]])/(BA_MAR[[#This Row],[Pasajeros Pagos (PAX)]]+BA_GC[[#This Row],[Pasajeros Pagos (PAX)]])</f>
        <v>19.493706606364633</v>
      </c>
      <c r="BF41" s="35"/>
      <c r="BG41" s="36">
        <f>+BA_GC[[#This Row],[PAX Desestacionalizados]]+BA_MAR[[#This Row],[PAX Desestacionalizados]]+PA_MAR[[#This Row],[PAX Desestacionalizados]]+KM_MAR[[#This Row],[PAX Desestacionalizados]]+GC_VIL[[#This Row],[PAX Desestacionalizados]]</f>
        <v>973666.06492049166</v>
      </c>
      <c r="BH41" s="114">
        <f t="shared" si="2"/>
        <v>0.2099487643575908</v>
      </c>
      <c r="BI41" s="81">
        <f>+BA_GC[[#This Row],[Pasajeros Totales (PT) (estimados)]]+BA_MAR[[#This Row],[Pasajeros Totales (PT) (estimados)]]+PA_MAR[[#This Row],[Pasajeros Totales (PT) (estimados)]]+KM_MAR[[#This Row],[Pasajeros Totales (PT) (estimados)]]+GC_VIL[[#This Row],[Pasajeros Totales (PT) (estimados)]]</f>
        <v>1201100.5833417904</v>
      </c>
      <c r="BJ41" s="35">
        <f>+(LINEA[[#This Row],[Variación % TC]]*0.2)-(LINEA[[#This Row],[Vaciación % PAX Recorrido Medio]]*0.1)-(LINEA[[#This Row],[Variación % Ocupación PAX]]*0.5)+(LINEA[[#This Row],[Variación % RA]]*0.1)+(LINEA[[#This Row],[Variación % Velocidad Comercial TE]]*0.1)</f>
        <v>5.7241131742491007E-2</v>
      </c>
      <c r="BL41" s="10"/>
      <c r="BN41" s="46"/>
      <c r="BO41" s="73">
        <v>24.7</v>
      </c>
      <c r="BP41" s="67">
        <f>+BA_GC[[#This Row],[Km. Línea (entre cabeceras) en Servicio]]+BA_MAR[[#This Row],[Km. Línea (entre cabeceras) en Servicio]]+PA_MAR[[#This Row],[Km. Línea (entre cabeceras) en Servicio]]+KM_MAR[[#This Row],[Km. Línea (entre cabeceras) en Servicio]]+GC_VIL[[#This Row],[Km. Línea (entre cabeceras) en Servicio]]</f>
        <v>101.367</v>
      </c>
      <c r="BQ41" s="67">
        <f>+[1]!BS_InfraMR[[#This Row],[Total Líneas de Explotación ]]</f>
        <v>66.611000000000004</v>
      </c>
      <c r="BR41" s="36">
        <v>30</v>
      </c>
      <c r="BS41" s="6">
        <v>836</v>
      </c>
      <c r="BU41" s="64"/>
      <c r="BW41" s="64"/>
      <c r="BY41" s="64"/>
      <c r="BZ41" s="65"/>
      <c r="CA41" s="66"/>
      <c r="CC41" s="64"/>
      <c r="CD41" s="36">
        <f>+LINEA[[#This Row],[Pasajeros Pagos (PAX)]]/LINEA[[#This Row],[Personal]]</f>
        <v>1135.0849282296651</v>
      </c>
      <c r="CE41" s="67">
        <f>+LINEA[[#This Row],[Trenes Corridos (TC)]]/LINEA[[#This Row],[Personal]]</f>
        <v>4.883971291866029</v>
      </c>
      <c r="CF41" s="36">
        <f>+LINEA[[#This Row],[Pasajeros Pagos (PAX)]]/LINEA[[#This Row],[Km. Línea (entre cabeceras) en Servicio]]</f>
        <v>9361.3404756972177</v>
      </c>
      <c r="CG41" s="36">
        <f>+LINEA[[#This Row],[Pasajeros Pagos (PAX)]]/LINEA[[#This Row],[Cantidad de Estaciones en Servicio]]</f>
        <v>31631.033333333333</v>
      </c>
      <c r="CH41" s="36">
        <f>+LINEA[[#This Row],[PAX Kilómetro]]/LINEA[[#This Row],[Km. Línea (entre cabeceras) en Servicio]]</f>
        <v>182487.22467552748</v>
      </c>
      <c r="CI41" s="36">
        <f>+LINEA[[#This Row],[Coches Kilómetro (CK) (5+6+7)]]/LINEA[[#This Row],[Km. Línea (entre cabeceras) en Servicio]]</f>
        <v>5959.6217689554132</v>
      </c>
      <c r="CJ41" s="36">
        <f>+[1]!Sar_InfraMR[[#This Row],[Total Coches Eléctricos]]+[1]!Sar_InfraMR[[#This Row],[Total Coches Remolcados]]</f>
        <v>328</v>
      </c>
      <c r="CK41" s="36">
        <f>+LINEA[[#This Row],[Pasajeros Pagos (PAX)]]/LINEA[[#This Row],[Coches en Servicio]]</f>
        <v>2893.0823170731705</v>
      </c>
      <c r="CN41" s="11">
        <v>0.99730107777666621</v>
      </c>
      <c r="CP41" s="10">
        <v>0.99950000000000006</v>
      </c>
      <c r="CQ41" s="60">
        <v>658.03964994988269</v>
      </c>
      <c r="EA41" s="2">
        <v>1996</v>
      </c>
      <c r="EB41" s="2" t="s">
        <v>0</v>
      </c>
    </row>
    <row r="42" spans="1:132" ht="12.75" customHeight="1" x14ac:dyDescent="0.2">
      <c r="A42" s="83" t="s">
        <v>202</v>
      </c>
      <c r="B42" s="2" t="s">
        <v>1</v>
      </c>
      <c r="C42" s="85">
        <v>35186</v>
      </c>
      <c r="D42" s="2" t="s">
        <v>249</v>
      </c>
      <c r="E42" s="2" t="s">
        <v>246</v>
      </c>
      <c r="F42" s="2" t="s">
        <v>247</v>
      </c>
      <c r="G42" s="2" t="s">
        <v>248</v>
      </c>
      <c r="H42" s="6">
        <f>+BA_GC[[#This Row],[TK Remolcados (1)]]+BA_MAR[[#This Row],[TK Remolcados (1)]]+PA_MAR[[#This Row],[TK Remolcados (1)]]+KM_MAR[[#This Row],[TK Remolcados (1)]]+GC_VIL[[#This Row],[TK Remolcados (1)]]</f>
        <v>138579.00106461695</v>
      </c>
      <c r="I42" s="6">
        <f>+BA_GC[[#This Row],[TK Coche Motor (2)]]+PA_MAR[[#This Row],[TK Coche Motor (2)]]+KM_MAR[[#This Row],[TK Coche Motor (2)]]+GC_VIL[[#This Row],[TK Coche Motor (2)]]</f>
        <v>0</v>
      </c>
      <c r="K42" s="81">
        <f>+LINEA[[#This Row],[TK Remolcados (1)]]+LINEA[[#This Row],[TK Coche Motor (2)]]+LINEA[[#This Row],[TK Eléctricos (3)]]</f>
        <v>138579.00106461695</v>
      </c>
      <c r="L42" s="35">
        <f>+LINEA[[#This Row],[Trenes Kilómetro (TK) (1+2+3)]]/K30-1</f>
        <v>0.30507425742574257</v>
      </c>
      <c r="M42" s="36">
        <f>+BA_GC[[#This Row],[CK Locomotoras (4)]]+BA_MAR[[#This Row],[CK Locomotoras (4)]]+PA_MAR[[#This Row],[CK Locomotoras (4)]]+KM_MAR[[#This Row],[CK Locomotoras (4)]]+GC_VIL[[#This Row],[CK Locomotoras (4)]]</f>
        <v>138579.00106461695</v>
      </c>
      <c r="N42" s="36">
        <f>+BA_GC[[#This Row],[CK Remolcados (5)]]+BA_MAR[[#This Row],[CK Remolcados (5)]]+PA_MAR[[#This Row],[CK Remolcados (5)]]+KM_MAR[[#This Row],[CK Remolcados (5)]]+GC_VIL[[#This Row],[CK Remolcados (5)]]</f>
        <v>622515.39100674714</v>
      </c>
      <c r="O42" s="36">
        <f>+BA_GC[[#This Row],[CK Coche Motor (6)]]+BA_MAR[[#This Row],[CK Coche Motor (6)]]+PA_MAR[[#This Row],[CK Coche Motor (6)]]+KM_MAR[[#This Row],[CK Coche Motor (6)]]+GC_VIL[[#This Row],[CK Coche Motor (6)]]</f>
        <v>0</v>
      </c>
      <c r="Q42" s="81">
        <f t="shared" si="0"/>
        <v>622515.39100674714</v>
      </c>
      <c r="R42" s="35">
        <f>+LINEA[[#This Row],[Coches Kilómetro (CK) (5+6+7)]]/Q30-1</f>
        <v>0.38356771440646686</v>
      </c>
      <c r="S42" s="37">
        <f>+(BA_GC[[#This Row],[Velocidad Comercial Trenes Diésel]]*BA_GC[[#This Row],[Trenes Corridos (TC)]]+BA_MAR[[#This Row],[Velocidad Comercial Trenes Diésel]]*BA_MAR[[#This Row],[Trenes Corridos (TC)]])/(BA_GC[[#This Row],[Trenes Corridos (TC)]]+BA_MAR[[#This Row],[Trenes Corridos (TC)]])</f>
        <v>29.730956766356023</v>
      </c>
      <c r="T42" s="35">
        <f>+LINEA[[#This Row],[Velocidad Comercial Trenes Diésel]]/S30-1</f>
        <v>-4.7512182655798818E-2</v>
      </c>
      <c r="U42" s="37"/>
      <c r="V42" s="35"/>
      <c r="W42" s="37">
        <f>+(BA_GC[[#This Row],[Form. Media Trenes Remolcados]]*BA_GC[[#This Row],[Trenes Corridos (TC)]]+BA_MAR[[#This Row],[Form. Media Trenes Remolcados]]*BA_MAR[[#This Row],[Trenes Corridos (TC)]])/(BA_MAR[[#This Row],[Trenes Corridos (TC)]]+BA_GC[[#This Row],[Trenes Corridos (TC)]])</f>
        <v>4.551155411670412</v>
      </c>
      <c r="X42" s="9">
        <f>+(BA_GC[[#This Row],[Form. Media Trenes Coche Motor]]*BA_GC[[#This Row],[Trenes Corridos (TC)]]+GC_VIL[[#This Row],[Form. Media Trenes Coche Motor]]*GC_VIL[[#This Row],[Trenes Corridos (TC)]])/(BA_GC[[#This Row],[Trenes Corridos (TC)]]+GC_VIL[[#This Row],[Trenes Corridos (TC)]])</f>
        <v>0</v>
      </c>
      <c r="Z42" s="36">
        <f>+BA_GC[[#This Row],[Asientos Ofrecidos Coches Remolcados]]+BA_MAR[[#This Row],[Asientos Ofrecidos Coches Remolcados]]+PA_MAR[[#This Row],[Asientos Ofrecidos Coches Remolcados]]+KM_MAR[[#This Row],[Asientos Ofrecidos Coches Remolcados]]+GC_VIL[[#This Row],[Asientos Ofrecidos Coches Remolcados]]</f>
        <v>1314100.2419045742</v>
      </c>
      <c r="AA42" s="6">
        <f>+BA_GC[[#This Row],[Asientos Ofrecidos Coches Motor]]+BA_MAR[[#This Row],[Asientos Prom. x C. Motor]]+PA_MAR[[#This Row],[Asientos Ofrecidos Coches Motor]]+KM_MAR[[#This Row],[Asientos Ofrecidos Coches Motor]]+GC_VIL[[#This Row],[Asientos Ofrecidos Coches Motor]]</f>
        <v>0</v>
      </c>
      <c r="AC42" s="6">
        <f>+BA_MAR[[#This Row],[Asientos Prom. x C. Remolcados]]</f>
        <v>68.78</v>
      </c>
      <c r="AD42" s="6">
        <f>+BA_GC[[#This Row],[Asientos Prom. x C. Motor]]</f>
        <v>0</v>
      </c>
      <c r="AF42" s="6">
        <f>+'[2]BS TAB'!$H46</f>
        <v>4231</v>
      </c>
      <c r="AG42" s="6">
        <f>+LINEA[[#This Row],[Trenes Programados]]-LINEA[[#This Row],[Trenes Corridos (TC)]]</f>
        <v>13</v>
      </c>
      <c r="AH42" s="81">
        <f>+'[2]BS TAB'!$J46</f>
        <v>4218</v>
      </c>
      <c r="AI42" s="35">
        <f>+LINEA[[#This Row],[Trenes Corridos (TC)]]/AH30-1</f>
        <v>0.30507425742574257</v>
      </c>
      <c r="AJ42" s="36">
        <f>+'[2]BS TAB'!$K46</f>
        <v>3171</v>
      </c>
      <c r="AK42" s="36">
        <f>+LINEA[[#This Row],[Trenes Corridos (TC)]]-LINEA[[#This Row],[Trenes Puntuales]]</f>
        <v>1047</v>
      </c>
      <c r="AL42" s="111">
        <f>+LINEA[[#This Row],[Trenes Puntuales]]/LINEA[[#This Row],[Trenes Programados]]</f>
        <v>0.74946821082486415</v>
      </c>
      <c r="AM42" s="82">
        <v>0.95</v>
      </c>
      <c r="AN42" s="82" t="str">
        <f>+IF(LINEA[[#This Row],[Regularidad Absoluta]]&gt;=LINEA[[#This Row],[RA 95%]],LINEA[[#This Row],[Regularidad Absoluta]],"")</f>
        <v/>
      </c>
      <c r="AO42" s="82">
        <f>+LINEA[[#This Row],[Trenes Puntuales]]/LINEA[[#This Row],[Trenes Corridos (TC)]]</f>
        <v>0.75177809388335703</v>
      </c>
      <c r="AP42" s="82">
        <f>+LINEA[[#This Row],[Trenes Corridos (TC)]]/LINEA[[#This Row],[Trenes Programados]]</f>
        <v>0.99692744032143699</v>
      </c>
      <c r="AQ42" s="82">
        <f>+LINEA[[#This Row],[Regularidad Relativa]]/AO30-1</f>
        <v>-0.22619528680541079</v>
      </c>
      <c r="AR42" s="81">
        <f>+'[3]DATOS BS#Bol por Estación'!$AP26</f>
        <v>986758</v>
      </c>
      <c r="AS42" s="15">
        <f>+LINEA[[#This Row],[Pasajeros Pagos (PAX)]]/AR30-1</f>
        <v>0.42606421030573238</v>
      </c>
      <c r="AT42" s="6">
        <f>+LINEA[[#This Row],[Pasajeros Pagos (PAX)]]/LINEA[[#This Row],[Indice Dia Habil]]</f>
        <v>38757.187745483112</v>
      </c>
      <c r="AU42" s="15">
        <f>+LINEA[[#This Row],[PAX Día Habil]]/AT30-1</f>
        <v>0.42606421030573238</v>
      </c>
      <c r="AV42" s="6">
        <f>+LINEA[[#This Row],[Pasajeros Pagos (PAX)]]/LINEA[[#This Row],[Trenes Corridos (TC)]]</f>
        <v>233.9397818871503</v>
      </c>
      <c r="AW42" s="6">
        <f>+LINEA[[#This Row],[PAX x Tren]]/LINEA[[#This Row],[Form. Media Trenes Remolcados]]</f>
        <v>51.402283755739141</v>
      </c>
      <c r="AX42" s="15">
        <f>+LINEA[[#This Row],[PAX x Coche]]/AW30-1</f>
        <v>2.9075859406685334E-2</v>
      </c>
      <c r="AY42" s="141">
        <f>+(BA_GC[[#This Row],[Capacidad x Coche (4xm2)]]*BA_GC[[#This Row],[Coches Kilómetro (CK) (5+6+7)]]+BA_MAR[[#This Row],[Capacidad x Coche (4xm2)]]*BA_MAR[[#This Row],[Coches Kilómetro (CK) (5+6+7)]])/(BA_MAR[[#This Row],[Coches Kilómetro (CK) (5+6+7)]]+BA_GC[[#This Row],[Coches Kilómetro (CK) (5+6+7)]])</f>
        <v>180</v>
      </c>
      <c r="AZ42" s="9">
        <f>+LINEA[[#This Row],[PAX Kilómetro]]/LINEA[[#This Row],[Coches Kilómetro (CK) (5+6+7)]]</f>
        <v>30.690618748332231</v>
      </c>
      <c r="BA42" s="15"/>
      <c r="BB42" s="15">
        <f>+LINEA[[#This Row],[Ocupación Media (PaxKm/CocheKm)]]/LINEA[[#This Row],[Capacidad x Coche (4xm2)]]</f>
        <v>0.17050343749073463</v>
      </c>
      <c r="BC42" s="15"/>
      <c r="BD42" s="36">
        <f>+LINEA[[#This Row],[Pasajeros Pagos (PAX)]]*LINEA[[#This Row],[PAX Recorrido Medio]]</f>
        <v>19105382.530357044</v>
      </c>
      <c r="BE42" s="37">
        <f>+(BA_GC[[#This Row],[PAX Recorrido Medio]]*BA_GC[[#This Row],[Pasajeros Pagos (PAX)]]+BA_MAR[[#This Row],[PAX Recorrido Medio]]*BA_MAR[[#This Row],[Pasajeros Pagos (PAX)]])/(BA_MAR[[#This Row],[Pasajeros Pagos (PAX)]]+BA_GC[[#This Row],[Pasajeros Pagos (PAX)]])</f>
        <v>19.361771103307035</v>
      </c>
      <c r="BF42" s="35"/>
      <c r="BG42" s="36">
        <f>+BA_GC[[#This Row],[PAX Desestacionalizados]]+BA_MAR[[#This Row],[PAX Desestacionalizados]]+PA_MAR[[#This Row],[PAX Desestacionalizados]]+KM_MAR[[#This Row],[PAX Desestacionalizados]]+GC_VIL[[#This Row],[PAX Desestacionalizados]]</f>
        <v>987020.94745555916</v>
      </c>
      <c r="BH42" s="114">
        <f t="shared" si="2"/>
        <v>0.21079781479018822</v>
      </c>
      <c r="BI42" s="81">
        <f>+BA_GC[[#This Row],[Pasajeros Totales (PT) (estimados)]]+BA_MAR[[#This Row],[Pasajeros Totales (PT) (estimados)]]+PA_MAR[[#This Row],[Pasajeros Totales (PT) (estimados)]]+KM_MAR[[#This Row],[Pasajeros Totales (PT) (estimados)]]+GC_VIL[[#This Row],[Pasajeros Totales (PT) (estimados)]]</f>
        <v>1250323.4513189639</v>
      </c>
      <c r="BJ42" s="35">
        <f>+(LINEA[[#This Row],[Variación % TC]]*0.2)-(LINEA[[#This Row],[Vaciación % PAX Recorrido Medio]]*0.1)-(LINEA[[#This Row],[Variación % Ocupación PAX]]*0.5)+(LINEA[[#This Row],[Variación % RA]]*0.1)+(LINEA[[#This Row],[Variación % Velocidad Comercial TE]]*0.1)</f>
        <v>3.8395322804607432E-2</v>
      </c>
      <c r="BL42" s="10"/>
      <c r="BN42" s="46"/>
      <c r="BO42" s="73">
        <v>25.46</v>
      </c>
      <c r="BP42" s="67">
        <f>+BA_GC[[#This Row],[Km. Línea (entre cabeceras) en Servicio]]+BA_MAR[[#This Row],[Km. Línea (entre cabeceras) en Servicio]]+PA_MAR[[#This Row],[Km. Línea (entre cabeceras) en Servicio]]+KM_MAR[[#This Row],[Km. Línea (entre cabeceras) en Servicio]]+GC_VIL[[#This Row],[Km. Línea (entre cabeceras) en Servicio]]</f>
        <v>101.367</v>
      </c>
      <c r="BQ42" s="67">
        <f>+[1]!BS_InfraMR[[#This Row],[Total Líneas de Explotación ]]</f>
        <v>66.611000000000004</v>
      </c>
      <c r="BR42" s="36">
        <v>30</v>
      </c>
      <c r="BS42" s="6">
        <v>836</v>
      </c>
      <c r="BU42" s="64"/>
      <c r="BW42" s="64"/>
      <c r="BY42" s="64"/>
      <c r="BZ42" s="65"/>
      <c r="CA42" s="66"/>
      <c r="CC42" s="64"/>
      <c r="CD42" s="36">
        <f>+LINEA[[#This Row],[Pasajeros Pagos (PAX)]]/LINEA[[#This Row],[Personal]]</f>
        <v>1180.3325358851675</v>
      </c>
      <c r="CE42" s="67">
        <f>+LINEA[[#This Row],[Trenes Corridos (TC)]]/LINEA[[#This Row],[Personal]]</f>
        <v>5.0454545454545459</v>
      </c>
      <c r="CF42" s="36">
        <f>+LINEA[[#This Row],[Pasajeros Pagos (PAX)]]/LINEA[[#This Row],[Km. Línea (entre cabeceras) en Servicio]]</f>
        <v>9734.5092584371632</v>
      </c>
      <c r="CG42" s="36">
        <f>+LINEA[[#This Row],[Pasajeros Pagos (PAX)]]/LINEA[[#This Row],[Cantidad de Estaciones en Servicio]]</f>
        <v>32891.933333333334</v>
      </c>
      <c r="CH42" s="36">
        <f>+LINEA[[#This Row],[PAX Kilómetro]]/LINEA[[#This Row],[Km. Línea (entre cabeceras) en Servicio]]</f>
        <v>188477.34006488346</v>
      </c>
      <c r="CI42" s="36">
        <f>+LINEA[[#This Row],[Coches Kilómetro (CK) (5+6+7)]]/LINEA[[#This Row],[Km. Línea (entre cabeceras) en Servicio]]</f>
        <v>6141.2036560887382</v>
      </c>
      <c r="CJ42" s="36">
        <f>+[1]!Sar_InfraMR[[#This Row],[Total Coches Eléctricos]]+[1]!Sar_InfraMR[[#This Row],[Total Coches Remolcados]]</f>
        <v>328</v>
      </c>
      <c r="CK42" s="36">
        <f>+LINEA[[#This Row],[Pasajeros Pagos (PAX)]]/LINEA[[#This Row],[Coches en Servicio]]</f>
        <v>3008.4085365853657</v>
      </c>
      <c r="CN42" s="11">
        <v>0.96292757679619689</v>
      </c>
      <c r="CP42" s="10">
        <v>1</v>
      </c>
      <c r="CQ42" s="60">
        <v>656.82162028794482</v>
      </c>
      <c r="EA42" s="2">
        <v>1996</v>
      </c>
      <c r="EB42" s="2" t="s">
        <v>1</v>
      </c>
    </row>
    <row r="43" spans="1:132" ht="12.75" customHeight="1" x14ac:dyDescent="0.2">
      <c r="A43" s="83" t="s">
        <v>202</v>
      </c>
      <c r="B43" s="2" t="s">
        <v>2</v>
      </c>
      <c r="C43" s="85">
        <v>35217</v>
      </c>
      <c r="D43" s="2" t="s">
        <v>249</v>
      </c>
      <c r="E43" s="2" t="s">
        <v>246</v>
      </c>
      <c r="F43" s="2" t="s">
        <v>247</v>
      </c>
      <c r="G43" s="2" t="s">
        <v>248</v>
      </c>
      <c r="H43" s="6">
        <f>+BA_GC[[#This Row],[TK Remolcados (1)]]+BA_MAR[[#This Row],[TK Remolcados (1)]]+PA_MAR[[#This Row],[TK Remolcados (1)]]+KM_MAR[[#This Row],[TK Remolcados (1)]]+GC_VIL[[#This Row],[TK Remolcados (1)]]</f>
        <v>127572.84521903927</v>
      </c>
      <c r="I43" s="6">
        <f>+BA_GC[[#This Row],[TK Coche Motor (2)]]+PA_MAR[[#This Row],[TK Coche Motor (2)]]+KM_MAR[[#This Row],[TK Coche Motor (2)]]+GC_VIL[[#This Row],[TK Coche Motor (2)]]</f>
        <v>0</v>
      </c>
      <c r="K43" s="81">
        <f>+LINEA[[#This Row],[TK Remolcados (1)]]+LINEA[[#This Row],[TK Coche Motor (2)]]+LINEA[[#This Row],[TK Eléctricos (3)]]</f>
        <v>127572.84521903927</v>
      </c>
      <c r="L43" s="35">
        <f>+LINEA[[#This Row],[Trenes Kilómetro (TK) (1+2+3)]]/K31-1</f>
        <v>0.2233774417139256</v>
      </c>
      <c r="M43" s="36">
        <f>+BA_GC[[#This Row],[CK Locomotoras (4)]]+BA_MAR[[#This Row],[CK Locomotoras (4)]]+PA_MAR[[#This Row],[CK Locomotoras (4)]]+KM_MAR[[#This Row],[CK Locomotoras (4)]]+GC_VIL[[#This Row],[CK Locomotoras (4)]]</f>
        <v>127572.84521903927</v>
      </c>
      <c r="N43" s="36">
        <f>+BA_GC[[#This Row],[CK Remolcados (5)]]+BA_MAR[[#This Row],[CK Remolcados (5)]]+PA_MAR[[#This Row],[CK Remolcados (5)]]+KM_MAR[[#This Row],[CK Remolcados (5)]]+GC_VIL[[#This Row],[CK Remolcados (5)]]</f>
        <v>570909.341053557</v>
      </c>
      <c r="O43" s="36">
        <f>+BA_GC[[#This Row],[CK Coche Motor (6)]]+BA_MAR[[#This Row],[CK Coche Motor (6)]]+PA_MAR[[#This Row],[CK Coche Motor (6)]]+KM_MAR[[#This Row],[CK Coche Motor (6)]]+GC_VIL[[#This Row],[CK Coche Motor (6)]]</f>
        <v>0</v>
      </c>
      <c r="Q43" s="81">
        <f t="shared" si="0"/>
        <v>570909.341053557</v>
      </c>
      <c r="R43" s="35">
        <f>+LINEA[[#This Row],[Coches Kilómetro (CK) (5+6+7)]]/Q31-1</f>
        <v>0.24415796637781417</v>
      </c>
      <c r="S43" s="37">
        <f>+(BA_GC[[#This Row],[Velocidad Comercial Trenes Diésel]]*BA_GC[[#This Row],[Trenes Corridos (TC)]]+BA_MAR[[#This Row],[Velocidad Comercial Trenes Diésel]]*BA_MAR[[#This Row],[Trenes Corridos (TC)]])/(BA_GC[[#This Row],[Trenes Corridos (TC)]]+BA_MAR[[#This Row],[Trenes Corridos (TC)]])</f>
        <v>27.888806713708725</v>
      </c>
      <c r="T43" s="35">
        <f>+LINEA[[#This Row],[Velocidad Comercial Trenes Diésel]]/S31-1</f>
        <v>-0.11194047164132881</v>
      </c>
      <c r="U43" s="37"/>
      <c r="V43" s="35"/>
      <c r="W43" s="37">
        <f>+(BA_GC[[#This Row],[Form. Media Trenes Remolcados]]*BA_GC[[#This Row],[Trenes Corridos (TC)]]+BA_MAR[[#This Row],[Form. Media Trenes Remolcados]]*BA_MAR[[#This Row],[Trenes Corridos (TC)]])/(BA_MAR[[#This Row],[Trenes Corridos (TC)]]+BA_GC[[#This Row],[Trenes Corridos (TC)]])</f>
        <v>4.5321500526472942</v>
      </c>
      <c r="X43" s="9">
        <f>+(BA_GC[[#This Row],[Form. Media Trenes Coche Motor]]*BA_GC[[#This Row],[Trenes Corridos (TC)]]+GC_VIL[[#This Row],[Form. Media Trenes Coche Motor]]*GC_VIL[[#This Row],[Trenes Corridos (TC)]])/(BA_GC[[#This Row],[Trenes Corridos (TC)]]+GC_VIL[[#This Row],[Trenes Corridos (TC)]])</f>
        <v>0</v>
      </c>
      <c r="Z43" s="36">
        <f>+BA_GC[[#This Row],[Asientos Ofrecidos Coches Remolcados]]+BA_MAR[[#This Row],[Asientos Ofrecidos Coches Remolcados]]+PA_MAR[[#This Row],[Asientos Ofrecidos Coches Remolcados]]+KM_MAR[[#This Row],[Asientos Ofrecidos Coches Remolcados]]+GC_VIL[[#This Row],[Asientos Ofrecidos Coches Remolcados]]</f>
        <v>1198548.7958905241</v>
      </c>
      <c r="AA43" s="6">
        <f>+BA_GC[[#This Row],[Asientos Ofrecidos Coches Motor]]+BA_MAR[[#This Row],[Asientos Prom. x C. Motor]]+PA_MAR[[#This Row],[Asientos Ofrecidos Coches Motor]]+KM_MAR[[#This Row],[Asientos Ofrecidos Coches Motor]]+GC_VIL[[#This Row],[Asientos Ofrecidos Coches Motor]]</f>
        <v>0</v>
      </c>
      <c r="AC43" s="6">
        <f>+BA_MAR[[#This Row],[Asientos Prom. x C. Remolcados]]</f>
        <v>68.42</v>
      </c>
      <c r="AD43" s="6">
        <f>+BA_GC[[#This Row],[Asientos Prom. x C. Motor]]</f>
        <v>0</v>
      </c>
      <c r="AF43" s="6">
        <f>+'[2]BS TAB'!$H47</f>
        <v>3902</v>
      </c>
      <c r="AG43" s="6">
        <f>+LINEA[[#This Row],[Trenes Programados]]-LINEA[[#This Row],[Trenes Corridos (TC)]]</f>
        <v>19</v>
      </c>
      <c r="AH43" s="81">
        <f>+'[2]BS TAB'!$J47</f>
        <v>3883</v>
      </c>
      <c r="AI43" s="35">
        <f>+LINEA[[#This Row],[Trenes Corridos (TC)]]/AH31-1</f>
        <v>0.2233774417139256</v>
      </c>
      <c r="AJ43" s="36">
        <f>+'[2]BS TAB'!$K47</f>
        <v>3824</v>
      </c>
      <c r="AK43" s="36">
        <f>+LINEA[[#This Row],[Trenes Corridos (TC)]]-LINEA[[#This Row],[Trenes Puntuales]]</f>
        <v>59</v>
      </c>
      <c r="AL43" s="111">
        <f>+LINEA[[#This Row],[Trenes Puntuales]]/LINEA[[#This Row],[Trenes Programados]]</f>
        <v>0.9800102511532548</v>
      </c>
      <c r="AM43" s="82">
        <v>0.95</v>
      </c>
      <c r="AN43" s="82">
        <f>+IF(LINEA[[#This Row],[Regularidad Absoluta]]&gt;=LINEA[[#This Row],[RA 95%]],LINEA[[#This Row],[Regularidad Absoluta]],"")</f>
        <v>0.9800102511532548</v>
      </c>
      <c r="AO43" s="82">
        <f>+LINEA[[#This Row],[Trenes Puntuales]]/LINEA[[#This Row],[Trenes Corridos (TC)]]</f>
        <v>0.98480556270924546</v>
      </c>
      <c r="AP43" s="82">
        <f>+LINEA[[#This Row],[Trenes Corridos (TC)]]/LINEA[[#This Row],[Trenes Programados]]</f>
        <v>0.99513070220399791</v>
      </c>
      <c r="AQ43" s="82">
        <f>+LINEA[[#This Row],[Regularidad Relativa]]/AO31-1</f>
        <v>-5.4811148459608106E-3</v>
      </c>
      <c r="AR43" s="81">
        <f>+'[3]DATOS BS#Bol por Estación'!$AP27</f>
        <v>868079</v>
      </c>
      <c r="AS43" s="15">
        <f>+LINEA[[#This Row],[Pasajeros Pagos (PAX)]]/AR31-1</f>
        <v>0.34122182222702913</v>
      </c>
      <c r="AT43" s="6">
        <f>+LINEA[[#This Row],[Pasajeros Pagos (PAX)]]/LINEA[[#This Row],[Indice Dia Habil]]</f>
        <v>33158.097784568374</v>
      </c>
      <c r="AU43" s="15">
        <f>+LINEA[[#This Row],[PAX Día Habil]]/AT31-1</f>
        <v>0.34122182222702913</v>
      </c>
      <c r="AV43" s="6">
        <f>+LINEA[[#This Row],[Pasajeros Pagos (PAX)]]/LINEA[[#This Row],[Trenes Corridos (TC)]]</f>
        <v>223.55884625289724</v>
      </c>
      <c r="AW43" s="6">
        <f>+LINEA[[#This Row],[PAX x Tren]]/LINEA[[#This Row],[Form. Media Trenes Remolcados]]</f>
        <v>49.327326689528583</v>
      </c>
      <c r="AX43" s="15">
        <f>+LINEA[[#This Row],[PAX x Coche]]/AW31-1</f>
        <v>7.9558806935772219E-2</v>
      </c>
      <c r="AY43" s="141">
        <f>+(BA_GC[[#This Row],[Capacidad x Coche (4xm2)]]*BA_GC[[#This Row],[Coches Kilómetro (CK) (5+6+7)]]+BA_MAR[[#This Row],[Capacidad x Coche (4xm2)]]*BA_MAR[[#This Row],[Coches Kilómetro (CK) (5+6+7)]])/(BA_MAR[[#This Row],[Coches Kilómetro (CK) (5+6+7)]]+BA_GC[[#This Row],[Coches Kilómetro (CK) (5+6+7)]])</f>
        <v>179.99999999999997</v>
      </c>
      <c r="AZ43" s="9">
        <f>+LINEA[[#This Row],[PAX Kilómetro]]/LINEA[[#This Row],[Coches Kilómetro (CK) (5+6+7)]]</f>
        <v>29.23295330595154</v>
      </c>
      <c r="BA43" s="15"/>
      <c r="BB43" s="15">
        <f>+LINEA[[#This Row],[Ocupación Media (PaxKm/CocheKm)]]/LINEA[[#This Row],[Capacidad x Coche (4xm2)]]</f>
        <v>0.16240529614417526</v>
      </c>
      <c r="BC43" s="15"/>
      <c r="BD43" s="36">
        <f>+LINEA[[#This Row],[Pasajeros Pagos (PAX)]]*LINEA[[#This Row],[PAX Recorrido Medio]]</f>
        <v>16689366.108950194</v>
      </c>
      <c r="BE43" s="37">
        <f>+(BA_GC[[#This Row],[PAX Recorrido Medio]]*BA_GC[[#This Row],[Pasajeros Pagos (PAX)]]+BA_MAR[[#This Row],[PAX Recorrido Medio]]*BA_MAR[[#This Row],[Pasajeros Pagos (PAX)]])/(BA_MAR[[#This Row],[Pasajeros Pagos (PAX)]]+BA_GC[[#This Row],[Pasajeros Pagos (PAX)]])</f>
        <v>19.225630511681764</v>
      </c>
      <c r="BF43" s="35"/>
      <c r="BG43" s="36">
        <f>+BA_GC[[#This Row],[PAX Desestacionalizados]]+BA_MAR[[#This Row],[PAX Desestacionalizados]]+PA_MAR[[#This Row],[PAX Desestacionalizados]]+KM_MAR[[#This Row],[PAX Desestacionalizados]]+GC_VIL[[#This Row],[PAX Desestacionalizados]]</f>
        <v>910087.08325959253</v>
      </c>
      <c r="BH43" s="114">
        <f t="shared" si="2"/>
        <v>0.20994289871516048</v>
      </c>
      <c r="BI43" s="81">
        <f>+BA_GC[[#This Row],[Pasajeros Totales (PT) (estimados)]]+BA_MAR[[#This Row],[Pasajeros Totales (PT) (estimados)]]+PA_MAR[[#This Row],[Pasajeros Totales (PT) (estimados)]]+KM_MAR[[#This Row],[Pasajeros Totales (PT) (estimados)]]+GC_VIL[[#This Row],[Pasajeros Totales (PT) (estimados)]]</f>
        <v>1098754.7591032046</v>
      </c>
      <c r="BJ43" s="35">
        <f>+(LINEA[[#This Row],[Variación % TC]]*0.2)-(LINEA[[#This Row],[Vaciación % PAX Recorrido Medio]]*0.1)-(LINEA[[#This Row],[Variación % Ocupación PAX]]*0.5)+(LINEA[[#This Row],[Variación % RA]]*0.1)+(LINEA[[#This Row],[Variación % Velocidad Comercial TE]]*0.1)</f>
        <v>4.4127376858189037E-2</v>
      </c>
      <c r="BL43" s="10"/>
      <c r="BN43" s="46"/>
      <c r="BO43" s="73">
        <v>26.18</v>
      </c>
      <c r="BP43" s="67">
        <f>+BA_GC[[#This Row],[Km. Línea (entre cabeceras) en Servicio]]+BA_MAR[[#This Row],[Km. Línea (entre cabeceras) en Servicio]]+PA_MAR[[#This Row],[Km. Línea (entre cabeceras) en Servicio]]+KM_MAR[[#This Row],[Km. Línea (entre cabeceras) en Servicio]]+GC_VIL[[#This Row],[Km. Línea (entre cabeceras) en Servicio]]</f>
        <v>101.367</v>
      </c>
      <c r="BQ43" s="67">
        <f>+[1]!BS_InfraMR[[#This Row],[Total Líneas de Explotación ]]</f>
        <v>66.611000000000004</v>
      </c>
      <c r="BR43" s="36">
        <v>30</v>
      </c>
      <c r="BS43" s="6">
        <v>836</v>
      </c>
      <c r="BU43" s="64"/>
      <c r="BW43" s="64"/>
      <c r="BY43" s="64"/>
      <c r="BZ43" s="65"/>
      <c r="CA43" s="66"/>
      <c r="CC43" s="64"/>
      <c r="CD43" s="36">
        <f>+LINEA[[#This Row],[Pasajeros Pagos (PAX)]]/LINEA[[#This Row],[Personal]]</f>
        <v>1038.372009569378</v>
      </c>
      <c r="CE43" s="67">
        <f>+LINEA[[#This Row],[Trenes Corridos (TC)]]/LINEA[[#This Row],[Personal]]</f>
        <v>4.6447368421052628</v>
      </c>
      <c r="CF43" s="36">
        <f>+LINEA[[#This Row],[Pasajeros Pagos (PAX)]]/LINEA[[#This Row],[Km. Línea (entre cabeceras) en Servicio]]</f>
        <v>8563.7238943640423</v>
      </c>
      <c r="CG43" s="36">
        <f>+LINEA[[#This Row],[Pasajeros Pagos (PAX)]]/LINEA[[#This Row],[Cantidad de Estaciones en Servicio]]</f>
        <v>28935.966666666667</v>
      </c>
      <c r="CH43" s="36">
        <f>+LINEA[[#This Row],[PAX Kilómetro]]/LINEA[[#This Row],[Km. Línea (entre cabeceras) en Servicio]]</f>
        <v>164642.99139710353</v>
      </c>
      <c r="CI43" s="36">
        <f>+LINEA[[#This Row],[Coches Kilómetro (CK) (5+6+7)]]/LINEA[[#This Row],[Km. Línea (entre cabeceras) en Servicio]]</f>
        <v>5632.1025684251972</v>
      </c>
      <c r="CJ43" s="36">
        <f>+[1]!Sar_InfraMR[[#This Row],[Total Coches Eléctricos]]+[1]!Sar_InfraMR[[#This Row],[Total Coches Remolcados]]</f>
        <v>328</v>
      </c>
      <c r="CK43" s="36">
        <f>+LINEA[[#This Row],[Pasajeros Pagos (PAX)]]/LINEA[[#This Row],[Coches en Servicio]]</f>
        <v>2646.5823170731705</v>
      </c>
      <c r="CN43" s="11">
        <v>1.0091682351357842</v>
      </c>
      <c r="CP43" s="10">
        <v>1.0005999999999999</v>
      </c>
      <c r="CQ43" s="60">
        <v>655.60359062600696</v>
      </c>
      <c r="EA43" s="2">
        <v>1996</v>
      </c>
      <c r="EB43" s="2" t="s">
        <v>2</v>
      </c>
    </row>
    <row r="44" spans="1:132" ht="12.75" customHeight="1" x14ac:dyDescent="0.2">
      <c r="A44" s="83" t="s">
        <v>202</v>
      </c>
      <c r="B44" s="2" t="s">
        <v>3</v>
      </c>
      <c r="C44" s="85">
        <v>35247</v>
      </c>
      <c r="D44" s="2" t="s">
        <v>249</v>
      </c>
      <c r="E44" s="2" t="s">
        <v>246</v>
      </c>
      <c r="F44" s="2" t="s">
        <v>247</v>
      </c>
      <c r="G44" s="2" t="s">
        <v>248</v>
      </c>
      <c r="H44" s="6">
        <f>+BA_GC[[#This Row],[TK Remolcados (1)]]+BA_MAR[[#This Row],[TK Remolcados (1)]]+PA_MAR[[#This Row],[TK Remolcados (1)]]+KM_MAR[[#This Row],[TK Remolcados (1)]]+GC_VIL[[#This Row],[TK Remolcados (1)]]</f>
        <v>135490.70658854439</v>
      </c>
      <c r="I44" s="6">
        <f>+BA_GC[[#This Row],[TK Coche Motor (2)]]+PA_MAR[[#This Row],[TK Coche Motor (2)]]+KM_MAR[[#This Row],[TK Coche Motor (2)]]+GC_VIL[[#This Row],[TK Coche Motor (2)]]</f>
        <v>0</v>
      </c>
      <c r="K44" s="81">
        <f>+LINEA[[#This Row],[TK Remolcados (1)]]+LINEA[[#This Row],[TK Coche Motor (2)]]+LINEA[[#This Row],[TK Eléctricos (3)]]</f>
        <v>135490.70658854439</v>
      </c>
      <c r="L44" s="35">
        <f>+LINEA[[#This Row],[Trenes Kilómetro (TK) (1+2+3)]]/K32-1</f>
        <v>0.25311455484655077</v>
      </c>
      <c r="M44" s="36">
        <f>+BA_GC[[#This Row],[CK Locomotoras (4)]]+BA_MAR[[#This Row],[CK Locomotoras (4)]]+PA_MAR[[#This Row],[CK Locomotoras (4)]]+KM_MAR[[#This Row],[CK Locomotoras (4)]]+GC_VIL[[#This Row],[CK Locomotoras (4)]]</f>
        <v>135490.70658854439</v>
      </c>
      <c r="N44" s="36">
        <f>+BA_GC[[#This Row],[CK Remolcados (5)]]+BA_MAR[[#This Row],[CK Remolcados (5)]]+PA_MAR[[#This Row],[CK Remolcados (5)]]+KM_MAR[[#This Row],[CK Remolcados (5)]]+GC_VIL[[#This Row],[CK Remolcados (5)]]</f>
        <v>610175.22236509249</v>
      </c>
      <c r="O44" s="36">
        <f>+BA_GC[[#This Row],[CK Coche Motor (6)]]+BA_MAR[[#This Row],[CK Coche Motor (6)]]+PA_MAR[[#This Row],[CK Coche Motor (6)]]+KM_MAR[[#This Row],[CK Coche Motor (6)]]+GC_VIL[[#This Row],[CK Coche Motor (6)]]</f>
        <v>0</v>
      </c>
      <c r="Q44" s="81">
        <f t="shared" si="0"/>
        <v>610175.22236509249</v>
      </c>
      <c r="R44" s="35">
        <f>+LINEA[[#This Row],[Coches Kilómetro (CK) (5+6+7)]]/Q32-1</f>
        <v>0.26977524649161699</v>
      </c>
      <c r="S44" s="37">
        <f>+(BA_GC[[#This Row],[Velocidad Comercial Trenes Diésel]]*BA_GC[[#This Row],[Trenes Corridos (TC)]]+BA_MAR[[#This Row],[Velocidad Comercial Trenes Diésel]]*BA_MAR[[#This Row],[Trenes Corridos (TC)]])/(BA_GC[[#This Row],[Trenes Corridos (TC)]]+BA_MAR[[#This Row],[Trenes Corridos (TC)]])</f>
        <v>27.983833508824315</v>
      </c>
      <c r="T44" s="35">
        <f>+LINEA[[#This Row],[Velocidad Comercial Trenes Diésel]]/S32-1</f>
        <v>-0.10964188152928211</v>
      </c>
      <c r="U44" s="37"/>
      <c r="V44" s="35"/>
      <c r="W44" s="37">
        <f>+(BA_GC[[#This Row],[Form. Media Trenes Remolcados]]*BA_GC[[#This Row],[Trenes Corridos (TC)]]+BA_MAR[[#This Row],[Form. Media Trenes Remolcados]]*BA_MAR[[#This Row],[Trenes Corridos (TC)]])/(BA_MAR[[#This Row],[Trenes Corridos (TC)]]+BA_GC[[#This Row],[Trenes Corridos (TC)]])</f>
        <v>4.5638256510191573</v>
      </c>
      <c r="X44" s="9">
        <f>+(BA_GC[[#This Row],[Form. Media Trenes Coche Motor]]*BA_GC[[#This Row],[Trenes Corridos (TC)]]+GC_VIL[[#This Row],[Form. Media Trenes Coche Motor]]*GC_VIL[[#This Row],[Trenes Corridos (TC)]])/(BA_GC[[#This Row],[Trenes Corridos (TC)]]+GC_VIL[[#This Row],[Trenes Corridos (TC)]])</f>
        <v>0</v>
      </c>
      <c r="Z44" s="36">
        <f>+BA_GC[[#This Row],[Asientos Ofrecidos Coches Remolcados]]+BA_MAR[[#This Row],[Asientos Ofrecidos Coches Remolcados]]+PA_MAR[[#This Row],[Asientos Ofrecidos Coches Remolcados]]+KM_MAR[[#This Row],[Asientos Ofrecidos Coches Remolcados]]+GC_VIL[[#This Row],[Asientos Ofrecidos Coches Remolcados]]</f>
        <v>1268226.8764722908</v>
      </c>
      <c r="AA44" s="6">
        <f>+BA_GC[[#This Row],[Asientos Ofrecidos Coches Motor]]+BA_MAR[[#This Row],[Asientos Prom. x C. Motor]]+PA_MAR[[#This Row],[Asientos Ofrecidos Coches Motor]]+KM_MAR[[#This Row],[Asientos Ofrecidos Coches Motor]]+GC_VIL[[#This Row],[Asientos Ofrecidos Coches Motor]]</f>
        <v>0</v>
      </c>
      <c r="AC44" s="6">
        <f>+BA_MAR[[#This Row],[Asientos Prom. x C. Remolcados]]</f>
        <v>67.709999999999994</v>
      </c>
      <c r="AD44" s="6">
        <f>+BA_GC[[#This Row],[Asientos Prom. x C. Motor]]</f>
        <v>0</v>
      </c>
      <c r="AF44" s="6">
        <f>+'[2]BS TAB'!$H48</f>
        <v>4129</v>
      </c>
      <c r="AG44" s="6">
        <f>+LINEA[[#This Row],[Trenes Programados]]-LINEA[[#This Row],[Trenes Corridos (TC)]]</f>
        <v>5</v>
      </c>
      <c r="AH44" s="81">
        <f>+'[2]BS TAB'!$J48</f>
        <v>4124</v>
      </c>
      <c r="AI44" s="35">
        <f>+LINEA[[#This Row],[Trenes Corridos (TC)]]/AH32-1</f>
        <v>0.25311455484655121</v>
      </c>
      <c r="AJ44" s="36">
        <f>+'[2]BS TAB'!$K48</f>
        <v>4097</v>
      </c>
      <c r="AK44" s="36">
        <f>+LINEA[[#This Row],[Trenes Corridos (TC)]]-LINEA[[#This Row],[Trenes Puntuales]]</f>
        <v>27</v>
      </c>
      <c r="AL44" s="111">
        <f>+LINEA[[#This Row],[Trenes Puntuales]]/LINEA[[#This Row],[Trenes Programados]]</f>
        <v>0.99224993945265194</v>
      </c>
      <c r="AM44" s="82">
        <v>0.95</v>
      </c>
      <c r="AN44" s="82">
        <f>+IF(LINEA[[#This Row],[Regularidad Absoluta]]&gt;=LINEA[[#This Row],[RA 95%]],LINEA[[#This Row],[Regularidad Absoluta]],"")</f>
        <v>0.99224993945265194</v>
      </c>
      <c r="AO44" s="82">
        <f>+LINEA[[#This Row],[Trenes Puntuales]]/LINEA[[#This Row],[Trenes Corridos (TC)]]</f>
        <v>0.99345295829291946</v>
      </c>
      <c r="AP44" s="82">
        <f>+LINEA[[#This Row],[Trenes Corridos (TC)]]/LINEA[[#This Row],[Trenes Programados]]</f>
        <v>0.99878905303947685</v>
      </c>
      <c r="AQ44" s="82">
        <f>+LINEA[[#This Row],[Regularidad Relativa]]/AO32-1</f>
        <v>-3.2153397128055206E-3</v>
      </c>
      <c r="AR44" s="81">
        <f>+'[3]DATOS BS#Bol por Estación'!$AP28</f>
        <v>903278</v>
      </c>
      <c r="AS44" s="15">
        <f>+LINEA[[#This Row],[Pasajeros Pagos (PAX)]]/AR32-1</f>
        <v>0.27778178582593838</v>
      </c>
      <c r="AT44" s="6">
        <f>+LINEA[[#This Row],[Pasajeros Pagos (PAX)]]/LINEA[[#This Row],[Indice Dia Habil]]</f>
        <v>33529.25018559763</v>
      </c>
      <c r="AU44" s="15">
        <f>+LINEA[[#This Row],[PAX Día Habil]]/AT32-1</f>
        <v>0.2777817858259386</v>
      </c>
      <c r="AV44" s="6">
        <f>+LINEA[[#This Row],[Pasajeros Pagos (PAX)]]/LINEA[[#This Row],[Trenes Corridos (TC)]]</f>
        <v>219.02958292919496</v>
      </c>
      <c r="AW44" s="6">
        <f>+LINEA[[#This Row],[PAX x Tren]]/LINEA[[#This Row],[Form. Media Trenes Remolcados]]</f>
        <v>47.992539522249935</v>
      </c>
      <c r="AX44" s="15">
        <f>+LINEA[[#This Row],[PAX x Coche]]/AW32-1</f>
        <v>7.8466652331785625E-3</v>
      </c>
      <c r="AY44" s="141">
        <f>+(BA_GC[[#This Row],[Capacidad x Coche (4xm2)]]*BA_GC[[#This Row],[Coches Kilómetro (CK) (5+6+7)]]+BA_MAR[[#This Row],[Capacidad x Coche (4xm2)]]*BA_MAR[[#This Row],[Coches Kilómetro (CK) (5+6+7)]])/(BA_MAR[[#This Row],[Coches Kilómetro (CK) (5+6+7)]]+BA_GC[[#This Row],[Coches Kilómetro (CK) (5+6+7)]])</f>
        <v>180</v>
      </c>
      <c r="AZ44" s="9">
        <f>+LINEA[[#This Row],[PAX Kilómetro]]/LINEA[[#This Row],[Coches Kilómetro (CK) (5+6+7)]]</f>
        <v>28.742163282336911</v>
      </c>
      <c r="BA44" s="15">
        <f>+LINEA[[#This Row],[Ocupación Media (PaxKm/CocheKm)]]/AZ32-1</f>
        <v>-5.3234757042654457E-2</v>
      </c>
      <c r="BB44" s="15">
        <f>+LINEA[[#This Row],[Ocupación Media (PaxKm/CocheKm)]]/LINEA[[#This Row],[Capacidad x Coche (4xm2)]]</f>
        <v>0.15967868490187173</v>
      </c>
      <c r="BC44" s="15">
        <f>+LINEA[[#This Row],[% de Ocupación Media PAX]]/BB32-1</f>
        <v>-5.3234757042654568E-2</v>
      </c>
      <c r="BD44" s="36">
        <f>+LINEA[[#This Row],[Pasajeros Pagos (PAX)]]*LINEA[[#This Row],[PAX Recorrido Medio]]</f>
        <v>17537755.87205372</v>
      </c>
      <c r="BE44" s="37">
        <f>+(BA_GC[[#This Row],[PAX Recorrido Medio]]*BA_GC[[#This Row],[Pasajeros Pagos (PAX)]]+BA_MAR[[#This Row],[PAX Recorrido Medio]]*BA_MAR[[#This Row],[Pasajeros Pagos (PAX)]])/(BA_MAR[[#This Row],[Pasajeros Pagos (PAX)]]+BA_GC[[#This Row],[Pasajeros Pagos (PAX)]])</f>
        <v>19.415679195168842</v>
      </c>
      <c r="BF44" s="35">
        <f>+LINEA[[#This Row],[PAX Recorrido Medio]]/BE32-1</f>
        <v>-5.916715742759715E-2</v>
      </c>
      <c r="BG44" s="36">
        <f>+BA_GC[[#This Row],[PAX Desestacionalizados]]+BA_MAR[[#This Row],[PAX Desestacionalizados]]+PA_MAR[[#This Row],[PAX Desestacionalizados]]+KM_MAR[[#This Row],[PAX Desestacionalizados]]+GC_VIL[[#This Row],[PAX Desestacionalizados]]</f>
        <v>902396.71001017292</v>
      </c>
      <c r="BH44" s="114">
        <f t="shared" si="2"/>
        <v>0.2112464042710025</v>
      </c>
      <c r="BI44" s="81">
        <f>+BA_GC[[#This Row],[Pasajeros Totales (PT) (estimados)]]+BA_MAR[[#This Row],[Pasajeros Totales (PT) (estimados)]]+PA_MAR[[#This Row],[Pasajeros Totales (PT) (estimados)]]+KM_MAR[[#This Row],[Pasajeros Totales (PT) (estimados)]]+GC_VIL[[#This Row],[Pasajeros Totales (PT) (estimados)]]</f>
        <v>1145196.6810562105</v>
      </c>
      <c r="BJ44" s="35">
        <f>+(LINEA[[#This Row],[Variación % TC]]*0.2)-(LINEA[[#This Row],[Vaciación % PAX Recorrido Medio]]*0.1)-(LINEA[[#This Row],[Variación % Ocupación PAX]]*0.5)+(LINEA[[#This Row],[Variación % RA]]*0.1)+(LINEA[[#This Row],[Variación % Velocidad Comercial TE]]*0.1)</f>
        <v>8.2835471262116697E-2</v>
      </c>
      <c r="BL44" s="10"/>
      <c r="BN44" s="46"/>
      <c r="BO44" s="73">
        <v>26.939999999999998</v>
      </c>
      <c r="BP44" s="67">
        <f>+BA_GC[[#This Row],[Km. Línea (entre cabeceras) en Servicio]]+BA_MAR[[#This Row],[Km. Línea (entre cabeceras) en Servicio]]+PA_MAR[[#This Row],[Km. Línea (entre cabeceras) en Servicio]]+KM_MAR[[#This Row],[Km. Línea (entre cabeceras) en Servicio]]+GC_VIL[[#This Row],[Km. Línea (entre cabeceras) en Servicio]]</f>
        <v>101.367</v>
      </c>
      <c r="BQ44" s="67">
        <f>+[1]!BS_InfraMR[[#This Row],[Total Líneas de Explotación ]]</f>
        <v>66.611000000000004</v>
      </c>
      <c r="BR44" s="36">
        <v>30</v>
      </c>
      <c r="BS44" s="6">
        <v>836</v>
      </c>
      <c r="BU44" s="64"/>
      <c r="BW44" s="64"/>
      <c r="BY44" s="64"/>
      <c r="BZ44" s="65"/>
      <c r="CA44" s="66"/>
      <c r="CC44" s="64"/>
      <c r="CD44" s="36">
        <f>+LINEA[[#This Row],[Pasajeros Pagos (PAX)]]/LINEA[[#This Row],[Personal]]</f>
        <v>1080.4760765550238</v>
      </c>
      <c r="CE44" s="67">
        <f>+LINEA[[#This Row],[Trenes Corridos (TC)]]/LINEA[[#This Row],[Personal]]</f>
        <v>4.9330143540669855</v>
      </c>
      <c r="CF44" s="36">
        <f>+LINEA[[#This Row],[Pasajeros Pagos (PAX)]]/LINEA[[#This Row],[Km. Línea (entre cabeceras) en Servicio]]</f>
        <v>8910.9670800161784</v>
      </c>
      <c r="CG44" s="36">
        <f>+LINEA[[#This Row],[Pasajeros Pagos (PAX)]]/LINEA[[#This Row],[Cantidad de Estaciones en Servicio]]</f>
        <v>30109.266666666666</v>
      </c>
      <c r="CH44" s="36">
        <f>+LINEA[[#This Row],[PAX Kilómetro]]/LINEA[[#This Row],[Km. Línea (entre cabeceras) en Servicio]]</f>
        <v>173012.47814430454</v>
      </c>
      <c r="CI44" s="36">
        <f>+LINEA[[#This Row],[Coches Kilómetro (CK) (5+6+7)]]/LINEA[[#This Row],[Km. Línea (entre cabeceras) en Servicio]]</f>
        <v>6019.4661217663779</v>
      </c>
      <c r="CJ44" s="36">
        <f>+[1]!Sar_InfraMR[[#This Row],[Total Coches Eléctricos]]+[1]!Sar_InfraMR[[#This Row],[Total Coches Remolcados]]</f>
        <v>328</v>
      </c>
      <c r="CK44" s="36">
        <f>+LINEA[[#This Row],[Pasajeros Pagos (PAX)]]/LINEA[[#This Row],[Coches en Servicio]]</f>
        <v>2753.8963414634145</v>
      </c>
      <c r="CN44" s="11">
        <v>0.97600179150732846</v>
      </c>
      <c r="CP44" s="10">
        <v>1.0012000000000001</v>
      </c>
      <c r="CQ44" s="60">
        <v>654.3855609640691</v>
      </c>
      <c r="EA44" s="2">
        <v>1996</v>
      </c>
      <c r="EB44" s="2" t="s">
        <v>3</v>
      </c>
    </row>
    <row r="45" spans="1:132" ht="12.75" customHeight="1" x14ac:dyDescent="0.2">
      <c r="A45" s="83" t="s">
        <v>202</v>
      </c>
      <c r="B45" s="2" t="s">
        <v>4</v>
      </c>
      <c r="C45" s="85">
        <v>35278</v>
      </c>
      <c r="D45" s="2" t="s">
        <v>249</v>
      </c>
      <c r="E45" s="2" t="s">
        <v>246</v>
      </c>
      <c r="F45" s="2" t="s">
        <v>247</v>
      </c>
      <c r="G45" s="2" t="s">
        <v>248</v>
      </c>
      <c r="H45" s="6">
        <f>+BA_GC[[#This Row],[TK Remolcados (1)]]+BA_MAR[[#This Row],[TK Remolcados (1)]]+PA_MAR[[#This Row],[TK Remolcados (1)]]+KM_MAR[[#This Row],[TK Remolcados (1)]]+GC_VIL[[#This Row],[TK Remolcados (1)]]</f>
        <v>133486.60059875267</v>
      </c>
      <c r="I45" s="6">
        <f>+BA_GC[[#This Row],[TK Coche Motor (2)]]+PA_MAR[[#This Row],[TK Coche Motor (2)]]+KM_MAR[[#This Row],[TK Coche Motor (2)]]+GC_VIL[[#This Row],[TK Coche Motor (2)]]</f>
        <v>0</v>
      </c>
      <c r="K45" s="81">
        <f>+LINEA[[#This Row],[TK Remolcados (1)]]+LINEA[[#This Row],[TK Coche Motor (2)]]+LINEA[[#This Row],[TK Eléctricos (3)]]</f>
        <v>133486.60059875267</v>
      </c>
      <c r="L45" s="35">
        <f>+LINEA[[#This Row],[Trenes Kilómetro (TK) (1+2+3)]]/K33-1</f>
        <v>0.19675994108983819</v>
      </c>
      <c r="M45" s="36">
        <f>+BA_GC[[#This Row],[CK Locomotoras (4)]]+BA_MAR[[#This Row],[CK Locomotoras (4)]]+PA_MAR[[#This Row],[CK Locomotoras (4)]]+KM_MAR[[#This Row],[CK Locomotoras (4)]]+GC_VIL[[#This Row],[CK Locomotoras (4)]]</f>
        <v>133486.60059875267</v>
      </c>
      <c r="N45" s="36">
        <f>+BA_GC[[#This Row],[CK Remolcados (5)]]+BA_MAR[[#This Row],[CK Remolcados (5)]]+PA_MAR[[#This Row],[CK Remolcados (5)]]+KM_MAR[[#This Row],[CK Remolcados (5)]]+GC_VIL[[#This Row],[CK Remolcados (5)]]</f>
        <v>601149.83716522099</v>
      </c>
      <c r="O45" s="36">
        <f>+BA_GC[[#This Row],[CK Coche Motor (6)]]+BA_MAR[[#This Row],[CK Coche Motor (6)]]+PA_MAR[[#This Row],[CK Coche Motor (6)]]+KM_MAR[[#This Row],[CK Coche Motor (6)]]+GC_VIL[[#This Row],[CK Coche Motor (6)]]</f>
        <v>0</v>
      </c>
      <c r="Q45" s="81">
        <f t="shared" si="0"/>
        <v>601149.83716522099</v>
      </c>
      <c r="R45" s="35">
        <f>+LINEA[[#This Row],[Coches Kilómetro (CK) (5+6+7)]]/Q33-1</f>
        <v>0.21148743623906308</v>
      </c>
      <c r="S45" s="37">
        <f>+(BA_GC[[#This Row],[Velocidad Comercial Trenes Diésel]]*BA_GC[[#This Row],[Trenes Corridos (TC)]]+BA_MAR[[#This Row],[Velocidad Comercial Trenes Diésel]]*BA_MAR[[#This Row],[Trenes Corridos (TC)]])/(BA_GC[[#This Row],[Trenes Corridos (TC)]]+BA_MAR[[#This Row],[Trenes Corridos (TC)]])</f>
        <v>28.028806713708725</v>
      </c>
      <c r="T45" s="35">
        <f>+LINEA[[#This Row],[Velocidad Comercial Trenes Diésel]]/S33-1</f>
        <v>-0.10550651336088401</v>
      </c>
      <c r="U45" s="37"/>
      <c r="V45" s="35"/>
      <c r="W45" s="37">
        <f>+(BA_GC[[#This Row],[Form. Media Trenes Remolcados]]*BA_GC[[#This Row],[Trenes Corridos (TC)]]+BA_MAR[[#This Row],[Form. Media Trenes Remolcados]]*BA_MAR[[#This Row],[Trenes Corridos (TC)]])/(BA_MAR[[#This Row],[Trenes Corridos (TC)]]+BA_GC[[#This Row],[Trenes Corridos (TC)]])</f>
        <v>4.5638256510191564</v>
      </c>
      <c r="X45" s="9">
        <f>+(BA_GC[[#This Row],[Form. Media Trenes Coche Motor]]*BA_GC[[#This Row],[Trenes Corridos (TC)]]+GC_VIL[[#This Row],[Form. Media Trenes Coche Motor]]*GC_VIL[[#This Row],[Trenes Corridos (TC)]])/(BA_GC[[#This Row],[Trenes Corridos (TC)]]+GC_VIL[[#This Row],[Trenes Corridos (TC)]])</f>
        <v>0</v>
      </c>
      <c r="Z45" s="36">
        <f>+BA_GC[[#This Row],[Asientos Ofrecidos Coches Remolcados]]+BA_MAR[[#This Row],[Asientos Ofrecidos Coches Remolcados]]+PA_MAR[[#This Row],[Asientos Ofrecidos Coches Remolcados]]+KM_MAR[[#This Row],[Asientos Ofrecidos Coches Remolcados]]+GC_VIL[[#This Row],[Asientos Ofrecidos Coches Remolcados]]</f>
        <v>1258510.0243474725</v>
      </c>
      <c r="AA45" s="6">
        <f>+BA_GC[[#This Row],[Asientos Ofrecidos Coches Motor]]+BA_MAR[[#This Row],[Asientos Prom. x C. Motor]]+PA_MAR[[#This Row],[Asientos Ofrecidos Coches Motor]]+KM_MAR[[#This Row],[Asientos Ofrecidos Coches Motor]]+GC_VIL[[#This Row],[Asientos Ofrecidos Coches Motor]]</f>
        <v>0</v>
      </c>
      <c r="AC45" s="6">
        <f>+BA_MAR[[#This Row],[Asientos Prom. x C. Remolcados]]</f>
        <v>68.2</v>
      </c>
      <c r="AD45" s="6">
        <f>+BA_GC[[#This Row],[Asientos Prom. x C. Motor]]</f>
        <v>0</v>
      </c>
      <c r="AF45" s="6">
        <f>+'[2]BS TAB'!$H49</f>
        <v>4111</v>
      </c>
      <c r="AG45" s="6">
        <f>+LINEA[[#This Row],[Trenes Programados]]-LINEA[[#This Row],[Trenes Corridos (TC)]]</f>
        <v>48</v>
      </c>
      <c r="AH45" s="81">
        <f>+'[2]BS TAB'!$J49</f>
        <v>4063</v>
      </c>
      <c r="AI45" s="35">
        <f>+LINEA[[#This Row],[Trenes Corridos (TC)]]/AH33-1</f>
        <v>0.19675994108983796</v>
      </c>
      <c r="AJ45" s="36">
        <f>+'[2]BS TAB'!$K49</f>
        <v>4039</v>
      </c>
      <c r="AK45" s="36">
        <f>+LINEA[[#This Row],[Trenes Corridos (TC)]]-LINEA[[#This Row],[Trenes Puntuales]]</f>
        <v>24</v>
      </c>
      <c r="AL45" s="111">
        <f>+LINEA[[#This Row],[Trenes Puntuales]]/LINEA[[#This Row],[Trenes Programados]]</f>
        <v>0.98248601313549011</v>
      </c>
      <c r="AM45" s="82">
        <v>0.95</v>
      </c>
      <c r="AN45" s="82">
        <f>+IF(LINEA[[#This Row],[Regularidad Absoluta]]&gt;=LINEA[[#This Row],[RA 95%]],LINEA[[#This Row],[Regularidad Absoluta]],"")</f>
        <v>0.98248601313549011</v>
      </c>
      <c r="AO45" s="82">
        <f>+LINEA[[#This Row],[Trenes Puntuales]]/LINEA[[#This Row],[Trenes Corridos (TC)]]</f>
        <v>0.99409303470342114</v>
      </c>
      <c r="AP45" s="82">
        <f>+LINEA[[#This Row],[Trenes Corridos (TC)]]/LINEA[[#This Row],[Trenes Programados]]</f>
        <v>0.98832400875699344</v>
      </c>
      <c r="AQ45" s="82">
        <f>+LINEA[[#This Row],[Regularidad Relativa]]/AO33-1</f>
        <v>3.5521417835606695E-3</v>
      </c>
      <c r="AR45" s="81">
        <f>+'[3]DATOS BS#Bol por Estación'!$AP29</f>
        <v>907936</v>
      </c>
      <c r="AS45" s="15">
        <f>+LINEA[[#This Row],[Pasajeros Pagos (PAX)]]/AR33-1</f>
        <v>0.21170256210413374</v>
      </c>
      <c r="AT45" s="6">
        <f>+LINEA[[#This Row],[Pasajeros Pagos (PAX)]]/LINEA[[#This Row],[Indice Dia Habil]]</f>
        <v>34813.496932515336</v>
      </c>
      <c r="AU45" s="15">
        <f>+LINEA[[#This Row],[PAX Día Habil]]/AT33-1</f>
        <v>0.21170256210413374</v>
      </c>
      <c r="AV45" s="6">
        <f>+LINEA[[#This Row],[Pasajeros Pagos (PAX)]]/LINEA[[#This Row],[Trenes Corridos (TC)]]</f>
        <v>223.46443514644352</v>
      </c>
      <c r="AW45" s="6">
        <f>+LINEA[[#This Row],[PAX x Tren]]/LINEA[[#This Row],[Form. Media Trenes Remolcados]]</f>
        <v>48.964279583410743</v>
      </c>
      <c r="AX45" s="15">
        <f>+LINEA[[#This Row],[PAX x Coche]]/AW33-1</f>
        <v>1.5444544019083128E-3</v>
      </c>
      <c r="AY45" s="141">
        <f>+(BA_GC[[#This Row],[Capacidad x Coche (4xm2)]]*BA_GC[[#This Row],[Coches Kilómetro (CK) (5+6+7)]]+BA_MAR[[#This Row],[Capacidad x Coche (4xm2)]]*BA_MAR[[#This Row],[Coches Kilómetro (CK) (5+6+7)]])/(BA_MAR[[#This Row],[Coches Kilómetro (CK) (5+6+7)]]+BA_GC[[#This Row],[Coches Kilómetro (CK) (5+6+7)]])</f>
        <v>180</v>
      </c>
      <c r="AZ45" s="9">
        <f>+LINEA[[#This Row],[PAX Kilómetro]]/LINEA[[#This Row],[Coches Kilómetro (CK) (5+6+7)]]</f>
        <v>29.131889351484926</v>
      </c>
      <c r="BA45" s="15">
        <f>+LINEA[[#This Row],[Ocupación Media (PaxKm/CocheKm)]]/AZ33-1</f>
        <v>-6.124885036823835E-2</v>
      </c>
      <c r="BB45" s="15">
        <f>+LINEA[[#This Row],[Ocupación Media (PaxKm/CocheKm)]]/LINEA[[#This Row],[Capacidad x Coche (4xm2)]]</f>
        <v>0.16184382973047182</v>
      </c>
      <c r="BC45" s="15">
        <f>+LINEA[[#This Row],[% de Ocupación Media PAX]]/BB33-1</f>
        <v>-6.1248850368238128E-2</v>
      </c>
      <c r="BD45" s="36">
        <f>+LINEA[[#This Row],[Pasajeros Pagos (PAX)]]*LINEA[[#This Row],[PAX Recorrido Medio]]</f>
        <v>17512630.539960399</v>
      </c>
      <c r="BE45" s="37">
        <f>+(BA_GC[[#This Row],[PAX Recorrido Medio]]*BA_GC[[#This Row],[Pasajeros Pagos (PAX)]]+BA_MAR[[#This Row],[PAX Recorrido Medio]]*BA_MAR[[#This Row],[Pasajeros Pagos (PAX)]])/(BA_MAR[[#This Row],[Pasajeros Pagos (PAX)]]+BA_GC[[#This Row],[Pasajeros Pagos (PAX)]])</f>
        <v>19.288397574234747</v>
      </c>
      <c r="BF45" s="35">
        <f>+LINEA[[#This Row],[PAX Recorrido Medio]]/BE33-1</f>
        <v>-6.1415516396244318E-2</v>
      </c>
      <c r="BG45" s="36">
        <f>+BA_GC[[#This Row],[PAX Desestacionalizados]]+BA_MAR[[#This Row],[PAX Desestacionalizados]]+PA_MAR[[#This Row],[PAX Desestacionalizados]]+KM_MAR[[#This Row],[PAX Desestacionalizados]]+GC_VIL[[#This Row],[PAX Desestacionalizados]]</f>
        <v>902706.24543304031</v>
      </c>
      <c r="BH45" s="114">
        <f t="shared" si="2"/>
        <v>0.2113995144266112</v>
      </c>
      <c r="BI45" s="81">
        <f>+BA_GC[[#This Row],[Pasajeros Totales (PT) (estimados)]]+BA_MAR[[#This Row],[Pasajeros Totales (PT) (estimados)]]+PA_MAR[[#This Row],[Pasajeros Totales (PT) (estimados)]]+KM_MAR[[#This Row],[Pasajeros Totales (PT) (estimados)]]+GC_VIL[[#This Row],[Pasajeros Totales (PT) (estimados)]]</f>
        <v>1151325.6922988612</v>
      </c>
      <c r="BJ45" s="35">
        <f>+(LINEA[[#This Row],[Variación % TC]]*0.2)-(LINEA[[#This Row],[Vaciación % PAX Recorrido Medio]]*0.1)-(LINEA[[#This Row],[Variación % Ocupación PAX]]*0.5)+(LINEA[[#This Row],[Variación % RA]]*0.1)+(LINEA[[#This Row],[Variación % Velocidad Comercial TE]]*0.1)</f>
        <v>7.6473179220067161E-2</v>
      </c>
      <c r="BL45" s="10"/>
      <c r="BN45" s="46"/>
      <c r="BO45" s="73">
        <v>26.080000000000002</v>
      </c>
      <c r="BP45" s="67">
        <f>+BA_GC[[#This Row],[Km. Línea (entre cabeceras) en Servicio]]+BA_MAR[[#This Row],[Km. Línea (entre cabeceras) en Servicio]]+PA_MAR[[#This Row],[Km. Línea (entre cabeceras) en Servicio]]+KM_MAR[[#This Row],[Km. Línea (entre cabeceras) en Servicio]]+GC_VIL[[#This Row],[Km. Línea (entre cabeceras) en Servicio]]</f>
        <v>101.367</v>
      </c>
      <c r="BQ45" s="67">
        <f>+[1]!BS_InfraMR[[#This Row],[Total Líneas de Explotación ]]</f>
        <v>66.611000000000004</v>
      </c>
      <c r="BR45" s="36">
        <v>30</v>
      </c>
      <c r="BS45" s="6">
        <v>836</v>
      </c>
      <c r="BU45" s="64"/>
      <c r="BW45" s="64"/>
      <c r="BY45" s="64"/>
      <c r="BZ45" s="65"/>
      <c r="CA45" s="66"/>
      <c r="CC45" s="64"/>
      <c r="CD45" s="36">
        <f>+LINEA[[#This Row],[Pasajeros Pagos (PAX)]]/LINEA[[#This Row],[Personal]]</f>
        <v>1086.0478468899521</v>
      </c>
      <c r="CE45" s="67">
        <f>+LINEA[[#This Row],[Trenes Corridos (TC)]]/LINEA[[#This Row],[Personal]]</f>
        <v>4.8600478468899517</v>
      </c>
      <c r="CF45" s="36">
        <f>+LINEA[[#This Row],[Pasajeros Pagos (PAX)]]/LINEA[[#This Row],[Km. Línea (entre cabeceras) en Servicio]]</f>
        <v>8956.918918385667</v>
      </c>
      <c r="CG45" s="36">
        <f>+LINEA[[#This Row],[Pasajeros Pagos (PAX)]]/LINEA[[#This Row],[Cantidad de Estaciones en Servicio]]</f>
        <v>30264.533333333333</v>
      </c>
      <c r="CH45" s="36">
        <f>+LINEA[[#This Row],[PAX Kilómetro]]/LINEA[[#This Row],[Km. Línea (entre cabeceras) en Servicio]]</f>
        <v>172764.61313800744</v>
      </c>
      <c r="CI45" s="36">
        <f>+LINEA[[#This Row],[Coches Kilómetro (CK) (5+6+7)]]/LINEA[[#This Row],[Km. Línea (entre cabeceras) en Servicio]]</f>
        <v>5930.4294017305529</v>
      </c>
      <c r="CJ45" s="36">
        <f>+[1]!Sar_InfraMR[[#This Row],[Total Coches Eléctricos]]+[1]!Sar_InfraMR[[#This Row],[Total Coches Remolcados]]</f>
        <v>328</v>
      </c>
      <c r="CK45" s="36">
        <f>+LINEA[[#This Row],[Pasajeros Pagos (PAX)]]/LINEA[[#This Row],[Coches en Servicio]]</f>
        <v>2768.0975609756097</v>
      </c>
      <c r="CN45" s="11">
        <v>0.96092931714403562</v>
      </c>
      <c r="CP45" s="10">
        <v>1.0001</v>
      </c>
      <c r="CQ45" s="60">
        <v>653.16753130213124</v>
      </c>
      <c r="EA45" s="2">
        <v>1996</v>
      </c>
      <c r="EB45" s="2" t="s">
        <v>4</v>
      </c>
    </row>
    <row r="46" spans="1:132" ht="12.75" customHeight="1" x14ac:dyDescent="0.2">
      <c r="A46" s="83" t="s">
        <v>202</v>
      </c>
      <c r="B46" s="2" t="s">
        <v>11</v>
      </c>
      <c r="C46" s="85">
        <v>35309</v>
      </c>
      <c r="D46" s="2" t="s">
        <v>249</v>
      </c>
      <c r="E46" s="2" t="s">
        <v>246</v>
      </c>
      <c r="F46" s="2" t="s">
        <v>247</v>
      </c>
      <c r="G46" s="2" t="s">
        <v>248</v>
      </c>
      <c r="H46" s="6">
        <f>+BA_GC[[#This Row],[TK Remolcados (1)]]+BA_MAR[[#This Row],[TK Remolcados (1)]]+PA_MAR[[#This Row],[TK Remolcados (1)]]+KM_MAR[[#This Row],[TK Remolcados (1)]]+GC_VIL[[#This Row],[TK Remolcados (1)]]</f>
        <v>126357.23994654266</v>
      </c>
      <c r="I46" s="6">
        <f>+BA_GC[[#This Row],[TK Coche Motor (2)]]+PA_MAR[[#This Row],[TK Coche Motor (2)]]+KM_MAR[[#This Row],[TK Coche Motor (2)]]+GC_VIL[[#This Row],[TK Coche Motor (2)]]</f>
        <v>0</v>
      </c>
      <c r="K46" s="81">
        <f>+LINEA[[#This Row],[TK Remolcados (1)]]+LINEA[[#This Row],[TK Coche Motor (2)]]+LINEA[[#This Row],[TK Eléctricos (3)]]</f>
        <v>126357.23994654266</v>
      </c>
      <c r="L46" s="35">
        <f>+LINEA[[#This Row],[Trenes Kilómetro (TK) (1+2+3)]]/K34-1</f>
        <v>9.572649572649583E-2</v>
      </c>
      <c r="M46" s="36">
        <f>+BA_GC[[#This Row],[CK Locomotoras (4)]]+BA_MAR[[#This Row],[CK Locomotoras (4)]]+PA_MAR[[#This Row],[CK Locomotoras (4)]]+KM_MAR[[#This Row],[CK Locomotoras (4)]]+GC_VIL[[#This Row],[CK Locomotoras (4)]]</f>
        <v>126357.23994654266</v>
      </c>
      <c r="N46" s="36">
        <f>+BA_GC[[#This Row],[CK Remolcados (5)]]+BA_MAR[[#This Row],[CK Remolcados (5)]]+PA_MAR[[#This Row],[CK Remolcados (5)]]+KM_MAR[[#This Row],[CK Remolcados (5)]]+GC_VIL[[#This Row],[CK Remolcados (5)]]</f>
        <v>566184.07476107276</v>
      </c>
      <c r="O46" s="36">
        <f>+BA_GC[[#This Row],[CK Coche Motor (6)]]+BA_MAR[[#This Row],[CK Coche Motor (6)]]+PA_MAR[[#This Row],[CK Coche Motor (6)]]+KM_MAR[[#This Row],[CK Coche Motor (6)]]+GC_VIL[[#This Row],[CK Coche Motor (6)]]</f>
        <v>0</v>
      </c>
      <c r="Q46" s="81">
        <f t="shared" si="0"/>
        <v>566184.07476107276</v>
      </c>
      <c r="R46" s="35">
        <f>+LINEA[[#This Row],[Coches Kilómetro (CK) (5+6+7)]]/Q34-1</f>
        <v>9.7309170216469232E-2</v>
      </c>
      <c r="S46" s="37">
        <f>+(BA_GC[[#This Row],[Velocidad Comercial Trenes Diésel]]*BA_GC[[#This Row],[Trenes Corridos (TC)]]+BA_MAR[[#This Row],[Velocidad Comercial Trenes Diésel]]*BA_MAR[[#This Row],[Trenes Corridos (TC)]])/(BA_GC[[#This Row],[Trenes Corridos (TC)]]+BA_MAR[[#This Row],[Trenes Corridos (TC)]])</f>
        <v>28.055509107196183</v>
      </c>
      <c r="T46" s="35">
        <f>+LINEA[[#This Row],[Velocidad Comercial Trenes Diésel]]/S34-1</f>
        <v>-0.10352945635723321</v>
      </c>
      <c r="U46" s="37"/>
      <c r="V46" s="35"/>
      <c r="W46" s="37">
        <f>+(BA_GC[[#This Row],[Form. Media Trenes Remolcados]]*BA_GC[[#This Row],[Trenes Corridos (TC)]]+BA_MAR[[#This Row],[Form. Media Trenes Remolcados]]*BA_MAR[[#This Row],[Trenes Corridos (TC)]])/(BA_MAR[[#This Row],[Trenes Corridos (TC)]]+BA_GC[[#This Row],[Trenes Corridos (TC)]])</f>
        <v>4.5384851723216677</v>
      </c>
      <c r="X46" s="9">
        <f>+(BA_GC[[#This Row],[Form. Media Trenes Coche Motor]]*BA_GC[[#This Row],[Trenes Corridos (TC)]]+GC_VIL[[#This Row],[Form. Media Trenes Coche Motor]]*GC_VIL[[#This Row],[Trenes Corridos (TC)]])/(BA_GC[[#This Row],[Trenes Corridos (TC)]]+GC_VIL[[#This Row],[Trenes Corridos (TC)]])</f>
        <v>0</v>
      </c>
      <c r="Z46" s="36">
        <f>+BA_GC[[#This Row],[Asientos Ofrecidos Coches Remolcados]]+BA_MAR[[#This Row],[Asientos Ofrecidos Coches Remolcados]]+PA_MAR[[#This Row],[Asientos Ofrecidos Coches Remolcados]]+KM_MAR[[#This Row],[Asientos Ofrecidos Coches Remolcados]]+GC_VIL[[#This Row],[Asientos Ofrecidos Coches Remolcados]]</f>
        <v>1199328.1582809531</v>
      </c>
      <c r="AA46" s="6">
        <f>+BA_GC[[#This Row],[Asientos Ofrecidos Coches Motor]]+BA_MAR[[#This Row],[Asientos Prom. x C. Motor]]+PA_MAR[[#This Row],[Asientos Ofrecidos Coches Motor]]+KM_MAR[[#This Row],[Asientos Ofrecidos Coches Motor]]+GC_VIL[[#This Row],[Asientos Ofrecidos Coches Motor]]</f>
        <v>0</v>
      </c>
      <c r="AC46" s="6">
        <f>+BA_MAR[[#This Row],[Asientos Prom. x C. Remolcados]]</f>
        <v>69.03</v>
      </c>
      <c r="AD46" s="6">
        <f>+BA_GC[[#This Row],[Asientos Prom. x C. Motor]]</f>
        <v>0</v>
      </c>
      <c r="AF46" s="6">
        <f>+'[2]BS TAB'!$H50</f>
        <v>3988</v>
      </c>
      <c r="AG46" s="6">
        <f>+LINEA[[#This Row],[Trenes Programados]]-LINEA[[#This Row],[Trenes Corridos (TC)]]</f>
        <v>142</v>
      </c>
      <c r="AH46" s="81">
        <f>+'[2]BS TAB'!$J50</f>
        <v>3846</v>
      </c>
      <c r="AI46" s="35">
        <f>+LINEA[[#This Row],[Trenes Corridos (TC)]]/AH34-1</f>
        <v>9.572649572649583E-2</v>
      </c>
      <c r="AJ46" s="36">
        <f>+'[2]BS TAB'!$K50</f>
        <v>3818</v>
      </c>
      <c r="AK46" s="36">
        <f>+LINEA[[#This Row],[Trenes Corridos (TC)]]-LINEA[[#This Row],[Trenes Puntuales]]</f>
        <v>28</v>
      </c>
      <c r="AL46" s="111">
        <f>+LINEA[[#This Row],[Trenes Puntuales]]/LINEA[[#This Row],[Trenes Programados]]</f>
        <v>0.95737211634904718</v>
      </c>
      <c r="AM46" s="82">
        <v>0.95</v>
      </c>
      <c r="AN46" s="82">
        <f>+IF(LINEA[[#This Row],[Regularidad Absoluta]]&gt;=LINEA[[#This Row],[RA 95%]],LINEA[[#This Row],[Regularidad Absoluta]],"")</f>
        <v>0.95737211634904718</v>
      </c>
      <c r="AO46" s="82">
        <f>+LINEA[[#This Row],[Trenes Puntuales]]/LINEA[[#This Row],[Trenes Corridos (TC)]]</f>
        <v>0.99271970878835158</v>
      </c>
      <c r="AP46" s="82">
        <f>+LINEA[[#This Row],[Trenes Corridos (TC)]]/LINEA[[#This Row],[Trenes Programados]]</f>
        <v>0.96439317953861581</v>
      </c>
      <c r="AQ46" s="82">
        <f>+LINEA[[#This Row],[Regularidad Relativa]]/AO34-1</f>
        <v>7.3565128207904174E-3</v>
      </c>
      <c r="AR46" s="81">
        <f>+'[3]DATOS BS#Bol por Estación'!$AP30</f>
        <v>867901</v>
      </c>
      <c r="AS46" s="15">
        <f>+LINEA[[#This Row],[Pasajeros Pagos (PAX)]]/AR34-1</f>
        <v>0.13118409905506678</v>
      </c>
      <c r="AT46" s="6">
        <f>+LINEA[[#This Row],[Pasajeros Pagos (PAX)]]/LINEA[[#This Row],[Indice Dia Habil]]</f>
        <v>32676.995481927712</v>
      </c>
      <c r="AU46" s="15">
        <f>+LINEA[[#This Row],[PAX Día Habil]]/AT34-1</f>
        <v>0.13118409905506678</v>
      </c>
      <c r="AV46" s="6">
        <f>+LINEA[[#This Row],[Pasajeros Pagos (PAX)]]/LINEA[[#This Row],[Trenes Corridos (TC)]]</f>
        <v>225.66328653146127</v>
      </c>
      <c r="AW46" s="6">
        <f>+LINEA[[#This Row],[PAX x Tren]]/LINEA[[#This Row],[Form. Media Trenes Remolcados]]</f>
        <v>49.72216014005901</v>
      </c>
      <c r="AX46" s="15">
        <f>+LINEA[[#This Row],[PAX x Coche]]/AW34-1</f>
        <v>3.2895944095306717E-2</v>
      </c>
      <c r="AY46" s="141">
        <f>+(BA_GC[[#This Row],[Capacidad x Coche (4xm2)]]*BA_GC[[#This Row],[Coches Kilómetro (CK) (5+6+7)]]+BA_MAR[[#This Row],[Capacidad x Coche (4xm2)]]*BA_MAR[[#This Row],[Coches Kilómetro (CK) (5+6+7)]])/(BA_MAR[[#This Row],[Coches Kilómetro (CK) (5+6+7)]]+BA_GC[[#This Row],[Coches Kilómetro (CK) (5+6+7)]])</f>
        <v>180.00000000000003</v>
      </c>
      <c r="AZ46" s="9">
        <f>+LINEA[[#This Row],[PAX Kilómetro]]/LINEA[[#This Row],[Coches Kilómetro (CK) (5+6+7)]]</f>
        <v>29.434555179319624</v>
      </c>
      <c r="BA46" s="15">
        <f>+LINEA[[#This Row],[Ocupación Media (PaxKm/CocheKm)]]/AZ34-1</f>
        <v>-2.7798967878659542E-2</v>
      </c>
      <c r="BB46" s="15">
        <f>+LINEA[[#This Row],[Ocupación Media (PaxKm/CocheKm)]]/LINEA[[#This Row],[Capacidad x Coche (4xm2)]]</f>
        <v>0.16352530655177566</v>
      </c>
      <c r="BC46" s="15">
        <f>+LINEA[[#This Row],[% de Ocupación Media PAX]]/BB34-1</f>
        <v>-2.7798967878659653E-2</v>
      </c>
      <c r="BD46" s="36">
        <f>+LINEA[[#This Row],[Pasajeros Pagos (PAX)]]*LINEA[[#This Row],[PAX Recorrido Medio]]</f>
        <v>16665376.390206823</v>
      </c>
      <c r="BE46" s="37">
        <f>+(BA_GC[[#This Row],[PAX Recorrido Medio]]*BA_GC[[#This Row],[Pasajeros Pagos (PAX)]]+BA_MAR[[#This Row],[PAX Recorrido Medio]]*BA_MAR[[#This Row],[Pasajeros Pagos (PAX)]])/(BA_MAR[[#This Row],[Pasajeros Pagos (PAX)]]+BA_GC[[#This Row],[Pasajeros Pagos (PAX)]])</f>
        <v>19.201932467190179</v>
      </c>
      <c r="BF46" s="35">
        <f>+LINEA[[#This Row],[PAX Recorrido Medio]]/BE34-1</f>
        <v>-5.6912920954407364E-2</v>
      </c>
      <c r="BG46" s="36">
        <f>+BA_GC[[#This Row],[PAX Desestacionalizados]]+BA_MAR[[#This Row],[PAX Desestacionalizados]]+PA_MAR[[#This Row],[PAX Desestacionalizados]]+KM_MAR[[#This Row],[PAX Desestacionalizados]]+GC_VIL[[#This Row],[PAX Desestacionalizados]]</f>
        <v>857266.7116189159</v>
      </c>
      <c r="BH46" s="114">
        <f t="shared" si="2"/>
        <v>0.21227377086086829</v>
      </c>
      <c r="BI46" s="81">
        <f>+BA_GC[[#This Row],[Pasajeros Totales (PT) (estimados)]]+BA_MAR[[#This Row],[Pasajeros Totales (PT) (estimados)]]+PA_MAR[[#This Row],[Pasajeros Totales (PT) (estimados)]]+KM_MAR[[#This Row],[Pasajeros Totales (PT) (estimados)]]+GC_VIL[[#This Row],[Pasajeros Totales (PT) (estimados)]]</f>
        <v>1101779.9939815225</v>
      </c>
      <c r="BJ46" s="35">
        <f>+(LINEA[[#This Row],[Variación % TC]]*0.2)-(LINEA[[#This Row],[Vaciación % PAX Recorrido Medio]]*0.1)-(LINEA[[#This Row],[Variación % Ocupación PAX]]*0.5)+(LINEA[[#This Row],[Variación % RA]]*0.1)+(LINEA[[#This Row],[Variación % Velocidad Comercial TE]]*0.1)</f>
        <v>3.9471726462148776E-2</v>
      </c>
      <c r="BL46" s="10"/>
      <c r="BN46" s="46"/>
      <c r="BO46" s="73">
        <v>26.56</v>
      </c>
      <c r="BP46" s="67">
        <f>+BA_GC[[#This Row],[Km. Línea (entre cabeceras) en Servicio]]+BA_MAR[[#This Row],[Km. Línea (entre cabeceras) en Servicio]]+PA_MAR[[#This Row],[Km. Línea (entre cabeceras) en Servicio]]+KM_MAR[[#This Row],[Km. Línea (entre cabeceras) en Servicio]]+GC_VIL[[#This Row],[Km. Línea (entre cabeceras) en Servicio]]</f>
        <v>101.367</v>
      </c>
      <c r="BQ46" s="67">
        <f>+[1]!BS_InfraMR[[#This Row],[Total Líneas de Explotación ]]</f>
        <v>66.611000000000004</v>
      </c>
      <c r="BR46" s="36">
        <v>30</v>
      </c>
      <c r="BS46" s="6">
        <v>836</v>
      </c>
      <c r="BU46" s="64"/>
      <c r="BW46" s="64"/>
      <c r="BY46" s="64"/>
      <c r="BZ46" s="65"/>
      <c r="CA46" s="66"/>
      <c r="CC46" s="64"/>
      <c r="CD46" s="36">
        <f>+LINEA[[#This Row],[Pasajeros Pagos (PAX)]]/LINEA[[#This Row],[Personal]]</f>
        <v>1038.159090909091</v>
      </c>
      <c r="CE46" s="67">
        <f>+LINEA[[#This Row],[Trenes Corridos (TC)]]/LINEA[[#This Row],[Personal]]</f>
        <v>4.6004784688995217</v>
      </c>
      <c r="CF46" s="36">
        <f>+LINEA[[#This Row],[Pasajeros Pagos (PAX)]]/LINEA[[#This Row],[Km. Línea (entre cabeceras) en Servicio]]</f>
        <v>8561.967898823088</v>
      </c>
      <c r="CG46" s="36">
        <f>+LINEA[[#This Row],[Pasajeros Pagos (PAX)]]/LINEA[[#This Row],[Cantidad de Estaciones en Servicio]]</f>
        <v>28930.033333333333</v>
      </c>
      <c r="CH46" s="36">
        <f>+LINEA[[#This Row],[PAX Kilómetro]]/LINEA[[#This Row],[Km. Línea (entre cabeceras) en Servicio]]</f>
        <v>164406.32937945114</v>
      </c>
      <c r="CI46" s="36">
        <f>+LINEA[[#This Row],[Coches Kilómetro (CK) (5+6+7)]]/LINEA[[#This Row],[Km. Línea (entre cabeceras) en Servicio]]</f>
        <v>5585.4871384284106</v>
      </c>
      <c r="CJ46" s="36">
        <f>+[1]!Sar_InfraMR[[#This Row],[Total Coches Eléctricos]]+[1]!Sar_InfraMR[[#This Row],[Total Coches Remolcados]]</f>
        <v>328</v>
      </c>
      <c r="CK46" s="36">
        <f>+LINEA[[#This Row],[Pasajeros Pagos (PAX)]]/LINEA[[#This Row],[Coches en Servicio]]</f>
        <v>2646.0396341463415</v>
      </c>
      <c r="CN46" s="11">
        <v>0.95450767559071292</v>
      </c>
      <c r="CP46" s="10">
        <v>1.0002</v>
      </c>
      <c r="CQ46" s="60">
        <v>651.94950164019338</v>
      </c>
      <c r="EA46" s="2">
        <v>1996</v>
      </c>
      <c r="EB46" s="2" t="s">
        <v>11</v>
      </c>
    </row>
    <row r="47" spans="1:132" ht="12.75" customHeight="1" x14ac:dyDescent="0.2">
      <c r="A47" s="83" t="s">
        <v>202</v>
      </c>
      <c r="B47" s="2" t="s">
        <v>5</v>
      </c>
      <c r="C47" s="85">
        <v>35339</v>
      </c>
      <c r="D47" s="2" t="s">
        <v>249</v>
      </c>
      <c r="E47" s="2" t="s">
        <v>246</v>
      </c>
      <c r="F47" s="2" t="s">
        <v>247</v>
      </c>
      <c r="G47" s="2" t="s">
        <v>248</v>
      </c>
      <c r="H47" s="6">
        <f>+BA_GC[[#This Row],[TK Remolcados (1)]]+BA_MAR[[#This Row],[TK Remolcados (1)]]+PA_MAR[[#This Row],[TK Remolcados (1)]]+KM_MAR[[#This Row],[TK Remolcados (1)]]+GC_VIL[[#This Row],[TK Remolcados (1)]]</f>
        <v>131219.6610365292</v>
      </c>
      <c r="I47" s="6">
        <f>+BA_GC[[#This Row],[TK Coche Motor (2)]]+PA_MAR[[#This Row],[TK Coche Motor (2)]]+KM_MAR[[#This Row],[TK Coche Motor (2)]]+GC_VIL[[#This Row],[TK Coche Motor (2)]]</f>
        <v>0</v>
      </c>
      <c r="K47" s="81">
        <f>+LINEA[[#This Row],[TK Remolcados (1)]]+LINEA[[#This Row],[TK Coche Motor (2)]]+LINEA[[#This Row],[TK Eléctricos (3)]]</f>
        <v>131219.6610365292</v>
      </c>
      <c r="L47" s="35">
        <f>+LINEA[[#This Row],[Trenes Kilómetro (TK) (1+2+3)]]/K35-1</f>
        <v>0.10913635101360741</v>
      </c>
      <c r="M47" s="36">
        <f>+BA_GC[[#This Row],[CK Locomotoras (4)]]+BA_MAR[[#This Row],[CK Locomotoras (4)]]+PA_MAR[[#This Row],[CK Locomotoras (4)]]+KM_MAR[[#This Row],[CK Locomotoras (4)]]+GC_VIL[[#This Row],[CK Locomotoras (4)]]</f>
        <v>131219.6610365292</v>
      </c>
      <c r="N47" s="36">
        <f>+BA_GC[[#This Row],[CK Remolcados (5)]]+BA_MAR[[#This Row],[CK Remolcados (5)]]+PA_MAR[[#This Row],[CK Remolcados (5)]]+KM_MAR[[#This Row],[CK Remolcados (5)]]+GC_VIL[[#This Row],[CK Remolcados (5)]]</f>
        <v>590940.79488995636</v>
      </c>
      <c r="O47" s="36">
        <f>+BA_GC[[#This Row],[CK Coche Motor (6)]]+BA_MAR[[#This Row],[CK Coche Motor (6)]]+PA_MAR[[#This Row],[CK Coche Motor (6)]]+KM_MAR[[#This Row],[CK Coche Motor (6)]]+GC_VIL[[#This Row],[CK Coche Motor (6)]]</f>
        <v>0</v>
      </c>
      <c r="Q47" s="81">
        <f t="shared" si="0"/>
        <v>590940.79488995636</v>
      </c>
      <c r="R47" s="35">
        <f>+LINEA[[#This Row],[Coches Kilómetro (CK) (5+6+7)]]/Q35-1</f>
        <v>0.11765962441193434</v>
      </c>
      <c r="S47" s="37">
        <f>+(BA_GC[[#This Row],[Velocidad Comercial Trenes Diésel]]*BA_GC[[#This Row],[Trenes Corridos (TC)]]+BA_MAR[[#This Row],[Velocidad Comercial Trenes Diésel]]*BA_MAR[[#This Row],[Trenes Corridos (TC)]])/(BA_GC[[#This Row],[Trenes Corridos (TC)]]+BA_MAR[[#This Row],[Trenes Corridos (TC)]])</f>
        <v>28.024147192406218</v>
      </c>
      <c r="T47" s="35">
        <f>+LINEA[[#This Row],[Velocidad Comercial Trenes Diésel]]/S35-1</f>
        <v>-0.10461848287726738</v>
      </c>
      <c r="U47" s="37"/>
      <c r="V47" s="35"/>
      <c r="W47" s="37">
        <f>+(BA_GC[[#This Row],[Form. Media Trenes Remolcados]]*BA_GC[[#This Row],[Trenes Corridos (TC)]]+BA_MAR[[#This Row],[Form. Media Trenes Remolcados]]*BA_MAR[[#This Row],[Trenes Corridos (TC)]])/(BA_MAR[[#This Row],[Trenes Corridos (TC)]]+BA_GC[[#This Row],[Trenes Corridos (TC)]])</f>
        <v>4.5638256510191573</v>
      </c>
      <c r="X47" s="9">
        <f>+(BA_GC[[#This Row],[Form. Media Trenes Coche Motor]]*BA_GC[[#This Row],[Trenes Corridos (TC)]]+GC_VIL[[#This Row],[Form. Media Trenes Coche Motor]]*GC_VIL[[#This Row],[Trenes Corridos (TC)]])/(BA_GC[[#This Row],[Trenes Corridos (TC)]]+GC_VIL[[#This Row],[Trenes Corridos (TC)]])</f>
        <v>0</v>
      </c>
      <c r="Z47" s="36">
        <f>+BA_GC[[#This Row],[Asientos Ofrecidos Coches Remolcados]]+BA_MAR[[#This Row],[Asientos Ofrecidos Coches Remolcados]]+PA_MAR[[#This Row],[Asientos Ofrecidos Coches Remolcados]]+KM_MAR[[#This Row],[Asientos Ofrecidos Coches Remolcados]]+GC_VIL[[#This Row],[Asientos Ofrecidos Coches Remolcados]]</f>
        <v>1311692.1040644296</v>
      </c>
      <c r="AA47" s="6">
        <f>+BA_GC[[#This Row],[Asientos Ofrecidos Coches Motor]]+BA_MAR[[#This Row],[Asientos Prom. x C. Motor]]+PA_MAR[[#This Row],[Asientos Ofrecidos Coches Motor]]+KM_MAR[[#This Row],[Asientos Ofrecidos Coches Motor]]+GC_VIL[[#This Row],[Asientos Ofrecidos Coches Motor]]</f>
        <v>0</v>
      </c>
      <c r="AC47" s="6">
        <f>+BA_MAR[[#This Row],[Asientos Prom. x C. Remolcados]]</f>
        <v>72.31</v>
      </c>
      <c r="AD47" s="6">
        <f>+BA_GC[[#This Row],[Asientos Prom. x C. Motor]]</f>
        <v>0</v>
      </c>
      <c r="AF47" s="6">
        <f>+'[2]BS TAB'!$H51</f>
        <v>4147</v>
      </c>
      <c r="AG47" s="6">
        <f>+LINEA[[#This Row],[Trenes Programados]]-LINEA[[#This Row],[Trenes Corridos (TC)]]</f>
        <v>153</v>
      </c>
      <c r="AH47" s="81">
        <f>+'[2]BS TAB'!$J51</f>
        <v>3994</v>
      </c>
      <c r="AI47" s="35">
        <f>+LINEA[[#This Row],[Trenes Corridos (TC)]]/AH35-1</f>
        <v>0.10913635101360741</v>
      </c>
      <c r="AJ47" s="36">
        <f>+'[2]BS TAB'!$K51</f>
        <v>3960</v>
      </c>
      <c r="AK47" s="36">
        <f>+LINEA[[#This Row],[Trenes Corridos (TC)]]-LINEA[[#This Row],[Trenes Puntuales]]</f>
        <v>34</v>
      </c>
      <c r="AL47" s="111">
        <f>+LINEA[[#This Row],[Trenes Puntuales]]/LINEA[[#This Row],[Trenes Programados]]</f>
        <v>0.95490716180371349</v>
      </c>
      <c r="AM47" s="82">
        <v>0.95</v>
      </c>
      <c r="AN47" s="82">
        <f>+IF(LINEA[[#This Row],[Regularidad Absoluta]]&gt;=LINEA[[#This Row],[RA 95%]],LINEA[[#This Row],[Regularidad Absoluta]],"")</f>
        <v>0.95490716180371349</v>
      </c>
      <c r="AO47" s="82">
        <f>+LINEA[[#This Row],[Trenes Puntuales]]/LINEA[[#This Row],[Trenes Corridos (TC)]]</f>
        <v>0.99148723084626944</v>
      </c>
      <c r="AP47" s="82">
        <f>+LINEA[[#This Row],[Trenes Corridos (TC)]]/LINEA[[#This Row],[Trenes Programados]]</f>
        <v>0.96310585965758377</v>
      </c>
      <c r="AQ47" s="82">
        <f>+LINEA[[#This Row],[Regularidad Relativa]]/AO35-1</f>
        <v>2.9060444599484647E-3</v>
      </c>
      <c r="AR47" s="81">
        <f>+'[3]DATOS BS#Bol por Estación'!$AP31</f>
        <v>1047456</v>
      </c>
      <c r="AS47" s="15">
        <f>+LINEA[[#This Row],[Pasajeros Pagos (PAX)]]/AR35-1</f>
        <v>0.28494932977417053</v>
      </c>
      <c r="AT47" s="6">
        <f>+LINEA[[#This Row],[Pasajeros Pagos (PAX)]]/LINEA[[#This Row],[Indice Dia Habil]]</f>
        <v>39230.561797752809</v>
      </c>
      <c r="AU47" s="15">
        <f>+LINEA[[#This Row],[PAX Día Habil]]/AT35-1</f>
        <v>0.28494932977417053</v>
      </c>
      <c r="AV47" s="6">
        <f>+LINEA[[#This Row],[Pasajeros Pagos (PAX)]]/LINEA[[#This Row],[Trenes Corridos (TC)]]</f>
        <v>262.2573860791187</v>
      </c>
      <c r="AW47" s="6">
        <f>+LINEA[[#This Row],[PAX x Tren]]/LINEA[[#This Row],[Form. Media Trenes Remolcados]]</f>
        <v>57.464374437825747</v>
      </c>
      <c r="AX47" s="15">
        <f>+LINEA[[#This Row],[PAX x Coche]]/AW35-1</f>
        <v>0.14996767569736336</v>
      </c>
      <c r="AY47" s="141">
        <f>+(BA_GC[[#This Row],[Capacidad x Coche (4xm2)]]*BA_GC[[#This Row],[Coches Kilómetro (CK) (5+6+7)]]+BA_MAR[[#This Row],[Capacidad x Coche (4xm2)]]*BA_MAR[[#This Row],[Coches Kilómetro (CK) (5+6+7)]])/(BA_MAR[[#This Row],[Coches Kilómetro (CK) (5+6+7)]]+BA_GC[[#This Row],[Coches Kilómetro (CK) (5+6+7)]])</f>
        <v>179.99999999999997</v>
      </c>
      <c r="AZ47" s="9">
        <f>+LINEA[[#This Row],[PAX Kilómetro]]/LINEA[[#This Row],[Coches Kilómetro (CK) (5+6+7)]]</f>
        <v>34.052313360767435</v>
      </c>
      <c r="BA47" s="15">
        <f>+LINEA[[#This Row],[Ocupación Media (PaxKm/CocheKm)]]/AZ35-1</f>
        <v>7.9662531819428395E-2</v>
      </c>
      <c r="BB47" s="15">
        <f>+LINEA[[#This Row],[Ocupación Media (PaxKm/CocheKm)]]/LINEA[[#This Row],[Capacidad x Coche (4xm2)]]</f>
        <v>0.18917951867093022</v>
      </c>
      <c r="BC47" s="15">
        <f>+LINEA[[#This Row],[% de Ocupación Media PAX]]/BB35-1</f>
        <v>7.9662531819428617E-2</v>
      </c>
      <c r="BD47" s="36">
        <f>+LINEA[[#This Row],[Pasajeros Pagos (PAX)]]*LINEA[[#This Row],[PAX Recorrido Medio]]</f>
        <v>20122901.125253789</v>
      </c>
      <c r="BE47" s="37">
        <f>+(BA_GC[[#This Row],[PAX Recorrido Medio]]*BA_GC[[#This Row],[Pasajeros Pagos (PAX)]]+BA_MAR[[#This Row],[PAX Recorrido Medio]]*BA_MAR[[#This Row],[Pasajeros Pagos (PAX)]])/(BA_MAR[[#This Row],[Pasajeros Pagos (PAX)]]+BA_GC[[#This Row],[Pasajeros Pagos (PAX)]])</f>
        <v>19.211213764830017</v>
      </c>
      <c r="BF47" s="35">
        <f>+LINEA[[#This Row],[PAX Recorrido Medio]]/BE35-1</f>
        <v>-6.0900541489043114E-2</v>
      </c>
      <c r="BG47" s="36">
        <f>+BA_GC[[#This Row],[PAX Desestacionalizados]]+BA_MAR[[#This Row],[PAX Desestacionalizados]]+PA_MAR[[#This Row],[PAX Desestacionalizados]]+KM_MAR[[#This Row],[PAX Desestacionalizados]]+GC_VIL[[#This Row],[PAX Desestacionalizados]]</f>
        <v>976192.41542982566</v>
      </c>
      <c r="BH47" s="114">
        <f t="shared" si="2"/>
        <v>0.20922855521867301</v>
      </c>
      <c r="BI47" s="81">
        <f>+BA_GC[[#This Row],[Pasajeros Totales (PT) (estimados)]]+BA_MAR[[#This Row],[Pasajeros Totales (PT) (estimados)]]+PA_MAR[[#This Row],[Pasajeros Totales (PT) (estimados)]]+KM_MAR[[#This Row],[Pasajeros Totales (PT) (estimados)]]+GC_VIL[[#This Row],[Pasajeros Totales (PT) (estimados)]]</f>
        <v>1324600.1824075151</v>
      </c>
      <c r="BJ47" s="35">
        <f>+(LINEA[[#This Row],[Variación % TC]]*0.2)-(LINEA[[#This Row],[Vaciación % PAX Recorrido Medio]]*0.1)-(LINEA[[#This Row],[Variación % Ocupación PAX]]*0.5)+(LINEA[[#This Row],[Variación % RA]]*0.1)+(LINEA[[#This Row],[Variación % Velocidad Comercial TE]]*0.1)</f>
        <v>-1.1623337112093663E-2</v>
      </c>
      <c r="BL47" s="10"/>
      <c r="BN47" s="46"/>
      <c r="BO47" s="73">
        <v>26.7</v>
      </c>
      <c r="BP47" s="67">
        <f>+BA_GC[[#This Row],[Km. Línea (entre cabeceras) en Servicio]]+BA_MAR[[#This Row],[Km. Línea (entre cabeceras) en Servicio]]+PA_MAR[[#This Row],[Km. Línea (entre cabeceras) en Servicio]]+KM_MAR[[#This Row],[Km. Línea (entre cabeceras) en Servicio]]+GC_VIL[[#This Row],[Km. Línea (entre cabeceras) en Servicio]]</f>
        <v>101.367</v>
      </c>
      <c r="BQ47" s="67">
        <f>+[1]!BS_InfraMR[[#This Row],[Total Líneas de Explotación ]]</f>
        <v>66.611000000000004</v>
      </c>
      <c r="BR47" s="36">
        <v>30</v>
      </c>
      <c r="BS47" s="6">
        <v>836</v>
      </c>
      <c r="BU47" s="64"/>
      <c r="BW47" s="64"/>
      <c r="BY47" s="64"/>
      <c r="BZ47" s="65"/>
      <c r="CA47" s="66"/>
      <c r="CC47" s="64"/>
      <c r="CD47" s="36">
        <f>+LINEA[[#This Row],[Pasajeros Pagos (PAX)]]/LINEA[[#This Row],[Personal]]</f>
        <v>1252.9377990430621</v>
      </c>
      <c r="CE47" s="67">
        <f>+LINEA[[#This Row],[Trenes Corridos (TC)]]/LINEA[[#This Row],[Personal]]</f>
        <v>4.7775119617224879</v>
      </c>
      <c r="CF47" s="36">
        <f>+LINEA[[#This Row],[Pasajeros Pagos (PAX)]]/LINEA[[#This Row],[Km. Línea (entre cabeceras) en Servicio]]</f>
        <v>10333.303737902866</v>
      </c>
      <c r="CG47" s="36">
        <f>+LINEA[[#This Row],[Pasajeros Pagos (PAX)]]/LINEA[[#This Row],[Cantidad de Estaciones en Servicio]]</f>
        <v>34915.199999999997</v>
      </c>
      <c r="CH47" s="36">
        <f>+LINEA[[#This Row],[PAX Kilómetro]]/LINEA[[#This Row],[Km. Línea (entre cabeceras) en Servicio]]</f>
        <v>198515.30700576902</v>
      </c>
      <c r="CI47" s="36">
        <f>+LINEA[[#This Row],[Coches Kilómetro (CK) (5+6+7)]]/LINEA[[#This Row],[Km. Línea (entre cabeceras) en Servicio]]</f>
        <v>5829.7157348047822</v>
      </c>
      <c r="CJ47" s="36">
        <f>+[1]!Sar_InfraMR[[#This Row],[Total Coches Eléctricos]]+[1]!Sar_InfraMR[[#This Row],[Total Coches Remolcados]]</f>
        <v>328</v>
      </c>
      <c r="CK47" s="36">
        <f>+LINEA[[#This Row],[Pasajeros Pagos (PAX)]]/LINEA[[#This Row],[Coches en Servicio]]</f>
        <v>3193.4634146341464</v>
      </c>
      <c r="CN47" s="11">
        <v>0.91591536523272532</v>
      </c>
      <c r="CP47" s="10">
        <v>0.99950000000000006</v>
      </c>
      <c r="CQ47" s="60">
        <v>650.73147197825529</v>
      </c>
      <c r="EA47" s="2">
        <v>1996</v>
      </c>
      <c r="EB47" s="2" t="s">
        <v>5</v>
      </c>
    </row>
    <row r="48" spans="1:132" ht="12.75" customHeight="1" x14ac:dyDescent="0.2">
      <c r="A48" s="83" t="s">
        <v>202</v>
      </c>
      <c r="B48" s="2" t="s">
        <v>6</v>
      </c>
      <c r="C48" s="85">
        <v>35370</v>
      </c>
      <c r="D48" s="2" t="s">
        <v>249</v>
      </c>
      <c r="E48" s="2" t="s">
        <v>246</v>
      </c>
      <c r="F48" s="2" t="s">
        <v>247</v>
      </c>
      <c r="G48" s="2" t="s">
        <v>248</v>
      </c>
      <c r="H48" s="6">
        <f>+BA_GC[[#This Row],[TK Remolcados (1)]]+BA_MAR[[#This Row],[TK Remolcados (1)]]+PA_MAR[[#This Row],[TK Remolcados (1)]]+KM_MAR[[#This Row],[TK Remolcados (1)]]+GC_VIL[[#This Row],[TK Remolcados (1)]]</f>
        <v>130989.68166065143</v>
      </c>
      <c r="I48" s="6">
        <f>+BA_GC[[#This Row],[TK Coche Motor (2)]]+PA_MAR[[#This Row],[TK Coche Motor (2)]]+KM_MAR[[#This Row],[TK Coche Motor (2)]]+GC_VIL[[#This Row],[TK Coche Motor (2)]]</f>
        <v>0</v>
      </c>
      <c r="K48" s="81">
        <f>+LINEA[[#This Row],[TK Remolcados (1)]]+LINEA[[#This Row],[TK Coche Motor (2)]]+LINEA[[#This Row],[TK Eléctricos (3)]]</f>
        <v>130989.68166065143</v>
      </c>
      <c r="L48" s="35">
        <f>+LINEA[[#This Row],[Trenes Kilómetro (TK) (1+2+3)]]/K36-1</f>
        <v>4.235294117647026E-2</v>
      </c>
      <c r="M48" s="36">
        <f>+BA_GC[[#This Row],[CK Locomotoras (4)]]+BA_MAR[[#This Row],[CK Locomotoras (4)]]+PA_MAR[[#This Row],[CK Locomotoras (4)]]+KM_MAR[[#This Row],[CK Locomotoras (4)]]+GC_VIL[[#This Row],[CK Locomotoras (4)]]</f>
        <v>130989.68166065143</v>
      </c>
      <c r="N48" s="36">
        <f>+BA_GC[[#This Row],[CK Remolcados (5)]]+BA_MAR[[#This Row],[CK Remolcados (5)]]+PA_MAR[[#This Row],[CK Remolcados (5)]]+KM_MAR[[#This Row],[CK Remolcados (5)]]+GC_VIL[[#This Row],[CK Remolcados (5)]]</f>
        <v>591387.03580980503</v>
      </c>
      <c r="O48" s="36">
        <f>+BA_GC[[#This Row],[CK Coche Motor (6)]]+BA_MAR[[#This Row],[CK Coche Motor (6)]]+PA_MAR[[#This Row],[CK Coche Motor (6)]]+KM_MAR[[#This Row],[CK Coche Motor (6)]]+GC_VIL[[#This Row],[CK Coche Motor (6)]]</f>
        <v>0</v>
      </c>
      <c r="Q48" s="81">
        <f t="shared" si="0"/>
        <v>591387.03580980503</v>
      </c>
      <c r="R48" s="35">
        <f>+LINEA[[#This Row],[Coches Kilómetro (CK) (5+6+7)]]/Q36-1</f>
        <v>4.3356671567444494E-2</v>
      </c>
      <c r="S48" s="37">
        <f>+(BA_GC[[#This Row],[Velocidad Comercial Trenes Diésel]]*BA_GC[[#This Row],[Trenes Corridos (TC)]]+BA_MAR[[#This Row],[Velocidad Comercial Trenes Diésel]]*BA_MAR[[#This Row],[Trenes Corridos (TC)]])/(BA_GC[[#This Row],[Trenes Corridos (TC)]]+BA_MAR[[#This Row],[Trenes Corridos (TC)]])</f>
        <v>28.067131115336867</v>
      </c>
      <c r="T48" s="35">
        <f>+LINEA[[#This Row],[Velocidad Comercial Trenes Diésel]]/S36-1</f>
        <v>-0.10295852322211252</v>
      </c>
      <c r="U48" s="37"/>
      <c r="V48" s="35"/>
      <c r="W48" s="37">
        <f>+(BA_GC[[#This Row],[Form. Media Trenes Remolcados]]*BA_GC[[#This Row],[Trenes Corridos (TC)]]+BA_MAR[[#This Row],[Form. Media Trenes Remolcados]]*BA_MAR[[#This Row],[Trenes Corridos (TC)]])/(BA_MAR[[#This Row],[Trenes Corridos (TC)]]+BA_GC[[#This Row],[Trenes Corridos (TC)]])</f>
        <v>4.5764958903679025</v>
      </c>
      <c r="X48" s="9">
        <f>+(BA_GC[[#This Row],[Form. Media Trenes Coche Motor]]*BA_GC[[#This Row],[Trenes Corridos (TC)]]+GC_VIL[[#This Row],[Form. Media Trenes Coche Motor]]*GC_VIL[[#This Row],[Trenes Corridos (TC)]])/(BA_GC[[#This Row],[Trenes Corridos (TC)]]+GC_VIL[[#This Row],[Trenes Corridos (TC)]])</f>
        <v>0</v>
      </c>
      <c r="Z48" s="36">
        <f>+BA_GC[[#This Row],[Asientos Ofrecidos Coches Remolcados]]+BA_MAR[[#This Row],[Asientos Ofrecidos Coches Remolcados]]+PA_MAR[[#This Row],[Asientos Ofrecidos Coches Remolcados]]+KM_MAR[[#This Row],[Asientos Ofrecidos Coches Remolcados]]+GC_VIL[[#This Row],[Asientos Ofrecidos Coches Remolcados]]</f>
        <v>1261156.8698707388</v>
      </c>
      <c r="AA48" s="6">
        <f>+BA_GC[[#This Row],[Asientos Ofrecidos Coches Motor]]+BA_MAR[[#This Row],[Asientos Prom. x C. Motor]]+PA_MAR[[#This Row],[Asientos Ofrecidos Coches Motor]]+KM_MAR[[#This Row],[Asientos Ofrecidos Coches Motor]]+GC_VIL[[#This Row],[Asientos Ofrecidos Coches Motor]]</f>
        <v>0</v>
      </c>
      <c r="AC48" s="6">
        <f>+BA_MAR[[#This Row],[Asientos Prom. x C. Remolcados]]</f>
        <v>69.459999999999994</v>
      </c>
      <c r="AD48" s="6">
        <f>+BA_GC[[#This Row],[Asientos Prom. x C. Motor]]</f>
        <v>0</v>
      </c>
      <c r="AF48" s="6">
        <f>+'[2]BS TAB'!$H52</f>
        <v>4004</v>
      </c>
      <c r="AG48" s="6">
        <f>+LINEA[[#This Row],[Trenes Programados]]-LINEA[[#This Row],[Trenes Corridos (TC)]]</f>
        <v>17</v>
      </c>
      <c r="AH48" s="81">
        <f>+'[2]BS TAB'!$J52</f>
        <v>3987</v>
      </c>
      <c r="AI48" s="35">
        <f>+LINEA[[#This Row],[Trenes Corridos (TC)]]/AH36-1</f>
        <v>4.2352941176470482E-2</v>
      </c>
      <c r="AJ48" s="36">
        <f>+'[2]BS TAB'!$K52</f>
        <v>3970</v>
      </c>
      <c r="AK48" s="36">
        <f>+LINEA[[#This Row],[Trenes Corridos (TC)]]-LINEA[[#This Row],[Trenes Puntuales]]</f>
        <v>17</v>
      </c>
      <c r="AL48" s="111">
        <f>+LINEA[[#This Row],[Trenes Puntuales]]/LINEA[[#This Row],[Trenes Programados]]</f>
        <v>0.99150849150849152</v>
      </c>
      <c r="AM48" s="82">
        <v>0.95</v>
      </c>
      <c r="AN48" s="82">
        <f>+IF(LINEA[[#This Row],[Regularidad Absoluta]]&gt;=LINEA[[#This Row],[RA 95%]],LINEA[[#This Row],[Regularidad Absoluta]],"")</f>
        <v>0.99150849150849152</v>
      </c>
      <c r="AO48" s="82">
        <f>+LINEA[[#This Row],[Trenes Puntuales]]/LINEA[[#This Row],[Trenes Corridos (TC)]]</f>
        <v>0.99573614246300479</v>
      </c>
      <c r="AP48" s="82">
        <f>+LINEA[[#This Row],[Trenes Corridos (TC)]]/LINEA[[#This Row],[Trenes Programados]]</f>
        <v>0.99575424575424576</v>
      </c>
      <c r="AQ48" s="82">
        <f>+LINEA[[#This Row],[Regularidad Relativa]]/AO36-1</f>
        <v>6.5250382983597088E-3</v>
      </c>
      <c r="AR48" s="81">
        <f>+'[3]DATOS BS#Bol por Estación'!$AP32</f>
        <v>1029439</v>
      </c>
      <c r="AS48" s="15">
        <f>+LINEA[[#This Row],[Pasajeros Pagos (PAX)]]/AR36-1</f>
        <v>0.23009887976101573</v>
      </c>
      <c r="AT48" s="6">
        <f>+LINEA[[#This Row],[Pasajeros Pagos (PAX)]]/LINEA[[#This Row],[Indice Dia Habil]]</f>
        <v>39685.389360061687</v>
      </c>
      <c r="AU48" s="15">
        <f>+LINEA[[#This Row],[PAX Día Habil]]/AT36-1</f>
        <v>0.23009887976101573</v>
      </c>
      <c r="AV48" s="6">
        <f>+LINEA[[#This Row],[Pasajeros Pagos (PAX)]]/LINEA[[#This Row],[Trenes Corridos (TC)]]</f>
        <v>258.19889641334339</v>
      </c>
      <c r="AW48" s="6">
        <f>+LINEA[[#This Row],[PAX x Tren]]/LINEA[[#This Row],[Form. Media Trenes Remolcados]]</f>
        <v>56.418470069375914</v>
      </c>
      <c r="AX48" s="15">
        <f>+LINEA[[#This Row],[PAX x Coche]]/AW36-1</f>
        <v>0.17917239161388432</v>
      </c>
      <c r="AY48" s="141">
        <f>+(BA_GC[[#This Row],[Capacidad x Coche (4xm2)]]*BA_GC[[#This Row],[Coches Kilómetro (CK) (5+6+7)]]+BA_MAR[[#This Row],[Capacidad x Coche (4xm2)]]*BA_MAR[[#This Row],[Coches Kilómetro (CK) (5+6+7)]])/(BA_MAR[[#This Row],[Coches Kilómetro (CK) (5+6+7)]]+BA_GC[[#This Row],[Coches Kilómetro (CK) (5+6+7)]])</f>
        <v>180</v>
      </c>
      <c r="AZ48" s="9">
        <f>+LINEA[[#This Row],[PAX Kilómetro]]/LINEA[[#This Row],[Coches Kilómetro (CK) (5+6+7)]]</f>
        <v>32.768083657427447</v>
      </c>
      <c r="BA48" s="15">
        <f>+LINEA[[#This Row],[Ocupación Media (PaxKm/CocheKm)]]/AZ36-1</f>
        <v>9.2301613704943941E-2</v>
      </c>
      <c r="BB48" s="15">
        <f>+LINEA[[#This Row],[Ocupación Media (PaxKm/CocheKm)]]/LINEA[[#This Row],[Capacidad x Coche (4xm2)]]</f>
        <v>0.18204490920793026</v>
      </c>
      <c r="BC48" s="15">
        <f>+LINEA[[#This Row],[% de Ocupación Media PAX]]/BB36-1</f>
        <v>9.2301613704944163E-2</v>
      </c>
      <c r="BD48" s="36">
        <f>+LINEA[[#This Row],[Pasajeros Pagos (PAX)]]*LINEA[[#This Row],[PAX Recorrido Medio]]</f>
        <v>19378619.863333732</v>
      </c>
      <c r="BE48" s="37">
        <f>+(BA_GC[[#This Row],[PAX Recorrido Medio]]*BA_GC[[#This Row],[Pasajeros Pagos (PAX)]]+BA_MAR[[#This Row],[PAX Recorrido Medio]]*BA_MAR[[#This Row],[Pasajeros Pagos (PAX)]])/(BA_MAR[[#This Row],[Pasajeros Pagos (PAX)]]+BA_GC[[#This Row],[Pasajeros Pagos (PAX)]])</f>
        <v>18.824446969012961</v>
      </c>
      <c r="BF48" s="35">
        <f>+LINEA[[#This Row],[PAX Recorrido Medio]]/BE36-1</f>
        <v>-7.3521491016760643E-2</v>
      </c>
      <c r="BG48" s="36">
        <f>+BA_GC[[#This Row],[PAX Desestacionalizados]]+BA_MAR[[#This Row],[PAX Desestacionalizados]]+PA_MAR[[#This Row],[PAX Desestacionalizados]]+KM_MAR[[#This Row],[PAX Desestacionalizados]]+GC_VIL[[#This Row],[PAX Desestacionalizados]]</f>
        <v>991792.088110785</v>
      </c>
      <c r="BH48" s="114">
        <f t="shared" si="2"/>
        <v>0.20900041979836836</v>
      </c>
      <c r="BI48" s="81">
        <f>+BA_GC[[#This Row],[Pasajeros Totales (PT) (estimados)]]+BA_MAR[[#This Row],[Pasajeros Totales (PT) (estimados)]]+PA_MAR[[#This Row],[Pasajeros Totales (PT) (estimados)]]+KM_MAR[[#This Row],[Pasajeros Totales (PT) (estimados)]]+GC_VIL[[#This Row],[Pasajeros Totales (PT) (estimados)]]</f>
        <v>1301440.6401297816</v>
      </c>
      <c r="BJ48" s="35">
        <f>+(LINEA[[#This Row],[Variación % TC]]*0.2)-(LINEA[[#This Row],[Vaciación % PAX Recorrido Medio]]*0.1)-(LINEA[[#This Row],[Variación % Ocupación PAX]]*0.5)+(LINEA[[#This Row],[Variación % RA]]*0.1)+(LINEA[[#This Row],[Variación % Velocidad Comercial TE]]*0.1)</f>
        <v>-2.9675565685665952E-2</v>
      </c>
      <c r="BL48" s="10"/>
      <c r="BN48" s="46"/>
      <c r="BO48" s="73">
        <v>25.939999999999998</v>
      </c>
      <c r="BP48" s="67">
        <f>+BA_GC[[#This Row],[Km. Línea (entre cabeceras) en Servicio]]+BA_MAR[[#This Row],[Km. Línea (entre cabeceras) en Servicio]]+PA_MAR[[#This Row],[Km. Línea (entre cabeceras) en Servicio]]+KM_MAR[[#This Row],[Km. Línea (entre cabeceras) en Servicio]]+GC_VIL[[#This Row],[Km. Línea (entre cabeceras) en Servicio]]</f>
        <v>101.367</v>
      </c>
      <c r="BQ48" s="67">
        <f>+[1]!BS_InfraMR[[#This Row],[Total Líneas de Explotación ]]</f>
        <v>66.611000000000004</v>
      </c>
      <c r="BR48" s="36">
        <v>30</v>
      </c>
      <c r="BS48" s="6">
        <v>836</v>
      </c>
      <c r="BU48" s="64"/>
      <c r="BW48" s="64"/>
      <c r="BY48" s="64"/>
      <c r="BZ48" s="65"/>
      <c r="CA48" s="66"/>
      <c r="CC48" s="64"/>
      <c r="CD48" s="36">
        <f>+LINEA[[#This Row],[Pasajeros Pagos (PAX)]]/LINEA[[#This Row],[Personal]]</f>
        <v>1231.3863636363637</v>
      </c>
      <c r="CE48" s="67">
        <f>+LINEA[[#This Row],[Trenes Corridos (TC)]]/LINEA[[#This Row],[Personal]]</f>
        <v>4.7691387559808609</v>
      </c>
      <c r="CF48" s="36">
        <f>+LINEA[[#This Row],[Pasajeros Pagos (PAX)]]/LINEA[[#This Row],[Km. Línea (entre cabeceras) en Servicio]]</f>
        <v>10155.563447670345</v>
      </c>
      <c r="CG48" s="36">
        <f>+LINEA[[#This Row],[Pasajeros Pagos (PAX)]]/LINEA[[#This Row],[Cantidad de Estaciones en Servicio]]</f>
        <v>34314.633333333331</v>
      </c>
      <c r="CH48" s="36">
        <f>+LINEA[[#This Row],[PAX Kilómetro]]/LINEA[[#This Row],[Km. Línea (entre cabeceras) en Servicio]]</f>
        <v>191172.86556111684</v>
      </c>
      <c r="CI48" s="36">
        <f>+LINEA[[#This Row],[Coches Kilómetro (CK) (5+6+7)]]/LINEA[[#This Row],[Km. Línea (entre cabeceras) en Servicio]]</f>
        <v>5834.1179655095348</v>
      </c>
      <c r="CJ48" s="36">
        <f>+[1]!Sar_InfraMR[[#This Row],[Total Coches Eléctricos]]+[1]!Sar_InfraMR[[#This Row],[Total Coches Remolcados]]</f>
        <v>328</v>
      </c>
      <c r="CK48" s="36">
        <f>+LINEA[[#This Row],[Pasajeros Pagos (PAX)]]/LINEA[[#This Row],[Coches en Servicio]]</f>
        <v>3138.5335365853657</v>
      </c>
      <c r="CN48" s="11">
        <v>0.95962787655881077</v>
      </c>
      <c r="CP48" s="10">
        <v>0.99890000000000001</v>
      </c>
      <c r="CQ48" s="60">
        <v>653.30694338250305</v>
      </c>
      <c r="EA48" s="2">
        <v>1996</v>
      </c>
      <c r="EB48" s="2" t="s">
        <v>6</v>
      </c>
    </row>
    <row r="49" spans="1:132" ht="12.75" customHeight="1" x14ac:dyDescent="0.2">
      <c r="A49" s="83" t="s">
        <v>202</v>
      </c>
      <c r="B49" s="2" t="s">
        <v>7</v>
      </c>
      <c r="C49" s="85">
        <v>35400</v>
      </c>
      <c r="D49" s="2" t="s">
        <v>249</v>
      </c>
      <c r="E49" s="2" t="s">
        <v>246</v>
      </c>
      <c r="F49" s="2" t="s">
        <v>247</v>
      </c>
      <c r="G49" s="2" t="s">
        <v>248</v>
      </c>
      <c r="H49" s="6">
        <f>+BA_GC[[#This Row],[TK Remolcados (1)]]+BA_MAR[[#This Row],[TK Remolcados (1)]]+PA_MAR[[#This Row],[TK Remolcados (1)]]+KM_MAR[[#This Row],[TK Remolcados (1)]]+GC_VIL[[#This Row],[TK Remolcados (1)]]</f>
        <v>131055.39005375939</v>
      </c>
      <c r="I49" s="6">
        <f>+BA_GC[[#This Row],[TK Coche Motor (2)]]+PA_MAR[[#This Row],[TK Coche Motor (2)]]+KM_MAR[[#This Row],[TK Coche Motor (2)]]+GC_VIL[[#This Row],[TK Coche Motor (2)]]</f>
        <v>0</v>
      </c>
      <c r="K49" s="81">
        <f>+LINEA[[#This Row],[TK Remolcados (1)]]+LINEA[[#This Row],[TK Coche Motor (2)]]+LINEA[[#This Row],[TK Eléctricos (3)]]</f>
        <v>131055.39005375939</v>
      </c>
      <c r="L49" s="35">
        <f>+LINEA[[#This Row],[Trenes Kilómetro (TK) (1+2+3)]]/K37-1</f>
        <v>3.9072675175827021E-2</v>
      </c>
      <c r="M49" s="36">
        <f>+BA_GC[[#This Row],[CK Locomotoras (4)]]+BA_MAR[[#This Row],[CK Locomotoras (4)]]+PA_MAR[[#This Row],[CK Locomotoras (4)]]+KM_MAR[[#This Row],[CK Locomotoras (4)]]+GC_VIL[[#This Row],[CK Locomotoras (4)]]</f>
        <v>131055.39005375939</v>
      </c>
      <c r="N49" s="36">
        <f>+BA_GC[[#This Row],[CK Remolcados (5)]]+BA_MAR[[#This Row],[CK Remolcados (5)]]+PA_MAR[[#This Row],[CK Remolcados (5)]]+KM_MAR[[#This Row],[CK Remolcados (5)]]+GC_VIL[[#This Row],[CK Remolcados (5)]]</f>
        <v>603703.6296534061</v>
      </c>
      <c r="O49" s="36">
        <f>+BA_GC[[#This Row],[CK Coche Motor (6)]]+BA_MAR[[#This Row],[CK Coche Motor (6)]]+PA_MAR[[#This Row],[CK Coche Motor (6)]]+KM_MAR[[#This Row],[CK Coche Motor (6)]]+GC_VIL[[#This Row],[CK Coche Motor (6)]]</f>
        <v>0</v>
      </c>
      <c r="Q49" s="81">
        <f t="shared" si="0"/>
        <v>603703.6296534061</v>
      </c>
      <c r="R49" s="35">
        <f>+LINEA[[#This Row],[Coches Kilómetro (CK) (5+6+7)]]/Q37-1</f>
        <v>7.3097899505042196E-2</v>
      </c>
      <c r="S49" s="37">
        <f>+(BA_GC[[#This Row],[Velocidad Comercial Trenes Diésel]]*BA_GC[[#This Row],[Trenes Corridos (TC)]]+BA_MAR[[#This Row],[Velocidad Comercial Trenes Diésel]]*BA_MAR[[#This Row],[Trenes Corridos (TC)]])/(BA_GC[[#This Row],[Trenes Corridos (TC)]]+BA_MAR[[#This Row],[Trenes Corridos (TC)]])</f>
        <v>27.959487671103709</v>
      </c>
      <c r="T49" s="35">
        <f>+LINEA[[#This Row],[Velocidad Comercial Trenes Diésel]]/S37-1</f>
        <v>-0.10645567921574439</v>
      </c>
      <c r="U49" s="37"/>
      <c r="V49" s="35"/>
      <c r="W49" s="37">
        <f>+(BA_GC[[#This Row],[Form. Media Trenes Remolcados]]*BA_GC[[#This Row],[Trenes Corridos (TC)]]+BA_MAR[[#This Row],[Form. Media Trenes Remolcados]]*BA_MAR[[#This Row],[Trenes Corridos (TC)]])/(BA_MAR[[#This Row],[Trenes Corridos (TC)]]+BA_GC[[#This Row],[Trenes Corridos (TC)]])</f>
        <v>4.6648202919960404</v>
      </c>
      <c r="X49" s="9">
        <f>+(BA_GC[[#This Row],[Form. Media Trenes Coche Motor]]*BA_GC[[#This Row],[Trenes Corridos (TC)]]+GC_VIL[[#This Row],[Form. Media Trenes Coche Motor]]*GC_VIL[[#This Row],[Trenes Corridos (TC)]])/(BA_GC[[#This Row],[Trenes Corridos (TC)]]+GC_VIL[[#This Row],[Trenes Corridos (TC)]])</f>
        <v>0</v>
      </c>
      <c r="Z49" s="36">
        <f>+BA_GC[[#This Row],[Asientos Ofrecidos Coches Remolcados]]+BA_MAR[[#This Row],[Asientos Ofrecidos Coches Remolcados]]+PA_MAR[[#This Row],[Asientos Ofrecidos Coches Remolcados]]+KM_MAR[[#This Row],[Asientos Ofrecidos Coches Remolcados]]+GC_VIL[[#This Row],[Asientos Ofrecidos Coches Remolcados]]</f>
        <v>1286605.3345102186</v>
      </c>
      <c r="AA49" s="6">
        <f>+BA_GC[[#This Row],[Asientos Ofrecidos Coches Motor]]+BA_MAR[[#This Row],[Asientos Prom. x C. Motor]]+PA_MAR[[#This Row],[Asientos Ofrecidos Coches Motor]]+KM_MAR[[#This Row],[Asientos Ofrecidos Coches Motor]]+GC_VIL[[#This Row],[Asientos Ofrecidos Coches Motor]]</f>
        <v>0</v>
      </c>
      <c r="AC49" s="6">
        <f>+BA_MAR[[#This Row],[Asientos Prom. x C. Remolcados]]</f>
        <v>69.459999999999994</v>
      </c>
      <c r="AD49" s="6">
        <f>+BA_GC[[#This Row],[Asientos Prom. x C. Motor]]</f>
        <v>0</v>
      </c>
      <c r="AF49" s="6">
        <f>+'[2]BS TAB'!$H53</f>
        <v>4095</v>
      </c>
      <c r="AG49" s="6">
        <f>+LINEA[[#This Row],[Trenes Programados]]-LINEA[[#This Row],[Trenes Corridos (TC)]]</f>
        <v>106</v>
      </c>
      <c r="AH49" s="81">
        <f>+'[2]BS TAB'!$J53</f>
        <v>3989</v>
      </c>
      <c r="AI49" s="35">
        <f>+LINEA[[#This Row],[Trenes Corridos (TC)]]/AH37-1</f>
        <v>3.9072675175827021E-2</v>
      </c>
      <c r="AJ49" s="36">
        <f>+'[2]BS TAB'!$K53</f>
        <v>3958</v>
      </c>
      <c r="AK49" s="36">
        <f>+LINEA[[#This Row],[Trenes Corridos (TC)]]-LINEA[[#This Row],[Trenes Puntuales]]</f>
        <v>31</v>
      </c>
      <c r="AL49" s="111">
        <f>+LINEA[[#This Row],[Trenes Puntuales]]/LINEA[[#This Row],[Trenes Programados]]</f>
        <v>0.96654456654456655</v>
      </c>
      <c r="AM49" s="82">
        <v>0.95</v>
      </c>
      <c r="AN49" s="82">
        <f>+IF(LINEA[[#This Row],[Regularidad Absoluta]]&gt;=LINEA[[#This Row],[RA 95%]],LINEA[[#This Row],[Regularidad Absoluta]],"")</f>
        <v>0.96654456654456655</v>
      </c>
      <c r="AO49" s="82">
        <f>+LINEA[[#This Row],[Trenes Puntuales]]/LINEA[[#This Row],[Trenes Corridos (TC)]]</f>
        <v>0.99222862872900475</v>
      </c>
      <c r="AP49" s="82">
        <f>+LINEA[[#This Row],[Trenes Corridos (TC)]]/LINEA[[#This Row],[Trenes Programados]]</f>
        <v>0.9741147741147741</v>
      </c>
      <c r="AQ49" s="82">
        <f>+LINEA[[#This Row],[Regularidad Relativa]]/AO37-1</f>
        <v>1.0947978162021421E-3</v>
      </c>
      <c r="AR49" s="81">
        <f>+'[3]DATOS BS#Bol por Estación'!$AP33</f>
        <v>1026246</v>
      </c>
      <c r="AS49" s="15">
        <f>+LINEA[[#This Row],[Pasajeros Pagos (PAX)]]/AR37-1</f>
        <v>0.18933333333333335</v>
      </c>
      <c r="AT49" s="6">
        <f>+LINEA[[#This Row],[Pasajeros Pagos (PAX)]]/LINEA[[#This Row],[Indice Dia Habil]]</f>
        <v>40918.899521531101</v>
      </c>
      <c r="AU49" s="15">
        <f>+LINEA[[#This Row],[PAX Día Habil]]/AT37-1</f>
        <v>0.18933333333333335</v>
      </c>
      <c r="AV49" s="6">
        <f>+LINEA[[#This Row],[Pasajeros Pagos (PAX)]]/LINEA[[#This Row],[Trenes Corridos (TC)]]</f>
        <v>257.26898972173478</v>
      </c>
      <c r="AW49" s="6">
        <f>+LINEA[[#This Row],[PAX x Tren]]/LINEA[[#This Row],[Form. Media Trenes Remolcados]]</f>
        <v>55.150889770214789</v>
      </c>
      <c r="AX49" s="15">
        <f>+LINEA[[#This Row],[PAX x Coche]]/AW37-1</f>
        <v>0.10977033181475271</v>
      </c>
      <c r="AY49" s="141">
        <f>+(BA_GC[[#This Row],[Capacidad x Coche (4xm2)]]*BA_GC[[#This Row],[Coches Kilómetro (CK) (5+6+7)]]+BA_MAR[[#This Row],[Capacidad x Coche (4xm2)]]*BA_MAR[[#This Row],[Coches Kilómetro (CK) (5+6+7)]])/(BA_MAR[[#This Row],[Coches Kilómetro (CK) (5+6+7)]]+BA_GC[[#This Row],[Coches Kilómetro (CK) (5+6+7)]])</f>
        <v>179.99999999999997</v>
      </c>
      <c r="AZ49" s="9">
        <f>+LINEA[[#This Row],[PAX Kilómetro]]/LINEA[[#This Row],[Coches Kilómetro (CK) (5+6+7)]]</f>
        <v>32.02186009469353</v>
      </c>
      <c r="BA49" s="15">
        <f>+LINEA[[#This Row],[Ocupación Media (PaxKm/CocheKm)]]/AZ37-1</f>
        <v>2.4834515518901812E-2</v>
      </c>
      <c r="BB49" s="15">
        <f>+LINEA[[#This Row],[Ocupación Media (PaxKm/CocheKm)]]/LINEA[[#This Row],[Capacidad x Coche (4xm2)]]</f>
        <v>0.17789922274829742</v>
      </c>
      <c r="BC49" s="15">
        <f>+LINEA[[#This Row],[% de Ocupación Media PAX]]/BB37-1</f>
        <v>2.4834515518902034E-2</v>
      </c>
      <c r="BD49" s="36">
        <f>+LINEA[[#This Row],[Pasajeros Pagos (PAX)]]*LINEA[[#This Row],[PAX Recorrido Medio]]</f>
        <v>19331713.167420045</v>
      </c>
      <c r="BE49" s="37">
        <f>+(BA_GC[[#This Row],[PAX Recorrido Medio]]*BA_GC[[#This Row],[Pasajeros Pagos (PAX)]]+BA_MAR[[#This Row],[PAX Recorrido Medio]]*BA_MAR[[#This Row],[Pasajeros Pagos (PAX)]])/(BA_MAR[[#This Row],[Pasajeros Pagos (PAX)]]+BA_GC[[#This Row],[Pasajeros Pagos (PAX)]])</f>
        <v>18.837309151431572</v>
      </c>
      <c r="BF49" s="35">
        <f>+LINEA[[#This Row],[PAX Recorrido Medio]]/BE37-1</f>
        <v>-7.5324187827689681E-2</v>
      </c>
      <c r="BG49" s="36">
        <f>+BA_GC[[#This Row],[PAX Desestacionalizados]]+BA_MAR[[#This Row],[PAX Desestacionalizados]]+PA_MAR[[#This Row],[PAX Desestacionalizados]]+KM_MAR[[#This Row],[PAX Desestacionalizados]]+GC_VIL[[#This Row],[PAX Desestacionalizados]]</f>
        <v>959988.49827588035</v>
      </c>
      <c r="BH49" s="114">
        <f t="shared" si="2"/>
        <v>0.20839557751243443</v>
      </c>
      <c r="BI49" s="81">
        <f>+BA_GC[[#This Row],[Pasajeros Totales (PT) (estimados)]]+BA_MAR[[#This Row],[Pasajeros Totales (PT) (estimados)]]+PA_MAR[[#This Row],[Pasajeros Totales (PT) (estimados)]]+KM_MAR[[#This Row],[Pasajeros Totales (PT) (estimados)]]+GC_VIL[[#This Row],[Pasajeros Totales (PT) (estimados)]]</f>
        <v>1296412.6662848706</v>
      </c>
      <c r="BJ49" s="35">
        <f>+(LINEA[[#This Row],[Variación % TC]]*0.2)-(LINEA[[#This Row],[Vaciación % PAX Recorrido Medio]]*0.1)-(LINEA[[#This Row],[Variación % Ocupación PAX]]*0.5)+(LINEA[[#This Row],[Variación % RA]]*0.1)+(LINEA[[#This Row],[Variación % Velocidad Comercial TE]]*0.1)</f>
        <v>3.0391758401035703E-3</v>
      </c>
      <c r="BL49" s="10"/>
      <c r="BN49" s="46"/>
      <c r="BO49" s="73">
        <v>25.08</v>
      </c>
      <c r="BP49" s="67">
        <f>+BA_GC[[#This Row],[Km. Línea (entre cabeceras) en Servicio]]+BA_MAR[[#This Row],[Km. Línea (entre cabeceras) en Servicio]]+PA_MAR[[#This Row],[Km. Línea (entre cabeceras) en Servicio]]+KM_MAR[[#This Row],[Km. Línea (entre cabeceras) en Servicio]]+GC_VIL[[#This Row],[Km. Línea (entre cabeceras) en Servicio]]</f>
        <v>101.367</v>
      </c>
      <c r="BQ49" s="67">
        <f>+[1]!BS_InfraMR[[#This Row],[Total Líneas de Explotación ]]</f>
        <v>66.611000000000004</v>
      </c>
      <c r="BR49" s="36">
        <v>30</v>
      </c>
      <c r="BS49" s="6">
        <v>836</v>
      </c>
      <c r="BU49" s="64"/>
      <c r="BW49" s="64"/>
      <c r="BY49" s="64"/>
      <c r="BZ49" s="65"/>
      <c r="CA49" s="66"/>
      <c r="CC49" s="64"/>
      <c r="CD49" s="36">
        <f>+LINEA[[#This Row],[Pasajeros Pagos (PAX)]]/LINEA[[#This Row],[Personal]]</f>
        <v>1227.5669856459331</v>
      </c>
      <c r="CE49" s="67">
        <f>+LINEA[[#This Row],[Trenes Corridos (TC)]]/LINEA[[#This Row],[Personal]]</f>
        <v>4.7715311004784686</v>
      </c>
      <c r="CF49" s="36">
        <f>+LINEA[[#This Row],[Pasajeros Pagos (PAX)]]/LINEA[[#This Row],[Km. Línea (entre cabeceras) en Servicio]]</f>
        <v>10124.064044511528</v>
      </c>
      <c r="CG49" s="36">
        <f>+LINEA[[#This Row],[Pasajeros Pagos (PAX)]]/LINEA[[#This Row],[Cantidad de Estaciones en Servicio]]</f>
        <v>34208.199999999997</v>
      </c>
      <c r="CH49" s="36">
        <f>+LINEA[[#This Row],[PAX Kilómetro]]/LINEA[[#This Row],[Km. Línea (entre cabeceras) en Servicio]]</f>
        <v>190710.12427535633</v>
      </c>
      <c r="CI49" s="36">
        <f>+LINEA[[#This Row],[Coches Kilómetro (CK) (5+6+7)]]/LINEA[[#This Row],[Km. Línea (entre cabeceras) en Servicio]]</f>
        <v>5955.622931066383</v>
      </c>
      <c r="CJ49" s="36">
        <f>+[1]!Sar_InfraMR[[#This Row],[Total Coches Eléctricos]]+[1]!Sar_InfraMR[[#This Row],[Total Coches Remolcados]]</f>
        <v>328</v>
      </c>
      <c r="CK49" s="36">
        <f>+LINEA[[#This Row],[Pasajeros Pagos (PAX)]]/LINEA[[#This Row],[Coches en Servicio]]</f>
        <v>3128.7987804878048</v>
      </c>
      <c r="CN49" s="11">
        <v>0.99793759028223705</v>
      </c>
      <c r="CP49" s="10">
        <v>1.0004999999999999</v>
      </c>
      <c r="CQ49" s="60">
        <v>655.88241478675081</v>
      </c>
      <c r="EA49" s="2">
        <v>1996</v>
      </c>
      <c r="EB49" s="2" t="s">
        <v>7</v>
      </c>
    </row>
    <row r="50" spans="1:132" ht="12.75" customHeight="1" x14ac:dyDescent="0.2">
      <c r="A50" s="83" t="s">
        <v>203</v>
      </c>
      <c r="B50" s="2" t="s">
        <v>8</v>
      </c>
      <c r="C50" s="85">
        <v>35431</v>
      </c>
      <c r="D50" s="2" t="s">
        <v>249</v>
      </c>
      <c r="E50" s="2" t="s">
        <v>246</v>
      </c>
      <c r="F50" s="2" t="s">
        <v>247</v>
      </c>
      <c r="G50" s="2" t="s">
        <v>248</v>
      </c>
      <c r="H50" s="6">
        <f>+BA_GC[[#This Row],[TK Remolcados (1)]]+BA_MAR[[#This Row],[TK Remolcados (1)]]+PA_MAR[[#This Row],[TK Remolcados (1)]]+KM_MAR[[#This Row],[TK Remolcados (1)]]+GC_VIL[[#This Row],[TK Remolcados (1)]]</f>
        <v>135096.45622989684</v>
      </c>
      <c r="I50" s="6">
        <f>+BA_GC[[#This Row],[TK Coche Motor (2)]]+PA_MAR[[#This Row],[TK Coche Motor (2)]]+KM_MAR[[#This Row],[TK Coche Motor (2)]]+GC_VIL[[#This Row],[TK Coche Motor (2)]]</f>
        <v>0</v>
      </c>
      <c r="K50" s="81">
        <f>+LINEA[[#This Row],[TK Remolcados (1)]]+LINEA[[#This Row],[TK Coche Motor (2)]]+LINEA[[#This Row],[TK Eléctricos (3)]]</f>
        <v>135096.45622989684</v>
      </c>
      <c r="L50" s="35">
        <f>+LINEA[[#This Row],[Trenes Kilómetro (TK) (1+2+3)]]/K38-1</f>
        <v>-2.3509855141296776E-2</v>
      </c>
      <c r="M50" s="36">
        <f>+BA_GC[[#This Row],[CK Locomotoras (4)]]+BA_MAR[[#This Row],[CK Locomotoras (4)]]+PA_MAR[[#This Row],[CK Locomotoras (4)]]+KM_MAR[[#This Row],[CK Locomotoras (4)]]+GC_VIL[[#This Row],[CK Locomotoras (4)]]</f>
        <v>135096.45622989684</v>
      </c>
      <c r="N50" s="36">
        <f>+BA_GC[[#This Row],[CK Remolcados (5)]]+BA_MAR[[#This Row],[CK Remolcados (5)]]+PA_MAR[[#This Row],[CK Remolcados (5)]]+KM_MAR[[#This Row],[CK Remolcados (5)]]+GC_VIL[[#This Row],[CK Remolcados (5)]]</f>
        <v>622318.7077299587</v>
      </c>
      <c r="O50" s="36">
        <f>+BA_GC[[#This Row],[CK Coche Motor (6)]]+BA_MAR[[#This Row],[CK Coche Motor (6)]]+PA_MAR[[#This Row],[CK Coche Motor (6)]]+KM_MAR[[#This Row],[CK Coche Motor (6)]]+GC_VIL[[#This Row],[CK Coche Motor (6)]]</f>
        <v>0</v>
      </c>
      <c r="Q50" s="81">
        <f t="shared" si="0"/>
        <v>622318.7077299587</v>
      </c>
      <c r="R50" s="35">
        <f>+LINEA[[#This Row],[Coches Kilómetro (CK) (5+6+7)]]/Q38-1</f>
        <v>-2.4227516715179531E-3</v>
      </c>
      <c r="S50" s="37">
        <f>+(BA_GC[[#This Row],[Velocidad Comercial Trenes Diésel]]*BA_GC[[#This Row],[Trenes Corridos (TC)]]+BA_MAR[[#This Row],[Velocidad Comercial Trenes Diésel]]*BA_MAR[[#This Row],[Trenes Corridos (TC)]])/(BA_GC[[#This Row],[Trenes Corridos (TC)]]+BA_MAR[[#This Row],[Trenes Corridos (TC)]])</f>
        <v>27.959487671103705</v>
      </c>
      <c r="T50" s="35">
        <f>+LINEA[[#This Row],[Velocidad Comercial Trenes Diésel]]/S38-1</f>
        <v>-0.11165950970484051</v>
      </c>
      <c r="U50" s="37"/>
      <c r="V50" s="35"/>
      <c r="W50" s="37">
        <f>+(BA_GC[[#This Row],[Form. Media Trenes Remolcados]]*BA_GC[[#This Row],[Trenes Corridos (TC)]]+BA_MAR[[#This Row],[Form. Media Trenes Remolcados]]*BA_MAR[[#This Row],[Trenes Corridos (TC)]])/(BA_MAR[[#This Row],[Trenes Corridos (TC)]]+BA_GC[[#This Row],[Trenes Corridos (TC)]])</f>
        <v>4.6648202919960395</v>
      </c>
      <c r="X50" s="9">
        <f>+(BA_GC[[#This Row],[Form. Media Trenes Coche Motor]]*BA_GC[[#This Row],[Trenes Corridos (TC)]]+GC_VIL[[#This Row],[Form. Media Trenes Coche Motor]]*GC_VIL[[#This Row],[Trenes Corridos (TC)]])/(BA_GC[[#This Row],[Trenes Corridos (TC)]]+GC_VIL[[#This Row],[Trenes Corridos (TC)]])</f>
        <v>0</v>
      </c>
      <c r="Z50" s="36">
        <f>+BA_GC[[#This Row],[Asientos Ofrecidos Coches Remolcados]]+BA_MAR[[#This Row],[Asientos Ofrecidos Coches Remolcados]]+PA_MAR[[#This Row],[Asientos Ofrecidos Coches Remolcados]]+KM_MAR[[#This Row],[Asientos Ofrecidos Coches Remolcados]]+GC_VIL[[#This Row],[Asientos Ofrecidos Coches Remolcados]]</f>
        <v>1326277.5471311156</v>
      </c>
      <c r="AA50" s="6">
        <f>+BA_GC[[#This Row],[Asientos Ofrecidos Coches Motor]]+BA_MAR[[#This Row],[Asientos Prom. x C. Motor]]+PA_MAR[[#This Row],[Asientos Ofrecidos Coches Motor]]+KM_MAR[[#This Row],[Asientos Ofrecidos Coches Motor]]+GC_VIL[[#This Row],[Asientos Ofrecidos Coches Motor]]</f>
        <v>0</v>
      </c>
      <c r="AC50" s="6">
        <f>+BA_MAR[[#This Row],[Asientos Prom. x C. Remolcados]]</f>
        <v>69.459999999999994</v>
      </c>
      <c r="AD50" s="6">
        <f>+BA_GC[[#This Row],[Asientos Prom. x C. Motor]]</f>
        <v>0</v>
      </c>
      <c r="AF50" s="6">
        <f>+'[2]BS TAB'!$H54</f>
        <v>4129</v>
      </c>
      <c r="AG50" s="6">
        <f>+LINEA[[#This Row],[Trenes Programados]]-LINEA[[#This Row],[Trenes Corridos (TC)]]</f>
        <v>17</v>
      </c>
      <c r="AH50" s="81">
        <f>+'[2]BS TAB'!$J54</f>
        <v>4112</v>
      </c>
      <c r="AI50" s="35">
        <f>+LINEA[[#This Row],[Trenes Corridos (TC)]]/AH38-1</f>
        <v>-2.3509855141296554E-2</v>
      </c>
      <c r="AJ50" s="36">
        <f>+'[2]BS TAB'!$K54</f>
        <v>4090</v>
      </c>
      <c r="AK50" s="36">
        <f>+LINEA[[#This Row],[Trenes Corridos (TC)]]-LINEA[[#This Row],[Trenes Puntuales]]</f>
        <v>22</v>
      </c>
      <c r="AL50" s="111">
        <f>+LINEA[[#This Row],[Trenes Puntuales]]/LINEA[[#This Row],[Trenes Programados]]</f>
        <v>0.99055461370791964</v>
      </c>
      <c r="AM50" s="82">
        <v>0.95</v>
      </c>
      <c r="AN50" s="82">
        <f>+IF(LINEA[[#This Row],[Regularidad Absoluta]]&gt;=LINEA[[#This Row],[RA 95%]],LINEA[[#This Row],[Regularidad Absoluta]],"")</f>
        <v>0.99055461370791964</v>
      </c>
      <c r="AO50" s="82">
        <f>+LINEA[[#This Row],[Trenes Puntuales]]/LINEA[[#This Row],[Trenes Corridos (TC)]]</f>
        <v>0.99464980544747084</v>
      </c>
      <c r="AP50" s="82">
        <f>+LINEA[[#This Row],[Trenes Corridos (TC)]]/LINEA[[#This Row],[Trenes Programados]]</f>
        <v>0.9958827803342214</v>
      </c>
      <c r="AQ50" s="82">
        <f>+LINEA[[#This Row],[Regularidad Relativa]]/AO38-1</f>
        <v>-8.4200125493805178E-4</v>
      </c>
      <c r="AR50" s="81">
        <f>+'[3]DATOS BS#Bol por Estación'!$AP34</f>
        <v>995359</v>
      </c>
      <c r="AS50" s="15">
        <f>+LINEA[[#This Row],[Pasajeros Pagos (PAX)]]/AR38-1</f>
        <v>8.7642175679913725E-2</v>
      </c>
      <c r="AT50" s="6">
        <f>+LINEA[[#This Row],[Pasajeros Pagos (PAX)]]/LINEA[[#This Row],[Indice Dia Habil]]</f>
        <v>37279.363295880154</v>
      </c>
      <c r="AU50" s="15">
        <f>+LINEA[[#This Row],[PAX Día Habil]]/AT38-1</f>
        <v>8.7642175679913725E-2</v>
      </c>
      <c r="AV50" s="6">
        <f>+LINEA[[#This Row],[Pasajeros Pagos (PAX)]]/LINEA[[#This Row],[Trenes Corridos (TC)]]</f>
        <v>242.06201361867704</v>
      </c>
      <c r="AW50" s="6">
        <f>+LINEA[[#This Row],[PAX x Tren]]/LINEA[[#This Row],[Form. Media Trenes Remolcados]]</f>
        <v>51.890962237925919</v>
      </c>
      <c r="AX50" s="15">
        <f>+LINEA[[#This Row],[PAX x Coche]]/AW38-1</f>
        <v>9.1226077309041864E-2</v>
      </c>
      <c r="AY50" s="141">
        <f>+(BA_GC[[#This Row],[Capacidad x Coche (4xm2)]]*BA_GC[[#This Row],[Coches Kilómetro (CK) (5+6+7)]]+BA_MAR[[#This Row],[Capacidad x Coche (4xm2)]]*BA_MAR[[#This Row],[Coches Kilómetro (CK) (5+6+7)]])/(BA_MAR[[#This Row],[Coches Kilómetro (CK) (5+6+7)]]+BA_GC[[#This Row],[Coches Kilómetro (CK) (5+6+7)]])</f>
        <v>180</v>
      </c>
      <c r="AZ50" s="9">
        <f>+LINEA[[#This Row],[PAX Kilómetro]]/LINEA[[#This Row],[Coches Kilómetro (CK) (5+6+7)]]</f>
        <v>30.566086746567095</v>
      </c>
      <c r="BA50" s="15">
        <f>+LINEA[[#This Row],[Ocupación Media (PaxKm/CocheKm)]]/AZ38-1</f>
        <v>3.3777286425944242E-2</v>
      </c>
      <c r="BB50" s="15">
        <f>+LINEA[[#This Row],[Ocupación Media (PaxKm/CocheKm)]]/LINEA[[#This Row],[Capacidad x Coche (4xm2)]]</f>
        <v>0.16981159303648385</v>
      </c>
      <c r="BC50" s="15">
        <f>+LINEA[[#This Row],[% de Ocupación Media PAX]]/BB38-1</f>
        <v>3.3777286425944242E-2</v>
      </c>
      <c r="BD50" s="36">
        <f>+LINEA[[#This Row],[Pasajeros Pagos (PAX)]]*LINEA[[#This Row],[PAX Recorrido Medio]]</f>
        <v>19021847.604485452</v>
      </c>
      <c r="BE50" s="37">
        <f>+(BA_GC[[#This Row],[PAX Recorrido Medio]]*BA_GC[[#This Row],[Pasajeros Pagos (PAX)]]+BA_MAR[[#This Row],[PAX Recorrido Medio]]*BA_MAR[[#This Row],[Pasajeros Pagos (PAX)]])/(BA_MAR[[#This Row],[Pasajeros Pagos (PAX)]]+BA_GC[[#This Row],[Pasajeros Pagos (PAX)]])</f>
        <v>19.110539618856567</v>
      </c>
      <c r="BF50" s="35">
        <f>+LINEA[[#This Row],[PAX Recorrido Medio]]/BE38-1</f>
        <v>-5.1827224213144563E-2</v>
      </c>
      <c r="BG50" s="36">
        <f>+BA_GC[[#This Row],[PAX Desestacionalizados]]+BA_MAR[[#This Row],[PAX Desestacionalizados]]+PA_MAR[[#This Row],[PAX Desestacionalizados]]+KM_MAR[[#This Row],[PAX Desestacionalizados]]+GC_VIL[[#This Row],[PAX Desestacionalizados]]</f>
        <v>1022659.4695217324</v>
      </c>
      <c r="BH50" s="114">
        <f t="shared" si="2"/>
        <v>0.20734446212750068</v>
      </c>
      <c r="BI50" s="81">
        <f>+BA_GC[[#This Row],[Pasajeros Totales (PT) (estimados)]]+BA_MAR[[#This Row],[Pasajeros Totales (PT) (estimados)]]+PA_MAR[[#This Row],[Pasajeros Totales (PT) (estimados)]]+KM_MAR[[#This Row],[Pasajeros Totales (PT) (estimados)]]+GC_VIL[[#This Row],[Pasajeros Totales (PT) (estimados)]]</f>
        <v>1255727.0496987381</v>
      </c>
      <c r="BJ50" s="35">
        <f>+(LINEA[[#This Row],[Variación % TC]]*0.2)-(LINEA[[#This Row],[Vaciación % PAX Recorrido Medio]]*0.1)-(LINEA[[#This Row],[Variación % Ocupación PAX]]*0.5)+(LINEA[[#This Row],[Variación % RA]]*0.1)+(LINEA[[#This Row],[Variación % Velocidad Comercial TE]]*0.1)</f>
        <v>-1.6492091945410781E-2</v>
      </c>
      <c r="BL50" s="10"/>
      <c r="BN50" s="46"/>
      <c r="BO50" s="73">
        <v>26.7</v>
      </c>
      <c r="BP50" s="67">
        <f>+BA_GC[[#This Row],[Km. Línea (entre cabeceras) en Servicio]]+BA_MAR[[#This Row],[Km. Línea (entre cabeceras) en Servicio]]+PA_MAR[[#This Row],[Km. Línea (entre cabeceras) en Servicio]]+KM_MAR[[#This Row],[Km. Línea (entre cabeceras) en Servicio]]+GC_VIL[[#This Row],[Km. Línea (entre cabeceras) en Servicio]]</f>
        <v>101.367</v>
      </c>
      <c r="BQ50" s="67">
        <f>+[1]!BS_InfraMR[[#This Row],[Total Líneas de Explotación ]]</f>
        <v>66.611000000000004</v>
      </c>
      <c r="BR50" s="36">
        <v>30</v>
      </c>
      <c r="BS50" s="6">
        <v>652</v>
      </c>
      <c r="BU50" s="64"/>
      <c r="BW50" s="64"/>
      <c r="BY50" s="64"/>
      <c r="BZ50" s="65"/>
      <c r="CA50" s="66"/>
      <c r="CC50" s="64"/>
      <c r="CD50" s="36">
        <f>+LINEA[[#This Row],[Pasajeros Pagos (PAX)]]/LINEA[[#This Row],[Personal]]</f>
        <v>1526.6242331288342</v>
      </c>
      <c r="CE50" s="67">
        <f>+LINEA[[#This Row],[Trenes Corridos (TC)]]/LINEA[[#This Row],[Personal]]</f>
        <v>6.3067484662576687</v>
      </c>
      <c r="CF50" s="36">
        <f>+LINEA[[#This Row],[Pasajeros Pagos (PAX)]]/LINEA[[#This Row],[Km. Línea (entre cabeceras) en Servicio]]</f>
        <v>9819.3593575818559</v>
      </c>
      <c r="CG50" s="36">
        <f>+LINEA[[#This Row],[Pasajeros Pagos (PAX)]]/LINEA[[#This Row],[Cantidad de Estaciones en Servicio]]</f>
        <v>33178.633333333331</v>
      </c>
      <c r="CH50" s="36">
        <f>+LINEA[[#This Row],[PAX Kilómetro]]/LINEA[[#This Row],[Km. Línea (entre cabeceras) en Servicio]]</f>
        <v>187653.256034858</v>
      </c>
      <c r="CI50" s="36">
        <f>+LINEA[[#This Row],[Coches Kilómetro (CK) (5+6+7)]]/LINEA[[#This Row],[Km. Línea (entre cabeceras) en Servicio]]</f>
        <v>6139.2633473414289</v>
      </c>
      <c r="CJ50" s="36">
        <f>+[1]!Sar_InfraMR[[#This Row],[Total Coches Eléctricos]]+[1]!Sar_InfraMR[[#This Row],[Total Coches Remolcados]]</f>
        <v>328</v>
      </c>
      <c r="CK50" s="36">
        <f>+LINEA[[#This Row],[Pasajeros Pagos (PAX)]]/LINEA[[#This Row],[Coches en Servicio]]</f>
        <v>3034.6310975609758</v>
      </c>
      <c r="CN50" s="11">
        <v>1.1221151586153446</v>
      </c>
      <c r="CP50" s="10">
        <v>0.99850000000000005</v>
      </c>
      <c r="CQ50" s="60">
        <v>658.45788619099858</v>
      </c>
      <c r="EA50" s="2">
        <v>1997</v>
      </c>
      <c r="EB50" s="2" t="s">
        <v>8</v>
      </c>
    </row>
    <row r="51" spans="1:132" ht="12.75" customHeight="1" x14ac:dyDescent="0.2">
      <c r="A51" s="83" t="s">
        <v>203</v>
      </c>
      <c r="B51" s="2" t="s">
        <v>9</v>
      </c>
      <c r="C51" s="85">
        <v>35462</v>
      </c>
      <c r="D51" s="2" t="s">
        <v>249</v>
      </c>
      <c r="E51" s="2" t="s">
        <v>246</v>
      </c>
      <c r="F51" s="2" t="s">
        <v>247</v>
      </c>
      <c r="G51" s="2" t="s">
        <v>248</v>
      </c>
      <c r="H51" s="6">
        <f>+BA_GC[[#This Row],[TK Remolcados (1)]]+BA_MAR[[#This Row],[TK Remolcados (1)]]+PA_MAR[[#This Row],[TK Remolcados (1)]]+KM_MAR[[#This Row],[TK Remolcados (1)]]+GC_VIL[[#This Row],[TK Remolcados (1)]]</f>
        <v>122644.71573594479</v>
      </c>
      <c r="I51" s="6">
        <f>+BA_GC[[#This Row],[TK Coche Motor (2)]]+PA_MAR[[#This Row],[TK Coche Motor (2)]]+KM_MAR[[#This Row],[TK Coche Motor (2)]]+GC_VIL[[#This Row],[TK Coche Motor (2)]]</f>
        <v>0</v>
      </c>
      <c r="K51" s="81">
        <f>+LINEA[[#This Row],[TK Remolcados (1)]]+LINEA[[#This Row],[TK Coche Motor (2)]]+LINEA[[#This Row],[TK Eléctricos (3)]]</f>
        <v>122644.71573594479</v>
      </c>
      <c r="L51" s="35">
        <f>+LINEA[[#This Row],[Trenes Kilómetro (TK) (1+2+3)]]/K39-1</f>
        <v>-6.1116700201207186E-2</v>
      </c>
      <c r="M51" s="36">
        <f>+BA_GC[[#This Row],[CK Locomotoras (4)]]+BA_MAR[[#This Row],[CK Locomotoras (4)]]+PA_MAR[[#This Row],[CK Locomotoras (4)]]+KM_MAR[[#This Row],[CK Locomotoras (4)]]+GC_VIL[[#This Row],[CK Locomotoras (4)]]</f>
        <v>122644.71573594479</v>
      </c>
      <c r="N51" s="36">
        <f>+BA_GC[[#This Row],[CK Remolcados (5)]]+BA_MAR[[#This Row],[CK Remolcados (5)]]+PA_MAR[[#This Row],[CK Remolcados (5)]]+KM_MAR[[#This Row],[CK Remolcados (5)]]+GC_VIL[[#This Row],[CK Remolcados (5)]]</f>
        <v>547467.62506334553</v>
      </c>
      <c r="O51" s="36">
        <f>+BA_GC[[#This Row],[CK Coche Motor (6)]]+BA_MAR[[#This Row],[CK Coche Motor (6)]]+PA_MAR[[#This Row],[CK Coche Motor (6)]]+KM_MAR[[#This Row],[CK Coche Motor (6)]]+GC_VIL[[#This Row],[CK Coche Motor (6)]]</f>
        <v>0</v>
      </c>
      <c r="Q51" s="81">
        <f t="shared" si="0"/>
        <v>547467.62506334553</v>
      </c>
      <c r="R51" s="35">
        <f>+LINEA[[#This Row],[Coches Kilómetro (CK) (5+6+7)]]/Q39-1</f>
        <v>-7.1703950995817722E-2</v>
      </c>
      <c r="S51" s="37">
        <f>+(BA_GC[[#This Row],[Velocidad Comercial Trenes Diésel]]*BA_GC[[#This Row],[Trenes Corridos (TC)]]+BA_MAR[[#This Row],[Velocidad Comercial Trenes Diésel]]*BA_MAR[[#This Row],[Trenes Corridos (TC)]])/(BA_GC[[#This Row],[Trenes Corridos (TC)]]+BA_MAR[[#This Row],[Trenes Corridos (TC)]])</f>
        <v>28.049801354685609</v>
      </c>
      <c r="T51" s="35">
        <f>+LINEA[[#This Row],[Velocidad Comercial Trenes Diésel]]/S39-1</f>
        <v>-0.10889378800777982</v>
      </c>
      <c r="U51" s="37"/>
      <c r="V51" s="35"/>
      <c r="W51" s="37">
        <f>+(BA_GC[[#This Row],[Form. Media Trenes Remolcados]]*BA_GC[[#This Row],[Trenes Corridos (TC)]]+BA_MAR[[#This Row],[Form. Media Trenes Remolcados]]*BA_MAR[[#This Row],[Trenes Corridos (TC)]])/(BA_MAR[[#This Row],[Trenes Corridos (TC)]]+BA_GC[[#This Row],[Trenes Corridos (TC)]])</f>
        <v>4.5194798132985499</v>
      </c>
      <c r="X51" s="9">
        <f>+(BA_GC[[#This Row],[Form. Media Trenes Coche Motor]]*BA_GC[[#This Row],[Trenes Corridos (TC)]]+GC_VIL[[#This Row],[Form. Media Trenes Coche Motor]]*GC_VIL[[#This Row],[Trenes Corridos (TC)]])/(BA_GC[[#This Row],[Trenes Corridos (TC)]]+GC_VIL[[#This Row],[Trenes Corridos (TC)]])</f>
        <v>0</v>
      </c>
      <c r="Z51" s="36">
        <f>+BA_GC[[#This Row],[Asientos Ofrecidos Coches Remolcados]]+BA_MAR[[#This Row],[Asientos Ofrecidos Coches Remolcados]]+PA_MAR[[#This Row],[Asientos Ofrecidos Coches Remolcados]]+KM_MAR[[#This Row],[Asientos Ofrecidos Coches Remolcados]]+GC_VIL[[#This Row],[Asientos Ofrecidos Coches Remolcados]]</f>
        <v>1176515.8429241932</v>
      </c>
      <c r="AA51" s="6">
        <f>+BA_GC[[#This Row],[Asientos Ofrecidos Coches Motor]]+BA_MAR[[#This Row],[Asientos Prom. x C. Motor]]+PA_MAR[[#This Row],[Asientos Ofrecidos Coches Motor]]+KM_MAR[[#This Row],[Asientos Ofrecidos Coches Motor]]+GC_VIL[[#This Row],[Asientos Ofrecidos Coches Motor]]</f>
        <v>0</v>
      </c>
      <c r="AC51" s="6">
        <f>+BA_MAR[[#This Row],[Asientos Prom. x C. Remolcados]]</f>
        <v>70.05</v>
      </c>
      <c r="AD51" s="6">
        <f>+BA_GC[[#This Row],[Asientos Prom. x C. Motor]]</f>
        <v>0</v>
      </c>
      <c r="AF51" s="6">
        <f>+'[2]BS TAB'!$H55</f>
        <v>3740</v>
      </c>
      <c r="AG51" s="6">
        <f>+LINEA[[#This Row],[Trenes Programados]]-LINEA[[#This Row],[Trenes Corridos (TC)]]</f>
        <v>7</v>
      </c>
      <c r="AH51" s="81">
        <f>+'[2]BS TAB'!$J55</f>
        <v>3733</v>
      </c>
      <c r="AI51" s="35">
        <f>+LINEA[[#This Row],[Trenes Corridos (TC)]]/AH39-1</f>
        <v>-6.1116700201207297E-2</v>
      </c>
      <c r="AJ51" s="36">
        <f>+'[2]BS TAB'!$K55</f>
        <v>3720</v>
      </c>
      <c r="AK51" s="36">
        <f>+LINEA[[#This Row],[Trenes Corridos (TC)]]-LINEA[[#This Row],[Trenes Puntuales]]</f>
        <v>13</v>
      </c>
      <c r="AL51" s="111">
        <f>+LINEA[[#This Row],[Trenes Puntuales]]/LINEA[[#This Row],[Trenes Programados]]</f>
        <v>0.99465240641711228</v>
      </c>
      <c r="AM51" s="82">
        <v>0.95</v>
      </c>
      <c r="AN51" s="82">
        <f>+IF(LINEA[[#This Row],[Regularidad Absoluta]]&gt;=LINEA[[#This Row],[RA 95%]],LINEA[[#This Row],[Regularidad Absoluta]],"")</f>
        <v>0.99465240641711228</v>
      </c>
      <c r="AO51" s="82">
        <f>+LINEA[[#This Row],[Trenes Puntuales]]/LINEA[[#This Row],[Trenes Corridos (TC)]]</f>
        <v>0.99651754620948296</v>
      </c>
      <c r="AP51" s="82">
        <f>+LINEA[[#This Row],[Trenes Corridos (TC)]]/LINEA[[#This Row],[Trenes Programados]]</f>
        <v>0.99812834224598934</v>
      </c>
      <c r="AQ51" s="82">
        <f>+LINEA[[#This Row],[Regularidad Relativa]]/AO39-1</f>
        <v>1.8087898176748496E-3</v>
      </c>
      <c r="AR51" s="81">
        <f>+'[3]DATOS BS#Bol por Estación'!$AP35</f>
        <v>944453</v>
      </c>
      <c r="AS51" s="15">
        <f>+LINEA[[#This Row],[Pasajeros Pagos (PAX)]]/AR39-1</f>
        <v>9.6198688210257677E-2</v>
      </c>
      <c r="AT51" s="6">
        <f>+LINEA[[#This Row],[Pasajeros Pagos (PAX)]]/LINEA[[#This Row],[Indice Dia Habil]]</f>
        <v>38454.926710097723</v>
      </c>
      <c r="AU51" s="15">
        <f>+LINEA[[#This Row],[PAX Día Habil]]/AT39-1</f>
        <v>9.6198688210257677E-2</v>
      </c>
      <c r="AV51" s="6">
        <f>+LINEA[[#This Row],[Pasajeros Pagos (PAX)]]/LINEA[[#This Row],[Trenes Corridos (TC)]]</f>
        <v>253.00107152424323</v>
      </c>
      <c r="AW51" s="6">
        <f>+LINEA[[#This Row],[PAX x Tren]]/LINEA[[#This Row],[Form. Media Trenes Remolcados]]</f>
        <v>55.980130894663731</v>
      </c>
      <c r="AX51" s="15">
        <f>+LINEA[[#This Row],[PAX x Coche]]/AW39-1</f>
        <v>0.18228529951818584</v>
      </c>
      <c r="AY51" s="141">
        <f>+(BA_GC[[#This Row],[Capacidad x Coche (4xm2)]]*BA_GC[[#This Row],[Coches Kilómetro (CK) (5+6+7)]]+BA_MAR[[#This Row],[Capacidad x Coche (4xm2)]]*BA_MAR[[#This Row],[Coches Kilómetro (CK) (5+6+7)]])/(BA_MAR[[#This Row],[Coches Kilómetro (CK) (5+6+7)]]+BA_GC[[#This Row],[Coches Kilómetro (CK) (5+6+7)]])</f>
        <v>179.99999999999997</v>
      </c>
      <c r="AZ51" s="9">
        <f>+LINEA[[#This Row],[PAX Kilómetro]]/LINEA[[#This Row],[Coches Kilómetro (CK) (5+6+7)]]</f>
        <v>32.896141880503109</v>
      </c>
      <c r="BA51" s="15">
        <f>+LINEA[[#This Row],[Ocupación Media (PaxKm/CocheKm)]]/AZ39-1</f>
        <v>0.13565712742865399</v>
      </c>
      <c r="BB51" s="15">
        <f>+LINEA[[#This Row],[Ocupación Media (PaxKm/CocheKm)]]/LINEA[[#This Row],[Capacidad x Coche (4xm2)]]</f>
        <v>0.18275634378057284</v>
      </c>
      <c r="BC51" s="15">
        <f>+LINEA[[#This Row],[% de Ocupación Media PAX]]/BB39-1</f>
        <v>0.13565712742865399</v>
      </c>
      <c r="BD51" s="36">
        <f>+LINEA[[#This Row],[Pasajeros Pagos (PAX)]]*LINEA[[#This Row],[PAX Recorrido Medio]]</f>
        <v>18009572.669065893</v>
      </c>
      <c r="BE51" s="37">
        <f>+(BA_GC[[#This Row],[PAX Recorrido Medio]]*BA_GC[[#This Row],[Pasajeros Pagos (PAX)]]+BA_MAR[[#This Row],[PAX Recorrido Medio]]*BA_MAR[[#This Row],[Pasajeros Pagos (PAX)]])/(BA_MAR[[#This Row],[Pasajeros Pagos (PAX)]]+BA_GC[[#This Row],[Pasajeros Pagos (PAX)]])</f>
        <v>19.068786555885673</v>
      </c>
      <c r="BF51" s="35">
        <f>+LINEA[[#This Row],[PAX Recorrido Medio]]/BE39-1</f>
        <v>-3.8289284822377923E-2</v>
      </c>
      <c r="BG51" s="36">
        <f>+BA_GC[[#This Row],[PAX Desestacionalizados]]+BA_MAR[[#This Row],[PAX Desestacionalizados]]+PA_MAR[[#This Row],[PAX Desestacionalizados]]+KM_MAR[[#This Row],[PAX Desestacionalizados]]+GC_VIL[[#This Row],[PAX Desestacionalizados]]</f>
        <v>1022738.0278197002</v>
      </c>
      <c r="BH51" s="114">
        <f t="shared" si="2"/>
        <v>0.20513526371876356</v>
      </c>
      <c r="BI51" s="81">
        <f>+BA_GC[[#This Row],[Pasajeros Totales (PT) (estimados)]]+BA_MAR[[#This Row],[Pasajeros Totales (PT) (estimados)]]+PA_MAR[[#This Row],[Pasajeros Totales (PT) (estimados)]]+KM_MAR[[#This Row],[Pasajeros Totales (PT) (estimados)]]+GC_VIL[[#This Row],[Pasajeros Totales (PT) (estimados)]]</f>
        <v>1188193.3578014923</v>
      </c>
      <c r="BJ51" s="35">
        <f>+(LINEA[[#This Row],[Variación % TC]]*0.2)-(LINEA[[#This Row],[Vaciación % PAX Recorrido Medio]]*0.1)-(LINEA[[#This Row],[Variación % Ocupación PAX]]*0.5)+(LINEA[[#This Row],[Variación % RA]]*0.1)+(LINEA[[#This Row],[Variación % Velocidad Comercial TE]]*0.1)</f>
        <v>-7.6042096290563174E-2</v>
      </c>
      <c r="BL51" s="10"/>
      <c r="BN51" s="46"/>
      <c r="BO51" s="73">
        <v>24.56</v>
      </c>
      <c r="BP51" s="67">
        <f>+BA_GC[[#This Row],[Km. Línea (entre cabeceras) en Servicio]]+BA_MAR[[#This Row],[Km. Línea (entre cabeceras) en Servicio]]+PA_MAR[[#This Row],[Km. Línea (entre cabeceras) en Servicio]]+KM_MAR[[#This Row],[Km. Línea (entre cabeceras) en Servicio]]+GC_VIL[[#This Row],[Km. Línea (entre cabeceras) en Servicio]]</f>
        <v>101.367</v>
      </c>
      <c r="BQ51" s="67">
        <f>+[1]!BS_InfraMR[[#This Row],[Total Líneas de Explotación ]]</f>
        <v>66.611000000000004</v>
      </c>
      <c r="BR51" s="36">
        <v>30</v>
      </c>
      <c r="BS51" s="6">
        <v>652</v>
      </c>
      <c r="BU51" s="64"/>
      <c r="BW51" s="64"/>
      <c r="BY51" s="64"/>
      <c r="BZ51" s="65"/>
      <c r="CA51" s="66"/>
      <c r="CC51" s="64"/>
      <c r="CD51" s="36">
        <f>+LINEA[[#This Row],[Pasajeros Pagos (PAX)]]/LINEA[[#This Row],[Personal]]</f>
        <v>1448.54754601227</v>
      </c>
      <c r="CE51" s="67">
        <f>+LINEA[[#This Row],[Trenes Corridos (TC)]]/LINEA[[#This Row],[Personal]]</f>
        <v>5.7254601226993866</v>
      </c>
      <c r="CF51" s="36">
        <f>+LINEA[[#This Row],[Pasajeros Pagos (PAX)]]/LINEA[[#This Row],[Km. Línea (entre cabeceras) en Servicio]]</f>
        <v>9317.1643631556617</v>
      </c>
      <c r="CG51" s="36">
        <f>+LINEA[[#This Row],[Pasajeros Pagos (PAX)]]/LINEA[[#This Row],[Cantidad de Estaciones en Servicio]]</f>
        <v>31481.766666666666</v>
      </c>
      <c r="CH51" s="36">
        <f>+LINEA[[#This Row],[PAX Kilómetro]]/LINEA[[#This Row],[Km. Línea (entre cabeceras) en Servicio]]</f>
        <v>177667.01854711981</v>
      </c>
      <c r="CI51" s="36">
        <f>+LINEA[[#This Row],[Coches Kilómetro (CK) (5+6+7)]]/LINEA[[#This Row],[Km. Línea (entre cabeceras) en Servicio]]</f>
        <v>5400.8466765648145</v>
      </c>
      <c r="CJ51" s="36">
        <f>+[1]!Sar_InfraMR[[#This Row],[Total Coches Eléctricos]]+[1]!Sar_InfraMR[[#This Row],[Total Coches Remolcados]]</f>
        <v>328</v>
      </c>
      <c r="CK51" s="36">
        <f>+LINEA[[#This Row],[Pasajeros Pagos (PAX)]]/LINEA[[#This Row],[Coches en Servicio]]</f>
        <v>2879.4298780487807</v>
      </c>
      <c r="CN51" s="11">
        <v>1.1377927656313429</v>
      </c>
      <c r="CP51" s="10">
        <v>0.99929999999999997</v>
      </c>
      <c r="CQ51" s="60">
        <v>661.03335759524634</v>
      </c>
      <c r="EA51" s="2">
        <v>1997</v>
      </c>
      <c r="EB51" s="2" t="s">
        <v>9</v>
      </c>
    </row>
    <row r="52" spans="1:132" ht="12.75" customHeight="1" x14ac:dyDescent="0.2">
      <c r="A52" s="83" t="s">
        <v>203</v>
      </c>
      <c r="B52" s="2" t="s">
        <v>10</v>
      </c>
      <c r="C52" s="85">
        <v>35490</v>
      </c>
      <c r="D52" s="2" t="s">
        <v>249</v>
      </c>
      <c r="E52" s="2" t="s">
        <v>246</v>
      </c>
      <c r="F52" s="2" t="s">
        <v>247</v>
      </c>
      <c r="G52" s="2" t="s">
        <v>248</v>
      </c>
      <c r="H52" s="6">
        <f>+BA_GC[[#This Row],[TK Remolcados (1)]]+BA_MAR[[#This Row],[TK Remolcados (1)]]+PA_MAR[[#This Row],[TK Remolcados (1)]]+KM_MAR[[#This Row],[TK Remolcados (1)]]+GC_VIL[[#This Row],[TK Remolcados (1)]]</f>
        <v>132993.78765044321</v>
      </c>
      <c r="I52" s="6">
        <f>+BA_GC[[#This Row],[TK Coche Motor (2)]]+PA_MAR[[#This Row],[TK Coche Motor (2)]]+KM_MAR[[#This Row],[TK Coche Motor (2)]]+GC_VIL[[#This Row],[TK Coche Motor (2)]]</f>
        <v>0</v>
      </c>
      <c r="K52" s="81">
        <f>+LINEA[[#This Row],[TK Remolcados (1)]]+LINEA[[#This Row],[TK Coche Motor (2)]]+LINEA[[#This Row],[TK Eléctricos (3)]]</f>
        <v>132993.78765044321</v>
      </c>
      <c r="L52" s="35">
        <f>+LINEA[[#This Row],[Trenes Kilómetro (TK) (1+2+3)]]/K40-1</f>
        <v>-2.5517573423206596E-2</v>
      </c>
      <c r="M52" s="36">
        <f>+BA_GC[[#This Row],[CK Locomotoras (4)]]+BA_MAR[[#This Row],[CK Locomotoras (4)]]+PA_MAR[[#This Row],[CK Locomotoras (4)]]+KM_MAR[[#This Row],[CK Locomotoras (4)]]+GC_VIL[[#This Row],[CK Locomotoras (4)]]</f>
        <v>132993.78765044321</v>
      </c>
      <c r="N52" s="36">
        <f>+BA_GC[[#This Row],[CK Remolcados (5)]]+BA_MAR[[#This Row],[CK Remolcados (5)]]+PA_MAR[[#This Row],[CK Remolcados (5)]]+KM_MAR[[#This Row],[CK Remolcados (5)]]+GC_VIL[[#This Row],[CK Remolcados (5)]]</f>
        <v>597425.86600173358</v>
      </c>
      <c r="O52" s="36">
        <f>+BA_GC[[#This Row],[CK Coche Motor (6)]]+BA_MAR[[#This Row],[CK Coche Motor (6)]]+PA_MAR[[#This Row],[CK Coche Motor (6)]]+KM_MAR[[#This Row],[CK Coche Motor (6)]]+GC_VIL[[#This Row],[CK Coche Motor (6)]]</f>
        <v>0</v>
      </c>
      <c r="Q52" s="81">
        <f t="shared" si="0"/>
        <v>597425.86600173358</v>
      </c>
      <c r="R52" s="35">
        <f>+LINEA[[#This Row],[Coches Kilómetro (CK) (5+6+7)]]/Q40-1</f>
        <v>-2.7027266206693712E-2</v>
      </c>
      <c r="S52" s="37">
        <f>+(BA_GC[[#This Row],[Velocidad Comercial Trenes Diésel]]*BA_GC[[#This Row],[Trenes Corridos (TC)]]+BA_MAR[[#This Row],[Velocidad Comercial Trenes Diésel]]*BA_MAR[[#This Row],[Trenes Corridos (TC)]])/(BA_GC[[#This Row],[Trenes Corridos (TC)]]+BA_MAR[[#This Row],[Trenes Corridos (TC)]])</f>
        <v>28.042471594034353</v>
      </c>
      <c r="T52" s="35">
        <f>+LINEA[[#This Row],[Velocidad Comercial Trenes Diésel]]/S40-1</f>
        <v>-0.10708454106056575</v>
      </c>
      <c r="U52" s="37"/>
      <c r="V52" s="35"/>
      <c r="W52" s="37">
        <f>+(BA_GC[[#This Row],[Form. Media Trenes Remolcados]]*BA_GC[[#This Row],[Trenes Corridos (TC)]]+BA_MAR[[#This Row],[Form. Media Trenes Remolcados]]*BA_MAR[[#This Row],[Trenes Corridos (TC)]])/(BA_MAR[[#This Row],[Trenes Corridos (TC)]]+BA_GC[[#This Row],[Trenes Corridos (TC)]])</f>
        <v>4.551155411670412</v>
      </c>
      <c r="X52" s="9">
        <f>+(BA_GC[[#This Row],[Form. Media Trenes Coche Motor]]*BA_GC[[#This Row],[Trenes Corridos (TC)]]+GC_VIL[[#This Row],[Form. Media Trenes Coche Motor]]*GC_VIL[[#This Row],[Trenes Corridos (TC)]])/(BA_GC[[#This Row],[Trenes Corridos (TC)]]+GC_VIL[[#This Row],[Trenes Corridos (TC)]])</f>
        <v>0</v>
      </c>
      <c r="Z52" s="36">
        <f>+BA_GC[[#This Row],[Asientos Ofrecidos Coches Remolcados]]+BA_MAR[[#This Row],[Asientos Ofrecidos Coches Remolcados]]+PA_MAR[[#This Row],[Asientos Ofrecidos Coches Remolcados]]+KM_MAR[[#This Row],[Asientos Ofrecidos Coches Remolcados]]+GC_VIL[[#This Row],[Asientos Ofrecidos Coches Remolcados]]</f>
        <v>1301842.9660464202</v>
      </c>
      <c r="AA52" s="6">
        <f>+BA_GC[[#This Row],[Asientos Ofrecidos Coches Motor]]+BA_MAR[[#This Row],[Asientos Prom. x C. Motor]]+PA_MAR[[#This Row],[Asientos Ofrecidos Coches Motor]]+KM_MAR[[#This Row],[Asientos Ofrecidos Coches Motor]]+GC_VIL[[#This Row],[Asientos Ofrecidos Coches Motor]]</f>
        <v>0</v>
      </c>
      <c r="AC52" s="6">
        <f>+BA_MAR[[#This Row],[Asientos Prom. x C. Remolcados]]</f>
        <v>71</v>
      </c>
      <c r="AD52" s="6">
        <f>+BA_GC[[#This Row],[Asientos Prom. x C. Motor]]</f>
        <v>0</v>
      </c>
      <c r="AF52" s="6">
        <f>+'[2]BS TAB'!$H56</f>
        <v>4077</v>
      </c>
      <c r="AG52" s="6">
        <f>+LINEA[[#This Row],[Trenes Programados]]-LINEA[[#This Row],[Trenes Corridos (TC)]]</f>
        <v>29</v>
      </c>
      <c r="AH52" s="81">
        <f>+'[2]BS TAB'!$J56</f>
        <v>4048</v>
      </c>
      <c r="AI52" s="35">
        <f>+LINEA[[#This Row],[Trenes Corridos (TC)]]/AH40-1</f>
        <v>-2.5517573423206596E-2</v>
      </c>
      <c r="AJ52" s="36">
        <f>+'[2]BS TAB'!$K56</f>
        <v>4022</v>
      </c>
      <c r="AK52" s="36">
        <f>+LINEA[[#This Row],[Trenes Corridos (TC)]]-LINEA[[#This Row],[Trenes Puntuales]]</f>
        <v>26</v>
      </c>
      <c r="AL52" s="111">
        <f>+LINEA[[#This Row],[Trenes Puntuales]]/LINEA[[#This Row],[Trenes Programados]]</f>
        <v>0.98650968849644349</v>
      </c>
      <c r="AM52" s="82">
        <v>0.95</v>
      </c>
      <c r="AN52" s="82">
        <f>+IF(LINEA[[#This Row],[Regularidad Absoluta]]&gt;=LINEA[[#This Row],[RA 95%]],LINEA[[#This Row],[Regularidad Absoluta]],"")</f>
        <v>0.98650968849644349</v>
      </c>
      <c r="AO52" s="82">
        <f>+LINEA[[#This Row],[Trenes Puntuales]]/LINEA[[#This Row],[Trenes Corridos (TC)]]</f>
        <v>0.99357707509881421</v>
      </c>
      <c r="AP52" s="82">
        <f>+LINEA[[#This Row],[Trenes Corridos (TC)]]/LINEA[[#This Row],[Trenes Programados]]</f>
        <v>0.99288692666176115</v>
      </c>
      <c r="AQ52" s="82">
        <f>+LINEA[[#This Row],[Regularidad Relativa]]/AO40-1</f>
        <v>5.9271679162744562E-3</v>
      </c>
      <c r="AR52" s="81">
        <f>+'[3]DATOS BS#Bol por Estación'!$AP36</f>
        <v>1085670</v>
      </c>
      <c r="AS52" s="15">
        <f>+LINEA[[#This Row],[Pasajeros Pagos (PAX)]]/AR40-1</f>
        <v>0.10123373639649169</v>
      </c>
      <c r="AT52" s="6">
        <f>+LINEA[[#This Row],[Pasajeros Pagos (PAX)]]/LINEA[[#This Row],[Indice Dia Habil]]</f>
        <v>41248.860182370823</v>
      </c>
      <c r="AU52" s="15">
        <f>+LINEA[[#This Row],[PAX Día Habil]]/AT40-1</f>
        <v>0.10123373639649169</v>
      </c>
      <c r="AV52" s="6">
        <f>+LINEA[[#This Row],[Pasajeros Pagos (PAX)]]/LINEA[[#This Row],[Trenes Corridos (TC)]]</f>
        <v>268.19911067193675</v>
      </c>
      <c r="AW52" s="6">
        <f>+LINEA[[#This Row],[PAX x Tren]]/LINEA[[#This Row],[Form. Media Trenes Remolcados]]</f>
        <v>58.929895029337075</v>
      </c>
      <c r="AX52" s="15">
        <f>+LINEA[[#This Row],[PAX x Coche]]/AW40-1</f>
        <v>0.13230645781601202</v>
      </c>
      <c r="AY52" s="141">
        <f>+(BA_GC[[#This Row],[Capacidad x Coche (4xm2)]]*BA_GC[[#This Row],[Coches Kilómetro (CK) (5+6+7)]]+BA_MAR[[#This Row],[Capacidad x Coche (4xm2)]]*BA_MAR[[#This Row],[Coches Kilómetro (CK) (5+6+7)]])/(BA_MAR[[#This Row],[Coches Kilómetro (CK) (5+6+7)]]+BA_GC[[#This Row],[Coches Kilómetro (CK) (5+6+7)]])</f>
        <v>180</v>
      </c>
      <c r="AZ52" s="9">
        <f>+LINEA[[#This Row],[PAX Kilómetro]]/LINEA[[#This Row],[Coches Kilómetro (CK) (5+6+7)]]</f>
        <v>34.22042714968115</v>
      </c>
      <c r="BA52" s="15">
        <f>+LINEA[[#This Row],[Ocupación Media (PaxKm/CocheKm)]]/AZ40-1</f>
        <v>8.7437055524410834E-2</v>
      </c>
      <c r="BB52" s="15">
        <f>+LINEA[[#This Row],[Ocupación Media (PaxKm/CocheKm)]]/LINEA[[#This Row],[Capacidad x Coche (4xm2)]]</f>
        <v>0.19011348416489529</v>
      </c>
      <c r="BC52" s="15">
        <f>+LINEA[[#This Row],[% de Ocupación Media PAX]]/BB40-1</f>
        <v>8.7437055524410834E-2</v>
      </c>
      <c r="BD52" s="36">
        <f>+LINEA[[#This Row],[Pasajeros Pagos (PAX)]]*LINEA[[#This Row],[PAX Recorrido Medio]]</f>
        <v>20444168.324847497</v>
      </c>
      <c r="BE52" s="37">
        <f>+(BA_GC[[#This Row],[PAX Recorrido Medio]]*BA_GC[[#This Row],[Pasajeros Pagos (PAX)]]+BA_MAR[[#This Row],[PAX Recorrido Medio]]*BA_MAR[[#This Row],[Pasajeros Pagos (PAX)]])/(BA_MAR[[#This Row],[Pasajeros Pagos (PAX)]]+BA_GC[[#This Row],[Pasajeros Pagos (PAX)]])</f>
        <v>18.830923139487595</v>
      </c>
      <c r="BF52" s="35">
        <f>+LINEA[[#This Row],[PAX Recorrido Medio]]/BE40-1</f>
        <v>-3.9217043782259209E-2</v>
      </c>
      <c r="BG52" s="36">
        <f>+BA_GC[[#This Row],[PAX Desestacionalizados]]+BA_MAR[[#This Row],[PAX Desestacionalizados]]+PA_MAR[[#This Row],[PAX Desestacionalizados]]+KM_MAR[[#This Row],[PAX Desestacionalizados]]+GC_VIL[[#This Row],[PAX Desestacionalizados]]</f>
        <v>1054734.9731416379</v>
      </c>
      <c r="BH52" s="114">
        <f t="shared" si="2"/>
        <v>0.20686786182966554</v>
      </c>
      <c r="BI52" s="81">
        <f>+BA_GC[[#This Row],[Pasajeros Totales (PT) (estimados)]]+BA_MAR[[#This Row],[Pasajeros Totales (PT) (estimados)]]+PA_MAR[[#This Row],[Pasajeros Totales (PT) (estimados)]]+KM_MAR[[#This Row],[Pasajeros Totales (PT) (estimados)]]+GC_VIL[[#This Row],[Pasajeros Totales (PT) (estimados)]]</f>
        <v>1368838.7442028476</v>
      </c>
      <c r="BJ52" s="35">
        <f>+(LINEA[[#This Row],[Variación % TC]]*0.2)-(LINEA[[#This Row],[Vaciación % PAX Recorrido Medio]]*0.1)-(LINEA[[#This Row],[Variación % Ocupación PAX]]*0.5)+(LINEA[[#This Row],[Variación % RA]]*0.1)+(LINEA[[#This Row],[Variación % Velocidad Comercial TE]]*0.1)</f>
        <v>-4.4307621276993371E-2</v>
      </c>
      <c r="BL52" s="10"/>
      <c r="BN52" s="46"/>
      <c r="BO52" s="73">
        <v>26.32</v>
      </c>
      <c r="BP52" s="67">
        <f>+BA_GC[[#This Row],[Km. Línea (entre cabeceras) en Servicio]]+BA_MAR[[#This Row],[Km. Línea (entre cabeceras) en Servicio]]+PA_MAR[[#This Row],[Km. Línea (entre cabeceras) en Servicio]]+KM_MAR[[#This Row],[Km. Línea (entre cabeceras) en Servicio]]+GC_VIL[[#This Row],[Km. Línea (entre cabeceras) en Servicio]]</f>
        <v>101.367</v>
      </c>
      <c r="BQ52" s="67">
        <f>+[1]!BS_InfraMR[[#This Row],[Total Líneas de Explotación ]]</f>
        <v>66.611000000000004</v>
      </c>
      <c r="BR52" s="36">
        <v>30</v>
      </c>
      <c r="BS52" s="6">
        <v>652</v>
      </c>
      <c r="BU52" s="64"/>
      <c r="BW52" s="64"/>
      <c r="BY52" s="64"/>
      <c r="BZ52" s="65"/>
      <c r="CA52" s="66"/>
      <c r="CC52" s="64"/>
      <c r="CD52" s="36">
        <f>+LINEA[[#This Row],[Pasajeros Pagos (PAX)]]/LINEA[[#This Row],[Personal]]</f>
        <v>1665.138036809816</v>
      </c>
      <c r="CE52" s="67">
        <f>+LINEA[[#This Row],[Trenes Corridos (TC)]]/LINEA[[#This Row],[Personal]]</f>
        <v>6.2085889570552144</v>
      </c>
      <c r="CF52" s="36">
        <f>+LINEA[[#This Row],[Pasajeros Pagos (PAX)]]/LINEA[[#This Row],[Km. Línea (entre cabeceras) en Servicio]]</f>
        <v>10710.290331172866</v>
      </c>
      <c r="CG52" s="36">
        <f>+LINEA[[#This Row],[Pasajeros Pagos (PAX)]]/LINEA[[#This Row],[Cantidad de Estaciones en Servicio]]</f>
        <v>36189</v>
      </c>
      <c r="CH52" s="36">
        <f>+LINEA[[#This Row],[PAX Kilómetro]]/LINEA[[#This Row],[Km. Línea (entre cabeceras) en Servicio]]</f>
        <v>201684.65402791338</v>
      </c>
      <c r="CI52" s="36">
        <f>+LINEA[[#This Row],[Coches Kilómetro (CK) (5+6+7)]]/LINEA[[#This Row],[Km. Línea (entre cabeceras) en Servicio]]</f>
        <v>5893.6918918556685</v>
      </c>
      <c r="CJ52" s="36">
        <f>+[1]!Sar_InfraMR[[#This Row],[Total Coches Eléctricos]]+[1]!Sar_InfraMR[[#This Row],[Total Coches Remolcados]]</f>
        <v>328</v>
      </c>
      <c r="CK52" s="36">
        <f>+LINEA[[#This Row],[Pasajeros Pagos (PAX)]]/LINEA[[#This Row],[Coches en Servicio]]</f>
        <v>3309.9695121951218</v>
      </c>
      <c r="CN52" s="11">
        <v>1.0057755697288144</v>
      </c>
      <c r="CP52" s="10">
        <v>0.99939999999999996</v>
      </c>
      <c r="CQ52" s="60">
        <v>663.60882899949411</v>
      </c>
      <c r="EA52" s="2">
        <v>1997</v>
      </c>
      <c r="EB52" s="2" t="s">
        <v>10</v>
      </c>
    </row>
    <row r="53" spans="1:132" ht="12.75" customHeight="1" x14ac:dyDescent="0.2">
      <c r="A53" s="83" t="s">
        <v>203</v>
      </c>
      <c r="B53" s="2" t="s">
        <v>0</v>
      </c>
      <c r="C53" s="85">
        <v>35521</v>
      </c>
      <c r="D53" s="2" t="s">
        <v>249</v>
      </c>
      <c r="E53" s="2" t="s">
        <v>246</v>
      </c>
      <c r="F53" s="2" t="s">
        <v>247</v>
      </c>
      <c r="G53" s="2" t="s">
        <v>248</v>
      </c>
      <c r="H53" s="6">
        <f>+BA_GC[[#This Row],[TK Remolcados (1)]]+BA_MAR[[#This Row],[TK Remolcados (1)]]+PA_MAR[[#This Row],[TK Remolcados (1)]]+KM_MAR[[#This Row],[TK Remolcados (1)]]+GC_VIL[[#This Row],[TK Remolcados (1)]]</f>
        <v>131909.59916416241</v>
      </c>
      <c r="I53" s="6">
        <f>+BA_GC[[#This Row],[TK Coche Motor (2)]]+PA_MAR[[#This Row],[TK Coche Motor (2)]]+KM_MAR[[#This Row],[TK Coche Motor (2)]]+GC_VIL[[#This Row],[TK Coche Motor (2)]]</f>
        <v>0</v>
      </c>
      <c r="K53" s="81">
        <f>+LINEA[[#This Row],[TK Remolcados (1)]]+LINEA[[#This Row],[TK Coche Motor (2)]]+LINEA[[#This Row],[TK Eléctricos (3)]]</f>
        <v>131909.59916416241</v>
      </c>
      <c r="L53" s="35">
        <f>+LINEA[[#This Row],[Trenes Kilómetro (TK) (1+2+3)]]/K41-1</f>
        <v>-1.6654420769042444E-2</v>
      </c>
      <c r="M53" s="36">
        <f>+BA_GC[[#This Row],[CK Locomotoras (4)]]+BA_MAR[[#This Row],[CK Locomotoras (4)]]+PA_MAR[[#This Row],[CK Locomotoras (4)]]+KM_MAR[[#This Row],[CK Locomotoras (4)]]+GC_VIL[[#This Row],[CK Locomotoras (4)]]</f>
        <v>131909.59916416241</v>
      </c>
      <c r="N53" s="36">
        <f>+BA_GC[[#This Row],[CK Remolcados (5)]]+BA_MAR[[#This Row],[CK Remolcados (5)]]+PA_MAR[[#This Row],[CK Remolcados (5)]]+KM_MAR[[#This Row],[CK Remolcados (5)]]+GC_VIL[[#This Row],[CK Remolcados (5)]]</f>
        <v>552289.65757555002</v>
      </c>
      <c r="O53" s="36">
        <f>+BA_GC[[#This Row],[CK Coche Motor (6)]]+BA_MAR[[#This Row],[CK Coche Motor (6)]]+PA_MAR[[#This Row],[CK Coche Motor (6)]]+KM_MAR[[#This Row],[CK Coche Motor (6)]]+GC_VIL[[#This Row],[CK Coche Motor (6)]]</f>
        <v>0</v>
      </c>
      <c r="Q53" s="81">
        <f t="shared" si="0"/>
        <v>552289.65757555002</v>
      </c>
      <c r="R53" s="35">
        <f>+LINEA[[#This Row],[Coches Kilómetro (CK) (5+6+7)]]/Q41-1</f>
        <v>-8.577810296861077E-2</v>
      </c>
      <c r="S53" s="37">
        <f>+(BA_GC[[#This Row],[Velocidad Comercial Trenes Diésel]]*BA_GC[[#This Row],[Trenes Corridos (TC)]]+BA_MAR[[#This Row],[Velocidad Comercial Trenes Diésel]]*BA_MAR[[#This Row],[Trenes Corridos (TC)]])/(BA_GC[[#This Row],[Trenes Corridos (TC)]]+BA_MAR[[#This Row],[Trenes Corridos (TC)]])</f>
        <v>28.000115038267513</v>
      </c>
      <c r="T53" s="35">
        <f>+LINEA[[#This Row],[Velocidad Comercial Trenes Diésel]]/S41-1</f>
        <v>-0.13284648342865746</v>
      </c>
      <c r="U53" s="37"/>
      <c r="V53" s="35"/>
      <c r="W53" s="37">
        <f>+(BA_GC[[#This Row],[Form. Media Trenes Remolcados]]*BA_GC[[#This Row],[Trenes Corridos (TC)]]+BA_MAR[[#This Row],[Form. Media Trenes Remolcados]]*BA_MAR[[#This Row],[Trenes Corridos (TC)]])/(BA_MAR[[#This Row],[Trenes Corridos (TC)]]+BA_GC[[#This Row],[Trenes Corridos (TC)]])</f>
        <v>4.2404744542754322</v>
      </c>
      <c r="X53" s="9">
        <f>+(BA_GC[[#This Row],[Form. Media Trenes Coche Motor]]*BA_GC[[#This Row],[Trenes Corridos (TC)]]+GC_VIL[[#This Row],[Form. Media Trenes Coche Motor]]*GC_VIL[[#This Row],[Trenes Corridos (TC)]])/(BA_GC[[#This Row],[Trenes Corridos (TC)]]+GC_VIL[[#This Row],[Trenes Corridos (TC)]])</f>
        <v>0</v>
      </c>
      <c r="Z53" s="36">
        <f>+BA_GC[[#This Row],[Asientos Ofrecidos Coches Remolcados]]+BA_MAR[[#This Row],[Asientos Ofrecidos Coches Remolcados]]+PA_MAR[[#This Row],[Asientos Ofrecidos Coches Remolcados]]+KM_MAR[[#This Row],[Asientos Ofrecidos Coches Remolcados]]+GC_VIL[[#This Row],[Asientos Ofrecidos Coches Remolcados]]</f>
        <v>1186283.9921097537</v>
      </c>
      <c r="AA53" s="6">
        <f>+BA_GC[[#This Row],[Asientos Ofrecidos Coches Motor]]+BA_MAR[[#This Row],[Asientos Prom. x C. Motor]]+PA_MAR[[#This Row],[Asientos Ofrecidos Coches Motor]]+KM_MAR[[#This Row],[Asientos Ofrecidos Coches Motor]]+GC_VIL[[#This Row],[Asientos Ofrecidos Coches Motor]]</f>
        <v>0</v>
      </c>
      <c r="AC53" s="6">
        <f>+BA_MAR[[#This Row],[Asientos Prom. x C. Remolcados]]</f>
        <v>70</v>
      </c>
      <c r="AD53" s="6">
        <f>+BA_GC[[#This Row],[Asientos Prom. x C. Motor]]</f>
        <v>0</v>
      </c>
      <c r="AF53" s="6">
        <f>+'[2]BS TAB'!$H57</f>
        <v>4022</v>
      </c>
      <c r="AG53" s="6">
        <f>+LINEA[[#This Row],[Trenes Programados]]-LINEA[[#This Row],[Trenes Corridos (TC)]]</f>
        <v>7</v>
      </c>
      <c r="AH53" s="81">
        <f>+'[2]BS TAB'!$J57</f>
        <v>4015</v>
      </c>
      <c r="AI53" s="35">
        <f>+LINEA[[#This Row],[Trenes Corridos (TC)]]/AH41-1</f>
        <v>-1.6654420769042333E-2</v>
      </c>
      <c r="AJ53" s="36">
        <f>+'[2]BS TAB'!$K57</f>
        <v>4000</v>
      </c>
      <c r="AK53" s="36">
        <f>+LINEA[[#This Row],[Trenes Corridos (TC)]]-LINEA[[#This Row],[Trenes Puntuales]]</f>
        <v>15</v>
      </c>
      <c r="AL53" s="111">
        <f>+LINEA[[#This Row],[Trenes Puntuales]]/LINEA[[#This Row],[Trenes Programados]]</f>
        <v>0.9945300845350572</v>
      </c>
      <c r="AM53" s="82">
        <v>0.95</v>
      </c>
      <c r="AN53" s="82">
        <f>+IF(LINEA[[#This Row],[Regularidad Absoluta]]&gt;=LINEA[[#This Row],[RA 95%]],LINEA[[#This Row],[Regularidad Absoluta]],"")</f>
        <v>0.9945300845350572</v>
      </c>
      <c r="AO53" s="82">
        <f>+LINEA[[#This Row],[Trenes Puntuales]]/LINEA[[#This Row],[Trenes Corridos (TC)]]</f>
        <v>0.99626400996264008</v>
      </c>
      <c r="AP53" s="82">
        <f>+LINEA[[#This Row],[Trenes Corridos (TC)]]/LINEA[[#This Row],[Trenes Programados]]</f>
        <v>0.99825957235206364</v>
      </c>
      <c r="AQ53" s="82">
        <f>+LINEA[[#This Row],[Regularidad Relativa]]/AO41-1</f>
        <v>0.12679943287464246</v>
      </c>
      <c r="AR53" s="81">
        <f>+'[3]DATOS BS#Bol por Estación'!$AP37</f>
        <v>1093933</v>
      </c>
      <c r="AS53" s="15">
        <f>+LINEA[[#This Row],[Pasajeros Pagos (PAX)]]/AR41-1</f>
        <v>0.15280563075713616</v>
      </c>
      <c r="AT53" s="6">
        <f>+LINEA[[#This Row],[Pasajeros Pagos (PAX)]]/LINEA[[#This Row],[Indice Dia Habil]]</f>
        <v>44288.785425101218</v>
      </c>
      <c r="AU53" s="15">
        <f>+LINEA[[#This Row],[PAX Día Habil]]/AT41-1</f>
        <v>0.15280563075713616</v>
      </c>
      <c r="AV53" s="6">
        <f>+LINEA[[#This Row],[Pasajeros Pagos (PAX)]]/LINEA[[#This Row],[Trenes Corridos (TC)]]</f>
        <v>272.46151930261522</v>
      </c>
      <c r="AW53" s="6">
        <f>+LINEA[[#This Row],[PAX x Tren]]/LINEA[[#This Row],[Form. Media Trenes Remolcados]]</f>
        <v>64.25260244827264</v>
      </c>
      <c r="AX53" s="15">
        <f>+LINEA[[#This Row],[PAX x Coche]]/AW41-1</f>
        <v>0.26172443289775504</v>
      </c>
      <c r="AY53" s="141">
        <f>+(BA_GC[[#This Row],[Capacidad x Coche (4xm2)]]*BA_GC[[#This Row],[Coches Kilómetro (CK) (5+6+7)]]+BA_MAR[[#This Row],[Capacidad x Coche (4xm2)]]*BA_MAR[[#This Row],[Coches Kilómetro (CK) (5+6+7)]])/(BA_MAR[[#This Row],[Coches Kilómetro (CK) (5+6+7)]]+BA_GC[[#This Row],[Coches Kilómetro (CK) (5+6+7)]])</f>
        <v>180</v>
      </c>
      <c r="AZ53" s="9">
        <f>+LINEA[[#This Row],[PAX Kilómetro]]/LINEA[[#This Row],[Coches Kilómetro (CK) (5+6+7)]]</f>
        <v>37.15864983601687</v>
      </c>
      <c r="BA53" s="15">
        <f>+LINEA[[#This Row],[Ocupación Media (PaxKm/CocheKm)]]/AZ41-1</f>
        <v>0.21351781672098302</v>
      </c>
      <c r="BB53" s="15">
        <f>+LINEA[[#This Row],[Ocupación Media (PaxKm/CocheKm)]]/LINEA[[#This Row],[Capacidad x Coche (4xm2)]]</f>
        <v>0.20643694353342706</v>
      </c>
      <c r="BC53" s="15">
        <f>+LINEA[[#This Row],[% de Ocupación Media PAX]]/BB41-1</f>
        <v>0.21351781672098302</v>
      </c>
      <c r="BD53" s="36">
        <f>+LINEA[[#This Row],[Pasajeros Pagos (PAX)]]*LINEA[[#This Row],[PAX Recorrido Medio]]</f>
        <v>20522337.993903525</v>
      </c>
      <c r="BE53" s="37">
        <f>+(BA_GC[[#This Row],[PAX Recorrido Medio]]*BA_GC[[#This Row],[Pasajeros Pagos (PAX)]]+BA_MAR[[#This Row],[PAX Recorrido Medio]]*BA_MAR[[#This Row],[Pasajeros Pagos (PAX)]])/(BA_MAR[[#This Row],[Pasajeros Pagos (PAX)]]+BA_GC[[#This Row],[Pasajeros Pagos (PAX)]])</f>
        <v>18.760141611875248</v>
      </c>
      <c r="BF53" s="35">
        <f>+LINEA[[#This Row],[PAX Recorrido Medio]]/BE41-1</f>
        <v>-3.7630862580535496E-2</v>
      </c>
      <c r="BG53" s="36">
        <f>+BA_GC[[#This Row],[PAX Desestacionalizados]]+BA_MAR[[#This Row],[PAX Desestacionalizados]]+PA_MAR[[#This Row],[PAX Desestacionalizados]]+KM_MAR[[#This Row],[PAX Desestacionalizados]]+GC_VIL[[#This Row],[PAX Desestacionalizados]]</f>
        <v>1122521.0895262612</v>
      </c>
      <c r="BH53" s="114">
        <f t="shared" si="2"/>
        <v>0.20640322332632144</v>
      </c>
      <c r="BI53" s="81">
        <f>+BA_GC[[#This Row],[Pasajeros Totales (PT) (estimados)]]+BA_MAR[[#This Row],[Pasajeros Totales (PT) (estimados)]]+PA_MAR[[#This Row],[Pasajeros Totales (PT) (estimados)]]+KM_MAR[[#This Row],[Pasajeros Totales (PT) (estimados)]]+GC_VIL[[#This Row],[Pasajeros Totales (PT) (estimados)]]</f>
        <v>1378449.399183759</v>
      </c>
      <c r="BJ53" s="35">
        <f>+(LINEA[[#This Row],[Variación % TC]]*0.2)-(LINEA[[#This Row],[Vaciación % PAX Recorrido Medio]]*0.1)-(LINEA[[#This Row],[Variación % Ocupación PAX]]*0.5)+(LINEA[[#This Row],[Variación % RA]]*0.1)+(LINEA[[#This Row],[Variación % Velocidad Comercial TE]]*0.1)</f>
        <v>-9.3646762968782188E-2</v>
      </c>
      <c r="BL53" s="10"/>
      <c r="BN53" s="46"/>
      <c r="BO53" s="73">
        <v>24.7</v>
      </c>
      <c r="BP53" s="67">
        <f>+BA_GC[[#This Row],[Km. Línea (entre cabeceras) en Servicio]]+BA_MAR[[#This Row],[Km. Línea (entre cabeceras) en Servicio]]+PA_MAR[[#This Row],[Km. Línea (entre cabeceras) en Servicio]]+KM_MAR[[#This Row],[Km. Línea (entre cabeceras) en Servicio]]+GC_VIL[[#This Row],[Km. Línea (entre cabeceras) en Servicio]]</f>
        <v>101.367</v>
      </c>
      <c r="BQ53" s="67">
        <f>+[1]!BS_InfraMR[[#This Row],[Total Líneas de Explotación ]]</f>
        <v>66.611000000000004</v>
      </c>
      <c r="BR53" s="36">
        <v>30</v>
      </c>
      <c r="BS53" s="6">
        <v>652</v>
      </c>
      <c r="BU53" s="64"/>
      <c r="BW53" s="64"/>
      <c r="BY53" s="64"/>
      <c r="BZ53" s="65"/>
      <c r="CA53" s="66"/>
      <c r="CC53" s="64"/>
      <c r="CD53" s="36">
        <f>+LINEA[[#This Row],[Pasajeros Pagos (PAX)]]/LINEA[[#This Row],[Personal]]</f>
        <v>1677.8113496932515</v>
      </c>
      <c r="CE53" s="67">
        <f>+LINEA[[#This Row],[Trenes Corridos (TC)]]/LINEA[[#This Row],[Personal]]</f>
        <v>6.1579754601226995</v>
      </c>
      <c r="CF53" s="36">
        <f>+LINEA[[#This Row],[Pasajeros Pagos (PAX)]]/LINEA[[#This Row],[Km. Línea (entre cabeceras) en Servicio]]</f>
        <v>10791.806011818442</v>
      </c>
      <c r="CG53" s="36">
        <f>+LINEA[[#This Row],[Pasajeros Pagos (PAX)]]/LINEA[[#This Row],[Cantidad de Estaciones en Servicio]]</f>
        <v>36464.433333333334</v>
      </c>
      <c r="CH53" s="36">
        <f>+LINEA[[#This Row],[PAX Kilómetro]]/LINEA[[#This Row],[Km. Línea (entre cabeceras) en Servicio]]</f>
        <v>202455.80902960061</v>
      </c>
      <c r="CI53" s="36">
        <f>+LINEA[[#This Row],[Coches Kilómetro (CK) (5+6+7)]]/LINEA[[#This Row],[Km. Línea (entre cabeceras) en Servicio]]</f>
        <v>5448.4167192039813</v>
      </c>
      <c r="CJ53" s="36">
        <f>+[1]!Sar_InfraMR[[#This Row],[Total Coches Eléctricos]]+[1]!Sar_InfraMR[[#This Row],[Total Coches Remolcados]]</f>
        <v>328</v>
      </c>
      <c r="CK53" s="36">
        <f>+LINEA[[#This Row],[Pasajeros Pagos (PAX)]]/LINEA[[#This Row],[Coches en Servicio]]</f>
        <v>3335.1615853658536</v>
      </c>
      <c r="CN53" s="11">
        <v>0.99730107777666621</v>
      </c>
      <c r="CP53" s="10">
        <v>0.99950000000000006</v>
      </c>
      <c r="CQ53" s="60">
        <v>666.18430040374187</v>
      </c>
      <c r="EA53" s="2">
        <v>1997</v>
      </c>
      <c r="EB53" s="2" t="s">
        <v>0</v>
      </c>
    </row>
    <row r="54" spans="1:132" ht="12.75" customHeight="1" x14ac:dyDescent="0.2">
      <c r="A54" s="83" t="s">
        <v>203</v>
      </c>
      <c r="B54" s="2" t="s">
        <v>1</v>
      </c>
      <c r="C54" s="85">
        <v>35551</v>
      </c>
      <c r="D54" s="2" t="s">
        <v>249</v>
      </c>
      <c r="E54" s="2" t="s">
        <v>246</v>
      </c>
      <c r="F54" s="2" t="s">
        <v>247</v>
      </c>
      <c r="G54" s="2" t="s">
        <v>248</v>
      </c>
      <c r="H54" s="6">
        <f>+BA_GC[[#This Row],[TK Remolcados (1)]]+BA_MAR[[#This Row],[TK Remolcados (1)]]+PA_MAR[[#This Row],[TK Remolcados (1)]]+KM_MAR[[#This Row],[TK Remolcados (1)]]+GC_VIL[[#This Row],[TK Remolcados (1)]]</f>
        <v>134439.37229881759</v>
      </c>
      <c r="I54" s="6">
        <f>+BA_GC[[#This Row],[TK Coche Motor (2)]]+PA_MAR[[#This Row],[TK Coche Motor (2)]]+KM_MAR[[#This Row],[TK Coche Motor (2)]]+GC_VIL[[#This Row],[TK Coche Motor (2)]]</f>
        <v>0</v>
      </c>
      <c r="K54" s="81">
        <f>+LINEA[[#This Row],[TK Remolcados (1)]]+LINEA[[#This Row],[TK Coche Motor (2)]]+LINEA[[#This Row],[TK Eléctricos (3)]]</f>
        <v>134439.37229881759</v>
      </c>
      <c r="L54" s="35">
        <f>+LINEA[[#This Row],[Trenes Kilómetro (TK) (1+2+3)]]/K42-1</f>
        <v>-2.9871977240398251E-2</v>
      </c>
      <c r="M54" s="36">
        <f>+BA_GC[[#This Row],[CK Locomotoras (4)]]+BA_MAR[[#This Row],[CK Locomotoras (4)]]+PA_MAR[[#This Row],[CK Locomotoras (4)]]+KM_MAR[[#This Row],[CK Locomotoras (4)]]+GC_VIL[[#This Row],[CK Locomotoras (4)]]</f>
        <v>134439.37229881759</v>
      </c>
      <c r="N54" s="36">
        <f>+BA_GC[[#This Row],[CK Remolcados (5)]]+BA_MAR[[#This Row],[CK Remolcados (5)]]+PA_MAR[[#This Row],[CK Remolcados (5)]]+KM_MAR[[#This Row],[CK Remolcados (5)]]+GC_VIL[[#This Row],[CK Remolcados (5)]]</f>
        <v>603919.62541479594</v>
      </c>
      <c r="O54" s="36">
        <f>+BA_GC[[#This Row],[CK Coche Motor (6)]]+BA_MAR[[#This Row],[CK Coche Motor (6)]]+PA_MAR[[#This Row],[CK Coche Motor (6)]]+KM_MAR[[#This Row],[CK Coche Motor (6)]]+GC_VIL[[#This Row],[CK Coche Motor (6)]]</f>
        <v>0</v>
      </c>
      <c r="Q54" s="81">
        <f t="shared" si="0"/>
        <v>603919.62541479594</v>
      </c>
      <c r="R54" s="35">
        <f>+LINEA[[#This Row],[Coches Kilómetro (CK) (5+6+7)]]/Q42-1</f>
        <v>-2.9871977240398362E-2</v>
      </c>
      <c r="S54" s="37">
        <f>+(BA_GC[[#This Row],[Velocidad Comercial Trenes Diésel]]*BA_GC[[#This Row],[Trenes Corridos (TC)]]+BA_MAR[[#This Row],[Velocidad Comercial Trenes Diésel]]*BA_MAR[[#This Row],[Trenes Corridos (TC)]])/(BA_GC[[#This Row],[Trenes Corridos (TC)]]+BA_MAR[[#This Row],[Trenes Corridos (TC)]])</f>
        <v>27.995141833383094</v>
      </c>
      <c r="T54" s="35">
        <f>+LINEA[[#This Row],[Velocidad Comercial Trenes Diésel]]/S42-1</f>
        <v>-5.8384092601325266E-2</v>
      </c>
      <c r="U54" s="37"/>
      <c r="V54" s="35"/>
      <c r="W54" s="37">
        <f>+(BA_GC[[#This Row],[Form. Media Trenes Remolcados]]*BA_GC[[#This Row],[Trenes Corridos (TC)]]+BA_MAR[[#This Row],[Form. Media Trenes Remolcados]]*BA_MAR[[#This Row],[Trenes Corridos (TC)]])/(BA_MAR[[#This Row],[Trenes Corridos (TC)]]+BA_GC[[#This Row],[Trenes Corridos (TC)]])</f>
        <v>4.551155411670412</v>
      </c>
      <c r="X54" s="9">
        <f>+(BA_GC[[#This Row],[Form. Media Trenes Coche Motor]]*BA_GC[[#This Row],[Trenes Corridos (TC)]]+GC_VIL[[#This Row],[Form. Media Trenes Coche Motor]]*GC_VIL[[#This Row],[Trenes Corridos (TC)]])/(BA_GC[[#This Row],[Trenes Corridos (TC)]]+GC_VIL[[#This Row],[Trenes Corridos (TC)]])</f>
        <v>0</v>
      </c>
      <c r="Z54" s="36">
        <f>+BA_GC[[#This Row],[Asientos Ofrecidos Coches Remolcados]]+BA_MAR[[#This Row],[Asientos Ofrecidos Coches Remolcados]]+PA_MAR[[#This Row],[Asientos Ofrecidos Coches Remolcados]]+KM_MAR[[#This Row],[Asientos Ofrecidos Coches Remolcados]]+GC_VIL[[#This Row],[Asientos Ofrecidos Coches Remolcados]]</f>
        <v>1297458.314293049</v>
      </c>
      <c r="AA54" s="6">
        <f>+BA_GC[[#This Row],[Asientos Ofrecidos Coches Motor]]+BA_MAR[[#This Row],[Asientos Prom. x C. Motor]]+PA_MAR[[#This Row],[Asientos Ofrecidos Coches Motor]]+KM_MAR[[#This Row],[Asientos Ofrecidos Coches Motor]]+GC_VIL[[#This Row],[Asientos Ofrecidos Coches Motor]]</f>
        <v>0</v>
      </c>
      <c r="AC54" s="6">
        <f>+BA_MAR[[#This Row],[Asientos Prom. x C. Remolcados]]</f>
        <v>70</v>
      </c>
      <c r="AD54" s="6">
        <f>+BA_GC[[#This Row],[Asientos Prom. x C. Motor]]</f>
        <v>0</v>
      </c>
      <c r="AF54" s="6">
        <f>+'[2]BS TAB'!$H58</f>
        <v>4111</v>
      </c>
      <c r="AG54" s="6">
        <f>+LINEA[[#This Row],[Trenes Programados]]-LINEA[[#This Row],[Trenes Corridos (TC)]]</f>
        <v>19</v>
      </c>
      <c r="AH54" s="81">
        <f>+'[2]BS TAB'!$J58</f>
        <v>4092</v>
      </c>
      <c r="AI54" s="35">
        <f>+LINEA[[#This Row],[Trenes Corridos (TC)]]/AH42-1</f>
        <v>-2.9871977240398251E-2</v>
      </c>
      <c r="AJ54" s="36">
        <f>+'[2]BS TAB'!$K58</f>
        <v>4052</v>
      </c>
      <c r="AK54" s="36">
        <f>+LINEA[[#This Row],[Trenes Corridos (TC)]]-LINEA[[#This Row],[Trenes Puntuales]]</f>
        <v>40</v>
      </c>
      <c r="AL54" s="111">
        <f>+LINEA[[#This Row],[Trenes Puntuales]]/LINEA[[#This Row],[Trenes Programados]]</f>
        <v>0.98564826076380441</v>
      </c>
      <c r="AM54" s="82">
        <v>0.95</v>
      </c>
      <c r="AN54" s="82">
        <f>+IF(LINEA[[#This Row],[Regularidad Absoluta]]&gt;=LINEA[[#This Row],[RA 95%]],LINEA[[#This Row],[Regularidad Absoluta]],"")</f>
        <v>0.98564826076380441</v>
      </c>
      <c r="AO54" s="82">
        <f>+LINEA[[#This Row],[Trenes Puntuales]]/LINEA[[#This Row],[Trenes Corridos (TC)]]</f>
        <v>0.99022482893450636</v>
      </c>
      <c r="AP54" s="82">
        <f>+LINEA[[#This Row],[Trenes Corridos (TC)]]/LINEA[[#This Row],[Trenes Programados]]</f>
        <v>0.99537825346630993</v>
      </c>
      <c r="AQ54" s="82">
        <f>+LINEA[[#This Row],[Regularidad Relativa]]/AO42-1</f>
        <v>0.31717701937740395</v>
      </c>
      <c r="AR54" s="81">
        <f>+'[3]DATOS BS#Bol por Estación'!$AP38</f>
        <v>1088673</v>
      </c>
      <c r="AS54" s="15">
        <f>+LINEA[[#This Row],[Pasajeros Pagos (PAX)]]/AR42-1</f>
        <v>0.10328266910427897</v>
      </c>
      <c r="AT54" s="6">
        <f>+LINEA[[#This Row],[Pasajeros Pagos (PAX)]]/LINEA[[#This Row],[Indice Dia Habil]]</f>
        <v>42760.133542812255</v>
      </c>
      <c r="AU54" s="15">
        <f>+LINEA[[#This Row],[PAX Día Habil]]/AT42-1</f>
        <v>0.10328266910427875</v>
      </c>
      <c r="AV54" s="6">
        <f>+LINEA[[#This Row],[Pasajeros Pagos (PAX)]]/LINEA[[#This Row],[Trenes Corridos (TC)]]</f>
        <v>266.04912023460412</v>
      </c>
      <c r="AW54" s="6">
        <f>+LINEA[[#This Row],[PAX x Tren]]/LINEA[[#This Row],[Form. Media Trenes Remolcados]]</f>
        <v>58.457489619532907</v>
      </c>
      <c r="AX54" s="15">
        <f>+LINEA[[#This Row],[PAX x Coche]]/AW42-1</f>
        <v>0.13725471610015849</v>
      </c>
      <c r="AY54" s="141">
        <f>+(BA_GC[[#This Row],[Capacidad x Coche (4xm2)]]*BA_GC[[#This Row],[Coches Kilómetro (CK) (5+6+7)]]+BA_MAR[[#This Row],[Capacidad x Coche (4xm2)]]*BA_MAR[[#This Row],[Coches Kilómetro (CK) (5+6+7)]])/(BA_MAR[[#This Row],[Coches Kilómetro (CK) (5+6+7)]]+BA_GC[[#This Row],[Coches Kilómetro (CK) (5+6+7)]])</f>
        <v>179.99999999999997</v>
      </c>
      <c r="AZ54" s="9">
        <f>+LINEA[[#This Row],[PAX Kilómetro]]/LINEA[[#This Row],[Coches Kilómetro (CK) (5+6+7)]]</f>
        <v>33.737660573608153</v>
      </c>
      <c r="BA54" s="15">
        <f>+LINEA[[#This Row],[Ocupación Media (PaxKm/CocheKm)]]/AZ42-1</f>
        <v>9.9282515294401019E-2</v>
      </c>
      <c r="BB54" s="15">
        <f>+LINEA[[#This Row],[Ocupación Media (PaxKm/CocheKm)]]/LINEA[[#This Row],[Capacidad x Coche (4xm2)]]</f>
        <v>0.18743144763115643</v>
      </c>
      <c r="BC54" s="15">
        <f>+LINEA[[#This Row],[% de Ocupación Media PAX]]/BB42-1</f>
        <v>9.9282515294401019E-2</v>
      </c>
      <c r="BD54" s="36">
        <f>+LINEA[[#This Row],[Pasajeros Pagos (PAX)]]*LINEA[[#This Row],[PAX Recorrido Medio]]</f>
        <v>20374835.335984964</v>
      </c>
      <c r="BE54" s="37">
        <f>+(BA_GC[[#This Row],[PAX Recorrido Medio]]*BA_GC[[#This Row],[Pasajeros Pagos (PAX)]]+BA_MAR[[#This Row],[PAX Recorrido Medio]]*BA_MAR[[#This Row],[Pasajeros Pagos (PAX)]])/(BA_MAR[[#This Row],[Pasajeros Pagos (PAX)]]+BA_GC[[#This Row],[Pasajeros Pagos (PAX)]])</f>
        <v>18.71529406532996</v>
      </c>
      <c r="BF54" s="35">
        <f>+LINEA[[#This Row],[PAX Recorrido Medio]]/BE42-1</f>
        <v>-3.3389354441167529E-2</v>
      </c>
      <c r="BG54" s="36">
        <f>+BA_GC[[#This Row],[PAX Desestacionalizados]]+BA_MAR[[#This Row],[PAX Desestacionalizados]]+PA_MAR[[#This Row],[PAX Desestacionalizados]]+KM_MAR[[#This Row],[PAX Desestacionalizados]]+GC_VIL[[#This Row],[PAX Desestacionalizados]]</f>
        <v>1089085.7344500835</v>
      </c>
      <c r="BH54" s="114">
        <f t="shared" si="2"/>
        <v>0.20832430938025026</v>
      </c>
      <c r="BI54" s="81">
        <f>+BA_GC[[#This Row],[Pasajeros Totales (PT) (estimados)]]+BA_MAR[[#This Row],[Pasajeros Totales (PT) (estimados)]]+PA_MAR[[#This Row],[Pasajeros Totales (PT) (estimados)]]+KM_MAR[[#This Row],[Pasajeros Totales (PT) (estimados)]]+GC_VIL[[#This Row],[Pasajeros Totales (PT) (estimados)]]</f>
        <v>1375150.219842864</v>
      </c>
      <c r="BJ54" s="35">
        <f>+(LINEA[[#This Row],[Variación % TC]]*0.2)-(LINEA[[#This Row],[Vaciación % PAX Recorrido Medio]]*0.1)-(LINEA[[#This Row],[Variación % Ocupación PAX]]*0.5)+(LINEA[[#This Row],[Variación % RA]]*0.1)+(LINEA[[#This Row],[Variación % Velocidad Comercial TE]]*0.1)</f>
        <v>-2.0559015713423015E-2</v>
      </c>
      <c r="BL54" s="10"/>
      <c r="BN54" s="46"/>
      <c r="BO54" s="73">
        <v>25.46</v>
      </c>
      <c r="BP54" s="67">
        <f>+BA_GC[[#This Row],[Km. Línea (entre cabeceras) en Servicio]]+BA_MAR[[#This Row],[Km. Línea (entre cabeceras) en Servicio]]+PA_MAR[[#This Row],[Km. Línea (entre cabeceras) en Servicio]]+KM_MAR[[#This Row],[Km. Línea (entre cabeceras) en Servicio]]+GC_VIL[[#This Row],[Km. Línea (entre cabeceras) en Servicio]]</f>
        <v>101.367</v>
      </c>
      <c r="BQ54" s="67">
        <f>+[1]!BS_InfraMR[[#This Row],[Total Líneas de Explotación ]]</f>
        <v>66.611000000000004</v>
      </c>
      <c r="BR54" s="36">
        <v>30</v>
      </c>
      <c r="BS54" s="6">
        <v>652</v>
      </c>
      <c r="BU54" s="64"/>
      <c r="BW54" s="64"/>
      <c r="BY54" s="64"/>
      <c r="BZ54" s="65"/>
      <c r="CA54" s="66"/>
      <c r="CC54" s="64"/>
      <c r="CD54" s="36">
        <f>+LINEA[[#This Row],[Pasajeros Pagos (PAX)]]/LINEA[[#This Row],[Personal]]</f>
        <v>1669.7438650306749</v>
      </c>
      <c r="CE54" s="67">
        <f>+LINEA[[#This Row],[Trenes Corridos (TC)]]/LINEA[[#This Row],[Personal]]</f>
        <v>6.2760736196319016</v>
      </c>
      <c r="CF54" s="36">
        <f>+LINEA[[#This Row],[Pasajeros Pagos (PAX)]]/LINEA[[#This Row],[Km. Línea (entre cabeceras) en Servicio]]</f>
        <v>10739.915357068869</v>
      </c>
      <c r="CG54" s="36">
        <f>+LINEA[[#This Row],[Pasajeros Pagos (PAX)]]/LINEA[[#This Row],[Cantidad de Estaciones en Servicio]]</f>
        <v>36289.1</v>
      </c>
      <c r="CH54" s="36">
        <f>+LINEA[[#This Row],[PAX Kilómetro]]/LINEA[[#This Row],[Km. Línea (entre cabeceras) en Servicio]]</f>
        <v>201000.67414429708</v>
      </c>
      <c r="CI54" s="36">
        <f>+LINEA[[#This Row],[Coches Kilómetro (CK) (5+6+7)]]/LINEA[[#This Row],[Km. Línea (entre cabeceras) en Servicio]]</f>
        <v>5957.753760245404</v>
      </c>
      <c r="CJ54" s="36">
        <f>+[1]!Sar_InfraMR[[#This Row],[Total Coches Eléctricos]]+[1]!Sar_InfraMR[[#This Row],[Total Coches Remolcados]]</f>
        <v>328</v>
      </c>
      <c r="CK54" s="36">
        <f>+LINEA[[#This Row],[Pasajeros Pagos (PAX)]]/LINEA[[#This Row],[Coches en Servicio]]</f>
        <v>3319.125</v>
      </c>
      <c r="CN54" s="11">
        <v>0.96292757679619689</v>
      </c>
      <c r="CP54" s="10">
        <v>0.99929999999999997</v>
      </c>
      <c r="CQ54" s="60">
        <v>668.75977180798975</v>
      </c>
      <c r="EA54" s="2">
        <v>1997</v>
      </c>
      <c r="EB54" s="2" t="s">
        <v>1</v>
      </c>
    </row>
    <row r="55" spans="1:132" ht="12.75" customHeight="1" x14ac:dyDescent="0.2">
      <c r="A55" s="83" t="s">
        <v>203</v>
      </c>
      <c r="B55" s="2" t="s">
        <v>2</v>
      </c>
      <c r="C55" s="85">
        <v>35582</v>
      </c>
      <c r="D55" s="2" t="s">
        <v>249</v>
      </c>
      <c r="E55" s="2" t="s">
        <v>246</v>
      </c>
      <c r="F55" s="2" t="s">
        <v>247</v>
      </c>
      <c r="G55" s="2" t="s">
        <v>248</v>
      </c>
      <c r="H55" s="6">
        <f>+BA_GC[[#This Row],[TK Remolcados (1)]]+BA_MAR[[#This Row],[TK Remolcados (1)]]+PA_MAR[[#This Row],[TK Remolcados (1)]]+KM_MAR[[#This Row],[TK Remolcados (1)]]+GC_VIL[[#This Row],[TK Remolcados (1)]]</f>
        <v>132763.80827456547</v>
      </c>
      <c r="I55" s="6">
        <f>+BA_GC[[#This Row],[TK Coche Motor (2)]]+PA_MAR[[#This Row],[TK Coche Motor (2)]]+KM_MAR[[#This Row],[TK Coche Motor (2)]]+GC_VIL[[#This Row],[TK Coche Motor (2)]]</f>
        <v>0</v>
      </c>
      <c r="K55" s="81">
        <f>+LINEA[[#This Row],[TK Remolcados (1)]]+LINEA[[#This Row],[TK Coche Motor (2)]]+LINEA[[#This Row],[TK Eléctricos (3)]]</f>
        <v>132763.80827456547</v>
      </c>
      <c r="L55" s="35">
        <f>+LINEA[[#This Row],[Trenes Kilómetro (TK) (1+2+3)]]/K43-1</f>
        <v>4.069018799896984E-2</v>
      </c>
      <c r="M55" s="36">
        <f>+BA_GC[[#This Row],[CK Locomotoras (4)]]+BA_MAR[[#This Row],[CK Locomotoras (4)]]+PA_MAR[[#This Row],[CK Locomotoras (4)]]+KM_MAR[[#This Row],[CK Locomotoras (4)]]+GC_VIL[[#This Row],[CK Locomotoras (4)]]</f>
        <v>132763.80827456547</v>
      </c>
      <c r="N55" s="36">
        <f>+BA_GC[[#This Row],[CK Remolcados (5)]]+BA_MAR[[#This Row],[CK Remolcados (5)]]+PA_MAR[[#This Row],[CK Remolcados (5)]]+KM_MAR[[#This Row],[CK Remolcados (5)]]+GC_VIL[[#This Row],[CK Remolcados (5)]]</f>
        <v>596392.76791329181</v>
      </c>
      <c r="O55" s="36">
        <f>+BA_GC[[#This Row],[CK Coche Motor (6)]]+BA_MAR[[#This Row],[CK Coche Motor (6)]]+PA_MAR[[#This Row],[CK Coche Motor (6)]]+KM_MAR[[#This Row],[CK Coche Motor (6)]]+GC_VIL[[#This Row],[CK Coche Motor (6)]]</f>
        <v>0</v>
      </c>
      <c r="Q55" s="81">
        <f t="shared" si="0"/>
        <v>596392.76791329181</v>
      </c>
      <c r="R55" s="35">
        <f>+LINEA[[#This Row],[Coches Kilómetro (CK) (5+6+7)]]/Q43-1</f>
        <v>4.4636556152168883E-2</v>
      </c>
      <c r="S55" s="37">
        <f>+(BA_GC[[#This Row],[Velocidad Comercial Trenes Diésel]]*BA_GC[[#This Row],[Trenes Corridos (TC)]]+BA_MAR[[#This Row],[Velocidad Comercial Trenes Diésel]]*BA_MAR[[#This Row],[Trenes Corridos (TC)]])/(BA_GC[[#This Row],[Trenes Corridos (TC)]]+BA_MAR[[#This Row],[Trenes Corridos (TC)]])</f>
        <v>28.026817431754964</v>
      </c>
      <c r="T55" s="35">
        <f>+LINEA[[#This Row],[Velocidad Comercial Trenes Diésel]]/S43-1</f>
        <v>4.948606064898442E-3</v>
      </c>
      <c r="U55" s="37"/>
      <c r="V55" s="35"/>
      <c r="W55" s="37">
        <f>+(BA_GC[[#This Row],[Form. Media Trenes Remolcados]]*BA_GC[[#This Row],[Trenes Corridos (TC)]]+BA_MAR[[#This Row],[Form. Media Trenes Remolcados]]*BA_MAR[[#This Row],[Trenes Corridos (TC)]])/(BA_MAR[[#This Row],[Trenes Corridos (TC)]]+BA_GC[[#This Row],[Trenes Corridos (TC)]])</f>
        <v>4.5511554116704129</v>
      </c>
      <c r="X55" s="9">
        <f>+(BA_GC[[#This Row],[Form. Media Trenes Coche Motor]]*BA_GC[[#This Row],[Trenes Corridos (TC)]]+GC_VIL[[#This Row],[Form. Media Trenes Coche Motor]]*GC_VIL[[#This Row],[Trenes Corridos (TC)]])/(BA_GC[[#This Row],[Trenes Corridos (TC)]]+GC_VIL[[#This Row],[Trenes Corridos (TC)]])</f>
        <v>0</v>
      </c>
      <c r="Z55" s="36">
        <f>+BA_GC[[#This Row],[Asientos Ofrecidos Coches Remolcados]]+BA_MAR[[#This Row],[Asientos Ofrecidos Coches Remolcados]]+PA_MAR[[#This Row],[Asientos Ofrecidos Coches Remolcados]]+KM_MAR[[#This Row],[Asientos Ofrecidos Coches Remolcados]]+GC_VIL[[#This Row],[Asientos Ofrecidos Coches Remolcados]]</f>
        <v>1275796.4133838059</v>
      </c>
      <c r="AA55" s="6">
        <f>+BA_GC[[#This Row],[Asientos Ofrecidos Coches Motor]]+BA_MAR[[#This Row],[Asientos Prom. x C. Motor]]+PA_MAR[[#This Row],[Asientos Ofrecidos Coches Motor]]+KM_MAR[[#This Row],[Asientos Ofrecidos Coches Motor]]+GC_VIL[[#This Row],[Asientos Ofrecidos Coches Motor]]</f>
        <v>0</v>
      </c>
      <c r="AC55" s="6">
        <f>+BA_MAR[[#This Row],[Asientos Prom. x C. Remolcados]]</f>
        <v>69.7</v>
      </c>
      <c r="AD55" s="6">
        <f>+BA_GC[[#This Row],[Asientos Prom. x C. Motor]]</f>
        <v>0</v>
      </c>
      <c r="AF55" s="6">
        <f>+'[2]BS TAB'!$H59</f>
        <v>4044</v>
      </c>
      <c r="AG55" s="6">
        <f>+LINEA[[#This Row],[Trenes Programados]]-LINEA[[#This Row],[Trenes Corridos (TC)]]</f>
        <v>3</v>
      </c>
      <c r="AH55" s="81">
        <f>+'[2]BS TAB'!$J59</f>
        <v>4041</v>
      </c>
      <c r="AI55" s="35">
        <f>+LINEA[[#This Row],[Trenes Corridos (TC)]]/AH43-1</f>
        <v>4.069018799896984E-2</v>
      </c>
      <c r="AJ55" s="36">
        <f>+'[2]BS TAB'!$K59</f>
        <v>4026</v>
      </c>
      <c r="AK55" s="36">
        <f>+LINEA[[#This Row],[Trenes Corridos (TC)]]-LINEA[[#This Row],[Trenes Puntuales]]</f>
        <v>15</v>
      </c>
      <c r="AL55" s="111">
        <f>+LINEA[[#This Row],[Trenes Puntuales]]/LINEA[[#This Row],[Trenes Programados]]</f>
        <v>0.99554896142433236</v>
      </c>
      <c r="AM55" s="82">
        <v>0.95</v>
      </c>
      <c r="AN55" s="82">
        <f>+IF(LINEA[[#This Row],[Regularidad Absoluta]]&gt;=LINEA[[#This Row],[RA 95%]],LINEA[[#This Row],[Regularidad Absoluta]],"")</f>
        <v>0.99554896142433236</v>
      </c>
      <c r="AO55" s="82">
        <f>+LINEA[[#This Row],[Trenes Puntuales]]/LINEA[[#This Row],[Trenes Corridos (TC)]]</f>
        <v>0.99628804751299183</v>
      </c>
      <c r="AP55" s="82">
        <f>+LINEA[[#This Row],[Trenes Corridos (TC)]]/LINEA[[#This Row],[Trenes Programados]]</f>
        <v>0.99925816023738867</v>
      </c>
      <c r="AQ55" s="82">
        <f>+LINEA[[#This Row],[Regularidad Relativa]]/AO43-1</f>
        <v>1.1659646572423465E-2</v>
      </c>
      <c r="AR55" s="81">
        <f>+'[3]DATOS BS#Bol por Estación'!$AP39</f>
        <v>1006924</v>
      </c>
      <c r="AS55" s="15">
        <f>+LINEA[[#This Row],[Pasajeros Pagos (PAX)]]/AR43-1</f>
        <v>0.15994512020219354</v>
      </c>
      <c r="AT55" s="6">
        <f>+LINEA[[#This Row],[Pasajeros Pagos (PAX)]]/LINEA[[#This Row],[Indice Dia Habil]]</f>
        <v>38461.573720397253</v>
      </c>
      <c r="AU55" s="15">
        <f>+LINEA[[#This Row],[PAX Día Habil]]/AT43-1</f>
        <v>0.15994512020219354</v>
      </c>
      <c r="AV55" s="6">
        <f>+LINEA[[#This Row],[Pasajeros Pagos (PAX)]]/LINEA[[#This Row],[Trenes Corridos (TC)]]</f>
        <v>249.17693640188071</v>
      </c>
      <c r="AW55" s="6">
        <f>+LINEA[[#This Row],[PAX x Tren]]/LINEA[[#This Row],[Form. Media Trenes Remolcados]]</f>
        <v>54.750258750321422</v>
      </c>
      <c r="AX55" s="15">
        <f>+LINEA[[#This Row],[PAX x Coche]]/AW43-1</f>
        <v>0.10993768413450322</v>
      </c>
      <c r="AY55" s="141">
        <f>+(BA_GC[[#This Row],[Capacidad x Coche (4xm2)]]*BA_GC[[#This Row],[Coches Kilómetro (CK) (5+6+7)]]+BA_MAR[[#This Row],[Capacidad x Coche (4xm2)]]*BA_MAR[[#This Row],[Coches Kilómetro (CK) (5+6+7)]])/(BA_MAR[[#This Row],[Coches Kilómetro (CK) (5+6+7)]]+BA_GC[[#This Row],[Coches Kilómetro (CK) (5+6+7)]])</f>
        <v>180.00000000000003</v>
      </c>
      <c r="AZ55" s="9">
        <f>+LINEA[[#This Row],[PAX Kilómetro]]/LINEA[[#This Row],[Coches Kilómetro (CK) (5+6+7)]]</f>
        <v>31.548298808986292</v>
      </c>
      <c r="BA55" s="15">
        <f>+LINEA[[#This Row],[Ocupación Media (PaxKm/CocheKm)]]/AZ43-1</f>
        <v>7.9203270323131125E-2</v>
      </c>
      <c r="BB55" s="15">
        <f>+LINEA[[#This Row],[Ocupación Media (PaxKm/CocheKm)]]/LINEA[[#This Row],[Capacidad x Coche (4xm2)]]</f>
        <v>0.17526832671659048</v>
      </c>
      <c r="BC55" s="15">
        <f>+LINEA[[#This Row],[% de Ocupación Media PAX]]/BB43-1</f>
        <v>7.9203270323130681E-2</v>
      </c>
      <c r="BD55" s="36">
        <f>+LINEA[[#This Row],[Pasajeros Pagos (PAX)]]*LINEA[[#This Row],[PAX Recorrido Medio]]</f>
        <v>18815177.249646943</v>
      </c>
      <c r="BE55" s="37">
        <f>+(BA_GC[[#This Row],[PAX Recorrido Medio]]*BA_GC[[#This Row],[Pasajeros Pagos (PAX)]]+BA_MAR[[#This Row],[PAX Recorrido Medio]]*BA_MAR[[#This Row],[Pasajeros Pagos (PAX)]])/(BA_MAR[[#This Row],[Pasajeros Pagos (PAX)]]+BA_GC[[#This Row],[Pasajeros Pagos (PAX)]])</f>
        <v>18.685796792654603</v>
      </c>
      <c r="BF55" s="35">
        <f>+LINEA[[#This Row],[PAX Recorrido Medio]]/BE43-1</f>
        <v>-2.8078856435899469E-2</v>
      </c>
      <c r="BG55" s="36">
        <f>+BA_GC[[#This Row],[PAX Desestacionalizados]]+BA_MAR[[#This Row],[PAX Desestacionalizados]]+PA_MAR[[#This Row],[PAX Desestacionalizados]]+KM_MAR[[#This Row],[PAX Desestacionalizados]]+GC_VIL[[#This Row],[PAX Desestacionalizados]]</f>
        <v>1055606.7646336092</v>
      </c>
      <c r="BH55" s="114">
        <f t="shared" si="2"/>
        <v>0.21007042688766031</v>
      </c>
      <c r="BI55" s="81">
        <f>+BA_GC[[#This Row],[Pasajeros Totales (PT) (estimados)]]+BA_MAR[[#This Row],[Pasajeros Totales (PT) (estimados)]]+PA_MAR[[#This Row],[Pasajeros Totales (PT) (estimados)]]+KM_MAR[[#This Row],[Pasajeros Totales (PT) (estimados)]]+GC_VIL[[#This Row],[Pasajeros Totales (PT) (estimados)]]</f>
        <v>1274700.978762825</v>
      </c>
      <c r="BJ55" s="35">
        <f>+(LINEA[[#This Row],[Variación % TC]]*0.2)-(LINEA[[#This Row],[Vaciación % PAX Recorrido Medio]]*0.1)-(LINEA[[#This Row],[Variación % Ocupación PAX]]*0.5)+(LINEA[[#This Row],[Variación % RA]]*0.1)+(LINEA[[#This Row],[Variación % Velocidad Comercial TE]]*0.1)</f>
        <v>-2.7489747260939081E-2</v>
      </c>
      <c r="BL55" s="10"/>
      <c r="BN55" s="46"/>
      <c r="BO55" s="73">
        <v>26.18</v>
      </c>
      <c r="BP55" s="67">
        <f>+BA_GC[[#This Row],[Km. Línea (entre cabeceras) en Servicio]]+BA_MAR[[#This Row],[Km. Línea (entre cabeceras) en Servicio]]+PA_MAR[[#This Row],[Km. Línea (entre cabeceras) en Servicio]]+KM_MAR[[#This Row],[Km. Línea (entre cabeceras) en Servicio]]+GC_VIL[[#This Row],[Km. Línea (entre cabeceras) en Servicio]]</f>
        <v>101.367</v>
      </c>
      <c r="BQ55" s="67">
        <f>+[1]!BS_InfraMR[[#This Row],[Total Líneas de Explotación ]]</f>
        <v>66.611000000000004</v>
      </c>
      <c r="BR55" s="36">
        <v>30</v>
      </c>
      <c r="BS55" s="6">
        <v>652</v>
      </c>
      <c r="BU55" s="64"/>
      <c r="BW55" s="64"/>
      <c r="BY55" s="64"/>
      <c r="BZ55" s="65"/>
      <c r="CA55" s="66"/>
      <c r="CC55" s="64"/>
      <c r="CD55" s="36">
        <f>+LINEA[[#This Row],[Pasajeros Pagos (PAX)]]/LINEA[[#This Row],[Personal]]</f>
        <v>1544.361963190184</v>
      </c>
      <c r="CE55" s="67">
        <f>+LINEA[[#This Row],[Trenes Corridos (TC)]]/LINEA[[#This Row],[Personal]]</f>
        <v>6.197852760736196</v>
      </c>
      <c r="CF55" s="36">
        <f>+LINEA[[#This Row],[Pasajeros Pagos (PAX)]]/LINEA[[#This Row],[Km. Línea (entre cabeceras) en Servicio]]</f>
        <v>9933.4497420264979</v>
      </c>
      <c r="CG55" s="36">
        <f>+LINEA[[#This Row],[Pasajeros Pagos (PAX)]]/LINEA[[#This Row],[Cantidad de Estaciones en Servicio]]</f>
        <v>33564.133333333331</v>
      </c>
      <c r="CH55" s="36">
        <f>+LINEA[[#This Row],[PAX Kilómetro]]/LINEA[[#This Row],[Km. Línea (entre cabeceras) en Servicio]]</f>
        <v>185614.42332955441</v>
      </c>
      <c r="CI55" s="36">
        <f>+LINEA[[#This Row],[Coches Kilómetro (CK) (5+6+7)]]/LINEA[[#This Row],[Km. Línea (entre cabeceras) en Servicio]]</f>
        <v>5883.5002309754827</v>
      </c>
      <c r="CJ55" s="36">
        <f>+[1]!Sar_InfraMR[[#This Row],[Total Coches Eléctricos]]+[1]!Sar_InfraMR[[#This Row],[Total Coches Remolcados]]</f>
        <v>328</v>
      </c>
      <c r="CK55" s="36">
        <f>+LINEA[[#This Row],[Pasajeros Pagos (PAX)]]/LINEA[[#This Row],[Coches en Servicio]]</f>
        <v>3069.8902439024391</v>
      </c>
      <c r="CL55" s="2" t="s">
        <v>78</v>
      </c>
      <c r="CN55" s="11">
        <v>1.0091682351357842</v>
      </c>
      <c r="CP55" s="10">
        <v>1.0004999999999999</v>
      </c>
      <c r="CQ55" s="60">
        <v>665.68429627863702</v>
      </c>
      <c r="EA55" s="2">
        <v>1997</v>
      </c>
      <c r="EB55" s="2" t="s">
        <v>2</v>
      </c>
    </row>
    <row r="56" spans="1:132" ht="12.75" customHeight="1" x14ac:dyDescent="0.2">
      <c r="A56" s="83" t="s">
        <v>203</v>
      </c>
      <c r="B56" s="2" t="s">
        <v>3</v>
      </c>
      <c r="C56" s="85">
        <v>35612</v>
      </c>
      <c r="D56" s="2" t="s">
        <v>249</v>
      </c>
      <c r="E56" s="2" t="s">
        <v>246</v>
      </c>
      <c r="F56" s="2" t="s">
        <v>247</v>
      </c>
      <c r="G56" s="2" t="s">
        <v>248</v>
      </c>
      <c r="H56" s="6">
        <f>+BA_GC[[#This Row],[TK Remolcados (1)]]+BA_MAR[[#This Row],[TK Remolcados (1)]]+PA_MAR[[#This Row],[TK Remolcados (1)]]+KM_MAR[[#This Row],[TK Remolcados (1)]]+GC_VIL[[#This Row],[TK Remolcados (1)]]</f>
        <v>141503.02455791971</v>
      </c>
      <c r="I56" s="6">
        <f>+BA_GC[[#This Row],[TK Coche Motor (2)]]+PA_MAR[[#This Row],[TK Coche Motor (2)]]+KM_MAR[[#This Row],[TK Coche Motor (2)]]+GC_VIL[[#This Row],[TK Coche Motor (2)]]</f>
        <v>0</v>
      </c>
      <c r="K56" s="81">
        <f>+LINEA[[#This Row],[TK Remolcados (1)]]+LINEA[[#This Row],[TK Coche Motor (2)]]+LINEA[[#This Row],[TK Eléctricos (3)]]</f>
        <v>141503.02455791971</v>
      </c>
      <c r="L56" s="35">
        <f>+LINEA[[#This Row],[Trenes Kilómetro (TK) (1+2+3)]]/K44-1</f>
        <v>4.4374393792434796E-2</v>
      </c>
      <c r="M56" s="36">
        <f>+BA_GC[[#This Row],[CK Locomotoras (4)]]+BA_MAR[[#This Row],[CK Locomotoras (4)]]+PA_MAR[[#This Row],[CK Locomotoras (4)]]+KM_MAR[[#This Row],[CK Locomotoras (4)]]+GC_VIL[[#This Row],[CK Locomotoras (4)]]</f>
        <v>141503.02455791971</v>
      </c>
      <c r="N56" s="36">
        <f>+BA_GC[[#This Row],[CK Remolcados (5)]]+BA_MAR[[#This Row],[CK Remolcados (5)]]+PA_MAR[[#This Row],[CK Remolcados (5)]]+KM_MAR[[#This Row],[CK Remolcados (5)]]+GC_VIL[[#This Row],[CK Remolcados (5)]]</f>
        <v>637937.75617979793</v>
      </c>
      <c r="O56" s="36">
        <f>+BA_GC[[#This Row],[CK Coche Motor (6)]]+BA_MAR[[#This Row],[CK Coche Motor (6)]]+PA_MAR[[#This Row],[CK Coche Motor (6)]]+KM_MAR[[#This Row],[CK Coche Motor (6)]]+GC_VIL[[#This Row],[CK Coche Motor (6)]]</f>
        <v>0</v>
      </c>
      <c r="Q56" s="81">
        <f t="shared" si="0"/>
        <v>637937.75617979793</v>
      </c>
      <c r="R56" s="35">
        <f>+LINEA[[#This Row],[Coches Kilómetro (CK) (5+6+7)]]/Q44-1</f>
        <v>4.5499280857546953E-2</v>
      </c>
      <c r="S56" s="37">
        <f>+(BA_GC[[#This Row],[Velocidad Comercial Trenes Diésel]]*BA_GC[[#This Row],[Trenes Corridos (TC)]]+BA_MAR[[#This Row],[Velocidad Comercial Trenes Diésel]]*BA_MAR[[#This Row],[Trenes Corridos (TC)]])/(BA_GC[[#This Row],[Trenes Corridos (TC)]]+BA_MAR[[#This Row],[Trenes Corridos (TC)]])</f>
        <v>28.004460875988119</v>
      </c>
      <c r="T56" s="35">
        <f>+LINEA[[#This Row],[Velocidad Comercial Trenes Diésel]]/S44-1</f>
        <v>7.3711727727721055E-4</v>
      </c>
      <c r="U56" s="37"/>
      <c r="V56" s="35"/>
      <c r="W56" s="37">
        <f>+(BA_GC[[#This Row],[Form. Media Trenes Remolcados]]*BA_GC[[#This Row],[Trenes Corridos (TC)]]+BA_MAR[[#This Row],[Form. Media Trenes Remolcados]]*BA_MAR[[#This Row],[Trenes Corridos (TC)]])/(BA_MAR[[#This Row],[Trenes Corridos (TC)]]+BA_GC[[#This Row],[Trenes Corridos (TC)]])</f>
        <v>4.5788524461347464</v>
      </c>
      <c r="X56" s="9">
        <f>+(BA_GC[[#This Row],[Form. Media Trenes Coche Motor]]*BA_GC[[#This Row],[Trenes Corridos (TC)]]+GC_VIL[[#This Row],[Form. Media Trenes Coche Motor]]*GC_VIL[[#This Row],[Trenes Corridos (TC)]])/(BA_GC[[#This Row],[Trenes Corridos (TC)]]+GC_VIL[[#This Row],[Trenes Corridos (TC)]])</f>
        <v>0</v>
      </c>
      <c r="Z56" s="36">
        <f>+BA_GC[[#This Row],[Asientos Ofrecidos Coches Remolcados]]+BA_MAR[[#This Row],[Asientos Ofrecidos Coches Remolcados]]+PA_MAR[[#This Row],[Asientos Ofrecidos Coches Remolcados]]+KM_MAR[[#This Row],[Asientos Ofrecidos Coches Remolcados]]+GC_VIL[[#This Row],[Asientos Ofrecidos Coches Remolcados]]</f>
        <v>1411929.48785189</v>
      </c>
      <c r="AA56" s="6">
        <f>+BA_GC[[#This Row],[Asientos Ofrecidos Coches Motor]]+BA_MAR[[#This Row],[Asientos Prom. x C. Motor]]+PA_MAR[[#This Row],[Asientos Ofrecidos Coches Motor]]+KM_MAR[[#This Row],[Asientos Ofrecidos Coches Motor]]+GC_VIL[[#This Row],[Asientos Ofrecidos Coches Motor]]</f>
        <v>0</v>
      </c>
      <c r="AC56" s="6">
        <f>+BA_MAR[[#This Row],[Asientos Prom. x C. Remolcados]]</f>
        <v>72</v>
      </c>
      <c r="AD56" s="6">
        <f>+BA_GC[[#This Row],[Asientos Prom. x C. Motor]]</f>
        <v>0</v>
      </c>
      <c r="AF56" s="6">
        <f>+'[2]BS TAB'!$H60</f>
        <v>4321</v>
      </c>
      <c r="AG56" s="6">
        <f>+LINEA[[#This Row],[Trenes Programados]]-LINEA[[#This Row],[Trenes Corridos (TC)]]</f>
        <v>14</v>
      </c>
      <c r="AH56" s="81">
        <f>+'[2]BS TAB'!$J60</f>
        <v>4307</v>
      </c>
      <c r="AI56" s="35">
        <f>+LINEA[[#This Row],[Trenes Corridos (TC)]]/AH44-1</f>
        <v>4.4374393792434574E-2</v>
      </c>
      <c r="AJ56" s="36">
        <f>+'[2]BS TAB'!$K60</f>
        <v>4268</v>
      </c>
      <c r="AK56" s="36">
        <f>+LINEA[[#This Row],[Trenes Corridos (TC)]]-LINEA[[#This Row],[Trenes Puntuales]]</f>
        <v>39</v>
      </c>
      <c r="AL56" s="111">
        <f>+LINEA[[#This Row],[Trenes Puntuales]]/LINEA[[#This Row],[Trenes Programados]]</f>
        <v>0.98773432075908352</v>
      </c>
      <c r="AM56" s="82">
        <v>0.95</v>
      </c>
      <c r="AN56" s="82">
        <f>+IF(LINEA[[#This Row],[Regularidad Absoluta]]&gt;=LINEA[[#This Row],[RA 95%]],LINEA[[#This Row],[Regularidad Absoluta]],"")</f>
        <v>0.98773432075908352</v>
      </c>
      <c r="AO56" s="82">
        <f>+LINEA[[#This Row],[Trenes Puntuales]]/LINEA[[#This Row],[Trenes Corridos (TC)]]</f>
        <v>0.99094497329928022</v>
      </c>
      <c r="AP56" s="82">
        <f>+LINEA[[#This Row],[Trenes Corridos (TC)]]/LINEA[[#This Row],[Trenes Programados]]</f>
        <v>0.99676000925711639</v>
      </c>
      <c r="AQ56" s="82">
        <f>+LINEA[[#This Row],[Regularidad Relativa]]/AO44-1</f>
        <v>-2.5245130861040188E-3</v>
      </c>
      <c r="AR56" s="81">
        <f>+'[3]DATOS BS#Bol por Estación'!$AP40</f>
        <v>1118030</v>
      </c>
      <c r="AS56" s="15">
        <f>+LINEA[[#This Row],[Pasajeros Pagos (PAX)]]/AR44-1</f>
        <v>0.23774740445355702</v>
      </c>
      <c r="AT56" s="6">
        <f>+LINEA[[#This Row],[Pasajeros Pagos (PAX)]]/LINEA[[#This Row],[Indice Dia Habil]]</f>
        <v>41500.742390497406</v>
      </c>
      <c r="AU56" s="15">
        <f>+LINEA[[#This Row],[PAX Día Habil]]/AT44-1</f>
        <v>0.2377474044535568</v>
      </c>
      <c r="AV56" s="6">
        <f>+LINEA[[#This Row],[Pasajeros Pagos (PAX)]]/LINEA[[#This Row],[Trenes Corridos (TC)]]</f>
        <v>259.58439749245417</v>
      </c>
      <c r="AW56" s="6">
        <f>+LINEA[[#This Row],[PAX x Tren]]/LINEA[[#This Row],[Form. Media Trenes Remolcados]]</f>
        <v>56.692020663732727</v>
      </c>
      <c r="AX56" s="15">
        <f>+LINEA[[#This Row],[PAX x Coche]]/AW44-1</f>
        <v>0.18126736422125789</v>
      </c>
      <c r="AY56" s="141">
        <f>+(BA_GC[[#This Row],[Capacidad x Coche (4xm2)]]*BA_GC[[#This Row],[Coches Kilómetro (CK) (5+6+7)]]+BA_MAR[[#This Row],[Capacidad x Coche (4xm2)]]*BA_MAR[[#This Row],[Coches Kilómetro (CK) (5+6+7)]])/(BA_MAR[[#This Row],[Coches Kilómetro (CK) (5+6+7)]]+BA_GC[[#This Row],[Coches Kilómetro (CK) (5+6+7)]])</f>
        <v>180</v>
      </c>
      <c r="AZ56" s="9">
        <f>+LINEA[[#This Row],[PAX Kilómetro]]/LINEA[[#This Row],[Coches Kilómetro (CK) (5+6+7)]]</f>
        <v>33.043775486872192</v>
      </c>
      <c r="BA56" s="15">
        <f>+LINEA[[#This Row],[Ocupación Media (PaxKm/CocheKm)]]/AZ44-1</f>
        <v>0.149662089185151</v>
      </c>
      <c r="BB56" s="15">
        <f>+LINEA[[#This Row],[Ocupación Media (PaxKm/CocheKm)]]/LINEA[[#This Row],[Capacidad x Coche (4xm2)]]</f>
        <v>0.18357653048262329</v>
      </c>
      <c r="BC56" s="15">
        <f>+LINEA[[#This Row],[% de Ocupación Media PAX]]/BB44-1</f>
        <v>0.149662089185151</v>
      </c>
      <c r="BD56" s="36">
        <f>+LINEA[[#This Row],[Pasajeros Pagos (PAX)]]*LINEA[[#This Row],[PAX Recorrido Medio]]</f>
        <v>21079871.989804257</v>
      </c>
      <c r="BE56" s="37">
        <f>+(BA_GC[[#This Row],[PAX Recorrido Medio]]*BA_GC[[#This Row],[Pasajeros Pagos (PAX)]]+BA_MAR[[#This Row],[PAX Recorrido Medio]]*BA_MAR[[#This Row],[Pasajeros Pagos (PAX)]])/(BA_MAR[[#This Row],[Pasajeros Pagos (PAX)]]+BA_GC[[#This Row],[Pasajeros Pagos (PAX)]])</f>
        <v>18.854477956588156</v>
      </c>
      <c r="BF56" s="35">
        <f>+LINEA[[#This Row],[PAX Recorrido Medio]]/BE44-1</f>
        <v>-2.8904538076645281E-2</v>
      </c>
      <c r="BG56" s="36">
        <f>+BA_GC[[#This Row],[PAX Desestacionalizados]]+BA_MAR[[#This Row],[PAX Desestacionalizados]]+PA_MAR[[#This Row],[PAX Desestacionalizados]]+KM_MAR[[#This Row],[PAX Desestacionalizados]]+GC_VIL[[#This Row],[PAX Desestacionalizados]]</f>
        <v>1116890.7844760655</v>
      </c>
      <c r="BH56" s="114">
        <f t="shared" si="2"/>
        <v>0.20998583949742744</v>
      </c>
      <c r="BI56" s="81">
        <f>+BA_GC[[#This Row],[Pasajeros Totales (PT) (estimados)]]+BA_MAR[[#This Row],[Pasajeros Totales (PT) (estimados)]]+PA_MAR[[#This Row],[Pasajeros Totales (PT) (estimados)]]+KM_MAR[[#This Row],[Pasajeros Totales (PT) (estimados)]]+GC_VIL[[#This Row],[Pasajeros Totales (PT) (estimados)]]</f>
        <v>1415202.4810400335</v>
      </c>
      <c r="BJ56" s="35">
        <f>+(LINEA[[#This Row],[Variación % TC]]*0.2)-(LINEA[[#This Row],[Vaciación % PAX Recorrido Medio]]*0.1)-(LINEA[[#This Row],[Variación % Ocupación PAX]]*0.5)+(LINEA[[#This Row],[Variación % RA]]*0.1)+(LINEA[[#This Row],[Variación % Velocidad Comercial TE]]*0.1)</f>
        <v>-6.3318163335034455E-2</v>
      </c>
      <c r="BL56" s="10"/>
      <c r="BN56" s="46"/>
      <c r="BO56" s="73">
        <v>26.939999999999998</v>
      </c>
      <c r="BP56" s="67">
        <f>+BA_GC[[#This Row],[Km. Línea (entre cabeceras) en Servicio]]+BA_MAR[[#This Row],[Km. Línea (entre cabeceras) en Servicio]]+PA_MAR[[#This Row],[Km. Línea (entre cabeceras) en Servicio]]+KM_MAR[[#This Row],[Km. Línea (entre cabeceras) en Servicio]]+GC_VIL[[#This Row],[Km. Línea (entre cabeceras) en Servicio]]</f>
        <v>101.367</v>
      </c>
      <c r="BQ56" s="67">
        <f>+[1]!BS_InfraMR[[#This Row],[Total Líneas de Explotación ]]</f>
        <v>66.611000000000004</v>
      </c>
      <c r="BR56" s="36">
        <v>30</v>
      </c>
      <c r="BS56" s="6">
        <v>652</v>
      </c>
      <c r="BU56" s="64"/>
      <c r="BW56" s="64"/>
      <c r="BY56" s="64"/>
      <c r="BZ56" s="65"/>
      <c r="CA56" s="66"/>
      <c r="CC56" s="64"/>
      <c r="CD56" s="36">
        <f>+LINEA[[#This Row],[Pasajeros Pagos (PAX)]]/LINEA[[#This Row],[Personal]]</f>
        <v>1714.7699386503068</v>
      </c>
      <c r="CE56" s="67">
        <f>+LINEA[[#This Row],[Trenes Corridos (TC)]]/LINEA[[#This Row],[Personal]]</f>
        <v>6.6058282208588954</v>
      </c>
      <c r="CF56" s="36">
        <f>+LINEA[[#This Row],[Pasajeros Pagos (PAX)]]/LINEA[[#This Row],[Km. Línea (entre cabeceras) en Servicio]]</f>
        <v>11029.526374461117</v>
      </c>
      <c r="CG56" s="36">
        <f>+LINEA[[#This Row],[Pasajeros Pagos (PAX)]]/LINEA[[#This Row],[Cantidad de Estaciones en Servicio]]</f>
        <v>37267.666666666664</v>
      </c>
      <c r="CH56" s="36">
        <f>+LINEA[[#This Row],[PAX Kilómetro]]/LINEA[[#This Row],[Km. Línea (entre cabeceras) en Servicio]]</f>
        <v>207955.96189888479</v>
      </c>
      <c r="CI56" s="36">
        <f>+LINEA[[#This Row],[Coches Kilómetro (CK) (5+6+7)]]/LINEA[[#This Row],[Km. Línea (entre cabeceras) en Servicio]]</f>
        <v>6293.347501453115</v>
      </c>
      <c r="CJ56" s="36">
        <f>+[1]!Sar_InfraMR[[#This Row],[Total Coches Eléctricos]]+[1]!Sar_InfraMR[[#This Row],[Total Coches Remolcados]]</f>
        <v>328</v>
      </c>
      <c r="CK56" s="36">
        <f>+LINEA[[#This Row],[Pasajeros Pagos (PAX)]]/LINEA[[#This Row],[Coches en Servicio]]</f>
        <v>3408.6280487804879</v>
      </c>
      <c r="CN56" s="11">
        <v>0.97600179150732846</v>
      </c>
      <c r="CP56" s="10">
        <v>0.99980000000000002</v>
      </c>
      <c r="CQ56" s="60">
        <v>662.60882074928429</v>
      </c>
      <c r="EA56" s="2">
        <v>1997</v>
      </c>
      <c r="EB56" s="2" t="s">
        <v>3</v>
      </c>
    </row>
    <row r="57" spans="1:132" ht="12.75" customHeight="1" x14ac:dyDescent="0.2">
      <c r="A57" s="83" t="s">
        <v>203</v>
      </c>
      <c r="B57" s="2" t="s">
        <v>4</v>
      </c>
      <c r="C57" s="85">
        <v>35643</v>
      </c>
      <c r="D57" s="2" t="s">
        <v>249</v>
      </c>
      <c r="E57" s="2" t="s">
        <v>246</v>
      </c>
      <c r="F57" s="2" t="s">
        <v>247</v>
      </c>
      <c r="G57" s="2" t="s">
        <v>248</v>
      </c>
      <c r="H57" s="6">
        <f>+BA_GC[[#This Row],[TK Remolcados (1)]]+BA_MAR[[#This Row],[TK Remolcados (1)]]+PA_MAR[[#This Row],[TK Remolcados (1)]]+KM_MAR[[#This Row],[TK Remolcados (1)]]+GC_VIL[[#This Row],[TK Remolcados (1)]]</f>
        <v>137889.06293698371</v>
      </c>
      <c r="I57" s="6">
        <f>+BA_GC[[#This Row],[TK Coche Motor (2)]]+PA_MAR[[#This Row],[TK Coche Motor (2)]]+KM_MAR[[#This Row],[TK Coche Motor (2)]]+GC_VIL[[#This Row],[TK Coche Motor (2)]]</f>
        <v>0</v>
      </c>
      <c r="K57" s="81">
        <f>+LINEA[[#This Row],[TK Remolcados (1)]]+LINEA[[#This Row],[TK Coche Motor (2)]]+LINEA[[#This Row],[TK Eléctricos (3)]]</f>
        <v>137889.06293698371</v>
      </c>
      <c r="L57" s="35">
        <f>+LINEA[[#This Row],[Trenes Kilómetro (TK) (1+2+3)]]/K45-1</f>
        <v>3.2980556239231795E-2</v>
      </c>
      <c r="M57" s="36">
        <f>+BA_GC[[#This Row],[CK Locomotoras (4)]]+BA_MAR[[#This Row],[CK Locomotoras (4)]]+PA_MAR[[#This Row],[CK Locomotoras (4)]]+KM_MAR[[#This Row],[CK Locomotoras (4)]]+GC_VIL[[#This Row],[CK Locomotoras (4)]]</f>
        <v>137889.06293698371</v>
      </c>
      <c r="N57" s="36">
        <f>+BA_GC[[#This Row],[CK Remolcados (5)]]+BA_MAR[[#This Row],[CK Remolcados (5)]]+PA_MAR[[#This Row],[CK Remolcados (5)]]+KM_MAR[[#This Row],[CK Remolcados (5)]]+GC_VIL[[#This Row],[CK Remolcados (5)]]</f>
        <v>617744.95032625447</v>
      </c>
      <c r="O57" s="36">
        <f>+BA_GC[[#This Row],[CK Coche Motor (6)]]+BA_MAR[[#This Row],[CK Coche Motor (6)]]+PA_MAR[[#This Row],[CK Coche Motor (6)]]+KM_MAR[[#This Row],[CK Coche Motor (6)]]+GC_VIL[[#This Row],[CK Coche Motor (6)]]</f>
        <v>0</v>
      </c>
      <c r="Q57" s="81">
        <f t="shared" si="0"/>
        <v>617744.95032625447</v>
      </c>
      <c r="R57" s="35">
        <f>+LINEA[[#This Row],[Coches Kilómetro (CK) (5+6+7)]]/Q45-1</f>
        <v>2.7605618657886133E-2</v>
      </c>
      <c r="S57" s="37">
        <f>+(BA_GC[[#This Row],[Velocidad Comercial Trenes Diésel]]*BA_GC[[#This Row],[Trenes Corridos (TC)]]+BA_MAR[[#This Row],[Velocidad Comercial Trenes Diésel]]*BA_MAR[[#This Row],[Trenes Corridos (TC)]])/(BA_GC[[#This Row],[Trenes Corridos (TC)]]+BA_MAR[[#This Row],[Trenes Corridos (TC)]])</f>
        <v>27.957131115336864</v>
      </c>
      <c r="T57" s="35">
        <f>+LINEA[[#This Row],[Velocidad Comercial Trenes Diésel]]/S45-1</f>
        <v>-2.5572119107305502E-3</v>
      </c>
      <c r="U57" s="37"/>
      <c r="V57" s="35"/>
      <c r="W57" s="37">
        <f>+(BA_GC[[#This Row],[Form. Media Trenes Remolcados]]*BA_GC[[#This Row],[Trenes Corridos (TC)]]+BA_MAR[[#This Row],[Form. Media Trenes Remolcados]]*BA_MAR[[#This Row],[Trenes Corridos (TC)]])/(BA_MAR[[#This Row],[Trenes Corridos (TC)]]+BA_GC[[#This Row],[Trenes Corridos (TC)]])</f>
        <v>4.5471768477628833</v>
      </c>
      <c r="X57" s="9">
        <f>+(BA_GC[[#This Row],[Form. Media Trenes Coche Motor]]*BA_GC[[#This Row],[Trenes Corridos (TC)]]+GC_VIL[[#This Row],[Form. Media Trenes Coche Motor]]*GC_VIL[[#This Row],[Trenes Corridos (TC)]])/(BA_GC[[#This Row],[Trenes Corridos (TC)]]+GC_VIL[[#This Row],[Trenes Corridos (TC)]])</f>
        <v>0</v>
      </c>
      <c r="Z57" s="36">
        <f>+BA_GC[[#This Row],[Asientos Ofrecidos Coches Remolcados]]+BA_MAR[[#This Row],[Asientos Ofrecidos Coches Remolcados]]+PA_MAR[[#This Row],[Asientos Ofrecidos Coches Remolcados]]+KM_MAR[[#This Row],[Asientos Ofrecidos Coches Remolcados]]+GC_VIL[[#This Row],[Asientos Ofrecidos Coches Remolcados]]</f>
        <v>1366671.5747971185</v>
      </c>
      <c r="AA57" s="6">
        <f>+BA_GC[[#This Row],[Asientos Ofrecidos Coches Motor]]+BA_MAR[[#This Row],[Asientos Prom. x C. Motor]]+PA_MAR[[#This Row],[Asientos Ofrecidos Coches Motor]]+KM_MAR[[#This Row],[Asientos Ofrecidos Coches Motor]]+GC_VIL[[#This Row],[Asientos Ofrecidos Coches Motor]]</f>
        <v>0</v>
      </c>
      <c r="AC57" s="6">
        <f>+BA_MAR[[#This Row],[Asientos Prom. x C. Remolcados]]</f>
        <v>72</v>
      </c>
      <c r="AD57" s="6">
        <f>+BA_GC[[#This Row],[Asientos Prom. x C. Motor]]</f>
        <v>0</v>
      </c>
      <c r="AF57" s="6">
        <f>+'[2]BS TAB'!$H61</f>
        <v>4257</v>
      </c>
      <c r="AG57" s="6">
        <f>+LINEA[[#This Row],[Trenes Programados]]-LINEA[[#This Row],[Trenes Corridos (TC)]]</f>
        <v>60</v>
      </c>
      <c r="AH57" s="81">
        <f>+'[2]BS TAB'!$J61</f>
        <v>4197</v>
      </c>
      <c r="AI57" s="35">
        <f>+LINEA[[#This Row],[Trenes Corridos (TC)]]/AH45-1</f>
        <v>3.2980556239232017E-2</v>
      </c>
      <c r="AJ57" s="36">
        <f>+'[2]BS TAB'!$K61</f>
        <v>4164</v>
      </c>
      <c r="AK57" s="36">
        <f>+LINEA[[#This Row],[Trenes Corridos (TC)]]-LINEA[[#This Row],[Trenes Puntuales]]</f>
        <v>33</v>
      </c>
      <c r="AL57" s="111">
        <f>+LINEA[[#This Row],[Trenes Puntuales]]/LINEA[[#This Row],[Trenes Programados]]</f>
        <v>0.97815362931642003</v>
      </c>
      <c r="AM57" s="82">
        <v>0.95</v>
      </c>
      <c r="AN57" s="82">
        <f>+IF(LINEA[[#This Row],[Regularidad Absoluta]]&gt;=LINEA[[#This Row],[RA 95%]],LINEA[[#This Row],[Regularidad Absoluta]],"")</f>
        <v>0.97815362931642003</v>
      </c>
      <c r="AO57" s="82">
        <f>+LINEA[[#This Row],[Trenes Puntuales]]/LINEA[[#This Row],[Trenes Corridos (TC)]]</f>
        <v>0.99213724088634736</v>
      </c>
      <c r="AP57" s="82">
        <f>+LINEA[[#This Row],[Trenes Corridos (TC)]]/LINEA[[#This Row],[Trenes Programados]]</f>
        <v>0.98590556730091616</v>
      </c>
      <c r="AQ57" s="82">
        <f>+LINEA[[#This Row],[Regularidad Relativa]]/AO45-1</f>
        <v>-1.9674152708023529E-3</v>
      </c>
      <c r="AR57" s="81">
        <f>+'[3]DATOS BS#Bol por Estación'!$AP41</f>
        <v>1100851</v>
      </c>
      <c r="AS57" s="15">
        <f>+LINEA[[#This Row],[Pasajeros Pagos (PAX)]]/AR45-1</f>
        <v>0.2124764300567441</v>
      </c>
      <c r="AT57" s="6">
        <f>+LINEA[[#This Row],[Pasajeros Pagos (PAX)]]/LINEA[[#This Row],[Indice Dia Habil]]</f>
        <v>42210.544478527605</v>
      </c>
      <c r="AU57" s="15">
        <f>+LINEA[[#This Row],[PAX Día Habil]]/AT45-1</f>
        <v>0.2124764300567441</v>
      </c>
      <c r="AV57" s="6">
        <f>+LINEA[[#This Row],[Pasajeros Pagos (PAX)]]/LINEA[[#This Row],[Trenes Corridos (TC)]]</f>
        <v>262.29473433404814</v>
      </c>
      <c r="AW57" s="6">
        <f>+LINEA[[#This Row],[PAX x Tren]]/LINEA[[#This Row],[Form. Media Trenes Remolcados]]</f>
        <v>57.682985095046767</v>
      </c>
      <c r="AX57" s="15">
        <f>+LINEA[[#This Row],[PAX x Coche]]/AW45-1</f>
        <v>0.17806257103780498</v>
      </c>
      <c r="AY57" s="141">
        <f>+(BA_GC[[#This Row],[Capacidad x Coche (4xm2)]]*BA_GC[[#This Row],[Coches Kilómetro (CK) (5+6+7)]]+BA_MAR[[#This Row],[Capacidad x Coche (4xm2)]]*BA_MAR[[#This Row],[Coches Kilómetro (CK) (5+6+7)]])/(BA_MAR[[#This Row],[Coches Kilómetro (CK) (5+6+7)]]+BA_GC[[#This Row],[Coches Kilómetro (CK) (5+6+7)]])</f>
        <v>179.99999999999997</v>
      </c>
      <c r="AZ57" s="9">
        <f>+LINEA[[#This Row],[PAX Kilómetro]]/LINEA[[#This Row],[Coches Kilómetro (CK) (5+6+7)]]</f>
        <v>33.210462832659843</v>
      </c>
      <c r="BA57" s="15">
        <f>+LINEA[[#This Row],[Ocupación Media (PaxKm/CocheKm)]]/AZ45-1</f>
        <v>0.14000374064193744</v>
      </c>
      <c r="BB57" s="15">
        <f>+LINEA[[#This Row],[Ocupación Media (PaxKm/CocheKm)]]/LINEA[[#This Row],[Capacidad x Coche (4xm2)]]</f>
        <v>0.18450257129255471</v>
      </c>
      <c r="BC57" s="15">
        <f>+LINEA[[#This Row],[% de Ocupación Media PAX]]/BB45-1</f>
        <v>0.14000374064193766</v>
      </c>
      <c r="BD57" s="36">
        <f>+LINEA[[#This Row],[Pasajeros Pagos (PAX)]]*LINEA[[#This Row],[PAX Recorrido Medio]]</f>
        <v>20515595.712873377</v>
      </c>
      <c r="BE57" s="37">
        <f>+(BA_GC[[#This Row],[PAX Recorrido Medio]]*BA_GC[[#This Row],[Pasajeros Pagos (PAX)]]+BA_MAR[[#This Row],[PAX Recorrido Medio]]*BA_MAR[[#This Row],[Pasajeros Pagos (PAX)]])/(BA_MAR[[#This Row],[Pasajeros Pagos (PAX)]]+BA_GC[[#This Row],[Pasajeros Pagos (PAX)]])</f>
        <v>18.636123973974115</v>
      </c>
      <c r="BF57" s="35">
        <f>+LINEA[[#This Row],[PAX Recorrido Medio]]/BE45-1</f>
        <v>-3.3816889026174635E-2</v>
      </c>
      <c r="BG57" s="36">
        <f>+BA_GC[[#This Row],[PAX Desestacionalizados]]+BA_MAR[[#This Row],[PAX Desestacionalizados]]+PA_MAR[[#This Row],[PAX Desestacionalizados]]+KM_MAR[[#This Row],[PAX Desestacionalizados]]+GC_VIL[[#This Row],[PAX Desestacionalizados]]</f>
        <v>1094509.3152453725</v>
      </c>
      <c r="BH57" s="114">
        <f t="shared" si="2"/>
        <v>0.20095389927425944</v>
      </c>
      <c r="BI57" s="81">
        <f>+BA_GC[[#This Row],[Pasajeros Totales (PT) (estimados)]]+BA_MAR[[#This Row],[Pasajeros Totales (PT) (estimados)]]+PA_MAR[[#This Row],[Pasajeros Totales (PT) (estimados)]]+KM_MAR[[#This Row],[Pasajeros Totales (PT) (estimados)]]+GC_VIL[[#This Row],[Pasajeros Totales (PT) (estimados)]]</f>
        <v>1377706.491528014</v>
      </c>
      <c r="BJ57" s="35">
        <f>+(LINEA[[#This Row],[Variación % TC]]*0.2)-(LINEA[[#This Row],[Vaciación % PAX Recorrido Medio]]*0.1)-(LINEA[[#This Row],[Variación % Ocupación PAX]]*0.5)+(LINEA[[#This Row],[Variación % RA]]*0.1)+(LINEA[[#This Row],[Variación % Velocidad Comercial TE]]*0.1)</f>
        <v>-6.0220811697585197E-2</v>
      </c>
      <c r="BL57" s="10"/>
      <c r="BN57" s="46"/>
      <c r="BO57" s="73">
        <v>26.080000000000002</v>
      </c>
      <c r="BP57" s="67">
        <f>+BA_GC[[#This Row],[Km. Línea (entre cabeceras) en Servicio]]+BA_MAR[[#This Row],[Km. Línea (entre cabeceras) en Servicio]]+PA_MAR[[#This Row],[Km. Línea (entre cabeceras) en Servicio]]+KM_MAR[[#This Row],[Km. Línea (entre cabeceras) en Servicio]]+GC_VIL[[#This Row],[Km. Línea (entre cabeceras) en Servicio]]</f>
        <v>101.367</v>
      </c>
      <c r="BQ57" s="67">
        <f>+[1]!BS_InfraMR[[#This Row],[Total Líneas de Explotación ]]</f>
        <v>66.611000000000004</v>
      </c>
      <c r="BR57" s="36">
        <v>30</v>
      </c>
      <c r="BS57" s="6">
        <v>652</v>
      </c>
      <c r="BU57" s="64"/>
      <c r="BW57" s="64"/>
      <c r="BY57" s="64"/>
      <c r="BZ57" s="65"/>
      <c r="CA57" s="66"/>
      <c r="CC57" s="64"/>
      <c r="CD57" s="36">
        <f>+LINEA[[#This Row],[Pasajeros Pagos (PAX)]]/LINEA[[#This Row],[Personal]]</f>
        <v>1688.4217791411043</v>
      </c>
      <c r="CE57" s="67">
        <f>+LINEA[[#This Row],[Trenes Corridos (TC)]]/LINEA[[#This Row],[Personal]]</f>
        <v>6.4371165644171775</v>
      </c>
      <c r="CF57" s="36">
        <f>+LINEA[[#This Row],[Pasajeros Pagos (PAX)]]/LINEA[[#This Row],[Km. Línea (entre cabeceras) en Servicio]]</f>
        <v>10860.053074471967</v>
      </c>
      <c r="CG57" s="36">
        <f>+LINEA[[#This Row],[Pasajeros Pagos (PAX)]]/LINEA[[#This Row],[Cantidad de Estaciones en Servicio]]</f>
        <v>36695.033333333333</v>
      </c>
      <c r="CH57" s="36">
        <f>+LINEA[[#This Row],[PAX Kilómetro]]/LINEA[[#This Row],[Km. Línea (entre cabeceras) en Servicio]]</f>
        <v>202389.2954597983</v>
      </c>
      <c r="CI57" s="36">
        <f>+LINEA[[#This Row],[Coches Kilómetro (CK) (5+6+7)]]/LINEA[[#This Row],[Km. Línea (entre cabeceras) en Servicio]]</f>
        <v>6094.1425742722431</v>
      </c>
      <c r="CJ57" s="36">
        <f>+[1]!Sar_InfraMR[[#This Row],[Total Coches Eléctricos]]+[1]!Sar_InfraMR[[#This Row],[Total Coches Remolcados]]</f>
        <v>328</v>
      </c>
      <c r="CK57" s="36">
        <f>+LINEA[[#This Row],[Pasajeros Pagos (PAX)]]/LINEA[[#This Row],[Coches en Servicio]]</f>
        <v>3356.2530487804879</v>
      </c>
      <c r="CN57" s="11">
        <v>0.96092931714403562</v>
      </c>
      <c r="CP57" s="10">
        <v>0.99960000000000004</v>
      </c>
      <c r="CQ57" s="60">
        <v>659.53334521993156</v>
      </c>
      <c r="EA57" s="2">
        <v>1997</v>
      </c>
      <c r="EB57" s="2" t="s">
        <v>4</v>
      </c>
    </row>
    <row r="58" spans="1:132" ht="12.75" customHeight="1" x14ac:dyDescent="0.2">
      <c r="A58" s="83" t="s">
        <v>203</v>
      </c>
      <c r="B58" s="2" t="s">
        <v>11</v>
      </c>
      <c r="C58" s="85">
        <v>35674</v>
      </c>
      <c r="D58" s="2" t="s">
        <v>249</v>
      </c>
      <c r="E58" s="2" t="s">
        <v>246</v>
      </c>
      <c r="F58" s="2" t="s">
        <v>247</v>
      </c>
      <c r="G58" s="2" t="s">
        <v>248</v>
      </c>
      <c r="H58" s="6">
        <f>+BA_GC[[#This Row],[TK Remolcados (1)]]+BA_MAR[[#This Row],[TK Remolcados (1)]]+PA_MAR[[#This Row],[TK Remolcados (1)]]+KM_MAR[[#This Row],[TK Remolcados (1)]]+GC_VIL[[#This Row],[TK Remolcados (1)]]</f>
        <v>139071.81401292639</v>
      </c>
      <c r="I58" s="6">
        <f>+BA_GC[[#This Row],[TK Coche Motor (2)]]+PA_MAR[[#This Row],[TK Coche Motor (2)]]+KM_MAR[[#This Row],[TK Coche Motor (2)]]+GC_VIL[[#This Row],[TK Coche Motor (2)]]</f>
        <v>0</v>
      </c>
      <c r="K58" s="81">
        <f>+LINEA[[#This Row],[TK Remolcados (1)]]+LINEA[[#This Row],[TK Coche Motor (2)]]+LINEA[[#This Row],[TK Eléctricos (3)]]</f>
        <v>139071.81401292639</v>
      </c>
      <c r="L58" s="35">
        <f>+LINEA[[#This Row],[Trenes Kilómetro (TK) (1+2+3)]]/K46-1</f>
        <v>0.1006240249609982</v>
      </c>
      <c r="M58" s="36">
        <f>+BA_GC[[#This Row],[CK Locomotoras (4)]]+BA_MAR[[#This Row],[CK Locomotoras (4)]]+PA_MAR[[#This Row],[CK Locomotoras (4)]]+KM_MAR[[#This Row],[CK Locomotoras (4)]]+GC_VIL[[#This Row],[CK Locomotoras (4)]]</f>
        <v>139071.81401292639</v>
      </c>
      <c r="N58" s="36">
        <f>+BA_GC[[#This Row],[CK Remolcados (5)]]+BA_MAR[[#This Row],[CK Remolcados (5)]]+PA_MAR[[#This Row],[CK Remolcados (5)]]+KM_MAR[[#This Row],[CK Remolcados (5)]]+GC_VIL[[#This Row],[CK Remolcados (5)]]</f>
        <v>627763.82403617422</v>
      </c>
      <c r="O58" s="36">
        <f>+BA_GC[[#This Row],[CK Coche Motor (6)]]+BA_MAR[[#This Row],[CK Coche Motor (6)]]+PA_MAR[[#This Row],[CK Coche Motor (6)]]+KM_MAR[[#This Row],[CK Coche Motor (6)]]+GC_VIL[[#This Row],[CK Coche Motor (6)]]</f>
        <v>0</v>
      </c>
      <c r="Q58" s="81">
        <f t="shared" si="0"/>
        <v>627763.82403617422</v>
      </c>
      <c r="R58" s="35">
        <f>+LINEA[[#This Row],[Coches Kilómetro (CK) (5+6+7)]]/Q46-1</f>
        <v>0.10876277172064208</v>
      </c>
      <c r="S58" s="37">
        <f>+(BA_GC[[#This Row],[Velocidad Comercial Trenes Diésel]]*BA_GC[[#This Row],[Trenes Corridos (TC)]]+BA_MAR[[#This Row],[Velocidad Comercial Trenes Diésel]]*BA_MAR[[#This Row],[Trenes Corridos (TC)]])/(BA_GC[[#This Row],[Trenes Corridos (TC)]]+BA_MAR[[#This Row],[Trenes Corridos (TC)]])</f>
        <v>28.101790636639375</v>
      </c>
      <c r="T58" s="35">
        <f>+LINEA[[#This Row],[Velocidad Comercial Trenes Diésel]]/S46-1</f>
        <v>1.6496414043443153E-3</v>
      </c>
      <c r="U58" s="37"/>
      <c r="V58" s="35"/>
      <c r="W58" s="37">
        <f>+(BA_GC[[#This Row],[Form. Media Trenes Remolcados]]*BA_GC[[#This Row],[Trenes Corridos (TC)]]+BA_MAR[[#This Row],[Form. Media Trenes Remolcados]]*BA_MAR[[#This Row],[Trenes Corridos (TC)]])/(BA_MAR[[#This Row],[Trenes Corridos (TC)]]+BA_GC[[#This Row],[Trenes Corridos (TC)]])</f>
        <v>4.5851875658091181</v>
      </c>
      <c r="X58" s="9">
        <f>+(BA_GC[[#This Row],[Form. Media Trenes Coche Motor]]*BA_GC[[#This Row],[Trenes Corridos (TC)]]+GC_VIL[[#This Row],[Form. Media Trenes Coche Motor]]*GC_VIL[[#This Row],[Trenes Corridos (TC)]])/(BA_GC[[#This Row],[Trenes Corridos (TC)]]+GC_VIL[[#This Row],[Trenes Corridos (TC)]])</f>
        <v>0</v>
      </c>
      <c r="Z58" s="36">
        <f>+BA_GC[[#This Row],[Asientos Ofrecidos Coches Remolcados]]+BA_MAR[[#This Row],[Asientos Ofrecidos Coches Remolcados]]+PA_MAR[[#This Row],[Asientos Ofrecidos Coches Remolcados]]+KM_MAR[[#This Row],[Asientos Ofrecidos Coches Remolcados]]+GC_VIL[[#This Row],[Asientos Ofrecidos Coches Remolcados]]</f>
        <v>1389525.9338747524</v>
      </c>
      <c r="AA58" s="6">
        <f>+BA_GC[[#This Row],[Asientos Ofrecidos Coches Motor]]+BA_MAR[[#This Row],[Asientos Prom. x C. Motor]]+PA_MAR[[#This Row],[Asientos Ofrecidos Coches Motor]]+KM_MAR[[#This Row],[Asientos Ofrecidos Coches Motor]]+GC_VIL[[#This Row],[Asientos Ofrecidos Coches Motor]]</f>
        <v>0</v>
      </c>
      <c r="AC58" s="6">
        <f>+BA_MAR[[#This Row],[Asientos Prom. x C. Remolcados]]</f>
        <v>72</v>
      </c>
      <c r="AD58" s="6">
        <f>+BA_GC[[#This Row],[Asientos Prom. x C. Motor]]</f>
        <v>0</v>
      </c>
      <c r="AF58" s="6">
        <f>+'[2]BS TAB'!$H62</f>
        <v>4236</v>
      </c>
      <c r="AG58" s="6">
        <f>+LINEA[[#This Row],[Trenes Programados]]-LINEA[[#This Row],[Trenes Corridos (TC)]]</f>
        <v>3</v>
      </c>
      <c r="AH58" s="81">
        <f>+'[2]BS TAB'!$J62</f>
        <v>4233</v>
      </c>
      <c r="AI58" s="35">
        <f>+LINEA[[#This Row],[Trenes Corridos (TC)]]/AH46-1</f>
        <v>0.10062402496099843</v>
      </c>
      <c r="AJ58" s="36">
        <f>+'[2]BS TAB'!$K62</f>
        <v>4222</v>
      </c>
      <c r="AK58" s="36">
        <f>+LINEA[[#This Row],[Trenes Corridos (TC)]]-LINEA[[#This Row],[Trenes Puntuales]]</f>
        <v>11</v>
      </c>
      <c r="AL58" s="111">
        <f>+LINEA[[#This Row],[Trenes Puntuales]]/LINEA[[#This Row],[Trenes Programados]]</f>
        <v>0.99669499527856464</v>
      </c>
      <c r="AM58" s="82">
        <v>0.95</v>
      </c>
      <c r="AN58" s="82">
        <f>+IF(LINEA[[#This Row],[Regularidad Absoluta]]&gt;=LINEA[[#This Row],[RA 95%]],LINEA[[#This Row],[Regularidad Absoluta]],"")</f>
        <v>0.99669499527856464</v>
      </c>
      <c r="AO58" s="82">
        <f>+LINEA[[#This Row],[Trenes Puntuales]]/LINEA[[#This Row],[Trenes Corridos (TC)]]</f>
        <v>0.99740137018662889</v>
      </c>
      <c r="AP58" s="82">
        <f>+LINEA[[#This Row],[Trenes Corridos (TC)]]/LINEA[[#This Row],[Trenes Programados]]</f>
        <v>0.99929178470254953</v>
      </c>
      <c r="AQ58" s="82">
        <f>+LINEA[[#This Row],[Regularidad Relativa]]/AO46-1</f>
        <v>4.7159952168083219E-3</v>
      </c>
      <c r="AR58" s="81">
        <f>+'[3]DATOS BS#Bol por Estación'!$AP42</f>
        <v>1164757</v>
      </c>
      <c r="AS58" s="15">
        <f>+LINEA[[#This Row],[Pasajeros Pagos (PAX)]]/AR46-1</f>
        <v>0.34203901136189496</v>
      </c>
      <c r="AT58" s="6">
        <f>+LINEA[[#This Row],[Pasajeros Pagos (PAX)]]/LINEA[[#This Row],[Indice Dia Habil]]</f>
        <v>43853.802710843374</v>
      </c>
      <c r="AU58" s="15">
        <f>+LINEA[[#This Row],[PAX Día Habil]]/AT46-1</f>
        <v>0.34203901136189496</v>
      </c>
      <c r="AV58" s="6">
        <f>+LINEA[[#This Row],[Pasajeros Pagos (PAX)]]/LINEA[[#This Row],[Trenes Corridos (TC)]]</f>
        <v>275.161115048429</v>
      </c>
      <c r="AW58" s="6">
        <f>+LINEA[[#This Row],[PAX x Tren]]/LINEA[[#This Row],[Form. Media Trenes Remolcados]]</f>
        <v>60.010874386089178</v>
      </c>
      <c r="AX58" s="15">
        <f>+LINEA[[#This Row],[PAX x Coche]]/AW46-1</f>
        <v>0.20692412029261353</v>
      </c>
      <c r="AY58" s="141">
        <f>+(BA_GC[[#This Row],[Capacidad x Coche (4xm2)]]*BA_GC[[#This Row],[Coches Kilómetro (CK) (5+6+7)]]+BA_MAR[[#This Row],[Capacidad x Coche (4xm2)]]*BA_MAR[[#This Row],[Coches Kilómetro (CK) (5+6+7)]])/(BA_MAR[[#This Row],[Coches Kilómetro (CK) (5+6+7)]]+BA_GC[[#This Row],[Coches Kilómetro (CK) (5+6+7)]])</f>
        <v>180</v>
      </c>
      <c r="AZ58" s="9">
        <f>+LINEA[[#This Row],[PAX Kilómetro]]/LINEA[[#This Row],[Coches Kilómetro (CK) (5+6+7)]]</f>
        <v>34.565442922823138</v>
      </c>
      <c r="BA58" s="15">
        <f>+LINEA[[#This Row],[Ocupación Media (PaxKm/CocheKm)]]/AZ46-1</f>
        <v>0.17431511066654126</v>
      </c>
      <c r="BB58" s="15">
        <f>+LINEA[[#This Row],[Ocupación Media (PaxKm/CocheKm)]]/LINEA[[#This Row],[Capacidad x Coche (4xm2)]]</f>
        <v>0.19203023846012854</v>
      </c>
      <c r="BC58" s="15">
        <f>+LINEA[[#This Row],[% de Ocupación Media PAX]]/BB46-1</f>
        <v>0.17431511066654126</v>
      </c>
      <c r="BD58" s="36">
        <f>+LINEA[[#This Row],[Pasajeros Pagos (PAX)]]*LINEA[[#This Row],[PAX Recorrido Medio]]</f>
        <v>21698934.628735568</v>
      </c>
      <c r="BE58" s="37">
        <f>+(BA_GC[[#This Row],[PAX Recorrido Medio]]*BA_GC[[#This Row],[Pasajeros Pagos (PAX)]]+BA_MAR[[#This Row],[PAX Recorrido Medio]]*BA_MAR[[#This Row],[Pasajeros Pagos (PAX)]])/(BA_MAR[[#This Row],[Pasajeros Pagos (PAX)]]+BA_GC[[#This Row],[Pasajeros Pagos (PAX)]])</f>
        <v>18.629580787010138</v>
      </c>
      <c r="BF58" s="35">
        <f>+LINEA[[#This Row],[PAX Recorrido Medio]]/BE46-1</f>
        <v>-2.9806983289728972E-2</v>
      </c>
      <c r="BG58" s="36">
        <f>+BA_GC[[#This Row],[PAX Desestacionalizados]]+BA_MAR[[#This Row],[PAX Desestacionalizados]]+PA_MAR[[#This Row],[PAX Desestacionalizados]]+KM_MAR[[#This Row],[PAX Desestacionalizados]]+GC_VIL[[#This Row],[PAX Desestacionalizados]]</f>
        <v>1150293.6386672664</v>
      </c>
      <c r="BH58" s="114">
        <f t="shared" si="2"/>
        <v>0.19808637205546209</v>
      </c>
      <c r="BI58" s="81">
        <f>+BA_GC[[#This Row],[Pasajeros Totales (PT) (estimados)]]+BA_MAR[[#This Row],[Pasajeros Totales (PT) (estimados)]]+PA_MAR[[#This Row],[Pasajeros Totales (PT) (estimados)]]+KM_MAR[[#This Row],[Pasajeros Totales (PT) (estimados)]]+GC_VIL[[#This Row],[Pasajeros Totales (PT) (estimados)]]</f>
        <v>1452471.8865116446</v>
      </c>
      <c r="BJ58" s="35">
        <f>+(LINEA[[#This Row],[Variación % TC]]*0.2)-(LINEA[[#This Row],[Vaciación % PAX Recorrido Medio]]*0.1)-(LINEA[[#This Row],[Variación % Ocupación PAX]]*0.5)+(LINEA[[#This Row],[Variación % RA]]*0.1)+(LINEA[[#This Row],[Variación % Velocidad Comercial TE]]*0.1)</f>
        <v>-6.3580452490417216E-2</v>
      </c>
      <c r="BL58" s="10"/>
      <c r="BN58" s="46"/>
      <c r="BO58" s="73">
        <v>26.56</v>
      </c>
      <c r="BP58" s="67">
        <f>+BA_GC[[#This Row],[Km. Línea (entre cabeceras) en Servicio]]+BA_MAR[[#This Row],[Km. Línea (entre cabeceras) en Servicio]]+PA_MAR[[#This Row],[Km. Línea (entre cabeceras) en Servicio]]+KM_MAR[[#This Row],[Km. Línea (entre cabeceras) en Servicio]]+GC_VIL[[#This Row],[Km. Línea (entre cabeceras) en Servicio]]</f>
        <v>101.367</v>
      </c>
      <c r="BQ58" s="67">
        <f>+[1]!BS_InfraMR[[#This Row],[Total Líneas de Explotación ]]</f>
        <v>66.611000000000004</v>
      </c>
      <c r="BR58" s="36">
        <v>30</v>
      </c>
      <c r="BS58" s="6">
        <v>652</v>
      </c>
      <c r="BU58" s="64"/>
      <c r="BW58" s="64"/>
      <c r="BY58" s="64"/>
      <c r="BZ58" s="65"/>
      <c r="CA58" s="66"/>
      <c r="CC58" s="64"/>
      <c r="CD58" s="36">
        <f>+LINEA[[#This Row],[Pasajeros Pagos (PAX)]]/LINEA[[#This Row],[Personal]]</f>
        <v>1786.4371165644172</v>
      </c>
      <c r="CE58" s="67">
        <f>+LINEA[[#This Row],[Trenes Corridos (TC)]]/LINEA[[#This Row],[Personal]]</f>
        <v>6.492331288343558</v>
      </c>
      <c r="CF58" s="36">
        <f>+LINEA[[#This Row],[Pasajeros Pagos (PAX)]]/LINEA[[#This Row],[Km. Línea (entre cabeceras) en Servicio]]</f>
        <v>11490.494934248818</v>
      </c>
      <c r="CG58" s="36">
        <f>+LINEA[[#This Row],[Pasajeros Pagos (PAX)]]/LINEA[[#This Row],[Cantidad de Estaciones en Servicio]]</f>
        <v>38825.23333333333</v>
      </c>
      <c r="CH58" s="36">
        <f>+LINEA[[#This Row],[PAX Kilómetro]]/LINEA[[#This Row],[Km. Línea (entre cabeceras) en Servicio]]</f>
        <v>214063.10366031912</v>
      </c>
      <c r="CI58" s="36">
        <f>+LINEA[[#This Row],[Coches Kilómetro (CK) (5+6+7)]]/LINEA[[#This Row],[Km. Línea (entre cabeceras) en Servicio]]</f>
        <v>6192.9802010138819</v>
      </c>
      <c r="CJ58" s="36">
        <f>+[1]!Sar_InfraMR[[#This Row],[Total Coches Eléctricos]]+[1]!Sar_InfraMR[[#This Row],[Total Coches Remolcados]]</f>
        <v>328</v>
      </c>
      <c r="CK58" s="36">
        <f>+LINEA[[#This Row],[Pasajeros Pagos (PAX)]]/LINEA[[#This Row],[Coches en Servicio]]</f>
        <v>3551.0884146341464</v>
      </c>
      <c r="CN58" s="11">
        <v>0.95450767559071292</v>
      </c>
      <c r="CP58" s="10">
        <v>0.99950000000000006</v>
      </c>
      <c r="CQ58" s="60">
        <v>656.45786969057883</v>
      </c>
      <c r="EA58" s="2">
        <v>1997</v>
      </c>
      <c r="EB58" s="2" t="s">
        <v>11</v>
      </c>
    </row>
    <row r="59" spans="1:132" ht="12.75" customHeight="1" x14ac:dyDescent="0.2">
      <c r="A59" s="83" t="s">
        <v>203</v>
      </c>
      <c r="B59" s="2" t="s">
        <v>5</v>
      </c>
      <c r="C59" s="85">
        <v>35704</v>
      </c>
      <c r="D59" s="2" t="s">
        <v>249</v>
      </c>
      <c r="E59" s="2" t="s">
        <v>246</v>
      </c>
      <c r="F59" s="2" t="s">
        <v>247</v>
      </c>
      <c r="G59" s="2" t="s">
        <v>248</v>
      </c>
      <c r="H59" s="6">
        <f>+BA_GC[[#This Row],[TK Remolcados (1)]]+BA_MAR[[#This Row],[TK Remolcados (1)]]+PA_MAR[[#This Row],[TK Remolcados (1)]]+KM_MAR[[#This Row],[TK Remolcados (1)]]+GC_VIL[[#This Row],[TK Remolcados (1)]]</f>
        <v>143704.25572703523</v>
      </c>
      <c r="I59" s="6">
        <f>+BA_GC[[#This Row],[TK Coche Motor (2)]]+PA_MAR[[#This Row],[TK Coche Motor (2)]]+KM_MAR[[#This Row],[TK Coche Motor (2)]]+GC_VIL[[#This Row],[TK Coche Motor (2)]]</f>
        <v>0</v>
      </c>
      <c r="K59" s="81">
        <f>+LINEA[[#This Row],[TK Remolcados (1)]]+LINEA[[#This Row],[TK Coche Motor (2)]]+LINEA[[#This Row],[TK Eléctricos (3)]]</f>
        <v>143704.25572703523</v>
      </c>
      <c r="L59" s="35">
        <f>+LINEA[[#This Row],[Trenes Kilómetro (TK) (1+2+3)]]/K47-1</f>
        <v>9.5142714071106527E-2</v>
      </c>
      <c r="M59" s="36">
        <f>+BA_GC[[#This Row],[CK Locomotoras (4)]]+BA_MAR[[#This Row],[CK Locomotoras (4)]]+PA_MAR[[#This Row],[CK Locomotoras (4)]]+KM_MAR[[#This Row],[CK Locomotoras (4)]]+GC_VIL[[#This Row],[CK Locomotoras (4)]]</f>
        <v>143704.25572703523</v>
      </c>
      <c r="N59" s="36">
        <f>+BA_GC[[#This Row],[CK Remolcados (5)]]+BA_MAR[[#This Row],[CK Remolcados (5)]]+PA_MAR[[#This Row],[CK Remolcados (5)]]+KM_MAR[[#This Row],[CK Remolcados (5)]]+GC_VIL[[#This Row],[CK Remolcados (5)]]</f>
        <v>649487.34767105908</v>
      </c>
      <c r="O59" s="36">
        <f>+BA_GC[[#This Row],[CK Coche Motor (6)]]+BA_MAR[[#This Row],[CK Coche Motor (6)]]+PA_MAR[[#This Row],[CK Coche Motor (6)]]+KM_MAR[[#This Row],[CK Coche Motor (6)]]+GC_VIL[[#This Row],[CK Coche Motor (6)]]</f>
        <v>0</v>
      </c>
      <c r="Q59" s="81">
        <f t="shared" si="0"/>
        <v>649487.34767105908</v>
      </c>
      <c r="R59" s="35">
        <f>+LINEA[[#This Row],[Coches Kilómetro (CK) (5+6+7)]]/Q47-1</f>
        <v>9.9073466051713632E-2</v>
      </c>
      <c r="S59" s="37">
        <f>+(BA_GC[[#This Row],[Velocidad Comercial Trenes Diésel]]*BA_GC[[#This Row],[Trenes Corridos (TC)]]+BA_MAR[[#This Row],[Velocidad Comercial Trenes Diésel]]*BA_MAR[[#This Row],[Trenes Corridos (TC)]])/(BA_GC[[#This Row],[Trenes Corridos (TC)]]+BA_MAR[[#This Row],[Trenes Corridos (TC)]])</f>
        <v>28.047131115336867</v>
      </c>
      <c r="T59" s="35">
        <f>+LINEA[[#This Row],[Velocidad Comercial Trenes Diésel]]/S47-1</f>
        <v>8.201470957474033E-4</v>
      </c>
      <c r="U59" s="37"/>
      <c r="V59" s="35"/>
      <c r="W59" s="37">
        <f>+(BA_GC[[#This Row],[Form. Media Trenes Remolcados]]*BA_GC[[#This Row],[Trenes Corridos (TC)]]+BA_MAR[[#This Row],[Form. Media Trenes Remolcados]]*BA_MAR[[#This Row],[Trenes Corridos (TC)]])/(BA_MAR[[#This Row],[Trenes Corridos (TC)]]+BA_GC[[#This Row],[Trenes Corridos (TC)]])</f>
        <v>4.5915226854834907</v>
      </c>
      <c r="X59" s="9">
        <f>+(BA_GC[[#This Row],[Form. Media Trenes Coche Motor]]*BA_GC[[#This Row],[Trenes Corridos (TC)]]+GC_VIL[[#This Row],[Form. Media Trenes Coche Motor]]*GC_VIL[[#This Row],[Trenes Corridos (TC)]])/(BA_GC[[#This Row],[Trenes Corridos (TC)]]+GC_VIL[[#This Row],[Trenes Corridos (TC)]])</f>
        <v>0</v>
      </c>
      <c r="Z59" s="36">
        <f>+BA_GC[[#This Row],[Asientos Ofrecidos Coches Remolcados]]+BA_MAR[[#This Row],[Asientos Ofrecidos Coches Remolcados]]+PA_MAR[[#This Row],[Asientos Ofrecidos Coches Remolcados]]+KM_MAR[[#This Row],[Asientos Ofrecidos Coches Remolcados]]+GC_VIL[[#This Row],[Asientos Ofrecidos Coches Remolcados]]</f>
        <v>1437727.7140097553</v>
      </c>
      <c r="AA59" s="6">
        <f>+BA_GC[[#This Row],[Asientos Ofrecidos Coches Motor]]+BA_MAR[[#This Row],[Asientos Prom. x C. Motor]]+PA_MAR[[#This Row],[Asientos Ofrecidos Coches Motor]]+KM_MAR[[#This Row],[Asientos Ofrecidos Coches Motor]]+GC_VIL[[#This Row],[Asientos Ofrecidos Coches Motor]]</f>
        <v>0</v>
      </c>
      <c r="AC59" s="6">
        <f>+BA_MAR[[#This Row],[Asientos Prom. x C. Remolcados]]</f>
        <v>72</v>
      </c>
      <c r="AD59" s="6">
        <f>+BA_GC[[#This Row],[Asientos Prom. x C. Motor]]</f>
        <v>0</v>
      </c>
      <c r="AF59" s="6">
        <f>+'[2]BS TAB'!$H63</f>
        <v>4386</v>
      </c>
      <c r="AG59" s="6">
        <f>+LINEA[[#This Row],[Trenes Programados]]-LINEA[[#This Row],[Trenes Corridos (TC)]]</f>
        <v>12</v>
      </c>
      <c r="AH59" s="81">
        <f>+'[2]BS TAB'!$J63</f>
        <v>4374</v>
      </c>
      <c r="AI59" s="35">
        <f>+LINEA[[#This Row],[Trenes Corridos (TC)]]/AH47-1</f>
        <v>9.5142714071106749E-2</v>
      </c>
      <c r="AJ59" s="36">
        <f>+'[2]BS TAB'!$K63</f>
        <v>4352</v>
      </c>
      <c r="AK59" s="36">
        <f>+LINEA[[#This Row],[Trenes Corridos (TC)]]-LINEA[[#This Row],[Trenes Puntuales]]</f>
        <v>22</v>
      </c>
      <c r="AL59" s="111">
        <f>+LINEA[[#This Row],[Trenes Puntuales]]/LINEA[[#This Row],[Trenes Programados]]</f>
        <v>0.99224806201550386</v>
      </c>
      <c r="AM59" s="82">
        <v>0.95</v>
      </c>
      <c r="AN59" s="82">
        <f>+IF(LINEA[[#This Row],[Regularidad Absoluta]]&gt;=LINEA[[#This Row],[RA 95%]],LINEA[[#This Row],[Regularidad Absoluta]],"")</f>
        <v>0.99224806201550386</v>
      </c>
      <c r="AO59" s="82">
        <f>+LINEA[[#This Row],[Trenes Puntuales]]/LINEA[[#This Row],[Trenes Corridos (TC)]]</f>
        <v>0.99497027892089618</v>
      </c>
      <c r="AP59" s="82">
        <f>+LINEA[[#This Row],[Trenes Corridos (TC)]]/LINEA[[#This Row],[Trenes Programados]]</f>
        <v>0.99726402188782493</v>
      </c>
      <c r="AQ59" s="82">
        <f>+LINEA[[#This Row],[Regularidad Relativa]]/AO47-1</f>
        <v>3.512953032843269E-3</v>
      </c>
      <c r="AR59" s="81">
        <f>+'[3]DATOS BS#Bol por Estación'!$AP43</f>
        <v>1210174</v>
      </c>
      <c r="AS59" s="15">
        <f>+LINEA[[#This Row],[Pasajeros Pagos (PAX)]]/AR47-1</f>
        <v>0.15534590474444743</v>
      </c>
      <c r="AT59" s="6">
        <f>+LINEA[[#This Row],[Pasajeros Pagos (PAX)]]/LINEA[[#This Row],[Indice Dia Habil]]</f>
        <v>45324.868913857681</v>
      </c>
      <c r="AU59" s="15">
        <f>+LINEA[[#This Row],[PAX Día Habil]]/AT47-1</f>
        <v>0.15534590474444765</v>
      </c>
      <c r="AV59" s="6">
        <f>+LINEA[[#This Row],[Pasajeros Pagos (PAX)]]/LINEA[[#This Row],[Trenes Corridos (TC)]]</f>
        <v>276.67443987197072</v>
      </c>
      <c r="AW59" s="6">
        <f>+LINEA[[#This Row],[PAX x Tren]]/LINEA[[#This Row],[Form. Media Trenes Remolcados]]</f>
        <v>60.257665882105229</v>
      </c>
      <c r="AX59" s="15">
        <f>+LINEA[[#This Row],[PAX x Coche]]/AW47-1</f>
        <v>4.8609098621646307E-2</v>
      </c>
      <c r="AY59" s="141">
        <f>+(BA_GC[[#This Row],[Capacidad x Coche (4xm2)]]*BA_GC[[#This Row],[Coches Kilómetro (CK) (5+6+7)]]+BA_MAR[[#This Row],[Capacidad x Coche (4xm2)]]*BA_MAR[[#This Row],[Coches Kilómetro (CK) (5+6+7)]])/(BA_MAR[[#This Row],[Coches Kilómetro (CK) (5+6+7)]]+BA_GC[[#This Row],[Coches Kilómetro (CK) (5+6+7)]])</f>
        <v>180</v>
      </c>
      <c r="AZ59" s="9">
        <f>+LINEA[[#This Row],[PAX Kilómetro]]/LINEA[[#This Row],[Coches Kilómetro (CK) (5+6+7)]]</f>
        <v>34.672073959357952</v>
      </c>
      <c r="BA59" s="15">
        <f>+LINEA[[#This Row],[Ocupación Media (PaxKm/CocheKm)]]/AZ47-1</f>
        <v>1.8200249481568509E-2</v>
      </c>
      <c r="BB59" s="15">
        <f>+LINEA[[#This Row],[Ocupación Media (PaxKm/CocheKm)]]/LINEA[[#This Row],[Capacidad x Coche (4xm2)]]</f>
        <v>0.19262263310754418</v>
      </c>
      <c r="BC59" s="15">
        <f>+LINEA[[#This Row],[% de Ocupación Media PAX]]/BB47-1</f>
        <v>1.8200249481568509E-2</v>
      </c>
      <c r="BD59" s="36">
        <f>+LINEA[[#This Row],[Pasajeros Pagos (PAX)]]*LINEA[[#This Row],[PAX Recorrido Medio]]</f>
        <v>22519073.354118191</v>
      </c>
      <c r="BE59" s="37">
        <f>+(BA_GC[[#This Row],[PAX Recorrido Medio]]*BA_GC[[#This Row],[Pasajeros Pagos (PAX)]]+BA_MAR[[#This Row],[PAX Recorrido Medio]]*BA_MAR[[#This Row],[Pasajeros Pagos (PAX)]])/(BA_MAR[[#This Row],[Pasajeros Pagos (PAX)]]+BA_GC[[#This Row],[Pasajeros Pagos (PAX)]])</f>
        <v>18.608128545249023</v>
      </c>
      <c r="BF59" s="35">
        <f>+LINEA[[#This Row],[PAX Recorrido Medio]]/BE47-1</f>
        <v>-3.1392353807704887E-2</v>
      </c>
      <c r="BG59" s="36">
        <f>+BA_GC[[#This Row],[PAX Desestacionalizados]]+BA_MAR[[#This Row],[PAX Desestacionalizados]]+PA_MAR[[#This Row],[PAX Desestacionalizados]]+KM_MAR[[#This Row],[PAX Desestacionalizados]]+GC_VIL[[#This Row],[PAX Desestacionalizados]]</f>
        <v>1127819.0958721859</v>
      </c>
      <c r="BH59" s="114">
        <f t="shared" si="2"/>
        <v>0.19672679559644712</v>
      </c>
      <c r="BI59" s="81">
        <f>+BA_GC[[#This Row],[Pasajeros Totales (PT) (estimados)]]+BA_MAR[[#This Row],[Pasajeros Totales (PT) (estimados)]]+PA_MAR[[#This Row],[Pasajeros Totales (PT) (estimados)]]+KM_MAR[[#This Row],[Pasajeros Totales (PT) (estimados)]]+GC_VIL[[#This Row],[Pasajeros Totales (PT) (estimados)]]</f>
        <v>1506553.4283551504</v>
      </c>
      <c r="BJ59" s="35">
        <f>+(LINEA[[#This Row],[Variación % TC]]*0.2)-(LINEA[[#This Row],[Vaciación % PAX Recorrido Medio]]*0.1)-(LINEA[[#This Row],[Variación % Ocupación PAX]]*0.5)+(LINEA[[#This Row],[Variación % RA]]*0.1)+(LINEA[[#This Row],[Variación % Velocidad Comercial TE]]*0.1)</f>
        <v>1.3418948757491913E-2</v>
      </c>
      <c r="BL59" s="10"/>
      <c r="BN59" s="46"/>
      <c r="BO59" s="73">
        <v>26.7</v>
      </c>
      <c r="BP59" s="67">
        <f>+BA_GC[[#This Row],[Km. Línea (entre cabeceras) en Servicio]]+BA_MAR[[#This Row],[Km. Línea (entre cabeceras) en Servicio]]+PA_MAR[[#This Row],[Km. Línea (entre cabeceras) en Servicio]]+KM_MAR[[#This Row],[Km. Línea (entre cabeceras) en Servicio]]+GC_VIL[[#This Row],[Km. Línea (entre cabeceras) en Servicio]]</f>
        <v>101.367</v>
      </c>
      <c r="BQ59" s="67">
        <f>+[1]!BS_InfraMR[[#This Row],[Total Líneas de Explotación ]]</f>
        <v>66.611000000000004</v>
      </c>
      <c r="BR59" s="36">
        <v>30</v>
      </c>
      <c r="BS59" s="6">
        <v>652</v>
      </c>
      <c r="BU59" s="64"/>
      <c r="BW59" s="64"/>
      <c r="BY59" s="64"/>
      <c r="BZ59" s="65"/>
      <c r="CA59" s="66"/>
      <c r="CC59" s="64"/>
      <c r="CD59" s="36">
        <f>+LINEA[[#This Row],[Pasajeros Pagos (PAX)]]/LINEA[[#This Row],[Personal]]</f>
        <v>1856.0950920245398</v>
      </c>
      <c r="CE59" s="67">
        <f>+LINEA[[#This Row],[Trenes Corridos (TC)]]/LINEA[[#This Row],[Personal]]</f>
        <v>6.7085889570552144</v>
      </c>
      <c r="CF59" s="36">
        <f>+LINEA[[#This Row],[Pasajeros Pagos (PAX)]]/LINEA[[#This Row],[Km. Línea (entre cabeceras) en Servicio]]</f>
        <v>11938.540156066569</v>
      </c>
      <c r="CG59" s="36">
        <f>+LINEA[[#This Row],[Pasajeros Pagos (PAX)]]/LINEA[[#This Row],[Cantidad de Estaciones en Servicio]]</f>
        <v>40339.133333333331</v>
      </c>
      <c r="CH59" s="36">
        <f>+LINEA[[#This Row],[PAX Kilómetro]]/LINEA[[#This Row],[Km. Línea (entre cabeceras) en Servicio]]</f>
        <v>222153.88986670406</v>
      </c>
      <c r="CI59" s="36">
        <f>+LINEA[[#This Row],[Coches Kilómetro (CK) (5+6+7)]]/LINEA[[#This Row],[Km. Línea (entre cabeceras) en Servicio]]</f>
        <v>6407.2858787481036</v>
      </c>
      <c r="CJ59" s="36">
        <f>+[1]!Sar_InfraMR[[#This Row],[Total Coches Eléctricos]]+[1]!Sar_InfraMR[[#This Row],[Total Coches Remolcados]]</f>
        <v>328</v>
      </c>
      <c r="CK59" s="36">
        <f>+LINEA[[#This Row],[Pasajeros Pagos (PAX)]]/LINEA[[#This Row],[Coches en Servicio]]</f>
        <v>3689.5548780487807</v>
      </c>
      <c r="CN59" s="11">
        <v>0.91591536523272532</v>
      </c>
      <c r="CP59" s="10">
        <v>1.0022</v>
      </c>
      <c r="CQ59" s="60">
        <v>653.38239416122587</v>
      </c>
      <c r="EA59" s="2">
        <v>1997</v>
      </c>
      <c r="EB59" s="2" t="s">
        <v>5</v>
      </c>
    </row>
    <row r="60" spans="1:132" ht="12.75" customHeight="1" x14ac:dyDescent="0.2">
      <c r="A60" s="83" t="s">
        <v>203</v>
      </c>
      <c r="B60" s="2" t="s">
        <v>6</v>
      </c>
      <c r="C60" s="85">
        <v>35735</v>
      </c>
      <c r="D60" s="2" t="s">
        <v>249</v>
      </c>
      <c r="E60" s="2" t="s">
        <v>246</v>
      </c>
      <c r="F60" s="2" t="s">
        <v>247</v>
      </c>
      <c r="G60" s="2" t="s">
        <v>248</v>
      </c>
      <c r="H60" s="6">
        <f>+BA_GC[[#This Row],[TK Remolcados (1)]]+BA_MAR[[#This Row],[TK Remolcados (1)]]+PA_MAR[[#This Row],[TK Remolcados (1)]]+KM_MAR[[#This Row],[TK Remolcados (1)]]+GC_VIL[[#This Row],[TK Remolcados (1)]]</f>
        <v>147646.75931351082</v>
      </c>
      <c r="I60" s="6">
        <f>+BA_GC[[#This Row],[TK Coche Motor (2)]]+PA_MAR[[#This Row],[TK Coche Motor (2)]]+KM_MAR[[#This Row],[TK Coche Motor (2)]]+GC_VIL[[#This Row],[TK Coche Motor (2)]]</f>
        <v>0</v>
      </c>
      <c r="K60" s="81">
        <f>+LINEA[[#This Row],[TK Remolcados (1)]]+LINEA[[#This Row],[TK Coche Motor (2)]]+LINEA[[#This Row],[TK Eléctricos (3)]]</f>
        <v>147646.75931351082</v>
      </c>
      <c r="L60" s="35">
        <f>+LINEA[[#This Row],[Trenes Kilómetro (TK) (1+2+3)]]/K48-1</f>
        <v>0.1271632806621521</v>
      </c>
      <c r="M60" s="36">
        <f>+BA_GC[[#This Row],[CK Locomotoras (4)]]+BA_MAR[[#This Row],[CK Locomotoras (4)]]+PA_MAR[[#This Row],[CK Locomotoras (4)]]+KM_MAR[[#This Row],[CK Locomotoras (4)]]+GC_VIL[[#This Row],[CK Locomotoras (4)]]</f>
        <v>147646.75931351082</v>
      </c>
      <c r="N60" s="36">
        <f>+BA_GC[[#This Row],[CK Remolcados (5)]]+BA_MAR[[#This Row],[CK Remolcados (5)]]+PA_MAR[[#This Row],[CK Remolcados (5)]]+KM_MAR[[#This Row],[CK Remolcados (5)]]+GC_VIL[[#This Row],[CK Remolcados (5)]]</f>
        <v>654599.48744722072</v>
      </c>
      <c r="O60" s="36">
        <f>+BA_GC[[#This Row],[CK Coche Motor (6)]]+BA_MAR[[#This Row],[CK Coche Motor (6)]]+PA_MAR[[#This Row],[CK Coche Motor (6)]]+KM_MAR[[#This Row],[CK Coche Motor (6)]]+GC_VIL[[#This Row],[CK Coche Motor (6)]]</f>
        <v>0</v>
      </c>
      <c r="Q60" s="81">
        <f t="shared" si="0"/>
        <v>654599.48744722072</v>
      </c>
      <c r="R60" s="35">
        <f>+LINEA[[#This Row],[Coches Kilómetro (CK) (5+6+7)]]/Q48-1</f>
        <v>0.10688846357759063</v>
      </c>
      <c r="S60" s="37">
        <f>+(BA_GC[[#This Row],[Velocidad Comercial Trenes Diésel]]*BA_GC[[#This Row],[Trenes Corridos (TC)]]+BA_MAR[[#This Row],[Velocidad Comercial Trenes Diésel]]*BA_MAR[[#This Row],[Trenes Corridos (TC)]])/(BA_GC[[#This Row],[Trenes Corridos (TC)]]+BA_MAR[[#This Row],[Trenes Corridos (TC)]])</f>
        <v>28.772892458078609</v>
      </c>
      <c r="T60" s="35">
        <f>+LINEA[[#This Row],[Velocidad Comercial Trenes Diésel]]/S48-1</f>
        <v>2.5145474962921632E-2</v>
      </c>
      <c r="U60" s="37"/>
      <c r="V60" s="35"/>
      <c r="W60" s="37">
        <f>+(BA_GC[[#This Row],[Form. Media Trenes Remolcados]]*BA_GC[[#This Row],[Trenes Corridos (TC)]]+BA_MAR[[#This Row],[Form. Media Trenes Remolcados]]*BA_MAR[[#This Row],[Trenes Corridos (TC)]])/(BA_MAR[[#This Row],[Trenes Corridos (TC)]]+BA_GC[[#This Row],[Trenes Corridos (TC)]])</f>
        <v>4.5095334035297263</v>
      </c>
      <c r="X60" s="9">
        <f>+(BA_GC[[#This Row],[Form. Media Trenes Coche Motor]]*BA_GC[[#This Row],[Trenes Corridos (TC)]]+GC_VIL[[#This Row],[Form. Media Trenes Coche Motor]]*GC_VIL[[#This Row],[Trenes Corridos (TC)]])/(BA_GC[[#This Row],[Trenes Corridos (TC)]]+GC_VIL[[#This Row],[Trenes Corridos (TC)]])</f>
        <v>0</v>
      </c>
      <c r="Z60" s="36">
        <f>+BA_GC[[#This Row],[Asientos Ofrecidos Coches Remolcados]]+BA_MAR[[#This Row],[Asientos Ofrecidos Coches Remolcados]]+PA_MAR[[#This Row],[Asientos Ofrecidos Coches Remolcados]]+KM_MAR[[#This Row],[Asientos Ofrecidos Coches Remolcados]]+GC_VIL[[#This Row],[Asientos Ofrecidos Coches Remolcados]]</f>
        <v>1389738.0132936682</v>
      </c>
      <c r="AA60" s="6">
        <f>+BA_GC[[#This Row],[Asientos Ofrecidos Coches Motor]]+BA_MAR[[#This Row],[Asientos Prom. x C. Motor]]+PA_MAR[[#This Row],[Asientos Ofrecidos Coches Motor]]+KM_MAR[[#This Row],[Asientos Ofrecidos Coches Motor]]+GC_VIL[[#This Row],[Asientos Ofrecidos Coches Motor]]</f>
        <v>0</v>
      </c>
      <c r="AC60" s="6">
        <f>+BA_MAR[[#This Row],[Asientos Prom. x C. Remolcados]]</f>
        <v>69</v>
      </c>
      <c r="AD60" s="6">
        <f>+BA_GC[[#This Row],[Asientos Prom. x C. Motor]]</f>
        <v>0</v>
      </c>
      <c r="AF60" s="6">
        <f>+'[2]BS TAB'!$H64</f>
        <v>4507</v>
      </c>
      <c r="AG60" s="6">
        <f>+LINEA[[#This Row],[Trenes Programados]]-LINEA[[#This Row],[Trenes Corridos (TC)]]</f>
        <v>13</v>
      </c>
      <c r="AH60" s="81">
        <f>+'[2]BS TAB'!$J64</f>
        <v>4494</v>
      </c>
      <c r="AI60" s="35">
        <f>+LINEA[[#This Row],[Trenes Corridos (TC)]]/AH48-1</f>
        <v>0.1271632806621521</v>
      </c>
      <c r="AJ60" s="36">
        <f>+'[2]BS TAB'!$K64</f>
        <v>4466</v>
      </c>
      <c r="AK60" s="36">
        <f>+LINEA[[#This Row],[Trenes Corridos (TC)]]-LINEA[[#This Row],[Trenes Puntuales]]</f>
        <v>28</v>
      </c>
      <c r="AL60" s="111">
        <f>+LINEA[[#This Row],[Trenes Puntuales]]/LINEA[[#This Row],[Trenes Programados]]</f>
        <v>0.99090303971599736</v>
      </c>
      <c r="AM60" s="82">
        <v>0.95</v>
      </c>
      <c r="AN60" s="82">
        <f>+IF(LINEA[[#This Row],[Regularidad Absoluta]]&gt;=LINEA[[#This Row],[RA 95%]],LINEA[[#This Row],[Regularidad Absoluta]],"")</f>
        <v>0.99090303971599736</v>
      </c>
      <c r="AO60" s="82">
        <f>+LINEA[[#This Row],[Trenes Puntuales]]/LINEA[[#This Row],[Trenes Corridos (TC)]]</f>
        <v>0.99376947040498442</v>
      </c>
      <c r="AP60" s="82">
        <f>+LINEA[[#This Row],[Trenes Corridos (TC)]]/LINEA[[#This Row],[Trenes Programados]]</f>
        <v>0.99711559795873084</v>
      </c>
      <c r="AQ60" s="82">
        <f>+LINEA[[#This Row],[Regularidad Relativa]]/AO48-1</f>
        <v>-1.9750935756491783E-3</v>
      </c>
      <c r="AR60" s="81">
        <f>+'[3]DATOS BS#Bol por Estación'!$AP44</f>
        <v>1140331</v>
      </c>
      <c r="AS60" s="15">
        <f>+LINEA[[#This Row],[Pasajeros Pagos (PAX)]]/AR48-1</f>
        <v>0.10772080715807353</v>
      </c>
      <c r="AT60" s="6">
        <f>+LINEA[[#This Row],[Pasajeros Pagos (PAX)]]/LINEA[[#This Row],[Indice Dia Habil]]</f>
        <v>43960.331534309953</v>
      </c>
      <c r="AU60" s="15">
        <f>+LINEA[[#This Row],[PAX Día Habil]]/AT48-1</f>
        <v>0.10772080715807353</v>
      </c>
      <c r="AV60" s="6">
        <f>+LINEA[[#This Row],[Pasajeros Pagos (PAX)]]/LINEA[[#This Row],[Trenes Corridos (TC)]]</f>
        <v>253.74521584334667</v>
      </c>
      <c r="AW60" s="6">
        <f>+LINEA[[#This Row],[PAX x Tren]]/LINEA[[#This Row],[Form. Media Trenes Remolcados]]</f>
        <v>56.268618754377968</v>
      </c>
      <c r="AX60" s="15">
        <f>+LINEA[[#This Row],[PAX x Coche]]/AW48-1</f>
        <v>-2.6560683906117211E-3</v>
      </c>
      <c r="AY60" s="141">
        <f>+(BA_GC[[#This Row],[Capacidad x Coche (4xm2)]]*BA_GC[[#This Row],[Coches Kilómetro (CK) (5+6+7)]]+BA_MAR[[#This Row],[Capacidad x Coche (4xm2)]]*BA_MAR[[#This Row],[Coches Kilómetro (CK) (5+6+7)]])/(BA_MAR[[#This Row],[Coches Kilómetro (CK) (5+6+7)]]+BA_GC[[#This Row],[Coches Kilómetro (CK) (5+6+7)]])</f>
        <v>180</v>
      </c>
      <c r="AZ60" s="9">
        <f>+LINEA[[#This Row],[PAX Kilómetro]]/LINEA[[#This Row],[Coches Kilómetro (CK) (5+6+7)]]</f>
        <v>32.338698813425921</v>
      </c>
      <c r="BA60" s="15">
        <f>+LINEA[[#This Row],[Ocupación Media (PaxKm/CocheKm)]]/AZ48-1</f>
        <v>-1.3103752068339136E-2</v>
      </c>
      <c r="BB60" s="15">
        <f>+LINEA[[#This Row],[Ocupación Media (PaxKm/CocheKm)]]/LINEA[[#This Row],[Capacidad x Coche (4xm2)]]</f>
        <v>0.17965943785236624</v>
      </c>
      <c r="BC60" s="15">
        <f>+LINEA[[#This Row],[% de Ocupación Media PAX]]/BB48-1</f>
        <v>-1.3103752068339136E-2</v>
      </c>
      <c r="BD60" s="36">
        <f>+LINEA[[#This Row],[Pasajeros Pagos (PAX)]]*LINEA[[#This Row],[PAX Recorrido Medio]]</f>
        <v>21168895.667978652</v>
      </c>
      <c r="BE60" s="37">
        <f>+(BA_GC[[#This Row],[PAX Recorrido Medio]]*BA_GC[[#This Row],[Pasajeros Pagos (PAX)]]+BA_MAR[[#This Row],[PAX Recorrido Medio]]*BA_MAR[[#This Row],[Pasajeros Pagos (PAX)]])/(BA_MAR[[#This Row],[Pasajeros Pagos (PAX)]]+BA_GC[[#This Row],[Pasajeros Pagos (PAX)]])</f>
        <v>18.563816705832476</v>
      </c>
      <c r="BF60" s="35">
        <f>+LINEA[[#This Row],[PAX Recorrido Medio]]/BE48-1</f>
        <v>-1.3845307838764587E-2</v>
      </c>
      <c r="BG60" s="36">
        <f>+BA_GC[[#This Row],[PAX Desestacionalizados]]+BA_MAR[[#This Row],[PAX Desestacionalizados]]+PA_MAR[[#This Row],[PAX Desestacionalizados]]+KM_MAR[[#This Row],[PAX Desestacionalizados]]+GC_VIL[[#This Row],[PAX Desestacionalizados]]</f>
        <v>1098493.1903644125</v>
      </c>
      <c r="BH60" s="114">
        <f t="shared" si="2"/>
        <v>0.19743376462555606</v>
      </c>
      <c r="BI60" s="81">
        <f>+BA_GC[[#This Row],[Pasajeros Totales (PT) (estimados)]]+BA_MAR[[#This Row],[Pasajeros Totales (PT) (estimados)]]+PA_MAR[[#This Row],[Pasajeros Totales (PT) (estimados)]]+KM_MAR[[#This Row],[Pasajeros Totales (PT) (estimados)]]+GC_VIL[[#This Row],[Pasajeros Totales (PT) (estimados)]]</f>
        <v>1420855.9365420714</v>
      </c>
      <c r="BJ60" s="35">
        <f>+(LINEA[[#This Row],[Variación % TC]]*0.2)-(LINEA[[#This Row],[Vaciación % PAX Recorrido Medio]]*0.1)-(LINEA[[#This Row],[Variación % Ocupación PAX]]*0.5)+(LINEA[[#This Row],[Variación % RA]]*0.1)+(LINEA[[#This Row],[Variación % Velocidad Comercial TE]]*0.1)</f>
        <v>3.3171553592911532E-2</v>
      </c>
      <c r="BL60" s="10"/>
      <c r="BN60" s="46"/>
      <c r="BO60" s="73">
        <v>25.939999999999998</v>
      </c>
      <c r="BP60" s="67">
        <f>+BA_GC[[#This Row],[Km. Línea (entre cabeceras) en Servicio]]+BA_MAR[[#This Row],[Km. Línea (entre cabeceras) en Servicio]]+PA_MAR[[#This Row],[Km. Línea (entre cabeceras) en Servicio]]+KM_MAR[[#This Row],[Km. Línea (entre cabeceras) en Servicio]]+GC_VIL[[#This Row],[Km. Línea (entre cabeceras) en Servicio]]</f>
        <v>101.367</v>
      </c>
      <c r="BQ60" s="67">
        <f>+[1]!BS_InfraMR[[#This Row],[Total Líneas de Explotación ]]</f>
        <v>66.611000000000004</v>
      </c>
      <c r="BR60" s="36">
        <v>30</v>
      </c>
      <c r="BS60" s="6">
        <v>652</v>
      </c>
      <c r="BU60" s="64"/>
      <c r="BW60" s="64"/>
      <c r="BY60" s="64"/>
      <c r="BZ60" s="65"/>
      <c r="CA60" s="66"/>
      <c r="CC60" s="64"/>
      <c r="CD60" s="36">
        <f>+LINEA[[#This Row],[Pasajeros Pagos (PAX)]]/LINEA[[#This Row],[Personal]]</f>
        <v>1748.9739263803681</v>
      </c>
      <c r="CE60" s="67">
        <f>+LINEA[[#This Row],[Trenes Corridos (TC)]]/LINEA[[#This Row],[Personal]]</f>
        <v>6.8926380368098163</v>
      </c>
      <c r="CF60" s="36">
        <f>+LINEA[[#This Row],[Pasajeros Pagos (PAX)]]/LINEA[[#This Row],[Km. Línea (entre cabeceras) en Servicio]]</f>
        <v>11249.528939398422</v>
      </c>
      <c r="CG60" s="36">
        <f>+LINEA[[#This Row],[Pasajeros Pagos (PAX)]]/LINEA[[#This Row],[Cantidad de Estaciones en Servicio]]</f>
        <v>38011.033333333333</v>
      </c>
      <c r="CH60" s="36">
        <f>+LINEA[[#This Row],[PAX Kilómetro]]/LINEA[[#This Row],[Km. Línea (entre cabeceras) en Servicio]]</f>
        <v>208834.19325795033</v>
      </c>
      <c r="CI60" s="36">
        <f>+LINEA[[#This Row],[Coches Kilómetro (CK) (5+6+7)]]/LINEA[[#This Row],[Km. Línea (entre cabeceras) en Servicio]]</f>
        <v>6457.7178711732686</v>
      </c>
      <c r="CJ60" s="36">
        <f>+[1]!Sar_InfraMR[[#This Row],[Total Coches Eléctricos]]+[1]!Sar_InfraMR[[#This Row],[Total Coches Remolcados]]</f>
        <v>328</v>
      </c>
      <c r="CK60" s="36">
        <f>+LINEA[[#This Row],[Pasajeros Pagos (PAX)]]/LINEA[[#This Row],[Coches en Servicio]]</f>
        <v>3476.6189024390242</v>
      </c>
      <c r="CN60" s="11">
        <v>0.95962787655881077</v>
      </c>
      <c r="CP60" s="10">
        <v>1.0006999999999999</v>
      </c>
      <c r="CQ60" s="60">
        <v>657.13154476361058</v>
      </c>
      <c r="EA60" s="2">
        <v>1997</v>
      </c>
      <c r="EB60" s="2" t="s">
        <v>6</v>
      </c>
    </row>
    <row r="61" spans="1:132" ht="12.75" customHeight="1" x14ac:dyDescent="0.2">
      <c r="A61" s="83" t="s">
        <v>203</v>
      </c>
      <c r="B61" s="2" t="s">
        <v>7</v>
      </c>
      <c r="C61" s="85">
        <v>35765</v>
      </c>
      <c r="D61" s="2" t="s">
        <v>249</v>
      </c>
      <c r="E61" s="2" t="s">
        <v>246</v>
      </c>
      <c r="F61" s="2" t="s">
        <v>247</v>
      </c>
      <c r="G61" s="2" t="s">
        <v>248</v>
      </c>
      <c r="H61" s="6">
        <f>+BA_GC[[#This Row],[TK Remolcados (1)]]+BA_MAR[[#This Row],[TK Remolcados (1)]]+PA_MAR[[#This Row],[TK Remolcados (1)]]+KM_MAR[[#This Row],[TK Remolcados (1)]]+GC_VIL[[#This Row],[TK Remolcados (1)]]</f>
        <v>180073.85131227254</v>
      </c>
      <c r="I61" s="6">
        <f>+BA_GC[[#This Row],[TK Coche Motor (2)]]+PA_MAR[[#This Row],[TK Coche Motor (2)]]+KM_MAR[[#This Row],[TK Coche Motor (2)]]+GC_VIL[[#This Row],[TK Coche Motor (2)]]</f>
        <v>0</v>
      </c>
      <c r="K61" s="81">
        <f>+LINEA[[#This Row],[TK Remolcados (1)]]+LINEA[[#This Row],[TK Coche Motor (2)]]+LINEA[[#This Row],[TK Eléctricos (3)]]</f>
        <v>180073.85131227254</v>
      </c>
      <c r="L61" s="35">
        <f>+LINEA[[#This Row],[Trenes Kilómetro (TK) (1+2+3)]]/K49-1</f>
        <v>0.37402857859112548</v>
      </c>
      <c r="M61" s="36">
        <f>+BA_GC[[#This Row],[CK Locomotoras (4)]]+BA_MAR[[#This Row],[CK Locomotoras (4)]]+PA_MAR[[#This Row],[CK Locomotoras (4)]]+KM_MAR[[#This Row],[CK Locomotoras (4)]]+GC_VIL[[#This Row],[CK Locomotoras (4)]]</f>
        <v>180073.85131227254</v>
      </c>
      <c r="N61" s="36">
        <f>+BA_GC[[#This Row],[CK Remolcados (5)]]+BA_MAR[[#This Row],[CK Remolcados (5)]]+PA_MAR[[#This Row],[CK Remolcados (5)]]+KM_MAR[[#This Row],[CK Remolcados (5)]]+GC_VIL[[#This Row],[CK Remolcados (5)]]</f>
        <v>781778.35155940265</v>
      </c>
      <c r="O61" s="36">
        <f>+BA_GC[[#This Row],[CK Coche Motor (6)]]+BA_MAR[[#This Row],[CK Coche Motor (6)]]+PA_MAR[[#This Row],[CK Coche Motor (6)]]+KM_MAR[[#This Row],[CK Coche Motor (6)]]+GC_VIL[[#This Row],[CK Coche Motor (6)]]</f>
        <v>0</v>
      </c>
      <c r="Q61" s="81">
        <f t="shared" si="0"/>
        <v>781778.35155940265</v>
      </c>
      <c r="R61" s="35">
        <f>+LINEA[[#This Row],[Coches Kilómetro (CK) (5+6+7)]]/Q49-1</f>
        <v>0.29497043443027082</v>
      </c>
      <c r="S61" s="37">
        <f>+(BA_GC[[#This Row],[Velocidad Comercial Trenes Diésel]]*BA_GC[[#This Row],[Trenes Corridos (TC)]]+BA_MAR[[#This Row],[Velocidad Comercial Trenes Diésel]]*BA_MAR[[#This Row],[Trenes Corridos (TC)]])/(BA_GC[[#This Row],[Trenes Corridos (TC)]]+BA_MAR[[#This Row],[Trenes Corridos (TC)]])</f>
        <v>30.27483600760635</v>
      </c>
      <c r="T61" s="35">
        <f>+LINEA[[#This Row],[Velocidad Comercial Trenes Diésel]]/S49-1</f>
        <v>8.2810828429290773E-2</v>
      </c>
      <c r="U61" s="37"/>
      <c r="V61" s="35"/>
      <c r="W61" s="37">
        <f>+(BA_GC[[#This Row],[Form. Media Trenes Remolcados]]*BA_GC[[#This Row],[Trenes Corridos (TC)]]+BA_MAR[[#This Row],[Form. Media Trenes Remolcados]]*BA_MAR[[#This Row],[Trenes Corridos (TC)]])/(BA_MAR[[#This Row],[Trenes Corridos (TC)]]+BA_GC[[#This Row],[Trenes Corridos (TC)]])</f>
        <v>4.4255548396221966</v>
      </c>
      <c r="X61" s="9">
        <f>+(BA_GC[[#This Row],[Form. Media Trenes Coche Motor]]*BA_GC[[#This Row],[Trenes Corridos (TC)]]+GC_VIL[[#This Row],[Form. Media Trenes Coche Motor]]*GC_VIL[[#This Row],[Trenes Corridos (TC)]])/(BA_GC[[#This Row],[Trenes Corridos (TC)]]+GC_VIL[[#This Row],[Trenes Corridos (TC)]])</f>
        <v>0</v>
      </c>
      <c r="Z61" s="36">
        <f>+BA_GC[[#This Row],[Asientos Ofrecidos Coches Remolcados]]+BA_MAR[[#This Row],[Asientos Ofrecidos Coches Remolcados]]+PA_MAR[[#This Row],[Asientos Ofrecidos Coches Remolcados]]+KM_MAR[[#This Row],[Asientos Ofrecidos Coches Remolcados]]+GC_VIL[[#This Row],[Asientos Ofrecidos Coches Remolcados]]</f>
        <v>1662076.6059878285</v>
      </c>
      <c r="AA61" s="6">
        <f>+BA_GC[[#This Row],[Asientos Ofrecidos Coches Motor]]+BA_MAR[[#This Row],[Asientos Prom. x C. Motor]]+PA_MAR[[#This Row],[Asientos Ofrecidos Coches Motor]]+KM_MAR[[#This Row],[Asientos Ofrecidos Coches Motor]]+GC_VIL[[#This Row],[Asientos Ofrecidos Coches Motor]]</f>
        <v>0</v>
      </c>
      <c r="AC61" s="6">
        <f>+BA_MAR[[#This Row],[Asientos Prom. x C. Remolcados]]</f>
        <v>69</v>
      </c>
      <c r="AD61" s="6">
        <f>+BA_GC[[#This Row],[Asientos Prom. x C. Motor]]</f>
        <v>0</v>
      </c>
      <c r="AF61" s="6">
        <f>+'[2]BS TAB'!$H65</f>
        <v>5499</v>
      </c>
      <c r="AG61" s="6">
        <f>+LINEA[[#This Row],[Trenes Programados]]-LINEA[[#This Row],[Trenes Corridos (TC)]]</f>
        <v>18</v>
      </c>
      <c r="AH61" s="81">
        <f>+'[2]BS TAB'!$J65</f>
        <v>5481</v>
      </c>
      <c r="AI61" s="35">
        <f>+LINEA[[#This Row],[Trenes Corridos (TC)]]/AH49-1</f>
        <v>0.3740285785911257</v>
      </c>
      <c r="AJ61" s="36">
        <f>+'[2]BS TAB'!$K65</f>
        <v>5469</v>
      </c>
      <c r="AK61" s="36">
        <f>+LINEA[[#This Row],[Trenes Corridos (TC)]]-LINEA[[#This Row],[Trenes Puntuales]]</f>
        <v>12</v>
      </c>
      <c r="AL61" s="111">
        <f>+LINEA[[#This Row],[Trenes Puntuales]]/LINEA[[#This Row],[Trenes Programados]]</f>
        <v>0.99454446262956897</v>
      </c>
      <c r="AM61" s="82">
        <v>0.95</v>
      </c>
      <c r="AN61" s="82">
        <f>+IF(LINEA[[#This Row],[Regularidad Absoluta]]&gt;=LINEA[[#This Row],[RA 95%]],LINEA[[#This Row],[Regularidad Absoluta]],"")</f>
        <v>0.99454446262956897</v>
      </c>
      <c r="AO61" s="82">
        <f>+LINEA[[#This Row],[Trenes Puntuales]]/LINEA[[#This Row],[Trenes Corridos (TC)]]</f>
        <v>0.99781061850027364</v>
      </c>
      <c r="AP61" s="82">
        <f>+LINEA[[#This Row],[Trenes Corridos (TC)]]/LINEA[[#This Row],[Trenes Programados]]</f>
        <v>0.99672667757774136</v>
      </c>
      <c r="AQ61" s="82">
        <f>+LINEA[[#This Row],[Regularidad Relativa]]/AO49-1</f>
        <v>5.625709246485977E-3</v>
      </c>
      <c r="AR61" s="81">
        <f>+'[3]DATOS BS#Bol por Estación'!$AP45</f>
        <v>1160210</v>
      </c>
      <c r="AS61" s="15">
        <f>+LINEA[[#This Row],[Pasajeros Pagos (PAX)]]/AR49-1</f>
        <v>0.13053790221837658</v>
      </c>
      <c r="AT61" s="6">
        <f>+LINEA[[#This Row],[Pasajeros Pagos (PAX)]]/LINEA[[#This Row],[Indice Dia Habil]]</f>
        <v>46260.3668261563</v>
      </c>
      <c r="AU61" s="15">
        <f>+LINEA[[#This Row],[PAX Día Habil]]/AT49-1</f>
        <v>0.13053790221837658</v>
      </c>
      <c r="AV61" s="6">
        <f>+LINEA[[#This Row],[Pasajeros Pagos (PAX)]]/LINEA[[#This Row],[Trenes Corridos (TC)]]</f>
        <v>211.67852581645684</v>
      </c>
      <c r="AW61" s="6">
        <f>+LINEA[[#This Row],[PAX x Tren]]/LINEA[[#This Row],[Form. Media Trenes Remolcados]]</f>
        <v>47.830957583281815</v>
      </c>
      <c r="AX61" s="15">
        <f>+LINEA[[#This Row],[PAX x Coche]]/AW49-1</f>
        <v>-0.13272555016666721</v>
      </c>
      <c r="AY61" s="141">
        <f>+(BA_GC[[#This Row],[Capacidad x Coche (4xm2)]]*BA_GC[[#This Row],[Coches Kilómetro (CK) (5+6+7)]]+BA_MAR[[#This Row],[Capacidad x Coche (4xm2)]]*BA_MAR[[#This Row],[Coches Kilómetro (CK) (5+6+7)]])/(BA_MAR[[#This Row],[Coches Kilómetro (CK) (5+6+7)]]+BA_GC[[#This Row],[Coches Kilómetro (CK) (5+6+7)]])</f>
        <v>179.99999999999997</v>
      </c>
      <c r="AZ61" s="9">
        <f>+LINEA[[#This Row],[PAX Kilómetro]]/LINEA[[#This Row],[Coches Kilómetro (CK) (5+6+7)]]</f>
        <v>27.69564150234017</v>
      </c>
      <c r="BA61" s="15">
        <f>+LINEA[[#This Row],[Ocupación Media (PaxKm/CocheKm)]]/AZ49-1</f>
        <v>-0.13510203903083928</v>
      </c>
      <c r="BB61" s="15">
        <f>+LINEA[[#This Row],[Ocupación Media (PaxKm/CocheKm)]]/LINEA[[#This Row],[Capacidad x Coche (4xm2)]]</f>
        <v>0.15386467501300097</v>
      </c>
      <c r="BC61" s="15">
        <f>+LINEA[[#This Row],[% de Ocupación Media PAX]]/BB49-1</f>
        <v>-0.13510203903083928</v>
      </c>
      <c r="BD61" s="36">
        <f>+LINEA[[#This Row],[Pasajeros Pagos (PAX)]]*LINEA[[#This Row],[PAX Recorrido Medio]]</f>
        <v>21651852.959079675</v>
      </c>
      <c r="BE61" s="37">
        <f>+(BA_GC[[#This Row],[PAX Recorrido Medio]]*BA_GC[[#This Row],[Pasajeros Pagos (PAX)]]+BA_MAR[[#This Row],[PAX Recorrido Medio]]*BA_MAR[[#This Row],[Pasajeros Pagos (PAX)]])/(BA_MAR[[#This Row],[Pasajeros Pagos (PAX)]]+BA_GC[[#This Row],[Pasajeros Pagos (PAX)]])</f>
        <v>18.662012014272999</v>
      </c>
      <c r="BF61" s="35">
        <f>+LINEA[[#This Row],[PAX Recorrido Medio]]/BE49-1</f>
        <v>-9.3058480778424046E-3</v>
      </c>
      <c r="BG61" s="36">
        <f>+BA_GC[[#This Row],[PAX Desestacionalizados]]+BA_MAR[[#This Row],[PAX Desestacionalizados]]+PA_MAR[[#This Row],[PAX Desestacionalizados]]+KM_MAR[[#This Row],[PAX Desestacionalizados]]+GC_VIL[[#This Row],[PAX Desestacionalizados]]</f>
        <v>1084327.6984460664</v>
      </c>
      <c r="BH61" s="114">
        <f t="shared" si="2"/>
        <v>0.20239487859956995</v>
      </c>
      <c r="BI61" s="81">
        <f>+BA_GC[[#This Row],[Pasajeros Totales (PT) (estimados)]]+BA_MAR[[#This Row],[Pasajeros Totales (PT) (estimados)]]+PA_MAR[[#This Row],[Pasajeros Totales (PT) (estimados)]]+KM_MAR[[#This Row],[Pasajeros Totales (PT) (estimados)]]+GC_VIL[[#This Row],[Pasajeros Totales (PT) (estimados)]]</f>
        <v>1454617.0390216534</v>
      </c>
      <c r="BJ61" s="35">
        <f>+(LINEA[[#This Row],[Variación % TC]]*0.2)-(LINEA[[#This Row],[Vaciación % PAX Recorrido Medio]]*0.1)-(LINEA[[#This Row],[Variación % Ocupación PAX]]*0.5)+(LINEA[[#This Row],[Variación % RA]]*0.1)+(LINEA[[#This Row],[Variación % Velocidad Comercial TE]]*0.1)</f>
        <v>0.14384989096607761</v>
      </c>
      <c r="BL61" s="10"/>
      <c r="BN61" s="46"/>
      <c r="BO61" s="73">
        <v>25.08</v>
      </c>
      <c r="BP61" s="67">
        <f>+BA_GC[[#This Row],[Km. Línea (entre cabeceras) en Servicio]]+BA_MAR[[#This Row],[Km. Línea (entre cabeceras) en Servicio]]+PA_MAR[[#This Row],[Km. Línea (entre cabeceras) en Servicio]]+KM_MAR[[#This Row],[Km. Línea (entre cabeceras) en Servicio]]+GC_VIL[[#This Row],[Km. Línea (entre cabeceras) en Servicio]]</f>
        <v>101.367</v>
      </c>
      <c r="BQ61" s="67">
        <f>+[1]!BS_InfraMR[[#This Row],[Total Líneas de Explotación ]]</f>
        <v>66.611000000000004</v>
      </c>
      <c r="BR61" s="36">
        <v>30</v>
      </c>
      <c r="BS61" s="6">
        <v>652</v>
      </c>
      <c r="BU61" s="64"/>
      <c r="BW61" s="64"/>
      <c r="BY61" s="64"/>
      <c r="BZ61" s="65"/>
      <c r="CA61" s="66"/>
      <c r="CC61" s="64"/>
      <c r="CD61" s="36">
        <f>+LINEA[[#This Row],[Pasajeros Pagos (PAX)]]/LINEA[[#This Row],[Personal]]</f>
        <v>1779.4631901840492</v>
      </c>
      <c r="CE61" s="67">
        <f>+LINEA[[#This Row],[Trenes Corridos (TC)]]/LINEA[[#This Row],[Personal]]</f>
        <v>8.4064417177914113</v>
      </c>
      <c r="CF61" s="36">
        <f>+LINEA[[#This Row],[Pasajeros Pagos (PAX)]]/LINEA[[#This Row],[Km. Línea (entre cabeceras) en Servicio]]</f>
        <v>11445.638126806554</v>
      </c>
      <c r="CG61" s="36">
        <f>+LINEA[[#This Row],[Pasajeros Pagos (PAX)]]/LINEA[[#This Row],[Cantidad de Estaciones en Servicio]]</f>
        <v>38673.666666666664</v>
      </c>
      <c r="CH61" s="36">
        <f>+LINEA[[#This Row],[PAX Kilómetro]]/LINEA[[#This Row],[Km. Línea (entre cabeceras) en Servicio]]</f>
        <v>213598.63623348501</v>
      </c>
      <c r="CI61" s="36">
        <f>+LINEA[[#This Row],[Coches Kilómetro (CK) (5+6+7)]]/LINEA[[#This Row],[Km. Línea (entre cabeceras) en Servicio]]</f>
        <v>7712.3556143459173</v>
      </c>
      <c r="CJ61" s="36">
        <f>+[1]!Sar_InfraMR[[#This Row],[Total Coches Eléctricos]]+[1]!Sar_InfraMR[[#This Row],[Total Coches Remolcados]]</f>
        <v>328</v>
      </c>
      <c r="CK61" s="36">
        <f>+LINEA[[#This Row],[Pasajeros Pagos (PAX)]]/LINEA[[#This Row],[Coches en Servicio]]</f>
        <v>3537.2256097560976</v>
      </c>
      <c r="CN61" s="11">
        <v>0.99793759028223705</v>
      </c>
      <c r="CP61" s="10">
        <v>1.0014000000000001</v>
      </c>
      <c r="CQ61" s="60">
        <v>660.88069536599528</v>
      </c>
      <c r="EA61" s="2">
        <v>1997</v>
      </c>
      <c r="EB61" s="2" t="s">
        <v>7</v>
      </c>
    </row>
    <row r="62" spans="1:132" ht="12.75" customHeight="1" x14ac:dyDescent="0.2">
      <c r="A62" s="83" t="s">
        <v>204</v>
      </c>
      <c r="B62" s="2" t="s">
        <v>8</v>
      </c>
      <c r="C62" s="85">
        <v>35796</v>
      </c>
      <c r="D62" s="2" t="s">
        <v>249</v>
      </c>
      <c r="E62" s="2" t="s">
        <v>246</v>
      </c>
      <c r="F62" s="2" t="s">
        <v>247</v>
      </c>
      <c r="G62" s="2" t="s">
        <v>248</v>
      </c>
      <c r="H62" s="6">
        <f>+BA_GC[[#This Row],[TK Remolcados (1)]]+BA_MAR[[#This Row],[TK Remolcados (1)]]+PA_MAR[[#This Row],[TK Remolcados (1)]]+KM_MAR[[#This Row],[TK Remolcados (1)]]+GC_VIL[[#This Row],[TK Remolcados (1)]]</f>
        <v>190652.90260264874</v>
      </c>
      <c r="I62" s="6">
        <f>+BA_GC[[#This Row],[TK Coche Motor (2)]]+PA_MAR[[#This Row],[TK Coche Motor (2)]]+KM_MAR[[#This Row],[TK Coche Motor (2)]]+GC_VIL[[#This Row],[TK Coche Motor (2)]]</f>
        <v>0</v>
      </c>
      <c r="K62" s="81">
        <f>+LINEA[[#This Row],[TK Remolcados (1)]]+LINEA[[#This Row],[TK Coche Motor (2)]]+LINEA[[#This Row],[TK Eléctricos (3)]]</f>
        <v>190652.90260264874</v>
      </c>
      <c r="L62" s="35">
        <f>+LINEA[[#This Row],[Trenes Kilómetro (TK) (1+2+3)]]/K50-1</f>
        <v>0.41123540856031182</v>
      </c>
      <c r="M62" s="36">
        <f>+BA_GC[[#This Row],[CK Locomotoras (4)]]+BA_MAR[[#This Row],[CK Locomotoras (4)]]+PA_MAR[[#This Row],[CK Locomotoras (4)]]+KM_MAR[[#This Row],[CK Locomotoras (4)]]+GC_VIL[[#This Row],[CK Locomotoras (4)]]</f>
        <v>190652.90260264874</v>
      </c>
      <c r="N62" s="36">
        <f>+BA_GC[[#This Row],[CK Remolcados (5)]]+BA_MAR[[#This Row],[CK Remolcados (5)]]+PA_MAR[[#This Row],[CK Remolcados (5)]]+KM_MAR[[#This Row],[CK Remolcados (5)]]+GC_VIL[[#This Row],[CK Remolcados (5)]]</f>
        <v>828207.39510173816</v>
      </c>
      <c r="O62" s="36">
        <f>+BA_GC[[#This Row],[CK Coche Motor (6)]]+BA_MAR[[#This Row],[CK Coche Motor (6)]]+PA_MAR[[#This Row],[CK Coche Motor (6)]]+KM_MAR[[#This Row],[CK Coche Motor (6)]]+GC_VIL[[#This Row],[CK Coche Motor (6)]]</f>
        <v>0</v>
      </c>
      <c r="Q62" s="81">
        <f t="shared" si="0"/>
        <v>828207.39510173816</v>
      </c>
      <c r="R62" s="35">
        <f>+LINEA[[#This Row],[Coches Kilómetro (CK) (5+6+7)]]/Q50-1</f>
        <v>0.33084123105153429</v>
      </c>
      <c r="S62" s="37">
        <f>+(BA_GC[[#This Row],[Velocidad Comercial Trenes Diésel]]*BA_GC[[#This Row],[Trenes Corridos (TC)]]+BA_MAR[[#This Row],[Velocidad Comercial Trenes Diésel]]*BA_MAR[[#This Row],[Trenes Corridos (TC)]])/(BA_GC[[#This Row],[Trenes Corridos (TC)]]+BA_MAR[[#This Row],[Trenes Corridos (TC)]])</f>
        <v>30.107192563373204</v>
      </c>
      <c r="T62" s="35">
        <f>+LINEA[[#This Row],[Velocidad Comercial Trenes Diésel]]/S50-1</f>
        <v>7.6814887223028983E-2</v>
      </c>
      <c r="U62" s="37"/>
      <c r="V62" s="35"/>
      <c r="W62" s="37">
        <f>+(BA_GC[[#This Row],[Form. Media Trenes Remolcados]]*BA_GC[[#This Row],[Trenes Corridos (TC)]]+BA_MAR[[#This Row],[Form. Media Trenes Remolcados]]*BA_MAR[[#This Row],[Trenes Corridos (TC)]])/(BA_MAR[[#This Row],[Trenes Corridos (TC)]]+BA_GC[[#This Row],[Trenes Corridos (TC)]])</f>
        <v>4.4308953183196875</v>
      </c>
      <c r="X62" s="9">
        <f>+(BA_GC[[#This Row],[Form. Media Trenes Coche Motor]]*BA_GC[[#This Row],[Trenes Corridos (TC)]]+GC_VIL[[#This Row],[Form. Media Trenes Coche Motor]]*GC_VIL[[#This Row],[Trenes Corridos (TC)]])/(BA_GC[[#This Row],[Trenes Corridos (TC)]]+GC_VIL[[#This Row],[Trenes Corridos (TC)]])</f>
        <v>0</v>
      </c>
      <c r="Z62" s="36">
        <f>+BA_GC[[#This Row],[Asientos Ofrecidos Coches Remolcados]]+BA_MAR[[#This Row],[Asientos Ofrecidos Coches Remolcados]]+PA_MAR[[#This Row],[Asientos Ofrecidos Coches Remolcados]]+KM_MAR[[#This Row],[Asientos Ofrecidos Coches Remolcados]]+GC_VIL[[#This Row],[Asientos Ofrecidos Coches Remolcados]]</f>
        <v>1838047.7985774903</v>
      </c>
      <c r="AA62" s="6">
        <f>+BA_GC[[#This Row],[Asientos Ofrecidos Coches Motor]]+BA_MAR[[#This Row],[Asientos Prom. x C. Motor]]+PA_MAR[[#This Row],[Asientos Ofrecidos Coches Motor]]+KM_MAR[[#This Row],[Asientos Ofrecidos Coches Motor]]+GC_VIL[[#This Row],[Asientos Ofrecidos Coches Motor]]</f>
        <v>0</v>
      </c>
      <c r="AC62" s="6">
        <f>+BA_MAR[[#This Row],[Asientos Prom. x C. Remolcados]]</f>
        <v>72</v>
      </c>
      <c r="AD62" s="6">
        <f>+BA_GC[[#This Row],[Asientos Prom. x C. Motor]]</f>
        <v>0</v>
      </c>
      <c r="AF62" s="6">
        <f>+'[2]BS TAB'!$H66</f>
        <v>6003</v>
      </c>
      <c r="AG62" s="6">
        <f>+LINEA[[#This Row],[Trenes Programados]]-LINEA[[#This Row],[Trenes Corridos (TC)]]</f>
        <v>200</v>
      </c>
      <c r="AH62" s="81">
        <f>+'[2]BS TAB'!$J66</f>
        <v>5803</v>
      </c>
      <c r="AI62" s="35">
        <f>+LINEA[[#This Row],[Trenes Corridos (TC)]]/AH50-1</f>
        <v>0.41123540856031138</v>
      </c>
      <c r="AJ62" s="36">
        <f>+'[2]BS TAB'!$K66</f>
        <v>5771</v>
      </c>
      <c r="AK62" s="36">
        <f>+LINEA[[#This Row],[Trenes Corridos (TC)]]-LINEA[[#This Row],[Trenes Puntuales]]</f>
        <v>32</v>
      </c>
      <c r="AL62" s="111">
        <f>+LINEA[[#This Row],[Trenes Puntuales]]/LINEA[[#This Row],[Trenes Programados]]</f>
        <v>0.96135265700483097</v>
      </c>
      <c r="AM62" s="82">
        <v>0.95</v>
      </c>
      <c r="AN62" s="82">
        <f>+IF(LINEA[[#This Row],[Regularidad Absoluta]]&gt;=LINEA[[#This Row],[RA 95%]],LINEA[[#This Row],[Regularidad Absoluta]],"")</f>
        <v>0.96135265700483097</v>
      </c>
      <c r="AO62" s="82">
        <f>+LINEA[[#This Row],[Trenes Puntuales]]/LINEA[[#This Row],[Trenes Corridos (TC)]]</f>
        <v>0.99448561089091847</v>
      </c>
      <c r="AP62" s="82">
        <f>+LINEA[[#This Row],[Trenes Corridos (TC)]]/LINEA[[#This Row],[Trenes Programados]]</f>
        <v>0.96668332500416454</v>
      </c>
      <c r="AQ62" s="82">
        <f>+LINEA[[#This Row],[Regularidad Relativa]]/AO50-1</f>
        <v>-1.6507775465601782E-4</v>
      </c>
      <c r="AR62" s="81">
        <f>+'[3]DATOS BS#Bol por Estación'!$AP46</f>
        <v>1253883</v>
      </c>
      <c r="AS62" s="15">
        <f>+LINEA[[#This Row],[Pasajeros Pagos (PAX)]]/AR50-1</f>
        <v>0.25972940416472845</v>
      </c>
      <c r="AT62" s="6">
        <f>+LINEA[[#This Row],[Pasajeros Pagos (PAX)]]/LINEA[[#This Row],[Indice Dia Habil]]</f>
        <v>46961.910112359554</v>
      </c>
      <c r="AU62" s="15">
        <f>+LINEA[[#This Row],[PAX Día Habil]]/AT50-1</f>
        <v>0.25972940416472845</v>
      </c>
      <c r="AV62" s="6">
        <f>+LINEA[[#This Row],[Pasajeros Pagos (PAX)]]/LINEA[[#This Row],[Trenes Corridos (TC)]]</f>
        <v>216.07496122695159</v>
      </c>
      <c r="AW62" s="6">
        <f>+LINEA[[#This Row],[PAX x Tren]]/LINEA[[#This Row],[Form. Media Trenes Remolcados]]</f>
        <v>48.765530599105404</v>
      </c>
      <c r="AX62" s="15">
        <f>+LINEA[[#This Row],[PAX x Coche]]/AW50-1</f>
        <v>-6.0230751252791537E-2</v>
      </c>
      <c r="AY62" s="141">
        <f>+(BA_GC[[#This Row],[Capacidad x Coche (4xm2)]]*BA_GC[[#This Row],[Coches Kilómetro (CK) (5+6+7)]]+BA_MAR[[#This Row],[Capacidad x Coche (4xm2)]]*BA_MAR[[#This Row],[Coches Kilómetro (CK) (5+6+7)]])/(BA_MAR[[#This Row],[Coches Kilómetro (CK) (5+6+7)]]+BA_GC[[#This Row],[Coches Kilómetro (CK) (5+6+7)]])</f>
        <v>180</v>
      </c>
      <c r="AZ62" s="9">
        <f>+LINEA[[#This Row],[PAX Kilómetro]]/LINEA[[#This Row],[Coches Kilómetro (CK) (5+6+7)]]</f>
        <v>28.649762627151986</v>
      </c>
      <c r="BA62" s="15">
        <f>+LINEA[[#This Row],[Ocupación Media (PaxKm/CocheKm)]]/AZ50-1</f>
        <v>-6.2694453997462762E-2</v>
      </c>
      <c r="BB62" s="15">
        <f>+LINEA[[#This Row],[Ocupación Media (PaxKm/CocheKm)]]/LINEA[[#This Row],[Capacidad x Coche (4xm2)]]</f>
        <v>0.15916534792862214</v>
      </c>
      <c r="BC62" s="15">
        <f>+LINEA[[#This Row],[% de Ocupación Media PAX]]/BB50-1</f>
        <v>-6.2694453997462873E-2</v>
      </c>
      <c r="BD62" s="36">
        <f>+LINEA[[#This Row],[Pasajeros Pagos (PAX)]]*LINEA[[#This Row],[PAX Recorrido Medio]]</f>
        <v>23727945.275716677</v>
      </c>
      <c r="BE62" s="37">
        <f>+(BA_GC[[#This Row],[PAX Recorrido Medio]]*BA_GC[[#This Row],[Pasajeros Pagos (PAX)]]+BA_MAR[[#This Row],[PAX Recorrido Medio]]*BA_MAR[[#This Row],[Pasajeros Pagos (PAX)]])/(BA_MAR[[#This Row],[Pasajeros Pagos (PAX)]]+BA_GC[[#This Row],[Pasajeros Pagos (PAX)]])</f>
        <v>18.92357203639947</v>
      </c>
      <c r="BF62" s="35">
        <f>+LINEA[[#This Row],[PAX Recorrido Medio]]/BE50-1</f>
        <v>-9.7834800160543356E-3</v>
      </c>
      <c r="BG62" s="36">
        <f>+BA_GC[[#This Row],[PAX Desestacionalizados]]+BA_MAR[[#This Row],[PAX Desestacionalizados]]+PA_MAR[[#This Row],[PAX Desestacionalizados]]+KM_MAR[[#This Row],[PAX Desestacionalizados]]+GC_VIL[[#This Row],[PAX Desestacionalizados]]</f>
        <v>1287932.9941804651</v>
      </c>
      <c r="BH62" s="114">
        <f t="shared" si="2"/>
        <v>0.19777063585952359</v>
      </c>
      <c r="BI62" s="81">
        <f>+BA_GC[[#This Row],[Pasajeros Totales (PT) (estimados)]]+BA_MAR[[#This Row],[Pasajeros Totales (PT) (estimados)]]+PA_MAR[[#This Row],[Pasajeros Totales (PT) (estimados)]]+KM_MAR[[#This Row],[Pasajeros Totales (PT) (estimados)]]+GC_VIL[[#This Row],[Pasajeros Totales (PT) (estimados)]]</f>
        <v>1562998.1350077279</v>
      </c>
      <c r="BJ62" s="35">
        <f>+(LINEA[[#This Row],[Variación % TC]]*0.2)-(LINEA[[#This Row],[Vaciación % PAX Recorrido Medio]]*0.1)-(LINEA[[#This Row],[Variación % Ocupación PAX]]*0.5)+(LINEA[[#This Row],[Variación % RA]]*0.1)+(LINEA[[#This Row],[Variación % Velocidad Comercial TE]]*0.1)</f>
        <v>0.11455614893693354</v>
      </c>
      <c r="BL62" s="10"/>
      <c r="BN62" s="46"/>
      <c r="BO62" s="73">
        <v>26.7</v>
      </c>
      <c r="BP62" s="67">
        <f>+BA_GC[[#This Row],[Km. Línea (entre cabeceras) en Servicio]]+BA_MAR[[#This Row],[Km. Línea (entre cabeceras) en Servicio]]+PA_MAR[[#This Row],[Km. Línea (entre cabeceras) en Servicio]]+KM_MAR[[#This Row],[Km. Línea (entre cabeceras) en Servicio]]+GC_VIL[[#This Row],[Km. Línea (entre cabeceras) en Servicio]]</f>
        <v>101.367</v>
      </c>
      <c r="BQ62" s="67">
        <f>+[1]!BS_InfraMR[[#This Row],[Total Líneas de Explotación ]]</f>
        <v>66.611000000000004</v>
      </c>
      <c r="BR62" s="36">
        <v>30</v>
      </c>
      <c r="BS62" s="6">
        <v>557</v>
      </c>
      <c r="BU62" s="64"/>
      <c r="BW62" s="64"/>
      <c r="BY62" s="64"/>
      <c r="BZ62" s="65"/>
      <c r="CA62" s="66"/>
      <c r="CC62" s="64"/>
      <c r="CD62" s="36">
        <f>+LINEA[[#This Row],[Pasajeros Pagos (PAX)]]/LINEA[[#This Row],[Personal]]</f>
        <v>2251.13644524237</v>
      </c>
      <c r="CE62" s="67">
        <f>+LINEA[[#This Row],[Trenes Corridos (TC)]]/LINEA[[#This Row],[Personal]]</f>
        <v>10.418312387791742</v>
      </c>
      <c r="CF62" s="36">
        <f>+LINEA[[#This Row],[Pasajeros Pagos (PAX)]]/LINEA[[#This Row],[Km. Línea (entre cabeceras) en Servicio]]</f>
        <v>12369.735712805943</v>
      </c>
      <c r="CG62" s="36">
        <f>+LINEA[[#This Row],[Pasajeros Pagos (PAX)]]/LINEA[[#This Row],[Cantidad de Estaciones en Servicio]]</f>
        <v>41796.1</v>
      </c>
      <c r="CH62" s="36">
        <f>+LINEA[[#This Row],[PAX Kilómetro]]/LINEA[[#This Row],[Km. Línea (entre cabeceras) en Servicio]]</f>
        <v>234079.5848325064</v>
      </c>
      <c r="CI62" s="36">
        <f>+LINEA[[#This Row],[Coches Kilómetro (CK) (5+6+7)]]/LINEA[[#This Row],[Km. Línea (entre cabeceras) en Servicio]]</f>
        <v>8170.3847909254309</v>
      </c>
      <c r="CJ62" s="36">
        <f>+[1]!Sar_InfraMR[[#This Row],[Total Coches Eléctricos]]+[1]!Sar_InfraMR[[#This Row],[Total Coches Remolcados]]</f>
        <v>328</v>
      </c>
      <c r="CK62" s="36">
        <f>+LINEA[[#This Row],[Pasajeros Pagos (PAX)]]/LINEA[[#This Row],[Coches en Servicio]]</f>
        <v>3822.814024390244</v>
      </c>
      <c r="CL62" s="2" t="s">
        <v>79</v>
      </c>
      <c r="CN62" s="11">
        <v>1.1221151586153446</v>
      </c>
      <c r="CP62" s="10">
        <v>0.99880000000000002</v>
      </c>
      <c r="CQ62" s="60">
        <v>664.62984596837998</v>
      </c>
      <c r="EA62" s="2">
        <v>1998</v>
      </c>
      <c r="EB62" s="2" t="s">
        <v>8</v>
      </c>
    </row>
    <row r="63" spans="1:132" ht="12.75" customHeight="1" x14ac:dyDescent="0.2">
      <c r="A63" s="83" t="s">
        <v>204</v>
      </c>
      <c r="B63" s="2" t="s">
        <v>9</v>
      </c>
      <c r="C63" s="85">
        <v>35827</v>
      </c>
      <c r="D63" s="2" t="s">
        <v>249</v>
      </c>
      <c r="E63" s="2" t="s">
        <v>246</v>
      </c>
      <c r="F63" s="2" t="s">
        <v>247</v>
      </c>
      <c r="G63" s="2" t="s">
        <v>248</v>
      </c>
      <c r="H63" s="6">
        <f>+BA_GC[[#This Row],[TK Remolcados (1)]]+BA_MAR[[#This Row],[TK Remolcados (1)]]+PA_MAR[[#This Row],[TK Remolcados (1)]]+KM_MAR[[#This Row],[TK Remolcados (1)]]+GC_VIL[[#This Row],[TK Remolcados (1)]]</f>
        <v>179745.30934673292</v>
      </c>
      <c r="I63" s="6">
        <f>+BA_GC[[#This Row],[TK Coche Motor (2)]]+PA_MAR[[#This Row],[TK Coche Motor (2)]]+KM_MAR[[#This Row],[TK Coche Motor (2)]]+GC_VIL[[#This Row],[TK Coche Motor (2)]]</f>
        <v>0</v>
      </c>
      <c r="K63" s="81">
        <f>+LINEA[[#This Row],[TK Remolcados (1)]]+LINEA[[#This Row],[TK Coche Motor (2)]]+LINEA[[#This Row],[TK Eléctricos (3)]]</f>
        <v>179745.30934673292</v>
      </c>
      <c r="L63" s="35">
        <f>+LINEA[[#This Row],[Trenes Kilómetro (TK) (1+2+3)]]/K51-1</f>
        <v>0.46557728368604345</v>
      </c>
      <c r="M63" s="36">
        <f>+BA_GC[[#This Row],[CK Locomotoras (4)]]+BA_MAR[[#This Row],[CK Locomotoras (4)]]+PA_MAR[[#This Row],[CK Locomotoras (4)]]+KM_MAR[[#This Row],[CK Locomotoras (4)]]+GC_VIL[[#This Row],[CK Locomotoras (4)]]</f>
        <v>179745.30934673292</v>
      </c>
      <c r="N63" s="36">
        <f>+BA_GC[[#This Row],[CK Remolcados (5)]]+BA_MAR[[#This Row],[CK Remolcados (5)]]+PA_MAR[[#This Row],[CK Remolcados (5)]]+KM_MAR[[#This Row],[CK Remolcados (5)]]+GC_VIL[[#This Row],[CK Remolcados (5)]]</f>
        <v>782077.01731717715</v>
      </c>
      <c r="O63" s="36">
        <f>+BA_GC[[#This Row],[CK Coche Motor (6)]]+BA_MAR[[#This Row],[CK Coche Motor (6)]]+PA_MAR[[#This Row],[CK Coche Motor (6)]]+KM_MAR[[#This Row],[CK Coche Motor (6)]]+GC_VIL[[#This Row],[CK Coche Motor (6)]]</f>
        <v>0</v>
      </c>
      <c r="Q63" s="81">
        <f t="shared" si="0"/>
        <v>782077.01731717715</v>
      </c>
      <c r="R63" s="35">
        <f>+LINEA[[#This Row],[Coches Kilómetro (CK) (5+6+7)]]/Q51-1</f>
        <v>0.42853564578669978</v>
      </c>
      <c r="S63" s="37">
        <f>+(BA_GC[[#This Row],[Velocidad Comercial Trenes Diésel]]*BA_GC[[#This Row],[Trenes Corridos (TC)]]+BA_MAR[[#This Row],[Velocidad Comercial Trenes Diésel]]*BA_MAR[[#This Row],[Trenes Corridos (TC)]])/(BA_GC[[#This Row],[Trenes Corridos (TC)]]+BA_MAR[[#This Row],[Trenes Corridos (TC)]])</f>
        <v>28.236656661061428</v>
      </c>
      <c r="T63" s="35">
        <f>+LINEA[[#This Row],[Velocidad Comercial Trenes Diésel]]/S51-1</f>
        <v>6.6615554246913788E-3</v>
      </c>
      <c r="U63" s="37"/>
      <c r="V63" s="35"/>
      <c r="W63" s="37">
        <f>+(BA_GC[[#This Row],[Form. Media Trenes Remolcados]]*BA_GC[[#This Row],[Trenes Corridos (TC)]]+BA_MAR[[#This Row],[Form. Media Trenes Remolcados]]*BA_MAR[[#This Row],[Trenes Corridos (TC)]])/(BA_MAR[[#This Row],[Trenes Corridos (TC)]]+BA_GC[[#This Row],[Trenes Corridos (TC)]])</f>
        <v>4.4399006773428038</v>
      </c>
      <c r="X63" s="9">
        <f>+(BA_GC[[#This Row],[Form. Media Trenes Coche Motor]]*BA_GC[[#This Row],[Trenes Corridos (TC)]]+GC_VIL[[#This Row],[Form. Media Trenes Coche Motor]]*GC_VIL[[#This Row],[Trenes Corridos (TC)]])/(BA_GC[[#This Row],[Trenes Corridos (TC)]]+GC_VIL[[#This Row],[Trenes Corridos (TC)]])</f>
        <v>0</v>
      </c>
      <c r="Z63" s="36">
        <f>+BA_GC[[#This Row],[Asientos Ofrecidos Coches Remolcados]]+BA_MAR[[#This Row],[Asientos Ofrecidos Coches Remolcados]]+PA_MAR[[#This Row],[Asientos Ofrecidos Coches Remolcados]]+KM_MAR[[#This Row],[Asientos Ofrecidos Coches Remolcados]]+GC_VIL[[#This Row],[Asientos Ofrecidos Coches Remolcados]]</f>
        <v>1736144.3128409411</v>
      </c>
      <c r="AA63" s="6">
        <f>+BA_GC[[#This Row],[Asientos Ofrecidos Coches Motor]]+BA_MAR[[#This Row],[Asientos Prom. x C. Motor]]+PA_MAR[[#This Row],[Asientos Ofrecidos Coches Motor]]+KM_MAR[[#This Row],[Asientos Ofrecidos Coches Motor]]+GC_VIL[[#This Row],[Asientos Ofrecidos Coches Motor]]</f>
        <v>0</v>
      </c>
      <c r="AC63" s="6">
        <f>+BA_MAR[[#This Row],[Asientos Prom. x C. Remolcados]]</f>
        <v>72</v>
      </c>
      <c r="AD63" s="6">
        <f>+BA_GC[[#This Row],[Asientos Prom. x C. Motor]]</f>
        <v>0</v>
      </c>
      <c r="AF63" s="6">
        <f>+'[2]BS TAB'!$H67</f>
        <v>5476</v>
      </c>
      <c r="AG63" s="6">
        <f>+LINEA[[#This Row],[Trenes Programados]]-LINEA[[#This Row],[Trenes Corridos (TC)]]</f>
        <v>5</v>
      </c>
      <c r="AH63" s="81">
        <f>+'[2]BS TAB'!$J67</f>
        <v>5471</v>
      </c>
      <c r="AI63" s="35">
        <f>+LINEA[[#This Row],[Trenes Corridos (TC)]]/AH51-1</f>
        <v>0.46557728368604345</v>
      </c>
      <c r="AJ63" s="36">
        <f>+'[2]BS TAB'!$K67</f>
        <v>5460</v>
      </c>
      <c r="AK63" s="36">
        <f>+LINEA[[#This Row],[Trenes Corridos (TC)]]-LINEA[[#This Row],[Trenes Puntuales]]</f>
        <v>11</v>
      </c>
      <c r="AL63" s="111">
        <f>+LINEA[[#This Row],[Trenes Puntuales]]/LINEA[[#This Row],[Trenes Programados]]</f>
        <v>0.99707815924032139</v>
      </c>
      <c r="AM63" s="82">
        <v>0.95</v>
      </c>
      <c r="AN63" s="82">
        <f>+IF(LINEA[[#This Row],[Regularidad Absoluta]]&gt;=LINEA[[#This Row],[RA 95%]],LINEA[[#This Row],[Regularidad Absoluta]],"")</f>
        <v>0.99707815924032139</v>
      </c>
      <c r="AO63" s="82">
        <f>+LINEA[[#This Row],[Trenes Puntuales]]/LINEA[[#This Row],[Trenes Corridos (TC)]]</f>
        <v>0.99798939864741365</v>
      </c>
      <c r="AP63" s="82">
        <f>+LINEA[[#This Row],[Trenes Corridos (TC)]]/LINEA[[#This Row],[Trenes Programados]]</f>
        <v>0.99908692476260041</v>
      </c>
      <c r="AQ63" s="82">
        <f>+LINEA[[#This Row],[Regularidad Relativa]]/AO51-1</f>
        <v>1.4769960082783307E-3</v>
      </c>
      <c r="AR63" s="81">
        <f>+'[3]DATOS BS#Bol por Estación'!$AP47</f>
        <v>1181137</v>
      </c>
      <c r="AS63" s="15">
        <f>+LINEA[[#This Row],[Pasajeros Pagos (PAX)]]/AR51-1</f>
        <v>0.25060431805500105</v>
      </c>
      <c r="AT63" s="6">
        <f>+LINEA[[#This Row],[Pasajeros Pagos (PAX)]]/LINEA[[#This Row],[Indice Dia Habil]]</f>
        <v>48091.897394136809</v>
      </c>
      <c r="AU63" s="15">
        <f>+LINEA[[#This Row],[PAX Día Habil]]/AT51-1</f>
        <v>0.25060431805500105</v>
      </c>
      <c r="AV63" s="6">
        <f>+LINEA[[#This Row],[Pasajeros Pagos (PAX)]]/LINEA[[#This Row],[Trenes Corridos (TC)]]</f>
        <v>215.89051361725461</v>
      </c>
      <c r="AW63" s="6">
        <f>+LINEA[[#This Row],[PAX x Tren]]/LINEA[[#This Row],[Form. Media Trenes Remolcados]]</f>
        <v>48.625077294850882</v>
      </c>
      <c r="AX63" s="15">
        <f>+LINEA[[#This Row],[PAX x Coche]]/AW51-1</f>
        <v>-0.13138685962797492</v>
      </c>
      <c r="AY63" s="141">
        <f>+(BA_GC[[#This Row],[Capacidad x Coche (4xm2)]]*BA_GC[[#This Row],[Coches Kilómetro (CK) (5+6+7)]]+BA_MAR[[#This Row],[Capacidad x Coche (4xm2)]]*BA_MAR[[#This Row],[Coches Kilómetro (CK) (5+6+7)]])/(BA_MAR[[#This Row],[Coches Kilómetro (CK) (5+6+7)]]+BA_GC[[#This Row],[Coches Kilómetro (CK) (5+6+7)]])</f>
        <v>180</v>
      </c>
      <c r="AZ63" s="9">
        <f>+LINEA[[#This Row],[PAX Kilómetro]]/LINEA[[#This Row],[Coches Kilómetro (CK) (5+6+7)]]</f>
        <v>28.219066644617627</v>
      </c>
      <c r="BA63" s="15">
        <f>+LINEA[[#This Row],[Ocupación Media (PaxKm/CocheKm)]]/AZ51-1</f>
        <v>-0.14217701434031971</v>
      </c>
      <c r="BB63" s="15">
        <f>+LINEA[[#This Row],[Ocupación Media (PaxKm/CocheKm)]]/LINEA[[#This Row],[Capacidad x Coche (4xm2)]]</f>
        <v>0.15677259247009792</v>
      </c>
      <c r="BC63" s="15">
        <f>+LINEA[[#This Row],[% de Ocupación Media PAX]]/BB51-1</f>
        <v>-0.14217701434031982</v>
      </c>
      <c r="BD63" s="36">
        <f>+LINEA[[#This Row],[Pasajeros Pagos (PAX)]]*LINEA[[#This Row],[PAX Recorrido Medio]]</f>
        <v>22069483.472897194</v>
      </c>
      <c r="BE63" s="37">
        <f>+(BA_GC[[#This Row],[PAX Recorrido Medio]]*BA_GC[[#This Row],[Pasajeros Pagos (PAX)]]+BA_MAR[[#This Row],[PAX Recorrido Medio]]*BA_MAR[[#This Row],[Pasajeros Pagos (PAX)]])/(BA_MAR[[#This Row],[Pasajeros Pagos (PAX)]]+BA_GC[[#This Row],[Pasajeros Pagos (PAX)]])</f>
        <v>18.684948039810109</v>
      </c>
      <c r="BF63" s="35">
        <f>+LINEA[[#This Row],[PAX Recorrido Medio]]/BE51-1</f>
        <v>-2.0129152683660889E-2</v>
      </c>
      <c r="BG63" s="36">
        <f>+BA_GC[[#This Row],[PAX Desestacionalizados]]+BA_MAR[[#This Row],[PAX Desestacionalizados]]+PA_MAR[[#This Row],[PAX Desestacionalizados]]+KM_MAR[[#This Row],[PAX Desestacionalizados]]+GC_VIL[[#This Row],[PAX Desestacionalizados]]</f>
        <v>1278870.9509880338</v>
      </c>
      <c r="BH63" s="114">
        <f t="shared" si="2"/>
        <v>0.19486728888373128</v>
      </c>
      <c r="BI63" s="81">
        <f>+BA_GC[[#This Row],[Pasajeros Totales (PT) (estimados)]]+BA_MAR[[#This Row],[Pasajeros Totales (PT) (estimados)]]+PA_MAR[[#This Row],[Pasajeros Totales (PT) (estimados)]]+KM_MAR[[#This Row],[Pasajeros Totales (PT) (estimados)]]+GC_VIL[[#This Row],[Pasajeros Totales (PT) (estimados)]]</f>
        <v>1467009.0827168401</v>
      </c>
      <c r="BJ63" s="35">
        <f>+(LINEA[[#This Row],[Variación % TC]]*0.2)-(LINEA[[#This Row],[Vaciación % PAX Recorrido Medio]]*0.1)-(LINEA[[#This Row],[Variación % Ocupación PAX]]*0.5)+(LINEA[[#This Row],[Variación % RA]]*0.1)+(LINEA[[#This Row],[Variación % Velocidad Comercial TE]]*0.1)</f>
        <v>0.16636457877656252</v>
      </c>
      <c r="BL63" s="10"/>
      <c r="BN63" s="46"/>
      <c r="BO63" s="73">
        <v>24.56</v>
      </c>
      <c r="BP63" s="67">
        <f>+BA_GC[[#This Row],[Km. Línea (entre cabeceras) en Servicio]]+BA_MAR[[#This Row],[Km. Línea (entre cabeceras) en Servicio]]+PA_MAR[[#This Row],[Km. Línea (entre cabeceras) en Servicio]]+KM_MAR[[#This Row],[Km. Línea (entre cabeceras) en Servicio]]+GC_VIL[[#This Row],[Km. Línea (entre cabeceras) en Servicio]]</f>
        <v>101.367</v>
      </c>
      <c r="BQ63" s="67">
        <f>+[1]!BS_InfraMR[[#This Row],[Total Líneas de Explotación ]]</f>
        <v>66.611000000000004</v>
      </c>
      <c r="BR63" s="36">
        <v>30</v>
      </c>
      <c r="BS63" s="6">
        <v>557</v>
      </c>
      <c r="BU63" s="64"/>
      <c r="BW63" s="64"/>
      <c r="BY63" s="64"/>
      <c r="BZ63" s="65"/>
      <c r="CA63" s="66"/>
      <c r="CC63" s="64"/>
      <c r="CD63" s="36">
        <f>+LINEA[[#This Row],[Pasajeros Pagos (PAX)]]/LINEA[[#This Row],[Personal]]</f>
        <v>2120.533213644524</v>
      </c>
      <c r="CE63" s="67">
        <f>+LINEA[[#This Row],[Trenes Corridos (TC)]]/LINEA[[#This Row],[Personal]]</f>
        <v>9.8222621184919205</v>
      </c>
      <c r="CF63" s="36">
        <f>+LINEA[[#This Row],[Pasajeros Pagos (PAX)]]/LINEA[[#This Row],[Km. Línea (entre cabeceras) en Servicio]]</f>
        <v>11652.085984590645</v>
      </c>
      <c r="CG63" s="36">
        <f>+LINEA[[#This Row],[Pasajeros Pagos (PAX)]]/LINEA[[#This Row],[Cantidad de Estaciones en Servicio]]</f>
        <v>39371.23333333333</v>
      </c>
      <c r="CH63" s="36">
        <f>+LINEA[[#This Row],[PAX Kilómetro]]/LINEA[[#This Row],[Km. Línea (entre cabeceras) en Servicio]]</f>
        <v>217718.62117747584</v>
      </c>
      <c r="CI63" s="36">
        <f>+LINEA[[#This Row],[Coches Kilómetro (CK) (5+6+7)]]/LINEA[[#This Row],[Km. Línea (entre cabeceras) en Servicio]]</f>
        <v>7715.3019949014679</v>
      </c>
      <c r="CJ63" s="36">
        <f>+[1]!Sar_InfraMR[[#This Row],[Total Coches Eléctricos]]+[1]!Sar_InfraMR[[#This Row],[Total Coches Remolcados]]</f>
        <v>328</v>
      </c>
      <c r="CK63" s="36">
        <f>+LINEA[[#This Row],[Pasajeros Pagos (PAX)]]/LINEA[[#This Row],[Coches en Servicio]]</f>
        <v>3601.0274390243903</v>
      </c>
      <c r="CN63" s="11">
        <v>1.1377927656313429</v>
      </c>
      <c r="CP63" s="10">
        <v>0.99890000000000001</v>
      </c>
      <c r="CQ63" s="60">
        <v>668.37899657076468</v>
      </c>
      <c r="EA63" s="2">
        <v>1998</v>
      </c>
      <c r="EB63" s="2" t="s">
        <v>9</v>
      </c>
    </row>
    <row r="64" spans="1:132" ht="12.75" customHeight="1" x14ac:dyDescent="0.2">
      <c r="A64" s="83" t="s">
        <v>204</v>
      </c>
      <c r="B64" s="2" t="s">
        <v>10</v>
      </c>
      <c r="C64" s="85">
        <v>35855</v>
      </c>
      <c r="D64" s="2" t="s">
        <v>249</v>
      </c>
      <c r="E64" s="2" t="s">
        <v>246</v>
      </c>
      <c r="F64" s="2" t="s">
        <v>247</v>
      </c>
      <c r="G64" s="2" t="s">
        <v>248</v>
      </c>
      <c r="H64" s="6">
        <f>+BA_GC[[#This Row],[TK Remolcados (1)]]+BA_MAR[[#This Row],[TK Remolcados (1)]]+PA_MAR[[#This Row],[TK Remolcados (1)]]+KM_MAR[[#This Row],[TK Remolcados (1)]]+GC_VIL[[#This Row],[TK Remolcados (1)]]</f>
        <v>197650.84646864288</v>
      </c>
      <c r="I64" s="6">
        <f>+BA_GC[[#This Row],[TK Coche Motor (2)]]+PA_MAR[[#This Row],[TK Coche Motor (2)]]+KM_MAR[[#This Row],[TK Coche Motor (2)]]+GC_VIL[[#This Row],[TK Coche Motor (2)]]</f>
        <v>0</v>
      </c>
      <c r="K64" s="81">
        <f>+LINEA[[#This Row],[TK Remolcados (1)]]+LINEA[[#This Row],[TK Coche Motor (2)]]+LINEA[[#This Row],[TK Eléctricos (3)]]</f>
        <v>197650.84646864288</v>
      </c>
      <c r="L64" s="35">
        <f>+LINEA[[#This Row],[Trenes Kilómetro (TK) (1+2+3)]]/K52-1</f>
        <v>0.48616600790513842</v>
      </c>
      <c r="M64" s="36">
        <f>+BA_GC[[#This Row],[CK Locomotoras (4)]]+BA_MAR[[#This Row],[CK Locomotoras (4)]]+PA_MAR[[#This Row],[CK Locomotoras (4)]]+KM_MAR[[#This Row],[CK Locomotoras (4)]]+GC_VIL[[#This Row],[CK Locomotoras (4)]]</f>
        <v>197650.84646864288</v>
      </c>
      <c r="N64" s="36">
        <f>+BA_GC[[#This Row],[CK Remolcados (5)]]+BA_MAR[[#This Row],[CK Remolcados (5)]]+PA_MAR[[#This Row],[CK Remolcados (5)]]+KM_MAR[[#This Row],[CK Remolcados (5)]]+GC_VIL[[#This Row],[CK Remolcados (5)]]</f>
        <v>902408.70589812903</v>
      </c>
      <c r="O64" s="36">
        <f>+BA_GC[[#This Row],[CK Coche Motor (6)]]+BA_MAR[[#This Row],[CK Coche Motor (6)]]+PA_MAR[[#This Row],[CK Coche Motor (6)]]+KM_MAR[[#This Row],[CK Coche Motor (6)]]+GC_VIL[[#This Row],[CK Coche Motor (6)]]</f>
        <v>0</v>
      </c>
      <c r="Q64" s="81">
        <f t="shared" si="0"/>
        <v>902408.70589812903</v>
      </c>
      <c r="R64" s="35">
        <f>+LINEA[[#This Row],[Coches Kilómetro (CK) (5+6+7)]]/Q52-1</f>
        <v>0.51049487016270301</v>
      </c>
      <c r="S64" s="37">
        <f>+(BA_GC[[#This Row],[Velocidad Comercial Trenes Diésel]]*BA_GC[[#This Row],[Trenes Corridos (TC)]]+BA_MAR[[#This Row],[Velocidad Comercial Trenes Diésel]]*BA_MAR[[#This Row],[Trenes Corridos (TC)]])/(BA_GC[[#This Row],[Trenes Corridos (TC)]]+BA_MAR[[#This Row],[Trenes Corridos (TC)]])</f>
        <v>28.261629865945846</v>
      </c>
      <c r="T64" s="35">
        <f>+LINEA[[#This Row],[Velocidad Comercial Trenes Diésel]]/S52-1</f>
        <v>7.8152266706090767E-3</v>
      </c>
      <c r="U64" s="37"/>
      <c r="V64" s="35"/>
      <c r="W64" s="37">
        <f>+(BA_GC[[#This Row],[Form. Media Trenes Remolcados]]*BA_GC[[#This Row],[Trenes Corridos (TC)]]+BA_MAR[[#This Row],[Form. Media Trenes Remolcados]]*BA_MAR[[#This Row],[Trenes Corridos (TC)]])/(BA_MAR[[#This Row],[Trenes Corridos (TC)]]+BA_GC[[#This Row],[Trenes Corridos (TC)]])</f>
        <v>4.6335119674372551</v>
      </c>
      <c r="X64" s="9">
        <f>+(BA_GC[[#This Row],[Form. Media Trenes Coche Motor]]*BA_GC[[#This Row],[Trenes Corridos (TC)]]+GC_VIL[[#This Row],[Form. Media Trenes Coche Motor]]*GC_VIL[[#This Row],[Trenes Corridos (TC)]])/(BA_GC[[#This Row],[Trenes Corridos (TC)]]+GC_VIL[[#This Row],[Trenes Corridos (TC)]])</f>
        <v>0</v>
      </c>
      <c r="Z64" s="36">
        <f>+BA_GC[[#This Row],[Asientos Ofrecidos Coches Remolcados]]+BA_MAR[[#This Row],[Asientos Ofrecidos Coches Remolcados]]+PA_MAR[[#This Row],[Asientos Ofrecidos Coches Remolcados]]+KM_MAR[[#This Row],[Asientos Ofrecidos Coches Remolcados]]+GC_VIL[[#This Row],[Asientos Ofrecidos Coches Remolcados]]</f>
        <v>1996282.5182343966</v>
      </c>
      <c r="AA64" s="6">
        <f>+BA_GC[[#This Row],[Asientos Ofrecidos Coches Motor]]+BA_MAR[[#This Row],[Asientos Prom. x C. Motor]]+PA_MAR[[#This Row],[Asientos Ofrecidos Coches Motor]]+KM_MAR[[#This Row],[Asientos Ofrecidos Coches Motor]]+GC_VIL[[#This Row],[Asientos Ofrecidos Coches Motor]]</f>
        <v>0</v>
      </c>
      <c r="AC64" s="6">
        <f>+BA_MAR[[#This Row],[Asientos Prom. x C. Remolcados]]</f>
        <v>72</v>
      </c>
      <c r="AD64" s="6">
        <f>+BA_GC[[#This Row],[Asientos Prom. x C. Motor]]</f>
        <v>0</v>
      </c>
      <c r="AF64" s="6">
        <f>+'[2]BS TAB'!$H68</f>
        <v>6034</v>
      </c>
      <c r="AG64" s="6">
        <f>+LINEA[[#This Row],[Trenes Programados]]-LINEA[[#This Row],[Trenes Corridos (TC)]]</f>
        <v>18</v>
      </c>
      <c r="AH64" s="81">
        <f>+'[2]BS TAB'!$J68</f>
        <v>6016</v>
      </c>
      <c r="AI64" s="35">
        <f>+LINEA[[#This Row],[Trenes Corridos (TC)]]/AH52-1</f>
        <v>0.48616600790513842</v>
      </c>
      <c r="AJ64" s="36">
        <f>+'[2]BS TAB'!$K68</f>
        <v>5992</v>
      </c>
      <c r="AK64" s="36">
        <f>+LINEA[[#This Row],[Trenes Corridos (TC)]]-LINEA[[#This Row],[Trenes Puntuales]]</f>
        <v>24</v>
      </c>
      <c r="AL64" s="111">
        <f>+LINEA[[#This Row],[Trenes Puntuales]]/LINEA[[#This Row],[Trenes Programados]]</f>
        <v>0.99303944315545245</v>
      </c>
      <c r="AM64" s="82">
        <v>0.95</v>
      </c>
      <c r="AN64" s="82">
        <f>+IF(LINEA[[#This Row],[Regularidad Absoluta]]&gt;=LINEA[[#This Row],[RA 95%]],LINEA[[#This Row],[Regularidad Absoluta]],"")</f>
        <v>0.99303944315545245</v>
      </c>
      <c r="AO64" s="82">
        <f>+LINEA[[#This Row],[Trenes Puntuales]]/LINEA[[#This Row],[Trenes Corridos (TC)]]</f>
        <v>0.99601063829787229</v>
      </c>
      <c r="AP64" s="82">
        <f>+LINEA[[#This Row],[Trenes Corridos (TC)]]/LINEA[[#This Row],[Trenes Programados]]</f>
        <v>0.99701690420947964</v>
      </c>
      <c r="AQ64" s="82">
        <f>+LINEA[[#This Row],[Regularidad Relativa]]/AO52-1</f>
        <v>2.449294835849658E-3</v>
      </c>
      <c r="AR64" s="81">
        <f>+'[3]DATOS BS#Bol por Estación'!$AP48</f>
        <v>1397634</v>
      </c>
      <c r="AS64" s="15">
        <f>+LINEA[[#This Row],[Pasajeros Pagos (PAX)]]/AR52-1</f>
        <v>0.28734698389013236</v>
      </c>
      <c r="AT64" s="6">
        <f>+LINEA[[#This Row],[Pasajeros Pagos (PAX)]]/LINEA[[#This Row],[Indice Dia Habil]]</f>
        <v>53101.595744680853</v>
      </c>
      <c r="AU64" s="15">
        <f>+LINEA[[#This Row],[PAX Día Habil]]/AT52-1</f>
        <v>0.28734698389013236</v>
      </c>
      <c r="AV64" s="6">
        <f>+LINEA[[#This Row],[Pasajeros Pagos (PAX)]]/LINEA[[#This Row],[Trenes Corridos (TC)]]</f>
        <v>232.31948138297872</v>
      </c>
      <c r="AW64" s="6">
        <f>+LINEA[[#This Row],[PAX x Tren]]/LINEA[[#This Row],[Form. Media Trenes Remolcados]]</f>
        <v>50.138962198790239</v>
      </c>
      <c r="AX64" s="15">
        <f>+LINEA[[#This Row],[PAX x Coche]]/AW52-1</f>
        <v>-0.14917611555510912</v>
      </c>
      <c r="AY64" s="141">
        <f>+(BA_GC[[#This Row],[Capacidad x Coche (4xm2)]]*BA_GC[[#This Row],[Coches Kilómetro (CK) (5+6+7)]]+BA_MAR[[#This Row],[Capacidad x Coche (4xm2)]]*BA_MAR[[#This Row],[Coches Kilómetro (CK) (5+6+7)]])/(BA_MAR[[#This Row],[Coches Kilómetro (CK) (5+6+7)]]+BA_GC[[#This Row],[Coches Kilómetro (CK) (5+6+7)]])</f>
        <v>180</v>
      </c>
      <c r="AZ64" s="9">
        <f>+LINEA[[#This Row],[PAX Kilómetro]]/LINEA[[#This Row],[Coches Kilómetro (CK) (5+6+7)]]</f>
        <v>28.498524393412705</v>
      </c>
      <c r="BA64" s="15">
        <f>+LINEA[[#This Row],[Ocupación Media (PaxKm/CocheKm)]]/AZ52-1</f>
        <v>-0.16720722775436658</v>
      </c>
      <c r="BB64" s="15">
        <f>+LINEA[[#This Row],[Ocupación Media (PaxKm/CocheKm)]]/LINEA[[#This Row],[Capacidad x Coche (4xm2)]]</f>
        <v>0.15832513551895946</v>
      </c>
      <c r="BC64" s="15">
        <f>+LINEA[[#This Row],[% de Ocupación Media PAX]]/BB52-1</f>
        <v>-0.16720722775436669</v>
      </c>
      <c r="BD64" s="36">
        <f>+LINEA[[#This Row],[Pasajeros Pagos (PAX)]]*LINEA[[#This Row],[PAX Recorrido Medio]]</f>
        <v>25717316.517865822</v>
      </c>
      <c r="BE64" s="37">
        <f>+(BA_GC[[#This Row],[PAX Recorrido Medio]]*BA_GC[[#This Row],[Pasajeros Pagos (PAX)]]+BA_MAR[[#This Row],[PAX Recorrido Medio]]*BA_MAR[[#This Row],[Pasajeros Pagos (PAX)]])/(BA_MAR[[#This Row],[Pasajeros Pagos (PAX)]]+BA_GC[[#This Row],[Pasajeros Pagos (PAX)]])</f>
        <v>18.400608827393881</v>
      </c>
      <c r="BF64" s="35">
        <f>+LINEA[[#This Row],[PAX Recorrido Medio]]/BE52-1</f>
        <v>-2.2851471959511316E-2</v>
      </c>
      <c r="BG64" s="36">
        <f>+BA_GC[[#This Row],[PAX Desestacionalizados]]+BA_MAR[[#This Row],[PAX Desestacionalizados]]+PA_MAR[[#This Row],[PAX Desestacionalizados]]+KM_MAR[[#This Row],[PAX Desestacionalizados]]+GC_VIL[[#This Row],[PAX Desestacionalizados]]</f>
        <v>1358236.764319808</v>
      </c>
      <c r="BH64" s="114">
        <f t="shared" si="2"/>
        <v>0.19634069061170434</v>
      </c>
      <c r="BI64" s="81">
        <f>+BA_GC[[#This Row],[Pasajeros Totales (PT) (estimados)]]+BA_MAR[[#This Row],[Pasajeros Totales (PT) (estimados)]]+PA_MAR[[#This Row],[Pasajeros Totales (PT) (estimados)]]+KM_MAR[[#This Row],[Pasajeros Totales (PT) (estimados)]]+GC_VIL[[#This Row],[Pasajeros Totales (PT) (estimados)]]</f>
        <v>1739087.6751789355</v>
      </c>
      <c r="BJ64" s="35">
        <f>+(LINEA[[#This Row],[Variación % TC]]*0.2)-(LINEA[[#This Row],[Vaciación % PAX Recorrido Medio]]*0.1)-(LINEA[[#This Row],[Variación % Ocupación PAX]]*0.5)+(LINEA[[#This Row],[Variación % RA]]*0.1)+(LINEA[[#This Row],[Variación % Velocidad Comercial TE]]*0.1)</f>
        <v>0.18336689213774712</v>
      </c>
      <c r="BL64" s="10"/>
      <c r="BN64" s="46"/>
      <c r="BO64" s="73">
        <v>26.32</v>
      </c>
      <c r="BP64" s="67">
        <f>+BA_GC[[#This Row],[Km. Línea (entre cabeceras) en Servicio]]+BA_MAR[[#This Row],[Km. Línea (entre cabeceras) en Servicio]]+PA_MAR[[#This Row],[Km. Línea (entre cabeceras) en Servicio]]+KM_MAR[[#This Row],[Km. Línea (entre cabeceras) en Servicio]]+GC_VIL[[#This Row],[Km. Línea (entre cabeceras) en Servicio]]</f>
        <v>101.367</v>
      </c>
      <c r="BQ64" s="67">
        <f>+[1]!BS_InfraMR[[#This Row],[Total Líneas de Explotación ]]</f>
        <v>66.611000000000004</v>
      </c>
      <c r="BR64" s="36">
        <v>30</v>
      </c>
      <c r="BS64" s="6">
        <v>557</v>
      </c>
      <c r="BU64" s="64"/>
      <c r="BW64" s="64"/>
      <c r="BY64" s="64"/>
      <c r="BZ64" s="65"/>
      <c r="CA64" s="66"/>
      <c r="CC64" s="64"/>
      <c r="CD64" s="36">
        <f>+LINEA[[#This Row],[Pasajeros Pagos (PAX)]]/LINEA[[#This Row],[Personal]]</f>
        <v>2509.2172351885097</v>
      </c>
      <c r="CE64" s="67">
        <f>+LINEA[[#This Row],[Trenes Corridos (TC)]]/LINEA[[#This Row],[Personal]]</f>
        <v>10.800718132854579</v>
      </c>
      <c r="CF64" s="36">
        <f>+LINEA[[#This Row],[Pasajeros Pagos (PAX)]]/LINEA[[#This Row],[Km. Línea (entre cabeceras) en Servicio]]</f>
        <v>13787.859954423036</v>
      </c>
      <c r="CG64" s="36">
        <f>+LINEA[[#This Row],[Pasajeros Pagos (PAX)]]/LINEA[[#This Row],[Cantidad de Estaciones en Servicio]]</f>
        <v>46587.8</v>
      </c>
      <c r="CH64" s="36">
        <f>+LINEA[[#This Row],[PAX Kilómetro]]/LINEA[[#This Row],[Km. Línea (entre cabeceras) en Servicio]]</f>
        <v>253705.01758822714</v>
      </c>
      <c r="CI64" s="36">
        <f>+LINEA[[#This Row],[Coches Kilómetro (CK) (5+6+7)]]/LINEA[[#This Row],[Km. Línea (entre cabeceras) en Servicio]]</f>
        <v>8902.3913689675046</v>
      </c>
      <c r="CJ64" s="36">
        <f>+[1]!Sar_InfraMR[[#This Row],[Total Coches Eléctricos]]+[1]!Sar_InfraMR[[#This Row],[Total Coches Remolcados]]</f>
        <v>328</v>
      </c>
      <c r="CK64" s="36">
        <f>+LINEA[[#This Row],[Pasajeros Pagos (PAX)]]/LINEA[[#This Row],[Coches en Servicio]]</f>
        <v>4261.0792682926831</v>
      </c>
      <c r="CN64" s="11">
        <v>1.0057755697288144</v>
      </c>
      <c r="CP64" s="10">
        <v>1.0006999999999999</v>
      </c>
      <c r="CQ64" s="60">
        <v>672.12814717314939</v>
      </c>
      <c r="EA64" s="2">
        <v>1998</v>
      </c>
      <c r="EB64" s="2" t="s">
        <v>10</v>
      </c>
    </row>
    <row r="65" spans="1:132" ht="12.75" customHeight="1" x14ac:dyDescent="0.2">
      <c r="A65" s="83" t="s">
        <v>204</v>
      </c>
      <c r="B65" s="2" t="s">
        <v>0</v>
      </c>
      <c r="C65" s="85">
        <v>35886</v>
      </c>
      <c r="D65" s="2" t="s">
        <v>249</v>
      </c>
      <c r="E65" s="2" t="s">
        <v>246</v>
      </c>
      <c r="F65" s="2" t="s">
        <v>247</v>
      </c>
      <c r="G65" s="2" t="s">
        <v>248</v>
      </c>
      <c r="H65" s="6">
        <f>+BA_GC[[#This Row],[TK Remolcados (1)]]+BA_MAR[[#This Row],[TK Remolcados (1)]]+PA_MAR[[#This Row],[TK Remolcados (1)]]+KM_MAR[[#This Row],[TK Remolcados (1)]]+GC_VIL[[#This Row],[TK Remolcados (1)]]</f>
        <v>190882.88197852645</v>
      </c>
      <c r="I65" s="6">
        <f>+BA_GC[[#This Row],[TK Coche Motor (2)]]+PA_MAR[[#This Row],[TK Coche Motor (2)]]+KM_MAR[[#This Row],[TK Coche Motor (2)]]+GC_VIL[[#This Row],[TK Coche Motor (2)]]</f>
        <v>0</v>
      </c>
      <c r="K65" s="81">
        <f>+LINEA[[#This Row],[TK Remolcados (1)]]+LINEA[[#This Row],[TK Coche Motor (2)]]+LINEA[[#This Row],[TK Eléctricos (3)]]</f>
        <v>190882.88197852645</v>
      </c>
      <c r="L65" s="35">
        <f>+LINEA[[#This Row],[Trenes Kilómetro (TK) (1+2+3)]]/K53-1</f>
        <v>0.44707347447073498</v>
      </c>
      <c r="M65" s="36">
        <f>+BA_GC[[#This Row],[CK Locomotoras (4)]]+BA_MAR[[#This Row],[CK Locomotoras (4)]]+PA_MAR[[#This Row],[CK Locomotoras (4)]]+KM_MAR[[#This Row],[CK Locomotoras (4)]]+GC_VIL[[#This Row],[CK Locomotoras (4)]]</f>
        <v>190882.88197852645</v>
      </c>
      <c r="N65" s="36">
        <f>+BA_GC[[#This Row],[CK Remolcados (5)]]+BA_MAR[[#This Row],[CK Remolcados (5)]]+PA_MAR[[#This Row],[CK Remolcados (5)]]+KM_MAR[[#This Row],[CK Remolcados (5)]]+GC_VIL[[#This Row],[CK Remolcados (5)]]</f>
        <v>871508.40779058007</v>
      </c>
      <c r="O65" s="36">
        <f>+BA_GC[[#This Row],[CK Coche Motor (6)]]+BA_MAR[[#This Row],[CK Coche Motor (6)]]+PA_MAR[[#This Row],[CK Coche Motor (6)]]+KM_MAR[[#This Row],[CK Coche Motor (6)]]+GC_VIL[[#This Row],[CK Coche Motor (6)]]</f>
        <v>0</v>
      </c>
      <c r="Q65" s="81">
        <f t="shared" si="0"/>
        <v>871508.40779058007</v>
      </c>
      <c r="R65" s="35">
        <f>+LINEA[[#This Row],[Coches Kilómetro (CK) (5+6+7)]]/Q53-1</f>
        <v>0.57799154091775251</v>
      </c>
      <c r="S65" s="37">
        <f>+(BA_GC[[#This Row],[Velocidad Comercial Trenes Diésel]]*BA_GC[[#This Row],[Trenes Corridos (TC)]]+BA_MAR[[#This Row],[Velocidad Comercial Trenes Diésel]]*BA_MAR[[#This Row],[Trenes Corridos (TC)]])/(BA_GC[[#This Row],[Trenes Corridos (TC)]]+BA_MAR[[#This Row],[Trenes Corridos (TC)]])</f>
        <v>28.227651302038318</v>
      </c>
      <c r="T65" s="35">
        <f>+LINEA[[#This Row],[Velocidad Comercial Trenes Diésel]]/S53-1</f>
        <v>8.1262617478474741E-3</v>
      </c>
      <c r="U65" s="37"/>
      <c r="V65" s="35"/>
      <c r="W65" s="37">
        <f>+(BA_GC[[#This Row],[Form. Media Trenes Remolcados]]*BA_GC[[#This Row],[Trenes Corridos (TC)]]+BA_MAR[[#This Row],[Form. Media Trenes Remolcados]]*BA_MAR[[#This Row],[Trenes Corridos (TC)]])/(BA_MAR[[#This Row],[Trenes Corridos (TC)]]+BA_GC[[#This Row],[Trenes Corridos (TC)]])</f>
        <v>4.6335119674372551</v>
      </c>
      <c r="X65" s="9">
        <f>+(BA_GC[[#This Row],[Form. Media Trenes Coche Motor]]*BA_GC[[#This Row],[Trenes Corridos (TC)]]+GC_VIL[[#This Row],[Form. Media Trenes Coche Motor]]*GC_VIL[[#This Row],[Trenes Corridos (TC)]])/(BA_GC[[#This Row],[Trenes Corridos (TC)]]+GC_VIL[[#This Row],[Trenes Corridos (TC)]])</f>
        <v>0</v>
      </c>
      <c r="Z65" s="36">
        <f>+BA_GC[[#This Row],[Asientos Ofrecidos Coches Remolcados]]+BA_MAR[[#This Row],[Asientos Ofrecidos Coches Remolcados]]+PA_MAR[[#This Row],[Asientos Ofrecidos Coches Remolcados]]+KM_MAR[[#This Row],[Asientos Ofrecidos Coches Remolcados]]+GC_VIL[[#This Row],[Asientos Ofrecidos Coches Remolcados]]</f>
        <v>1927925.7697709182</v>
      </c>
      <c r="AA65" s="6">
        <f>+BA_GC[[#This Row],[Asientos Ofrecidos Coches Motor]]+BA_MAR[[#This Row],[Asientos Prom. x C. Motor]]+PA_MAR[[#This Row],[Asientos Ofrecidos Coches Motor]]+KM_MAR[[#This Row],[Asientos Ofrecidos Coches Motor]]+GC_VIL[[#This Row],[Asientos Ofrecidos Coches Motor]]</f>
        <v>0</v>
      </c>
      <c r="AC65" s="6">
        <f>+BA_MAR[[#This Row],[Asientos Prom. x C. Remolcados]]</f>
        <v>72</v>
      </c>
      <c r="AD65" s="6">
        <f>+BA_GC[[#This Row],[Asientos Prom. x C. Motor]]</f>
        <v>0</v>
      </c>
      <c r="AF65" s="6">
        <f>+'[2]BS TAB'!$H69</f>
        <v>5825</v>
      </c>
      <c r="AG65" s="6">
        <f>+LINEA[[#This Row],[Trenes Programados]]-LINEA[[#This Row],[Trenes Corridos (TC)]]</f>
        <v>15</v>
      </c>
      <c r="AH65" s="81">
        <f>+'[2]BS TAB'!$J69</f>
        <v>5810</v>
      </c>
      <c r="AI65" s="35">
        <f>+LINEA[[#This Row],[Trenes Corridos (TC)]]/AH53-1</f>
        <v>0.44707347447073476</v>
      </c>
      <c r="AJ65" s="36">
        <f>+'[2]BS TAB'!$K69</f>
        <v>5780</v>
      </c>
      <c r="AK65" s="36">
        <f>+LINEA[[#This Row],[Trenes Corridos (TC)]]-LINEA[[#This Row],[Trenes Puntuales]]</f>
        <v>30</v>
      </c>
      <c r="AL65" s="111">
        <f>+LINEA[[#This Row],[Trenes Puntuales]]/LINEA[[#This Row],[Trenes Programados]]</f>
        <v>0.99227467811158798</v>
      </c>
      <c r="AM65" s="82">
        <v>0.95</v>
      </c>
      <c r="AN65" s="82">
        <f>+IF(LINEA[[#This Row],[Regularidad Absoluta]]&gt;=LINEA[[#This Row],[RA 95%]],LINEA[[#This Row],[Regularidad Absoluta]],"")</f>
        <v>0.99227467811158798</v>
      </c>
      <c r="AO65" s="82">
        <f>+LINEA[[#This Row],[Trenes Puntuales]]/LINEA[[#This Row],[Trenes Corridos (TC)]]</f>
        <v>0.99483648881239239</v>
      </c>
      <c r="AP65" s="82">
        <f>+LINEA[[#This Row],[Trenes Corridos (TC)]]/LINEA[[#This Row],[Trenes Programados]]</f>
        <v>0.9974248927038627</v>
      </c>
      <c r="AQ65" s="82">
        <f>+LINEA[[#This Row],[Regularidad Relativa]]/AO53-1</f>
        <v>-1.4328743545610756E-3</v>
      </c>
      <c r="AR65" s="81">
        <f>+'[3]DATOS BS#Bol por Estación'!$AP49</f>
        <v>1318655</v>
      </c>
      <c r="AS65" s="15">
        <f>+LINEA[[#This Row],[Pasajeros Pagos (PAX)]]/AR53-1</f>
        <v>0.20542574362415245</v>
      </c>
      <c r="AT65" s="6">
        <f>+LINEA[[#This Row],[Pasajeros Pagos (PAX)]]/LINEA[[#This Row],[Indice Dia Habil]]</f>
        <v>53386.84210526316</v>
      </c>
      <c r="AU65" s="15">
        <f>+LINEA[[#This Row],[PAX Día Habil]]/AT53-1</f>
        <v>0.20542574362415245</v>
      </c>
      <c r="AV65" s="6">
        <f>+LINEA[[#This Row],[Pasajeros Pagos (PAX)]]/LINEA[[#This Row],[Trenes Corridos (TC)]]</f>
        <v>226.9629948364888</v>
      </c>
      <c r="AW65" s="6">
        <f>+LINEA[[#This Row],[PAX x Tren]]/LINEA[[#This Row],[Form. Media Trenes Remolcados]]</f>
        <v>48.982930535521973</v>
      </c>
      <c r="AX65" s="15">
        <f>+LINEA[[#This Row],[PAX x Coche]]/AW53-1</f>
        <v>-0.23765063718693269</v>
      </c>
      <c r="AY65" s="141">
        <f>+(BA_GC[[#This Row],[Capacidad x Coche (4xm2)]]*BA_GC[[#This Row],[Coches Kilómetro (CK) (5+6+7)]]+BA_MAR[[#This Row],[Capacidad x Coche (4xm2)]]*BA_MAR[[#This Row],[Coches Kilómetro (CK) (5+6+7)]])/(BA_MAR[[#This Row],[Coches Kilómetro (CK) (5+6+7)]]+BA_GC[[#This Row],[Coches Kilómetro (CK) (5+6+7)]])</f>
        <v>179.99999999999997</v>
      </c>
      <c r="AZ65" s="9">
        <f>+LINEA[[#This Row],[PAX Kilómetro]]/LINEA[[#This Row],[Coches Kilómetro (CK) (5+6+7)]]</f>
        <v>27.773945444016103</v>
      </c>
      <c r="BA65" s="15">
        <f>+LINEA[[#This Row],[Ocupación Media (PaxKm/CocheKm)]]/AZ53-1</f>
        <v>-0.25255773375555823</v>
      </c>
      <c r="BB65" s="15">
        <f>+LINEA[[#This Row],[Ocupación Media (PaxKm/CocheKm)]]/LINEA[[#This Row],[Capacidad x Coche (4xm2)]]</f>
        <v>0.1542996969112006</v>
      </c>
      <c r="BC65" s="15">
        <f>+LINEA[[#This Row],[% de Ocupación Media PAX]]/BB53-1</f>
        <v>-0.25255773375555812</v>
      </c>
      <c r="BD65" s="36">
        <f>+LINEA[[#This Row],[Pasajeros Pagos (PAX)]]*LINEA[[#This Row],[PAX Recorrido Medio]]</f>
        <v>24205226.97197691</v>
      </c>
      <c r="BE65" s="37">
        <f>+(BA_GC[[#This Row],[PAX Recorrido Medio]]*BA_GC[[#This Row],[Pasajeros Pagos (PAX)]]+BA_MAR[[#This Row],[PAX Recorrido Medio]]*BA_MAR[[#This Row],[Pasajeros Pagos (PAX)]])/(BA_MAR[[#This Row],[Pasajeros Pagos (PAX)]]+BA_GC[[#This Row],[Pasajeros Pagos (PAX)]])</f>
        <v>18.355996808852133</v>
      </c>
      <c r="BF65" s="35">
        <f>+LINEA[[#This Row],[PAX Recorrido Medio]]/BE53-1</f>
        <v>-2.1542737330260353E-2</v>
      </c>
      <c r="BG65" s="36">
        <f>+BA_GC[[#This Row],[PAX Desestacionalizados]]+BA_MAR[[#This Row],[PAX Desestacionalizados]]+PA_MAR[[#This Row],[PAX Desestacionalizados]]+KM_MAR[[#This Row],[PAX Desestacionalizados]]+GC_VIL[[#This Row],[PAX Desestacionalizados]]</f>
        <v>1353478.1431765999</v>
      </c>
      <c r="BH65" s="114">
        <f t="shared" si="2"/>
        <v>0.19814801786042313</v>
      </c>
      <c r="BI65" s="81">
        <f>+BA_GC[[#This Row],[Pasajeros Totales (PT) (estimados)]]+BA_MAR[[#This Row],[Pasajeros Totales (PT) (estimados)]]+PA_MAR[[#This Row],[Pasajeros Totales (PT) (estimados)]]+KM_MAR[[#This Row],[Pasajeros Totales (PT) (estimados)]]+GC_VIL[[#This Row],[Pasajeros Totales (PT) (estimados)]]</f>
        <v>1644511.7420317908</v>
      </c>
      <c r="BJ65" s="35">
        <f>+(LINEA[[#This Row],[Variación % TC]]*0.2)-(LINEA[[#This Row],[Vaciación % PAX Recorrido Medio]]*0.1)-(LINEA[[#This Row],[Variación % Ocupación PAX]]*0.5)+(LINEA[[#This Row],[Variación % RA]]*0.1)+(LINEA[[#This Row],[Variación % Velocidad Comercial TE]]*0.1)</f>
        <v>0.21770454806949596</v>
      </c>
      <c r="BL65" s="10"/>
      <c r="BN65" s="46"/>
      <c r="BO65" s="73">
        <v>24.7</v>
      </c>
      <c r="BP65" s="67">
        <f>+BA_GC[[#This Row],[Km. Línea (entre cabeceras) en Servicio]]+BA_MAR[[#This Row],[Km. Línea (entre cabeceras) en Servicio]]+PA_MAR[[#This Row],[Km. Línea (entre cabeceras) en Servicio]]+KM_MAR[[#This Row],[Km. Línea (entre cabeceras) en Servicio]]+GC_VIL[[#This Row],[Km. Línea (entre cabeceras) en Servicio]]</f>
        <v>101.367</v>
      </c>
      <c r="BQ65" s="67">
        <f>+[1]!BS_InfraMR[[#This Row],[Total Líneas de Explotación ]]</f>
        <v>66.611000000000004</v>
      </c>
      <c r="BR65" s="36">
        <v>30</v>
      </c>
      <c r="BS65" s="6">
        <v>557</v>
      </c>
      <c r="BU65" s="64"/>
      <c r="BW65" s="64"/>
      <c r="BY65" s="64"/>
      <c r="BZ65" s="65"/>
      <c r="CA65" s="66"/>
      <c r="CC65" s="64"/>
      <c r="CD65" s="36">
        <f>+LINEA[[#This Row],[Pasajeros Pagos (PAX)]]/LINEA[[#This Row],[Personal]]</f>
        <v>2367.4236983842011</v>
      </c>
      <c r="CE65" s="67">
        <f>+LINEA[[#This Row],[Trenes Corridos (TC)]]/LINEA[[#This Row],[Personal]]</f>
        <v>10.430879712746858</v>
      </c>
      <c r="CF65" s="36">
        <f>+LINEA[[#This Row],[Pasajeros Pagos (PAX)]]/LINEA[[#This Row],[Km. Línea (entre cabeceras) en Servicio]]</f>
        <v>13008.720786843844</v>
      </c>
      <c r="CG65" s="36">
        <f>+LINEA[[#This Row],[Pasajeros Pagos (PAX)]]/LINEA[[#This Row],[Cantidad de Estaciones en Servicio]]</f>
        <v>43955.166666666664</v>
      </c>
      <c r="CH65" s="36">
        <f>+LINEA[[#This Row],[PAX Kilómetro]]/LINEA[[#This Row],[Km. Línea (entre cabeceras) en Servicio]]</f>
        <v>238788.03725055401</v>
      </c>
      <c r="CI65" s="36">
        <f>+LINEA[[#This Row],[Coches Kilómetro (CK) (5+6+7)]]/LINEA[[#This Row],[Km. Línea (entre cabeceras) en Servicio]]</f>
        <v>8597.5554942987364</v>
      </c>
      <c r="CJ65" s="36">
        <f>+[1]!Sar_InfraMR[[#This Row],[Total Coches Eléctricos]]+[1]!Sar_InfraMR[[#This Row],[Total Coches Remolcados]]</f>
        <v>328</v>
      </c>
      <c r="CK65" s="36">
        <f>+LINEA[[#This Row],[Pasajeros Pagos (PAX)]]/LINEA[[#This Row],[Coches en Servicio]]</f>
        <v>4020.2896341463415</v>
      </c>
      <c r="CN65" s="11">
        <v>0.99730107777666621</v>
      </c>
      <c r="CP65" s="10">
        <v>1.0001</v>
      </c>
      <c r="CQ65" s="60">
        <v>675.87729777553409</v>
      </c>
      <c r="EA65" s="2">
        <v>1998</v>
      </c>
      <c r="EB65" s="2" t="s">
        <v>0</v>
      </c>
    </row>
    <row r="66" spans="1:132" ht="12.75" customHeight="1" x14ac:dyDescent="0.2">
      <c r="A66" s="83" t="s">
        <v>204</v>
      </c>
      <c r="B66" s="2" t="s">
        <v>1</v>
      </c>
      <c r="C66" s="85">
        <v>35916</v>
      </c>
      <c r="D66" s="2" t="s">
        <v>249</v>
      </c>
      <c r="E66" s="2" t="s">
        <v>246</v>
      </c>
      <c r="F66" s="2" t="s">
        <v>247</v>
      </c>
      <c r="G66" s="2" t="s">
        <v>248</v>
      </c>
      <c r="H66" s="6">
        <f>+BA_GC[[#This Row],[TK Remolcados (1)]]+BA_MAR[[#This Row],[TK Remolcados (1)]]+PA_MAR[[#This Row],[TK Remolcados (1)]]+KM_MAR[[#This Row],[TK Remolcados (1)]]+GC_VIL[[#This Row],[TK Remolcados (1)]]</f>
        <v>192394.17502000876</v>
      </c>
      <c r="I66" s="6">
        <f>+BA_GC[[#This Row],[TK Coche Motor (2)]]+PA_MAR[[#This Row],[TK Coche Motor (2)]]+KM_MAR[[#This Row],[TK Coche Motor (2)]]+GC_VIL[[#This Row],[TK Coche Motor (2)]]</f>
        <v>0</v>
      </c>
      <c r="K66" s="81">
        <f>+LINEA[[#This Row],[TK Remolcados (1)]]+LINEA[[#This Row],[TK Coche Motor (2)]]+LINEA[[#This Row],[TK Eléctricos (3)]]</f>
        <v>192394.17502000876</v>
      </c>
      <c r="L66" s="35">
        <f>+LINEA[[#This Row],[Trenes Kilómetro (TK) (1+2+3)]]/K54-1</f>
        <v>0.43108504398826986</v>
      </c>
      <c r="M66" s="36">
        <f>+BA_GC[[#This Row],[CK Locomotoras (4)]]+BA_MAR[[#This Row],[CK Locomotoras (4)]]+PA_MAR[[#This Row],[CK Locomotoras (4)]]+KM_MAR[[#This Row],[CK Locomotoras (4)]]+GC_VIL[[#This Row],[CK Locomotoras (4)]]</f>
        <v>192394.17502000876</v>
      </c>
      <c r="N66" s="36">
        <f>+BA_GC[[#This Row],[CK Remolcados (5)]]+BA_MAR[[#This Row],[CK Remolcados (5)]]+PA_MAR[[#This Row],[CK Remolcados (5)]]+KM_MAR[[#This Row],[CK Remolcados (5)]]+GC_VIL[[#This Row],[CK Remolcados (5)]]</f>
        <v>878408.4743582852</v>
      </c>
      <c r="O66" s="36">
        <f>+BA_GC[[#This Row],[CK Coche Motor (6)]]+BA_MAR[[#This Row],[CK Coche Motor (6)]]+PA_MAR[[#This Row],[CK Coche Motor (6)]]+KM_MAR[[#This Row],[CK Coche Motor (6)]]+GC_VIL[[#This Row],[CK Coche Motor (6)]]</f>
        <v>0</v>
      </c>
      <c r="Q66" s="81">
        <f t="shared" ref="Q66:Q129" si="3">+N66+O66+P66</f>
        <v>878408.4743582852</v>
      </c>
      <c r="R66" s="35">
        <f>+LINEA[[#This Row],[Coches Kilómetro (CK) (5+6+7)]]/Q54-1</f>
        <v>0.45451221883203319</v>
      </c>
      <c r="S66" s="37">
        <f>+(BA_GC[[#This Row],[Velocidad Comercial Trenes Diésel]]*BA_GC[[#This Row],[Trenes Corridos (TC)]]+BA_MAR[[#This Row],[Velocidad Comercial Trenes Diésel]]*BA_MAR[[#This Row],[Trenes Corridos (TC)]])/(BA_GC[[#This Row],[Trenes Corridos (TC)]]+BA_MAR[[#This Row],[Trenes Corridos (TC)]])</f>
        <v>28.241997139758926</v>
      </c>
      <c r="T66" s="35">
        <f>+LINEA[[#This Row],[Velocidad Comercial Trenes Diésel]]/S54-1</f>
        <v>8.817790881183063E-3</v>
      </c>
      <c r="U66" s="37"/>
      <c r="V66" s="35"/>
      <c r="W66" s="37">
        <f>+(BA_GC[[#This Row],[Form. Media Trenes Remolcados]]*BA_GC[[#This Row],[Trenes Corridos (TC)]]+BA_MAR[[#This Row],[Form. Media Trenes Remolcados]]*BA_MAR[[#This Row],[Trenes Corridos (TC)]])/(BA_MAR[[#This Row],[Trenes Corridos (TC)]]+BA_GC[[#This Row],[Trenes Corridos (TC)]])</f>
        <v>4.633511967437256</v>
      </c>
      <c r="X66" s="9">
        <f>+(BA_GC[[#This Row],[Form. Media Trenes Coche Motor]]*BA_GC[[#This Row],[Trenes Corridos (TC)]]+GC_VIL[[#This Row],[Form. Media Trenes Coche Motor]]*GC_VIL[[#This Row],[Trenes Corridos (TC)]])/(BA_GC[[#This Row],[Trenes Corridos (TC)]]+GC_VIL[[#This Row],[Trenes Corridos (TC)]])</f>
        <v>0</v>
      </c>
      <c r="Z66" s="36">
        <f>+BA_GC[[#This Row],[Asientos Ofrecidos Coches Remolcados]]+BA_MAR[[#This Row],[Asientos Ofrecidos Coches Remolcados]]+PA_MAR[[#This Row],[Asientos Ofrecidos Coches Remolcados]]+KM_MAR[[#This Row],[Asientos Ofrecidos Coches Remolcados]]+GC_VIL[[#This Row],[Asientos Ofrecidos Coches Remolcados]]</f>
        <v>1943189.8980685885</v>
      </c>
      <c r="AA66" s="6">
        <f>+BA_GC[[#This Row],[Asientos Ofrecidos Coches Motor]]+BA_MAR[[#This Row],[Asientos Prom. x C. Motor]]+PA_MAR[[#This Row],[Asientos Ofrecidos Coches Motor]]+KM_MAR[[#This Row],[Asientos Ofrecidos Coches Motor]]+GC_VIL[[#This Row],[Asientos Ofrecidos Coches Motor]]</f>
        <v>0</v>
      </c>
      <c r="AC66" s="6">
        <f>+BA_MAR[[#This Row],[Asientos Prom. x C. Remolcados]]</f>
        <v>72</v>
      </c>
      <c r="AD66" s="6">
        <f>+BA_GC[[#This Row],[Asientos Prom. x C. Motor]]</f>
        <v>0</v>
      </c>
      <c r="AF66" s="6">
        <f>+'[2]BS TAB'!$H70</f>
        <v>5879</v>
      </c>
      <c r="AG66" s="6">
        <f>+LINEA[[#This Row],[Trenes Programados]]-LINEA[[#This Row],[Trenes Corridos (TC)]]</f>
        <v>23</v>
      </c>
      <c r="AH66" s="81">
        <f>+'[2]BS TAB'!$J70</f>
        <v>5856</v>
      </c>
      <c r="AI66" s="35">
        <f>+LINEA[[#This Row],[Trenes Corridos (TC)]]/AH54-1</f>
        <v>0.43108504398826986</v>
      </c>
      <c r="AJ66" s="36">
        <f>+'[2]BS TAB'!$K70</f>
        <v>5828</v>
      </c>
      <c r="AK66" s="36">
        <f>+LINEA[[#This Row],[Trenes Corridos (TC)]]-LINEA[[#This Row],[Trenes Puntuales]]</f>
        <v>28</v>
      </c>
      <c r="AL66" s="111">
        <f>+LINEA[[#This Row],[Trenes Puntuales]]/LINEA[[#This Row],[Trenes Programados]]</f>
        <v>0.99132505528151049</v>
      </c>
      <c r="AM66" s="82">
        <v>0.95</v>
      </c>
      <c r="AN66" s="82">
        <f>+IF(LINEA[[#This Row],[Regularidad Absoluta]]&gt;=LINEA[[#This Row],[RA 95%]],LINEA[[#This Row],[Regularidad Absoluta]],"")</f>
        <v>0.99132505528151049</v>
      </c>
      <c r="AO66" s="82">
        <f>+LINEA[[#This Row],[Trenes Puntuales]]/LINEA[[#This Row],[Trenes Corridos (TC)]]</f>
        <v>0.9952185792349727</v>
      </c>
      <c r="AP66" s="82">
        <f>+LINEA[[#This Row],[Trenes Corridos (TC)]]/LINEA[[#This Row],[Trenes Programados]]</f>
        <v>0.99608777002891646</v>
      </c>
      <c r="AQ66" s="82">
        <f>+LINEA[[#This Row],[Regularidad Relativa]]/AO54-1</f>
        <v>5.043046947065255E-3</v>
      </c>
      <c r="AR66" s="81">
        <f>+'[3]DATOS BS#Bol por Estación'!$AP50</f>
        <v>1352495</v>
      </c>
      <c r="AS66" s="15">
        <f>+LINEA[[#This Row],[Pasajeros Pagos (PAX)]]/AR54-1</f>
        <v>0.24233355654085287</v>
      </c>
      <c r="AT66" s="6">
        <f>+LINEA[[#This Row],[Pasajeros Pagos (PAX)]]/LINEA[[#This Row],[Indice Dia Habil]]</f>
        <v>53122.348782403766</v>
      </c>
      <c r="AU66" s="15">
        <f>+LINEA[[#This Row],[PAX Día Habil]]/AT54-1</f>
        <v>0.24233355654085287</v>
      </c>
      <c r="AV66" s="6">
        <f>+LINEA[[#This Row],[Pasajeros Pagos (PAX)]]/LINEA[[#This Row],[Trenes Corridos (TC)]]</f>
        <v>230.9588456284153</v>
      </c>
      <c r="AW66" s="6">
        <f>+LINEA[[#This Row],[PAX x Tren]]/LINEA[[#This Row],[Form. Media Trenes Remolcados]]</f>
        <v>49.845311127178569</v>
      </c>
      <c r="AX66" s="15">
        <f>+LINEA[[#This Row],[PAX x Coche]]/AW54-1</f>
        <v>-0.14732378260520917</v>
      </c>
      <c r="AY66" s="141">
        <f>+(BA_GC[[#This Row],[Capacidad x Coche (4xm2)]]*BA_GC[[#This Row],[Coches Kilómetro (CK) (5+6+7)]]+BA_MAR[[#This Row],[Capacidad x Coche (4xm2)]]*BA_MAR[[#This Row],[Coches Kilómetro (CK) (5+6+7)]])/(BA_MAR[[#This Row],[Coches Kilómetro (CK) (5+6+7)]]+BA_GC[[#This Row],[Coches Kilómetro (CK) (5+6+7)]])</f>
        <v>180</v>
      </c>
      <c r="AZ66" s="9">
        <f>+LINEA[[#This Row],[PAX Kilómetro]]/LINEA[[#This Row],[Coches Kilómetro (CK) (5+6+7)]]</f>
        <v>28.009059949848837</v>
      </c>
      <c r="BA66" s="15">
        <f>+LINEA[[#This Row],[Ocupación Media (PaxKm/CocheKm)]]/AZ54-1</f>
        <v>-0.16979839521654949</v>
      </c>
      <c r="BB66" s="15">
        <f>+LINEA[[#This Row],[Ocupación Media (PaxKm/CocheKm)]]/LINEA[[#This Row],[Capacidad x Coche (4xm2)]]</f>
        <v>0.1556058886102713</v>
      </c>
      <c r="BC66" s="15">
        <f>+LINEA[[#This Row],[% de Ocupación Media PAX]]/BB54-1</f>
        <v>-0.1697983952165496</v>
      </c>
      <c r="BD66" s="36">
        <f>+LINEA[[#This Row],[Pasajeros Pagos (PAX)]]*LINEA[[#This Row],[PAX Recorrido Medio]]</f>
        <v>24603395.618756466</v>
      </c>
      <c r="BE66" s="37">
        <f>+(BA_GC[[#This Row],[PAX Recorrido Medio]]*BA_GC[[#This Row],[Pasajeros Pagos (PAX)]]+BA_MAR[[#This Row],[PAX Recorrido Medio]]*BA_MAR[[#This Row],[Pasajeros Pagos (PAX)]])/(BA_MAR[[#This Row],[Pasajeros Pagos (PAX)]]+BA_GC[[#This Row],[Pasajeros Pagos (PAX)]])</f>
        <v>18.191117615042174</v>
      </c>
      <c r="BF66" s="35">
        <f>+LINEA[[#This Row],[PAX Recorrido Medio]]/BE54-1</f>
        <v>-2.800791953671844E-2</v>
      </c>
      <c r="BG66" s="36">
        <f>+BA_GC[[#This Row],[PAX Desestacionalizados]]+BA_MAR[[#This Row],[PAX Desestacionalizados]]+PA_MAR[[#This Row],[PAX Desestacionalizados]]+KM_MAR[[#This Row],[PAX Desestacionalizados]]+GC_VIL[[#This Row],[PAX Desestacionalizados]]</f>
        <v>1353757.7323052038</v>
      </c>
      <c r="BH66" s="114">
        <f t="shared" si="2"/>
        <v>0.19756353187873155</v>
      </c>
      <c r="BI66" s="81">
        <f>+BA_GC[[#This Row],[Pasajeros Totales (PT) (estimados)]]+BA_MAR[[#This Row],[Pasajeros Totales (PT) (estimados)]]+PA_MAR[[#This Row],[Pasajeros Totales (PT) (estimados)]]+KM_MAR[[#This Row],[Pasajeros Totales (PT) (estimados)]]+GC_VIL[[#This Row],[Pasajeros Totales (PT) (estimados)]]</f>
        <v>1685485.4605082627</v>
      </c>
      <c r="BJ66" s="35">
        <f>+(LINEA[[#This Row],[Variación % TC]]*0.2)-(LINEA[[#This Row],[Vaciación % PAX Recorrido Medio]]*0.1)-(LINEA[[#This Row],[Variación % Ocupación PAX]]*0.5)+(LINEA[[#This Row],[Variación % RA]]*0.1)+(LINEA[[#This Row],[Variación % Velocidad Comercial TE]]*0.1)</f>
        <v>0.17442130305430714</v>
      </c>
      <c r="BL66" s="10"/>
      <c r="BN66" s="46"/>
      <c r="BO66" s="73">
        <v>25.46</v>
      </c>
      <c r="BP66" s="67">
        <f>+BA_GC[[#This Row],[Km. Línea (entre cabeceras) en Servicio]]+BA_MAR[[#This Row],[Km. Línea (entre cabeceras) en Servicio]]+PA_MAR[[#This Row],[Km. Línea (entre cabeceras) en Servicio]]+KM_MAR[[#This Row],[Km. Línea (entre cabeceras) en Servicio]]+GC_VIL[[#This Row],[Km. Línea (entre cabeceras) en Servicio]]</f>
        <v>101.367</v>
      </c>
      <c r="BQ66" s="67">
        <f>+[1]!BS_InfraMR[[#This Row],[Total Líneas de Explotación ]]</f>
        <v>66.611000000000004</v>
      </c>
      <c r="BR66" s="36">
        <v>30</v>
      </c>
      <c r="BS66" s="6">
        <v>557</v>
      </c>
      <c r="BU66" s="64"/>
      <c r="BW66" s="64"/>
      <c r="BY66" s="64"/>
      <c r="BZ66" s="65"/>
      <c r="CA66" s="66"/>
      <c r="CC66" s="64"/>
      <c r="CD66" s="36">
        <f>+LINEA[[#This Row],[Pasajeros Pagos (PAX)]]/LINEA[[#This Row],[Personal]]</f>
        <v>2428.1777378815082</v>
      </c>
      <c r="CE66" s="67">
        <f>+LINEA[[#This Row],[Trenes Corridos (TC)]]/LINEA[[#This Row],[Personal]]</f>
        <v>10.513464991023339</v>
      </c>
      <c r="CF66" s="36">
        <f>+LINEA[[#This Row],[Pasajeros Pagos (PAX)]]/LINEA[[#This Row],[Km. Línea (entre cabeceras) en Servicio]]</f>
        <v>13342.557242495091</v>
      </c>
      <c r="CG66" s="36">
        <f>+LINEA[[#This Row],[Pasajeros Pagos (PAX)]]/LINEA[[#This Row],[Cantidad de Estaciones en Servicio]]</f>
        <v>45083.166666666664</v>
      </c>
      <c r="CH66" s="36">
        <f>+LINEA[[#This Row],[PAX Kilómetro]]/LINEA[[#This Row],[Km. Línea (entre cabeceras) en Servicio]]</f>
        <v>242716.02808366099</v>
      </c>
      <c r="CI66" s="36">
        <f>+LINEA[[#This Row],[Coches Kilómetro (CK) (5+6+7)]]/LINEA[[#This Row],[Km. Línea (entre cabeceras) en Servicio]]</f>
        <v>8665.6256410694332</v>
      </c>
      <c r="CJ66" s="36">
        <f>+[1]!Sar_InfraMR[[#This Row],[Total Coches Eléctricos]]+[1]!Sar_InfraMR[[#This Row],[Total Coches Remolcados]]</f>
        <v>328</v>
      </c>
      <c r="CK66" s="36">
        <f>+LINEA[[#This Row],[Pasajeros Pagos (PAX)]]/LINEA[[#This Row],[Coches en Servicio]]</f>
        <v>4123.4603658536589</v>
      </c>
      <c r="CN66" s="11">
        <v>0.96292757679619689</v>
      </c>
      <c r="CP66" s="10">
        <v>0.99970000000000003</v>
      </c>
      <c r="CQ66" s="60">
        <v>679.62644837791879</v>
      </c>
      <c r="EA66" s="2">
        <v>1998</v>
      </c>
      <c r="EB66" s="2" t="s">
        <v>1</v>
      </c>
    </row>
    <row r="67" spans="1:132" ht="12.75" customHeight="1" x14ac:dyDescent="0.2">
      <c r="A67" s="83" t="s">
        <v>204</v>
      </c>
      <c r="B67" s="2" t="s">
        <v>2</v>
      </c>
      <c r="C67" s="85">
        <v>35947</v>
      </c>
      <c r="D67" s="2" t="s">
        <v>249</v>
      </c>
      <c r="E67" s="2" t="s">
        <v>246</v>
      </c>
      <c r="F67" s="2" t="s">
        <v>247</v>
      </c>
      <c r="G67" s="2" t="s">
        <v>248</v>
      </c>
      <c r="H67" s="6">
        <f>+BA_GC[[#This Row],[TK Remolcados (1)]]+BA_MAR[[#This Row],[TK Remolcados (1)]]+PA_MAR[[#This Row],[TK Remolcados (1)]]+KM_MAR[[#This Row],[TK Remolcados (1)]]+GC_VIL[[#This Row],[TK Remolcados (1)]]</f>
        <v>190587.19420954079</v>
      </c>
      <c r="I67" s="6">
        <f>+BA_GC[[#This Row],[TK Coche Motor (2)]]+PA_MAR[[#This Row],[TK Coche Motor (2)]]+KM_MAR[[#This Row],[TK Coche Motor (2)]]+GC_VIL[[#This Row],[TK Coche Motor (2)]]</f>
        <v>0</v>
      </c>
      <c r="K67" s="81">
        <f>+LINEA[[#This Row],[TK Remolcados (1)]]+LINEA[[#This Row],[TK Coche Motor (2)]]+LINEA[[#This Row],[TK Eléctricos (3)]]</f>
        <v>190587.19420954079</v>
      </c>
      <c r="L67" s="35">
        <f>+LINEA[[#This Row],[Trenes Kilómetro (TK) (1+2+3)]]/K55-1</f>
        <v>0.43553575847562498</v>
      </c>
      <c r="M67" s="36">
        <f>+BA_GC[[#This Row],[CK Locomotoras (4)]]+BA_MAR[[#This Row],[CK Locomotoras (4)]]+PA_MAR[[#This Row],[CK Locomotoras (4)]]+KM_MAR[[#This Row],[CK Locomotoras (4)]]+GC_VIL[[#This Row],[CK Locomotoras (4)]]</f>
        <v>190587.19420954079</v>
      </c>
      <c r="N67" s="36">
        <f>+BA_GC[[#This Row],[CK Remolcados (5)]]+BA_MAR[[#This Row],[CK Remolcados (5)]]+PA_MAR[[#This Row],[CK Remolcados (5)]]+KM_MAR[[#This Row],[CK Remolcados (5)]]+GC_VIL[[#This Row],[CK Remolcados (5)]]</f>
        <v>870158.39476646378</v>
      </c>
      <c r="O67" s="36">
        <f>+BA_GC[[#This Row],[CK Coche Motor (6)]]+BA_MAR[[#This Row],[CK Coche Motor (6)]]+PA_MAR[[#This Row],[CK Coche Motor (6)]]+KM_MAR[[#This Row],[CK Coche Motor (6)]]+GC_VIL[[#This Row],[CK Coche Motor (6)]]</f>
        <v>0</v>
      </c>
      <c r="Q67" s="81">
        <f t="shared" si="3"/>
        <v>870158.39476646378</v>
      </c>
      <c r="R67" s="35">
        <f>+LINEA[[#This Row],[Coches Kilómetro (CK) (5+6+7)]]/Q55-1</f>
        <v>0.45903579248797022</v>
      </c>
      <c r="S67" s="37">
        <f>+(BA_GC[[#This Row],[Velocidad Comercial Trenes Diésel]]*BA_GC[[#This Row],[Trenes Corridos (TC)]]+BA_MAR[[#This Row],[Velocidad Comercial Trenes Diésel]]*BA_MAR[[#This Row],[Trenes Corridos (TC)]])/(BA_GC[[#This Row],[Trenes Corridos (TC)]]+BA_MAR[[#This Row],[Trenes Corridos (TC)]])</f>
        <v>28.189954267573988</v>
      </c>
      <c r="T67" s="35">
        <f>+LINEA[[#This Row],[Velocidad Comercial Trenes Diésel]]/S55-1</f>
        <v>5.8207406608423717E-3</v>
      </c>
      <c r="U67" s="37"/>
      <c r="V67" s="35"/>
      <c r="W67" s="37">
        <f>+(BA_GC[[#This Row],[Form. Media Trenes Remolcados]]*BA_GC[[#This Row],[Trenes Corridos (TC)]]+BA_MAR[[#This Row],[Form. Media Trenes Remolcados]]*BA_MAR[[#This Row],[Trenes Corridos (TC)]])/(BA_MAR[[#This Row],[Trenes Corridos (TC)]]+BA_GC[[#This Row],[Trenes Corridos (TC)]])</f>
        <v>4.633511967437256</v>
      </c>
      <c r="X67" s="9">
        <f>+(BA_GC[[#This Row],[Form. Media Trenes Coche Motor]]*BA_GC[[#This Row],[Trenes Corridos (TC)]]+GC_VIL[[#This Row],[Form. Media Trenes Coche Motor]]*GC_VIL[[#This Row],[Trenes Corridos (TC)]])/(BA_GC[[#This Row],[Trenes Corridos (TC)]]+GC_VIL[[#This Row],[Trenes Corridos (TC)]])</f>
        <v>0</v>
      </c>
      <c r="Z67" s="36">
        <f>+BA_GC[[#This Row],[Asientos Ofrecidos Coches Remolcados]]+BA_MAR[[#This Row],[Asientos Ofrecidos Coches Remolcados]]+PA_MAR[[#This Row],[Asientos Ofrecidos Coches Remolcados]]+KM_MAR[[#This Row],[Asientos Ofrecidos Coches Remolcados]]+GC_VIL[[#This Row],[Asientos Ofrecidos Coches Remolcados]]</f>
        <v>1924404.6045227342</v>
      </c>
      <c r="AA67" s="6">
        <f>+BA_GC[[#This Row],[Asientos Ofrecidos Coches Motor]]+BA_MAR[[#This Row],[Asientos Prom. x C. Motor]]+PA_MAR[[#This Row],[Asientos Ofrecidos Coches Motor]]+KM_MAR[[#This Row],[Asientos Ofrecidos Coches Motor]]+GC_VIL[[#This Row],[Asientos Ofrecidos Coches Motor]]</f>
        <v>0</v>
      </c>
      <c r="AC67" s="6">
        <f>+BA_MAR[[#This Row],[Asientos Prom. x C. Remolcados]]</f>
        <v>71.98</v>
      </c>
      <c r="AD67" s="6">
        <f>+BA_GC[[#This Row],[Asientos Prom. x C. Motor]]</f>
        <v>0</v>
      </c>
      <c r="AF67" s="6">
        <f>+'[2]BS TAB'!$H71</f>
        <v>5818</v>
      </c>
      <c r="AG67" s="6">
        <f>+LINEA[[#This Row],[Trenes Programados]]-LINEA[[#This Row],[Trenes Corridos (TC)]]</f>
        <v>17</v>
      </c>
      <c r="AH67" s="81">
        <f>+'[2]BS TAB'!$J71</f>
        <v>5801</v>
      </c>
      <c r="AI67" s="35">
        <f>+LINEA[[#This Row],[Trenes Corridos (TC)]]/AH55-1</f>
        <v>0.43553575847562476</v>
      </c>
      <c r="AJ67" s="36">
        <f>+'[2]BS TAB'!$K71</f>
        <v>5757</v>
      </c>
      <c r="AK67" s="36">
        <f>+LINEA[[#This Row],[Trenes Corridos (TC)]]-LINEA[[#This Row],[Trenes Puntuales]]</f>
        <v>44</v>
      </c>
      <c r="AL67" s="111">
        <f>+LINEA[[#This Row],[Trenes Puntuales]]/LINEA[[#This Row],[Trenes Programados]]</f>
        <v>0.98951529735304233</v>
      </c>
      <c r="AM67" s="82">
        <v>0.95</v>
      </c>
      <c r="AN67" s="82">
        <f>+IF(LINEA[[#This Row],[Regularidad Absoluta]]&gt;=LINEA[[#This Row],[RA 95%]],LINEA[[#This Row],[Regularidad Absoluta]],"")</f>
        <v>0.98951529735304233</v>
      </c>
      <c r="AO67" s="82">
        <f>+LINEA[[#This Row],[Trenes Puntuales]]/LINEA[[#This Row],[Trenes Corridos (TC)]]</f>
        <v>0.99241510084468199</v>
      </c>
      <c r="AP67" s="82">
        <f>+LINEA[[#This Row],[Trenes Corridos (TC)]]/LINEA[[#This Row],[Trenes Programados]]</f>
        <v>0.99707803368855275</v>
      </c>
      <c r="AQ67" s="82">
        <f>+LINEA[[#This Row],[Regularidad Relativa]]/AO55-1</f>
        <v>-3.8873764248982257E-3</v>
      </c>
      <c r="AR67" s="81">
        <f>+'[3]DATOS BS#Bol por Estación'!$AP51</f>
        <v>1291323</v>
      </c>
      <c r="AS67" s="15">
        <f>+LINEA[[#This Row],[Pasajeros Pagos (PAX)]]/AR55-1</f>
        <v>0.28244336216040145</v>
      </c>
      <c r="AT67" s="6">
        <f>+LINEA[[#This Row],[Pasajeros Pagos (PAX)]]/LINEA[[#This Row],[Indice Dia Habil]]</f>
        <v>49324.789915966387</v>
      </c>
      <c r="AU67" s="15">
        <f>+LINEA[[#This Row],[PAX Día Habil]]/AT55-1</f>
        <v>0.28244336216040122</v>
      </c>
      <c r="AV67" s="6">
        <f>+LINEA[[#This Row],[Pasajeros Pagos (PAX)]]/LINEA[[#This Row],[Trenes Corridos (TC)]]</f>
        <v>222.60351663506293</v>
      </c>
      <c r="AW67" s="6">
        <f>+LINEA[[#This Row],[PAX x Tren]]/LINEA[[#This Row],[Form. Media Trenes Remolcados]]</f>
        <v>48.042072233641484</v>
      </c>
      <c r="AX67" s="15">
        <f>+LINEA[[#This Row],[PAX x Coche]]/AW55-1</f>
        <v>-0.12252337559300674</v>
      </c>
      <c r="AY67" s="141">
        <f>+(BA_GC[[#This Row],[Capacidad x Coche (4xm2)]]*BA_GC[[#This Row],[Coches Kilómetro (CK) (5+6+7)]]+BA_MAR[[#This Row],[Capacidad x Coche (4xm2)]]*BA_MAR[[#This Row],[Coches Kilómetro (CK) (5+6+7)]])/(BA_MAR[[#This Row],[Coches Kilómetro (CK) (5+6+7)]]+BA_GC[[#This Row],[Coches Kilómetro (CK) (5+6+7)]])</f>
        <v>180</v>
      </c>
      <c r="AZ67" s="9">
        <f>+LINEA[[#This Row],[PAX Kilómetro]]/LINEA[[#This Row],[Coches Kilómetro (CK) (5+6+7)]]</f>
        <v>26.930322525341595</v>
      </c>
      <c r="BA67" s="15">
        <f>+LINEA[[#This Row],[Ocupación Media (PaxKm/CocheKm)]]/AZ55-1</f>
        <v>-0.14637798100001842</v>
      </c>
      <c r="BB67" s="15">
        <f>+LINEA[[#This Row],[Ocupación Media (PaxKm/CocheKm)]]/LINEA[[#This Row],[Capacidad x Coche (4xm2)]]</f>
        <v>0.14961290291856441</v>
      </c>
      <c r="BC67" s="15">
        <f>+LINEA[[#This Row],[% de Ocupación Media PAX]]/BB55-1</f>
        <v>-0.1463779810000182</v>
      </c>
      <c r="BD67" s="36">
        <f>+LINEA[[#This Row],[Pasajeros Pagos (PAX)]]*LINEA[[#This Row],[PAX Recorrido Medio]]</f>
        <v>23433646.219194382</v>
      </c>
      <c r="BE67" s="37">
        <f>+(BA_GC[[#This Row],[PAX Recorrido Medio]]*BA_GC[[#This Row],[Pasajeros Pagos (PAX)]]+BA_MAR[[#This Row],[PAX Recorrido Medio]]*BA_MAR[[#This Row],[Pasajeros Pagos (PAX)]])/(BA_MAR[[#This Row],[Pasajeros Pagos (PAX)]]+BA_GC[[#This Row],[Pasajeros Pagos (PAX)]])</f>
        <v>18.147005992454545</v>
      </c>
      <c r="BF67" s="35">
        <f>+LINEA[[#This Row],[PAX Recorrido Medio]]/BE55-1</f>
        <v>-2.8834242723428161E-2</v>
      </c>
      <c r="BG67" s="36">
        <f>+BA_GC[[#This Row],[PAX Desestacionalizados]]+BA_MAR[[#This Row],[PAX Desestacionalizados]]+PA_MAR[[#This Row],[PAX Desestacionalizados]]+KM_MAR[[#This Row],[PAX Desestacionalizados]]+GC_VIL[[#This Row],[PAX Desestacionalizados]]</f>
        <v>1354094.6476780286</v>
      </c>
      <c r="BH67" s="114">
        <f t="shared" si="2"/>
        <v>0.19734279985108572</v>
      </c>
      <c r="BI67" s="81">
        <f>+BA_GC[[#This Row],[Pasajeros Totales (PT) (estimados)]]+BA_MAR[[#This Row],[Pasajeros Totales (PT) (estimados)]]+PA_MAR[[#This Row],[Pasajeros Totales (PT) (estimados)]]+KM_MAR[[#This Row],[Pasajeros Totales (PT) (estimados)]]+GC_VIL[[#This Row],[Pasajeros Totales (PT) (estimados)]]</f>
        <v>1608810.0869965723</v>
      </c>
      <c r="BJ67" s="35">
        <f>+(LINEA[[#This Row],[Variación % TC]]*0.2)-(LINEA[[#This Row],[Vaciación % PAX Recorrido Medio]]*0.1)-(LINEA[[#This Row],[Variación % Ocupación PAX]]*0.5)+(LINEA[[#This Row],[Variación % RA]]*0.1)+(LINEA[[#This Row],[Variación % Velocidad Comercial TE]]*0.1)</f>
        <v>0.16279082882498705</v>
      </c>
      <c r="BL67" s="10"/>
      <c r="BN67" s="46"/>
      <c r="BO67" s="73">
        <v>26.18</v>
      </c>
      <c r="BP67" s="67">
        <f>+BA_GC[[#This Row],[Km. Línea (entre cabeceras) en Servicio]]+BA_MAR[[#This Row],[Km. Línea (entre cabeceras) en Servicio]]+PA_MAR[[#This Row],[Km. Línea (entre cabeceras) en Servicio]]+KM_MAR[[#This Row],[Km. Línea (entre cabeceras) en Servicio]]+GC_VIL[[#This Row],[Km. Línea (entre cabeceras) en Servicio]]</f>
        <v>101.367</v>
      </c>
      <c r="BQ67" s="67">
        <f>+[1]!BS_InfraMR[[#This Row],[Total Líneas de Explotación ]]</f>
        <v>66.611000000000004</v>
      </c>
      <c r="BR67" s="36">
        <v>30</v>
      </c>
      <c r="BS67" s="6">
        <v>557</v>
      </c>
      <c r="BU67" s="64"/>
      <c r="BW67" s="64"/>
      <c r="BY67" s="64"/>
      <c r="BZ67" s="65"/>
      <c r="CA67" s="66"/>
      <c r="CC67" s="64"/>
      <c r="CD67" s="36">
        <f>+LINEA[[#This Row],[Pasajeros Pagos (PAX)]]/LINEA[[#This Row],[Personal]]</f>
        <v>2318.3536804308796</v>
      </c>
      <c r="CE67" s="67">
        <f>+LINEA[[#This Row],[Trenes Corridos (TC)]]/LINEA[[#This Row],[Personal]]</f>
        <v>10.41472172351885</v>
      </c>
      <c r="CF67" s="36">
        <f>+LINEA[[#This Row],[Pasajeros Pagos (PAX)]]/LINEA[[#This Row],[Km. Línea (entre cabeceras) en Servicio]]</f>
        <v>12739.086685015833</v>
      </c>
      <c r="CG67" s="36">
        <f>+LINEA[[#This Row],[Pasajeros Pagos (PAX)]]/LINEA[[#This Row],[Cantidad de Estaciones en Servicio]]</f>
        <v>43044.1</v>
      </c>
      <c r="CH67" s="36">
        <f>+LINEA[[#This Row],[PAX Kilómetro]]/LINEA[[#This Row],[Km. Línea (entre cabeceras) en Servicio]]</f>
        <v>231176.28241138023</v>
      </c>
      <c r="CI67" s="36">
        <f>+LINEA[[#This Row],[Coches Kilómetro (CK) (5+6+7)]]/LINEA[[#This Row],[Km. Línea (entre cabeceras) en Servicio]]</f>
        <v>8584.2374221044702</v>
      </c>
      <c r="CJ67" s="36">
        <f>+[1]!Sar_InfraMR[[#This Row],[Total Coches Eléctricos]]+[1]!Sar_InfraMR[[#This Row],[Total Coches Remolcados]]</f>
        <v>328</v>
      </c>
      <c r="CK67" s="36">
        <f>+LINEA[[#This Row],[Pasajeros Pagos (PAX)]]/LINEA[[#This Row],[Coches en Servicio]]</f>
        <v>3936.9603658536585</v>
      </c>
      <c r="CN67" s="11">
        <v>1.0091682351357842</v>
      </c>
      <c r="CP67" s="10">
        <v>0.99970000000000003</v>
      </c>
      <c r="CQ67" s="60">
        <v>686.8499313375504</v>
      </c>
      <c r="EA67" s="2">
        <v>1998</v>
      </c>
      <c r="EB67" s="2" t="s">
        <v>2</v>
      </c>
    </row>
    <row r="68" spans="1:132" ht="12.75" customHeight="1" x14ac:dyDescent="0.2">
      <c r="A68" s="83" t="s">
        <v>204</v>
      </c>
      <c r="B68" s="2" t="s">
        <v>3</v>
      </c>
      <c r="C68" s="85">
        <v>35977</v>
      </c>
      <c r="D68" s="2" t="s">
        <v>249</v>
      </c>
      <c r="E68" s="2" t="s">
        <v>246</v>
      </c>
      <c r="F68" s="2" t="s">
        <v>247</v>
      </c>
      <c r="G68" s="2" t="s">
        <v>248</v>
      </c>
      <c r="H68" s="6">
        <f>+BA_GC[[#This Row],[TK Remolcados (1)]]+BA_MAR[[#This Row],[TK Remolcados (1)]]+PA_MAR[[#This Row],[TK Remolcados (1)]]+KM_MAR[[#This Row],[TK Remolcados (1)]]+GC_VIL[[#This Row],[TK Remolcados (1)]]</f>
        <v>199424.97308255685</v>
      </c>
      <c r="I68" s="6">
        <f>+BA_GC[[#This Row],[TK Coche Motor (2)]]+PA_MAR[[#This Row],[TK Coche Motor (2)]]+KM_MAR[[#This Row],[TK Coche Motor (2)]]+GC_VIL[[#This Row],[TK Coche Motor (2)]]</f>
        <v>0</v>
      </c>
      <c r="K68" s="81">
        <f>+LINEA[[#This Row],[TK Remolcados (1)]]+LINEA[[#This Row],[TK Coche Motor (2)]]+LINEA[[#This Row],[TK Eléctricos (3)]]</f>
        <v>199424.97308255685</v>
      </c>
      <c r="L68" s="35">
        <f>+LINEA[[#This Row],[Trenes Kilómetro (TK) (1+2+3)]]/K56-1</f>
        <v>0.40933364290689545</v>
      </c>
      <c r="M68" s="36">
        <f>+BA_GC[[#This Row],[CK Locomotoras (4)]]+BA_MAR[[#This Row],[CK Locomotoras (4)]]+PA_MAR[[#This Row],[CK Locomotoras (4)]]+KM_MAR[[#This Row],[CK Locomotoras (4)]]+GC_VIL[[#This Row],[CK Locomotoras (4)]]</f>
        <v>199424.97308255685</v>
      </c>
      <c r="N68" s="36">
        <f>+BA_GC[[#This Row],[CK Remolcados (5)]]+BA_MAR[[#This Row],[CK Remolcados (5)]]+PA_MAR[[#This Row],[CK Remolcados (5)]]+KM_MAR[[#This Row],[CK Remolcados (5)]]+GC_VIL[[#This Row],[CK Remolcados (5)]]</f>
        <v>910508.78404282616</v>
      </c>
      <c r="O68" s="36">
        <f>+BA_GC[[#This Row],[CK Coche Motor (6)]]+BA_MAR[[#This Row],[CK Coche Motor (6)]]+PA_MAR[[#This Row],[CK Coche Motor (6)]]+KM_MAR[[#This Row],[CK Coche Motor (6)]]+GC_VIL[[#This Row],[CK Coche Motor (6)]]</f>
        <v>0</v>
      </c>
      <c r="Q68" s="81">
        <f t="shared" si="3"/>
        <v>910508.78404282616</v>
      </c>
      <c r="R68" s="35">
        <f>+LINEA[[#This Row],[Coches Kilómetro (CK) (5+6+7)]]/Q56-1</f>
        <v>0.42726900112525423</v>
      </c>
      <c r="S68" s="37">
        <f>+(BA_GC[[#This Row],[Velocidad Comercial Trenes Diésel]]*BA_GC[[#This Row],[Trenes Corridos (TC)]]+BA_MAR[[#This Row],[Velocidad Comercial Trenes Diésel]]*BA_MAR[[#This Row],[Trenes Corridos (TC)]])/(BA_GC[[#This Row],[Trenes Corridos (TC)]]+BA_MAR[[#This Row],[Trenes Corridos (TC)]])</f>
        <v>28.093726328361964</v>
      </c>
      <c r="T68" s="35">
        <f>+LINEA[[#This Row],[Velocidad Comercial Trenes Diésel]]/S56-1</f>
        <v>3.1875440405417788E-3</v>
      </c>
      <c r="U68" s="37"/>
      <c r="V68" s="35"/>
      <c r="W68" s="37">
        <f>+(BA_GC[[#This Row],[Form. Media Trenes Remolcados]]*BA_GC[[#This Row],[Trenes Corridos (TC)]]+BA_MAR[[#This Row],[Form. Media Trenes Remolcados]]*BA_MAR[[#This Row],[Trenes Corridos (TC)]])/(BA_MAR[[#This Row],[Trenes Corridos (TC)]]+BA_GC[[#This Row],[Trenes Corridos (TC)]])</f>
        <v>4.633511967437256</v>
      </c>
      <c r="X68" s="9">
        <f>+(BA_GC[[#This Row],[Form. Media Trenes Coche Motor]]*BA_GC[[#This Row],[Trenes Corridos (TC)]]+GC_VIL[[#This Row],[Form. Media Trenes Coche Motor]]*GC_VIL[[#This Row],[Trenes Corridos (TC)]])/(BA_GC[[#This Row],[Trenes Corridos (TC)]]+GC_VIL[[#This Row],[Trenes Corridos (TC)]])</f>
        <v>0</v>
      </c>
      <c r="Z68" s="36">
        <f>+BA_GC[[#This Row],[Asientos Ofrecidos Coches Remolcados]]+BA_MAR[[#This Row],[Asientos Ofrecidos Coches Remolcados]]+PA_MAR[[#This Row],[Asientos Ofrecidos Coches Remolcados]]+KM_MAR[[#This Row],[Asientos Ofrecidos Coches Remolcados]]+GC_VIL[[#This Row],[Asientos Ofrecidos Coches Remolcados]]</f>
        <v>2014201.2775403573</v>
      </c>
      <c r="AA68" s="6">
        <f>+BA_GC[[#This Row],[Asientos Ofrecidos Coches Motor]]+BA_MAR[[#This Row],[Asientos Prom. x C. Motor]]+PA_MAR[[#This Row],[Asientos Ofrecidos Coches Motor]]+KM_MAR[[#This Row],[Asientos Ofrecidos Coches Motor]]+GC_VIL[[#This Row],[Asientos Ofrecidos Coches Motor]]</f>
        <v>0</v>
      </c>
      <c r="AC68" s="6">
        <f>+BA_MAR[[#This Row],[Asientos Prom. x C. Remolcados]]</f>
        <v>72</v>
      </c>
      <c r="AD68" s="6">
        <f>+BA_GC[[#This Row],[Asientos Prom. x C. Motor]]</f>
        <v>0</v>
      </c>
      <c r="AF68" s="6">
        <f>+'[2]BS TAB'!$H72</f>
        <v>6088</v>
      </c>
      <c r="AG68" s="6">
        <f>+LINEA[[#This Row],[Trenes Programados]]-LINEA[[#This Row],[Trenes Corridos (TC)]]</f>
        <v>18</v>
      </c>
      <c r="AH68" s="81">
        <f>+'[2]BS TAB'!$J72</f>
        <v>6070</v>
      </c>
      <c r="AI68" s="35">
        <f>+LINEA[[#This Row],[Trenes Corridos (TC)]]/AH56-1</f>
        <v>0.40933364290689567</v>
      </c>
      <c r="AJ68" s="36">
        <f>+'[2]BS TAB'!$K72</f>
        <v>6033</v>
      </c>
      <c r="AK68" s="36">
        <f>+LINEA[[#This Row],[Trenes Corridos (TC)]]-LINEA[[#This Row],[Trenes Puntuales]]</f>
        <v>37</v>
      </c>
      <c r="AL68" s="111">
        <f>+LINEA[[#This Row],[Trenes Puntuales]]/LINEA[[#This Row],[Trenes Programados]]</f>
        <v>0.99096583442838371</v>
      </c>
      <c r="AM68" s="82">
        <v>0.95</v>
      </c>
      <c r="AN68" s="82">
        <f>+IF(LINEA[[#This Row],[Regularidad Absoluta]]&gt;=LINEA[[#This Row],[RA 95%]],LINEA[[#This Row],[Regularidad Absoluta]],"")</f>
        <v>0.99096583442838371</v>
      </c>
      <c r="AO68" s="82">
        <f>+LINEA[[#This Row],[Trenes Puntuales]]/LINEA[[#This Row],[Trenes Corridos (TC)]]</f>
        <v>0.99390444810543654</v>
      </c>
      <c r="AP68" s="82">
        <f>+LINEA[[#This Row],[Trenes Corridos (TC)]]/LINEA[[#This Row],[Trenes Programados]]</f>
        <v>0.9970433639947438</v>
      </c>
      <c r="AQ68" s="82">
        <f>+LINEA[[#This Row],[Regularidad Relativa]]/AO56-1</f>
        <v>2.9865178046193375E-3</v>
      </c>
      <c r="AR68" s="81">
        <f>+'[3]DATOS BS#Bol por Estación'!$AP52</f>
        <v>1376451</v>
      </c>
      <c r="AS68" s="15">
        <f>+LINEA[[#This Row],[Pasajeros Pagos (PAX)]]/AR56-1</f>
        <v>0.23113959374972048</v>
      </c>
      <c r="AT68" s="6">
        <f>+LINEA[[#This Row],[Pasajeros Pagos (PAX)]]/LINEA[[#This Row],[Indice Dia Habil]]</f>
        <v>51093.207126948779</v>
      </c>
      <c r="AU68" s="15">
        <f>+LINEA[[#This Row],[PAX Día Habil]]/AT56-1</f>
        <v>0.23113959374972048</v>
      </c>
      <c r="AV68" s="6">
        <f>+LINEA[[#This Row],[Pasajeros Pagos (PAX)]]/LINEA[[#This Row],[Trenes Corridos (TC)]]</f>
        <v>226.76293245469523</v>
      </c>
      <c r="AW68" s="6">
        <f>+LINEA[[#This Row],[PAX x Tren]]/LINEA[[#This Row],[Form. Media Trenes Remolcados]]</f>
        <v>48.93975326886126</v>
      </c>
      <c r="AX68" s="15">
        <f>+LINEA[[#This Row],[PAX x Coche]]/AW56-1</f>
        <v>-0.13674353646439674</v>
      </c>
      <c r="AY68" s="141">
        <f>+(BA_GC[[#This Row],[Capacidad x Coche (4xm2)]]*BA_GC[[#This Row],[Coches Kilómetro (CK) (5+6+7)]]+BA_MAR[[#This Row],[Capacidad x Coche (4xm2)]]*BA_MAR[[#This Row],[Coches Kilómetro (CK) (5+6+7)]])/(BA_MAR[[#This Row],[Coches Kilómetro (CK) (5+6+7)]]+BA_GC[[#This Row],[Coches Kilómetro (CK) (5+6+7)]])</f>
        <v>180.00000000000003</v>
      </c>
      <c r="AZ68" s="9">
        <f>+LINEA[[#This Row],[PAX Kilómetro]]/LINEA[[#This Row],[Coches Kilómetro (CK) (5+6+7)]]</f>
        <v>27.594564086063883</v>
      </c>
      <c r="BA68" s="15">
        <f>+LINEA[[#This Row],[Ocupación Media (PaxKm/CocheKm)]]/AZ56-1</f>
        <v>-0.16490886166967211</v>
      </c>
      <c r="BB68" s="15">
        <f>+LINEA[[#This Row],[Ocupación Media (PaxKm/CocheKm)]]/LINEA[[#This Row],[Capacidad x Coche (4xm2)]]</f>
        <v>0.15330313381146599</v>
      </c>
      <c r="BC68" s="15">
        <f>+LINEA[[#This Row],[% de Ocupación Media PAX]]/BB56-1</f>
        <v>-0.16490886166967234</v>
      </c>
      <c r="BD68" s="36">
        <f>+LINEA[[#This Row],[Pasajeros Pagos (PAX)]]*LINEA[[#This Row],[PAX Recorrido Medio]]</f>
        <v>25125092.992193867</v>
      </c>
      <c r="BE68" s="37">
        <f>+(BA_GC[[#This Row],[PAX Recorrido Medio]]*BA_GC[[#This Row],[Pasajeros Pagos (PAX)]]+BA_MAR[[#This Row],[PAX Recorrido Medio]]*BA_MAR[[#This Row],[Pasajeros Pagos (PAX)]])/(BA_MAR[[#This Row],[Pasajeros Pagos (PAX)]]+BA_GC[[#This Row],[Pasajeros Pagos (PAX)]])</f>
        <v>18.253532448444489</v>
      </c>
      <c r="BF68" s="35">
        <f>+LINEA[[#This Row],[PAX Recorrido Medio]]/BE56-1</f>
        <v>-3.1872826684850475E-2</v>
      </c>
      <c r="BG68" s="36">
        <f>+BA_GC[[#This Row],[PAX Desestacionalizados]]+BA_MAR[[#This Row],[PAX Desestacionalizados]]+PA_MAR[[#This Row],[PAX Desestacionalizados]]+KM_MAR[[#This Row],[PAX Desestacionalizados]]+GC_VIL[[#This Row],[PAX Desestacionalizados]]</f>
        <v>1375223.6191285637</v>
      </c>
      <c r="BH68" s="114">
        <f t="shared" si="2"/>
        <v>0.19685732239789122</v>
      </c>
      <c r="BI68" s="81">
        <f>+BA_GC[[#This Row],[Pasajeros Totales (PT) (estimados)]]+BA_MAR[[#This Row],[Pasajeros Totales (PT) (estimados)]]+PA_MAR[[#This Row],[Pasajeros Totales (PT) (estimados)]]+KM_MAR[[#This Row],[Pasajeros Totales (PT) (estimados)]]+GC_VIL[[#This Row],[Pasajeros Totales (PT) (estimados)]]</f>
        <v>1713831.2262393786</v>
      </c>
      <c r="BJ68" s="35">
        <f>+(LINEA[[#This Row],[Variación % TC]]*0.2)-(LINEA[[#This Row],[Vaciación % PAX Recorrido Medio]]*0.1)-(LINEA[[#This Row],[Variación % Ocupación PAX]]*0.5)+(LINEA[[#This Row],[Variación % RA]]*0.1)+(LINEA[[#This Row],[Variación % Velocidad Comercial TE]]*0.1)</f>
        <v>0.16780709386516227</v>
      </c>
      <c r="BL68" s="10"/>
      <c r="BN68" s="46"/>
      <c r="BO68" s="73">
        <v>26.939999999999998</v>
      </c>
      <c r="BP68" s="67">
        <f>+BA_GC[[#This Row],[Km. Línea (entre cabeceras) en Servicio]]+BA_MAR[[#This Row],[Km. Línea (entre cabeceras) en Servicio]]+PA_MAR[[#This Row],[Km. Línea (entre cabeceras) en Servicio]]+KM_MAR[[#This Row],[Km. Línea (entre cabeceras) en Servicio]]+GC_VIL[[#This Row],[Km. Línea (entre cabeceras) en Servicio]]</f>
        <v>101.367</v>
      </c>
      <c r="BQ68" s="67">
        <f>+[1]!BS_InfraMR[[#This Row],[Total Líneas de Explotación ]]</f>
        <v>66.611000000000004</v>
      </c>
      <c r="BR68" s="36">
        <v>30</v>
      </c>
      <c r="BS68" s="6">
        <v>557</v>
      </c>
      <c r="BU68" s="64"/>
      <c r="BW68" s="64"/>
      <c r="BY68" s="64"/>
      <c r="BZ68" s="65"/>
      <c r="CA68" s="66"/>
      <c r="CC68" s="64"/>
      <c r="CD68" s="36">
        <f>+LINEA[[#This Row],[Pasajeros Pagos (PAX)]]/LINEA[[#This Row],[Personal]]</f>
        <v>2471.1867145421902</v>
      </c>
      <c r="CE68" s="67">
        <f>+LINEA[[#This Row],[Trenes Corridos (TC)]]/LINEA[[#This Row],[Personal]]</f>
        <v>10.897666068222621</v>
      </c>
      <c r="CF68" s="36">
        <f>+LINEA[[#This Row],[Pasajeros Pagos (PAX)]]/LINEA[[#This Row],[Km. Línea (entre cabeceras) en Servicio]]</f>
        <v>13578.886619905887</v>
      </c>
      <c r="CG68" s="36">
        <f>+LINEA[[#This Row],[Pasajeros Pagos (PAX)]]/LINEA[[#This Row],[Cantidad de Estaciones en Servicio]]</f>
        <v>45881.7</v>
      </c>
      <c r="CH68" s="36">
        <f>+LINEA[[#This Row],[PAX Kilómetro]]/LINEA[[#This Row],[Km. Línea (entre cabeceras) en Servicio]]</f>
        <v>247862.6475302008</v>
      </c>
      <c r="CI68" s="36">
        <f>+LINEA[[#This Row],[Coches Kilómetro (CK) (5+6+7)]]/LINEA[[#This Row],[Km. Línea (entre cabeceras) en Servicio]]</f>
        <v>8982.2998021331023</v>
      </c>
      <c r="CJ68" s="36">
        <f>+[1]!Sar_InfraMR[[#This Row],[Total Coches Eléctricos]]+[1]!Sar_InfraMR[[#This Row],[Total Coches Remolcados]]</f>
        <v>328</v>
      </c>
      <c r="CK68" s="36">
        <f>+LINEA[[#This Row],[Pasajeros Pagos (PAX)]]/LINEA[[#This Row],[Coches en Servicio]]</f>
        <v>4196.4969512195121</v>
      </c>
      <c r="CN68" s="11">
        <v>0.97600179150732846</v>
      </c>
      <c r="CP68" s="10">
        <v>1.0002</v>
      </c>
      <c r="CQ68" s="60">
        <v>694.07341429718201</v>
      </c>
      <c r="EA68" s="2">
        <v>1998</v>
      </c>
      <c r="EB68" s="2" t="s">
        <v>3</v>
      </c>
    </row>
    <row r="69" spans="1:132" ht="12.75" customHeight="1" x14ac:dyDescent="0.2">
      <c r="A69" s="83" t="s">
        <v>204</v>
      </c>
      <c r="B69" s="2" t="s">
        <v>4</v>
      </c>
      <c r="C69" s="85">
        <v>36008</v>
      </c>
      <c r="D69" s="2" t="s">
        <v>249</v>
      </c>
      <c r="E69" s="2" t="s">
        <v>246</v>
      </c>
      <c r="F69" s="2" t="s">
        <v>247</v>
      </c>
      <c r="G69" s="2" t="s">
        <v>248</v>
      </c>
      <c r="H69" s="6">
        <f>+BA_GC[[#This Row],[TK Remolcados (1)]]+BA_MAR[[#This Row],[TK Remolcados (1)]]+PA_MAR[[#This Row],[TK Remolcados (1)]]+KM_MAR[[#This Row],[TK Remolcados (1)]]+GC_VIL[[#This Row],[TK Remolcados (1)]]</f>
        <v>196796.63735823982</v>
      </c>
      <c r="I69" s="6">
        <f>+BA_GC[[#This Row],[TK Coche Motor (2)]]+PA_MAR[[#This Row],[TK Coche Motor (2)]]+KM_MAR[[#This Row],[TK Coche Motor (2)]]+GC_VIL[[#This Row],[TK Coche Motor (2)]]</f>
        <v>0</v>
      </c>
      <c r="K69" s="81">
        <f>+LINEA[[#This Row],[TK Remolcados (1)]]+LINEA[[#This Row],[TK Coche Motor (2)]]+LINEA[[#This Row],[TK Eléctricos (3)]]</f>
        <v>196796.63735823982</v>
      </c>
      <c r="L69" s="35">
        <f>+LINEA[[#This Row],[Trenes Kilómetro (TK) (1+2+3)]]/K57-1</f>
        <v>0.42720991184179202</v>
      </c>
      <c r="M69" s="36">
        <f>+BA_GC[[#This Row],[CK Locomotoras (4)]]+BA_MAR[[#This Row],[CK Locomotoras (4)]]+PA_MAR[[#This Row],[CK Locomotoras (4)]]+KM_MAR[[#This Row],[CK Locomotoras (4)]]+GC_VIL[[#This Row],[CK Locomotoras (4)]]</f>
        <v>196796.63735823982</v>
      </c>
      <c r="N69" s="36">
        <f>+BA_GC[[#This Row],[CK Remolcados (5)]]+BA_MAR[[#This Row],[CK Remolcados (5)]]+PA_MAR[[#This Row],[CK Remolcados (5)]]+KM_MAR[[#This Row],[CK Remolcados (5)]]+GC_VIL[[#This Row],[CK Remolcados (5)]]</f>
        <v>898508.66827290447</v>
      </c>
      <c r="O69" s="36">
        <f>+BA_GC[[#This Row],[CK Coche Motor (6)]]+BA_MAR[[#This Row],[CK Coche Motor (6)]]+PA_MAR[[#This Row],[CK Coche Motor (6)]]+KM_MAR[[#This Row],[CK Coche Motor (6)]]+GC_VIL[[#This Row],[CK Coche Motor (6)]]</f>
        <v>0</v>
      </c>
      <c r="Q69" s="81">
        <f t="shared" si="3"/>
        <v>898508.66827290447</v>
      </c>
      <c r="R69" s="35">
        <f>+LINEA[[#This Row],[Coches Kilómetro (CK) (5+6+7)]]/Q57-1</f>
        <v>0.45449779524440959</v>
      </c>
      <c r="S69" s="37">
        <f>+(BA_GC[[#This Row],[Velocidad Comercial Trenes Diésel]]*BA_GC[[#This Row],[Trenes Corridos (TC)]]+BA_MAR[[#This Row],[Velocidad Comercial Trenes Diésel]]*BA_MAR[[#This Row],[Trenes Corridos (TC)]])/(BA_GC[[#This Row],[Trenes Corridos (TC)]]+BA_MAR[[#This Row],[Trenes Corridos (TC)]])</f>
        <v>28.005769200546901</v>
      </c>
      <c r="T69" s="35">
        <f>+LINEA[[#This Row],[Velocidad Comercial Trenes Diésel]]/S57-1</f>
        <v>1.7397380657329098E-3</v>
      </c>
      <c r="U69" s="37"/>
      <c r="V69" s="35"/>
      <c r="W69" s="37">
        <f>+(BA_GC[[#This Row],[Form. Media Trenes Remolcados]]*BA_GC[[#This Row],[Trenes Corridos (TC)]]+BA_MAR[[#This Row],[Form. Media Trenes Remolcados]]*BA_MAR[[#This Row],[Trenes Corridos (TC)]])/(BA_MAR[[#This Row],[Trenes Corridos (TC)]]+BA_GC[[#This Row],[Trenes Corridos (TC)]])</f>
        <v>4.6335119674372551</v>
      </c>
      <c r="X69" s="9">
        <f>+(BA_GC[[#This Row],[Form. Media Trenes Coche Motor]]*BA_GC[[#This Row],[Trenes Corridos (TC)]]+GC_VIL[[#This Row],[Form. Media Trenes Coche Motor]]*GC_VIL[[#This Row],[Trenes Corridos (TC)]])/(BA_GC[[#This Row],[Trenes Corridos (TC)]]+GC_VIL[[#This Row],[Trenes Corridos (TC)]])</f>
        <v>0</v>
      </c>
      <c r="Z69" s="36">
        <f>+BA_GC[[#This Row],[Asientos Ofrecidos Coches Remolcados]]+BA_MAR[[#This Row],[Asientos Ofrecidos Coches Remolcados]]+PA_MAR[[#This Row],[Asientos Ofrecidos Coches Remolcados]]+KM_MAR[[#This Row],[Asientos Ofrecidos Coches Remolcados]]+GC_VIL[[#This Row],[Asientos Ofrecidos Coches Remolcados]]</f>
        <v>1987654.967457453</v>
      </c>
      <c r="AA69" s="6">
        <f>+BA_GC[[#This Row],[Asientos Ofrecidos Coches Motor]]+BA_MAR[[#This Row],[Asientos Prom. x C. Motor]]+PA_MAR[[#This Row],[Asientos Ofrecidos Coches Motor]]+KM_MAR[[#This Row],[Asientos Ofrecidos Coches Motor]]+GC_VIL[[#This Row],[Asientos Ofrecidos Coches Motor]]</f>
        <v>0</v>
      </c>
      <c r="AC69" s="6">
        <f>+BA_MAR[[#This Row],[Asientos Prom. x C. Remolcados]]</f>
        <v>72</v>
      </c>
      <c r="AD69" s="6">
        <f>+BA_GC[[#This Row],[Asientos Prom. x C. Motor]]</f>
        <v>0</v>
      </c>
      <c r="AF69" s="6">
        <f>+'[2]BS TAB'!$H73</f>
        <v>6000</v>
      </c>
      <c r="AG69" s="6">
        <f>+LINEA[[#This Row],[Trenes Programados]]-LINEA[[#This Row],[Trenes Corridos (TC)]]</f>
        <v>10</v>
      </c>
      <c r="AH69" s="81">
        <f>+'[2]BS TAB'!$J73</f>
        <v>5990</v>
      </c>
      <c r="AI69" s="35">
        <f>+LINEA[[#This Row],[Trenes Corridos (TC)]]/AH57-1</f>
        <v>0.4272099118417918</v>
      </c>
      <c r="AJ69" s="36">
        <f>+'[2]BS TAB'!$K73</f>
        <v>5956</v>
      </c>
      <c r="AK69" s="36">
        <f>+LINEA[[#This Row],[Trenes Corridos (TC)]]-LINEA[[#This Row],[Trenes Puntuales]]</f>
        <v>34</v>
      </c>
      <c r="AL69" s="111">
        <f>+LINEA[[#This Row],[Trenes Puntuales]]/LINEA[[#This Row],[Trenes Programados]]</f>
        <v>0.9926666666666667</v>
      </c>
      <c r="AM69" s="82">
        <v>0.95</v>
      </c>
      <c r="AN69" s="82">
        <f>+IF(LINEA[[#This Row],[Regularidad Absoluta]]&gt;=LINEA[[#This Row],[RA 95%]],LINEA[[#This Row],[Regularidad Absoluta]],"")</f>
        <v>0.9926666666666667</v>
      </c>
      <c r="AO69" s="82">
        <f>+LINEA[[#This Row],[Trenes Puntuales]]/LINEA[[#This Row],[Trenes Corridos (TC)]]</f>
        <v>0.99432387312186976</v>
      </c>
      <c r="AP69" s="82">
        <f>+LINEA[[#This Row],[Trenes Corridos (TC)]]/LINEA[[#This Row],[Trenes Programados]]</f>
        <v>0.99833333333333329</v>
      </c>
      <c r="AQ69" s="82">
        <f>+LINEA[[#This Row],[Regularidad Relativa]]/AO57-1</f>
        <v>2.2039614535271923E-3</v>
      </c>
      <c r="AR69" s="81">
        <f>+'[3]DATOS BS#Bol por Estación'!$AP53</f>
        <v>1416904</v>
      </c>
      <c r="AS69" s="15">
        <f>+LINEA[[#This Row],[Pasajeros Pagos (PAX)]]/AR57-1</f>
        <v>0.28709879902003088</v>
      </c>
      <c r="AT69" s="6">
        <f>+LINEA[[#This Row],[Pasajeros Pagos (PAX)]]/LINEA[[#This Row],[Indice Dia Habil]]</f>
        <v>54329.141104294475</v>
      </c>
      <c r="AU69" s="15">
        <f>+LINEA[[#This Row],[PAX Día Habil]]/AT57-1</f>
        <v>0.28709879902003088</v>
      </c>
      <c r="AV69" s="6">
        <f>+LINEA[[#This Row],[Pasajeros Pagos (PAX)]]/LINEA[[#This Row],[Trenes Corridos (TC)]]</f>
        <v>236.5449081803005</v>
      </c>
      <c r="AW69" s="6">
        <f>+LINEA[[#This Row],[PAX x Tren]]/LINEA[[#This Row],[Form. Media Trenes Remolcados]]</f>
        <v>51.050889658353661</v>
      </c>
      <c r="AX69" s="15">
        <f>+LINEA[[#This Row],[PAX x Coche]]/AW57-1</f>
        <v>-0.11497489989058496</v>
      </c>
      <c r="AY69" s="141">
        <f>+(BA_GC[[#This Row],[Capacidad x Coche (4xm2)]]*BA_GC[[#This Row],[Coches Kilómetro (CK) (5+6+7)]]+BA_MAR[[#This Row],[Capacidad x Coche (4xm2)]]*BA_MAR[[#This Row],[Coches Kilómetro (CK) (5+6+7)]])/(BA_MAR[[#This Row],[Coches Kilómetro (CK) (5+6+7)]]+BA_GC[[#This Row],[Coches Kilómetro (CK) (5+6+7)]])</f>
        <v>179.99999999999997</v>
      </c>
      <c r="AZ69" s="9">
        <f>+LINEA[[#This Row],[PAX Kilómetro]]/LINEA[[#This Row],[Coches Kilómetro (CK) (5+6+7)]]</f>
        <v>28.63275507877308</v>
      </c>
      <c r="BA69" s="15">
        <f>+LINEA[[#This Row],[Ocupación Media (PaxKm/CocheKm)]]/AZ57-1</f>
        <v>-0.13783932421998502</v>
      </c>
      <c r="BB69" s="15">
        <f>+LINEA[[#This Row],[Ocupación Media (PaxKm/CocheKm)]]/LINEA[[#This Row],[Capacidad x Coche (4xm2)]]</f>
        <v>0.15907086154873937</v>
      </c>
      <c r="BC69" s="15">
        <f>+LINEA[[#This Row],[% de Ocupación Media PAX]]/BB57-1</f>
        <v>-0.13783932421998502</v>
      </c>
      <c r="BD69" s="36">
        <f>+LINEA[[#This Row],[Pasajeros Pagos (PAX)]]*LINEA[[#This Row],[PAX Recorrido Medio]]</f>
        <v>25726778.634812642</v>
      </c>
      <c r="BE69" s="37">
        <f>+(BA_GC[[#This Row],[PAX Recorrido Medio]]*BA_GC[[#This Row],[Pasajeros Pagos (PAX)]]+BA_MAR[[#This Row],[PAX Recorrido Medio]]*BA_MAR[[#This Row],[Pasajeros Pagos (PAX)]])/(BA_MAR[[#This Row],[Pasajeros Pagos (PAX)]]+BA_GC[[#This Row],[Pasajeros Pagos (PAX)]])</f>
        <v>18.157037198577068</v>
      </c>
      <c r="BF69" s="35">
        <f>+LINEA[[#This Row],[PAX Recorrido Medio]]/BE57-1</f>
        <v>-2.5707425860984068E-2</v>
      </c>
      <c r="BG69" s="36">
        <f>+BA_GC[[#This Row],[PAX Desestacionalizados]]+BA_MAR[[#This Row],[PAX Desestacionalizados]]+PA_MAR[[#This Row],[PAX Desestacionalizados]]+KM_MAR[[#This Row],[PAX Desestacionalizados]]+GC_VIL[[#This Row],[PAX Desestacionalizados]]</f>
        <v>1408741.7243286027</v>
      </c>
      <c r="BH69" s="114">
        <f t="shared" si="2"/>
        <v>0.19879941447839333</v>
      </c>
      <c r="BI69" s="81">
        <f>+BA_GC[[#This Row],[Pasajeros Totales (PT) (estimados)]]+BA_MAR[[#This Row],[Pasajeros Totales (PT) (estimados)]]+PA_MAR[[#This Row],[Pasajeros Totales (PT) (estimados)]]+KM_MAR[[#This Row],[Pasajeros Totales (PT) (estimados)]]+GC_VIL[[#This Row],[Pasajeros Totales (PT) (estimados)]]</f>
        <v>1768475.9916613779</v>
      </c>
      <c r="BJ69" s="35">
        <f>+(LINEA[[#This Row],[Variación % TC]]*0.2)-(LINEA[[#This Row],[Vaciación % PAX Recorrido Medio]]*0.1)-(LINEA[[#This Row],[Variación % Ocupación PAX]]*0.5)+(LINEA[[#This Row],[Variación % RA]]*0.1)+(LINEA[[#This Row],[Variación % Velocidad Comercial TE]]*0.1)</f>
        <v>0.157152783209802</v>
      </c>
      <c r="BL69" s="10"/>
      <c r="BN69" s="46"/>
      <c r="BO69" s="73">
        <v>26.080000000000002</v>
      </c>
      <c r="BP69" s="67">
        <f>+BA_GC[[#This Row],[Km. Línea (entre cabeceras) en Servicio]]+BA_MAR[[#This Row],[Km. Línea (entre cabeceras) en Servicio]]+PA_MAR[[#This Row],[Km. Línea (entre cabeceras) en Servicio]]+KM_MAR[[#This Row],[Km. Línea (entre cabeceras) en Servicio]]+GC_VIL[[#This Row],[Km. Línea (entre cabeceras) en Servicio]]</f>
        <v>101.367</v>
      </c>
      <c r="BQ69" s="67">
        <f>+[1]!BS_InfraMR[[#This Row],[Total Líneas de Explotación ]]</f>
        <v>66.611000000000004</v>
      </c>
      <c r="BR69" s="36">
        <v>30</v>
      </c>
      <c r="BS69" s="6">
        <v>557</v>
      </c>
      <c r="BU69" s="64"/>
      <c r="BW69" s="64"/>
      <c r="BY69" s="64"/>
      <c r="BZ69" s="65"/>
      <c r="CA69" s="66"/>
      <c r="CC69" s="64"/>
      <c r="CD69" s="36">
        <f>+LINEA[[#This Row],[Pasajeros Pagos (PAX)]]/LINEA[[#This Row],[Personal]]</f>
        <v>2543.8132854578098</v>
      </c>
      <c r="CE69" s="67">
        <f>+LINEA[[#This Row],[Trenes Corridos (TC)]]/LINEA[[#This Row],[Personal]]</f>
        <v>10.754039497307001</v>
      </c>
      <c r="CF69" s="36">
        <f>+LINEA[[#This Row],[Pasajeros Pagos (PAX)]]/LINEA[[#This Row],[Km. Línea (entre cabeceras) en Servicio]]</f>
        <v>13977.961269446663</v>
      </c>
      <c r="CG69" s="36">
        <f>+LINEA[[#This Row],[Pasajeros Pagos (PAX)]]/LINEA[[#This Row],[Cantidad de Estaciones en Servicio]]</f>
        <v>47230.133333333331</v>
      </c>
      <c r="CH69" s="36">
        <f>+LINEA[[#This Row],[PAX Kilómetro]]/LINEA[[#This Row],[Km. Línea (entre cabeceras) en Servicio]]</f>
        <v>253798.36272961259</v>
      </c>
      <c r="CI69" s="36">
        <f>+LINEA[[#This Row],[Coches Kilómetro (CK) (5+6+7)]]/LINEA[[#This Row],[Km. Línea (entre cabeceras) en Servicio]]</f>
        <v>8863.9169381840675</v>
      </c>
      <c r="CJ69" s="36">
        <f>+[1]!Sar_InfraMR[[#This Row],[Total Coches Eléctricos]]+[1]!Sar_InfraMR[[#This Row],[Total Coches Remolcados]]</f>
        <v>328</v>
      </c>
      <c r="CK69" s="36">
        <f>+LINEA[[#This Row],[Pasajeros Pagos (PAX)]]/LINEA[[#This Row],[Coches en Servicio]]</f>
        <v>4319.8292682926831</v>
      </c>
      <c r="CN69" s="11">
        <v>0.96092931714403562</v>
      </c>
      <c r="CP69" s="10">
        <v>1.0019</v>
      </c>
      <c r="CQ69" s="60">
        <v>701.29689725681374</v>
      </c>
      <c r="EA69" s="2">
        <v>1998</v>
      </c>
      <c r="EB69" s="2" t="s">
        <v>4</v>
      </c>
    </row>
    <row r="70" spans="1:132" ht="12.75" customHeight="1" x14ac:dyDescent="0.2">
      <c r="A70" s="83" t="s">
        <v>204</v>
      </c>
      <c r="B70" s="2" t="s">
        <v>11</v>
      </c>
      <c r="C70" s="85">
        <v>36039</v>
      </c>
      <c r="D70" s="2" t="s">
        <v>249</v>
      </c>
      <c r="E70" s="2" t="s">
        <v>246</v>
      </c>
      <c r="F70" s="2" t="s">
        <v>247</v>
      </c>
      <c r="G70" s="2" t="s">
        <v>248</v>
      </c>
      <c r="H70" s="6">
        <f>+BA_GC[[#This Row],[TK Remolcados (1)]]+BA_MAR[[#This Row],[TK Remolcados (1)]]+PA_MAR[[#This Row],[TK Remolcados (1)]]+KM_MAR[[#This Row],[TK Remolcados (1)]]+GC_VIL[[#This Row],[TK Remolcados (1)]]</f>
        <v>195942.42824783677</v>
      </c>
      <c r="I70" s="6">
        <f>+BA_GC[[#This Row],[TK Coche Motor (2)]]+PA_MAR[[#This Row],[TK Coche Motor (2)]]+KM_MAR[[#This Row],[TK Coche Motor (2)]]+GC_VIL[[#This Row],[TK Coche Motor (2)]]</f>
        <v>0</v>
      </c>
      <c r="K70" s="81">
        <f>+LINEA[[#This Row],[TK Remolcados (1)]]+LINEA[[#This Row],[TK Coche Motor (2)]]+LINEA[[#This Row],[TK Eléctricos (3)]]</f>
        <v>195942.42824783677</v>
      </c>
      <c r="L70" s="35">
        <f>+LINEA[[#This Row],[Trenes Kilómetro (TK) (1+2+3)]]/K58-1</f>
        <v>0.40892983699503893</v>
      </c>
      <c r="M70" s="36">
        <f>+BA_GC[[#This Row],[CK Locomotoras (4)]]+BA_MAR[[#This Row],[CK Locomotoras (4)]]+PA_MAR[[#This Row],[CK Locomotoras (4)]]+KM_MAR[[#This Row],[CK Locomotoras (4)]]+GC_VIL[[#This Row],[CK Locomotoras (4)]]</f>
        <v>195942.42824783677</v>
      </c>
      <c r="N70" s="36">
        <f>+BA_GC[[#This Row],[CK Remolcados (5)]]+BA_MAR[[#This Row],[CK Remolcados (5)]]+PA_MAR[[#This Row],[CK Remolcados (5)]]+KM_MAR[[#This Row],[CK Remolcados (5)]]+GC_VIL[[#This Row],[CK Remolcados (5)]]</f>
        <v>894608.63064767967</v>
      </c>
      <c r="O70" s="36">
        <f>+BA_GC[[#This Row],[CK Coche Motor (6)]]+BA_MAR[[#This Row],[CK Coche Motor (6)]]+PA_MAR[[#This Row],[CK Coche Motor (6)]]+KM_MAR[[#This Row],[CK Coche Motor (6)]]+GC_VIL[[#This Row],[CK Coche Motor (6)]]</f>
        <v>0</v>
      </c>
      <c r="Q70" s="81">
        <f t="shared" si="3"/>
        <v>894608.63064767967</v>
      </c>
      <c r="R70" s="35">
        <f>+LINEA[[#This Row],[Coches Kilómetro (CK) (5+6+7)]]/Q58-1</f>
        <v>0.42507197196525426</v>
      </c>
      <c r="S70" s="37">
        <f>+(BA_GC[[#This Row],[Velocidad Comercial Trenes Diésel]]*BA_GC[[#This Row],[Trenes Corridos (TC)]]+BA_MAR[[#This Row],[Velocidad Comercial Trenes Diésel]]*BA_MAR[[#This Row],[Trenes Corridos (TC)]])/(BA_GC[[#This Row],[Trenes Corridos (TC)]]+BA_MAR[[#This Row],[Trenes Corridos (TC)]])</f>
        <v>28.013098961198157</v>
      </c>
      <c r="T70" s="35">
        <f>+LINEA[[#This Row],[Velocidad Comercial Trenes Diésel]]/S58-1</f>
        <v>-3.1560862646802246E-3</v>
      </c>
      <c r="U70" s="37"/>
      <c r="V70" s="35"/>
      <c r="W70" s="37">
        <f>+(BA_GC[[#This Row],[Form. Media Trenes Remolcados]]*BA_GC[[#This Row],[Trenes Corridos (TC)]]+BA_MAR[[#This Row],[Form. Media Trenes Remolcados]]*BA_MAR[[#This Row],[Trenes Corridos (TC)]])/(BA_MAR[[#This Row],[Trenes Corridos (TC)]]+BA_GC[[#This Row],[Trenes Corridos (TC)]])</f>
        <v>4.6335119674372551</v>
      </c>
      <c r="X70" s="9">
        <f>+(BA_GC[[#This Row],[Form. Media Trenes Coche Motor]]*BA_GC[[#This Row],[Trenes Corridos (TC)]]+GC_VIL[[#This Row],[Form. Media Trenes Coche Motor]]*GC_VIL[[#This Row],[Trenes Corridos (TC)]])/(BA_GC[[#This Row],[Trenes Corridos (TC)]]+GC_VIL[[#This Row],[Trenes Corridos (TC)]])</f>
        <v>0</v>
      </c>
      <c r="Z70" s="36">
        <f>+BA_GC[[#This Row],[Asientos Ofrecidos Coches Remolcados]]+BA_MAR[[#This Row],[Asientos Ofrecidos Coches Remolcados]]+PA_MAR[[#This Row],[Asientos Ofrecidos Coches Remolcados]]+KM_MAR[[#This Row],[Asientos Ofrecidos Coches Remolcados]]+GC_VIL[[#This Row],[Asientos Ofrecidos Coches Remolcados]]</f>
        <v>1979027.416680509</v>
      </c>
      <c r="AA70" s="6">
        <f>+BA_GC[[#This Row],[Asientos Ofrecidos Coches Motor]]+BA_MAR[[#This Row],[Asientos Prom. x C. Motor]]+PA_MAR[[#This Row],[Asientos Ofrecidos Coches Motor]]+KM_MAR[[#This Row],[Asientos Ofrecidos Coches Motor]]+GC_VIL[[#This Row],[Asientos Ofrecidos Coches Motor]]</f>
        <v>0</v>
      </c>
      <c r="AC70" s="6">
        <f>+BA_MAR[[#This Row],[Asientos Prom. x C. Remolcados]]</f>
        <v>72</v>
      </c>
      <c r="AD70" s="6">
        <f>+BA_GC[[#This Row],[Asientos Prom. x C. Motor]]</f>
        <v>0</v>
      </c>
      <c r="AF70" s="6">
        <f>+'[2]BS TAB'!$H74</f>
        <v>5970</v>
      </c>
      <c r="AG70" s="6">
        <f>+LINEA[[#This Row],[Trenes Programados]]-LINEA[[#This Row],[Trenes Corridos (TC)]]</f>
        <v>6</v>
      </c>
      <c r="AH70" s="81">
        <f>+'[2]BS TAB'!$J74</f>
        <v>5964</v>
      </c>
      <c r="AI70" s="35">
        <f>+LINEA[[#This Row],[Trenes Corridos (TC)]]/AH58-1</f>
        <v>0.40892983699503893</v>
      </c>
      <c r="AJ70" s="36">
        <f>+'[2]BS TAB'!$K74</f>
        <v>5922</v>
      </c>
      <c r="AK70" s="36">
        <f>+LINEA[[#This Row],[Trenes Corridos (TC)]]-LINEA[[#This Row],[Trenes Puntuales]]</f>
        <v>42</v>
      </c>
      <c r="AL70" s="111">
        <f>+LINEA[[#This Row],[Trenes Puntuales]]/LINEA[[#This Row],[Trenes Programados]]</f>
        <v>0.99195979899497488</v>
      </c>
      <c r="AM70" s="82">
        <v>0.95</v>
      </c>
      <c r="AN70" s="82">
        <f>+IF(LINEA[[#This Row],[Regularidad Absoluta]]&gt;=LINEA[[#This Row],[RA 95%]],LINEA[[#This Row],[Regularidad Absoluta]],"")</f>
        <v>0.99195979899497488</v>
      </c>
      <c r="AO70" s="82">
        <f>+LINEA[[#This Row],[Trenes Puntuales]]/LINEA[[#This Row],[Trenes Corridos (TC)]]</f>
        <v>0.99295774647887325</v>
      </c>
      <c r="AP70" s="82">
        <f>+LINEA[[#This Row],[Trenes Corridos (TC)]]/LINEA[[#This Row],[Trenes Programados]]</f>
        <v>0.99899497487437183</v>
      </c>
      <c r="AQ70" s="82">
        <f>+LINEA[[#This Row],[Regularidad Relativa]]/AO58-1</f>
        <v>-4.455201126226771E-3</v>
      </c>
      <c r="AR70" s="81">
        <f>+'[3]DATOS BS#Bol por Estación'!$AP54</f>
        <v>1412854</v>
      </c>
      <c r="AS70" s="15">
        <f>+LINEA[[#This Row],[Pasajeros Pagos (PAX)]]/AR58-1</f>
        <v>0.21300322728260057</v>
      </c>
      <c r="AT70" s="6">
        <f>+LINEA[[#This Row],[Pasajeros Pagos (PAX)]]/LINEA[[#This Row],[Indice Dia Habil]]</f>
        <v>53194.804216867473</v>
      </c>
      <c r="AU70" s="15">
        <f>+LINEA[[#This Row],[PAX Día Habil]]/AT58-1</f>
        <v>0.21300322728260057</v>
      </c>
      <c r="AV70" s="6">
        <f>+LINEA[[#This Row],[Pasajeros Pagos (PAX)]]/LINEA[[#This Row],[Trenes Corridos (TC)]]</f>
        <v>236.89704896042923</v>
      </c>
      <c r="AW70" s="6">
        <f>+LINEA[[#This Row],[PAX x Tren]]/LINEA[[#This Row],[Form. Media Trenes Remolcados]]</f>
        <v>51.126888335513335</v>
      </c>
      <c r="AX70" s="15">
        <f>+LINEA[[#This Row],[PAX x Coche]]/AW58-1</f>
        <v>-0.14803960351284595</v>
      </c>
      <c r="AY70" s="141">
        <f>+(BA_GC[[#This Row],[Capacidad x Coche (4xm2)]]*BA_GC[[#This Row],[Coches Kilómetro (CK) (5+6+7)]]+BA_MAR[[#This Row],[Capacidad x Coche (4xm2)]]*BA_MAR[[#This Row],[Coches Kilómetro (CK) (5+6+7)]])/(BA_MAR[[#This Row],[Coches Kilómetro (CK) (5+6+7)]]+BA_GC[[#This Row],[Coches Kilómetro (CK) (5+6+7)]])</f>
        <v>180</v>
      </c>
      <c r="AZ70" s="9">
        <f>+LINEA[[#This Row],[PAX Kilómetro]]/LINEA[[#This Row],[Coches Kilómetro (CK) (5+6+7)]]</f>
        <v>28.791722783722783</v>
      </c>
      <c r="BA70" s="15">
        <f>+LINEA[[#This Row],[Ocupación Media (PaxKm/CocheKm)]]/AZ58-1</f>
        <v>-0.16703735438865264</v>
      </c>
      <c r="BB70" s="15">
        <f>+LINEA[[#This Row],[Ocupación Media (PaxKm/CocheKm)]]/LINEA[[#This Row],[Capacidad x Coche (4xm2)]]</f>
        <v>0.15995401546512658</v>
      </c>
      <c r="BC70" s="15">
        <f>+LINEA[[#This Row],[% de Ocupación Media PAX]]/BB58-1</f>
        <v>-0.16703735438865264</v>
      </c>
      <c r="BD70" s="36">
        <f>+LINEA[[#This Row],[Pasajeros Pagos (PAX)]]*LINEA[[#This Row],[PAX Recorrido Medio]]</f>
        <v>25757323.693533838</v>
      </c>
      <c r="BE70" s="37">
        <f>+(BA_GC[[#This Row],[PAX Recorrido Medio]]*BA_GC[[#This Row],[Pasajeros Pagos (PAX)]]+BA_MAR[[#This Row],[PAX Recorrido Medio]]*BA_MAR[[#This Row],[Pasajeros Pagos (PAX)]])/(BA_MAR[[#This Row],[Pasajeros Pagos (PAX)]]+BA_GC[[#This Row],[Pasajeros Pagos (PAX)]])</f>
        <v>18.230704441884185</v>
      </c>
      <c r="BF70" s="35">
        <f>+LINEA[[#This Row],[PAX Recorrido Medio]]/BE58-1</f>
        <v>-2.1410913626359052E-2</v>
      </c>
      <c r="BG70" s="36">
        <f>+BA_GC[[#This Row],[PAX Desestacionalizados]]+BA_MAR[[#This Row],[PAX Desestacionalizados]]+PA_MAR[[#This Row],[PAX Desestacionalizados]]+KM_MAR[[#This Row],[PAX Desestacionalizados]]+GC_VIL[[#This Row],[PAX Desestacionalizados]]</f>
        <v>1395514.8970981976</v>
      </c>
      <c r="BH70" s="114">
        <f t="shared" si="2"/>
        <v>0.19928860597396825</v>
      </c>
      <c r="BI70" s="81">
        <f>+BA_GC[[#This Row],[Pasajeros Totales (PT) (estimados)]]+BA_MAR[[#This Row],[Pasajeros Totales (PT) (estimados)]]+PA_MAR[[#This Row],[Pasajeros Totales (PT) (estimados)]]+KM_MAR[[#This Row],[Pasajeros Totales (PT) (estimados)]]+GC_VIL[[#This Row],[Pasajeros Totales (PT) (estimados)]]</f>
        <v>1764498.4329448259</v>
      </c>
      <c r="BJ70" s="35">
        <f>+(LINEA[[#This Row],[Variación % TC]]*0.2)-(LINEA[[#This Row],[Vaciación % PAX Recorrido Medio]]*0.1)-(LINEA[[#This Row],[Variación % Ocupación PAX]]*0.5)+(LINEA[[#This Row],[Variación % RA]]*0.1)+(LINEA[[#This Row],[Variación % Velocidad Comercial TE]]*0.1)</f>
        <v>0.16700021584334734</v>
      </c>
      <c r="BL70" s="10"/>
      <c r="BN70" s="46"/>
      <c r="BO70" s="73">
        <v>26.56</v>
      </c>
      <c r="BP70" s="67">
        <f>+BA_GC[[#This Row],[Km. Línea (entre cabeceras) en Servicio]]+BA_MAR[[#This Row],[Km. Línea (entre cabeceras) en Servicio]]+PA_MAR[[#This Row],[Km. Línea (entre cabeceras) en Servicio]]+KM_MAR[[#This Row],[Km. Línea (entre cabeceras) en Servicio]]+GC_VIL[[#This Row],[Km. Línea (entre cabeceras) en Servicio]]</f>
        <v>101.367</v>
      </c>
      <c r="BQ70" s="67">
        <f>+[1]!BS_InfraMR[[#This Row],[Total Líneas de Explotación ]]</f>
        <v>66.611000000000004</v>
      </c>
      <c r="BR70" s="36">
        <v>30</v>
      </c>
      <c r="BS70" s="6">
        <v>557</v>
      </c>
      <c r="BU70" s="64"/>
      <c r="BW70" s="64"/>
      <c r="BY70" s="64"/>
      <c r="BZ70" s="65"/>
      <c r="CA70" s="66"/>
      <c r="CC70" s="64"/>
      <c r="CD70" s="36">
        <f>+LINEA[[#This Row],[Pasajeros Pagos (PAX)]]/LINEA[[#This Row],[Personal]]</f>
        <v>2536.5421903052065</v>
      </c>
      <c r="CE70" s="67">
        <f>+LINEA[[#This Row],[Trenes Corridos (TC)]]/LINEA[[#This Row],[Personal]]</f>
        <v>10.707360861759426</v>
      </c>
      <c r="CF70" s="36">
        <f>+LINEA[[#This Row],[Pasajeros Pagos (PAX)]]/LINEA[[#This Row],[Km. Línea (entre cabeceras) en Servicio]]</f>
        <v>13938.007438318189</v>
      </c>
      <c r="CG70" s="36">
        <f>+LINEA[[#This Row],[Pasajeros Pagos (PAX)]]/LINEA[[#This Row],[Cantidad de Estaciones en Servicio]]</f>
        <v>47095.133333333331</v>
      </c>
      <c r="CH70" s="36">
        <f>+LINEA[[#This Row],[PAX Kilómetro]]/LINEA[[#This Row],[Km. Línea (entre cabeceras) en Servicio]]</f>
        <v>254099.69411676223</v>
      </c>
      <c r="CI70" s="36">
        <f>+LINEA[[#This Row],[Coches Kilómetro (CK) (5+6+7)]]/LINEA[[#This Row],[Km. Línea (entre cabeceras) en Servicio]]</f>
        <v>8825.4425074006303</v>
      </c>
      <c r="CJ70" s="36">
        <f>+[1]!Sar_InfraMR[[#This Row],[Total Coches Eléctricos]]+[1]!Sar_InfraMR[[#This Row],[Total Coches Remolcados]]</f>
        <v>328</v>
      </c>
      <c r="CK70" s="36">
        <f>+LINEA[[#This Row],[Pasajeros Pagos (PAX)]]/LINEA[[#This Row],[Coches en Servicio]]</f>
        <v>4307.4817073170734</v>
      </c>
      <c r="CN70" s="11">
        <v>0.95450767559071292</v>
      </c>
      <c r="CP70" s="10">
        <v>1.0001</v>
      </c>
      <c r="CQ70" s="60">
        <v>698.72076414677349</v>
      </c>
      <c r="EA70" s="2">
        <v>1998</v>
      </c>
      <c r="EB70" s="2" t="s">
        <v>11</v>
      </c>
    </row>
    <row r="71" spans="1:132" ht="12.75" customHeight="1" x14ac:dyDescent="0.2">
      <c r="A71" s="83" t="s">
        <v>204</v>
      </c>
      <c r="B71" s="2" t="s">
        <v>5</v>
      </c>
      <c r="C71" s="85">
        <v>36069</v>
      </c>
      <c r="D71" s="2" t="s">
        <v>249</v>
      </c>
      <c r="E71" s="2" t="s">
        <v>246</v>
      </c>
      <c r="F71" s="2" t="s">
        <v>247</v>
      </c>
      <c r="G71" s="2" t="s">
        <v>248</v>
      </c>
      <c r="H71" s="6">
        <f>+BA_GC[[#This Row],[TK Remolcados (1)]]+BA_MAR[[#This Row],[TK Remolcados (1)]]+PA_MAR[[#This Row],[TK Remolcados (1)]]+KM_MAR[[#This Row],[TK Remolcados (1)]]+GC_VIL[[#This Row],[TK Remolcados (1)]]</f>
        <v>198636.47236526178</v>
      </c>
      <c r="I71" s="6">
        <f>+BA_GC[[#This Row],[TK Coche Motor (2)]]+PA_MAR[[#This Row],[TK Coche Motor (2)]]+KM_MAR[[#This Row],[TK Coche Motor (2)]]+GC_VIL[[#This Row],[TK Coche Motor (2)]]</f>
        <v>0</v>
      </c>
      <c r="K71" s="81">
        <f>+LINEA[[#This Row],[TK Remolcados (1)]]+LINEA[[#This Row],[TK Coche Motor (2)]]+LINEA[[#This Row],[TK Eléctricos (3)]]</f>
        <v>198636.47236526178</v>
      </c>
      <c r="L71" s="35">
        <f>+LINEA[[#This Row],[Trenes Kilómetro (TK) (1+2+3)]]/K59-1</f>
        <v>0.38225880201188844</v>
      </c>
      <c r="M71" s="36">
        <f>+BA_GC[[#This Row],[CK Locomotoras (4)]]+BA_MAR[[#This Row],[CK Locomotoras (4)]]+PA_MAR[[#This Row],[CK Locomotoras (4)]]+KM_MAR[[#This Row],[CK Locomotoras (4)]]+GC_VIL[[#This Row],[CK Locomotoras (4)]]</f>
        <v>198636.47236526178</v>
      </c>
      <c r="N71" s="36">
        <f>+BA_GC[[#This Row],[CK Remolcados (5)]]+BA_MAR[[#This Row],[CK Remolcados (5)]]+PA_MAR[[#This Row],[CK Remolcados (5)]]+KM_MAR[[#This Row],[CK Remolcados (5)]]+GC_VIL[[#This Row],[CK Remolcados (5)]]</f>
        <v>906908.74931184971</v>
      </c>
      <c r="O71" s="36">
        <f>+BA_GC[[#This Row],[CK Coche Motor (6)]]+BA_MAR[[#This Row],[CK Coche Motor (6)]]+PA_MAR[[#This Row],[CK Coche Motor (6)]]+KM_MAR[[#This Row],[CK Coche Motor (6)]]+GC_VIL[[#This Row],[CK Coche Motor (6)]]</f>
        <v>0</v>
      </c>
      <c r="Q71" s="81">
        <f t="shared" si="3"/>
        <v>906908.74931184971</v>
      </c>
      <c r="R71" s="35">
        <f>+LINEA[[#This Row],[Coches Kilómetro (CK) (5+6+7)]]/Q59-1</f>
        <v>0.39634552168545834</v>
      </c>
      <c r="S71" s="37">
        <f>+(BA_GC[[#This Row],[Velocidad Comercial Trenes Diésel]]*BA_GC[[#This Row],[Trenes Corridos (TC)]]+BA_MAR[[#This Row],[Velocidad Comercial Trenes Diésel]]*BA_MAR[[#This Row],[Trenes Corridos (TC)]])/(BA_GC[[#This Row],[Trenes Corridos (TC)]]+BA_MAR[[#This Row],[Trenes Corridos (TC)]])</f>
        <v>28.020428721849413</v>
      </c>
      <c r="T71" s="35">
        <f>+LINEA[[#This Row],[Velocidad Comercial Trenes Diésel]]/S59-1</f>
        <v>-9.5205436084166983E-4</v>
      </c>
      <c r="U71" s="37"/>
      <c r="V71" s="35"/>
      <c r="W71" s="37">
        <f>+(BA_GC[[#This Row],[Form. Media Trenes Remolcados]]*BA_GC[[#This Row],[Trenes Corridos (TC)]]+BA_MAR[[#This Row],[Form. Media Trenes Remolcados]]*BA_MAR[[#This Row],[Trenes Corridos (TC)]])/(BA_MAR[[#This Row],[Trenes Corridos (TC)]]+BA_GC[[#This Row],[Trenes Corridos (TC)]])</f>
        <v>4.6335119674372551</v>
      </c>
      <c r="X71" s="9">
        <f>+(BA_GC[[#This Row],[Form. Media Trenes Coche Motor]]*BA_GC[[#This Row],[Trenes Corridos (TC)]]+GC_VIL[[#This Row],[Form. Media Trenes Coche Motor]]*GC_VIL[[#This Row],[Trenes Corridos (TC)]])/(BA_GC[[#This Row],[Trenes Corridos (TC)]]+GC_VIL[[#This Row],[Trenes Corridos (TC)]])</f>
        <v>0</v>
      </c>
      <c r="Z71" s="36">
        <f>+BA_GC[[#This Row],[Asientos Ofrecidos Coches Remolcados]]+BA_MAR[[#This Row],[Asientos Ofrecidos Coches Remolcados]]+PA_MAR[[#This Row],[Asientos Ofrecidos Coches Remolcados]]+KM_MAR[[#This Row],[Asientos Ofrecidos Coches Remolcados]]+GC_VIL[[#This Row],[Asientos Ofrecidos Coches Remolcados]]</f>
        <v>2006237.3845154857</v>
      </c>
      <c r="AA71" s="6">
        <f>+BA_GC[[#This Row],[Asientos Ofrecidos Coches Motor]]+BA_MAR[[#This Row],[Asientos Prom. x C. Motor]]+PA_MAR[[#This Row],[Asientos Ofrecidos Coches Motor]]+KM_MAR[[#This Row],[Asientos Ofrecidos Coches Motor]]+GC_VIL[[#This Row],[Asientos Ofrecidos Coches Motor]]</f>
        <v>0</v>
      </c>
      <c r="AC71" s="6">
        <f>+BA_MAR[[#This Row],[Asientos Prom. x C. Remolcados]]</f>
        <v>72</v>
      </c>
      <c r="AD71" s="6">
        <f>+BA_GC[[#This Row],[Asientos Prom. x C. Motor]]</f>
        <v>0</v>
      </c>
      <c r="AF71" s="6">
        <f>+'[2]BS TAB'!$H75</f>
        <v>6057</v>
      </c>
      <c r="AG71" s="6">
        <f>+LINEA[[#This Row],[Trenes Programados]]-LINEA[[#This Row],[Trenes Corridos (TC)]]</f>
        <v>11</v>
      </c>
      <c r="AH71" s="81">
        <f>+'[2]BS TAB'!$J75</f>
        <v>6046</v>
      </c>
      <c r="AI71" s="35">
        <f>+LINEA[[#This Row],[Trenes Corridos (TC)]]/AH59-1</f>
        <v>0.38225880201188844</v>
      </c>
      <c r="AJ71" s="36">
        <f>+'[2]BS TAB'!$K75</f>
        <v>6022</v>
      </c>
      <c r="AK71" s="36">
        <f>+LINEA[[#This Row],[Trenes Corridos (TC)]]-LINEA[[#This Row],[Trenes Puntuales]]</f>
        <v>24</v>
      </c>
      <c r="AL71" s="111">
        <f>+LINEA[[#This Row],[Trenes Puntuales]]/LINEA[[#This Row],[Trenes Programados]]</f>
        <v>0.99422156182928845</v>
      </c>
      <c r="AM71" s="82">
        <v>0.95</v>
      </c>
      <c r="AN71" s="82">
        <f>+IF(LINEA[[#This Row],[Regularidad Absoluta]]&gt;=LINEA[[#This Row],[RA 95%]],LINEA[[#This Row],[Regularidad Absoluta]],"")</f>
        <v>0.99422156182928845</v>
      </c>
      <c r="AO71" s="82">
        <f>+LINEA[[#This Row],[Trenes Puntuales]]/LINEA[[#This Row],[Trenes Corridos (TC)]]</f>
        <v>0.99603043334435992</v>
      </c>
      <c r="AP71" s="82">
        <f>+LINEA[[#This Row],[Trenes Corridos (TC)]]/LINEA[[#This Row],[Trenes Programados]]</f>
        <v>0.99818391943206208</v>
      </c>
      <c r="AQ71" s="82">
        <f>+LINEA[[#This Row],[Regularidad Relativa]]/AO59-1</f>
        <v>1.0655136599793114E-3</v>
      </c>
      <c r="AR71" s="81">
        <f>+'[3]DATOS BS#Bol por Estación'!$AP55</f>
        <v>1449968</v>
      </c>
      <c r="AS71" s="15">
        <f>+LINEA[[#This Row],[Pasajeros Pagos (PAX)]]/AR59-1</f>
        <v>0.19814836544166381</v>
      </c>
      <c r="AT71" s="6">
        <f>+LINEA[[#This Row],[Pasajeros Pagos (PAX)]]/LINEA[[#This Row],[Indice Dia Habil]]</f>
        <v>54305.917602996255</v>
      </c>
      <c r="AU71" s="15">
        <f>+LINEA[[#This Row],[PAX Día Habil]]/AT59-1</f>
        <v>0.19814836544166359</v>
      </c>
      <c r="AV71" s="6">
        <f>+LINEA[[#This Row],[Pasajeros Pagos (PAX)]]/LINEA[[#This Row],[Trenes Corridos (TC)]]</f>
        <v>239.8226926893814</v>
      </c>
      <c r="AW71" s="6">
        <f>+LINEA[[#This Row],[PAX x Tren]]/LINEA[[#This Row],[Form. Media Trenes Remolcados]]</f>
        <v>51.758297890406595</v>
      </c>
      <c r="AX71" s="15">
        <f>+LINEA[[#This Row],[PAX x Coche]]/AW59-1</f>
        <v>-0.14105040192442464</v>
      </c>
      <c r="AY71" s="141">
        <f>+(BA_GC[[#This Row],[Capacidad x Coche (4xm2)]]*BA_GC[[#This Row],[Coches Kilómetro (CK) (5+6+7)]]+BA_MAR[[#This Row],[Capacidad x Coche (4xm2)]]*BA_MAR[[#This Row],[Coches Kilómetro (CK) (5+6+7)]])/(BA_MAR[[#This Row],[Coches Kilómetro (CK) (5+6+7)]]+BA_GC[[#This Row],[Coches Kilómetro (CK) (5+6+7)]])</f>
        <v>180</v>
      </c>
      <c r="AZ71" s="9">
        <f>+LINEA[[#This Row],[PAX Kilómetro]]/LINEA[[#This Row],[Coches Kilómetro (CK) (5+6+7)]]</f>
        <v>28.891748210367268</v>
      </c>
      <c r="BA71" s="15">
        <f>+LINEA[[#This Row],[Ocupación Media (PaxKm/CocheKm)]]/AZ59-1</f>
        <v>-0.16671416182851617</v>
      </c>
      <c r="BB71" s="15">
        <f>+LINEA[[#This Row],[Ocupación Media (PaxKm/CocheKm)]]/LINEA[[#This Row],[Capacidad x Coche (4xm2)]]</f>
        <v>0.16050971227981817</v>
      </c>
      <c r="BC71" s="15">
        <f>+LINEA[[#This Row],[% de Ocupación Media PAX]]/BB59-1</f>
        <v>-0.16671416182851617</v>
      </c>
      <c r="BD71" s="36">
        <f>+LINEA[[#This Row],[Pasajeros Pagos (PAX)]]*LINEA[[#This Row],[PAX Recorrido Medio]]</f>
        <v>26202179.234897051</v>
      </c>
      <c r="BE71" s="37">
        <f>+(BA_GC[[#This Row],[PAX Recorrido Medio]]*BA_GC[[#This Row],[Pasajeros Pagos (PAX)]]+BA_MAR[[#This Row],[PAX Recorrido Medio]]*BA_MAR[[#This Row],[Pasajeros Pagos (PAX)]])/(BA_MAR[[#This Row],[Pasajeros Pagos (PAX)]]+BA_GC[[#This Row],[Pasajeros Pagos (PAX)]])</f>
        <v>18.070867243206092</v>
      </c>
      <c r="BF71" s="35">
        <f>+LINEA[[#This Row],[PAX Recorrido Medio]]/BE59-1</f>
        <v>-2.8872398464815263E-2</v>
      </c>
      <c r="BG71" s="36">
        <f>+BA_GC[[#This Row],[PAX Desestacionalizados]]+BA_MAR[[#This Row],[PAX Desestacionalizados]]+PA_MAR[[#This Row],[PAX Desestacionalizados]]+KM_MAR[[#This Row],[PAX Desestacionalizados]]+GC_VIL[[#This Row],[PAX Desestacionalizados]]</f>
        <v>1351300.1327709439</v>
      </c>
      <c r="BH71" s="114">
        <f t="shared" si="2"/>
        <v>0.19927312740914194</v>
      </c>
      <c r="BI71" s="81">
        <f>+BA_GC[[#This Row],[Pasajeros Totales (PT) (estimados)]]+BA_MAR[[#This Row],[Pasajeros Totales (PT) (estimados)]]+PA_MAR[[#This Row],[Pasajeros Totales (PT) (estimados)]]+KM_MAR[[#This Row],[Pasajeros Totales (PT) (estimados)]]+GC_VIL[[#This Row],[Pasajeros Totales (PT) (estimados)]]</f>
        <v>1810814.7105247462</v>
      </c>
      <c r="BJ71" s="35">
        <f>+(LINEA[[#This Row],[Variación % TC]]*0.2)-(LINEA[[#This Row],[Vaciación % PAX Recorrido Medio]]*0.1)-(LINEA[[#This Row],[Variación % Ocupación PAX]]*0.5)+(LINEA[[#This Row],[Variación % RA]]*0.1)+(LINEA[[#This Row],[Variación % Velocidad Comercial TE]]*0.1)</f>
        <v>0.16280263252911523</v>
      </c>
      <c r="BL71" s="10"/>
      <c r="BN71" s="46"/>
      <c r="BO71" s="73">
        <v>26.7</v>
      </c>
      <c r="BP71" s="67">
        <f>+BA_GC[[#This Row],[Km. Línea (entre cabeceras) en Servicio]]+BA_MAR[[#This Row],[Km. Línea (entre cabeceras) en Servicio]]+PA_MAR[[#This Row],[Km. Línea (entre cabeceras) en Servicio]]+KM_MAR[[#This Row],[Km. Línea (entre cabeceras) en Servicio]]+GC_VIL[[#This Row],[Km. Línea (entre cabeceras) en Servicio]]</f>
        <v>101.367</v>
      </c>
      <c r="BQ71" s="67">
        <f>+[1]!BS_InfraMR[[#This Row],[Total Líneas de Explotación ]]</f>
        <v>66.611000000000004</v>
      </c>
      <c r="BR71" s="36">
        <v>30</v>
      </c>
      <c r="BS71" s="6">
        <v>557</v>
      </c>
      <c r="BU71" s="64"/>
      <c r="BW71" s="64"/>
      <c r="BY71" s="64"/>
      <c r="BZ71" s="65"/>
      <c r="CA71" s="66"/>
      <c r="CC71" s="64"/>
      <c r="CD71" s="36">
        <f>+LINEA[[#This Row],[Pasajeros Pagos (PAX)]]/LINEA[[#This Row],[Personal]]</f>
        <v>2603.1741472172353</v>
      </c>
      <c r="CE71" s="67">
        <f>+LINEA[[#This Row],[Trenes Corridos (TC)]]/LINEA[[#This Row],[Personal]]</f>
        <v>10.854578096947936</v>
      </c>
      <c r="CF71" s="36">
        <f>+LINEA[[#This Row],[Pasajeros Pagos (PAX)]]/LINEA[[#This Row],[Km. Línea (entre cabeceras) en Servicio]]</f>
        <v>14304.142373750825</v>
      </c>
      <c r="CG71" s="36">
        <f>+LINEA[[#This Row],[Pasajeros Pagos (PAX)]]/LINEA[[#This Row],[Cantidad de Estaciones en Servicio]]</f>
        <v>48332.26666666667</v>
      </c>
      <c r="CH71" s="36">
        <f>+LINEA[[#This Row],[PAX Kilómetro]]/LINEA[[#This Row],[Km. Línea (entre cabeceras) en Servicio]]</f>
        <v>258488.25786397004</v>
      </c>
      <c r="CI71" s="36">
        <f>+LINEA[[#This Row],[Coches Kilómetro (CK) (5+6+7)]]/LINEA[[#This Row],[Km. Línea (entre cabeceras) en Servicio]]</f>
        <v>8946.7849429483922</v>
      </c>
      <c r="CJ71" s="36">
        <f>+[1]!Sar_InfraMR[[#This Row],[Total Coches Eléctricos]]+[1]!Sar_InfraMR[[#This Row],[Total Coches Remolcados]]</f>
        <v>328</v>
      </c>
      <c r="CK71" s="36">
        <f>+LINEA[[#This Row],[Pasajeros Pagos (PAX)]]/LINEA[[#This Row],[Coches en Servicio]]</f>
        <v>4420.6341463414637</v>
      </c>
      <c r="CN71" s="11">
        <v>0.91591536523272532</v>
      </c>
      <c r="CP71" s="10">
        <v>1.0035000000000001</v>
      </c>
      <c r="CQ71" s="60">
        <v>696.14463103673313</v>
      </c>
      <c r="EA71" s="2">
        <v>1998</v>
      </c>
      <c r="EB71" s="2" t="s">
        <v>5</v>
      </c>
    </row>
    <row r="72" spans="1:132" ht="12.75" customHeight="1" x14ac:dyDescent="0.2">
      <c r="A72" s="83" t="s">
        <v>204</v>
      </c>
      <c r="B72" s="2" t="s">
        <v>6</v>
      </c>
      <c r="C72" s="85">
        <v>36100</v>
      </c>
      <c r="D72" s="2" t="s">
        <v>249</v>
      </c>
      <c r="E72" s="2" t="s">
        <v>246</v>
      </c>
      <c r="F72" s="2" t="s">
        <v>247</v>
      </c>
      <c r="G72" s="2" t="s">
        <v>248</v>
      </c>
      <c r="H72" s="6">
        <f>+BA_GC[[#This Row],[TK Remolcados (1)]]+BA_MAR[[#This Row],[TK Remolcados (1)]]+PA_MAR[[#This Row],[TK Remolcados (1)]]+KM_MAR[[#This Row],[TK Remolcados (1)]]+GC_VIL[[#This Row],[TK Remolcados (1)]]</f>
        <v>193149.82154074992</v>
      </c>
      <c r="I72" s="6">
        <f>+BA_GC[[#This Row],[TK Coche Motor (2)]]+PA_MAR[[#This Row],[TK Coche Motor (2)]]+KM_MAR[[#This Row],[TK Coche Motor (2)]]+GC_VIL[[#This Row],[TK Coche Motor (2)]]</f>
        <v>0</v>
      </c>
      <c r="K72" s="81">
        <f>+LINEA[[#This Row],[TK Remolcados (1)]]+LINEA[[#This Row],[TK Coche Motor (2)]]+LINEA[[#This Row],[TK Eléctricos (3)]]</f>
        <v>193149.82154074992</v>
      </c>
      <c r="L72" s="35">
        <f>+LINEA[[#This Row],[Trenes Kilómetro (TK) (1+2+3)]]/K60-1</f>
        <v>0.30818869603916332</v>
      </c>
      <c r="M72" s="36">
        <f>+BA_GC[[#This Row],[CK Locomotoras (4)]]+BA_MAR[[#This Row],[CK Locomotoras (4)]]+PA_MAR[[#This Row],[CK Locomotoras (4)]]+KM_MAR[[#This Row],[CK Locomotoras (4)]]+GC_VIL[[#This Row],[CK Locomotoras (4)]]</f>
        <v>193149.82154074992</v>
      </c>
      <c r="N72" s="36">
        <f>+BA_GC[[#This Row],[CK Remolcados (5)]]+BA_MAR[[#This Row],[CK Remolcados (5)]]+PA_MAR[[#This Row],[CK Remolcados (5)]]+KM_MAR[[#This Row],[CK Remolcados (5)]]+GC_VIL[[#This Row],[CK Remolcados (5)]]</f>
        <v>882697.41364275373</v>
      </c>
      <c r="O72" s="36">
        <f>+BA_GC[[#This Row],[CK Coche Motor (6)]]+BA_MAR[[#This Row],[CK Coche Motor (6)]]+PA_MAR[[#This Row],[CK Coche Motor (6)]]+KM_MAR[[#This Row],[CK Coche Motor (6)]]+GC_VIL[[#This Row],[CK Coche Motor (6)]]</f>
        <v>0</v>
      </c>
      <c r="Q72" s="81">
        <f t="shared" si="3"/>
        <v>882697.41364275373</v>
      </c>
      <c r="R72" s="35">
        <f>+LINEA[[#This Row],[Coches Kilómetro (CK) (5+6+7)]]/Q60-1</f>
        <v>0.34845417781345911</v>
      </c>
      <c r="S72" s="37">
        <f>+(BA_GC[[#This Row],[Velocidad Comercial Trenes Diésel]]*BA_GC[[#This Row],[Trenes Corridos (TC)]]+BA_MAR[[#This Row],[Velocidad Comercial Trenes Diésel]]*BA_MAR[[#This Row],[Trenes Corridos (TC)]])/(BA_GC[[#This Row],[Trenes Corridos (TC)]]+BA_MAR[[#This Row],[Trenes Corridos (TC)]])</f>
        <v>28.594758843959706</v>
      </c>
      <c r="T72" s="35">
        <f>+LINEA[[#This Row],[Velocidad Comercial Trenes Diésel]]/S60-1</f>
        <v>-6.19102213579803E-3</v>
      </c>
      <c r="U72" s="37"/>
      <c r="V72" s="35"/>
      <c r="W72" s="37">
        <f>+(BA_GC[[#This Row],[Form. Media Trenes Remolcados]]*BA_GC[[#This Row],[Trenes Corridos (TC)]]+BA_MAR[[#This Row],[Form. Media Trenes Remolcados]]*BA_MAR[[#This Row],[Trenes Corridos (TC)]])/(BA_MAR[[#This Row],[Trenes Corridos (TC)]]+BA_GC[[#This Row],[Trenes Corridos (TC)]])</f>
        <v>4.6371768477628823</v>
      </c>
      <c r="X72" s="9">
        <f>+(BA_GC[[#This Row],[Form. Media Trenes Coche Motor]]*BA_GC[[#This Row],[Trenes Corridos (TC)]]+GC_VIL[[#This Row],[Form. Media Trenes Coche Motor]]*GC_VIL[[#This Row],[Trenes Corridos (TC)]])/(BA_GC[[#This Row],[Trenes Corridos (TC)]]+GC_VIL[[#This Row],[Trenes Corridos (TC)]])</f>
        <v>0</v>
      </c>
      <c r="Z72" s="36">
        <f>+BA_GC[[#This Row],[Asientos Ofrecidos Coches Remolcados]]+BA_MAR[[#This Row],[Asientos Ofrecidos Coches Remolcados]]+PA_MAR[[#This Row],[Asientos Ofrecidos Coches Remolcados]]+KM_MAR[[#This Row],[Asientos Ofrecidos Coches Remolcados]]+GC_VIL[[#This Row],[Asientos Ofrecidos Coches Remolcados]]</f>
        <v>1952478.1425952492</v>
      </c>
      <c r="AA72" s="6">
        <f>+BA_GC[[#This Row],[Asientos Ofrecidos Coches Motor]]+BA_MAR[[#This Row],[Asientos Prom. x C. Motor]]+PA_MAR[[#This Row],[Asientos Ofrecidos Coches Motor]]+KM_MAR[[#This Row],[Asientos Ofrecidos Coches Motor]]+GC_VIL[[#This Row],[Asientos Ofrecidos Coches Motor]]</f>
        <v>0</v>
      </c>
      <c r="AC72" s="6">
        <f>+BA_MAR[[#This Row],[Asientos Prom. x C. Remolcados]]</f>
        <v>72</v>
      </c>
      <c r="AD72" s="6">
        <f>+BA_GC[[#This Row],[Asientos Prom. x C. Motor]]</f>
        <v>0</v>
      </c>
      <c r="AF72" s="6">
        <f>+'[2]BS TAB'!$H76</f>
        <v>5893</v>
      </c>
      <c r="AG72" s="6">
        <f>+LINEA[[#This Row],[Trenes Programados]]-LINEA[[#This Row],[Trenes Corridos (TC)]]</f>
        <v>14</v>
      </c>
      <c r="AH72" s="81">
        <f>+'[2]BS TAB'!$J76</f>
        <v>5879</v>
      </c>
      <c r="AI72" s="35">
        <f>+LINEA[[#This Row],[Trenes Corridos (TC)]]/AH60-1</f>
        <v>0.30818869603916332</v>
      </c>
      <c r="AJ72" s="36">
        <f>+'[2]BS TAB'!$K76</f>
        <v>5862</v>
      </c>
      <c r="AK72" s="36">
        <f>+LINEA[[#This Row],[Trenes Corridos (TC)]]-LINEA[[#This Row],[Trenes Puntuales]]</f>
        <v>17</v>
      </c>
      <c r="AL72" s="111">
        <f>+LINEA[[#This Row],[Trenes Puntuales]]/LINEA[[#This Row],[Trenes Programados]]</f>
        <v>0.9947395214661463</v>
      </c>
      <c r="AM72" s="82">
        <v>0.95</v>
      </c>
      <c r="AN72" s="82">
        <f>+IF(LINEA[[#This Row],[Regularidad Absoluta]]&gt;=LINEA[[#This Row],[RA 95%]],LINEA[[#This Row],[Regularidad Absoluta]],"")</f>
        <v>0.9947395214661463</v>
      </c>
      <c r="AO72" s="82">
        <f>+LINEA[[#This Row],[Trenes Puntuales]]/LINEA[[#This Row],[Trenes Corridos (TC)]]</f>
        <v>0.9971083517605035</v>
      </c>
      <c r="AP72" s="82">
        <f>+LINEA[[#This Row],[Trenes Corridos (TC)]]/LINEA[[#This Row],[Trenes Programados]]</f>
        <v>0.99762430001696933</v>
      </c>
      <c r="AQ72" s="82">
        <f>+LINEA[[#This Row],[Regularidad Relativa]]/AO60-1</f>
        <v>3.3598147809454915E-3</v>
      </c>
      <c r="AR72" s="81">
        <f>+'[3]DATOS BS#Bol por Estación'!$AP56</f>
        <v>1395642</v>
      </c>
      <c r="AS72" s="15">
        <f>+LINEA[[#This Row],[Pasajeros Pagos (PAX)]]/AR60-1</f>
        <v>0.2238920103022719</v>
      </c>
      <c r="AT72" s="6">
        <f>+LINEA[[#This Row],[Pasajeros Pagos (PAX)]]/LINEA[[#This Row],[Indice Dia Habil]]</f>
        <v>53802.698535080963</v>
      </c>
      <c r="AU72" s="15">
        <f>+LINEA[[#This Row],[PAX Día Habil]]/AT60-1</f>
        <v>0.2238920103022719</v>
      </c>
      <c r="AV72" s="6">
        <f>+LINEA[[#This Row],[Pasajeros Pagos (PAX)]]/LINEA[[#This Row],[Trenes Corridos (TC)]]</f>
        <v>237.39445483925837</v>
      </c>
      <c r="AW72" s="6">
        <f>+LINEA[[#This Row],[PAX x Tren]]/LINEA[[#This Row],[Form. Media Trenes Remolcados]]</f>
        <v>51.193746245365823</v>
      </c>
      <c r="AX72" s="15">
        <f>+LINEA[[#This Row],[PAX x Coche]]/AW60-1</f>
        <v>-9.0190102784730164E-2</v>
      </c>
      <c r="AY72" s="141">
        <f>+(BA_GC[[#This Row],[Capacidad x Coche (4xm2)]]*BA_GC[[#This Row],[Coches Kilómetro (CK) (5+6+7)]]+BA_MAR[[#This Row],[Capacidad x Coche (4xm2)]]*BA_MAR[[#This Row],[Coches Kilómetro (CK) (5+6+7)]])/(BA_MAR[[#This Row],[Coches Kilómetro (CK) (5+6+7)]]+BA_GC[[#This Row],[Coches Kilómetro (CK) (5+6+7)]])</f>
        <v>180</v>
      </c>
      <c r="AZ72" s="9">
        <f>+LINEA[[#This Row],[PAX Kilómetro]]/LINEA[[#This Row],[Coches Kilómetro (CK) (5+6+7)]]</f>
        <v>28.506757001887372</v>
      </c>
      <c r="BA72" s="15">
        <f>+LINEA[[#This Row],[Ocupación Media (PaxKm/CocheKm)]]/AZ60-1</f>
        <v>-0.11849400106189978</v>
      </c>
      <c r="BB72" s="15">
        <f>+LINEA[[#This Row],[Ocupación Media (PaxKm/CocheKm)]]/LINEA[[#This Row],[Capacidad x Coche (4xm2)]]</f>
        <v>0.15837087223270763</v>
      </c>
      <c r="BC72" s="15">
        <f>+LINEA[[#This Row],[% de Ocupación Media PAX]]/BB60-1</f>
        <v>-0.11849400106189978</v>
      </c>
      <c r="BD72" s="36">
        <f>+LINEA[[#This Row],[Pasajeros Pagos (PAX)]]*LINEA[[#This Row],[PAX Recorrido Medio]]</f>
        <v>25162840.676908445</v>
      </c>
      <c r="BE72" s="37">
        <f>+(BA_GC[[#This Row],[PAX Recorrido Medio]]*BA_GC[[#This Row],[Pasajeros Pagos (PAX)]]+BA_MAR[[#This Row],[PAX Recorrido Medio]]*BA_MAR[[#This Row],[Pasajeros Pagos (PAX)]])/(BA_MAR[[#This Row],[Pasajeros Pagos (PAX)]]+BA_GC[[#This Row],[Pasajeros Pagos (PAX)]])</f>
        <v>18.029581136787545</v>
      </c>
      <c r="BF72" s="35">
        <f>+LINEA[[#This Row],[PAX Recorrido Medio]]/BE60-1</f>
        <v>-2.8778326004322285E-2</v>
      </c>
      <c r="BG72" s="36">
        <f>+BA_GC[[#This Row],[PAX Desestacionalizados]]+BA_MAR[[#This Row],[PAX Desestacionalizados]]+PA_MAR[[#This Row],[PAX Desestacionalizados]]+KM_MAR[[#This Row],[PAX Desestacionalizados]]+GC_VIL[[#This Row],[PAX Desestacionalizados]]</f>
        <v>1344502.2841033307</v>
      </c>
      <c r="BH72" s="114">
        <f t="shared" si="2"/>
        <v>0.19609706732040499</v>
      </c>
      <c r="BI72" s="81">
        <f>+BA_GC[[#This Row],[Pasajeros Totales (PT) (estimados)]]+BA_MAR[[#This Row],[Pasajeros Totales (PT) (estimados)]]+PA_MAR[[#This Row],[Pasajeros Totales (PT) (estimados)]]+KM_MAR[[#This Row],[Pasajeros Totales (PT) (estimados)]]+GC_VIL[[#This Row],[Pasajeros Totales (PT) (estimados)]]</f>
        <v>1736082.7324612455</v>
      </c>
      <c r="BJ72" s="35">
        <f>+(LINEA[[#This Row],[Variación % TC]]*0.2)-(LINEA[[#This Row],[Vaciación % PAX Recorrido Medio]]*0.1)-(LINEA[[#This Row],[Variación % Ocupación PAX]]*0.5)+(LINEA[[#This Row],[Variación % RA]]*0.1)+(LINEA[[#This Row],[Variación % Velocidad Comercial TE]]*0.1)</f>
        <v>0.12409855381730933</v>
      </c>
      <c r="BL72" s="10"/>
      <c r="BN72" s="46"/>
      <c r="BO72" s="73">
        <v>25.939999999999998</v>
      </c>
      <c r="BP72" s="67">
        <f>+BA_GC[[#This Row],[Km. Línea (entre cabeceras) en Servicio]]+BA_MAR[[#This Row],[Km. Línea (entre cabeceras) en Servicio]]+PA_MAR[[#This Row],[Km. Línea (entre cabeceras) en Servicio]]+KM_MAR[[#This Row],[Km. Línea (entre cabeceras) en Servicio]]+GC_VIL[[#This Row],[Km. Línea (entre cabeceras) en Servicio]]</f>
        <v>101.367</v>
      </c>
      <c r="BQ72" s="67">
        <f>+[1]!BS_InfraMR[[#This Row],[Total Líneas de Explotación ]]</f>
        <v>66.611000000000004</v>
      </c>
      <c r="BR72" s="36">
        <v>30</v>
      </c>
      <c r="BS72" s="6">
        <v>557</v>
      </c>
      <c r="BU72" s="64"/>
      <c r="BW72" s="64"/>
      <c r="BY72" s="64"/>
      <c r="BZ72" s="65"/>
      <c r="CA72" s="66"/>
      <c r="CC72" s="64"/>
      <c r="CD72" s="36">
        <f>+LINEA[[#This Row],[Pasajeros Pagos (PAX)]]/LINEA[[#This Row],[Personal]]</f>
        <v>2505.6409335727108</v>
      </c>
      <c r="CE72" s="67">
        <f>+LINEA[[#This Row],[Trenes Corridos (TC)]]/LINEA[[#This Row],[Personal]]</f>
        <v>10.55475763016158</v>
      </c>
      <c r="CF72" s="36">
        <f>+LINEA[[#This Row],[Pasajeros Pagos (PAX)]]/LINEA[[#This Row],[Km. Línea (entre cabeceras) en Servicio]]</f>
        <v>13768.208588593921</v>
      </c>
      <c r="CG72" s="36">
        <f>+LINEA[[#This Row],[Pasajeros Pagos (PAX)]]/LINEA[[#This Row],[Cantidad de Estaciones en Servicio]]</f>
        <v>46521.4</v>
      </c>
      <c r="CH72" s="36">
        <f>+LINEA[[#This Row],[PAX Kilómetro]]/LINEA[[#This Row],[Km. Línea (entre cabeceras) en Servicio]]</f>
        <v>248235.03385626923</v>
      </c>
      <c r="CI72" s="36">
        <f>+LINEA[[#This Row],[Coches Kilómetro (CK) (5+6+7)]]/LINEA[[#This Row],[Km. Línea (entre cabeceras) en Servicio]]</f>
        <v>8707.9366425242315</v>
      </c>
      <c r="CJ72" s="36">
        <f>+[1]!Sar_InfraMR[[#This Row],[Total Coches Eléctricos]]+[1]!Sar_InfraMR[[#This Row],[Total Coches Remolcados]]</f>
        <v>328</v>
      </c>
      <c r="CK72" s="36">
        <f>+LINEA[[#This Row],[Pasajeros Pagos (PAX)]]/LINEA[[#This Row],[Coches en Servicio]]</f>
        <v>4255.0060975609758</v>
      </c>
      <c r="CN72" s="11">
        <v>0.95962787655881077</v>
      </c>
      <c r="CP72" s="10">
        <v>0.99990000000000001</v>
      </c>
      <c r="CQ72" s="60">
        <v>692.66829397917695</v>
      </c>
      <c r="EA72" s="2">
        <v>1998</v>
      </c>
      <c r="EB72" s="2" t="s">
        <v>6</v>
      </c>
    </row>
    <row r="73" spans="1:132" ht="12.75" customHeight="1" x14ac:dyDescent="0.2">
      <c r="A73" s="83" t="s">
        <v>204</v>
      </c>
      <c r="B73" s="2" t="s">
        <v>7</v>
      </c>
      <c r="C73" s="85">
        <v>36130</v>
      </c>
      <c r="D73" s="2" t="s">
        <v>249</v>
      </c>
      <c r="E73" s="2" t="s">
        <v>246</v>
      </c>
      <c r="F73" s="2" t="s">
        <v>247</v>
      </c>
      <c r="G73" s="2" t="s">
        <v>248</v>
      </c>
      <c r="H73" s="6">
        <f>+BA_GC[[#This Row],[TK Remolcados (1)]]+BA_MAR[[#This Row],[TK Remolcados (1)]]+PA_MAR[[#This Row],[TK Remolcados (1)]]+KM_MAR[[#This Row],[TK Remolcados (1)]]+GC_VIL[[#This Row],[TK Remolcados (1)]]</f>
        <v>190455.77742332494</v>
      </c>
      <c r="I73" s="6">
        <f>+BA_GC[[#This Row],[TK Coche Motor (2)]]+PA_MAR[[#This Row],[TK Coche Motor (2)]]+KM_MAR[[#This Row],[TK Coche Motor (2)]]+GC_VIL[[#This Row],[TK Coche Motor (2)]]</f>
        <v>0</v>
      </c>
      <c r="K73" s="81">
        <f>+LINEA[[#This Row],[TK Remolcados (1)]]+LINEA[[#This Row],[TK Coche Motor (2)]]+LINEA[[#This Row],[TK Eléctricos (3)]]</f>
        <v>190455.77742332494</v>
      </c>
      <c r="L73" s="35">
        <f>+LINEA[[#This Row],[Trenes Kilómetro (TK) (1+2+3)]]/K61-1</f>
        <v>5.7653712826126746E-2</v>
      </c>
      <c r="M73" s="36">
        <f>+BA_GC[[#This Row],[CK Locomotoras (4)]]+BA_MAR[[#This Row],[CK Locomotoras (4)]]+PA_MAR[[#This Row],[CK Locomotoras (4)]]+KM_MAR[[#This Row],[CK Locomotoras (4)]]+GC_VIL[[#This Row],[CK Locomotoras (4)]]</f>
        <v>190455.77742332494</v>
      </c>
      <c r="N73" s="36">
        <f>+BA_GC[[#This Row],[CK Remolcados (5)]]+BA_MAR[[#This Row],[CK Remolcados (5)]]+PA_MAR[[#This Row],[CK Remolcados (5)]]+KM_MAR[[#This Row],[CK Remolcados (5)]]+GC_VIL[[#This Row],[CK Remolcados (5)]]</f>
        <v>872867.2089035142</v>
      </c>
      <c r="O73" s="36">
        <f>+BA_GC[[#This Row],[CK Coche Motor (6)]]+BA_MAR[[#This Row],[CK Coche Motor (6)]]+PA_MAR[[#This Row],[CK Coche Motor (6)]]+KM_MAR[[#This Row],[CK Coche Motor (6)]]+GC_VIL[[#This Row],[CK Coche Motor (6)]]</f>
        <v>0</v>
      </c>
      <c r="Q73" s="81">
        <f t="shared" si="3"/>
        <v>872867.2089035142</v>
      </c>
      <c r="R73" s="35">
        <f>+LINEA[[#This Row],[Coches Kilómetro (CK) (5+6+7)]]/Q61-1</f>
        <v>0.11651493951248182</v>
      </c>
      <c r="S73" s="37">
        <f>+(BA_GC[[#This Row],[Velocidad Comercial Trenes Diésel]]*BA_GC[[#This Row],[Trenes Corridos (TC)]]+BA_MAR[[#This Row],[Velocidad Comercial Trenes Diésel]]*BA_MAR[[#This Row],[Trenes Corridos (TC)]])/(BA_GC[[#This Row],[Trenes Corridos (TC)]]+BA_MAR[[#This Row],[Trenes Corridos (TC)]])</f>
        <v>28.748163630934606</v>
      </c>
      <c r="T73" s="35">
        <f>+LINEA[[#This Row],[Velocidad Comercial Trenes Diésel]]/S61-1</f>
        <v>-5.0427106402431976E-2</v>
      </c>
      <c r="U73" s="37"/>
      <c r="V73" s="35"/>
      <c r="W73" s="37">
        <f>+(BA_GC[[#This Row],[Form. Media Trenes Remolcados]]*BA_GC[[#This Row],[Trenes Corridos (TC)]]+BA_MAR[[#This Row],[Form. Media Trenes Remolcados]]*BA_MAR[[#This Row],[Trenes Corridos (TC)]])/(BA_MAR[[#This Row],[Trenes Corridos (TC)]]+BA_GC[[#This Row],[Trenes Corridos (TC)]])</f>
        <v>4.6481714887397647</v>
      </c>
      <c r="X73" s="9">
        <f>+(BA_GC[[#This Row],[Form. Media Trenes Coche Motor]]*BA_GC[[#This Row],[Trenes Corridos (TC)]]+GC_VIL[[#This Row],[Form. Media Trenes Coche Motor]]*GC_VIL[[#This Row],[Trenes Corridos (TC)]])/(BA_GC[[#This Row],[Trenes Corridos (TC)]]+GC_VIL[[#This Row],[Trenes Corridos (TC)]])</f>
        <v>0</v>
      </c>
      <c r="Z73" s="36">
        <f>+BA_GC[[#This Row],[Asientos Ofrecidos Coches Remolcados]]+BA_MAR[[#This Row],[Asientos Ofrecidos Coches Remolcados]]+PA_MAR[[#This Row],[Asientos Ofrecidos Coches Remolcados]]+KM_MAR[[#This Row],[Asientos Ofrecidos Coches Remolcados]]+GC_VIL[[#This Row],[Asientos Ofrecidos Coches Remolcados]]</f>
        <v>1930144.3146071485</v>
      </c>
      <c r="AA73" s="6">
        <f>+BA_GC[[#This Row],[Asientos Ofrecidos Coches Motor]]+BA_MAR[[#This Row],[Asientos Prom. x C. Motor]]+PA_MAR[[#This Row],[Asientos Ofrecidos Coches Motor]]+KM_MAR[[#This Row],[Asientos Ofrecidos Coches Motor]]+GC_VIL[[#This Row],[Asientos Ofrecidos Coches Motor]]</f>
        <v>0</v>
      </c>
      <c r="AC73" s="6">
        <f>+BA_MAR[[#This Row],[Asientos Prom. x C. Remolcados]]</f>
        <v>72</v>
      </c>
      <c r="AD73" s="6">
        <f>+BA_GC[[#This Row],[Asientos Prom. x C. Motor]]</f>
        <v>0</v>
      </c>
      <c r="AF73" s="6">
        <f>+'[2]BS TAB'!$H77</f>
        <v>6033</v>
      </c>
      <c r="AG73" s="6">
        <f>+LINEA[[#This Row],[Trenes Programados]]-LINEA[[#This Row],[Trenes Corridos (TC)]]</f>
        <v>236</v>
      </c>
      <c r="AH73" s="81">
        <f>+'[2]BS TAB'!$J77</f>
        <v>5797</v>
      </c>
      <c r="AI73" s="35">
        <f>+LINEA[[#This Row],[Trenes Corridos (TC)]]/AH61-1</f>
        <v>5.7653712826126524E-2</v>
      </c>
      <c r="AJ73" s="36">
        <f>+'[2]BS TAB'!$K77</f>
        <v>5733</v>
      </c>
      <c r="AK73" s="36">
        <f>+LINEA[[#This Row],[Trenes Corridos (TC)]]-LINEA[[#This Row],[Trenes Puntuales]]</f>
        <v>64</v>
      </c>
      <c r="AL73" s="111">
        <f>+LINEA[[#This Row],[Trenes Puntuales]]/LINEA[[#This Row],[Trenes Programados]]</f>
        <v>0.95027349577324716</v>
      </c>
      <c r="AM73" s="82">
        <v>0.95</v>
      </c>
      <c r="AN73" s="82">
        <f>+IF(LINEA[[#This Row],[Regularidad Absoluta]]&gt;=LINEA[[#This Row],[RA 95%]],LINEA[[#This Row],[Regularidad Absoluta]],"")</f>
        <v>0.95027349577324716</v>
      </c>
      <c r="AO73" s="82">
        <f>+LINEA[[#This Row],[Trenes Puntuales]]/LINEA[[#This Row],[Trenes Corridos (TC)]]</f>
        <v>0.98895980679661899</v>
      </c>
      <c r="AP73" s="82">
        <f>+LINEA[[#This Row],[Trenes Corridos (TC)]]/LINEA[[#This Row],[Trenes Programados]]</f>
        <v>0.96088181667495443</v>
      </c>
      <c r="AQ73" s="82">
        <f>+LINEA[[#This Row],[Regularidad Relativa]]/AO61-1</f>
        <v>-8.8702320255497069E-3</v>
      </c>
      <c r="AR73" s="81">
        <f>+'[3]DATOS BS#Bol por Estación'!$AP57</f>
        <v>1372860</v>
      </c>
      <c r="AS73" s="15">
        <f>+LINEA[[#This Row],[Pasajeros Pagos (PAX)]]/AR61-1</f>
        <v>0.18328578447005284</v>
      </c>
      <c r="AT73" s="6">
        <f>+LINEA[[#This Row],[Pasajeros Pagos (PAX)]]/LINEA[[#This Row],[Indice Dia Habil]]</f>
        <v>54739.23444976077</v>
      </c>
      <c r="AU73" s="15">
        <f>+LINEA[[#This Row],[PAX Día Habil]]/AT61-1</f>
        <v>0.18328578447005284</v>
      </c>
      <c r="AV73" s="6">
        <f>+LINEA[[#This Row],[Pasajeros Pagos (PAX)]]/LINEA[[#This Row],[Trenes Corridos (TC)]]</f>
        <v>236.82249439365188</v>
      </c>
      <c r="AW73" s="6">
        <f>+LINEA[[#This Row],[PAX x Tren]]/LINEA[[#This Row],[Form. Media Trenes Remolcados]]</f>
        <v>50.949603509112436</v>
      </c>
      <c r="AX73" s="15">
        <f>+LINEA[[#This Row],[PAX x Coche]]/AW61-1</f>
        <v>6.5201411040130886E-2</v>
      </c>
      <c r="AY73" s="141">
        <f>+(BA_GC[[#This Row],[Capacidad x Coche (4xm2)]]*BA_GC[[#This Row],[Coches Kilómetro (CK) (5+6+7)]]+BA_MAR[[#This Row],[Capacidad x Coche (4xm2)]]*BA_MAR[[#This Row],[Coches Kilómetro (CK) (5+6+7)]])/(BA_MAR[[#This Row],[Coches Kilómetro (CK) (5+6+7)]]+BA_GC[[#This Row],[Coches Kilómetro (CK) (5+6+7)]])</f>
        <v>180</v>
      </c>
      <c r="AZ73" s="9">
        <f>+LINEA[[#This Row],[PAX Kilómetro]]/LINEA[[#This Row],[Coches Kilómetro (CK) (5+6+7)]]</f>
        <v>28.682840496732812</v>
      </c>
      <c r="BA73" s="15">
        <f>+LINEA[[#This Row],[Ocupación Media (PaxKm/CocheKm)]]/AZ61-1</f>
        <v>3.5644561412640607E-2</v>
      </c>
      <c r="BB73" s="15">
        <f>+LINEA[[#This Row],[Ocupación Media (PaxKm/CocheKm)]]/LINEA[[#This Row],[Capacidad x Coche (4xm2)]]</f>
        <v>0.15934911387073786</v>
      </c>
      <c r="BC73" s="15">
        <f>+LINEA[[#This Row],[% de Ocupación Media PAX]]/BB61-1</f>
        <v>3.5644561412640607E-2</v>
      </c>
      <c r="BD73" s="36">
        <f>+LINEA[[#This Row],[Pasajeros Pagos (PAX)]]*LINEA[[#This Row],[PAX Recorrido Medio]]</f>
        <v>25036310.927807856</v>
      </c>
      <c r="BE73" s="37">
        <f>+(BA_GC[[#This Row],[PAX Recorrido Medio]]*BA_GC[[#This Row],[Pasajeros Pagos (PAX)]]+BA_MAR[[#This Row],[PAX Recorrido Medio]]*BA_MAR[[#This Row],[Pasajeros Pagos (PAX)]])/(BA_MAR[[#This Row],[Pasajeros Pagos (PAX)]]+BA_GC[[#This Row],[Pasajeros Pagos (PAX)]])</f>
        <v>18.236608924295162</v>
      </c>
      <c r="BF73" s="35">
        <f>+LINEA[[#This Row],[PAX Recorrido Medio]]/BE61-1</f>
        <v>-2.2795135361207697E-2</v>
      </c>
      <c r="BG73" s="36">
        <f>+BA_GC[[#This Row],[PAX Desestacionalizados]]+BA_MAR[[#This Row],[PAX Desestacionalizados]]+PA_MAR[[#This Row],[PAX Desestacionalizados]]+KM_MAR[[#This Row],[PAX Desestacionalizados]]+GC_VIL[[#This Row],[PAX Desestacionalizados]]</f>
        <v>1283480.0526444784</v>
      </c>
      <c r="BH73" s="114">
        <f t="shared" si="2"/>
        <v>0.19683048413278958</v>
      </c>
      <c r="BI73" s="81">
        <f>+BA_GC[[#This Row],[Pasajeros Totales (PT) (estimados)]]+BA_MAR[[#This Row],[Pasajeros Totales (PT) (estimados)]]+PA_MAR[[#This Row],[Pasajeros Totales (PT) (estimados)]]+KM_MAR[[#This Row],[Pasajeros Totales (PT) (estimados)]]+GC_VIL[[#This Row],[Pasajeros Totales (PT) (estimados)]]</f>
        <v>1709302.9215852083</v>
      </c>
      <c r="BJ73" s="35">
        <f>+(LINEA[[#This Row],[Variación % TC]]*0.2)-(LINEA[[#This Row],[Vaciación % PAX Recorrido Medio]]*0.1)-(LINEA[[#This Row],[Variación % Ocupación PAX]]*0.5)+(LINEA[[#This Row],[Variación % RA]]*0.1)+(LINEA[[#This Row],[Variación % Velocidad Comercial TE]]*0.1)</f>
        <v>-4.899047807529199E-3</v>
      </c>
      <c r="BL73" s="10"/>
      <c r="BN73" s="46"/>
      <c r="BO73" s="73">
        <v>25.08</v>
      </c>
      <c r="BP73" s="67">
        <f>+BA_GC[[#This Row],[Km. Línea (entre cabeceras) en Servicio]]+BA_MAR[[#This Row],[Km. Línea (entre cabeceras) en Servicio]]+PA_MAR[[#This Row],[Km. Línea (entre cabeceras) en Servicio]]+KM_MAR[[#This Row],[Km. Línea (entre cabeceras) en Servicio]]+GC_VIL[[#This Row],[Km. Línea (entre cabeceras) en Servicio]]</f>
        <v>101.367</v>
      </c>
      <c r="BQ73" s="67">
        <f>+[1]!BS_InfraMR[[#This Row],[Total Líneas de Explotación ]]</f>
        <v>66.611000000000004</v>
      </c>
      <c r="BR73" s="36">
        <v>30</v>
      </c>
      <c r="BS73" s="6">
        <v>557</v>
      </c>
      <c r="BU73" s="64"/>
      <c r="BW73" s="64"/>
      <c r="BY73" s="64"/>
      <c r="BZ73" s="65"/>
      <c r="CA73" s="66"/>
      <c r="CC73" s="64"/>
      <c r="CD73" s="36">
        <f>+LINEA[[#This Row],[Pasajeros Pagos (PAX)]]/LINEA[[#This Row],[Personal]]</f>
        <v>2464.7396768402155</v>
      </c>
      <c r="CE73" s="67">
        <f>+LINEA[[#This Row],[Trenes Corridos (TC)]]/LINEA[[#This Row],[Personal]]</f>
        <v>10.40754039497307</v>
      </c>
      <c r="CF73" s="36">
        <f>+LINEA[[#This Row],[Pasajeros Pagos (PAX)]]/LINEA[[#This Row],[Km. Línea (entre cabeceras) en Servicio]]</f>
        <v>13543.46088963864</v>
      </c>
      <c r="CG73" s="36">
        <f>+LINEA[[#This Row],[Pasajeros Pagos (PAX)]]/LINEA[[#This Row],[Cantidad de Estaciones en Servicio]]</f>
        <v>45762</v>
      </c>
      <c r="CH73" s="36">
        <f>+LINEA[[#This Row],[PAX Kilómetro]]/LINEA[[#This Row],[Km. Línea (entre cabeceras) en Servicio]]</f>
        <v>246986.79972582651</v>
      </c>
      <c r="CI73" s="36">
        <f>+LINEA[[#This Row],[Coches Kilómetro (CK) (5+6+7)]]/LINEA[[#This Row],[Km. Línea (entre cabeceras) en Servicio]]</f>
        <v>8610.9602622501825</v>
      </c>
      <c r="CJ73" s="36">
        <f>+[1]!Sar_InfraMR[[#This Row],[Total Coches Eléctricos]]+[1]!Sar_InfraMR[[#This Row],[Total Coches Remolcados]]</f>
        <v>328</v>
      </c>
      <c r="CK73" s="36">
        <f>+LINEA[[#This Row],[Pasajeros Pagos (PAX)]]/LINEA[[#This Row],[Coches en Servicio]]</f>
        <v>4185.5487804878048</v>
      </c>
      <c r="CN73" s="11">
        <v>0.99793759028223705</v>
      </c>
      <c r="CP73" s="10">
        <v>1.0009999999999999</v>
      </c>
      <c r="CQ73" s="60">
        <v>689.19195692162077</v>
      </c>
      <c r="EA73" s="2">
        <v>1998</v>
      </c>
      <c r="EB73" s="2" t="s">
        <v>7</v>
      </c>
    </row>
    <row r="74" spans="1:132" ht="12.75" customHeight="1" x14ac:dyDescent="0.2">
      <c r="A74" s="83" t="s">
        <v>205</v>
      </c>
      <c r="B74" s="2" t="s">
        <v>8</v>
      </c>
      <c r="C74" s="85">
        <v>36161</v>
      </c>
      <c r="D74" s="2" t="s">
        <v>249</v>
      </c>
      <c r="E74" s="2" t="s">
        <v>246</v>
      </c>
      <c r="F74" s="2" t="s">
        <v>247</v>
      </c>
      <c r="G74" s="2" t="s">
        <v>248</v>
      </c>
      <c r="H74" s="6">
        <f>+BA_GC[[#This Row],[TK Remolcados (1)]]+BA_MAR[[#This Row],[TK Remolcados (1)]]+PA_MAR[[#This Row],[TK Remolcados (1)]]+KM_MAR[[#This Row],[TK Remolcados (1)]]+GC_VIL[[#This Row],[TK Remolcados (1)]]</f>
        <v>196139.55342716057</v>
      </c>
      <c r="I74" s="6">
        <f>+BA_GC[[#This Row],[TK Coche Motor (2)]]+PA_MAR[[#This Row],[TK Coche Motor (2)]]+KM_MAR[[#This Row],[TK Coche Motor (2)]]+GC_VIL[[#This Row],[TK Coche Motor (2)]]</f>
        <v>0</v>
      </c>
      <c r="K74" s="81">
        <f>+LINEA[[#This Row],[TK Remolcados (1)]]+LINEA[[#This Row],[TK Coche Motor (2)]]+LINEA[[#This Row],[TK Eléctricos (3)]]</f>
        <v>196139.55342716057</v>
      </c>
      <c r="L74" s="35">
        <f>+LINEA[[#This Row],[Trenes Kilómetro (TK) (1+2+3)]]/K62-1</f>
        <v>2.8778218163018954E-2</v>
      </c>
      <c r="M74" s="36">
        <f>+BA_GC[[#This Row],[CK Locomotoras (4)]]+BA_MAR[[#This Row],[CK Locomotoras (4)]]+PA_MAR[[#This Row],[CK Locomotoras (4)]]+KM_MAR[[#This Row],[CK Locomotoras (4)]]+GC_VIL[[#This Row],[CK Locomotoras (4)]]</f>
        <v>196139.55342716057</v>
      </c>
      <c r="N74" s="36">
        <f>+BA_GC[[#This Row],[CK Remolcados (5)]]+BA_MAR[[#This Row],[CK Remolcados (5)]]+PA_MAR[[#This Row],[CK Remolcados (5)]]+KM_MAR[[#This Row],[CK Remolcados (5)]]+GC_VIL[[#This Row],[CK Remolcados (5)]]</f>
        <v>898916.20444263914</v>
      </c>
      <c r="O74" s="36">
        <f>+BA_GC[[#This Row],[CK Coche Motor (6)]]+BA_MAR[[#This Row],[CK Coche Motor (6)]]+PA_MAR[[#This Row],[CK Coche Motor (6)]]+KM_MAR[[#This Row],[CK Coche Motor (6)]]+GC_VIL[[#This Row],[CK Coche Motor (6)]]</f>
        <v>0</v>
      </c>
      <c r="Q74" s="81">
        <f t="shared" si="3"/>
        <v>898916.20444263914</v>
      </c>
      <c r="R74" s="35">
        <f>+LINEA[[#This Row],[Coches Kilómetro (CK) (5+6+7)]]/Q62-1</f>
        <v>8.5375728059292388E-2</v>
      </c>
      <c r="S74" s="37">
        <f>+(BA_GC[[#This Row],[Velocidad Comercial Trenes Diésel]]*BA_GC[[#This Row],[Trenes Corridos (TC)]]+BA_MAR[[#This Row],[Velocidad Comercial Trenes Diésel]]*BA_MAR[[#This Row],[Trenes Corridos (TC)]])/(BA_GC[[#This Row],[Trenes Corridos (TC)]]+BA_MAR[[#This Row],[Trenes Corridos (TC)]])</f>
        <v>29.027222580188898</v>
      </c>
      <c r="T74" s="35">
        <f>+LINEA[[#This Row],[Velocidad Comercial Trenes Diésel]]/S62-1</f>
        <v>-3.5870829899236067E-2</v>
      </c>
      <c r="U74" s="37"/>
      <c r="V74" s="35"/>
      <c r="W74" s="37">
        <f>+(BA_GC[[#This Row],[Form. Media Trenes Remolcados]]*BA_GC[[#This Row],[Trenes Corridos (TC)]]+BA_MAR[[#This Row],[Form. Media Trenes Remolcados]]*BA_MAR[[#This Row],[Trenes Corridos (TC)]])/(BA_MAR[[#This Row],[Trenes Corridos (TC)]]+BA_GC[[#This Row],[Trenes Corridos (TC)]])</f>
        <v>4.6481714887397656</v>
      </c>
      <c r="X74" s="9">
        <f>+(BA_GC[[#This Row],[Form. Media Trenes Coche Motor]]*BA_GC[[#This Row],[Trenes Corridos (TC)]]+GC_VIL[[#This Row],[Form. Media Trenes Coche Motor]]*GC_VIL[[#This Row],[Trenes Corridos (TC)]])/(BA_GC[[#This Row],[Trenes Corridos (TC)]]+GC_VIL[[#This Row],[Trenes Corridos (TC)]])</f>
        <v>0</v>
      </c>
      <c r="Z74" s="36">
        <f>+BA_GC[[#This Row],[Asientos Ofrecidos Coches Remolcados]]+BA_MAR[[#This Row],[Asientos Ofrecidos Coches Remolcados]]+PA_MAR[[#This Row],[Asientos Ofrecidos Coches Remolcados]]+KM_MAR[[#This Row],[Asientos Ofrecidos Coches Remolcados]]+GC_VIL[[#This Row],[Asientos Ofrecidos Coches Remolcados]]</f>
        <v>1987745.6543392579</v>
      </c>
      <c r="AA74" s="6">
        <f>+BA_GC[[#This Row],[Asientos Ofrecidos Coches Motor]]+BA_MAR[[#This Row],[Asientos Prom. x C. Motor]]+PA_MAR[[#This Row],[Asientos Ofrecidos Coches Motor]]+KM_MAR[[#This Row],[Asientos Ofrecidos Coches Motor]]+GC_VIL[[#This Row],[Asientos Ofrecidos Coches Motor]]</f>
        <v>0</v>
      </c>
      <c r="AC74" s="6">
        <f>+BA_MAR[[#This Row],[Asientos Prom. x C. Remolcados]]</f>
        <v>72</v>
      </c>
      <c r="AD74" s="6">
        <f>+BA_GC[[#This Row],[Asientos Prom. x C. Motor]]</f>
        <v>0</v>
      </c>
      <c r="AF74" s="6">
        <f>+'[2]BS TAB'!$H78</f>
        <v>5980</v>
      </c>
      <c r="AG74" s="6">
        <f>+LINEA[[#This Row],[Trenes Programados]]-LINEA[[#This Row],[Trenes Corridos (TC)]]</f>
        <v>10</v>
      </c>
      <c r="AH74" s="81">
        <f>+'[2]BS TAB'!$J78</f>
        <v>5970</v>
      </c>
      <c r="AI74" s="35">
        <f>+LINEA[[#This Row],[Trenes Corridos (TC)]]/AH62-1</f>
        <v>2.8778218163019176E-2</v>
      </c>
      <c r="AJ74" s="36">
        <f>+'[2]BS TAB'!$K78</f>
        <v>5952</v>
      </c>
      <c r="AK74" s="36">
        <f>+LINEA[[#This Row],[Trenes Corridos (TC)]]-LINEA[[#This Row],[Trenes Puntuales]]</f>
        <v>18</v>
      </c>
      <c r="AL74" s="111">
        <f>+LINEA[[#This Row],[Trenes Puntuales]]/LINEA[[#This Row],[Trenes Programados]]</f>
        <v>0.99531772575250832</v>
      </c>
      <c r="AM74" s="82">
        <v>0.95</v>
      </c>
      <c r="AN74" s="82">
        <f>+IF(LINEA[[#This Row],[Regularidad Absoluta]]&gt;=LINEA[[#This Row],[RA 95%]],LINEA[[#This Row],[Regularidad Absoluta]],"")</f>
        <v>0.99531772575250832</v>
      </c>
      <c r="AO74" s="82">
        <f>+LINEA[[#This Row],[Trenes Puntuales]]/LINEA[[#This Row],[Trenes Corridos (TC)]]</f>
        <v>0.99698492462311561</v>
      </c>
      <c r="AP74" s="82">
        <f>+LINEA[[#This Row],[Trenes Corridos (TC)]]/LINEA[[#This Row],[Trenes Programados]]</f>
        <v>0.99832775919732442</v>
      </c>
      <c r="AQ74" s="82">
        <f>+LINEA[[#This Row],[Regularidad Relativa]]/AO62-1</f>
        <v>2.5131723423912344E-3</v>
      </c>
      <c r="AR74" s="81">
        <f>+'[3]DATOS BS#Bol por Estación'!$AP58</f>
        <v>1277138</v>
      </c>
      <c r="AS74" s="15">
        <f>+LINEA[[#This Row],[Pasajeros Pagos (PAX)]]/AR62-1</f>
        <v>1.8546387501864103E-2</v>
      </c>
      <c r="AT74" s="6">
        <f>+LINEA[[#This Row],[Pasajeros Pagos (PAX)]]/LINEA[[#This Row],[Indice Dia Habil]]</f>
        <v>47832.88389513109</v>
      </c>
      <c r="AU74" s="15">
        <f>+LINEA[[#This Row],[PAX Día Habil]]/AT62-1</f>
        <v>1.8546387501864325E-2</v>
      </c>
      <c r="AV74" s="6">
        <f>+LINEA[[#This Row],[Pasajeros Pagos (PAX)]]/LINEA[[#This Row],[Trenes Corridos (TC)]]</f>
        <v>213.92596314907874</v>
      </c>
      <c r="AW74" s="6">
        <f>+LINEA[[#This Row],[PAX x Tren]]/LINEA[[#This Row],[Form. Media Trenes Remolcados]]</f>
        <v>46.023681283557671</v>
      </c>
      <c r="AX74" s="15">
        <f>+LINEA[[#This Row],[PAX x Coche]]/AW62-1</f>
        <v>-5.6225150877329599E-2</v>
      </c>
      <c r="AY74" s="141">
        <f>+(BA_GC[[#This Row],[Capacidad x Coche (4xm2)]]*BA_GC[[#This Row],[Coches Kilómetro (CK) (5+6+7)]]+BA_MAR[[#This Row],[Capacidad x Coche (4xm2)]]*BA_MAR[[#This Row],[Coches Kilómetro (CK) (5+6+7)]])/(BA_MAR[[#This Row],[Coches Kilómetro (CK) (5+6+7)]]+BA_GC[[#This Row],[Coches Kilómetro (CK) (5+6+7)]])</f>
        <v>179.99999999999997</v>
      </c>
      <c r="AZ74" s="9">
        <f>+LINEA[[#This Row],[PAX Kilómetro]]/LINEA[[#This Row],[Coches Kilómetro (CK) (5+6+7)]]</f>
        <v>25.926738806648753</v>
      </c>
      <c r="BA74" s="15">
        <f>+LINEA[[#This Row],[Ocupación Media (PaxKm/CocheKm)]]/AZ62-1</f>
        <v>-9.5045248923722903E-2</v>
      </c>
      <c r="BB74" s="15">
        <f>+LINEA[[#This Row],[Ocupación Media (PaxKm/CocheKm)]]/LINEA[[#This Row],[Capacidad x Coche (4xm2)]]</f>
        <v>0.14403743781471531</v>
      </c>
      <c r="BC74" s="15">
        <f>+LINEA[[#This Row],[% de Ocupación Media PAX]]/BB62-1</f>
        <v>-9.5045248923722681E-2</v>
      </c>
      <c r="BD74" s="36">
        <f>+LINEA[[#This Row],[Pasajeros Pagos (PAX)]]*LINEA[[#This Row],[PAX Recorrido Medio]]</f>
        <v>23305965.641648378</v>
      </c>
      <c r="BE74" s="37">
        <f>+(BA_GC[[#This Row],[PAX Recorrido Medio]]*BA_GC[[#This Row],[Pasajeros Pagos (PAX)]]+BA_MAR[[#This Row],[PAX Recorrido Medio]]*BA_MAR[[#This Row],[Pasajeros Pagos (PAX)]])/(BA_MAR[[#This Row],[Pasajeros Pagos (PAX)]]+BA_GC[[#This Row],[Pasajeros Pagos (PAX)]])</f>
        <v>18.248588360575269</v>
      </c>
      <c r="BF74" s="35">
        <f>+LINEA[[#This Row],[PAX Recorrido Medio]]/BE62-1</f>
        <v>-3.5668935786852041E-2</v>
      </c>
      <c r="BG74" s="36">
        <f>+BA_GC[[#This Row],[PAX Desestacionalizados]]+BA_MAR[[#This Row],[PAX Desestacionalizados]]+PA_MAR[[#This Row],[PAX Desestacionalizados]]+KM_MAR[[#This Row],[PAX Desestacionalizados]]+GC_VIL[[#This Row],[PAX Desestacionalizados]]</f>
        <v>1311638.9319923273</v>
      </c>
      <c r="BH74" s="114">
        <f t="shared" si="2"/>
        <v>0.19778632576422162</v>
      </c>
      <c r="BI74" s="81">
        <f>+BA_GC[[#This Row],[Pasajeros Totales (PT) (estimados)]]+BA_MAR[[#This Row],[Pasajeros Totales (PT) (estimados)]]+PA_MAR[[#This Row],[Pasajeros Totales (PT) (estimados)]]+KM_MAR[[#This Row],[Pasajeros Totales (PT) (estimados)]]+GC_VIL[[#This Row],[Pasajeros Totales (PT) (estimados)]]</f>
        <v>1592017.2405645591</v>
      </c>
      <c r="BJ74" s="35">
        <f>+(LINEA[[#This Row],[Variación % TC]]*0.2)-(LINEA[[#This Row],[Vaciación % PAX Recorrido Medio]]*0.1)-(LINEA[[#This Row],[Variación % Ocupación PAX]]*0.5)+(LINEA[[#This Row],[Variación % RA]]*0.1)+(LINEA[[#This Row],[Variación % Velocidad Comercial TE]]*0.1)</f>
        <v>5.7096478907389503E-2</v>
      </c>
      <c r="BL74" s="10"/>
      <c r="BN74" s="46"/>
      <c r="BO74" s="73">
        <v>26.7</v>
      </c>
      <c r="BP74" s="67">
        <f>+BA_GC[[#This Row],[Km. Línea (entre cabeceras) en Servicio]]+BA_MAR[[#This Row],[Km. Línea (entre cabeceras) en Servicio]]+PA_MAR[[#This Row],[Km. Línea (entre cabeceras) en Servicio]]+KM_MAR[[#This Row],[Km. Línea (entre cabeceras) en Servicio]]+GC_VIL[[#This Row],[Km. Línea (entre cabeceras) en Servicio]]</f>
        <v>101.367</v>
      </c>
      <c r="BQ74" s="67">
        <f>+[1]!BS_InfraMR[[#This Row],[Total Líneas de Explotación ]]</f>
        <v>66.611000000000004</v>
      </c>
      <c r="BR74" s="36">
        <v>30</v>
      </c>
      <c r="BS74" s="6">
        <v>588</v>
      </c>
      <c r="BU74" s="64"/>
      <c r="BW74" s="64"/>
      <c r="BY74" s="64"/>
      <c r="BZ74" s="65"/>
      <c r="CA74" s="66"/>
      <c r="CC74" s="64"/>
      <c r="CD74" s="36">
        <f>+LINEA[[#This Row],[Pasajeros Pagos (PAX)]]/LINEA[[#This Row],[Personal]]</f>
        <v>2172.0034013605441</v>
      </c>
      <c r="CE74" s="67">
        <f>+LINEA[[#This Row],[Trenes Corridos (TC)]]/LINEA[[#This Row],[Personal]]</f>
        <v>10.153061224489797</v>
      </c>
      <c r="CF74" s="36">
        <f>+LINEA[[#This Row],[Pasajeros Pagos (PAX)]]/LINEA[[#This Row],[Km. Línea (entre cabeceras) en Servicio]]</f>
        <v>12599.149624631289</v>
      </c>
      <c r="CG74" s="36">
        <f>+LINEA[[#This Row],[Pasajeros Pagos (PAX)]]/LINEA[[#This Row],[Cantidad de Estaciones en Servicio]]</f>
        <v>42571.26666666667</v>
      </c>
      <c r="CH74" s="36">
        <f>+LINEA[[#This Row],[PAX Kilómetro]]/LINEA[[#This Row],[Km. Línea (entre cabeceras) en Servicio]]</f>
        <v>229916.69519319283</v>
      </c>
      <c r="CI74" s="36">
        <f>+LINEA[[#This Row],[Coches Kilómetro (CK) (5+6+7)]]/LINEA[[#This Row],[Km. Línea (entre cabeceras) en Servicio]]</f>
        <v>8867.9373409752588</v>
      </c>
      <c r="CJ74" s="36">
        <f>+[1]!Sar_InfraMR[[#This Row],[Total Coches Eléctricos]]+[1]!Sar_InfraMR[[#This Row],[Total Coches Remolcados]]</f>
        <v>328</v>
      </c>
      <c r="CK74" s="36">
        <f>+LINEA[[#This Row],[Pasajeros Pagos (PAX)]]/LINEA[[#This Row],[Coches en Servicio]]</f>
        <v>3893.7134146341464</v>
      </c>
      <c r="CN74" s="11">
        <v>1.1221151586153446</v>
      </c>
      <c r="CP74" s="10">
        <v>1.0003</v>
      </c>
      <c r="CQ74" s="60">
        <v>685.71561986406459</v>
      </c>
      <c r="EA74" s="2">
        <v>1999</v>
      </c>
      <c r="EB74" s="2" t="s">
        <v>8</v>
      </c>
    </row>
    <row r="75" spans="1:132" ht="12.75" customHeight="1" x14ac:dyDescent="0.2">
      <c r="A75" s="83" t="s">
        <v>205</v>
      </c>
      <c r="B75" s="2" t="s">
        <v>9</v>
      </c>
      <c r="C75" s="85">
        <v>36192</v>
      </c>
      <c r="D75" s="2" t="s">
        <v>249</v>
      </c>
      <c r="E75" s="2" t="s">
        <v>246</v>
      </c>
      <c r="F75" s="2" t="s">
        <v>247</v>
      </c>
      <c r="G75" s="2" t="s">
        <v>248</v>
      </c>
      <c r="H75" s="6">
        <f>+BA_GC[[#This Row],[TK Remolcados (1)]]+BA_MAR[[#This Row],[TK Remolcados (1)]]+PA_MAR[[#This Row],[TK Remolcados (1)]]+KM_MAR[[#This Row],[TK Remolcados (1)]]+GC_VIL[[#This Row],[TK Remolcados (1)]]</f>
        <v>181355.16497787711</v>
      </c>
      <c r="I75" s="6">
        <f>+BA_GC[[#This Row],[TK Coche Motor (2)]]+PA_MAR[[#This Row],[TK Coche Motor (2)]]+KM_MAR[[#This Row],[TK Coche Motor (2)]]+GC_VIL[[#This Row],[TK Coche Motor (2)]]</f>
        <v>0</v>
      </c>
      <c r="K75" s="81">
        <f>+LINEA[[#This Row],[TK Remolcados (1)]]+LINEA[[#This Row],[TK Coche Motor (2)]]+LINEA[[#This Row],[TK Eléctricos (3)]]</f>
        <v>181355.16497787711</v>
      </c>
      <c r="L75" s="35">
        <f>+LINEA[[#This Row],[Trenes Kilómetro (TK) (1+2+3)]]/K63-1</f>
        <v>8.9563151160665377E-3</v>
      </c>
      <c r="M75" s="36">
        <f>+BA_GC[[#This Row],[CK Locomotoras (4)]]+BA_MAR[[#This Row],[CK Locomotoras (4)]]+PA_MAR[[#This Row],[CK Locomotoras (4)]]+KM_MAR[[#This Row],[CK Locomotoras (4)]]+GC_VIL[[#This Row],[CK Locomotoras (4)]]</f>
        <v>181355.16497787711</v>
      </c>
      <c r="N75" s="36">
        <f>+BA_GC[[#This Row],[CK Remolcados (5)]]+BA_MAR[[#This Row],[CK Remolcados (5)]]+PA_MAR[[#This Row],[CK Remolcados (5)]]+KM_MAR[[#This Row],[CK Remolcados (5)]]+GC_VIL[[#This Row],[CK Remolcados (5)]]</f>
        <v>831158.70159520395</v>
      </c>
      <c r="O75" s="36">
        <f>+BA_GC[[#This Row],[CK Coche Motor (6)]]+BA_MAR[[#This Row],[CK Coche Motor (6)]]+PA_MAR[[#This Row],[CK Coche Motor (6)]]+KM_MAR[[#This Row],[CK Coche Motor (6)]]+GC_VIL[[#This Row],[CK Coche Motor (6)]]</f>
        <v>0</v>
      </c>
      <c r="Q75" s="81">
        <f t="shared" si="3"/>
        <v>831158.70159520395</v>
      </c>
      <c r="R75" s="35">
        <f>+LINEA[[#This Row],[Coches Kilómetro (CK) (5+6+7)]]/Q63-1</f>
        <v>6.2758121247950438E-2</v>
      </c>
      <c r="S75" s="37">
        <f>+(BA_GC[[#This Row],[Velocidad Comercial Trenes Diésel]]*BA_GC[[#This Row],[Trenes Corridos (TC)]]+BA_MAR[[#This Row],[Velocidad Comercial Trenes Diésel]]*BA_MAR[[#This Row],[Trenes Corridos (TC)]])/(BA_GC[[#This Row],[Trenes Corridos (TC)]]+BA_MAR[[#This Row],[Trenes Corridos (TC)]])</f>
        <v>29.241882101491409</v>
      </c>
      <c r="T75" s="35">
        <f>+LINEA[[#This Row],[Velocidad Comercial Trenes Diésel]]/S63-1</f>
        <v>3.560001640761512E-2</v>
      </c>
      <c r="U75" s="37"/>
      <c r="V75" s="35"/>
      <c r="W75" s="37">
        <f>+(BA_GC[[#This Row],[Form. Media Trenes Remolcados]]*BA_GC[[#This Row],[Trenes Corridos (TC)]]+BA_MAR[[#This Row],[Form. Media Trenes Remolcados]]*BA_MAR[[#This Row],[Trenes Corridos (TC)]])/(BA_MAR[[#This Row],[Trenes Corridos (TC)]]+BA_GC[[#This Row],[Trenes Corridos (TC)]])</f>
        <v>4.6481714887397647</v>
      </c>
      <c r="X75" s="9">
        <f>+(BA_GC[[#This Row],[Form. Media Trenes Coche Motor]]*BA_GC[[#This Row],[Trenes Corridos (TC)]]+GC_VIL[[#This Row],[Form. Media Trenes Coche Motor]]*GC_VIL[[#This Row],[Trenes Corridos (TC)]])/(BA_GC[[#This Row],[Trenes Corridos (TC)]]+GC_VIL[[#This Row],[Trenes Corridos (TC)]])</f>
        <v>0</v>
      </c>
      <c r="Z75" s="36">
        <f>+BA_GC[[#This Row],[Asientos Ofrecidos Coches Remolcados]]+BA_MAR[[#This Row],[Asientos Ofrecidos Coches Remolcados]]+PA_MAR[[#This Row],[Asientos Ofrecidos Coches Remolcados]]+KM_MAR[[#This Row],[Asientos Ofrecidos Coches Remolcados]]+GC_VIL[[#This Row],[Asientos Ofrecidos Coches Remolcados]]</f>
        <v>1837915.579891575</v>
      </c>
      <c r="AA75" s="6">
        <f>+BA_GC[[#This Row],[Asientos Ofrecidos Coches Motor]]+BA_MAR[[#This Row],[Asientos Prom. x C. Motor]]+PA_MAR[[#This Row],[Asientos Ofrecidos Coches Motor]]+KM_MAR[[#This Row],[Asientos Ofrecidos Coches Motor]]+GC_VIL[[#This Row],[Asientos Ofrecidos Coches Motor]]</f>
        <v>0</v>
      </c>
      <c r="AC75" s="6">
        <f>+BA_MAR[[#This Row],[Asientos Prom. x C. Remolcados]]</f>
        <v>72</v>
      </c>
      <c r="AD75" s="6">
        <f>+BA_GC[[#This Row],[Asientos Prom. x C. Motor]]</f>
        <v>0</v>
      </c>
      <c r="AF75" s="6">
        <f>+'[2]BS TAB'!$H79</f>
        <v>5544</v>
      </c>
      <c r="AG75" s="6">
        <f>+LINEA[[#This Row],[Trenes Programados]]-LINEA[[#This Row],[Trenes Corridos (TC)]]</f>
        <v>24</v>
      </c>
      <c r="AH75" s="81">
        <f>+'[2]BS TAB'!$J79</f>
        <v>5520</v>
      </c>
      <c r="AI75" s="35">
        <f>+LINEA[[#This Row],[Trenes Corridos (TC)]]/AH63-1</f>
        <v>8.9563151160665377E-3</v>
      </c>
      <c r="AJ75" s="36">
        <f>+'[2]BS TAB'!$K79</f>
        <v>5481</v>
      </c>
      <c r="AK75" s="36">
        <f>+LINEA[[#This Row],[Trenes Corridos (TC)]]-LINEA[[#This Row],[Trenes Puntuales]]</f>
        <v>39</v>
      </c>
      <c r="AL75" s="111">
        <f>+LINEA[[#This Row],[Trenes Puntuales]]/LINEA[[#This Row],[Trenes Programados]]</f>
        <v>0.98863636363636365</v>
      </c>
      <c r="AM75" s="82">
        <v>0.95</v>
      </c>
      <c r="AN75" s="82">
        <f>+IF(LINEA[[#This Row],[Regularidad Absoluta]]&gt;=LINEA[[#This Row],[RA 95%]],LINEA[[#This Row],[Regularidad Absoluta]],"")</f>
        <v>0.98863636363636365</v>
      </c>
      <c r="AO75" s="82">
        <f>+LINEA[[#This Row],[Trenes Puntuales]]/LINEA[[#This Row],[Trenes Corridos (TC)]]</f>
        <v>0.99293478260869561</v>
      </c>
      <c r="AP75" s="82">
        <f>+LINEA[[#This Row],[Trenes Corridos (TC)]]/LINEA[[#This Row],[Trenes Programados]]</f>
        <v>0.99567099567099571</v>
      </c>
      <c r="AQ75" s="82">
        <f>+LINEA[[#This Row],[Regularidad Relativa]]/AO63-1</f>
        <v>-5.0647993311037087E-3</v>
      </c>
      <c r="AR75" s="81">
        <f>+'[3]DATOS BS#Bol por Estación'!$AP59</f>
        <v>1164461</v>
      </c>
      <c r="AS75" s="15">
        <f>+LINEA[[#This Row],[Pasajeros Pagos (PAX)]]/AR63-1</f>
        <v>-1.4118599281878419E-2</v>
      </c>
      <c r="AT75" s="6">
        <f>+LINEA[[#This Row],[Pasajeros Pagos (PAX)]]/LINEA[[#This Row],[Indice Dia Habil]]</f>
        <v>47412.907166123783</v>
      </c>
      <c r="AU75" s="15">
        <f>+LINEA[[#This Row],[PAX Día Habil]]/AT63-1</f>
        <v>-1.4118599281878308E-2</v>
      </c>
      <c r="AV75" s="6">
        <f>+LINEA[[#This Row],[Pasajeros Pagos (PAX)]]/LINEA[[#This Row],[Trenes Corridos (TC)]]</f>
        <v>210.95307971014492</v>
      </c>
      <c r="AW75" s="6">
        <f>+LINEA[[#This Row],[PAX x Tren]]/LINEA[[#This Row],[Form. Media Trenes Remolcados]]</f>
        <v>45.384100010333214</v>
      </c>
      <c r="AX75" s="15">
        <f>+LINEA[[#This Row],[PAX x Coche]]/AW63-1</f>
        <v>-6.6652383190368147E-2</v>
      </c>
      <c r="AY75" s="141">
        <f>+(BA_GC[[#This Row],[Capacidad x Coche (4xm2)]]*BA_GC[[#This Row],[Coches Kilómetro (CK) (5+6+7)]]+BA_MAR[[#This Row],[Capacidad x Coche (4xm2)]]*BA_MAR[[#This Row],[Coches Kilómetro (CK) (5+6+7)]])/(BA_MAR[[#This Row],[Coches Kilómetro (CK) (5+6+7)]]+BA_GC[[#This Row],[Coches Kilómetro (CK) (5+6+7)]])</f>
        <v>180</v>
      </c>
      <c r="AZ75" s="9">
        <f>+LINEA[[#This Row],[PAX Kilómetro]]/LINEA[[#This Row],[Coches Kilómetro (CK) (5+6+7)]]</f>
        <v>25.54420556633492</v>
      </c>
      <c r="BA75" s="15">
        <f>+LINEA[[#This Row],[Ocupación Media (PaxKm/CocheKm)]]/AZ63-1</f>
        <v>-9.4789140688779527E-2</v>
      </c>
      <c r="BB75" s="15">
        <f>+LINEA[[#This Row],[Ocupación Media (PaxKm/CocheKm)]]/LINEA[[#This Row],[Capacidad x Coche (4xm2)]]</f>
        <v>0.14191225314630512</v>
      </c>
      <c r="BC75" s="15">
        <f>+LINEA[[#This Row],[% de Ocupación Media PAX]]/BB63-1</f>
        <v>-9.4789140688779416E-2</v>
      </c>
      <c r="BD75" s="36">
        <f>+LINEA[[#This Row],[Pasajeros Pagos (PAX)]]*LINEA[[#This Row],[PAX Recorrido Medio]]</f>
        <v>21231288.731795914</v>
      </c>
      <c r="BE75" s="37">
        <f>+(BA_GC[[#This Row],[PAX Recorrido Medio]]*BA_GC[[#This Row],[Pasajeros Pagos (PAX)]]+BA_MAR[[#This Row],[PAX Recorrido Medio]]*BA_MAR[[#This Row],[Pasajeros Pagos (PAX)]])/(BA_MAR[[#This Row],[Pasajeros Pagos (PAX)]]+BA_GC[[#This Row],[Pasajeros Pagos (PAX)]])</f>
        <v>18.232717739620231</v>
      </c>
      <c r="BF75" s="35">
        <f>+LINEA[[#This Row],[PAX Recorrido Medio]]/BE63-1</f>
        <v>-2.4202919870387474E-2</v>
      </c>
      <c r="BG75" s="36">
        <f>+BA_GC[[#This Row],[PAX Desestacionalizados]]+BA_MAR[[#This Row],[PAX Desestacionalizados]]+PA_MAR[[#This Row],[PAX Desestacionalizados]]+KM_MAR[[#This Row],[PAX Desestacionalizados]]+GC_VIL[[#This Row],[PAX Desestacionalizados]]</f>
        <v>1260722.8905119859</v>
      </c>
      <c r="BH75" s="114">
        <f t="shared" si="2"/>
        <v>0.1962335059207877</v>
      </c>
      <c r="BI75" s="81">
        <f>+BA_GC[[#This Row],[Pasajeros Totales (PT) (estimados)]]+BA_MAR[[#This Row],[Pasajeros Totales (PT) (estimados)]]+PA_MAR[[#This Row],[Pasajeros Totales (PT) (estimados)]]+KM_MAR[[#This Row],[Pasajeros Totales (PT) (estimados)]]+GC_VIL[[#This Row],[Pasajeros Totales (PT) (estimados)]]</f>
        <v>1448755.3394894821</v>
      </c>
      <c r="BJ75" s="35">
        <f>+(LINEA[[#This Row],[Variación % TC]]*0.2)-(LINEA[[#This Row],[Vaciación % PAX Recorrido Medio]]*0.1)-(LINEA[[#This Row],[Variación % Ocupación PAX]]*0.5)+(LINEA[[#This Row],[Variación % RA]]*0.1)+(LINEA[[#This Row],[Variación % Velocidad Comercial TE]]*0.1)</f>
        <v>5.1099645421531392E-2</v>
      </c>
      <c r="BL75" s="10"/>
      <c r="BN75" s="46"/>
      <c r="BO75" s="73">
        <v>24.56</v>
      </c>
      <c r="BP75" s="67">
        <f>+BA_GC[[#This Row],[Km. Línea (entre cabeceras) en Servicio]]+BA_MAR[[#This Row],[Km. Línea (entre cabeceras) en Servicio]]+PA_MAR[[#This Row],[Km. Línea (entre cabeceras) en Servicio]]+KM_MAR[[#This Row],[Km. Línea (entre cabeceras) en Servicio]]+GC_VIL[[#This Row],[Km. Línea (entre cabeceras) en Servicio]]</f>
        <v>101.367</v>
      </c>
      <c r="BQ75" s="67">
        <f>+[1]!BS_InfraMR[[#This Row],[Total Líneas de Explotación ]]</f>
        <v>66.611000000000004</v>
      </c>
      <c r="BR75" s="36">
        <v>30</v>
      </c>
      <c r="BS75" s="6">
        <v>588</v>
      </c>
      <c r="BU75" s="64"/>
      <c r="BW75" s="64"/>
      <c r="BY75" s="64"/>
      <c r="BZ75" s="65"/>
      <c r="CA75" s="66"/>
      <c r="CC75" s="64"/>
      <c r="CD75" s="36">
        <f>+LINEA[[#This Row],[Pasajeros Pagos (PAX)]]/LINEA[[#This Row],[Personal]]</f>
        <v>1980.3758503401361</v>
      </c>
      <c r="CE75" s="67">
        <f>+LINEA[[#This Row],[Trenes Corridos (TC)]]/LINEA[[#This Row],[Personal]]</f>
        <v>9.387755102040817</v>
      </c>
      <c r="CF75" s="36">
        <f>+LINEA[[#This Row],[Pasajeros Pagos (PAX)]]/LINEA[[#This Row],[Km. Línea (entre cabeceras) en Servicio]]</f>
        <v>11487.574851776219</v>
      </c>
      <c r="CG75" s="36">
        <f>+LINEA[[#This Row],[Pasajeros Pagos (PAX)]]/LINEA[[#This Row],[Cantidad de Estaciones en Servicio]]</f>
        <v>38815.366666666669</v>
      </c>
      <c r="CH75" s="36">
        <f>+LINEA[[#This Row],[PAX Kilómetro]]/LINEA[[#This Row],[Km. Línea (entre cabeceras) en Servicio]]</f>
        <v>209449.7097851955</v>
      </c>
      <c r="CI75" s="36">
        <f>+LINEA[[#This Row],[Coches Kilómetro (CK) (5+6+7)]]/LINEA[[#This Row],[Km. Línea (entre cabeceras) en Servicio]]</f>
        <v>8199.499852962048</v>
      </c>
      <c r="CJ75" s="36">
        <f>+[1]!Sar_InfraMR[[#This Row],[Total Coches Eléctricos]]+[1]!Sar_InfraMR[[#This Row],[Total Coches Remolcados]]</f>
        <v>328</v>
      </c>
      <c r="CK75" s="36">
        <f>+LINEA[[#This Row],[Pasajeros Pagos (PAX)]]/LINEA[[#This Row],[Coches en Servicio]]</f>
        <v>3550.185975609756</v>
      </c>
      <c r="CN75" s="11">
        <v>1.1377927656313429</v>
      </c>
      <c r="CP75" s="10">
        <v>0.99990000000000001</v>
      </c>
      <c r="CQ75" s="60">
        <v>682.23928280650841</v>
      </c>
      <c r="EA75" s="2">
        <v>1999</v>
      </c>
      <c r="EB75" s="2" t="s">
        <v>9</v>
      </c>
    </row>
    <row r="76" spans="1:132" ht="12.75" customHeight="1" x14ac:dyDescent="0.2">
      <c r="A76" s="83" t="s">
        <v>205</v>
      </c>
      <c r="B76" s="2" t="s">
        <v>10</v>
      </c>
      <c r="C76" s="85">
        <v>36220</v>
      </c>
      <c r="D76" s="2" t="s">
        <v>249</v>
      </c>
      <c r="E76" s="2" t="s">
        <v>246</v>
      </c>
      <c r="F76" s="2" t="s">
        <v>247</v>
      </c>
      <c r="G76" s="2" t="s">
        <v>248</v>
      </c>
      <c r="H76" s="6">
        <f>+BA_GC[[#This Row],[TK Remolcados (1)]]+BA_MAR[[#This Row],[TK Remolcados (1)]]+PA_MAR[[#This Row],[TK Remolcados (1)]]+KM_MAR[[#This Row],[TK Remolcados (1)]]+GC_VIL[[#This Row],[TK Remolcados (1)]]</f>
        <v>201593.3500551185</v>
      </c>
      <c r="I76" s="6">
        <f>+BA_GC[[#This Row],[TK Coche Motor (2)]]+PA_MAR[[#This Row],[TK Coche Motor (2)]]+KM_MAR[[#This Row],[TK Coche Motor (2)]]+GC_VIL[[#This Row],[TK Coche Motor (2)]]</f>
        <v>0</v>
      </c>
      <c r="K76" s="81">
        <f>+LINEA[[#This Row],[TK Remolcados (1)]]+LINEA[[#This Row],[TK Coche Motor (2)]]+LINEA[[#This Row],[TK Eléctricos (3)]]</f>
        <v>201593.3500551185</v>
      </c>
      <c r="L76" s="35">
        <f>+LINEA[[#This Row],[Trenes Kilómetro (TK) (1+2+3)]]/K64-1</f>
        <v>1.9946808510638459E-2</v>
      </c>
      <c r="M76" s="36">
        <f>+BA_GC[[#This Row],[CK Locomotoras (4)]]+BA_MAR[[#This Row],[CK Locomotoras (4)]]+PA_MAR[[#This Row],[CK Locomotoras (4)]]+KM_MAR[[#This Row],[CK Locomotoras (4)]]+GC_VIL[[#This Row],[CK Locomotoras (4)]]</f>
        <v>201593.3500551185</v>
      </c>
      <c r="N76" s="36">
        <f>+BA_GC[[#This Row],[CK Remolcados (5)]]+BA_MAR[[#This Row],[CK Remolcados (5)]]+PA_MAR[[#This Row],[CK Remolcados (5)]]+KM_MAR[[#This Row],[CK Remolcados (5)]]+GC_VIL[[#This Row],[CK Remolcados (5)]]</f>
        <v>923911.19438191515</v>
      </c>
      <c r="O76" s="36">
        <f>+BA_GC[[#This Row],[CK Coche Motor (6)]]+BA_MAR[[#This Row],[CK Coche Motor (6)]]+PA_MAR[[#This Row],[CK Coche Motor (6)]]+KM_MAR[[#This Row],[CK Coche Motor (6)]]+GC_VIL[[#This Row],[CK Coche Motor (6)]]</f>
        <v>0</v>
      </c>
      <c r="Q76" s="81">
        <f t="shared" si="3"/>
        <v>923911.19438191515</v>
      </c>
      <c r="R76" s="35">
        <f>+LINEA[[#This Row],[Coches Kilómetro (CK) (5+6+7)]]/Q64-1</f>
        <v>2.3827882358898211E-2</v>
      </c>
      <c r="S76" s="37">
        <f>+(BA_GC[[#This Row],[Velocidad Comercial Trenes Diésel]]*BA_GC[[#This Row],[Trenes Corridos (TC)]]+BA_MAR[[#This Row],[Velocidad Comercial Trenes Diésel]]*BA_MAR[[#This Row],[Trenes Corridos (TC)]])/(BA_GC[[#This Row],[Trenes Corridos (TC)]]+BA_MAR[[#This Row],[Trenes Corridos (TC)]])</f>
        <v>28.996335119674374</v>
      </c>
      <c r="T76" s="35">
        <f>+LINEA[[#This Row],[Velocidad Comercial Trenes Diésel]]/S64-1</f>
        <v>2.5996563440023657E-2</v>
      </c>
      <c r="U76" s="37"/>
      <c r="V76" s="35"/>
      <c r="W76" s="37">
        <f>+(BA_GC[[#This Row],[Form. Media Trenes Remolcados]]*BA_GC[[#This Row],[Trenes Corridos (TC)]]+BA_MAR[[#This Row],[Form. Media Trenes Remolcados]]*BA_MAR[[#This Row],[Trenes Corridos (TC)]])/(BA_MAR[[#This Row],[Trenes Corridos (TC)]]+BA_GC[[#This Row],[Trenes Corridos (TC)]])</f>
        <v>4.6481714887397647</v>
      </c>
      <c r="X76" s="9">
        <f>+(BA_GC[[#This Row],[Form. Media Trenes Coche Motor]]*BA_GC[[#This Row],[Trenes Corridos (TC)]]+GC_VIL[[#This Row],[Form. Media Trenes Coche Motor]]*GC_VIL[[#This Row],[Trenes Corridos (TC)]])/(BA_GC[[#This Row],[Trenes Corridos (TC)]]+GC_VIL[[#This Row],[Trenes Corridos (TC)]])</f>
        <v>0</v>
      </c>
      <c r="Z76" s="36">
        <f>+BA_GC[[#This Row],[Asientos Ofrecidos Coches Remolcados]]+BA_MAR[[#This Row],[Asientos Ofrecidos Coches Remolcados]]+PA_MAR[[#This Row],[Asientos Ofrecidos Coches Remolcados]]+KM_MAR[[#This Row],[Asientos Ofrecidos Coches Remolcados]]+GC_VIL[[#This Row],[Asientos Ofrecidos Coches Remolcados]]</f>
        <v>2043016.304024403</v>
      </c>
      <c r="AA76" s="6">
        <f>+BA_GC[[#This Row],[Asientos Ofrecidos Coches Motor]]+BA_MAR[[#This Row],[Asientos Prom. x C. Motor]]+PA_MAR[[#This Row],[Asientos Ofrecidos Coches Motor]]+KM_MAR[[#This Row],[Asientos Ofrecidos Coches Motor]]+GC_VIL[[#This Row],[Asientos Ofrecidos Coches Motor]]</f>
        <v>0</v>
      </c>
      <c r="AC76" s="6">
        <f>+BA_MAR[[#This Row],[Asientos Prom. x C. Remolcados]]</f>
        <v>72</v>
      </c>
      <c r="AD76" s="6">
        <f>+BA_GC[[#This Row],[Asientos Prom. x C. Motor]]</f>
        <v>0</v>
      </c>
      <c r="AF76" s="6">
        <f>+'[2]BS TAB'!$H80</f>
        <v>6161</v>
      </c>
      <c r="AG76" s="6">
        <f>+LINEA[[#This Row],[Trenes Programados]]-LINEA[[#This Row],[Trenes Corridos (TC)]]</f>
        <v>25</v>
      </c>
      <c r="AH76" s="81">
        <f>+'[2]BS TAB'!$J80</f>
        <v>6136</v>
      </c>
      <c r="AI76" s="35">
        <f>+LINEA[[#This Row],[Trenes Corridos (TC)]]/AH64-1</f>
        <v>1.9946808510638236E-2</v>
      </c>
      <c r="AJ76" s="36">
        <f>+'[2]BS TAB'!$K80</f>
        <v>6104</v>
      </c>
      <c r="AK76" s="36">
        <f>+LINEA[[#This Row],[Trenes Corridos (TC)]]-LINEA[[#This Row],[Trenes Puntuales]]</f>
        <v>32</v>
      </c>
      <c r="AL76" s="111">
        <f>+LINEA[[#This Row],[Trenes Puntuales]]/LINEA[[#This Row],[Trenes Programados]]</f>
        <v>0.99074825515338416</v>
      </c>
      <c r="AM76" s="82">
        <v>0.95</v>
      </c>
      <c r="AN76" s="82">
        <f>+IF(LINEA[[#This Row],[Regularidad Absoluta]]&gt;=LINEA[[#This Row],[RA 95%]],LINEA[[#This Row],[Regularidad Absoluta]],"")</f>
        <v>0.99074825515338416</v>
      </c>
      <c r="AO76" s="82">
        <f>+LINEA[[#This Row],[Trenes Puntuales]]/LINEA[[#This Row],[Trenes Corridos (TC)]]</f>
        <v>0.99478487614080835</v>
      </c>
      <c r="AP76" s="82">
        <f>+LINEA[[#This Row],[Trenes Corridos (TC)]]/LINEA[[#This Row],[Trenes Programados]]</f>
        <v>0.99594221717253695</v>
      </c>
      <c r="AQ76" s="82">
        <f>+LINEA[[#This Row],[Regularidad Relativa]]/AO64-1</f>
        <v>-1.2306717518185684E-3</v>
      </c>
      <c r="AR76" s="81">
        <f>+'[3]DATOS BS#Bol por Estación'!$AP60</f>
        <v>1374396</v>
      </c>
      <c r="AS76" s="15">
        <f>+LINEA[[#This Row],[Pasajeros Pagos (PAX)]]/AR64-1</f>
        <v>-1.6626670501719287E-2</v>
      </c>
      <c r="AT76" s="6">
        <f>+LINEA[[#This Row],[Pasajeros Pagos (PAX)]]/LINEA[[#This Row],[Indice Dia Habil]]</f>
        <v>52218.693009118542</v>
      </c>
      <c r="AU76" s="15">
        <f>+LINEA[[#This Row],[PAX Día Habil]]/AT64-1</f>
        <v>-1.6626670501719398E-2</v>
      </c>
      <c r="AV76" s="6">
        <f>+LINEA[[#This Row],[Pasajeros Pagos (PAX)]]/LINEA[[#This Row],[Trenes Corridos (TC)]]</f>
        <v>223.98891786179922</v>
      </c>
      <c r="AW76" s="6">
        <f>+LINEA[[#This Row],[PAX x Tren]]/LINEA[[#This Row],[Form. Media Trenes Remolcados]]</f>
        <v>48.188608876504297</v>
      </c>
      <c r="AX76" s="15">
        <f>+LINEA[[#This Row],[PAX x Coche]]/AW64-1</f>
        <v>-3.8898956754493841E-2</v>
      </c>
      <c r="AY76" s="141">
        <f>+(BA_GC[[#This Row],[Capacidad x Coche (4xm2)]]*BA_GC[[#This Row],[Coches Kilómetro (CK) (5+6+7)]]+BA_MAR[[#This Row],[Capacidad x Coche (4xm2)]]*BA_MAR[[#This Row],[Coches Kilómetro (CK) (5+6+7)]])/(BA_MAR[[#This Row],[Coches Kilómetro (CK) (5+6+7)]]+BA_GC[[#This Row],[Coches Kilómetro (CK) (5+6+7)]])</f>
        <v>180</v>
      </c>
      <c r="AZ76" s="9">
        <f>+LINEA[[#This Row],[PAX Kilómetro]]/LINEA[[#This Row],[Coches Kilómetro (CK) (5+6+7)]]</f>
        <v>26.71429695458248</v>
      </c>
      <c r="BA76" s="15">
        <f>+LINEA[[#This Row],[Ocupación Media (PaxKm/CocheKm)]]/AZ64-1</f>
        <v>-6.2607713094178341E-2</v>
      </c>
      <c r="BB76" s="15">
        <f>+LINEA[[#This Row],[Ocupación Media (PaxKm/CocheKm)]]/LINEA[[#This Row],[Capacidad x Coche (4xm2)]]</f>
        <v>0.14841276085879154</v>
      </c>
      <c r="BC76" s="15">
        <f>+LINEA[[#This Row],[% de Ocupación Media PAX]]/BB64-1</f>
        <v>-6.2607713094178341E-2</v>
      </c>
      <c r="BD76" s="36">
        <f>+LINEA[[#This Row],[Pasajeros Pagos (PAX)]]*LINEA[[#This Row],[PAX Recorrido Medio]]</f>
        <v>24681638.006381456</v>
      </c>
      <c r="BE76" s="37">
        <f>+(BA_GC[[#This Row],[PAX Recorrido Medio]]*BA_GC[[#This Row],[Pasajeros Pagos (PAX)]]+BA_MAR[[#This Row],[PAX Recorrido Medio]]*BA_MAR[[#This Row],[Pasajeros Pagos (PAX)]])/(BA_MAR[[#This Row],[Pasajeros Pagos (PAX)]]+BA_GC[[#This Row],[Pasajeros Pagos (PAX)]])</f>
        <v>17.958170721088724</v>
      </c>
      <c r="BF76" s="35">
        <f>+LINEA[[#This Row],[PAX Recorrido Medio]]/BE64-1</f>
        <v>-2.4044753652198603E-2</v>
      </c>
      <c r="BG76" s="36">
        <f>+BA_GC[[#This Row],[PAX Desestacionalizados]]+BA_MAR[[#This Row],[PAX Desestacionalizados]]+PA_MAR[[#This Row],[PAX Desestacionalizados]]+KM_MAR[[#This Row],[PAX Desestacionalizados]]+GC_VIL[[#This Row],[PAX Desestacionalizados]]</f>
        <v>1335938.9240092663</v>
      </c>
      <c r="BH76" s="114">
        <f t="shared" si="2"/>
        <v>0.19768659355316365</v>
      </c>
      <c r="BI76" s="81">
        <f>+BA_GC[[#This Row],[Pasajeros Totales (PT) (estimados)]]+BA_MAR[[#This Row],[Pasajeros Totales (PT) (estimados)]]+PA_MAR[[#This Row],[Pasajeros Totales (PT) (estimados)]]+KM_MAR[[#This Row],[Pasajeros Totales (PT) (estimados)]]+GC_VIL[[#This Row],[Pasajeros Totales (PT) (estimados)]]</f>
        <v>1713041.2990189409</v>
      </c>
      <c r="BJ76" s="35">
        <f>+(LINEA[[#This Row],[Variación % TC]]*0.2)-(LINEA[[#This Row],[Vaciación % PAX Recorrido Medio]]*0.1)-(LINEA[[#This Row],[Variación % Ocupación PAX]]*0.5)+(LINEA[[#This Row],[Variación % RA]]*0.1)+(LINEA[[#This Row],[Variación % Velocidad Comercial TE]]*0.1)</f>
        <v>3.757462643925482E-2</v>
      </c>
      <c r="BL76" s="10"/>
      <c r="BN76" s="46"/>
      <c r="BO76" s="73">
        <v>26.32</v>
      </c>
      <c r="BP76" s="67">
        <f>+BA_GC[[#This Row],[Km. Línea (entre cabeceras) en Servicio]]+BA_MAR[[#This Row],[Km. Línea (entre cabeceras) en Servicio]]+PA_MAR[[#This Row],[Km. Línea (entre cabeceras) en Servicio]]+KM_MAR[[#This Row],[Km. Línea (entre cabeceras) en Servicio]]+GC_VIL[[#This Row],[Km. Línea (entre cabeceras) en Servicio]]</f>
        <v>101.367</v>
      </c>
      <c r="BQ76" s="67">
        <f>+[1]!BS_InfraMR[[#This Row],[Total Líneas de Explotación ]]</f>
        <v>66.611000000000004</v>
      </c>
      <c r="BR76" s="36">
        <v>30</v>
      </c>
      <c r="BS76" s="6">
        <v>588</v>
      </c>
      <c r="BU76" s="64"/>
      <c r="BW76" s="64"/>
      <c r="BY76" s="64"/>
      <c r="BZ76" s="65"/>
      <c r="CA76" s="66"/>
      <c r="CC76" s="64"/>
      <c r="CD76" s="36">
        <f>+LINEA[[#This Row],[Pasajeros Pagos (PAX)]]/LINEA[[#This Row],[Personal]]</f>
        <v>2337.408163265306</v>
      </c>
      <c r="CE76" s="67">
        <f>+LINEA[[#This Row],[Trenes Corridos (TC)]]/LINEA[[#This Row],[Personal]]</f>
        <v>10.435374149659864</v>
      </c>
      <c r="CF76" s="36">
        <f>+LINEA[[#This Row],[Pasajeros Pagos (PAX)]]/LINEA[[#This Row],[Km. Línea (entre cabeceras) en Servicio]]</f>
        <v>13558.613750036993</v>
      </c>
      <c r="CG76" s="36">
        <f>+LINEA[[#This Row],[Pasajeros Pagos (PAX)]]/LINEA[[#This Row],[Cantidad de Estaciones en Servicio]]</f>
        <v>45813.2</v>
      </c>
      <c r="CH76" s="36">
        <f>+LINEA[[#This Row],[PAX Kilómetro]]/LINEA[[#This Row],[Km. Línea (entre cabeceras) en Servicio]]</f>
        <v>243487.90046446532</v>
      </c>
      <c r="CI76" s="36">
        <f>+LINEA[[#This Row],[Coches Kilómetro (CK) (5+6+7)]]/LINEA[[#This Row],[Km. Línea (entre cabeceras) en Servicio]]</f>
        <v>9114.5165032201312</v>
      </c>
      <c r="CJ76" s="36">
        <f>+[1]!Sar_InfraMR[[#This Row],[Total Coches Eléctricos]]+[1]!Sar_InfraMR[[#This Row],[Total Coches Remolcados]]</f>
        <v>328</v>
      </c>
      <c r="CK76" s="36">
        <f>+LINEA[[#This Row],[Pasajeros Pagos (PAX)]]/LINEA[[#This Row],[Coches en Servicio]]</f>
        <v>4190.2317073170734</v>
      </c>
      <c r="CN76" s="11">
        <v>1.0057755697288144</v>
      </c>
      <c r="CP76" s="10">
        <v>0.99870000000000003</v>
      </c>
      <c r="CQ76" s="60">
        <v>678.76294574895223</v>
      </c>
      <c r="EA76" s="2">
        <v>1999</v>
      </c>
      <c r="EB76" s="2" t="s">
        <v>10</v>
      </c>
    </row>
    <row r="77" spans="1:132" ht="12.75" customHeight="1" x14ac:dyDescent="0.2">
      <c r="A77" s="83" t="s">
        <v>205</v>
      </c>
      <c r="B77" s="2" t="s">
        <v>0</v>
      </c>
      <c r="C77" s="85">
        <v>36251</v>
      </c>
      <c r="D77" s="2" t="s">
        <v>249</v>
      </c>
      <c r="E77" s="2" t="s">
        <v>246</v>
      </c>
      <c r="F77" s="2" t="s">
        <v>247</v>
      </c>
      <c r="G77" s="2" t="s">
        <v>248</v>
      </c>
      <c r="H77" s="6">
        <f>+BA_GC[[#This Row],[TK Remolcados (1)]]+BA_MAR[[#This Row],[TK Remolcados (1)]]+PA_MAR[[#This Row],[TK Remolcados (1)]]+KM_MAR[[#This Row],[TK Remolcados (1)]]+GC_VIL[[#This Row],[TK Remolcados (1)]]</f>
        <v>191671.38269582158</v>
      </c>
      <c r="I77" s="6">
        <f>+BA_GC[[#This Row],[TK Coche Motor (2)]]+PA_MAR[[#This Row],[TK Coche Motor (2)]]+KM_MAR[[#This Row],[TK Coche Motor (2)]]+GC_VIL[[#This Row],[TK Coche Motor (2)]]</f>
        <v>0</v>
      </c>
      <c r="K77" s="81">
        <f>+LINEA[[#This Row],[TK Remolcados (1)]]+LINEA[[#This Row],[TK Coche Motor (2)]]+LINEA[[#This Row],[TK Eléctricos (3)]]</f>
        <v>191671.38269582158</v>
      </c>
      <c r="L77" s="35">
        <f>+LINEA[[#This Row],[Trenes Kilómetro (TK) (1+2+3)]]/K65-1</f>
        <v>4.1308089500862177E-3</v>
      </c>
      <c r="M77" s="36">
        <f>+BA_GC[[#This Row],[CK Locomotoras (4)]]+BA_MAR[[#This Row],[CK Locomotoras (4)]]+PA_MAR[[#This Row],[CK Locomotoras (4)]]+KM_MAR[[#This Row],[CK Locomotoras (4)]]+GC_VIL[[#This Row],[CK Locomotoras (4)]]</f>
        <v>191671.38269582158</v>
      </c>
      <c r="N77" s="36">
        <f>+BA_GC[[#This Row],[CK Remolcados (5)]]+BA_MAR[[#This Row],[CK Remolcados (5)]]+PA_MAR[[#This Row],[CK Remolcados (5)]]+KM_MAR[[#This Row],[CK Remolcados (5)]]+GC_VIL[[#This Row],[CK Remolcados (5)]]</f>
        <v>878438.38135985867</v>
      </c>
      <c r="O77" s="36">
        <f>+BA_GC[[#This Row],[CK Coche Motor (6)]]+BA_MAR[[#This Row],[CK Coche Motor (6)]]+PA_MAR[[#This Row],[CK Coche Motor (6)]]+KM_MAR[[#This Row],[CK Coche Motor (6)]]+GC_VIL[[#This Row],[CK Coche Motor (6)]]</f>
        <v>0</v>
      </c>
      <c r="Q77" s="81">
        <f t="shared" si="3"/>
        <v>878438.38135985867</v>
      </c>
      <c r="R77" s="35">
        <f>+LINEA[[#This Row],[Coches Kilómetro (CK) (5+6+7)]]/Q65-1</f>
        <v>7.9517001870896831E-3</v>
      </c>
      <c r="S77" s="37">
        <f>+(BA_GC[[#This Row],[Velocidad Comercial Trenes Diésel]]*BA_GC[[#This Row],[Trenes Corridos (TC)]]+BA_MAR[[#This Row],[Velocidad Comercial Trenes Diésel]]*BA_MAR[[#This Row],[Trenes Corridos (TC)]])/(BA_GC[[#This Row],[Trenes Corridos (TC)]]+BA_MAR[[#This Row],[Trenes Corridos (TC)]])</f>
        <v>28.180321541387059</v>
      </c>
      <c r="T77" s="35">
        <f>+LINEA[[#This Row],[Velocidad Comercial Trenes Diésel]]/S65-1</f>
        <v>-1.6767162150624904E-3</v>
      </c>
      <c r="U77" s="37"/>
      <c r="V77" s="35"/>
      <c r="W77" s="37">
        <f>+(BA_GC[[#This Row],[Form. Media Trenes Remolcados]]*BA_GC[[#This Row],[Trenes Corridos (TC)]]+BA_MAR[[#This Row],[Form. Media Trenes Remolcados]]*BA_MAR[[#This Row],[Trenes Corridos (TC)]])/(BA_MAR[[#This Row],[Trenes Corridos (TC)]]+BA_GC[[#This Row],[Trenes Corridos (TC)]])</f>
        <v>4.6481714887397647</v>
      </c>
      <c r="X77" s="9">
        <f>+(BA_GC[[#This Row],[Form. Media Trenes Coche Motor]]*BA_GC[[#This Row],[Trenes Corridos (TC)]]+GC_VIL[[#This Row],[Form. Media Trenes Coche Motor]]*GC_VIL[[#This Row],[Trenes Corridos (TC)]])/(BA_GC[[#This Row],[Trenes Corridos (TC)]]+GC_VIL[[#This Row],[Trenes Corridos (TC)]])</f>
        <v>0</v>
      </c>
      <c r="Z77" s="36">
        <f>+BA_GC[[#This Row],[Asientos Ofrecidos Coches Remolcados]]+BA_MAR[[#This Row],[Asientos Ofrecidos Coches Remolcados]]+PA_MAR[[#This Row],[Asientos Ofrecidos Coches Remolcados]]+KM_MAR[[#This Row],[Asientos Ofrecidos Coches Remolcados]]+GC_VIL[[#This Row],[Asientos Ofrecidos Coches Remolcados]]</f>
        <v>1942463.6762839581</v>
      </c>
      <c r="AA77" s="6">
        <f>+BA_GC[[#This Row],[Asientos Ofrecidos Coches Motor]]+BA_MAR[[#This Row],[Asientos Prom. x C. Motor]]+PA_MAR[[#This Row],[Asientos Ofrecidos Coches Motor]]+KM_MAR[[#This Row],[Asientos Ofrecidos Coches Motor]]+GC_VIL[[#This Row],[Asientos Ofrecidos Coches Motor]]</f>
        <v>0</v>
      </c>
      <c r="AC77" s="6">
        <f>+BA_MAR[[#This Row],[Asientos Prom. x C. Remolcados]]</f>
        <v>72</v>
      </c>
      <c r="AD77" s="6">
        <f>+BA_GC[[#This Row],[Asientos Prom. x C. Motor]]</f>
        <v>0</v>
      </c>
      <c r="AF77" s="6">
        <f>+'[2]BS TAB'!$H81</f>
        <v>5842</v>
      </c>
      <c r="AG77" s="6">
        <f>+LINEA[[#This Row],[Trenes Programados]]-LINEA[[#This Row],[Trenes Corridos (TC)]]</f>
        <v>8</v>
      </c>
      <c r="AH77" s="81">
        <f>+'[2]BS TAB'!$J81</f>
        <v>5834</v>
      </c>
      <c r="AI77" s="35">
        <f>+LINEA[[#This Row],[Trenes Corridos (TC)]]/AH65-1</f>
        <v>4.1308089500859957E-3</v>
      </c>
      <c r="AJ77" s="36">
        <f>+'[2]BS TAB'!$K81</f>
        <v>5783</v>
      </c>
      <c r="AK77" s="36">
        <f>+LINEA[[#This Row],[Trenes Corridos (TC)]]-LINEA[[#This Row],[Trenes Puntuales]]</f>
        <v>51</v>
      </c>
      <c r="AL77" s="111">
        <f>+LINEA[[#This Row],[Trenes Puntuales]]/LINEA[[#This Row],[Trenes Programados]]</f>
        <v>0.98990071893187259</v>
      </c>
      <c r="AM77" s="82">
        <v>0.95</v>
      </c>
      <c r="AN77" s="82">
        <f>+IF(LINEA[[#This Row],[Regularidad Absoluta]]&gt;=LINEA[[#This Row],[RA 95%]],LINEA[[#This Row],[Regularidad Absoluta]],"")</f>
        <v>0.98990071893187259</v>
      </c>
      <c r="AO77" s="82">
        <f>+LINEA[[#This Row],[Trenes Puntuales]]/LINEA[[#This Row],[Trenes Corridos (TC)]]</f>
        <v>0.99125814192663697</v>
      </c>
      <c r="AP77" s="82">
        <f>+LINEA[[#This Row],[Trenes Corridos (TC)]]/LINEA[[#This Row],[Trenes Programados]]</f>
        <v>0.99863060595686404</v>
      </c>
      <c r="AQ77" s="82">
        <f>+LINEA[[#This Row],[Regularidad Relativa]]/AO65-1</f>
        <v>-3.5969196204566067E-3</v>
      </c>
      <c r="AR77" s="81">
        <f>+'[3]DATOS BS#Bol por Estación'!$AP61</f>
        <v>1288348</v>
      </c>
      <c r="AS77" s="15">
        <f>+LINEA[[#This Row],[Pasajeros Pagos (PAX)]]/AR65-1</f>
        <v>-2.2983267041038036E-2</v>
      </c>
      <c r="AT77" s="6">
        <f>+LINEA[[#This Row],[Pasajeros Pagos (PAX)]]/LINEA[[#This Row],[Indice Dia Habil]]</f>
        <v>52159.838056680164</v>
      </c>
      <c r="AU77" s="15">
        <f>+LINEA[[#This Row],[PAX Día Habil]]/AT65-1</f>
        <v>-2.2983267041038036E-2</v>
      </c>
      <c r="AV77" s="6">
        <f>+LINEA[[#This Row],[Pasajeros Pagos (PAX)]]/LINEA[[#This Row],[Trenes Corridos (TC)]]</f>
        <v>220.8344189235516</v>
      </c>
      <c r="AW77" s="6">
        <f>+LINEA[[#This Row],[PAX x Tren]]/LINEA[[#This Row],[Form. Media Trenes Remolcados]]</f>
        <v>47.509955142258598</v>
      </c>
      <c r="AX77" s="15">
        <f>+LINEA[[#This Row],[PAX x Coche]]/AW65-1</f>
        <v>-3.0071197806247785E-2</v>
      </c>
      <c r="AY77" s="141">
        <f>+(BA_GC[[#This Row],[Capacidad x Coche (4xm2)]]*BA_GC[[#This Row],[Coches Kilómetro (CK) (5+6+7)]]+BA_MAR[[#This Row],[Capacidad x Coche (4xm2)]]*BA_MAR[[#This Row],[Coches Kilómetro (CK) (5+6+7)]])/(BA_MAR[[#This Row],[Coches Kilómetro (CK) (5+6+7)]]+BA_GC[[#This Row],[Coches Kilómetro (CK) (5+6+7)]])</f>
        <v>180</v>
      </c>
      <c r="AZ77" s="9">
        <f>+LINEA[[#This Row],[PAX Kilómetro]]/LINEA[[#This Row],[Coches Kilómetro (CK) (5+6+7)]]</f>
        <v>26.083965077043572</v>
      </c>
      <c r="BA77" s="15">
        <f>+LINEA[[#This Row],[Ocupación Media (PaxKm/CocheKm)]]/AZ65-1</f>
        <v>-6.0847688002376943E-2</v>
      </c>
      <c r="BB77" s="15">
        <f>+LINEA[[#This Row],[Ocupación Media (PaxKm/CocheKm)]]/LINEA[[#This Row],[Capacidad x Coche (4xm2)]]</f>
        <v>0.14491091709468651</v>
      </c>
      <c r="BC77" s="15">
        <f>+LINEA[[#This Row],[% de Ocupación Media PAX]]/BB65-1</f>
        <v>-6.0847688002377165E-2</v>
      </c>
      <c r="BD77" s="36">
        <f>+LINEA[[#This Row],[Pasajeros Pagos (PAX)]]*LINEA[[#This Row],[PAX Recorrido Medio]]</f>
        <v>22913156.061725236</v>
      </c>
      <c r="BE77" s="37">
        <f>+(BA_GC[[#This Row],[PAX Recorrido Medio]]*BA_GC[[#This Row],[Pasajeros Pagos (PAX)]]+BA_MAR[[#This Row],[PAX Recorrido Medio]]*BA_MAR[[#This Row],[Pasajeros Pagos (PAX)]])/(BA_MAR[[#This Row],[Pasajeros Pagos (PAX)]]+BA_GC[[#This Row],[Pasajeros Pagos (PAX)]])</f>
        <v>17.78491219897515</v>
      </c>
      <c r="BF77" s="35">
        <f>+LINEA[[#This Row],[PAX Recorrido Medio]]/BE65-1</f>
        <v>-3.1111609782018435E-2</v>
      </c>
      <c r="BG77" s="36">
        <f>+BA_GC[[#This Row],[PAX Desestacionalizados]]+BA_MAR[[#This Row],[PAX Desestacionalizados]]+PA_MAR[[#This Row],[PAX Desestacionalizados]]+KM_MAR[[#This Row],[PAX Desestacionalizados]]+GC_VIL[[#This Row],[PAX Desestacionalizados]]</f>
        <v>1322846.9170011447</v>
      </c>
      <c r="BH77" s="114">
        <f t="shared" si="2"/>
        <v>0.19421757748192148</v>
      </c>
      <c r="BI77" s="81">
        <f>+BA_GC[[#This Row],[Pasajeros Totales (PT) (estimados)]]+BA_MAR[[#This Row],[Pasajeros Totales (PT) (estimados)]]+PA_MAR[[#This Row],[Pasajeros Totales (PT) (estimados)]]+KM_MAR[[#This Row],[Pasajeros Totales (PT) (estimados)]]+GC_VIL[[#This Row],[Pasajeros Totales (PT) (estimados)]]</f>
        <v>1598878.2629110957</v>
      </c>
      <c r="BJ77" s="35">
        <f>+(LINEA[[#This Row],[Variación % TC]]*0.2)-(LINEA[[#This Row],[Vaciación % PAX Recorrido Medio]]*0.1)-(LINEA[[#This Row],[Variación % Ocupación PAX]]*0.5)+(LINEA[[#This Row],[Variación % RA]]*0.1)+(LINEA[[#This Row],[Variación % Velocidad Comercial TE]]*0.1)</f>
        <v>3.4001474807361966E-2</v>
      </c>
      <c r="BL77" s="10"/>
      <c r="BN77" s="46"/>
      <c r="BO77" s="73">
        <v>24.7</v>
      </c>
      <c r="BP77" s="67">
        <f>+BA_GC[[#This Row],[Km. Línea (entre cabeceras) en Servicio]]+BA_MAR[[#This Row],[Km. Línea (entre cabeceras) en Servicio]]+PA_MAR[[#This Row],[Km. Línea (entre cabeceras) en Servicio]]+KM_MAR[[#This Row],[Km. Línea (entre cabeceras) en Servicio]]+GC_VIL[[#This Row],[Km. Línea (entre cabeceras) en Servicio]]</f>
        <v>101.367</v>
      </c>
      <c r="BQ77" s="67">
        <f>+[1]!BS_InfraMR[[#This Row],[Total Líneas de Explotación ]]</f>
        <v>66.611000000000004</v>
      </c>
      <c r="BR77" s="36">
        <v>30</v>
      </c>
      <c r="BS77" s="6">
        <v>588</v>
      </c>
      <c r="BU77" s="64"/>
      <c r="BW77" s="64"/>
      <c r="BY77" s="64"/>
      <c r="BZ77" s="65"/>
      <c r="CA77" s="66"/>
      <c r="CC77" s="64"/>
      <c r="CD77" s="36">
        <f>+LINEA[[#This Row],[Pasajeros Pagos (PAX)]]/LINEA[[#This Row],[Personal]]</f>
        <v>2191.0680272108843</v>
      </c>
      <c r="CE77" s="67">
        <f>+LINEA[[#This Row],[Trenes Corridos (TC)]]/LINEA[[#This Row],[Personal]]</f>
        <v>9.9217687074829932</v>
      </c>
      <c r="CF77" s="36">
        <f>+LINEA[[#This Row],[Pasajeros Pagos (PAX)]]/LINEA[[#This Row],[Km. Línea (entre cabeceras) en Servicio]]</f>
        <v>12709.73788313751</v>
      </c>
      <c r="CG77" s="36">
        <f>+LINEA[[#This Row],[Pasajeros Pagos (PAX)]]/LINEA[[#This Row],[Cantidad de Estaciones en Servicio]]</f>
        <v>42944.933333333334</v>
      </c>
      <c r="CH77" s="36">
        <f>+LINEA[[#This Row],[PAX Kilómetro]]/LINEA[[#This Row],[Km. Línea (entre cabeceras) en Servicio]]</f>
        <v>226041.57232358889</v>
      </c>
      <c r="CI77" s="36">
        <f>+LINEA[[#This Row],[Coches Kilómetro (CK) (5+6+7)]]/LINEA[[#This Row],[Km. Línea (entre cabeceras) en Servicio]]</f>
        <v>8665.9206779312663</v>
      </c>
      <c r="CJ77" s="36">
        <f>+[1]!Sar_InfraMR[[#This Row],[Total Coches Eléctricos]]+[1]!Sar_InfraMR[[#This Row],[Total Coches Remolcados]]</f>
        <v>328</v>
      </c>
      <c r="CK77" s="36">
        <f>+LINEA[[#This Row],[Pasajeros Pagos (PAX)]]/LINEA[[#This Row],[Coches en Servicio]]</f>
        <v>3927.8902439024391</v>
      </c>
      <c r="CN77" s="11">
        <v>0.99730107777666621</v>
      </c>
      <c r="CP77" s="10">
        <v>0.99939999999999996</v>
      </c>
      <c r="CQ77" s="60">
        <v>675.28660869139605</v>
      </c>
      <c r="EA77" s="2">
        <v>1999</v>
      </c>
      <c r="EB77" s="2" t="s">
        <v>0</v>
      </c>
    </row>
    <row r="78" spans="1:132" ht="12.75" customHeight="1" x14ac:dyDescent="0.2">
      <c r="A78" s="83" t="s">
        <v>205</v>
      </c>
      <c r="B78" s="2" t="s">
        <v>1</v>
      </c>
      <c r="C78" s="85">
        <v>36281</v>
      </c>
      <c r="D78" s="2" t="s">
        <v>249</v>
      </c>
      <c r="E78" s="2" t="s">
        <v>246</v>
      </c>
      <c r="F78" s="2" t="s">
        <v>247</v>
      </c>
      <c r="G78" s="2" t="s">
        <v>248</v>
      </c>
      <c r="H78" s="6">
        <f>+BA_GC[[#This Row],[TK Remolcados (1)]]+BA_MAR[[#This Row],[TK Remolcados (1)]]+PA_MAR[[#This Row],[TK Remolcados (1)]]+KM_MAR[[#This Row],[TK Remolcados (1)]]+GC_VIL[[#This Row],[TK Remolcados (1)]]</f>
        <v>194496.84359946242</v>
      </c>
      <c r="I78" s="6">
        <f>+BA_GC[[#This Row],[TK Coche Motor (2)]]+PA_MAR[[#This Row],[TK Coche Motor (2)]]+KM_MAR[[#This Row],[TK Coche Motor (2)]]+GC_VIL[[#This Row],[TK Coche Motor (2)]]</f>
        <v>0</v>
      </c>
      <c r="K78" s="81">
        <f>+LINEA[[#This Row],[TK Remolcados (1)]]+LINEA[[#This Row],[TK Coche Motor (2)]]+LINEA[[#This Row],[TK Eléctricos (3)]]</f>
        <v>194496.84359946242</v>
      </c>
      <c r="L78" s="35">
        <f>+LINEA[[#This Row],[Trenes Kilómetro (TK) (1+2+3)]]/K66-1</f>
        <v>1.0928961748633892E-2</v>
      </c>
      <c r="M78" s="36">
        <f>+BA_GC[[#This Row],[CK Locomotoras (4)]]+BA_MAR[[#This Row],[CK Locomotoras (4)]]+PA_MAR[[#This Row],[CK Locomotoras (4)]]+KM_MAR[[#This Row],[CK Locomotoras (4)]]+GC_VIL[[#This Row],[CK Locomotoras (4)]]</f>
        <v>194496.84359946242</v>
      </c>
      <c r="N78" s="36">
        <f>+BA_GC[[#This Row],[CK Remolcados (5)]]+BA_MAR[[#This Row],[CK Remolcados (5)]]+PA_MAR[[#This Row],[CK Remolcados (5)]]+KM_MAR[[#This Row],[CK Remolcados (5)]]+GC_VIL[[#This Row],[CK Remolcados (5)]]</f>
        <v>891387.59301514621</v>
      </c>
      <c r="O78" s="36">
        <f>+BA_GC[[#This Row],[CK Coche Motor (6)]]+BA_MAR[[#This Row],[CK Coche Motor (6)]]+PA_MAR[[#This Row],[CK Coche Motor (6)]]+KM_MAR[[#This Row],[CK Coche Motor (6)]]+GC_VIL[[#This Row],[CK Coche Motor (6)]]</f>
        <v>0</v>
      </c>
      <c r="Q78" s="81">
        <f t="shared" si="3"/>
        <v>891387.59301514621</v>
      </c>
      <c r="R78" s="35">
        <f>+LINEA[[#This Row],[Coches Kilómetro (CK) (5+6+7)]]/Q66-1</f>
        <v>1.4775721131723873E-2</v>
      </c>
      <c r="S78" s="37">
        <f>+(BA_GC[[#This Row],[Velocidad Comercial Trenes Diésel]]*BA_GC[[#This Row],[Trenes Corridos (TC)]]+BA_MAR[[#This Row],[Velocidad Comercial Trenes Diésel]]*BA_MAR[[#This Row],[Trenes Corridos (TC)]])/(BA_GC[[#This Row],[Trenes Corridos (TC)]]+BA_MAR[[#This Row],[Trenes Corridos (TC)]])</f>
        <v>28.766595213025099</v>
      </c>
      <c r="T78" s="35">
        <f>+LINEA[[#This Row],[Velocidad Comercial Trenes Diésel]]/S66-1</f>
        <v>1.8575105388975777E-2</v>
      </c>
      <c r="U78" s="37"/>
      <c r="V78" s="35"/>
      <c r="W78" s="37">
        <f>+(BA_GC[[#This Row],[Form. Media Trenes Remolcados]]*BA_GC[[#This Row],[Trenes Corridos (TC)]]+BA_MAR[[#This Row],[Form. Media Trenes Remolcados]]*BA_MAR[[#This Row],[Trenes Corridos (TC)]])/(BA_MAR[[#This Row],[Trenes Corridos (TC)]]+BA_GC[[#This Row],[Trenes Corridos (TC)]])</f>
        <v>4.6481714887397656</v>
      </c>
      <c r="X78" s="9">
        <f>+(BA_GC[[#This Row],[Form. Media Trenes Coche Motor]]*BA_GC[[#This Row],[Trenes Corridos (TC)]]+GC_VIL[[#This Row],[Form. Media Trenes Coche Motor]]*GC_VIL[[#This Row],[Trenes Corridos (TC)]])/(BA_GC[[#This Row],[Trenes Corridos (TC)]]+GC_VIL[[#This Row],[Trenes Corridos (TC)]])</f>
        <v>0</v>
      </c>
      <c r="Z78" s="36">
        <f>+BA_GC[[#This Row],[Asientos Ofrecidos Coches Remolcados]]+BA_MAR[[#This Row],[Asientos Ofrecidos Coches Remolcados]]+PA_MAR[[#This Row],[Asientos Ofrecidos Coches Remolcados]]+KM_MAR[[#This Row],[Asientos Ofrecidos Coches Remolcados]]+GC_VIL[[#This Row],[Asientos Ofrecidos Coches Remolcados]]</f>
        <v>1971097.8682895156</v>
      </c>
      <c r="AA78" s="6">
        <f>+BA_GC[[#This Row],[Asientos Ofrecidos Coches Motor]]+BA_MAR[[#This Row],[Asientos Prom. x C. Motor]]+PA_MAR[[#This Row],[Asientos Ofrecidos Coches Motor]]+KM_MAR[[#This Row],[Asientos Ofrecidos Coches Motor]]+GC_VIL[[#This Row],[Asientos Ofrecidos Coches Motor]]</f>
        <v>0</v>
      </c>
      <c r="AC78" s="6">
        <f>+BA_MAR[[#This Row],[Asientos Prom. x C. Remolcados]]</f>
        <v>72</v>
      </c>
      <c r="AD78" s="6">
        <f>+BA_GC[[#This Row],[Asientos Prom. x C. Motor]]</f>
        <v>0</v>
      </c>
      <c r="AF78" s="6">
        <f>+'[2]BS TAB'!$H82</f>
        <v>5936</v>
      </c>
      <c r="AG78" s="6">
        <f>+LINEA[[#This Row],[Trenes Programados]]-LINEA[[#This Row],[Trenes Corridos (TC)]]</f>
        <v>16</v>
      </c>
      <c r="AH78" s="81">
        <f>+'[2]BS TAB'!$J82</f>
        <v>5920</v>
      </c>
      <c r="AI78" s="35">
        <f>+LINEA[[#This Row],[Trenes Corridos (TC)]]/AH66-1</f>
        <v>1.0928961748633892E-2</v>
      </c>
      <c r="AJ78" s="36">
        <f>+'[2]BS TAB'!$K82</f>
        <v>5889</v>
      </c>
      <c r="AK78" s="36">
        <f>+LINEA[[#This Row],[Trenes Corridos (TC)]]-LINEA[[#This Row],[Trenes Puntuales]]</f>
        <v>31</v>
      </c>
      <c r="AL78" s="111">
        <f>+LINEA[[#This Row],[Trenes Puntuales]]/LINEA[[#This Row],[Trenes Programados]]</f>
        <v>0.99208221024258758</v>
      </c>
      <c r="AM78" s="82">
        <v>0.95</v>
      </c>
      <c r="AN78" s="82">
        <f>+IF(LINEA[[#This Row],[Regularidad Absoluta]]&gt;=LINEA[[#This Row],[RA 95%]],LINEA[[#This Row],[Regularidad Absoluta]],"")</f>
        <v>0.99208221024258758</v>
      </c>
      <c r="AO78" s="82">
        <f>+LINEA[[#This Row],[Trenes Puntuales]]/LINEA[[#This Row],[Trenes Corridos (TC)]]</f>
        <v>0.99476351351351355</v>
      </c>
      <c r="AP78" s="82">
        <f>+LINEA[[#This Row],[Trenes Corridos (TC)]]/LINEA[[#This Row],[Trenes Programados]]</f>
        <v>0.99730458221024254</v>
      </c>
      <c r="AQ78" s="82">
        <f>+LINEA[[#This Row],[Regularidad Relativa]]/AO66-1</f>
        <v>-4.5725203583812934E-4</v>
      </c>
      <c r="AR78" s="81">
        <f>+'[3]DATOS BS#Bol por Estación'!$AP62</f>
        <v>1355453</v>
      </c>
      <c r="AS78" s="15">
        <f>+LINEA[[#This Row],[Pasajeros Pagos (PAX)]]/AR66-1</f>
        <v>2.1870690834346895E-3</v>
      </c>
      <c r="AT78" s="6">
        <f>+LINEA[[#This Row],[Pasajeros Pagos (PAX)]]/LINEA[[#This Row],[Indice Dia Habil]]</f>
        <v>53238.531029065198</v>
      </c>
      <c r="AU78" s="15">
        <f>+LINEA[[#This Row],[PAX Día Habil]]/AT66-1</f>
        <v>2.1870690834346895E-3</v>
      </c>
      <c r="AV78" s="6">
        <f>+LINEA[[#This Row],[Pasajeros Pagos (PAX)]]/LINEA[[#This Row],[Trenes Corridos (TC)]]</f>
        <v>228.96165540540539</v>
      </c>
      <c r="AW78" s="6">
        <f>+LINEA[[#This Row],[PAX x Tren]]/LINEA[[#This Row],[Form. Media Trenes Remolcados]]</f>
        <v>49.258435485882337</v>
      </c>
      <c r="AX78" s="15">
        <f>+LINEA[[#This Row],[PAX x Coche]]/AW66-1</f>
        <v>-1.1773938772271619E-2</v>
      </c>
      <c r="AY78" s="141">
        <f>+(BA_GC[[#This Row],[Capacidad x Coche (4xm2)]]*BA_GC[[#This Row],[Coches Kilómetro (CK) (5+6+7)]]+BA_MAR[[#This Row],[Capacidad x Coche (4xm2)]]*BA_MAR[[#This Row],[Coches Kilómetro (CK) (5+6+7)]])/(BA_MAR[[#This Row],[Coches Kilómetro (CK) (5+6+7)]]+BA_GC[[#This Row],[Coches Kilómetro (CK) (5+6+7)]])</f>
        <v>180</v>
      </c>
      <c r="AZ78" s="9">
        <f>+LINEA[[#This Row],[PAX Kilómetro]]/LINEA[[#This Row],[Coches Kilómetro (CK) (5+6+7)]]</f>
        <v>26.938971396695628</v>
      </c>
      <c r="BA78" s="15">
        <f>+LINEA[[#This Row],[Ocupación Media (PaxKm/CocheKm)]]/AZ66-1</f>
        <v>-3.8205086320970416E-2</v>
      </c>
      <c r="BB78" s="15">
        <f>+LINEA[[#This Row],[Ocupación Media (PaxKm/CocheKm)]]/LINEA[[#This Row],[Capacidad x Coche (4xm2)]]</f>
        <v>0.14966095220386461</v>
      </c>
      <c r="BC78" s="15">
        <f>+LINEA[[#This Row],[% de Ocupación Media PAX]]/BB66-1</f>
        <v>-3.8205086320970305E-2</v>
      </c>
      <c r="BD78" s="36">
        <f>+LINEA[[#This Row],[Pasajeros Pagos (PAX)]]*LINEA[[#This Row],[PAX Recorrido Medio]]</f>
        <v>24013064.871604387</v>
      </c>
      <c r="BE78" s="37">
        <f>+(BA_GC[[#This Row],[PAX Recorrido Medio]]*BA_GC[[#This Row],[Pasajeros Pagos (PAX)]]+BA_MAR[[#This Row],[PAX Recorrido Medio]]*BA_MAR[[#This Row],[Pasajeros Pagos (PAX)]])/(BA_MAR[[#This Row],[Pasajeros Pagos (PAX)]]+BA_GC[[#This Row],[Pasajeros Pagos (PAX)]])</f>
        <v>17.71589636203128</v>
      </c>
      <c r="BF78" s="35">
        <f>+LINEA[[#This Row],[PAX Recorrido Medio]]/BE66-1</f>
        <v>-2.6123807402461896E-2</v>
      </c>
      <c r="BG78" s="36">
        <f>+BA_GC[[#This Row],[PAX Desestacionalizados]]+BA_MAR[[#This Row],[PAX Desestacionalizados]]+PA_MAR[[#This Row],[PAX Desestacionalizados]]+KM_MAR[[#This Row],[PAX Desestacionalizados]]+GC_VIL[[#This Row],[PAX Desestacionalizados]]</f>
        <v>1357420.9686309597</v>
      </c>
      <c r="BH78" s="114">
        <f t="shared" si="2"/>
        <v>0.19274576078343286</v>
      </c>
      <c r="BI78" s="81">
        <f>+BA_GC[[#This Row],[Pasajeros Totales (PT) (estimados)]]+BA_MAR[[#This Row],[Pasajeros Totales (PT) (estimados)]]+PA_MAR[[#This Row],[Pasajeros Totales (PT) (estimados)]]+KM_MAR[[#This Row],[Pasajeros Totales (PT) (estimados)]]+GC_VIL[[#This Row],[Pasajeros Totales (PT) (estimados)]]</f>
        <v>1679090.5939564402</v>
      </c>
      <c r="BJ78" s="35">
        <f>+(LINEA[[#This Row],[Variación % TC]]*0.2)-(LINEA[[#This Row],[Vaciación % PAX Recorrido Medio]]*0.1)-(LINEA[[#This Row],[Variación % Ocupación PAX]]*0.5)+(LINEA[[#This Row],[Variación % RA]]*0.1)+(LINEA[[#This Row],[Variación % Velocidad Comercial TE]]*0.1)</f>
        <v>2.3854991046874309E-2</v>
      </c>
      <c r="BL78" s="10"/>
      <c r="BN78" s="46"/>
      <c r="BO78" s="73">
        <v>25.46</v>
      </c>
      <c r="BP78" s="67">
        <f>+BA_GC[[#This Row],[Km. Línea (entre cabeceras) en Servicio]]+BA_MAR[[#This Row],[Km. Línea (entre cabeceras) en Servicio]]+PA_MAR[[#This Row],[Km. Línea (entre cabeceras) en Servicio]]+KM_MAR[[#This Row],[Km. Línea (entre cabeceras) en Servicio]]+GC_VIL[[#This Row],[Km. Línea (entre cabeceras) en Servicio]]</f>
        <v>101.367</v>
      </c>
      <c r="BQ78" s="67">
        <f>+[1]!BS_InfraMR[[#This Row],[Total Líneas de Explotación ]]</f>
        <v>66.611000000000004</v>
      </c>
      <c r="BR78" s="36">
        <v>30</v>
      </c>
      <c r="BS78" s="6">
        <v>588</v>
      </c>
      <c r="BU78" s="64"/>
      <c r="BW78" s="64"/>
      <c r="BY78" s="64"/>
      <c r="BZ78" s="65"/>
      <c r="CA78" s="66"/>
      <c r="CC78" s="64"/>
      <c r="CD78" s="36">
        <f>+LINEA[[#This Row],[Pasajeros Pagos (PAX)]]/LINEA[[#This Row],[Personal]]</f>
        <v>2305.1921768707484</v>
      </c>
      <c r="CE78" s="67">
        <f>+LINEA[[#This Row],[Trenes Corridos (TC)]]/LINEA[[#This Row],[Personal]]</f>
        <v>10.068027210884354</v>
      </c>
      <c r="CF78" s="36">
        <f>+LINEA[[#This Row],[Pasajeros Pagos (PAX)]]/LINEA[[#This Row],[Km. Línea (entre cabeceras) en Servicio]]</f>
        <v>13371.73833693411</v>
      </c>
      <c r="CG78" s="36">
        <f>+LINEA[[#This Row],[Pasajeros Pagos (PAX)]]/LINEA[[#This Row],[Cantidad de Estaciones en Servicio]]</f>
        <v>45181.76666666667</v>
      </c>
      <c r="CH78" s="36">
        <f>+LINEA[[#This Row],[PAX Kilómetro]]/LINEA[[#This Row],[Km. Línea (entre cabeceras) en Servicio]]</f>
        <v>236892.33055732521</v>
      </c>
      <c r="CI78" s="36">
        <f>+LINEA[[#This Row],[Coches Kilómetro (CK) (5+6+7)]]/LINEA[[#This Row],[Km. Línea (entre cabeceras) en Servicio]]</f>
        <v>8793.6665089737908</v>
      </c>
      <c r="CJ78" s="36">
        <f>+[1]!Sar_InfraMR[[#This Row],[Total Coches Eléctricos]]+[1]!Sar_InfraMR[[#This Row],[Total Coches Remolcados]]</f>
        <v>328</v>
      </c>
      <c r="CK78" s="36">
        <f>+LINEA[[#This Row],[Pasajeros Pagos (PAX)]]/LINEA[[#This Row],[Coches en Servicio]]</f>
        <v>4132.4786585365855</v>
      </c>
      <c r="CN78" s="11">
        <v>0.96292757679619689</v>
      </c>
      <c r="CP78" s="10">
        <v>1.0014000000000001</v>
      </c>
      <c r="CQ78" s="60">
        <v>671.81027163383965</v>
      </c>
      <c r="EA78" s="2">
        <v>1999</v>
      </c>
      <c r="EB78" s="2" t="s">
        <v>1</v>
      </c>
    </row>
    <row r="79" spans="1:132" ht="12.75" customHeight="1" x14ac:dyDescent="0.2">
      <c r="A79" s="83" t="s">
        <v>205</v>
      </c>
      <c r="B79" s="2" t="s">
        <v>2</v>
      </c>
      <c r="C79" s="85">
        <v>36312</v>
      </c>
      <c r="D79" s="2" t="s">
        <v>249</v>
      </c>
      <c r="E79" s="2" t="s">
        <v>246</v>
      </c>
      <c r="F79" s="2" t="s">
        <v>247</v>
      </c>
      <c r="G79" s="2" t="s">
        <v>248</v>
      </c>
      <c r="H79" s="6">
        <f>+BA_GC[[#This Row],[TK Remolcados (1)]]+BA_MAR[[#This Row],[TK Remolcados (1)]]+PA_MAR[[#This Row],[TK Remolcados (1)]]+KM_MAR[[#This Row],[TK Remolcados (1)]]+GC_VIL[[#This Row],[TK Remolcados (1)]]</f>
        <v>190554.3400129868</v>
      </c>
      <c r="I79" s="6">
        <f>+BA_GC[[#This Row],[TK Coche Motor (2)]]+PA_MAR[[#This Row],[TK Coche Motor (2)]]+KM_MAR[[#This Row],[TK Coche Motor (2)]]+GC_VIL[[#This Row],[TK Coche Motor (2)]]</f>
        <v>0</v>
      </c>
      <c r="K79" s="81">
        <f>+LINEA[[#This Row],[TK Remolcados (1)]]+LINEA[[#This Row],[TK Coche Motor (2)]]+LINEA[[#This Row],[TK Eléctricos (3)]]</f>
        <v>190554.3400129868</v>
      </c>
      <c r="L79" s="35">
        <f>+LINEA[[#This Row],[Trenes Kilómetro (TK) (1+2+3)]]/K67-1</f>
        <v>-1.7238407171193959E-4</v>
      </c>
      <c r="M79" s="36">
        <f>+BA_GC[[#This Row],[CK Locomotoras (4)]]+BA_MAR[[#This Row],[CK Locomotoras (4)]]+PA_MAR[[#This Row],[CK Locomotoras (4)]]+KM_MAR[[#This Row],[CK Locomotoras (4)]]+GC_VIL[[#This Row],[CK Locomotoras (4)]]</f>
        <v>190554.3400129868</v>
      </c>
      <c r="N79" s="36">
        <f>+BA_GC[[#This Row],[CK Remolcados (5)]]+BA_MAR[[#This Row],[CK Remolcados (5)]]+PA_MAR[[#This Row],[CK Remolcados (5)]]+KM_MAR[[#This Row],[CK Remolcados (5)]]+GC_VIL[[#This Row],[CK Remolcados (5)]]</f>
        <v>873318.92558916355</v>
      </c>
      <c r="O79" s="36">
        <f>+BA_GC[[#This Row],[CK Coche Motor (6)]]+BA_MAR[[#This Row],[CK Coche Motor (6)]]+PA_MAR[[#This Row],[CK Coche Motor (6)]]+KM_MAR[[#This Row],[CK Coche Motor (6)]]+GC_VIL[[#This Row],[CK Coche Motor (6)]]</f>
        <v>0</v>
      </c>
      <c r="Q79" s="81">
        <f t="shared" si="3"/>
        <v>873318.92558916355</v>
      </c>
      <c r="R79" s="35">
        <f>+LINEA[[#This Row],[Coches Kilómetro (CK) (5+6+7)]]/Q67-1</f>
        <v>3.6321327722730334E-3</v>
      </c>
      <c r="S79" s="37">
        <f>+(BA_GC[[#This Row],[Velocidad Comercial Trenes Diésel]]*BA_GC[[#This Row],[Trenes Corridos (TC)]]+BA_MAR[[#This Row],[Velocidad Comercial Trenes Diésel]]*BA_MAR[[#This Row],[Trenes Corridos (TC)]])/(BA_GC[[#This Row],[Trenes Corridos (TC)]]+BA_MAR[[#This Row],[Trenes Corridos (TC)]])</f>
        <v>28.234981062689567</v>
      </c>
      <c r="T79" s="35">
        <f>+LINEA[[#This Row],[Velocidad Comercial Trenes Diésel]]/S67-1</f>
        <v>1.5972638581882581E-3</v>
      </c>
      <c r="U79" s="37"/>
      <c r="V79" s="35"/>
      <c r="W79" s="37">
        <f>+(BA_GC[[#This Row],[Form. Media Trenes Remolcados]]*BA_GC[[#This Row],[Trenes Corridos (TC)]]+BA_MAR[[#This Row],[Form. Media Trenes Remolcados]]*BA_MAR[[#This Row],[Trenes Corridos (TC)]])/(BA_MAR[[#This Row],[Trenes Corridos (TC)]]+BA_GC[[#This Row],[Trenes Corridos (TC)]])</f>
        <v>4.6481714887397647</v>
      </c>
      <c r="X79" s="9">
        <f>+(BA_GC[[#This Row],[Form. Media Trenes Coche Motor]]*BA_GC[[#This Row],[Trenes Corridos (TC)]]+GC_VIL[[#This Row],[Form. Media Trenes Coche Motor]]*GC_VIL[[#This Row],[Trenes Corridos (TC)]])/(BA_GC[[#This Row],[Trenes Corridos (TC)]]+GC_VIL[[#This Row],[Trenes Corridos (TC)]])</f>
        <v>0</v>
      </c>
      <c r="Z79" s="36">
        <f>+BA_GC[[#This Row],[Asientos Ofrecidos Coches Remolcados]]+BA_MAR[[#This Row],[Asientos Ofrecidos Coches Remolcados]]+PA_MAR[[#This Row],[Asientos Ofrecidos Coches Remolcados]]+KM_MAR[[#This Row],[Asientos Ofrecidos Coches Remolcados]]+GC_VIL[[#This Row],[Asientos Ofrecidos Coches Remolcados]]</f>
        <v>1931143.1817701331</v>
      </c>
      <c r="AA79" s="6">
        <f>+BA_GC[[#This Row],[Asientos Ofrecidos Coches Motor]]+BA_MAR[[#This Row],[Asientos Prom. x C. Motor]]+PA_MAR[[#This Row],[Asientos Ofrecidos Coches Motor]]+KM_MAR[[#This Row],[Asientos Ofrecidos Coches Motor]]+GC_VIL[[#This Row],[Asientos Ofrecidos Coches Motor]]</f>
        <v>0</v>
      </c>
      <c r="AC79" s="6">
        <f>+BA_MAR[[#This Row],[Asientos Prom. x C. Remolcados]]</f>
        <v>72</v>
      </c>
      <c r="AD79" s="6">
        <f>+BA_GC[[#This Row],[Asientos Prom. x C. Motor]]</f>
        <v>0</v>
      </c>
      <c r="AF79" s="6">
        <f>+'[2]BS TAB'!$H83</f>
        <v>5804</v>
      </c>
      <c r="AG79" s="6">
        <f>+LINEA[[#This Row],[Trenes Programados]]-LINEA[[#This Row],[Trenes Corridos (TC)]]</f>
        <v>4</v>
      </c>
      <c r="AH79" s="81">
        <f>+'[2]BS TAB'!$J83</f>
        <v>5800</v>
      </c>
      <c r="AI79" s="35">
        <f>+LINEA[[#This Row],[Trenes Corridos (TC)]]/AH67-1</f>
        <v>-1.7238407171182857E-4</v>
      </c>
      <c r="AJ79" s="36">
        <f>+'[2]BS TAB'!$K83</f>
        <v>5771</v>
      </c>
      <c r="AK79" s="36">
        <f>+LINEA[[#This Row],[Trenes Corridos (TC)]]-LINEA[[#This Row],[Trenes Puntuales]]</f>
        <v>29</v>
      </c>
      <c r="AL79" s="111">
        <f>+LINEA[[#This Row],[Trenes Puntuales]]/LINEA[[#This Row],[Trenes Programados]]</f>
        <v>0.99431426602343209</v>
      </c>
      <c r="AM79" s="82">
        <v>0.95</v>
      </c>
      <c r="AN79" s="82">
        <f>+IF(LINEA[[#This Row],[Regularidad Absoluta]]&gt;=LINEA[[#This Row],[RA 95%]],LINEA[[#This Row],[Regularidad Absoluta]],"")</f>
        <v>0.99431426602343209</v>
      </c>
      <c r="AO79" s="82">
        <f>+LINEA[[#This Row],[Trenes Puntuales]]/LINEA[[#This Row],[Trenes Corridos (TC)]]</f>
        <v>0.995</v>
      </c>
      <c r="AP79" s="82">
        <f>+LINEA[[#This Row],[Trenes Corridos (TC)]]/LINEA[[#This Row],[Trenes Programados]]</f>
        <v>0.99931082012405237</v>
      </c>
      <c r="AQ79" s="82">
        <f>+LINEA[[#This Row],[Regularidad Relativa]]/AO67-1</f>
        <v>2.6046552023621938E-3</v>
      </c>
      <c r="AR79" s="81">
        <f>+'[3]DATOS BS#Bol por Estación'!$AP63</f>
        <v>1271437</v>
      </c>
      <c r="AS79" s="15">
        <f>+LINEA[[#This Row],[Pasajeros Pagos (PAX)]]/AR67-1</f>
        <v>-1.5399710219673901E-2</v>
      </c>
      <c r="AT79" s="6">
        <f>+LINEA[[#This Row],[Pasajeros Pagos (PAX)]]/LINEA[[#This Row],[Indice Dia Habil]]</f>
        <v>48565.20244461421</v>
      </c>
      <c r="AU79" s="15">
        <f>+LINEA[[#This Row],[PAX Día Habil]]/AT67-1</f>
        <v>-1.5399710219673901E-2</v>
      </c>
      <c r="AV79" s="6">
        <f>+LINEA[[#This Row],[Pasajeros Pagos (PAX)]]/LINEA[[#This Row],[Trenes Corridos (TC)]]</f>
        <v>219.21327586206897</v>
      </c>
      <c r="AW79" s="6">
        <f>+LINEA[[#This Row],[PAX x Tren]]/LINEA[[#This Row],[Form. Media Trenes Remolcados]]</f>
        <v>47.161185079576995</v>
      </c>
      <c r="AX79" s="15">
        <f>+LINEA[[#This Row],[PAX x Coche]]/AW67-1</f>
        <v>-1.833574434051255E-2</v>
      </c>
      <c r="AY79" s="141">
        <f>+(BA_GC[[#This Row],[Capacidad x Coche (4xm2)]]*BA_GC[[#This Row],[Coches Kilómetro (CK) (5+6+7)]]+BA_MAR[[#This Row],[Capacidad x Coche (4xm2)]]*BA_MAR[[#This Row],[Coches Kilómetro (CK) (5+6+7)]])/(BA_MAR[[#This Row],[Coches Kilómetro (CK) (5+6+7)]]+BA_GC[[#This Row],[Coches Kilómetro (CK) (5+6+7)]])</f>
        <v>180.00000000000003</v>
      </c>
      <c r="AZ79" s="9">
        <f>+LINEA[[#This Row],[PAX Kilómetro]]/LINEA[[#This Row],[Coches Kilómetro (CK) (5+6+7)]]</f>
        <v>25.647871090827302</v>
      </c>
      <c r="BA79" s="15">
        <f>+LINEA[[#This Row],[Ocupación Media (PaxKm/CocheKm)]]/AZ67-1</f>
        <v>-4.762109452300467E-2</v>
      </c>
      <c r="BB79" s="15">
        <f>+LINEA[[#This Row],[Ocupación Media (PaxKm/CocheKm)]]/LINEA[[#This Row],[Capacidad x Coche (4xm2)]]</f>
        <v>0.14248817272681832</v>
      </c>
      <c r="BC79" s="15">
        <f>+LINEA[[#This Row],[% de Ocupación Media PAX]]/BB67-1</f>
        <v>-4.7621094523004781E-2</v>
      </c>
      <c r="BD79" s="36">
        <f>+LINEA[[#This Row],[Pasajeros Pagos (PAX)]]*LINEA[[#This Row],[PAX Recorrido Medio]]</f>
        <v>22398771.224690668</v>
      </c>
      <c r="BE79" s="37">
        <f>+(BA_GC[[#This Row],[PAX Recorrido Medio]]*BA_GC[[#This Row],[Pasajeros Pagos (PAX)]]+BA_MAR[[#This Row],[PAX Recorrido Medio]]*BA_MAR[[#This Row],[Pasajeros Pagos (PAX)]])/(BA_MAR[[#This Row],[Pasajeros Pagos (PAX)]]+BA_GC[[#This Row],[Pasajeros Pagos (PAX)]])</f>
        <v>17.616894289446247</v>
      </c>
      <c r="BF79" s="35">
        <f>+LINEA[[#This Row],[PAX Recorrido Medio]]/BE67-1</f>
        <v>-2.9212075161528905E-2</v>
      </c>
      <c r="BG79" s="36">
        <f>+BA_GC[[#This Row],[PAX Desestacionalizados]]+BA_MAR[[#This Row],[PAX Desestacionalizados]]+PA_MAR[[#This Row],[PAX Desestacionalizados]]+KM_MAR[[#This Row],[PAX Desestacionalizados]]+GC_VIL[[#This Row],[PAX Desestacionalizados]]</f>
        <v>1333772.6553242835</v>
      </c>
      <c r="BH79" s="114">
        <f t="shared" si="2"/>
        <v>0.19087520663893431</v>
      </c>
      <c r="BI79" s="81">
        <f>+BA_GC[[#This Row],[Pasajeros Totales (PT) (estimados)]]+BA_MAR[[#This Row],[Pasajeros Totales (PT) (estimados)]]+PA_MAR[[#This Row],[Pasajeros Totales (PT) (estimados)]]+KM_MAR[[#This Row],[Pasajeros Totales (PT) (estimados)]]+GC_VIL[[#This Row],[Pasajeros Totales (PT) (estimados)]]</f>
        <v>1571373.1805430304</v>
      </c>
      <c r="BJ79" s="35">
        <f>+(LINEA[[#This Row],[Variación % TC]]*0.2)-(LINEA[[#This Row],[Vaciación % PAX Recorrido Medio]]*0.1)-(LINEA[[#This Row],[Variación % Ocupación PAX]]*0.5)+(LINEA[[#This Row],[Variación % RA]]*0.1)+(LINEA[[#This Row],[Variación % Velocidad Comercial TE]]*0.1)</f>
        <v>2.6957743483549134E-2</v>
      </c>
      <c r="BL79" s="10"/>
      <c r="BN79" s="46"/>
      <c r="BO79" s="73">
        <v>26.18</v>
      </c>
      <c r="BP79" s="67">
        <f>+BA_GC[[#This Row],[Km. Línea (entre cabeceras) en Servicio]]+BA_MAR[[#This Row],[Km. Línea (entre cabeceras) en Servicio]]+PA_MAR[[#This Row],[Km. Línea (entre cabeceras) en Servicio]]+KM_MAR[[#This Row],[Km. Línea (entre cabeceras) en Servicio]]+GC_VIL[[#This Row],[Km. Línea (entre cabeceras) en Servicio]]</f>
        <v>101.367</v>
      </c>
      <c r="BQ79" s="67">
        <f>+[1]!BS_InfraMR[[#This Row],[Total Líneas de Explotación ]]</f>
        <v>66.611000000000004</v>
      </c>
      <c r="BR79" s="36">
        <v>30</v>
      </c>
      <c r="BS79" s="6">
        <v>588</v>
      </c>
      <c r="BU79" s="64"/>
      <c r="BW79" s="64"/>
      <c r="BY79" s="64"/>
      <c r="BZ79" s="65"/>
      <c r="CA79" s="66"/>
      <c r="CC79" s="64"/>
      <c r="CD79" s="36">
        <f>+LINEA[[#This Row],[Pasajeros Pagos (PAX)]]/LINEA[[#This Row],[Personal]]</f>
        <v>2162.3078231292516</v>
      </c>
      <c r="CE79" s="67">
        <f>+LINEA[[#This Row],[Trenes Corridos (TC)]]/LINEA[[#This Row],[Personal]]</f>
        <v>9.8639455782312933</v>
      </c>
      <c r="CF79" s="36">
        <f>+LINEA[[#This Row],[Pasajeros Pagos (PAX)]]/LINEA[[#This Row],[Km. Línea (entre cabeceras) en Servicio]]</f>
        <v>12542.908441603282</v>
      </c>
      <c r="CG79" s="36">
        <f>+LINEA[[#This Row],[Pasajeros Pagos (PAX)]]/LINEA[[#This Row],[Cantidad de Estaciones en Servicio]]</f>
        <v>42381.23333333333</v>
      </c>
      <c r="CH79" s="36">
        <f>+LINEA[[#This Row],[PAX Kilómetro]]/LINEA[[#This Row],[Km. Línea (entre cabeceras) en Servicio]]</f>
        <v>220967.09209792799</v>
      </c>
      <c r="CI79" s="36">
        <f>+LINEA[[#This Row],[Coches Kilómetro (CK) (5+6+7)]]/LINEA[[#This Row],[Km. Línea (entre cabeceras) en Servicio]]</f>
        <v>8615.4165121702681</v>
      </c>
      <c r="CJ79" s="36">
        <f>+[1]!Sar_InfraMR[[#This Row],[Total Coches Eléctricos]]+[1]!Sar_InfraMR[[#This Row],[Total Coches Remolcados]]</f>
        <v>328</v>
      </c>
      <c r="CK79" s="36">
        <f>+LINEA[[#This Row],[Pasajeros Pagos (PAX)]]/LINEA[[#This Row],[Coches en Servicio]]</f>
        <v>3876.3323170731705</v>
      </c>
      <c r="CN79" s="11">
        <v>1.0091682351357842</v>
      </c>
      <c r="CP79" s="10">
        <v>1.0048999999999999</v>
      </c>
      <c r="CQ79" s="60">
        <v>684.82671241866376</v>
      </c>
      <c r="EA79" s="2">
        <v>1999</v>
      </c>
      <c r="EB79" s="2" t="s">
        <v>2</v>
      </c>
    </row>
    <row r="80" spans="1:132" ht="12.75" customHeight="1" x14ac:dyDescent="0.2">
      <c r="A80" s="83" t="s">
        <v>205</v>
      </c>
      <c r="B80" s="2" t="s">
        <v>3</v>
      </c>
      <c r="C80" s="85">
        <v>36342</v>
      </c>
      <c r="D80" s="2" t="s">
        <v>249</v>
      </c>
      <c r="E80" s="2" t="s">
        <v>246</v>
      </c>
      <c r="F80" s="2" t="s">
        <v>247</v>
      </c>
      <c r="G80" s="2" t="s">
        <v>248</v>
      </c>
      <c r="H80" s="6">
        <f>+BA_GC[[#This Row],[TK Remolcados (1)]]+BA_MAR[[#This Row],[TK Remolcados (1)]]+PA_MAR[[#This Row],[TK Remolcados (1)]]+KM_MAR[[#This Row],[TK Remolcados (1)]]+GC_VIL[[#This Row],[TK Remolcados (1)]]</f>
        <v>209281.23204874588</v>
      </c>
      <c r="I80" s="6">
        <f>+BA_GC[[#This Row],[TK Coche Motor (2)]]+PA_MAR[[#This Row],[TK Coche Motor (2)]]+KM_MAR[[#This Row],[TK Coche Motor (2)]]+GC_VIL[[#This Row],[TK Coche Motor (2)]]</f>
        <v>0</v>
      </c>
      <c r="K80" s="81">
        <f>+LINEA[[#This Row],[TK Remolcados (1)]]+LINEA[[#This Row],[TK Coche Motor (2)]]+LINEA[[#This Row],[TK Eléctricos (3)]]</f>
        <v>209281.23204874588</v>
      </c>
      <c r="L80" s="35">
        <f>+LINEA[[#This Row],[Trenes Kilómetro (TK) (1+2+3)]]/K68-1</f>
        <v>4.9423393739703725E-2</v>
      </c>
      <c r="M80" s="36">
        <f>+BA_GC[[#This Row],[CK Locomotoras (4)]]+BA_MAR[[#This Row],[CK Locomotoras (4)]]+PA_MAR[[#This Row],[CK Locomotoras (4)]]+KM_MAR[[#This Row],[CK Locomotoras (4)]]+GC_VIL[[#This Row],[CK Locomotoras (4)]]</f>
        <v>209281.23204874588</v>
      </c>
      <c r="N80" s="36">
        <f>+BA_GC[[#This Row],[CK Remolcados (5)]]+BA_MAR[[#This Row],[CK Remolcados (5)]]+PA_MAR[[#This Row],[CK Remolcados (5)]]+KM_MAR[[#This Row],[CK Remolcados (5)]]+GC_VIL[[#This Row],[CK Remolcados (5)]]</f>
        <v>958236.12644194439</v>
      </c>
      <c r="O80" s="36">
        <f>+BA_GC[[#This Row],[CK Coche Motor (6)]]+BA_MAR[[#This Row],[CK Coche Motor (6)]]+PA_MAR[[#This Row],[CK Coche Motor (6)]]+KM_MAR[[#This Row],[CK Coche Motor (6)]]+GC_VIL[[#This Row],[CK Coche Motor (6)]]</f>
        <v>0</v>
      </c>
      <c r="Q80" s="81">
        <f t="shared" si="3"/>
        <v>958236.12644194439</v>
      </c>
      <c r="R80" s="35">
        <f>+LINEA[[#This Row],[Coches Kilómetro (CK) (5+6+7)]]/Q68-1</f>
        <v>5.2418321751054542E-2</v>
      </c>
      <c r="S80" s="37">
        <f>+(BA_GC[[#This Row],[Velocidad Comercial Trenes Diésel]]*BA_GC[[#This Row],[Trenes Corridos (TC)]]+BA_MAR[[#This Row],[Velocidad Comercial Trenes Diésel]]*BA_MAR[[#This Row],[Trenes Corridos (TC)]])/(BA_GC[[#This Row],[Trenes Corridos (TC)]]+BA_MAR[[#This Row],[Trenes Corridos (TC)]])</f>
        <v>28.180321541387059</v>
      </c>
      <c r="T80" s="35">
        <f>+LINEA[[#This Row],[Velocidad Comercial Trenes Diésel]]/S68-1</f>
        <v>3.082368355588061E-3</v>
      </c>
      <c r="U80" s="37"/>
      <c r="V80" s="35"/>
      <c r="W80" s="37">
        <f>+(BA_GC[[#This Row],[Form. Media Trenes Remolcados]]*BA_GC[[#This Row],[Trenes Corridos (TC)]]+BA_MAR[[#This Row],[Form. Media Trenes Remolcados]]*BA_MAR[[#This Row],[Trenes Corridos (TC)]])/(BA_MAR[[#This Row],[Trenes Corridos (TC)]]+BA_GC[[#This Row],[Trenes Corridos (TC)]])</f>
        <v>4.6445066084141375</v>
      </c>
      <c r="X80" s="9">
        <f>+(BA_GC[[#This Row],[Form. Media Trenes Coche Motor]]*BA_GC[[#This Row],[Trenes Corridos (TC)]]+GC_VIL[[#This Row],[Form. Media Trenes Coche Motor]]*GC_VIL[[#This Row],[Trenes Corridos (TC)]])/(BA_GC[[#This Row],[Trenes Corridos (TC)]]+GC_VIL[[#This Row],[Trenes Corridos (TC)]])</f>
        <v>0</v>
      </c>
      <c r="Z80" s="36">
        <f>+BA_GC[[#This Row],[Asientos Ofrecidos Coches Remolcados]]+BA_MAR[[#This Row],[Asientos Ofrecidos Coches Remolcados]]+PA_MAR[[#This Row],[Asientos Ofrecidos Coches Remolcados]]+KM_MAR[[#This Row],[Asientos Ofrecidos Coches Remolcados]]+GC_VIL[[#This Row],[Asientos Ofrecidos Coches Remolcados]]</f>
        <v>2119133.4421407105</v>
      </c>
      <c r="AA80" s="6">
        <f>+BA_GC[[#This Row],[Asientos Ofrecidos Coches Motor]]+BA_MAR[[#This Row],[Asientos Prom. x C. Motor]]+PA_MAR[[#This Row],[Asientos Ofrecidos Coches Motor]]+KM_MAR[[#This Row],[Asientos Ofrecidos Coches Motor]]+GC_VIL[[#This Row],[Asientos Ofrecidos Coches Motor]]</f>
        <v>0</v>
      </c>
      <c r="AC80" s="6">
        <f>+BA_MAR[[#This Row],[Asientos Prom. x C. Remolcados]]</f>
        <v>72</v>
      </c>
      <c r="AD80" s="6">
        <f>+BA_GC[[#This Row],[Asientos Prom. x C. Motor]]</f>
        <v>0</v>
      </c>
      <c r="AF80" s="6">
        <f>+'[2]BS TAB'!$H84</f>
        <v>6428</v>
      </c>
      <c r="AG80" s="6">
        <f>+LINEA[[#This Row],[Trenes Programados]]-LINEA[[#This Row],[Trenes Corridos (TC)]]</f>
        <v>58</v>
      </c>
      <c r="AH80" s="81">
        <f>+'[2]BS TAB'!$J84</f>
        <v>6370</v>
      </c>
      <c r="AI80" s="35">
        <f>+LINEA[[#This Row],[Trenes Corridos (TC)]]/AH68-1</f>
        <v>4.9423393739703503E-2</v>
      </c>
      <c r="AJ80" s="36">
        <f>+'[2]BS TAB'!$K84</f>
        <v>6302</v>
      </c>
      <c r="AK80" s="36">
        <f>+LINEA[[#This Row],[Trenes Corridos (TC)]]-LINEA[[#This Row],[Trenes Puntuales]]</f>
        <v>68</v>
      </c>
      <c r="AL80" s="111">
        <f>+LINEA[[#This Row],[Trenes Puntuales]]/LINEA[[#This Row],[Trenes Programados]]</f>
        <v>0.98039825762289978</v>
      </c>
      <c r="AM80" s="82">
        <v>0.95</v>
      </c>
      <c r="AN80" s="82">
        <f>+IF(LINEA[[#This Row],[Regularidad Absoluta]]&gt;=LINEA[[#This Row],[RA 95%]],LINEA[[#This Row],[Regularidad Absoluta]],"")</f>
        <v>0.98039825762289978</v>
      </c>
      <c r="AO80" s="82">
        <f>+LINEA[[#This Row],[Trenes Puntuales]]/LINEA[[#This Row],[Trenes Corridos (TC)]]</f>
        <v>0.98932496075353216</v>
      </c>
      <c r="AP80" s="82">
        <f>+LINEA[[#This Row],[Trenes Corridos (TC)]]/LINEA[[#This Row],[Trenes Programados]]</f>
        <v>0.99097697573117616</v>
      </c>
      <c r="AQ80" s="82">
        <f>+LINEA[[#This Row],[Regularidad Relativa]]/AO68-1</f>
        <v>-4.6075730525542147E-3</v>
      </c>
      <c r="AR80" s="81">
        <f>+'[3]DATOS BS#Bol por Estación'!$AP64</f>
        <v>1294210</v>
      </c>
      <c r="AS80" s="15">
        <f>+LINEA[[#This Row],[Pasajeros Pagos (PAX)]]/AR68-1</f>
        <v>-5.9748585311064417E-2</v>
      </c>
      <c r="AT80" s="6">
        <f>+LINEA[[#This Row],[Pasajeros Pagos (PAX)]]/LINEA[[#This Row],[Indice Dia Habil]]</f>
        <v>48040.46028210839</v>
      </c>
      <c r="AU80" s="15">
        <f>+LINEA[[#This Row],[PAX Día Habil]]/AT68-1</f>
        <v>-5.9748585311064528E-2</v>
      </c>
      <c r="AV80" s="6">
        <f>+LINEA[[#This Row],[Pasajeros Pagos (PAX)]]/LINEA[[#This Row],[Trenes Corridos (TC)]]</f>
        <v>203.17268445839875</v>
      </c>
      <c r="AW80" s="6">
        <f>+LINEA[[#This Row],[PAX x Tren]]/LINEA[[#This Row],[Form. Media Trenes Remolcados]]</f>
        <v>43.744729330414685</v>
      </c>
      <c r="AX80" s="15">
        <f>+LINEA[[#This Row],[PAX x Coche]]/AW68-1</f>
        <v>-0.10615141253178317</v>
      </c>
      <c r="AY80" s="141">
        <f>+(BA_GC[[#This Row],[Capacidad x Coche (4xm2)]]*BA_GC[[#This Row],[Coches Kilómetro (CK) (5+6+7)]]+BA_MAR[[#This Row],[Capacidad x Coche (4xm2)]]*BA_MAR[[#This Row],[Coches Kilómetro (CK) (5+6+7)]])/(BA_MAR[[#This Row],[Coches Kilómetro (CK) (5+6+7)]]+BA_GC[[#This Row],[Coches Kilómetro (CK) (5+6+7)]])</f>
        <v>180</v>
      </c>
      <c r="AZ80" s="9">
        <f>+LINEA[[#This Row],[PAX Kilómetro]]/LINEA[[#This Row],[Coches Kilómetro (CK) (5+6+7)]]</f>
        <v>23.962703727189712</v>
      </c>
      <c r="BA80" s="15">
        <f>+LINEA[[#This Row],[Ocupación Media (PaxKm/CocheKm)]]/AZ68-1</f>
        <v>-0.13161506547256441</v>
      </c>
      <c r="BB80" s="15">
        <f>+LINEA[[#This Row],[Ocupación Media (PaxKm/CocheKm)]]/LINEA[[#This Row],[Capacidad x Coche (4xm2)]]</f>
        <v>0.13312613181772062</v>
      </c>
      <c r="BC80" s="15">
        <f>+LINEA[[#This Row],[% de Ocupación Media PAX]]/BB68-1</f>
        <v>-0.13161506547256419</v>
      </c>
      <c r="BD80" s="36">
        <f>+LINEA[[#This Row],[Pasajeros Pagos (PAX)]]*LINEA[[#This Row],[PAX Recorrido Medio]]</f>
        <v>22961928.398618214</v>
      </c>
      <c r="BE80" s="37">
        <f>+(BA_GC[[#This Row],[PAX Recorrido Medio]]*BA_GC[[#This Row],[Pasajeros Pagos (PAX)]]+BA_MAR[[#This Row],[PAX Recorrido Medio]]*BA_MAR[[#This Row],[Pasajeros Pagos (PAX)]])/(BA_MAR[[#This Row],[Pasajeros Pagos (PAX)]]+BA_GC[[#This Row],[Pasajeros Pagos (PAX)]])</f>
        <v>17.7420421713773</v>
      </c>
      <c r="BF80" s="35">
        <f>+LINEA[[#This Row],[PAX Recorrido Medio]]/BE68-1</f>
        <v>-2.8021440699867228E-2</v>
      </c>
      <c r="BG80" s="36">
        <f>+BA_GC[[#This Row],[PAX Desestacionalizados]]+BA_MAR[[#This Row],[PAX Desestacionalizados]]+PA_MAR[[#This Row],[PAX Desestacionalizados]]+KM_MAR[[#This Row],[PAX Desestacionalizados]]+GC_VIL[[#This Row],[PAX Desestacionalizados]]</f>
        <v>1293293.4103071899</v>
      </c>
      <c r="BH80" s="114">
        <f t="shared" si="2"/>
        <v>0.19608096126227559</v>
      </c>
      <c r="BI80" s="81">
        <f>+BA_GC[[#This Row],[Pasajeros Totales (PT) (estimados)]]+BA_MAR[[#This Row],[Pasajeros Totales (PT) (estimados)]]+PA_MAR[[#This Row],[Pasajeros Totales (PT) (estimados)]]+KM_MAR[[#This Row],[Pasajeros Totales (PT) (estimados)]]+GC_VIL[[#This Row],[Pasajeros Totales (PT) (estimados)]]</f>
        <v>1609876.0417866297</v>
      </c>
      <c r="BJ80" s="35">
        <f>+(LINEA[[#This Row],[Variación % TC]]*0.2)-(LINEA[[#This Row],[Vaciación % PAX Recorrido Medio]]*0.1)-(LINEA[[#This Row],[Variación % Ocupación PAX]]*0.5)+(LINEA[[#This Row],[Variación % RA]]*0.1)+(LINEA[[#This Row],[Variación % Velocidad Comercial TE]]*0.1)</f>
        <v>7.8033598248954089E-2</v>
      </c>
      <c r="BL80" s="10"/>
      <c r="BN80" s="46"/>
      <c r="BO80" s="73">
        <v>26.939999999999998</v>
      </c>
      <c r="BP80" s="67">
        <f>+BA_GC[[#This Row],[Km. Línea (entre cabeceras) en Servicio]]+BA_MAR[[#This Row],[Km. Línea (entre cabeceras) en Servicio]]+PA_MAR[[#This Row],[Km. Línea (entre cabeceras) en Servicio]]+KM_MAR[[#This Row],[Km. Línea (entre cabeceras) en Servicio]]+GC_VIL[[#This Row],[Km. Línea (entre cabeceras) en Servicio]]</f>
        <v>101.367</v>
      </c>
      <c r="BQ80" s="67">
        <f>+[1]!BS_InfraMR[[#This Row],[Total Líneas de Explotación ]]</f>
        <v>66.611000000000004</v>
      </c>
      <c r="BR80" s="36">
        <v>30</v>
      </c>
      <c r="BS80" s="6">
        <v>588</v>
      </c>
      <c r="BU80" s="64"/>
      <c r="BW80" s="64"/>
      <c r="BY80" s="64"/>
      <c r="BZ80" s="65"/>
      <c r="CA80" s="66"/>
      <c r="CC80" s="64"/>
      <c r="CD80" s="36">
        <f>+LINEA[[#This Row],[Pasajeros Pagos (PAX)]]/LINEA[[#This Row],[Personal]]</f>
        <v>2201.0374149659865</v>
      </c>
      <c r="CE80" s="67">
        <f>+LINEA[[#This Row],[Trenes Corridos (TC)]]/LINEA[[#This Row],[Personal]]</f>
        <v>10.833333333333334</v>
      </c>
      <c r="CF80" s="36">
        <f>+LINEA[[#This Row],[Pasajeros Pagos (PAX)]]/LINEA[[#This Row],[Km. Línea (entre cabeceras) en Servicio]]</f>
        <v>12767.567354267167</v>
      </c>
      <c r="CG80" s="36">
        <f>+LINEA[[#This Row],[Pasajeros Pagos (PAX)]]/LINEA[[#This Row],[Cantidad de Estaciones en Servicio]]</f>
        <v>43140.333333333336</v>
      </c>
      <c r="CH80" s="36">
        <f>+LINEA[[#This Row],[PAX Kilómetro]]/LINEA[[#This Row],[Km. Línea (entre cabeceras) en Servicio]]</f>
        <v>226522.71842530818</v>
      </c>
      <c r="CI80" s="36">
        <f>+LINEA[[#This Row],[Coches Kilómetro (CK) (5+6+7)]]/LINEA[[#This Row],[Km. Línea (entre cabeceras) en Servicio]]</f>
        <v>9453.1368832257467</v>
      </c>
      <c r="CJ80" s="36">
        <f>+[1]!Sar_InfraMR[[#This Row],[Total Coches Eléctricos]]+[1]!Sar_InfraMR[[#This Row],[Total Coches Remolcados]]</f>
        <v>328</v>
      </c>
      <c r="CK80" s="36">
        <f>+LINEA[[#This Row],[Pasajeros Pagos (PAX)]]/LINEA[[#This Row],[Coches en Servicio]]</f>
        <v>3945.7621951219512</v>
      </c>
      <c r="CN80" s="11">
        <v>0.97600179150732846</v>
      </c>
      <c r="CP80" s="10">
        <v>0.99970000000000003</v>
      </c>
      <c r="CQ80" s="60">
        <v>697.84315320348787</v>
      </c>
      <c r="EA80" s="2">
        <v>1999</v>
      </c>
      <c r="EB80" s="2" t="s">
        <v>3</v>
      </c>
    </row>
    <row r="81" spans="1:132" ht="12.75" customHeight="1" x14ac:dyDescent="0.2">
      <c r="A81" s="83" t="s">
        <v>205</v>
      </c>
      <c r="B81" s="2" t="s">
        <v>4</v>
      </c>
      <c r="C81" s="85">
        <v>36373</v>
      </c>
      <c r="D81" s="2" t="s">
        <v>249</v>
      </c>
      <c r="E81" s="2" t="s">
        <v>246</v>
      </c>
      <c r="F81" s="2" t="s">
        <v>247</v>
      </c>
      <c r="G81" s="2" t="s">
        <v>248</v>
      </c>
      <c r="H81" s="6">
        <f>+BA_GC[[#This Row],[TK Remolcados (1)]]+BA_MAR[[#This Row],[TK Remolcados (1)]]+PA_MAR[[#This Row],[TK Remolcados (1)]]+KM_MAR[[#This Row],[TK Remolcados (1)]]+GC_VIL[[#This Row],[TK Remolcados (1)]]</f>
        <v>214209.36153184035</v>
      </c>
      <c r="I81" s="6">
        <f>+BA_GC[[#This Row],[TK Coche Motor (2)]]+PA_MAR[[#This Row],[TK Coche Motor (2)]]+KM_MAR[[#This Row],[TK Coche Motor (2)]]+GC_VIL[[#This Row],[TK Coche Motor (2)]]</f>
        <v>0</v>
      </c>
      <c r="K81" s="81">
        <f>+LINEA[[#This Row],[TK Remolcados (1)]]+LINEA[[#This Row],[TK Coche Motor (2)]]+LINEA[[#This Row],[TK Eléctricos (3)]]</f>
        <v>214209.36153184035</v>
      </c>
      <c r="L81" s="35">
        <f>+LINEA[[#This Row],[Trenes Kilómetro (TK) (1+2+3)]]/K69-1</f>
        <v>8.8480801335559356E-2</v>
      </c>
      <c r="M81" s="36">
        <f>+BA_GC[[#This Row],[CK Locomotoras (4)]]+BA_MAR[[#This Row],[CK Locomotoras (4)]]+PA_MAR[[#This Row],[CK Locomotoras (4)]]+KM_MAR[[#This Row],[CK Locomotoras (4)]]+GC_VIL[[#This Row],[CK Locomotoras (4)]]</f>
        <v>214209.36153184035</v>
      </c>
      <c r="N81" s="36">
        <f>+BA_GC[[#This Row],[CK Remolcados (5)]]+BA_MAR[[#This Row],[CK Remolcados (5)]]+PA_MAR[[#This Row],[CK Remolcados (5)]]+KM_MAR[[#This Row],[CK Remolcados (5)]]+GC_VIL[[#This Row],[CK Remolcados (5)]]</f>
        <v>978009.43524863711</v>
      </c>
      <c r="O81" s="36">
        <f>+BA_GC[[#This Row],[CK Coche Motor (6)]]+BA_MAR[[#This Row],[CK Coche Motor (6)]]+PA_MAR[[#This Row],[CK Coche Motor (6)]]+KM_MAR[[#This Row],[CK Coche Motor (6)]]+GC_VIL[[#This Row],[CK Coche Motor (6)]]</f>
        <v>0</v>
      </c>
      <c r="Q81" s="81">
        <f t="shared" si="3"/>
        <v>978009.43524863711</v>
      </c>
      <c r="R81" s="35">
        <f>+LINEA[[#This Row],[Coches Kilómetro (CK) (5+6+7)]]/Q69-1</f>
        <v>8.8480801335559134E-2</v>
      </c>
      <c r="S81" s="37">
        <f>+(BA_GC[[#This Row],[Velocidad Comercial Trenes Diésel]]*BA_GC[[#This Row],[Trenes Corridos (TC)]]+BA_MAR[[#This Row],[Velocidad Comercial Trenes Diésel]]*BA_MAR[[#This Row],[Trenes Corridos (TC)]])/(BA_GC[[#This Row],[Trenes Corridos (TC)]]+BA_MAR[[#This Row],[Trenes Corridos (TC)]])</f>
        <v>30.036112900944509</v>
      </c>
      <c r="T81" s="35">
        <f>+LINEA[[#This Row],[Velocidad Comercial Trenes Diésel]]/S69-1</f>
        <v>7.2497337454239918E-2</v>
      </c>
      <c r="U81" s="37"/>
      <c r="V81" s="35"/>
      <c r="W81" s="37">
        <f>+(BA_GC[[#This Row],[Form. Media Trenes Remolcados]]*BA_GC[[#This Row],[Trenes Corridos (TC)]]+BA_MAR[[#This Row],[Form. Media Trenes Remolcados]]*BA_MAR[[#This Row],[Trenes Corridos (TC)]])/(BA_MAR[[#This Row],[Trenes Corridos (TC)]]+BA_GC[[#This Row],[Trenes Corridos (TC)]])</f>
        <v>4.6335119674372551</v>
      </c>
      <c r="X81" s="9">
        <f>+(BA_GC[[#This Row],[Form. Media Trenes Coche Motor]]*BA_GC[[#This Row],[Trenes Corridos (TC)]]+GC_VIL[[#This Row],[Form. Media Trenes Coche Motor]]*GC_VIL[[#This Row],[Trenes Corridos (TC)]])/(BA_GC[[#This Row],[Trenes Corridos (TC)]]+GC_VIL[[#This Row],[Trenes Corridos (TC)]])</f>
        <v>0</v>
      </c>
      <c r="Z81" s="36">
        <f>+BA_GC[[#This Row],[Asientos Ofrecidos Coches Remolcados]]+BA_MAR[[#This Row],[Asientos Ofrecidos Coches Remolcados]]+PA_MAR[[#This Row],[Asientos Ofrecidos Coches Remolcados]]+KM_MAR[[#This Row],[Asientos Ofrecidos Coches Remolcados]]+GC_VIL[[#This Row],[Asientos Ofrecidos Coches Remolcados]]</f>
        <v>2163524.2717566933</v>
      </c>
      <c r="AA81" s="6">
        <f>+BA_GC[[#This Row],[Asientos Ofrecidos Coches Motor]]+BA_MAR[[#This Row],[Asientos Prom. x C. Motor]]+PA_MAR[[#This Row],[Asientos Ofrecidos Coches Motor]]+KM_MAR[[#This Row],[Asientos Ofrecidos Coches Motor]]+GC_VIL[[#This Row],[Asientos Ofrecidos Coches Motor]]</f>
        <v>0</v>
      </c>
      <c r="AC81" s="6">
        <f>+BA_MAR[[#This Row],[Asientos Prom. x C. Remolcados]]</f>
        <v>72</v>
      </c>
      <c r="AD81" s="6">
        <f>+BA_GC[[#This Row],[Asientos Prom. x C. Motor]]</f>
        <v>0</v>
      </c>
      <c r="AF81" s="6">
        <f>+'[2]BS TAB'!$H85</f>
        <v>6565</v>
      </c>
      <c r="AG81" s="6">
        <f>+LINEA[[#This Row],[Trenes Programados]]-LINEA[[#This Row],[Trenes Corridos (TC)]]</f>
        <v>45</v>
      </c>
      <c r="AH81" s="81">
        <f>+'[2]BS TAB'!$J85</f>
        <v>6520</v>
      </c>
      <c r="AI81" s="35">
        <f>+LINEA[[#This Row],[Trenes Corridos (TC)]]/AH69-1</f>
        <v>8.8480801335559356E-2</v>
      </c>
      <c r="AJ81" s="36">
        <f>+'[2]BS TAB'!$K85</f>
        <v>6361</v>
      </c>
      <c r="AK81" s="36">
        <f>+LINEA[[#This Row],[Trenes Corridos (TC)]]-LINEA[[#This Row],[Trenes Puntuales]]</f>
        <v>159</v>
      </c>
      <c r="AL81" s="111">
        <f>+LINEA[[#This Row],[Trenes Puntuales]]/LINEA[[#This Row],[Trenes Programados]]</f>
        <v>0.96892612338156892</v>
      </c>
      <c r="AM81" s="82">
        <v>0.95</v>
      </c>
      <c r="AN81" s="82">
        <f>+IF(LINEA[[#This Row],[Regularidad Absoluta]]&gt;=LINEA[[#This Row],[RA 95%]],LINEA[[#This Row],[Regularidad Absoluta]],"")</f>
        <v>0.96892612338156892</v>
      </c>
      <c r="AO81" s="82">
        <f>+LINEA[[#This Row],[Trenes Puntuales]]/LINEA[[#This Row],[Trenes Corridos (TC)]]</f>
        <v>0.97561349693251531</v>
      </c>
      <c r="AP81" s="82">
        <f>+LINEA[[#This Row],[Trenes Corridos (TC)]]/LINEA[[#This Row],[Trenes Programados]]</f>
        <v>0.99314546839299311</v>
      </c>
      <c r="AQ81" s="82">
        <f>+LINEA[[#This Row],[Regularidad Relativa]]/AO69-1</f>
        <v>-1.8817184918440755E-2</v>
      </c>
      <c r="AR81" s="81">
        <f>+'[3]DATOS BS#Bol por Estación'!$AP65</f>
        <v>1327302</v>
      </c>
      <c r="AS81" s="15">
        <f>+LINEA[[#This Row],[Pasajeros Pagos (PAX)]]/AR69-1</f>
        <v>-6.3237876384003466E-2</v>
      </c>
      <c r="AT81" s="6">
        <f>+LINEA[[#This Row],[Pasajeros Pagos (PAX)]]/LINEA[[#This Row],[Indice Dia Habil]]</f>
        <v>50893.481595092024</v>
      </c>
      <c r="AU81" s="15">
        <f>+LINEA[[#This Row],[PAX Día Habil]]/AT69-1</f>
        <v>-6.3237876384003355E-2</v>
      </c>
      <c r="AV81" s="6">
        <f>+LINEA[[#This Row],[Pasajeros Pagos (PAX)]]/LINEA[[#This Row],[Trenes Corridos (TC)]]</f>
        <v>203.57392638036811</v>
      </c>
      <c r="AW81" s="6">
        <f>+LINEA[[#This Row],[PAX x Tren]]/LINEA[[#This Row],[Form. Media Trenes Remolcados]]</f>
        <v>43.935124763034253</v>
      </c>
      <c r="AX81" s="15">
        <f>+LINEA[[#This Row],[PAX x Coche]]/AW69-1</f>
        <v>-0.13938571772088648</v>
      </c>
      <c r="AY81" s="141">
        <f>+(BA_GC[[#This Row],[Capacidad x Coche (4xm2)]]*BA_GC[[#This Row],[Coches Kilómetro (CK) (5+6+7)]]+BA_MAR[[#This Row],[Capacidad x Coche (4xm2)]]*BA_MAR[[#This Row],[Coches Kilómetro (CK) (5+6+7)]])/(BA_MAR[[#This Row],[Coches Kilómetro (CK) (5+6+7)]]+BA_GC[[#This Row],[Coches Kilómetro (CK) (5+6+7)]])</f>
        <v>180</v>
      </c>
      <c r="AZ81" s="9">
        <f>+LINEA[[#This Row],[PAX Kilómetro]]/LINEA[[#This Row],[Coches Kilómetro (CK) (5+6+7)]]</f>
        <v>23.766831997911023</v>
      </c>
      <c r="BA81" s="15">
        <f>+LINEA[[#This Row],[Ocupación Media (PaxKm/CocheKm)]]/AZ69-1</f>
        <v>-0.16994253844854124</v>
      </c>
      <c r="BB81" s="15">
        <f>+LINEA[[#This Row],[Ocupación Media (PaxKm/CocheKm)]]/LINEA[[#This Row],[Capacidad x Coche (4xm2)]]</f>
        <v>0.13203795554395012</v>
      </c>
      <c r="BC81" s="15">
        <f>+LINEA[[#This Row],[% de Ocupación Media PAX]]/BB69-1</f>
        <v>-0.16994253844854146</v>
      </c>
      <c r="BD81" s="36">
        <f>+LINEA[[#This Row],[Pasajeros Pagos (PAX)]]*LINEA[[#This Row],[PAX Recorrido Medio]]</f>
        <v>23244185.939926196</v>
      </c>
      <c r="BE81" s="37">
        <f>+(BA_GC[[#This Row],[PAX Recorrido Medio]]*BA_GC[[#This Row],[Pasajeros Pagos (PAX)]]+BA_MAR[[#This Row],[PAX Recorrido Medio]]*BA_MAR[[#This Row],[Pasajeros Pagos (PAX)]])/(BA_MAR[[#This Row],[Pasajeros Pagos (PAX)]]+BA_GC[[#This Row],[Pasajeros Pagos (PAX)]])</f>
        <v>17.512356600024859</v>
      </c>
      <c r="BF81" s="35">
        <f>+LINEA[[#This Row],[PAX Recorrido Medio]]/BE69-1</f>
        <v>-3.5505825730352769E-2</v>
      </c>
      <c r="BG81" s="36">
        <f>+BA_GC[[#This Row],[PAX Desestacionalizados]]+BA_MAR[[#This Row],[PAX Desestacionalizados]]+PA_MAR[[#This Row],[PAX Desestacionalizados]]+KM_MAR[[#This Row],[PAX Desestacionalizados]]+GC_VIL[[#This Row],[PAX Desestacionalizados]]</f>
        <v>1319653.147662156</v>
      </c>
      <c r="BH81" s="114">
        <f t="shared" si="2"/>
        <v>0.1979757356359152</v>
      </c>
      <c r="BI81" s="81">
        <f>+BA_GC[[#This Row],[Pasajeros Totales (PT) (estimados)]]+BA_MAR[[#This Row],[Pasajeros Totales (PT) (estimados)]]+PA_MAR[[#This Row],[Pasajeros Totales (PT) (estimados)]]+KM_MAR[[#This Row],[Pasajeros Totales (PT) (estimados)]]+GC_VIL[[#This Row],[Pasajeros Totales (PT) (estimados)]]</f>
        <v>1654939.9550304147</v>
      </c>
      <c r="BJ81" s="35">
        <f>+(LINEA[[#This Row],[Variación % TC]]*0.2)-(LINEA[[#This Row],[Vaciación % PAX Recorrido Medio]]*0.1)-(LINEA[[#This Row],[Variación % Ocupación PAX]]*0.5)+(LINEA[[#This Row],[Variación % RA]]*0.1)+(LINEA[[#This Row],[Variación % Velocidad Comercial TE]]*0.1)</f>
        <v>0.10433629357257382</v>
      </c>
      <c r="BL81" s="10"/>
      <c r="BN81" s="46"/>
      <c r="BO81" s="73">
        <v>26.080000000000002</v>
      </c>
      <c r="BP81" s="67">
        <f>+BA_GC[[#This Row],[Km. Línea (entre cabeceras) en Servicio]]+BA_MAR[[#This Row],[Km. Línea (entre cabeceras) en Servicio]]+PA_MAR[[#This Row],[Km. Línea (entre cabeceras) en Servicio]]+KM_MAR[[#This Row],[Km. Línea (entre cabeceras) en Servicio]]+GC_VIL[[#This Row],[Km. Línea (entre cabeceras) en Servicio]]</f>
        <v>101.367</v>
      </c>
      <c r="BQ81" s="67">
        <f>+[1]!BS_InfraMR[[#This Row],[Total Líneas de Explotación ]]</f>
        <v>66.611000000000004</v>
      </c>
      <c r="BR81" s="36">
        <v>30</v>
      </c>
      <c r="BS81" s="6">
        <v>588</v>
      </c>
      <c r="BU81" s="64"/>
      <c r="BW81" s="64"/>
      <c r="BY81" s="64"/>
      <c r="BZ81" s="65"/>
      <c r="CA81" s="66"/>
      <c r="CC81" s="64"/>
      <c r="CD81" s="36">
        <f>+LINEA[[#This Row],[Pasajeros Pagos (PAX)]]/LINEA[[#This Row],[Personal]]</f>
        <v>2257.3163265306121</v>
      </c>
      <c r="CE81" s="67">
        <f>+LINEA[[#This Row],[Trenes Corridos (TC)]]/LINEA[[#This Row],[Personal]]</f>
        <v>11.088435374149659</v>
      </c>
      <c r="CF81" s="36">
        <f>+LINEA[[#This Row],[Pasajeros Pagos (PAX)]]/LINEA[[#This Row],[Km. Línea (entre cabeceras) en Servicio]]</f>
        <v>13094.024682589008</v>
      </c>
      <c r="CG81" s="36">
        <f>+LINEA[[#This Row],[Pasajeros Pagos (PAX)]]/LINEA[[#This Row],[Cantidad de Estaciones en Servicio]]</f>
        <v>44243.4</v>
      </c>
      <c r="CH81" s="36">
        <f>+LINEA[[#This Row],[PAX Kilómetro]]/LINEA[[#This Row],[Km. Línea (entre cabeceras) en Servicio]]</f>
        <v>229307.22957102602</v>
      </c>
      <c r="CI81" s="36">
        <f>+LINEA[[#This Row],[Coches Kilómetro (CK) (5+6+7)]]/LINEA[[#This Row],[Km. Línea (entre cabeceras) en Servicio]]</f>
        <v>9648.2034118464308</v>
      </c>
      <c r="CJ81" s="36">
        <f>+[1]!Sar_InfraMR[[#This Row],[Total Coches Eléctricos]]+[1]!Sar_InfraMR[[#This Row],[Total Coches Remolcados]]</f>
        <v>328</v>
      </c>
      <c r="CK81" s="36">
        <f>+LINEA[[#This Row],[Pasajeros Pagos (PAX)]]/LINEA[[#This Row],[Coches en Servicio]]</f>
        <v>4046.6524390243903</v>
      </c>
      <c r="CN81" s="11">
        <v>0.96092931714403562</v>
      </c>
      <c r="CP81" s="10">
        <v>1.0004</v>
      </c>
      <c r="CQ81" s="60">
        <v>710.8595939883121</v>
      </c>
      <c r="EA81" s="2">
        <v>1999</v>
      </c>
      <c r="EB81" s="2" t="s">
        <v>4</v>
      </c>
    </row>
    <row r="82" spans="1:132" ht="12.75" customHeight="1" x14ac:dyDescent="0.2">
      <c r="A82" s="83" t="s">
        <v>205</v>
      </c>
      <c r="B82" s="2" t="s">
        <v>11</v>
      </c>
      <c r="C82" s="85">
        <v>36404</v>
      </c>
      <c r="D82" s="2" t="s">
        <v>249</v>
      </c>
      <c r="E82" s="2" t="s">
        <v>246</v>
      </c>
      <c r="F82" s="2" t="s">
        <v>247</v>
      </c>
      <c r="G82" s="2" t="s">
        <v>248</v>
      </c>
      <c r="H82" s="6">
        <f>+BA_GC[[#This Row],[TK Remolcados (1)]]+BA_MAR[[#This Row],[TK Remolcados (1)]]+PA_MAR[[#This Row],[TK Remolcados (1)]]+KM_MAR[[#This Row],[TK Remolcados (1)]]+GC_VIL[[#This Row],[TK Remolcados (1)]]</f>
        <v>214143.65313873242</v>
      </c>
      <c r="I82" s="6">
        <f>+BA_GC[[#This Row],[TK Coche Motor (2)]]+PA_MAR[[#This Row],[TK Coche Motor (2)]]+KM_MAR[[#This Row],[TK Coche Motor (2)]]+GC_VIL[[#This Row],[TK Coche Motor (2)]]</f>
        <v>0</v>
      </c>
      <c r="K82" s="81">
        <f>+LINEA[[#This Row],[TK Remolcados (1)]]+LINEA[[#This Row],[TK Coche Motor (2)]]+LINEA[[#This Row],[TK Eléctricos (3)]]</f>
        <v>214143.65313873242</v>
      </c>
      <c r="L82" s="35">
        <f>+LINEA[[#This Row],[Trenes Kilómetro (TK) (1+2+3)]]/K70-1</f>
        <v>9.2890677397719834E-2</v>
      </c>
      <c r="M82" s="36">
        <f>+BA_GC[[#This Row],[CK Locomotoras (4)]]+BA_MAR[[#This Row],[CK Locomotoras (4)]]+PA_MAR[[#This Row],[CK Locomotoras (4)]]+KM_MAR[[#This Row],[CK Locomotoras (4)]]+GC_VIL[[#This Row],[CK Locomotoras (4)]]</f>
        <v>214143.65313873242</v>
      </c>
      <c r="N82" s="36">
        <f>+BA_GC[[#This Row],[CK Remolcados (5)]]+BA_MAR[[#This Row],[CK Remolcados (5)]]+PA_MAR[[#This Row],[CK Remolcados (5)]]+KM_MAR[[#This Row],[CK Remolcados (5)]]+GC_VIL[[#This Row],[CK Remolcados (5)]]</f>
        <v>977709.43235438911</v>
      </c>
      <c r="O82" s="36">
        <f>+BA_GC[[#This Row],[CK Coche Motor (6)]]+BA_MAR[[#This Row],[CK Coche Motor (6)]]+PA_MAR[[#This Row],[CK Coche Motor (6)]]+KM_MAR[[#This Row],[CK Coche Motor (6)]]+GC_VIL[[#This Row],[CK Coche Motor (6)]]</f>
        <v>0</v>
      </c>
      <c r="Q82" s="81">
        <f t="shared" si="3"/>
        <v>977709.43235438911</v>
      </c>
      <c r="R82" s="35">
        <f>+LINEA[[#This Row],[Coches Kilómetro (CK) (5+6+7)]]/Q70-1</f>
        <v>9.2890677397719834E-2</v>
      </c>
      <c r="S82" s="37">
        <f>+(BA_GC[[#This Row],[Velocidad Comercial Trenes Diésel]]*BA_GC[[#This Row],[Trenes Corridos (TC)]]+BA_MAR[[#This Row],[Velocidad Comercial Trenes Diésel]]*BA_MAR[[#This Row],[Trenes Corridos (TC)]])/(BA_GC[[#This Row],[Trenes Corridos (TC)]]+BA_MAR[[#This Row],[Trenes Corridos (TC)]])</f>
        <v>30.042968207320332</v>
      </c>
      <c r="T82" s="35">
        <f>+LINEA[[#This Row],[Velocidad Comercial Trenes Diésel]]/S70-1</f>
        <v>7.2461431308753488E-2</v>
      </c>
      <c r="U82" s="37"/>
      <c r="V82" s="35"/>
      <c r="W82" s="37">
        <f>+(BA_GC[[#This Row],[Form. Media Trenes Remolcados]]*BA_GC[[#This Row],[Trenes Corridos (TC)]]+BA_MAR[[#This Row],[Form. Media Trenes Remolcados]]*BA_MAR[[#This Row],[Trenes Corridos (TC)]])/(BA_MAR[[#This Row],[Trenes Corridos (TC)]]+BA_GC[[#This Row],[Trenes Corridos (TC)]])</f>
        <v>4.6335119674372551</v>
      </c>
      <c r="X82" s="9">
        <f>+(BA_GC[[#This Row],[Form. Media Trenes Coche Motor]]*BA_GC[[#This Row],[Trenes Corridos (TC)]]+GC_VIL[[#This Row],[Form. Media Trenes Coche Motor]]*GC_VIL[[#This Row],[Trenes Corridos (TC)]])/(BA_GC[[#This Row],[Trenes Corridos (TC)]]+GC_VIL[[#This Row],[Trenes Corridos (TC)]])</f>
        <v>0</v>
      </c>
      <c r="Z82" s="36">
        <f>+BA_GC[[#This Row],[Asientos Ofrecidos Coches Remolcados]]+BA_MAR[[#This Row],[Asientos Ofrecidos Coches Remolcados]]+PA_MAR[[#This Row],[Asientos Ofrecidos Coches Remolcados]]+KM_MAR[[#This Row],[Asientos Ofrecidos Coches Remolcados]]+GC_VIL[[#This Row],[Asientos Ofrecidos Coches Remolcados]]</f>
        <v>2162860.6140046208</v>
      </c>
      <c r="AA82" s="6">
        <f>+BA_GC[[#This Row],[Asientos Ofrecidos Coches Motor]]+BA_MAR[[#This Row],[Asientos Prom. x C. Motor]]+PA_MAR[[#This Row],[Asientos Ofrecidos Coches Motor]]+KM_MAR[[#This Row],[Asientos Ofrecidos Coches Motor]]+GC_VIL[[#This Row],[Asientos Ofrecidos Coches Motor]]</f>
        <v>0</v>
      </c>
      <c r="AC82" s="6">
        <f>+BA_MAR[[#This Row],[Asientos Prom. x C. Remolcados]]</f>
        <v>72</v>
      </c>
      <c r="AD82" s="6">
        <f>+BA_GC[[#This Row],[Asientos Prom. x C. Motor]]</f>
        <v>0</v>
      </c>
      <c r="AF82" s="6">
        <f>+'[2]BS TAB'!$H86</f>
        <v>6526</v>
      </c>
      <c r="AG82" s="6">
        <f>+LINEA[[#This Row],[Trenes Programados]]-LINEA[[#This Row],[Trenes Corridos (TC)]]</f>
        <v>8</v>
      </c>
      <c r="AH82" s="81">
        <f>+'[2]BS TAB'!$J86</f>
        <v>6518</v>
      </c>
      <c r="AI82" s="35">
        <f>+LINEA[[#This Row],[Trenes Corridos (TC)]]/AH70-1</f>
        <v>9.2890677397719612E-2</v>
      </c>
      <c r="AJ82" s="36">
        <f>+'[2]BS TAB'!$K86</f>
        <v>6484</v>
      </c>
      <c r="AK82" s="36">
        <f>+LINEA[[#This Row],[Trenes Corridos (TC)]]-LINEA[[#This Row],[Trenes Puntuales]]</f>
        <v>34</v>
      </c>
      <c r="AL82" s="111">
        <f>+LINEA[[#This Row],[Trenes Puntuales]]/LINEA[[#This Row],[Trenes Programados]]</f>
        <v>0.99356420471958318</v>
      </c>
      <c r="AM82" s="82">
        <v>0.95</v>
      </c>
      <c r="AN82" s="82">
        <f>+IF(LINEA[[#This Row],[Regularidad Absoluta]]&gt;=LINEA[[#This Row],[RA 95%]],LINEA[[#This Row],[Regularidad Absoluta]],"")</f>
        <v>0.99356420471958318</v>
      </c>
      <c r="AO82" s="82">
        <f>+LINEA[[#This Row],[Trenes Puntuales]]/LINEA[[#This Row],[Trenes Corridos (TC)]]</f>
        <v>0.99478367597422523</v>
      </c>
      <c r="AP82" s="82">
        <f>+LINEA[[#This Row],[Trenes Corridos (TC)]]/LINEA[[#This Row],[Trenes Programados]]</f>
        <v>0.99877413423230155</v>
      </c>
      <c r="AQ82" s="82">
        <f>+LINEA[[#This Row],[Regularidad Relativa]]/AO70-1</f>
        <v>1.8388793499288791E-3</v>
      </c>
      <c r="AR82" s="81">
        <f>+'[3]DATOS BS#Bol por Estación'!$AP66</f>
        <v>1367962</v>
      </c>
      <c r="AS82" s="15">
        <f>+LINEA[[#This Row],[Pasajeros Pagos (PAX)]]/AR70-1</f>
        <v>-3.1773983723725197E-2</v>
      </c>
      <c r="AT82" s="6">
        <f>+LINEA[[#This Row],[Pasajeros Pagos (PAX)]]/LINEA[[#This Row],[Indice Dia Habil]]</f>
        <v>51504.593373493975</v>
      </c>
      <c r="AU82" s="15">
        <f>+LINEA[[#This Row],[PAX Día Habil]]/AT70-1</f>
        <v>-3.1773983723725197E-2</v>
      </c>
      <c r="AV82" s="6">
        <f>+LINEA[[#This Row],[Pasajeros Pagos (PAX)]]/LINEA[[#This Row],[Trenes Corridos (TC)]]</f>
        <v>209.87450138079166</v>
      </c>
      <c r="AW82" s="6">
        <f>+LINEA[[#This Row],[PAX x Tren]]/LINEA[[#This Row],[Form. Media Trenes Remolcados]]</f>
        <v>45.294908668784757</v>
      </c>
      <c r="AX82" s="15">
        <f>+LINEA[[#This Row],[PAX x Coche]]/AW70-1</f>
        <v>-0.11406873871253409</v>
      </c>
      <c r="AY82" s="141">
        <f>+(BA_GC[[#This Row],[Capacidad x Coche (4xm2)]]*BA_GC[[#This Row],[Coches Kilómetro (CK) (5+6+7)]]+BA_MAR[[#This Row],[Capacidad x Coche (4xm2)]]*BA_MAR[[#This Row],[Coches Kilómetro (CK) (5+6+7)]])/(BA_MAR[[#This Row],[Coches Kilómetro (CK) (5+6+7)]]+BA_GC[[#This Row],[Coches Kilómetro (CK) (5+6+7)]])</f>
        <v>180</v>
      </c>
      <c r="AZ82" s="9">
        <f>+LINEA[[#This Row],[PAX Kilómetro]]/LINEA[[#This Row],[Coches Kilómetro (CK) (5+6+7)]]</f>
        <v>24.631927059389636</v>
      </c>
      <c r="BA82" s="15">
        <f>+LINEA[[#This Row],[Ocupación Media (PaxKm/CocheKm)]]/AZ70-1</f>
        <v>-0.1444788752510795</v>
      </c>
      <c r="BB82" s="15">
        <f>+LINEA[[#This Row],[Ocupación Media (PaxKm/CocheKm)]]/LINEA[[#This Row],[Capacidad x Coche (4xm2)]]</f>
        <v>0.13684403921883131</v>
      </c>
      <c r="BC82" s="15">
        <f>+LINEA[[#This Row],[% de Ocupación Media PAX]]/BB70-1</f>
        <v>-0.1444788752510795</v>
      </c>
      <c r="BD82" s="36">
        <f>+LINEA[[#This Row],[Pasajeros Pagos (PAX)]]*LINEA[[#This Row],[PAX Recorrido Medio]]</f>
        <v>24082867.423030559</v>
      </c>
      <c r="BE82" s="37">
        <f>+(BA_GC[[#This Row],[PAX Recorrido Medio]]*BA_GC[[#This Row],[Pasajeros Pagos (PAX)]]+BA_MAR[[#This Row],[PAX Recorrido Medio]]*BA_MAR[[#This Row],[Pasajeros Pagos (PAX)]])/(BA_MAR[[#This Row],[Pasajeros Pagos (PAX)]]+BA_GC[[#This Row],[Pasajeros Pagos (PAX)]])</f>
        <v>17.604924276427678</v>
      </c>
      <c r="BF82" s="35">
        <f>+LINEA[[#This Row],[PAX Recorrido Medio]]/BE70-1</f>
        <v>-3.4325616294826666E-2</v>
      </c>
      <c r="BG82" s="36">
        <f>+BA_GC[[#This Row],[PAX Desestacionalizados]]+BA_MAR[[#This Row],[PAX Desestacionalizados]]+PA_MAR[[#This Row],[PAX Desestacionalizados]]+KM_MAR[[#This Row],[PAX Desestacionalizados]]+GC_VIL[[#This Row],[PAX Desestacionalizados]]</f>
        <v>1350529.2956303065</v>
      </c>
      <c r="BH82" s="114">
        <f t="shared" si="2"/>
        <v>0.1973574713577293</v>
      </c>
      <c r="BI82" s="81">
        <f>+BA_GC[[#This Row],[Pasajeros Totales (PT) (estimados)]]+BA_MAR[[#This Row],[Pasajeros Totales (PT) (estimados)]]+PA_MAR[[#This Row],[Pasajeros Totales (PT) (estimados)]]+KM_MAR[[#This Row],[Pasajeros Totales (PT) (estimados)]]+GC_VIL[[#This Row],[Pasajeros Totales (PT) (estimados)]]</f>
        <v>1704322.8475745099</v>
      </c>
      <c r="BJ82" s="35">
        <f>+(LINEA[[#This Row],[Variación % TC]]*0.2)-(LINEA[[#This Row],[Vaciación % PAX Recorrido Medio]]*0.1)-(LINEA[[#This Row],[Variación % Ocupación PAX]]*0.5)+(LINEA[[#This Row],[Variación % RA]]*0.1)+(LINEA[[#This Row],[Variación % Velocidad Comercial TE]]*0.1)</f>
        <v>9.443402266955922E-2</v>
      </c>
      <c r="BL82" s="10"/>
      <c r="BN82" s="46"/>
      <c r="BO82" s="73">
        <v>26.56</v>
      </c>
      <c r="BP82" s="67">
        <f>+BA_GC[[#This Row],[Km. Línea (entre cabeceras) en Servicio]]+BA_MAR[[#This Row],[Km. Línea (entre cabeceras) en Servicio]]+PA_MAR[[#This Row],[Km. Línea (entre cabeceras) en Servicio]]+KM_MAR[[#This Row],[Km. Línea (entre cabeceras) en Servicio]]+GC_VIL[[#This Row],[Km. Línea (entre cabeceras) en Servicio]]</f>
        <v>101.367</v>
      </c>
      <c r="BQ82" s="67">
        <f>+[1]!BS_InfraMR[[#This Row],[Total Líneas de Explotación ]]</f>
        <v>66.611000000000004</v>
      </c>
      <c r="BR82" s="36">
        <v>30</v>
      </c>
      <c r="BS82" s="6">
        <v>588</v>
      </c>
      <c r="BU82" s="64"/>
      <c r="BW82" s="64"/>
      <c r="BY82" s="64"/>
      <c r="BZ82" s="65"/>
      <c r="CA82" s="66"/>
      <c r="CC82" s="64"/>
      <c r="CD82" s="36">
        <f>+LINEA[[#This Row],[Pasajeros Pagos (PAX)]]/LINEA[[#This Row],[Personal]]</f>
        <v>2326.4659863945576</v>
      </c>
      <c r="CE82" s="67">
        <f>+LINEA[[#This Row],[Trenes Corridos (TC)]]/LINEA[[#This Row],[Personal]]</f>
        <v>11.085034013605442</v>
      </c>
      <c r="CF82" s="36">
        <f>+LINEA[[#This Row],[Pasajeros Pagos (PAX)]]/LINEA[[#This Row],[Km. Línea (entre cabeceras) en Servicio]]</f>
        <v>13495.141416831908</v>
      </c>
      <c r="CG82" s="36">
        <f>+LINEA[[#This Row],[Pasajeros Pagos (PAX)]]/LINEA[[#This Row],[Cantidad de Estaciones en Servicio]]</f>
        <v>45598.73333333333</v>
      </c>
      <c r="CH82" s="36">
        <f>+LINEA[[#This Row],[PAX Kilómetro]]/LINEA[[#This Row],[Km. Línea (entre cabeceras) en Servicio]]</f>
        <v>237580.94274300867</v>
      </c>
      <c r="CI82" s="36">
        <f>+LINEA[[#This Row],[Coches Kilómetro (CK) (5+6+7)]]/LINEA[[#This Row],[Km. Línea (entre cabeceras) en Servicio]]</f>
        <v>9645.2438402477037</v>
      </c>
      <c r="CJ82" s="36">
        <f>+[1]!Sar_InfraMR[[#This Row],[Total Coches Eléctricos]]+[1]!Sar_InfraMR[[#This Row],[Total Coches Remolcados]]</f>
        <v>328</v>
      </c>
      <c r="CK82" s="36">
        <f>+LINEA[[#This Row],[Pasajeros Pagos (PAX)]]/LINEA[[#This Row],[Coches en Servicio]]</f>
        <v>4170.6158536585363</v>
      </c>
      <c r="CN82" s="11">
        <v>0.95450767559071292</v>
      </c>
      <c r="CP82" s="10">
        <v>0.999</v>
      </c>
      <c r="CQ82" s="60">
        <v>688.60523924771167</v>
      </c>
      <c r="EA82" s="2">
        <v>1999</v>
      </c>
      <c r="EB82" s="2" t="s">
        <v>11</v>
      </c>
    </row>
    <row r="83" spans="1:132" ht="12.75" customHeight="1" x14ac:dyDescent="0.2">
      <c r="A83" s="83" t="s">
        <v>205</v>
      </c>
      <c r="B83" s="2" t="s">
        <v>5</v>
      </c>
      <c r="C83" s="85">
        <v>36434</v>
      </c>
      <c r="D83" s="2" t="s">
        <v>249</v>
      </c>
      <c r="E83" s="2" t="s">
        <v>246</v>
      </c>
      <c r="F83" s="2" t="s">
        <v>247</v>
      </c>
      <c r="G83" s="2" t="s">
        <v>248</v>
      </c>
      <c r="H83" s="6">
        <f>+BA_GC[[#This Row],[TK Remolcados (1)]]+BA_MAR[[#This Row],[TK Remolcados (1)]]+PA_MAR[[#This Row],[TK Remolcados (1)]]+KM_MAR[[#This Row],[TK Remolcados (1)]]+GC_VIL[[#This Row],[TK Remolcados (1)]]</f>
        <v>213913.67376285468</v>
      </c>
      <c r="I83" s="6">
        <f>+BA_GC[[#This Row],[TK Coche Motor (2)]]+PA_MAR[[#This Row],[TK Coche Motor (2)]]+KM_MAR[[#This Row],[TK Coche Motor (2)]]+GC_VIL[[#This Row],[TK Coche Motor (2)]]</f>
        <v>0</v>
      </c>
      <c r="K83" s="81">
        <f>+LINEA[[#This Row],[TK Remolcados (1)]]+LINEA[[#This Row],[TK Coche Motor (2)]]+LINEA[[#This Row],[TK Eléctricos (3)]]</f>
        <v>213913.67376285468</v>
      </c>
      <c r="L83" s="35">
        <f>+LINEA[[#This Row],[Trenes Kilómetro (TK) (1+2+3)]]/K71-1</f>
        <v>7.69103539530267E-2</v>
      </c>
      <c r="M83" s="36">
        <f>+BA_GC[[#This Row],[CK Locomotoras (4)]]+BA_MAR[[#This Row],[CK Locomotoras (4)]]+PA_MAR[[#This Row],[CK Locomotoras (4)]]+KM_MAR[[#This Row],[CK Locomotoras (4)]]+GC_VIL[[#This Row],[CK Locomotoras (4)]]</f>
        <v>213913.67376285468</v>
      </c>
      <c r="N83" s="36">
        <f>+BA_GC[[#This Row],[CK Remolcados (5)]]+BA_MAR[[#This Row],[CK Remolcados (5)]]+PA_MAR[[#This Row],[CK Remolcados (5)]]+KM_MAR[[#This Row],[CK Remolcados (5)]]+GC_VIL[[#This Row],[CK Remolcados (5)]]</f>
        <v>976659.42222452094</v>
      </c>
      <c r="O83" s="36">
        <f>+BA_GC[[#This Row],[CK Coche Motor (6)]]+BA_MAR[[#This Row],[CK Coche Motor (6)]]+PA_MAR[[#This Row],[CK Coche Motor (6)]]+KM_MAR[[#This Row],[CK Coche Motor (6)]]+GC_VIL[[#This Row],[CK Coche Motor (6)]]</f>
        <v>0</v>
      </c>
      <c r="Q83" s="81">
        <f t="shared" si="3"/>
        <v>976659.42222452094</v>
      </c>
      <c r="R83" s="35">
        <f>+LINEA[[#This Row],[Coches Kilómetro (CK) (5+6+7)]]/Q71-1</f>
        <v>7.6910353953026922E-2</v>
      </c>
      <c r="S83" s="37">
        <f>+(BA_GC[[#This Row],[Velocidad Comercial Trenes Diésel]]*BA_GC[[#This Row],[Trenes Corridos (TC)]]+BA_MAR[[#This Row],[Velocidad Comercial Trenes Diésel]]*BA_MAR[[#This Row],[Trenes Corridos (TC)]])/(BA_GC[[#This Row],[Trenes Corridos (TC)]]+BA_MAR[[#This Row],[Trenes Corridos (TC)]])</f>
        <v>29.976633087645958</v>
      </c>
      <c r="T83" s="35">
        <f>+LINEA[[#This Row],[Velocidad Comercial Trenes Diésel]]/S71-1</f>
        <v>6.9813505896544781E-2</v>
      </c>
      <c r="U83" s="37"/>
      <c r="V83" s="35"/>
      <c r="W83" s="37">
        <f>+(BA_GC[[#This Row],[Form. Media Trenes Remolcados]]*BA_GC[[#This Row],[Trenes Corridos (TC)]]+BA_MAR[[#This Row],[Form. Media Trenes Remolcados]]*BA_MAR[[#This Row],[Trenes Corridos (TC)]])/(BA_MAR[[#This Row],[Trenes Corridos (TC)]]+BA_GC[[#This Row],[Trenes Corridos (TC)]])</f>
        <v>4.6335119674372551</v>
      </c>
      <c r="X83" s="9">
        <f>+(BA_GC[[#This Row],[Form. Media Trenes Coche Motor]]*BA_GC[[#This Row],[Trenes Corridos (TC)]]+GC_VIL[[#This Row],[Form. Media Trenes Coche Motor]]*GC_VIL[[#This Row],[Trenes Corridos (TC)]])/(BA_GC[[#This Row],[Trenes Corridos (TC)]]+GC_VIL[[#This Row],[Trenes Corridos (TC)]])</f>
        <v>0</v>
      </c>
      <c r="Z83" s="36">
        <f>+BA_GC[[#This Row],[Asientos Ofrecidos Coches Remolcados]]+BA_MAR[[#This Row],[Asientos Ofrecidos Coches Remolcados]]+PA_MAR[[#This Row],[Asientos Ofrecidos Coches Remolcados]]+KM_MAR[[#This Row],[Asientos Ofrecidos Coches Remolcados]]+GC_VIL[[#This Row],[Asientos Ofrecidos Coches Remolcados]]</f>
        <v>2160537.8118723668</v>
      </c>
      <c r="AA83" s="6">
        <f>+BA_GC[[#This Row],[Asientos Ofrecidos Coches Motor]]+BA_MAR[[#This Row],[Asientos Prom. x C. Motor]]+PA_MAR[[#This Row],[Asientos Ofrecidos Coches Motor]]+KM_MAR[[#This Row],[Asientos Ofrecidos Coches Motor]]+GC_VIL[[#This Row],[Asientos Ofrecidos Coches Motor]]</f>
        <v>0</v>
      </c>
      <c r="AC83" s="6">
        <f>+BA_MAR[[#This Row],[Asientos Prom. x C. Remolcados]]</f>
        <v>72</v>
      </c>
      <c r="AD83" s="6">
        <f>+BA_GC[[#This Row],[Asientos Prom. x C. Motor]]</f>
        <v>0</v>
      </c>
      <c r="AF83" s="6">
        <f>+'[2]BS TAB'!$H87</f>
        <v>6522</v>
      </c>
      <c r="AG83" s="6">
        <f>+LINEA[[#This Row],[Trenes Programados]]-LINEA[[#This Row],[Trenes Corridos (TC)]]</f>
        <v>11</v>
      </c>
      <c r="AH83" s="81">
        <f>+'[2]BS TAB'!$J87</f>
        <v>6511</v>
      </c>
      <c r="AI83" s="35">
        <f>+LINEA[[#This Row],[Trenes Corridos (TC)]]/AH71-1</f>
        <v>7.69103539530267E-2</v>
      </c>
      <c r="AJ83" s="36">
        <f>+'[2]BS TAB'!$K87</f>
        <v>6476</v>
      </c>
      <c r="AK83" s="36">
        <f>+LINEA[[#This Row],[Trenes Corridos (TC)]]-LINEA[[#This Row],[Trenes Puntuales]]</f>
        <v>35</v>
      </c>
      <c r="AL83" s="111">
        <f>+LINEA[[#This Row],[Trenes Puntuales]]/LINEA[[#This Row],[Trenes Programados]]</f>
        <v>0.99294694878871514</v>
      </c>
      <c r="AM83" s="82">
        <v>0.95</v>
      </c>
      <c r="AN83" s="82">
        <f>+IF(LINEA[[#This Row],[Regularidad Absoluta]]&gt;=LINEA[[#This Row],[RA 95%]],LINEA[[#This Row],[Regularidad Absoluta]],"")</f>
        <v>0.99294694878871514</v>
      </c>
      <c r="AO83" s="82">
        <f>+LINEA[[#This Row],[Trenes Puntuales]]/LINEA[[#This Row],[Trenes Corridos (TC)]]</f>
        <v>0.99462448164644446</v>
      </c>
      <c r="AP83" s="82">
        <f>+LINEA[[#This Row],[Trenes Corridos (TC)]]/LINEA[[#This Row],[Trenes Programados]]</f>
        <v>0.99831340079730146</v>
      </c>
      <c r="AQ83" s="82">
        <f>+LINEA[[#This Row],[Regularidad Relativa]]/AO71-1</f>
        <v>-1.4115549594149179E-3</v>
      </c>
      <c r="AR83" s="81">
        <f>+'[3]DATOS BS#Bol por Estación'!$AP67</f>
        <v>1458498</v>
      </c>
      <c r="AS83" s="15">
        <f>+LINEA[[#This Row],[Pasajeros Pagos (PAX)]]/AR71-1</f>
        <v>5.8828884499519951E-3</v>
      </c>
      <c r="AT83" s="6">
        <f>+LINEA[[#This Row],[Pasajeros Pagos (PAX)]]/LINEA[[#This Row],[Indice Dia Habil]]</f>
        <v>54625.393258426964</v>
      </c>
      <c r="AU83" s="15">
        <f>+LINEA[[#This Row],[PAX Día Habil]]/AT71-1</f>
        <v>5.8828884499519951E-3</v>
      </c>
      <c r="AV83" s="6">
        <f>+LINEA[[#This Row],[Pasajeros Pagos (PAX)]]/LINEA[[#This Row],[Trenes Corridos (TC)]]</f>
        <v>224.00522193211489</v>
      </c>
      <c r="AW83" s="6">
        <f>+LINEA[[#This Row],[PAX x Tren]]/LINEA[[#This Row],[Form. Media Trenes Remolcados]]</f>
        <v>48.344586893558784</v>
      </c>
      <c r="AX83" s="15">
        <f>+LINEA[[#This Row],[PAX x Coche]]/AW71-1</f>
        <v>-6.5954854312945677E-2</v>
      </c>
      <c r="AY83" s="141">
        <f>+(BA_GC[[#This Row],[Capacidad x Coche (4xm2)]]*BA_GC[[#This Row],[Coches Kilómetro (CK) (5+6+7)]]+BA_MAR[[#This Row],[Capacidad x Coche (4xm2)]]*BA_MAR[[#This Row],[Coches Kilómetro (CK) (5+6+7)]])/(BA_MAR[[#This Row],[Coches Kilómetro (CK) (5+6+7)]]+BA_GC[[#This Row],[Coches Kilómetro (CK) (5+6+7)]])</f>
        <v>180</v>
      </c>
      <c r="AZ83" s="9">
        <f>+LINEA[[#This Row],[PAX Kilómetro]]/LINEA[[#This Row],[Coches Kilómetro (CK) (5+6+7)]]</f>
        <v>25.981445485695343</v>
      </c>
      <c r="BA83" s="15">
        <f>+LINEA[[#This Row],[Ocupación Media (PaxKm/CocheKm)]]/AZ71-1</f>
        <v>-0.10073127813108995</v>
      </c>
      <c r="BB83" s="15">
        <f>+LINEA[[#This Row],[Ocupación Media (PaxKm/CocheKm)]]/LINEA[[#This Row],[Capacidad x Coche (4xm2)]]</f>
        <v>0.14434136380941856</v>
      </c>
      <c r="BC83" s="15">
        <f>+LINEA[[#This Row],[% de Ocupación Media PAX]]/BB71-1</f>
        <v>-0.10073127813109006</v>
      </c>
      <c r="BD83" s="36">
        <f>+LINEA[[#This Row],[Pasajeros Pagos (PAX)]]*LINEA[[#This Row],[PAX Recorrido Medio]]</f>
        <v>25375023.5366171</v>
      </c>
      <c r="BE83" s="37">
        <f>+(BA_GC[[#This Row],[PAX Recorrido Medio]]*BA_GC[[#This Row],[Pasajeros Pagos (PAX)]]+BA_MAR[[#This Row],[PAX Recorrido Medio]]*BA_MAR[[#This Row],[Pasajeros Pagos (PAX)]])/(BA_MAR[[#This Row],[Pasajeros Pagos (PAX)]]+BA_GC[[#This Row],[Pasajeros Pagos (PAX)]])</f>
        <v>17.39805165081961</v>
      </c>
      <c r="BF83" s="35">
        <f>+LINEA[[#This Row],[PAX Recorrido Medio]]/BE71-1</f>
        <v>-3.7232058834333559E-2</v>
      </c>
      <c r="BG83" s="36">
        <f>+BA_GC[[#This Row],[PAX Desestacionalizados]]+BA_MAR[[#This Row],[PAX Desestacionalizados]]+PA_MAR[[#This Row],[PAX Desestacionalizados]]+KM_MAR[[#This Row],[PAX Desestacionalizados]]+GC_VIL[[#This Row],[PAX Desestacionalizados]]</f>
        <v>1359207.3430343273</v>
      </c>
      <c r="BH83" s="114">
        <f t="shared" si="2"/>
        <v>0.19871652420819297</v>
      </c>
      <c r="BI83" s="81">
        <f>+BA_GC[[#This Row],[Pasajeros Totales (PT) (estimados)]]+BA_MAR[[#This Row],[Pasajeros Totales (PT) (estimados)]]+PA_MAR[[#This Row],[Pasajeros Totales (PT) (estimados)]]+KM_MAR[[#This Row],[Pasajeros Totales (PT) (estimados)]]+GC_VIL[[#This Row],[Pasajeros Totales (PT) (estimados)]]</f>
        <v>1820202.2680659315</v>
      </c>
      <c r="BJ83" s="35">
        <f>+(LINEA[[#This Row],[Variación % TC]]*0.2)-(LINEA[[#This Row],[Vaciación % PAX Recorrido Medio]]*0.1)-(LINEA[[#This Row],[Variación % Ocupación PAX]]*0.5)+(LINEA[[#This Row],[Variación % RA]]*0.1)+(LINEA[[#This Row],[Variación % Velocidad Comercial TE]]*0.1)</f>
        <v>6.9329760243642236E-2</v>
      </c>
      <c r="BL83" s="10"/>
      <c r="BN83" s="46"/>
      <c r="BO83" s="73">
        <v>26.7</v>
      </c>
      <c r="BP83" s="67">
        <f>+BA_GC[[#This Row],[Km. Línea (entre cabeceras) en Servicio]]+BA_MAR[[#This Row],[Km. Línea (entre cabeceras) en Servicio]]+PA_MAR[[#This Row],[Km. Línea (entre cabeceras) en Servicio]]+KM_MAR[[#This Row],[Km. Línea (entre cabeceras) en Servicio]]+GC_VIL[[#This Row],[Km. Línea (entre cabeceras) en Servicio]]</f>
        <v>101.367</v>
      </c>
      <c r="BQ83" s="67">
        <f>+[1]!BS_InfraMR[[#This Row],[Total Líneas de Explotación ]]</f>
        <v>66.611000000000004</v>
      </c>
      <c r="BR83" s="36">
        <v>30</v>
      </c>
      <c r="BS83" s="6">
        <v>588</v>
      </c>
      <c r="BU83" s="64"/>
      <c r="BW83" s="64"/>
      <c r="BY83" s="64"/>
      <c r="BZ83" s="65"/>
      <c r="CA83" s="66"/>
      <c r="CC83" s="64"/>
      <c r="CD83" s="36">
        <f>+LINEA[[#This Row],[Pasajeros Pagos (PAX)]]/LINEA[[#This Row],[Personal]]</f>
        <v>2480.4387755102039</v>
      </c>
      <c r="CE83" s="67">
        <f>+LINEA[[#This Row],[Trenes Corridos (TC)]]/LINEA[[#This Row],[Personal]]</f>
        <v>11.07312925170068</v>
      </c>
      <c r="CF83" s="36">
        <f>+LINEA[[#This Row],[Pasajeros Pagos (PAX)]]/LINEA[[#This Row],[Km. Línea (entre cabeceras) en Servicio]]</f>
        <v>14388.292047707833</v>
      </c>
      <c r="CG83" s="36">
        <f>+LINEA[[#This Row],[Pasajeros Pagos (PAX)]]/LINEA[[#This Row],[Cantidad de Estaciones en Servicio]]</f>
        <v>48616.6</v>
      </c>
      <c r="CH83" s="36">
        <f>+LINEA[[#This Row],[PAX Kilómetro]]/LINEA[[#This Row],[Km. Línea (entre cabeceras) en Servicio]]</f>
        <v>250328.24821309795</v>
      </c>
      <c r="CI83" s="36">
        <f>+LINEA[[#This Row],[Coches Kilómetro (CK) (5+6+7)]]/LINEA[[#This Row],[Km. Línea (entre cabeceras) en Servicio]]</f>
        <v>9634.8853396521645</v>
      </c>
      <c r="CJ83" s="36">
        <f>+[1]!Sar_InfraMR[[#This Row],[Total Coches Eléctricos]]+[1]!Sar_InfraMR[[#This Row],[Total Coches Remolcados]]</f>
        <v>328</v>
      </c>
      <c r="CK83" s="36">
        <f>+LINEA[[#This Row],[Pasajeros Pagos (PAX)]]/LINEA[[#This Row],[Coches en Servicio]]</f>
        <v>4446.6402439024387</v>
      </c>
      <c r="CN83" s="11">
        <v>0.91591536523272532</v>
      </c>
      <c r="CP83" s="10">
        <v>1</v>
      </c>
      <c r="CQ83" s="60">
        <v>666.35088450711123</v>
      </c>
      <c r="EA83" s="2">
        <v>1999</v>
      </c>
      <c r="EB83" s="2" t="s">
        <v>5</v>
      </c>
    </row>
    <row r="84" spans="1:132" ht="12.75" customHeight="1" x14ac:dyDescent="0.2">
      <c r="A84" s="83" t="s">
        <v>205</v>
      </c>
      <c r="B84" s="2" t="s">
        <v>6</v>
      </c>
      <c r="C84" s="85">
        <v>36465</v>
      </c>
      <c r="D84" s="2" t="s">
        <v>249</v>
      </c>
      <c r="E84" s="2" t="s">
        <v>246</v>
      </c>
      <c r="F84" s="2" t="s">
        <v>247</v>
      </c>
      <c r="G84" s="2" t="s">
        <v>248</v>
      </c>
      <c r="H84" s="6">
        <f>+BA_GC[[#This Row],[TK Remolcados (1)]]+BA_MAR[[#This Row],[TK Remolcados (1)]]+PA_MAR[[#This Row],[TK Remolcados (1)]]+KM_MAR[[#This Row],[TK Remolcados (1)]]+GC_VIL[[#This Row],[TK Remolcados (1)]]</f>
        <v>214110.79894217846</v>
      </c>
      <c r="I84" s="6">
        <f>+BA_GC[[#This Row],[TK Coche Motor (2)]]+PA_MAR[[#This Row],[TK Coche Motor (2)]]+KM_MAR[[#This Row],[TK Coche Motor (2)]]+GC_VIL[[#This Row],[TK Coche Motor (2)]]</f>
        <v>0</v>
      </c>
      <c r="K84" s="81">
        <f>+LINEA[[#This Row],[TK Remolcados (1)]]+LINEA[[#This Row],[TK Coche Motor (2)]]+LINEA[[#This Row],[TK Eléctricos (3)]]</f>
        <v>214110.79894217846</v>
      </c>
      <c r="L84" s="35">
        <f>+LINEA[[#This Row],[Trenes Kilómetro (TK) (1+2+3)]]/K72-1</f>
        <v>0.10852185745875143</v>
      </c>
      <c r="M84" s="36">
        <f>+BA_GC[[#This Row],[CK Locomotoras (4)]]+BA_MAR[[#This Row],[CK Locomotoras (4)]]+PA_MAR[[#This Row],[CK Locomotoras (4)]]+KM_MAR[[#This Row],[CK Locomotoras (4)]]+GC_VIL[[#This Row],[CK Locomotoras (4)]]</f>
        <v>214110.79894217846</v>
      </c>
      <c r="N84" s="36">
        <f>+BA_GC[[#This Row],[CK Remolcados (5)]]+BA_MAR[[#This Row],[CK Remolcados (5)]]+PA_MAR[[#This Row],[CK Remolcados (5)]]+KM_MAR[[#This Row],[CK Remolcados (5)]]+GC_VIL[[#This Row],[CK Remolcados (5)]]</f>
        <v>977559.43090726493</v>
      </c>
      <c r="O84" s="36">
        <f>+BA_GC[[#This Row],[CK Coche Motor (6)]]+BA_MAR[[#This Row],[CK Coche Motor (6)]]+PA_MAR[[#This Row],[CK Coche Motor (6)]]+KM_MAR[[#This Row],[CK Coche Motor (6)]]+GC_VIL[[#This Row],[CK Coche Motor (6)]]</f>
        <v>0</v>
      </c>
      <c r="Q84" s="81">
        <f t="shared" si="3"/>
        <v>977559.43090726493</v>
      </c>
      <c r="R84" s="35">
        <f>+LINEA[[#This Row],[Coches Kilómetro (CK) (5+6+7)]]/Q72-1</f>
        <v>0.10746833036819559</v>
      </c>
      <c r="S84" s="37">
        <f>+(BA_GC[[#This Row],[Velocidad Comercial Trenes Diésel]]*BA_GC[[#This Row],[Trenes Corridos (TC)]]+BA_MAR[[#This Row],[Velocidad Comercial Trenes Diésel]]*BA_MAR[[#This Row],[Trenes Corridos (TC)]])/(BA_GC[[#This Row],[Trenes Corridos (TC)]]+BA_MAR[[#This Row],[Trenes Corridos (TC)]])</f>
        <v>30.138622369599723</v>
      </c>
      <c r="T84" s="35">
        <f>+LINEA[[#This Row],[Velocidad Comercial Trenes Diésel]]/S72-1</f>
        <v>5.3991136419957675E-2</v>
      </c>
      <c r="U84" s="37"/>
      <c r="V84" s="35"/>
      <c r="W84" s="37">
        <f>+(BA_GC[[#This Row],[Form. Media Trenes Remolcados]]*BA_GC[[#This Row],[Trenes Corridos (TC)]]+BA_MAR[[#This Row],[Form. Media Trenes Remolcados]]*BA_MAR[[#This Row],[Trenes Corridos (TC)]])/(BA_MAR[[#This Row],[Trenes Corridos (TC)]]+BA_GC[[#This Row],[Trenes Corridos (TC)]])</f>
        <v>4.6335119674372551</v>
      </c>
      <c r="X84" s="9">
        <f>+(BA_GC[[#This Row],[Form. Media Trenes Coche Motor]]*BA_GC[[#This Row],[Trenes Corridos (TC)]]+GC_VIL[[#This Row],[Form. Media Trenes Coche Motor]]*GC_VIL[[#This Row],[Trenes Corridos (TC)]])/(BA_GC[[#This Row],[Trenes Corridos (TC)]]+GC_VIL[[#This Row],[Trenes Corridos (TC)]])</f>
        <v>0</v>
      </c>
      <c r="Z84" s="36">
        <f>+BA_GC[[#This Row],[Asientos Ofrecidos Coches Remolcados]]+BA_MAR[[#This Row],[Asientos Ofrecidos Coches Remolcados]]+PA_MAR[[#This Row],[Asientos Ofrecidos Coches Remolcados]]+KM_MAR[[#This Row],[Asientos Ofrecidos Coches Remolcados]]+GC_VIL[[#This Row],[Asientos Ofrecidos Coches Remolcados]]</f>
        <v>2162528.7851285846</v>
      </c>
      <c r="AA84" s="6">
        <f>+BA_GC[[#This Row],[Asientos Ofrecidos Coches Motor]]+BA_MAR[[#This Row],[Asientos Prom. x C. Motor]]+PA_MAR[[#This Row],[Asientos Ofrecidos Coches Motor]]+KM_MAR[[#This Row],[Asientos Ofrecidos Coches Motor]]+GC_VIL[[#This Row],[Asientos Ofrecidos Coches Motor]]</f>
        <v>0</v>
      </c>
      <c r="AC84" s="6">
        <f>+BA_MAR[[#This Row],[Asientos Prom. x C. Remolcados]]</f>
        <v>72</v>
      </c>
      <c r="AD84" s="6">
        <f>+BA_GC[[#This Row],[Asientos Prom. x C. Motor]]</f>
        <v>0</v>
      </c>
      <c r="AF84" s="6">
        <f>+'[2]BS TAB'!$H88</f>
        <v>6524</v>
      </c>
      <c r="AG84" s="6">
        <f>+LINEA[[#This Row],[Trenes Programados]]-LINEA[[#This Row],[Trenes Corridos (TC)]]</f>
        <v>7</v>
      </c>
      <c r="AH84" s="81">
        <f>+'[2]BS TAB'!$J88</f>
        <v>6517</v>
      </c>
      <c r="AI84" s="35">
        <f>+LINEA[[#This Row],[Trenes Corridos (TC)]]/AH72-1</f>
        <v>0.10852185745875143</v>
      </c>
      <c r="AJ84" s="36">
        <f>+'[2]BS TAB'!$K88</f>
        <v>6507</v>
      </c>
      <c r="AK84" s="36">
        <f>+LINEA[[#This Row],[Trenes Corridos (TC)]]-LINEA[[#This Row],[Trenes Puntuales]]</f>
        <v>10</v>
      </c>
      <c r="AL84" s="111">
        <f>+LINEA[[#This Row],[Trenes Puntuales]]/LINEA[[#This Row],[Trenes Programados]]</f>
        <v>0.9973942366646229</v>
      </c>
      <c r="AM84" s="82">
        <v>0.95</v>
      </c>
      <c r="AN84" s="82">
        <f>+IF(LINEA[[#This Row],[Regularidad Absoluta]]&gt;=LINEA[[#This Row],[RA 95%]],LINEA[[#This Row],[Regularidad Absoluta]],"")</f>
        <v>0.9973942366646229</v>
      </c>
      <c r="AO84" s="82">
        <f>+LINEA[[#This Row],[Trenes Puntuales]]/LINEA[[#This Row],[Trenes Corridos (TC)]]</f>
        <v>0.99846555163418749</v>
      </c>
      <c r="AP84" s="82">
        <f>+LINEA[[#This Row],[Trenes Corridos (TC)]]/LINEA[[#This Row],[Trenes Programados]]</f>
        <v>0.99892703862660948</v>
      </c>
      <c r="AQ84" s="82">
        <f>+LINEA[[#This Row],[Regularidad Relativa]]/AO72-1</f>
        <v>1.3611357996226037E-3</v>
      </c>
      <c r="AR84" s="81">
        <f>+'[3]DATOS BS#Bol por Estación'!$AP68</f>
        <v>1431122</v>
      </c>
      <c r="AS84" s="15">
        <f>+LINEA[[#This Row],[Pasajeros Pagos (PAX)]]/AR72-1</f>
        <v>2.5421992172777852E-2</v>
      </c>
      <c r="AT84" s="6">
        <f>+LINEA[[#This Row],[Pasajeros Pagos (PAX)]]/LINEA[[#This Row],[Indice Dia Habil]]</f>
        <v>55170.470316114115</v>
      </c>
      <c r="AU84" s="15">
        <f>+LINEA[[#This Row],[PAX Día Habil]]/AT72-1</f>
        <v>2.5421992172777852E-2</v>
      </c>
      <c r="AV84" s="6">
        <f>+LINEA[[#This Row],[Pasajeros Pagos (PAX)]]/LINEA[[#This Row],[Trenes Corridos (TC)]]</f>
        <v>219.59828141783029</v>
      </c>
      <c r="AW84" s="6">
        <f>+LINEA[[#This Row],[PAX x Tren]]/LINEA[[#This Row],[Form. Media Trenes Remolcados]]</f>
        <v>47.393485321952824</v>
      </c>
      <c r="AX84" s="15">
        <f>+LINEA[[#This Row],[PAX x Coche]]/AW72-1</f>
        <v>-7.4232913239026921E-2</v>
      </c>
      <c r="AY84" s="141">
        <f>+(BA_GC[[#This Row],[Capacidad x Coche (4xm2)]]*BA_GC[[#This Row],[Coches Kilómetro (CK) (5+6+7)]]+BA_MAR[[#This Row],[Capacidad x Coche (4xm2)]]*BA_MAR[[#This Row],[Coches Kilómetro (CK) (5+6+7)]])/(BA_MAR[[#This Row],[Coches Kilómetro (CK) (5+6+7)]]+BA_GC[[#This Row],[Coches Kilómetro (CK) (5+6+7)]])</f>
        <v>180</v>
      </c>
      <c r="AZ84" s="9">
        <f>+LINEA[[#This Row],[PAX Kilómetro]]/LINEA[[#This Row],[Coches Kilómetro (CK) (5+6+7)]]</f>
        <v>25.667678598156357</v>
      </c>
      <c r="BA84" s="15">
        <f>+LINEA[[#This Row],[Ocupación Media (PaxKm/CocheKm)]]/AZ72-1</f>
        <v>-9.9593173770802679E-2</v>
      </c>
      <c r="BB84" s="15">
        <f>+LINEA[[#This Row],[Ocupación Media (PaxKm/CocheKm)]]/LINEA[[#This Row],[Capacidad x Coche (4xm2)]]</f>
        <v>0.14259821443420198</v>
      </c>
      <c r="BC84" s="15">
        <f>+LINEA[[#This Row],[% de Ocupación Media PAX]]/BB72-1</f>
        <v>-9.9593173770802679E-2</v>
      </c>
      <c r="BD84" s="36">
        <f>+LINEA[[#This Row],[Pasajeros Pagos (PAX)]]*LINEA[[#This Row],[PAX Recorrido Medio]]</f>
        <v>25091681.283124313</v>
      </c>
      <c r="BE84" s="37">
        <f>+(BA_GC[[#This Row],[PAX Recorrido Medio]]*BA_GC[[#This Row],[Pasajeros Pagos (PAX)]]+BA_MAR[[#This Row],[PAX Recorrido Medio]]*BA_MAR[[#This Row],[Pasajeros Pagos (PAX)]])/(BA_MAR[[#This Row],[Pasajeros Pagos (PAX)]]+BA_GC[[#This Row],[Pasajeros Pagos (PAX)]])</f>
        <v>17.532873705473268</v>
      </c>
      <c r="BF84" s="35">
        <f>+LINEA[[#This Row],[PAX Recorrido Medio]]/BE72-1</f>
        <v>-2.7549582408256668E-2</v>
      </c>
      <c r="BG84" s="36">
        <f>+BA_GC[[#This Row],[PAX Desestacionalizados]]+BA_MAR[[#This Row],[PAX Desestacionalizados]]+PA_MAR[[#This Row],[PAX Desestacionalizados]]+KM_MAR[[#This Row],[PAX Desestacionalizados]]+GC_VIL[[#This Row],[PAX Desestacionalizados]]</f>
        <v>1378397.7222980855</v>
      </c>
      <c r="BH84" s="114">
        <f t="shared" ref="BH84:BH120" si="4">(+AR84/BI84-1)*-1</f>
        <v>0.19780042270432774</v>
      </c>
      <c r="BI84" s="81">
        <f>+BA_GC[[#This Row],[Pasajeros Totales (PT) (estimados)]]+BA_MAR[[#This Row],[Pasajeros Totales (PT) (estimados)]]+PA_MAR[[#This Row],[Pasajeros Totales (PT) (estimados)]]+KM_MAR[[#This Row],[Pasajeros Totales (PT) (estimados)]]+GC_VIL[[#This Row],[Pasajeros Totales (PT) (estimados)]]</f>
        <v>1783997.4496427856</v>
      </c>
      <c r="BJ84" s="35">
        <f>+(LINEA[[#This Row],[Variación % TC]]*0.2)-(LINEA[[#This Row],[Vaciación % PAX Recorrido Medio]]*0.1)-(LINEA[[#This Row],[Variación % Ocupación PAX]]*0.5)+(LINEA[[#This Row],[Variación % RA]]*0.1)+(LINEA[[#This Row],[Variación % Velocidad Comercial TE]]*0.1)</f>
        <v>7.4392030197939552E-2</v>
      </c>
      <c r="BL84" s="10"/>
      <c r="BN84" s="46"/>
      <c r="BO84" s="73">
        <v>25.939999999999998</v>
      </c>
      <c r="BP84" s="67">
        <f>+BA_GC[[#This Row],[Km. Línea (entre cabeceras) en Servicio]]+BA_MAR[[#This Row],[Km. Línea (entre cabeceras) en Servicio]]+PA_MAR[[#This Row],[Km. Línea (entre cabeceras) en Servicio]]+KM_MAR[[#This Row],[Km. Línea (entre cabeceras) en Servicio]]+GC_VIL[[#This Row],[Km. Línea (entre cabeceras) en Servicio]]</f>
        <v>101.367</v>
      </c>
      <c r="BQ84" s="67">
        <f>+[1]!BS_InfraMR[[#This Row],[Total Líneas de Explotación ]]</f>
        <v>66.611000000000004</v>
      </c>
      <c r="BR84" s="36">
        <v>30</v>
      </c>
      <c r="BS84" s="6">
        <v>588</v>
      </c>
      <c r="BU84" s="64"/>
      <c r="BW84" s="64"/>
      <c r="BY84" s="64"/>
      <c r="BZ84" s="65"/>
      <c r="CA84" s="66"/>
      <c r="CC84" s="64"/>
      <c r="CD84" s="36">
        <f>+LINEA[[#This Row],[Pasajeros Pagos (PAX)]]/LINEA[[#This Row],[Personal]]</f>
        <v>2433.8809523809523</v>
      </c>
      <c r="CE84" s="67">
        <f>+LINEA[[#This Row],[Trenes Corridos (TC)]]/LINEA[[#This Row],[Personal]]</f>
        <v>11.083333333333334</v>
      </c>
      <c r="CF84" s="36">
        <f>+LINEA[[#This Row],[Pasajeros Pagos (PAX)]]/LINEA[[#This Row],[Km. Línea (entre cabeceras) en Servicio]]</f>
        <v>14118.223879566327</v>
      </c>
      <c r="CG84" s="36">
        <f>+LINEA[[#This Row],[Pasajeros Pagos (PAX)]]/LINEA[[#This Row],[Cantidad de Estaciones en Servicio]]</f>
        <v>47704.066666666666</v>
      </c>
      <c r="CH84" s="36">
        <f>+LINEA[[#This Row],[PAX Kilómetro]]/LINEA[[#This Row],[Km. Línea (entre cabeceras) en Servicio]]</f>
        <v>247533.03622603323</v>
      </c>
      <c r="CI84" s="36">
        <f>+LINEA[[#This Row],[Coches Kilómetro (CK) (5+6+7)]]/LINEA[[#This Row],[Km. Línea (entre cabeceras) en Servicio]]</f>
        <v>9643.7640544483402</v>
      </c>
      <c r="CJ84" s="36">
        <f>+[1]!Sar_InfraMR[[#This Row],[Total Coches Eléctricos]]+[1]!Sar_InfraMR[[#This Row],[Total Coches Remolcados]]</f>
        <v>328</v>
      </c>
      <c r="CK84" s="36">
        <f>+LINEA[[#This Row],[Pasajeros Pagos (PAX)]]/LINEA[[#This Row],[Coches en Servicio]]</f>
        <v>4363.1768292682927</v>
      </c>
      <c r="CN84" s="11">
        <v>0.95962787655881077</v>
      </c>
      <c r="CP84" s="10">
        <v>1.0069999999999999</v>
      </c>
      <c r="CQ84" s="60">
        <v>664.8114019553268</v>
      </c>
      <c r="EA84" s="2">
        <v>1999</v>
      </c>
      <c r="EB84" s="2" t="s">
        <v>6</v>
      </c>
    </row>
    <row r="85" spans="1:132" ht="12.75" customHeight="1" x14ac:dyDescent="0.2">
      <c r="A85" s="83" t="s">
        <v>205</v>
      </c>
      <c r="B85" s="2" t="s">
        <v>7</v>
      </c>
      <c r="C85" s="85">
        <v>36495</v>
      </c>
      <c r="D85" s="2" t="s">
        <v>249</v>
      </c>
      <c r="E85" s="2" t="s">
        <v>246</v>
      </c>
      <c r="F85" s="2" t="s">
        <v>247</v>
      </c>
      <c r="G85" s="2" t="s">
        <v>248</v>
      </c>
      <c r="H85" s="6">
        <f>+BA_GC[[#This Row],[TK Remolcados (1)]]+BA_MAR[[#This Row],[TK Remolcados (1)]]+PA_MAR[[#This Row],[TK Remolcados (1)]]+KM_MAR[[#This Row],[TK Remolcados (1)]]+GC_VIL[[#This Row],[TK Remolcados (1)]]</f>
        <v>216542.00948717177</v>
      </c>
      <c r="I85" s="6">
        <f>+BA_GC[[#This Row],[TK Coche Motor (2)]]+PA_MAR[[#This Row],[TK Coche Motor (2)]]+KM_MAR[[#This Row],[TK Coche Motor (2)]]+GC_VIL[[#This Row],[TK Coche Motor (2)]]</f>
        <v>0</v>
      </c>
      <c r="K85" s="81">
        <f>+LINEA[[#This Row],[TK Remolcados (1)]]+LINEA[[#This Row],[TK Coche Motor (2)]]+LINEA[[#This Row],[TK Eléctricos (3)]]</f>
        <v>216542.00948717177</v>
      </c>
      <c r="L85" s="35">
        <f>+LINEA[[#This Row],[Trenes Kilómetro (TK) (1+2+3)]]/K73-1</f>
        <v>0.13696739692944626</v>
      </c>
      <c r="M85" s="36">
        <f>+BA_GC[[#This Row],[CK Locomotoras (4)]]+BA_MAR[[#This Row],[CK Locomotoras (4)]]+PA_MAR[[#This Row],[CK Locomotoras (4)]]+KM_MAR[[#This Row],[CK Locomotoras (4)]]+GC_VIL[[#This Row],[CK Locomotoras (4)]]</f>
        <v>216542.00948717177</v>
      </c>
      <c r="N85" s="36">
        <f>+BA_GC[[#This Row],[CK Remolcados (5)]]+BA_MAR[[#This Row],[CK Remolcados (5)]]+PA_MAR[[#This Row],[CK Remolcados (5)]]+KM_MAR[[#This Row],[CK Remolcados (5)]]+GC_VIL[[#This Row],[CK Remolcados (5)]]</f>
        <v>988659.53799444297</v>
      </c>
      <c r="O85" s="36">
        <f>+BA_GC[[#This Row],[CK Coche Motor (6)]]+BA_MAR[[#This Row],[CK Coche Motor (6)]]+PA_MAR[[#This Row],[CK Coche Motor (6)]]+KM_MAR[[#This Row],[CK Coche Motor (6)]]+GC_VIL[[#This Row],[CK Coche Motor (6)]]</f>
        <v>0</v>
      </c>
      <c r="Q85" s="81">
        <f t="shared" si="3"/>
        <v>988659.53799444297</v>
      </c>
      <c r="R85" s="35">
        <f>+LINEA[[#This Row],[Coches Kilómetro (CK) (5+6+7)]]/Q73-1</f>
        <v>0.13265743965383447</v>
      </c>
      <c r="S85" s="37">
        <f>+(BA_GC[[#This Row],[Velocidad Comercial Trenes Diésel]]*BA_GC[[#This Row],[Trenes Corridos (TC)]]+BA_MAR[[#This Row],[Velocidad Comercial Trenes Diésel]]*BA_MAR[[#This Row],[Trenes Corridos (TC)]])/(BA_GC[[#This Row],[Trenes Corridos (TC)]]+BA_MAR[[#This Row],[Trenes Corridos (TC)]])</f>
        <v>29.982968207320329</v>
      </c>
      <c r="T85" s="35">
        <f>+LINEA[[#This Row],[Velocidad Comercial Trenes Diésel]]/S73-1</f>
        <v>4.2952467929360472E-2</v>
      </c>
      <c r="U85" s="37"/>
      <c r="V85" s="35"/>
      <c r="W85" s="37">
        <f>+(BA_GC[[#This Row],[Form. Media Trenes Remolcados]]*BA_GC[[#This Row],[Trenes Corridos (TC)]]+BA_MAR[[#This Row],[Form. Media Trenes Remolcados]]*BA_MAR[[#This Row],[Trenes Corridos (TC)]])/(BA_MAR[[#This Row],[Trenes Corridos (TC)]]+BA_GC[[#This Row],[Trenes Corridos (TC)]])</f>
        <v>4.6335119674372551</v>
      </c>
      <c r="X85" s="9">
        <f>+(BA_GC[[#This Row],[Form. Media Trenes Coche Motor]]*BA_GC[[#This Row],[Trenes Corridos (TC)]]+GC_VIL[[#This Row],[Form. Media Trenes Coche Motor]]*GC_VIL[[#This Row],[Trenes Corridos (TC)]])/(BA_GC[[#This Row],[Trenes Corridos (TC)]]+GC_VIL[[#This Row],[Trenes Corridos (TC)]])</f>
        <v>0</v>
      </c>
      <c r="Z85" s="36">
        <f>+BA_GC[[#This Row],[Asientos Ofrecidos Coches Remolcados]]+BA_MAR[[#This Row],[Asientos Ofrecidos Coches Remolcados]]+PA_MAR[[#This Row],[Asientos Ofrecidos Coches Remolcados]]+KM_MAR[[#This Row],[Asientos Ofrecidos Coches Remolcados]]+GC_VIL[[#This Row],[Asientos Ofrecidos Coches Remolcados]]</f>
        <v>2187084.1219552709</v>
      </c>
      <c r="AA85" s="6">
        <f>+BA_GC[[#This Row],[Asientos Ofrecidos Coches Motor]]+BA_MAR[[#This Row],[Asientos Prom. x C. Motor]]+PA_MAR[[#This Row],[Asientos Ofrecidos Coches Motor]]+KM_MAR[[#This Row],[Asientos Ofrecidos Coches Motor]]+GC_VIL[[#This Row],[Asientos Ofrecidos Coches Motor]]</f>
        <v>0</v>
      </c>
      <c r="AC85" s="6">
        <f>+BA_MAR[[#This Row],[Asientos Prom. x C. Remolcados]]</f>
        <v>72</v>
      </c>
      <c r="AD85" s="6">
        <f>+BA_GC[[#This Row],[Asientos Prom. x C. Motor]]</f>
        <v>0</v>
      </c>
      <c r="AF85" s="6">
        <f>+'[2]BS TAB'!$H89</f>
        <v>6610</v>
      </c>
      <c r="AG85" s="6">
        <f>+LINEA[[#This Row],[Trenes Programados]]-LINEA[[#This Row],[Trenes Corridos (TC)]]</f>
        <v>19</v>
      </c>
      <c r="AH85" s="81">
        <f>+'[2]BS TAB'!$J89</f>
        <v>6591</v>
      </c>
      <c r="AI85" s="35">
        <f>+LINEA[[#This Row],[Trenes Corridos (TC)]]/AH73-1</f>
        <v>0.13696739692944626</v>
      </c>
      <c r="AJ85" s="36">
        <f>+'[2]BS TAB'!$K89</f>
        <v>6538</v>
      </c>
      <c r="AK85" s="36">
        <f>+LINEA[[#This Row],[Trenes Corridos (TC)]]-LINEA[[#This Row],[Trenes Puntuales]]</f>
        <v>53</v>
      </c>
      <c r="AL85" s="111">
        <f>+LINEA[[#This Row],[Trenes Puntuales]]/LINEA[[#This Row],[Trenes Programados]]</f>
        <v>0.98910741301059002</v>
      </c>
      <c r="AM85" s="82">
        <v>0.95</v>
      </c>
      <c r="AN85" s="82">
        <f>+IF(LINEA[[#This Row],[Regularidad Absoluta]]&gt;=LINEA[[#This Row],[RA 95%]],LINEA[[#This Row],[Regularidad Absoluta]],"")</f>
        <v>0.98910741301059002</v>
      </c>
      <c r="AO85" s="82">
        <f>+LINEA[[#This Row],[Trenes Puntuales]]/LINEA[[#This Row],[Trenes Corridos (TC)]]</f>
        <v>0.99195873160370207</v>
      </c>
      <c r="AP85" s="82">
        <f>+LINEA[[#This Row],[Trenes Corridos (TC)]]/LINEA[[#This Row],[Trenes Programados]]</f>
        <v>0.997125567322239</v>
      </c>
      <c r="AQ85" s="82">
        <f>+LINEA[[#This Row],[Regularidad Relativa]]/AO73-1</f>
        <v>3.0324031234363336E-3</v>
      </c>
      <c r="AR85" s="81">
        <f>+'[3]DATOS BS#Bol por Estación'!$AP69</f>
        <v>1452500</v>
      </c>
      <c r="AS85" s="15">
        <f>+LINEA[[#This Row],[Pasajeros Pagos (PAX)]]/AR73-1</f>
        <v>5.8010285098262004E-2</v>
      </c>
      <c r="AT85" s="6">
        <f>+LINEA[[#This Row],[Pasajeros Pagos (PAX)]]/LINEA[[#This Row],[Indice Dia Habil]]</f>
        <v>57914.673046251999</v>
      </c>
      <c r="AU85" s="15">
        <f>+LINEA[[#This Row],[PAX Día Habil]]/AT73-1</f>
        <v>5.8010285098262004E-2</v>
      </c>
      <c r="AV85" s="6">
        <f>+LINEA[[#This Row],[Pasajeros Pagos (PAX)]]/LINEA[[#This Row],[Trenes Corridos (TC)]]</f>
        <v>220.37627067212867</v>
      </c>
      <c r="AW85" s="6">
        <f>+LINEA[[#This Row],[PAX x Tren]]/LINEA[[#This Row],[Form. Media Trenes Remolcados]]</f>
        <v>47.56139019837611</v>
      </c>
      <c r="AX85" s="15">
        <f>+LINEA[[#This Row],[PAX x Coche]]/AW73-1</f>
        <v>-6.650126943834489E-2</v>
      </c>
      <c r="AY85" s="141">
        <f>+(BA_GC[[#This Row],[Capacidad x Coche (4xm2)]]*BA_GC[[#This Row],[Coches Kilómetro (CK) (5+6+7)]]+BA_MAR[[#This Row],[Capacidad x Coche (4xm2)]]*BA_MAR[[#This Row],[Coches Kilómetro (CK) (5+6+7)]])/(BA_MAR[[#This Row],[Coches Kilómetro (CK) (5+6+7)]]+BA_GC[[#This Row],[Coches Kilómetro (CK) (5+6+7)]])</f>
        <v>180</v>
      </c>
      <c r="AZ85" s="9">
        <f>+LINEA[[#This Row],[PAX Kilómetro]]/LINEA[[#This Row],[Coches Kilómetro (CK) (5+6+7)]]</f>
        <v>25.827716212057858</v>
      </c>
      <c r="BA85" s="15">
        <f>+LINEA[[#This Row],[Ocupación Media (PaxKm/CocheKm)]]/AZ73-1</f>
        <v>-9.9541197288328997E-2</v>
      </c>
      <c r="BB85" s="15">
        <f>+LINEA[[#This Row],[Ocupación Media (PaxKm/CocheKm)]]/LINEA[[#This Row],[Capacidad x Coche (4xm2)]]</f>
        <v>0.14348731228921033</v>
      </c>
      <c r="BC85" s="15">
        <f>+LINEA[[#This Row],[% de Ocupación Media PAX]]/BB73-1</f>
        <v>-9.9541197288329109E-2</v>
      </c>
      <c r="BD85" s="36">
        <f>+LINEA[[#This Row],[Pasajeros Pagos (PAX)]]*LINEA[[#This Row],[PAX Recorrido Medio]]</f>
        <v>25534817.977664705</v>
      </c>
      <c r="BE85" s="37">
        <f>+(BA_GC[[#This Row],[PAX Recorrido Medio]]*BA_GC[[#This Row],[Pasajeros Pagos (PAX)]]+BA_MAR[[#This Row],[PAX Recorrido Medio]]*BA_MAR[[#This Row],[Pasajeros Pagos (PAX)]])/(BA_MAR[[#This Row],[Pasajeros Pagos (PAX)]]+BA_GC[[#This Row],[Pasajeros Pagos (PAX)]])</f>
        <v>17.579909106825959</v>
      </c>
      <c r="BF85" s="35">
        <f>+LINEA[[#This Row],[PAX Recorrido Medio]]/BE73-1</f>
        <v>-3.6009974233440656E-2</v>
      </c>
      <c r="BG85" s="36">
        <f>+BA_GC[[#This Row],[PAX Desestacionalizados]]+BA_MAR[[#This Row],[PAX Desestacionalizados]]+PA_MAR[[#This Row],[PAX Desestacionalizados]]+KM_MAR[[#This Row],[PAX Desestacionalizados]]+GC_VIL[[#This Row],[PAX Desestacionalizados]]</f>
        <v>1356141.302988417</v>
      </c>
      <c r="BH85" s="114">
        <f t="shared" si="4"/>
        <v>0.19620328450790725</v>
      </c>
      <c r="BI85" s="81">
        <f>+BA_GC[[#This Row],[Pasajeros Totales (PT) (estimados)]]+BA_MAR[[#This Row],[Pasajeros Totales (PT) (estimados)]]+PA_MAR[[#This Row],[Pasajeros Totales (PT) (estimados)]]+KM_MAR[[#This Row],[Pasajeros Totales (PT) (estimados)]]+GC_VIL[[#This Row],[Pasajeros Totales (PT) (estimados)]]</f>
        <v>1807048.9366341394</v>
      </c>
      <c r="BJ85" s="35">
        <f>+(LINEA[[#This Row],[Variación % TC]]*0.2)-(LINEA[[#This Row],[Vaciación % PAX Recorrido Medio]]*0.1)-(LINEA[[#This Row],[Variación % Ocupación PAX]]*0.5)+(LINEA[[#This Row],[Variación % RA]]*0.1)+(LINEA[[#This Row],[Variación % Velocidad Comercial TE]]*0.1)</f>
        <v>8.10683157657415E-2</v>
      </c>
      <c r="BL85" s="10"/>
      <c r="BN85" s="46"/>
      <c r="BO85" s="73">
        <v>25.08</v>
      </c>
      <c r="BP85" s="67">
        <f>+BA_GC[[#This Row],[Km. Línea (entre cabeceras) en Servicio]]+BA_MAR[[#This Row],[Km. Línea (entre cabeceras) en Servicio]]+PA_MAR[[#This Row],[Km. Línea (entre cabeceras) en Servicio]]+KM_MAR[[#This Row],[Km. Línea (entre cabeceras) en Servicio]]+GC_VIL[[#This Row],[Km. Línea (entre cabeceras) en Servicio]]</f>
        <v>101.367</v>
      </c>
      <c r="BQ85" s="67">
        <f>+[1]!BS_InfraMR[[#This Row],[Total Líneas de Explotación ]]</f>
        <v>66.611000000000004</v>
      </c>
      <c r="BR85" s="36">
        <v>30</v>
      </c>
      <c r="BS85" s="6">
        <v>588</v>
      </c>
      <c r="BU85" s="64"/>
      <c r="BW85" s="64"/>
      <c r="BY85" s="64"/>
      <c r="BZ85" s="65"/>
      <c r="CA85" s="66"/>
      <c r="CC85" s="64"/>
      <c r="CD85" s="36">
        <f>+LINEA[[#This Row],[Pasajeros Pagos (PAX)]]/LINEA[[#This Row],[Personal]]</f>
        <v>2470.2380952380954</v>
      </c>
      <c r="CE85" s="67">
        <f>+LINEA[[#This Row],[Trenes Corridos (TC)]]/LINEA[[#This Row],[Personal]]</f>
        <v>11.209183673469388</v>
      </c>
      <c r="CF85" s="36">
        <f>+LINEA[[#This Row],[Pasajeros Pagos (PAX)]]/LINEA[[#This Row],[Km. Línea (entre cabeceras) en Servicio]]</f>
        <v>14329.120917063738</v>
      </c>
      <c r="CG85" s="36">
        <f>+LINEA[[#This Row],[Pasajeros Pagos (PAX)]]/LINEA[[#This Row],[Cantidad de Estaciones en Servicio]]</f>
        <v>48416.666666666664</v>
      </c>
      <c r="CH85" s="36">
        <f>+LINEA[[#This Row],[PAX Kilómetro]]/LINEA[[#This Row],[Km. Línea (entre cabeceras) en Servicio]]</f>
        <v>251904.64330269914</v>
      </c>
      <c r="CI85" s="36">
        <f>+LINEA[[#This Row],[Coches Kilómetro (CK) (5+6+7)]]/LINEA[[#This Row],[Km. Línea (entre cabeceras) en Servicio]]</f>
        <v>9753.2682036012011</v>
      </c>
      <c r="CJ85" s="36">
        <f>+[1]!Sar_InfraMR[[#This Row],[Total Coches Eléctricos]]+[1]!Sar_InfraMR[[#This Row],[Total Coches Remolcados]]</f>
        <v>328</v>
      </c>
      <c r="CK85" s="36">
        <f>+LINEA[[#This Row],[Pasajeros Pagos (PAX)]]/LINEA[[#This Row],[Coches en Servicio]]</f>
        <v>4428.3536585365855</v>
      </c>
      <c r="CN85" s="11">
        <v>0.99793759028223705</v>
      </c>
      <c r="CP85" s="10">
        <v>1.0014000000000001</v>
      </c>
      <c r="CQ85" s="60">
        <v>663.27191940354237</v>
      </c>
      <c r="EA85" s="2">
        <v>1999</v>
      </c>
      <c r="EB85" s="2" t="s">
        <v>7</v>
      </c>
    </row>
    <row r="86" spans="1:132" ht="12.75" customHeight="1" x14ac:dyDescent="0.2">
      <c r="A86" s="83" t="s">
        <v>206</v>
      </c>
      <c r="B86" s="2" t="s">
        <v>8</v>
      </c>
      <c r="C86" s="85">
        <v>36526</v>
      </c>
      <c r="D86" s="2" t="s">
        <v>249</v>
      </c>
      <c r="E86" s="2" t="s">
        <v>246</v>
      </c>
      <c r="F86" s="2" t="s">
        <v>247</v>
      </c>
      <c r="G86" s="2" t="s">
        <v>248</v>
      </c>
      <c r="H86" s="6">
        <f>+BA_GC[[#This Row],[TK Remolcados (1)]]+BA_MAR[[#This Row],[TK Remolcados (1)]]+PA_MAR[[#This Row],[TK Remolcados (1)]]+KM_MAR[[#This Row],[TK Remolcados (1)]]+GC_VIL[[#This Row],[TK Remolcados (1)]]</f>
        <v>214505.04930082601</v>
      </c>
      <c r="I86" s="6">
        <f>+BA_GC[[#This Row],[TK Coche Motor (2)]]+PA_MAR[[#This Row],[TK Coche Motor (2)]]+KM_MAR[[#This Row],[TK Coche Motor (2)]]+GC_VIL[[#This Row],[TK Coche Motor (2)]]</f>
        <v>0</v>
      </c>
      <c r="K86" s="81">
        <f>+LINEA[[#This Row],[TK Remolcados (1)]]+LINEA[[#This Row],[TK Coche Motor (2)]]+LINEA[[#This Row],[TK Eléctricos (3)]]</f>
        <v>214505.04930082601</v>
      </c>
      <c r="L86" s="35">
        <f>+LINEA[[#This Row],[Trenes Kilómetro (TK) (1+2+3)]]/K74-1</f>
        <v>9.3634840871021696E-2</v>
      </c>
      <c r="M86" s="36">
        <f>+BA_GC[[#This Row],[CK Locomotoras (4)]]+BA_MAR[[#This Row],[CK Locomotoras (4)]]+PA_MAR[[#This Row],[CK Locomotoras (4)]]+KM_MAR[[#This Row],[CK Locomotoras (4)]]+GC_VIL[[#This Row],[CK Locomotoras (4)]]</f>
        <v>214505.04930082601</v>
      </c>
      <c r="N86" s="36">
        <f>+BA_GC[[#This Row],[CK Remolcados (5)]]+BA_MAR[[#This Row],[CK Remolcados (5)]]+PA_MAR[[#This Row],[CK Remolcados (5)]]+KM_MAR[[#This Row],[CK Remolcados (5)]]+GC_VIL[[#This Row],[CK Remolcados (5)]]</f>
        <v>979359.44827275339</v>
      </c>
      <c r="O86" s="36">
        <f>+BA_GC[[#This Row],[CK Coche Motor (6)]]+BA_MAR[[#This Row],[CK Coche Motor (6)]]+PA_MAR[[#This Row],[CK Coche Motor (6)]]+KM_MAR[[#This Row],[CK Coche Motor (6)]]+GC_VIL[[#This Row],[CK Coche Motor (6)]]</f>
        <v>0</v>
      </c>
      <c r="Q86" s="81">
        <f t="shared" si="3"/>
        <v>979359.44827275339</v>
      </c>
      <c r="R86" s="35">
        <f>+LINEA[[#This Row],[Coches Kilómetro (CK) (5+6+7)]]/Q74-1</f>
        <v>8.948914641047323E-2</v>
      </c>
      <c r="S86" s="37">
        <f>+(BA_GC[[#This Row],[Velocidad Comercial Trenes Diésel]]*BA_GC[[#This Row],[Trenes Corridos (TC)]]+BA_MAR[[#This Row],[Velocidad Comercial Trenes Diésel]]*BA_MAR[[#This Row],[Trenes Corridos (TC)]])/(BA_GC[[#This Row],[Trenes Corridos (TC)]]+BA_MAR[[#This Row],[Trenes Corridos (TC)]])</f>
        <v>29.919984284389681</v>
      </c>
      <c r="T86" s="35">
        <f>+LINEA[[#This Row],[Velocidad Comercial Trenes Diésel]]/S74-1</f>
        <v>3.0756015382956248E-2</v>
      </c>
      <c r="U86" s="37"/>
      <c r="V86" s="35"/>
      <c r="W86" s="37">
        <f>+(BA_GC[[#This Row],[Form. Media Trenes Remolcados]]*BA_GC[[#This Row],[Trenes Corridos (TC)]]+BA_MAR[[#This Row],[Form. Media Trenes Remolcados]]*BA_MAR[[#This Row],[Trenes Corridos (TC)]])/(BA_MAR[[#This Row],[Trenes Corridos (TC)]]+BA_GC[[#This Row],[Trenes Corridos (TC)]])</f>
        <v>4.6335119674372551</v>
      </c>
      <c r="X86" s="9">
        <f>+(BA_GC[[#This Row],[Form. Media Trenes Coche Motor]]*BA_GC[[#This Row],[Trenes Corridos (TC)]]+GC_VIL[[#This Row],[Form. Media Trenes Coche Motor]]*GC_VIL[[#This Row],[Trenes Corridos (TC)]])/(BA_GC[[#This Row],[Trenes Corridos (TC)]]+GC_VIL[[#This Row],[Trenes Corridos (TC)]])</f>
        <v>0</v>
      </c>
      <c r="Z86" s="36">
        <f>+BA_GC[[#This Row],[Asientos Ofrecidos Coches Remolcados]]+BA_MAR[[#This Row],[Asientos Ofrecidos Coches Remolcados]]+PA_MAR[[#This Row],[Asientos Ofrecidos Coches Remolcados]]+KM_MAR[[#This Row],[Asientos Ofrecidos Coches Remolcados]]+GC_VIL[[#This Row],[Asientos Ofrecidos Coches Remolcados]]</f>
        <v>2166510.7316410197</v>
      </c>
      <c r="AA86" s="6">
        <f>+BA_GC[[#This Row],[Asientos Ofrecidos Coches Motor]]+BA_MAR[[#This Row],[Asientos Prom. x C. Motor]]+PA_MAR[[#This Row],[Asientos Ofrecidos Coches Motor]]+KM_MAR[[#This Row],[Asientos Ofrecidos Coches Motor]]+GC_VIL[[#This Row],[Asientos Ofrecidos Coches Motor]]</f>
        <v>0</v>
      </c>
      <c r="AC86" s="6">
        <f>+BA_MAR[[#This Row],[Asientos Prom. x C. Remolcados]]</f>
        <v>72</v>
      </c>
      <c r="AD86" s="6">
        <f>+BA_GC[[#This Row],[Asientos Prom. x C. Motor]]</f>
        <v>0</v>
      </c>
      <c r="AF86" s="6">
        <f>+'[2]BS TAB'!$H90</f>
        <v>6563</v>
      </c>
      <c r="AG86" s="6">
        <f>+LINEA[[#This Row],[Trenes Programados]]-LINEA[[#This Row],[Trenes Corridos (TC)]]</f>
        <v>34</v>
      </c>
      <c r="AH86" s="81">
        <f>+'[2]BS TAB'!$J90</f>
        <v>6529</v>
      </c>
      <c r="AI86" s="35">
        <f>+LINEA[[#This Row],[Trenes Corridos (TC)]]/AH74-1</f>
        <v>9.3634840871021696E-2</v>
      </c>
      <c r="AJ86" s="36">
        <f>+'[2]BS TAB'!$K90</f>
        <v>6458</v>
      </c>
      <c r="AK86" s="36">
        <f>+LINEA[[#This Row],[Trenes Corridos (TC)]]-LINEA[[#This Row],[Trenes Puntuales]]</f>
        <v>71</v>
      </c>
      <c r="AL86" s="111">
        <f>+LINEA[[#This Row],[Trenes Puntuales]]/LINEA[[#This Row],[Trenes Programados]]</f>
        <v>0.98400121895474635</v>
      </c>
      <c r="AM86" s="82">
        <v>0.95</v>
      </c>
      <c r="AN86" s="82">
        <f>+IF(LINEA[[#This Row],[Regularidad Absoluta]]&gt;=LINEA[[#This Row],[RA 95%]],LINEA[[#This Row],[Regularidad Absoluta]],"")</f>
        <v>0.98400121895474635</v>
      </c>
      <c r="AO86" s="82">
        <f>+LINEA[[#This Row],[Trenes Puntuales]]/LINEA[[#This Row],[Trenes Corridos (TC)]]</f>
        <v>0.98912544034308469</v>
      </c>
      <c r="AP86" s="82">
        <f>+LINEA[[#This Row],[Trenes Corridos (TC)]]/LINEA[[#This Row],[Trenes Programados]]</f>
        <v>0.99481944232820352</v>
      </c>
      <c r="AQ86" s="82">
        <f>+LINEA[[#This Row],[Regularidad Relativa]]/AO74-1</f>
        <v>-7.8832528816842329E-3</v>
      </c>
      <c r="AR86" s="81">
        <f>+'[3]DATOS BS#Bol por Estación'!$AP70</f>
        <v>1282555</v>
      </c>
      <c r="AS86" s="15">
        <f>+LINEA[[#This Row],[Pasajeros Pagos (PAX)]]/AR74-1</f>
        <v>4.2415150124732737E-3</v>
      </c>
      <c r="AT86" s="6">
        <f>+LINEA[[#This Row],[Pasajeros Pagos (PAX)]]/LINEA[[#This Row],[Indice Dia Habil]]</f>
        <v>49215.464313123564</v>
      </c>
      <c r="AU86" s="15">
        <f>+LINEA[[#This Row],[PAX Día Habil]]/AT74-1</f>
        <v>2.8904391820147035E-2</v>
      </c>
      <c r="AV86" s="6">
        <f>+LINEA[[#This Row],[Pasajeros Pagos (PAX)]]/LINEA[[#This Row],[Trenes Corridos (TC)]]</f>
        <v>196.43973043345076</v>
      </c>
      <c r="AW86" s="6">
        <f>+LINEA[[#This Row],[PAX x Tren]]/LINEA[[#This Row],[Form. Media Trenes Remolcados]]</f>
        <v>42.395429603713623</v>
      </c>
      <c r="AX86" s="15">
        <f>+LINEA[[#This Row],[PAX x Coche]]/AW74-1</f>
        <v>-7.8834451713889142E-2</v>
      </c>
      <c r="AY86" s="141">
        <f>+(BA_GC[[#This Row],[Capacidad x Coche (4xm2)]]*BA_GC[[#This Row],[Coches Kilómetro (CK) (5+6+7)]]+BA_MAR[[#This Row],[Capacidad x Coche (4xm2)]]*BA_MAR[[#This Row],[Coches Kilómetro (CK) (5+6+7)]])/(BA_MAR[[#This Row],[Coches Kilómetro (CK) (5+6+7)]]+BA_GC[[#This Row],[Coches Kilómetro (CK) (5+6+7)]])</f>
        <v>179.99999999999997</v>
      </c>
      <c r="AZ86" s="9">
        <f>+LINEA[[#This Row],[PAX Kilómetro]]/LINEA[[#This Row],[Coches Kilómetro (CK) (5+6+7)]]</f>
        <v>23.381944412649929</v>
      </c>
      <c r="BA86" s="15">
        <f>+LINEA[[#This Row],[Ocupación Media (PaxKm/CocheKm)]]/AZ74-1</f>
        <v>-9.8153277702100583E-2</v>
      </c>
      <c r="BB86" s="15">
        <f>+LINEA[[#This Row],[Ocupación Media (PaxKm/CocheKm)]]/LINEA[[#This Row],[Capacidad x Coche (4xm2)]]</f>
        <v>0.12989969118138853</v>
      </c>
      <c r="BC86" s="15">
        <f>+LINEA[[#This Row],[% de Ocupación Media PAX]]/BB74-1</f>
        <v>-9.8153277702100472E-2</v>
      </c>
      <c r="BD86" s="36">
        <f>+LINEA[[#This Row],[Pasajeros Pagos (PAX)]]*LINEA[[#This Row],[PAX Recorrido Medio]]</f>
        <v>22899328.179517023</v>
      </c>
      <c r="BE86" s="37">
        <f>+(BA_GC[[#This Row],[PAX Recorrido Medio]]*BA_GC[[#This Row],[Pasajeros Pagos (PAX)]]+BA_MAR[[#This Row],[PAX Recorrido Medio]]*BA_MAR[[#This Row],[Pasajeros Pagos (PAX)]])/(BA_MAR[[#This Row],[Pasajeros Pagos (PAX)]]+BA_GC[[#This Row],[Pasajeros Pagos (PAX)]])</f>
        <v>17.854460962311187</v>
      </c>
      <c r="BF86" s="35">
        <f>+LINEA[[#This Row],[PAX Recorrido Medio]]/BE74-1</f>
        <v>-2.1597692406474911E-2</v>
      </c>
      <c r="BG86" s="36">
        <f>+BA_GC[[#This Row],[PAX Desestacionalizados]]+BA_MAR[[#This Row],[PAX Desestacionalizados]]+PA_MAR[[#This Row],[PAX Desestacionalizados]]+KM_MAR[[#This Row],[PAX Desestacionalizados]]+GC_VIL[[#This Row],[PAX Desestacionalizados]]</f>
        <v>1316556.2123695002</v>
      </c>
      <c r="BH86" s="114">
        <f t="shared" si="4"/>
        <v>0.19935963234011633</v>
      </c>
      <c r="BI86" s="81">
        <f>+BA_GC[[#This Row],[Pasajeros Totales (PT) (estimados)]]+BA_MAR[[#This Row],[Pasajeros Totales (PT) (estimados)]]+PA_MAR[[#This Row],[Pasajeros Totales (PT) (estimados)]]+KM_MAR[[#This Row],[Pasajeros Totales (PT) (estimados)]]+GC_VIL[[#This Row],[Pasajeros Totales (PT) (estimados)]]</f>
        <v>1601911.4846140712</v>
      </c>
      <c r="BJ86" s="35">
        <f>+(LINEA[[#This Row],[Variación % TC]]*0.2)-(LINEA[[#This Row],[Vaciación % PAX Recorrido Medio]]*0.1)-(LINEA[[#This Row],[Variación % Ocupación PAX]]*0.5)+(LINEA[[#This Row],[Variación % RA]]*0.1)+(LINEA[[#This Row],[Variación % Velocidad Comercial TE]]*0.1)</f>
        <v>6.9175050977733646E-2</v>
      </c>
      <c r="BK86" s="121">
        <v>641271.05000000005</v>
      </c>
      <c r="BL86" s="10">
        <f>+LINEA[[#This Row],[Recaudación Vta. Boletos $]]/LINEA[[#This Row],[Pasajeros Pagos (PAX)]]</f>
        <v>0.49999497097590362</v>
      </c>
      <c r="BM86" s="15">
        <f>+(LINEA[[#This Row],[Tarifa Media $]]*44)/CQ86</f>
        <v>3.3245731201579552E-2</v>
      </c>
      <c r="BN86" s="46">
        <f>+LINEA[[#This Row],[Tarifa Media $]]/CP86</f>
        <v>0.50019504899550182</v>
      </c>
      <c r="BO86" s="73">
        <v>26.06</v>
      </c>
      <c r="BP86" s="67">
        <f>+BA_GC[[#This Row],[Km. Línea (entre cabeceras) en Servicio]]+BA_MAR[[#This Row],[Km. Línea (entre cabeceras) en Servicio]]+PA_MAR[[#This Row],[Km. Línea (entre cabeceras) en Servicio]]+KM_MAR[[#This Row],[Km. Línea (entre cabeceras) en Servicio]]+GC_VIL[[#This Row],[Km. Línea (entre cabeceras) en Servicio]]</f>
        <v>101.367</v>
      </c>
      <c r="BQ86" s="67">
        <f>+[1]!BS_InfraMR[[#This Row],[Total Líneas de Explotación ]]</f>
        <v>66.611000000000004</v>
      </c>
      <c r="BR86" s="36">
        <v>30</v>
      </c>
      <c r="BS86" s="6">
        <v>657</v>
      </c>
      <c r="BT86" s="63">
        <f>+LINEA[[#This Row],[Recaudación Vta. Boletos $]]/LINEA[[#This Row],[Km. Línea (entre cabeceras) en Servicio]]</f>
        <v>6326.2309232787793</v>
      </c>
      <c r="BU86" s="64">
        <f>+LINEA[[#This Row],[Recaudación/Km. Línea (PESOS)]]/CP86</f>
        <v>6328.7624282500792</v>
      </c>
      <c r="BV86" s="63">
        <f>+LINEA[[#This Row],[Recaudación Vta. Boletos $]]/LINEA[[#This Row],[Trenes Corridos (TC)]]</f>
        <v>98.218877316587538</v>
      </c>
      <c r="BW86" s="64">
        <f>+LINEA[[#This Row],[Recaudación/Trenes Corridos (PESOS)]]/CP86</f>
        <v>98.258180588823066</v>
      </c>
      <c r="BX86" s="63">
        <f>+LINEA[[#This Row],[Recaudación Vta. Boletos $]]/LINEA[[#This Row],[Coches Kilómetro (CK) (5+6+7)]]</f>
        <v>0.65478619839832786</v>
      </c>
      <c r="BY86" s="64">
        <f>+LINEA[[#This Row],[Recaudación/Coche Kilómetro (PESOS)]]/CP86</f>
        <v>0.655048217685402</v>
      </c>
      <c r="BZ86" s="65">
        <f>+LINEA[[#This Row],[Recaudación Vta. Boletos $]]/LINEA[[#This Row],[PAX Kilómetro]]</f>
        <v>2.8003924175103258E-2</v>
      </c>
      <c r="CA86" s="66">
        <f>+LINEA[[#This Row],[Recaudación/Pasajeros Kilómetro (PESOS)]]/CP86</f>
        <v>2.8015130227194134E-2</v>
      </c>
      <c r="CB86" s="63">
        <f>+LINEA[[#This Row],[Recaudación Vta. Boletos $]]/LINEA[[#This Row],[Personal]]</f>
        <v>976.05943683409441</v>
      </c>
      <c r="CC86" s="64">
        <f>+LINEA[[#This Row],[Recaudación/Personal (PESOS)]]/CP86</f>
        <v>976.4500168408307</v>
      </c>
      <c r="CD86" s="36">
        <f>+LINEA[[#This Row],[Pasajeros Pagos (PAX)]]/LINEA[[#This Row],[Personal]]</f>
        <v>1952.1385083713851</v>
      </c>
      <c r="CE86" s="67">
        <f>+LINEA[[#This Row],[Trenes Corridos (TC)]]/LINEA[[#This Row],[Personal]]</f>
        <v>9.9375951293759517</v>
      </c>
      <c r="CF86" s="36">
        <f>+LINEA[[#This Row],[Pasajeros Pagos (PAX)]]/LINEA[[#This Row],[Km. Línea (entre cabeceras) en Servicio]]</f>
        <v>12652.589106908559</v>
      </c>
      <c r="CG86" s="36">
        <f>+LINEA[[#This Row],[Pasajeros Pagos (PAX)]]/LINEA[[#This Row],[Cantidad de Estaciones en Servicio]]</f>
        <v>42751.833333333336</v>
      </c>
      <c r="CH86" s="36">
        <f>+LINEA[[#This Row],[PAX Kilómetro]]/LINEA[[#This Row],[Km. Línea (entre cabeceras) en Servicio]]</f>
        <v>225905.15828146262</v>
      </c>
      <c r="CI86" s="36">
        <f>+LINEA[[#This Row],[Coches Kilómetro (CK) (5+6+7)]]/LINEA[[#This Row],[Km. Línea (entre cabeceras) en Servicio]]</f>
        <v>9661.521484040697</v>
      </c>
      <c r="CJ86" s="36">
        <f>+[1]!Sar_InfraMR[[#This Row],[Total Coches Eléctricos]]+[1]!Sar_InfraMR[[#This Row],[Total Coches Remolcados]]</f>
        <v>328</v>
      </c>
      <c r="CK86" s="36">
        <f>+LINEA[[#This Row],[Pasajeros Pagos (PAX)]]/LINEA[[#This Row],[Coches en Servicio]]</f>
        <v>3910.2286585365855</v>
      </c>
      <c r="CN86" s="11">
        <v>1.1221151586153446</v>
      </c>
      <c r="CP86" s="10">
        <v>0.99960000000000004</v>
      </c>
      <c r="CQ86" s="60">
        <v>661.73243685175794</v>
      </c>
      <c r="EA86" s="2">
        <v>2000</v>
      </c>
      <c r="EB86" s="2" t="s">
        <v>8</v>
      </c>
    </row>
    <row r="87" spans="1:132" ht="12.75" customHeight="1" x14ac:dyDescent="0.2">
      <c r="A87" s="83" t="s">
        <v>206</v>
      </c>
      <c r="B87" s="2" t="s">
        <v>9</v>
      </c>
      <c r="C87" s="85">
        <v>36557</v>
      </c>
      <c r="D87" s="2" t="s">
        <v>249</v>
      </c>
      <c r="E87" s="2" t="s">
        <v>246</v>
      </c>
      <c r="F87" s="2" t="s">
        <v>247</v>
      </c>
      <c r="G87" s="2" t="s">
        <v>248</v>
      </c>
      <c r="H87" s="6">
        <f>+BA_GC[[#This Row],[TK Remolcados (1)]]+BA_MAR[[#This Row],[TK Remolcados (1)]]+PA_MAR[[#This Row],[TK Remolcados (1)]]+KM_MAR[[#This Row],[TK Remolcados (1)]]+GC_VIL[[#This Row],[TK Remolcados (1)]]</f>
        <v>206488.62534165898</v>
      </c>
      <c r="I87" s="6">
        <f>+BA_GC[[#This Row],[TK Coche Motor (2)]]+PA_MAR[[#This Row],[TK Coche Motor (2)]]+KM_MAR[[#This Row],[TK Coche Motor (2)]]+GC_VIL[[#This Row],[TK Coche Motor (2)]]</f>
        <v>0</v>
      </c>
      <c r="K87" s="81">
        <f>+LINEA[[#This Row],[TK Remolcados (1)]]+LINEA[[#This Row],[TK Coche Motor (2)]]+LINEA[[#This Row],[TK Eléctricos (3)]]</f>
        <v>206488.62534165898</v>
      </c>
      <c r="L87" s="35">
        <f>+LINEA[[#This Row],[Trenes Kilómetro (TK) (1+2+3)]]/K75-1</f>
        <v>0.13858695652173902</v>
      </c>
      <c r="M87" s="36">
        <f>+BA_GC[[#This Row],[CK Locomotoras (4)]]+BA_MAR[[#This Row],[CK Locomotoras (4)]]+PA_MAR[[#This Row],[CK Locomotoras (4)]]+KM_MAR[[#This Row],[CK Locomotoras (4)]]+GC_VIL[[#This Row],[CK Locomotoras (4)]]</f>
        <v>206488.62534165898</v>
      </c>
      <c r="N87" s="36">
        <f>+BA_GC[[#This Row],[CK Remolcados (5)]]+BA_MAR[[#This Row],[CK Remolcados (5)]]+PA_MAR[[#This Row],[CK Remolcados (5)]]+KM_MAR[[#This Row],[CK Remolcados (5)]]+GC_VIL[[#This Row],[CK Remolcados (5)]]</f>
        <v>942759.09517449141</v>
      </c>
      <c r="O87" s="36">
        <f>+BA_GC[[#This Row],[CK Coche Motor (6)]]+BA_MAR[[#This Row],[CK Coche Motor (6)]]+PA_MAR[[#This Row],[CK Coche Motor (6)]]+KM_MAR[[#This Row],[CK Coche Motor (6)]]+GC_VIL[[#This Row],[CK Coche Motor (6)]]</f>
        <v>0</v>
      </c>
      <c r="Q87" s="81">
        <f t="shared" si="3"/>
        <v>942759.09517449141</v>
      </c>
      <c r="R87" s="35">
        <f>+LINEA[[#This Row],[Coches Kilómetro (CK) (5+6+7)]]/Q75-1</f>
        <v>0.13427085990328691</v>
      </c>
      <c r="S87" s="37">
        <f>+(BA_GC[[#This Row],[Velocidad Comercial Trenes Diésel]]*BA_GC[[#This Row],[Trenes Corridos (TC)]]+BA_MAR[[#This Row],[Velocidad Comercial Trenes Diésel]]*BA_MAR[[#This Row],[Trenes Corridos (TC)]])/(BA_GC[[#This Row],[Trenes Corridos (TC)]]+BA_MAR[[#This Row],[Trenes Corridos (TC)]])</f>
        <v>30.112968207320332</v>
      </c>
      <c r="T87" s="35">
        <f>+LINEA[[#This Row],[Velocidad Comercial Trenes Diésel]]/S75-1</f>
        <v>2.9788989053631809E-2</v>
      </c>
      <c r="U87" s="37"/>
      <c r="V87" s="35"/>
      <c r="W87" s="37">
        <f>+(BA_GC[[#This Row],[Form. Media Trenes Remolcados]]*BA_GC[[#This Row],[Trenes Corridos (TC)]]+BA_MAR[[#This Row],[Form. Media Trenes Remolcados]]*BA_MAR[[#This Row],[Trenes Corridos (TC)]])/(BA_MAR[[#This Row],[Trenes Corridos (TC)]]+BA_GC[[#This Row],[Trenes Corridos (TC)]])</f>
        <v>4.633511967437256</v>
      </c>
      <c r="X87" s="9">
        <f>+(BA_GC[[#This Row],[Form. Media Trenes Coche Motor]]*BA_GC[[#This Row],[Trenes Corridos (TC)]]+GC_VIL[[#This Row],[Form. Media Trenes Coche Motor]]*GC_VIL[[#This Row],[Trenes Corridos (TC)]])/(BA_GC[[#This Row],[Trenes Corridos (TC)]]+GC_VIL[[#This Row],[Trenes Corridos (TC)]])</f>
        <v>0</v>
      </c>
      <c r="Z87" s="36">
        <f>+BA_GC[[#This Row],[Asientos Ofrecidos Coches Remolcados]]+BA_MAR[[#This Row],[Asientos Ofrecidos Coches Remolcados]]+PA_MAR[[#This Row],[Asientos Ofrecidos Coches Remolcados]]+KM_MAR[[#This Row],[Asientos Ofrecidos Coches Remolcados]]+GC_VIL[[#This Row],[Asientos Ofrecidos Coches Remolcados]]</f>
        <v>2085544.4858881624</v>
      </c>
      <c r="AA87" s="6">
        <f>+BA_GC[[#This Row],[Asientos Ofrecidos Coches Motor]]+BA_MAR[[#This Row],[Asientos Prom. x C. Motor]]+PA_MAR[[#This Row],[Asientos Ofrecidos Coches Motor]]+KM_MAR[[#This Row],[Asientos Ofrecidos Coches Motor]]+GC_VIL[[#This Row],[Asientos Ofrecidos Coches Motor]]</f>
        <v>0</v>
      </c>
      <c r="AC87" s="6">
        <f>+BA_MAR[[#This Row],[Asientos Prom. x C. Remolcados]]</f>
        <v>72</v>
      </c>
      <c r="AD87" s="6">
        <f>+BA_GC[[#This Row],[Asientos Prom. x C. Motor]]</f>
        <v>0</v>
      </c>
      <c r="AF87" s="6">
        <f>+'[2]BS TAB'!$H91</f>
        <v>6289</v>
      </c>
      <c r="AG87" s="6">
        <f>+LINEA[[#This Row],[Trenes Programados]]-LINEA[[#This Row],[Trenes Corridos (TC)]]</f>
        <v>4</v>
      </c>
      <c r="AH87" s="81">
        <f>+'[2]BS TAB'!$J91</f>
        <v>6285</v>
      </c>
      <c r="AI87" s="35">
        <f>+LINEA[[#This Row],[Trenes Corridos (TC)]]/AH75-1</f>
        <v>0.13858695652173902</v>
      </c>
      <c r="AJ87" s="36">
        <f>+'[2]BS TAB'!$K91</f>
        <v>6277</v>
      </c>
      <c r="AK87" s="36">
        <f>+LINEA[[#This Row],[Trenes Corridos (TC)]]-LINEA[[#This Row],[Trenes Puntuales]]</f>
        <v>8</v>
      </c>
      <c r="AL87" s="111">
        <f>+LINEA[[#This Row],[Trenes Puntuales]]/LINEA[[#This Row],[Trenes Programados]]</f>
        <v>0.99809190650341861</v>
      </c>
      <c r="AM87" s="82">
        <v>0.95</v>
      </c>
      <c r="AN87" s="82">
        <f>+IF(LINEA[[#This Row],[Regularidad Absoluta]]&gt;=LINEA[[#This Row],[RA 95%]],LINEA[[#This Row],[Regularidad Absoluta]],"")</f>
        <v>0.99809190650341861</v>
      </c>
      <c r="AO87" s="82">
        <f>+LINEA[[#This Row],[Trenes Puntuales]]/LINEA[[#This Row],[Trenes Corridos (TC)]]</f>
        <v>0.99872712808273667</v>
      </c>
      <c r="AP87" s="82">
        <f>+LINEA[[#This Row],[Trenes Corridos (TC)]]/LINEA[[#This Row],[Trenes Programados]]</f>
        <v>0.99936396883447287</v>
      </c>
      <c r="AQ87" s="82">
        <f>+LINEA[[#This Row],[Regularidad Relativa]]/AO75-1</f>
        <v>5.8335608496089542E-3</v>
      </c>
      <c r="AR87" s="81">
        <f>+'[3]DATOS BS#Bol por Estación'!$AP71</f>
        <v>1269759</v>
      </c>
      <c r="AS87" s="15">
        <f>+LINEA[[#This Row],[Pasajeros Pagos (PAX)]]/AR75-1</f>
        <v>9.042638611340359E-2</v>
      </c>
      <c r="AT87" s="6">
        <f>+LINEA[[#This Row],[Pasajeros Pagos (PAX)]]/LINEA[[#This Row],[Indice Dia Habil]]</f>
        <v>50148.459715639809</v>
      </c>
      <c r="AU87" s="15">
        <f>+LINEA[[#This Row],[PAX Día Habil]]/AT75-1</f>
        <v>5.7696368204786186E-2</v>
      </c>
      <c r="AV87" s="6">
        <f>+LINEA[[#This Row],[Pasajeros Pagos (PAX)]]/LINEA[[#This Row],[Trenes Corridos (TC)]]</f>
        <v>202.03007159904536</v>
      </c>
      <c r="AW87" s="6">
        <f>+LINEA[[#This Row],[PAX x Tren]]/LINEA[[#This Row],[Form. Media Trenes Remolcados]]</f>
        <v>43.601931541095368</v>
      </c>
      <c r="AX87" s="15">
        <f>+LINEA[[#This Row],[PAX x Coche]]/AW75-1</f>
        <v>-3.9268564735933431E-2</v>
      </c>
      <c r="AY87" s="141">
        <f>+(BA_GC[[#This Row],[Capacidad x Coche (4xm2)]]*BA_GC[[#This Row],[Coches Kilómetro (CK) (5+6+7)]]+BA_MAR[[#This Row],[Capacidad x Coche (4xm2)]]*BA_MAR[[#This Row],[Coches Kilómetro (CK) (5+6+7)]])/(BA_MAR[[#This Row],[Coches Kilómetro (CK) (5+6+7)]]+BA_GC[[#This Row],[Coches Kilómetro (CK) (5+6+7)]])</f>
        <v>180</v>
      </c>
      <c r="AZ87" s="9">
        <f>+LINEA[[#This Row],[PAX Kilómetro]]/LINEA[[#This Row],[Coches Kilómetro (CK) (5+6+7)]]</f>
        <v>23.970229264759169</v>
      </c>
      <c r="BA87" s="15">
        <f>+LINEA[[#This Row],[Ocupación Media (PaxKm/CocheKm)]]/AZ75-1</f>
        <v>-6.1617743307316508E-2</v>
      </c>
      <c r="BB87" s="15">
        <f>+LINEA[[#This Row],[Ocupación Media (PaxKm/CocheKm)]]/LINEA[[#This Row],[Capacidad x Coche (4xm2)]]</f>
        <v>0.13316794035977317</v>
      </c>
      <c r="BC87" s="15">
        <f>+LINEA[[#This Row],[% de Ocupación Media PAX]]/BB75-1</f>
        <v>-6.1617743307316508E-2</v>
      </c>
      <c r="BD87" s="36">
        <f>+LINEA[[#This Row],[Pasajeros Pagos (PAX)]]*LINEA[[#This Row],[PAX Recorrido Medio]]</f>
        <v>22598151.652769469</v>
      </c>
      <c r="BE87" s="37">
        <f>+(BA_GC[[#This Row],[PAX Recorrido Medio]]*BA_GC[[#This Row],[Pasajeros Pagos (PAX)]]+BA_MAR[[#This Row],[PAX Recorrido Medio]]*BA_MAR[[#This Row],[Pasajeros Pagos (PAX)]])/(BA_MAR[[#This Row],[Pasajeros Pagos (PAX)]]+BA_GC[[#This Row],[Pasajeros Pagos (PAX)]])</f>
        <v>17.797197462486558</v>
      </c>
      <c r="BF87" s="35">
        <f>+LINEA[[#This Row],[PAX Recorrido Medio]]/BE75-1</f>
        <v>-2.3886744881004507E-2</v>
      </c>
      <c r="BG87" s="36">
        <f>+BA_GC[[#This Row],[PAX Desestacionalizados]]+BA_MAR[[#This Row],[PAX Desestacionalizados]]+PA_MAR[[#This Row],[PAX Desestacionalizados]]+KM_MAR[[#This Row],[PAX Desestacionalizados]]+GC_VIL[[#This Row],[PAX Desestacionalizados]]</f>
        <v>1374418.3254552439</v>
      </c>
      <c r="BH87" s="114">
        <f t="shared" si="4"/>
        <v>0.19613603648568301</v>
      </c>
      <c r="BI87" s="81">
        <f>+BA_GC[[#This Row],[Pasajeros Totales (PT) (estimados)]]+BA_MAR[[#This Row],[Pasajeros Totales (PT) (estimados)]]+PA_MAR[[#This Row],[Pasajeros Totales (PT) (estimados)]]+KM_MAR[[#This Row],[Pasajeros Totales (PT) (estimados)]]+GC_VIL[[#This Row],[Pasajeros Totales (PT) (estimados)]]</f>
        <v>1579569.5013480789</v>
      </c>
      <c r="BJ87" s="35">
        <f>+(LINEA[[#This Row],[Variación % TC]]*0.2)-(LINEA[[#This Row],[Vaciación % PAX Recorrido Medio]]*0.1)-(LINEA[[#This Row],[Variación % Ocupación PAX]]*0.5)+(LINEA[[#This Row],[Variación % RA]]*0.1)+(LINEA[[#This Row],[Variación % Velocidad Comercial TE]]*0.1)</f>
        <v>6.1498293531067401E-2</v>
      </c>
      <c r="BK87" s="121">
        <v>631935.80000000005</v>
      </c>
      <c r="BL87" s="10">
        <f>+LINEA[[#This Row],[Recaudación Vta. Boletos $]]/LINEA[[#This Row],[Pasajeros Pagos (PAX)]]</f>
        <v>0.49768168605223517</v>
      </c>
      <c r="BM87" s="15">
        <f>+(LINEA[[#This Row],[Tarifa Media $]]*44)/CQ87</f>
        <v>3.3169081923204682E-2</v>
      </c>
      <c r="BN87" s="46">
        <f>+LINEA[[#This Row],[Tarifa Media $]]/CP87</f>
        <v>0.49832951442098244</v>
      </c>
      <c r="BO87" s="73">
        <v>25.32</v>
      </c>
      <c r="BP87" s="67">
        <f>+BA_GC[[#This Row],[Km. Línea (entre cabeceras) en Servicio]]+BA_MAR[[#This Row],[Km. Línea (entre cabeceras) en Servicio]]+PA_MAR[[#This Row],[Km. Línea (entre cabeceras) en Servicio]]+KM_MAR[[#This Row],[Km. Línea (entre cabeceras) en Servicio]]+GC_VIL[[#This Row],[Km. Línea (entre cabeceras) en Servicio]]</f>
        <v>101.367</v>
      </c>
      <c r="BQ87" s="67">
        <f>+[1]!BS_InfraMR[[#This Row],[Total Líneas de Explotación ]]</f>
        <v>66.611000000000004</v>
      </c>
      <c r="BR87" s="36">
        <v>30</v>
      </c>
      <c r="BS87" s="6">
        <v>657</v>
      </c>
      <c r="BT87" s="63">
        <f>+LINEA[[#This Row],[Recaudación Vta. Boletos $]]/LINEA[[#This Row],[Km. Línea (entre cabeceras) en Servicio]]</f>
        <v>6234.137342527647</v>
      </c>
      <c r="BU87" s="64">
        <f>+LINEA[[#This Row],[Recaudación/Km. Línea (PESOS)]]/CP87</f>
        <v>6242.25227047927</v>
      </c>
      <c r="BV87" s="63">
        <f>+LINEA[[#This Row],[Recaudación Vta. Boletos $]]/LINEA[[#This Row],[Trenes Corridos (TC)]]</f>
        <v>100.54666666666668</v>
      </c>
      <c r="BW87" s="64">
        <f>+LINEA[[#This Row],[Recaudación/Trenes Corridos (PESOS)]]/CP87</f>
        <v>100.67754747838859</v>
      </c>
      <c r="BX87" s="63">
        <f>+LINEA[[#This Row],[Recaudación Vta. Boletos $]]/LINEA[[#This Row],[Coches Kilómetro (CK) (5+6+7)]]</f>
        <v>0.67030464435141579</v>
      </c>
      <c r="BY87" s="64">
        <f>+LINEA[[#This Row],[Recaudación/Coche Kilómetro (PESOS)]]/CP87</f>
        <v>0.6711771746784978</v>
      </c>
      <c r="BZ87" s="65">
        <f>+LINEA[[#This Row],[Recaudación Vta. Boletos $]]/LINEA[[#This Row],[PAX Kilómetro]]</f>
        <v>2.7964048109330859E-2</v>
      </c>
      <c r="CA87" s="66">
        <f>+LINEA[[#This Row],[Recaudación/Pasajeros Kilómetro (PESOS)]]/CP87</f>
        <v>2.8000448692631279E-2</v>
      </c>
      <c r="CB87" s="63">
        <f>+LINEA[[#This Row],[Recaudación Vta. Boletos $]]/LINEA[[#This Row],[Personal]]</f>
        <v>961.85053272450534</v>
      </c>
      <c r="CC87" s="64">
        <f>+LINEA[[#This Row],[Recaudación/Personal (PESOS)]]/CP87</f>
        <v>963.10256606038377</v>
      </c>
      <c r="CD87" s="36">
        <f>+LINEA[[#This Row],[Pasajeros Pagos (PAX)]]/LINEA[[#This Row],[Personal]]</f>
        <v>1932.6621004566209</v>
      </c>
      <c r="CE87" s="67">
        <f>+LINEA[[#This Row],[Trenes Corridos (TC)]]/LINEA[[#This Row],[Personal]]</f>
        <v>9.5662100456620998</v>
      </c>
      <c r="CF87" s="36">
        <f>+LINEA[[#This Row],[Pasajeros Pagos (PAX)]]/LINEA[[#This Row],[Km. Línea (entre cabeceras) en Servicio]]</f>
        <v>12526.35473082956</v>
      </c>
      <c r="CG87" s="36">
        <f>+LINEA[[#This Row],[Pasajeros Pagos (PAX)]]/LINEA[[#This Row],[Cantidad de Estaciones en Servicio]]</f>
        <v>42325.3</v>
      </c>
      <c r="CH87" s="36">
        <f>+LINEA[[#This Row],[PAX Kilómetro]]/LINEA[[#This Row],[Km. Línea (entre cabeceras) en Servicio]]</f>
        <v>222934.0086297263</v>
      </c>
      <c r="CI87" s="36">
        <f>+LINEA[[#This Row],[Coches Kilómetro (CK) (5+6+7)]]/LINEA[[#This Row],[Km. Línea (entre cabeceras) en Servicio]]</f>
        <v>9300.4537489961367</v>
      </c>
      <c r="CJ87" s="36">
        <f>+[1]!Sar_InfraMR[[#This Row],[Total Coches Eléctricos]]+[1]!Sar_InfraMR[[#This Row],[Total Coches Remolcados]]</f>
        <v>328</v>
      </c>
      <c r="CK87" s="36">
        <f>+LINEA[[#This Row],[Pasajeros Pagos (PAX)]]/LINEA[[#This Row],[Coches en Servicio]]</f>
        <v>3871.2164634146343</v>
      </c>
      <c r="CN87" s="11">
        <v>1.1377927656313429</v>
      </c>
      <c r="CP87" s="10">
        <v>0.99870000000000003</v>
      </c>
      <c r="CQ87" s="60">
        <v>660.19295429997351</v>
      </c>
      <c r="EA87" s="2">
        <v>2000</v>
      </c>
      <c r="EB87" s="2" t="s">
        <v>9</v>
      </c>
    </row>
    <row r="88" spans="1:132" ht="12.75" customHeight="1" x14ac:dyDescent="0.2">
      <c r="A88" s="83" t="s">
        <v>206</v>
      </c>
      <c r="B88" s="2" t="s">
        <v>10</v>
      </c>
      <c r="C88" s="85">
        <v>36586</v>
      </c>
      <c r="D88" s="2" t="s">
        <v>249</v>
      </c>
      <c r="E88" s="2" t="s">
        <v>246</v>
      </c>
      <c r="F88" s="2" t="s">
        <v>247</v>
      </c>
      <c r="G88" s="2" t="s">
        <v>248</v>
      </c>
      <c r="H88" s="6">
        <f>+BA_GC[[#This Row],[TK Remolcados (1)]]+BA_MAR[[#This Row],[TK Remolcados (1)]]+PA_MAR[[#This Row],[TK Remolcados (1)]]+KM_MAR[[#This Row],[TK Remolcados (1)]]+GC_VIL[[#This Row],[TK Remolcados (1)]]</f>
        <v>220681.63825297111</v>
      </c>
      <c r="I88" s="6">
        <f>+BA_GC[[#This Row],[TK Coche Motor (2)]]+PA_MAR[[#This Row],[TK Coche Motor (2)]]+KM_MAR[[#This Row],[TK Coche Motor (2)]]+GC_VIL[[#This Row],[TK Coche Motor (2)]]</f>
        <v>0</v>
      </c>
      <c r="K88" s="81">
        <f>+LINEA[[#This Row],[TK Remolcados (1)]]+LINEA[[#This Row],[TK Coche Motor (2)]]+LINEA[[#This Row],[TK Eléctricos (3)]]</f>
        <v>220681.63825297111</v>
      </c>
      <c r="L88" s="35">
        <f>+LINEA[[#This Row],[Trenes Kilómetro (TK) (1+2+3)]]/K76-1</f>
        <v>9.4687092568448428E-2</v>
      </c>
      <c r="M88" s="36">
        <f>+BA_GC[[#This Row],[CK Locomotoras (4)]]+BA_MAR[[#This Row],[CK Locomotoras (4)]]+PA_MAR[[#This Row],[CK Locomotoras (4)]]+KM_MAR[[#This Row],[CK Locomotoras (4)]]+GC_VIL[[#This Row],[CK Locomotoras (4)]]</f>
        <v>220681.63825297111</v>
      </c>
      <c r="N88" s="36">
        <f>+BA_GC[[#This Row],[CK Remolcados (5)]]+BA_MAR[[#This Row],[CK Remolcados (5)]]+PA_MAR[[#This Row],[CK Remolcados (5)]]+KM_MAR[[#This Row],[CK Remolcados (5)]]+GC_VIL[[#This Row],[CK Remolcados (5)]]</f>
        <v>1007559.7203320699</v>
      </c>
      <c r="O88" s="36">
        <f>+BA_GC[[#This Row],[CK Coche Motor (6)]]+BA_MAR[[#This Row],[CK Coche Motor (6)]]+PA_MAR[[#This Row],[CK Coche Motor (6)]]+KM_MAR[[#This Row],[CK Coche Motor (6)]]+GC_VIL[[#This Row],[CK Coche Motor (6)]]</f>
        <v>0</v>
      </c>
      <c r="Q88" s="81">
        <f t="shared" si="3"/>
        <v>1007559.7203320699</v>
      </c>
      <c r="R88" s="35">
        <f>+LINEA[[#This Row],[Coches Kilómetro (CK) (5+6+7)]]/Q76-1</f>
        <v>9.0537409286521875E-2</v>
      </c>
      <c r="S88" s="37">
        <f>+(BA_GC[[#This Row],[Velocidad Comercial Trenes Diésel]]*BA_GC[[#This Row],[Trenes Corridos (TC)]]+BA_MAR[[#This Row],[Velocidad Comercial Trenes Diésel]]*BA_MAR[[#This Row],[Trenes Corridos (TC)]])/(BA_GC[[#This Row],[Trenes Corridos (TC)]]+BA_MAR[[#This Row],[Trenes Corridos (TC)]])</f>
        <v>29.864750986154551</v>
      </c>
      <c r="T88" s="35">
        <f>+LINEA[[#This Row],[Velocidad Comercial Trenes Diésel]]/S76-1</f>
        <v>2.994915953674937E-2</v>
      </c>
      <c r="U88" s="37"/>
      <c r="V88" s="35"/>
      <c r="W88" s="37">
        <f>+(BA_GC[[#This Row],[Form. Media Trenes Remolcados]]*BA_GC[[#This Row],[Trenes Corridos (TC)]]+BA_MAR[[#This Row],[Form. Media Trenes Remolcados]]*BA_MAR[[#This Row],[Trenes Corridos (TC)]])/(BA_MAR[[#This Row],[Trenes Corridos (TC)]]+BA_GC[[#This Row],[Trenes Corridos (TC)]])</f>
        <v>4.6335119674372551</v>
      </c>
      <c r="X88" s="9">
        <f>+(BA_GC[[#This Row],[Form. Media Trenes Coche Motor]]*BA_GC[[#This Row],[Trenes Corridos (TC)]]+GC_VIL[[#This Row],[Form. Media Trenes Coche Motor]]*GC_VIL[[#This Row],[Trenes Corridos (TC)]])/(BA_GC[[#This Row],[Trenes Corridos (TC)]]+GC_VIL[[#This Row],[Trenes Corridos (TC)]])</f>
        <v>0</v>
      </c>
      <c r="Z88" s="36">
        <f>+BA_GC[[#This Row],[Asientos Ofrecidos Coches Remolcados]]+BA_MAR[[#This Row],[Asientos Ofrecidos Coches Remolcados]]+PA_MAR[[#This Row],[Asientos Ofrecidos Coches Remolcados]]+KM_MAR[[#This Row],[Asientos Ofrecidos Coches Remolcados]]+GC_VIL[[#This Row],[Asientos Ofrecidos Coches Remolcados]]</f>
        <v>2228894.5603358448</v>
      </c>
      <c r="AA88" s="6">
        <f>+BA_GC[[#This Row],[Asientos Ofrecidos Coches Motor]]+BA_MAR[[#This Row],[Asientos Prom. x C. Motor]]+PA_MAR[[#This Row],[Asientos Ofrecidos Coches Motor]]+KM_MAR[[#This Row],[Asientos Ofrecidos Coches Motor]]+GC_VIL[[#This Row],[Asientos Ofrecidos Coches Motor]]</f>
        <v>0</v>
      </c>
      <c r="AC88" s="6">
        <f>+BA_MAR[[#This Row],[Asientos Prom. x C. Remolcados]]</f>
        <v>72</v>
      </c>
      <c r="AD88" s="6">
        <f>+BA_GC[[#This Row],[Asientos Prom. x C. Motor]]</f>
        <v>0</v>
      </c>
      <c r="AF88" s="6">
        <f>+'[2]BS TAB'!$H92</f>
        <v>6763</v>
      </c>
      <c r="AG88" s="6">
        <f>+LINEA[[#This Row],[Trenes Programados]]-LINEA[[#This Row],[Trenes Corridos (TC)]]</f>
        <v>46</v>
      </c>
      <c r="AH88" s="81">
        <f>+'[2]BS TAB'!$J92</f>
        <v>6717</v>
      </c>
      <c r="AI88" s="35">
        <f>+LINEA[[#This Row],[Trenes Corridos (TC)]]/AH76-1</f>
        <v>9.4687092568448428E-2</v>
      </c>
      <c r="AJ88" s="36">
        <f>+'[2]BS TAB'!$K92</f>
        <v>6697</v>
      </c>
      <c r="AK88" s="36">
        <f>+LINEA[[#This Row],[Trenes Corridos (TC)]]-LINEA[[#This Row],[Trenes Puntuales]]</f>
        <v>20</v>
      </c>
      <c r="AL88" s="111">
        <f>+LINEA[[#This Row],[Trenes Puntuales]]/LINEA[[#This Row],[Trenes Programados]]</f>
        <v>0.99024101730001479</v>
      </c>
      <c r="AM88" s="82">
        <v>0.95</v>
      </c>
      <c r="AN88" s="82">
        <f>+IF(LINEA[[#This Row],[Regularidad Absoluta]]&gt;=LINEA[[#This Row],[RA 95%]],LINEA[[#This Row],[Regularidad Absoluta]],"")</f>
        <v>0.99024101730001479</v>
      </c>
      <c r="AO88" s="82">
        <f>+LINEA[[#This Row],[Trenes Puntuales]]/LINEA[[#This Row],[Trenes Corridos (TC)]]</f>
        <v>0.99702248027393181</v>
      </c>
      <c r="AP88" s="82">
        <f>+LINEA[[#This Row],[Trenes Corridos (TC)]]/LINEA[[#This Row],[Trenes Programados]]</f>
        <v>0.99319828478485883</v>
      </c>
      <c r="AQ88" s="82">
        <f>+LINEA[[#This Row],[Regularidad Relativa]]/AO76-1</f>
        <v>2.2493346921437229E-3</v>
      </c>
      <c r="AR88" s="81">
        <f>+'[3]DATOS BS#Bol por Estación'!$AP72</f>
        <v>1457331</v>
      </c>
      <c r="AS88" s="15">
        <f>+LINEA[[#This Row],[Pasajeros Pagos (PAX)]]/AR76-1</f>
        <v>6.0342870613709687E-2</v>
      </c>
      <c r="AT88" s="6">
        <f>+LINEA[[#This Row],[Pasajeros Pagos (PAX)]]/LINEA[[#This Row],[Indice Dia Habil]]</f>
        <v>53343.008784773061</v>
      </c>
      <c r="AU88" s="15">
        <f>+LINEA[[#This Row],[PAX Día Habil]]/AT76-1</f>
        <v>2.1530906096370206E-2</v>
      </c>
      <c r="AV88" s="6">
        <f>+LINEA[[#This Row],[Pasajeros Pagos (PAX)]]/LINEA[[#This Row],[Trenes Corridos (TC)]]</f>
        <v>216.96158999553373</v>
      </c>
      <c r="AW88" s="6">
        <f>+LINEA[[#This Row],[PAX x Tren]]/LINEA[[#This Row],[Form. Media Trenes Remolcados]]</f>
        <v>46.824437169962209</v>
      </c>
      <c r="AX88" s="15">
        <f>+LINEA[[#This Row],[PAX x Coche]]/AW76-1</f>
        <v>-2.8309007841212597E-2</v>
      </c>
      <c r="AY88" s="141">
        <f>+(BA_GC[[#This Row],[Capacidad x Coche (4xm2)]]*BA_GC[[#This Row],[Coches Kilómetro (CK) (5+6+7)]]+BA_MAR[[#This Row],[Capacidad x Coche (4xm2)]]*BA_MAR[[#This Row],[Coches Kilómetro (CK) (5+6+7)]])/(BA_MAR[[#This Row],[Coches Kilómetro (CK) (5+6+7)]]+BA_GC[[#This Row],[Coches Kilómetro (CK) (5+6+7)]])</f>
        <v>180</v>
      </c>
      <c r="AZ88" s="9">
        <f>+LINEA[[#This Row],[PAX Kilómetro]]/LINEA[[#This Row],[Coches Kilómetro (CK) (5+6+7)]]</f>
        <v>25.204041734315815</v>
      </c>
      <c r="BA88" s="15">
        <f>+LINEA[[#This Row],[Ocupación Media (PaxKm/CocheKm)]]/AZ76-1</f>
        <v>-5.6533594083882477E-2</v>
      </c>
      <c r="BB88" s="15">
        <f>+LINEA[[#This Row],[Ocupación Media (PaxKm/CocheKm)]]/LINEA[[#This Row],[Capacidad x Coche (4xm2)]]</f>
        <v>0.14002245407953232</v>
      </c>
      <c r="BC88" s="15">
        <f>+LINEA[[#This Row],[% de Ocupación Media PAX]]/BB76-1</f>
        <v>-5.6533594083882366E-2</v>
      </c>
      <c r="BD88" s="36">
        <f>+LINEA[[#This Row],[Pasajeros Pagos (PAX)]]*LINEA[[#This Row],[PAX Recorrido Medio]]</f>
        <v>25394577.241065063</v>
      </c>
      <c r="BE88" s="37">
        <f>+(BA_GC[[#This Row],[PAX Recorrido Medio]]*BA_GC[[#This Row],[Pasajeros Pagos (PAX)]]+BA_MAR[[#This Row],[PAX Recorrido Medio]]*BA_MAR[[#This Row],[Pasajeros Pagos (PAX)]])/(BA_MAR[[#This Row],[Pasajeros Pagos (PAX)]]+BA_GC[[#This Row],[Pasajeros Pagos (PAX)]])</f>
        <v>17.42540112099795</v>
      </c>
      <c r="BF88" s="35">
        <f>+LINEA[[#This Row],[PAX Recorrido Medio]]/BE76-1</f>
        <v>-2.9667253328042431E-2</v>
      </c>
      <c r="BG88" s="36">
        <f>+BA_GC[[#This Row],[PAX Desestacionalizados]]+BA_MAR[[#This Row],[PAX Desestacionalizados]]+PA_MAR[[#This Row],[PAX Desestacionalizados]]+KM_MAR[[#This Row],[PAX Desestacionalizados]]+GC_VIL[[#This Row],[PAX Desestacionalizados]]</f>
        <v>1417538.811079737</v>
      </c>
      <c r="BH88" s="114">
        <f t="shared" si="4"/>
        <v>0.19393940870515614</v>
      </c>
      <c r="BI88" s="81">
        <f>+BA_GC[[#This Row],[Pasajeros Totales (PT) (estimados)]]+BA_MAR[[#This Row],[Pasajeros Totales (PT) (estimados)]]+PA_MAR[[#This Row],[Pasajeros Totales (PT) (estimados)]]+KM_MAR[[#This Row],[Pasajeros Totales (PT) (estimados)]]+GC_VIL[[#This Row],[Pasajeros Totales (PT) (estimados)]]</f>
        <v>1807967.0631943003</v>
      </c>
      <c r="BJ88" s="35">
        <f>+(LINEA[[#This Row],[Variación % TC]]*0.2)-(LINEA[[#This Row],[Vaciación % PAX Recorrido Medio]]*0.1)-(LINEA[[#This Row],[Variación % Ocupación PAX]]*0.5)+(LINEA[[#This Row],[Variación % RA]]*0.1)+(LINEA[[#This Row],[Variación % Velocidad Comercial TE]]*0.1)</f>
        <v>5.0395874357649487E-2</v>
      </c>
      <c r="BK88" s="121">
        <v>704915.15</v>
      </c>
      <c r="BL88" s="10">
        <f>+LINEA[[#This Row],[Recaudación Vta. Boletos $]]/LINEA[[#This Row],[Pasajeros Pagos (PAX)]]</f>
        <v>0.48370284444645728</v>
      </c>
      <c r="BM88" s="15">
        <f>+(LINEA[[#This Row],[Tarifa Media $]]*44)/CQ88</f>
        <v>3.231278064800186E-2</v>
      </c>
      <c r="BN88" s="46">
        <f>+LINEA[[#This Row],[Tarifa Media $]]/CP88</f>
        <v>0.48413856915870013</v>
      </c>
      <c r="BO88" s="73">
        <v>27.32</v>
      </c>
      <c r="BP88" s="67">
        <f>+BA_GC[[#This Row],[Km. Línea (entre cabeceras) en Servicio]]+BA_MAR[[#This Row],[Km. Línea (entre cabeceras) en Servicio]]+PA_MAR[[#This Row],[Km. Línea (entre cabeceras) en Servicio]]+KM_MAR[[#This Row],[Km. Línea (entre cabeceras) en Servicio]]+GC_VIL[[#This Row],[Km. Línea (entre cabeceras) en Servicio]]</f>
        <v>101.367</v>
      </c>
      <c r="BQ88" s="67">
        <f>+[1]!BS_InfraMR[[#This Row],[Total Líneas de Explotación ]]</f>
        <v>66.611000000000004</v>
      </c>
      <c r="BR88" s="36">
        <v>30</v>
      </c>
      <c r="BS88" s="6">
        <v>657</v>
      </c>
      <c r="BT88" s="63">
        <f>+LINEA[[#This Row],[Recaudación Vta. Boletos $]]/LINEA[[#This Row],[Km. Línea (entre cabeceras) en Servicio]]</f>
        <v>6954.0891019759883</v>
      </c>
      <c r="BU88" s="64">
        <f>+LINEA[[#This Row],[Recaudación/Km. Línea (PESOS)]]/CP88</f>
        <v>6960.3534200540371</v>
      </c>
      <c r="BV88" s="63">
        <f>+LINEA[[#This Row],[Recaudación Vta. Boletos $]]/LINEA[[#This Row],[Trenes Corridos (TC)]]</f>
        <v>104.94493821646569</v>
      </c>
      <c r="BW88" s="64">
        <f>+LINEA[[#This Row],[Recaudación/Trenes Corridos (PESOS)]]/CP88</f>
        <v>105.03947374283423</v>
      </c>
      <c r="BX88" s="63">
        <f>+LINEA[[#This Row],[Recaudación Vta. Boletos $]]/LINEA[[#This Row],[Coches Kilómetro (CK) (5+6+7)]]</f>
        <v>0.69962617180416387</v>
      </c>
      <c r="BY88" s="64">
        <f>+LINEA[[#This Row],[Recaudación/Coche Kilómetro (PESOS)]]/CP88</f>
        <v>0.7002564025664737</v>
      </c>
      <c r="BZ88" s="65">
        <f>+LINEA[[#This Row],[Recaudación Vta. Boletos $]]/LINEA[[#This Row],[PAX Kilómetro]]</f>
        <v>2.7758491244347074E-2</v>
      </c>
      <c r="CA88" s="66">
        <f>+LINEA[[#This Row],[Recaudación/Pasajeros Kilómetro (PESOS)]]/CP88</f>
        <v>2.7783496391099064E-2</v>
      </c>
      <c r="CB88" s="63">
        <f>+LINEA[[#This Row],[Recaudación Vta. Boletos $]]/LINEA[[#This Row],[Personal]]</f>
        <v>1072.9302130898022</v>
      </c>
      <c r="CC88" s="64">
        <f>+LINEA[[#This Row],[Recaudación/Personal (PESOS)]]/CP88</f>
        <v>1073.8967201379264</v>
      </c>
      <c r="CD88" s="36">
        <f>+LINEA[[#This Row],[Pasajeros Pagos (PAX)]]/LINEA[[#This Row],[Personal]]</f>
        <v>2218.1598173515981</v>
      </c>
      <c r="CE88" s="67">
        <f>+LINEA[[#This Row],[Trenes Corridos (TC)]]/LINEA[[#This Row],[Personal]]</f>
        <v>10.223744292237443</v>
      </c>
      <c r="CF88" s="36">
        <f>+LINEA[[#This Row],[Pasajeros Pagos (PAX)]]/LINEA[[#This Row],[Km. Línea (entre cabeceras) en Servicio]]</f>
        <v>14376.77942525674</v>
      </c>
      <c r="CG88" s="36">
        <f>+LINEA[[#This Row],[Pasajeros Pagos (PAX)]]/LINEA[[#This Row],[Cantidad de Estaciones en Servicio]]</f>
        <v>48577.7</v>
      </c>
      <c r="CH88" s="36">
        <f>+LINEA[[#This Row],[PAX Kilómetro]]/LINEA[[#This Row],[Km. Línea (entre cabeceras) en Servicio]]</f>
        <v>250521.14831320904</v>
      </c>
      <c r="CI88" s="36">
        <f>+LINEA[[#This Row],[Coches Kilómetro (CK) (5+6+7)]]/LINEA[[#This Row],[Km. Línea (entre cabeceras) en Servicio]]</f>
        <v>9939.7212143209308</v>
      </c>
      <c r="CJ88" s="36">
        <f>+[1]!Sar_InfraMR[[#This Row],[Total Coches Eléctricos]]+[1]!Sar_InfraMR[[#This Row],[Total Coches Remolcados]]</f>
        <v>328</v>
      </c>
      <c r="CK88" s="36">
        <f>+LINEA[[#This Row],[Pasajeros Pagos (PAX)]]/LINEA[[#This Row],[Coches en Servicio]]</f>
        <v>4443.082317073171</v>
      </c>
      <c r="CN88" s="11">
        <v>1.0057755697288144</v>
      </c>
      <c r="CP88" s="10">
        <v>0.99909999999999999</v>
      </c>
      <c r="CQ88" s="60">
        <v>658.65347174818908</v>
      </c>
      <c r="EA88" s="2">
        <v>2000</v>
      </c>
      <c r="EB88" s="2" t="s">
        <v>10</v>
      </c>
    </row>
    <row r="89" spans="1:132" ht="12.75" customHeight="1" x14ac:dyDescent="0.2">
      <c r="A89" s="83" t="s">
        <v>206</v>
      </c>
      <c r="B89" s="2" t="s">
        <v>0</v>
      </c>
      <c r="C89" s="85">
        <v>36617</v>
      </c>
      <c r="D89" s="2" t="s">
        <v>249</v>
      </c>
      <c r="E89" s="2" t="s">
        <v>246</v>
      </c>
      <c r="F89" s="2" t="s">
        <v>247</v>
      </c>
      <c r="G89" s="2" t="s">
        <v>248</v>
      </c>
      <c r="H89" s="6">
        <f>+BA_GC[[#This Row],[TK Remolcados (1)]]+BA_MAR[[#This Row],[TK Remolcados (1)]]+PA_MAR[[#This Row],[TK Remolcados (1)]]+KM_MAR[[#This Row],[TK Remolcados (1)]]+GC_VIL[[#This Row],[TK Remolcados (1)]]</f>
        <v>204747.35292429893</v>
      </c>
      <c r="I89" s="6">
        <f>+BA_GC[[#This Row],[TK Coche Motor (2)]]+PA_MAR[[#This Row],[TK Coche Motor (2)]]+KM_MAR[[#This Row],[TK Coche Motor (2)]]+GC_VIL[[#This Row],[TK Coche Motor (2)]]</f>
        <v>0</v>
      </c>
      <c r="K89" s="81">
        <f>+LINEA[[#This Row],[TK Remolcados (1)]]+LINEA[[#This Row],[TK Coche Motor (2)]]+LINEA[[#This Row],[TK Eléctricos (3)]]</f>
        <v>204747.35292429893</v>
      </c>
      <c r="L89" s="35">
        <f>+LINEA[[#This Row],[Trenes Kilómetro (TK) (1+2+3)]]/K77-1</f>
        <v>6.822077476859767E-2</v>
      </c>
      <c r="M89" s="36">
        <f>+BA_GC[[#This Row],[CK Locomotoras (4)]]+BA_MAR[[#This Row],[CK Locomotoras (4)]]+PA_MAR[[#This Row],[CK Locomotoras (4)]]+KM_MAR[[#This Row],[CK Locomotoras (4)]]+GC_VIL[[#This Row],[CK Locomotoras (4)]]</f>
        <v>204747.35292429893</v>
      </c>
      <c r="N89" s="36">
        <f>+BA_GC[[#This Row],[CK Remolcados (5)]]+BA_MAR[[#This Row],[CK Remolcados (5)]]+PA_MAR[[#This Row],[CK Remolcados (5)]]+KM_MAR[[#This Row],[CK Remolcados (5)]]+GC_VIL[[#This Row],[CK Remolcados (5)]]</f>
        <v>934809.01847691822</v>
      </c>
      <c r="O89" s="36">
        <f>+BA_GC[[#This Row],[CK Coche Motor (6)]]+BA_MAR[[#This Row],[CK Coche Motor (6)]]+PA_MAR[[#This Row],[CK Coche Motor (6)]]+KM_MAR[[#This Row],[CK Coche Motor (6)]]+GC_VIL[[#This Row],[CK Coche Motor (6)]]</f>
        <v>0</v>
      </c>
      <c r="Q89" s="81">
        <f t="shared" si="3"/>
        <v>934809.01847691822</v>
      </c>
      <c r="R89" s="35">
        <f>+LINEA[[#This Row],[Coches Kilómetro (CK) (5+6+7)]]/Q77-1</f>
        <v>6.4171418637008371E-2</v>
      </c>
      <c r="S89" s="37">
        <f>+(BA_GC[[#This Row],[Velocidad Comercial Trenes Diésel]]*BA_GC[[#This Row],[Trenes Corridos (TC)]]+BA_MAR[[#This Row],[Velocidad Comercial Trenes Diésel]]*BA_MAR[[#This Row],[Trenes Corridos (TC)]])/(BA_GC[[#This Row],[Trenes Corridos (TC)]]+BA_MAR[[#This Row],[Trenes Corridos (TC)]])</f>
        <v>30.0789896434128</v>
      </c>
      <c r="T89" s="35">
        <f>+LINEA[[#This Row],[Velocidad Comercial Trenes Diésel]]/S77-1</f>
        <v>6.7375672035440148E-2</v>
      </c>
      <c r="U89" s="37"/>
      <c r="V89" s="35"/>
      <c r="W89" s="37">
        <f>+(BA_GC[[#This Row],[Form. Media Trenes Remolcados]]*BA_GC[[#This Row],[Trenes Corridos (TC)]]+BA_MAR[[#This Row],[Form. Media Trenes Remolcados]]*BA_MAR[[#This Row],[Trenes Corridos (TC)]])/(BA_MAR[[#This Row],[Trenes Corridos (TC)]]+BA_GC[[#This Row],[Trenes Corridos (TC)]])</f>
        <v>4.6335119674372551</v>
      </c>
      <c r="X89" s="9">
        <f>+(BA_GC[[#This Row],[Form. Media Trenes Coche Motor]]*BA_GC[[#This Row],[Trenes Corridos (TC)]]+GC_VIL[[#This Row],[Form. Media Trenes Coche Motor]]*GC_VIL[[#This Row],[Trenes Corridos (TC)]])/(BA_GC[[#This Row],[Trenes Corridos (TC)]]+GC_VIL[[#This Row],[Trenes Corridos (TC)]])</f>
        <v>0</v>
      </c>
      <c r="Z89" s="36">
        <f>+BA_GC[[#This Row],[Asientos Ofrecidos Coches Remolcados]]+BA_MAR[[#This Row],[Asientos Ofrecidos Coches Remolcados]]+PA_MAR[[#This Row],[Asientos Ofrecidos Coches Remolcados]]+KM_MAR[[#This Row],[Asientos Ofrecidos Coches Remolcados]]+GC_VIL[[#This Row],[Asientos Ofrecidos Coches Remolcados]]</f>
        <v>2067957.5554582381</v>
      </c>
      <c r="AA89" s="6">
        <f>+BA_GC[[#This Row],[Asientos Ofrecidos Coches Motor]]+BA_MAR[[#This Row],[Asientos Prom. x C. Motor]]+PA_MAR[[#This Row],[Asientos Ofrecidos Coches Motor]]+KM_MAR[[#This Row],[Asientos Ofrecidos Coches Motor]]+GC_VIL[[#This Row],[Asientos Ofrecidos Coches Motor]]</f>
        <v>0</v>
      </c>
      <c r="AC89" s="6">
        <f>+BA_MAR[[#This Row],[Asientos Prom. x C. Remolcados]]</f>
        <v>72</v>
      </c>
      <c r="AD89" s="6">
        <f>+BA_GC[[#This Row],[Asientos Prom. x C. Motor]]</f>
        <v>0</v>
      </c>
      <c r="AF89" s="6">
        <f>+'[2]BS TAB'!$H93</f>
        <v>6238</v>
      </c>
      <c r="AG89" s="6">
        <f>+LINEA[[#This Row],[Trenes Programados]]-LINEA[[#This Row],[Trenes Corridos (TC)]]</f>
        <v>6</v>
      </c>
      <c r="AH89" s="81">
        <f>+'[2]BS TAB'!$J93</f>
        <v>6232</v>
      </c>
      <c r="AI89" s="35">
        <f>+LINEA[[#This Row],[Trenes Corridos (TC)]]/AH77-1</f>
        <v>6.8220774768597892E-2</v>
      </c>
      <c r="AJ89" s="36">
        <f>+'[2]BS TAB'!$K93</f>
        <v>6226</v>
      </c>
      <c r="AK89" s="36">
        <f>+LINEA[[#This Row],[Trenes Corridos (TC)]]-LINEA[[#This Row],[Trenes Puntuales]]</f>
        <v>6</v>
      </c>
      <c r="AL89" s="111">
        <f>+LINEA[[#This Row],[Trenes Puntuales]]/LINEA[[#This Row],[Trenes Programados]]</f>
        <v>0.99807630650849632</v>
      </c>
      <c r="AM89" s="82">
        <v>0.95</v>
      </c>
      <c r="AN89" s="82">
        <f>+IF(LINEA[[#This Row],[Regularidad Absoluta]]&gt;=LINEA[[#This Row],[RA 95%]],LINEA[[#This Row],[Regularidad Absoluta]],"")</f>
        <v>0.99807630650849632</v>
      </c>
      <c r="AO89" s="82">
        <f>+LINEA[[#This Row],[Trenes Puntuales]]/LINEA[[#This Row],[Trenes Corridos (TC)]]</f>
        <v>0.99903722721437738</v>
      </c>
      <c r="AP89" s="82">
        <f>+LINEA[[#This Row],[Trenes Corridos (TC)]]/LINEA[[#This Row],[Trenes Programados]]</f>
        <v>0.99903815325424816</v>
      </c>
      <c r="AQ89" s="82">
        <f>+LINEA[[#This Row],[Regularidad Relativa]]/AO77-1</f>
        <v>7.8476886682825597E-3</v>
      </c>
      <c r="AR89" s="81">
        <f>+'[3]DATOS BS#Bol por Estación'!$AP73</f>
        <v>1334677</v>
      </c>
      <c r="AS89" s="15">
        <f>+LINEA[[#This Row],[Pasajeros Pagos (PAX)]]/AR77-1</f>
        <v>3.596000459503168E-2</v>
      </c>
      <c r="AT89" s="6">
        <f>+LINEA[[#This Row],[Pasajeros Pagos (PAX)]]/LINEA[[#This Row],[Indice Dia Habil]]</f>
        <v>54521.119281045751</v>
      </c>
      <c r="AU89" s="15">
        <f>+LINEA[[#This Row],[PAX Día Habil]]/AT77-1</f>
        <v>4.5270102675542656E-2</v>
      </c>
      <c r="AV89" s="6">
        <f>+LINEA[[#This Row],[Pasajeros Pagos (PAX)]]/LINEA[[#This Row],[Trenes Corridos (TC)]]</f>
        <v>214.16511553273426</v>
      </c>
      <c r="AW89" s="6">
        <f>+LINEA[[#This Row],[PAX x Tren]]/LINEA[[#This Row],[Form. Media Trenes Remolcados]]</f>
        <v>46.220904799170434</v>
      </c>
      <c r="AX89" s="15">
        <f>+LINEA[[#This Row],[PAX x Coche]]/AW77-1</f>
        <v>-2.7132215537319926E-2</v>
      </c>
      <c r="AY89" s="141">
        <f>+(BA_GC[[#This Row],[Capacidad x Coche (4xm2)]]*BA_GC[[#This Row],[Coches Kilómetro (CK) (5+6+7)]]+BA_MAR[[#This Row],[Capacidad x Coche (4xm2)]]*BA_MAR[[#This Row],[Coches Kilómetro (CK) (5+6+7)]])/(BA_MAR[[#This Row],[Coches Kilómetro (CK) (5+6+7)]]+BA_GC[[#This Row],[Coches Kilómetro (CK) (5+6+7)]])</f>
        <v>180</v>
      </c>
      <c r="AZ89" s="9">
        <f>+LINEA[[#This Row],[PAX Kilómetro]]/LINEA[[#This Row],[Coches Kilómetro (CK) (5+6+7)]]</f>
        <v>24.887935560107756</v>
      </c>
      <c r="BA89" s="15">
        <f>+LINEA[[#This Row],[Ocupación Media (PaxKm/CocheKm)]]/AZ77-1</f>
        <v>-4.5853056213007948E-2</v>
      </c>
      <c r="BB89" s="15">
        <f>+LINEA[[#This Row],[Ocupación Media (PaxKm/CocheKm)]]/LINEA[[#This Row],[Capacidad x Coche (4xm2)]]</f>
        <v>0.1382663086672653</v>
      </c>
      <c r="BC89" s="15">
        <f>+LINEA[[#This Row],[% de Ocupación Media PAX]]/BB77-1</f>
        <v>-4.5853056213008059E-2</v>
      </c>
      <c r="BD89" s="36">
        <f>+LINEA[[#This Row],[Pasajeros Pagos (PAX)]]*LINEA[[#This Row],[PAX Recorrido Medio]]</f>
        <v>23265466.612861123</v>
      </c>
      <c r="BE89" s="37">
        <f>+(BA_GC[[#This Row],[PAX Recorrido Medio]]*BA_GC[[#This Row],[Pasajeros Pagos (PAX)]]+BA_MAR[[#This Row],[PAX Recorrido Medio]]*BA_MAR[[#This Row],[Pasajeros Pagos (PAX)]])/(BA_MAR[[#This Row],[Pasajeros Pagos (PAX)]]+BA_GC[[#This Row],[Pasajeros Pagos (PAX)]])</f>
        <v>17.431533331930588</v>
      </c>
      <c r="BF89" s="35">
        <f>+LINEA[[#This Row],[PAX Recorrido Medio]]/BE77-1</f>
        <v>-1.9869587383452236E-2</v>
      </c>
      <c r="BG89" s="36">
        <f>+BA_GC[[#This Row],[PAX Desestacionalizados]]+BA_MAR[[#This Row],[PAX Desestacionalizados]]+PA_MAR[[#This Row],[PAX Desestacionalizados]]+KM_MAR[[#This Row],[PAX Desestacionalizados]]+GC_VIL[[#This Row],[PAX Desestacionalizados]]</f>
        <v>1371087.3052994513</v>
      </c>
      <c r="BH89" s="114">
        <f t="shared" si="4"/>
        <v>0.19780893986649761</v>
      </c>
      <c r="BI89" s="81">
        <f>+BA_GC[[#This Row],[Pasajeros Totales (PT) (estimados)]]+BA_MAR[[#This Row],[Pasajeros Totales (PT) (estimados)]]+PA_MAR[[#This Row],[Pasajeros Totales (PT) (estimados)]]+KM_MAR[[#This Row],[Pasajeros Totales (PT) (estimados)]]+GC_VIL[[#This Row],[Pasajeros Totales (PT) (estimados)]]</f>
        <v>1663789.4216595734</v>
      </c>
      <c r="BJ89" s="35">
        <f>+(LINEA[[#This Row],[Variación % TC]]*0.2)-(LINEA[[#This Row],[Vaciación % PAX Recorrido Medio]]*0.1)-(LINEA[[#This Row],[Variación % Ocupación PAX]]*0.5)+(LINEA[[#This Row],[Variación % RA]]*0.1)+(LINEA[[#This Row],[Variación % Velocidad Comercial TE]]*0.1)</f>
        <v>3.9342410665397086E-2</v>
      </c>
      <c r="BK89" s="121">
        <v>646625</v>
      </c>
      <c r="BL89" s="10">
        <f>+LINEA[[#This Row],[Recaudación Vta. Boletos $]]/LINEA[[#This Row],[Pasajeros Pagos (PAX)]]</f>
        <v>0.48448051476124937</v>
      </c>
      <c r="BM89" s="15">
        <f>+(LINEA[[#This Row],[Tarifa Media $]]*44)/CQ89</f>
        <v>3.2440555215639301E-2</v>
      </c>
      <c r="BN89" s="46">
        <f>+LINEA[[#This Row],[Tarifa Media $]]/CP89</f>
        <v>0.48511115926829812</v>
      </c>
      <c r="BO89" s="73">
        <v>24.48</v>
      </c>
      <c r="BP89" s="67">
        <f>+BA_GC[[#This Row],[Km. Línea (entre cabeceras) en Servicio]]+BA_MAR[[#This Row],[Km. Línea (entre cabeceras) en Servicio]]+PA_MAR[[#This Row],[Km. Línea (entre cabeceras) en Servicio]]+KM_MAR[[#This Row],[Km. Línea (entre cabeceras) en Servicio]]+GC_VIL[[#This Row],[Km. Línea (entre cabeceras) en Servicio]]</f>
        <v>101.367</v>
      </c>
      <c r="BQ89" s="67">
        <f>+[1]!BS_InfraMR[[#This Row],[Total Líneas de Explotación ]]</f>
        <v>66.611000000000004</v>
      </c>
      <c r="BR89" s="36">
        <v>30</v>
      </c>
      <c r="BS89" s="6">
        <v>657</v>
      </c>
      <c r="BT89" s="63">
        <f>+LINEA[[#This Row],[Recaudación Vta. Boletos $]]/LINEA[[#This Row],[Km. Línea (entre cabeceras) en Servicio]]</f>
        <v>6379.0484082590974</v>
      </c>
      <c r="BU89" s="64">
        <f>+LINEA[[#This Row],[Recaudación/Km. Línea (PESOS)]]/CP89</f>
        <v>6387.3519658146561</v>
      </c>
      <c r="BV89" s="63">
        <f>+LINEA[[#This Row],[Recaudación Vta. Boletos $]]/LINEA[[#This Row],[Trenes Corridos (TC)]]</f>
        <v>103.75882541720154</v>
      </c>
      <c r="BW89" s="64">
        <f>+LINEA[[#This Row],[Recaudación/Trenes Corridos (PESOS)]]/CP89</f>
        <v>103.89388747091373</v>
      </c>
      <c r="BX89" s="63">
        <f>+LINEA[[#This Row],[Recaudación Vta. Boletos $]]/LINEA[[#This Row],[Coches Kilómetro (CK) (5+6+7)]]</f>
        <v>0.69171882942843699</v>
      </c>
      <c r="BY89" s="64">
        <f>+LINEA[[#This Row],[Recaudación/Coche Kilómetro (PESOS)]]/CP89</f>
        <v>0.69261923443320017</v>
      </c>
      <c r="BZ89" s="65">
        <f>+LINEA[[#This Row],[Recaudación Vta. Boletos $]]/LINEA[[#This Row],[PAX Kilómetro]]</f>
        <v>2.7793338975739539E-2</v>
      </c>
      <c r="CA89" s="66">
        <f>+LINEA[[#This Row],[Recaudación/Pasajeros Kilómetro (PESOS)]]/CP89</f>
        <v>2.7829517348292317E-2</v>
      </c>
      <c r="CB89" s="63">
        <f>+LINEA[[#This Row],[Recaudación Vta. Boletos $]]/LINEA[[#This Row],[Personal]]</f>
        <v>984.20852359208527</v>
      </c>
      <c r="CC89" s="64">
        <f>+LINEA[[#This Row],[Recaudación/Personal (PESOS)]]/CP89</f>
        <v>985.48966015028066</v>
      </c>
      <c r="CD89" s="36">
        <f>+LINEA[[#This Row],[Pasajeros Pagos (PAX)]]/LINEA[[#This Row],[Personal]]</f>
        <v>2031.4718417047184</v>
      </c>
      <c r="CE89" s="67">
        <f>+LINEA[[#This Row],[Trenes Corridos (TC)]]/LINEA[[#This Row],[Personal]]</f>
        <v>9.4855403348554042</v>
      </c>
      <c r="CF89" s="36">
        <f>+LINEA[[#This Row],[Pasajeros Pagos (PAX)]]/LINEA[[#This Row],[Km. Línea (entre cabeceras) en Servicio]]</f>
        <v>13166.780115816784</v>
      </c>
      <c r="CG89" s="36">
        <f>+LINEA[[#This Row],[Pasajeros Pagos (PAX)]]/LINEA[[#This Row],[Cantidad de Estaciones en Servicio]]</f>
        <v>44489.23333333333</v>
      </c>
      <c r="CH89" s="36">
        <f>+LINEA[[#This Row],[PAX Kilómetro]]/LINEA[[#This Row],[Km. Línea (entre cabeceras) en Servicio]]</f>
        <v>229517.16646306118</v>
      </c>
      <c r="CI89" s="36">
        <f>+LINEA[[#This Row],[Coches Kilómetro (CK) (5+6+7)]]/LINEA[[#This Row],[Km. Línea (entre cabeceras) en Servicio]]</f>
        <v>9222.0251016299007</v>
      </c>
      <c r="CJ89" s="36">
        <f>+[1]!Sar_InfraMR[[#This Row],[Total Coches Eléctricos]]+[1]!Sar_InfraMR[[#This Row],[Total Coches Remolcados]]</f>
        <v>328</v>
      </c>
      <c r="CK89" s="36">
        <f>+LINEA[[#This Row],[Pasajeros Pagos (PAX)]]/LINEA[[#This Row],[Coches en Servicio]]</f>
        <v>4069.1371951219512</v>
      </c>
      <c r="CN89" s="11">
        <v>0.99730107777666621</v>
      </c>
      <c r="CP89" s="10">
        <v>0.99870000000000003</v>
      </c>
      <c r="CQ89" s="60">
        <v>657.11398919640465</v>
      </c>
      <c r="EA89" s="2">
        <v>2000</v>
      </c>
      <c r="EB89" s="2" t="s">
        <v>0</v>
      </c>
    </row>
    <row r="90" spans="1:132" ht="12.75" customHeight="1" x14ac:dyDescent="0.2">
      <c r="A90" s="83" t="s">
        <v>206</v>
      </c>
      <c r="B90" s="2" t="s">
        <v>1</v>
      </c>
      <c r="C90" s="85">
        <v>36647</v>
      </c>
      <c r="D90" s="2" t="s">
        <v>249</v>
      </c>
      <c r="E90" s="2" t="s">
        <v>246</v>
      </c>
      <c r="F90" s="2" t="s">
        <v>247</v>
      </c>
      <c r="G90" s="2" t="s">
        <v>248</v>
      </c>
      <c r="H90" s="6">
        <f>+BA_GC[[#This Row],[TK Remolcados (1)]]+BA_MAR[[#This Row],[TK Remolcados (1)]]+PA_MAR[[#This Row],[TK Remolcados (1)]]+KM_MAR[[#This Row],[TK Remolcados (1)]]+GC_VIL[[#This Row],[TK Remolcados (1)]]</f>
        <v>215227.84162501321</v>
      </c>
      <c r="I90" s="6">
        <f>+BA_GC[[#This Row],[TK Coche Motor (2)]]+PA_MAR[[#This Row],[TK Coche Motor (2)]]+KM_MAR[[#This Row],[TK Coche Motor (2)]]+GC_VIL[[#This Row],[TK Coche Motor (2)]]</f>
        <v>0</v>
      </c>
      <c r="K90" s="81">
        <f>+LINEA[[#This Row],[TK Remolcados (1)]]+LINEA[[#This Row],[TK Coche Motor (2)]]+LINEA[[#This Row],[TK Eléctricos (3)]]</f>
        <v>215227.84162501321</v>
      </c>
      <c r="L90" s="35">
        <f>+LINEA[[#This Row],[Trenes Kilómetro (TK) (1+2+3)]]/K78-1</f>
        <v>0.10658783783783776</v>
      </c>
      <c r="M90" s="36">
        <f>+BA_GC[[#This Row],[CK Locomotoras (4)]]+BA_MAR[[#This Row],[CK Locomotoras (4)]]+PA_MAR[[#This Row],[CK Locomotoras (4)]]+KM_MAR[[#This Row],[CK Locomotoras (4)]]+GC_VIL[[#This Row],[CK Locomotoras (4)]]</f>
        <v>215227.84162501321</v>
      </c>
      <c r="N90" s="36">
        <f>+BA_GC[[#This Row],[CK Remolcados (5)]]+BA_MAR[[#This Row],[CK Remolcados (5)]]+PA_MAR[[#This Row],[CK Remolcados (5)]]+KM_MAR[[#This Row],[CK Remolcados (5)]]+GC_VIL[[#This Row],[CK Remolcados (5)]]</f>
        <v>982659.48010948196</v>
      </c>
      <c r="O90" s="36">
        <f>+BA_GC[[#This Row],[CK Coche Motor (6)]]+BA_MAR[[#This Row],[CK Coche Motor (6)]]+PA_MAR[[#This Row],[CK Coche Motor (6)]]+KM_MAR[[#This Row],[CK Coche Motor (6)]]+GC_VIL[[#This Row],[CK Coche Motor (6)]]</f>
        <v>0</v>
      </c>
      <c r="Q90" s="81">
        <f t="shared" si="3"/>
        <v>982659.48010948196</v>
      </c>
      <c r="R90" s="35">
        <f>+LINEA[[#This Row],[Coches Kilómetro (CK) (5+6+7)]]/Q78-1</f>
        <v>0.10239304182550457</v>
      </c>
      <c r="S90" s="37">
        <f>+(BA_GC[[#This Row],[Velocidad Comercial Trenes Diésel]]*BA_GC[[#This Row],[Trenes Corridos (TC)]]+BA_MAR[[#This Row],[Velocidad Comercial Trenes Diésel]]*BA_MAR[[#This Row],[Trenes Corridos (TC)]])/(BA_GC[[#This Row],[Trenes Corridos (TC)]]+BA_MAR[[#This Row],[Trenes Corridos (TC)]])</f>
        <v>30.007995002435919</v>
      </c>
      <c r="T90" s="35">
        <f>+LINEA[[#This Row],[Velocidad Comercial Trenes Diésel]]/S78-1</f>
        <v>4.3154213427688992E-2</v>
      </c>
      <c r="U90" s="37"/>
      <c r="V90" s="35"/>
      <c r="W90" s="37">
        <f>+(BA_GC[[#This Row],[Form. Media Trenes Remolcados]]*BA_GC[[#This Row],[Trenes Corridos (TC)]]+BA_MAR[[#This Row],[Form. Media Trenes Remolcados]]*BA_MAR[[#This Row],[Trenes Corridos (TC)]])/(BA_MAR[[#This Row],[Trenes Corridos (TC)]]+BA_GC[[#This Row],[Trenes Corridos (TC)]])</f>
        <v>4.6335119674372551</v>
      </c>
      <c r="X90" s="9">
        <f>+(BA_GC[[#This Row],[Form. Media Trenes Coche Motor]]*BA_GC[[#This Row],[Trenes Corridos (TC)]]+GC_VIL[[#This Row],[Form. Media Trenes Coche Motor]]*GC_VIL[[#This Row],[Trenes Corridos (TC)]])/(BA_GC[[#This Row],[Trenes Corridos (TC)]]+GC_VIL[[#This Row],[Trenes Corridos (TC)]])</f>
        <v>0</v>
      </c>
      <c r="Z90" s="36">
        <f>+BA_GC[[#This Row],[Asientos Ofrecidos Coches Remolcados]]+BA_MAR[[#This Row],[Asientos Ofrecidos Coches Remolcados]]+PA_MAR[[#This Row],[Asientos Ofrecidos Coches Remolcados]]+KM_MAR[[#This Row],[Asientos Ofrecidos Coches Remolcados]]+GC_VIL[[#This Row],[Asientos Ofrecidos Coches Remolcados]]</f>
        <v>2173810.9669138188</v>
      </c>
      <c r="AA90" s="6">
        <f>+BA_GC[[#This Row],[Asientos Ofrecidos Coches Motor]]+BA_MAR[[#This Row],[Asientos Prom. x C. Motor]]+PA_MAR[[#This Row],[Asientos Ofrecidos Coches Motor]]+KM_MAR[[#This Row],[Asientos Ofrecidos Coches Motor]]+GC_VIL[[#This Row],[Asientos Ofrecidos Coches Motor]]</f>
        <v>0</v>
      </c>
      <c r="AC90" s="6">
        <f>+BA_MAR[[#This Row],[Asientos Prom. x C. Remolcados]]</f>
        <v>72</v>
      </c>
      <c r="AD90" s="6">
        <f>+BA_GC[[#This Row],[Asientos Prom. x C. Motor]]</f>
        <v>0</v>
      </c>
      <c r="AF90" s="6">
        <f>+'[2]BS TAB'!$H94</f>
        <v>6565</v>
      </c>
      <c r="AG90" s="6">
        <f>+LINEA[[#This Row],[Trenes Programados]]-LINEA[[#This Row],[Trenes Corridos (TC)]]</f>
        <v>14</v>
      </c>
      <c r="AH90" s="81">
        <f>+'[2]BS TAB'!$J94</f>
        <v>6551</v>
      </c>
      <c r="AI90" s="35">
        <f>+LINEA[[#This Row],[Trenes Corridos (TC)]]/AH78-1</f>
        <v>0.10658783783783776</v>
      </c>
      <c r="AJ90" s="36">
        <f>+'[2]BS TAB'!$K94</f>
        <v>6422</v>
      </c>
      <c r="AK90" s="36">
        <f>+LINEA[[#This Row],[Trenes Corridos (TC)]]-LINEA[[#This Row],[Trenes Puntuales]]</f>
        <v>129</v>
      </c>
      <c r="AL90" s="111">
        <f>+LINEA[[#This Row],[Trenes Puntuales]]/LINEA[[#This Row],[Trenes Programados]]</f>
        <v>0.9782178217821782</v>
      </c>
      <c r="AM90" s="82">
        <v>0.95</v>
      </c>
      <c r="AN90" s="82">
        <f>+IF(LINEA[[#This Row],[Regularidad Absoluta]]&gt;=LINEA[[#This Row],[RA 95%]],LINEA[[#This Row],[Regularidad Absoluta]],"")</f>
        <v>0.9782178217821782</v>
      </c>
      <c r="AO90" s="82">
        <f>+LINEA[[#This Row],[Trenes Puntuales]]/LINEA[[#This Row],[Trenes Corridos (TC)]]</f>
        <v>0.98030834987024884</v>
      </c>
      <c r="AP90" s="82">
        <f>+LINEA[[#This Row],[Trenes Corridos (TC)]]/LINEA[[#This Row],[Trenes Programados]]</f>
        <v>0.99786747905559792</v>
      </c>
      <c r="AQ90" s="82">
        <f>+LINEA[[#This Row],[Regularidad Relativa]]/AO78-1</f>
        <v>-1.4531256370882484E-2</v>
      </c>
      <c r="AR90" s="81">
        <f>+'[3]DATOS BS#Bol por Estación'!$AP74</f>
        <v>1342196</v>
      </c>
      <c r="AS90" s="15">
        <f>+LINEA[[#This Row],[Pasajeros Pagos (PAX)]]/AR78-1</f>
        <v>-9.7804940488530612E-3</v>
      </c>
      <c r="AT90" s="6">
        <f>+LINEA[[#This Row],[Pasajeros Pagos (PAX)]]/LINEA[[#This Row],[Indice Dia Habil]]</f>
        <v>51504.067536454342</v>
      </c>
      <c r="AU90" s="15">
        <f>+LINEA[[#This Row],[PAX Día Habil]]/AT78-1</f>
        <v>-3.2579101246500208E-2</v>
      </c>
      <c r="AV90" s="6">
        <f>+LINEA[[#This Row],[Pasajeros Pagos (PAX)]]/LINEA[[#This Row],[Trenes Corridos (TC)]]</f>
        <v>204.88413982598075</v>
      </c>
      <c r="AW90" s="6">
        <f>+LINEA[[#This Row],[PAX x Tren]]/LINEA[[#This Row],[Form. Media Trenes Remolcados]]</f>
        <v>44.217893741472288</v>
      </c>
      <c r="AX90" s="15">
        <f>+LINEA[[#This Row],[PAX x Coche]]/AW78-1</f>
        <v>-0.10232849855441895</v>
      </c>
      <c r="AY90" s="141">
        <f>+(BA_GC[[#This Row],[Capacidad x Coche (4xm2)]]*BA_GC[[#This Row],[Coches Kilómetro (CK) (5+6+7)]]+BA_MAR[[#This Row],[Capacidad x Coche (4xm2)]]*BA_MAR[[#This Row],[Coches Kilómetro (CK) (5+6+7)]])/(BA_MAR[[#This Row],[Coches Kilómetro (CK) (5+6+7)]]+BA_GC[[#This Row],[Coches Kilómetro (CK) (5+6+7)]])</f>
        <v>180</v>
      </c>
      <c r="AZ90" s="9">
        <f>+LINEA[[#This Row],[PAX Kilómetro]]/LINEA[[#This Row],[Coches Kilómetro (CK) (5+6+7)]]</f>
        <v>23.66455819273498</v>
      </c>
      <c r="BA90" s="15">
        <f>+LINEA[[#This Row],[Ocupación Media (PaxKm/CocheKm)]]/AZ78-1</f>
        <v>-0.12154930326561364</v>
      </c>
      <c r="BB90" s="15">
        <f>+LINEA[[#This Row],[Ocupación Media (PaxKm/CocheKm)]]/LINEA[[#This Row],[Capacidad x Coche (4xm2)]]</f>
        <v>0.13146976773741656</v>
      </c>
      <c r="BC90" s="15">
        <f>+LINEA[[#This Row],[% de Ocupación Media PAX]]/BB78-1</f>
        <v>-0.12154930326561364</v>
      </c>
      <c r="BD90" s="36">
        <f>+LINEA[[#This Row],[Pasajeros Pagos (PAX)]]*LINEA[[#This Row],[PAX Recorrido Medio]]</f>
        <v>23254202.450693537</v>
      </c>
      <c r="BE90" s="37">
        <f>+(BA_GC[[#This Row],[PAX Recorrido Medio]]*BA_GC[[#This Row],[Pasajeros Pagos (PAX)]]+BA_MAR[[#This Row],[PAX Recorrido Medio]]*BA_MAR[[#This Row],[Pasajeros Pagos (PAX)]])/(BA_MAR[[#This Row],[Pasajeros Pagos (PAX)]]+BA_GC[[#This Row],[Pasajeros Pagos (PAX)]])</f>
        <v>17.325489310572774</v>
      </c>
      <c r="BF90" s="35">
        <f>+LINEA[[#This Row],[PAX Recorrido Medio]]/BE78-1</f>
        <v>-2.2037104049402068E-2</v>
      </c>
      <c r="BG90" s="36">
        <f>+BA_GC[[#This Row],[PAX Desestacionalizados]]+BA_MAR[[#This Row],[PAX Desestacionalizados]]+PA_MAR[[#This Row],[PAX Desestacionalizados]]+KM_MAR[[#This Row],[PAX Desestacionalizados]]+GC_VIL[[#This Row],[PAX Desestacionalizados]]</f>
        <v>1345106.2152178481</v>
      </c>
      <c r="BH90" s="114">
        <f t="shared" si="4"/>
        <v>0.19691390435751821</v>
      </c>
      <c r="BI90" s="81">
        <f>+BA_GC[[#This Row],[Pasajeros Totales (PT) (estimados)]]+BA_MAR[[#This Row],[Pasajeros Totales (PT) (estimados)]]+PA_MAR[[#This Row],[Pasajeros Totales (PT) (estimados)]]+KM_MAR[[#This Row],[Pasajeros Totales (PT) (estimados)]]+GC_VIL[[#This Row],[Pasajeros Totales (PT) (estimados)]]</f>
        <v>1671297.769047068</v>
      </c>
      <c r="BJ90" s="35">
        <f>+(LINEA[[#This Row],[Variación % TC]]*0.2)-(LINEA[[#This Row],[Vaciación % PAX Recorrido Medio]]*0.1)-(LINEA[[#This Row],[Variación % Ocupación PAX]]*0.5)+(LINEA[[#This Row],[Variación % RA]]*0.1)+(LINEA[[#This Row],[Variación % Velocidad Comercial TE]]*0.1)</f>
        <v>8.2842803968226339E-2</v>
      </c>
      <c r="BK90" s="121">
        <v>645288.30000000005</v>
      </c>
      <c r="BL90" s="10">
        <f>+LINEA[[#This Row],[Recaudación Vta. Boletos $]]/LINEA[[#This Row],[Pasajeros Pagos (PAX)]]</f>
        <v>0.48077054319935392</v>
      </c>
      <c r="BM90" s="15">
        <f>+(LINEA[[#This Row],[Tarifa Media $]]*44)/CQ90</f>
        <v>3.2267734157391301E-2</v>
      </c>
      <c r="BN90" s="46">
        <f>+LINEA[[#This Row],[Tarifa Media $]]/CP90</f>
        <v>0.48033823878444798</v>
      </c>
      <c r="BO90" s="73">
        <v>26.06</v>
      </c>
      <c r="BP90" s="67">
        <f>+BA_GC[[#This Row],[Km. Línea (entre cabeceras) en Servicio]]+BA_MAR[[#This Row],[Km. Línea (entre cabeceras) en Servicio]]+PA_MAR[[#This Row],[Km. Línea (entre cabeceras) en Servicio]]+KM_MAR[[#This Row],[Km. Línea (entre cabeceras) en Servicio]]+GC_VIL[[#This Row],[Km. Línea (entre cabeceras) en Servicio]]</f>
        <v>101.367</v>
      </c>
      <c r="BQ90" s="67">
        <f>+[1]!BS_InfraMR[[#This Row],[Total Líneas de Explotación ]]</f>
        <v>66.611000000000004</v>
      </c>
      <c r="BR90" s="36">
        <v>30</v>
      </c>
      <c r="BS90" s="6">
        <v>657</v>
      </c>
      <c r="BT90" s="63">
        <f>+LINEA[[#This Row],[Recaudación Vta. Boletos $]]/LINEA[[#This Row],[Km. Línea (entre cabeceras) en Servicio]]</f>
        <v>6365.8616709580047</v>
      </c>
      <c r="BU90" s="64">
        <f>+LINEA[[#This Row],[Recaudación/Km. Línea (PESOS)]]/CP90</f>
        <v>6360.1375471655565</v>
      </c>
      <c r="BV90" s="63">
        <f>+LINEA[[#This Row],[Recaudación Vta. Boletos $]]/LINEA[[#This Row],[Trenes Corridos (TC)]]</f>
        <v>98.502259197069151</v>
      </c>
      <c r="BW90" s="64">
        <f>+LINEA[[#This Row],[Recaudación/Trenes Corridos (PESOS)]]/CP90</f>
        <v>98.413686878878167</v>
      </c>
      <c r="BX90" s="63">
        <f>+LINEA[[#This Row],[Recaudación Vta. Boletos $]]/LINEA[[#This Row],[Coches Kilómetro (CK) (5+6+7)]]</f>
        <v>0.6566753927088822</v>
      </c>
      <c r="BY90" s="64">
        <f>+LINEA[[#This Row],[Recaudación/Coche Kilómetro (PESOS)]]/CP90</f>
        <v>0.65608491628422649</v>
      </c>
      <c r="BZ90" s="65">
        <f>+LINEA[[#This Row],[Recaudación Vta. Boletos $]]/LINEA[[#This Row],[PAX Kilómetro]]</f>
        <v>2.7749319778574255E-2</v>
      </c>
      <c r="CA90" s="66">
        <f>+LINEA[[#This Row],[Recaudación/Pasajeros Kilómetro (PESOS)]]/CP90</f>
        <v>2.7724367847511498E-2</v>
      </c>
      <c r="CB90" s="63">
        <f>+LINEA[[#This Row],[Recaudación Vta. Boletos $]]/LINEA[[#This Row],[Personal]]</f>
        <v>982.17397260273981</v>
      </c>
      <c r="CC90" s="64">
        <f>+LINEA[[#This Row],[Recaudación/Personal (PESOS)]]/CP90</f>
        <v>981.29081087295424</v>
      </c>
      <c r="CD90" s="36">
        <f>+LINEA[[#This Row],[Pasajeros Pagos (PAX)]]/LINEA[[#This Row],[Personal]]</f>
        <v>2042.9162861491629</v>
      </c>
      <c r="CE90" s="67">
        <f>+LINEA[[#This Row],[Trenes Corridos (TC)]]/LINEA[[#This Row],[Personal]]</f>
        <v>9.9710806697108065</v>
      </c>
      <c r="CF90" s="36">
        <f>+LINEA[[#This Row],[Pasajeros Pagos (PAX)]]/LINEA[[#This Row],[Km. Línea (entre cabeceras) en Servicio]]</f>
        <v>13240.956129706907</v>
      </c>
      <c r="CG90" s="36">
        <f>+LINEA[[#This Row],[Pasajeros Pagos (PAX)]]/LINEA[[#This Row],[Cantidad de Estaciones en Servicio]]</f>
        <v>44739.866666666669</v>
      </c>
      <c r="CH90" s="36">
        <f>+LINEA[[#This Row],[PAX Kilómetro]]/LINEA[[#This Row],[Km. Línea (entre cabeceras) en Servicio]]</f>
        <v>229406.04388700007</v>
      </c>
      <c r="CI90" s="36">
        <f>+LINEA[[#This Row],[Coches Kilómetro (CK) (5+6+7)]]/LINEA[[#This Row],[Km. Línea (entre cabeceras) en Servicio]]</f>
        <v>9694.0767716266819</v>
      </c>
      <c r="CJ90" s="36">
        <f>+[1]!Sar_InfraMR[[#This Row],[Total Coches Eléctricos]]+[1]!Sar_InfraMR[[#This Row],[Total Coches Remolcados]]</f>
        <v>328</v>
      </c>
      <c r="CK90" s="36">
        <f>+LINEA[[#This Row],[Pasajeros Pagos (PAX)]]/LINEA[[#This Row],[Coches en Servicio]]</f>
        <v>4092.060975609756</v>
      </c>
      <c r="CN90" s="11">
        <v>0.96292757679619689</v>
      </c>
      <c r="CP90" s="10">
        <v>1.0008999999999999</v>
      </c>
      <c r="CQ90" s="60">
        <v>655.57450664462056</v>
      </c>
      <c r="EA90" s="2">
        <v>2000</v>
      </c>
      <c r="EB90" s="2" t="s">
        <v>1</v>
      </c>
    </row>
    <row r="91" spans="1:132" ht="12.75" customHeight="1" x14ac:dyDescent="0.2">
      <c r="A91" s="83" t="s">
        <v>206</v>
      </c>
      <c r="B91" s="2" t="s">
        <v>2</v>
      </c>
      <c r="C91" s="85">
        <v>36678</v>
      </c>
      <c r="D91" s="2" t="s">
        <v>249</v>
      </c>
      <c r="E91" s="2" t="s">
        <v>246</v>
      </c>
      <c r="F91" s="2" t="s">
        <v>247</v>
      </c>
      <c r="G91" s="2" t="s">
        <v>248</v>
      </c>
      <c r="H91" s="6">
        <f>+BA_GC[[#This Row],[TK Remolcados (1)]]+BA_MAR[[#This Row],[TK Remolcados (1)]]+PA_MAR[[#This Row],[TK Remolcados (1)]]+KM_MAR[[#This Row],[TK Remolcados (1)]]+GC_VIL[[#This Row],[TK Remolcados (1)]]</f>
        <v>206160.08337611935</v>
      </c>
      <c r="I91" s="6">
        <f>+BA_GC[[#This Row],[TK Coche Motor (2)]]+PA_MAR[[#This Row],[TK Coche Motor (2)]]+KM_MAR[[#This Row],[TK Coche Motor (2)]]+GC_VIL[[#This Row],[TK Coche Motor (2)]]</f>
        <v>0</v>
      </c>
      <c r="K91" s="81">
        <f>+LINEA[[#This Row],[TK Remolcados (1)]]+LINEA[[#This Row],[TK Coche Motor (2)]]+LINEA[[#This Row],[TK Eléctricos (3)]]</f>
        <v>206160.08337611935</v>
      </c>
      <c r="L91" s="35">
        <f>+LINEA[[#This Row],[Trenes Kilómetro (TK) (1+2+3)]]/K79-1</f>
        <v>8.1896551724138122E-2</v>
      </c>
      <c r="M91" s="36">
        <f>+BA_GC[[#This Row],[CK Locomotoras (4)]]+BA_MAR[[#This Row],[CK Locomotoras (4)]]+PA_MAR[[#This Row],[CK Locomotoras (4)]]+KM_MAR[[#This Row],[CK Locomotoras (4)]]+GC_VIL[[#This Row],[CK Locomotoras (4)]]</f>
        <v>206160.08337611935</v>
      </c>
      <c r="N91" s="36">
        <f>+BA_GC[[#This Row],[CK Remolcados (5)]]+BA_MAR[[#This Row],[CK Remolcados (5)]]+PA_MAR[[#This Row],[CK Remolcados (5)]]+KM_MAR[[#This Row],[CK Remolcados (5)]]+GC_VIL[[#This Row],[CK Remolcados (5)]]</f>
        <v>941259.08070325118</v>
      </c>
      <c r="O91" s="36">
        <f>+BA_GC[[#This Row],[CK Coche Motor (6)]]+BA_MAR[[#This Row],[CK Coche Motor (6)]]+PA_MAR[[#This Row],[CK Coche Motor (6)]]+KM_MAR[[#This Row],[CK Coche Motor (6)]]+GC_VIL[[#This Row],[CK Coche Motor (6)]]</f>
        <v>0</v>
      </c>
      <c r="Q91" s="81">
        <f t="shared" si="3"/>
        <v>941259.08070325118</v>
      </c>
      <c r="R91" s="35">
        <f>+LINEA[[#This Row],[Coches Kilómetro (CK) (5+6+7)]]/Q79-1</f>
        <v>7.7795354163719077E-2</v>
      </c>
      <c r="S91" s="37">
        <f>+(BA_GC[[#This Row],[Velocidad Comercial Trenes Diésel]]*BA_GC[[#This Row],[Trenes Corridos (TC)]]+BA_MAR[[#This Row],[Velocidad Comercial Trenes Diésel]]*BA_MAR[[#This Row],[Trenes Corridos (TC)]])/(BA_GC[[#This Row],[Trenes Corridos (TC)]]+BA_MAR[[#This Row],[Trenes Corridos (TC)]])</f>
        <v>28.374383712341462</v>
      </c>
      <c r="T91" s="35">
        <f>+LINEA[[#This Row],[Velocidad Comercial Trenes Diésel]]/S79-1</f>
        <v>4.9372319160541078E-3</v>
      </c>
      <c r="U91" s="37"/>
      <c r="V91" s="35"/>
      <c r="W91" s="37">
        <f>+(BA_GC[[#This Row],[Form. Media Trenes Remolcados]]*BA_GC[[#This Row],[Trenes Corridos (TC)]]+BA_MAR[[#This Row],[Form. Media Trenes Remolcados]]*BA_MAR[[#This Row],[Trenes Corridos (TC)]])/(BA_MAR[[#This Row],[Trenes Corridos (TC)]]+BA_GC[[#This Row],[Trenes Corridos (TC)]])</f>
        <v>4.6335119674372542</v>
      </c>
      <c r="X91" s="9">
        <f>+(BA_GC[[#This Row],[Form. Media Trenes Coche Motor]]*BA_GC[[#This Row],[Trenes Corridos (TC)]]+GC_VIL[[#This Row],[Form. Media Trenes Coche Motor]]*GC_VIL[[#This Row],[Trenes Corridos (TC)]])/(BA_GC[[#This Row],[Trenes Corridos (TC)]]+GC_VIL[[#This Row],[Trenes Corridos (TC)]])</f>
        <v>0</v>
      </c>
      <c r="Z91" s="36">
        <f>+BA_GC[[#This Row],[Asientos Ofrecidos Coches Remolcados]]+BA_MAR[[#This Row],[Asientos Ofrecidos Coches Remolcados]]+PA_MAR[[#This Row],[Asientos Ofrecidos Coches Remolcados]]+KM_MAR[[#This Row],[Asientos Ofrecidos Coches Remolcados]]+GC_VIL[[#This Row],[Asientos Ofrecidos Coches Remolcados]]</f>
        <v>2082226.1971277993</v>
      </c>
      <c r="AA91" s="6">
        <f>+BA_GC[[#This Row],[Asientos Ofrecidos Coches Motor]]+BA_MAR[[#This Row],[Asientos Prom. x C. Motor]]+PA_MAR[[#This Row],[Asientos Ofrecidos Coches Motor]]+KM_MAR[[#This Row],[Asientos Ofrecidos Coches Motor]]+GC_VIL[[#This Row],[Asientos Ofrecidos Coches Motor]]</f>
        <v>0</v>
      </c>
      <c r="AC91" s="6">
        <f>+BA_MAR[[#This Row],[Asientos Prom. x C. Remolcados]]</f>
        <v>72</v>
      </c>
      <c r="AD91" s="6">
        <f>+BA_GC[[#This Row],[Asientos Prom. x C. Motor]]</f>
        <v>0</v>
      </c>
      <c r="AF91" s="6">
        <f>+'[2]BS TAB'!$H95</f>
        <v>6330</v>
      </c>
      <c r="AG91" s="6">
        <f>+LINEA[[#This Row],[Trenes Programados]]-LINEA[[#This Row],[Trenes Corridos (TC)]]</f>
        <v>55</v>
      </c>
      <c r="AH91" s="81">
        <f>+'[2]BS TAB'!$J95</f>
        <v>6275</v>
      </c>
      <c r="AI91" s="35">
        <f>+LINEA[[#This Row],[Trenes Corridos (TC)]]/AH79-1</f>
        <v>8.18965517241379E-2</v>
      </c>
      <c r="AJ91" s="36">
        <f>+'[2]BS TAB'!$K95</f>
        <v>5952</v>
      </c>
      <c r="AK91" s="36">
        <f>+LINEA[[#This Row],[Trenes Corridos (TC)]]-LINEA[[#This Row],[Trenes Puntuales]]</f>
        <v>323</v>
      </c>
      <c r="AL91" s="111">
        <f>+LINEA[[#This Row],[Trenes Puntuales]]/LINEA[[#This Row],[Trenes Programados]]</f>
        <v>0.94028436018957351</v>
      </c>
      <c r="AM91" s="82">
        <v>0.95</v>
      </c>
      <c r="AN91" s="82" t="str">
        <f>+IF(LINEA[[#This Row],[Regularidad Absoluta]]&gt;=LINEA[[#This Row],[RA 95%]],LINEA[[#This Row],[Regularidad Absoluta]],"")</f>
        <v/>
      </c>
      <c r="AO91" s="82">
        <f>+LINEA[[#This Row],[Trenes Puntuales]]/LINEA[[#This Row],[Trenes Corridos (TC)]]</f>
        <v>0.9485258964143426</v>
      </c>
      <c r="AP91" s="82">
        <f>+LINEA[[#This Row],[Trenes Corridos (TC)]]/LINEA[[#This Row],[Trenes Programados]]</f>
        <v>0.99131121642969988</v>
      </c>
      <c r="AQ91" s="82">
        <f>+LINEA[[#This Row],[Regularidad Relativa]]/AO79-1</f>
        <v>-4.6707641794630606E-2</v>
      </c>
      <c r="AR91" s="81">
        <f>+'[3]DATOS BS#Bol por Estación'!$AP75</f>
        <v>1302675</v>
      </c>
      <c r="AS91" s="15">
        <f>+LINEA[[#This Row],[Pasajeros Pagos (PAX)]]/AR79-1</f>
        <v>2.4569050609664522E-2</v>
      </c>
      <c r="AT91" s="6">
        <f>+LINEA[[#This Row],[Pasajeros Pagos (PAX)]]/LINEA[[#This Row],[Indice Dia Habil]]</f>
        <v>51387.573964497038</v>
      </c>
      <c r="AU91" s="15">
        <f>+LINEA[[#This Row],[PAX Día Habil]]/AT79-1</f>
        <v>5.8115098420552957E-2</v>
      </c>
      <c r="AV91" s="6">
        <f>+LINEA[[#This Row],[Pasajeros Pagos (PAX)]]/LINEA[[#This Row],[Trenes Corridos (TC)]]</f>
        <v>207.59760956175299</v>
      </c>
      <c r="AW91" s="6">
        <f>+LINEA[[#This Row],[PAX x Tren]]/LINEA[[#This Row],[Form. Media Trenes Remolcados]]</f>
        <v>44.803512113636131</v>
      </c>
      <c r="AX91" s="15">
        <f>+LINEA[[#This Row],[PAX x Coche]]/AW79-1</f>
        <v>-4.9991809195690573E-2</v>
      </c>
      <c r="AY91" s="141">
        <f>+(BA_GC[[#This Row],[Capacidad x Coche (4xm2)]]*BA_GC[[#This Row],[Coches Kilómetro (CK) (5+6+7)]]+BA_MAR[[#This Row],[Capacidad x Coche (4xm2)]]*BA_MAR[[#This Row],[Coches Kilómetro (CK) (5+6+7)]])/(BA_MAR[[#This Row],[Coches Kilómetro (CK) (5+6+7)]]+BA_GC[[#This Row],[Coches Kilómetro (CK) (5+6+7)]])</f>
        <v>180.00000000000003</v>
      </c>
      <c r="AZ91" s="9">
        <f>+LINEA[[#This Row],[PAX Kilómetro]]/LINEA[[#This Row],[Coches Kilómetro (CK) (5+6+7)]]</f>
        <v>24.010898379490786</v>
      </c>
      <c r="BA91" s="15">
        <f>+LINEA[[#This Row],[Ocupación Media (PaxKm/CocheKm)]]/AZ79-1</f>
        <v>-6.3824896247313134E-2</v>
      </c>
      <c r="BB91" s="15">
        <f>+LINEA[[#This Row],[Ocupación Media (PaxKm/CocheKm)]]/LINEA[[#This Row],[Capacidad x Coche (4xm2)]]</f>
        <v>0.13339387988605991</v>
      </c>
      <c r="BC91" s="15">
        <f>+LINEA[[#This Row],[% de Ocupación Media PAX]]/BB79-1</f>
        <v>-6.3824896247313134E-2</v>
      </c>
      <c r="BD91" s="36">
        <f>+LINEA[[#This Row],[Pasajeros Pagos (PAX)]]*LINEA[[#This Row],[PAX Recorrido Medio]]</f>
        <v>22600476.135538682</v>
      </c>
      <c r="BE91" s="37">
        <f>+(BA_GC[[#This Row],[PAX Recorrido Medio]]*BA_GC[[#This Row],[Pasajeros Pagos (PAX)]]+BA_MAR[[#This Row],[PAX Recorrido Medio]]*BA_MAR[[#This Row],[Pasajeros Pagos (PAX)]])/(BA_MAR[[#This Row],[Pasajeros Pagos (PAX)]]+BA_GC[[#This Row],[Pasajeros Pagos (PAX)]])</f>
        <v>17.349282158280985</v>
      </c>
      <c r="BF91" s="35">
        <f>+LINEA[[#This Row],[PAX Recorrido Medio]]/BE79-1</f>
        <v>-1.5190653174639301E-2</v>
      </c>
      <c r="BG91" s="36">
        <f>+BA_GC[[#This Row],[PAX Desestacionalizados]]+BA_MAR[[#This Row],[PAX Desestacionalizados]]+PA_MAR[[#This Row],[PAX Desestacionalizados]]+KM_MAR[[#This Row],[PAX Desestacionalizados]]+GC_VIL[[#This Row],[PAX Desestacionalizados]]</f>
        <v>1366935.5789467224</v>
      </c>
      <c r="BH91" s="114">
        <f t="shared" si="4"/>
        <v>0.19601114432780653</v>
      </c>
      <c r="BI91" s="81">
        <f>+BA_GC[[#This Row],[Pasajeros Totales (PT) (estimados)]]+BA_MAR[[#This Row],[Pasajeros Totales (PT) (estimados)]]+PA_MAR[[#This Row],[Pasajeros Totales (PT) (estimados)]]+KM_MAR[[#This Row],[Pasajeros Totales (PT) (estimados)]]+GC_VIL[[#This Row],[Pasajeros Totales (PT) (estimados)]]</f>
        <v>1620264.9959754336</v>
      </c>
      <c r="BJ91" s="35">
        <f>+(LINEA[[#This Row],[Variación % TC]]*0.2)-(LINEA[[#This Row],[Vaciación % PAX Recorrido Medio]]*0.1)-(LINEA[[#This Row],[Variación % Ocupación PAX]]*0.5)+(LINEA[[#This Row],[Variación % RA]]*0.1)+(LINEA[[#This Row],[Variación % Velocidad Comercial TE]]*0.1)</f>
        <v>4.5140059606485011E-2</v>
      </c>
      <c r="BK91" s="121">
        <v>627914.94999999995</v>
      </c>
      <c r="BL91" s="10">
        <f>+LINEA[[#This Row],[Recaudación Vta. Boletos $]]/LINEA[[#This Row],[Pasajeros Pagos (PAX)]]</f>
        <v>0.48201965187019014</v>
      </c>
      <c r="BM91" s="15">
        <f>+(LINEA[[#This Row],[Tarifa Media $]]*44)/CQ91</f>
        <v>3.2187947491128049E-2</v>
      </c>
      <c r="BN91" s="46">
        <f>+LINEA[[#This Row],[Tarifa Media $]]/CP91</f>
        <v>0.48279211926100779</v>
      </c>
      <c r="BO91" s="73">
        <v>25.35</v>
      </c>
      <c r="BP91" s="67">
        <f>+BA_GC[[#This Row],[Km. Línea (entre cabeceras) en Servicio]]+BA_MAR[[#This Row],[Km. Línea (entre cabeceras) en Servicio]]+PA_MAR[[#This Row],[Km. Línea (entre cabeceras) en Servicio]]+KM_MAR[[#This Row],[Km. Línea (entre cabeceras) en Servicio]]+GC_VIL[[#This Row],[Km. Línea (entre cabeceras) en Servicio]]</f>
        <v>101.367</v>
      </c>
      <c r="BQ91" s="67">
        <f>+[1]!BS_InfraMR[[#This Row],[Total Líneas de Explotación ]]</f>
        <v>66.611000000000004</v>
      </c>
      <c r="BR91" s="36">
        <v>30</v>
      </c>
      <c r="BS91" s="6">
        <v>657</v>
      </c>
      <c r="BT91" s="63">
        <f>+LINEA[[#This Row],[Recaudación Vta. Boletos $]]/LINEA[[#This Row],[Km. Línea (entre cabeceras) en Servicio]]</f>
        <v>6194.471080331863</v>
      </c>
      <c r="BU91" s="64">
        <f>+LINEA[[#This Row],[Recaudación/Km. Línea (PESOS)]]/CP91</f>
        <v>6204.3981173195743</v>
      </c>
      <c r="BV91" s="63">
        <f>+LINEA[[#This Row],[Recaudación Vta. Boletos $]]/LINEA[[#This Row],[Trenes Corridos (TC)]]</f>
        <v>100.06612749003983</v>
      </c>
      <c r="BW91" s="64">
        <f>+LINEA[[#This Row],[Recaudación/Trenes Corridos (PESOS)]]/CP91</f>
        <v>100.22648987383798</v>
      </c>
      <c r="BX91" s="63">
        <f>+LINEA[[#This Row],[Recaudación Vta. Boletos $]]/LINEA[[#This Row],[Coches Kilómetro (CK) (5+6+7)]]</f>
        <v>0.6671010807469292</v>
      </c>
      <c r="BY91" s="64">
        <f>+LINEA[[#This Row],[Recaudación/Coche Kilómetro (PESOS)]]/CP91</f>
        <v>0.668170152991716</v>
      </c>
      <c r="BZ91" s="65">
        <f>+LINEA[[#This Row],[Recaudación Vta. Boletos $]]/LINEA[[#This Row],[PAX Kilómetro]]</f>
        <v>2.7783262008919337E-2</v>
      </c>
      <c r="CA91" s="66">
        <f>+LINEA[[#This Row],[Recaudación/Pasajeros Kilómetro (PESOS)]]/CP91</f>
        <v>2.7827786467266965E-2</v>
      </c>
      <c r="CB91" s="63">
        <f>+LINEA[[#This Row],[Recaudación Vta. Boletos $]]/LINEA[[#This Row],[Personal]]</f>
        <v>955.73051750380512</v>
      </c>
      <c r="CC91" s="64">
        <f>+LINEA[[#This Row],[Recaudación/Personal (PESOS)]]/CP91</f>
        <v>957.26213692288172</v>
      </c>
      <c r="CD91" s="36">
        <f>+LINEA[[#This Row],[Pasajeros Pagos (PAX)]]/LINEA[[#This Row],[Personal]]</f>
        <v>1982.7625570776256</v>
      </c>
      <c r="CE91" s="67">
        <f>+LINEA[[#This Row],[Trenes Corridos (TC)]]/LINEA[[#This Row],[Personal]]</f>
        <v>9.550989345509894</v>
      </c>
      <c r="CF91" s="36">
        <f>+LINEA[[#This Row],[Pasajeros Pagos (PAX)]]/LINEA[[#This Row],[Km. Línea (entre cabeceras) en Servicio]]</f>
        <v>12851.075793897422</v>
      </c>
      <c r="CG91" s="36">
        <f>+LINEA[[#This Row],[Pasajeros Pagos (PAX)]]/LINEA[[#This Row],[Cantidad de Estaciones en Servicio]]</f>
        <v>43422.5</v>
      </c>
      <c r="CH91" s="36">
        <f>+LINEA[[#This Row],[PAX Kilómetro]]/LINEA[[#This Row],[Km. Línea (entre cabeceras) en Servicio]]</f>
        <v>222956.93998578118</v>
      </c>
      <c r="CI91" s="36">
        <f>+LINEA[[#This Row],[Coches Kilómetro (CK) (5+6+7)]]/LINEA[[#This Row],[Km. Línea (entre cabeceras) en Servicio]]</f>
        <v>9285.6558910025069</v>
      </c>
      <c r="CJ91" s="36">
        <f>+[1]!Sar_InfraMR[[#This Row],[Total Coches Eléctricos]]+[1]!Sar_InfraMR[[#This Row],[Total Coches Remolcados]]</f>
        <v>328</v>
      </c>
      <c r="CK91" s="36">
        <f>+LINEA[[#This Row],[Pasajeros Pagos (PAX)]]/LINEA[[#This Row],[Coches en Servicio]]</f>
        <v>3971.5701219512193</v>
      </c>
      <c r="CN91" s="11">
        <v>1.0091682351357842</v>
      </c>
      <c r="CP91" s="10">
        <v>0.99839999999999995</v>
      </c>
      <c r="CQ91" s="60">
        <v>658.90702375894443</v>
      </c>
      <c r="EA91" s="2">
        <v>2000</v>
      </c>
      <c r="EB91" s="2" t="s">
        <v>2</v>
      </c>
    </row>
    <row r="92" spans="1:132" ht="12.75" customHeight="1" x14ac:dyDescent="0.2">
      <c r="A92" s="83" t="s">
        <v>206</v>
      </c>
      <c r="B92" s="2" t="s">
        <v>3</v>
      </c>
      <c r="C92" s="85">
        <v>36708</v>
      </c>
      <c r="D92" s="2" t="s">
        <v>249</v>
      </c>
      <c r="E92" s="2" t="s">
        <v>246</v>
      </c>
      <c r="F92" s="2" t="s">
        <v>247</v>
      </c>
      <c r="G92" s="2" t="s">
        <v>248</v>
      </c>
      <c r="H92" s="6">
        <f>+BA_GC[[#This Row],[TK Remolcados (1)]]+BA_MAR[[#This Row],[TK Remolcados (1)]]+PA_MAR[[#This Row],[TK Remolcados (1)]]+KM_MAR[[#This Row],[TK Remolcados (1)]]+GC_VIL[[#This Row],[TK Remolcados (1)]]</f>
        <v>215457.82100089095</v>
      </c>
      <c r="I92" s="6">
        <f>+BA_GC[[#This Row],[TK Coche Motor (2)]]+PA_MAR[[#This Row],[TK Coche Motor (2)]]+KM_MAR[[#This Row],[TK Coche Motor (2)]]+GC_VIL[[#This Row],[TK Coche Motor (2)]]</f>
        <v>0</v>
      </c>
      <c r="K92" s="81">
        <f>+LINEA[[#This Row],[TK Remolcados (1)]]+LINEA[[#This Row],[TK Coche Motor (2)]]+LINEA[[#This Row],[TK Eléctricos (3)]]</f>
        <v>215457.82100089095</v>
      </c>
      <c r="L92" s="35">
        <f>+LINEA[[#This Row],[Trenes Kilómetro (TK) (1+2+3)]]/K80-1</f>
        <v>2.9513343799058012E-2</v>
      </c>
      <c r="M92" s="36">
        <f>+BA_GC[[#This Row],[CK Locomotoras (4)]]+BA_MAR[[#This Row],[CK Locomotoras (4)]]+PA_MAR[[#This Row],[CK Locomotoras (4)]]+KM_MAR[[#This Row],[CK Locomotoras (4)]]+GC_VIL[[#This Row],[CK Locomotoras (4)]]</f>
        <v>215457.82100089095</v>
      </c>
      <c r="N92" s="36">
        <f>+BA_GC[[#This Row],[CK Remolcados (5)]]+BA_MAR[[#This Row],[CK Remolcados (5)]]+PA_MAR[[#This Row],[CK Remolcados (5)]]+KM_MAR[[#This Row],[CK Remolcados (5)]]+GC_VIL[[#This Row],[CK Remolcados (5)]]</f>
        <v>983709.49023935013</v>
      </c>
      <c r="O92" s="36">
        <f>+BA_GC[[#This Row],[CK Coche Motor (6)]]+BA_MAR[[#This Row],[CK Coche Motor (6)]]+PA_MAR[[#This Row],[CK Coche Motor (6)]]+KM_MAR[[#This Row],[CK Coche Motor (6)]]+GC_VIL[[#This Row],[CK Coche Motor (6)]]</f>
        <v>0</v>
      </c>
      <c r="Q92" s="81">
        <f t="shared" si="3"/>
        <v>983709.49023935013</v>
      </c>
      <c r="R92" s="35">
        <f>+LINEA[[#This Row],[Coches Kilómetro (CK) (5+6+7)]]/Q80-1</f>
        <v>2.6583597815281301E-2</v>
      </c>
      <c r="S92" s="37">
        <f>+(BA_GC[[#This Row],[Velocidad Comercial Trenes Diésel]]*BA_GC[[#This Row],[Trenes Corridos (TC)]]+BA_MAR[[#This Row],[Velocidad Comercial Trenes Diésel]]*BA_MAR[[#This Row],[Trenes Corridos (TC)]])/(BA_GC[[#This Row],[Trenes Corridos (TC)]]+BA_MAR[[#This Row],[Trenes Corridos (TC)]])</f>
        <v>29.839930694158504</v>
      </c>
      <c r="T92" s="35">
        <f>+LINEA[[#This Row],[Velocidad Comercial Trenes Diésel]]/S80-1</f>
        <v>5.889248461320995E-2</v>
      </c>
      <c r="U92" s="37"/>
      <c r="V92" s="35"/>
      <c r="W92" s="37">
        <f>+(BA_GC[[#This Row],[Form. Media Trenes Remolcados]]*BA_GC[[#This Row],[Trenes Corridos (TC)]]+BA_MAR[[#This Row],[Form. Media Trenes Remolcados]]*BA_MAR[[#This Row],[Trenes Corridos (TC)]])/(BA_MAR[[#This Row],[Trenes Corridos (TC)]]+BA_GC[[#This Row],[Trenes Corridos (TC)]])</f>
        <v>4.6335119674372551</v>
      </c>
      <c r="X92" s="9">
        <f>+(BA_GC[[#This Row],[Form. Media Trenes Coche Motor]]*BA_GC[[#This Row],[Trenes Corridos (TC)]]+GC_VIL[[#This Row],[Form. Media Trenes Coche Motor]]*GC_VIL[[#This Row],[Trenes Corridos (TC)]])/(BA_GC[[#This Row],[Trenes Corridos (TC)]]+GC_VIL[[#This Row],[Trenes Corridos (TC)]])</f>
        <v>0</v>
      </c>
      <c r="Z92" s="36">
        <f>+BA_GC[[#This Row],[Asientos Ofrecidos Coches Remolcados]]+BA_MAR[[#This Row],[Asientos Ofrecidos Coches Remolcados]]+PA_MAR[[#This Row],[Asientos Ofrecidos Coches Remolcados]]+KM_MAR[[#This Row],[Asientos Ofrecidos Coches Remolcados]]+GC_VIL[[#This Row],[Asientos Ofrecidos Coches Remolcados]]</f>
        <v>2176133.7690460728</v>
      </c>
      <c r="AA92" s="6">
        <f>+BA_GC[[#This Row],[Asientos Ofrecidos Coches Motor]]+BA_MAR[[#This Row],[Asientos Prom. x C. Motor]]+PA_MAR[[#This Row],[Asientos Ofrecidos Coches Motor]]+KM_MAR[[#This Row],[Asientos Ofrecidos Coches Motor]]+GC_VIL[[#This Row],[Asientos Ofrecidos Coches Motor]]</f>
        <v>0</v>
      </c>
      <c r="AC92" s="6">
        <f>+BA_MAR[[#This Row],[Asientos Prom. x C. Remolcados]]</f>
        <v>72</v>
      </c>
      <c r="AD92" s="6">
        <f>+BA_GC[[#This Row],[Asientos Prom. x C. Motor]]</f>
        <v>0</v>
      </c>
      <c r="AF92" s="6">
        <f>+'[2]BS TAB'!$H96</f>
        <v>6615</v>
      </c>
      <c r="AG92" s="6">
        <f>+LINEA[[#This Row],[Trenes Programados]]-LINEA[[#This Row],[Trenes Corridos (TC)]]</f>
        <v>57</v>
      </c>
      <c r="AH92" s="81">
        <f>+'[2]BS TAB'!$J96</f>
        <v>6558</v>
      </c>
      <c r="AI92" s="35">
        <f>+LINEA[[#This Row],[Trenes Corridos (TC)]]/AH80-1</f>
        <v>2.9513343799058012E-2</v>
      </c>
      <c r="AJ92" s="36">
        <f>+'[2]BS TAB'!$K96</f>
        <v>6437</v>
      </c>
      <c r="AK92" s="36">
        <f>+LINEA[[#This Row],[Trenes Corridos (TC)]]-LINEA[[#This Row],[Trenes Puntuales]]</f>
        <v>121</v>
      </c>
      <c r="AL92" s="111">
        <f>+LINEA[[#This Row],[Trenes Puntuales]]/LINEA[[#This Row],[Trenes Programados]]</f>
        <v>0.97309145880574455</v>
      </c>
      <c r="AM92" s="82">
        <v>0.95</v>
      </c>
      <c r="AN92" s="82">
        <f>+IF(LINEA[[#This Row],[Regularidad Absoluta]]&gt;=LINEA[[#This Row],[RA 95%]],LINEA[[#This Row],[Regularidad Absoluta]],"")</f>
        <v>0.97309145880574455</v>
      </c>
      <c r="AO92" s="82">
        <f>+LINEA[[#This Row],[Trenes Puntuales]]/LINEA[[#This Row],[Trenes Corridos (TC)]]</f>
        <v>0.98154925282098204</v>
      </c>
      <c r="AP92" s="82">
        <f>+LINEA[[#This Row],[Trenes Corridos (TC)]]/LINEA[[#This Row],[Trenes Programados]]</f>
        <v>0.99138321995464851</v>
      </c>
      <c r="AQ92" s="82">
        <f>+LINEA[[#This Row],[Regularidad Relativa]]/AO80-1</f>
        <v>-7.8596095732059723E-3</v>
      </c>
      <c r="AR92" s="81">
        <f>+'[3]DATOS BS#Bol por Estación'!$AP76</f>
        <v>1386020</v>
      </c>
      <c r="AS92" s="15">
        <f>+LINEA[[#This Row],[Pasajeros Pagos (PAX)]]/AR80-1</f>
        <v>7.0939028442061236E-2</v>
      </c>
      <c r="AT92" s="6">
        <f>+LINEA[[#This Row],[Pasajeros Pagos (PAX)]]/LINEA[[#This Row],[Indice Dia Habil]]</f>
        <v>52500.757575757576</v>
      </c>
      <c r="AU92" s="15">
        <f>+LINEA[[#This Row],[PAX Día Habil]]/AT80-1</f>
        <v>9.2844599478375978E-2</v>
      </c>
      <c r="AV92" s="6">
        <f>+LINEA[[#This Row],[Pasajeros Pagos (PAX)]]/LINEA[[#This Row],[Trenes Corridos (TC)]]</f>
        <v>211.34797194266545</v>
      </c>
      <c r="AW92" s="6">
        <f>+LINEA[[#This Row],[PAX x Tren]]/LINEA[[#This Row],[Form. Media Trenes Remolcados]]</f>
        <v>45.612911637640529</v>
      </c>
      <c r="AX92" s="15">
        <f>+LINEA[[#This Row],[PAX x Coche]]/AW80-1</f>
        <v>4.2706454830592433E-2</v>
      </c>
      <c r="AY92" s="141">
        <f>+(BA_GC[[#This Row],[Capacidad x Coche (4xm2)]]*BA_GC[[#This Row],[Coches Kilómetro (CK) (5+6+7)]]+BA_MAR[[#This Row],[Capacidad x Coche (4xm2)]]*BA_MAR[[#This Row],[Coches Kilómetro (CK) (5+6+7)]])/(BA_MAR[[#This Row],[Coches Kilómetro (CK) (5+6+7)]]+BA_GC[[#This Row],[Coches Kilómetro (CK) (5+6+7)]])</f>
        <v>179.99999999999997</v>
      </c>
      <c r="AZ92" s="9">
        <f>+LINEA[[#This Row],[PAX Kilómetro]]/LINEA[[#This Row],[Coches Kilómetro (CK) (5+6+7)]]</f>
        <v>24.568104138305145</v>
      </c>
      <c r="BA92" s="15">
        <f>+LINEA[[#This Row],[Ocupación Media (PaxKm/CocheKm)]]/AZ80-1</f>
        <v>2.5264278105166627E-2</v>
      </c>
      <c r="BB92" s="15">
        <f>+LINEA[[#This Row],[Ocupación Media (PaxKm/CocheKm)]]/LINEA[[#This Row],[Capacidad x Coche (4xm2)]]</f>
        <v>0.1364894674350286</v>
      </c>
      <c r="BC92" s="15">
        <f>+LINEA[[#This Row],[% de Ocupación Media PAX]]/BB80-1</f>
        <v>2.5264278105166627E-2</v>
      </c>
      <c r="BD92" s="36">
        <f>+LINEA[[#This Row],[Pasajeros Pagos (PAX)]]*LINEA[[#This Row],[PAX Recorrido Medio]]</f>
        <v>24167877.198039424</v>
      </c>
      <c r="BE92" s="37">
        <f>+(BA_GC[[#This Row],[PAX Recorrido Medio]]*BA_GC[[#This Row],[Pasajeros Pagos (PAX)]]+BA_MAR[[#This Row],[PAX Recorrido Medio]]*BA_MAR[[#This Row],[Pasajeros Pagos (PAX)]])/(BA_MAR[[#This Row],[Pasajeros Pagos (PAX)]]+BA_GC[[#This Row],[Pasajeros Pagos (PAX)]])</f>
        <v>17.436889220963206</v>
      </c>
      <c r="BF92" s="35">
        <f>+LINEA[[#This Row],[PAX Recorrido Medio]]/BE80-1</f>
        <v>-1.7199426507191418E-2</v>
      </c>
      <c r="BG92" s="36">
        <f>+BA_GC[[#This Row],[PAX Desestacionalizados]]+BA_MAR[[#This Row],[PAX Desestacionalizados]]+PA_MAR[[#This Row],[PAX Desestacionalizados]]+KM_MAR[[#This Row],[PAX Desestacionalizados]]+GC_VIL[[#This Row],[PAX Desestacionalizados]]</f>
        <v>1385284.4708419116</v>
      </c>
      <c r="BH92" s="114">
        <f t="shared" si="4"/>
        <v>0.19572239248000611</v>
      </c>
      <c r="BI92" s="81">
        <f>+BA_GC[[#This Row],[Pasajeros Totales (PT) (estimados)]]+BA_MAR[[#This Row],[Pasajeros Totales (PT) (estimados)]]+PA_MAR[[#This Row],[Pasajeros Totales (PT) (estimados)]]+KM_MAR[[#This Row],[Pasajeros Totales (PT) (estimados)]]+GC_VIL[[#This Row],[Pasajeros Totales (PT) (estimados)]]</f>
        <v>1723310.442862907</v>
      </c>
      <c r="BJ92" s="35">
        <f>+(LINEA[[#This Row],[Variación % TC]]*0.2)-(LINEA[[#This Row],[Vaciación % PAX Recorrido Medio]]*0.1)-(LINEA[[#This Row],[Variación % Ocupación PAX]]*0.5)+(LINEA[[#This Row],[Variación % RA]]*0.1)+(LINEA[[#This Row],[Variación % Velocidad Comercial TE]]*0.1)</f>
        <v>-5.7954885993731662E-3</v>
      </c>
      <c r="BK92" s="121">
        <v>672781.5</v>
      </c>
      <c r="BL92" s="10">
        <f>+LINEA[[#This Row],[Recaudación Vta. Boletos $]]/LINEA[[#This Row],[Pasajeros Pagos (PAX)]]</f>
        <v>0.48540533325637436</v>
      </c>
      <c r="BM92" s="15">
        <f>+(LINEA[[#This Row],[Tarifa Media $]]*44)/CQ92</f>
        <v>3.2250920316713137E-2</v>
      </c>
      <c r="BN92" s="46">
        <f>+LINEA[[#This Row],[Tarifa Media $]]/CP92</f>
        <v>0.4858912244808552</v>
      </c>
      <c r="BO92" s="73">
        <v>26.4</v>
      </c>
      <c r="BP92" s="67">
        <f>+BA_GC[[#This Row],[Km. Línea (entre cabeceras) en Servicio]]+BA_MAR[[#This Row],[Km. Línea (entre cabeceras) en Servicio]]+PA_MAR[[#This Row],[Km. Línea (entre cabeceras) en Servicio]]+KM_MAR[[#This Row],[Km. Línea (entre cabeceras) en Servicio]]+GC_VIL[[#This Row],[Km. Línea (entre cabeceras) en Servicio]]</f>
        <v>101.367</v>
      </c>
      <c r="BQ92" s="67">
        <f>+[1]!BS_InfraMR[[#This Row],[Total Líneas de Explotación ]]</f>
        <v>66.611000000000004</v>
      </c>
      <c r="BR92" s="36">
        <v>30</v>
      </c>
      <c r="BS92" s="6">
        <v>657</v>
      </c>
      <c r="BT92" s="63">
        <f>+LINEA[[#This Row],[Recaudación Vta. Boletos $]]/LINEA[[#This Row],[Km. Línea (entre cabeceras) en Servicio]]</f>
        <v>6637.0860339163628</v>
      </c>
      <c r="BU92" s="64">
        <f>+LINEA[[#This Row],[Recaudación/Km. Línea (PESOS)]]/CP92</f>
        <v>6643.7297636800431</v>
      </c>
      <c r="BV92" s="63">
        <f>+LINEA[[#This Row],[Recaudación Vta. Boletos $]]/LINEA[[#This Row],[Trenes Corridos (TC)]]</f>
        <v>102.58943275388837</v>
      </c>
      <c r="BW92" s="64">
        <f>+LINEA[[#This Row],[Recaudación/Trenes Corridos (PESOS)]]/CP92</f>
        <v>102.69212487876715</v>
      </c>
      <c r="BX92" s="63">
        <f>+LINEA[[#This Row],[Recaudación Vta. Boletos $]]/LINEA[[#This Row],[Coches Kilómetro (CK) (5+6+7)]]</f>
        <v>0.68392295355034438</v>
      </c>
      <c r="BY92" s="64">
        <f>+LINEA[[#This Row],[Recaudación/Coche Kilómetro (PESOS)]]/CP92</f>
        <v>0.68460756111145582</v>
      </c>
      <c r="BZ92" s="65">
        <f>+LINEA[[#This Row],[Recaudación Vta. Boletos $]]/LINEA[[#This Row],[PAX Kilómetro]]</f>
        <v>2.7837840058810719E-2</v>
      </c>
      <c r="CA92" s="66">
        <f>+LINEA[[#This Row],[Recaudación/Pasajeros Kilómetro (PESOS)]]/CP92</f>
        <v>2.7865705764575293E-2</v>
      </c>
      <c r="CB92" s="63">
        <f>+LINEA[[#This Row],[Recaudación Vta. Boletos $]]/LINEA[[#This Row],[Personal]]</f>
        <v>1024.0205479452054</v>
      </c>
      <c r="CC92" s="64">
        <f>+LINEA[[#This Row],[Recaudación/Personal (PESOS)]]/CP92</f>
        <v>1025.0455935387442</v>
      </c>
      <c r="CD92" s="36">
        <f>+LINEA[[#This Row],[Pasajeros Pagos (PAX)]]/LINEA[[#This Row],[Personal]]</f>
        <v>2109.6194824961949</v>
      </c>
      <c r="CE92" s="67">
        <f>+LINEA[[#This Row],[Trenes Corridos (TC)]]/LINEA[[#This Row],[Personal]]</f>
        <v>9.9817351598173509</v>
      </c>
      <c r="CF92" s="36">
        <f>+LINEA[[#This Row],[Pasajeros Pagos (PAX)]]/LINEA[[#This Row],[Km. Línea (entre cabeceras) en Servicio]]</f>
        <v>13673.286177947457</v>
      </c>
      <c r="CG92" s="36">
        <f>+LINEA[[#This Row],[Pasajeros Pagos (PAX)]]/LINEA[[#This Row],[Cantidad de Estaciones en Servicio]]</f>
        <v>46200.666666666664</v>
      </c>
      <c r="CH92" s="36">
        <f>+LINEA[[#This Row],[PAX Kilómetro]]/LINEA[[#This Row],[Km. Línea (entre cabeceras) en Servicio]]</f>
        <v>238419.57637139721</v>
      </c>
      <c r="CI92" s="36">
        <f>+LINEA[[#This Row],[Coches Kilómetro (CK) (5+6+7)]]/LINEA[[#This Row],[Km. Línea (entre cabeceras) en Servicio]]</f>
        <v>9704.4352722222229</v>
      </c>
      <c r="CJ92" s="36">
        <f>+[1]!Sar_InfraMR[[#This Row],[Total Coches Eléctricos]]+[1]!Sar_InfraMR[[#This Row],[Total Coches Remolcados]]</f>
        <v>328</v>
      </c>
      <c r="CK92" s="36">
        <f>+LINEA[[#This Row],[Pasajeros Pagos (PAX)]]/LINEA[[#This Row],[Coches en Servicio]]</f>
        <v>4225.6707317073169</v>
      </c>
      <c r="CN92" s="11">
        <v>0.97600179150732846</v>
      </c>
      <c r="CP92" s="10">
        <v>0.999</v>
      </c>
      <c r="CQ92" s="60">
        <v>662.23954087326831</v>
      </c>
      <c r="EA92" s="2">
        <v>2000</v>
      </c>
      <c r="EB92" s="2" t="s">
        <v>3</v>
      </c>
    </row>
    <row r="93" spans="1:132" ht="12.75" customHeight="1" x14ac:dyDescent="0.2">
      <c r="A93" s="83" t="s">
        <v>206</v>
      </c>
      <c r="B93" s="2" t="s">
        <v>4</v>
      </c>
      <c r="C93" s="85">
        <v>36739</v>
      </c>
      <c r="D93" s="2" t="s">
        <v>249</v>
      </c>
      <c r="E93" s="2" t="s">
        <v>246</v>
      </c>
      <c r="F93" s="2" t="s">
        <v>247</v>
      </c>
      <c r="G93" s="2" t="s">
        <v>248</v>
      </c>
      <c r="H93" s="6">
        <f>+BA_GC[[#This Row],[TK Remolcados (1)]]+BA_MAR[[#This Row],[TK Remolcados (1)]]+PA_MAR[[#This Row],[TK Remolcados (1)]]+KM_MAR[[#This Row],[TK Remolcados (1)]]+GC_VIL[[#This Row],[TK Remolcados (1)]]</f>
        <v>218578.96967351745</v>
      </c>
      <c r="I93" s="6">
        <f>+BA_GC[[#This Row],[TK Coche Motor (2)]]+PA_MAR[[#This Row],[TK Coche Motor (2)]]+KM_MAR[[#This Row],[TK Coche Motor (2)]]+GC_VIL[[#This Row],[TK Coche Motor (2)]]</f>
        <v>0</v>
      </c>
      <c r="K93" s="81">
        <f>+LINEA[[#This Row],[TK Remolcados (1)]]+LINEA[[#This Row],[TK Coche Motor (2)]]+LINEA[[#This Row],[TK Eléctricos (3)]]</f>
        <v>218578.96967351745</v>
      </c>
      <c r="L93" s="35">
        <f>+LINEA[[#This Row],[Trenes Kilómetro (TK) (1+2+3)]]/K81-1</f>
        <v>2.0398773006135018E-2</v>
      </c>
      <c r="M93" s="36">
        <f>+BA_GC[[#This Row],[CK Locomotoras (4)]]+BA_MAR[[#This Row],[CK Locomotoras (4)]]+PA_MAR[[#This Row],[CK Locomotoras (4)]]+KM_MAR[[#This Row],[CK Locomotoras (4)]]+GC_VIL[[#This Row],[CK Locomotoras (4)]]</f>
        <v>218578.96967351745</v>
      </c>
      <c r="N93" s="36">
        <f>+BA_GC[[#This Row],[CK Remolcados (5)]]+BA_MAR[[#This Row],[CK Remolcados (5)]]+PA_MAR[[#This Row],[CK Remolcados (5)]]+KM_MAR[[#This Row],[CK Remolcados (5)]]+GC_VIL[[#This Row],[CK Remolcados (5)]]</f>
        <v>997959.62771613244</v>
      </c>
      <c r="O93" s="36">
        <f>+BA_GC[[#This Row],[CK Coche Motor (6)]]+BA_MAR[[#This Row],[CK Coche Motor (6)]]+PA_MAR[[#This Row],[CK Coche Motor (6)]]+KM_MAR[[#This Row],[CK Coche Motor (6)]]+GC_VIL[[#This Row],[CK Coche Motor (6)]]</f>
        <v>0</v>
      </c>
      <c r="Q93" s="81">
        <f t="shared" si="3"/>
        <v>997959.62771613244</v>
      </c>
      <c r="R93" s="35">
        <f>+LINEA[[#This Row],[Coches Kilómetro (CK) (5+6+7)]]/Q81-1</f>
        <v>2.0398773006135018E-2</v>
      </c>
      <c r="S93" s="37">
        <f>+(BA_GC[[#This Row],[Velocidad Comercial Trenes Diésel]]*BA_GC[[#This Row],[Trenes Corridos (TC)]]+BA_MAR[[#This Row],[Velocidad Comercial Trenes Diésel]]*BA_MAR[[#This Row],[Trenes Corridos (TC)]])/(BA_GC[[#This Row],[Trenes Corridos (TC)]]+BA_MAR[[#This Row],[Trenes Corridos (TC)]])</f>
        <v>30.096633087645959</v>
      </c>
      <c r="T93" s="35">
        <f>+LINEA[[#This Row],[Velocidad Comercial Trenes Diésel]]/S81-1</f>
        <v>2.0149140769658569E-3</v>
      </c>
      <c r="U93" s="37"/>
      <c r="V93" s="35"/>
      <c r="W93" s="37">
        <f>+(BA_GC[[#This Row],[Form. Media Trenes Remolcados]]*BA_GC[[#This Row],[Trenes Corridos (TC)]]+BA_MAR[[#This Row],[Form. Media Trenes Remolcados]]*BA_MAR[[#This Row],[Trenes Corridos (TC)]])/(BA_MAR[[#This Row],[Trenes Corridos (TC)]]+BA_GC[[#This Row],[Trenes Corridos (TC)]])</f>
        <v>4.633511967437256</v>
      </c>
      <c r="X93" s="9">
        <f>+(BA_GC[[#This Row],[Form. Media Trenes Coche Motor]]*BA_GC[[#This Row],[Trenes Corridos (TC)]]+GC_VIL[[#This Row],[Form. Media Trenes Coche Motor]]*GC_VIL[[#This Row],[Trenes Corridos (TC)]])/(BA_GC[[#This Row],[Trenes Corridos (TC)]]+GC_VIL[[#This Row],[Trenes Corridos (TC)]])</f>
        <v>0</v>
      </c>
      <c r="Z93" s="36">
        <f>+BA_GC[[#This Row],[Asientos Ofrecidos Coches Remolcados]]+BA_MAR[[#This Row],[Asientos Ofrecidos Coches Remolcados]]+PA_MAR[[#This Row],[Asientos Ofrecidos Coches Remolcados]]+KM_MAR[[#This Row],[Asientos Ofrecidos Coches Remolcados]]+GC_VIL[[#This Row],[Asientos Ofrecidos Coches Remolcados]]</f>
        <v>2207657.5122695216</v>
      </c>
      <c r="AA93" s="6">
        <f>+BA_GC[[#This Row],[Asientos Ofrecidos Coches Motor]]+BA_MAR[[#This Row],[Asientos Prom. x C. Motor]]+PA_MAR[[#This Row],[Asientos Ofrecidos Coches Motor]]+KM_MAR[[#This Row],[Asientos Ofrecidos Coches Motor]]+GC_VIL[[#This Row],[Asientos Ofrecidos Coches Motor]]</f>
        <v>0</v>
      </c>
      <c r="AC93" s="6">
        <f>+BA_MAR[[#This Row],[Asientos Prom. x C. Remolcados]]</f>
        <v>72</v>
      </c>
      <c r="AD93" s="6">
        <f>+BA_GC[[#This Row],[Asientos Prom. x C. Motor]]</f>
        <v>0</v>
      </c>
      <c r="AF93" s="6">
        <f>+'[2]BS TAB'!$H97</f>
        <v>6671</v>
      </c>
      <c r="AG93" s="6">
        <f>+LINEA[[#This Row],[Trenes Programados]]-LINEA[[#This Row],[Trenes Corridos (TC)]]</f>
        <v>18</v>
      </c>
      <c r="AH93" s="81">
        <f>+'[2]BS TAB'!$J97</f>
        <v>6653</v>
      </c>
      <c r="AI93" s="35">
        <f>+LINEA[[#This Row],[Trenes Corridos (TC)]]/AH81-1</f>
        <v>2.0398773006135018E-2</v>
      </c>
      <c r="AJ93" s="36">
        <f>+'[2]BS TAB'!$K97</f>
        <v>6638</v>
      </c>
      <c r="AK93" s="36">
        <f>+LINEA[[#This Row],[Trenes Corridos (TC)]]-LINEA[[#This Row],[Trenes Puntuales]]</f>
        <v>15</v>
      </c>
      <c r="AL93" s="111">
        <f>+LINEA[[#This Row],[Trenes Puntuales]]/LINEA[[#This Row],[Trenes Programados]]</f>
        <v>0.99505321540998348</v>
      </c>
      <c r="AM93" s="82">
        <v>0.95</v>
      </c>
      <c r="AN93" s="82">
        <f>+IF(LINEA[[#This Row],[Regularidad Absoluta]]&gt;=LINEA[[#This Row],[RA 95%]],LINEA[[#This Row],[Regularidad Absoluta]],"")</f>
        <v>0.99505321540998348</v>
      </c>
      <c r="AO93" s="82">
        <f>+LINEA[[#This Row],[Trenes Puntuales]]/LINEA[[#This Row],[Trenes Corridos (TC)]]</f>
        <v>0.99774537802495111</v>
      </c>
      <c r="AP93" s="82">
        <f>+LINEA[[#This Row],[Trenes Corridos (TC)]]/LINEA[[#This Row],[Trenes Programados]]</f>
        <v>0.99730175385999098</v>
      </c>
      <c r="AQ93" s="82">
        <f>+LINEA[[#This Row],[Regularidad Relativa]]/AO81-1</f>
        <v>2.2685091137035318E-2</v>
      </c>
      <c r="AR93" s="81">
        <f>+'[3]DATOS BS#Bol por Estación'!$AP77</f>
        <v>1411897</v>
      </c>
      <c r="AS93" s="15">
        <f>+LINEA[[#This Row],[Pasajeros Pagos (PAX)]]/AR81-1</f>
        <v>6.3734553251633796E-2</v>
      </c>
      <c r="AT93" s="6">
        <f>+LINEA[[#This Row],[Pasajeros Pagos (PAX)]]/LINEA[[#This Row],[Indice Dia Habil]]</f>
        <v>52899.850131135252</v>
      </c>
      <c r="AU93" s="15">
        <f>+LINEA[[#This Row],[PAX Día Habil]]/AT81-1</f>
        <v>3.9422898044308985E-2</v>
      </c>
      <c r="AV93" s="6">
        <f>+LINEA[[#This Row],[Pasajeros Pagos (PAX)]]/LINEA[[#This Row],[Trenes Corridos (TC)]]</f>
        <v>212.21960018036975</v>
      </c>
      <c r="AW93" s="6">
        <f>+LINEA[[#This Row],[PAX x Tren]]/LINEA[[#This Row],[Form. Media Trenes Remolcados]]</f>
        <v>45.801025587454362</v>
      </c>
      <c r="AX93" s="15">
        <f>+LINEA[[#This Row],[PAX x Coche]]/AW81-1</f>
        <v>4.2469455463798322E-2</v>
      </c>
      <c r="AY93" s="141">
        <f>+(BA_GC[[#This Row],[Capacidad x Coche (4xm2)]]*BA_GC[[#This Row],[Coches Kilómetro (CK) (5+6+7)]]+BA_MAR[[#This Row],[Capacidad x Coche (4xm2)]]*BA_MAR[[#This Row],[Coches Kilómetro (CK) (5+6+7)]])/(BA_MAR[[#This Row],[Coches Kilómetro (CK) (5+6+7)]]+BA_GC[[#This Row],[Coches Kilómetro (CK) (5+6+7)]])</f>
        <v>180</v>
      </c>
      <c r="AZ93" s="9">
        <f>+LINEA[[#This Row],[PAX Kilómetro]]/LINEA[[#This Row],[Coches Kilómetro (CK) (5+6+7)]]</f>
        <v>24.403193723306536</v>
      </c>
      <c r="BA93" s="15">
        <f>+LINEA[[#This Row],[Ocupación Media (PaxKm/CocheKm)]]/AZ81-1</f>
        <v>2.6775201905388402E-2</v>
      </c>
      <c r="BB93" s="15">
        <f>+LINEA[[#This Row],[Ocupación Media (PaxKm/CocheKm)]]/LINEA[[#This Row],[Capacidad x Coche (4xm2)]]</f>
        <v>0.1355732984628141</v>
      </c>
      <c r="BC93" s="15">
        <f>+LINEA[[#This Row],[% de Ocupación Media PAX]]/BB81-1</f>
        <v>2.6775201905388624E-2</v>
      </c>
      <c r="BD93" s="36">
        <f>+LINEA[[#This Row],[Pasajeros Pagos (PAX)]]*LINEA[[#This Row],[PAX Recorrido Medio]]</f>
        <v>24353402.123195652</v>
      </c>
      <c r="BE93" s="37">
        <f>+(BA_GC[[#This Row],[PAX Recorrido Medio]]*BA_GC[[#This Row],[Pasajeros Pagos (PAX)]]+BA_MAR[[#This Row],[PAX Recorrido Medio]]*BA_MAR[[#This Row],[Pasajeros Pagos (PAX)]])/(BA_MAR[[#This Row],[Pasajeros Pagos (PAX)]]+BA_GC[[#This Row],[Pasajeros Pagos (PAX)]])</f>
        <v>17.248710156049381</v>
      </c>
      <c r="BF93" s="35">
        <f>+LINEA[[#This Row],[PAX Recorrido Medio]]/BE81-1</f>
        <v>-1.5054880961886341E-2</v>
      </c>
      <c r="BG93" s="36">
        <f>+BA_GC[[#This Row],[PAX Desestacionalizados]]+BA_MAR[[#This Row],[PAX Desestacionalizados]]+PA_MAR[[#This Row],[PAX Desestacionalizados]]+KM_MAR[[#This Row],[PAX Desestacionalizados]]+GC_VIL[[#This Row],[PAX Desestacionalizados]]</f>
        <v>1403759.3155221366</v>
      </c>
      <c r="BH93" s="114">
        <f t="shared" si="4"/>
        <v>0.19604629712061739</v>
      </c>
      <c r="BI93" s="81">
        <f>+BA_GC[[#This Row],[Pasajeros Totales (PT) (estimados)]]+BA_MAR[[#This Row],[Pasajeros Totales (PT) (estimados)]]+PA_MAR[[#This Row],[Pasajeros Totales (PT) (estimados)]]+KM_MAR[[#This Row],[Pasajeros Totales (PT) (estimados)]]+GC_VIL[[#This Row],[Pasajeros Totales (PT) (estimados)]]</f>
        <v>1756191.9236683052</v>
      </c>
      <c r="BJ93" s="35">
        <f>+(LINEA[[#This Row],[Variación % TC]]*0.2)-(LINEA[[#This Row],[Vaciación % PAX Recorrido Medio]]*0.1)-(LINEA[[#This Row],[Variación % Ocupación PAX]]*0.5)+(LINEA[[#This Row],[Variación % RA]]*0.1)+(LINEA[[#This Row],[Variación % Velocidad Comercial TE]]*0.1)</f>
        <v>-5.5338491415751418E-3</v>
      </c>
      <c r="BK93" s="121">
        <v>675510.4</v>
      </c>
      <c r="BL93" s="10">
        <f>+LINEA[[#This Row],[Recaudación Vta. Boletos $]]/LINEA[[#This Row],[Pasajeros Pagos (PAX)]]</f>
        <v>0.47844169935908926</v>
      </c>
      <c r="BM93" s="15">
        <f>+(LINEA[[#This Row],[Tarifa Media $]]*44)/CQ93</f>
        <v>3.1629084363082399E-2</v>
      </c>
      <c r="BN93" s="46">
        <f>+LINEA[[#This Row],[Tarifa Media $]]/CP93</f>
        <v>0.47911245679860731</v>
      </c>
      <c r="BO93" s="73">
        <v>26.69</v>
      </c>
      <c r="BP93" s="67">
        <f>+BA_GC[[#This Row],[Km. Línea (entre cabeceras) en Servicio]]+BA_MAR[[#This Row],[Km. Línea (entre cabeceras) en Servicio]]+PA_MAR[[#This Row],[Km. Línea (entre cabeceras) en Servicio]]+KM_MAR[[#This Row],[Km. Línea (entre cabeceras) en Servicio]]+GC_VIL[[#This Row],[Km. Línea (entre cabeceras) en Servicio]]</f>
        <v>101.367</v>
      </c>
      <c r="BQ93" s="67">
        <f>+[1]!BS_InfraMR[[#This Row],[Total Líneas de Explotación ]]</f>
        <v>66.611000000000004</v>
      </c>
      <c r="BR93" s="36">
        <v>30</v>
      </c>
      <c r="BS93" s="6">
        <v>657</v>
      </c>
      <c r="BT93" s="63">
        <f>+LINEA[[#This Row],[Recaudación Vta. Boletos $]]/LINEA[[#This Row],[Km. Línea (entre cabeceras) en Servicio]]</f>
        <v>6664.0070239821634</v>
      </c>
      <c r="BU93" s="64">
        <f>+LINEA[[#This Row],[Recaudación/Km. Línea (PESOS)]]/CP93</f>
        <v>6673.3497135811767</v>
      </c>
      <c r="BV93" s="63">
        <f>+LINEA[[#This Row],[Recaudación Vta. Boletos $]]/LINEA[[#This Row],[Trenes Corridos (TC)]]</f>
        <v>101.53470614760259</v>
      </c>
      <c r="BW93" s="64">
        <f>+LINEA[[#This Row],[Recaudación/Trenes Corridos (PESOS)]]/CP93</f>
        <v>101.67705402323512</v>
      </c>
      <c r="BX93" s="63">
        <f>+LINEA[[#This Row],[Recaudación Vta. Boletos $]]/LINEA[[#This Row],[Coches Kilómetro (CK) (5+6+7)]]</f>
        <v>0.67689151067757181</v>
      </c>
      <c r="BY93" s="64">
        <f>+LINEA[[#This Row],[Recaudación/Coche Kilómetro (PESOS)]]/CP93</f>
        <v>0.67784048735987557</v>
      </c>
      <c r="BZ93" s="65">
        <f>+LINEA[[#This Row],[Recaudación Vta. Boletos $]]/LINEA[[#This Row],[PAX Kilómetro]]</f>
        <v>2.7737824743451475E-2</v>
      </c>
      <c r="CA93" s="66">
        <f>+LINEA[[#This Row],[Recaudación/Pasajeros Kilómetro (PESOS)]]/CP93</f>
        <v>2.77767121404481E-2</v>
      </c>
      <c r="CB93" s="63">
        <f>+LINEA[[#This Row],[Recaudación Vta. Boletos $]]/LINEA[[#This Row],[Personal]]</f>
        <v>1028.1741248097412</v>
      </c>
      <c r="CC93" s="64">
        <f>+LINEA[[#This Row],[Recaudación/Personal (PESOS)]]/CP93</f>
        <v>1029.6155866310246</v>
      </c>
      <c r="CD93" s="36">
        <f>+LINEA[[#This Row],[Pasajeros Pagos (PAX)]]/LINEA[[#This Row],[Personal]]</f>
        <v>2149.0060882800608</v>
      </c>
      <c r="CE93" s="67">
        <f>+LINEA[[#This Row],[Trenes Corridos (TC)]]/LINEA[[#This Row],[Personal]]</f>
        <v>10.126331811263318</v>
      </c>
      <c r="CF93" s="36">
        <f>+LINEA[[#This Row],[Pasajeros Pagos (PAX)]]/LINEA[[#This Row],[Km. Línea (entre cabeceras) en Servicio]]</f>
        <v>13928.566495999683</v>
      </c>
      <c r="CG93" s="36">
        <f>+LINEA[[#This Row],[Pasajeros Pagos (PAX)]]/LINEA[[#This Row],[Cantidad de Estaciones en Servicio]]</f>
        <v>47063.23333333333</v>
      </c>
      <c r="CH93" s="36">
        <f>+LINEA[[#This Row],[PAX Kilómetro]]/LINEA[[#This Row],[Km. Línea (entre cabeceras) en Servicio]]</f>
        <v>240249.80637875886</v>
      </c>
      <c r="CI93" s="36">
        <f>+LINEA[[#This Row],[Coches Kilómetro (CK) (5+6+7)]]/LINEA[[#This Row],[Km. Línea (entre cabeceras) en Servicio]]</f>
        <v>9845.0149231617033</v>
      </c>
      <c r="CJ93" s="36">
        <f>+[1]!Sar_InfraMR[[#This Row],[Total Coches Eléctricos]]+[1]!Sar_InfraMR[[#This Row],[Total Coches Remolcados]]</f>
        <v>328</v>
      </c>
      <c r="CK93" s="36">
        <f>+LINEA[[#This Row],[Pasajeros Pagos (PAX)]]/LINEA[[#This Row],[Coches en Servicio]]</f>
        <v>4304.5640243902435</v>
      </c>
      <c r="CN93" s="11">
        <v>0.96092931714403562</v>
      </c>
      <c r="CP93" s="10">
        <v>0.99860000000000004</v>
      </c>
      <c r="CQ93" s="60">
        <v>665.57205798759219</v>
      </c>
      <c r="EA93" s="2">
        <v>2000</v>
      </c>
      <c r="EB93" s="2" t="s">
        <v>4</v>
      </c>
    </row>
    <row r="94" spans="1:132" ht="12.75" customHeight="1" x14ac:dyDescent="0.2">
      <c r="A94" s="83" t="s">
        <v>206</v>
      </c>
      <c r="B94" s="2" t="s">
        <v>11</v>
      </c>
      <c r="C94" s="85">
        <v>36770</v>
      </c>
      <c r="D94" s="2" t="s">
        <v>249</v>
      </c>
      <c r="E94" s="2" t="s">
        <v>246</v>
      </c>
      <c r="F94" s="2" t="s">
        <v>247</v>
      </c>
      <c r="G94" s="2" t="s">
        <v>248</v>
      </c>
      <c r="H94" s="6">
        <f>+BA_GC[[#This Row],[TK Remolcados (1)]]+BA_MAR[[#This Row],[TK Remolcados (1)]]+PA_MAR[[#This Row],[TK Remolcados (1)]]+KM_MAR[[#This Row],[TK Remolcados (1)]]+GC_VIL[[#This Row],[TK Remolcados (1)]]</f>
        <v>212139.54714894068</v>
      </c>
      <c r="I94" s="6">
        <f>+BA_GC[[#This Row],[TK Coche Motor (2)]]+PA_MAR[[#This Row],[TK Coche Motor (2)]]+KM_MAR[[#This Row],[TK Coche Motor (2)]]+GC_VIL[[#This Row],[TK Coche Motor (2)]]</f>
        <v>0</v>
      </c>
      <c r="K94" s="81">
        <f>+LINEA[[#This Row],[TK Remolcados (1)]]+LINEA[[#This Row],[TK Coche Motor (2)]]+LINEA[[#This Row],[TK Eléctricos (3)]]</f>
        <v>212139.54714894068</v>
      </c>
      <c r="L94" s="35">
        <f>+LINEA[[#This Row],[Trenes Kilómetro (TK) (1+2+3)]]/K82-1</f>
        <v>-9.3586989874193671E-3</v>
      </c>
      <c r="M94" s="36">
        <f>+BA_GC[[#This Row],[CK Locomotoras (4)]]+BA_MAR[[#This Row],[CK Locomotoras (4)]]+PA_MAR[[#This Row],[CK Locomotoras (4)]]+KM_MAR[[#This Row],[CK Locomotoras (4)]]+GC_VIL[[#This Row],[CK Locomotoras (4)]]</f>
        <v>212139.54714894068</v>
      </c>
      <c r="N94" s="36">
        <f>+BA_GC[[#This Row],[CK Remolcados (5)]]+BA_MAR[[#This Row],[CK Remolcados (5)]]+PA_MAR[[#This Row],[CK Remolcados (5)]]+KM_MAR[[#This Row],[CK Remolcados (5)]]+GC_VIL[[#This Row],[CK Remolcados (5)]]</f>
        <v>968559.34407982358</v>
      </c>
      <c r="O94" s="36">
        <f>+BA_GC[[#This Row],[CK Coche Motor (6)]]+BA_MAR[[#This Row],[CK Coche Motor (6)]]+PA_MAR[[#This Row],[CK Coche Motor (6)]]+KM_MAR[[#This Row],[CK Coche Motor (6)]]+GC_VIL[[#This Row],[CK Coche Motor (6)]]</f>
        <v>0</v>
      </c>
      <c r="Q94" s="81">
        <f t="shared" si="3"/>
        <v>968559.34407982358</v>
      </c>
      <c r="R94" s="35">
        <f>+LINEA[[#This Row],[Coches Kilómetro (CK) (5+6+7)]]/Q82-1</f>
        <v>-9.3586989874194781E-3</v>
      </c>
      <c r="S94" s="37">
        <f>+(BA_GC[[#This Row],[Velocidad Comercial Trenes Diésel]]*BA_GC[[#This Row],[Trenes Corridos (TC)]]+BA_MAR[[#This Row],[Velocidad Comercial Trenes Diésel]]*BA_MAR[[#This Row],[Trenes Corridos (TC)]])/(BA_GC[[#This Row],[Trenes Corridos (TC)]]+BA_MAR[[#This Row],[Trenes Corridos (TC)]])</f>
        <v>29.929984284389686</v>
      </c>
      <c r="T94" s="35">
        <f>+LINEA[[#This Row],[Velocidad Comercial Trenes Diésel]]/S82-1</f>
        <v>-3.760744349591838E-3</v>
      </c>
      <c r="U94" s="37"/>
      <c r="V94" s="35"/>
      <c r="W94" s="37">
        <f>+(BA_GC[[#This Row],[Form. Media Trenes Remolcados]]*BA_GC[[#This Row],[Trenes Corridos (TC)]]+BA_MAR[[#This Row],[Form. Media Trenes Remolcados]]*BA_MAR[[#This Row],[Trenes Corridos (TC)]])/(BA_MAR[[#This Row],[Trenes Corridos (TC)]]+BA_GC[[#This Row],[Trenes Corridos (TC)]])</f>
        <v>4.6335119674372551</v>
      </c>
      <c r="X94" s="9">
        <f>+(BA_GC[[#This Row],[Form. Media Trenes Coche Motor]]*BA_GC[[#This Row],[Trenes Corridos (TC)]]+GC_VIL[[#This Row],[Form. Media Trenes Coche Motor]]*GC_VIL[[#This Row],[Trenes Corridos (TC)]])/(BA_GC[[#This Row],[Trenes Corridos (TC)]]+GC_VIL[[#This Row],[Trenes Corridos (TC)]])</f>
        <v>0</v>
      </c>
      <c r="Z94" s="36">
        <f>+BA_GC[[#This Row],[Asientos Ofrecidos Coches Remolcados]]+BA_MAR[[#This Row],[Asientos Ofrecidos Coches Remolcados]]+PA_MAR[[#This Row],[Asientos Ofrecidos Coches Remolcados]]+KM_MAR[[#This Row],[Asientos Ofrecidos Coches Remolcados]]+GC_VIL[[#This Row],[Asientos Ofrecidos Coches Remolcados]]</f>
        <v>2142619.0525664063</v>
      </c>
      <c r="AA94" s="6">
        <f>+BA_GC[[#This Row],[Asientos Ofrecidos Coches Motor]]+BA_MAR[[#This Row],[Asientos Prom. x C. Motor]]+PA_MAR[[#This Row],[Asientos Ofrecidos Coches Motor]]+KM_MAR[[#This Row],[Asientos Ofrecidos Coches Motor]]+GC_VIL[[#This Row],[Asientos Ofrecidos Coches Motor]]</f>
        <v>0</v>
      </c>
      <c r="AC94" s="6">
        <f>+BA_MAR[[#This Row],[Asientos Prom. x C. Remolcados]]</f>
        <v>72</v>
      </c>
      <c r="AD94" s="6">
        <f>+BA_GC[[#This Row],[Asientos Prom. x C. Motor]]</f>
        <v>0</v>
      </c>
      <c r="AF94" s="6">
        <f>+'[2]BS TAB'!$H98</f>
        <v>6485</v>
      </c>
      <c r="AG94" s="6">
        <f>+LINEA[[#This Row],[Trenes Programados]]-LINEA[[#This Row],[Trenes Corridos (TC)]]</f>
        <v>28</v>
      </c>
      <c r="AH94" s="81">
        <f>+'[2]BS TAB'!$J98</f>
        <v>6457</v>
      </c>
      <c r="AI94" s="35">
        <f>+LINEA[[#This Row],[Trenes Corridos (TC)]]/AH82-1</f>
        <v>-9.3586989874194781E-3</v>
      </c>
      <c r="AJ94" s="36">
        <f>+'[2]BS TAB'!$K98</f>
        <v>6427</v>
      </c>
      <c r="AK94" s="36">
        <f>+LINEA[[#This Row],[Trenes Corridos (TC)]]-LINEA[[#This Row],[Trenes Puntuales]]</f>
        <v>30</v>
      </c>
      <c r="AL94" s="111">
        <f>+LINEA[[#This Row],[Trenes Puntuales]]/LINEA[[#This Row],[Trenes Programados]]</f>
        <v>0.99105628373168853</v>
      </c>
      <c r="AM94" s="82">
        <v>0.95</v>
      </c>
      <c r="AN94" s="82">
        <f>+IF(LINEA[[#This Row],[Regularidad Absoluta]]&gt;=LINEA[[#This Row],[RA 95%]],LINEA[[#This Row],[Regularidad Absoluta]],"")</f>
        <v>0.99105628373168853</v>
      </c>
      <c r="AO94" s="82">
        <f>+LINEA[[#This Row],[Trenes Puntuales]]/LINEA[[#This Row],[Trenes Corridos (TC)]]</f>
        <v>0.99535387951060861</v>
      </c>
      <c r="AP94" s="82">
        <f>+LINEA[[#This Row],[Trenes Corridos (TC)]]/LINEA[[#This Row],[Trenes Programados]]</f>
        <v>0.99568234387047028</v>
      </c>
      <c r="AQ94" s="82">
        <f>+LINEA[[#This Row],[Regularidad Relativa]]/AO82-1</f>
        <v>5.7319349940576636E-4</v>
      </c>
      <c r="AR94" s="81">
        <f>+'[3]DATOS BS#Bol por Estación'!$AP78</f>
        <v>1393523</v>
      </c>
      <c r="AS94" s="15">
        <f>+LINEA[[#This Row],[Pasajeros Pagos (PAX)]]/AR82-1</f>
        <v>1.8685460561038925E-2</v>
      </c>
      <c r="AT94" s="6">
        <f>+LINEA[[#This Row],[Pasajeros Pagos (PAX)]]/LINEA[[#This Row],[Indice Dia Habil]]</f>
        <v>53535.266999615822</v>
      </c>
      <c r="AU94" s="15">
        <f>+LINEA[[#This Row],[PAX Día Habil]]/AT82-1</f>
        <v>3.9427039281644038E-2</v>
      </c>
      <c r="AV94" s="6">
        <f>+LINEA[[#This Row],[Pasajeros Pagos (PAX)]]/LINEA[[#This Row],[Trenes Corridos (TC)]]</f>
        <v>215.81585875793712</v>
      </c>
      <c r="AW94" s="6">
        <f>+LINEA[[#This Row],[PAX x Tren]]/LINEA[[#This Row],[Form. Media Trenes Remolcados]]</f>
        <v>46.577166580040696</v>
      </c>
      <c r="AX94" s="15">
        <f>+LINEA[[#This Row],[PAX x Coche]]/AW82-1</f>
        <v>2.830909585517305E-2</v>
      </c>
      <c r="AY94" s="141">
        <f>+(BA_GC[[#This Row],[Capacidad x Coche (4xm2)]]*BA_GC[[#This Row],[Coches Kilómetro (CK) (5+6+7)]]+BA_MAR[[#This Row],[Capacidad x Coche (4xm2)]]*BA_MAR[[#This Row],[Coches Kilómetro (CK) (5+6+7)]])/(BA_MAR[[#This Row],[Coches Kilómetro (CK) (5+6+7)]]+BA_GC[[#This Row],[Coches Kilómetro (CK) (5+6+7)]])</f>
        <v>180</v>
      </c>
      <c r="AZ94" s="9">
        <f>+LINEA[[#This Row],[PAX Kilómetro]]/LINEA[[#This Row],[Coches Kilómetro (CK) (5+6+7)]]</f>
        <v>24.835900612608768</v>
      </c>
      <c r="BA94" s="15">
        <f>+LINEA[[#This Row],[Ocupación Media (PaxKm/CocheKm)]]/AZ82-1</f>
        <v>8.2808605565993787E-3</v>
      </c>
      <c r="BB94" s="15">
        <f>+LINEA[[#This Row],[Ocupación Media (PaxKm/CocheKm)]]/LINEA[[#This Row],[Capacidad x Coche (4xm2)]]</f>
        <v>0.13797722562560427</v>
      </c>
      <c r="BC94" s="15">
        <f>+LINEA[[#This Row],[% de Ocupación Media PAX]]/BB82-1</f>
        <v>8.2808605565993787E-3</v>
      </c>
      <c r="BD94" s="36">
        <f>+LINEA[[#This Row],[Pasajeros Pagos (PAX)]]*LINEA[[#This Row],[PAX Recorrido Medio]]</f>
        <v>24055043.606980037</v>
      </c>
      <c r="BE94" s="37">
        <f>+(BA_GC[[#This Row],[PAX Recorrido Medio]]*BA_GC[[#This Row],[Pasajeros Pagos (PAX)]]+BA_MAR[[#This Row],[PAX Recorrido Medio]]*BA_MAR[[#This Row],[Pasajeros Pagos (PAX)]])/(BA_MAR[[#This Row],[Pasajeros Pagos (PAX)]]+BA_GC[[#This Row],[Pasajeros Pagos (PAX)]])</f>
        <v>17.262035579592183</v>
      </c>
      <c r="BF94" s="35">
        <f>+LINEA[[#This Row],[PAX Recorrido Medio]]/BE82-1</f>
        <v>-1.9476862919235005E-2</v>
      </c>
      <c r="BG94" s="36">
        <f>+BA_GC[[#This Row],[PAX Desestacionalizados]]+BA_MAR[[#This Row],[PAX Desestacionalizados]]+PA_MAR[[#This Row],[PAX Desestacionalizados]]+KM_MAR[[#This Row],[PAX Desestacionalizados]]+GC_VIL[[#This Row],[PAX Desestacionalizados]]</f>
        <v>1375552.4132472198</v>
      </c>
      <c r="BH94" s="114">
        <f t="shared" si="4"/>
        <v>0.19848454692079709</v>
      </c>
      <c r="BI94" s="81">
        <f>+BA_GC[[#This Row],[Pasajeros Totales (PT) (estimados)]]+BA_MAR[[#This Row],[Pasajeros Totales (PT) (estimados)]]+PA_MAR[[#This Row],[Pasajeros Totales (PT) (estimados)]]+KM_MAR[[#This Row],[Pasajeros Totales (PT) (estimados)]]+GC_VIL[[#This Row],[Pasajeros Totales (PT) (estimados)]]</f>
        <v>1738610.2721369453</v>
      </c>
      <c r="BJ94" s="35">
        <f>+(LINEA[[#This Row],[Variación % TC]]*0.2)-(LINEA[[#This Row],[Vaciación % PAX Recorrido Medio]]*0.1)-(LINEA[[#This Row],[Variación % Ocupación PAX]]*0.5)+(LINEA[[#This Row],[Variación % RA]]*0.1)+(LINEA[[#This Row],[Variación % Velocidad Comercial TE]]*0.1)</f>
        <v>-4.0071644339195077E-3</v>
      </c>
      <c r="BK94" s="121">
        <v>667835.35</v>
      </c>
      <c r="BL94" s="10">
        <f>+LINEA[[#This Row],[Recaudación Vta. Boletos $]]/LINEA[[#This Row],[Pasajeros Pagos (PAX)]]</f>
        <v>0.47924243087484025</v>
      </c>
      <c r="BM94" s="15">
        <f>+(LINEA[[#This Row],[Tarifa Media $]]*44)/CQ94</f>
        <v>3.1524178101607618E-2</v>
      </c>
      <c r="BN94" s="46">
        <f>+LINEA[[#This Row],[Tarifa Media $]]/CP94</f>
        <v>0.47977017807071803</v>
      </c>
      <c r="BO94" s="73">
        <v>26.03</v>
      </c>
      <c r="BP94" s="67">
        <f>+BA_GC[[#This Row],[Km. Línea (entre cabeceras) en Servicio]]+BA_MAR[[#This Row],[Km. Línea (entre cabeceras) en Servicio]]+PA_MAR[[#This Row],[Km. Línea (entre cabeceras) en Servicio]]+KM_MAR[[#This Row],[Km. Línea (entre cabeceras) en Servicio]]+GC_VIL[[#This Row],[Km. Línea (entre cabeceras) en Servicio]]</f>
        <v>101.367</v>
      </c>
      <c r="BQ94" s="67">
        <f>+[1]!BS_InfraMR[[#This Row],[Total Líneas de Explotación ]]</f>
        <v>66.611000000000004</v>
      </c>
      <c r="BR94" s="36">
        <v>30</v>
      </c>
      <c r="BS94" s="6">
        <v>657</v>
      </c>
      <c r="BT94" s="63">
        <f>+LINEA[[#This Row],[Recaudación Vta. Boletos $]]/LINEA[[#This Row],[Km. Línea (entre cabeceras) en Servicio]]</f>
        <v>6588.2915544506586</v>
      </c>
      <c r="BU94" s="64">
        <f>+LINEA[[#This Row],[Recaudación/Km. Línea (PESOS)]]/CP94</f>
        <v>6595.5466557720074</v>
      </c>
      <c r="BV94" s="63">
        <f>+LINEA[[#This Row],[Recaudación Vta. Boletos $]]/LINEA[[#This Row],[Trenes Corridos (TC)]]</f>
        <v>103.42811677249496</v>
      </c>
      <c r="BW94" s="64">
        <f>+LINEA[[#This Row],[Recaudación/Trenes Corridos (PESOS)]]/CP94</f>
        <v>103.54201298678042</v>
      </c>
      <c r="BX94" s="63">
        <f>+LINEA[[#This Row],[Recaudación Vta. Boletos $]]/LINEA[[#This Row],[Coches Kilómetro (CK) (5+6+7)]]</f>
        <v>0.68951412640025134</v>
      </c>
      <c r="BY94" s="64">
        <f>+LINEA[[#This Row],[Recaudación/Coche Kilómetro (PESOS)]]/CP94</f>
        <v>0.69027342717013851</v>
      </c>
      <c r="BZ94" s="65">
        <f>+LINEA[[#This Row],[Recaudación Vta. Boletos $]]/LINEA[[#This Row],[PAX Kilómetro]]</f>
        <v>2.7762799390902565E-2</v>
      </c>
      <c r="CA94" s="66">
        <f>+LINEA[[#This Row],[Recaudación/Pasajeros Kilómetro (PESOS)]]/CP94</f>
        <v>2.77933721002128E-2</v>
      </c>
      <c r="CB94" s="63">
        <f>+LINEA[[#This Row],[Recaudación Vta. Boletos $]]/LINEA[[#This Row],[Personal]]</f>
        <v>1016.4921613394216</v>
      </c>
      <c r="CC94" s="64">
        <f>+LINEA[[#This Row],[Recaudación/Personal (PESOS)]]/CP94</f>
        <v>1017.6115340268511</v>
      </c>
      <c r="CD94" s="36">
        <f>+LINEA[[#This Row],[Pasajeros Pagos (PAX)]]/LINEA[[#This Row],[Personal]]</f>
        <v>2121.0395738203956</v>
      </c>
      <c r="CE94" s="67">
        <f>+LINEA[[#This Row],[Trenes Corridos (TC)]]/LINEA[[#This Row],[Personal]]</f>
        <v>9.8280060882800608</v>
      </c>
      <c r="CF94" s="36">
        <f>+LINEA[[#This Row],[Pasajeros Pagos (PAX)]]/LINEA[[#This Row],[Km. Línea (entre cabeceras) en Servicio]]</f>
        <v>13747.304349541764</v>
      </c>
      <c r="CG94" s="36">
        <f>+LINEA[[#This Row],[Pasajeros Pagos (PAX)]]/LINEA[[#This Row],[Cantidad de Estaciones en Servicio]]</f>
        <v>46450.76666666667</v>
      </c>
      <c r="CH94" s="36">
        <f>+LINEA[[#This Row],[PAX Kilómetro]]/LINEA[[#This Row],[Km. Línea (entre cabeceras) en Servicio]]</f>
        <v>237306.45680527229</v>
      </c>
      <c r="CI94" s="36">
        <f>+LINEA[[#This Row],[Coches Kilómetro (CK) (5+6+7)]]/LINEA[[#This Row],[Km. Línea (entre cabeceras) en Servicio]]</f>
        <v>9554.9769064865632</v>
      </c>
      <c r="CJ94" s="36">
        <f>+[1]!Sar_InfraMR[[#This Row],[Total Coches Eléctricos]]+[1]!Sar_InfraMR[[#This Row],[Total Coches Remolcados]]</f>
        <v>328</v>
      </c>
      <c r="CK94" s="36">
        <f>+LINEA[[#This Row],[Pasajeros Pagos (PAX)]]/LINEA[[#This Row],[Coches en Servicio]]</f>
        <v>4248.5457317073169</v>
      </c>
      <c r="CN94" s="11">
        <v>0.95450767559071292</v>
      </c>
      <c r="CP94" s="10">
        <v>0.99890000000000001</v>
      </c>
      <c r="CQ94" s="60">
        <v>668.90457510191607</v>
      </c>
      <c r="EA94" s="2">
        <v>2000</v>
      </c>
      <c r="EB94" s="2" t="s">
        <v>11</v>
      </c>
    </row>
    <row r="95" spans="1:132" ht="12.75" customHeight="1" x14ac:dyDescent="0.2">
      <c r="A95" s="83" t="s">
        <v>206</v>
      </c>
      <c r="B95" s="2" t="s">
        <v>5</v>
      </c>
      <c r="C95" s="85">
        <v>36800</v>
      </c>
      <c r="D95" s="2" t="s">
        <v>249</v>
      </c>
      <c r="E95" s="2" t="s">
        <v>246</v>
      </c>
      <c r="F95" s="2" t="s">
        <v>247</v>
      </c>
      <c r="G95" s="2" t="s">
        <v>248</v>
      </c>
      <c r="H95" s="6">
        <f>+BA_GC[[#This Row],[TK Remolcados (1)]]+BA_MAR[[#This Row],[TK Remolcados (1)]]+PA_MAR[[#This Row],[TK Remolcados (1)]]+KM_MAR[[#This Row],[TK Remolcados (1)]]+GC_VIL[[#This Row],[TK Remolcados (1)]]</f>
        <v>211515.31741441533</v>
      </c>
      <c r="I95" s="6">
        <f>+BA_GC[[#This Row],[TK Coche Motor (2)]]+PA_MAR[[#This Row],[TK Coche Motor (2)]]+KM_MAR[[#This Row],[TK Coche Motor (2)]]+GC_VIL[[#This Row],[TK Coche Motor (2)]]</f>
        <v>0</v>
      </c>
      <c r="K95" s="81">
        <f>+LINEA[[#This Row],[TK Remolcados (1)]]+LINEA[[#This Row],[TK Coche Motor (2)]]+LINEA[[#This Row],[TK Eléctricos (3)]]</f>
        <v>211515.31741441533</v>
      </c>
      <c r="L95" s="35">
        <f>+LINEA[[#This Row],[Trenes Kilómetro (TK) (1+2+3)]]/K83-1</f>
        <v>-1.1211795423130222E-2</v>
      </c>
      <c r="M95" s="36">
        <f>+BA_GC[[#This Row],[CK Locomotoras (4)]]+BA_MAR[[#This Row],[CK Locomotoras (4)]]+PA_MAR[[#This Row],[CK Locomotoras (4)]]+KM_MAR[[#This Row],[CK Locomotoras (4)]]+GC_VIL[[#This Row],[CK Locomotoras (4)]]</f>
        <v>211515.31741441533</v>
      </c>
      <c r="N95" s="36">
        <f>+BA_GC[[#This Row],[CK Remolcados (5)]]+BA_MAR[[#This Row],[CK Remolcados (5)]]+PA_MAR[[#This Row],[CK Remolcados (5)]]+KM_MAR[[#This Row],[CK Remolcados (5)]]+GC_VIL[[#This Row],[CK Remolcados (5)]]</f>
        <v>965709.31658446707</v>
      </c>
      <c r="O95" s="36">
        <f>+BA_GC[[#This Row],[CK Coche Motor (6)]]+BA_MAR[[#This Row],[CK Coche Motor (6)]]+PA_MAR[[#This Row],[CK Coche Motor (6)]]+KM_MAR[[#This Row],[CK Coche Motor (6)]]+GC_VIL[[#This Row],[CK Coche Motor (6)]]</f>
        <v>0</v>
      </c>
      <c r="Q95" s="81">
        <f t="shared" si="3"/>
        <v>965709.31658446707</v>
      </c>
      <c r="R95" s="35">
        <f>+LINEA[[#This Row],[Coches Kilómetro (CK) (5+6+7)]]/Q83-1</f>
        <v>-1.1211795423130222E-2</v>
      </c>
      <c r="S95" s="37">
        <f>+(BA_GC[[#This Row],[Velocidad Comercial Trenes Diésel]]*BA_GC[[#This Row],[Trenes Corridos (TC)]]+BA_MAR[[#This Row],[Velocidad Comercial Trenes Diésel]]*BA_MAR[[#This Row],[Trenes Corridos (TC)]])/(BA_GC[[#This Row],[Trenes Corridos (TC)]]+BA_MAR[[#This Row],[Trenes Corridos (TC)]])</f>
        <v>29.482608791312412</v>
      </c>
      <c r="T95" s="35">
        <f>+LINEA[[#This Row],[Velocidad Comercial Trenes Diésel]]/S83-1</f>
        <v>-1.6480313012108949E-2</v>
      </c>
      <c r="U95" s="37"/>
      <c r="V95" s="35"/>
      <c r="W95" s="37">
        <f>+(BA_GC[[#This Row],[Form. Media Trenes Remolcados]]*BA_GC[[#This Row],[Trenes Corridos (TC)]]+BA_MAR[[#This Row],[Form. Media Trenes Remolcados]]*BA_MAR[[#This Row],[Trenes Corridos (TC)]])/(BA_MAR[[#This Row],[Trenes Corridos (TC)]]+BA_GC[[#This Row],[Trenes Corridos (TC)]])</f>
        <v>4.6335119674372551</v>
      </c>
      <c r="X95" s="9">
        <f>+(BA_GC[[#This Row],[Form. Media Trenes Coche Motor]]*BA_GC[[#This Row],[Trenes Corridos (TC)]]+GC_VIL[[#This Row],[Form. Media Trenes Coche Motor]]*GC_VIL[[#This Row],[Trenes Corridos (TC)]])/(BA_GC[[#This Row],[Trenes Corridos (TC)]]+GC_VIL[[#This Row],[Trenes Corridos (TC)]])</f>
        <v>0</v>
      </c>
      <c r="Z95" s="36">
        <f>+BA_GC[[#This Row],[Asientos Ofrecidos Coches Remolcados]]+BA_MAR[[#This Row],[Asientos Ofrecidos Coches Remolcados]]+PA_MAR[[#This Row],[Asientos Ofrecidos Coches Remolcados]]+KM_MAR[[#This Row],[Asientos Ofrecidos Coches Remolcados]]+GC_VIL[[#This Row],[Asientos Ofrecidos Coches Remolcados]]</f>
        <v>2136314.3039217163</v>
      </c>
      <c r="AA95" s="6">
        <f>+BA_GC[[#This Row],[Asientos Ofrecidos Coches Motor]]+BA_MAR[[#This Row],[Asientos Prom. x C. Motor]]+PA_MAR[[#This Row],[Asientos Ofrecidos Coches Motor]]+KM_MAR[[#This Row],[Asientos Ofrecidos Coches Motor]]+GC_VIL[[#This Row],[Asientos Ofrecidos Coches Motor]]</f>
        <v>0</v>
      </c>
      <c r="AC95" s="6">
        <f>+BA_MAR[[#This Row],[Asientos Prom. x C. Remolcados]]</f>
        <v>72</v>
      </c>
      <c r="AD95" s="6">
        <f>+BA_GC[[#This Row],[Asientos Prom. x C. Motor]]</f>
        <v>0</v>
      </c>
      <c r="AF95" s="6">
        <f>+'[2]BS TAB'!$H99</f>
        <v>6571</v>
      </c>
      <c r="AG95" s="6">
        <f>+LINEA[[#This Row],[Trenes Programados]]-LINEA[[#This Row],[Trenes Corridos (TC)]]</f>
        <v>133</v>
      </c>
      <c r="AH95" s="81">
        <f>+'[2]BS TAB'!$J99</f>
        <v>6438</v>
      </c>
      <c r="AI95" s="35">
        <f>+LINEA[[#This Row],[Trenes Corridos (TC)]]/AH83-1</f>
        <v>-1.1211795423130111E-2</v>
      </c>
      <c r="AJ95" s="36">
        <f>+'[2]BS TAB'!$K99</f>
        <v>6419</v>
      </c>
      <c r="AK95" s="36">
        <f>+LINEA[[#This Row],[Trenes Corridos (TC)]]-LINEA[[#This Row],[Trenes Puntuales]]</f>
        <v>19</v>
      </c>
      <c r="AL95" s="111">
        <f>+LINEA[[#This Row],[Trenes Puntuales]]/LINEA[[#This Row],[Trenes Programados]]</f>
        <v>0.97686805661238774</v>
      </c>
      <c r="AM95" s="82">
        <v>0.95</v>
      </c>
      <c r="AN95" s="82">
        <f>+IF(LINEA[[#This Row],[Regularidad Absoluta]]&gt;=LINEA[[#This Row],[RA 95%]],LINEA[[#This Row],[Regularidad Absoluta]],"")</f>
        <v>0.97686805661238774</v>
      </c>
      <c r="AO95" s="82">
        <f>+LINEA[[#This Row],[Trenes Puntuales]]/LINEA[[#This Row],[Trenes Corridos (TC)]]</f>
        <v>0.99704877291084193</v>
      </c>
      <c r="AP95" s="82">
        <f>+LINEA[[#This Row],[Trenes Corridos (TC)]]/LINEA[[#This Row],[Trenes Programados]]</f>
        <v>0.97975954953583932</v>
      </c>
      <c r="AQ95" s="82">
        <f>+LINEA[[#This Row],[Regularidad Relativa]]/AO83-1</f>
        <v>2.4373935179882178E-3</v>
      </c>
      <c r="AR95" s="81">
        <f>+'[3]DATOS BS#Bol por Estación'!$AP79</f>
        <v>1430022</v>
      </c>
      <c r="AS95" s="15">
        <f>+LINEA[[#This Row],[Pasajeros Pagos (PAX)]]/AR83-1</f>
        <v>-1.9524195439417857E-2</v>
      </c>
      <c r="AT95" s="6">
        <f>+LINEA[[#This Row],[Pasajeros Pagos (PAX)]]/LINEA[[#This Row],[Indice Dia Habil]]</f>
        <v>54874.213353798928</v>
      </c>
      <c r="AU95" s="15">
        <f>+LINEA[[#This Row],[PAX Día Habil]]/AT83-1</f>
        <v>4.5550261614561993E-3</v>
      </c>
      <c r="AV95" s="6">
        <f>+LINEA[[#This Row],[Pasajeros Pagos (PAX)]]/LINEA[[#This Row],[Trenes Corridos (TC)]]</f>
        <v>222.12208760484623</v>
      </c>
      <c r="AW95" s="6">
        <f>+LINEA[[#This Row],[PAX x Tren]]/LINEA[[#This Row],[Form. Media Trenes Remolcados]]</f>
        <v>47.938170693384336</v>
      </c>
      <c r="AX95" s="15">
        <f>+LINEA[[#This Row],[PAX x Coche]]/AW83-1</f>
        <v>-8.4066536977399631E-3</v>
      </c>
      <c r="AY95" s="141">
        <f>+(BA_GC[[#This Row],[Capacidad x Coche (4xm2)]]*BA_GC[[#This Row],[Coches Kilómetro (CK) (5+6+7)]]+BA_MAR[[#This Row],[Capacidad x Coche (4xm2)]]*BA_MAR[[#This Row],[Coches Kilómetro (CK) (5+6+7)]])/(BA_MAR[[#This Row],[Coches Kilómetro (CK) (5+6+7)]]+BA_GC[[#This Row],[Coches Kilómetro (CK) (5+6+7)]])</f>
        <v>180</v>
      </c>
      <c r="AZ95" s="9">
        <f>+LINEA[[#This Row],[PAX Kilómetro]]/LINEA[[#This Row],[Coches Kilómetro (CK) (5+6+7)]]</f>
        <v>25.43897497916852</v>
      </c>
      <c r="BA95" s="15">
        <f>+LINEA[[#This Row],[Ocupación Media (PaxKm/CocheKm)]]/AZ83-1</f>
        <v>-2.0879150346946318E-2</v>
      </c>
      <c r="BB95" s="15">
        <f>+LINEA[[#This Row],[Ocupación Media (PaxKm/CocheKm)]]/LINEA[[#This Row],[Capacidad x Coche (4xm2)]]</f>
        <v>0.14132763877315846</v>
      </c>
      <c r="BC95" s="15">
        <f>+LINEA[[#This Row],[% de Ocupación Media PAX]]/BB83-1</f>
        <v>-2.0879150346946096E-2</v>
      </c>
      <c r="BD95" s="36">
        <f>+LINEA[[#This Row],[Pasajeros Pagos (PAX)]]*LINEA[[#This Row],[PAX Recorrido Medio]]</f>
        <v>24566655.141742188</v>
      </c>
      <c r="BE95" s="37">
        <f>+(BA_GC[[#This Row],[PAX Recorrido Medio]]*BA_GC[[#This Row],[Pasajeros Pagos (PAX)]]+BA_MAR[[#This Row],[PAX Recorrido Medio]]*BA_MAR[[#This Row],[Pasajeros Pagos (PAX)]])/(BA_MAR[[#This Row],[Pasajeros Pagos (PAX)]]+BA_GC[[#This Row],[Pasajeros Pagos (PAX)]])</f>
        <v>17.179214824486749</v>
      </c>
      <c r="BF95" s="35">
        <f>+LINEA[[#This Row],[PAX Recorrido Medio]]/BE83-1</f>
        <v>-1.257823753630205E-2</v>
      </c>
      <c r="BG95" s="36">
        <f>+BA_GC[[#This Row],[PAX Desestacionalizados]]+BA_MAR[[#This Row],[PAX Desestacionalizados]]+PA_MAR[[#This Row],[PAX Desestacionalizados]]+KM_MAR[[#This Row],[PAX Desestacionalizados]]+GC_VIL[[#This Row],[PAX Desestacionalizados]]</f>
        <v>1332653.5417186311</v>
      </c>
      <c r="BH95" s="114">
        <f t="shared" si="4"/>
        <v>0.19864455618150989</v>
      </c>
      <c r="BI95" s="81">
        <f>+BA_GC[[#This Row],[Pasajeros Totales (PT) (estimados)]]+BA_MAR[[#This Row],[Pasajeros Totales (PT) (estimados)]]+PA_MAR[[#This Row],[Pasajeros Totales (PT) (estimados)]]+KM_MAR[[#This Row],[Pasajeros Totales (PT) (estimados)]]+GC_VIL[[#This Row],[Pasajeros Totales (PT) (estimados)]]</f>
        <v>1784504.006344412</v>
      </c>
      <c r="BJ95" s="35">
        <f>+(LINEA[[#This Row],[Variación % TC]]*0.2)-(LINEA[[#This Row],[Vaciación % PAX Recorrido Medio]]*0.1)-(LINEA[[#This Row],[Variación % Ocupación PAX]]*0.5)+(LINEA[[#This Row],[Variación % RA]]*0.1)+(LINEA[[#This Row],[Variación % Velocidad Comercial TE]]*0.1)</f>
        <v>9.698779194276053E-3</v>
      </c>
      <c r="BK95" s="121">
        <v>681997.85</v>
      </c>
      <c r="BL95" s="10">
        <f>+LINEA[[#This Row],[Recaudación Vta. Boletos $]]/LINEA[[#This Row],[Pasajeros Pagos (PAX)]]</f>
        <v>0.47691423628447671</v>
      </c>
      <c r="BM95" s="15">
        <f>+(LINEA[[#This Row],[Tarifa Media $]]*44)/CQ95</f>
        <v>3.1215514049270789E-2</v>
      </c>
      <c r="BN95" s="46">
        <f>+LINEA[[#This Row],[Tarifa Media $]]/CP95</f>
        <v>0.4769619324777245</v>
      </c>
      <c r="BO95" s="73">
        <v>26.06</v>
      </c>
      <c r="BP95" s="67">
        <f>+BA_GC[[#This Row],[Km. Línea (entre cabeceras) en Servicio]]+BA_MAR[[#This Row],[Km. Línea (entre cabeceras) en Servicio]]+PA_MAR[[#This Row],[Km. Línea (entre cabeceras) en Servicio]]+KM_MAR[[#This Row],[Km. Línea (entre cabeceras) en Servicio]]+GC_VIL[[#This Row],[Km. Línea (entre cabeceras) en Servicio]]</f>
        <v>101.367</v>
      </c>
      <c r="BQ95" s="67">
        <f>+[1]!BS_InfraMR[[#This Row],[Total Líneas de Explotación ]]</f>
        <v>66.611000000000004</v>
      </c>
      <c r="BR95" s="36">
        <v>30</v>
      </c>
      <c r="BS95" s="6">
        <v>657</v>
      </c>
      <c r="BT95" s="63">
        <f>+LINEA[[#This Row],[Recaudación Vta. Boletos $]]/LINEA[[#This Row],[Km. Línea (entre cabeceras) en Servicio]]</f>
        <v>6728.0066491067109</v>
      </c>
      <c r="BU95" s="64">
        <f>+LINEA[[#This Row],[Recaudación/Km. Línea (PESOS)]]/CP95</f>
        <v>6728.6795170584164</v>
      </c>
      <c r="BV95" s="63">
        <f>+LINEA[[#This Row],[Recaudación Vta. Boletos $]]/LINEA[[#This Row],[Trenes Corridos (TC)]]</f>
        <v>105.93318577197887</v>
      </c>
      <c r="BW95" s="64">
        <f>+LINEA[[#This Row],[Recaudación/Trenes Corridos (PESOS)]]/CP95</f>
        <v>105.94378014999387</v>
      </c>
      <c r="BX95" s="63">
        <f>+LINEA[[#This Row],[Recaudación Vta. Boletos $]]/LINEA[[#This Row],[Coches Kilómetro (CK) (5+6+7)]]</f>
        <v>0.70621442528078593</v>
      </c>
      <c r="BY95" s="64">
        <f>+LINEA[[#This Row],[Recaudación/Coche Kilómetro (PESOS)]]/CP95</f>
        <v>0.70628505378616457</v>
      </c>
      <c r="BZ95" s="65">
        <f>+LINEA[[#This Row],[Recaudación Vta. Boletos $]]/LINEA[[#This Row],[PAX Kilómetro]]</f>
        <v>2.7761119536423583E-2</v>
      </c>
      <c r="CA95" s="66">
        <f>+LINEA[[#This Row],[Recaudación/Pasajeros Kilómetro (PESOS)]]/CP95</f>
        <v>2.7763895926016184E-2</v>
      </c>
      <c r="CB95" s="63">
        <f>+LINEA[[#This Row],[Recaudación Vta. Boletos $]]/LINEA[[#This Row],[Personal]]</f>
        <v>1038.0484779299848</v>
      </c>
      <c r="CC95" s="64">
        <f>+LINEA[[#This Row],[Recaudación/Personal (PESOS)]]/CP95</f>
        <v>1038.1522931593006</v>
      </c>
      <c r="CD95" s="36">
        <f>+LINEA[[#This Row],[Pasajeros Pagos (PAX)]]/LINEA[[#This Row],[Personal]]</f>
        <v>2176.5936073059361</v>
      </c>
      <c r="CE95" s="67">
        <f>+LINEA[[#This Row],[Trenes Corridos (TC)]]/LINEA[[#This Row],[Personal]]</f>
        <v>9.7990867579908674</v>
      </c>
      <c r="CF95" s="36">
        <f>+LINEA[[#This Row],[Pasajeros Pagos (PAX)]]/LINEA[[#This Row],[Km. Línea (entre cabeceras) en Servicio]]</f>
        <v>14107.372221728965</v>
      </c>
      <c r="CG95" s="36">
        <f>+LINEA[[#This Row],[Pasajeros Pagos (PAX)]]/LINEA[[#This Row],[Cantidad de Estaciones en Servicio]]</f>
        <v>47667.4</v>
      </c>
      <c r="CH95" s="36">
        <f>+LINEA[[#This Row],[PAX Kilómetro]]/LINEA[[#This Row],[Km. Línea (entre cabeceras) en Servicio]]</f>
        <v>242353.57800607878</v>
      </c>
      <c r="CI95" s="36">
        <f>+LINEA[[#This Row],[Coches Kilómetro (CK) (5+6+7)]]/LINEA[[#This Row],[Km. Línea (entre cabeceras) en Servicio]]</f>
        <v>9526.8609762986671</v>
      </c>
      <c r="CJ95" s="36">
        <f>+[1]!Sar_InfraMR[[#This Row],[Total Coches Eléctricos]]+[1]!Sar_InfraMR[[#This Row],[Total Coches Remolcados]]</f>
        <v>328</v>
      </c>
      <c r="CK95" s="36">
        <f>+LINEA[[#This Row],[Pasajeros Pagos (PAX)]]/LINEA[[#This Row],[Coches en Servicio]]</f>
        <v>4359.8231707317073</v>
      </c>
      <c r="CN95" s="11">
        <v>0.91591536523272532</v>
      </c>
      <c r="CP95" s="10">
        <v>0.99990000000000001</v>
      </c>
      <c r="CQ95" s="60">
        <v>672.23709221623972</v>
      </c>
      <c r="EA95" s="2">
        <v>2000</v>
      </c>
      <c r="EB95" s="2" t="s">
        <v>5</v>
      </c>
    </row>
    <row r="96" spans="1:132" ht="12.75" customHeight="1" x14ac:dyDescent="0.2">
      <c r="A96" s="83" t="s">
        <v>206</v>
      </c>
      <c r="B96" s="2" t="s">
        <v>6</v>
      </c>
      <c r="C96" s="85">
        <v>36831</v>
      </c>
      <c r="D96" s="2" t="s">
        <v>249</v>
      </c>
      <c r="E96" s="2" t="s">
        <v>246</v>
      </c>
      <c r="F96" s="2" t="s">
        <v>247</v>
      </c>
      <c r="G96" s="2" t="s">
        <v>248</v>
      </c>
      <c r="H96" s="6">
        <f>+BA_GC[[#This Row],[TK Remolcados (1)]]+BA_MAR[[#This Row],[TK Remolcados (1)]]+PA_MAR[[#This Row],[TK Remolcados (1)]]+KM_MAR[[#This Row],[TK Remolcados (1)]]+GC_VIL[[#This Row],[TK Remolcados (1)]]</f>
        <v>200344.89058606784</v>
      </c>
      <c r="I96" s="6">
        <f>+BA_GC[[#This Row],[TK Coche Motor (2)]]+PA_MAR[[#This Row],[TK Coche Motor (2)]]+KM_MAR[[#This Row],[TK Coche Motor (2)]]+GC_VIL[[#This Row],[TK Coche Motor (2)]]</f>
        <v>0</v>
      </c>
      <c r="K96" s="81">
        <f>+LINEA[[#This Row],[TK Remolcados (1)]]+LINEA[[#This Row],[TK Coche Motor (2)]]+LINEA[[#This Row],[TK Eléctricos (3)]]</f>
        <v>200344.89058606784</v>
      </c>
      <c r="L96" s="35">
        <f>+LINEA[[#This Row],[Trenes Kilómetro (TK) (1+2+3)]]/K84-1</f>
        <v>-6.4293386527543461E-2</v>
      </c>
      <c r="M96" s="36">
        <f>+BA_GC[[#This Row],[CK Locomotoras (4)]]+BA_MAR[[#This Row],[CK Locomotoras (4)]]+PA_MAR[[#This Row],[CK Locomotoras (4)]]+KM_MAR[[#This Row],[CK Locomotoras (4)]]+GC_VIL[[#This Row],[CK Locomotoras (4)]]</f>
        <v>200344.89058606784</v>
      </c>
      <c r="N96" s="36">
        <f>+BA_GC[[#This Row],[CK Remolcados (5)]]+BA_MAR[[#This Row],[CK Remolcados (5)]]+PA_MAR[[#This Row],[CK Remolcados (5)]]+KM_MAR[[#This Row],[CK Remolcados (5)]]+GC_VIL[[#This Row],[CK Remolcados (5)]]</f>
        <v>914708.82456229895</v>
      </c>
      <c r="O96" s="36">
        <f>+BA_GC[[#This Row],[CK Coche Motor (6)]]+BA_MAR[[#This Row],[CK Coche Motor (6)]]+PA_MAR[[#This Row],[CK Coche Motor (6)]]+KM_MAR[[#This Row],[CK Coche Motor (6)]]+GC_VIL[[#This Row],[CK Coche Motor (6)]]</f>
        <v>0</v>
      </c>
      <c r="Q96" s="81">
        <f t="shared" si="3"/>
        <v>914708.82456229895</v>
      </c>
      <c r="R96" s="35">
        <f>+LINEA[[#This Row],[Coches Kilómetro (CK) (5+6+7)]]/Q84-1</f>
        <v>-6.4293386527543239E-2</v>
      </c>
      <c r="S96" s="37">
        <f>+(BA_GC[[#This Row],[Velocidad Comercial Trenes Diésel]]*BA_GC[[#This Row],[Trenes Corridos (TC)]]+BA_MAR[[#This Row],[Velocidad Comercial Trenes Diésel]]*BA_MAR[[#This Row],[Trenes Corridos (TC)]])/(BA_GC[[#This Row],[Trenes Corridos (TC)]]+BA_MAR[[#This Row],[Trenes Corridos (TC)]])</f>
        <v>27.990413006239098</v>
      </c>
      <c r="T96" s="35">
        <f>+LINEA[[#This Row],[Velocidad Comercial Trenes Diésel]]/S84-1</f>
        <v>-7.1277623011975599E-2</v>
      </c>
      <c r="U96" s="37"/>
      <c r="V96" s="35"/>
      <c r="W96" s="37">
        <f>+(BA_GC[[#This Row],[Form. Media Trenes Remolcados]]*BA_GC[[#This Row],[Trenes Corridos (TC)]]+BA_MAR[[#This Row],[Form. Media Trenes Remolcados]]*BA_MAR[[#This Row],[Trenes Corridos (TC)]])/(BA_MAR[[#This Row],[Trenes Corridos (TC)]]+BA_GC[[#This Row],[Trenes Corridos (TC)]])</f>
        <v>4.633511967437256</v>
      </c>
      <c r="X96" s="9">
        <f>+(BA_GC[[#This Row],[Form. Media Trenes Coche Motor]]*BA_GC[[#This Row],[Trenes Corridos (TC)]]+GC_VIL[[#This Row],[Form. Media Trenes Coche Motor]]*GC_VIL[[#This Row],[Trenes Corridos (TC)]])/(BA_GC[[#This Row],[Trenes Corridos (TC)]]+GC_VIL[[#This Row],[Trenes Corridos (TC)]])</f>
        <v>0</v>
      </c>
      <c r="Z96" s="36">
        <f>+BA_GC[[#This Row],[Asientos Ofrecidos Coches Remolcados]]+BA_MAR[[#This Row],[Asientos Ofrecidos Coches Remolcados]]+PA_MAR[[#This Row],[Asientos Ofrecidos Coches Remolcados]]+KM_MAR[[#This Row],[Asientos Ofrecidos Coches Remolcados]]+GC_VIL[[#This Row],[Asientos Ofrecidos Coches Remolcados]]</f>
        <v>2023492.4860693736</v>
      </c>
      <c r="AA96" s="6">
        <f>+BA_GC[[#This Row],[Asientos Ofrecidos Coches Motor]]+BA_MAR[[#This Row],[Asientos Prom. x C. Motor]]+PA_MAR[[#This Row],[Asientos Ofrecidos Coches Motor]]+KM_MAR[[#This Row],[Asientos Ofrecidos Coches Motor]]+GC_VIL[[#This Row],[Asientos Ofrecidos Coches Motor]]</f>
        <v>0</v>
      </c>
      <c r="AC96" s="6">
        <f>+BA_MAR[[#This Row],[Asientos Prom. x C. Remolcados]]</f>
        <v>72</v>
      </c>
      <c r="AD96" s="6">
        <f>+BA_GC[[#This Row],[Asientos Prom. x C. Motor]]</f>
        <v>0</v>
      </c>
      <c r="AF96" s="6">
        <f>+'[2]BS TAB'!$H100</f>
        <v>6530</v>
      </c>
      <c r="AG96" s="6">
        <f>+LINEA[[#This Row],[Trenes Programados]]-LINEA[[#This Row],[Trenes Corridos (TC)]]</f>
        <v>432</v>
      </c>
      <c r="AH96" s="81">
        <f>+'[2]BS TAB'!$J100</f>
        <v>6098</v>
      </c>
      <c r="AI96" s="35">
        <f>+LINEA[[#This Row],[Trenes Corridos (TC)]]/AH84-1</f>
        <v>-6.429338652754335E-2</v>
      </c>
      <c r="AJ96" s="36">
        <f>+'[2]BS TAB'!$K100</f>
        <v>6052</v>
      </c>
      <c r="AK96" s="36">
        <f>+LINEA[[#This Row],[Trenes Corridos (TC)]]-LINEA[[#This Row],[Trenes Puntuales]]</f>
        <v>46</v>
      </c>
      <c r="AL96" s="111">
        <f>+LINEA[[#This Row],[Trenes Puntuales]]/LINEA[[#This Row],[Trenes Programados]]</f>
        <v>0.92679938744257273</v>
      </c>
      <c r="AM96" s="82">
        <v>0.95</v>
      </c>
      <c r="AN96" s="82" t="str">
        <f>+IF(LINEA[[#This Row],[Regularidad Absoluta]]&gt;=LINEA[[#This Row],[RA 95%]],LINEA[[#This Row],[Regularidad Absoluta]],"")</f>
        <v/>
      </c>
      <c r="AO96" s="82">
        <f>+LINEA[[#This Row],[Trenes Puntuales]]/LINEA[[#This Row],[Trenes Corridos (TC)]]</f>
        <v>0.99245654312889475</v>
      </c>
      <c r="AP96" s="82">
        <f>+LINEA[[#This Row],[Trenes Corridos (TC)]]/LINEA[[#This Row],[Trenes Programados]]</f>
        <v>0.93384379785604898</v>
      </c>
      <c r="AQ96" s="82">
        <f>+LINEA[[#This Row],[Regularidad Relativa]]/AO84-1</f>
        <v>-6.018243188718686E-3</v>
      </c>
      <c r="AR96" s="81">
        <f>+'[3]DATOS BS#Bol por Estación'!$AP80</f>
        <v>1354826</v>
      </c>
      <c r="AS96" s="15">
        <f>+LINEA[[#This Row],[Pasajeros Pagos (PAX)]]/AR84-1</f>
        <v>-5.3312016725338585E-2</v>
      </c>
      <c r="AT96" s="6">
        <f>+LINEA[[#This Row],[Pasajeros Pagos (PAX)]]/LINEA[[#This Row],[Indice Dia Habil]]</f>
        <v>51475.15197568389</v>
      </c>
      <c r="AU96" s="15">
        <f>+LINEA[[#This Row],[PAX Día Habil]]/AT84-1</f>
        <v>-6.6980004325808751E-2</v>
      </c>
      <c r="AV96" s="6">
        <f>+LINEA[[#This Row],[Pasajeros Pagos (PAX)]]/LINEA[[#This Row],[Trenes Corridos (TC)]]</f>
        <v>222.17546736634964</v>
      </c>
      <c r="AW96" s="6">
        <f>+LINEA[[#This Row],[PAX x Tren]]/LINEA[[#This Row],[Form. Media Trenes Remolcados]]</f>
        <v>47.94969106106192</v>
      </c>
      <c r="AX96" s="15">
        <f>+LINEA[[#This Row],[PAX x Coche]]/AW84-1</f>
        <v>1.1735911282546141E-2</v>
      </c>
      <c r="AY96" s="141">
        <f>+(BA_GC[[#This Row],[Capacidad x Coche (4xm2)]]*BA_GC[[#This Row],[Coches Kilómetro (CK) (5+6+7)]]+BA_MAR[[#This Row],[Capacidad x Coche (4xm2)]]*BA_MAR[[#This Row],[Coches Kilómetro (CK) (5+6+7)]])/(BA_MAR[[#This Row],[Coches Kilómetro (CK) (5+6+7)]]+BA_GC[[#This Row],[Coches Kilómetro (CK) (5+6+7)]])</f>
        <v>180</v>
      </c>
      <c r="AZ96" s="9">
        <f>+LINEA[[#This Row],[PAX Kilómetro]]/LINEA[[#This Row],[Coches Kilómetro (CK) (5+6+7)]]</f>
        <v>25.598598832672668</v>
      </c>
      <c r="BA96" s="15">
        <f>+LINEA[[#This Row],[Ocupación Media (PaxKm/CocheKm)]]/AZ84-1</f>
        <v>-2.6913133269734768E-3</v>
      </c>
      <c r="BB96" s="15">
        <f>+LINEA[[#This Row],[Ocupación Media (PaxKm/CocheKm)]]/LINEA[[#This Row],[Capacidad x Coche (4xm2)]]</f>
        <v>0.14221443795929259</v>
      </c>
      <c r="BC96" s="15">
        <f>+LINEA[[#This Row],[% de Ocupación Media PAX]]/BB84-1</f>
        <v>-2.6913133269734768E-3</v>
      </c>
      <c r="BD96" s="36">
        <f>+LINEA[[#This Row],[Pasajeros Pagos (PAX)]]*LINEA[[#This Row],[PAX Recorrido Medio]]</f>
        <v>23415264.248675853</v>
      </c>
      <c r="BE96" s="37">
        <f>+(BA_GC[[#This Row],[PAX Recorrido Medio]]*BA_GC[[#This Row],[Pasajeros Pagos (PAX)]]+BA_MAR[[#This Row],[PAX Recorrido Medio]]*BA_MAR[[#This Row],[Pasajeros Pagos (PAX)]])/(BA_MAR[[#This Row],[Pasajeros Pagos (PAX)]]+BA_GC[[#This Row],[Pasajeros Pagos (PAX)]])</f>
        <v>17.282857170349441</v>
      </c>
      <c r="BF96" s="35">
        <f>+LINEA[[#This Row],[PAX Recorrido Medio]]/BE84-1</f>
        <v>-1.4259872016632258E-2</v>
      </c>
      <c r="BG96" s="36">
        <f>+BA_GC[[#This Row],[PAX Desestacionalizados]]+BA_MAR[[#This Row],[PAX Desestacionalizados]]+PA_MAR[[#This Row],[PAX Desestacionalizados]]+KM_MAR[[#This Row],[PAX Desestacionalizados]]+GC_VIL[[#This Row],[PAX Desestacionalizados]]</f>
        <v>1304964.3851549826</v>
      </c>
      <c r="BH96" s="114">
        <f t="shared" si="4"/>
        <v>0.19712011306352484</v>
      </c>
      <c r="BI96" s="81">
        <f>+BA_GC[[#This Row],[Pasajeros Totales (PT) (estimados)]]+BA_MAR[[#This Row],[Pasajeros Totales (PT) (estimados)]]+PA_MAR[[#This Row],[Pasajeros Totales (PT) (estimados)]]+KM_MAR[[#This Row],[Pasajeros Totales (PT) (estimados)]]+GC_VIL[[#This Row],[Pasajeros Totales (PT) (estimados)]]</f>
        <v>1687457.8900831221</v>
      </c>
      <c r="BJ96" s="35">
        <f>+(LINEA[[#This Row],[Variación % TC]]*0.2)-(LINEA[[#This Row],[Vaciación % PAX Recorrido Medio]]*0.1)-(LINEA[[#This Row],[Variación % Ocupación PAX]]*0.5)+(LINEA[[#This Row],[Variación % RA]]*0.1)+(LINEA[[#This Row],[Variación % Velocidad Comercial TE]]*0.1)</f>
        <v>-1.0688857759230576E-2</v>
      </c>
      <c r="BK96" s="121">
        <v>649545.19999999995</v>
      </c>
      <c r="BL96" s="10">
        <f>+LINEA[[#This Row],[Recaudación Vta. Boletos $]]/LINEA[[#This Row],[Pasajeros Pagos (PAX)]]</f>
        <v>0.47943071656434105</v>
      </c>
      <c r="BM96" s="15">
        <f>+(LINEA[[#This Row],[Tarifa Media $]]*44)/CQ96</f>
        <v>3.1500001322650663E-2</v>
      </c>
      <c r="BN96" s="46">
        <f>+LINEA[[#This Row],[Tarifa Media $]]/CP96</f>
        <v>0.47923902095595872</v>
      </c>
      <c r="BO96" s="73">
        <v>26.32</v>
      </c>
      <c r="BP96" s="67">
        <f>+BA_GC[[#This Row],[Km. Línea (entre cabeceras) en Servicio]]+BA_MAR[[#This Row],[Km. Línea (entre cabeceras) en Servicio]]+PA_MAR[[#This Row],[Km. Línea (entre cabeceras) en Servicio]]+KM_MAR[[#This Row],[Km. Línea (entre cabeceras) en Servicio]]+GC_VIL[[#This Row],[Km. Línea (entre cabeceras) en Servicio]]</f>
        <v>101.367</v>
      </c>
      <c r="BQ96" s="67">
        <f>+[1]!BS_InfraMR[[#This Row],[Total Líneas de Explotación ]]</f>
        <v>66.611000000000004</v>
      </c>
      <c r="BR96" s="36">
        <v>30</v>
      </c>
      <c r="BS96" s="6">
        <v>657</v>
      </c>
      <c r="BT96" s="63">
        <f>+LINEA[[#This Row],[Recaudación Vta. Boletos $]]/LINEA[[#This Row],[Km. Línea (entre cabeceras) en Servicio]]</f>
        <v>6407.85660027425</v>
      </c>
      <c r="BU96" s="64">
        <f>+LINEA[[#This Row],[Recaudación/Km. Línea (PESOS)]]/CP96</f>
        <v>6405.2944824812575</v>
      </c>
      <c r="BV96" s="63">
        <f>+LINEA[[#This Row],[Recaudación Vta. Boletos $]]/LINEA[[#This Row],[Trenes Corridos (TC)]]</f>
        <v>106.51774352246638</v>
      </c>
      <c r="BW96" s="64">
        <f>+LINEA[[#This Row],[Recaudación/Trenes Corridos (PESOS)]]/CP96</f>
        <v>106.47515346108194</v>
      </c>
      <c r="BX96" s="63">
        <f>+LINEA[[#This Row],[Recaudación Vta. Boletos $]]/LINEA[[#This Row],[Coches Kilómetro (CK) (5+6+7)]]</f>
        <v>0.71011143935428467</v>
      </c>
      <c r="BY96" s="64">
        <f>+LINEA[[#This Row],[Recaudación/Coche Kilómetro (PESOS)]]/CP96</f>
        <v>0.70982750835094433</v>
      </c>
      <c r="BZ96" s="65">
        <f>+LINEA[[#This Row],[Recaudación Vta. Boletos $]]/LINEA[[#This Row],[PAX Kilómetro]]</f>
        <v>2.7740246409422097E-2</v>
      </c>
      <c r="CA96" s="66">
        <f>+LINEA[[#This Row],[Recaudación/Pasajeros Kilómetro (PESOS)]]/CP96</f>
        <v>2.7729154747523087E-2</v>
      </c>
      <c r="CB96" s="63">
        <f>+LINEA[[#This Row],[Recaudación Vta. Boletos $]]/LINEA[[#This Row],[Personal]]</f>
        <v>988.65327245053265</v>
      </c>
      <c r="CC96" s="64">
        <f>+LINEA[[#This Row],[Recaudación/Personal (PESOS)]]/CP96</f>
        <v>988.2579692628276</v>
      </c>
      <c r="CD96" s="36">
        <f>+LINEA[[#This Row],[Pasajeros Pagos (PAX)]]/LINEA[[#This Row],[Personal]]</f>
        <v>2062.1400304414001</v>
      </c>
      <c r="CE96" s="67">
        <f>+LINEA[[#This Row],[Trenes Corridos (TC)]]/LINEA[[#This Row],[Personal]]</f>
        <v>9.28158295281583</v>
      </c>
      <c r="CF96" s="36">
        <f>+LINEA[[#This Row],[Pasajeros Pagos (PAX)]]/LINEA[[#This Row],[Km. Línea (entre cabeceras) en Servicio]]</f>
        <v>13365.552891966812</v>
      </c>
      <c r="CG96" s="36">
        <f>+LINEA[[#This Row],[Pasajeros Pagos (PAX)]]/LINEA[[#This Row],[Cantidad de Estaciones en Servicio]]</f>
        <v>45160.866666666669</v>
      </c>
      <c r="CH96" s="36">
        <f>+LINEA[[#This Row],[PAX Kilómetro]]/LINEA[[#This Row],[Km. Línea (entre cabeceras) en Servicio]]</f>
        <v>230994.94163461335</v>
      </c>
      <c r="CI96" s="36">
        <f>+LINEA[[#This Row],[Coches Kilómetro (CK) (5+6+7)]]/LINEA[[#This Row],[Km. Línea (entre cabeceras) en Servicio]]</f>
        <v>9023.7338045152646</v>
      </c>
      <c r="CJ96" s="36">
        <f>+[1]!Sar_InfraMR[[#This Row],[Total Coches Eléctricos]]+[1]!Sar_InfraMR[[#This Row],[Total Coches Remolcados]]</f>
        <v>328</v>
      </c>
      <c r="CK96" s="36">
        <f>+LINEA[[#This Row],[Pasajeros Pagos (PAX)]]/LINEA[[#This Row],[Coches en Servicio]]</f>
        <v>4130.5670731707314</v>
      </c>
      <c r="CN96" s="11">
        <v>0.95962787655881077</v>
      </c>
      <c r="CP96" s="10">
        <v>1.0004</v>
      </c>
      <c r="CQ96" s="60">
        <v>669.68097279609606</v>
      </c>
      <c r="EA96" s="2">
        <v>2000</v>
      </c>
      <c r="EB96" s="2" t="s">
        <v>6</v>
      </c>
    </row>
    <row r="97" spans="1:132" ht="12.75" customHeight="1" x14ac:dyDescent="0.2">
      <c r="A97" s="83" t="s">
        <v>206</v>
      </c>
      <c r="B97" s="2" t="s">
        <v>7</v>
      </c>
      <c r="C97" s="85">
        <v>36861</v>
      </c>
      <c r="D97" s="2" t="s">
        <v>249</v>
      </c>
      <c r="E97" s="2" t="s">
        <v>246</v>
      </c>
      <c r="F97" s="2" t="s">
        <v>247</v>
      </c>
      <c r="G97" s="2" t="s">
        <v>248</v>
      </c>
      <c r="H97" s="6">
        <f>+BA_GC[[#This Row],[TK Remolcados (1)]]+BA_MAR[[#This Row],[TK Remolcados (1)]]+PA_MAR[[#This Row],[TK Remolcados (1)]]+KM_MAR[[#This Row],[TK Remolcados (1)]]+GC_VIL[[#This Row],[TK Remolcados (1)]]</f>
        <v>209971.17017637906</v>
      </c>
      <c r="I97" s="6">
        <f>+BA_GC[[#This Row],[TK Coche Motor (2)]]+PA_MAR[[#This Row],[TK Coche Motor (2)]]+KM_MAR[[#This Row],[TK Coche Motor (2)]]+GC_VIL[[#This Row],[TK Coche Motor (2)]]</f>
        <v>0</v>
      </c>
      <c r="K97" s="81">
        <f>+LINEA[[#This Row],[TK Remolcados (1)]]+LINEA[[#This Row],[TK Coche Motor (2)]]+LINEA[[#This Row],[TK Eléctricos (3)]]</f>
        <v>209971.17017637906</v>
      </c>
      <c r="L97" s="35">
        <f>+LINEA[[#This Row],[Trenes Kilómetro (TK) (1+2+3)]]/K85-1</f>
        <v>-3.0344409042634135E-2</v>
      </c>
      <c r="M97" s="36">
        <f>+BA_GC[[#This Row],[CK Locomotoras (4)]]+BA_MAR[[#This Row],[CK Locomotoras (4)]]+PA_MAR[[#This Row],[CK Locomotoras (4)]]+KM_MAR[[#This Row],[CK Locomotoras (4)]]+GC_VIL[[#This Row],[CK Locomotoras (4)]]</f>
        <v>209971.17017637906</v>
      </c>
      <c r="N97" s="36">
        <f>+BA_GC[[#This Row],[CK Remolcados (5)]]+BA_MAR[[#This Row],[CK Remolcados (5)]]+PA_MAR[[#This Row],[CK Remolcados (5)]]+KM_MAR[[#This Row],[CK Remolcados (5)]]+GC_VIL[[#This Row],[CK Remolcados (5)]]</f>
        <v>976644.6878623896</v>
      </c>
      <c r="O97" s="36">
        <f>+BA_GC[[#This Row],[CK Coche Motor (6)]]+BA_MAR[[#This Row],[CK Coche Motor (6)]]+PA_MAR[[#This Row],[CK Coche Motor (6)]]+KM_MAR[[#This Row],[CK Coche Motor (6)]]+GC_VIL[[#This Row],[CK Coche Motor (6)]]</f>
        <v>0</v>
      </c>
      <c r="Q97" s="81">
        <f t="shared" si="3"/>
        <v>976644.6878623896</v>
      </c>
      <c r="R97" s="35">
        <f>+LINEA[[#This Row],[Coches Kilómetro (CK) (5+6+7)]]/Q85-1</f>
        <v>-1.2152666990323358E-2</v>
      </c>
      <c r="S97" s="37">
        <f>+(BA_GC[[#This Row],[Velocidad Comercial Trenes Diésel]]*BA_GC[[#This Row],[Trenes Corridos (TC)]]+BA_MAR[[#This Row],[Velocidad Comercial Trenes Diésel]]*BA_MAR[[#This Row],[Trenes Corridos (TC)]])/(BA_GC[[#This Row],[Trenes Corridos (TC)]]+BA_MAR[[#This Row],[Trenes Corridos (TC)]])</f>
        <v>28.266656661061432</v>
      </c>
      <c r="T97" s="35">
        <f>+LINEA[[#This Row],[Velocidad Comercial Trenes Diésel]]/S85-1</f>
        <v>-5.7242883172582637E-2</v>
      </c>
      <c r="U97" s="37"/>
      <c r="V97" s="35"/>
      <c r="W97" s="37">
        <f>+(BA_GC[[#This Row],[Form. Media Trenes Remolcados]]*BA_GC[[#This Row],[Trenes Corridos (TC)]]+BA_MAR[[#This Row],[Form. Media Trenes Remolcados]]*BA_MAR[[#This Row],[Trenes Corridos (TC)]])/(BA_MAR[[#This Row],[Trenes Corridos (TC)]]+BA_GC[[#This Row],[Trenes Corridos (TC)]])</f>
        <v>4.7198470871116278</v>
      </c>
      <c r="X97" s="9">
        <f>+(BA_GC[[#This Row],[Form. Media Trenes Coche Motor]]*BA_GC[[#This Row],[Trenes Corridos (TC)]]+GC_VIL[[#This Row],[Form. Media Trenes Coche Motor]]*GC_VIL[[#This Row],[Trenes Corridos (TC)]])/(BA_GC[[#This Row],[Trenes Corridos (TC)]]+GC_VIL[[#This Row],[Trenes Corridos (TC)]])</f>
        <v>0</v>
      </c>
      <c r="Z97" s="36">
        <f>+BA_GC[[#This Row],[Asientos Ofrecidos Coches Remolcados]]+BA_MAR[[#This Row],[Asientos Ofrecidos Coches Remolcados]]+PA_MAR[[#This Row],[Asientos Ofrecidos Coches Remolcados]]+KM_MAR[[#This Row],[Asientos Ofrecidos Coches Remolcados]]+GC_VIL[[#This Row],[Asientos Ofrecidos Coches Remolcados]]</f>
        <v>2160331.6102154902</v>
      </c>
      <c r="AA97" s="6">
        <f>+BA_GC[[#This Row],[Asientos Ofrecidos Coches Motor]]+BA_MAR[[#This Row],[Asientos Prom. x C. Motor]]+PA_MAR[[#This Row],[Asientos Ofrecidos Coches Motor]]+KM_MAR[[#This Row],[Asientos Ofrecidos Coches Motor]]+GC_VIL[[#This Row],[Asientos Ofrecidos Coches Motor]]</f>
        <v>0</v>
      </c>
      <c r="AC97" s="6">
        <f>+BA_MAR[[#This Row],[Asientos Prom. x C. Remolcados]]</f>
        <v>72</v>
      </c>
      <c r="AD97" s="6">
        <f>+BA_GC[[#This Row],[Asientos Prom. x C. Motor]]</f>
        <v>0</v>
      </c>
      <c r="AF97" s="6">
        <f>+'[2]BS TAB'!$H101</f>
        <v>6528</v>
      </c>
      <c r="AG97" s="6">
        <f>+LINEA[[#This Row],[Trenes Programados]]-LINEA[[#This Row],[Trenes Corridos (TC)]]</f>
        <v>137</v>
      </c>
      <c r="AH97" s="81">
        <f>+'[2]BS TAB'!$J101</f>
        <v>6391</v>
      </c>
      <c r="AI97" s="35">
        <f>+LINEA[[#This Row],[Trenes Corridos (TC)]]/AH85-1</f>
        <v>-3.0344409042633913E-2</v>
      </c>
      <c r="AJ97" s="36">
        <f>+'[2]BS TAB'!$K101</f>
        <v>6313</v>
      </c>
      <c r="AK97" s="36">
        <f>+LINEA[[#This Row],[Trenes Corridos (TC)]]-LINEA[[#This Row],[Trenes Puntuales]]</f>
        <v>78</v>
      </c>
      <c r="AL97" s="111">
        <f>+LINEA[[#This Row],[Trenes Puntuales]]/LINEA[[#This Row],[Trenes Programados]]</f>
        <v>0.96706495098039214</v>
      </c>
      <c r="AM97" s="82">
        <v>0.95</v>
      </c>
      <c r="AN97" s="82">
        <f>+IF(LINEA[[#This Row],[Regularidad Absoluta]]&gt;=LINEA[[#This Row],[RA 95%]],LINEA[[#This Row],[Regularidad Absoluta]],"")</f>
        <v>0.96706495098039214</v>
      </c>
      <c r="AO97" s="82">
        <f>+LINEA[[#This Row],[Trenes Puntuales]]/LINEA[[#This Row],[Trenes Corridos (TC)]]</f>
        <v>0.98779533719292756</v>
      </c>
      <c r="AP97" s="82">
        <f>+LINEA[[#This Row],[Trenes Corridos (TC)]]/LINEA[[#This Row],[Trenes Programados]]</f>
        <v>0.97901348039215685</v>
      </c>
      <c r="AQ97" s="82">
        <f>+LINEA[[#This Row],[Regularidad Relativa]]/AO85-1</f>
        <v>-4.1971447784360238E-3</v>
      </c>
      <c r="AR97" s="81">
        <f>+'[3]DATOS BS#Bol por Estación'!$AP81</f>
        <v>1377869</v>
      </c>
      <c r="AS97" s="15">
        <f>+LINEA[[#This Row],[Pasajeros Pagos (PAX)]]/AR85-1</f>
        <v>-5.1381067125645385E-2</v>
      </c>
      <c r="AT97" s="6">
        <f>+LINEA[[#This Row],[Pasajeros Pagos (PAX)]]/LINEA[[#This Row],[Indice Dia Habil]]</f>
        <v>54807.836117740648</v>
      </c>
      <c r="AU97" s="15">
        <f>+LINEA[[#This Row],[PAX Día Habil]]/AT85-1</f>
        <v>-5.3645074125345693E-2</v>
      </c>
      <c r="AV97" s="6">
        <f>+LINEA[[#This Row],[Pasajeros Pagos (PAX)]]/LINEA[[#This Row],[Trenes Corridos (TC)]]</f>
        <v>215.59521201689876</v>
      </c>
      <c r="AW97" s="6">
        <f>+LINEA[[#This Row],[PAX x Tren]]/LINEA[[#This Row],[Form. Media Trenes Remolcados]]</f>
        <v>45.678431533432381</v>
      </c>
      <c r="AX97" s="15">
        <f>+LINEA[[#This Row],[PAX x Coche]]/AW85-1</f>
        <v>-3.9590067848942256E-2</v>
      </c>
      <c r="AY97" s="141">
        <f>+(BA_GC[[#This Row],[Capacidad x Coche (4xm2)]]*BA_GC[[#This Row],[Coches Kilómetro (CK) (5+6+7)]]+BA_MAR[[#This Row],[Capacidad x Coche (4xm2)]]*BA_MAR[[#This Row],[Coches Kilómetro (CK) (5+6+7)]])/(BA_MAR[[#This Row],[Coches Kilómetro (CK) (5+6+7)]]+BA_GC[[#This Row],[Coches Kilómetro (CK) (5+6+7)]])</f>
        <v>179.99999999999997</v>
      </c>
      <c r="AZ97" s="9">
        <f>+LINEA[[#This Row],[PAX Kilómetro]]/LINEA[[#This Row],[Coches Kilómetro (CK) (5+6+7)]]</f>
        <v>24.328641589487731</v>
      </c>
      <c r="BA97" s="15">
        <f>+LINEA[[#This Row],[Ocupación Media (PaxKm/CocheKm)]]/AZ85-1</f>
        <v>-5.8041315393974835E-2</v>
      </c>
      <c r="BB97" s="15">
        <f>+LINEA[[#This Row],[Ocupación Media (PaxKm/CocheKm)]]/LINEA[[#This Row],[Capacidad x Coche (4xm2)]]</f>
        <v>0.13515911994159852</v>
      </c>
      <c r="BC97" s="15">
        <f>+LINEA[[#This Row],[% de Ocupación Media PAX]]/BB85-1</f>
        <v>-5.8041315393974835E-2</v>
      </c>
      <c r="BD97" s="36">
        <f>+LINEA[[#This Row],[Pasajeros Pagos (PAX)]]*LINEA[[#This Row],[PAX Recorrido Medio]]</f>
        <v>23760438.571281195</v>
      </c>
      <c r="BE97" s="37">
        <f>+(BA_GC[[#This Row],[PAX Recorrido Medio]]*BA_GC[[#This Row],[Pasajeros Pagos (PAX)]]+BA_MAR[[#This Row],[PAX Recorrido Medio]]*BA_MAR[[#This Row],[Pasajeros Pagos (PAX)]])/(BA_MAR[[#This Row],[Pasajeros Pagos (PAX)]]+BA_GC[[#This Row],[Pasajeros Pagos (PAX)]])</f>
        <v>17.244337866140537</v>
      </c>
      <c r="BF97" s="35">
        <f>+LINEA[[#This Row],[PAX Recorrido Medio]]/BE85-1</f>
        <v>-1.9088337638510589E-2</v>
      </c>
      <c r="BG97" s="36">
        <f>+BA_GC[[#This Row],[PAX Desestacionalizados]]+BA_MAR[[#This Row],[PAX Desestacionalizados]]+PA_MAR[[#This Row],[PAX Desestacionalizados]]+KM_MAR[[#This Row],[PAX Desestacionalizados]]+GC_VIL[[#This Row],[PAX Desestacionalizados]]</f>
        <v>1286280.1237907156</v>
      </c>
      <c r="BH97" s="114">
        <f t="shared" si="4"/>
        <v>0.19762689493372509</v>
      </c>
      <c r="BI97" s="81">
        <f>+BA_GC[[#This Row],[Pasajeros Totales (PT) (estimados)]]+BA_MAR[[#This Row],[Pasajeros Totales (PT) (estimados)]]+PA_MAR[[#This Row],[Pasajeros Totales (PT) (estimados)]]+KM_MAR[[#This Row],[Pasajeros Totales (PT) (estimados)]]+GC_VIL[[#This Row],[Pasajeros Totales (PT) (estimados)]]</f>
        <v>1717242.2546318898</v>
      </c>
      <c r="BJ97" s="35">
        <f>+(LINEA[[#This Row],[Variación % TC]]*0.2)-(LINEA[[#This Row],[Vaciación % PAX Recorrido Medio]]*0.1)-(LINEA[[#This Row],[Variación % Ocupación PAX]]*0.5)+(LINEA[[#This Row],[Variación % RA]]*0.1)+(LINEA[[#This Row],[Variación % Velocidad Comercial TE]]*0.1)</f>
        <v>2.444089517446809E-2</v>
      </c>
      <c r="BK97" s="121">
        <v>716479.35</v>
      </c>
      <c r="BL97" s="10">
        <f>+LINEA[[#This Row],[Recaudación Vta. Boletos $]]/LINEA[[#This Row],[Pasajeros Pagos (PAX)]]</f>
        <v>0.51999090624725575</v>
      </c>
      <c r="BM97" s="15">
        <f>+(LINEA[[#This Row],[Tarifa Media $]]*44)/CQ97</f>
        <v>3.4295828972789981E-2</v>
      </c>
      <c r="BN97" s="46">
        <f>+LINEA[[#This Row],[Tarifa Media $]]/CP97</f>
        <v>0.5192639367358256</v>
      </c>
      <c r="BO97" s="73">
        <v>25.14</v>
      </c>
      <c r="BP97" s="67">
        <f>+BA_GC[[#This Row],[Km. Línea (entre cabeceras) en Servicio]]+BA_MAR[[#This Row],[Km. Línea (entre cabeceras) en Servicio]]+PA_MAR[[#This Row],[Km. Línea (entre cabeceras) en Servicio]]+KM_MAR[[#This Row],[Km. Línea (entre cabeceras) en Servicio]]+GC_VIL[[#This Row],[Km. Línea (entre cabeceras) en Servicio]]</f>
        <v>101.367</v>
      </c>
      <c r="BQ97" s="67">
        <f>+[1]!BS_InfraMR[[#This Row],[Total Líneas de Explotación ]]</f>
        <v>66.611000000000004</v>
      </c>
      <c r="BR97" s="36">
        <v>30</v>
      </c>
      <c r="BS97" s="6">
        <v>657</v>
      </c>
      <c r="BT97" s="63">
        <f>+LINEA[[#This Row],[Recaudación Vta. Boletos $]]/LINEA[[#This Row],[Km. Línea (entre cabeceras) en Servicio]]</f>
        <v>7068.1715943058389</v>
      </c>
      <c r="BU97" s="64">
        <f>+LINEA[[#This Row],[Recaudación/Km. Línea (PESOS)]]/CP97</f>
        <v>7058.2899883221871</v>
      </c>
      <c r="BV97" s="63">
        <f>+LINEA[[#This Row],[Recaudación Vta. Boletos $]]/LINEA[[#This Row],[Trenes Corridos (TC)]]</f>
        <v>112.10754967923643</v>
      </c>
      <c r="BW97" s="64">
        <f>+LINEA[[#This Row],[Recaudación/Trenes Corridos (PESOS)]]/CP97</f>
        <v>111.95081853328982</v>
      </c>
      <c r="BX97" s="63">
        <f>+LINEA[[#This Row],[Recaudación Vta. Boletos $]]/LINEA[[#This Row],[Coches Kilómetro (CK) (5+6+7)]]</f>
        <v>0.7336131132481547</v>
      </c>
      <c r="BY97" s="64">
        <f>+LINEA[[#This Row],[Recaudación/Coche Kilómetro (PESOS)]]/CP97</f>
        <v>0.73258749076108909</v>
      </c>
      <c r="BZ97" s="65">
        <f>+LINEA[[#This Row],[Recaudación Vta. Boletos $]]/LINEA[[#This Row],[PAX Kilómetro]]</f>
        <v>3.0154298198266229E-2</v>
      </c>
      <c r="CA97" s="66">
        <f>+LINEA[[#This Row],[Recaudación/Pasajeros Kilómetro (PESOS)]]/CP97</f>
        <v>3.0112141200585408E-2</v>
      </c>
      <c r="CB97" s="63">
        <f>+LINEA[[#This Row],[Recaudación Vta. Boletos $]]/LINEA[[#This Row],[Personal]]</f>
        <v>1090.5317351598173</v>
      </c>
      <c r="CC97" s="64">
        <f>+LINEA[[#This Row],[Recaudación/Personal (PESOS)]]/CP97</f>
        <v>1089.0071251845588</v>
      </c>
      <c r="CD97" s="36">
        <f>+LINEA[[#This Row],[Pasajeros Pagos (PAX)]]/LINEA[[#This Row],[Personal]]</f>
        <v>2097.213089802131</v>
      </c>
      <c r="CE97" s="67">
        <f>+LINEA[[#This Row],[Trenes Corridos (TC)]]/LINEA[[#This Row],[Personal]]</f>
        <v>9.7275494672754945</v>
      </c>
      <c r="CF97" s="36">
        <f>+LINEA[[#This Row],[Pasajeros Pagos (PAX)]]/LINEA[[#This Row],[Km. Línea (entre cabeceras) en Servicio]]</f>
        <v>13592.875393372597</v>
      </c>
      <c r="CG97" s="36">
        <f>+LINEA[[#This Row],[Pasajeros Pagos (PAX)]]/LINEA[[#This Row],[Cantidad de Estaciones en Servicio]]</f>
        <v>45928.966666666667</v>
      </c>
      <c r="CH97" s="36">
        <f>+LINEA[[#This Row],[PAX Kilómetro]]/LINEA[[#This Row],[Km. Línea (entre cabeceras) en Servicio]]</f>
        <v>234400.13585566499</v>
      </c>
      <c r="CI97" s="36">
        <f>+LINEA[[#This Row],[Coches Kilómetro (CK) (5+6+7)]]/LINEA[[#This Row],[Km. Línea (entre cabeceras) en Servicio]]</f>
        <v>9634.739983055526</v>
      </c>
      <c r="CJ97" s="36">
        <f>+[1]!Sar_InfraMR[[#This Row],[Total Coches Eléctricos]]+[1]!Sar_InfraMR[[#This Row],[Total Coches Remolcados]]</f>
        <v>328</v>
      </c>
      <c r="CK97" s="36">
        <f>+LINEA[[#This Row],[Pasajeros Pagos (PAX)]]/LINEA[[#This Row],[Coches en Servicio]]</f>
        <v>4200.8201219512193</v>
      </c>
      <c r="CL97" s="2" t="s">
        <v>80</v>
      </c>
      <c r="CN97" s="11">
        <v>0.99793759028223705</v>
      </c>
      <c r="CP97" s="10">
        <v>1.0014000000000001</v>
      </c>
      <c r="CQ97" s="60">
        <v>667.1248533759524</v>
      </c>
      <c r="EA97" s="2">
        <v>2000</v>
      </c>
      <c r="EB97" s="2" t="s">
        <v>7</v>
      </c>
    </row>
    <row r="98" spans="1:132" ht="12.75" customHeight="1" x14ac:dyDescent="0.2">
      <c r="A98" s="83" t="s">
        <v>207</v>
      </c>
      <c r="B98" s="2" t="s">
        <v>8</v>
      </c>
      <c r="C98" s="85">
        <v>36892</v>
      </c>
      <c r="D98" s="2" t="s">
        <v>249</v>
      </c>
      <c r="E98" s="2" t="s">
        <v>246</v>
      </c>
      <c r="F98" s="2" t="s">
        <v>247</v>
      </c>
      <c r="G98" s="2" t="s">
        <v>248</v>
      </c>
      <c r="H98" s="6">
        <f>+BA_GC[[#This Row],[TK Remolcados (1)]]+BA_MAR[[#This Row],[TK Remolcados (1)]]+PA_MAR[[#This Row],[TK Remolcados (1)]]+KM_MAR[[#This Row],[TK Remolcados (1)]]+GC_VIL[[#This Row],[TK Remolcados (1)]]</f>
        <v>219071.78262182692</v>
      </c>
      <c r="I98" s="6">
        <f>+BA_GC[[#This Row],[TK Coche Motor (2)]]+PA_MAR[[#This Row],[TK Coche Motor (2)]]+KM_MAR[[#This Row],[TK Coche Motor (2)]]+GC_VIL[[#This Row],[TK Coche Motor (2)]]</f>
        <v>0</v>
      </c>
      <c r="K98" s="81">
        <f>+LINEA[[#This Row],[TK Remolcados (1)]]+LINEA[[#This Row],[TK Coche Motor (2)]]+LINEA[[#This Row],[TK Eléctricos (3)]]</f>
        <v>219071.78262182692</v>
      </c>
      <c r="L98" s="35">
        <f>+LINEA[[#This Row],[Trenes Kilómetro (TK) (1+2+3)]]/K86-1</f>
        <v>2.1289630877622923E-2</v>
      </c>
      <c r="M98" s="36">
        <f>+BA_GC[[#This Row],[CK Locomotoras (4)]]+BA_MAR[[#This Row],[CK Locomotoras (4)]]+PA_MAR[[#This Row],[CK Locomotoras (4)]]+KM_MAR[[#This Row],[CK Locomotoras (4)]]+GC_VIL[[#This Row],[CK Locomotoras (4)]]</f>
        <v>219071.78262182692</v>
      </c>
      <c r="N98" s="36">
        <f>+BA_GC[[#This Row],[CK Remolcados (5)]]+BA_MAR[[#This Row],[CK Remolcados (5)]]+PA_MAR[[#This Row],[CK Remolcados (5)]]+KM_MAR[[#This Row],[CK Remolcados (5)]]+GC_VIL[[#This Row],[CK Remolcados (5)]]</f>
        <v>1000209.6494229927</v>
      </c>
      <c r="O98" s="36">
        <f>+BA_GC[[#This Row],[CK Coche Motor (6)]]+BA_MAR[[#This Row],[CK Coche Motor (6)]]+PA_MAR[[#This Row],[CK Coche Motor (6)]]+KM_MAR[[#This Row],[CK Coche Motor (6)]]+GC_VIL[[#This Row],[CK Coche Motor (6)]]</f>
        <v>0</v>
      </c>
      <c r="Q98" s="81">
        <f t="shared" si="3"/>
        <v>1000209.6494229927</v>
      </c>
      <c r="R98" s="35">
        <f>+LINEA[[#This Row],[Coches Kilómetro (CK) (5+6+7)]]/Q86-1</f>
        <v>2.1289630877622923E-2</v>
      </c>
      <c r="S98" s="37">
        <f>+(BA_GC[[#This Row],[Velocidad Comercial Trenes Diésel]]*BA_GC[[#This Row],[Trenes Corridos (TC)]]+BA_MAR[[#This Row],[Velocidad Comercial Trenes Diésel]]*BA_MAR[[#This Row],[Trenes Corridos (TC)]])/(BA_GC[[#This Row],[Trenes Corridos (TC)]]+BA_MAR[[#This Row],[Trenes Corridos (TC)]])</f>
        <v>30.267053951690215</v>
      </c>
      <c r="T98" s="35">
        <f>+LINEA[[#This Row],[Velocidad Comercial Trenes Diésel]]/S86-1</f>
        <v>1.1599928128358528E-2</v>
      </c>
      <c r="U98" s="37"/>
      <c r="V98" s="35"/>
      <c r="W98" s="37">
        <f>+(BA_GC[[#This Row],[Form. Media Trenes Remolcados]]*BA_GC[[#This Row],[Trenes Corridos (TC)]]+BA_MAR[[#This Row],[Form. Media Trenes Remolcados]]*BA_MAR[[#This Row],[Trenes Corridos (TC)]])/(BA_MAR[[#This Row],[Trenes Corridos (TC)]]+BA_GC[[#This Row],[Trenes Corridos (TC)]])</f>
        <v>4.6335119674372551</v>
      </c>
      <c r="X98" s="9">
        <f>+(BA_GC[[#This Row],[Form. Media Trenes Coche Motor]]*BA_GC[[#This Row],[Trenes Corridos (TC)]]+GC_VIL[[#This Row],[Form. Media Trenes Coche Motor]]*GC_VIL[[#This Row],[Trenes Corridos (TC)]])/(BA_GC[[#This Row],[Trenes Corridos (TC)]]+GC_VIL[[#This Row],[Trenes Corridos (TC)]])</f>
        <v>0</v>
      </c>
      <c r="Z98" s="36">
        <f>+BA_GC[[#This Row],[Asientos Ofrecidos Coches Remolcados]]+BA_MAR[[#This Row],[Asientos Ofrecidos Coches Remolcados]]+PA_MAR[[#This Row],[Asientos Ofrecidos Coches Remolcados]]+KM_MAR[[#This Row],[Asientos Ofrecidos Coches Remolcados]]+GC_VIL[[#This Row],[Asientos Ofrecidos Coches Remolcados]]</f>
        <v>2212634.9454100663</v>
      </c>
      <c r="AA98" s="6">
        <f>+BA_GC[[#This Row],[Asientos Ofrecidos Coches Motor]]+BA_MAR[[#This Row],[Asientos Prom. x C. Motor]]+PA_MAR[[#This Row],[Asientos Ofrecidos Coches Motor]]+KM_MAR[[#This Row],[Asientos Ofrecidos Coches Motor]]+GC_VIL[[#This Row],[Asientos Ofrecidos Coches Motor]]</f>
        <v>0</v>
      </c>
      <c r="AC98" s="6">
        <f>+BA_MAR[[#This Row],[Asientos Prom. x C. Remolcados]]</f>
        <v>72</v>
      </c>
      <c r="AD98" s="6">
        <f>+BA_GC[[#This Row],[Asientos Prom. x C. Motor]]</f>
        <v>0</v>
      </c>
      <c r="AF98" s="6">
        <f>+'[2]BS TAB'!$H102</f>
        <v>6720</v>
      </c>
      <c r="AG98" s="6">
        <f>+LINEA[[#This Row],[Trenes Programados]]-LINEA[[#This Row],[Trenes Corridos (TC)]]</f>
        <v>52</v>
      </c>
      <c r="AH98" s="81">
        <f>+'[2]BS TAB'!$J102</f>
        <v>6668</v>
      </c>
      <c r="AI98" s="35">
        <f>+LINEA[[#This Row],[Trenes Corridos (TC)]]/AH86-1</f>
        <v>2.1289630877622923E-2</v>
      </c>
      <c r="AJ98" s="36">
        <f>+'[2]BS TAB'!$K102</f>
        <v>6635</v>
      </c>
      <c r="AK98" s="36">
        <f>+LINEA[[#This Row],[Trenes Corridos (TC)]]-LINEA[[#This Row],[Trenes Puntuales]]</f>
        <v>33</v>
      </c>
      <c r="AL98" s="111">
        <f>+LINEA[[#This Row],[Trenes Puntuales]]/LINEA[[#This Row],[Trenes Programados]]</f>
        <v>0.98735119047619047</v>
      </c>
      <c r="AM98" s="82">
        <v>0.95</v>
      </c>
      <c r="AN98" s="82">
        <f>+IF(LINEA[[#This Row],[Regularidad Absoluta]]&gt;=LINEA[[#This Row],[RA 95%]],LINEA[[#This Row],[Regularidad Absoluta]],"")</f>
        <v>0.98735119047619047</v>
      </c>
      <c r="AO98" s="82">
        <f>+LINEA[[#This Row],[Trenes Puntuales]]/LINEA[[#This Row],[Trenes Corridos (TC)]]</f>
        <v>0.99505098980203954</v>
      </c>
      <c r="AP98" s="82">
        <f>+LINEA[[#This Row],[Trenes Corridos (TC)]]/LINEA[[#This Row],[Trenes Programados]]</f>
        <v>0.99226190476190479</v>
      </c>
      <c r="AQ98" s="82">
        <f>+LINEA[[#This Row],[Regularidad Relativa]]/AO86-1</f>
        <v>5.9906956360353814E-3</v>
      </c>
      <c r="AR98" s="81">
        <f>+'[3]DATOS BS#Bol por Estación'!$AP82</f>
        <v>1265486</v>
      </c>
      <c r="AS98" s="15">
        <f>+LINEA[[#This Row],[Pasajeros Pagos (PAX)]]/AR86-1</f>
        <v>-1.3308591054574603E-2</v>
      </c>
      <c r="AT98" s="6">
        <f>+LINEA[[#This Row],[Pasajeros Pagos (PAX)]]/LINEA[[#This Row],[Indice Dia Habil]]</f>
        <v>47396.479400749064</v>
      </c>
      <c r="AU98" s="15">
        <f>+LINEA[[#This Row],[PAX Día Habil]]/AT86-1</f>
        <v>-3.6959621081731009E-2</v>
      </c>
      <c r="AV98" s="6">
        <f>+LINEA[[#This Row],[Pasajeros Pagos (PAX)]]/LINEA[[#This Row],[Trenes Corridos (TC)]]</f>
        <v>189.78494301139773</v>
      </c>
      <c r="AW98" s="6">
        <f>+LINEA[[#This Row],[PAX x Tren]]/LINEA[[#This Row],[Form. Media Trenes Remolcados]]</f>
        <v>40.959199921170317</v>
      </c>
      <c r="AX98" s="15">
        <f>+LINEA[[#This Row],[PAX x Coche]]/AW86-1</f>
        <v>-3.3876993250647414E-2</v>
      </c>
      <c r="AY98" s="141">
        <f>+(BA_GC[[#This Row],[Capacidad x Coche (4xm2)]]*BA_GC[[#This Row],[Coches Kilómetro (CK) (5+6+7)]]+BA_MAR[[#This Row],[Capacidad x Coche (4xm2)]]*BA_MAR[[#This Row],[Coches Kilómetro (CK) (5+6+7)]])/(BA_MAR[[#This Row],[Coches Kilómetro (CK) (5+6+7)]]+BA_GC[[#This Row],[Coches Kilómetro (CK) (5+6+7)]])</f>
        <v>179.99999999999997</v>
      </c>
      <c r="AZ98" s="9">
        <f>+LINEA[[#This Row],[PAX Kilómetro]]/LINEA[[#This Row],[Coches Kilómetro (CK) (5+6+7)]]</f>
        <v>21.856872382298437</v>
      </c>
      <c r="BA98" s="15">
        <f>+LINEA[[#This Row],[Ocupación Media (PaxKm/CocheKm)]]/AZ86-1</f>
        <v>-6.5224345907109793E-2</v>
      </c>
      <c r="BB98" s="15">
        <f>+LINEA[[#This Row],[Ocupación Media (PaxKm/CocheKm)]]/LINEA[[#This Row],[Capacidad x Coche (4xm2)]]</f>
        <v>0.12142706879054689</v>
      </c>
      <c r="BC98" s="15">
        <f>+LINEA[[#This Row],[% de Ocupación Media PAX]]/BB86-1</f>
        <v>-6.5224345907109904E-2</v>
      </c>
      <c r="BD98" s="36">
        <f>+LINEA[[#This Row],[Pasajeros Pagos (PAX)]]*LINEA[[#This Row],[PAX Recorrido Medio]]</f>
        <v>21861454.662981812</v>
      </c>
      <c r="BE98" s="37">
        <f>+(BA_GC[[#This Row],[PAX Recorrido Medio]]*BA_GC[[#This Row],[Pasajeros Pagos (PAX)]]+BA_MAR[[#This Row],[PAX Recorrido Medio]]*BA_MAR[[#This Row],[Pasajeros Pagos (PAX)]])/(BA_MAR[[#This Row],[Pasajeros Pagos (PAX)]]+BA_GC[[#This Row],[Pasajeros Pagos (PAX)]])</f>
        <v>17.275145408943136</v>
      </c>
      <c r="BF98" s="35">
        <f>+LINEA[[#This Row],[PAX Recorrido Medio]]/BE86-1</f>
        <v>-3.2446544008857159E-2</v>
      </c>
      <c r="BG98" s="36">
        <f>+BA_GC[[#This Row],[PAX Desestacionalizados]]+BA_MAR[[#This Row],[PAX Desestacionalizados]]+PA_MAR[[#This Row],[PAX Desestacionalizados]]+KM_MAR[[#This Row],[PAX Desestacionalizados]]+GC_VIL[[#This Row],[PAX Desestacionalizados]]</f>
        <v>1299121.8727242998</v>
      </c>
      <c r="BH98" s="114">
        <f t="shared" si="4"/>
        <v>0.20256599965439193</v>
      </c>
      <c r="BI98" s="81">
        <f>+BA_GC[[#This Row],[Pasajeros Totales (PT) (estimados)]]+BA_MAR[[#This Row],[Pasajeros Totales (PT) (estimados)]]+PA_MAR[[#This Row],[Pasajeros Totales (PT) (estimados)]]+KM_MAR[[#This Row],[Pasajeros Totales (PT) (estimados)]]+GC_VIL[[#This Row],[Pasajeros Totales (PT) (estimados)]]</f>
        <v>1586947.6338499964</v>
      </c>
      <c r="BJ98" s="35">
        <f>+(LINEA[[#This Row],[Variación % TC]]*0.2)-(LINEA[[#This Row],[Vaciación % PAX Recorrido Medio]]*0.1)-(LINEA[[#This Row],[Variación % Ocupación PAX]]*0.5)+(LINEA[[#This Row],[Variación % RA]]*0.1)+(LINEA[[#This Row],[Variación % Velocidad Comercial TE]]*0.1)</f>
        <v>4.0713823093568795E-2</v>
      </c>
      <c r="BK98" s="121">
        <v>626854.15</v>
      </c>
      <c r="BL98" s="10">
        <f>+LINEA[[#This Row],[Recaudación Vta. Boletos $]]/LINEA[[#This Row],[Pasajeros Pagos (PAX)]]</f>
        <v>0.49534657040852292</v>
      </c>
      <c r="BM98" s="15">
        <f>+(LINEA[[#This Row],[Tarifa Media $]]*44)/CQ98</f>
        <v>3.2796079599231205E-2</v>
      </c>
      <c r="BN98" s="46">
        <f>+LINEA[[#This Row],[Tarifa Media $]]/CP98</f>
        <v>0.49574316494047532</v>
      </c>
      <c r="BO98" s="73">
        <v>26.7</v>
      </c>
      <c r="BP98" s="67">
        <f>+BA_GC[[#This Row],[Km. Línea (entre cabeceras) en Servicio]]+BA_MAR[[#This Row],[Km. Línea (entre cabeceras) en Servicio]]+PA_MAR[[#This Row],[Km. Línea (entre cabeceras) en Servicio]]+KM_MAR[[#This Row],[Km. Línea (entre cabeceras) en Servicio]]+GC_VIL[[#This Row],[Km. Línea (entre cabeceras) en Servicio]]</f>
        <v>101.367</v>
      </c>
      <c r="BQ98" s="67">
        <f>+[1]!BS_InfraMR[[#This Row],[Total Líneas de Explotación ]]</f>
        <v>66.611000000000004</v>
      </c>
      <c r="BR98" s="36">
        <v>30</v>
      </c>
      <c r="BS98" s="6">
        <v>666</v>
      </c>
      <c r="BT98" s="63">
        <f>+LINEA[[#This Row],[Recaudación Vta. Boletos $]]/LINEA[[#This Row],[Km. Línea (entre cabeceras) en Servicio]]</f>
        <v>6184.0061361192502</v>
      </c>
      <c r="BU98" s="64">
        <f>+LINEA[[#This Row],[Recaudación/Km. Línea (PESOS)]]/CP98</f>
        <v>6188.9573019608188</v>
      </c>
      <c r="BV98" s="63">
        <f>+LINEA[[#This Row],[Recaudación Vta. Boletos $]]/LINEA[[#This Row],[Trenes Corridos (TC)]]</f>
        <v>94.009320635872825</v>
      </c>
      <c r="BW98" s="64">
        <f>+LINEA[[#This Row],[Recaudación/Trenes Corridos (PESOS)]]/CP98</f>
        <v>94.084588306518043</v>
      </c>
      <c r="BX98" s="63">
        <f>+LINEA[[#This Row],[Recaudación Vta. Boletos $]]/LINEA[[#This Row],[Coches Kilómetro (CK) (5+6+7)]]</f>
        <v>0.62672275793542243</v>
      </c>
      <c r="BY98" s="64">
        <f>+LINEA[[#This Row],[Recaudación/Coche Kilómetro (PESOS)]]/CP98</f>
        <v>0.6272245375654748</v>
      </c>
      <c r="BZ98" s="65">
        <f>+LINEA[[#This Row],[Recaudación Vta. Boletos $]]/LINEA[[#This Row],[PAX Kilómetro]]</f>
        <v>2.867394506283507E-2</v>
      </c>
      <c r="CA98" s="66">
        <f>+LINEA[[#This Row],[Recaudación/Pasajeros Kilómetro (PESOS)]]/CP98</f>
        <v>2.8696902584902994E-2</v>
      </c>
      <c r="CB98" s="63">
        <f>+LINEA[[#This Row],[Recaudación Vta. Boletos $]]/LINEA[[#This Row],[Personal]]</f>
        <v>941.22244744744751</v>
      </c>
      <c r="CC98" s="64">
        <f>+LINEA[[#This Row],[Recaudación/Personal (PESOS)]]/CP98</f>
        <v>941.97602827006358</v>
      </c>
      <c r="CD98" s="36">
        <f>+LINEA[[#This Row],[Pasajeros Pagos (PAX)]]/LINEA[[#This Row],[Personal]]</f>
        <v>1900.1291291291291</v>
      </c>
      <c r="CE98" s="67">
        <f>+LINEA[[#This Row],[Trenes Corridos (TC)]]/LINEA[[#This Row],[Personal]]</f>
        <v>10.012012012012011</v>
      </c>
      <c r="CF98" s="36">
        <f>+LINEA[[#This Row],[Pasajeros Pagos (PAX)]]/LINEA[[#This Row],[Km. Línea (entre cabeceras) en Servicio]]</f>
        <v>12484.200972703147</v>
      </c>
      <c r="CG98" s="36">
        <f>+LINEA[[#This Row],[Pasajeros Pagos (PAX)]]/LINEA[[#This Row],[Cantidad de Estaciones en Servicio]]</f>
        <v>42182.866666666669</v>
      </c>
      <c r="CH98" s="36">
        <f>+LINEA[[#This Row],[PAX Kilómetro]]/LINEA[[#This Row],[Km. Línea (entre cabeceras) en Servicio]]</f>
        <v>215666.38711791619</v>
      </c>
      <c r="CI98" s="36">
        <f>+LINEA[[#This Row],[Coches Kilómetro (CK) (5+6+7)]]/LINEA[[#This Row],[Km. Línea (entre cabeceras) en Servicio]]</f>
        <v>9867.2117101521471</v>
      </c>
      <c r="CJ98" s="36">
        <f>+[1]!Sar_InfraMR[[#This Row],[Total Coches Eléctricos]]+[1]!Sar_InfraMR[[#This Row],[Total Coches Remolcados]]</f>
        <v>328</v>
      </c>
      <c r="CK98" s="36">
        <f>+LINEA[[#This Row],[Pasajeros Pagos (PAX)]]/LINEA[[#This Row],[Coches en Servicio]]</f>
        <v>3858.189024390244</v>
      </c>
      <c r="CN98" s="11">
        <v>1.1221151586153446</v>
      </c>
      <c r="CP98" s="10">
        <v>0.99919999999999998</v>
      </c>
      <c r="CQ98" s="60">
        <v>664.56873395580874</v>
      </c>
      <c r="DF98" s="45">
        <f>+LINEA[[#This Row],[Trenes Kilómetro (TK) (1+2+3)]]/LINEA[[#This Row],[Trenes Corridos (TC)]]</f>
        <v>32.854196553963249</v>
      </c>
      <c r="EA98" s="2">
        <v>2001</v>
      </c>
      <c r="EB98" s="2" t="s">
        <v>8</v>
      </c>
    </row>
    <row r="99" spans="1:132" ht="12.75" customHeight="1" x14ac:dyDescent="0.2">
      <c r="A99" s="83" t="s">
        <v>207</v>
      </c>
      <c r="B99" s="2" t="s">
        <v>9</v>
      </c>
      <c r="C99" s="85">
        <v>36923</v>
      </c>
      <c r="D99" s="2" t="s">
        <v>249</v>
      </c>
      <c r="E99" s="2" t="s">
        <v>246</v>
      </c>
      <c r="F99" s="2" t="s">
        <v>247</v>
      </c>
      <c r="G99" s="2" t="s">
        <v>248</v>
      </c>
      <c r="H99" s="6">
        <f>+BA_GC[[#This Row],[TK Remolcados (1)]]+BA_MAR[[#This Row],[TK Remolcados (1)]]+PA_MAR[[#This Row],[TK Remolcados (1)]]+KM_MAR[[#This Row],[TK Remolcados (1)]]+GC_VIL[[#This Row],[TK Remolcados (1)]]</f>
        <v>211449.60902130743</v>
      </c>
      <c r="I99" s="6">
        <f>+BA_GC[[#This Row],[TK Coche Motor (2)]]+PA_MAR[[#This Row],[TK Coche Motor (2)]]+KM_MAR[[#This Row],[TK Coche Motor (2)]]+GC_VIL[[#This Row],[TK Coche Motor (2)]]</f>
        <v>0</v>
      </c>
      <c r="K99" s="81">
        <f>+LINEA[[#This Row],[TK Remolcados (1)]]+LINEA[[#This Row],[TK Coche Motor (2)]]+LINEA[[#This Row],[TK Eléctricos (3)]]</f>
        <v>211449.60902130743</v>
      </c>
      <c r="L99" s="35">
        <f>+LINEA[[#This Row],[Trenes Kilómetro (TK) (1+2+3)]]/K87-1</f>
        <v>2.4025457438345388E-2</v>
      </c>
      <c r="M99" s="36">
        <f>+BA_GC[[#This Row],[CK Locomotoras (4)]]+BA_MAR[[#This Row],[CK Locomotoras (4)]]+PA_MAR[[#This Row],[CK Locomotoras (4)]]+KM_MAR[[#This Row],[CK Locomotoras (4)]]+GC_VIL[[#This Row],[CK Locomotoras (4)]]</f>
        <v>211449.60902130743</v>
      </c>
      <c r="N99" s="36">
        <f>+BA_GC[[#This Row],[CK Remolcados (5)]]+BA_MAR[[#This Row],[CK Remolcados (5)]]+PA_MAR[[#This Row],[CK Remolcados (5)]]+KM_MAR[[#This Row],[CK Remolcados (5)]]+GC_VIL[[#This Row],[CK Remolcados (5)]]</f>
        <v>1002441.5926180033</v>
      </c>
      <c r="O99" s="36">
        <f>+BA_GC[[#This Row],[CK Coche Motor (6)]]+BA_MAR[[#This Row],[CK Coche Motor (6)]]+PA_MAR[[#This Row],[CK Coche Motor (6)]]+KM_MAR[[#This Row],[CK Coche Motor (6)]]+GC_VIL[[#This Row],[CK Coche Motor (6)]]</f>
        <v>0</v>
      </c>
      <c r="Q99" s="81">
        <f t="shared" si="3"/>
        <v>1002441.5926180033</v>
      </c>
      <c r="R99" s="35">
        <f>+LINEA[[#This Row],[Coches Kilómetro (CK) (5+6+7)]]/Q87-1</f>
        <v>6.3306201710486176E-2</v>
      </c>
      <c r="S99" s="37">
        <f>+(BA_GC[[#This Row],[Velocidad Comercial Trenes Diésel]]*BA_GC[[#This Row],[Trenes Corridos (TC)]]+BA_MAR[[#This Row],[Velocidad Comercial Trenes Diésel]]*BA_MAR[[#This Row],[Trenes Corridos (TC)]])/(BA_GC[[#This Row],[Trenes Corridos (TC)]]+BA_MAR[[#This Row],[Trenes Corridos (TC)]])</f>
        <v>28.278645943015199</v>
      </c>
      <c r="T99" s="35">
        <f>+LINEA[[#This Row],[Velocidad Comercial Trenes Diésel]]/S87-1</f>
        <v>-6.0914694681582948E-2</v>
      </c>
      <c r="U99" s="37"/>
      <c r="V99" s="35"/>
      <c r="W99" s="37">
        <f>+(BA_GC[[#This Row],[Form. Media Trenes Remolcados]]*BA_GC[[#This Row],[Trenes Corridos (TC)]]+BA_MAR[[#This Row],[Form. Media Trenes Remolcados]]*BA_MAR[[#This Row],[Trenes Corridos (TC)]])/(BA_MAR[[#This Row],[Trenes Corridos (TC)]]+BA_GC[[#This Row],[Trenes Corridos (TC)]])</f>
        <v>4.7313083245587837</v>
      </c>
      <c r="X99" s="9">
        <f>+(BA_GC[[#This Row],[Form. Media Trenes Coche Motor]]*BA_GC[[#This Row],[Trenes Corridos (TC)]]+GC_VIL[[#This Row],[Form. Media Trenes Coche Motor]]*GC_VIL[[#This Row],[Trenes Corridos (TC)]])/(BA_GC[[#This Row],[Trenes Corridos (TC)]]+GC_VIL[[#This Row],[Trenes Corridos (TC)]])</f>
        <v>0</v>
      </c>
      <c r="Z99" s="36">
        <f>+BA_GC[[#This Row],[Asientos Ofrecidos Coches Remolcados]]+BA_MAR[[#This Row],[Asientos Ofrecidos Coches Remolcados]]+PA_MAR[[#This Row],[Asientos Ofrecidos Coches Remolcados]]+KM_MAR[[#This Row],[Asientos Ofrecidos Coches Remolcados]]+GC_VIL[[#This Row],[Asientos Ofrecidos Coches Remolcados]]</f>
        <v>2194057.8695362499</v>
      </c>
      <c r="AA99" s="6">
        <f>+BA_GC[[#This Row],[Asientos Ofrecidos Coches Motor]]+BA_MAR[[#This Row],[Asientos Prom. x C. Motor]]+PA_MAR[[#This Row],[Asientos Ofrecidos Coches Motor]]+KM_MAR[[#This Row],[Asientos Ofrecidos Coches Motor]]+GC_VIL[[#This Row],[Asientos Ofrecidos Coches Motor]]</f>
        <v>0</v>
      </c>
      <c r="AC99" s="6">
        <f>+BA_MAR[[#This Row],[Asientos Prom. x C. Remolcados]]</f>
        <v>72</v>
      </c>
      <c r="AD99" s="6">
        <f>+BA_GC[[#This Row],[Asientos Prom. x C. Motor]]</f>
        <v>0</v>
      </c>
      <c r="AF99" s="6">
        <f>+'[2]BS TAB'!$H103</f>
        <v>6464</v>
      </c>
      <c r="AG99" s="6">
        <f>+LINEA[[#This Row],[Trenes Programados]]-LINEA[[#This Row],[Trenes Corridos (TC)]]</f>
        <v>28</v>
      </c>
      <c r="AH99" s="81">
        <f>+'[2]BS TAB'!$J103</f>
        <v>6436</v>
      </c>
      <c r="AI99" s="35">
        <f>+LINEA[[#This Row],[Trenes Corridos (TC)]]/AH87-1</f>
        <v>2.4025457438345166E-2</v>
      </c>
      <c r="AJ99" s="36">
        <f>+'[2]BS TAB'!$K103</f>
        <v>6403</v>
      </c>
      <c r="AK99" s="36">
        <f>+LINEA[[#This Row],[Trenes Corridos (TC)]]-LINEA[[#This Row],[Trenes Puntuales]]</f>
        <v>33</v>
      </c>
      <c r="AL99" s="111">
        <f>+LINEA[[#This Row],[Trenes Puntuales]]/LINEA[[#This Row],[Trenes Programados]]</f>
        <v>0.99056311881188119</v>
      </c>
      <c r="AM99" s="82">
        <v>0.95</v>
      </c>
      <c r="AN99" s="82">
        <f>+IF(LINEA[[#This Row],[Regularidad Absoluta]]&gt;=LINEA[[#This Row],[RA 95%]],LINEA[[#This Row],[Regularidad Absoluta]],"")</f>
        <v>0.99056311881188119</v>
      </c>
      <c r="AO99" s="82">
        <f>+LINEA[[#This Row],[Trenes Puntuales]]/LINEA[[#This Row],[Trenes Corridos (TC)]]</f>
        <v>0.99487259167184583</v>
      </c>
      <c r="AP99" s="82">
        <f>+LINEA[[#This Row],[Trenes Corridos (TC)]]/LINEA[[#This Row],[Trenes Programados]]</f>
        <v>0.99566831683168322</v>
      </c>
      <c r="AQ99" s="82">
        <f>+LINEA[[#This Row],[Regularidad Relativa]]/AO87-1</f>
        <v>-3.8594489951329081E-3</v>
      </c>
      <c r="AR99" s="81">
        <f>+'[3]DATOS BS#Bol por Estación'!$AP83</f>
        <v>1224994</v>
      </c>
      <c r="AS99" s="15">
        <f>+LINEA[[#This Row],[Pasajeros Pagos (PAX)]]/AR87-1</f>
        <v>-3.5254721565273428E-2</v>
      </c>
      <c r="AT99" s="6">
        <f>+LINEA[[#This Row],[Pasajeros Pagos (PAX)]]/LINEA[[#This Row],[Indice Dia Habil]]</f>
        <v>49877.605863192184</v>
      </c>
      <c r="AU99" s="15">
        <f>+LINEA[[#This Row],[PAX Día Habil]]/AT87-1</f>
        <v>-5.4010403107785931E-3</v>
      </c>
      <c r="AV99" s="6">
        <f>+LINEA[[#This Row],[Pasajeros Pagos (PAX)]]/LINEA[[#This Row],[Trenes Corridos (TC)]]</f>
        <v>190.33467992541952</v>
      </c>
      <c r="AW99" s="6">
        <f>+LINEA[[#This Row],[PAX x Tren]]/LINEA[[#This Row],[Form. Media Trenes Remolcados]]</f>
        <v>40.228762716107518</v>
      </c>
      <c r="AX99" s="15">
        <f>+LINEA[[#This Row],[PAX x Coche]]/AW87-1</f>
        <v>-7.736283017206691E-2</v>
      </c>
      <c r="AY99" s="141">
        <f>+(BA_GC[[#This Row],[Capacidad x Coche (4xm2)]]*BA_GC[[#This Row],[Coches Kilómetro (CK) (5+6+7)]]+BA_MAR[[#This Row],[Capacidad x Coche (4xm2)]]*BA_MAR[[#This Row],[Coches Kilómetro (CK) (5+6+7)]])/(BA_MAR[[#This Row],[Coches Kilómetro (CK) (5+6+7)]]+BA_GC[[#This Row],[Coches Kilómetro (CK) (5+6+7)]])</f>
        <v>180</v>
      </c>
      <c r="AZ99" s="9">
        <f>+LINEA[[#This Row],[PAX Kilómetro]]/LINEA[[#This Row],[Coches Kilómetro (CK) (5+6+7)]]</f>
        <v>21.130785838671535</v>
      </c>
      <c r="BA99" s="15">
        <f>+LINEA[[#This Row],[Ocupación Media (PaxKm/CocheKm)]]/AZ87-1</f>
        <v>-0.11845708252203324</v>
      </c>
      <c r="BB99" s="15">
        <f>+LINEA[[#This Row],[Ocupación Media (PaxKm/CocheKm)]]/LINEA[[#This Row],[Capacidad x Coche (4xm2)]]</f>
        <v>0.11739325465928631</v>
      </c>
      <c r="BC99" s="15">
        <f>+LINEA[[#This Row],[% de Ocupación Media PAX]]/BB87-1</f>
        <v>-0.11845708252203335</v>
      </c>
      <c r="BD99" s="36">
        <f>+LINEA[[#This Row],[Pasajeros Pagos (PAX)]]*LINEA[[#This Row],[PAX Recorrido Medio]]</f>
        <v>21182378.609387845</v>
      </c>
      <c r="BE99" s="37">
        <f>+(BA_GC[[#This Row],[PAX Recorrido Medio]]*BA_GC[[#This Row],[Pasajeros Pagos (PAX)]]+BA_MAR[[#This Row],[PAX Recorrido Medio]]*BA_MAR[[#This Row],[Pasajeros Pagos (PAX)]])/(BA_MAR[[#This Row],[Pasajeros Pagos (PAX)]]+BA_GC[[#This Row],[Pasajeros Pagos (PAX)]])</f>
        <v>17.291822334956617</v>
      </c>
      <c r="BF99" s="35">
        <f>+LINEA[[#This Row],[PAX Recorrido Medio]]/BE87-1</f>
        <v>-2.8396331984020806E-2</v>
      </c>
      <c r="BG99" s="36">
        <f>+BA_GC[[#This Row],[PAX Desestacionalizados]]+BA_MAR[[#This Row],[PAX Desestacionalizados]]+PA_MAR[[#This Row],[PAX Desestacionalizados]]+KM_MAR[[#This Row],[PAX Desestacionalizados]]+GC_VIL[[#This Row],[PAX Desestacionalizados]]</f>
        <v>1325993.1495622341</v>
      </c>
      <c r="BH99" s="114">
        <f t="shared" si="4"/>
        <v>0.20249165640768463</v>
      </c>
      <c r="BI99" s="81">
        <f>+BA_GC[[#This Row],[Pasajeros Totales (PT) (estimados)]]+BA_MAR[[#This Row],[Pasajeros Totales (PT) (estimados)]]+PA_MAR[[#This Row],[Pasajeros Totales (PT) (estimados)]]+KM_MAR[[#This Row],[Pasajeros Totales (PT) (estimados)]]+GC_VIL[[#This Row],[Pasajeros Totales (PT) (estimados)]]</f>
        <v>1536026.5630352006</v>
      </c>
      <c r="BJ99" s="35">
        <f>+(LINEA[[#This Row],[Variación % TC]]*0.2)-(LINEA[[#This Row],[Vaciación % PAX Recorrido Medio]]*0.1)-(LINEA[[#This Row],[Variación % Ocupación PAX]]*0.5)+(LINEA[[#This Row],[Variación % RA]]*0.1)+(LINEA[[#This Row],[Variación % Velocidad Comercial TE]]*0.1)</f>
        <v>6.6487321047574488E-2</v>
      </c>
      <c r="BK99" s="121">
        <v>608904.44999999995</v>
      </c>
      <c r="BL99" s="10">
        <f>+LINEA[[#This Row],[Recaudación Vta. Boletos $]]/LINEA[[#This Row],[Pasajeros Pagos (PAX)]]</f>
        <v>0.49706729175816367</v>
      </c>
      <c r="BM99" s="15">
        <f>+(LINEA[[#This Row],[Tarifa Media $]]*44)/CQ99</f>
        <v>3.3037075664637407E-2</v>
      </c>
      <c r="BN99" s="46">
        <f>+LINEA[[#This Row],[Tarifa Media $]]/CP99</f>
        <v>0.4972661982374586</v>
      </c>
      <c r="BO99" s="73">
        <v>24.56</v>
      </c>
      <c r="BP99" s="67">
        <f>+BA_GC[[#This Row],[Km. Línea (entre cabeceras) en Servicio]]+BA_MAR[[#This Row],[Km. Línea (entre cabeceras) en Servicio]]+PA_MAR[[#This Row],[Km. Línea (entre cabeceras) en Servicio]]+KM_MAR[[#This Row],[Km. Línea (entre cabeceras) en Servicio]]+GC_VIL[[#This Row],[Km. Línea (entre cabeceras) en Servicio]]</f>
        <v>101.367</v>
      </c>
      <c r="BQ99" s="67">
        <f>+[1]!BS_InfraMR[[#This Row],[Total Líneas de Explotación ]]</f>
        <v>66.611000000000004</v>
      </c>
      <c r="BR99" s="36">
        <v>30</v>
      </c>
      <c r="BS99" s="6">
        <v>666</v>
      </c>
      <c r="BT99" s="63">
        <f>+LINEA[[#This Row],[Recaudación Vta. Boletos $]]/LINEA[[#This Row],[Km. Línea (entre cabeceras) en Servicio]]</f>
        <v>6006.9297700435045</v>
      </c>
      <c r="BU99" s="64">
        <f>+LINEA[[#This Row],[Recaudación/Km. Línea (PESOS)]]/CP99</f>
        <v>6009.3335034448819</v>
      </c>
      <c r="BV99" s="63">
        <f>+LINEA[[#This Row],[Recaudación Vta. Boletos $]]/LINEA[[#This Row],[Trenes Corridos (TC)]]</f>
        <v>94.609143878185208</v>
      </c>
      <c r="BW99" s="64">
        <f>+LINEA[[#This Row],[Recaudación/Trenes Corridos (PESOS)]]/CP99</f>
        <v>94.6470026792569</v>
      </c>
      <c r="BX99" s="63">
        <f>+LINEA[[#This Row],[Recaudación Vta. Boletos $]]/LINEA[[#This Row],[Coches Kilómetro (CK) (5+6+7)]]</f>
        <v>0.60742137445611055</v>
      </c>
      <c r="BY99" s="64">
        <f>+LINEA[[#This Row],[Recaudación/Coche Kilómetro (PESOS)]]/CP99</f>
        <v>0.60766444023220345</v>
      </c>
      <c r="BZ99" s="65">
        <f>+LINEA[[#This Row],[Recaudación Vta. Boletos $]]/LINEA[[#This Row],[PAX Kilómetro]]</f>
        <v>2.8745801462076542E-2</v>
      </c>
      <c r="CA99" s="66">
        <f>+LINEA[[#This Row],[Recaudación/Pasajeros Kilómetro (PESOS)]]/CP99</f>
        <v>2.8757304383830073E-2</v>
      </c>
      <c r="CB99" s="63">
        <f>+LINEA[[#This Row],[Recaudación Vta. Boletos $]]/LINEA[[#This Row],[Personal]]</f>
        <v>914.27094594594587</v>
      </c>
      <c r="CC99" s="64">
        <f>+LINEA[[#This Row],[Recaudación/Personal (PESOS)]]/CP99</f>
        <v>914.63680066621237</v>
      </c>
      <c r="CD99" s="36">
        <f>+LINEA[[#This Row],[Pasajeros Pagos (PAX)]]/LINEA[[#This Row],[Personal]]</f>
        <v>1839.3303303303303</v>
      </c>
      <c r="CE99" s="67">
        <f>+LINEA[[#This Row],[Trenes Corridos (TC)]]/LINEA[[#This Row],[Personal]]</f>
        <v>9.6636636636636641</v>
      </c>
      <c r="CF99" s="36">
        <f>+LINEA[[#This Row],[Pasajeros Pagos (PAX)]]/LINEA[[#This Row],[Km. Línea (entre cabeceras) en Servicio]]</f>
        <v>12084.741582566317</v>
      </c>
      <c r="CG99" s="36">
        <f>+LINEA[[#This Row],[Pasajeros Pagos (PAX)]]/LINEA[[#This Row],[Cantidad de Estaciones en Servicio]]</f>
        <v>40833.133333333331</v>
      </c>
      <c r="CH99" s="36">
        <f>+LINEA[[#This Row],[PAX Kilómetro]]/LINEA[[#This Row],[Km. Línea (entre cabeceras) en Servicio]]</f>
        <v>208967.20440959922</v>
      </c>
      <c r="CI99" s="36">
        <f>+LINEA[[#This Row],[Coches Kilómetro (CK) (5+6+7)]]/LINEA[[#This Row],[Km. Línea (entre cabeceras) en Servicio]]</f>
        <v>9889.2301500291342</v>
      </c>
      <c r="CJ99" s="36">
        <f>+[1]!Sar_InfraMR[[#This Row],[Total Coches Eléctricos]]+[1]!Sar_InfraMR[[#This Row],[Total Coches Remolcados]]</f>
        <v>328</v>
      </c>
      <c r="CK99" s="36">
        <f>+LINEA[[#This Row],[Pasajeros Pagos (PAX)]]/LINEA[[#This Row],[Coches en Servicio]]</f>
        <v>3734.7378048780488</v>
      </c>
      <c r="CN99" s="11">
        <v>1.1377927656313429</v>
      </c>
      <c r="CP99" s="10">
        <v>0.99960000000000004</v>
      </c>
      <c r="CQ99" s="60">
        <v>662.01261453566508</v>
      </c>
      <c r="DF99" s="45">
        <f>+LINEA[[#This Row],[Trenes Kilómetro (TK) (1+2+3)]]/LINEA[[#This Row],[Trenes Corridos (TC)]]</f>
        <v>32.854196553963241</v>
      </c>
      <c r="EA99" s="2">
        <v>2001</v>
      </c>
      <c r="EB99" s="2" t="s">
        <v>9</v>
      </c>
    </row>
    <row r="100" spans="1:132" ht="12.75" customHeight="1" x14ac:dyDescent="0.2">
      <c r="A100" s="83" t="s">
        <v>207</v>
      </c>
      <c r="B100" s="2" t="s">
        <v>10</v>
      </c>
      <c r="C100" s="85">
        <v>36951</v>
      </c>
      <c r="D100" s="2" t="s">
        <v>249</v>
      </c>
      <c r="E100" s="2" t="s">
        <v>246</v>
      </c>
      <c r="F100" s="2" t="s">
        <v>247</v>
      </c>
      <c r="G100" s="2" t="s">
        <v>248</v>
      </c>
      <c r="H100" s="6">
        <f>+BA_GC[[#This Row],[TK Remolcados (1)]]+BA_MAR[[#This Row],[TK Remolcados (1)]]+PA_MAR[[#This Row],[TK Remolcados (1)]]+KM_MAR[[#This Row],[TK Remolcados (1)]]+GC_VIL[[#This Row],[TK Remolcados (1)]]</f>
        <v>231129.2727571314</v>
      </c>
      <c r="I100" s="6">
        <f>+BA_GC[[#This Row],[TK Coche Motor (2)]]+PA_MAR[[#This Row],[TK Coche Motor (2)]]+KM_MAR[[#This Row],[TK Coche Motor (2)]]+GC_VIL[[#This Row],[TK Coche Motor (2)]]</f>
        <v>0</v>
      </c>
      <c r="K100" s="81">
        <f>+LINEA[[#This Row],[TK Remolcados (1)]]+LINEA[[#This Row],[TK Coche Motor (2)]]+LINEA[[#This Row],[TK Eléctricos (3)]]</f>
        <v>231129.2727571314</v>
      </c>
      <c r="L100" s="35">
        <f>+LINEA[[#This Row],[Trenes Kilómetro (TK) (1+2+3)]]/K88-1</f>
        <v>4.734256364448397E-2</v>
      </c>
      <c r="M100" s="36">
        <f>+BA_GC[[#This Row],[CK Locomotoras (4)]]+BA_MAR[[#This Row],[CK Locomotoras (4)]]+PA_MAR[[#This Row],[CK Locomotoras (4)]]+KM_MAR[[#This Row],[CK Locomotoras (4)]]+GC_VIL[[#This Row],[CK Locomotoras (4)]]</f>
        <v>231129.2727571314</v>
      </c>
      <c r="N100" s="36">
        <f>+BA_GC[[#This Row],[CK Remolcados (5)]]+BA_MAR[[#This Row],[CK Remolcados (5)]]+PA_MAR[[#This Row],[CK Remolcados (5)]]+KM_MAR[[#This Row],[CK Remolcados (5)]]+GC_VIL[[#This Row],[CK Remolcados (5)]]</f>
        <v>1127093.2985142327</v>
      </c>
      <c r="O100" s="36">
        <f>+BA_GC[[#This Row],[CK Coche Motor (6)]]+BA_MAR[[#This Row],[CK Coche Motor (6)]]+PA_MAR[[#This Row],[CK Coche Motor (6)]]+KM_MAR[[#This Row],[CK Coche Motor (6)]]+GC_VIL[[#This Row],[CK Coche Motor (6)]]</f>
        <v>0</v>
      </c>
      <c r="Q100" s="81">
        <f t="shared" si="3"/>
        <v>1127093.2985142327</v>
      </c>
      <c r="R100" s="35">
        <f>+LINEA[[#This Row],[Coches Kilómetro (CK) (5+6+7)]]/Q88-1</f>
        <v>0.11863671777467166</v>
      </c>
      <c r="S100" s="37">
        <f>+(BA_GC[[#This Row],[Velocidad Comercial Trenes Diésel]]*BA_GC[[#This Row],[Trenes Corridos (TC)]]+BA_MAR[[#This Row],[Velocidad Comercial Trenes Diésel]]*BA_MAR[[#This Row],[Trenes Corridos (TC)]])/(BA_GC[[#This Row],[Trenes Corridos (TC)]]+BA_MAR[[#This Row],[Trenes Corridos (TC)]])</f>
        <v>28.248332259433298</v>
      </c>
      <c r="T100" s="35">
        <f>+LINEA[[#This Row],[Velocidad Comercial Trenes Diésel]]/S88-1</f>
        <v>-5.4124634338007183E-2</v>
      </c>
      <c r="U100" s="37"/>
      <c r="V100" s="35"/>
      <c r="W100" s="37">
        <f>+(BA_GC[[#This Row],[Form. Media Trenes Remolcados]]*BA_GC[[#This Row],[Trenes Corridos (TC)]]+BA_MAR[[#This Row],[Form. Media Trenes Remolcados]]*BA_MAR[[#This Row],[Trenes Corridos (TC)]])/(BA_MAR[[#This Row],[Trenes Corridos (TC)]]+BA_GC[[#This Row],[Trenes Corridos (TC)]])</f>
        <v>4.8676434442331571</v>
      </c>
      <c r="X100" s="9">
        <f>+(BA_GC[[#This Row],[Form. Media Trenes Coche Motor]]*BA_GC[[#This Row],[Trenes Corridos (TC)]]+GC_VIL[[#This Row],[Form. Media Trenes Coche Motor]]*GC_VIL[[#This Row],[Trenes Corridos (TC)]])/(BA_GC[[#This Row],[Trenes Corridos (TC)]]+GC_VIL[[#This Row],[Trenes Corridos (TC)]])</f>
        <v>0</v>
      </c>
      <c r="Z100" s="36">
        <f>+BA_GC[[#This Row],[Asientos Ofrecidos Coches Remolcados]]+BA_MAR[[#This Row],[Asientos Ofrecidos Coches Remolcados]]+PA_MAR[[#This Row],[Asientos Ofrecidos Coches Remolcados]]+KM_MAR[[#This Row],[Asientos Ofrecidos Coches Remolcados]]+GC_VIL[[#This Row],[Asientos Ofrecidos Coches Remolcados]]</f>
        <v>2467190.3014209988</v>
      </c>
      <c r="AA100" s="6">
        <f>+BA_GC[[#This Row],[Asientos Ofrecidos Coches Motor]]+BA_MAR[[#This Row],[Asientos Prom. x C. Motor]]+PA_MAR[[#This Row],[Asientos Ofrecidos Coches Motor]]+KM_MAR[[#This Row],[Asientos Ofrecidos Coches Motor]]+GC_VIL[[#This Row],[Asientos Ofrecidos Coches Motor]]</f>
        <v>0</v>
      </c>
      <c r="AC100" s="6">
        <f>+BA_MAR[[#This Row],[Asientos Prom. x C. Remolcados]]</f>
        <v>72</v>
      </c>
      <c r="AD100" s="6">
        <f>+BA_GC[[#This Row],[Asientos Prom. x C. Motor]]</f>
        <v>0</v>
      </c>
      <c r="AF100" s="6">
        <f>+'[2]BS TAB'!$H104</f>
        <v>7177</v>
      </c>
      <c r="AG100" s="6">
        <f>+LINEA[[#This Row],[Trenes Programados]]-LINEA[[#This Row],[Trenes Corridos (TC)]]</f>
        <v>142</v>
      </c>
      <c r="AH100" s="81">
        <f>+'[2]BS TAB'!$J104</f>
        <v>7035</v>
      </c>
      <c r="AI100" s="35">
        <f>+LINEA[[#This Row],[Trenes Corridos (TC)]]/AH88-1</f>
        <v>4.7342563644484192E-2</v>
      </c>
      <c r="AJ100" s="36">
        <f>+'[2]BS TAB'!$K104</f>
        <v>6901</v>
      </c>
      <c r="AK100" s="36">
        <f>+LINEA[[#This Row],[Trenes Corridos (TC)]]-LINEA[[#This Row],[Trenes Puntuales]]</f>
        <v>134</v>
      </c>
      <c r="AL100" s="111">
        <f>+LINEA[[#This Row],[Trenes Puntuales]]/LINEA[[#This Row],[Trenes Programados]]</f>
        <v>0.96154382053782916</v>
      </c>
      <c r="AM100" s="82">
        <v>0.95</v>
      </c>
      <c r="AN100" s="82">
        <f>+IF(LINEA[[#This Row],[Regularidad Absoluta]]&gt;=LINEA[[#This Row],[RA 95%]],LINEA[[#This Row],[Regularidad Absoluta]],"")</f>
        <v>0.96154382053782916</v>
      </c>
      <c r="AO100" s="82">
        <f>+LINEA[[#This Row],[Trenes Puntuales]]/LINEA[[#This Row],[Trenes Corridos (TC)]]</f>
        <v>0.98095238095238091</v>
      </c>
      <c r="AP100" s="82">
        <f>+LINEA[[#This Row],[Trenes Corridos (TC)]]/LINEA[[#This Row],[Trenes Programados]]</f>
        <v>0.98021457433468018</v>
      </c>
      <c r="AQ100" s="82">
        <f>+LINEA[[#This Row],[Regularidad Relativa]]/AO88-1</f>
        <v>-1.6118091256212885E-2</v>
      </c>
      <c r="AR100" s="81">
        <f>+'[3]DATOS BS#Bol por Estación'!$AP84</f>
        <v>1345742</v>
      </c>
      <c r="AS100" s="15">
        <f>+LINEA[[#This Row],[Pasajeros Pagos (PAX)]]/AR88-1</f>
        <v>-7.657079963302782E-2</v>
      </c>
      <c r="AT100" s="6">
        <f>+LINEA[[#This Row],[Pasajeros Pagos (PAX)]]/LINEA[[#This Row],[Indice Dia Habil]]</f>
        <v>51130.015197568391</v>
      </c>
      <c r="AU100" s="15">
        <f>+LINEA[[#This Row],[PAX Día Habil]]/AT88-1</f>
        <v>-4.1486103570452793E-2</v>
      </c>
      <c r="AV100" s="6">
        <f>+LINEA[[#This Row],[Pasajeros Pagos (PAX)]]/LINEA[[#This Row],[Trenes Corridos (TC)]]</f>
        <v>191.29239516702202</v>
      </c>
      <c r="AW100" s="6">
        <f>+LINEA[[#This Row],[PAX x Tren]]/LINEA[[#This Row],[Form. Media Trenes Remolcados]]</f>
        <v>39.298768974882876</v>
      </c>
      <c r="AX100" s="15">
        <f>+LINEA[[#This Row],[PAX x Coche]]/AW88-1</f>
        <v>-0.16072095362861161</v>
      </c>
      <c r="AY100" s="141">
        <f>+(BA_GC[[#This Row],[Capacidad x Coche (4xm2)]]*BA_GC[[#This Row],[Coches Kilómetro (CK) (5+6+7)]]+BA_MAR[[#This Row],[Capacidad x Coche (4xm2)]]*BA_MAR[[#This Row],[Coches Kilómetro (CK) (5+6+7)]])/(BA_MAR[[#This Row],[Coches Kilómetro (CK) (5+6+7)]]+BA_GC[[#This Row],[Coches Kilómetro (CK) (5+6+7)]])</f>
        <v>179.99999999999997</v>
      </c>
      <c r="AZ100" s="9">
        <f>+LINEA[[#This Row],[PAX Kilómetro]]/LINEA[[#This Row],[Coches Kilómetro (CK) (5+6+7)]]</f>
        <v>20.680939074613899</v>
      </c>
      <c r="BA100" s="15">
        <f>+LINEA[[#This Row],[Ocupación Media (PaxKm/CocheKm)]]/AZ88-1</f>
        <v>-0.17945941795293963</v>
      </c>
      <c r="BB100" s="15">
        <f>+LINEA[[#This Row],[Ocupación Media (PaxKm/CocheKm)]]/LINEA[[#This Row],[Capacidad x Coche (4xm2)]]</f>
        <v>0.11489410597007724</v>
      </c>
      <c r="BC100" s="15">
        <f>+LINEA[[#This Row],[% de Ocupación Media PAX]]/BB88-1</f>
        <v>-0.17945941795293963</v>
      </c>
      <c r="BD100" s="36">
        <f>+LINEA[[#This Row],[Pasajeros Pagos (PAX)]]*LINEA[[#This Row],[PAX Recorrido Medio]]</f>
        <v>23309347.837978464</v>
      </c>
      <c r="BE100" s="37">
        <f>+(BA_GC[[#This Row],[PAX Recorrido Medio]]*BA_GC[[#This Row],[Pasajeros Pagos (PAX)]]+BA_MAR[[#This Row],[PAX Recorrido Medio]]*BA_MAR[[#This Row],[Pasajeros Pagos (PAX)]])/(BA_MAR[[#This Row],[Pasajeros Pagos (PAX)]]+BA_GC[[#This Row],[Pasajeros Pagos (PAX)]])</f>
        <v>17.320814716326357</v>
      </c>
      <c r="BF100" s="35">
        <f>+LINEA[[#This Row],[PAX Recorrido Medio]]/BE88-1</f>
        <v>-6.0019510566998724E-3</v>
      </c>
      <c r="BG100" s="36">
        <f>+BA_GC[[#This Row],[PAX Desestacionalizados]]+BA_MAR[[#This Row],[PAX Desestacionalizados]]+PA_MAR[[#This Row],[PAX Desestacionalizados]]+KM_MAR[[#This Row],[PAX Desestacionalizados]]+GC_VIL[[#This Row],[PAX Desestacionalizados]]</f>
        <v>1308778.1054265138</v>
      </c>
      <c r="BH100" s="114">
        <f t="shared" si="4"/>
        <v>0.20773237959992774</v>
      </c>
      <c r="BI100" s="81">
        <f>+BA_GC[[#This Row],[Pasajeros Totales (PT) (estimados)]]+BA_MAR[[#This Row],[Pasajeros Totales (PT) (estimados)]]+PA_MAR[[#This Row],[Pasajeros Totales (PT) (estimados)]]+KM_MAR[[#This Row],[Pasajeros Totales (PT) (estimados)]]+GC_VIL[[#This Row],[Pasajeros Totales (PT) (estimados)]]</f>
        <v>1698595.2288703143</v>
      </c>
      <c r="BJ100" s="35">
        <f>+(LINEA[[#This Row],[Variación % TC]]*0.2)-(LINEA[[#This Row],[Vaciación % PAX Recorrido Medio]]*0.1)-(LINEA[[#This Row],[Variación % Ocupación PAX]]*0.5)+(LINEA[[#This Row],[Variación % RA]]*0.1)+(LINEA[[#This Row],[Variación % Velocidad Comercial TE]]*0.1)</f>
        <v>9.8186607685415359E-2</v>
      </c>
      <c r="BK100" s="121">
        <v>658286.1</v>
      </c>
      <c r="BL100" s="10">
        <f>+LINEA[[#This Row],[Recaudación Vta. Boletos $]]/LINEA[[#This Row],[Pasajeros Pagos (PAX)]]</f>
        <v>0.48916218710570075</v>
      </c>
      <c r="BM100" s="15">
        <f>+(LINEA[[#This Row],[Tarifa Media $]]*44)/CQ100</f>
        <v>3.2637689357931765E-2</v>
      </c>
      <c r="BN100" s="46">
        <f>+LINEA[[#This Row],[Tarifa Media $]]/CP100</f>
        <v>0.48872233700239864</v>
      </c>
      <c r="BO100" s="73">
        <v>26.32</v>
      </c>
      <c r="BP100" s="67">
        <f>+BA_GC[[#This Row],[Km. Línea (entre cabeceras) en Servicio]]+BA_MAR[[#This Row],[Km. Línea (entre cabeceras) en Servicio]]+PA_MAR[[#This Row],[Km. Línea (entre cabeceras) en Servicio]]+KM_MAR[[#This Row],[Km. Línea (entre cabeceras) en Servicio]]+GC_VIL[[#This Row],[Km. Línea (entre cabeceras) en Servicio]]</f>
        <v>101.367</v>
      </c>
      <c r="BQ100" s="67">
        <f>+[1]!BS_InfraMR[[#This Row],[Total Líneas de Explotación ]]</f>
        <v>66.611000000000004</v>
      </c>
      <c r="BR100" s="36">
        <v>30</v>
      </c>
      <c r="BS100" s="6">
        <v>666</v>
      </c>
      <c r="BT100" s="63">
        <f>+LINEA[[#This Row],[Recaudación Vta. Boletos $]]/LINEA[[#This Row],[Km. Línea (entre cabeceras) en Servicio]]</f>
        <v>6494.0868329929854</v>
      </c>
      <c r="BU100" s="64">
        <f>+LINEA[[#This Row],[Recaudación/Km. Línea (PESOS)]]/CP100</f>
        <v>6488.2474103236946</v>
      </c>
      <c r="BV100" s="63">
        <f>+LINEA[[#This Row],[Recaudación Vta. Boletos $]]/LINEA[[#This Row],[Trenes Corridos (TC)]]</f>
        <v>93.573006396588482</v>
      </c>
      <c r="BW100" s="64">
        <f>+LINEA[[#This Row],[Recaudación/Trenes Corridos (PESOS)]]/CP100</f>
        <v>93.488866416813366</v>
      </c>
      <c r="BX100" s="63">
        <f>+LINEA[[#This Row],[Recaudación Vta. Boletos $]]/LINEA[[#This Row],[Coches Kilómetro (CK) (5+6+7)]]</f>
        <v>0.58405644046306715</v>
      </c>
      <c r="BY100" s="64">
        <f>+LINEA[[#This Row],[Recaudación/Coche Kilómetro (PESOS)]]/CP100</f>
        <v>0.58353126232697294</v>
      </c>
      <c r="BZ100" s="65">
        <f>+LINEA[[#This Row],[Recaudación Vta. Boletos $]]/LINEA[[#This Row],[PAX Kilómetro]]</f>
        <v>2.824129205912141E-2</v>
      </c>
      <c r="CA100" s="66">
        <f>+LINEA[[#This Row],[Recaudación/Pasajeros Kilómetro (PESOS)]]/CP100</f>
        <v>2.8215897751145382E-2</v>
      </c>
      <c r="CB100" s="63">
        <f>+LINEA[[#This Row],[Recaudación Vta. Boletos $]]/LINEA[[#This Row],[Personal]]</f>
        <v>988.41756756756752</v>
      </c>
      <c r="CC100" s="64">
        <f>+LINEA[[#This Row],[Recaudación/Personal (PESOS)]]/CP100</f>
        <v>987.52879165507807</v>
      </c>
      <c r="CD100" s="36">
        <f>+LINEA[[#This Row],[Pasajeros Pagos (PAX)]]/LINEA[[#This Row],[Personal]]</f>
        <v>2020.6336336336337</v>
      </c>
      <c r="CE100" s="67">
        <f>+LINEA[[#This Row],[Trenes Corridos (TC)]]/LINEA[[#This Row],[Personal]]</f>
        <v>10.563063063063064</v>
      </c>
      <c r="CF100" s="36">
        <f>+LINEA[[#This Row],[Pasajeros Pagos (PAX)]]/LINEA[[#This Row],[Km. Línea (entre cabeceras) en Servicio]]</f>
        <v>13275.937928517169</v>
      </c>
      <c r="CG100" s="36">
        <f>+LINEA[[#This Row],[Pasajeros Pagos (PAX)]]/LINEA[[#This Row],[Cantidad de Estaciones en Servicio]]</f>
        <v>44858.066666666666</v>
      </c>
      <c r="CH100" s="36">
        <f>+LINEA[[#This Row],[PAX Kilómetro]]/LINEA[[#This Row],[Km. Línea (entre cabeceras) en Servicio]]</f>
        <v>229950.06104529544</v>
      </c>
      <c r="CI100" s="36">
        <f>+LINEA[[#This Row],[Coches Kilómetro (CK) (5+6+7)]]/LINEA[[#This Row],[Km. Línea (entre cabeceras) en Servicio]]</f>
        <v>11118.937114783241</v>
      </c>
      <c r="CJ100" s="36">
        <f>+[1]!Sar_InfraMR[[#This Row],[Total Coches Eléctricos]]+[1]!Sar_InfraMR[[#This Row],[Total Coches Remolcados]]</f>
        <v>328</v>
      </c>
      <c r="CK100" s="36">
        <f>+LINEA[[#This Row],[Pasajeros Pagos (PAX)]]/LINEA[[#This Row],[Coches en Servicio]]</f>
        <v>4102.8719512195121</v>
      </c>
      <c r="CN100" s="11">
        <v>1.0057755697288144</v>
      </c>
      <c r="CP100" s="10">
        <v>1.0008999999999999</v>
      </c>
      <c r="CQ100" s="60">
        <v>659.45649511552142</v>
      </c>
      <c r="DF100" s="45">
        <f>+LINEA[[#This Row],[Trenes Kilómetro (TK) (1+2+3)]]/LINEA[[#This Row],[Trenes Corridos (TC)]]</f>
        <v>32.854196553963241</v>
      </c>
      <c r="EA100" s="2">
        <v>2001</v>
      </c>
      <c r="EB100" s="2" t="s">
        <v>10</v>
      </c>
    </row>
    <row r="101" spans="1:132" ht="12.75" customHeight="1" x14ac:dyDescent="0.2">
      <c r="A101" s="83" t="s">
        <v>207</v>
      </c>
      <c r="B101" s="2" t="s">
        <v>0</v>
      </c>
      <c r="C101" s="85">
        <v>36982</v>
      </c>
      <c r="D101" s="2" t="s">
        <v>249</v>
      </c>
      <c r="E101" s="2" t="s">
        <v>246</v>
      </c>
      <c r="F101" s="2" t="s">
        <v>247</v>
      </c>
      <c r="G101" s="2" t="s">
        <v>248</v>
      </c>
      <c r="H101" s="6">
        <f>+BA_GC[[#This Row],[TK Remolcados (1)]]+BA_MAR[[#This Row],[TK Remolcados (1)]]+PA_MAR[[#This Row],[TK Remolcados (1)]]+KM_MAR[[#This Row],[TK Remolcados (1)]]+GC_VIL[[#This Row],[TK Remolcados (1)]]</f>
        <v>209445.50303151572</v>
      </c>
      <c r="I101" s="6">
        <f>+BA_GC[[#This Row],[TK Coche Motor (2)]]+PA_MAR[[#This Row],[TK Coche Motor (2)]]+KM_MAR[[#This Row],[TK Coche Motor (2)]]+GC_VIL[[#This Row],[TK Coche Motor (2)]]</f>
        <v>0</v>
      </c>
      <c r="K101" s="81">
        <f>+LINEA[[#This Row],[TK Remolcados (1)]]+LINEA[[#This Row],[TK Coche Motor (2)]]+LINEA[[#This Row],[TK Eléctricos (3)]]</f>
        <v>209445.50303151572</v>
      </c>
      <c r="L101" s="35">
        <f>+LINEA[[#This Row],[Trenes Kilómetro (TK) (1+2+3)]]/K89-1</f>
        <v>2.2946084724005278E-2</v>
      </c>
      <c r="M101" s="36">
        <f>+BA_GC[[#This Row],[CK Locomotoras (4)]]+BA_MAR[[#This Row],[CK Locomotoras (4)]]+PA_MAR[[#This Row],[CK Locomotoras (4)]]+KM_MAR[[#This Row],[CK Locomotoras (4)]]+GC_VIL[[#This Row],[CK Locomotoras (4)]]</f>
        <v>209445.50303151572</v>
      </c>
      <c r="N101" s="36">
        <f>+BA_GC[[#This Row],[CK Remolcados (5)]]+BA_MAR[[#This Row],[CK Remolcados (5)]]+PA_MAR[[#This Row],[CK Remolcados (5)]]+KM_MAR[[#This Row],[CK Remolcados (5)]]+GC_VIL[[#This Row],[CK Remolcados (5)]]</f>
        <v>993765.7824577929</v>
      </c>
      <c r="O101" s="36">
        <f>+BA_GC[[#This Row],[CK Coche Motor (6)]]+BA_MAR[[#This Row],[CK Coche Motor (6)]]+PA_MAR[[#This Row],[CK Coche Motor (6)]]+KM_MAR[[#This Row],[CK Coche Motor (6)]]+GC_VIL[[#This Row],[CK Coche Motor (6)]]</f>
        <v>0</v>
      </c>
      <c r="Q101" s="81">
        <f t="shared" si="3"/>
        <v>993765.7824577929</v>
      </c>
      <c r="R101" s="35">
        <f>+LINEA[[#This Row],[Coches Kilómetro (CK) (5+6+7)]]/Q89-1</f>
        <v>6.3068244759697301E-2</v>
      </c>
      <c r="S101" s="37">
        <f>+(BA_GC[[#This Row],[Velocidad Comercial Trenes Diésel]]*BA_GC[[#This Row],[Trenes Corridos (TC)]]+BA_MAR[[#This Row],[Velocidad Comercial Trenes Diésel]]*BA_MAR[[#This Row],[Trenes Corridos (TC)]])/(BA_GC[[#This Row],[Trenes Corridos (TC)]]+BA_MAR[[#This Row],[Trenes Corridos (TC)]])</f>
        <v>28.30330546431771</v>
      </c>
      <c r="T101" s="35">
        <f>+LINEA[[#This Row],[Velocidad Comercial Trenes Diésel]]/S89-1</f>
        <v>-5.9034036719513239E-2</v>
      </c>
      <c r="U101" s="37"/>
      <c r="V101" s="35"/>
      <c r="W101" s="37">
        <f>+(BA_GC[[#This Row],[Form. Media Trenes Remolcados]]*BA_GC[[#This Row],[Trenes Corridos (TC)]]+BA_MAR[[#This Row],[Form. Media Trenes Remolcados]]*BA_MAR[[#This Row],[Trenes Corridos (TC)]])/(BA_MAR[[#This Row],[Trenes Corridos (TC)]]+BA_GC[[#This Row],[Trenes Corridos (TC)]])</f>
        <v>4.73931904260502</v>
      </c>
      <c r="X101" s="9">
        <f>+(BA_GC[[#This Row],[Form. Media Trenes Coche Motor]]*BA_GC[[#This Row],[Trenes Corridos (TC)]]+GC_VIL[[#This Row],[Form. Media Trenes Coche Motor]]*GC_VIL[[#This Row],[Trenes Corridos (TC)]])/(BA_GC[[#This Row],[Trenes Corridos (TC)]]+GC_VIL[[#This Row],[Trenes Corridos (TC)]])</f>
        <v>0</v>
      </c>
      <c r="Z101" s="36">
        <f>+BA_GC[[#This Row],[Asientos Ofrecidos Coches Remolcados]]+BA_MAR[[#This Row],[Asientos Ofrecidos Coches Remolcados]]+PA_MAR[[#This Row],[Asientos Ofrecidos Coches Remolcados]]+KM_MAR[[#This Row],[Asientos Ofrecidos Coches Remolcados]]+GC_VIL[[#This Row],[Asientos Ofrecidos Coches Remolcados]]</f>
        <v>2176257.2732214858</v>
      </c>
      <c r="AA101" s="6">
        <f>+BA_GC[[#This Row],[Asientos Ofrecidos Coches Motor]]+BA_MAR[[#This Row],[Asientos Prom. x C. Motor]]+PA_MAR[[#This Row],[Asientos Ofrecidos Coches Motor]]+KM_MAR[[#This Row],[Asientos Ofrecidos Coches Motor]]+GC_VIL[[#This Row],[Asientos Ofrecidos Coches Motor]]</f>
        <v>0</v>
      </c>
      <c r="AC101" s="6">
        <f>+BA_MAR[[#This Row],[Asientos Prom. x C. Remolcados]]</f>
        <v>72</v>
      </c>
      <c r="AD101" s="6">
        <f>+BA_GC[[#This Row],[Asientos Prom. x C. Motor]]</f>
        <v>0</v>
      </c>
      <c r="AF101" s="6">
        <f>+'[2]BS TAB'!$H105</f>
        <v>6618</v>
      </c>
      <c r="AG101" s="6">
        <f>+LINEA[[#This Row],[Trenes Programados]]-LINEA[[#This Row],[Trenes Corridos (TC)]]</f>
        <v>243</v>
      </c>
      <c r="AH101" s="81">
        <f>+'[2]BS TAB'!$J105</f>
        <v>6375</v>
      </c>
      <c r="AI101" s="35">
        <f>+LINEA[[#This Row],[Trenes Corridos (TC)]]/AH89-1</f>
        <v>2.2946084724005056E-2</v>
      </c>
      <c r="AJ101" s="36">
        <f>+'[2]BS TAB'!$K105</f>
        <v>6271</v>
      </c>
      <c r="AK101" s="36">
        <f>+LINEA[[#This Row],[Trenes Corridos (TC)]]-LINEA[[#This Row],[Trenes Puntuales]]</f>
        <v>104</v>
      </c>
      <c r="AL101" s="111">
        <f>+LINEA[[#This Row],[Trenes Puntuales]]/LINEA[[#This Row],[Trenes Programados]]</f>
        <v>0.94756724085826538</v>
      </c>
      <c r="AM101" s="82">
        <v>0.95</v>
      </c>
      <c r="AN101" s="82" t="str">
        <f>+IF(LINEA[[#This Row],[Regularidad Absoluta]]&gt;=LINEA[[#This Row],[RA 95%]],LINEA[[#This Row],[Regularidad Absoluta]],"")</f>
        <v/>
      </c>
      <c r="AO101" s="82">
        <f>+LINEA[[#This Row],[Trenes Puntuales]]/LINEA[[#This Row],[Trenes Corridos (TC)]]</f>
        <v>0.98368627450980395</v>
      </c>
      <c r="AP101" s="82">
        <f>+LINEA[[#This Row],[Trenes Corridos (TC)]]/LINEA[[#This Row],[Trenes Programados]]</f>
        <v>0.96328195829555752</v>
      </c>
      <c r="AQ101" s="82">
        <f>+LINEA[[#This Row],[Regularidad Relativa]]/AO89-1</f>
        <v>-1.5365746427064231E-2</v>
      </c>
      <c r="AR101" s="81">
        <f>+'[3]DATOS BS#Bol por Estación'!$AP85</f>
        <v>1276999</v>
      </c>
      <c r="AS101" s="15">
        <f>+LINEA[[#This Row],[Pasajeros Pagos (PAX)]]/AR89-1</f>
        <v>-4.321495013400245E-2</v>
      </c>
      <c r="AT101" s="6">
        <f>+LINEA[[#This Row],[Pasajeros Pagos (PAX)]]/LINEA[[#This Row],[Indice Dia Habil]]</f>
        <v>51700.364372469638</v>
      </c>
      <c r="AU101" s="15">
        <f>+LINEA[[#This Row],[PAX Día Habil]]/AT89-1</f>
        <v>-5.1736922238072025E-2</v>
      </c>
      <c r="AV101" s="6">
        <f>+LINEA[[#This Row],[Pasajeros Pagos (PAX)]]/LINEA[[#This Row],[Trenes Corridos (TC)]]</f>
        <v>200.31356862745099</v>
      </c>
      <c r="AW101" s="6">
        <f>+LINEA[[#This Row],[PAX x Tren]]/LINEA[[#This Row],[Form. Media Trenes Remolcados]]</f>
        <v>42.266318605414334</v>
      </c>
      <c r="AX101" s="15">
        <f>+LINEA[[#This Row],[PAX x Coche]]/AW89-1</f>
        <v>-8.555838988740605E-2</v>
      </c>
      <c r="AY101" s="141">
        <f>+(BA_GC[[#This Row],[Capacidad x Coche (4xm2)]]*BA_GC[[#This Row],[Coches Kilómetro (CK) (5+6+7)]]+BA_MAR[[#This Row],[Capacidad x Coche (4xm2)]]*BA_MAR[[#This Row],[Coches Kilómetro (CK) (5+6+7)]])/(BA_MAR[[#This Row],[Coches Kilómetro (CK) (5+6+7)]]+BA_GC[[#This Row],[Coches Kilómetro (CK) (5+6+7)]])</f>
        <v>180</v>
      </c>
      <c r="AZ101" s="9">
        <f>+LINEA[[#This Row],[PAX Kilómetro]]/LINEA[[#This Row],[Coches Kilómetro (CK) (5+6+7)]]</f>
        <v>22.252481198865691</v>
      </c>
      <c r="BA101" s="15">
        <f>+LINEA[[#This Row],[Ocupación Media (PaxKm/CocheKm)]]/AZ89-1</f>
        <v>-0.10589284735477889</v>
      </c>
      <c r="BB101" s="15">
        <f>+LINEA[[#This Row],[Ocupación Media (PaxKm/CocheKm)]]/LINEA[[#This Row],[Capacidad x Coche (4xm2)]]</f>
        <v>0.12362489554925384</v>
      </c>
      <c r="BC101" s="15">
        <f>+LINEA[[#This Row],[% de Ocupación Media PAX]]/BB89-1</f>
        <v>-0.10589284735477889</v>
      </c>
      <c r="BD101" s="36">
        <f>+LINEA[[#This Row],[Pasajeros Pagos (PAX)]]*LINEA[[#This Row],[PAX Recorrido Medio]]</f>
        <v>22113754.39021809</v>
      </c>
      <c r="BE101" s="37">
        <f>+(BA_GC[[#This Row],[PAX Recorrido Medio]]*BA_GC[[#This Row],[Pasajeros Pagos (PAX)]]+BA_MAR[[#This Row],[PAX Recorrido Medio]]*BA_MAR[[#This Row],[Pasajeros Pagos (PAX)]])/(BA_MAR[[#This Row],[Pasajeros Pagos (PAX)]]+BA_GC[[#This Row],[Pasajeros Pagos (PAX)]])</f>
        <v>17.316970796545721</v>
      </c>
      <c r="BF101" s="35">
        <f>+LINEA[[#This Row],[PAX Recorrido Medio]]/BE89-1</f>
        <v>-6.5721433222982739E-3</v>
      </c>
      <c r="BG101" s="36">
        <f>+BA_GC[[#This Row],[PAX Desestacionalizados]]+BA_MAR[[#This Row],[PAX Desestacionalizados]]+PA_MAR[[#This Row],[PAX Desestacionalizados]]+KM_MAR[[#This Row],[PAX Desestacionalizados]]+GC_VIL[[#This Row],[PAX Desestacionalizados]]</f>
        <v>1311892.8511865404</v>
      </c>
      <c r="BH101" s="114">
        <f t="shared" si="4"/>
        <v>0.20186512569307735</v>
      </c>
      <c r="BI101" s="81">
        <f>+BA_GC[[#This Row],[Pasajeros Totales (PT) (estimados)]]+BA_MAR[[#This Row],[Pasajeros Totales (PT) (estimados)]]+PA_MAR[[#This Row],[Pasajeros Totales (PT) (estimados)]]+KM_MAR[[#This Row],[Pasajeros Totales (PT) (estimados)]]+GC_VIL[[#This Row],[Pasajeros Totales (PT) (estimados)]]</f>
        <v>1599978.9523154332</v>
      </c>
      <c r="BJ101" s="35">
        <f>+(LINEA[[#This Row],[Variación % TC]]*0.2)-(LINEA[[#This Row],[Vaciación % PAX Recorrido Medio]]*0.1)-(LINEA[[#This Row],[Variación % Ocupación PAX]]*0.5)+(LINEA[[#This Row],[Variación % RA]]*0.1)+(LINEA[[#This Row],[Variación % Velocidad Comercial TE]]*0.1)</f>
        <v>5.6656280311713859E-2</v>
      </c>
      <c r="BK101" s="121">
        <v>731737.95</v>
      </c>
      <c r="BL101" s="10">
        <f>+LINEA[[#This Row],[Recaudación Vta. Boletos $]]/LINEA[[#This Row],[Pasajeros Pagos (PAX)]]</f>
        <v>0.57301372201544398</v>
      </c>
      <c r="BM101" s="15">
        <f>+(LINEA[[#This Row],[Tarifa Media $]]*44)/CQ101</f>
        <v>3.8381168136781968E-2</v>
      </c>
      <c r="BN101" s="46">
        <f>+LINEA[[#This Row],[Tarifa Media $]]/CP101</f>
        <v>0.57295642637280675</v>
      </c>
      <c r="BO101" s="73">
        <v>24.7</v>
      </c>
      <c r="BP101" s="67">
        <f>+BA_GC[[#This Row],[Km. Línea (entre cabeceras) en Servicio]]+BA_MAR[[#This Row],[Km. Línea (entre cabeceras) en Servicio]]+PA_MAR[[#This Row],[Km. Línea (entre cabeceras) en Servicio]]+KM_MAR[[#This Row],[Km. Línea (entre cabeceras) en Servicio]]+GC_VIL[[#This Row],[Km. Línea (entre cabeceras) en Servicio]]</f>
        <v>101.367</v>
      </c>
      <c r="BQ101" s="67">
        <f>+[1]!BS_InfraMR[[#This Row],[Total Líneas de Explotación ]]</f>
        <v>66.611000000000004</v>
      </c>
      <c r="BR101" s="36">
        <v>30</v>
      </c>
      <c r="BS101" s="6">
        <v>666</v>
      </c>
      <c r="BT101" s="63">
        <f>+LINEA[[#This Row],[Recaudación Vta. Boletos $]]/LINEA[[#This Row],[Km. Línea (entre cabeceras) en Servicio]]</f>
        <v>7218.6998727396485</v>
      </c>
      <c r="BU101" s="64">
        <f>+LINEA[[#This Row],[Recaudación/Km. Línea (PESOS)]]/CP101</f>
        <v>7217.9780749321553</v>
      </c>
      <c r="BV101" s="63">
        <f>+LINEA[[#This Row],[Recaudación Vta. Boletos $]]/LINEA[[#This Row],[Trenes Corridos (TC)]]</f>
        <v>114.78242352941176</v>
      </c>
      <c r="BW101" s="64">
        <f>+LINEA[[#This Row],[Recaudación/Trenes Corridos (PESOS)]]/CP101</f>
        <v>114.77094643476828</v>
      </c>
      <c r="BX101" s="63">
        <f>+LINEA[[#This Row],[Recaudación Vta. Boletos $]]/LINEA[[#This Row],[Coches Kilómetro (CK) (5+6+7)]]</f>
        <v>0.73632838131159772</v>
      </c>
      <c r="BY101" s="64">
        <f>+LINEA[[#This Row],[Recaudación/Coche Kilómetro (PESOS)]]/CP101</f>
        <v>0.73625475583601419</v>
      </c>
      <c r="BZ101" s="65">
        <f>+LINEA[[#This Row],[Recaudación Vta. Boletos $]]/LINEA[[#This Row],[PAX Kilómetro]]</f>
        <v>3.308972041055501E-2</v>
      </c>
      <c r="CA101" s="66">
        <f>+LINEA[[#This Row],[Recaudación/Pasajeros Kilómetro (PESOS)]]/CP101</f>
        <v>3.3086411769378071E-2</v>
      </c>
      <c r="CB101" s="63">
        <f>+LINEA[[#This Row],[Recaudación Vta. Boletos $]]/LINEA[[#This Row],[Personal]]</f>
        <v>1098.7056306306306</v>
      </c>
      <c r="CC101" s="64">
        <f>+LINEA[[#This Row],[Recaudación/Personal (PESOS)]]/CP101</f>
        <v>1098.5957710535251</v>
      </c>
      <c r="CD101" s="36">
        <f>+LINEA[[#This Row],[Pasajeros Pagos (PAX)]]/LINEA[[#This Row],[Personal]]</f>
        <v>1917.415915915916</v>
      </c>
      <c r="CE101" s="67">
        <f>+LINEA[[#This Row],[Trenes Corridos (TC)]]/LINEA[[#This Row],[Personal]]</f>
        <v>9.5720720720720713</v>
      </c>
      <c r="CF101" s="36">
        <f>+LINEA[[#This Row],[Pasajeros Pagos (PAX)]]/LINEA[[#This Row],[Km. Línea (entre cabeceras) en Servicio]]</f>
        <v>12597.778369686386</v>
      </c>
      <c r="CG101" s="36">
        <f>+LINEA[[#This Row],[Pasajeros Pagos (PAX)]]/LINEA[[#This Row],[Cantidad de Estaciones en Servicio]]</f>
        <v>42566.633333333331</v>
      </c>
      <c r="CH101" s="36">
        <f>+LINEA[[#This Row],[PAX Kilómetro]]/LINEA[[#This Row],[Km. Línea (entre cabeceras) en Servicio]]</f>
        <v>218155.36012921453</v>
      </c>
      <c r="CI101" s="36">
        <f>+LINEA[[#This Row],[Coches Kilómetro (CK) (5+6+7)]]/LINEA[[#This Row],[Km. Línea (entre cabeceras) en Servicio]]</f>
        <v>9803.6420379195679</v>
      </c>
      <c r="CJ101" s="36">
        <f>+[1]!Sar_InfraMR[[#This Row],[Total Coches Eléctricos]]+[1]!Sar_InfraMR[[#This Row],[Total Coches Remolcados]]</f>
        <v>328</v>
      </c>
      <c r="CK101" s="36">
        <f>+LINEA[[#This Row],[Pasajeros Pagos (PAX)]]/LINEA[[#This Row],[Coches en Servicio]]</f>
        <v>3893.2896341463415</v>
      </c>
      <c r="CN101" s="11">
        <v>0.99730107777666621</v>
      </c>
      <c r="CP101" s="10">
        <v>1.0001</v>
      </c>
      <c r="CQ101" s="60">
        <v>656.90037569537776</v>
      </c>
      <c r="DF101" s="45">
        <f>+LINEA[[#This Row],[Trenes Kilómetro (TK) (1+2+3)]]/LINEA[[#This Row],[Trenes Corridos (TC)]]</f>
        <v>32.854196553963249</v>
      </c>
      <c r="EA101" s="2">
        <v>2001</v>
      </c>
      <c r="EB101" s="2" t="s">
        <v>0</v>
      </c>
    </row>
    <row r="102" spans="1:132" ht="12.75" customHeight="1" x14ac:dyDescent="0.2">
      <c r="A102" s="83" t="s">
        <v>207</v>
      </c>
      <c r="B102" s="2" t="s">
        <v>1</v>
      </c>
      <c r="C102" s="85">
        <v>37012</v>
      </c>
      <c r="D102" s="2" t="s">
        <v>249</v>
      </c>
      <c r="E102" s="2" t="s">
        <v>246</v>
      </c>
      <c r="F102" s="2" t="s">
        <v>247</v>
      </c>
      <c r="G102" s="2" t="s">
        <v>248</v>
      </c>
      <c r="H102" s="6">
        <f>+BA_GC[[#This Row],[TK Remolcados (1)]]+BA_MAR[[#This Row],[TK Remolcados (1)]]+PA_MAR[[#This Row],[TK Remolcados (1)]]+KM_MAR[[#This Row],[TK Remolcados (1)]]+GC_VIL[[#This Row],[TK Remolcados (1)]]</f>
        <v>184969.12659881308</v>
      </c>
      <c r="I102" s="6">
        <f>+BA_GC[[#This Row],[TK Coche Motor (2)]]+PA_MAR[[#This Row],[TK Coche Motor (2)]]+KM_MAR[[#This Row],[TK Coche Motor (2)]]+GC_VIL[[#This Row],[TK Coche Motor (2)]]</f>
        <v>0</v>
      </c>
      <c r="K102" s="81">
        <f>+LINEA[[#This Row],[TK Remolcados (1)]]+LINEA[[#This Row],[TK Coche Motor (2)]]+LINEA[[#This Row],[TK Eléctricos (3)]]</f>
        <v>184969.12659881308</v>
      </c>
      <c r="L102" s="35">
        <f>+LINEA[[#This Row],[Trenes Kilómetro (TK) (1+2+3)]]/K90-1</f>
        <v>-0.14058922301938626</v>
      </c>
      <c r="M102" s="36">
        <f>+BA_GC[[#This Row],[CK Locomotoras (4)]]+BA_MAR[[#This Row],[CK Locomotoras (4)]]+PA_MAR[[#This Row],[CK Locomotoras (4)]]+KM_MAR[[#This Row],[CK Locomotoras (4)]]+GC_VIL[[#This Row],[CK Locomotoras (4)]]</f>
        <v>184969.12659881308</v>
      </c>
      <c r="N102" s="36">
        <f>+BA_GC[[#This Row],[CK Remolcados (5)]]+BA_MAR[[#This Row],[CK Remolcados (5)]]+PA_MAR[[#This Row],[CK Remolcados (5)]]+KM_MAR[[#This Row],[CK Remolcados (5)]]+GC_VIL[[#This Row],[CK Remolcados (5)]]</f>
        <v>868869.01190987753</v>
      </c>
      <c r="O102" s="36">
        <f>+BA_GC[[#This Row],[CK Coche Motor (6)]]+BA_MAR[[#This Row],[CK Coche Motor (6)]]+PA_MAR[[#This Row],[CK Coche Motor (6)]]+KM_MAR[[#This Row],[CK Coche Motor (6)]]+GC_VIL[[#This Row],[CK Coche Motor (6)]]</f>
        <v>0</v>
      </c>
      <c r="Q102" s="81">
        <f t="shared" si="3"/>
        <v>868869.01190987753</v>
      </c>
      <c r="R102" s="35">
        <f>+LINEA[[#This Row],[Coches Kilómetro (CK) (5+6+7)]]/Q90-1</f>
        <v>-0.11579847394025711</v>
      </c>
      <c r="S102" s="37">
        <f>+(BA_GC[[#This Row],[Velocidad Comercial Trenes Diésel]]*BA_GC[[#This Row],[Trenes Corridos (TC)]]+BA_MAR[[#This Row],[Velocidad Comercial Trenes Diésel]]*BA_MAR[[#This Row],[Trenes Corridos (TC)]])/(BA_GC[[#This Row],[Trenes Corridos (TC)]]+BA_MAR[[#This Row],[Trenes Corridos (TC)]])</f>
        <v>28.490688815200137</v>
      </c>
      <c r="T102" s="35">
        <f>+LINEA[[#This Row],[Velocidad Comercial Trenes Diésel]]/S90-1</f>
        <v>-5.0563397758251249E-2</v>
      </c>
      <c r="U102" s="37"/>
      <c r="V102" s="35"/>
      <c r="W102" s="37">
        <f>+(BA_GC[[#This Row],[Form. Media Trenes Remolcados]]*BA_GC[[#This Row],[Trenes Corridos (TC)]]+BA_MAR[[#This Row],[Form. Media Trenes Remolcados]]*BA_MAR[[#This Row],[Trenes Corridos (TC)]])/(BA_MAR[[#This Row],[Trenes Corridos (TC)]]+BA_GC[[#This Row],[Trenes Corridos (TC)]])</f>
        <v>4.6946595213025102</v>
      </c>
      <c r="X102" s="9">
        <f>+(BA_GC[[#This Row],[Form. Media Trenes Coche Motor]]*BA_GC[[#This Row],[Trenes Corridos (TC)]]+GC_VIL[[#This Row],[Form. Media Trenes Coche Motor]]*GC_VIL[[#This Row],[Trenes Corridos (TC)]])/(BA_GC[[#This Row],[Trenes Corridos (TC)]]+GC_VIL[[#This Row],[Trenes Corridos (TC)]])</f>
        <v>0</v>
      </c>
      <c r="Z102" s="36">
        <f>+BA_GC[[#This Row],[Asientos Ofrecidos Coches Remolcados]]+BA_MAR[[#This Row],[Asientos Ofrecidos Coches Remolcados]]+PA_MAR[[#This Row],[Asientos Ofrecidos Coches Remolcados]]+KM_MAR[[#This Row],[Asientos Ofrecidos Coches Remolcados]]+GC_VIL[[#This Row],[Asientos Ofrecidos Coches Remolcados]]</f>
        <v>1903428.9371166243</v>
      </c>
      <c r="AA102" s="6">
        <f>+BA_GC[[#This Row],[Asientos Ofrecidos Coches Motor]]+BA_MAR[[#This Row],[Asientos Prom. x C. Motor]]+PA_MAR[[#This Row],[Asientos Ofrecidos Coches Motor]]+KM_MAR[[#This Row],[Asientos Ofrecidos Coches Motor]]+GC_VIL[[#This Row],[Asientos Ofrecidos Coches Motor]]</f>
        <v>0</v>
      </c>
      <c r="AC102" s="6">
        <f>+BA_MAR[[#This Row],[Asientos Prom. x C. Remolcados]]</f>
        <v>72</v>
      </c>
      <c r="AD102" s="6">
        <f>+BA_GC[[#This Row],[Asientos Prom. x C. Motor]]</f>
        <v>0</v>
      </c>
      <c r="AF102" s="6">
        <f>+'[2]BS TAB'!$H106</f>
        <v>7010</v>
      </c>
      <c r="AG102" s="6">
        <f>+LINEA[[#This Row],[Trenes Programados]]-LINEA[[#This Row],[Trenes Corridos (TC)]]</f>
        <v>1380</v>
      </c>
      <c r="AH102" s="81">
        <f>+'[2]BS TAB'!$J106</f>
        <v>5630</v>
      </c>
      <c r="AI102" s="35">
        <f>+LINEA[[#This Row],[Trenes Corridos (TC)]]/AH90-1</f>
        <v>-0.14058922301938637</v>
      </c>
      <c r="AJ102" s="36">
        <f>+'[2]BS TAB'!$K106</f>
        <v>5586</v>
      </c>
      <c r="AK102" s="36">
        <f>+LINEA[[#This Row],[Trenes Corridos (TC)]]-LINEA[[#This Row],[Trenes Puntuales]]</f>
        <v>44</v>
      </c>
      <c r="AL102" s="111">
        <f>+LINEA[[#This Row],[Trenes Puntuales]]/LINEA[[#This Row],[Trenes Programados]]</f>
        <v>0.79686162624821688</v>
      </c>
      <c r="AM102" s="82">
        <v>0.95</v>
      </c>
      <c r="AN102" s="82" t="str">
        <f>+IF(LINEA[[#This Row],[Regularidad Absoluta]]&gt;=LINEA[[#This Row],[RA 95%]],LINEA[[#This Row],[Regularidad Absoluta]],"")</f>
        <v/>
      </c>
      <c r="AO102" s="82">
        <f>+LINEA[[#This Row],[Trenes Puntuales]]/LINEA[[#This Row],[Trenes Corridos (TC)]]</f>
        <v>0.99218472468916519</v>
      </c>
      <c r="AP102" s="82">
        <f>+LINEA[[#This Row],[Trenes Corridos (TC)]]/LINEA[[#This Row],[Trenes Programados]]</f>
        <v>0.80313837375178321</v>
      </c>
      <c r="AQ102" s="82">
        <f>+LINEA[[#This Row],[Regularidad Relativa]]/AO90-1</f>
        <v>1.2114937938137782E-2</v>
      </c>
      <c r="AR102" s="81">
        <f>+'[3]DATOS BS#Bol por Estación'!$AP86</f>
        <v>1116879</v>
      </c>
      <c r="AS102" s="15">
        <f>+LINEA[[#This Row],[Pasajeros Pagos (PAX)]]/AR90-1</f>
        <v>-0.16787190544451036</v>
      </c>
      <c r="AT102" s="6">
        <f>+LINEA[[#This Row],[Pasajeros Pagos (PAX)]]/LINEA[[#This Row],[Indice Dia Habil]]</f>
        <v>43867.989002356633</v>
      </c>
      <c r="AU102" s="15">
        <f>+LINEA[[#This Row],[PAX Día Habil]]/AT90-1</f>
        <v>-0.14826165969693417</v>
      </c>
      <c r="AV102" s="6">
        <f>+LINEA[[#This Row],[Pasajeros Pagos (PAX)]]/LINEA[[#This Row],[Trenes Corridos (TC)]]</f>
        <v>198.37992895204263</v>
      </c>
      <c r="AW102" s="6">
        <f>+LINEA[[#This Row],[PAX x Tren]]/LINEA[[#This Row],[Form. Media Trenes Remolcados]]</f>
        <v>42.256510413986973</v>
      </c>
      <c r="AX102" s="15">
        <f>+LINEA[[#This Row],[PAX x Coche]]/AW90-1</f>
        <v>-4.4357231010434095E-2</v>
      </c>
      <c r="AY102" s="141">
        <f>+(BA_GC[[#This Row],[Capacidad x Coche (4xm2)]]*BA_GC[[#This Row],[Coches Kilómetro (CK) (5+6+7)]]+BA_MAR[[#This Row],[Capacidad x Coche (4xm2)]]*BA_MAR[[#This Row],[Coches Kilómetro (CK) (5+6+7)]])/(BA_MAR[[#This Row],[Coches Kilómetro (CK) (5+6+7)]]+BA_GC[[#This Row],[Coches Kilómetro (CK) (5+6+7)]])</f>
        <v>179.99999999999997</v>
      </c>
      <c r="AZ102" s="9">
        <f>+LINEA[[#This Row],[PAX Kilómetro]]/LINEA[[#This Row],[Coches Kilómetro (CK) (5+6+7)]]</f>
        <v>22.48405563582163</v>
      </c>
      <c r="BA102" s="15">
        <f>+LINEA[[#This Row],[Ocupación Media (PaxKm/CocheKm)]]/AZ90-1</f>
        <v>-4.9884833990932687E-2</v>
      </c>
      <c r="BB102" s="15">
        <f>+LINEA[[#This Row],[Ocupación Media (PaxKm/CocheKm)]]/LINEA[[#This Row],[Capacidad x Coche (4xm2)]]</f>
        <v>0.12491142019900907</v>
      </c>
      <c r="BC102" s="15">
        <f>+LINEA[[#This Row],[% de Ocupación Media PAX]]/BB90-1</f>
        <v>-4.9884833990932576E-2</v>
      </c>
      <c r="BD102" s="36">
        <f>+LINEA[[#This Row],[Pasajeros Pagos (PAX)]]*LINEA[[#This Row],[PAX Recorrido Medio]]</f>
        <v>19535699.204023052</v>
      </c>
      <c r="BE102" s="37">
        <f>+(BA_GC[[#This Row],[PAX Recorrido Medio]]*BA_GC[[#This Row],[Pasajeros Pagos (PAX)]]+BA_MAR[[#This Row],[PAX Recorrido Medio]]*BA_MAR[[#This Row],[Pasajeros Pagos (PAX)]])/(BA_MAR[[#This Row],[Pasajeros Pagos (PAX)]]+BA_GC[[#This Row],[Pasajeros Pagos (PAX)]])</f>
        <v>17.491330040248812</v>
      </c>
      <c r="BF102" s="35">
        <f>+LINEA[[#This Row],[PAX Recorrido Medio]]/BE90-1</f>
        <v>9.5720661450429123E-3</v>
      </c>
      <c r="BG102" s="36">
        <f>+BA_GC[[#This Row],[PAX Desestacionalizados]]+BA_MAR[[#This Row],[PAX Desestacionalizados]]+PA_MAR[[#This Row],[PAX Desestacionalizados]]+KM_MAR[[#This Row],[PAX Desestacionalizados]]+GC_VIL[[#This Row],[PAX Desestacionalizados]]</f>
        <v>1115888.519136539</v>
      </c>
      <c r="BH102" s="114">
        <f t="shared" si="4"/>
        <v>0.20666302395006053</v>
      </c>
      <c r="BI102" s="81">
        <f>+BA_GC[[#This Row],[Pasajeros Totales (PT) (estimados)]]+BA_MAR[[#This Row],[Pasajeros Totales (PT) (estimados)]]+PA_MAR[[#This Row],[Pasajeros Totales (PT) (estimados)]]+KM_MAR[[#This Row],[Pasajeros Totales (PT) (estimados)]]+GC_VIL[[#This Row],[Pasajeros Totales (PT) (estimados)]]</f>
        <v>1407824.2080193851</v>
      </c>
      <c r="BJ102" s="35">
        <f>+(LINEA[[#This Row],[Variación % TC]]*0.2)-(LINEA[[#This Row],[Vaciación % PAX Recorrido Medio]]*0.1)-(LINEA[[#This Row],[Variación % Ocupación PAX]]*0.5)+(LINEA[[#This Row],[Variación % RA]]*0.1)+(LINEA[[#This Row],[Variación % Velocidad Comercial TE]]*0.1)</f>
        <v>-2.9211404291014978E-3</v>
      </c>
      <c r="BK102" s="121">
        <v>633336.85</v>
      </c>
      <c r="BL102" s="10">
        <f>+LINEA[[#This Row],[Recaudación Vta. Boletos $]]/LINEA[[#This Row],[Pasajeros Pagos (PAX)]]</f>
        <v>0.56705950241700309</v>
      </c>
      <c r="BM102" s="15">
        <f>+(LINEA[[#This Row],[Tarifa Media $]]*44)/CQ102</f>
        <v>3.8130720743811762E-2</v>
      </c>
      <c r="BN102" s="46">
        <f>+LINEA[[#This Row],[Tarifa Media $]]/CP102</f>
        <v>0.56739994238243263</v>
      </c>
      <c r="BO102" s="73">
        <v>25.46</v>
      </c>
      <c r="BP102" s="67">
        <f>+BA_GC[[#This Row],[Km. Línea (entre cabeceras) en Servicio]]+BA_MAR[[#This Row],[Km. Línea (entre cabeceras) en Servicio]]+PA_MAR[[#This Row],[Km. Línea (entre cabeceras) en Servicio]]+KM_MAR[[#This Row],[Km. Línea (entre cabeceras) en Servicio]]+GC_VIL[[#This Row],[Km. Línea (entre cabeceras) en Servicio]]</f>
        <v>101.367</v>
      </c>
      <c r="BQ102" s="67">
        <f>+[1]!BS_InfraMR[[#This Row],[Total Líneas de Explotación ]]</f>
        <v>66.611000000000004</v>
      </c>
      <c r="BR102" s="36">
        <v>30</v>
      </c>
      <c r="BS102" s="6">
        <v>666</v>
      </c>
      <c r="BT102" s="63">
        <f>+LINEA[[#This Row],[Recaudación Vta. Boletos $]]/LINEA[[#This Row],[Km. Línea (entre cabeceras) en Servicio]]</f>
        <v>6247.958901812226</v>
      </c>
      <c r="BU102" s="64">
        <f>+LINEA[[#This Row],[Recaudación/Km. Línea (PESOS)]]/CP102</f>
        <v>6251.7099277688876</v>
      </c>
      <c r="BV102" s="63">
        <f>+LINEA[[#This Row],[Recaudación Vta. Boletos $]]/LINEA[[#This Row],[Trenes Corridos (TC)]]</f>
        <v>112.49322380106571</v>
      </c>
      <c r="BW102" s="64">
        <f>+LINEA[[#This Row],[Recaudación/Trenes Corridos (PESOS)]]/CP102</f>
        <v>112.56076025722005</v>
      </c>
      <c r="BX102" s="63">
        <f>+LINEA[[#This Row],[Recaudación Vta. Boletos $]]/LINEA[[#This Row],[Coches Kilómetro (CK) (5+6+7)]]</f>
        <v>0.7289209780975503</v>
      </c>
      <c r="BY102" s="64">
        <f>+LINEA[[#This Row],[Recaudación/Coche Kilómetro (PESOS)]]/CP102</f>
        <v>0.72935859325350239</v>
      </c>
      <c r="BZ102" s="65">
        <f>+LINEA[[#This Row],[Recaudación Vta. Boletos $]]/LINEA[[#This Row],[PAX Kilómetro]]</f>
        <v>3.2419461591094462E-2</v>
      </c>
      <c r="CA102" s="66">
        <f>+LINEA[[#This Row],[Recaudación/Pasajeros Kilómetro (PESOS)]]/CP102</f>
        <v>3.2438924946062098E-2</v>
      </c>
      <c r="CB102" s="63">
        <f>+LINEA[[#This Row],[Recaudación Vta. Boletos $]]/LINEA[[#This Row],[Personal]]</f>
        <v>950.95623123123119</v>
      </c>
      <c r="CC102" s="64">
        <f>+LINEA[[#This Row],[Recaudación/Personal (PESOS)]]/CP102</f>
        <v>951.52714751974304</v>
      </c>
      <c r="CD102" s="36">
        <f>+LINEA[[#This Row],[Pasajeros Pagos (PAX)]]/LINEA[[#This Row],[Personal]]</f>
        <v>1676.9954954954956</v>
      </c>
      <c r="CE102" s="67">
        <f>+LINEA[[#This Row],[Trenes Corridos (TC)]]/LINEA[[#This Row],[Personal]]</f>
        <v>8.453453453453454</v>
      </c>
      <c r="CF102" s="36">
        <f>+LINEA[[#This Row],[Pasajeros Pagos (PAX)]]/LINEA[[#This Row],[Km. Línea (entre cabeceras) en Servicio]]</f>
        <v>11018.171594305839</v>
      </c>
      <c r="CG102" s="36">
        <f>+LINEA[[#This Row],[Pasajeros Pagos (PAX)]]/LINEA[[#This Row],[Cantidad de Estaciones en Servicio]]</f>
        <v>37229.300000000003</v>
      </c>
      <c r="CH102" s="36">
        <f>+LINEA[[#This Row],[PAX Kilómetro]]/LINEA[[#This Row],[Km. Línea (entre cabeceras) en Servicio]]</f>
        <v>192722.47579609786</v>
      </c>
      <c r="CI102" s="36">
        <f>+LINEA[[#This Row],[Coches Kilómetro (CK) (5+6+7)]]/LINEA[[#This Row],[Km. Línea (entre cabeceras) en Servicio]]</f>
        <v>8571.5174752126186</v>
      </c>
      <c r="CJ102" s="36">
        <f>+[1]!Sar_InfraMR[[#This Row],[Total Coches Eléctricos]]+[1]!Sar_InfraMR[[#This Row],[Total Coches Remolcados]]</f>
        <v>328</v>
      </c>
      <c r="CK102" s="36">
        <f>+LINEA[[#This Row],[Pasajeros Pagos (PAX)]]/LINEA[[#This Row],[Coches en Servicio]]</f>
        <v>3405.1189024390242</v>
      </c>
      <c r="CN102" s="11">
        <v>0.96292757679619689</v>
      </c>
      <c r="CP102" s="10">
        <v>0.99939999999999996</v>
      </c>
      <c r="CQ102" s="60">
        <v>654.34425627523387</v>
      </c>
      <c r="DF102" s="45">
        <f>+LINEA[[#This Row],[Trenes Kilómetro (TK) (1+2+3)]]/LINEA[[#This Row],[Trenes Corridos (TC)]]</f>
        <v>32.854196553963249</v>
      </c>
      <c r="EA102" s="2">
        <v>2001</v>
      </c>
      <c r="EB102" s="2" t="s">
        <v>1</v>
      </c>
    </row>
    <row r="103" spans="1:132" ht="12.75" customHeight="1" x14ac:dyDescent="0.2">
      <c r="A103" s="83" t="s">
        <v>207</v>
      </c>
      <c r="B103" s="2" t="s">
        <v>2</v>
      </c>
      <c r="C103" s="85">
        <v>37043</v>
      </c>
      <c r="D103" s="2" t="s">
        <v>249</v>
      </c>
      <c r="E103" s="2" t="s">
        <v>246</v>
      </c>
      <c r="F103" s="2" t="s">
        <v>247</v>
      </c>
      <c r="G103" s="2" t="s">
        <v>248</v>
      </c>
      <c r="H103" s="6">
        <f>+BA_GC[[#This Row],[TK Remolcados (1)]]+BA_MAR[[#This Row],[TK Remolcados (1)]]+PA_MAR[[#This Row],[TK Remolcados (1)]]+KM_MAR[[#This Row],[TK Remolcados (1)]]+GC_VIL[[#This Row],[TK Remolcados (1)]]</f>
        <v>220878.76343229489</v>
      </c>
      <c r="I103" s="6">
        <f>+BA_GC[[#This Row],[TK Coche Motor (2)]]+PA_MAR[[#This Row],[TK Coche Motor (2)]]+KM_MAR[[#This Row],[TK Coche Motor (2)]]+GC_VIL[[#This Row],[TK Coche Motor (2)]]</f>
        <v>0</v>
      </c>
      <c r="K103" s="81">
        <f>+LINEA[[#This Row],[TK Remolcados (1)]]+LINEA[[#This Row],[TK Coche Motor (2)]]+LINEA[[#This Row],[TK Eléctricos (3)]]</f>
        <v>220878.76343229489</v>
      </c>
      <c r="L103" s="35">
        <f>+LINEA[[#This Row],[Trenes Kilómetro (TK) (1+2+3)]]/K91-1</f>
        <v>7.1394422310756989E-2</v>
      </c>
      <c r="M103" s="36">
        <f>+BA_GC[[#This Row],[CK Locomotoras (4)]]+BA_MAR[[#This Row],[CK Locomotoras (4)]]+PA_MAR[[#This Row],[CK Locomotoras (4)]]+KM_MAR[[#This Row],[CK Locomotoras (4)]]+GC_VIL[[#This Row],[CK Locomotoras (4)]]</f>
        <v>220878.76343229489</v>
      </c>
      <c r="N103" s="36">
        <f>+BA_GC[[#This Row],[CK Remolcados (5)]]+BA_MAR[[#This Row],[CK Remolcados (5)]]+PA_MAR[[#This Row],[CK Remolcados (5)]]+KM_MAR[[#This Row],[CK Remolcados (5)]]+GC_VIL[[#This Row],[CK Remolcados (5)]]</f>
        <v>1008255.5254000288</v>
      </c>
      <c r="O103" s="36">
        <f>+BA_GC[[#This Row],[CK Coche Motor (6)]]+BA_MAR[[#This Row],[CK Coche Motor (6)]]+PA_MAR[[#This Row],[CK Coche Motor (6)]]+KM_MAR[[#This Row],[CK Coche Motor (6)]]+GC_VIL[[#This Row],[CK Coche Motor (6)]]</f>
        <v>0</v>
      </c>
      <c r="Q103" s="81">
        <f t="shared" si="3"/>
        <v>1008255.5254000288</v>
      </c>
      <c r="R103" s="35">
        <f>+LINEA[[#This Row],[Coches Kilómetro (CK) (5+6+7)]]/Q91-1</f>
        <v>7.1177475012216496E-2</v>
      </c>
      <c r="S103" s="37">
        <f>+(BA_GC[[#This Row],[Velocidad Comercial Trenes Diésel]]*BA_GC[[#This Row],[Trenes Corridos (TC)]]+BA_MAR[[#This Row],[Velocidad Comercial Trenes Diésel]]*BA_MAR[[#This Row],[Trenes Corridos (TC)]])/(BA_GC[[#This Row],[Trenes Corridos (TC)]]+BA_MAR[[#This Row],[Trenes Corridos (TC)]])</f>
        <v>28.111683456177015</v>
      </c>
      <c r="T103" s="35">
        <f>+LINEA[[#This Row],[Velocidad Comercial Trenes Diésel]]/S91-1</f>
        <v>-9.2583598934762312E-3</v>
      </c>
      <c r="U103" s="37"/>
      <c r="V103" s="35"/>
      <c r="W103" s="37">
        <f>+(BA_GC[[#This Row],[Form. Media Trenes Remolcados]]*BA_GC[[#This Row],[Trenes Corridos (TC)]]+BA_MAR[[#This Row],[Form. Media Trenes Remolcados]]*BA_MAR[[#This Row],[Trenes Corridos (TC)]])/(BA_MAR[[#This Row],[Trenes Corridos (TC)]]+BA_GC[[#This Row],[Trenes Corridos (TC)]])</f>
        <v>4.5593190426050203</v>
      </c>
      <c r="X103" s="9">
        <f>+(BA_GC[[#This Row],[Form. Media Trenes Coche Motor]]*BA_GC[[#This Row],[Trenes Corridos (TC)]]+GC_VIL[[#This Row],[Form. Media Trenes Coche Motor]]*GC_VIL[[#This Row],[Trenes Corridos (TC)]])/(BA_GC[[#This Row],[Trenes Corridos (TC)]]+GC_VIL[[#This Row],[Trenes Corridos (TC)]])</f>
        <v>0</v>
      </c>
      <c r="Z103" s="36">
        <f>+BA_GC[[#This Row],[Asientos Ofrecidos Coches Remolcados]]+BA_MAR[[#This Row],[Asientos Ofrecidos Coches Remolcados]]+PA_MAR[[#This Row],[Asientos Ofrecidos Coches Remolcados]]+KM_MAR[[#This Row],[Asientos Ofrecidos Coches Remolcados]]+GC_VIL[[#This Row],[Asientos Ofrecidos Coches Remolcados]]</f>
        <v>2207925.2373126349</v>
      </c>
      <c r="AA103" s="6">
        <f>+BA_GC[[#This Row],[Asientos Ofrecidos Coches Motor]]+BA_MAR[[#This Row],[Asientos Prom. x C. Motor]]+PA_MAR[[#This Row],[Asientos Ofrecidos Coches Motor]]+KM_MAR[[#This Row],[Asientos Ofrecidos Coches Motor]]+GC_VIL[[#This Row],[Asientos Ofrecidos Coches Motor]]</f>
        <v>0</v>
      </c>
      <c r="AC103" s="6">
        <f>+BA_MAR[[#This Row],[Asientos Prom. x C. Remolcados]]</f>
        <v>72</v>
      </c>
      <c r="AD103" s="6">
        <f>+BA_GC[[#This Row],[Asientos Prom. x C. Motor]]</f>
        <v>0</v>
      </c>
      <c r="AF103" s="6">
        <f>+'[2]BS TAB'!$H107</f>
        <v>6828</v>
      </c>
      <c r="AG103" s="6">
        <f>+LINEA[[#This Row],[Trenes Programados]]-LINEA[[#This Row],[Trenes Corridos (TC)]]</f>
        <v>105</v>
      </c>
      <c r="AH103" s="81">
        <f>+'[2]BS TAB'!$J107</f>
        <v>6723</v>
      </c>
      <c r="AI103" s="35">
        <f>+LINEA[[#This Row],[Trenes Corridos (TC)]]/AH91-1</f>
        <v>7.1394422310756989E-2</v>
      </c>
      <c r="AJ103" s="36">
        <f>+'[2]BS TAB'!$K107</f>
        <v>6528</v>
      </c>
      <c r="AK103" s="36">
        <f>+LINEA[[#This Row],[Trenes Corridos (TC)]]-LINEA[[#This Row],[Trenes Puntuales]]</f>
        <v>195</v>
      </c>
      <c r="AL103" s="111">
        <f>+LINEA[[#This Row],[Trenes Puntuales]]/LINEA[[#This Row],[Trenes Programados]]</f>
        <v>0.95606326889279436</v>
      </c>
      <c r="AM103" s="82">
        <v>0.95</v>
      </c>
      <c r="AN103" s="82">
        <f>+IF(LINEA[[#This Row],[Regularidad Absoluta]]&gt;=LINEA[[#This Row],[RA 95%]],LINEA[[#This Row],[Regularidad Absoluta]],"")</f>
        <v>0.95606326889279436</v>
      </c>
      <c r="AO103" s="82">
        <f>+LINEA[[#This Row],[Trenes Puntuales]]/LINEA[[#This Row],[Trenes Corridos (TC)]]</f>
        <v>0.97099509147701923</v>
      </c>
      <c r="AP103" s="82">
        <f>+LINEA[[#This Row],[Trenes Corridos (TC)]]/LINEA[[#This Row],[Trenes Programados]]</f>
        <v>0.98462214411247806</v>
      </c>
      <c r="AQ103" s="82">
        <f>+LINEA[[#This Row],[Regularidad Relativa]]/AO91-1</f>
        <v>2.3688541501729832E-2</v>
      </c>
      <c r="AR103" s="81">
        <f>+'[3]DATOS BS#Bol por Estación'!$AP87</f>
        <v>1236131</v>
      </c>
      <c r="AS103" s="15">
        <f>+LINEA[[#This Row],[Pasajeros Pagos (PAX)]]/AR91-1</f>
        <v>-5.1082580075613615E-2</v>
      </c>
      <c r="AT103" s="6">
        <f>+LINEA[[#This Row],[Pasajeros Pagos (PAX)]]/LINEA[[#This Row],[Indice Dia Habil]]</f>
        <v>47216.615737203974</v>
      </c>
      <c r="AU103" s="15">
        <f>+LINEA[[#This Row],[PAX Día Habil]]/AT91-1</f>
        <v>-8.1166669400947411E-2</v>
      </c>
      <c r="AV103" s="6">
        <f>+LINEA[[#This Row],[Pasajeros Pagos (PAX)]]/LINEA[[#This Row],[Trenes Corridos (TC)]]</f>
        <v>183.86598244831177</v>
      </c>
      <c r="AW103" s="6">
        <f>+LINEA[[#This Row],[PAX x Tren]]/LINEA[[#This Row],[Form. Media Trenes Remolcados]]</f>
        <v>40.327509597410796</v>
      </c>
      <c r="AX103" s="15">
        <f>+LINEA[[#This Row],[PAX x Coche]]/AW91-1</f>
        <v>-9.9902938521264861E-2</v>
      </c>
      <c r="AY103" s="141">
        <f>+(BA_GC[[#This Row],[Capacidad x Coche (4xm2)]]*BA_GC[[#This Row],[Coches Kilómetro (CK) (5+6+7)]]+BA_MAR[[#This Row],[Capacidad x Coche (4xm2)]]*BA_MAR[[#This Row],[Coches Kilómetro (CK) (5+6+7)]])/(BA_MAR[[#This Row],[Coches Kilómetro (CK) (5+6+7)]]+BA_GC[[#This Row],[Coches Kilómetro (CK) (5+6+7)]])</f>
        <v>180.00000000000003</v>
      </c>
      <c r="AZ103" s="9">
        <f>+LINEA[[#This Row],[PAX Kilómetro]]/LINEA[[#This Row],[Coches Kilómetro (CK) (5+6+7)]]</f>
        <v>21.243927923528663</v>
      </c>
      <c r="BA103" s="15">
        <f>+LINEA[[#This Row],[Ocupación Media (PaxKm/CocheKm)]]/AZ91-1</f>
        <v>-0.11523810613956731</v>
      </c>
      <c r="BB103" s="15">
        <f>+LINEA[[#This Row],[Ocupación Media (PaxKm/CocheKm)]]/LINEA[[#This Row],[Capacidad x Coche (4xm2)]]</f>
        <v>0.11802182179738144</v>
      </c>
      <c r="BC103" s="15">
        <f>+LINEA[[#This Row],[% de Ocupación Media PAX]]/BB91-1</f>
        <v>-0.11523810613956742</v>
      </c>
      <c r="BD103" s="36">
        <f>+LINEA[[#This Row],[Pasajeros Pagos (PAX)]]*LINEA[[#This Row],[PAX Recorrido Medio]]</f>
        <v>21419307.710097734</v>
      </c>
      <c r="BE103" s="37">
        <f>+(BA_GC[[#This Row],[PAX Recorrido Medio]]*BA_GC[[#This Row],[Pasajeros Pagos (PAX)]]+BA_MAR[[#This Row],[PAX Recorrido Medio]]*BA_MAR[[#This Row],[Pasajeros Pagos (PAX)]])/(BA_MAR[[#This Row],[Pasajeros Pagos (PAX)]]+BA_GC[[#This Row],[Pasajeros Pagos (PAX)]])</f>
        <v>17.327700470336666</v>
      </c>
      <c r="BF103" s="35">
        <f>+LINEA[[#This Row],[PAX Recorrido Medio]]/BE91-1</f>
        <v>-1.2439527899440472E-3</v>
      </c>
      <c r="BG103" s="36">
        <f>+BA_GC[[#This Row],[PAX Desestacionalizados]]+BA_MAR[[#This Row],[PAX Desestacionalizados]]+PA_MAR[[#This Row],[PAX Desestacionalizados]]+KM_MAR[[#This Row],[PAX Desestacionalizados]]+GC_VIL[[#This Row],[PAX Desestacionalizados]]</f>
        <v>1296878.960958421</v>
      </c>
      <c r="BH103" s="114">
        <f t="shared" si="4"/>
        <v>0.20627481761526101</v>
      </c>
      <c r="BI103" s="81">
        <f>+BA_GC[[#This Row],[Pasajeros Totales (PT) (estimados)]]+BA_MAR[[#This Row],[Pasajeros Totales (PT) (estimados)]]+PA_MAR[[#This Row],[Pasajeros Totales (PT) (estimados)]]+KM_MAR[[#This Row],[Pasajeros Totales (PT) (estimados)]]+GC_VIL[[#This Row],[Pasajeros Totales (PT) (estimados)]]</f>
        <v>1557379.0871622057</v>
      </c>
      <c r="BJ103" s="35">
        <f>+(LINEA[[#This Row],[Variación % TC]]*0.2)-(LINEA[[#This Row],[Vaciación % PAX Recorrido Medio]]*0.1)-(LINEA[[#This Row],[Variación % Ocupación PAX]]*0.5)+(LINEA[[#This Row],[Variación % RA]]*0.1)+(LINEA[[#This Row],[Variación % Velocidad Comercial TE]]*0.1)</f>
        <v>7.4391186961102501E-2</v>
      </c>
      <c r="BK103" s="121">
        <v>612037.05000000005</v>
      </c>
      <c r="BL103" s="10">
        <f>+LINEA[[#This Row],[Recaudación Vta. Boletos $]]/LINEA[[#This Row],[Pasajeros Pagos (PAX)]]</f>
        <v>0.49512313015368115</v>
      </c>
      <c r="BM103" s="15">
        <f>+(LINEA[[#This Row],[Tarifa Media $]]*44)/CQ103</f>
        <v>3.3269338148994763E-2</v>
      </c>
      <c r="BN103" s="46">
        <f>+LINEA[[#This Row],[Tarifa Media $]]/CP103</f>
        <v>0.49462850165202915</v>
      </c>
      <c r="BO103" s="73">
        <v>26.18</v>
      </c>
      <c r="BP103" s="67">
        <f>+BA_GC[[#This Row],[Km. Línea (entre cabeceras) en Servicio]]+BA_MAR[[#This Row],[Km. Línea (entre cabeceras) en Servicio]]+PA_MAR[[#This Row],[Km. Línea (entre cabeceras) en Servicio]]+KM_MAR[[#This Row],[Km. Línea (entre cabeceras) en Servicio]]+GC_VIL[[#This Row],[Km. Línea (entre cabeceras) en Servicio]]</f>
        <v>101.367</v>
      </c>
      <c r="BQ103" s="67">
        <f>+[1]!BS_InfraMR[[#This Row],[Total Líneas de Explotación ]]</f>
        <v>66.611000000000004</v>
      </c>
      <c r="BR103" s="36">
        <v>30</v>
      </c>
      <c r="BS103" s="6">
        <v>666</v>
      </c>
      <c r="BT103" s="63">
        <f>+LINEA[[#This Row],[Recaudación Vta. Boletos $]]/LINEA[[#This Row],[Km. Línea (entre cabeceras) en Servicio]]</f>
        <v>6037.8333185356187</v>
      </c>
      <c r="BU103" s="64">
        <f>+LINEA[[#This Row],[Recaudación/Km. Línea (PESOS)]]/CP103</f>
        <v>6031.8015170186009</v>
      </c>
      <c r="BV103" s="63">
        <f>+LINEA[[#This Row],[Recaudación Vta. Boletos $]]/LINEA[[#This Row],[Trenes Corridos (TC)]]</f>
        <v>91.036300758589917</v>
      </c>
      <c r="BW103" s="64">
        <f>+LINEA[[#This Row],[Recaudación/Trenes Corridos (PESOS)]]/CP103</f>
        <v>90.945355403186738</v>
      </c>
      <c r="BX103" s="63">
        <f>+LINEA[[#This Row],[Recaudación Vta. Boletos $]]/LINEA[[#This Row],[Coches Kilómetro (CK) (5+6+7)]]</f>
        <v>0.60702573363748469</v>
      </c>
      <c r="BY103" s="64">
        <f>+LINEA[[#This Row],[Recaudación/Coche Kilómetro (PESOS)]]/CP103</f>
        <v>0.60641931432316154</v>
      </c>
      <c r="BZ103" s="65">
        <f>+LINEA[[#This Row],[Recaudación Vta. Boletos $]]/LINEA[[#This Row],[PAX Kilómetro]]</f>
        <v>2.8574081771628249E-2</v>
      </c>
      <c r="CA103" s="66">
        <f>+LINEA[[#This Row],[Recaudación/Pasajeros Kilómetro (PESOS)]]/CP103</f>
        <v>2.8545536235392858E-2</v>
      </c>
      <c r="CB103" s="63">
        <f>+LINEA[[#This Row],[Recaudación Vta. Boletos $]]/LINEA[[#This Row],[Personal]]</f>
        <v>918.97454954954958</v>
      </c>
      <c r="CC103" s="64">
        <f>+LINEA[[#This Row],[Recaudación/Personal (PESOS)]]/CP103</f>
        <v>918.0564930564932</v>
      </c>
      <c r="CD103" s="36">
        <f>+LINEA[[#This Row],[Pasajeros Pagos (PAX)]]/LINEA[[#This Row],[Personal]]</f>
        <v>1856.0525525525525</v>
      </c>
      <c r="CE103" s="67">
        <f>+LINEA[[#This Row],[Trenes Corridos (TC)]]/LINEA[[#This Row],[Personal]]</f>
        <v>10.094594594594595</v>
      </c>
      <c r="CF103" s="36">
        <f>+LINEA[[#This Row],[Pasajeros Pagos (PAX)]]/LINEA[[#This Row],[Km. Línea (entre cabeceras) en Servicio]]</f>
        <v>12194.609685597876</v>
      </c>
      <c r="CG103" s="36">
        <f>+LINEA[[#This Row],[Pasajeros Pagos (PAX)]]/LINEA[[#This Row],[Cantidad de Estaciones en Servicio]]</f>
        <v>41204.366666666669</v>
      </c>
      <c r="CH103" s="36">
        <f>+LINEA[[#This Row],[PAX Kilómetro]]/LINEA[[#This Row],[Km. Línea (entre cabeceras) en Servicio]]</f>
        <v>211304.5439847064</v>
      </c>
      <c r="CI103" s="36">
        <f>+LINEA[[#This Row],[Coches Kilómetro (CK) (5+6+7)]]/LINEA[[#This Row],[Km. Línea (entre cabeceras) en Servicio]]</f>
        <v>9946.5854311563799</v>
      </c>
      <c r="CJ103" s="36">
        <f>+[1]!Sar_InfraMR[[#This Row],[Total Coches Eléctricos]]+[1]!Sar_InfraMR[[#This Row],[Total Coches Remolcados]]</f>
        <v>328</v>
      </c>
      <c r="CK103" s="36">
        <f>+LINEA[[#This Row],[Pasajeros Pagos (PAX)]]/LINEA[[#This Row],[Coches en Servicio]]</f>
        <v>3768.6920731707319</v>
      </c>
      <c r="CN103" s="11">
        <v>1.0091682351357842</v>
      </c>
      <c r="CP103" s="10">
        <v>1.0009999999999999</v>
      </c>
      <c r="CQ103" s="60">
        <v>654.81969100789638</v>
      </c>
      <c r="DF103" s="45">
        <f>+LINEA[[#This Row],[Trenes Kilómetro (TK) (1+2+3)]]/LINEA[[#This Row],[Trenes Corridos (TC)]]</f>
        <v>32.854196553963241</v>
      </c>
      <c r="EA103" s="2">
        <v>2001</v>
      </c>
      <c r="EB103" s="2" t="s">
        <v>2</v>
      </c>
    </row>
    <row r="104" spans="1:132" ht="12.75" customHeight="1" x14ac:dyDescent="0.2">
      <c r="A104" s="83" t="s">
        <v>207</v>
      </c>
      <c r="B104" s="2" t="s">
        <v>3</v>
      </c>
      <c r="C104" s="85">
        <v>37073</v>
      </c>
      <c r="D104" s="2" t="s">
        <v>249</v>
      </c>
      <c r="E104" s="2" t="s">
        <v>246</v>
      </c>
      <c r="F104" s="2" t="s">
        <v>247</v>
      </c>
      <c r="G104" s="2" t="s">
        <v>248</v>
      </c>
      <c r="H104" s="6">
        <f>+BA_GC[[#This Row],[TK Remolcados (1)]]+BA_MAR[[#This Row],[TK Remolcados (1)]]+PA_MAR[[#This Row],[TK Remolcados (1)]]+KM_MAR[[#This Row],[TK Remolcados (1)]]+GC_VIL[[#This Row],[TK Remolcados (1)]]</f>
        <v>216969.11404237329</v>
      </c>
      <c r="I104" s="6">
        <f>+BA_GC[[#This Row],[TK Coche Motor (2)]]+PA_MAR[[#This Row],[TK Coche Motor (2)]]+KM_MAR[[#This Row],[TK Coche Motor (2)]]+GC_VIL[[#This Row],[TK Coche Motor (2)]]</f>
        <v>0</v>
      </c>
      <c r="K104" s="81">
        <f>+LINEA[[#This Row],[TK Remolcados (1)]]+LINEA[[#This Row],[TK Coche Motor (2)]]+LINEA[[#This Row],[TK Eléctricos (3)]]</f>
        <v>216969.11404237329</v>
      </c>
      <c r="L104" s="35">
        <f>+LINEA[[#This Row],[Trenes Kilómetro (TK) (1+2+3)]]/K92-1</f>
        <v>7.014333638304393E-3</v>
      </c>
      <c r="M104" s="36">
        <f>+BA_GC[[#This Row],[CK Locomotoras (4)]]+BA_MAR[[#This Row],[CK Locomotoras (4)]]+PA_MAR[[#This Row],[CK Locomotoras (4)]]+KM_MAR[[#This Row],[CK Locomotoras (4)]]+GC_VIL[[#This Row],[CK Locomotoras (4)]]</f>
        <v>216969.11404237329</v>
      </c>
      <c r="N104" s="36">
        <f>+BA_GC[[#This Row],[CK Remolcados (5)]]+BA_MAR[[#This Row],[CK Remolcados (5)]]+PA_MAR[[#This Row],[CK Remolcados (5)]]+KM_MAR[[#This Row],[CK Remolcados (5)]]+GC_VIL[[#This Row],[CK Remolcados (5)]]</f>
        <v>976710.80325894197</v>
      </c>
      <c r="O104" s="36">
        <f>+BA_GC[[#This Row],[CK Coche Motor (6)]]+BA_MAR[[#This Row],[CK Coche Motor (6)]]+PA_MAR[[#This Row],[CK Coche Motor (6)]]+KM_MAR[[#This Row],[CK Coche Motor (6)]]+GC_VIL[[#This Row],[CK Coche Motor (6)]]</f>
        <v>0</v>
      </c>
      <c r="Q104" s="81">
        <f t="shared" si="3"/>
        <v>976710.80325894197</v>
      </c>
      <c r="R104" s="35">
        <f>+LINEA[[#This Row],[Coches Kilómetro (CK) (5+6+7)]]/Q92-1</f>
        <v>-7.114587233173153E-3</v>
      </c>
      <c r="S104" s="37">
        <f>+(BA_GC[[#This Row],[Velocidad Comercial Trenes Diésel]]*BA_GC[[#This Row],[Trenes Corridos (TC)]]+BA_MAR[[#This Row],[Velocidad Comercial Trenes Diésel]]*BA_MAR[[#This Row],[Trenes Corridos (TC)]])/(BA_GC[[#This Row],[Trenes Corridos (TC)]]+BA_MAR[[#This Row],[Trenes Corridos (TC)]])</f>
        <v>28.314667379107668</v>
      </c>
      <c r="T104" s="35">
        <f>+LINEA[[#This Row],[Velocidad Comercial Trenes Diésel]]/S92-1</f>
        <v>-5.1114841072651074E-2</v>
      </c>
      <c r="U104" s="37"/>
      <c r="V104" s="35"/>
      <c r="W104" s="37">
        <f>+(BA_GC[[#This Row],[Form. Media Trenes Remolcados]]*BA_GC[[#This Row],[Trenes Corridos (TC)]]+BA_MAR[[#This Row],[Form. Media Trenes Remolcados]]*BA_MAR[[#This Row],[Trenes Corridos (TC)]])/(BA_MAR[[#This Row],[Trenes Corridos (TC)]]+BA_GC[[#This Row],[Trenes Corridos (TC)]])</f>
        <v>4.4826166491175679</v>
      </c>
      <c r="X104" s="9">
        <f>+(BA_GC[[#This Row],[Form. Media Trenes Coche Motor]]*BA_GC[[#This Row],[Trenes Corridos (TC)]]+GC_VIL[[#This Row],[Form. Media Trenes Coche Motor]]*GC_VIL[[#This Row],[Trenes Corridos (TC)]])/(BA_GC[[#This Row],[Trenes Corridos (TC)]]+GC_VIL[[#This Row],[Trenes Corridos (TC)]])</f>
        <v>0</v>
      </c>
      <c r="Z104" s="36">
        <f>+BA_GC[[#This Row],[Asientos Ofrecidos Coches Remolcados]]+BA_MAR[[#This Row],[Asientos Ofrecidos Coches Remolcados]]+PA_MAR[[#This Row],[Asientos Ofrecidos Coches Remolcados]]+KM_MAR[[#This Row],[Asientos Ofrecidos Coches Remolcados]]+GC_VIL[[#This Row],[Asientos Ofrecidos Coches Remolcados]]</f>
        <v>2075431.194611981</v>
      </c>
      <c r="AA104" s="6">
        <f>+BA_GC[[#This Row],[Asientos Ofrecidos Coches Motor]]+BA_MAR[[#This Row],[Asientos Prom. x C. Motor]]+PA_MAR[[#This Row],[Asientos Ofrecidos Coches Motor]]+KM_MAR[[#This Row],[Asientos Ofrecidos Coches Motor]]+GC_VIL[[#This Row],[Asientos Ofrecidos Coches Motor]]</f>
        <v>0</v>
      </c>
      <c r="AC104" s="6">
        <f>+BA_MAR[[#This Row],[Asientos Prom. x C. Remolcados]]</f>
        <v>70</v>
      </c>
      <c r="AD104" s="6">
        <f>+BA_GC[[#This Row],[Asientos Prom. x C. Motor]]</f>
        <v>0</v>
      </c>
      <c r="AF104" s="6">
        <f>+'[2]BS TAB'!$H108</f>
        <v>7018</v>
      </c>
      <c r="AG104" s="6">
        <f>+LINEA[[#This Row],[Trenes Programados]]-LINEA[[#This Row],[Trenes Corridos (TC)]]</f>
        <v>414</v>
      </c>
      <c r="AH104" s="81">
        <f>+'[2]BS TAB'!$J108</f>
        <v>6604</v>
      </c>
      <c r="AI104" s="35">
        <f>+LINEA[[#This Row],[Trenes Corridos (TC)]]/AH92-1</f>
        <v>7.014333638304393E-3</v>
      </c>
      <c r="AJ104" s="36">
        <f>+'[2]BS TAB'!$K108</f>
        <v>6546</v>
      </c>
      <c r="AK104" s="36">
        <f>+LINEA[[#This Row],[Trenes Corridos (TC)]]-LINEA[[#This Row],[Trenes Puntuales]]</f>
        <v>58</v>
      </c>
      <c r="AL104" s="111">
        <f>+LINEA[[#This Row],[Trenes Puntuales]]/LINEA[[#This Row],[Trenes Programados]]</f>
        <v>0.932744371615845</v>
      </c>
      <c r="AM104" s="82">
        <v>0.95</v>
      </c>
      <c r="AN104" s="82" t="str">
        <f>+IF(LINEA[[#This Row],[Regularidad Absoluta]]&gt;=LINEA[[#This Row],[RA 95%]],LINEA[[#This Row],[Regularidad Absoluta]],"")</f>
        <v/>
      </c>
      <c r="AO104" s="82">
        <f>+LINEA[[#This Row],[Trenes Puntuales]]/LINEA[[#This Row],[Trenes Corridos (TC)]]</f>
        <v>0.99121744397334943</v>
      </c>
      <c r="AP104" s="82">
        <f>+LINEA[[#This Row],[Trenes Corridos (TC)]]/LINEA[[#This Row],[Trenes Programados]]</f>
        <v>0.94100883442576233</v>
      </c>
      <c r="AQ104" s="82">
        <f>+LINEA[[#This Row],[Regularidad Relativa]]/AO92-1</f>
        <v>9.8499297152749854E-3</v>
      </c>
      <c r="AR104" s="81">
        <f>+'[3]DATOS BS#Bol por Estación'!$AP88</f>
        <v>1237063</v>
      </c>
      <c r="AS104" s="15">
        <f>+LINEA[[#This Row],[Pasajeros Pagos (PAX)]]/AR92-1</f>
        <v>-0.10747103216403808</v>
      </c>
      <c r="AT104" s="6">
        <f>+LINEA[[#This Row],[Pasajeros Pagos (PAX)]]/LINEA[[#This Row],[Indice Dia Habil]]</f>
        <v>45919.190794357834</v>
      </c>
      <c r="AU104" s="15">
        <f>+LINEA[[#This Row],[PAX Día Habil]]/AT92-1</f>
        <v>-0.12536136782221985</v>
      </c>
      <c r="AV104" s="6">
        <f>+LINEA[[#This Row],[Pasajeros Pagos (PAX)]]/LINEA[[#This Row],[Trenes Corridos (TC)]]</f>
        <v>187.32026044821319</v>
      </c>
      <c r="AW104" s="6">
        <f>+LINEA[[#This Row],[PAX x Tren]]/LINEA[[#This Row],[Form. Media Trenes Remolcados]]</f>
        <v>41.788150785789007</v>
      </c>
      <c r="AX104" s="15">
        <f>+LINEA[[#This Row],[PAX x Coche]]/AW92-1</f>
        <v>-8.3852591613451488E-2</v>
      </c>
      <c r="AY104" s="141">
        <f>+(BA_GC[[#This Row],[Capacidad x Coche (4xm2)]]*BA_GC[[#This Row],[Coches Kilómetro (CK) (5+6+7)]]+BA_MAR[[#This Row],[Capacidad x Coche (4xm2)]]*BA_MAR[[#This Row],[Coches Kilómetro (CK) (5+6+7)]])/(BA_MAR[[#This Row],[Coches Kilómetro (CK) (5+6+7)]]+BA_GC[[#This Row],[Coches Kilómetro (CK) (5+6+7)]])</f>
        <v>180</v>
      </c>
      <c r="AZ104" s="9">
        <f>+LINEA[[#This Row],[PAX Kilómetro]]/LINEA[[#This Row],[Coches Kilómetro (CK) (5+6+7)]]</f>
        <v>21.940755300195434</v>
      </c>
      <c r="BA104" s="15">
        <f>+LINEA[[#This Row],[Ocupación Media (PaxKm/CocheKm)]]/AZ92-1</f>
        <v>-0.10694145642330222</v>
      </c>
      <c r="BB104" s="15">
        <f>+LINEA[[#This Row],[Ocupación Media (PaxKm/CocheKm)]]/LINEA[[#This Row],[Capacidad x Coche (4xm2)]]</f>
        <v>0.12189308500108574</v>
      </c>
      <c r="BC104" s="15">
        <f>+LINEA[[#This Row],[% de Ocupación Media PAX]]/BB92-1</f>
        <v>-0.10694145642330233</v>
      </c>
      <c r="BD104" s="36">
        <f>+LINEA[[#This Row],[Pasajeros Pagos (PAX)]]*LINEA[[#This Row],[PAX Recorrido Medio]]</f>
        <v>21429772.733361769</v>
      </c>
      <c r="BE104" s="37">
        <f>+(BA_GC[[#This Row],[PAX Recorrido Medio]]*BA_GC[[#This Row],[Pasajeros Pagos (PAX)]]+BA_MAR[[#This Row],[PAX Recorrido Medio]]*BA_MAR[[#This Row],[Pasajeros Pagos (PAX)]])/(BA_MAR[[#This Row],[Pasajeros Pagos (PAX)]]+BA_GC[[#This Row],[Pasajeros Pagos (PAX)]])</f>
        <v>17.323105398319868</v>
      </c>
      <c r="BF104" s="35">
        <f>+LINEA[[#This Row],[PAX Recorrido Medio]]/BE92-1</f>
        <v>-6.5254657067238542E-3</v>
      </c>
      <c r="BG104" s="36">
        <f>+BA_GC[[#This Row],[PAX Desestacionalizados]]+BA_MAR[[#This Row],[PAX Desestacionalizados]]+PA_MAR[[#This Row],[PAX Desestacionalizados]]+KM_MAR[[#This Row],[PAX Desestacionalizados]]+GC_VIL[[#This Row],[PAX Desestacionalizados]]</f>
        <v>1236340.0802958261</v>
      </c>
      <c r="BH104" s="114">
        <f t="shared" si="4"/>
        <v>0.20659147061895788</v>
      </c>
      <c r="BI104" s="81">
        <f>+BA_GC[[#This Row],[Pasajeros Totales (PT) (estimados)]]+BA_MAR[[#This Row],[Pasajeros Totales (PT) (estimados)]]+PA_MAR[[#This Row],[Pasajeros Totales (PT) (estimados)]]+KM_MAR[[#This Row],[Pasajeros Totales (PT) (estimados)]]+GC_VIL[[#This Row],[Pasajeros Totales (PT) (estimados)]]</f>
        <v>1559175.3229134856</v>
      </c>
      <c r="BJ104" s="35">
        <f>+(LINEA[[#This Row],[Variación % TC]]*0.2)-(LINEA[[#This Row],[Vaciación % PAX Recorrido Medio]]*0.1)-(LINEA[[#This Row],[Variación % Ocupación PAX]]*0.5)+(LINEA[[#This Row],[Variación % RA]]*0.1)+(LINEA[[#This Row],[Variación % Velocidad Comercial TE]]*0.1)</f>
        <v>5.6511134481511932E-2</v>
      </c>
      <c r="BK104" s="121">
        <v>600650.80000000005</v>
      </c>
      <c r="BL104" s="10">
        <f>+LINEA[[#This Row],[Recaudación Vta. Boletos $]]/LINEA[[#This Row],[Pasajeros Pagos (PAX)]]</f>
        <v>0.48554584528031319</v>
      </c>
      <c r="BM104" s="15">
        <f>+(LINEA[[#This Row],[Tarifa Media $]]*44)/CQ104</f>
        <v>3.2602130480048945E-2</v>
      </c>
      <c r="BN104" s="46">
        <f>+LINEA[[#This Row],[Tarifa Media $]]/CP104</f>
        <v>0.47186185158436661</v>
      </c>
      <c r="BO104" s="73">
        <v>26.939999999999998</v>
      </c>
      <c r="BP104" s="67">
        <f>+BA_GC[[#This Row],[Km. Línea (entre cabeceras) en Servicio]]+BA_MAR[[#This Row],[Km. Línea (entre cabeceras) en Servicio]]+PA_MAR[[#This Row],[Km. Línea (entre cabeceras) en Servicio]]+KM_MAR[[#This Row],[Km. Línea (entre cabeceras) en Servicio]]+GC_VIL[[#This Row],[Km. Línea (entre cabeceras) en Servicio]]</f>
        <v>101.367</v>
      </c>
      <c r="BQ104" s="67">
        <f>+[1]!BS_InfraMR[[#This Row],[Total Líneas de Explotación ]]</f>
        <v>66.611000000000004</v>
      </c>
      <c r="BR104" s="36">
        <v>30</v>
      </c>
      <c r="BS104" s="6">
        <v>666</v>
      </c>
      <c r="BT104" s="63">
        <f>+LINEA[[#This Row],[Recaudación Vta. Boletos $]]/LINEA[[#This Row],[Km. Línea (entre cabeceras) en Servicio]]</f>
        <v>5925.5063284895477</v>
      </c>
      <c r="BU104" s="64">
        <f>+LINEA[[#This Row],[Recaudación/Km. Línea (PESOS)]]/CP104</f>
        <v>5758.5095514961595</v>
      </c>
      <c r="BV104" s="63">
        <f>+LINEA[[#This Row],[Recaudación Vta. Boletos $]]/LINEA[[#This Row],[Trenes Corridos (TC)]]</f>
        <v>90.952574197456087</v>
      </c>
      <c r="BW104" s="64">
        <f>+LINEA[[#This Row],[Recaudación/Trenes Corridos (PESOS)]]/CP104</f>
        <v>88.389284934359665</v>
      </c>
      <c r="BX104" s="63">
        <f>+LINEA[[#This Row],[Recaudación Vta. Boletos $]]/LINEA[[#This Row],[Coches Kilómetro (CK) (5+6+7)]]</f>
        <v>0.61497302783571006</v>
      </c>
      <c r="BY104" s="64">
        <f>+LINEA[[#This Row],[Recaudación/Coche Kilómetro (PESOS)]]/CP104</f>
        <v>0.59764142646813423</v>
      </c>
      <c r="BZ104" s="65">
        <f>+LINEA[[#This Row],[Recaudación Vta. Boletos $]]/LINEA[[#This Row],[PAX Kilómetro]]</f>
        <v>2.802879934722358E-2</v>
      </c>
      <c r="CA104" s="66">
        <f>+LINEA[[#This Row],[Recaudación/Pasajeros Kilómetro (PESOS)]]/CP104</f>
        <v>2.72388720575545E-2</v>
      </c>
      <c r="CB104" s="63">
        <f>+LINEA[[#This Row],[Recaudación Vta. Boletos $]]/LINEA[[#This Row],[Personal]]</f>
        <v>901.87807807807815</v>
      </c>
      <c r="CC104" s="64">
        <f>+LINEA[[#This Row],[Recaudación/Personal (PESOS)]]/CP104</f>
        <v>876.46071727704395</v>
      </c>
      <c r="CD104" s="36">
        <f>+LINEA[[#This Row],[Pasajeros Pagos (PAX)]]/LINEA[[#This Row],[Personal]]</f>
        <v>1857.451951951952</v>
      </c>
      <c r="CE104" s="67">
        <f>+LINEA[[#This Row],[Trenes Corridos (TC)]]/LINEA[[#This Row],[Personal]]</f>
        <v>9.9159159159159156</v>
      </c>
      <c r="CF104" s="36">
        <f>+LINEA[[#This Row],[Pasajeros Pagos (PAX)]]/LINEA[[#This Row],[Km. Línea (entre cabeceras) en Servicio]]</f>
        <v>12203.80399932917</v>
      </c>
      <c r="CG104" s="36">
        <f>+LINEA[[#This Row],[Pasajeros Pagos (PAX)]]/LINEA[[#This Row],[Cantidad de Estaciones en Servicio]]</f>
        <v>41235.433333333334</v>
      </c>
      <c r="CH104" s="36">
        <f>+LINEA[[#This Row],[PAX Kilómetro]]/LINEA[[#This Row],[Km. Línea (entre cabeceras) en Servicio]]</f>
        <v>211407.78294081672</v>
      </c>
      <c r="CI104" s="36">
        <f>+LINEA[[#This Row],[Coches Kilómetro (CK) (5+6+7)]]/LINEA[[#This Row],[Km. Línea (entre cabeceras) en Servicio]]</f>
        <v>9635.392220929316</v>
      </c>
      <c r="CJ104" s="36">
        <f>+[1]!Sar_InfraMR[[#This Row],[Total Coches Eléctricos]]+[1]!Sar_InfraMR[[#This Row],[Total Coches Remolcados]]</f>
        <v>328</v>
      </c>
      <c r="CK104" s="36">
        <f>+LINEA[[#This Row],[Pasajeros Pagos (PAX)]]/LINEA[[#This Row],[Coches en Servicio]]</f>
        <v>3771.5335365853657</v>
      </c>
      <c r="CN104" s="11">
        <v>0.97600179150732846</v>
      </c>
      <c r="CP104" s="10">
        <v>1.0289999999999999</v>
      </c>
      <c r="CQ104" s="60">
        <v>655.29512574055889</v>
      </c>
      <c r="DF104" s="45">
        <f>+LINEA[[#This Row],[Trenes Kilómetro (TK) (1+2+3)]]/LINEA[[#This Row],[Trenes Corridos (TC)]]</f>
        <v>32.854196553963249</v>
      </c>
      <c r="EA104" s="2">
        <v>2001</v>
      </c>
      <c r="EB104" s="2" t="s">
        <v>3</v>
      </c>
    </row>
    <row r="105" spans="1:132" ht="12.75" customHeight="1" x14ac:dyDescent="0.2">
      <c r="A105" s="83" t="s">
        <v>207</v>
      </c>
      <c r="B105" s="2" t="s">
        <v>4</v>
      </c>
      <c r="C105" s="85">
        <v>37104</v>
      </c>
      <c r="D105" s="2" t="s">
        <v>249</v>
      </c>
      <c r="E105" s="2" t="s">
        <v>246</v>
      </c>
      <c r="F105" s="2" t="s">
        <v>247</v>
      </c>
      <c r="G105" s="2" t="s">
        <v>248</v>
      </c>
      <c r="H105" s="6">
        <f>+BA_GC[[#This Row],[TK Remolcados (1)]]+BA_MAR[[#This Row],[TK Remolcados (1)]]+PA_MAR[[#This Row],[TK Remolcados (1)]]+KM_MAR[[#This Row],[TK Remolcados (1)]]+GC_VIL[[#This Row],[TK Remolcados (1)]]</f>
        <v>225281.22577052595</v>
      </c>
      <c r="I105" s="6">
        <f>+BA_GC[[#This Row],[TK Coche Motor (2)]]+PA_MAR[[#This Row],[TK Coche Motor (2)]]+KM_MAR[[#This Row],[TK Coche Motor (2)]]+GC_VIL[[#This Row],[TK Coche Motor (2)]]</f>
        <v>0</v>
      </c>
      <c r="K105" s="81">
        <f>+LINEA[[#This Row],[TK Remolcados (1)]]+LINEA[[#This Row],[TK Coche Motor (2)]]+LINEA[[#This Row],[TK Eléctricos (3)]]</f>
        <v>225281.22577052595</v>
      </c>
      <c r="L105" s="35">
        <f>+LINEA[[#This Row],[Trenes Kilómetro (TK) (1+2+3)]]/K93-1</f>
        <v>3.0662858860664333E-2</v>
      </c>
      <c r="M105" s="36">
        <f>+BA_GC[[#This Row],[CK Locomotoras (4)]]+BA_MAR[[#This Row],[CK Locomotoras (4)]]+PA_MAR[[#This Row],[CK Locomotoras (4)]]+KM_MAR[[#This Row],[CK Locomotoras (4)]]+GC_VIL[[#This Row],[CK Locomotoras (4)]]</f>
        <v>225281.22577052595</v>
      </c>
      <c r="N105" s="36">
        <f>+BA_GC[[#This Row],[CK Remolcados (5)]]+BA_MAR[[#This Row],[CK Remolcados (5)]]+PA_MAR[[#This Row],[CK Remolcados (5)]]+KM_MAR[[#This Row],[CK Remolcados (5)]]+GC_VIL[[#This Row],[CK Remolcados (5)]]</f>
        <v>1031424.823462977</v>
      </c>
      <c r="O105" s="36">
        <f>+BA_GC[[#This Row],[CK Coche Motor (6)]]+BA_MAR[[#This Row],[CK Coche Motor (6)]]+PA_MAR[[#This Row],[CK Coche Motor (6)]]+KM_MAR[[#This Row],[CK Coche Motor (6)]]+GC_VIL[[#This Row],[CK Coche Motor (6)]]</f>
        <v>0</v>
      </c>
      <c r="Q105" s="81">
        <f t="shared" si="3"/>
        <v>1031424.823462977</v>
      </c>
      <c r="R105" s="35">
        <f>+LINEA[[#This Row],[Coches Kilómetro (CK) (5+6+7)]]/Q93-1</f>
        <v>3.3533616809159783E-2</v>
      </c>
      <c r="S105" s="37">
        <f>+(BA_GC[[#This Row],[Velocidad Comercial Trenes Diésel]]*BA_GC[[#This Row],[Trenes Corridos (TC)]]+BA_MAR[[#This Row],[Velocidad Comercial Trenes Diésel]]*BA_MAR[[#This Row],[Trenes Corridos (TC)]])/(BA_GC[[#This Row],[Trenes Corridos (TC)]]+BA_MAR[[#This Row],[Trenes Corridos (TC)]])</f>
        <v>33.349847087111634</v>
      </c>
      <c r="T105" s="35">
        <f>+LINEA[[#This Row],[Velocidad Comercial Trenes Diésel]]/S93-1</f>
        <v>0.10809229025691414</v>
      </c>
      <c r="U105" s="37"/>
      <c r="V105" s="35"/>
      <c r="W105" s="37">
        <f>+(BA_GC[[#This Row],[Form. Media Trenes Remolcados]]*BA_GC[[#This Row],[Trenes Corridos (TC)]]+BA_MAR[[#This Row],[Form. Media Trenes Remolcados]]*BA_MAR[[#This Row],[Trenes Corridos (TC)]])/(BA_MAR[[#This Row],[Trenes Corridos (TC)]]+BA_GC[[#This Row],[Trenes Corridos (TC)]])</f>
        <v>4.5973833508824322</v>
      </c>
      <c r="X105" s="9">
        <f>+(BA_GC[[#This Row],[Form. Media Trenes Coche Motor]]*BA_GC[[#This Row],[Trenes Corridos (TC)]]+GC_VIL[[#This Row],[Form. Media Trenes Coche Motor]]*GC_VIL[[#This Row],[Trenes Corridos (TC)]])/(BA_GC[[#This Row],[Trenes Corridos (TC)]]+GC_VIL[[#This Row],[Trenes Corridos (TC)]])</f>
        <v>0</v>
      </c>
      <c r="Z105" s="36">
        <f>+BA_GC[[#This Row],[Asientos Ofrecidos Coches Remolcados]]+BA_MAR[[#This Row],[Asientos Ofrecidos Coches Remolcados]]+PA_MAR[[#This Row],[Asientos Ofrecidos Coches Remolcados]]+KM_MAR[[#This Row],[Asientos Ofrecidos Coches Remolcados]]+GC_VIL[[#This Row],[Asientos Ofrecidos Coches Remolcados]]</f>
        <v>2266321.3688346595</v>
      </c>
      <c r="AA105" s="6">
        <f>+BA_GC[[#This Row],[Asientos Ofrecidos Coches Motor]]+BA_MAR[[#This Row],[Asientos Prom. x C. Motor]]+PA_MAR[[#This Row],[Asientos Ofrecidos Coches Motor]]+KM_MAR[[#This Row],[Asientos Ofrecidos Coches Motor]]+GC_VIL[[#This Row],[Asientos Ofrecidos Coches Motor]]</f>
        <v>0</v>
      </c>
      <c r="AC105" s="6">
        <f>+BA_MAR[[#This Row],[Asientos Prom. x C. Remolcados]]</f>
        <v>72</v>
      </c>
      <c r="AD105" s="6">
        <f>+BA_GC[[#This Row],[Asientos Prom. x C. Motor]]</f>
        <v>0</v>
      </c>
      <c r="AF105" s="6">
        <f>+'[2]BS TAB'!$H109</f>
        <v>7125</v>
      </c>
      <c r="AG105" s="6">
        <f>+LINEA[[#This Row],[Trenes Programados]]-LINEA[[#This Row],[Trenes Corridos (TC)]]</f>
        <v>268</v>
      </c>
      <c r="AH105" s="81">
        <f>+'[2]BS TAB'!$J109</f>
        <v>6857</v>
      </c>
      <c r="AI105" s="35">
        <f>+LINEA[[#This Row],[Trenes Corridos (TC)]]/AH93-1</f>
        <v>3.0662858860664333E-2</v>
      </c>
      <c r="AJ105" s="36">
        <f>+'[2]BS TAB'!$K109</f>
        <v>6659</v>
      </c>
      <c r="AK105" s="36">
        <f>+LINEA[[#This Row],[Trenes Corridos (TC)]]-LINEA[[#This Row],[Trenes Puntuales]]</f>
        <v>198</v>
      </c>
      <c r="AL105" s="111">
        <f>+LINEA[[#This Row],[Trenes Puntuales]]/LINEA[[#This Row],[Trenes Programados]]</f>
        <v>0.9345964912280702</v>
      </c>
      <c r="AM105" s="82">
        <v>0.95</v>
      </c>
      <c r="AN105" s="82" t="str">
        <f>+IF(LINEA[[#This Row],[Regularidad Absoluta]]&gt;=LINEA[[#This Row],[RA 95%]],LINEA[[#This Row],[Regularidad Absoluta]],"")</f>
        <v/>
      </c>
      <c r="AO105" s="82">
        <f>+LINEA[[#This Row],[Trenes Puntuales]]/LINEA[[#This Row],[Trenes Corridos (TC)]]</f>
        <v>0.97112439842496723</v>
      </c>
      <c r="AP105" s="82">
        <f>+LINEA[[#This Row],[Trenes Corridos (TC)]]/LINEA[[#This Row],[Trenes Programados]]</f>
        <v>0.96238596491228068</v>
      </c>
      <c r="AQ105" s="82">
        <f>+LINEA[[#This Row],[Regularidad Relativa]]/AO93-1</f>
        <v>-2.6681135474343587E-2</v>
      </c>
      <c r="AR105" s="81">
        <f>+'[3]DATOS BS#Bol por Estación'!$AP89</f>
        <v>1252700</v>
      </c>
      <c r="AS105" s="15">
        <f>+LINEA[[#This Row],[Pasajeros Pagos (PAX)]]/AR93-1</f>
        <v>-0.11275397567952905</v>
      </c>
      <c r="AT105" s="6">
        <f>+LINEA[[#This Row],[Pasajeros Pagos (PAX)]]/LINEA[[#This Row],[Indice Dia Habil]]</f>
        <v>48032.975460122696</v>
      </c>
      <c r="AU105" s="15">
        <f>+LINEA[[#This Row],[PAX Día Habil]]/AT93-1</f>
        <v>-9.2001672196573181E-2</v>
      </c>
      <c r="AV105" s="6">
        <f>+LINEA[[#This Row],[Pasajeros Pagos (PAX)]]/LINEA[[#This Row],[Trenes Corridos (TC)]]</f>
        <v>182.68922269213942</v>
      </c>
      <c r="AW105" s="6">
        <f>+LINEA[[#This Row],[PAX x Tren]]/LINEA[[#This Row],[Form. Media Trenes Remolcados]]</f>
        <v>39.737652649103893</v>
      </c>
      <c r="AX105" s="15">
        <f>+LINEA[[#This Row],[PAX x Coche]]/AW93-1</f>
        <v>-0.13238509095768647</v>
      </c>
      <c r="AY105" s="141">
        <f>+(BA_GC[[#This Row],[Capacidad x Coche (4xm2)]]*BA_GC[[#This Row],[Coches Kilómetro (CK) (5+6+7)]]+BA_MAR[[#This Row],[Capacidad x Coche (4xm2)]]*BA_MAR[[#This Row],[Coches Kilómetro (CK) (5+6+7)]])/(BA_MAR[[#This Row],[Coches Kilómetro (CK) (5+6+7)]]+BA_GC[[#This Row],[Coches Kilómetro (CK) (5+6+7)]])</f>
        <v>180</v>
      </c>
      <c r="AZ105" s="9">
        <f>+LINEA[[#This Row],[PAX Kilómetro]]/LINEA[[#This Row],[Coches Kilómetro (CK) (5+6+7)]]</f>
        <v>21.057367054115421</v>
      </c>
      <c r="BA105" s="15">
        <f>+LINEA[[#This Row],[Ocupación Media (PaxKm/CocheKm)]]/AZ93-1</f>
        <v>-0.13710609796108975</v>
      </c>
      <c r="BB105" s="15">
        <f>+LINEA[[#This Row],[Ocupación Media (PaxKm/CocheKm)]]/LINEA[[#This Row],[Capacidad x Coche (4xm2)]]</f>
        <v>0.11698537252286345</v>
      </c>
      <c r="BC105" s="15">
        <f>+LINEA[[#This Row],[% de Ocupación Media PAX]]/BB93-1</f>
        <v>-0.13710609796108975</v>
      </c>
      <c r="BD105" s="36">
        <f>+LINEA[[#This Row],[Pasajeros Pagos (PAX)]]*LINEA[[#This Row],[PAX Recorrido Medio]]</f>
        <v>21719091.096386105</v>
      </c>
      <c r="BE105" s="37">
        <f>+(BA_GC[[#This Row],[PAX Recorrido Medio]]*BA_GC[[#This Row],[Pasajeros Pagos (PAX)]]+BA_MAR[[#This Row],[PAX Recorrido Medio]]*BA_MAR[[#This Row],[Pasajeros Pagos (PAX)]])/(BA_MAR[[#This Row],[Pasajeros Pagos (PAX)]]+BA_GC[[#This Row],[Pasajeros Pagos (PAX)]])</f>
        <v>17.337823179042154</v>
      </c>
      <c r="BF105" s="35">
        <f>+LINEA[[#This Row],[PAX Recorrido Medio]]/BE93-1</f>
        <v>5.1663586544481443E-3</v>
      </c>
      <c r="BG105" s="36">
        <f>+BA_GC[[#This Row],[PAX Desestacionalizados]]+BA_MAR[[#This Row],[PAX Desestacionalizados]]+PA_MAR[[#This Row],[PAX Desestacionalizados]]+KM_MAR[[#This Row],[PAX Desestacionalizados]]+GC_VIL[[#This Row],[PAX Desestacionalizados]]</f>
        <v>1245480.7951016601</v>
      </c>
      <c r="BH105" s="114">
        <f t="shared" si="4"/>
        <v>0.21338056267403438</v>
      </c>
      <c r="BI105" s="81">
        <f>+BA_GC[[#This Row],[Pasajeros Totales (PT) (estimados)]]+BA_MAR[[#This Row],[Pasajeros Totales (PT) (estimados)]]+PA_MAR[[#This Row],[Pasajeros Totales (PT) (estimados)]]+KM_MAR[[#This Row],[Pasajeros Totales (PT) (estimados)]]+GC_VIL[[#This Row],[Pasajeros Totales (PT) (estimados)]]</f>
        <v>1592510.8642858213</v>
      </c>
      <c r="BJ105" s="35">
        <f>+(LINEA[[#This Row],[Variación % TC]]*0.2)-(LINEA[[#This Row],[Vaciación % PAX Recorrido Medio]]*0.1)-(LINEA[[#This Row],[Variación % Ocupación PAX]]*0.5)+(LINEA[[#This Row],[Variación % RA]]*0.1)+(LINEA[[#This Row],[Variación % Velocidad Comercial TE]]*0.1)</f>
        <v>7.1500871339798558E-2</v>
      </c>
      <c r="BK105" s="121">
        <v>678279</v>
      </c>
      <c r="BL105" s="10">
        <f>+LINEA[[#This Row],[Recaudación Vta. Boletos $]]/LINEA[[#This Row],[Pasajeros Pagos (PAX)]]</f>
        <v>0.54145366009419649</v>
      </c>
      <c r="BM105" s="15">
        <f>+(LINEA[[#This Row],[Tarifa Media $]]*44)/CQ105</f>
        <v>3.6329720301796785E-2</v>
      </c>
      <c r="BN105" s="46">
        <f>+LINEA[[#This Row],[Tarifa Media $]]/CP105</f>
        <v>0.54286510937858079</v>
      </c>
      <c r="BO105" s="73">
        <v>26.080000000000002</v>
      </c>
      <c r="BP105" s="67">
        <f>+BA_GC[[#This Row],[Km. Línea (entre cabeceras) en Servicio]]+BA_MAR[[#This Row],[Km. Línea (entre cabeceras) en Servicio]]+PA_MAR[[#This Row],[Km. Línea (entre cabeceras) en Servicio]]+KM_MAR[[#This Row],[Km. Línea (entre cabeceras) en Servicio]]+GC_VIL[[#This Row],[Km. Línea (entre cabeceras) en Servicio]]</f>
        <v>101.367</v>
      </c>
      <c r="BQ105" s="67">
        <f>+[1]!BS_InfraMR[[#This Row],[Total Líneas de Explotación ]]</f>
        <v>66.611000000000004</v>
      </c>
      <c r="BR105" s="36">
        <v>30</v>
      </c>
      <c r="BS105" s="6">
        <v>666</v>
      </c>
      <c r="BT105" s="63">
        <f>+LINEA[[#This Row],[Recaudación Vta. Boletos $]]/LINEA[[#This Row],[Km. Línea (entre cabeceras) en Servicio]]</f>
        <v>6691.3196602444577</v>
      </c>
      <c r="BU105" s="64">
        <f>+LINEA[[#This Row],[Recaudación/Km. Línea (PESOS)]]/CP105</f>
        <v>6708.7624425952054</v>
      </c>
      <c r="BV105" s="63">
        <f>+LINEA[[#This Row],[Recaudación Vta. Boletos $]]/LINEA[[#This Row],[Trenes Corridos (TC)]]</f>
        <v>98.917748286422636</v>
      </c>
      <c r="BW105" s="64">
        <f>+LINEA[[#This Row],[Recaudación/Trenes Corridos (PESOS)]]/CP105</f>
        <v>99.175604859056193</v>
      </c>
      <c r="BX105" s="63">
        <f>+LINEA[[#This Row],[Recaudación Vta. Boletos $]]/LINEA[[#This Row],[Coches Kilómetro (CK) (5+6+7)]]</f>
        <v>0.65761360844768035</v>
      </c>
      <c r="BY105" s="64">
        <f>+LINEA[[#This Row],[Recaudación/Coche Kilómetro (PESOS)]]/CP105</f>
        <v>0.65932786088598394</v>
      </c>
      <c r="BZ105" s="65">
        <f>+LINEA[[#This Row],[Recaudación Vta. Boletos $]]/LINEA[[#This Row],[PAX Kilómetro]]</f>
        <v>3.1229621764092171E-2</v>
      </c>
      <c r="CA105" s="66">
        <f>+LINEA[[#This Row],[Recaudación/Pasajeros Kilómetro (PESOS)]]/CP105</f>
        <v>3.1311030443244611E-2</v>
      </c>
      <c r="CB105" s="63">
        <f>+LINEA[[#This Row],[Recaudación Vta. Boletos $]]/LINEA[[#This Row],[Personal]]</f>
        <v>1018.4369369369369</v>
      </c>
      <c r="CC105" s="64">
        <f>+LINEA[[#This Row],[Recaudación/Personal (PESOS)]]/CP105</f>
        <v>1021.0917755533758</v>
      </c>
      <c r="CD105" s="36">
        <f>+LINEA[[#This Row],[Pasajeros Pagos (PAX)]]/LINEA[[#This Row],[Personal]]</f>
        <v>1880.930930930931</v>
      </c>
      <c r="CE105" s="67">
        <f>+LINEA[[#This Row],[Trenes Corridos (TC)]]/LINEA[[#This Row],[Personal]]</f>
        <v>10.295795795795796</v>
      </c>
      <c r="CF105" s="36">
        <f>+LINEA[[#This Row],[Pasajeros Pagos (PAX)]]/LINEA[[#This Row],[Km. Línea (entre cabeceras) en Servicio]]</f>
        <v>12358.065248059032</v>
      </c>
      <c r="CG105" s="36">
        <f>+LINEA[[#This Row],[Pasajeros Pagos (PAX)]]/LINEA[[#This Row],[Cantidad de Estaciones en Servicio]]</f>
        <v>41756.666666666664</v>
      </c>
      <c r="CH105" s="36">
        <f>+LINEA[[#This Row],[PAX Kilómetro]]/LINEA[[#This Row],[Km. Línea (entre cabeceras) en Servicio]]</f>
        <v>214261.95010591322</v>
      </c>
      <c r="CI105" s="36">
        <f>+LINEA[[#This Row],[Coches Kilómetro (CK) (5+6+7)]]/LINEA[[#This Row],[Km. Línea (entre cabeceras) en Servicio]]</f>
        <v>10175.153881075468</v>
      </c>
      <c r="CJ105" s="36">
        <f>+[1]!Sar_InfraMR[[#This Row],[Total Coches Eléctricos]]+[1]!Sar_InfraMR[[#This Row],[Total Coches Remolcados]]</f>
        <v>328</v>
      </c>
      <c r="CK105" s="36">
        <f>+LINEA[[#This Row],[Pasajeros Pagos (PAX)]]/LINEA[[#This Row],[Coches en Servicio]]</f>
        <v>3819.2073170731705</v>
      </c>
      <c r="CN105" s="11">
        <v>0.96092931714403562</v>
      </c>
      <c r="CP105" s="10">
        <v>0.99739999999999995</v>
      </c>
      <c r="CQ105" s="60">
        <v>655.77056047322139</v>
      </c>
      <c r="DF105" s="45">
        <f>+LINEA[[#This Row],[Trenes Kilómetro (TK) (1+2+3)]]/LINEA[[#This Row],[Trenes Corridos (TC)]]</f>
        <v>32.854196553963241</v>
      </c>
      <c r="EA105" s="2">
        <v>2001</v>
      </c>
      <c r="EB105" s="2" t="s">
        <v>4</v>
      </c>
    </row>
    <row r="106" spans="1:132" ht="12.75" customHeight="1" x14ac:dyDescent="0.2">
      <c r="A106" s="83" t="s">
        <v>207</v>
      </c>
      <c r="B106" s="2" t="s">
        <v>11</v>
      </c>
      <c r="C106" s="85">
        <v>37135</v>
      </c>
      <c r="D106" s="2" t="s">
        <v>249</v>
      </c>
      <c r="E106" s="2" t="s">
        <v>246</v>
      </c>
      <c r="F106" s="2" t="s">
        <v>247</v>
      </c>
      <c r="G106" s="2" t="s">
        <v>248</v>
      </c>
      <c r="H106" s="6">
        <f>+BA_GC[[#This Row],[TK Remolcados (1)]]+BA_MAR[[#This Row],[TK Remolcados (1)]]+PA_MAR[[#This Row],[TK Remolcados (1)]]+KM_MAR[[#This Row],[TK Remolcados (1)]]+GC_VIL[[#This Row],[TK Remolcados (1)]]</f>
        <v>218546.11547696352</v>
      </c>
      <c r="I106" s="6">
        <f>+BA_GC[[#This Row],[TK Coche Motor (2)]]+PA_MAR[[#This Row],[TK Coche Motor (2)]]+KM_MAR[[#This Row],[TK Coche Motor (2)]]+GC_VIL[[#This Row],[TK Coche Motor (2)]]</f>
        <v>0</v>
      </c>
      <c r="K106" s="81">
        <f>+LINEA[[#This Row],[TK Remolcados (1)]]+LINEA[[#This Row],[TK Coche Motor (2)]]+LINEA[[#This Row],[TK Eléctricos (3)]]</f>
        <v>218546.11547696352</v>
      </c>
      <c r="L106" s="35">
        <f>+LINEA[[#This Row],[Trenes Kilómetro (TK) (1+2+3)]]/K94-1</f>
        <v>3.0199783181043882E-2</v>
      </c>
      <c r="M106" s="36">
        <f>+BA_GC[[#This Row],[CK Locomotoras (4)]]+BA_MAR[[#This Row],[CK Locomotoras (4)]]+PA_MAR[[#This Row],[CK Locomotoras (4)]]+KM_MAR[[#This Row],[CK Locomotoras (4)]]+GC_VIL[[#This Row],[CK Locomotoras (4)]]</f>
        <v>218546.11547696352</v>
      </c>
      <c r="N106" s="36">
        <f>+BA_GC[[#This Row],[CK Remolcados (5)]]+BA_MAR[[#This Row],[CK Remolcados (5)]]+PA_MAR[[#This Row],[CK Remolcados (5)]]+KM_MAR[[#This Row],[CK Remolcados (5)]]+GC_VIL[[#This Row],[CK Remolcados (5)]]</f>
        <v>1000875.9185617552</v>
      </c>
      <c r="O106" s="36">
        <f>+BA_GC[[#This Row],[CK Coche Motor (6)]]+BA_MAR[[#This Row],[CK Coche Motor (6)]]+PA_MAR[[#This Row],[CK Coche Motor (6)]]+KM_MAR[[#This Row],[CK Coche Motor (6)]]+GC_VIL[[#This Row],[CK Coche Motor (6)]]</f>
        <v>0</v>
      </c>
      <c r="Q106" s="81">
        <f t="shared" si="3"/>
        <v>1000875.9185617552</v>
      </c>
      <c r="R106" s="35">
        <f>+LINEA[[#This Row],[Coches Kilómetro (CK) (5+6+7)]]/Q94-1</f>
        <v>3.3365611182692989E-2</v>
      </c>
      <c r="S106" s="37">
        <f>+(BA_GC[[#This Row],[Velocidad Comercial Trenes Diésel]]*BA_GC[[#This Row],[Trenes Corridos (TC)]]+BA_MAR[[#This Row],[Velocidad Comercial Trenes Diésel]]*BA_MAR[[#This Row],[Trenes Corridos (TC)]])/(BA_GC[[#This Row],[Trenes Corridos (TC)]]+BA_MAR[[#This Row],[Trenes Corridos (TC)]])</f>
        <v>33.275501249391013</v>
      </c>
      <c r="T106" s="35">
        <f>+LINEA[[#This Row],[Velocidad Comercial Trenes Diésel]]/S94-1</f>
        <v>0.11177810630345775</v>
      </c>
      <c r="U106" s="37"/>
      <c r="V106" s="35"/>
      <c r="W106" s="37">
        <f>+(BA_GC[[#This Row],[Form. Media Trenes Remolcados]]*BA_GC[[#This Row],[Trenes Corridos (TC)]]+BA_MAR[[#This Row],[Form. Media Trenes Remolcados]]*BA_MAR[[#This Row],[Trenes Corridos (TC)]])/(BA_MAR[[#This Row],[Trenes Corridos (TC)]]+BA_GC[[#This Row],[Trenes Corridos (TC)]])</f>
        <v>4.6000535902311768</v>
      </c>
      <c r="X106" s="9">
        <f>+(BA_GC[[#This Row],[Form. Media Trenes Coche Motor]]*BA_GC[[#This Row],[Trenes Corridos (TC)]]+GC_VIL[[#This Row],[Form. Media Trenes Coche Motor]]*GC_VIL[[#This Row],[Trenes Corridos (TC)]])/(BA_GC[[#This Row],[Trenes Corridos (TC)]]+GC_VIL[[#This Row],[Trenes Corridos (TC)]])</f>
        <v>0</v>
      </c>
      <c r="Z106" s="36">
        <f>+BA_GC[[#This Row],[Asientos Ofrecidos Coches Remolcados]]+BA_MAR[[#This Row],[Asientos Ofrecidos Coches Remolcados]]+PA_MAR[[#This Row],[Asientos Ofrecidos Coches Remolcados]]+KM_MAR[[#This Row],[Asientos Ofrecidos Coches Remolcados]]+GC_VIL[[#This Row],[Asientos Ofrecidos Coches Remolcados]]</f>
        <v>2199607.9450180451</v>
      </c>
      <c r="AA106" s="6">
        <f>+BA_GC[[#This Row],[Asientos Ofrecidos Coches Motor]]+BA_MAR[[#This Row],[Asientos Prom. x C. Motor]]+PA_MAR[[#This Row],[Asientos Ofrecidos Coches Motor]]+KM_MAR[[#This Row],[Asientos Ofrecidos Coches Motor]]+GC_VIL[[#This Row],[Asientos Ofrecidos Coches Motor]]</f>
        <v>0</v>
      </c>
      <c r="AC106" s="6">
        <f>+BA_MAR[[#This Row],[Asientos Prom. x C. Remolcados]]</f>
        <v>72</v>
      </c>
      <c r="AD106" s="6">
        <f>+BA_GC[[#This Row],[Asientos Prom. x C. Motor]]</f>
        <v>0</v>
      </c>
      <c r="AF106" s="6">
        <f>+'[2]BS TAB'!$H110</f>
        <v>6873</v>
      </c>
      <c r="AG106" s="6">
        <f>+LINEA[[#This Row],[Trenes Programados]]-LINEA[[#This Row],[Trenes Corridos (TC)]]</f>
        <v>221</v>
      </c>
      <c r="AH106" s="81">
        <f>+'[2]BS TAB'!$J110</f>
        <v>6652</v>
      </c>
      <c r="AI106" s="35">
        <f>+LINEA[[#This Row],[Trenes Corridos (TC)]]/AH94-1</f>
        <v>3.0199783181043882E-2</v>
      </c>
      <c r="AJ106" s="36">
        <f>+'[2]BS TAB'!$K110</f>
        <v>6459</v>
      </c>
      <c r="AK106" s="36">
        <f>+LINEA[[#This Row],[Trenes Corridos (TC)]]-LINEA[[#This Row],[Trenes Puntuales]]</f>
        <v>193</v>
      </c>
      <c r="AL106" s="111">
        <f>+LINEA[[#This Row],[Trenes Puntuales]]/LINEA[[#This Row],[Trenes Programados]]</f>
        <v>0.93976429506765602</v>
      </c>
      <c r="AM106" s="82">
        <v>0.95</v>
      </c>
      <c r="AN106" s="82" t="str">
        <f>+IF(LINEA[[#This Row],[Regularidad Absoluta]]&gt;=LINEA[[#This Row],[RA 95%]],LINEA[[#This Row],[Regularidad Absoluta]],"")</f>
        <v/>
      </c>
      <c r="AO106" s="82">
        <f>+LINEA[[#This Row],[Trenes Puntuales]]/LINEA[[#This Row],[Trenes Corridos (TC)]]</f>
        <v>0.97098616957306072</v>
      </c>
      <c r="AP106" s="82">
        <f>+LINEA[[#This Row],[Trenes Corridos (TC)]]/LINEA[[#This Row],[Trenes Programados]]</f>
        <v>0.96784519132838642</v>
      </c>
      <c r="AQ106" s="82">
        <f>+LINEA[[#This Row],[Regularidad Relativa]]/AO94-1</f>
        <v>-2.4481453721292512E-2</v>
      </c>
      <c r="AR106" s="81">
        <f>+'[3]DATOS BS#Bol por Estación'!$AP90</f>
        <v>1192692</v>
      </c>
      <c r="AS106" s="15">
        <f>+LINEA[[#This Row],[Pasajeros Pagos (PAX)]]/AR94-1</f>
        <v>-0.14411746343619736</v>
      </c>
      <c r="AT106" s="6">
        <f>+LINEA[[#This Row],[Pasajeros Pagos (PAX)]]/LINEA[[#This Row],[Indice Dia Habil]]</f>
        <v>44905.572289156626</v>
      </c>
      <c r="AU106" s="15">
        <f>+LINEA[[#This Row],[PAX Día Habil]]/AT94-1</f>
        <v>-0.16119644477576112</v>
      </c>
      <c r="AV106" s="6">
        <f>+LINEA[[#This Row],[Pasajeros Pagos (PAX)]]/LINEA[[#This Row],[Trenes Corridos (TC)]]</f>
        <v>179.29825616355984</v>
      </c>
      <c r="AW106" s="6">
        <f>+LINEA[[#This Row],[PAX x Tren]]/LINEA[[#This Row],[Form. Media Trenes Remolcados]]</f>
        <v>38.977427685695538</v>
      </c>
      <c r="AX106" s="15">
        <f>+LINEA[[#This Row],[PAX x Coche]]/AW94-1</f>
        <v>-0.16316447419113311</v>
      </c>
      <c r="AY106" s="141">
        <f>+(BA_GC[[#This Row],[Capacidad x Coche (4xm2)]]*BA_GC[[#This Row],[Coches Kilómetro (CK) (5+6+7)]]+BA_MAR[[#This Row],[Capacidad x Coche (4xm2)]]*BA_MAR[[#This Row],[Coches Kilómetro (CK) (5+6+7)]])/(BA_MAR[[#This Row],[Coches Kilómetro (CK) (5+6+7)]]+BA_GC[[#This Row],[Coches Kilómetro (CK) (5+6+7)]])</f>
        <v>180</v>
      </c>
      <c r="AZ106" s="9">
        <f>+LINEA[[#This Row],[PAX Kilómetro]]/LINEA[[#This Row],[Coches Kilómetro (CK) (5+6+7)]]</f>
        <v>20.674316678897799</v>
      </c>
      <c r="BA106" s="15">
        <f>+LINEA[[#This Row],[Ocupación Media (PaxKm/CocheKm)]]/AZ94-1</f>
        <v>-0.16756323833886666</v>
      </c>
      <c r="BB106" s="15">
        <f>+LINEA[[#This Row],[Ocupación Media (PaxKm/CocheKm)]]/LINEA[[#This Row],[Capacidad x Coche (4xm2)]]</f>
        <v>0.11485731488276556</v>
      </c>
      <c r="BC106" s="15">
        <f>+LINEA[[#This Row],[% de Ocupación Media PAX]]/BB94-1</f>
        <v>-0.16756323833886666</v>
      </c>
      <c r="BD106" s="36">
        <f>+LINEA[[#This Row],[Pasajeros Pagos (PAX)]]*LINEA[[#This Row],[PAX Recorrido Medio]]</f>
        <v>20692425.696628451</v>
      </c>
      <c r="BE106" s="37">
        <f>+(BA_GC[[#This Row],[PAX Recorrido Medio]]*BA_GC[[#This Row],[Pasajeros Pagos (PAX)]]+BA_MAR[[#This Row],[PAX Recorrido Medio]]*BA_MAR[[#This Row],[Pasajeros Pagos (PAX)]])/(BA_MAR[[#This Row],[Pasajeros Pagos (PAX)]]+BA_GC[[#This Row],[Pasajeros Pagos (PAX)]])</f>
        <v>17.349345595198468</v>
      </c>
      <c r="BF106" s="35">
        <f>+LINEA[[#This Row],[PAX Recorrido Medio]]/BE94-1</f>
        <v>5.0579211938077684E-3</v>
      </c>
      <c r="BG106" s="36">
        <f>+BA_GC[[#This Row],[PAX Desestacionalizados]]+BA_MAR[[#This Row],[PAX Desestacionalizados]]+PA_MAR[[#This Row],[PAX Desestacionalizados]]+KM_MAR[[#This Row],[PAX Desestacionalizados]]+GC_VIL[[#This Row],[PAX Desestacionalizados]]</f>
        <v>1177512.2867137301</v>
      </c>
      <c r="BH106" s="114">
        <f t="shared" si="4"/>
        <v>0.21608059159772419</v>
      </c>
      <c r="BI106" s="81">
        <f>+BA_GC[[#This Row],[Pasajeros Totales (PT) (estimados)]]+BA_MAR[[#This Row],[Pasajeros Totales (PT) (estimados)]]+PA_MAR[[#This Row],[Pasajeros Totales (PT) (estimados)]]+KM_MAR[[#This Row],[Pasajeros Totales (PT) (estimados)]]+GC_VIL[[#This Row],[Pasajeros Totales (PT) (estimados)]]</f>
        <v>1521447.2141094874</v>
      </c>
      <c r="BJ106" s="35">
        <f>+(LINEA[[#This Row],[Variación % TC]]*0.2)-(LINEA[[#This Row],[Vaciación % PAX Recorrido Medio]]*0.1)-(LINEA[[#This Row],[Variación % Ocupación PAX]]*0.5)+(LINEA[[#This Row],[Variación % RA]]*0.1)+(LINEA[[#This Row],[Variación % Velocidad Comercial TE]]*0.1)</f>
        <v>8.6867638314132078E-2</v>
      </c>
      <c r="BK106" s="121">
        <v>680240.85</v>
      </c>
      <c r="BL106" s="10">
        <f>+LINEA[[#This Row],[Recaudación Vta. Boletos $]]/LINEA[[#This Row],[Pasajeros Pagos (PAX)]]</f>
        <v>0.57034075016852626</v>
      </c>
      <c r="BM106" s="15">
        <f>+(LINEA[[#This Row],[Tarifa Media $]]*44)/CQ106</f>
        <v>3.8240222707251886E-2</v>
      </c>
      <c r="BN106" s="46">
        <f>+LINEA[[#This Row],[Tarifa Media $]]/CP106</f>
        <v>0.57096881586597881</v>
      </c>
      <c r="BO106" s="73">
        <v>26.56</v>
      </c>
      <c r="BP106" s="67">
        <f>+BA_GC[[#This Row],[Km. Línea (entre cabeceras) en Servicio]]+BA_MAR[[#This Row],[Km. Línea (entre cabeceras) en Servicio]]+PA_MAR[[#This Row],[Km. Línea (entre cabeceras) en Servicio]]+KM_MAR[[#This Row],[Km. Línea (entre cabeceras) en Servicio]]+GC_VIL[[#This Row],[Km. Línea (entre cabeceras) en Servicio]]</f>
        <v>101.367</v>
      </c>
      <c r="BQ106" s="67">
        <f>+[1]!BS_InfraMR[[#This Row],[Total Líneas de Explotación ]]</f>
        <v>66.611000000000004</v>
      </c>
      <c r="BR106" s="36">
        <v>30</v>
      </c>
      <c r="BS106" s="6">
        <v>666</v>
      </c>
      <c r="BT106" s="63">
        <f>+LINEA[[#This Row],[Recaudación Vta. Boletos $]]/LINEA[[#This Row],[Km. Línea (entre cabeceras) en Servicio]]</f>
        <v>6710.6735919973953</v>
      </c>
      <c r="BU106" s="64">
        <f>+LINEA[[#This Row],[Recaudación/Km. Línea (PESOS)]]/CP106</f>
        <v>6718.0634618053809</v>
      </c>
      <c r="BV106" s="63">
        <f>+LINEA[[#This Row],[Recaudación Vta. Boletos $]]/LINEA[[#This Row],[Trenes Corridos (TC)]]</f>
        <v>102.26110192423332</v>
      </c>
      <c r="BW106" s="64">
        <f>+LINEA[[#This Row],[Recaudación/Trenes Corridos (PESOS)]]/CP106</f>
        <v>102.37371300854271</v>
      </c>
      <c r="BX106" s="63">
        <f>+LINEA[[#This Row],[Recaudación Vta. Boletos $]]/LINEA[[#This Row],[Coches Kilómetro (CK) (5+6+7)]]</f>
        <v>0.67964553585972642</v>
      </c>
      <c r="BY106" s="64">
        <f>+LINEA[[#This Row],[Recaudación/Coche Kilómetro (PESOS)]]/CP106</f>
        <v>0.68039396922587492</v>
      </c>
      <c r="BZ106" s="65">
        <f>+LINEA[[#This Row],[Recaudación Vta. Boletos $]]/LINEA[[#This Row],[PAX Kilómetro]]</f>
        <v>3.2873905649004505E-2</v>
      </c>
      <c r="CA106" s="66">
        <f>+LINEA[[#This Row],[Recaudación/Pasajeros Kilómetro (PESOS)]]/CP106</f>
        <v>3.2910106766447594E-2</v>
      </c>
      <c r="CB106" s="63">
        <f>+LINEA[[#This Row],[Recaudación Vta. Boletos $]]/LINEA[[#This Row],[Personal]]</f>
        <v>1021.3826576576577</v>
      </c>
      <c r="CC106" s="64">
        <f>+LINEA[[#This Row],[Recaudación/Personal (PESOS)]]/CP106</f>
        <v>1022.5074158150542</v>
      </c>
      <c r="CD106" s="36">
        <f>+LINEA[[#This Row],[Pasajeros Pagos (PAX)]]/LINEA[[#This Row],[Personal]]</f>
        <v>1790.8288288288288</v>
      </c>
      <c r="CE106" s="67">
        <f>+LINEA[[#This Row],[Trenes Corridos (TC)]]/LINEA[[#This Row],[Personal]]</f>
        <v>9.9879879879879887</v>
      </c>
      <c r="CF106" s="36">
        <f>+LINEA[[#This Row],[Pasajeros Pagos (PAX)]]/LINEA[[#This Row],[Km. Línea (entre cabeceras) en Servicio]]</f>
        <v>11766.077717600401</v>
      </c>
      <c r="CG106" s="36">
        <f>+LINEA[[#This Row],[Pasajeros Pagos (PAX)]]/LINEA[[#This Row],[Cantidad de Estaciones en Servicio]]</f>
        <v>39756.400000000001</v>
      </c>
      <c r="CH106" s="36">
        <f>+LINEA[[#This Row],[PAX Kilómetro]]/LINEA[[#This Row],[Km. Línea (entre cabeceras) en Servicio]]</f>
        <v>204133.74862261338</v>
      </c>
      <c r="CI106" s="36">
        <f>+LINEA[[#This Row],[Coches Kilómetro (CK) (5+6+7)]]/LINEA[[#This Row],[Km. Línea (entre cabeceras) en Servicio]]</f>
        <v>9873.7845508080063</v>
      </c>
      <c r="CJ106" s="36">
        <f>+[1]!Sar_InfraMR[[#This Row],[Total Coches Eléctricos]]+[1]!Sar_InfraMR[[#This Row],[Total Coches Remolcados]]</f>
        <v>328</v>
      </c>
      <c r="CK106" s="36">
        <f>+LINEA[[#This Row],[Pasajeros Pagos (PAX)]]/LINEA[[#This Row],[Coches en Servicio]]</f>
        <v>3636.2560975609758</v>
      </c>
      <c r="CN106" s="11">
        <v>0.95450767559071292</v>
      </c>
      <c r="CP106" s="10">
        <v>0.99890000000000001</v>
      </c>
      <c r="CQ106" s="60">
        <v>656.2459952058839</v>
      </c>
      <c r="DF106" s="45">
        <f>+LINEA[[#This Row],[Trenes Kilómetro (TK) (1+2+3)]]/LINEA[[#This Row],[Trenes Corridos (TC)]]</f>
        <v>32.854196553963249</v>
      </c>
      <c r="EA106" s="2">
        <v>2001</v>
      </c>
      <c r="EB106" s="2" t="s">
        <v>11</v>
      </c>
    </row>
    <row r="107" spans="1:132" ht="12.75" customHeight="1" x14ac:dyDescent="0.2">
      <c r="A107" s="83" t="s">
        <v>207</v>
      </c>
      <c r="B107" s="2" t="s">
        <v>5</v>
      </c>
      <c r="C107" s="85">
        <v>37165</v>
      </c>
      <c r="D107" s="2" t="s">
        <v>249</v>
      </c>
      <c r="E107" s="2" t="s">
        <v>246</v>
      </c>
      <c r="F107" s="2" t="s">
        <v>247</v>
      </c>
      <c r="G107" s="2" t="s">
        <v>248</v>
      </c>
      <c r="H107" s="6">
        <f>+BA_GC[[#This Row],[TK Remolcados (1)]]+BA_MAR[[#This Row],[TK Remolcados (1)]]+PA_MAR[[#This Row],[TK Remolcados (1)]]+KM_MAR[[#This Row],[TK Remolcados (1)]]+GC_VIL[[#This Row],[TK Remolcados (1)]]</f>
        <v>216377.73850440193</v>
      </c>
      <c r="I107" s="6">
        <f>+BA_GC[[#This Row],[TK Coche Motor (2)]]+PA_MAR[[#This Row],[TK Coche Motor (2)]]+KM_MAR[[#This Row],[TK Coche Motor (2)]]+GC_VIL[[#This Row],[TK Coche Motor (2)]]</f>
        <v>0</v>
      </c>
      <c r="K107" s="81">
        <f>+LINEA[[#This Row],[TK Remolcados (1)]]+LINEA[[#This Row],[TK Coche Motor (2)]]+LINEA[[#This Row],[TK Eléctricos (3)]]</f>
        <v>216377.73850440193</v>
      </c>
      <c r="L107" s="35">
        <f>+LINEA[[#This Row],[Trenes Kilómetro (TK) (1+2+3)]]/K95-1</f>
        <v>2.2988505747126631E-2</v>
      </c>
      <c r="M107" s="36">
        <f>+BA_GC[[#This Row],[CK Locomotoras (4)]]+BA_MAR[[#This Row],[CK Locomotoras (4)]]+PA_MAR[[#This Row],[CK Locomotoras (4)]]+KM_MAR[[#This Row],[CK Locomotoras (4)]]+GC_VIL[[#This Row],[CK Locomotoras (4)]]</f>
        <v>216377.73850440193</v>
      </c>
      <c r="N107" s="36">
        <f>+BA_GC[[#This Row],[CK Remolcados (5)]]+BA_MAR[[#This Row],[CK Remolcados (5)]]+PA_MAR[[#This Row],[CK Remolcados (5)]]+KM_MAR[[#This Row],[CK Remolcados (5)]]+GC_VIL[[#This Row],[CK Remolcados (5)]]</f>
        <v>881903.94812523515</v>
      </c>
      <c r="O107" s="36">
        <f>+BA_GC[[#This Row],[CK Coche Motor (6)]]+BA_MAR[[#This Row],[CK Coche Motor (6)]]+PA_MAR[[#This Row],[CK Coche Motor (6)]]+KM_MAR[[#This Row],[CK Coche Motor (6)]]+GC_VIL[[#This Row],[CK Coche Motor (6)]]</f>
        <v>0</v>
      </c>
      <c r="Q107" s="81">
        <f t="shared" si="3"/>
        <v>881903.94812523515</v>
      </c>
      <c r="R107" s="35">
        <f>+LINEA[[#This Row],[Coches Kilómetro (CK) (5+6+7)]]/Q95-1</f>
        <v>-8.6781153521057308E-2</v>
      </c>
      <c r="S107" s="37">
        <f>+(BA_GC[[#This Row],[Velocidad Comercial Trenes Diésel]]*BA_GC[[#This Row],[Trenes Corridos (TC)]]+BA_MAR[[#This Row],[Velocidad Comercial Trenes Diésel]]*BA_MAR[[#This Row],[Trenes Corridos (TC)]])/(BA_GC[[#This Row],[Trenes Corridos (TC)]]+BA_MAR[[#This Row],[Trenes Corridos (TC)]])</f>
        <v>33.343511967437259</v>
      </c>
      <c r="T107" s="35">
        <f>+LINEA[[#This Row],[Velocidad Comercial Trenes Diésel]]/S95-1</f>
        <v>0.13095527615800862</v>
      </c>
      <c r="U107" s="37"/>
      <c r="V107" s="35"/>
      <c r="W107" s="37">
        <f>+(BA_GC[[#This Row],[Form. Media Trenes Remolcados]]*BA_GC[[#This Row],[Trenes Corridos (TC)]]+BA_MAR[[#This Row],[Form. Media Trenes Remolcados]]*BA_MAR[[#This Row],[Trenes Corridos (TC)]])/(BA_MAR[[#This Row],[Trenes Corridos (TC)]]+BA_GC[[#This Row],[Trenes Corridos (TC)]])</f>
        <v>4.0920428721849413</v>
      </c>
      <c r="X107" s="9">
        <f>+(BA_GC[[#This Row],[Form. Media Trenes Coche Motor]]*BA_GC[[#This Row],[Trenes Corridos (TC)]]+GC_VIL[[#This Row],[Form. Media Trenes Coche Motor]]*GC_VIL[[#This Row],[Trenes Corridos (TC)]])/(BA_GC[[#This Row],[Trenes Corridos (TC)]]+GC_VIL[[#This Row],[Trenes Corridos (TC)]])</f>
        <v>0</v>
      </c>
      <c r="Z107" s="36">
        <f>+BA_GC[[#This Row],[Asientos Ofrecidos Coches Remolcados]]+BA_MAR[[#This Row],[Asientos Ofrecidos Coches Remolcados]]+PA_MAR[[#This Row],[Asientos Ofrecidos Coches Remolcados]]+KM_MAR[[#This Row],[Asientos Ofrecidos Coches Remolcados]]+GC_VIL[[#This Row],[Asientos Ofrecidos Coches Remolcados]]</f>
        <v>1937594.1546180213</v>
      </c>
      <c r="AA107" s="6">
        <f>+BA_GC[[#This Row],[Asientos Ofrecidos Coches Motor]]+BA_MAR[[#This Row],[Asientos Prom. x C. Motor]]+PA_MAR[[#This Row],[Asientos Ofrecidos Coches Motor]]+KM_MAR[[#This Row],[Asientos Ofrecidos Coches Motor]]+GC_VIL[[#This Row],[Asientos Ofrecidos Coches Motor]]</f>
        <v>0</v>
      </c>
      <c r="AC107" s="6">
        <f>+BA_MAR[[#This Row],[Asientos Prom. x C. Remolcados]]</f>
        <v>72</v>
      </c>
      <c r="AD107" s="6">
        <f>+BA_GC[[#This Row],[Asientos Prom. x C. Motor]]</f>
        <v>0</v>
      </c>
      <c r="AF107" s="6">
        <f>+'[2]BS TAB'!$H111</f>
        <v>7125</v>
      </c>
      <c r="AG107" s="6">
        <f>+LINEA[[#This Row],[Trenes Programados]]-LINEA[[#This Row],[Trenes Corridos (TC)]]</f>
        <v>539</v>
      </c>
      <c r="AH107" s="81">
        <f>+'[2]BS TAB'!$J111</f>
        <v>6586</v>
      </c>
      <c r="AI107" s="35">
        <f>+LINEA[[#This Row],[Trenes Corridos (TC)]]/AH95-1</f>
        <v>2.2988505747126409E-2</v>
      </c>
      <c r="AJ107" s="36">
        <f>+'[2]BS TAB'!$K111</f>
        <v>6393</v>
      </c>
      <c r="AK107" s="36">
        <f>+LINEA[[#This Row],[Trenes Corridos (TC)]]-LINEA[[#This Row],[Trenes Puntuales]]</f>
        <v>193</v>
      </c>
      <c r="AL107" s="111">
        <f>+LINEA[[#This Row],[Trenes Puntuales]]/LINEA[[#This Row],[Trenes Programados]]</f>
        <v>0.89726315789473687</v>
      </c>
      <c r="AM107" s="82">
        <v>0.95</v>
      </c>
      <c r="AN107" s="82" t="str">
        <f>+IF(LINEA[[#This Row],[Regularidad Absoluta]]&gt;=LINEA[[#This Row],[RA 95%]],LINEA[[#This Row],[Regularidad Absoluta]],"")</f>
        <v/>
      </c>
      <c r="AO107" s="82">
        <f>+LINEA[[#This Row],[Trenes Puntuales]]/LINEA[[#This Row],[Trenes Corridos (TC)]]</f>
        <v>0.97069541451563923</v>
      </c>
      <c r="AP107" s="82">
        <f>+LINEA[[#This Row],[Trenes Corridos (TC)]]/LINEA[[#This Row],[Trenes Programados]]</f>
        <v>0.92435087719298248</v>
      </c>
      <c r="AQ107" s="82">
        <f>+LINEA[[#This Row],[Regularidad Relativa]]/AO95-1</f>
        <v>-2.6431363350726711E-2</v>
      </c>
      <c r="AR107" s="81">
        <f>+'[3]DATOS BS#Bol por Estación'!$AP91</f>
        <v>1172221</v>
      </c>
      <c r="AS107" s="15">
        <f>+LINEA[[#This Row],[Pasajeros Pagos (PAX)]]/AR95-1</f>
        <v>-0.1802776460781722</v>
      </c>
      <c r="AT107" s="6">
        <f>+LINEA[[#This Row],[Pasajeros Pagos (PAX)]]/LINEA[[#This Row],[Indice Dia Habil]]</f>
        <v>43903.408239700373</v>
      </c>
      <c r="AU107" s="15">
        <f>+LINEA[[#This Row],[PAX Día Habil]]/AT95-1</f>
        <v>-0.19992642160289031</v>
      </c>
      <c r="AV107" s="6">
        <f>+LINEA[[#This Row],[Pasajeros Pagos (PAX)]]/LINEA[[#This Row],[Trenes Corridos (TC)]]</f>
        <v>177.98679016094746</v>
      </c>
      <c r="AW107" s="6">
        <f>+LINEA[[#This Row],[PAX x Tren]]/LINEA[[#This Row],[Form. Media Trenes Remolcados]]</f>
        <v>43.495827321552873</v>
      </c>
      <c r="AX107" s="15">
        <f>+LINEA[[#This Row],[PAX x Coche]]/AW95-1</f>
        <v>-9.2668187116379142E-2</v>
      </c>
      <c r="AY107" s="141">
        <f>+(BA_GC[[#This Row],[Capacidad x Coche (4xm2)]]*BA_GC[[#This Row],[Coches Kilómetro (CK) (5+6+7)]]+BA_MAR[[#This Row],[Capacidad x Coche (4xm2)]]*BA_MAR[[#This Row],[Coches Kilómetro (CK) (5+6+7)]])/(BA_MAR[[#This Row],[Coches Kilómetro (CK) (5+6+7)]]+BA_GC[[#This Row],[Coches Kilómetro (CK) (5+6+7)]])</f>
        <v>179.99999999999997</v>
      </c>
      <c r="AZ107" s="9">
        <f>+LINEA[[#This Row],[PAX Kilómetro]]/LINEA[[#This Row],[Coches Kilómetro (CK) (5+6+7)]]</f>
        <v>23.115187940217528</v>
      </c>
      <c r="BA107" s="15">
        <f>+LINEA[[#This Row],[Ocupación Media (PaxKm/CocheKm)]]/AZ95-1</f>
        <v>-9.1347510693882028E-2</v>
      </c>
      <c r="BB107" s="15">
        <f>+LINEA[[#This Row],[Ocupación Media (PaxKm/CocheKm)]]/LINEA[[#This Row],[Capacidad x Coche (4xm2)]]</f>
        <v>0.12841771077898628</v>
      </c>
      <c r="BC107" s="15">
        <f>+LINEA[[#This Row],[% de Ocupación Media PAX]]/BB95-1</f>
        <v>-9.1347510693881917E-2</v>
      </c>
      <c r="BD107" s="36">
        <f>+LINEA[[#This Row],[Pasajeros Pagos (PAX)]]*LINEA[[#This Row],[PAX Recorrido Medio]]</f>
        <v>20385375.506134659</v>
      </c>
      <c r="BE107" s="37">
        <f>+(BA_GC[[#This Row],[PAX Recorrido Medio]]*BA_GC[[#This Row],[Pasajeros Pagos (PAX)]]+BA_MAR[[#This Row],[PAX Recorrido Medio]]*BA_MAR[[#This Row],[Pasajeros Pagos (PAX)]])/(BA_MAR[[#This Row],[Pasajeros Pagos (PAX)]]+BA_GC[[#This Row],[Pasajeros Pagos (PAX)]])</f>
        <v>17.390385862507717</v>
      </c>
      <c r="BF107" s="35">
        <f>+LINEA[[#This Row],[PAX Recorrido Medio]]/BE95-1</f>
        <v>1.2292240371776009E-2</v>
      </c>
      <c r="BG107" s="36">
        <f>+BA_GC[[#This Row],[PAX Desestacionalizados]]+BA_MAR[[#This Row],[PAX Desestacionalizados]]+PA_MAR[[#This Row],[PAX Desestacionalizados]]+KM_MAR[[#This Row],[PAX Desestacionalizados]]+GC_VIL[[#This Row],[PAX Desestacionalizados]]</f>
        <v>1092425.07729328</v>
      </c>
      <c r="BH107" s="114">
        <f t="shared" si="4"/>
        <v>0.2195187160812615</v>
      </c>
      <c r="BI107" s="81">
        <f>+BA_GC[[#This Row],[Pasajeros Totales (PT) (estimados)]]+BA_MAR[[#This Row],[Pasajeros Totales (PT) (estimados)]]+PA_MAR[[#This Row],[Pasajeros Totales (PT) (estimados)]]+KM_MAR[[#This Row],[Pasajeros Totales (PT) (estimados)]]+GC_VIL[[#This Row],[Pasajeros Totales (PT) (estimados)]]</f>
        <v>1501920.7047661226</v>
      </c>
      <c r="BJ107" s="35">
        <f>+(LINEA[[#This Row],[Variación % TC]]*0.2)-(LINEA[[#This Row],[Vaciación % PAX Recorrido Medio]]*0.1)-(LINEA[[#This Row],[Variación % Ocupación PAX]]*0.5)+(LINEA[[#This Row],[Variación % RA]]*0.1)+(LINEA[[#This Row],[Variación % Velocidad Comercial TE]]*0.1)</f>
        <v>4.6399096124115968E-2</v>
      </c>
      <c r="BK107" s="121">
        <v>670568.6</v>
      </c>
      <c r="BL107" s="10">
        <f>+LINEA[[#This Row],[Recaudación Vta. Boletos $]]/LINEA[[#This Row],[Pasajeros Pagos (PAX)]]</f>
        <v>0.57204963910388906</v>
      </c>
      <c r="BM107" s="15">
        <f>+(LINEA[[#This Row],[Tarifa Media $]]*44)/CQ107</f>
        <v>3.8327033309886731E-2</v>
      </c>
      <c r="BN107" s="46">
        <f>+LINEA[[#This Row],[Tarifa Media $]]/CP107</f>
        <v>0.57039549217657703</v>
      </c>
      <c r="BO107" s="73">
        <v>26.7</v>
      </c>
      <c r="BP107" s="67">
        <f>+BA_GC[[#This Row],[Km. Línea (entre cabeceras) en Servicio]]+BA_MAR[[#This Row],[Km. Línea (entre cabeceras) en Servicio]]+PA_MAR[[#This Row],[Km. Línea (entre cabeceras) en Servicio]]+KM_MAR[[#This Row],[Km. Línea (entre cabeceras) en Servicio]]+GC_VIL[[#This Row],[Km. Línea (entre cabeceras) en Servicio]]</f>
        <v>101.367</v>
      </c>
      <c r="BQ107" s="67">
        <f>+[1]!BS_InfraMR[[#This Row],[Total Líneas de Explotación ]]</f>
        <v>66.611000000000004</v>
      </c>
      <c r="BR107" s="36">
        <v>30</v>
      </c>
      <c r="BS107" s="6">
        <v>666</v>
      </c>
      <c r="BT107" s="63">
        <f>+LINEA[[#This Row],[Recaudación Vta. Boletos $]]/LINEA[[#This Row],[Km. Línea (entre cabeceras) en Servicio]]</f>
        <v>6615.2554578906347</v>
      </c>
      <c r="BU107" s="64">
        <f>+LINEA[[#This Row],[Recaudación/Km. Línea (PESOS)]]/CP107</f>
        <v>6596.1266904882195</v>
      </c>
      <c r="BV107" s="63">
        <f>+LINEA[[#This Row],[Recaudación Vta. Boletos $]]/LINEA[[#This Row],[Trenes Corridos (TC)]]</f>
        <v>101.81727907682964</v>
      </c>
      <c r="BW107" s="64">
        <f>+LINEA[[#This Row],[Recaudación/Trenes Corridos (PESOS)]]/CP107</f>
        <v>101.52286277478278</v>
      </c>
      <c r="BX107" s="63">
        <f>+LINEA[[#This Row],[Recaudación Vta. Boletos $]]/LINEA[[#This Row],[Coches Kilómetro (CK) (5+6+7)]]</f>
        <v>0.76036466491107668</v>
      </c>
      <c r="BY107" s="64">
        <f>+LINEA[[#This Row],[Recaudación/Coche Kilómetro (PESOS)]]/CP107</f>
        <v>0.75816598355875642</v>
      </c>
      <c r="BZ107" s="65">
        <f>+LINEA[[#This Row],[Recaudación Vta. Boletos $]]/LINEA[[#This Row],[PAX Kilómetro]]</f>
        <v>3.2894591507436441E-2</v>
      </c>
      <c r="CA107" s="66">
        <f>+LINEA[[#This Row],[Recaudación/Pasajeros Kilómetro (PESOS)]]/CP107</f>
        <v>3.279947303563311E-2</v>
      </c>
      <c r="CB107" s="63">
        <f>+LINEA[[#This Row],[Recaudación Vta. Boletos $]]/LINEA[[#This Row],[Personal]]</f>
        <v>1006.8597597597598</v>
      </c>
      <c r="CC107" s="64">
        <f>+LINEA[[#This Row],[Recaudación/Personal (PESOS)]]/CP107</f>
        <v>1003.9483096617408</v>
      </c>
      <c r="CD107" s="36">
        <f>+LINEA[[#This Row],[Pasajeros Pagos (PAX)]]/LINEA[[#This Row],[Personal]]</f>
        <v>1760.0915915915916</v>
      </c>
      <c r="CE107" s="67">
        <f>+LINEA[[#This Row],[Trenes Corridos (TC)]]/LINEA[[#This Row],[Personal]]</f>
        <v>9.8888888888888893</v>
      </c>
      <c r="CF107" s="36">
        <f>+LINEA[[#This Row],[Pasajeros Pagos (PAX)]]/LINEA[[#This Row],[Km. Línea (entre cabeceras) en Servicio]]</f>
        <v>11564.128365247072</v>
      </c>
      <c r="CG107" s="36">
        <f>+LINEA[[#This Row],[Pasajeros Pagos (PAX)]]/LINEA[[#This Row],[Cantidad de Estaciones en Servicio]]</f>
        <v>39074.033333333333</v>
      </c>
      <c r="CH107" s="36">
        <f>+LINEA[[#This Row],[PAX Kilómetro]]/LINEA[[#This Row],[Km. Línea (entre cabeceras) en Servicio]]</f>
        <v>201104.65443521718</v>
      </c>
      <c r="CI107" s="36">
        <f>+LINEA[[#This Row],[Coches Kilómetro (CK) (5+6+7)]]/LINEA[[#This Row],[Km. Línea (entre cabeceras) en Servicio]]</f>
        <v>8700.1089913407232</v>
      </c>
      <c r="CJ107" s="36">
        <f>+[1]!Sar_InfraMR[[#This Row],[Total Coches Eléctricos]]+[1]!Sar_InfraMR[[#This Row],[Total Coches Remolcados]]</f>
        <v>328</v>
      </c>
      <c r="CK107" s="36">
        <f>+LINEA[[#This Row],[Pasajeros Pagos (PAX)]]/LINEA[[#This Row],[Coches en Servicio]]</f>
        <v>3573.8445121951218</v>
      </c>
      <c r="CN107" s="11">
        <v>0.91591536523272532</v>
      </c>
      <c r="CP107" s="10">
        <v>1.0028999999999999</v>
      </c>
      <c r="CQ107" s="60">
        <v>656.72142993854652</v>
      </c>
      <c r="DF107" s="45">
        <f>+LINEA[[#This Row],[Trenes Kilómetro (TK) (1+2+3)]]/LINEA[[#This Row],[Trenes Corridos (TC)]]</f>
        <v>32.854196553963249</v>
      </c>
      <c r="EA107" s="2">
        <v>2001</v>
      </c>
      <c r="EB107" s="2" t="s">
        <v>5</v>
      </c>
    </row>
    <row r="108" spans="1:132" ht="12.75" customHeight="1" x14ac:dyDescent="0.2">
      <c r="A108" s="83" t="s">
        <v>207</v>
      </c>
      <c r="B108" s="2" t="s">
        <v>6</v>
      </c>
      <c r="C108" s="85">
        <v>37196</v>
      </c>
      <c r="D108" s="2" t="s">
        <v>249</v>
      </c>
      <c r="E108" s="2" t="s">
        <v>246</v>
      </c>
      <c r="F108" s="2" t="s">
        <v>247</v>
      </c>
      <c r="G108" s="2" t="s">
        <v>248</v>
      </c>
      <c r="H108" s="6">
        <f>+BA_GC[[#This Row],[TK Remolcados (1)]]+BA_MAR[[#This Row],[TK Remolcados (1)]]+PA_MAR[[#This Row],[TK Remolcados (1)]]+KM_MAR[[#This Row],[TK Remolcados (1)]]+GC_VIL[[#This Row],[TK Remolcados (1)]]</f>
        <v>220254.53369776957</v>
      </c>
      <c r="I108" s="6">
        <f>+BA_GC[[#This Row],[TK Coche Motor (2)]]+PA_MAR[[#This Row],[TK Coche Motor (2)]]+KM_MAR[[#This Row],[TK Coche Motor (2)]]+GC_VIL[[#This Row],[TK Coche Motor (2)]]</f>
        <v>0</v>
      </c>
      <c r="K108" s="81">
        <f>+LINEA[[#This Row],[TK Remolcados (1)]]+LINEA[[#This Row],[TK Coche Motor (2)]]+LINEA[[#This Row],[TK Eléctricos (3)]]</f>
        <v>220254.53369776957</v>
      </c>
      <c r="L108" s="35">
        <f>+LINEA[[#This Row],[Trenes Kilómetro (TK) (1+2+3)]]/K96-1</f>
        <v>9.9376844867169689E-2</v>
      </c>
      <c r="M108" s="36">
        <f>+BA_GC[[#This Row],[CK Locomotoras (4)]]+BA_MAR[[#This Row],[CK Locomotoras (4)]]+PA_MAR[[#This Row],[CK Locomotoras (4)]]+KM_MAR[[#This Row],[CK Locomotoras (4)]]+GC_VIL[[#This Row],[CK Locomotoras (4)]]</f>
        <v>220254.53369776957</v>
      </c>
      <c r="N108" s="36">
        <f>+BA_GC[[#This Row],[CK Remolcados (5)]]+BA_MAR[[#This Row],[CK Remolcados (5)]]+PA_MAR[[#This Row],[CK Remolcados (5)]]+KM_MAR[[#This Row],[CK Remolcados (5)]]+GC_VIL[[#This Row],[CK Remolcados (5)]]</f>
        <v>938307.28451931546</v>
      </c>
      <c r="O108" s="36">
        <f>+BA_GC[[#This Row],[CK Coche Motor (6)]]+BA_MAR[[#This Row],[CK Coche Motor (6)]]+PA_MAR[[#This Row],[CK Coche Motor (6)]]+KM_MAR[[#This Row],[CK Coche Motor (6)]]+GC_VIL[[#This Row],[CK Coche Motor (6)]]</f>
        <v>0</v>
      </c>
      <c r="Q108" s="81">
        <f t="shared" si="3"/>
        <v>938307.28451931546</v>
      </c>
      <c r="R108" s="35">
        <f>+LINEA[[#This Row],[Coches Kilómetro (CK) (5+6+7)]]/Q96-1</f>
        <v>2.5798876454820263E-2</v>
      </c>
      <c r="S108" s="37">
        <f>+(BA_GC[[#This Row],[Velocidad Comercial Trenes Diésel]]*BA_GC[[#This Row],[Trenes Corridos (TC)]]+BA_MAR[[#This Row],[Velocidad Comercial Trenes Diésel]]*BA_MAR[[#This Row],[Trenes Corridos (TC)]])/(BA_GC[[#This Row],[Trenes Corridos (TC)]]+BA_MAR[[#This Row],[Trenes Corridos (TC)]])</f>
        <v>33.23016077069353</v>
      </c>
      <c r="T108" s="35">
        <f>+LINEA[[#This Row],[Velocidad Comercial Trenes Diésel]]/S96-1</f>
        <v>0.18719794392767564</v>
      </c>
      <c r="U108" s="37"/>
      <c r="V108" s="35"/>
      <c r="W108" s="37">
        <f>+(BA_GC[[#This Row],[Form. Media Trenes Remolcados]]*BA_GC[[#This Row],[Trenes Corridos (TC)]]+BA_MAR[[#This Row],[Form. Media Trenes Remolcados]]*BA_MAR[[#This Row],[Trenes Corridos (TC)]])/(BA_MAR[[#This Row],[Trenes Corridos (TC)]]+BA_GC[[#This Row],[Trenes Corridos (TC)]])</f>
        <v>4.2757077525105691</v>
      </c>
      <c r="X108" s="9">
        <f>+(BA_GC[[#This Row],[Form. Media Trenes Coche Motor]]*BA_GC[[#This Row],[Trenes Corridos (TC)]]+GC_VIL[[#This Row],[Form. Media Trenes Coche Motor]]*GC_VIL[[#This Row],[Trenes Corridos (TC)]])/(BA_GC[[#This Row],[Trenes Corridos (TC)]]+GC_VIL[[#This Row],[Trenes Corridos (TC)]])</f>
        <v>0</v>
      </c>
      <c r="Z108" s="36">
        <f>+BA_GC[[#This Row],[Asientos Ofrecidos Coches Remolcados]]+BA_MAR[[#This Row],[Asientos Ofrecidos Coches Remolcados]]+PA_MAR[[#This Row],[Asientos Ofrecidos Coches Remolcados]]+KM_MAR[[#This Row],[Asientos Ofrecidos Coches Remolcados]]+GC_VIL[[#This Row],[Asientos Ofrecidos Coches Remolcados]]</f>
        <v>2061082.0605378957</v>
      </c>
      <c r="AA108" s="6">
        <f>+BA_GC[[#This Row],[Asientos Ofrecidos Coches Motor]]+BA_MAR[[#This Row],[Asientos Prom. x C. Motor]]+PA_MAR[[#This Row],[Asientos Ofrecidos Coches Motor]]+KM_MAR[[#This Row],[Asientos Ofrecidos Coches Motor]]+GC_VIL[[#This Row],[Asientos Ofrecidos Coches Motor]]</f>
        <v>0</v>
      </c>
      <c r="AC108" s="6">
        <f>+BA_MAR[[#This Row],[Asientos Prom. x C. Remolcados]]</f>
        <v>72</v>
      </c>
      <c r="AD108" s="6">
        <f>+BA_GC[[#This Row],[Asientos Prom. x C. Motor]]</f>
        <v>0</v>
      </c>
      <c r="AF108" s="6">
        <f>+'[2]BS TAB'!$H112</f>
        <v>6873</v>
      </c>
      <c r="AG108" s="6">
        <f>+LINEA[[#This Row],[Trenes Programados]]-LINEA[[#This Row],[Trenes Corridos (TC)]]</f>
        <v>169</v>
      </c>
      <c r="AH108" s="81">
        <f>+'[2]BS TAB'!$J112</f>
        <v>6704</v>
      </c>
      <c r="AI108" s="35">
        <f>+LINEA[[#This Row],[Trenes Corridos (TC)]]/AH96-1</f>
        <v>9.9376844867169467E-2</v>
      </c>
      <c r="AJ108" s="36">
        <f>+'[2]BS TAB'!$K112</f>
        <v>6517</v>
      </c>
      <c r="AK108" s="36">
        <f>+LINEA[[#This Row],[Trenes Corridos (TC)]]-LINEA[[#This Row],[Trenes Puntuales]]</f>
        <v>187</v>
      </c>
      <c r="AL108" s="111">
        <f>+LINEA[[#This Row],[Trenes Puntuales]]/LINEA[[#This Row],[Trenes Programados]]</f>
        <v>0.94820311363305687</v>
      </c>
      <c r="AM108" s="82">
        <v>0.95</v>
      </c>
      <c r="AN108" s="82" t="str">
        <f>+IF(LINEA[[#This Row],[Regularidad Absoluta]]&gt;=LINEA[[#This Row],[RA 95%]],LINEA[[#This Row],[Regularidad Absoluta]],"")</f>
        <v/>
      </c>
      <c r="AO108" s="82">
        <f>+LINEA[[#This Row],[Trenes Puntuales]]/LINEA[[#This Row],[Trenes Corridos (TC)]]</f>
        <v>0.97210620525059666</v>
      </c>
      <c r="AP108" s="82">
        <f>+LINEA[[#This Row],[Trenes Corridos (TC)]]/LINEA[[#This Row],[Trenes Programados]]</f>
        <v>0.97541102866288376</v>
      </c>
      <c r="AQ108" s="82">
        <f>+LINEA[[#This Row],[Regularidad Relativa]]/AO96-1</f>
        <v>-2.0505016586560121E-2</v>
      </c>
      <c r="AR108" s="81">
        <f>+'[3]DATOS BS#Bol por Estación'!$AP92</f>
        <v>1149100</v>
      </c>
      <c r="AS108" s="15">
        <f>+LINEA[[#This Row],[Pasajeros Pagos (PAX)]]/AR96-1</f>
        <v>-0.15184680542003182</v>
      </c>
      <c r="AT108" s="6">
        <f>+LINEA[[#This Row],[Pasajeros Pagos (PAX)]]/LINEA[[#This Row],[Indice Dia Habil]]</f>
        <v>44298.38087895143</v>
      </c>
      <c r="AU108" s="15">
        <f>+LINEA[[#This Row],[PAX Día Habil]]/AT96-1</f>
        <v>-0.13942204775078004</v>
      </c>
      <c r="AV108" s="6">
        <f>+LINEA[[#This Row],[Pasajeros Pagos (PAX)]]/LINEA[[#This Row],[Trenes Corridos (TC)]]</f>
        <v>171.40513126491646</v>
      </c>
      <c r="AW108" s="6">
        <f>+LINEA[[#This Row],[PAX x Tren]]/LINEA[[#This Row],[Form. Media Trenes Remolcados]]</f>
        <v>40.088130711055364</v>
      </c>
      <c r="AX108" s="15">
        <f>+LINEA[[#This Row],[PAX x Coche]]/AW96-1</f>
        <v>-0.16395434831884925</v>
      </c>
      <c r="AY108" s="141">
        <f>+(BA_GC[[#This Row],[Capacidad x Coche (4xm2)]]*BA_GC[[#This Row],[Coches Kilómetro (CK) (5+6+7)]]+BA_MAR[[#This Row],[Capacidad x Coche (4xm2)]]*BA_MAR[[#This Row],[Coches Kilómetro (CK) (5+6+7)]])/(BA_MAR[[#This Row],[Coches Kilómetro (CK) (5+6+7)]]+BA_GC[[#This Row],[Coches Kilómetro (CK) (5+6+7)]])</f>
        <v>180.00000000000003</v>
      </c>
      <c r="AZ108" s="9">
        <f>+LINEA[[#This Row],[PAX Kilómetro]]/LINEA[[#This Row],[Coches Kilómetro (CK) (5+6+7)]]</f>
        <v>21.352483182401549</v>
      </c>
      <c r="BA108" s="15">
        <f>+LINEA[[#This Row],[Ocupación Media (PaxKm/CocheKm)]]/AZ96-1</f>
        <v>-0.165872971330431</v>
      </c>
      <c r="BB108" s="15">
        <f>+LINEA[[#This Row],[Ocupación Media (PaxKm/CocheKm)]]/LINEA[[#This Row],[Capacidad x Coche (4xm2)]]</f>
        <v>0.11862490656889747</v>
      </c>
      <c r="BC108" s="15">
        <f>+LINEA[[#This Row],[% de Ocupación Media PAX]]/BB96-1</f>
        <v>-0.16587297133043111</v>
      </c>
      <c r="BD108" s="36">
        <f>+LINEA[[#This Row],[Pasajeros Pagos (PAX)]]*LINEA[[#This Row],[PAX Recorrido Medio]]</f>
        <v>20035190.512623549</v>
      </c>
      <c r="BE108" s="37">
        <f>+(BA_GC[[#This Row],[PAX Recorrido Medio]]*BA_GC[[#This Row],[Pasajeros Pagos (PAX)]]+BA_MAR[[#This Row],[PAX Recorrido Medio]]*BA_MAR[[#This Row],[Pasajeros Pagos (PAX)]])/(BA_MAR[[#This Row],[Pasajeros Pagos (PAX)]]+BA_GC[[#This Row],[Pasajeros Pagos (PAX)]])</f>
        <v>17.435550006634365</v>
      </c>
      <c r="BF108" s="35">
        <f>+LINEA[[#This Row],[PAX Recorrido Medio]]/BE96-1</f>
        <v>8.8349301727079776E-3</v>
      </c>
      <c r="BG108" s="36">
        <f>+BA_GC[[#This Row],[PAX Desestacionalizados]]+BA_MAR[[#This Row],[PAX Desestacionalizados]]+PA_MAR[[#This Row],[PAX Desestacionalizados]]+KM_MAR[[#This Row],[PAX Desestacionalizados]]+GC_VIL[[#This Row],[PAX Desestacionalizados]]</f>
        <v>1106814.496359159</v>
      </c>
      <c r="BH108" s="114">
        <f t="shared" si="4"/>
        <v>0.22022287762252213</v>
      </c>
      <c r="BI108" s="81">
        <f>+BA_GC[[#This Row],[Pasajeros Totales (PT) (estimados)]]+BA_MAR[[#This Row],[Pasajeros Totales (PT) (estimados)]]+PA_MAR[[#This Row],[Pasajeros Totales (PT) (estimados)]]+KM_MAR[[#This Row],[Pasajeros Totales (PT) (estimados)]]+GC_VIL[[#This Row],[Pasajeros Totales (PT) (estimados)]]</f>
        <v>1473626.2029546164</v>
      </c>
      <c r="BJ108" s="35">
        <f>+(LINEA[[#This Row],[Variación % TC]]*0.2)-(LINEA[[#This Row],[Vaciación % PAX Recorrido Medio]]*0.1)-(LINEA[[#This Row],[Variación % Ocupación PAX]]*0.5)+(LINEA[[#This Row],[Variación % RA]]*0.1)+(LINEA[[#This Row],[Variación % Velocidad Comercial TE]]*0.1)</f>
        <v>9.9877859962722637E-2</v>
      </c>
      <c r="BK108" s="121">
        <v>659832.44999999995</v>
      </c>
      <c r="BL108" s="10">
        <f>+LINEA[[#This Row],[Recaudación Vta. Boletos $]]/LINEA[[#This Row],[Pasajeros Pagos (PAX)]]</f>
        <v>0.57421673483595859</v>
      </c>
      <c r="BM108" s="15">
        <f>+(LINEA[[#This Row],[Tarifa Media $]]*44)/CQ108</f>
        <v>3.8821773643461642E-2</v>
      </c>
      <c r="BN108" s="46">
        <f>+LINEA[[#This Row],[Tarifa Media $]]/CP108</f>
        <v>0.57204297154409101</v>
      </c>
      <c r="BO108" s="73">
        <v>25.939999999999998</v>
      </c>
      <c r="BP108" s="67">
        <f>+BA_GC[[#This Row],[Km. Línea (entre cabeceras) en Servicio]]+BA_MAR[[#This Row],[Km. Línea (entre cabeceras) en Servicio]]+PA_MAR[[#This Row],[Km. Línea (entre cabeceras) en Servicio]]+KM_MAR[[#This Row],[Km. Línea (entre cabeceras) en Servicio]]+GC_VIL[[#This Row],[Km. Línea (entre cabeceras) en Servicio]]</f>
        <v>101.367</v>
      </c>
      <c r="BQ108" s="67">
        <f>+[1]!BS_InfraMR[[#This Row],[Total Líneas de Explotación ]]</f>
        <v>66.611000000000004</v>
      </c>
      <c r="BR108" s="36">
        <v>30</v>
      </c>
      <c r="BS108" s="6">
        <v>666</v>
      </c>
      <c r="BT108" s="63">
        <f>+LINEA[[#This Row],[Recaudación Vta. Boletos $]]/LINEA[[#This Row],[Km. Línea (entre cabeceras) en Servicio]]</f>
        <v>6509.3417976264454</v>
      </c>
      <c r="BU108" s="64">
        <f>+LINEA[[#This Row],[Recaudación/Km. Línea (PESOS)]]/CP108</f>
        <v>6484.6999378625678</v>
      </c>
      <c r="BV108" s="63">
        <f>+LINEA[[#This Row],[Recaudación Vta. Boletos $]]/LINEA[[#This Row],[Trenes Corridos (TC)]]</f>
        <v>98.423694809069204</v>
      </c>
      <c r="BW108" s="64">
        <f>+LINEA[[#This Row],[Recaudación/Trenes Corridos (PESOS)]]/CP108</f>
        <v>98.051100626687784</v>
      </c>
      <c r="BX108" s="63">
        <f>+LINEA[[#This Row],[Recaudación Vta. Boletos $]]/LINEA[[#This Row],[Coches Kilómetro (CK) (5+6+7)]]</f>
        <v>0.70321573847529584</v>
      </c>
      <c r="BY108" s="64">
        <f>+LINEA[[#This Row],[Recaudación/Coche Kilómetro (PESOS)]]/CP108</f>
        <v>0.70055363466357423</v>
      </c>
      <c r="BZ108" s="65">
        <f>+LINEA[[#This Row],[Recaudación Vta. Boletos $]]/LINEA[[#This Row],[PAX Kilómetro]]</f>
        <v>3.2933674854963825E-2</v>
      </c>
      <c r="CA108" s="66">
        <f>+LINEA[[#This Row],[Recaudación/Pasajeros Kilómetro (PESOS)]]/CP108</f>
        <v>3.2809000652484384E-2</v>
      </c>
      <c r="CB108" s="63">
        <f>+LINEA[[#This Row],[Recaudación Vta. Boletos $]]/LINEA[[#This Row],[Personal]]</f>
        <v>990.73941441441434</v>
      </c>
      <c r="CC108" s="64">
        <f>+LINEA[[#This Row],[Recaudación/Personal (PESOS)]]/CP108</f>
        <v>986.98885675873112</v>
      </c>
      <c r="CD108" s="36">
        <f>+LINEA[[#This Row],[Pasajeros Pagos (PAX)]]/LINEA[[#This Row],[Personal]]</f>
        <v>1725.3753753753754</v>
      </c>
      <c r="CE108" s="67">
        <f>+LINEA[[#This Row],[Trenes Corridos (TC)]]/LINEA[[#This Row],[Personal]]</f>
        <v>10.066066066066066</v>
      </c>
      <c r="CF108" s="36">
        <f>+LINEA[[#This Row],[Pasajeros Pagos (PAX)]]/LINEA[[#This Row],[Km. Línea (entre cabeceras) en Servicio]]</f>
        <v>11336.036382649185</v>
      </c>
      <c r="CG108" s="36">
        <f>+LINEA[[#This Row],[Pasajeros Pagos (PAX)]]/LINEA[[#This Row],[Cantidad de Estaciones en Servicio]]</f>
        <v>38303.333333333336</v>
      </c>
      <c r="CH108" s="36">
        <f>+LINEA[[#This Row],[PAX Kilómetro]]/LINEA[[#This Row],[Km. Línea (entre cabeceras) en Servicio]]</f>
        <v>197650.02922670639</v>
      </c>
      <c r="CI108" s="36">
        <f>+LINEA[[#This Row],[Coches Kilómetro (CK) (5+6+7)]]/LINEA[[#This Row],[Km. Línea (entre cabeceras) en Servicio]]</f>
        <v>9256.5359980991398</v>
      </c>
      <c r="CJ108" s="36">
        <f>+[1]!Sar_InfraMR[[#This Row],[Total Coches Eléctricos]]+[1]!Sar_InfraMR[[#This Row],[Total Coches Remolcados]]</f>
        <v>328</v>
      </c>
      <c r="CK108" s="36">
        <f>+LINEA[[#This Row],[Pasajeros Pagos (PAX)]]/LINEA[[#This Row],[Coches en Servicio]]</f>
        <v>3503.3536585365855</v>
      </c>
      <c r="CN108" s="11">
        <v>0.95962787655881077</v>
      </c>
      <c r="CP108" s="10">
        <v>1.0038</v>
      </c>
      <c r="CQ108" s="60">
        <v>650.80839852450674</v>
      </c>
      <c r="CR108" s="10"/>
      <c r="DF108" s="45">
        <f>+LINEA[[#This Row],[Trenes Kilómetro (TK) (1+2+3)]]/LINEA[[#This Row],[Trenes Corridos (TC)]]</f>
        <v>32.854196553963241</v>
      </c>
      <c r="EA108" s="2">
        <v>2001</v>
      </c>
      <c r="EB108" s="2" t="s">
        <v>6</v>
      </c>
    </row>
    <row r="109" spans="1:132" ht="12.75" customHeight="1" x14ac:dyDescent="0.2">
      <c r="A109" s="83" t="s">
        <v>207</v>
      </c>
      <c r="B109" s="2" t="s">
        <v>7</v>
      </c>
      <c r="C109" s="85">
        <v>37226</v>
      </c>
      <c r="D109" s="2" t="s">
        <v>249</v>
      </c>
      <c r="E109" s="2" t="s">
        <v>246</v>
      </c>
      <c r="F109" s="2" t="s">
        <v>247</v>
      </c>
      <c r="G109" s="2" t="s">
        <v>248</v>
      </c>
      <c r="H109" s="6">
        <f>+BA_GC[[#This Row],[TK Remolcados (1)]]+BA_MAR[[#This Row],[TK Remolcados (1)]]+PA_MAR[[#This Row],[TK Remolcados (1)]]+KM_MAR[[#This Row],[TK Remolcados (1)]]+GC_VIL[[#This Row],[TK Remolcados (1)]]</f>
        <v>211186.77544887573</v>
      </c>
      <c r="I109" s="6">
        <f>+BA_GC[[#This Row],[TK Coche Motor (2)]]+PA_MAR[[#This Row],[TK Coche Motor (2)]]+KM_MAR[[#This Row],[TK Coche Motor (2)]]+GC_VIL[[#This Row],[TK Coche Motor (2)]]</f>
        <v>0</v>
      </c>
      <c r="K109" s="81">
        <f>+LINEA[[#This Row],[TK Remolcados (1)]]+LINEA[[#This Row],[TK Coche Motor (2)]]+LINEA[[#This Row],[TK Eléctricos (3)]]</f>
        <v>211186.77544887573</v>
      </c>
      <c r="L109" s="35">
        <f>+LINEA[[#This Row],[Trenes Kilómetro (TK) (1+2+3)]]/K97-1</f>
        <v>5.7893913315600898E-3</v>
      </c>
      <c r="M109" s="36">
        <f>+BA_GC[[#This Row],[CK Locomotoras (4)]]+BA_MAR[[#This Row],[CK Locomotoras (4)]]+PA_MAR[[#This Row],[CK Locomotoras (4)]]+KM_MAR[[#This Row],[CK Locomotoras (4)]]+GC_VIL[[#This Row],[CK Locomotoras (4)]]</f>
        <v>211186.77544887573</v>
      </c>
      <c r="N109" s="36">
        <f>+BA_GC[[#This Row],[CK Remolcados (5)]]+BA_MAR[[#This Row],[CK Remolcados (5)]]+PA_MAR[[#This Row],[CK Remolcados (5)]]+KM_MAR[[#This Row],[CK Remolcados (5)]]+GC_VIL[[#This Row],[CK Remolcados (5)]]</f>
        <v>931525.93898569338</v>
      </c>
      <c r="O109" s="36">
        <f>+BA_GC[[#This Row],[CK Coche Motor (6)]]+BA_MAR[[#This Row],[CK Coche Motor (6)]]+PA_MAR[[#This Row],[CK Coche Motor (6)]]+KM_MAR[[#This Row],[CK Coche Motor (6)]]+GC_VIL[[#This Row],[CK Coche Motor (6)]]</f>
        <v>0</v>
      </c>
      <c r="Q109" s="81">
        <f t="shared" si="3"/>
        <v>931525.93898569338</v>
      </c>
      <c r="R109" s="35">
        <f>+LINEA[[#This Row],[Coches Kilómetro (CK) (5+6+7)]]/Q97-1</f>
        <v>-4.6197710833249861E-2</v>
      </c>
      <c r="S109" s="37">
        <f>+(BA_GC[[#This Row],[Velocidad Comercial Trenes Diésel]]*BA_GC[[#This Row],[Trenes Corridos (TC)]]+BA_MAR[[#This Row],[Velocidad Comercial Trenes Diésel]]*BA_MAR[[#This Row],[Trenes Corridos (TC)]])/(BA_GC[[#This Row],[Trenes Corridos (TC)]]+BA_MAR[[#This Row],[Trenes Corridos (TC)]])</f>
        <v>33.312831010042274</v>
      </c>
      <c r="T109" s="35">
        <f>+LINEA[[#This Row],[Velocidad Comercial Trenes Diésel]]/S97-1</f>
        <v>0.17852038214098975</v>
      </c>
      <c r="U109" s="37"/>
      <c r="V109" s="35"/>
      <c r="W109" s="37">
        <f>+(BA_GC[[#This Row],[Form. Media Trenes Remolcados]]*BA_GC[[#This Row],[Trenes Corridos (TC)]]+BA_MAR[[#This Row],[Form. Media Trenes Remolcados]]*BA_MAR[[#This Row],[Trenes Corridos (TC)]])/(BA_MAR[[#This Row],[Trenes Corridos (TC)]]+BA_GC[[#This Row],[Trenes Corridos (TC)]])</f>
        <v>4.417016077069353</v>
      </c>
      <c r="X109" s="9">
        <f>+(BA_GC[[#This Row],[Form. Media Trenes Coche Motor]]*BA_GC[[#This Row],[Trenes Corridos (TC)]]+GC_VIL[[#This Row],[Form. Media Trenes Coche Motor]]*GC_VIL[[#This Row],[Trenes Corridos (TC)]])/(BA_GC[[#This Row],[Trenes Corridos (TC)]]+GC_VIL[[#This Row],[Trenes Corridos (TC)]])</f>
        <v>0</v>
      </c>
      <c r="Z109" s="36">
        <f>+BA_GC[[#This Row],[Asientos Ofrecidos Coches Remolcados]]+BA_MAR[[#This Row],[Asientos Ofrecidos Coches Remolcados]]+PA_MAR[[#This Row],[Asientos Ofrecidos Coches Remolcados]]+KM_MAR[[#This Row],[Asientos Ofrecidos Coches Remolcados]]+GC_VIL[[#This Row],[Asientos Ofrecidos Coches Remolcados]]</f>
        <v>2043233.6413645218</v>
      </c>
      <c r="AA109" s="6">
        <f>+BA_GC[[#This Row],[Asientos Ofrecidos Coches Motor]]+BA_MAR[[#This Row],[Asientos Prom. x C. Motor]]+PA_MAR[[#This Row],[Asientos Ofrecidos Coches Motor]]+KM_MAR[[#This Row],[Asientos Ofrecidos Coches Motor]]+GC_VIL[[#This Row],[Asientos Ofrecidos Coches Motor]]</f>
        <v>0</v>
      </c>
      <c r="AC109" s="6">
        <f>+BA_MAR[[#This Row],[Asientos Prom. x C. Remolcados]]</f>
        <v>72</v>
      </c>
      <c r="AD109" s="6">
        <f>+BA_GC[[#This Row],[Asientos Prom. x C. Motor]]</f>
        <v>0</v>
      </c>
      <c r="AF109" s="6">
        <f>+'[2]BS TAB'!$H113</f>
        <v>6946</v>
      </c>
      <c r="AG109" s="6">
        <f>+LINEA[[#This Row],[Trenes Programados]]-LINEA[[#This Row],[Trenes Corridos (TC)]]</f>
        <v>518</v>
      </c>
      <c r="AH109" s="81">
        <f>+'[2]BS TAB'!$J113</f>
        <v>6428</v>
      </c>
      <c r="AI109" s="35">
        <f>+LINEA[[#This Row],[Trenes Corridos (TC)]]/AH97-1</f>
        <v>5.7893913315600898E-3</v>
      </c>
      <c r="AJ109" s="36">
        <f>+'[2]BS TAB'!$K113</f>
        <v>6196</v>
      </c>
      <c r="AK109" s="36">
        <f>+LINEA[[#This Row],[Trenes Corridos (TC)]]-LINEA[[#This Row],[Trenes Puntuales]]</f>
        <v>232</v>
      </c>
      <c r="AL109" s="111">
        <f>+LINEA[[#This Row],[Trenes Puntuales]]/LINEA[[#This Row],[Trenes Programados]]</f>
        <v>0.89202418658220561</v>
      </c>
      <c r="AM109" s="82">
        <v>0.95</v>
      </c>
      <c r="AN109" s="82" t="str">
        <f>+IF(LINEA[[#This Row],[Regularidad Absoluta]]&gt;=LINEA[[#This Row],[RA 95%]],LINEA[[#This Row],[Regularidad Absoluta]],"")</f>
        <v/>
      </c>
      <c r="AO109" s="82">
        <f>+LINEA[[#This Row],[Trenes Puntuales]]/LINEA[[#This Row],[Trenes Corridos (TC)]]</f>
        <v>0.96390790292470441</v>
      </c>
      <c r="AP109" s="82">
        <f>+LINEA[[#This Row],[Trenes Corridos (TC)]]/LINEA[[#This Row],[Trenes Programados]]</f>
        <v>0.92542470486610995</v>
      </c>
      <c r="AQ109" s="82">
        <f>+LINEA[[#This Row],[Regularidad Relativa]]/AO97-1</f>
        <v>-2.4182574435009374E-2</v>
      </c>
      <c r="AR109" s="81">
        <f>+'[3]DATOS BS#Bol por Estación'!$AP93</f>
        <v>924417</v>
      </c>
      <c r="AS109" s="15">
        <f>+LINEA[[#This Row],[Pasajeros Pagos (PAX)]]/AR97-1</f>
        <v>-0.32909659771719957</v>
      </c>
      <c r="AT109" s="6">
        <f>+LINEA[[#This Row],[Pasajeros Pagos (PAX)]]/LINEA[[#This Row],[Indice Dia Habil]]</f>
        <v>36858.732057416273</v>
      </c>
      <c r="AU109" s="15">
        <f>+LINEA[[#This Row],[PAX Día Habil]]/AT97-1</f>
        <v>-0.32749156565432191</v>
      </c>
      <c r="AV109" s="6">
        <f>+LINEA[[#This Row],[Pasajeros Pagos (PAX)]]/LINEA[[#This Row],[Trenes Corridos (TC)]]</f>
        <v>143.81098319850653</v>
      </c>
      <c r="AW109" s="6">
        <f>+LINEA[[#This Row],[PAX x Tren]]/LINEA[[#This Row],[Form. Media Trenes Remolcados]]</f>
        <v>32.558401574558843</v>
      </c>
      <c r="AX109" s="15">
        <f>+LINEA[[#This Row],[PAX x Coche]]/AW97-1</f>
        <v>-0.28722592957840265</v>
      </c>
      <c r="AY109" s="141">
        <f>+(BA_GC[[#This Row],[Capacidad x Coche (4xm2)]]*BA_GC[[#This Row],[Coches Kilómetro (CK) (5+6+7)]]+BA_MAR[[#This Row],[Capacidad x Coche (4xm2)]]*BA_MAR[[#This Row],[Coches Kilómetro (CK) (5+6+7)]])/(BA_MAR[[#This Row],[Coches Kilómetro (CK) (5+6+7)]]+BA_GC[[#This Row],[Coches Kilómetro (CK) (5+6+7)]])</f>
        <v>179.99999999999997</v>
      </c>
      <c r="AZ109" s="9">
        <f>+LINEA[[#This Row],[PAX Kilómetro]]/LINEA[[#This Row],[Coches Kilómetro (CK) (5+6+7)]]</f>
        <v>17.41501358900554</v>
      </c>
      <c r="BA109" s="15">
        <f>+LINEA[[#This Row],[Ocupación Media (PaxKm/CocheKm)]]/AZ97-1</f>
        <v>-0.28417649111447019</v>
      </c>
      <c r="BB109" s="15">
        <f>+LINEA[[#This Row],[Ocupación Media (PaxKm/CocheKm)]]/LINEA[[#This Row],[Capacidad x Coche (4xm2)]]</f>
        <v>9.6750075494475229E-2</v>
      </c>
      <c r="BC109" s="15">
        <f>+LINEA[[#This Row],[% de Ocupación Media PAX]]/BB97-1</f>
        <v>-0.28417649111447019</v>
      </c>
      <c r="BD109" s="36">
        <f>+LINEA[[#This Row],[Pasajeros Pagos (PAX)]]*LINEA[[#This Row],[PAX Recorrido Medio]]</f>
        <v>16222536.885946995</v>
      </c>
      <c r="BE109" s="37">
        <f>+(BA_GC[[#This Row],[PAX Recorrido Medio]]*BA_GC[[#This Row],[Pasajeros Pagos (PAX)]]+BA_MAR[[#This Row],[PAX Recorrido Medio]]*BA_MAR[[#This Row],[Pasajeros Pagos (PAX)]])/(BA_MAR[[#This Row],[Pasajeros Pagos (PAX)]]+BA_GC[[#This Row],[Pasajeros Pagos (PAX)]])</f>
        <v>17.548938288615414</v>
      </c>
      <c r="BF109" s="35">
        <f>+LINEA[[#This Row],[PAX Recorrido Medio]]/BE97-1</f>
        <v>1.7663793463068567E-2</v>
      </c>
      <c r="BG109" s="36">
        <f>+BA_GC[[#This Row],[PAX Desestacionalizados]]+BA_MAR[[#This Row],[PAX Desestacionalizados]]+PA_MAR[[#This Row],[PAX Desestacionalizados]]+KM_MAR[[#This Row],[PAX Desestacionalizados]]+GC_VIL[[#This Row],[PAX Desestacionalizados]]</f>
        <v>863742.59855686384</v>
      </c>
      <c r="BH109" s="114">
        <f t="shared" si="4"/>
        <v>0.23592743609510292</v>
      </c>
      <c r="BI109" s="81">
        <f>+BA_GC[[#This Row],[Pasajeros Totales (PT) (estimados)]]+BA_MAR[[#This Row],[Pasajeros Totales (PT) (estimados)]]+PA_MAR[[#This Row],[Pasajeros Totales (PT) (estimados)]]+KM_MAR[[#This Row],[Pasajeros Totales (PT) (estimados)]]+GC_VIL[[#This Row],[Pasajeros Totales (PT) (estimados)]]</f>
        <v>1209854.9845523059</v>
      </c>
      <c r="BJ109" s="35">
        <f>+(LINEA[[#This Row],[Variación % TC]]*0.2)-(LINEA[[#This Row],[Vaciación % PAX Recorrido Medio]]*0.1)-(LINEA[[#This Row],[Variación % Ocupación PAX]]*0.5)+(LINEA[[#This Row],[Variación % RA]]*0.1)+(LINEA[[#This Row],[Variación % Velocidad Comercial TE]]*0.1)</f>
        <v>0.13906148703373933</v>
      </c>
      <c r="BK109" s="121">
        <v>535802.44999999995</v>
      </c>
      <c r="BL109" s="10">
        <f>+LINEA[[#This Row],[Recaudación Vta. Boletos $]]/LINEA[[#This Row],[Pasajeros Pagos (PAX)]]</f>
        <v>0.5796112036018376</v>
      </c>
      <c r="BM109" s="15">
        <f>+(LINEA[[#This Row],[Tarifa Media $]]*44)/CQ109</f>
        <v>3.9545784105644459E-2</v>
      </c>
      <c r="BN109" s="46">
        <f>+LINEA[[#This Row],[Tarifa Media $]]/CP109</f>
        <v>0.50405357300794651</v>
      </c>
      <c r="BO109" s="73">
        <v>25.08</v>
      </c>
      <c r="BP109" s="67">
        <f>+BA_GC[[#This Row],[Km. Línea (entre cabeceras) en Servicio]]+BA_MAR[[#This Row],[Km. Línea (entre cabeceras) en Servicio]]+PA_MAR[[#This Row],[Km. Línea (entre cabeceras) en Servicio]]+KM_MAR[[#This Row],[Km. Línea (entre cabeceras) en Servicio]]+GC_VIL[[#This Row],[Km. Línea (entre cabeceras) en Servicio]]</f>
        <v>101.367</v>
      </c>
      <c r="BQ109" s="67">
        <f>+[1]!BS_InfraMR[[#This Row],[Total Líneas de Explotación ]]</f>
        <v>66.611000000000004</v>
      </c>
      <c r="BR109" s="36">
        <v>30</v>
      </c>
      <c r="BS109" s="6">
        <v>666</v>
      </c>
      <c r="BT109" s="63">
        <f>+LINEA[[#This Row],[Recaudación Vta. Boletos $]]/LINEA[[#This Row],[Km. Línea (entre cabeceras) en Servicio]]</f>
        <v>5285.7680507462974</v>
      </c>
      <c r="BU109" s="64">
        <f>+LINEA[[#This Row],[Recaudación/Km. Línea (PESOS)]]/CP109</f>
        <v>4596.7197588888575</v>
      </c>
      <c r="BV109" s="63">
        <f>+LINEA[[#This Row],[Recaudación Vta. Boletos $]]/LINEA[[#This Row],[Trenes Corridos (TC)]]</f>
        <v>83.354457062850017</v>
      </c>
      <c r="BW109" s="64">
        <f>+LINEA[[#This Row],[Recaudación/Trenes Corridos (PESOS)]]/CP109</f>
        <v>72.488439918992981</v>
      </c>
      <c r="BX109" s="63">
        <f>+LINEA[[#This Row],[Recaudación Vta. Boletos $]]/LINEA[[#This Row],[Coches Kilómetro (CK) (5+6+7)]]</f>
        <v>0.57518790145920884</v>
      </c>
      <c r="BY109" s="64">
        <f>+LINEA[[#This Row],[Recaudación/Coche Kilómetro (PESOS)]]/CP109</f>
        <v>0.50020688882442721</v>
      </c>
      <c r="BZ109" s="65">
        <f>+LINEA[[#This Row],[Recaudación Vta. Boletos $]]/LINEA[[#This Row],[PAX Kilómetro]]</f>
        <v>3.3028277498579554E-2</v>
      </c>
      <c r="CA109" s="66">
        <f>+LINEA[[#This Row],[Recaudación/Pasajeros Kilómetro (PESOS)]]/CP109</f>
        <v>2.8722738932585055E-2</v>
      </c>
      <c r="CB109" s="63">
        <f>+LINEA[[#This Row],[Recaudación Vta. Boletos $]]/LINEA[[#This Row],[Personal]]</f>
        <v>804.50818318318306</v>
      </c>
      <c r="CC109" s="64">
        <f>+LINEA[[#This Row],[Recaudación/Personal (PESOS)]]/CP109</f>
        <v>699.6331708698001</v>
      </c>
      <c r="CD109" s="36">
        <f>+LINEA[[#This Row],[Pasajeros Pagos (PAX)]]/LINEA[[#This Row],[Personal]]</f>
        <v>1388.0135135135135</v>
      </c>
      <c r="CE109" s="67">
        <f>+LINEA[[#This Row],[Trenes Corridos (TC)]]/LINEA[[#This Row],[Personal]]</f>
        <v>9.6516516516516511</v>
      </c>
      <c r="CF109" s="36">
        <f>+LINEA[[#This Row],[Pasajeros Pagos (PAX)]]/LINEA[[#This Row],[Km. Línea (entre cabeceras) en Servicio]]</f>
        <v>9119.5063482198348</v>
      </c>
      <c r="CG109" s="36">
        <f>+LINEA[[#This Row],[Pasajeros Pagos (PAX)]]/LINEA[[#This Row],[Cantidad de Estaciones en Servicio]]</f>
        <v>30813.9</v>
      </c>
      <c r="CH109" s="36">
        <f>+LINEA[[#This Row],[PAX Kilómetro]]/LINEA[[#This Row],[Km. Línea (entre cabeceras) en Servicio]]</f>
        <v>160037.65412754638</v>
      </c>
      <c r="CI109" s="36">
        <f>+LINEA[[#This Row],[Coches Kilómetro (CK) (5+6+7)]]/LINEA[[#This Row],[Km. Línea (entre cabeceras) en Servicio]]</f>
        <v>9189.6370513647762</v>
      </c>
      <c r="CJ109" s="36">
        <f>+[1]!Sar_InfraMR[[#This Row],[Total Coches Eléctricos]]+[1]!Sar_InfraMR[[#This Row],[Total Coches Remolcados]]</f>
        <v>328</v>
      </c>
      <c r="CK109" s="36">
        <f>+LINEA[[#This Row],[Pasajeros Pagos (PAX)]]/LINEA[[#This Row],[Coches en Servicio]]</f>
        <v>2818.3445121951218</v>
      </c>
      <c r="CN109" s="11">
        <v>0.99793759028223705</v>
      </c>
      <c r="CP109" s="10">
        <v>1.1498999999999999</v>
      </c>
      <c r="CQ109" s="60">
        <v>644.89536711046696</v>
      </c>
      <c r="CR109" s="10"/>
      <c r="DF109" s="45">
        <f>+LINEA[[#This Row],[Trenes Kilómetro (TK) (1+2+3)]]/LINEA[[#This Row],[Trenes Corridos (TC)]]</f>
        <v>32.854196553963241</v>
      </c>
      <c r="EA109" s="2">
        <v>2001</v>
      </c>
      <c r="EB109" s="2" t="s">
        <v>7</v>
      </c>
    </row>
    <row r="110" spans="1:132" ht="12.75" customHeight="1" x14ac:dyDescent="0.2">
      <c r="A110" s="83" t="s">
        <v>208</v>
      </c>
      <c r="B110" s="2" t="s">
        <v>8</v>
      </c>
      <c r="C110" s="85">
        <v>37257</v>
      </c>
      <c r="D110" s="2" t="s">
        <v>249</v>
      </c>
      <c r="E110" s="2" t="s">
        <v>246</v>
      </c>
      <c r="F110" s="2" t="s">
        <v>247</v>
      </c>
      <c r="G110" s="2" t="s">
        <v>248</v>
      </c>
      <c r="H110" s="6">
        <f>+BA_GC[[#This Row],[TK Remolcados (1)]]+BA_MAR[[#This Row],[TK Remolcados (1)]]+PA_MAR[[#This Row],[TK Remolcados (1)]]+KM_MAR[[#This Row],[TK Remolcados (1)]]+GC_VIL[[#This Row],[TK Remolcados (1)]]</f>
        <v>190357.21483366305</v>
      </c>
      <c r="I110" s="6">
        <f>+BA_GC[[#This Row],[TK Coche Motor (2)]]+PA_MAR[[#This Row],[TK Coche Motor (2)]]+KM_MAR[[#This Row],[TK Coche Motor (2)]]+GC_VIL[[#This Row],[TK Coche Motor (2)]]</f>
        <v>0</v>
      </c>
      <c r="K110" s="81">
        <f>+LINEA[[#This Row],[TK Remolcados (1)]]+LINEA[[#This Row],[TK Coche Motor (2)]]+LINEA[[#This Row],[TK Eléctricos (3)]]</f>
        <v>190357.21483366305</v>
      </c>
      <c r="L110" s="35">
        <f>+LINEA[[#This Row],[Trenes Kilómetro (TK) (1+2+3)]]/K98-1</f>
        <v>-0.13107378524295132</v>
      </c>
      <c r="M110" s="36">
        <f>+BA_GC[[#This Row],[CK Locomotoras (4)]]+BA_MAR[[#This Row],[CK Locomotoras (4)]]+PA_MAR[[#This Row],[CK Locomotoras (4)]]+KM_MAR[[#This Row],[CK Locomotoras (4)]]+GC_VIL[[#This Row],[CK Locomotoras (4)]]</f>
        <v>190357.21483366305</v>
      </c>
      <c r="N110" s="36">
        <f>+BA_GC[[#This Row],[CK Remolcados (5)]]+BA_MAR[[#This Row],[CK Remolcados (5)]]+PA_MAR[[#This Row],[CK Remolcados (5)]]+KM_MAR[[#This Row],[CK Remolcados (5)]]+GC_VIL[[#This Row],[CK Remolcados (5)]]</f>
        <v>871779.17500703712</v>
      </c>
      <c r="O110" s="36">
        <f>+BA_GC[[#This Row],[CK Coche Motor (6)]]+BA_MAR[[#This Row],[CK Coche Motor (6)]]+PA_MAR[[#This Row],[CK Coche Motor (6)]]+KM_MAR[[#This Row],[CK Coche Motor (6)]]+GC_VIL[[#This Row],[CK Coche Motor (6)]]</f>
        <v>0</v>
      </c>
      <c r="Q110" s="81">
        <f t="shared" si="3"/>
        <v>871779.17500703712</v>
      </c>
      <c r="R110" s="35">
        <f>+LINEA[[#This Row],[Coches Kilómetro (CK) (5+6+7)]]/Q98-1</f>
        <v>-0.12840355468480569</v>
      </c>
      <c r="S110" s="37">
        <f>+(BA_GC[[#This Row],[Velocidad Comercial Trenes Diésel]]*BA_GC[[#This Row],[Trenes Corridos (TC)]]+BA_MAR[[#This Row],[Velocidad Comercial Trenes Diésel]]*BA_MAR[[#This Row],[Trenes Corridos (TC)]])/(BA_GC[[#This Row],[Trenes Corridos (TC)]]+BA_MAR[[#This Row],[Trenes Corridos (TC)]])</f>
        <v>33.27550124939102</v>
      </c>
      <c r="T110" s="35">
        <f>+LINEA[[#This Row],[Velocidad Comercial Trenes Diésel]]/S98-1</f>
        <v>9.9396766613051968E-2</v>
      </c>
      <c r="U110" s="37"/>
      <c r="V110" s="35"/>
      <c r="W110" s="37">
        <f>+(BA_GC[[#This Row],[Form. Media Trenes Remolcados]]*BA_GC[[#This Row],[Trenes Corridos (TC)]]+BA_MAR[[#This Row],[Form. Media Trenes Remolcados]]*BA_MAR[[#This Row],[Trenes Corridos (TC)]])/(BA_MAR[[#This Row],[Trenes Corridos (TC)]]+BA_GC[[#This Row],[Trenes Corridos (TC)]])</f>
        <v>4.6000535902311759</v>
      </c>
      <c r="X110" s="9">
        <f>+(BA_GC[[#This Row],[Form. Media Trenes Coche Motor]]*BA_GC[[#This Row],[Trenes Corridos (TC)]]+GC_VIL[[#This Row],[Form. Media Trenes Coche Motor]]*GC_VIL[[#This Row],[Trenes Corridos (TC)]])/(BA_GC[[#This Row],[Trenes Corridos (TC)]]+GC_VIL[[#This Row],[Trenes Corridos (TC)]])</f>
        <v>0</v>
      </c>
      <c r="Z110" s="36">
        <f>+BA_GC[[#This Row],[Asientos Ofrecidos Coches Remolcados]]+BA_MAR[[#This Row],[Asientos Ofrecidos Coches Remolcados]]+PA_MAR[[#This Row],[Asientos Ofrecidos Coches Remolcados]]+KM_MAR[[#This Row],[Asientos Ofrecidos Coches Remolcados]]+GC_VIL[[#This Row],[Asientos Ofrecidos Coches Remolcados]]</f>
        <v>1915894.2323263013</v>
      </c>
      <c r="AA110" s="6">
        <f>+BA_GC[[#This Row],[Asientos Ofrecidos Coches Motor]]+BA_MAR[[#This Row],[Asientos Prom. x C. Motor]]+PA_MAR[[#This Row],[Asientos Ofrecidos Coches Motor]]+KM_MAR[[#This Row],[Asientos Ofrecidos Coches Motor]]+GC_VIL[[#This Row],[Asientos Ofrecidos Coches Motor]]</f>
        <v>0</v>
      </c>
      <c r="AC110" s="6">
        <f>+BA_MAR[[#This Row],[Asientos Prom. x C. Remolcados]]</f>
        <v>72</v>
      </c>
      <c r="AD110" s="6">
        <f>+BA_GC[[#This Row],[Asientos Prom. x C. Motor]]</f>
        <v>0</v>
      </c>
      <c r="AF110" s="6">
        <f>+'[2]BS TAB'!$H114</f>
        <v>7119</v>
      </c>
      <c r="AG110" s="6">
        <f>+LINEA[[#This Row],[Trenes Programados]]-LINEA[[#This Row],[Trenes Corridos (TC)]]</f>
        <v>1325</v>
      </c>
      <c r="AH110" s="81">
        <f>+'[2]BS TAB'!$J114</f>
        <v>5794</v>
      </c>
      <c r="AI110" s="35">
        <f>+LINEA[[#This Row],[Trenes Corridos (TC)]]/AH98-1</f>
        <v>-0.13107378524295143</v>
      </c>
      <c r="AJ110" s="36">
        <f>+'[2]BS TAB'!$K114</f>
        <v>5675</v>
      </c>
      <c r="AK110" s="36">
        <f>+LINEA[[#This Row],[Trenes Corridos (TC)]]-LINEA[[#This Row],[Trenes Puntuales]]</f>
        <v>119</v>
      </c>
      <c r="AL110" s="111">
        <f>+LINEA[[#This Row],[Trenes Puntuales]]/LINEA[[#This Row],[Trenes Programados]]</f>
        <v>0.79716252282623967</v>
      </c>
      <c r="AM110" s="82">
        <v>0.95</v>
      </c>
      <c r="AN110" s="82" t="str">
        <f>+IF(LINEA[[#This Row],[Regularidad Absoluta]]&gt;=LINEA[[#This Row],[RA 95%]],LINEA[[#This Row],[Regularidad Absoluta]],"")</f>
        <v/>
      </c>
      <c r="AO110" s="82">
        <f>+LINEA[[#This Row],[Trenes Puntuales]]/LINEA[[#This Row],[Trenes Corridos (TC)]]</f>
        <v>0.97946151190887121</v>
      </c>
      <c r="AP110" s="82">
        <f>+LINEA[[#This Row],[Trenes Corridos (TC)]]/LINEA[[#This Row],[Trenes Programados]]</f>
        <v>0.81387835370136252</v>
      </c>
      <c r="AQ110" s="82">
        <f>+LINEA[[#This Row],[Regularidad Relativa]]/AO98-1</f>
        <v>-1.5667014105749333E-2</v>
      </c>
      <c r="AR110" s="81">
        <f>+'[3]DATOS BS#Bol por Estación'!$AP94</f>
        <v>882981</v>
      </c>
      <c r="AS110" s="15">
        <f>+LINEA[[#This Row],[Pasajeros Pagos (PAX)]]/AR98-1</f>
        <v>-0.30225936912775009</v>
      </c>
      <c r="AT110" s="6">
        <f>+LINEA[[#This Row],[Pasajeros Pagos (PAX)]]/LINEA[[#This Row],[Indice Dia Habil]]</f>
        <v>33070.449438202246</v>
      </c>
      <c r="AU110" s="15">
        <f>+LINEA[[#This Row],[PAX Día Habil]]/AT98-1</f>
        <v>-0.3022593691277502</v>
      </c>
      <c r="AV110" s="6">
        <f>+LINEA[[#This Row],[Pasajeros Pagos (PAX)]]/LINEA[[#This Row],[Trenes Corridos (TC)]]</f>
        <v>152.39575422851226</v>
      </c>
      <c r="AW110" s="6">
        <f>+LINEA[[#This Row],[PAX x Tren]]/LINEA[[#This Row],[Form. Media Trenes Remolcados]]</f>
        <v>33.129125832826134</v>
      </c>
      <c r="AX110" s="15">
        <f>+LINEA[[#This Row],[PAX x Coche]]/AW98-1</f>
        <v>-0.19116765228358634</v>
      </c>
      <c r="AY110" s="141">
        <f>+(BA_GC[[#This Row],[Capacidad x Coche (4xm2)]]*BA_GC[[#This Row],[Coches Kilómetro (CK) (5+6+7)]]+BA_MAR[[#This Row],[Capacidad x Coche (4xm2)]]*BA_MAR[[#This Row],[Coches Kilómetro (CK) (5+6+7)]])/(BA_MAR[[#This Row],[Coches Kilómetro (CK) (5+6+7)]]+BA_GC[[#This Row],[Coches Kilómetro (CK) (5+6+7)]])</f>
        <v>180</v>
      </c>
      <c r="AZ110" s="9">
        <f>+LINEA[[#This Row],[PAX Kilómetro]]/LINEA[[#This Row],[Coches Kilómetro (CK) (5+6+7)]]</f>
        <v>17.583522673475496</v>
      </c>
      <c r="BA110" s="15">
        <f>+LINEA[[#This Row],[Ocupación Media (PaxKm/CocheKm)]]/AZ98-1</f>
        <v>-0.19551515121092367</v>
      </c>
      <c r="BB110" s="15">
        <f>+LINEA[[#This Row],[Ocupación Media (PaxKm/CocheKm)]]/LINEA[[#This Row],[Capacidad x Coche (4xm2)]]</f>
        <v>9.7686237074863874E-2</v>
      </c>
      <c r="BC110" s="15">
        <f>+LINEA[[#This Row],[% de Ocupación Media PAX]]/BB98-1</f>
        <v>-0.19551515121092378</v>
      </c>
      <c r="BD110" s="36">
        <f>+LINEA[[#This Row],[Pasajeros Pagos (PAX)]]*LINEA[[#This Row],[PAX Recorrido Medio]]</f>
        <v>15328948.889999999</v>
      </c>
      <c r="BE110" s="37">
        <f>+(BA_GC[[#This Row],[PAX Recorrido Medio]]*BA_GC[[#This Row],[Pasajeros Pagos (PAX)]]+BA_MAR[[#This Row],[PAX Recorrido Medio]]*BA_MAR[[#This Row],[Pasajeros Pagos (PAX)]])/(BA_MAR[[#This Row],[Pasajeros Pagos (PAX)]]+BA_GC[[#This Row],[Pasajeros Pagos (PAX)]])</f>
        <v>17.360451572570643</v>
      </c>
      <c r="BF110" s="35">
        <f>+LINEA[[#This Row],[PAX Recorrido Medio]]/BE98-1</f>
        <v>4.938086575140721E-3</v>
      </c>
      <c r="BG110" s="36">
        <f>+BA_GC[[#This Row],[PAX Desestacionalizados]]+BA_MAR[[#This Row],[PAX Desestacionalizados]]+PA_MAR[[#This Row],[PAX Desestacionalizados]]+KM_MAR[[#This Row],[PAX Desestacionalizados]]+GC_VIL[[#This Row],[PAX Desestacionalizados]]</f>
        <v>906910.89343402837</v>
      </c>
      <c r="BH110" s="114">
        <f t="shared" si="4"/>
        <v>0.23945312419754139</v>
      </c>
      <c r="BI110" s="81">
        <f>+BA_GC[[#This Row],[Pasajeros Totales (PT) (estimados)]]+BA_MAR[[#This Row],[Pasajeros Totales (PT) (estimados)]]+PA_MAR[[#This Row],[Pasajeros Totales (PT) (estimados)]]+KM_MAR[[#This Row],[Pasajeros Totales (PT) (estimados)]]+GC_VIL[[#This Row],[Pasajeros Totales (PT) (estimados)]]</f>
        <v>1160981.6936902939</v>
      </c>
      <c r="BJ110" s="35">
        <f>+(LINEA[[#This Row],[Variación % TC]]*0.2)-(LINEA[[#This Row],[Vaciación % PAX Recorrido Medio]]*0.1)-(LINEA[[#This Row],[Variación % Ocupación PAX]]*0.5)+(LINEA[[#This Row],[Variación % RA]]*0.1)+(LINEA[[#This Row],[Variación % Velocidad Comercial TE]]*0.1)</f>
        <v>6.948230848878259E-2</v>
      </c>
      <c r="BK110" s="121">
        <v>525296.30000000005</v>
      </c>
      <c r="BL110" s="10">
        <f>+LINEA[[#This Row],[Recaudación Vta. Boletos $]]/LINEA[[#This Row],[Pasajeros Pagos (PAX)]]</f>
        <v>0.59491234805731952</v>
      </c>
      <c r="BM110" s="15">
        <f>+(LINEA[[#This Row],[Tarifa Media $]]*44)/CQ110</f>
        <v>4.096536297203375E-2</v>
      </c>
      <c r="BN110" s="46">
        <f>+LINEA[[#This Row],[Tarifa Media $]]/CP110</f>
        <v>0.30508325541400999</v>
      </c>
      <c r="BO110" s="73">
        <v>26.7</v>
      </c>
      <c r="BP110" s="67">
        <f>+BA_GC[[#This Row],[Km. Línea (entre cabeceras) en Servicio]]+BA_MAR[[#This Row],[Km. Línea (entre cabeceras) en Servicio]]+PA_MAR[[#This Row],[Km. Línea (entre cabeceras) en Servicio]]+KM_MAR[[#This Row],[Km. Línea (entre cabeceras) en Servicio]]+GC_VIL[[#This Row],[Km. Línea (entre cabeceras) en Servicio]]</f>
        <v>101.367</v>
      </c>
      <c r="BQ110" s="67">
        <f>+[1]!BS_InfraMR[[#This Row],[Total Líneas de Explotación ]]</f>
        <v>66.611000000000004</v>
      </c>
      <c r="BR110" s="36">
        <v>30</v>
      </c>
      <c r="BS110" s="6">
        <v>658</v>
      </c>
      <c r="BT110" s="63">
        <f>+LINEA[[#This Row],[Recaudación Vta. Boletos $]]/LINEA[[#This Row],[Km. Línea (entre cabeceras) en Servicio]]</f>
        <v>5182.1233734844673</v>
      </c>
      <c r="BU110" s="64">
        <f>+LINEA[[#This Row],[Recaudación/Km. Línea (PESOS)]]/CP110</f>
        <v>2657.4991658894705</v>
      </c>
      <c r="BV110" s="63">
        <f>+LINEA[[#This Row],[Recaudación Vta. Boletos $]]/LINEA[[#This Row],[Trenes Corridos (TC)]]</f>
        <v>90.662115982050409</v>
      </c>
      <c r="BW110" s="64">
        <f>+LINEA[[#This Row],[Recaudación/Trenes Corridos (PESOS)]]/CP110</f>
        <v>46.493392811307906</v>
      </c>
      <c r="BX110" s="63">
        <f>+LINEA[[#This Row],[Recaudación Vta. Boletos $]]/LINEA[[#This Row],[Coches Kilómetro (CK) (5+6+7)]]</f>
        <v>0.60255660499777342</v>
      </c>
      <c r="BY110" s="64">
        <f>+LINEA[[#This Row],[Recaudación/Coche Kilómetro (PESOS)]]/CP110</f>
        <v>0.30900338717834536</v>
      </c>
      <c r="BZ110" s="65">
        <f>+LINEA[[#This Row],[Recaudación Vta. Boletos $]]/LINEA[[#This Row],[PAX Kilómetro]]</f>
        <v>3.426825307915813E-2</v>
      </c>
      <c r="CA110" s="66">
        <f>+LINEA[[#This Row],[Recaudación/Pasajeros Kilómetro (PESOS)]]/CP110</f>
        <v>1.757346311751699E-2</v>
      </c>
      <c r="CB110" s="63">
        <f>+LINEA[[#This Row],[Recaudación Vta. Boletos $]]/LINEA[[#This Row],[Personal]]</f>
        <v>798.3226443768998</v>
      </c>
      <c r="CC110" s="64">
        <f>+LINEA[[#This Row],[Recaudación/Personal (PESOS)]]/CP110</f>
        <v>409.39622788558967</v>
      </c>
      <c r="CD110" s="36">
        <f>+LINEA[[#This Row],[Pasajeros Pagos (PAX)]]/LINEA[[#This Row],[Personal]]</f>
        <v>1341.9164133738602</v>
      </c>
      <c r="CE110" s="67">
        <f>+LINEA[[#This Row],[Trenes Corridos (TC)]]/LINEA[[#This Row],[Personal]]</f>
        <v>8.8054711246200608</v>
      </c>
      <c r="CF110" s="36">
        <f>+LINEA[[#This Row],[Pasajeros Pagos (PAX)]]/LINEA[[#This Row],[Km. Línea (entre cabeceras) en Servicio]]</f>
        <v>8710.7342626298487</v>
      </c>
      <c r="CG110" s="36">
        <f>+LINEA[[#This Row],[Pasajeros Pagos (PAX)]]/LINEA[[#This Row],[Cantidad de Estaciones en Servicio]]</f>
        <v>29432.7</v>
      </c>
      <c r="CH110" s="36">
        <f>+LINEA[[#This Row],[PAX Kilómetro]]/LINEA[[#This Row],[Km. Línea (entre cabeceras) en Servicio]]</f>
        <v>151222.28032791734</v>
      </c>
      <c r="CI110" s="36">
        <f>+LINEA[[#This Row],[Coches Kilómetro (CK) (5+6+7)]]/LINEA[[#This Row],[Km. Línea (entre cabeceras) en Servicio]]</f>
        <v>8600.2266517410699</v>
      </c>
      <c r="CJ110" s="36">
        <f>+[1]!Sar_InfraMR[[#This Row],[Total Coches Eléctricos]]+[1]!Sar_InfraMR[[#This Row],[Total Coches Remolcados]]</f>
        <v>328</v>
      </c>
      <c r="CK110" s="36">
        <f>+LINEA[[#This Row],[Pasajeros Pagos (PAX)]]/LINEA[[#This Row],[Coches en Servicio]]</f>
        <v>2692.0152439024391</v>
      </c>
      <c r="CN110" s="11">
        <v>1.1221151586153446</v>
      </c>
      <c r="CP110" s="10">
        <v>1.95</v>
      </c>
      <c r="CQ110" s="60">
        <v>638.98233569642719</v>
      </c>
      <c r="CR110" s="10"/>
      <c r="DF110" s="45">
        <f>+LINEA[[#This Row],[Trenes Kilómetro (TK) (1+2+3)]]/LINEA[[#This Row],[Trenes Corridos (TC)]]</f>
        <v>32.854196553963249</v>
      </c>
      <c r="EA110" s="2">
        <v>2002</v>
      </c>
      <c r="EB110" s="2" t="s">
        <v>8</v>
      </c>
    </row>
    <row r="111" spans="1:132" ht="12.75" customHeight="1" x14ac:dyDescent="0.2">
      <c r="A111" s="83" t="s">
        <v>208</v>
      </c>
      <c r="B111" s="2" t="s">
        <v>9</v>
      </c>
      <c r="C111" s="85">
        <v>37288</v>
      </c>
      <c r="D111" s="2" t="s">
        <v>249</v>
      </c>
      <c r="E111" s="2" t="s">
        <v>246</v>
      </c>
      <c r="F111" s="2" t="s">
        <v>247</v>
      </c>
      <c r="G111" s="2" t="s">
        <v>248</v>
      </c>
      <c r="H111" s="6">
        <f>+BA_GC[[#This Row],[TK Remolcados (1)]]+BA_MAR[[#This Row],[TK Remolcados (1)]]+PA_MAR[[#This Row],[TK Remolcados (1)]]+KM_MAR[[#This Row],[TK Remolcados (1)]]+GC_VIL[[#This Row],[TK Remolcados (1)]]</f>
        <v>161116.97990063575</v>
      </c>
      <c r="I111" s="6">
        <f>+BA_GC[[#This Row],[TK Coche Motor (2)]]+PA_MAR[[#This Row],[TK Coche Motor (2)]]+KM_MAR[[#This Row],[TK Coche Motor (2)]]+GC_VIL[[#This Row],[TK Coche Motor (2)]]</f>
        <v>0</v>
      </c>
      <c r="K111" s="81">
        <f>+LINEA[[#This Row],[TK Remolcados (1)]]+LINEA[[#This Row],[TK Coche Motor (2)]]+LINEA[[#This Row],[TK Eléctricos (3)]]</f>
        <v>161116.97990063575</v>
      </c>
      <c r="L111" s="35">
        <f>+LINEA[[#This Row],[Trenes Kilómetro (TK) (1+2+3)]]/K99-1</f>
        <v>-0.23803604723430705</v>
      </c>
      <c r="M111" s="36">
        <f>+BA_GC[[#This Row],[CK Locomotoras (4)]]+BA_MAR[[#This Row],[CK Locomotoras (4)]]+PA_MAR[[#This Row],[CK Locomotoras (4)]]+KM_MAR[[#This Row],[CK Locomotoras (4)]]+GC_VIL[[#This Row],[CK Locomotoras (4)]]</f>
        <v>161116.97990063575</v>
      </c>
      <c r="N111" s="36">
        <f>+BA_GC[[#This Row],[CK Remolcados (5)]]+BA_MAR[[#This Row],[CK Remolcados (5)]]+PA_MAR[[#This Row],[CK Remolcados (5)]]+KM_MAR[[#This Row],[CK Remolcados (5)]]+GC_VIL[[#This Row],[CK Remolcados (5)]]</f>
        <v>737867.63448990497</v>
      </c>
      <c r="O111" s="36">
        <f>+BA_GC[[#This Row],[CK Coche Motor (6)]]+BA_MAR[[#This Row],[CK Coche Motor (6)]]+PA_MAR[[#This Row],[CK Coche Motor (6)]]+KM_MAR[[#This Row],[CK Coche Motor (6)]]+GC_VIL[[#This Row],[CK Coche Motor (6)]]</f>
        <v>0</v>
      </c>
      <c r="Q111" s="81">
        <f t="shared" si="3"/>
        <v>737867.63448990497</v>
      </c>
      <c r="R111" s="35">
        <f>+LINEA[[#This Row],[Coches Kilómetro (CK) (5+6+7)]]/Q99-1</f>
        <v>-0.26392954968790738</v>
      </c>
      <c r="S111" s="37">
        <f>+(BA_GC[[#This Row],[Velocidad Comercial Trenes Diésel]]*BA_GC[[#This Row],[Trenes Corridos (TC)]]+BA_MAR[[#This Row],[Velocidad Comercial Trenes Diésel]]*BA_MAR[[#This Row],[Trenes Corridos (TC)]])/(BA_GC[[#This Row],[Trenes Corridos (TC)]]+BA_MAR[[#This Row],[Trenes Corridos (TC)]])</f>
        <v>33.27550124939102</v>
      </c>
      <c r="T111" s="35">
        <f>+LINEA[[#This Row],[Velocidad Comercial Trenes Diésel]]/S99-1</f>
        <v>0.17670065661719003</v>
      </c>
      <c r="U111" s="37"/>
      <c r="V111" s="35"/>
      <c r="W111" s="37">
        <f>+(BA_GC[[#This Row],[Form. Media Trenes Remolcados]]*BA_GC[[#This Row],[Trenes Corridos (TC)]]+BA_MAR[[#This Row],[Form. Media Trenes Remolcados]]*BA_MAR[[#This Row],[Trenes Corridos (TC)]])/(BA_MAR[[#This Row],[Trenes Corridos (TC)]]+BA_GC[[#This Row],[Trenes Corridos (TC)]])</f>
        <v>4.6000535902311768</v>
      </c>
      <c r="X111" s="9">
        <f>+(BA_GC[[#This Row],[Form. Media Trenes Coche Motor]]*BA_GC[[#This Row],[Trenes Corridos (TC)]]+GC_VIL[[#This Row],[Form. Media Trenes Coche Motor]]*GC_VIL[[#This Row],[Trenes Corridos (TC)]])/(BA_GC[[#This Row],[Trenes Corridos (TC)]]+GC_VIL[[#This Row],[Trenes Corridos (TC)]])</f>
        <v>0</v>
      </c>
      <c r="Z111" s="36">
        <f>+BA_GC[[#This Row],[Asientos Ofrecidos Coches Remolcados]]+BA_MAR[[#This Row],[Asientos Ofrecidos Coches Remolcados]]+PA_MAR[[#This Row],[Asientos Ofrecidos Coches Remolcados]]+KM_MAR[[#This Row],[Asientos Ofrecidos Coches Remolcados]]+GC_VIL[[#This Row],[Asientos Ofrecidos Coches Remolcados]]</f>
        <v>1621599.1224246086</v>
      </c>
      <c r="AA111" s="6">
        <f>+BA_GC[[#This Row],[Asientos Ofrecidos Coches Motor]]+BA_MAR[[#This Row],[Asientos Prom. x C. Motor]]+PA_MAR[[#This Row],[Asientos Ofrecidos Coches Motor]]+KM_MAR[[#This Row],[Asientos Ofrecidos Coches Motor]]+GC_VIL[[#This Row],[Asientos Ofrecidos Coches Motor]]</f>
        <v>0</v>
      </c>
      <c r="AC111" s="6">
        <f>+BA_MAR[[#This Row],[Asientos Prom. x C. Remolcados]]</f>
        <v>72</v>
      </c>
      <c r="AD111" s="6">
        <f>+BA_GC[[#This Row],[Asientos Prom. x C. Motor]]</f>
        <v>0</v>
      </c>
      <c r="AF111" s="6">
        <f>+'[2]BS TAB'!$H115</f>
        <v>6466</v>
      </c>
      <c r="AG111" s="6">
        <f>+LINEA[[#This Row],[Trenes Programados]]-LINEA[[#This Row],[Trenes Corridos (TC)]]</f>
        <v>1562</v>
      </c>
      <c r="AH111" s="81">
        <f>+'[2]BS TAB'!$J115</f>
        <v>4904</v>
      </c>
      <c r="AI111" s="35">
        <f>+LINEA[[#This Row],[Trenes Corridos (TC)]]/AH99-1</f>
        <v>-0.23803604723430705</v>
      </c>
      <c r="AJ111" s="36">
        <f>+'[2]BS TAB'!$K115</f>
        <v>4840</v>
      </c>
      <c r="AK111" s="36">
        <f>+LINEA[[#This Row],[Trenes Corridos (TC)]]-LINEA[[#This Row],[Trenes Puntuales]]</f>
        <v>64</v>
      </c>
      <c r="AL111" s="111">
        <f>+LINEA[[#This Row],[Trenes Puntuales]]/LINEA[[#This Row],[Trenes Programados]]</f>
        <v>0.7485307763686978</v>
      </c>
      <c r="AM111" s="82">
        <v>0.95</v>
      </c>
      <c r="AN111" s="82" t="str">
        <f>+IF(LINEA[[#This Row],[Regularidad Absoluta]]&gt;=LINEA[[#This Row],[RA 95%]],LINEA[[#This Row],[Regularidad Absoluta]],"")</f>
        <v/>
      </c>
      <c r="AO111" s="82">
        <f>+LINEA[[#This Row],[Trenes Puntuales]]/LINEA[[#This Row],[Trenes Corridos (TC)]]</f>
        <v>0.98694942903752036</v>
      </c>
      <c r="AP111" s="82">
        <f>+LINEA[[#This Row],[Trenes Corridos (TC)]]/LINEA[[#This Row],[Trenes Programados]]</f>
        <v>0.75842870399010209</v>
      </c>
      <c r="AQ111" s="82">
        <f>+LINEA[[#This Row],[Regularidad Relativa]]/AO99-1</f>
        <v>-7.9639973004089759E-3</v>
      </c>
      <c r="AR111" s="81">
        <f>+'[3]DATOS BS#Bol por Estación'!$AP95</f>
        <v>777006</v>
      </c>
      <c r="AS111" s="15">
        <f>+LINEA[[#This Row],[Pasajeros Pagos (PAX)]]/AR99-1</f>
        <v>-0.36570628101035596</v>
      </c>
      <c r="AT111" s="6">
        <f>+LINEA[[#This Row],[Pasajeros Pagos (PAX)]]/LINEA[[#This Row],[Indice Dia Habil]]</f>
        <v>31637.052117263844</v>
      </c>
      <c r="AU111" s="15">
        <f>+LINEA[[#This Row],[PAX Día Habil]]/AT99-1</f>
        <v>-0.36570628101035596</v>
      </c>
      <c r="AV111" s="6">
        <f>+LINEA[[#This Row],[Pasajeros Pagos (PAX)]]/LINEA[[#This Row],[Trenes Corridos (TC)]]</f>
        <v>158.44331158238174</v>
      </c>
      <c r="AW111" s="6">
        <f>+LINEA[[#This Row],[PAX x Tren]]/LINEA[[#This Row],[Form. Media Trenes Remolcados]]</f>
        <v>34.443796898118123</v>
      </c>
      <c r="AX111" s="15">
        <f>+LINEA[[#This Row],[PAX x Coche]]/AW99-1</f>
        <v>-0.14380173357091852</v>
      </c>
      <c r="AY111" s="141">
        <f>+(BA_GC[[#This Row],[Capacidad x Coche (4xm2)]]*BA_GC[[#This Row],[Coches Kilómetro (CK) (5+6+7)]]+BA_MAR[[#This Row],[Capacidad x Coche (4xm2)]]*BA_MAR[[#This Row],[Coches Kilómetro (CK) (5+6+7)]])/(BA_MAR[[#This Row],[Coches Kilómetro (CK) (5+6+7)]]+BA_GC[[#This Row],[Coches Kilómetro (CK) (5+6+7)]])</f>
        <v>180.00000000000003</v>
      </c>
      <c r="AZ111" s="9">
        <f>+LINEA[[#This Row],[PAX Kilómetro]]/LINEA[[#This Row],[Coches Kilómetro (CK) (5+6+7)]]</f>
        <v>18.293265823119214</v>
      </c>
      <c r="BA111" s="15">
        <f>+LINEA[[#This Row],[Ocupación Media (PaxKm/CocheKm)]]/AZ99-1</f>
        <v>-0.13428369570427268</v>
      </c>
      <c r="BB111" s="15">
        <f>+LINEA[[#This Row],[Ocupación Media (PaxKm/CocheKm)]]/LINEA[[#This Row],[Capacidad x Coche (4xm2)]]</f>
        <v>0.10162925457288451</v>
      </c>
      <c r="BC111" s="15">
        <f>+LINEA[[#This Row],[% de Ocupación Media PAX]]/BB99-1</f>
        <v>-0.13428369570427279</v>
      </c>
      <c r="BD111" s="36">
        <f>+LINEA[[#This Row],[Pasajeros Pagos (PAX)]]*LINEA[[#This Row],[PAX Recorrido Medio]]</f>
        <v>13498008.779999999</v>
      </c>
      <c r="BE111" s="37">
        <f>+(BA_GC[[#This Row],[PAX Recorrido Medio]]*BA_GC[[#This Row],[Pasajeros Pagos (PAX)]]+BA_MAR[[#This Row],[PAX Recorrido Medio]]*BA_MAR[[#This Row],[Pasajeros Pagos (PAX)]])/(BA_MAR[[#This Row],[Pasajeros Pagos (PAX)]]+BA_GC[[#This Row],[Pasajeros Pagos (PAX)]])</f>
        <v>17.37182052648242</v>
      </c>
      <c r="BF111" s="35">
        <f>+LINEA[[#This Row],[PAX Recorrido Medio]]/BE99-1</f>
        <v>4.6263597888165364E-3</v>
      </c>
      <c r="BG111" s="36">
        <f>+BA_GC[[#This Row],[PAX Desestacionalizados]]+BA_MAR[[#This Row],[PAX Desestacionalizados]]+PA_MAR[[#This Row],[PAX Desestacionalizados]]+KM_MAR[[#This Row],[PAX Desestacionalizados]]+GC_VIL[[#This Row],[PAX Desestacionalizados]]</f>
        <v>841298.51879491413</v>
      </c>
      <c r="BH111" s="114">
        <f t="shared" si="4"/>
        <v>0.23573221821350643</v>
      </c>
      <c r="BI111" s="81">
        <f>+BA_GC[[#This Row],[Pasajeros Totales (PT) (estimados)]]+BA_MAR[[#This Row],[Pasajeros Totales (PT) (estimados)]]+PA_MAR[[#This Row],[Pasajeros Totales (PT) (estimados)]]+KM_MAR[[#This Row],[Pasajeros Totales (PT) (estimados)]]+GC_VIL[[#This Row],[Pasajeros Totales (PT) (estimados)]]</f>
        <v>1016667.2186334096</v>
      </c>
      <c r="BJ111" s="35">
        <f>+(LINEA[[#This Row],[Variación % TC]]*0.2)-(LINEA[[#This Row],[Vaciación % PAX Recorrido Medio]]*0.1)-(LINEA[[#This Row],[Variación % Ocupación PAX]]*0.5)+(LINEA[[#This Row],[Variación % RA]]*0.1)+(LINEA[[#This Row],[Variación % Velocidad Comercial TE]]*0.1)</f>
        <v>1.8275602696352429E-2</v>
      </c>
      <c r="BK111" s="121">
        <v>457943.5</v>
      </c>
      <c r="BL111" s="10">
        <f>+LINEA[[#This Row],[Recaudación Vta. Boletos $]]/LINEA[[#This Row],[Pasajeros Pagos (PAX)]]</f>
        <v>0.58936932275941245</v>
      </c>
      <c r="BM111" s="15">
        <f>+(LINEA[[#This Row],[Tarifa Media $]]*44)/CQ111</f>
        <v>4.0962735084446283E-2</v>
      </c>
      <c r="BN111" s="46">
        <f>+LINEA[[#This Row],[Tarifa Media $]]/CP111</f>
        <v>0.29468466137970623</v>
      </c>
      <c r="BO111" s="73">
        <v>24.56</v>
      </c>
      <c r="BP111" s="67">
        <f>+BA_GC[[#This Row],[Km. Línea (entre cabeceras) en Servicio]]+BA_MAR[[#This Row],[Km. Línea (entre cabeceras) en Servicio]]+PA_MAR[[#This Row],[Km. Línea (entre cabeceras) en Servicio]]+KM_MAR[[#This Row],[Km. Línea (entre cabeceras) en Servicio]]+GC_VIL[[#This Row],[Km. Línea (entre cabeceras) en Servicio]]</f>
        <v>101.367</v>
      </c>
      <c r="BQ111" s="67">
        <f>+[1]!BS_InfraMR[[#This Row],[Total Líneas de Explotación ]]</f>
        <v>66.611000000000004</v>
      </c>
      <c r="BR111" s="36">
        <v>30</v>
      </c>
      <c r="BS111" s="6">
        <v>658</v>
      </c>
      <c r="BT111" s="63">
        <f>+LINEA[[#This Row],[Recaudación Vta. Boletos $]]/LINEA[[#This Row],[Km. Línea (entre cabeceras) en Servicio]]</f>
        <v>4517.6783371314132</v>
      </c>
      <c r="BU111" s="64">
        <f>+LINEA[[#This Row],[Recaudación/Km. Línea (PESOS)]]/CP111</f>
        <v>2258.8391685657066</v>
      </c>
      <c r="BV111" s="63">
        <f>+LINEA[[#This Row],[Recaudación Vta. Boletos $]]/LINEA[[#This Row],[Trenes Corridos (TC)]]</f>
        <v>93.381627243066887</v>
      </c>
      <c r="BW111" s="64">
        <f>+LINEA[[#This Row],[Recaudación/Trenes Corridos (PESOS)]]/CP111</f>
        <v>46.690813621533444</v>
      </c>
      <c r="BX111" s="63">
        <f>+LINEA[[#This Row],[Recaudación Vta. Boletos $]]/LINEA[[#This Row],[Coches Kilómetro (CK) (5+6+7)]]</f>
        <v>0.62063096224105396</v>
      </c>
      <c r="BY111" s="64">
        <f>+LINEA[[#This Row],[Recaudación/Coche Kilómetro (PESOS)]]/CP111</f>
        <v>0.31031548112052698</v>
      </c>
      <c r="BZ111" s="65">
        <f>+LINEA[[#This Row],[Recaudación Vta. Boletos $]]/LINEA[[#This Row],[PAX Kilómetro]]</f>
        <v>3.3926744860214859E-2</v>
      </c>
      <c r="CA111" s="66">
        <f>+LINEA[[#This Row],[Recaudación/Pasajeros Kilómetro (PESOS)]]/CP111</f>
        <v>1.696337243010743E-2</v>
      </c>
      <c r="CB111" s="63">
        <f>+LINEA[[#This Row],[Recaudación Vta. Boletos $]]/LINEA[[#This Row],[Personal]]</f>
        <v>695.96276595744678</v>
      </c>
      <c r="CC111" s="64">
        <f>+LINEA[[#This Row],[Recaudación/Personal (PESOS)]]/CP111</f>
        <v>347.98138297872339</v>
      </c>
      <c r="CD111" s="36">
        <f>+LINEA[[#This Row],[Pasajeros Pagos (PAX)]]/LINEA[[#This Row],[Personal]]</f>
        <v>1180.8601823708207</v>
      </c>
      <c r="CE111" s="67">
        <f>+LINEA[[#This Row],[Trenes Corridos (TC)]]/LINEA[[#This Row],[Personal]]</f>
        <v>7.452887537993921</v>
      </c>
      <c r="CF111" s="36">
        <f>+LINEA[[#This Row],[Pasajeros Pagos (PAX)]]/LINEA[[#This Row],[Km. Línea (entre cabeceras) en Servicio]]</f>
        <v>7665.2756814347858</v>
      </c>
      <c r="CG111" s="36">
        <f>+LINEA[[#This Row],[Pasajeros Pagos (PAX)]]/LINEA[[#This Row],[Cantidad de Estaciones en Servicio]]</f>
        <v>25900.2</v>
      </c>
      <c r="CH111" s="36">
        <f>+LINEA[[#This Row],[PAX Kilómetro]]/LINEA[[#This Row],[Km. Línea (entre cabeceras) en Servicio]]</f>
        <v>133159.79342389535</v>
      </c>
      <c r="CI111" s="36">
        <f>+LINEA[[#This Row],[Coches Kilómetro (CK) (5+6+7)]]/LINEA[[#This Row],[Km. Línea (entre cabeceras) en Servicio]]</f>
        <v>7279.1700897718683</v>
      </c>
      <c r="CJ111" s="36">
        <f>+[1]!Sar_InfraMR[[#This Row],[Total Coches Eléctricos]]+[1]!Sar_InfraMR[[#This Row],[Total Coches Remolcados]]</f>
        <v>328</v>
      </c>
      <c r="CK111" s="36">
        <f>+LINEA[[#This Row],[Pasajeros Pagos (PAX)]]/LINEA[[#This Row],[Coches en Servicio]]</f>
        <v>2368.9207317073169</v>
      </c>
      <c r="CN111" s="11">
        <v>1.1377927656313429</v>
      </c>
      <c r="CP111" s="10">
        <v>2</v>
      </c>
      <c r="CQ111" s="60">
        <v>633.06930428238741</v>
      </c>
      <c r="CR111" s="10"/>
      <c r="DF111" s="45">
        <f>+LINEA[[#This Row],[Trenes Kilómetro (TK) (1+2+3)]]/LINEA[[#This Row],[Trenes Corridos (TC)]]</f>
        <v>32.854196553963241</v>
      </c>
      <c r="EA111" s="2">
        <v>2002</v>
      </c>
      <c r="EB111" s="2" t="s">
        <v>9</v>
      </c>
    </row>
    <row r="112" spans="1:132" ht="12.75" customHeight="1" x14ac:dyDescent="0.2">
      <c r="A112" s="83" t="s">
        <v>208</v>
      </c>
      <c r="B112" s="2" t="s">
        <v>10</v>
      </c>
      <c r="C112" s="85">
        <v>37316</v>
      </c>
      <c r="D112" s="2" t="s">
        <v>249</v>
      </c>
      <c r="E112" s="2" t="s">
        <v>246</v>
      </c>
      <c r="F112" s="2" t="s">
        <v>247</v>
      </c>
      <c r="G112" s="2" t="s">
        <v>248</v>
      </c>
      <c r="H112" s="6">
        <f>+BA_GC[[#This Row],[TK Remolcados (1)]]+BA_MAR[[#This Row],[TK Remolcados (1)]]+PA_MAR[[#This Row],[TK Remolcados (1)]]+KM_MAR[[#This Row],[TK Remolcados (1)]]+GC_VIL[[#This Row],[TK Remolcados (1)]]</f>
        <v>160689.87534543424</v>
      </c>
      <c r="I112" s="6">
        <f>+BA_GC[[#This Row],[TK Coche Motor (2)]]+PA_MAR[[#This Row],[TK Coche Motor (2)]]+KM_MAR[[#This Row],[TK Coche Motor (2)]]+GC_VIL[[#This Row],[TK Coche Motor (2)]]</f>
        <v>0</v>
      </c>
      <c r="K112" s="81">
        <f>+LINEA[[#This Row],[TK Remolcados (1)]]+LINEA[[#This Row],[TK Coche Motor (2)]]+LINEA[[#This Row],[TK Eléctricos (3)]]</f>
        <v>160689.87534543424</v>
      </c>
      <c r="L112" s="35">
        <f>+LINEA[[#This Row],[Trenes Kilómetro (TK) (1+2+3)]]/K100-1</f>
        <v>-0.30476190476190468</v>
      </c>
      <c r="M112" s="36">
        <f>+BA_GC[[#This Row],[CK Locomotoras (4)]]+BA_MAR[[#This Row],[CK Locomotoras (4)]]+PA_MAR[[#This Row],[CK Locomotoras (4)]]+KM_MAR[[#This Row],[CK Locomotoras (4)]]+GC_VIL[[#This Row],[CK Locomotoras (4)]]</f>
        <v>160689.87534543424</v>
      </c>
      <c r="N112" s="36">
        <f>+BA_GC[[#This Row],[CK Remolcados (5)]]+BA_MAR[[#This Row],[CK Remolcados (5)]]+PA_MAR[[#This Row],[CK Remolcados (5)]]+KM_MAR[[#This Row],[CK Remolcados (5)]]+GC_VIL[[#This Row],[CK Remolcados (5)]]</f>
        <v>735911.62322392431</v>
      </c>
      <c r="O112" s="36">
        <f>+BA_GC[[#This Row],[CK Coche Motor (6)]]+BA_MAR[[#This Row],[CK Coche Motor (6)]]+PA_MAR[[#This Row],[CK Coche Motor (6)]]+KM_MAR[[#This Row],[CK Coche Motor (6)]]+GC_VIL[[#This Row],[CK Coche Motor (6)]]</f>
        <v>0</v>
      </c>
      <c r="Q112" s="81">
        <f t="shared" si="3"/>
        <v>735911.62322392431</v>
      </c>
      <c r="R112" s="35">
        <f>+LINEA[[#This Row],[Coches Kilómetro (CK) (5+6+7)]]/Q100-1</f>
        <v>-0.34707124583739035</v>
      </c>
      <c r="S112" s="37">
        <f>+(BA_GC[[#This Row],[Velocidad Comercial Trenes Diésel]]*BA_GC[[#This Row],[Trenes Corridos (TC)]]+BA_MAR[[#This Row],[Velocidad Comercial Trenes Diésel]]*BA_MAR[[#This Row],[Trenes Corridos (TC)]])/(BA_GC[[#This Row],[Trenes Corridos (TC)]]+BA_MAR[[#This Row],[Trenes Corridos (TC)]])</f>
        <v>33.27550124939102</v>
      </c>
      <c r="T112" s="35">
        <f>+LINEA[[#This Row],[Velocidad Comercial Trenes Diésel]]/S100-1</f>
        <v>0.17796339068048672</v>
      </c>
      <c r="U112" s="37"/>
      <c r="V112" s="35"/>
      <c r="W112" s="37">
        <f>+(BA_GC[[#This Row],[Form. Media Trenes Remolcados]]*BA_GC[[#This Row],[Trenes Corridos (TC)]]+BA_MAR[[#This Row],[Form. Media Trenes Remolcados]]*BA_MAR[[#This Row],[Trenes Corridos (TC)]])/(BA_MAR[[#This Row],[Trenes Corridos (TC)]]+BA_GC[[#This Row],[Trenes Corridos (TC)]])</f>
        <v>4.6000535902311768</v>
      </c>
      <c r="X112" s="9">
        <f>+(BA_GC[[#This Row],[Form. Media Trenes Coche Motor]]*BA_GC[[#This Row],[Trenes Corridos (TC)]]+GC_VIL[[#This Row],[Form. Media Trenes Coche Motor]]*GC_VIL[[#This Row],[Trenes Corridos (TC)]])/(BA_GC[[#This Row],[Trenes Corridos (TC)]]+GC_VIL[[#This Row],[Trenes Corridos (TC)]])</f>
        <v>0</v>
      </c>
      <c r="Z112" s="36">
        <f>+BA_GC[[#This Row],[Asientos Ofrecidos Coches Remolcados]]+BA_MAR[[#This Row],[Asientos Ofrecidos Coches Remolcados]]+PA_MAR[[#This Row],[Asientos Ofrecidos Coches Remolcados]]+KM_MAR[[#This Row],[Asientos Ofrecidos Coches Remolcados]]+GC_VIL[[#This Row],[Asientos Ofrecidos Coches Remolcados]]</f>
        <v>1617300.4298080669</v>
      </c>
      <c r="AA112" s="6">
        <f>+BA_GC[[#This Row],[Asientos Ofrecidos Coches Motor]]+BA_MAR[[#This Row],[Asientos Prom. x C. Motor]]+PA_MAR[[#This Row],[Asientos Ofrecidos Coches Motor]]+KM_MAR[[#This Row],[Asientos Ofrecidos Coches Motor]]+GC_VIL[[#This Row],[Asientos Ofrecidos Coches Motor]]</f>
        <v>0</v>
      </c>
      <c r="AC112" s="6">
        <f>+BA_MAR[[#This Row],[Asientos Prom. x C. Remolcados]]</f>
        <v>72</v>
      </c>
      <c r="AD112" s="6">
        <f>+BA_GC[[#This Row],[Asientos Prom. x C. Motor]]</f>
        <v>0</v>
      </c>
      <c r="AF112" s="6">
        <f>+'[2]BS TAB'!$H116</f>
        <v>6960</v>
      </c>
      <c r="AG112" s="6">
        <f>+LINEA[[#This Row],[Trenes Programados]]-LINEA[[#This Row],[Trenes Corridos (TC)]]</f>
        <v>2069</v>
      </c>
      <c r="AH112" s="81">
        <f>+'[2]BS TAB'!$J116</f>
        <v>4891</v>
      </c>
      <c r="AI112" s="35">
        <f>+LINEA[[#This Row],[Trenes Corridos (TC)]]/AH100-1</f>
        <v>-0.30476190476190479</v>
      </c>
      <c r="AJ112" s="36">
        <f>+'[2]BS TAB'!$K116</f>
        <v>4784</v>
      </c>
      <c r="AK112" s="36">
        <f>+LINEA[[#This Row],[Trenes Corridos (TC)]]-LINEA[[#This Row],[Trenes Puntuales]]</f>
        <v>107</v>
      </c>
      <c r="AL112" s="111">
        <f>+LINEA[[#This Row],[Trenes Puntuales]]/LINEA[[#This Row],[Trenes Programados]]</f>
        <v>0.68735632183908046</v>
      </c>
      <c r="AM112" s="82">
        <v>0.95</v>
      </c>
      <c r="AN112" s="82" t="str">
        <f>+IF(LINEA[[#This Row],[Regularidad Absoluta]]&gt;=LINEA[[#This Row],[RA 95%]],LINEA[[#This Row],[Regularidad Absoluta]],"")</f>
        <v/>
      </c>
      <c r="AO112" s="82">
        <f>+LINEA[[#This Row],[Trenes Puntuales]]/LINEA[[#This Row],[Trenes Corridos (TC)]]</f>
        <v>0.9781230832140666</v>
      </c>
      <c r="AP112" s="82">
        <f>+LINEA[[#This Row],[Trenes Corridos (TC)]]/LINEA[[#This Row],[Trenes Programados]]</f>
        <v>0.70272988505747125</v>
      </c>
      <c r="AQ112" s="82">
        <f>+LINEA[[#This Row],[Regularidad Relativa]]/AO100-1</f>
        <v>-2.8842355584757229E-3</v>
      </c>
      <c r="AR112" s="81">
        <f>+'[3]DATOS BS#Bol por Estación'!$AP96</f>
        <v>817179</v>
      </c>
      <c r="AS112" s="15">
        <f>+LINEA[[#This Row],[Pasajeros Pagos (PAX)]]/AR100-1</f>
        <v>-0.39276696424723312</v>
      </c>
      <c r="AT112" s="6">
        <f>+LINEA[[#This Row],[Pasajeros Pagos (PAX)]]/LINEA[[#This Row],[Indice Dia Habil]]</f>
        <v>31047.834346504558</v>
      </c>
      <c r="AU112" s="15">
        <f>+LINEA[[#This Row],[PAX Día Habil]]/AT100-1</f>
        <v>-0.39276696424723312</v>
      </c>
      <c r="AV112" s="6">
        <f>+LINEA[[#This Row],[Pasajeros Pagos (PAX)]]/LINEA[[#This Row],[Trenes Corridos (TC)]]</f>
        <v>167.07810263749744</v>
      </c>
      <c r="AW112" s="6">
        <f>+LINEA[[#This Row],[PAX x Tren]]/LINEA[[#This Row],[Form. Media Trenes Remolcados]]</f>
        <v>36.320903519974188</v>
      </c>
      <c r="AX112" s="15">
        <f>+LINEA[[#This Row],[PAX x Coche]]/AW100-1</f>
        <v>-7.5775031447217533E-2</v>
      </c>
      <c r="AY112" s="141">
        <f>+(BA_GC[[#This Row],[Capacidad x Coche (4xm2)]]*BA_GC[[#This Row],[Coches Kilómetro (CK) (5+6+7)]]+BA_MAR[[#This Row],[Capacidad x Coche (4xm2)]]*BA_MAR[[#This Row],[Coches Kilómetro (CK) (5+6+7)]])/(BA_MAR[[#This Row],[Coches Kilómetro (CK) (5+6+7)]]+BA_GC[[#This Row],[Coches Kilómetro (CK) (5+6+7)]])</f>
        <v>180.00000000000003</v>
      </c>
      <c r="AZ112" s="9">
        <f>+LINEA[[#This Row],[PAX Kilómetro]]/LINEA[[#This Row],[Coches Kilómetro (CK) (5+6+7)]]</f>
        <v>19.309230132483169</v>
      </c>
      <c r="BA112" s="15">
        <f>+LINEA[[#This Row],[Ocupación Media (PaxKm/CocheKm)]]/AZ100-1</f>
        <v>-6.6327207733739679E-2</v>
      </c>
      <c r="BB112" s="15">
        <f>+LINEA[[#This Row],[Ocupación Media (PaxKm/CocheKm)]]/LINEA[[#This Row],[Capacidad x Coche (4xm2)]]</f>
        <v>0.10727350073601759</v>
      </c>
      <c r="BC112" s="15">
        <f>+LINEA[[#This Row],[% de Ocupación Media PAX]]/BB100-1</f>
        <v>-6.6327207733740012E-2</v>
      </c>
      <c r="BD112" s="36">
        <f>+LINEA[[#This Row],[Pasajeros Pagos (PAX)]]*LINEA[[#This Row],[PAX Recorrido Medio]]</f>
        <v>14209886.889999999</v>
      </c>
      <c r="BE112" s="37">
        <f>+(BA_GC[[#This Row],[PAX Recorrido Medio]]*BA_GC[[#This Row],[Pasajeros Pagos (PAX)]]+BA_MAR[[#This Row],[PAX Recorrido Medio]]*BA_MAR[[#This Row],[Pasajeros Pagos (PAX)]])/(BA_MAR[[#This Row],[Pasajeros Pagos (PAX)]]+BA_GC[[#This Row],[Pasajeros Pagos (PAX)]])</f>
        <v>17.388952591782214</v>
      </c>
      <c r="BF112" s="35">
        <f>+LINEA[[#This Row],[PAX Recorrido Medio]]/BE100-1</f>
        <v>3.9338724287392157E-3</v>
      </c>
      <c r="BG112" s="36">
        <f>+BA_GC[[#This Row],[PAX Desestacionalizados]]+BA_MAR[[#This Row],[PAX Desestacionalizados]]+PA_MAR[[#This Row],[PAX Desestacionalizados]]+KM_MAR[[#This Row],[PAX Desestacionalizados]]+GC_VIL[[#This Row],[PAX Desestacionalizados]]</f>
        <v>794103.36788787844</v>
      </c>
      <c r="BH112" s="114">
        <f t="shared" si="4"/>
        <v>0.23698512397861549</v>
      </c>
      <c r="BI112" s="81">
        <f>+BA_GC[[#This Row],[Pasajeros Totales (PT) (estimados)]]+BA_MAR[[#This Row],[Pasajeros Totales (PT) (estimados)]]+PA_MAR[[#This Row],[Pasajeros Totales (PT) (estimados)]]+KM_MAR[[#This Row],[Pasajeros Totales (PT) (estimados)]]+GC_VIL[[#This Row],[Pasajeros Totales (PT) (estimados)]]</f>
        <v>1070986.9829288851</v>
      </c>
      <c r="BJ112" s="35">
        <f>+(LINEA[[#This Row],[Variación % TC]]*0.2)-(LINEA[[#This Row],[Vaciación % PAX Recorrido Medio]]*0.1)-(LINEA[[#This Row],[Variación % Ocupación PAX]]*0.5)+(LINEA[[#This Row],[Variación % RA]]*0.1)+(LINEA[[#This Row],[Variación % Velocidad Comercial TE]]*0.1)</f>
        <v>-2.847058788423245E-2</v>
      </c>
      <c r="BK112" s="121">
        <v>477305.65</v>
      </c>
      <c r="BL112" s="10">
        <f>+LINEA[[#This Row],[Recaudación Vta. Boletos $]]/LINEA[[#This Row],[Pasajeros Pagos (PAX)]]</f>
        <v>0.58408947121744448</v>
      </c>
      <c r="BM112" s="15">
        <f>+(LINEA[[#This Row],[Tarifa Media $]]*44)/CQ112</f>
        <v>4.0978521375584609E-2</v>
      </c>
      <c r="BN112" s="46">
        <f>+LINEA[[#This Row],[Tarifa Media $]]/CP112</f>
        <v>0.24348220901973594</v>
      </c>
      <c r="BO112" s="73">
        <v>26.32</v>
      </c>
      <c r="BP112" s="67">
        <f>+BA_GC[[#This Row],[Km. Línea (entre cabeceras) en Servicio]]+BA_MAR[[#This Row],[Km. Línea (entre cabeceras) en Servicio]]+PA_MAR[[#This Row],[Km. Línea (entre cabeceras) en Servicio]]+KM_MAR[[#This Row],[Km. Línea (entre cabeceras) en Servicio]]+GC_VIL[[#This Row],[Km. Línea (entre cabeceras) en Servicio]]</f>
        <v>101.367</v>
      </c>
      <c r="BQ112" s="67">
        <f>+[1]!BS_InfraMR[[#This Row],[Total Líneas de Explotación ]]</f>
        <v>66.611000000000004</v>
      </c>
      <c r="BR112" s="36">
        <v>30</v>
      </c>
      <c r="BS112" s="6">
        <v>658</v>
      </c>
      <c r="BT112" s="63">
        <f>+LINEA[[#This Row],[Recaudación Vta. Boletos $]]/LINEA[[#This Row],[Km. Línea (entre cabeceras) en Servicio]]</f>
        <v>4708.6887251275066</v>
      </c>
      <c r="BU112" s="64">
        <f>+LINEA[[#This Row],[Recaudación/Km. Línea (PESOS)]]/CP112</f>
        <v>1962.8532765548823</v>
      </c>
      <c r="BV112" s="63">
        <f>+LINEA[[#This Row],[Recaudación Vta. Boletos $]]/LINEA[[#This Row],[Trenes Corridos (TC)]]</f>
        <v>97.588560621549789</v>
      </c>
      <c r="BW112" s="64">
        <f>+LINEA[[#This Row],[Recaudación/Trenes Corridos (PESOS)]]/CP112</f>
        <v>40.680545509004041</v>
      </c>
      <c r="BX112" s="63">
        <f>+LINEA[[#This Row],[Recaudación Vta. Boletos $]]/LINEA[[#This Row],[Coches Kilómetro (CK) (5+6+7)]]</f>
        <v>0.64859099236534923</v>
      </c>
      <c r="BY112" s="64">
        <f>+LINEA[[#This Row],[Recaudación/Coche Kilómetro (PESOS)]]/CP112</f>
        <v>0.27037016647853152</v>
      </c>
      <c r="BZ112" s="65">
        <f>+LINEA[[#This Row],[Recaudación Vta. Boletos $]]/LINEA[[#This Row],[PAX Kilómetro]]</f>
        <v>3.3589686793066377E-2</v>
      </c>
      <c r="CA112" s="66">
        <f>+LINEA[[#This Row],[Recaudación/Pasajeros Kilómetro (PESOS)]]/CP112</f>
        <v>1.4002120468992614E-2</v>
      </c>
      <c r="CB112" s="63">
        <f>+LINEA[[#This Row],[Recaudación Vta. Boletos $]]/LINEA[[#This Row],[Personal]]</f>
        <v>725.38852583586629</v>
      </c>
      <c r="CC112" s="64">
        <f>+LINEA[[#This Row],[Recaudación/Personal (PESOS)]]/CP112</f>
        <v>302.38381167863037</v>
      </c>
      <c r="CD112" s="36">
        <f>+LINEA[[#This Row],[Pasajeros Pagos (PAX)]]/LINEA[[#This Row],[Personal]]</f>
        <v>1241.9133738601824</v>
      </c>
      <c r="CE112" s="67">
        <f>+LINEA[[#This Row],[Trenes Corridos (TC)]]/LINEA[[#This Row],[Personal]]</f>
        <v>7.4331306990881458</v>
      </c>
      <c r="CF112" s="36">
        <f>+LINEA[[#This Row],[Pasajeros Pagos (PAX)]]/LINEA[[#This Row],[Km. Línea (entre cabeceras) en Servicio]]</f>
        <v>8061.5880907987803</v>
      </c>
      <c r="CG112" s="36">
        <f>+LINEA[[#This Row],[Pasajeros Pagos (PAX)]]/LINEA[[#This Row],[Cantidad de Estaciones en Servicio]]</f>
        <v>27239.3</v>
      </c>
      <c r="CH112" s="36">
        <f>+LINEA[[#This Row],[PAX Kilómetro]]/LINEA[[#This Row],[Km. Línea (entre cabeceras) en Servicio]]</f>
        <v>140182.5731253761</v>
      </c>
      <c r="CI112" s="36">
        <f>+LINEA[[#This Row],[Coches Kilómetro (CK) (5+6+7)]]/LINEA[[#This Row],[Km. Línea (entre cabeceras) en Servicio]]</f>
        <v>7259.8737579678227</v>
      </c>
      <c r="CJ112" s="36">
        <f>+[1]!Sar_InfraMR[[#This Row],[Total Coches Eléctricos]]+[1]!Sar_InfraMR[[#This Row],[Total Coches Remolcados]]</f>
        <v>328</v>
      </c>
      <c r="CK112" s="36">
        <f>+LINEA[[#This Row],[Pasajeros Pagos (PAX)]]/LINEA[[#This Row],[Coches en Servicio]]</f>
        <v>2491.3993902439024</v>
      </c>
      <c r="CN112" s="11">
        <v>1.0057755697288144</v>
      </c>
      <c r="CP112" s="10">
        <v>2.3988999999999998</v>
      </c>
      <c r="CQ112" s="60">
        <v>627.15627286834763</v>
      </c>
      <c r="CR112" s="10"/>
      <c r="DF112" s="45">
        <f>+LINEA[[#This Row],[Trenes Kilómetro (TK) (1+2+3)]]/LINEA[[#This Row],[Trenes Corridos (TC)]]</f>
        <v>32.854196553963249</v>
      </c>
      <c r="EA112" s="2">
        <v>2002</v>
      </c>
      <c r="EB112" s="2" t="s">
        <v>10</v>
      </c>
    </row>
    <row r="113" spans="1:132" ht="12.75" customHeight="1" x14ac:dyDescent="0.2">
      <c r="A113" s="83" t="s">
        <v>208</v>
      </c>
      <c r="B113" s="2" t="s">
        <v>0</v>
      </c>
      <c r="C113" s="85">
        <v>37347</v>
      </c>
      <c r="D113" s="2" t="s">
        <v>249</v>
      </c>
      <c r="E113" s="2" t="s">
        <v>246</v>
      </c>
      <c r="F113" s="2" t="s">
        <v>247</v>
      </c>
      <c r="G113" s="2" t="s">
        <v>248</v>
      </c>
      <c r="H113" s="6">
        <f>+BA_GC[[#This Row],[TK Remolcados (1)]]+BA_MAR[[#This Row],[TK Remolcados (1)]]+PA_MAR[[#This Row],[TK Remolcados (1)]]+KM_MAR[[#This Row],[TK Remolcados (1)]]+GC_VIL[[#This Row],[TK Remolcados (1)]]</f>
        <v>64427.079442321927</v>
      </c>
      <c r="I113" s="6">
        <f>+BA_GC[[#This Row],[TK Coche Motor (2)]]+PA_MAR[[#This Row],[TK Coche Motor (2)]]+KM_MAR[[#This Row],[TK Coche Motor (2)]]+GC_VIL[[#This Row],[TK Coche Motor (2)]]</f>
        <v>0</v>
      </c>
      <c r="K113" s="81">
        <f>+LINEA[[#This Row],[TK Remolcados (1)]]+LINEA[[#This Row],[TK Coche Motor (2)]]+LINEA[[#This Row],[TK Eléctricos (3)]]</f>
        <v>64427.079442321927</v>
      </c>
      <c r="L113" s="35">
        <f>+LINEA[[#This Row],[Trenes Kilómetro (TK) (1+2+3)]]/K101-1</f>
        <v>-0.69239215686274513</v>
      </c>
      <c r="M113" s="36">
        <f>+BA_GC[[#This Row],[CK Locomotoras (4)]]+BA_MAR[[#This Row],[CK Locomotoras (4)]]+PA_MAR[[#This Row],[CK Locomotoras (4)]]+KM_MAR[[#This Row],[CK Locomotoras (4)]]+GC_VIL[[#This Row],[CK Locomotoras (4)]]</f>
        <v>64427.079442321927</v>
      </c>
      <c r="N113" s="36">
        <f>+BA_GC[[#This Row],[CK Remolcados (5)]]+BA_MAR[[#This Row],[CK Remolcados (5)]]+PA_MAR[[#This Row],[CK Remolcados (5)]]+KM_MAR[[#This Row],[CK Remolcados (5)]]+GC_VIL[[#This Row],[CK Remolcados (5)]]</f>
        <v>295056.77635291679</v>
      </c>
      <c r="O113" s="36">
        <f>+BA_GC[[#This Row],[CK Coche Motor (6)]]+BA_MAR[[#This Row],[CK Coche Motor (6)]]+PA_MAR[[#This Row],[CK Coche Motor (6)]]+KM_MAR[[#This Row],[CK Coche Motor (6)]]+GC_VIL[[#This Row],[CK Coche Motor (6)]]</f>
        <v>0</v>
      </c>
      <c r="Q113" s="81">
        <f t="shared" si="3"/>
        <v>295056.77635291679</v>
      </c>
      <c r="R113" s="35">
        <f>+LINEA[[#This Row],[Coches Kilómetro (CK) (5+6+7)]]/Q101-1</f>
        <v>-0.70309223605669036</v>
      </c>
      <c r="S113" s="37">
        <f>+(BA_GC[[#This Row],[Velocidad Comercial Trenes Diésel]]*BA_GC[[#This Row],[Trenes Corridos (TC)]]+BA_MAR[[#This Row],[Velocidad Comercial Trenes Diésel]]*BA_MAR[[#This Row],[Trenes Corridos (TC)]])/(BA_GC[[#This Row],[Trenes Corridos (TC)]]+BA_MAR[[#This Row],[Trenes Corridos (TC)]])</f>
        <v>33.27550124939102</v>
      </c>
      <c r="T113" s="35">
        <f>+LINEA[[#This Row],[Velocidad Comercial Trenes Diésel]]/S101-1</f>
        <v>0.17567544509392419</v>
      </c>
      <c r="U113" s="37"/>
      <c r="V113" s="35"/>
      <c r="W113" s="37">
        <f>+(BA_GC[[#This Row],[Form. Media Trenes Remolcados]]*BA_GC[[#This Row],[Trenes Corridos (TC)]]+BA_MAR[[#This Row],[Form. Media Trenes Remolcados]]*BA_MAR[[#This Row],[Trenes Corridos (TC)]])/(BA_MAR[[#This Row],[Trenes Corridos (TC)]]+BA_GC[[#This Row],[Trenes Corridos (TC)]])</f>
        <v>4.6000535902311768</v>
      </c>
      <c r="X113" s="9">
        <f>+(BA_GC[[#This Row],[Form. Media Trenes Coche Motor]]*BA_GC[[#This Row],[Trenes Corridos (TC)]]+GC_VIL[[#This Row],[Form. Media Trenes Coche Motor]]*GC_VIL[[#This Row],[Trenes Corridos (TC)]])/(BA_GC[[#This Row],[Trenes Corridos (TC)]]+GC_VIL[[#This Row],[Trenes Corridos (TC)]])</f>
        <v>0</v>
      </c>
      <c r="Z113" s="36">
        <f>+BA_GC[[#This Row],[Asientos Ofrecidos Coches Remolcados]]+BA_MAR[[#This Row],[Asientos Ofrecidos Coches Remolcados]]+PA_MAR[[#This Row],[Asientos Ofrecidos Coches Remolcados]]+KM_MAR[[#This Row],[Asientos Ofrecidos Coches Remolcados]]+GC_VIL[[#This Row],[Asientos Ofrecidos Coches Remolcados]]</f>
        <v>648441.24777215684</v>
      </c>
      <c r="AA113" s="6">
        <f>+BA_GC[[#This Row],[Asientos Ofrecidos Coches Motor]]+BA_MAR[[#This Row],[Asientos Prom. x C. Motor]]+PA_MAR[[#This Row],[Asientos Ofrecidos Coches Motor]]+KM_MAR[[#This Row],[Asientos Ofrecidos Coches Motor]]+GC_VIL[[#This Row],[Asientos Ofrecidos Coches Motor]]</f>
        <v>0</v>
      </c>
      <c r="AC113" s="6">
        <f>+BA_MAR[[#This Row],[Asientos Prom. x C. Remolcados]]</f>
        <v>72</v>
      </c>
      <c r="AD113" s="6">
        <f>+BA_GC[[#This Row],[Asientos Prom. x C. Motor]]</f>
        <v>0</v>
      </c>
      <c r="AF113" s="6">
        <f>+'[2]BS TAB'!$H117</f>
        <v>6887</v>
      </c>
      <c r="AG113" s="6">
        <f>+LINEA[[#This Row],[Trenes Programados]]-LINEA[[#This Row],[Trenes Corridos (TC)]]</f>
        <v>4926</v>
      </c>
      <c r="AH113" s="81">
        <f>+'[2]BS TAB'!$J117</f>
        <v>1961</v>
      </c>
      <c r="AI113" s="35">
        <f>+LINEA[[#This Row],[Trenes Corridos (TC)]]/AH101-1</f>
        <v>-0.69239215686274513</v>
      </c>
      <c r="AJ113" s="36">
        <f>+'[2]BS TAB'!$K117</f>
        <v>1928</v>
      </c>
      <c r="AK113" s="36">
        <f>+LINEA[[#This Row],[Trenes Corridos (TC)]]-LINEA[[#This Row],[Trenes Puntuales]]</f>
        <v>33</v>
      </c>
      <c r="AL113" s="111">
        <f>+LINEA[[#This Row],[Trenes Puntuales]]/LINEA[[#This Row],[Trenes Programados]]</f>
        <v>0.27994772760272979</v>
      </c>
      <c r="AM113" s="82">
        <v>0.95</v>
      </c>
      <c r="AN113" s="82" t="str">
        <f>+IF(LINEA[[#This Row],[Regularidad Absoluta]]&gt;=LINEA[[#This Row],[RA 95%]],LINEA[[#This Row],[Regularidad Absoluta]],"")</f>
        <v/>
      </c>
      <c r="AO113" s="82">
        <f>+LINEA[[#This Row],[Trenes Puntuales]]/LINEA[[#This Row],[Trenes Corridos (TC)]]</f>
        <v>0.98317185109637939</v>
      </c>
      <c r="AP113" s="82">
        <f>+LINEA[[#This Row],[Trenes Corridos (TC)]]/LINEA[[#This Row],[Trenes Programados]]</f>
        <v>0.28473936401916655</v>
      </c>
      <c r="AQ113" s="82">
        <f>+LINEA[[#This Row],[Regularidad Relativa]]/AO101-1</f>
        <v>-5.2295475372055034E-4</v>
      </c>
      <c r="AR113" s="81">
        <f>+'[3]DATOS BS#Bol por Estación'!$AP97</f>
        <v>770111</v>
      </c>
      <c r="AS113" s="15">
        <f>+LINEA[[#This Row],[Pasajeros Pagos (PAX)]]/AR101-1</f>
        <v>-0.39693688092159818</v>
      </c>
      <c r="AT113" s="6">
        <f>+LINEA[[#This Row],[Pasajeros Pagos (PAX)]]/LINEA[[#This Row],[Indice Dia Habil]]</f>
        <v>31178.582995951419</v>
      </c>
      <c r="AU113" s="15">
        <f>+LINEA[[#This Row],[PAX Día Habil]]/AT101-1</f>
        <v>-0.39693688092159818</v>
      </c>
      <c r="AV113" s="6">
        <f>+LINEA[[#This Row],[Pasajeros Pagos (PAX)]]/LINEA[[#This Row],[Trenes Corridos (TC)]]</f>
        <v>392.71341152473229</v>
      </c>
      <c r="AW113" s="6">
        <f>+LINEA[[#This Row],[PAX x Tren]]/LINEA[[#This Row],[Form. Media Trenes Remolcados]]</f>
        <v>85.371486184141688</v>
      </c>
      <c r="AX113" s="15">
        <f>+LINEA[[#This Row],[PAX x Coche]]/AW101-1</f>
        <v>1.0198467479778466</v>
      </c>
      <c r="AY113" s="141">
        <f>+(BA_GC[[#This Row],[Capacidad x Coche (4xm2)]]*BA_GC[[#This Row],[Coches Kilómetro (CK) (5+6+7)]]+BA_MAR[[#This Row],[Capacidad x Coche (4xm2)]]*BA_MAR[[#This Row],[Coches Kilómetro (CK) (5+6+7)]])/(BA_MAR[[#This Row],[Coches Kilómetro (CK) (5+6+7)]]+BA_GC[[#This Row],[Coches Kilómetro (CK) (5+6+7)]])</f>
        <v>180</v>
      </c>
      <c r="AZ113" s="9">
        <f>+LINEA[[#This Row],[PAX Kilómetro]]/LINEA[[#This Row],[Coches Kilómetro (CK) (5+6+7)]]</f>
        <v>45.394999957497468</v>
      </c>
      <c r="BA113" s="15">
        <f>+LINEA[[#This Row],[Ocupación Media (PaxKm/CocheKm)]]/AZ101-1</f>
        <v>1.0399972278062841</v>
      </c>
      <c r="BB113" s="15">
        <f>+LINEA[[#This Row],[Ocupación Media (PaxKm/CocheKm)]]/LINEA[[#This Row],[Capacidad x Coche (4xm2)]]</f>
        <v>0.25219444420831927</v>
      </c>
      <c r="BC113" s="15">
        <f>+LINEA[[#This Row],[% de Ocupación Media PAX]]/BB101-1</f>
        <v>1.0399972278062841</v>
      </c>
      <c r="BD113" s="36">
        <f>+LINEA[[#This Row],[Pasajeros Pagos (PAX)]]*LINEA[[#This Row],[PAX Recorrido Medio]]</f>
        <v>13394102.349999998</v>
      </c>
      <c r="BE113" s="37">
        <f>+(BA_GC[[#This Row],[PAX Recorrido Medio]]*BA_GC[[#This Row],[Pasajeros Pagos (PAX)]]+BA_MAR[[#This Row],[PAX Recorrido Medio]]*BA_MAR[[#This Row],[Pasajeros Pagos (PAX)]])/(BA_MAR[[#This Row],[Pasajeros Pagos (PAX)]]+BA_GC[[#This Row],[Pasajeros Pagos (PAX)]])</f>
        <v>17.392430896325333</v>
      </c>
      <c r="BF113" s="35">
        <f>+LINEA[[#This Row],[PAX Recorrido Medio]]/BE101-1</f>
        <v>4.3575808186189224E-3</v>
      </c>
      <c r="BG113" s="36">
        <f>+BA_GC[[#This Row],[PAX Desestacionalizados]]+BA_MAR[[#This Row],[PAX Desestacionalizados]]+PA_MAR[[#This Row],[PAX Desestacionalizados]]+KM_MAR[[#This Row],[PAX Desestacionalizados]]+GC_VIL[[#This Row],[PAX Desestacionalizados]]</f>
        <v>790445.00816844322</v>
      </c>
      <c r="BH113" s="114">
        <f t="shared" si="4"/>
        <v>0.21533407463136345</v>
      </c>
      <c r="BI113" s="81">
        <f>+BA_GC[[#This Row],[Pasajeros Totales (PT) (estimados)]]+BA_MAR[[#This Row],[Pasajeros Totales (PT) (estimados)]]+PA_MAR[[#This Row],[Pasajeros Totales (PT) (estimados)]]+KM_MAR[[#This Row],[Pasajeros Totales (PT) (estimados)]]+GC_VIL[[#This Row],[Pasajeros Totales (PT) (estimados)]]</f>
        <v>981450.79976322583</v>
      </c>
      <c r="BJ113" s="35">
        <f>+(LINEA[[#This Row],[Variación % TC]]*0.2)-(LINEA[[#This Row],[Vaciación % PAX Recorrido Medio]]*0.1)-(LINEA[[#This Row],[Variación % Ocupación PAX]]*0.5)+(LINEA[[#This Row],[Variación % RA]]*0.1)+(LINEA[[#This Row],[Variación % Velocidad Comercial TE]]*0.1)</f>
        <v>-0.65896509883292498</v>
      </c>
      <c r="BK113" s="121">
        <v>443875.2</v>
      </c>
      <c r="BL113" s="10">
        <f>+LINEA[[#This Row],[Recaudación Vta. Boletos $]]/LINEA[[#This Row],[Pasajeros Pagos (PAX)]]</f>
        <v>0.57637821041382342</v>
      </c>
      <c r="BM113" s="15">
        <f>+(LINEA[[#This Row],[Tarifa Media $]]*44)/CQ113</f>
        <v>4.082240186442896E-2</v>
      </c>
      <c r="BN113" s="46">
        <f>+LINEA[[#This Row],[Tarifa Media $]]/CP113</f>
        <v>0.20187671549641811</v>
      </c>
      <c r="BO113" s="73">
        <v>24.7</v>
      </c>
      <c r="BP113" s="67">
        <f>+BA_GC[[#This Row],[Km. Línea (entre cabeceras) en Servicio]]+BA_MAR[[#This Row],[Km. Línea (entre cabeceras) en Servicio]]+PA_MAR[[#This Row],[Km. Línea (entre cabeceras) en Servicio]]+KM_MAR[[#This Row],[Km. Línea (entre cabeceras) en Servicio]]+GC_VIL[[#This Row],[Km. Línea (entre cabeceras) en Servicio]]</f>
        <v>101.367</v>
      </c>
      <c r="BQ113" s="67">
        <f>+[1]!BS_InfraMR[[#This Row],[Total Líneas de Explotación ]]</f>
        <v>66.611000000000004</v>
      </c>
      <c r="BR113" s="36">
        <v>30</v>
      </c>
      <c r="BS113" s="6">
        <v>658</v>
      </c>
      <c r="BT113" s="63">
        <f>+LINEA[[#This Row],[Recaudación Vta. Boletos $]]/LINEA[[#This Row],[Km. Línea (entre cabeceras) en Servicio]]</f>
        <v>4378.8925389919796</v>
      </c>
      <c r="BU113" s="64">
        <f>+LINEA[[#This Row],[Recaudación/Km. Línea (PESOS)]]/CP113</f>
        <v>1533.7089905754542</v>
      </c>
      <c r="BV113" s="63">
        <f>+LINEA[[#This Row],[Recaudación Vta. Boletos $]]/LINEA[[#This Row],[Trenes Corridos (TC)]]</f>
        <v>226.35145334013259</v>
      </c>
      <c r="BW113" s="64">
        <f>+LINEA[[#This Row],[Recaudación/Trenes Corridos (PESOS)]]/CP113</f>
        <v>79.279693650006152</v>
      </c>
      <c r="BX113" s="63">
        <f>+LINEA[[#This Row],[Recaudación Vta. Boletos $]]/LINEA[[#This Row],[Coches Kilómetro (CK) (5+6+7)]]</f>
        <v>1.5043721601197251</v>
      </c>
      <c r="BY113" s="64">
        <f>+LINEA[[#This Row],[Recaudación/Coche Kilómetro (PESOS)]]/CP113</f>
        <v>0.52690699454300194</v>
      </c>
      <c r="BZ113" s="65">
        <f>+LINEA[[#This Row],[Recaudación Vta. Boletos $]]/LINEA[[#This Row],[PAX Kilómetro]]</f>
        <v>3.3139600430184865E-2</v>
      </c>
      <c r="CA113" s="66">
        <f>+LINEA[[#This Row],[Recaudación/Pasajeros Kilómetro (PESOS)]]/CP113</f>
        <v>1.1607159269442353E-2</v>
      </c>
      <c r="CB113" s="63">
        <f>+LINEA[[#This Row],[Recaudación Vta. Boletos $]]/LINEA[[#This Row],[Personal]]</f>
        <v>674.58237082066876</v>
      </c>
      <c r="CC113" s="64">
        <f>+LINEA[[#This Row],[Recaudación/Personal (PESOS)]]/CP113</f>
        <v>236.27276481407611</v>
      </c>
      <c r="CD113" s="36">
        <f>+LINEA[[#This Row],[Pasajeros Pagos (PAX)]]/LINEA[[#This Row],[Personal]]</f>
        <v>1170.3814589665653</v>
      </c>
      <c r="CE113" s="67">
        <f>+LINEA[[#This Row],[Trenes Corridos (TC)]]/LINEA[[#This Row],[Personal]]</f>
        <v>2.9802431610942248</v>
      </c>
      <c r="CF113" s="36">
        <f>+LINEA[[#This Row],[Pasajeros Pagos (PAX)]]/LINEA[[#This Row],[Km. Línea (entre cabeceras) en Servicio]]</f>
        <v>7597.2555170814958</v>
      </c>
      <c r="CG113" s="36">
        <f>+LINEA[[#This Row],[Pasajeros Pagos (PAX)]]/LINEA[[#This Row],[Cantidad de Estaciones en Servicio]]</f>
        <v>25670.366666666665</v>
      </c>
      <c r="CH113" s="36">
        <f>+LINEA[[#This Row],[PAX Kilómetro]]/LINEA[[#This Row],[Km. Línea (entre cabeceras) en Servicio]]</f>
        <v>132134.74158256629</v>
      </c>
      <c r="CI113" s="36">
        <f>+LINEA[[#This Row],[Coches Kilómetro (CK) (5+6+7)]]/LINEA[[#This Row],[Km. Línea (entre cabeceras) en Servicio]]</f>
        <v>2910.7774359793302</v>
      </c>
      <c r="CJ113" s="36">
        <f>+[1]!Sar_InfraMR[[#This Row],[Total Coches Eléctricos]]+[1]!Sar_InfraMR[[#This Row],[Total Coches Remolcados]]</f>
        <v>328</v>
      </c>
      <c r="CK113" s="36">
        <f>+LINEA[[#This Row],[Pasajeros Pagos (PAX)]]/LINEA[[#This Row],[Coches en Servicio]]</f>
        <v>2347.8993902439024</v>
      </c>
      <c r="CN113" s="11">
        <v>0.99730107777666621</v>
      </c>
      <c r="CP113" s="10">
        <v>2.8551000000000002</v>
      </c>
      <c r="CQ113" s="60">
        <v>621.24324145430785</v>
      </c>
      <c r="CR113" s="10"/>
      <c r="DF113" s="45">
        <f>+LINEA[[#This Row],[Trenes Kilómetro (TK) (1+2+3)]]/LINEA[[#This Row],[Trenes Corridos (TC)]]</f>
        <v>32.854196553963249</v>
      </c>
      <c r="EA113" s="2">
        <v>2002</v>
      </c>
      <c r="EB113" s="2" t="s">
        <v>0</v>
      </c>
    </row>
    <row r="114" spans="1:132" ht="12.75" customHeight="1" x14ac:dyDescent="0.2">
      <c r="A114" s="83" t="s">
        <v>208</v>
      </c>
      <c r="B114" s="2" t="s">
        <v>1</v>
      </c>
      <c r="C114" s="85">
        <v>37377</v>
      </c>
      <c r="D114" s="2" t="s">
        <v>249</v>
      </c>
      <c r="E114" s="2" t="s">
        <v>246</v>
      </c>
      <c r="F114" s="2" t="s">
        <v>247</v>
      </c>
      <c r="G114" s="2" t="s">
        <v>248</v>
      </c>
      <c r="H114" s="6">
        <f>+BA_GC[[#This Row],[TK Remolcados (1)]]+BA_MAR[[#This Row],[TK Remolcados (1)]]+PA_MAR[[#This Row],[TK Remolcados (1)]]+KM_MAR[[#This Row],[TK Remolcados (1)]]+GC_VIL[[#This Row],[TK Remolcados (1)]]</f>
        <v>169626.21680811225</v>
      </c>
      <c r="I114" s="6">
        <f>+BA_GC[[#This Row],[TK Coche Motor (2)]]+PA_MAR[[#This Row],[TK Coche Motor (2)]]+KM_MAR[[#This Row],[TK Coche Motor (2)]]+GC_VIL[[#This Row],[TK Coche Motor (2)]]</f>
        <v>0</v>
      </c>
      <c r="K114" s="81">
        <f>+LINEA[[#This Row],[TK Remolcados (1)]]+LINEA[[#This Row],[TK Coche Motor (2)]]+LINEA[[#This Row],[TK Eléctricos (3)]]</f>
        <v>169626.21680811225</v>
      </c>
      <c r="L114" s="35">
        <f>+LINEA[[#This Row],[Trenes Kilómetro (TK) (1+2+3)]]/K102-1</f>
        <v>-8.294849023090578E-2</v>
      </c>
      <c r="M114" s="36">
        <f>+BA_GC[[#This Row],[CK Locomotoras (4)]]+BA_MAR[[#This Row],[CK Locomotoras (4)]]+PA_MAR[[#This Row],[CK Locomotoras (4)]]+KM_MAR[[#This Row],[CK Locomotoras (4)]]+GC_VIL[[#This Row],[CK Locomotoras (4)]]</f>
        <v>169626.21680811225</v>
      </c>
      <c r="N114" s="36">
        <f>+BA_GC[[#This Row],[CK Remolcados (5)]]+BA_MAR[[#This Row],[CK Remolcados (5)]]+PA_MAR[[#This Row],[CK Remolcados (5)]]+KM_MAR[[#This Row],[CK Remolcados (5)]]+GC_VIL[[#This Row],[CK Remolcados (5)]]</f>
        <v>776837.39740444126</v>
      </c>
      <c r="O114" s="36">
        <f>+BA_GC[[#This Row],[CK Coche Motor (6)]]+BA_MAR[[#This Row],[CK Coche Motor (6)]]+PA_MAR[[#This Row],[CK Coche Motor (6)]]+KM_MAR[[#This Row],[CK Coche Motor (6)]]+GC_VIL[[#This Row],[CK Coche Motor (6)]]</f>
        <v>0</v>
      </c>
      <c r="Q114" s="81">
        <f t="shared" si="3"/>
        <v>776837.39740444126</v>
      </c>
      <c r="R114" s="35">
        <f>+LINEA[[#This Row],[Coches Kilómetro (CK) (5+6+7)]]/Q102-1</f>
        <v>-0.10592116100807858</v>
      </c>
      <c r="S114" s="37">
        <f>+(BA_GC[[#This Row],[Velocidad Comercial Trenes Diésel]]*BA_GC[[#This Row],[Trenes Corridos (TC)]]+BA_MAR[[#This Row],[Velocidad Comercial Trenes Diésel]]*BA_MAR[[#This Row],[Trenes Corridos (TC)]])/(BA_GC[[#This Row],[Trenes Corridos (TC)]]+BA_MAR[[#This Row],[Trenes Corridos (TC)]])</f>
        <v>33.27550124939102</v>
      </c>
      <c r="T114" s="35">
        <f>+LINEA[[#This Row],[Velocidad Comercial Trenes Diésel]]/S102-1</f>
        <v>0.16794302395518512</v>
      </c>
      <c r="U114" s="37"/>
      <c r="V114" s="35"/>
      <c r="W114" s="37">
        <f>+(BA_GC[[#This Row],[Form. Media Trenes Remolcados]]*BA_GC[[#This Row],[Trenes Corridos (TC)]]+BA_MAR[[#This Row],[Form. Media Trenes Remolcados]]*BA_MAR[[#This Row],[Trenes Corridos (TC)]])/(BA_MAR[[#This Row],[Trenes Corridos (TC)]]+BA_GC[[#This Row],[Trenes Corridos (TC)]])</f>
        <v>4.6000535902311768</v>
      </c>
      <c r="X114" s="9">
        <f>+(BA_GC[[#This Row],[Form. Media Trenes Coche Motor]]*BA_GC[[#This Row],[Trenes Corridos (TC)]]+GC_VIL[[#This Row],[Form. Media Trenes Coche Motor]]*GC_VIL[[#This Row],[Trenes Corridos (TC)]])/(BA_GC[[#This Row],[Trenes Corridos (TC)]]+GC_VIL[[#This Row],[Trenes Corridos (TC)]])</f>
        <v>0</v>
      </c>
      <c r="Z114" s="36">
        <f>+BA_GC[[#This Row],[Asientos Ofrecidos Coches Remolcados]]+BA_MAR[[#This Row],[Asientos Ofrecidos Coches Remolcados]]+PA_MAR[[#This Row],[Asientos Ofrecidos Coches Remolcados]]+KM_MAR[[#This Row],[Asientos Ofrecidos Coches Remolcados]]+GC_VIL[[#This Row],[Asientos Ofrecidos Coches Remolcados]]</f>
        <v>1707242.306092629</v>
      </c>
      <c r="AA114" s="6">
        <f>+BA_GC[[#This Row],[Asientos Ofrecidos Coches Motor]]+BA_MAR[[#This Row],[Asientos Prom. x C. Motor]]+PA_MAR[[#This Row],[Asientos Ofrecidos Coches Motor]]+KM_MAR[[#This Row],[Asientos Ofrecidos Coches Motor]]+GC_VIL[[#This Row],[Asientos Ofrecidos Coches Motor]]</f>
        <v>0</v>
      </c>
      <c r="AC114" s="6">
        <f>+BA_MAR[[#This Row],[Asientos Prom. x C. Remolcados]]</f>
        <v>72</v>
      </c>
      <c r="AD114" s="6">
        <f>+BA_GC[[#This Row],[Asientos Prom. x C. Motor]]</f>
        <v>0</v>
      </c>
      <c r="AF114" s="6">
        <f>+'[2]BS TAB'!$H118</f>
        <v>6862</v>
      </c>
      <c r="AG114" s="6">
        <f>+LINEA[[#This Row],[Trenes Programados]]-LINEA[[#This Row],[Trenes Corridos (TC)]]</f>
        <v>1699</v>
      </c>
      <c r="AH114" s="81">
        <f>+'[2]BS TAB'!$J118</f>
        <v>5163</v>
      </c>
      <c r="AI114" s="35">
        <f>+LINEA[[#This Row],[Trenes Corridos (TC)]]/AH102-1</f>
        <v>-8.2948490230905891E-2</v>
      </c>
      <c r="AJ114" s="36">
        <f>+'[2]BS TAB'!$K118</f>
        <v>5076</v>
      </c>
      <c r="AK114" s="36">
        <f>+LINEA[[#This Row],[Trenes Corridos (TC)]]-LINEA[[#This Row],[Trenes Puntuales]]</f>
        <v>87</v>
      </c>
      <c r="AL114" s="111">
        <f>+LINEA[[#This Row],[Trenes Puntuales]]/LINEA[[#This Row],[Trenes Programados]]</f>
        <v>0.73972602739726023</v>
      </c>
      <c r="AM114" s="82">
        <v>0.95</v>
      </c>
      <c r="AN114" s="82" t="str">
        <f>+IF(LINEA[[#This Row],[Regularidad Absoluta]]&gt;=LINEA[[#This Row],[RA 95%]],LINEA[[#This Row],[Regularidad Absoluta]],"")</f>
        <v/>
      </c>
      <c r="AO114" s="82">
        <f>+LINEA[[#This Row],[Trenes Puntuales]]/LINEA[[#This Row],[Trenes Corridos (TC)]]</f>
        <v>0.98314933178384656</v>
      </c>
      <c r="AP114" s="82">
        <f>+LINEA[[#This Row],[Trenes Corridos (TC)]]/LINEA[[#This Row],[Trenes Programados]]</f>
        <v>0.75240454677936464</v>
      </c>
      <c r="AQ114" s="82">
        <f>+LINEA[[#This Row],[Regularidad Relativa]]/AO102-1</f>
        <v>-9.1065632038925814E-3</v>
      </c>
      <c r="AR114" s="81">
        <f>+'[3]DATOS BS#Bol por Estación'!$AP98</f>
        <v>793811</v>
      </c>
      <c r="AS114" s="15">
        <f>+LINEA[[#This Row],[Pasajeros Pagos (PAX)]]/AR102-1</f>
        <v>-0.28925962436396424</v>
      </c>
      <c r="AT114" s="6">
        <f>+LINEA[[#This Row],[Pasajeros Pagos (PAX)]]/LINEA[[#This Row],[Indice Dia Habil]]</f>
        <v>31178.75098193244</v>
      </c>
      <c r="AU114" s="15">
        <f>+LINEA[[#This Row],[PAX Día Habil]]/AT102-1</f>
        <v>-0.28925962436396424</v>
      </c>
      <c r="AV114" s="6">
        <f>+LINEA[[#This Row],[Pasajeros Pagos (PAX)]]/LINEA[[#This Row],[Trenes Corridos (TC)]]</f>
        <v>153.74995157853962</v>
      </c>
      <c r="AW114" s="6">
        <f>+LINEA[[#This Row],[PAX x Tren]]/LINEA[[#This Row],[Form. Media Trenes Remolcados]]</f>
        <v>33.423513131466123</v>
      </c>
      <c r="AX114" s="15">
        <f>+LINEA[[#This Row],[PAX x Coche]]/AW102-1</f>
        <v>-0.20903281402046658</v>
      </c>
      <c r="AY114" s="141">
        <f>+(BA_GC[[#This Row],[Capacidad x Coche (4xm2)]]*BA_GC[[#This Row],[Coches Kilómetro (CK) (5+6+7)]]+BA_MAR[[#This Row],[Capacidad x Coche (4xm2)]]*BA_MAR[[#This Row],[Coches Kilómetro (CK) (5+6+7)]])/(BA_MAR[[#This Row],[Coches Kilómetro (CK) (5+6+7)]]+BA_GC[[#This Row],[Coches Kilómetro (CK) (5+6+7)]])</f>
        <v>179.99999999999997</v>
      </c>
      <c r="AZ114" s="9">
        <f>+LINEA[[#This Row],[PAX Kilómetro]]/LINEA[[#This Row],[Coches Kilómetro (CK) (5+6+7)]]</f>
        <v>17.761635016673203</v>
      </c>
      <c r="BA114" s="15">
        <f>+LINEA[[#This Row],[Ocupación Media (PaxKm/CocheKm)]]/AZ102-1</f>
        <v>-0.21003419915153831</v>
      </c>
      <c r="BB114" s="15">
        <f>+LINEA[[#This Row],[Ocupación Media (PaxKm/CocheKm)]]/LINEA[[#This Row],[Capacidad x Coche (4xm2)]]</f>
        <v>9.8675750092628925E-2</v>
      </c>
      <c r="BC114" s="15">
        <f>+LINEA[[#This Row],[% de Ocupación Media PAX]]/BB102-1</f>
        <v>-0.2100341991515382</v>
      </c>
      <c r="BD114" s="36">
        <f>+LINEA[[#This Row],[Pasajeros Pagos (PAX)]]*LINEA[[#This Row],[PAX Recorrido Medio]]</f>
        <v>13797902.320000002</v>
      </c>
      <c r="BE114" s="37">
        <f>+(BA_GC[[#This Row],[PAX Recorrido Medio]]*BA_GC[[#This Row],[Pasajeros Pagos (PAX)]]+BA_MAR[[#This Row],[PAX Recorrido Medio]]*BA_MAR[[#This Row],[Pasajeros Pagos (PAX)]])/(BA_MAR[[#This Row],[Pasajeros Pagos (PAX)]]+BA_GC[[#This Row],[Pasajeros Pagos (PAX)]])</f>
        <v>17.381848223317643</v>
      </c>
      <c r="BF114" s="35">
        <f>+LINEA[[#This Row],[PAX Recorrido Medio]]/BE102-1</f>
        <v>-6.2592047991343325E-3</v>
      </c>
      <c r="BG114" s="36">
        <f>+BA_GC[[#This Row],[PAX Desestacionalizados]]+BA_MAR[[#This Row],[PAX Desestacionalizados]]+PA_MAR[[#This Row],[PAX Desestacionalizados]]+KM_MAR[[#This Row],[PAX Desestacionalizados]]+GC_VIL[[#This Row],[PAX Desestacionalizados]]</f>
        <v>794578.11686492164</v>
      </c>
      <c r="BH114" s="114">
        <f t="shared" si="4"/>
        <v>0.23869040107662498</v>
      </c>
      <c r="BI114" s="81">
        <f>+BA_GC[[#This Row],[Pasajeros Totales (PT) (estimados)]]+BA_MAR[[#This Row],[Pasajeros Totales (PT) (estimados)]]+PA_MAR[[#This Row],[Pasajeros Totales (PT) (estimados)]]+KM_MAR[[#This Row],[Pasajeros Totales (PT) (estimados)]]+GC_VIL[[#This Row],[Pasajeros Totales (PT) (estimados)]]</f>
        <v>1042691.4373897132</v>
      </c>
      <c r="BJ114" s="35">
        <f>+(LINEA[[#This Row],[Variación % TC]]*0.2)-(LINEA[[#This Row],[Vaciación % PAX Recorrido Medio]]*0.1)-(LINEA[[#This Row],[Variación % Ocupación PAX]]*0.5)+(LINEA[[#This Row],[Variación % RA]]*0.1)+(LINEA[[#This Row],[Variación % Velocidad Comercial TE]]*0.1)</f>
        <v>8.814266568911211E-2</v>
      </c>
      <c r="BK114" s="121">
        <v>459321.95</v>
      </c>
      <c r="BL114" s="10">
        <f>+LINEA[[#This Row],[Recaudación Vta. Boletos $]]/LINEA[[#This Row],[Pasajeros Pagos (PAX)]]</f>
        <v>0.57862885497933392</v>
      </c>
      <c r="BM114" s="15">
        <f>+(LINEA[[#This Row],[Tarifa Media $]]*44)/CQ114</f>
        <v>4.1375621095256429E-2</v>
      </c>
      <c r="BN114" s="46">
        <f>+LINEA[[#This Row],[Tarifa Media $]]/CP114</f>
        <v>0.17383028058381167</v>
      </c>
      <c r="BO114" s="73">
        <v>25.46</v>
      </c>
      <c r="BP114" s="67">
        <f>+BA_GC[[#This Row],[Km. Línea (entre cabeceras) en Servicio]]+BA_MAR[[#This Row],[Km. Línea (entre cabeceras) en Servicio]]+PA_MAR[[#This Row],[Km. Línea (entre cabeceras) en Servicio]]+KM_MAR[[#This Row],[Km. Línea (entre cabeceras) en Servicio]]+GC_VIL[[#This Row],[Km. Línea (entre cabeceras) en Servicio]]</f>
        <v>101.367</v>
      </c>
      <c r="BQ114" s="67">
        <f>+[1]!BS_InfraMR[[#This Row],[Total Líneas de Explotación ]]</f>
        <v>66.611000000000004</v>
      </c>
      <c r="BR114" s="36">
        <v>30</v>
      </c>
      <c r="BS114" s="6">
        <v>658</v>
      </c>
      <c r="BT114" s="63">
        <f>+LINEA[[#This Row],[Recaudación Vta. Boletos $]]/LINEA[[#This Row],[Km. Línea (entre cabeceras) en Servicio]]</f>
        <v>4531.2769441731525</v>
      </c>
      <c r="BU114" s="64">
        <f>+LINEA[[#This Row],[Recaudación/Km. Línea (PESOS)]]/CP114</f>
        <v>1361.2752558575878</v>
      </c>
      <c r="BV114" s="63">
        <f>+LINEA[[#This Row],[Recaudación Vta. Boletos $]]/LINEA[[#This Row],[Trenes Corridos (TC)]]</f>
        <v>88.964158435018405</v>
      </c>
      <c r="BW114" s="64">
        <f>+LINEA[[#This Row],[Recaudación/Trenes Corridos (PESOS)]]/CP114</f>
        <v>26.726397222644998</v>
      </c>
      <c r="BX114" s="63">
        <f>+LINEA[[#This Row],[Recaudación Vta. Boletos $]]/LINEA[[#This Row],[Coches Kilómetro (CK) (5+6+7)]]</f>
        <v>0.59127167607362929</v>
      </c>
      <c r="BY114" s="64">
        <f>+LINEA[[#This Row],[Recaudación/Coche Kilómetro (PESOS)]]/CP114</f>
        <v>0.17762840630685531</v>
      </c>
      <c r="BZ114" s="65">
        <f>+LINEA[[#This Row],[Recaudación Vta. Boletos $]]/LINEA[[#This Row],[PAX Kilómetro]]</f>
        <v>3.328925943577777E-2</v>
      </c>
      <c r="CA114" s="66">
        <f>+LINEA[[#This Row],[Recaudación/Pasajeros Kilómetro (PESOS)]]/CP114</f>
        <v>1.0000678774229509E-2</v>
      </c>
      <c r="CB114" s="63">
        <f>+LINEA[[#This Row],[Recaudación Vta. Boletos $]]/LINEA[[#This Row],[Personal]]</f>
        <v>698.05767477203653</v>
      </c>
      <c r="CC114" s="64">
        <f>+LINEA[[#This Row],[Recaudación/Personal (PESOS)]]/CP114</f>
        <v>209.70879766035887</v>
      </c>
      <c r="CD114" s="36">
        <f>+LINEA[[#This Row],[Pasajeros Pagos (PAX)]]/LINEA[[#This Row],[Personal]]</f>
        <v>1206.3996960486322</v>
      </c>
      <c r="CE114" s="67">
        <f>+LINEA[[#This Row],[Trenes Corridos (TC)]]/LINEA[[#This Row],[Personal]]</f>
        <v>7.8465045592705165</v>
      </c>
      <c r="CF114" s="36">
        <f>+LINEA[[#This Row],[Pasajeros Pagos (PAX)]]/LINEA[[#This Row],[Km. Línea (entre cabeceras) en Servicio]]</f>
        <v>7831.0594177592311</v>
      </c>
      <c r="CG114" s="36">
        <f>+LINEA[[#This Row],[Pasajeros Pagos (PAX)]]/LINEA[[#This Row],[Cantidad de Estaciones en Servicio]]</f>
        <v>26460.366666666665</v>
      </c>
      <c r="CH114" s="36">
        <f>+LINEA[[#This Row],[PAX Kilómetro]]/LINEA[[#This Row],[Km. Línea (entre cabeceras) en Servicio]]</f>
        <v>136118.2862272732</v>
      </c>
      <c r="CI114" s="36">
        <f>+LINEA[[#This Row],[Coches Kilómetro (CK) (5+6+7)]]/LINEA[[#This Row],[Km. Línea (entre cabeceras) en Servicio]]</f>
        <v>7663.6123926370637</v>
      </c>
      <c r="CJ114" s="36">
        <f>+[1]!Sar_InfraMR[[#This Row],[Total Coches Eléctricos]]+[1]!Sar_InfraMR[[#This Row],[Total Coches Remolcados]]</f>
        <v>328</v>
      </c>
      <c r="CK114" s="36">
        <f>+LINEA[[#This Row],[Pasajeros Pagos (PAX)]]/LINEA[[#This Row],[Coches en Servicio]]</f>
        <v>2420.1554878048782</v>
      </c>
      <c r="CN114" s="11">
        <v>0.96292757679619689</v>
      </c>
      <c r="CP114" s="10">
        <v>3.3287</v>
      </c>
      <c r="CQ114" s="60">
        <v>615.3302100402683</v>
      </c>
      <c r="CR114" s="10"/>
      <c r="DF114" s="45">
        <f>+LINEA[[#This Row],[Trenes Kilómetro (TK) (1+2+3)]]/LINEA[[#This Row],[Trenes Corridos (TC)]]</f>
        <v>32.854196553963249</v>
      </c>
      <c r="EA114" s="2">
        <v>2002</v>
      </c>
      <c r="EB114" s="2" t="s">
        <v>1</v>
      </c>
    </row>
    <row r="115" spans="1:132" ht="12.75" customHeight="1" x14ac:dyDescent="0.2">
      <c r="A115" s="83" t="s">
        <v>208</v>
      </c>
      <c r="B115" s="2" t="s">
        <v>2</v>
      </c>
      <c r="C115" s="85">
        <v>37408</v>
      </c>
      <c r="D115" s="2" t="s">
        <v>249</v>
      </c>
      <c r="E115" s="2" t="s">
        <v>246</v>
      </c>
      <c r="F115" s="2" t="s">
        <v>247</v>
      </c>
      <c r="G115" s="2" t="s">
        <v>248</v>
      </c>
      <c r="H115" s="6">
        <f>+BA_GC[[#This Row],[TK Remolcados (1)]]+BA_MAR[[#This Row],[TK Remolcados (1)]]+PA_MAR[[#This Row],[TK Remolcados (1)]]+KM_MAR[[#This Row],[TK Remolcados (1)]]+GC_VIL[[#This Row],[TK Remolcados (1)]]</f>
        <v>139958.87731988341</v>
      </c>
      <c r="I115" s="6">
        <f>+BA_GC[[#This Row],[TK Coche Motor (2)]]+PA_MAR[[#This Row],[TK Coche Motor (2)]]+KM_MAR[[#This Row],[TK Coche Motor (2)]]+GC_VIL[[#This Row],[TK Coche Motor (2)]]</f>
        <v>0</v>
      </c>
      <c r="K115" s="81">
        <f>+LINEA[[#This Row],[TK Remolcados (1)]]+LINEA[[#This Row],[TK Coche Motor (2)]]+LINEA[[#This Row],[TK Eléctricos (3)]]</f>
        <v>139958.87731988341</v>
      </c>
      <c r="L115" s="35">
        <f>+LINEA[[#This Row],[Trenes Kilómetro (TK) (1+2+3)]]/K103-1</f>
        <v>-0.3663543061133423</v>
      </c>
      <c r="M115" s="36">
        <f>+BA_GC[[#This Row],[CK Locomotoras (4)]]+BA_MAR[[#This Row],[CK Locomotoras (4)]]+PA_MAR[[#This Row],[CK Locomotoras (4)]]+KM_MAR[[#This Row],[CK Locomotoras (4)]]+GC_VIL[[#This Row],[CK Locomotoras (4)]]</f>
        <v>139958.87731988341</v>
      </c>
      <c r="N115" s="36">
        <f>+BA_GC[[#This Row],[CK Remolcados (5)]]+BA_MAR[[#This Row],[CK Remolcados (5)]]+PA_MAR[[#This Row],[CK Remolcados (5)]]+KM_MAR[[#This Row],[CK Remolcados (5)]]+GC_VIL[[#This Row],[CK Remolcados (5)]]</f>
        <v>640969.84562132857</v>
      </c>
      <c r="O115" s="36">
        <f>+BA_GC[[#This Row],[CK Coche Motor (6)]]+BA_MAR[[#This Row],[CK Coche Motor (6)]]+PA_MAR[[#This Row],[CK Coche Motor (6)]]+KM_MAR[[#This Row],[CK Coche Motor (6)]]+GC_VIL[[#This Row],[CK Coche Motor (6)]]</f>
        <v>0</v>
      </c>
      <c r="Q115" s="81">
        <f t="shared" si="3"/>
        <v>640969.84562132857</v>
      </c>
      <c r="R115" s="35">
        <f>+LINEA[[#This Row],[Coches Kilómetro (CK) (5+6+7)]]/Q103-1</f>
        <v>-0.36427837043886113</v>
      </c>
      <c r="S115" s="37">
        <f>+(BA_GC[[#This Row],[Velocidad Comercial Trenes Diésel]]*BA_GC[[#This Row],[Trenes Corridos (TC)]]+BA_MAR[[#This Row],[Velocidad Comercial Trenes Diésel]]*BA_MAR[[#This Row],[Trenes Corridos (TC)]])/(BA_GC[[#This Row],[Trenes Corridos (TC)]]+BA_MAR[[#This Row],[Trenes Corridos (TC)]])</f>
        <v>33.275501249391013</v>
      </c>
      <c r="T115" s="35">
        <f>+LINEA[[#This Row],[Velocidad Comercial Trenes Diésel]]/S103-1</f>
        <v>0.18368938314433625</v>
      </c>
      <c r="U115" s="37"/>
      <c r="V115" s="35"/>
      <c r="W115" s="37">
        <f>+(BA_GC[[#This Row],[Form. Media Trenes Remolcados]]*BA_GC[[#This Row],[Trenes Corridos (TC)]]+BA_MAR[[#This Row],[Form. Media Trenes Remolcados]]*BA_MAR[[#This Row],[Trenes Corridos (TC)]])/(BA_MAR[[#This Row],[Trenes Corridos (TC)]]+BA_GC[[#This Row],[Trenes Corridos (TC)]])</f>
        <v>4.6000535902311768</v>
      </c>
      <c r="X115" s="9">
        <f>+(BA_GC[[#This Row],[Form. Media Trenes Coche Motor]]*BA_GC[[#This Row],[Trenes Corridos (TC)]]+GC_VIL[[#This Row],[Form. Media Trenes Coche Motor]]*GC_VIL[[#This Row],[Trenes Corridos (TC)]])/(BA_GC[[#This Row],[Trenes Corridos (TC)]]+GC_VIL[[#This Row],[Trenes Corridos (TC)]])</f>
        <v>0</v>
      </c>
      <c r="Z115" s="36">
        <f>+BA_GC[[#This Row],[Asientos Ofrecidos Coches Remolcados]]+BA_MAR[[#This Row],[Asientos Ofrecidos Coches Remolcados]]+PA_MAR[[#This Row],[Asientos Ofrecidos Coches Remolcados]]+KM_MAR[[#This Row],[Asientos Ofrecidos Coches Remolcados]]+GC_VIL[[#This Row],[Asientos Ofrecidos Coches Remolcados]]</f>
        <v>1408648.5035743949</v>
      </c>
      <c r="AA115" s="6">
        <f>+BA_GC[[#This Row],[Asientos Ofrecidos Coches Motor]]+BA_MAR[[#This Row],[Asientos Prom. x C. Motor]]+PA_MAR[[#This Row],[Asientos Ofrecidos Coches Motor]]+KM_MAR[[#This Row],[Asientos Ofrecidos Coches Motor]]+GC_VIL[[#This Row],[Asientos Ofrecidos Coches Motor]]</f>
        <v>0</v>
      </c>
      <c r="AC115" s="6">
        <f>+BA_MAR[[#This Row],[Asientos Prom. x C. Remolcados]]</f>
        <v>72</v>
      </c>
      <c r="AD115" s="6">
        <f>+BA_GC[[#This Row],[Asientos Prom. x C. Motor]]</f>
        <v>0</v>
      </c>
      <c r="AF115" s="6">
        <f>+'[2]BS TAB'!$H119</f>
        <v>6462</v>
      </c>
      <c r="AG115" s="6">
        <f>+LINEA[[#This Row],[Trenes Programados]]-LINEA[[#This Row],[Trenes Corridos (TC)]]</f>
        <v>2202</v>
      </c>
      <c r="AH115" s="81">
        <f>+'[2]BS TAB'!$J119</f>
        <v>4260</v>
      </c>
      <c r="AI115" s="35">
        <f>+LINEA[[#This Row],[Trenes Corridos (TC)]]/AH103-1</f>
        <v>-0.3663543061133423</v>
      </c>
      <c r="AJ115" s="36">
        <f>+'[2]BS TAB'!$K119</f>
        <v>4260</v>
      </c>
      <c r="AK115" s="36">
        <f>+LINEA[[#This Row],[Trenes Corridos (TC)]]-LINEA[[#This Row],[Trenes Puntuales]]</f>
        <v>0</v>
      </c>
      <c r="AL115" s="111">
        <f>+LINEA[[#This Row],[Trenes Puntuales]]/LINEA[[#This Row],[Trenes Programados]]</f>
        <v>0.65923862581244197</v>
      </c>
      <c r="AM115" s="82">
        <v>0.95</v>
      </c>
      <c r="AN115" s="82" t="str">
        <f>+IF(LINEA[[#This Row],[Regularidad Absoluta]]&gt;=LINEA[[#This Row],[RA 95%]],LINEA[[#This Row],[Regularidad Absoluta]],"")</f>
        <v/>
      </c>
      <c r="AO115" s="82">
        <f>+LINEA[[#This Row],[Trenes Puntuales]]/LINEA[[#This Row],[Trenes Corridos (TC)]]</f>
        <v>1</v>
      </c>
      <c r="AP115" s="82">
        <f>+LINEA[[#This Row],[Trenes Corridos (TC)]]/LINEA[[#This Row],[Trenes Programados]]</f>
        <v>0.65923862581244197</v>
      </c>
      <c r="AQ115" s="82">
        <f>+LINEA[[#This Row],[Regularidad Relativa]]/AO103-1</f>
        <v>2.9871323529411686E-2</v>
      </c>
      <c r="AR115" s="81">
        <f>+'[3]DATOS BS#Bol por Estación'!$AP99</f>
        <v>735067</v>
      </c>
      <c r="AS115" s="15">
        <f>+LINEA[[#This Row],[Pasajeros Pagos (PAX)]]/AR103-1</f>
        <v>-0.4053486240535995</v>
      </c>
      <c r="AT115" s="6">
        <f>+LINEA[[#This Row],[Pasajeros Pagos (PAX)]]/LINEA[[#This Row],[Indice Dia Habil]]</f>
        <v>28077.425515660809</v>
      </c>
      <c r="AU115" s="15">
        <f>+LINEA[[#This Row],[PAX Día Habil]]/AT103-1</f>
        <v>-0.4053486240535995</v>
      </c>
      <c r="AV115" s="6">
        <f>+LINEA[[#This Row],[Pasajeros Pagos (PAX)]]/LINEA[[#This Row],[Trenes Corridos (TC)]]</f>
        <v>172.55093896713615</v>
      </c>
      <c r="AW115" s="6">
        <f>+LINEA[[#This Row],[PAX x Tren]]/LINEA[[#This Row],[Form. Media Trenes Remolcados]]</f>
        <v>37.510636687705322</v>
      </c>
      <c r="AX115" s="15">
        <f>+LINEA[[#This Row],[PAX x Coche]]/AW103-1</f>
        <v>-6.984990984631323E-2</v>
      </c>
      <c r="AY115" s="141">
        <f>+(BA_GC[[#This Row],[Capacidad x Coche (4xm2)]]*BA_GC[[#This Row],[Coches Kilómetro (CK) (5+6+7)]]+BA_MAR[[#This Row],[Capacidad x Coche (4xm2)]]*BA_MAR[[#This Row],[Coches Kilómetro (CK) (5+6+7)]])/(BA_MAR[[#This Row],[Coches Kilómetro (CK) (5+6+7)]]+BA_GC[[#This Row],[Coches Kilómetro (CK) (5+6+7)]])</f>
        <v>180</v>
      </c>
      <c r="AZ115" s="9">
        <f>+LINEA[[#This Row],[PAX Kilómetro]]/LINEA[[#This Row],[Coches Kilómetro (CK) (5+6+7)]]</f>
        <v>19.944348298644229</v>
      </c>
      <c r="BA115" s="15">
        <f>+LINEA[[#This Row],[Ocupación Media (PaxKm/CocheKm)]]/AZ103-1</f>
        <v>-6.1174168428856701E-2</v>
      </c>
      <c r="BB115" s="15">
        <f>+LINEA[[#This Row],[Ocupación Media (PaxKm/CocheKm)]]/LINEA[[#This Row],[Capacidad x Coche (4xm2)]]</f>
        <v>0.11080193499246795</v>
      </c>
      <c r="BC115" s="15">
        <f>+LINEA[[#This Row],[% de Ocupación Media PAX]]/BB103-1</f>
        <v>-6.1174168428856479E-2</v>
      </c>
      <c r="BD115" s="36">
        <f>+LINEA[[#This Row],[Pasajeros Pagos (PAX)]]*LINEA[[#This Row],[PAX Recorrido Medio]]</f>
        <v>12783725.85</v>
      </c>
      <c r="BE115" s="37">
        <f>+(BA_GC[[#This Row],[PAX Recorrido Medio]]*BA_GC[[#This Row],[Pasajeros Pagos (PAX)]]+BA_MAR[[#This Row],[PAX Recorrido Medio]]*BA_MAR[[#This Row],[Pasajeros Pagos (PAX)]])/(BA_MAR[[#This Row],[Pasajeros Pagos (PAX)]]+BA_GC[[#This Row],[Pasajeros Pagos (PAX)]])</f>
        <v>17.391238961890547</v>
      </c>
      <c r="BF115" s="35">
        <f>+LINEA[[#This Row],[PAX Recorrido Medio]]/BE103-1</f>
        <v>3.6668738395295719E-3</v>
      </c>
      <c r="BG115" s="36">
        <f>+BA_GC[[#This Row],[PAX Desestacionalizados]]+BA_MAR[[#This Row],[PAX Desestacionalizados]]+PA_MAR[[#This Row],[PAX Desestacionalizados]]+KM_MAR[[#This Row],[PAX Desestacionalizados]]+GC_VIL[[#This Row],[PAX Desestacionalizados]]</f>
        <v>770762.89457095158</v>
      </c>
      <c r="BH115" s="114">
        <f t="shared" si="4"/>
        <v>0.23342863564588767</v>
      </c>
      <c r="BI115" s="81">
        <f>+BA_GC[[#This Row],[Pasajeros Totales (PT) (estimados)]]+BA_MAR[[#This Row],[Pasajeros Totales (PT) (estimados)]]+PA_MAR[[#This Row],[Pasajeros Totales (PT) (estimados)]]+KM_MAR[[#This Row],[Pasajeros Totales (PT) (estimados)]]+GC_VIL[[#This Row],[Pasajeros Totales (PT) (estimados)]]</f>
        <v>958902.24208850157</v>
      </c>
      <c r="BJ115" s="35">
        <f>+(LINEA[[#This Row],[Variación % TC]]*0.2)-(LINEA[[#This Row],[Vaciación % PAX Recorrido Medio]]*0.1)-(LINEA[[#This Row],[Variación % Ocupación PAX]]*0.5)+(LINEA[[#This Row],[Variación % RA]]*0.1)+(LINEA[[#This Row],[Variación % Velocidad Comercial TE]]*0.1)</f>
        <v>-4.0063332039252011E-2</v>
      </c>
      <c r="BK115" s="121">
        <v>418877</v>
      </c>
      <c r="BL115" s="10">
        <f>+LINEA[[#This Row],[Recaudación Vta. Boletos $]]/LINEA[[#This Row],[Pasajeros Pagos (PAX)]]</f>
        <v>0.56984873487722887</v>
      </c>
      <c r="BM115" s="15">
        <f>+(LINEA[[#This Row],[Tarifa Media $]]*44)/CQ115</f>
        <v>4.0996782778676091E-2</v>
      </c>
      <c r="BN115" s="46">
        <f>+LINEA[[#This Row],[Tarifa Media $]]/CP115</f>
        <v>0.15736026699727415</v>
      </c>
      <c r="BO115" s="73">
        <v>26.18</v>
      </c>
      <c r="BP115" s="67">
        <f>+BA_GC[[#This Row],[Km. Línea (entre cabeceras) en Servicio]]+BA_MAR[[#This Row],[Km. Línea (entre cabeceras) en Servicio]]+PA_MAR[[#This Row],[Km. Línea (entre cabeceras) en Servicio]]+KM_MAR[[#This Row],[Km. Línea (entre cabeceras) en Servicio]]+GC_VIL[[#This Row],[Km. Línea (entre cabeceras) en Servicio]]</f>
        <v>101.367</v>
      </c>
      <c r="BQ115" s="67">
        <f>+[1]!BS_InfraMR[[#This Row],[Total Líneas de Explotación ]]</f>
        <v>66.611000000000004</v>
      </c>
      <c r="BR115" s="36">
        <v>30</v>
      </c>
      <c r="BS115" s="6">
        <v>658</v>
      </c>
      <c r="BT115" s="63">
        <f>+LINEA[[#This Row],[Recaudación Vta. Boletos $]]/LINEA[[#This Row],[Km. Línea (entre cabeceras) en Servicio]]</f>
        <v>4132.2817090374574</v>
      </c>
      <c r="BU115" s="64">
        <f>+LINEA[[#This Row],[Recaudación/Km. Línea (PESOS)]]/CP115</f>
        <v>1141.1044953573185</v>
      </c>
      <c r="BV115" s="63">
        <f>+LINEA[[#This Row],[Recaudación Vta. Boletos $]]/LINEA[[#This Row],[Trenes Corridos (TC)]]</f>
        <v>98.327934272300467</v>
      </c>
      <c r="BW115" s="64">
        <f>+LINEA[[#This Row],[Recaudación/Trenes Corridos (PESOS)]]/CP115</f>
        <v>27.1526618264989</v>
      </c>
      <c r="BX115" s="63">
        <f>+LINEA[[#This Row],[Recaudación Vta. Boletos $]]/LINEA[[#This Row],[Coches Kilómetro (CK) (5+6+7)]]</f>
        <v>0.65350500161822533</v>
      </c>
      <c r="BY115" s="64">
        <f>+LINEA[[#This Row],[Recaudación/Coche Kilómetro (PESOS)]]/CP115</f>
        <v>0.18046143694756725</v>
      </c>
      <c r="BZ115" s="65">
        <f>+LINEA[[#This Row],[Recaudación Vta. Boletos $]]/LINEA[[#This Row],[PAX Kilómetro]]</f>
        <v>3.2766425447085135E-2</v>
      </c>
      <c r="CA115" s="66">
        <f>+LINEA[[#This Row],[Recaudación/Pasajeros Kilómetro (PESOS)]]/CP115</f>
        <v>9.048249370967645E-3</v>
      </c>
      <c r="CB115" s="63">
        <f>+LINEA[[#This Row],[Recaudación Vta. Boletos $]]/LINEA[[#This Row],[Personal]]</f>
        <v>636.59118541033433</v>
      </c>
      <c r="CC115" s="64">
        <f>+LINEA[[#This Row],[Recaudación/Personal (PESOS)]]/CP115</f>
        <v>175.79078933265245</v>
      </c>
      <c r="CD115" s="36">
        <f>+LINEA[[#This Row],[Pasajeros Pagos (PAX)]]/LINEA[[#This Row],[Personal]]</f>
        <v>1117.1231003039513</v>
      </c>
      <c r="CE115" s="67">
        <f>+LINEA[[#This Row],[Trenes Corridos (TC)]]/LINEA[[#This Row],[Personal]]</f>
        <v>6.4741641337386016</v>
      </c>
      <c r="CF115" s="36">
        <f>+LINEA[[#This Row],[Pasajeros Pagos (PAX)]]/LINEA[[#This Row],[Km. Línea (entre cabeceras) en Servicio]]</f>
        <v>7251.5414286700798</v>
      </c>
      <c r="CG115" s="36">
        <f>+LINEA[[#This Row],[Pasajeros Pagos (PAX)]]/LINEA[[#This Row],[Cantidad de Estaciones en Servicio]]</f>
        <v>24502.233333333334</v>
      </c>
      <c r="CH115" s="36">
        <f>+LINEA[[#This Row],[PAX Kilómetro]]/LINEA[[#This Row],[Km. Línea (entre cabeceras) en Servicio]]</f>
        <v>126113.28982805055</v>
      </c>
      <c r="CI115" s="36">
        <f>+LINEA[[#This Row],[Coches Kilómetro (CK) (5+6+7)]]/LINEA[[#This Row],[Km. Línea (entre cabeceras) en Servicio]]</f>
        <v>6323.2594988638166</v>
      </c>
      <c r="CJ115" s="36">
        <f>+[1]!Sar_InfraMR[[#This Row],[Total Coches Eléctricos]]+[1]!Sar_InfraMR[[#This Row],[Total Coches Remolcados]]</f>
        <v>328</v>
      </c>
      <c r="CK115" s="36">
        <f>+LINEA[[#This Row],[Pasajeros Pagos (PAX)]]/LINEA[[#This Row],[Coches en Servicio]]</f>
        <v>2241.0579268292681</v>
      </c>
      <c r="CN115" s="11">
        <v>1.0091682351357842</v>
      </c>
      <c r="CP115" s="10">
        <v>3.6213000000000002</v>
      </c>
      <c r="CQ115" s="60">
        <v>611.59297474531638</v>
      </c>
      <c r="CR115" s="10"/>
      <c r="DF115" s="45">
        <f>+LINEA[[#This Row],[Trenes Kilómetro (TK) (1+2+3)]]/LINEA[[#This Row],[Trenes Corridos (TC)]]</f>
        <v>32.854196553963241</v>
      </c>
      <c r="EA115" s="2">
        <v>2002</v>
      </c>
      <c r="EB115" s="2" t="s">
        <v>2</v>
      </c>
    </row>
    <row r="116" spans="1:132" ht="12.75" customHeight="1" x14ac:dyDescent="0.2">
      <c r="A116" s="83" t="s">
        <v>208</v>
      </c>
      <c r="B116" s="2" t="s">
        <v>3</v>
      </c>
      <c r="C116" s="85">
        <v>37438</v>
      </c>
      <c r="D116" s="2" t="s">
        <v>249</v>
      </c>
      <c r="E116" s="2" t="s">
        <v>246</v>
      </c>
      <c r="F116" s="2" t="s">
        <v>247</v>
      </c>
      <c r="G116" s="2" t="s">
        <v>248</v>
      </c>
      <c r="H116" s="6">
        <f>+BA_GC[[#This Row],[TK Remolcados (1)]]+BA_MAR[[#This Row],[TK Remolcados (1)]]+PA_MAR[[#This Row],[TK Remolcados (1)]]+KM_MAR[[#This Row],[TK Remolcados (1)]]+GC_VIL[[#This Row],[TK Remolcados (1)]]</f>
        <v>144229.92287189866</v>
      </c>
      <c r="I116" s="6">
        <f>+BA_GC[[#This Row],[TK Coche Motor (2)]]+PA_MAR[[#This Row],[TK Coche Motor (2)]]+KM_MAR[[#This Row],[TK Coche Motor (2)]]+GC_VIL[[#This Row],[TK Coche Motor (2)]]</f>
        <v>0</v>
      </c>
      <c r="K116" s="81">
        <f>+LINEA[[#This Row],[TK Remolcados (1)]]+LINEA[[#This Row],[TK Coche Motor (2)]]+LINEA[[#This Row],[TK Eléctricos (3)]]</f>
        <v>144229.92287189866</v>
      </c>
      <c r="L116" s="35">
        <f>+LINEA[[#This Row],[Trenes Kilómetro (TK) (1+2+3)]]/K104-1</f>
        <v>-0.3352513628104179</v>
      </c>
      <c r="M116" s="36">
        <f>+BA_GC[[#This Row],[CK Locomotoras (4)]]+BA_MAR[[#This Row],[CK Locomotoras (4)]]+PA_MAR[[#This Row],[CK Locomotoras (4)]]+KM_MAR[[#This Row],[CK Locomotoras (4)]]+GC_VIL[[#This Row],[CK Locomotoras (4)]]</f>
        <v>144229.92287189866</v>
      </c>
      <c r="N116" s="36">
        <f>+BA_GC[[#This Row],[CK Remolcados (5)]]+BA_MAR[[#This Row],[CK Remolcados (5)]]+PA_MAR[[#This Row],[CK Remolcados (5)]]+KM_MAR[[#This Row],[CK Remolcados (5)]]+GC_VIL[[#This Row],[CK Remolcados (5)]]</f>
        <v>660529.95828113437</v>
      </c>
      <c r="O116" s="36">
        <f>+BA_GC[[#This Row],[CK Coche Motor (6)]]+BA_MAR[[#This Row],[CK Coche Motor (6)]]+PA_MAR[[#This Row],[CK Coche Motor (6)]]+KM_MAR[[#This Row],[CK Coche Motor (6)]]+GC_VIL[[#This Row],[CK Coche Motor (6)]]</f>
        <v>0</v>
      </c>
      <c r="Q116" s="81">
        <f t="shared" si="3"/>
        <v>660529.95828113437</v>
      </c>
      <c r="R116" s="35">
        <f>+LINEA[[#This Row],[Coches Kilómetro (CK) (5+6+7)]]/Q104-1</f>
        <v>-0.32372002431305447</v>
      </c>
      <c r="S116" s="37">
        <f>+(BA_GC[[#This Row],[Velocidad Comercial Trenes Diésel]]*BA_GC[[#This Row],[Trenes Corridos (TC)]]+BA_MAR[[#This Row],[Velocidad Comercial Trenes Diésel]]*BA_MAR[[#This Row],[Trenes Corridos (TC)]])/(BA_GC[[#This Row],[Trenes Corridos (TC)]]+BA_MAR[[#This Row],[Trenes Corridos (TC)]])</f>
        <v>33.27550124939102</v>
      </c>
      <c r="T116" s="35">
        <f>+LINEA[[#This Row],[Velocidad Comercial Trenes Diésel]]/S104-1</f>
        <v>0.17520367814540405</v>
      </c>
      <c r="U116" s="37"/>
      <c r="V116" s="35"/>
      <c r="W116" s="37">
        <f>+(BA_GC[[#This Row],[Form. Media Trenes Remolcados]]*BA_GC[[#This Row],[Trenes Corridos (TC)]]+BA_MAR[[#This Row],[Form. Media Trenes Remolcados]]*BA_MAR[[#This Row],[Trenes Corridos (TC)]])/(BA_MAR[[#This Row],[Trenes Corridos (TC)]]+BA_GC[[#This Row],[Trenes Corridos (TC)]])</f>
        <v>4.6000535902311759</v>
      </c>
      <c r="X116" s="9">
        <f>+(BA_GC[[#This Row],[Form. Media Trenes Coche Motor]]*BA_GC[[#This Row],[Trenes Corridos (TC)]]+GC_VIL[[#This Row],[Form. Media Trenes Coche Motor]]*GC_VIL[[#This Row],[Trenes Corridos (TC)]])/(BA_GC[[#This Row],[Trenes Corridos (TC)]]+GC_VIL[[#This Row],[Trenes Corridos (TC)]])</f>
        <v>0</v>
      </c>
      <c r="Z116" s="36">
        <f>+BA_GC[[#This Row],[Asientos Ofrecidos Coches Remolcados]]+BA_MAR[[#This Row],[Asientos Ofrecidos Coches Remolcados]]+PA_MAR[[#This Row],[Asientos Ofrecidos Coches Remolcados]]+KM_MAR[[#This Row],[Asientos Ofrecidos Coches Remolcados]]+GC_VIL[[#This Row],[Asientos Ofrecidos Coches Remolcados]]</f>
        <v>1451635.4297398105</v>
      </c>
      <c r="AA116" s="6">
        <f>+BA_GC[[#This Row],[Asientos Ofrecidos Coches Motor]]+BA_MAR[[#This Row],[Asientos Prom. x C. Motor]]+PA_MAR[[#This Row],[Asientos Ofrecidos Coches Motor]]+KM_MAR[[#This Row],[Asientos Ofrecidos Coches Motor]]+GC_VIL[[#This Row],[Asientos Ofrecidos Coches Motor]]</f>
        <v>0</v>
      </c>
      <c r="AC116" s="6">
        <f>+BA_MAR[[#This Row],[Asientos Prom. x C. Remolcados]]</f>
        <v>72</v>
      </c>
      <c r="AD116" s="6">
        <f>+BA_GC[[#This Row],[Asientos Prom. x C. Motor]]</f>
        <v>0</v>
      </c>
      <c r="AF116" s="6">
        <f>+'[2]BS TAB'!$H120</f>
        <v>6861</v>
      </c>
      <c r="AG116" s="6">
        <f>+LINEA[[#This Row],[Trenes Programados]]-LINEA[[#This Row],[Trenes Corridos (TC)]]</f>
        <v>2471</v>
      </c>
      <c r="AH116" s="81">
        <f>+'[2]BS TAB'!$J120</f>
        <v>4390</v>
      </c>
      <c r="AI116" s="35">
        <f>+LINEA[[#This Row],[Trenes Corridos (TC)]]/AH104-1</f>
        <v>-0.3352513628104179</v>
      </c>
      <c r="AJ116" s="36">
        <f>+'[2]BS TAB'!$K120</f>
        <v>4390</v>
      </c>
      <c r="AK116" s="36">
        <f>+LINEA[[#This Row],[Trenes Corridos (TC)]]-LINEA[[#This Row],[Trenes Puntuales]]</f>
        <v>0</v>
      </c>
      <c r="AL116" s="111">
        <f>+LINEA[[#This Row],[Trenes Puntuales]]/LINEA[[#This Row],[Trenes Programados]]</f>
        <v>0.639848418597872</v>
      </c>
      <c r="AM116" s="82">
        <v>0.95</v>
      </c>
      <c r="AN116" s="82" t="str">
        <f>+IF(LINEA[[#This Row],[Regularidad Absoluta]]&gt;=LINEA[[#This Row],[RA 95%]],LINEA[[#This Row],[Regularidad Absoluta]],"")</f>
        <v/>
      </c>
      <c r="AO116" s="82">
        <f>+LINEA[[#This Row],[Trenes Puntuales]]/LINEA[[#This Row],[Trenes Corridos (TC)]]</f>
        <v>1</v>
      </c>
      <c r="AP116" s="82">
        <f>+LINEA[[#This Row],[Trenes Corridos (TC)]]/LINEA[[#This Row],[Trenes Programados]]</f>
        <v>0.639848418597872</v>
      </c>
      <c r="AQ116" s="82">
        <f>+LINEA[[#This Row],[Regularidad Relativa]]/AO104-1</f>
        <v>8.8603727467155835E-3</v>
      </c>
      <c r="AR116" s="81">
        <f>+'[3]DATOS BS#Bol por Estación'!$AP100</f>
        <v>761858</v>
      </c>
      <c r="AS116" s="15">
        <f>+LINEA[[#This Row],[Pasajeros Pagos (PAX)]]/AR104-1</f>
        <v>-0.38413969215795796</v>
      </c>
      <c r="AT116" s="6">
        <f>+LINEA[[#This Row],[Pasajeros Pagos (PAX)]]/LINEA[[#This Row],[Indice Dia Habil]]</f>
        <v>28279.806978470679</v>
      </c>
      <c r="AU116" s="15">
        <f>+LINEA[[#This Row],[PAX Día Habil]]/AT104-1</f>
        <v>-0.38413969215795796</v>
      </c>
      <c r="AV116" s="6">
        <f>+LINEA[[#This Row],[Pasajeros Pagos (PAX)]]/LINEA[[#This Row],[Trenes Corridos (TC)]]</f>
        <v>173.54396355353074</v>
      </c>
      <c r="AW116" s="6">
        <f>+LINEA[[#This Row],[PAX x Tren]]/LINEA[[#This Row],[Form. Media Trenes Remolcados]]</f>
        <v>37.726509082866855</v>
      </c>
      <c r="AX116" s="15">
        <f>+LINEA[[#This Row],[PAX x Coche]]/AW104-1</f>
        <v>-9.7196014337715186E-2</v>
      </c>
      <c r="AY116" s="141">
        <f>+(BA_GC[[#This Row],[Capacidad x Coche (4xm2)]]*BA_GC[[#This Row],[Coches Kilómetro (CK) (5+6+7)]]+BA_MAR[[#This Row],[Capacidad x Coche (4xm2)]]*BA_MAR[[#This Row],[Coches Kilómetro (CK) (5+6+7)]])/(BA_MAR[[#This Row],[Coches Kilómetro (CK) (5+6+7)]]+BA_GC[[#This Row],[Coches Kilómetro (CK) (5+6+7)]])</f>
        <v>180.00000000000003</v>
      </c>
      <c r="AZ116" s="9">
        <f>+LINEA[[#This Row],[PAX Kilómetro]]/LINEA[[#This Row],[Coches Kilómetro (CK) (5+6+7)]]</f>
        <v>19.811128679239118</v>
      </c>
      <c r="BA116" s="15">
        <f>+LINEA[[#This Row],[Ocupación Media (PaxKm/CocheKm)]]/AZ104-1</f>
        <v>-9.7062593872388137E-2</v>
      </c>
      <c r="BB116" s="15">
        <f>+LINEA[[#This Row],[Ocupación Media (PaxKm/CocheKm)]]/LINEA[[#This Row],[Capacidad x Coche (4xm2)]]</f>
        <v>0.11006182599577287</v>
      </c>
      <c r="BC116" s="15">
        <f>+LINEA[[#This Row],[% de Ocupación Media PAX]]/BB104-1</f>
        <v>-9.7062593872388137E-2</v>
      </c>
      <c r="BD116" s="36">
        <f>+LINEA[[#This Row],[Pasajeros Pagos (PAX)]]*LINEA[[#This Row],[PAX Recorrido Medio]]</f>
        <v>13085844</v>
      </c>
      <c r="BE116" s="37">
        <f>+(BA_GC[[#This Row],[PAX Recorrido Medio]]*BA_GC[[#This Row],[Pasajeros Pagos (PAX)]]+BA_MAR[[#This Row],[PAX Recorrido Medio]]*BA_MAR[[#This Row],[Pasajeros Pagos (PAX)]])/(BA_MAR[[#This Row],[Pasajeros Pagos (PAX)]]+BA_GC[[#This Row],[Pasajeros Pagos (PAX)]])</f>
        <v>17.176224440775052</v>
      </c>
      <c r="BF116" s="35">
        <f>+LINEA[[#This Row],[PAX Recorrido Medio]]/BE104-1</f>
        <v>-8.4789045709473543E-3</v>
      </c>
      <c r="BG116" s="36">
        <f>+BA_GC[[#This Row],[PAX Desestacionalizados]]+BA_MAR[[#This Row],[PAX Desestacionalizados]]+PA_MAR[[#This Row],[PAX Desestacionalizados]]+KM_MAR[[#This Row],[PAX Desestacionalizados]]+GC_VIL[[#This Row],[PAX Desestacionalizados]]</f>
        <v>761175.91612100857</v>
      </c>
      <c r="BH116" s="114">
        <f t="shared" si="4"/>
        <v>0.23515048936886462</v>
      </c>
      <c r="BI116" s="81">
        <f>+BA_GC[[#This Row],[Pasajeros Totales (PT) (estimados)]]+BA_MAR[[#This Row],[Pasajeros Totales (PT) (estimados)]]+PA_MAR[[#This Row],[Pasajeros Totales (PT) (estimados)]]+KM_MAR[[#This Row],[Pasajeros Totales (PT) (estimados)]]+GC_VIL[[#This Row],[Pasajeros Totales (PT) (estimados)]]</f>
        <v>996088.759174773</v>
      </c>
      <c r="BJ116" s="35">
        <f>+(LINEA[[#This Row],[Variación % TC]]*0.2)-(LINEA[[#This Row],[Vaciación % PAX Recorrido Medio]]*0.1)-(LINEA[[#This Row],[Variación % Ocupación PAX]]*0.5)+(LINEA[[#This Row],[Variación % RA]]*0.1)+(LINEA[[#This Row],[Variación % Velocidad Comercial TE]]*0.1)</f>
        <v>-1.6785047894123214E-2</v>
      </c>
      <c r="BK116" s="121">
        <v>436958.05</v>
      </c>
      <c r="BL116" s="10">
        <f>+LINEA[[#This Row],[Recaudación Vta. Boletos $]]/LINEA[[#This Row],[Pasajeros Pagos (PAX)]]</f>
        <v>0.57354264180464076</v>
      </c>
      <c r="BM116" s="15">
        <f>+(LINEA[[#This Row],[Tarifa Media $]]*44)/CQ116</f>
        <v>4.1516225975299643E-2</v>
      </c>
      <c r="BN116" s="46">
        <f>+LINEA[[#This Row],[Tarifa Media $]]/CP116</f>
        <v>0.15900380965447056</v>
      </c>
      <c r="BO116" s="73">
        <v>26.939999999999998</v>
      </c>
      <c r="BP116" s="67">
        <f>+BA_GC[[#This Row],[Km. Línea (entre cabeceras) en Servicio]]+BA_MAR[[#This Row],[Km. Línea (entre cabeceras) en Servicio]]+PA_MAR[[#This Row],[Km. Línea (entre cabeceras) en Servicio]]+KM_MAR[[#This Row],[Km. Línea (entre cabeceras) en Servicio]]+GC_VIL[[#This Row],[Km. Línea (entre cabeceras) en Servicio]]</f>
        <v>101.367</v>
      </c>
      <c r="BQ116" s="67">
        <f>+[1]!BS_InfraMR[[#This Row],[Total Líneas de Explotación ]]</f>
        <v>66.611000000000004</v>
      </c>
      <c r="BR116" s="36">
        <v>30</v>
      </c>
      <c r="BS116" s="6">
        <v>658</v>
      </c>
      <c r="BT116" s="63">
        <f>+LINEA[[#This Row],[Recaudación Vta. Boletos $]]/LINEA[[#This Row],[Km. Línea (entre cabeceras) en Servicio]]</f>
        <v>4310.6538617104179</v>
      </c>
      <c r="BU116" s="64">
        <f>+LINEA[[#This Row],[Recaudación/Km. Línea (PESOS)]]/CP116</f>
        <v>1195.0469523191534</v>
      </c>
      <c r="BV116" s="63">
        <f>+LINEA[[#This Row],[Recaudación Vta. Boletos $]]/LINEA[[#This Row],[Trenes Corridos (TC)]]</f>
        <v>99.534863325740318</v>
      </c>
      <c r="BW116" s="64">
        <f>+LINEA[[#This Row],[Recaudación/Trenes Corridos (PESOS)]]/CP116</f>
        <v>27.594151347547982</v>
      </c>
      <c r="BX116" s="63">
        <f>+LINEA[[#This Row],[Recaudación Vta. Boletos $]]/LINEA[[#This Row],[Coches Kilómetro (CK) (5+6+7)]]</f>
        <v>0.66152646753082189</v>
      </c>
      <c r="BY116" s="64">
        <f>+LINEA[[#This Row],[Recaudación/Coche Kilómetro (PESOS)]]/CP116</f>
        <v>0.18339565510543704</v>
      </c>
      <c r="BZ116" s="65">
        <f>+LINEA[[#This Row],[Recaudación Vta. Boletos $]]/LINEA[[#This Row],[PAX Kilómetro]]</f>
        <v>3.3391659720228971E-2</v>
      </c>
      <c r="CA116" s="66">
        <f>+LINEA[[#This Row],[Recaudación/Pasajeros Kilómetro (PESOS)]]/CP116</f>
        <v>9.2572037704053041E-3</v>
      </c>
      <c r="CB116" s="63">
        <f>+LINEA[[#This Row],[Recaudación Vta. Boletos $]]/LINEA[[#This Row],[Personal]]</f>
        <v>664.06998480243158</v>
      </c>
      <c r="CC116" s="64">
        <f>+LINEA[[#This Row],[Recaudación/Personal (PESOS)]]/CP116</f>
        <v>184.10079698440066</v>
      </c>
      <c r="CD116" s="36">
        <f>+LINEA[[#This Row],[Pasajeros Pagos (PAX)]]/LINEA[[#This Row],[Personal]]</f>
        <v>1157.838905775076</v>
      </c>
      <c r="CE116" s="67">
        <f>+LINEA[[#This Row],[Trenes Corridos (TC)]]/LINEA[[#This Row],[Personal]]</f>
        <v>6.6717325227963524</v>
      </c>
      <c r="CF116" s="36">
        <f>+LINEA[[#This Row],[Pasajeros Pagos (PAX)]]/LINEA[[#This Row],[Km. Línea (entre cabeceras) en Servicio]]</f>
        <v>7515.8384878708057</v>
      </c>
      <c r="CG116" s="36">
        <f>+LINEA[[#This Row],[Pasajeros Pagos (PAX)]]/LINEA[[#This Row],[Cantidad de Estaciones en Servicio]]</f>
        <v>25395.266666666666</v>
      </c>
      <c r="CH116" s="36">
        <f>+LINEA[[#This Row],[PAX Kilómetro]]/LINEA[[#This Row],[Km. Línea (entre cabeceras) en Servicio]]</f>
        <v>129093.72872828435</v>
      </c>
      <c r="CI116" s="36">
        <f>+LINEA[[#This Row],[Coches Kilómetro (CK) (5+6+7)]]/LINEA[[#This Row],[Km. Línea (entre cabeceras) en Servicio]]</f>
        <v>6516.2228169042619</v>
      </c>
      <c r="CJ116" s="36">
        <f>+[1]!Sar_InfraMR[[#This Row],[Total Coches Eléctricos]]+[1]!Sar_InfraMR[[#This Row],[Total Coches Remolcados]]</f>
        <v>328</v>
      </c>
      <c r="CK116" s="36">
        <f>+LINEA[[#This Row],[Pasajeros Pagos (PAX)]]/LINEA[[#This Row],[Coches en Servicio]]</f>
        <v>2322.7378048780488</v>
      </c>
      <c r="CN116" s="11">
        <v>0.97600179150732846</v>
      </c>
      <c r="CP116" s="10">
        <v>3.6071</v>
      </c>
      <c r="CQ116" s="60">
        <v>607.85573945036447</v>
      </c>
      <c r="CR116" s="10"/>
      <c r="DF116" s="45">
        <f>+LINEA[[#This Row],[Trenes Kilómetro (TK) (1+2+3)]]/LINEA[[#This Row],[Trenes Corridos (TC)]]</f>
        <v>32.854196553963249</v>
      </c>
      <c r="EA116" s="2">
        <v>2002</v>
      </c>
      <c r="EB116" s="2" t="s">
        <v>3</v>
      </c>
    </row>
    <row r="117" spans="1:132" ht="12.75" customHeight="1" x14ac:dyDescent="0.2">
      <c r="A117" s="83" t="s">
        <v>208</v>
      </c>
      <c r="B117" s="2" t="s">
        <v>4</v>
      </c>
      <c r="C117" s="85">
        <v>37469</v>
      </c>
      <c r="D117" s="2" t="s">
        <v>249</v>
      </c>
      <c r="E117" s="2" t="s">
        <v>246</v>
      </c>
      <c r="F117" s="2" t="s">
        <v>247</v>
      </c>
      <c r="G117" s="2" t="s">
        <v>248</v>
      </c>
      <c r="H117" s="6">
        <f>+BA_GC[[#This Row],[TK Remolcados (1)]]+BA_MAR[[#This Row],[TK Remolcados (1)]]+PA_MAR[[#This Row],[TK Remolcados (1)]]+KM_MAR[[#This Row],[TK Remolcados (1)]]+GC_VIL[[#This Row],[TK Remolcados (1)]]</f>
        <v>144985.56939263979</v>
      </c>
      <c r="I117" s="6">
        <f>+BA_GC[[#This Row],[TK Coche Motor (2)]]+PA_MAR[[#This Row],[TK Coche Motor (2)]]+KM_MAR[[#This Row],[TK Coche Motor (2)]]+GC_VIL[[#This Row],[TK Coche Motor (2)]]</f>
        <v>0</v>
      </c>
      <c r="K117" s="81">
        <f>+LINEA[[#This Row],[TK Remolcados (1)]]+LINEA[[#This Row],[TK Coche Motor (2)]]+LINEA[[#This Row],[TK Eléctricos (3)]]</f>
        <v>144985.56939263979</v>
      </c>
      <c r="L117" s="35">
        <f>+LINEA[[#This Row],[Trenes Kilómetro (TK) (1+2+3)]]/K105-1</f>
        <v>-0.35642409216858684</v>
      </c>
      <c r="M117" s="36">
        <f>+BA_GC[[#This Row],[CK Locomotoras (4)]]+BA_MAR[[#This Row],[CK Locomotoras (4)]]+PA_MAR[[#This Row],[CK Locomotoras (4)]]+KM_MAR[[#This Row],[CK Locomotoras (4)]]+GC_VIL[[#This Row],[CK Locomotoras (4)]]</f>
        <v>144985.56939263979</v>
      </c>
      <c r="N117" s="36">
        <f>+BA_GC[[#This Row],[CK Remolcados (5)]]+BA_MAR[[#This Row],[CK Remolcados (5)]]+PA_MAR[[#This Row],[CK Remolcados (5)]]+KM_MAR[[#This Row],[CK Remolcados (5)]]+GC_VIL[[#This Row],[CK Remolcados (5)]]</f>
        <v>663990.59359786916</v>
      </c>
      <c r="O117" s="36">
        <f>+BA_GC[[#This Row],[CK Coche Motor (6)]]+BA_MAR[[#This Row],[CK Coche Motor (6)]]+PA_MAR[[#This Row],[CK Coche Motor (6)]]+KM_MAR[[#This Row],[CK Coche Motor (6)]]+GC_VIL[[#This Row],[CK Coche Motor (6)]]</f>
        <v>0</v>
      </c>
      <c r="Q117" s="81">
        <f t="shared" si="3"/>
        <v>663990.59359786916</v>
      </c>
      <c r="R117" s="35">
        <f>+LINEA[[#This Row],[Coches Kilómetro (CK) (5+6+7)]]/Q105-1</f>
        <v>-0.35623946748872959</v>
      </c>
      <c r="S117" s="37">
        <f>+(BA_GC[[#This Row],[Velocidad Comercial Trenes Diésel]]*BA_GC[[#This Row],[Trenes Corridos (TC)]]+BA_MAR[[#This Row],[Velocidad Comercial Trenes Diésel]]*BA_MAR[[#This Row],[Trenes Corridos (TC)]])/(BA_GC[[#This Row],[Trenes Corridos (TC)]]+BA_MAR[[#This Row],[Trenes Corridos (TC)]])</f>
        <v>33.27550124939102</v>
      </c>
      <c r="T117" s="35">
        <f>+LINEA[[#This Row],[Velocidad Comercial Trenes Diésel]]/S105-1</f>
        <v>-2.2292707227837827E-3</v>
      </c>
      <c r="U117" s="37"/>
      <c r="V117" s="35"/>
      <c r="W117" s="37">
        <f>+(BA_GC[[#This Row],[Form. Media Trenes Remolcados]]*BA_GC[[#This Row],[Trenes Corridos (TC)]]+BA_MAR[[#This Row],[Form. Media Trenes Remolcados]]*BA_MAR[[#This Row],[Trenes Corridos (TC)]])/(BA_MAR[[#This Row],[Trenes Corridos (TC)]]+BA_GC[[#This Row],[Trenes Corridos (TC)]])</f>
        <v>4.6000535902311768</v>
      </c>
      <c r="X117" s="9">
        <f>+(BA_GC[[#This Row],[Form. Media Trenes Coche Motor]]*BA_GC[[#This Row],[Trenes Corridos (TC)]]+GC_VIL[[#This Row],[Form. Media Trenes Coche Motor]]*GC_VIL[[#This Row],[Trenes Corridos (TC)]])/(BA_GC[[#This Row],[Trenes Corridos (TC)]]+GC_VIL[[#This Row],[Trenes Corridos (TC)]])</f>
        <v>0</v>
      </c>
      <c r="Z117" s="36">
        <f>+BA_GC[[#This Row],[Asientos Ofrecidos Coches Remolcados]]+BA_MAR[[#This Row],[Asientos Ofrecidos Coches Remolcados]]+PA_MAR[[#This Row],[Asientos Ofrecidos Coches Remolcados]]+KM_MAR[[#This Row],[Asientos Ofrecidos Coches Remolcados]]+GC_VIL[[#This Row],[Asientos Ofrecidos Coches Remolcados]]</f>
        <v>1459240.808984461</v>
      </c>
      <c r="AA117" s="6">
        <f>+BA_GC[[#This Row],[Asientos Ofrecidos Coches Motor]]+BA_MAR[[#This Row],[Asientos Prom. x C. Motor]]+PA_MAR[[#This Row],[Asientos Ofrecidos Coches Motor]]+KM_MAR[[#This Row],[Asientos Ofrecidos Coches Motor]]+GC_VIL[[#This Row],[Asientos Ofrecidos Coches Motor]]</f>
        <v>0</v>
      </c>
      <c r="AC117" s="6">
        <f>+BA_MAR[[#This Row],[Asientos Prom. x C. Remolcados]]</f>
        <v>72</v>
      </c>
      <c r="AD117" s="6">
        <f>+BA_GC[[#This Row],[Asientos Prom. x C. Motor]]</f>
        <v>0</v>
      </c>
      <c r="AF117" s="6">
        <f>+'[2]BS TAB'!$H121</f>
        <v>6812</v>
      </c>
      <c r="AG117" s="6">
        <f>+LINEA[[#This Row],[Trenes Programados]]-LINEA[[#This Row],[Trenes Corridos (TC)]]</f>
        <v>2399</v>
      </c>
      <c r="AH117" s="81">
        <f>+'[2]BS TAB'!$J121</f>
        <v>4413</v>
      </c>
      <c r="AI117" s="35">
        <f>+LINEA[[#This Row],[Trenes Corridos (TC)]]/AH105-1</f>
        <v>-0.35642409216858684</v>
      </c>
      <c r="AJ117" s="36">
        <f>+'[2]BS TAB'!$K121</f>
        <v>4413</v>
      </c>
      <c r="AK117" s="36">
        <f>+LINEA[[#This Row],[Trenes Corridos (TC)]]-LINEA[[#This Row],[Trenes Puntuales]]</f>
        <v>0</v>
      </c>
      <c r="AL117" s="111">
        <f>+LINEA[[#This Row],[Trenes Puntuales]]/LINEA[[#This Row],[Trenes Programados]]</f>
        <v>0.64782736347621839</v>
      </c>
      <c r="AM117" s="82">
        <v>0.95</v>
      </c>
      <c r="AN117" s="82" t="str">
        <f>+IF(LINEA[[#This Row],[Regularidad Absoluta]]&gt;=LINEA[[#This Row],[RA 95%]],LINEA[[#This Row],[Regularidad Absoluta]],"")</f>
        <v/>
      </c>
      <c r="AO117" s="82">
        <f>+LINEA[[#This Row],[Trenes Puntuales]]/LINEA[[#This Row],[Trenes Corridos (TC)]]</f>
        <v>1</v>
      </c>
      <c r="AP117" s="82">
        <f>+LINEA[[#This Row],[Trenes Corridos (TC)]]/LINEA[[#This Row],[Trenes Programados]]</f>
        <v>0.64782736347621839</v>
      </c>
      <c r="AQ117" s="82">
        <f>+LINEA[[#This Row],[Regularidad Relativa]]/AO105-1</f>
        <v>2.9734194323471907E-2</v>
      </c>
      <c r="AR117" s="81">
        <f>+'[3]DATOS BS#Bol por Estación'!$AP101</f>
        <v>736076</v>
      </c>
      <c r="AS117" s="15">
        <f>+LINEA[[#This Row],[Pasajeros Pagos (PAX)]]/AR105-1</f>
        <v>-0.41240839786062111</v>
      </c>
      <c r="AT117" s="6">
        <f>+LINEA[[#This Row],[Pasajeros Pagos (PAX)]]/LINEA[[#This Row],[Indice Dia Habil]]</f>
        <v>28223.773006134968</v>
      </c>
      <c r="AU117" s="15">
        <f>+LINEA[[#This Row],[PAX Día Habil]]/AT105-1</f>
        <v>-0.412408397860621</v>
      </c>
      <c r="AV117" s="6">
        <f>+LINEA[[#This Row],[Pasajeros Pagos (PAX)]]/LINEA[[#This Row],[Trenes Corridos (TC)]]</f>
        <v>166.79719012009971</v>
      </c>
      <c r="AW117" s="6">
        <f>+LINEA[[#This Row],[PAX x Tren]]/LINEA[[#This Row],[Form. Media Trenes Remolcados]]</f>
        <v>36.259836292845726</v>
      </c>
      <c r="AX117" s="15">
        <f>+LINEA[[#This Row],[PAX x Coche]]/AW105-1</f>
        <v>-8.7519421113481211E-2</v>
      </c>
      <c r="AY117" s="141">
        <f>+(BA_GC[[#This Row],[Capacidad x Coche (4xm2)]]*BA_GC[[#This Row],[Coches Kilómetro (CK) (5+6+7)]]+BA_MAR[[#This Row],[Capacidad x Coche (4xm2)]]*BA_MAR[[#This Row],[Coches Kilómetro (CK) (5+6+7)]])/(BA_MAR[[#This Row],[Coches Kilómetro (CK) (5+6+7)]]+BA_GC[[#This Row],[Coches Kilómetro (CK) (5+6+7)]])</f>
        <v>180</v>
      </c>
      <c r="AZ117" s="9">
        <f>+LINEA[[#This Row],[PAX Kilómetro]]/LINEA[[#This Row],[Coches Kilómetro (CK) (5+6+7)]]</f>
        <v>19.316044600125128</v>
      </c>
      <c r="BA117" s="15">
        <f>+LINEA[[#This Row],[Ocupación Media (PaxKm/CocheKm)]]/AZ105-1</f>
        <v>-8.2694215735294008E-2</v>
      </c>
      <c r="BB117" s="15">
        <f>+LINEA[[#This Row],[Ocupación Media (PaxKm/CocheKm)]]/LINEA[[#This Row],[Capacidad x Coche (4xm2)]]</f>
        <v>0.10731135888958404</v>
      </c>
      <c r="BC117" s="15">
        <f>+LINEA[[#This Row],[% de Ocupación Media PAX]]/BB105-1</f>
        <v>-8.2694215735294008E-2</v>
      </c>
      <c r="BD117" s="36">
        <f>+LINEA[[#This Row],[Pasajeros Pagos (PAX)]]*LINEA[[#This Row],[PAX Recorrido Medio]]</f>
        <v>12825671.92</v>
      </c>
      <c r="BE117" s="37">
        <f>+(BA_GC[[#This Row],[PAX Recorrido Medio]]*BA_GC[[#This Row],[Pasajeros Pagos (PAX)]]+BA_MAR[[#This Row],[PAX Recorrido Medio]]*BA_MAR[[#This Row],[Pasajeros Pagos (PAX)]])/(BA_MAR[[#This Row],[Pasajeros Pagos (PAX)]]+BA_GC[[#This Row],[Pasajeros Pagos (PAX)]])</f>
        <v>17.424385416723272</v>
      </c>
      <c r="BF117" s="35">
        <f>+LINEA[[#This Row],[PAX Recorrido Medio]]/BE105-1</f>
        <v>4.9926819986116922E-3</v>
      </c>
      <c r="BG117" s="36">
        <f>+BA_GC[[#This Row],[PAX Desestacionalizados]]+BA_MAR[[#This Row],[PAX Desestacionalizados]]+PA_MAR[[#This Row],[PAX Desestacionalizados]]+KM_MAR[[#This Row],[PAX Desestacionalizados]]+GC_VIL[[#This Row],[PAX Desestacionalizados]]</f>
        <v>731835.62212386879</v>
      </c>
      <c r="BH117" s="114">
        <f t="shared" si="4"/>
        <v>0.23689295456986392</v>
      </c>
      <c r="BI117" s="81">
        <f>+BA_GC[[#This Row],[Pasajeros Totales (PT) (estimados)]]+BA_MAR[[#This Row],[Pasajeros Totales (PT) (estimados)]]+PA_MAR[[#This Row],[Pasajeros Totales (PT) (estimados)]]+KM_MAR[[#This Row],[Pasajeros Totales (PT) (estimados)]]+GC_VIL[[#This Row],[Pasajeros Totales (PT) (estimados)]]</f>
        <v>964577.64924067806</v>
      </c>
      <c r="BJ117" s="35">
        <f>+(LINEA[[#This Row],[Variación % TC]]*0.2)-(LINEA[[#This Row],[Vaciación % PAX Recorrido Medio]]*0.1)-(LINEA[[#This Row],[Variación % Ocupación PAX]]*0.5)+(LINEA[[#This Row],[Variación % RA]]*0.1)+(LINEA[[#This Row],[Variación % Velocidad Comercial TE]]*0.1)</f>
        <v>-2.7463559333584339E-2</v>
      </c>
      <c r="BK117" s="121">
        <v>418417.55</v>
      </c>
      <c r="BL117" s="10">
        <f>+LINEA[[#This Row],[Recaudación Vta. Boletos $]]/LINEA[[#This Row],[Pasajeros Pagos (PAX)]]</f>
        <v>0.56844340801765036</v>
      </c>
      <c r="BM117" s="15">
        <f>+(LINEA[[#This Row],[Tarifa Media $]]*44)/CQ117</f>
        <v>4.1401661728180203E-2</v>
      </c>
      <c r="BN117" s="46">
        <f>+LINEA[[#This Row],[Tarifa Media $]]/CP117</f>
        <v>0.15699820698142636</v>
      </c>
      <c r="BO117" s="73">
        <v>26.080000000000002</v>
      </c>
      <c r="BP117" s="67">
        <f>+BA_GC[[#This Row],[Km. Línea (entre cabeceras) en Servicio]]+BA_MAR[[#This Row],[Km. Línea (entre cabeceras) en Servicio]]+PA_MAR[[#This Row],[Km. Línea (entre cabeceras) en Servicio]]+KM_MAR[[#This Row],[Km. Línea (entre cabeceras) en Servicio]]+GC_VIL[[#This Row],[Km. Línea (entre cabeceras) en Servicio]]</f>
        <v>101.367</v>
      </c>
      <c r="BQ117" s="67">
        <f>+[1]!BS_InfraMR[[#This Row],[Total Líneas de Explotación ]]</f>
        <v>66.611000000000004</v>
      </c>
      <c r="BR117" s="36">
        <v>30</v>
      </c>
      <c r="BS117" s="6">
        <v>658</v>
      </c>
      <c r="BT117" s="63">
        <f>+LINEA[[#This Row],[Recaudación Vta. Boletos $]]/LINEA[[#This Row],[Km. Línea (entre cabeceras) en Servicio]]</f>
        <v>4127.749168861661</v>
      </c>
      <c r="BU117" s="64">
        <f>+LINEA[[#This Row],[Recaudación/Km. Línea (PESOS)]]/CP117</f>
        <v>1140.041751280598</v>
      </c>
      <c r="BV117" s="63">
        <f>+LINEA[[#This Row],[Recaudación Vta. Boletos $]]/LINEA[[#This Row],[Trenes Corridos (TC)]]</f>
        <v>94.814763199637426</v>
      </c>
      <c r="BW117" s="64">
        <f>+LINEA[[#This Row],[Recaudación/Trenes Corridos (PESOS)]]/CP117</f>
        <v>26.186859778395732</v>
      </c>
      <c r="BX117" s="63">
        <f>+LINEA[[#This Row],[Recaudación Vta. Boletos $]]/LINEA[[#This Row],[Coches Kilómetro (CK) (5+6+7)]]</f>
        <v>0.63015583960727772</v>
      </c>
      <c r="BY117" s="64">
        <f>+LINEA[[#This Row],[Recaudación/Coche Kilómetro (PESOS)]]/CP117</f>
        <v>0.17404254415093151</v>
      </c>
      <c r="BZ117" s="65">
        <f>+LINEA[[#This Row],[Recaudación Vta. Boletos $]]/LINEA[[#This Row],[PAX Kilómetro]]</f>
        <v>3.2623440908973442E-2</v>
      </c>
      <c r="CA117" s="66">
        <f>+LINEA[[#This Row],[Recaudación/Pasajeros Kilómetro (PESOS)]]/CP117</f>
        <v>9.0102579360271332E-3</v>
      </c>
      <c r="CB117" s="63">
        <f>+LINEA[[#This Row],[Recaudación Vta. Boletos $]]/LINEA[[#This Row],[Personal]]</f>
        <v>635.89293313069902</v>
      </c>
      <c r="CC117" s="64">
        <f>+LINEA[[#This Row],[Recaudación/Personal (PESOS)]]/CP117</f>
        <v>175.62707021589722</v>
      </c>
      <c r="CD117" s="36">
        <f>+LINEA[[#This Row],[Pasajeros Pagos (PAX)]]/LINEA[[#This Row],[Personal]]</f>
        <v>1118.6565349544073</v>
      </c>
      <c r="CE117" s="67">
        <f>+LINEA[[#This Row],[Trenes Corridos (TC)]]/LINEA[[#This Row],[Personal]]</f>
        <v>6.7066869300911858</v>
      </c>
      <c r="CF117" s="36">
        <f>+LINEA[[#This Row],[Pasajeros Pagos (PAX)]]/LINEA[[#This Row],[Km. Línea (entre cabeceras) en Servicio]]</f>
        <v>7261.4953584499881</v>
      </c>
      <c r="CG117" s="36">
        <f>+LINEA[[#This Row],[Pasajeros Pagos (PAX)]]/LINEA[[#This Row],[Cantidad de Estaciones en Servicio]]</f>
        <v>24535.866666666665</v>
      </c>
      <c r="CH117" s="36">
        <f>+LINEA[[#This Row],[PAX Kilómetro]]/LINEA[[#This Row],[Km. Línea (entre cabeceras) en Servicio]]</f>
        <v>126527.09382737971</v>
      </c>
      <c r="CI117" s="36">
        <f>+LINEA[[#This Row],[Coches Kilómetro (CK) (5+6+7)]]/LINEA[[#This Row],[Km. Línea (entre cabeceras) en Servicio]]</f>
        <v>6550.362480865263</v>
      </c>
      <c r="CJ117" s="36">
        <f>+[1]!Sar_InfraMR[[#This Row],[Total Coches Eléctricos]]+[1]!Sar_InfraMR[[#This Row],[Total Coches Remolcados]]</f>
        <v>328</v>
      </c>
      <c r="CK117" s="36">
        <f>+LINEA[[#This Row],[Pasajeros Pagos (PAX)]]/LINEA[[#This Row],[Coches en Servicio]]</f>
        <v>2244.1341463414633</v>
      </c>
      <c r="CN117" s="11">
        <v>0.96092931714403562</v>
      </c>
      <c r="CP117" s="10">
        <v>3.6206999999999998</v>
      </c>
      <c r="CQ117" s="60">
        <v>604.11850415541255</v>
      </c>
      <c r="CR117" s="10"/>
      <c r="DF117" s="45">
        <f>+LINEA[[#This Row],[Trenes Kilómetro (TK) (1+2+3)]]/LINEA[[#This Row],[Trenes Corridos (TC)]]</f>
        <v>32.854196553963241</v>
      </c>
      <c r="EA117" s="2">
        <v>2002</v>
      </c>
      <c r="EB117" s="2" t="s">
        <v>4</v>
      </c>
    </row>
    <row r="118" spans="1:132" ht="12.75" customHeight="1" x14ac:dyDescent="0.2">
      <c r="A118" s="83" t="s">
        <v>208</v>
      </c>
      <c r="B118" s="2" t="s">
        <v>11</v>
      </c>
      <c r="C118" s="85">
        <v>37500</v>
      </c>
      <c r="D118" s="2" t="s">
        <v>249</v>
      </c>
      <c r="E118" s="2" t="s">
        <v>246</v>
      </c>
      <c r="F118" s="2" t="s">
        <v>247</v>
      </c>
      <c r="G118" s="2" t="s">
        <v>248</v>
      </c>
      <c r="H118" s="6">
        <f>+BA_GC[[#This Row],[TK Remolcados (1)]]+BA_MAR[[#This Row],[TK Remolcados (1)]]+PA_MAR[[#This Row],[TK Remolcados (1)]]+KM_MAR[[#This Row],[TK Remolcados (1)]]+GC_VIL[[#This Row],[TK Remolcados (1)]]</f>
        <v>139597.48115778985</v>
      </c>
      <c r="I118" s="6">
        <f>+BA_GC[[#This Row],[TK Coche Motor (2)]]+PA_MAR[[#This Row],[TK Coche Motor (2)]]+KM_MAR[[#This Row],[TK Coche Motor (2)]]+GC_VIL[[#This Row],[TK Coche Motor (2)]]</f>
        <v>0</v>
      </c>
      <c r="K118" s="81">
        <f>+LINEA[[#This Row],[TK Remolcados (1)]]+LINEA[[#This Row],[TK Coche Motor (2)]]+LINEA[[#This Row],[TK Eléctricos (3)]]</f>
        <v>139597.48115778985</v>
      </c>
      <c r="L118" s="35">
        <f>+LINEA[[#This Row],[Trenes Kilómetro (TK) (1+2+3)]]/K106-1</f>
        <v>-0.36124473842453386</v>
      </c>
      <c r="M118" s="36">
        <f>+BA_GC[[#This Row],[CK Locomotoras (4)]]+BA_MAR[[#This Row],[CK Locomotoras (4)]]+PA_MAR[[#This Row],[CK Locomotoras (4)]]+KM_MAR[[#This Row],[CK Locomotoras (4)]]+GC_VIL[[#This Row],[CK Locomotoras (4)]]</f>
        <v>139597.48115778985</v>
      </c>
      <c r="N118" s="36">
        <f>+BA_GC[[#This Row],[CK Remolcados (5)]]+BA_MAR[[#This Row],[CK Remolcados (5)]]+PA_MAR[[#This Row],[CK Remolcados (5)]]+KM_MAR[[#This Row],[CK Remolcados (5)]]+GC_VIL[[#This Row],[CK Remolcados (5)]]</f>
        <v>639314.75916549889</v>
      </c>
      <c r="O118" s="36">
        <f>+BA_GC[[#This Row],[CK Coche Motor (6)]]+BA_MAR[[#This Row],[CK Coche Motor (6)]]+PA_MAR[[#This Row],[CK Coche Motor (6)]]+KM_MAR[[#This Row],[CK Coche Motor (6)]]+GC_VIL[[#This Row],[CK Coche Motor (6)]]</f>
        <v>0</v>
      </c>
      <c r="Q118" s="81">
        <f t="shared" si="3"/>
        <v>639314.75916549889</v>
      </c>
      <c r="R118" s="35">
        <f>+LINEA[[#This Row],[Coches Kilómetro (CK) (5+6+7)]]/Q106-1</f>
        <v>-0.36124473842453386</v>
      </c>
      <c r="S118" s="37">
        <f>+(BA_GC[[#This Row],[Velocidad Comercial Trenes Diésel]]*BA_GC[[#This Row],[Trenes Corridos (TC)]]+BA_MAR[[#This Row],[Velocidad Comercial Trenes Diésel]]*BA_MAR[[#This Row],[Trenes Corridos (TC)]])/(BA_GC[[#This Row],[Trenes Corridos (TC)]]+BA_MAR[[#This Row],[Trenes Corridos (TC)]])</f>
        <v>33.27550124939102</v>
      </c>
      <c r="T118" s="35">
        <f>+LINEA[[#This Row],[Velocidad Comercial Trenes Diésel]]/S106-1</f>
        <v>0</v>
      </c>
      <c r="U118" s="37"/>
      <c r="V118" s="35"/>
      <c r="W118" s="37">
        <f>+(BA_GC[[#This Row],[Form. Media Trenes Remolcados]]*BA_GC[[#This Row],[Trenes Corridos (TC)]]+BA_MAR[[#This Row],[Form. Media Trenes Remolcados]]*BA_MAR[[#This Row],[Trenes Corridos (TC)]])/(BA_MAR[[#This Row],[Trenes Corridos (TC)]]+BA_GC[[#This Row],[Trenes Corridos (TC)]])</f>
        <v>4.6000535902311768</v>
      </c>
      <c r="X118" s="9">
        <f>+(BA_GC[[#This Row],[Form. Media Trenes Coche Motor]]*BA_GC[[#This Row],[Trenes Corridos (TC)]]+GC_VIL[[#This Row],[Form. Media Trenes Coche Motor]]*GC_VIL[[#This Row],[Trenes Corridos (TC)]])/(BA_GC[[#This Row],[Trenes Corridos (TC)]]+GC_VIL[[#This Row],[Trenes Corridos (TC)]])</f>
        <v>0</v>
      </c>
      <c r="Z118" s="36">
        <f>+BA_GC[[#This Row],[Asientos Ofrecidos Coches Remolcados]]+BA_MAR[[#This Row],[Asientos Ofrecidos Coches Remolcados]]+PA_MAR[[#This Row],[Asientos Ofrecidos Coches Remolcados]]+KM_MAR[[#This Row],[Asientos Ofrecidos Coches Remolcados]]+GC_VIL[[#This Row],[Asientos Ofrecidos Coches Remolcados]]</f>
        <v>1405011.1482834748</v>
      </c>
      <c r="AA118" s="6">
        <f>+BA_GC[[#This Row],[Asientos Ofrecidos Coches Motor]]+BA_MAR[[#This Row],[Asientos Prom. x C. Motor]]+PA_MAR[[#This Row],[Asientos Ofrecidos Coches Motor]]+KM_MAR[[#This Row],[Asientos Ofrecidos Coches Motor]]+GC_VIL[[#This Row],[Asientos Ofrecidos Coches Motor]]</f>
        <v>0</v>
      </c>
      <c r="AC118" s="6">
        <f>+BA_MAR[[#This Row],[Asientos Prom. x C. Remolcados]]</f>
        <v>72</v>
      </c>
      <c r="AD118" s="6">
        <f>+BA_GC[[#This Row],[Asientos Prom. x C. Motor]]</f>
        <v>0</v>
      </c>
      <c r="AF118" s="6">
        <f>+'[2]BS TAB'!$H122</f>
        <v>6616</v>
      </c>
      <c r="AG118" s="6">
        <f>+LINEA[[#This Row],[Trenes Programados]]-LINEA[[#This Row],[Trenes Corridos (TC)]]</f>
        <v>2367</v>
      </c>
      <c r="AH118" s="81">
        <f>+'[2]BS TAB'!$J122</f>
        <v>4249</v>
      </c>
      <c r="AI118" s="35">
        <f>+LINEA[[#This Row],[Trenes Corridos (TC)]]/AH106-1</f>
        <v>-0.36124473842453397</v>
      </c>
      <c r="AJ118" s="36">
        <f>+'[2]BS TAB'!$K122</f>
        <v>4249</v>
      </c>
      <c r="AK118" s="36">
        <f>+LINEA[[#This Row],[Trenes Corridos (TC)]]-LINEA[[#This Row],[Trenes Puntuales]]</f>
        <v>0</v>
      </c>
      <c r="AL118" s="111">
        <f>+LINEA[[#This Row],[Trenes Puntuales]]/LINEA[[#This Row],[Trenes Programados]]</f>
        <v>0.64223095525997587</v>
      </c>
      <c r="AM118" s="82">
        <v>0.95</v>
      </c>
      <c r="AN118" s="82" t="str">
        <f>+IF(LINEA[[#This Row],[Regularidad Absoluta]]&gt;=LINEA[[#This Row],[RA 95%]],LINEA[[#This Row],[Regularidad Absoluta]],"")</f>
        <v/>
      </c>
      <c r="AO118" s="82">
        <f>+LINEA[[#This Row],[Trenes Puntuales]]/LINEA[[#This Row],[Trenes Corridos (TC)]]</f>
        <v>1</v>
      </c>
      <c r="AP118" s="82">
        <f>+LINEA[[#This Row],[Trenes Corridos (TC)]]/LINEA[[#This Row],[Trenes Programados]]</f>
        <v>0.64223095525997587</v>
      </c>
      <c r="AQ118" s="82">
        <f>+LINEA[[#This Row],[Regularidad Relativa]]/AO106-1</f>
        <v>2.9880786499458134E-2</v>
      </c>
      <c r="AR118" s="81">
        <f>+'[3]DATOS BS#Bol por Estación'!$AP102</f>
        <v>684457</v>
      </c>
      <c r="AS118" s="15">
        <f>+LINEA[[#This Row],[Pasajeros Pagos (PAX)]]/AR106-1</f>
        <v>-0.42612426343096121</v>
      </c>
      <c r="AT118" s="6">
        <f>+LINEA[[#This Row],[Pasajeros Pagos (PAX)]]/LINEA[[#This Row],[Indice Dia Habil]]</f>
        <v>25770.218373493975</v>
      </c>
      <c r="AU118" s="15">
        <f>+LINEA[[#This Row],[PAX Día Habil]]/AT106-1</f>
        <v>-0.42612426343096121</v>
      </c>
      <c r="AV118" s="6">
        <f>+LINEA[[#This Row],[Pasajeros Pagos (PAX)]]/LINEA[[#This Row],[Trenes Corridos (TC)]]</f>
        <v>161.08660861379147</v>
      </c>
      <c r="AW118" s="6">
        <f>+LINEA[[#This Row],[PAX x Tren]]/LINEA[[#This Row],[Form. Media Trenes Remolcados]]</f>
        <v>35.018419993167086</v>
      </c>
      <c r="AX118" s="15">
        <f>+LINEA[[#This Row],[PAX x Coche]]/AW106-1</f>
        <v>-0.10157180521128595</v>
      </c>
      <c r="AY118" s="141">
        <f>+(BA_GC[[#This Row],[Capacidad x Coche (4xm2)]]*BA_GC[[#This Row],[Coches Kilómetro (CK) (5+6+7)]]+BA_MAR[[#This Row],[Capacidad x Coche (4xm2)]]*BA_MAR[[#This Row],[Coches Kilómetro (CK) (5+6+7)]])/(BA_MAR[[#This Row],[Coches Kilómetro (CK) (5+6+7)]]+BA_GC[[#This Row],[Coches Kilómetro (CK) (5+6+7)]])</f>
        <v>179.99999999999997</v>
      </c>
      <c r="AZ118" s="9">
        <f>+LINEA[[#This Row],[PAX Kilómetro]]/LINEA[[#This Row],[Coches Kilómetro (CK) (5+6+7)]]</f>
        <v>18.679304597297108</v>
      </c>
      <c r="BA118" s="15">
        <f>+LINEA[[#This Row],[Ocupación Media (PaxKm/CocheKm)]]/AZ106-1</f>
        <v>-9.6497123101388582E-2</v>
      </c>
      <c r="BB118" s="15">
        <f>+LINEA[[#This Row],[Ocupación Media (PaxKm/CocheKm)]]/LINEA[[#This Row],[Capacidad x Coche (4xm2)]]</f>
        <v>0.10377391442942839</v>
      </c>
      <c r="BC118" s="15">
        <f>+LINEA[[#This Row],[% de Ocupación Media PAX]]/BB106-1</f>
        <v>-9.6497123101388471E-2</v>
      </c>
      <c r="BD118" s="36">
        <f>+LINEA[[#This Row],[Pasajeros Pagos (PAX)]]*LINEA[[#This Row],[PAX Recorrido Medio]]</f>
        <v>11941955.119999997</v>
      </c>
      <c r="BE118" s="37">
        <f>+(BA_GC[[#This Row],[PAX Recorrido Medio]]*BA_GC[[#This Row],[Pasajeros Pagos (PAX)]]+BA_MAR[[#This Row],[PAX Recorrido Medio]]*BA_MAR[[#This Row],[Pasajeros Pagos (PAX)]])/(BA_MAR[[#This Row],[Pasajeros Pagos (PAX)]]+BA_GC[[#This Row],[Pasajeros Pagos (PAX)]])</f>
        <v>17.447341644544505</v>
      </c>
      <c r="BF118" s="35">
        <f>+LINEA[[#This Row],[PAX Recorrido Medio]]/BE106-1</f>
        <v>5.6484003277423867E-3</v>
      </c>
      <c r="BG118" s="36">
        <f>+BA_GC[[#This Row],[PAX Desestacionalizados]]+BA_MAR[[#This Row],[PAX Desestacionalizados]]+PA_MAR[[#This Row],[PAX Desestacionalizados]]+KM_MAR[[#This Row],[PAX Desestacionalizados]]+GC_VIL[[#This Row],[PAX Desestacionalizados]]</f>
        <v>676094.60756608145</v>
      </c>
      <c r="BH118" s="114">
        <f t="shared" si="4"/>
        <v>0.23873801521154236</v>
      </c>
      <c r="BI118" s="81">
        <f>+BA_GC[[#This Row],[Pasajeros Totales (PT) (estimados)]]+BA_MAR[[#This Row],[Pasajeros Totales (PT) (estimados)]]+PA_MAR[[#This Row],[Pasajeros Totales (PT) (estimados)]]+KM_MAR[[#This Row],[Pasajeros Totales (PT) (estimados)]]+GC_VIL[[#This Row],[Pasajeros Totales (PT) (estimados)]]</f>
        <v>899108.34072477627</v>
      </c>
      <c r="BJ118" s="35">
        <f>+(LINEA[[#This Row],[Variación % TC]]*0.2)-(LINEA[[#This Row],[Vaciación % PAX Recorrido Medio]]*0.1)-(LINEA[[#This Row],[Variación % Ocupación PAX]]*0.5)+(LINEA[[#This Row],[Variación % RA]]*0.1)+(LINEA[[#This Row],[Variación % Velocidad Comercial TE]]*0.1)</f>
        <v>-2.1577147517040981E-2</v>
      </c>
      <c r="BK118" s="121">
        <v>392600.25</v>
      </c>
      <c r="BL118" s="10">
        <f>+LINEA[[#This Row],[Recaudación Vta. Boletos $]]/LINEA[[#This Row],[Pasajeros Pagos (PAX)]]</f>
        <v>0.5735937392706919</v>
      </c>
      <c r="BM118" s="15">
        <f>+(LINEA[[#This Row],[Tarifa Media $]]*44)/CQ118</f>
        <v>4.20368286569184E-2</v>
      </c>
      <c r="BN118" s="46">
        <f>+LINEA[[#This Row],[Tarifa Media $]]/CP118</f>
        <v>0.15744660845727318</v>
      </c>
      <c r="BO118" s="73">
        <v>26.56</v>
      </c>
      <c r="BP118" s="67">
        <f>+BA_GC[[#This Row],[Km. Línea (entre cabeceras) en Servicio]]+BA_MAR[[#This Row],[Km. Línea (entre cabeceras) en Servicio]]+PA_MAR[[#This Row],[Km. Línea (entre cabeceras) en Servicio]]+KM_MAR[[#This Row],[Km. Línea (entre cabeceras) en Servicio]]+GC_VIL[[#This Row],[Km. Línea (entre cabeceras) en Servicio]]</f>
        <v>101.367</v>
      </c>
      <c r="BQ118" s="67">
        <f>+[1]!BS_InfraMR[[#This Row],[Total Líneas de Explotación ]]</f>
        <v>66.611000000000004</v>
      </c>
      <c r="BR118" s="36">
        <v>30</v>
      </c>
      <c r="BS118" s="6">
        <v>658</v>
      </c>
      <c r="BT118" s="63">
        <f>+LINEA[[#This Row],[Recaudación Vta. Boletos $]]/LINEA[[#This Row],[Km. Línea (entre cabeceras) en Servicio]]</f>
        <v>3873.0577998756989</v>
      </c>
      <c r="BU118" s="64">
        <f>+LINEA[[#This Row],[Recaudación/Km. Línea (PESOS)]]/CP118</f>
        <v>1063.1214624566164</v>
      </c>
      <c r="BV118" s="63">
        <f>+LINEA[[#This Row],[Recaudación Vta. Boletos $]]/LINEA[[#This Row],[Trenes Corridos (TC)]]</f>
        <v>92.398270181219104</v>
      </c>
      <c r="BW118" s="64">
        <f>+LINEA[[#This Row],[Recaudación/Trenes Corridos (PESOS)]]/CP118</f>
        <v>25.362540194125636</v>
      </c>
      <c r="BX118" s="63">
        <f>+LINEA[[#This Row],[Recaudación Vta. Boletos $]]/LINEA[[#This Row],[Coches Kilómetro (CK) (5+6+7)]]</f>
        <v>0.6140953956896964</v>
      </c>
      <c r="BY118" s="64">
        <f>+LINEA[[#This Row],[Recaudación/Coche Kilómetro (PESOS)]]/CP118</f>
        <v>0.16856396906197918</v>
      </c>
      <c r="BZ118" s="65">
        <f>+LINEA[[#This Row],[Recaudación Vta. Boletos $]]/LINEA[[#This Row],[PAX Kilómetro]]</f>
        <v>3.28757097187952E-2</v>
      </c>
      <c r="CA118" s="66">
        <f>+LINEA[[#This Row],[Recaudación/Pasajeros Kilómetro (PESOS)]]/CP118</f>
        <v>9.0241030218207573E-3</v>
      </c>
      <c r="CB118" s="63">
        <f>+LINEA[[#This Row],[Recaudación Vta. Boletos $]]/LINEA[[#This Row],[Personal]]</f>
        <v>596.656914893617</v>
      </c>
      <c r="CC118" s="64">
        <f>+LINEA[[#This Row],[Recaudación/Personal (PESOS)]]/CP118</f>
        <v>163.77725423227938</v>
      </c>
      <c r="CD118" s="36">
        <f>+LINEA[[#This Row],[Pasajeros Pagos (PAX)]]/LINEA[[#This Row],[Personal]]</f>
        <v>1040.20820668693</v>
      </c>
      <c r="CE118" s="67">
        <f>+LINEA[[#This Row],[Trenes Corridos (TC)]]/LINEA[[#This Row],[Personal]]</f>
        <v>6.457446808510638</v>
      </c>
      <c r="CF118" s="36">
        <f>+LINEA[[#This Row],[Pasajeros Pagos (PAX)]]/LINEA[[#This Row],[Km. Línea (entre cabeceras) en Servicio]]</f>
        <v>6752.2665167164851</v>
      </c>
      <c r="CG118" s="36">
        <f>+LINEA[[#This Row],[Pasajeros Pagos (PAX)]]/LINEA[[#This Row],[Cantidad de Estaciones en Servicio]]</f>
        <v>22815.233333333334</v>
      </c>
      <c r="CH118" s="36">
        <f>+LINEA[[#This Row],[PAX Kilómetro]]/LINEA[[#This Row],[Km. Línea (entre cabeceras) en Servicio]]</f>
        <v>117809.100792171</v>
      </c>
      <c r="CI118" s="36">
        <f>+LINEA[[#This Row],[Coches Kilómetro (CK) (5+6+7)]]/LINEA[[#This Row],[Km. Línea (entre cabeceras) en Servicio]]</f>
        <v>6306.9318334911641</v>
      </c>
      <c r="CJ118" s="36">
        <f>+[1]!Sar_InfraMR[[#This Row],[Total Coches Eléctricos]]+[1]!Sar_InfraMR[[#This Row],[Total Coches Remolcados]]</f>
        <v>328</v>
      </c>
      <c r="CK118" s="36">
        <f>+LINEA[[#This Row],[Pasajeros Pagos (PAX)]]/LINEA[[#This Row],[Coches en Servicio]]</f>
        <v>2086.7591463414633</v>
      </c>
      <c r="CN118" s="11">
        <v>0.95450767559071292</v>
      </c>
      <c r="CP118" s="10">
        <v>3.6431</v>
      </c>
      <c r="CQ118" s="60">
        <v>600.38126886046064</v>
      </c>
      <c r="CR118" s="10"/>
      <c r="DF118" s="45">
        <f>+LINEA[[#This Row],[Trenes Kilómetro (TK) (1+2+3)]]/LINEA[[#This Row],[Trenes Corridos (TC)]]</f>
        <v>32.854196553963249</v>
      </c>
      <c r="EA118" s="2">
        <v>2002</v>
      </c>
      <c r="EB118" s="2" t="s">
        <v>11</v>
      </c>
    </row>
    <row r="119" spans="1:132" ht="12.75" customHeight="1" x14ac:dyDescent="0.2">
      <c r="A119" s="83" t="s">
        <v>208</v>
      </c>
      <c r="B119" s="2" t="s">
        <v>5</v>
      </c>
      <c r="C119" s="85">
        <v>37530</v>
      </c>
      <c r="D119" s="2" t="s">
        <v>249</v>
      </c>
      <c r="E119" s="2" t="s">
        <v>246</v>
      </c>
      <c r="F119" s="2" t="s">
        <v>247</v>
      </c>
      <c r="G119" s="2" t="s">
        <v>248</v>
      </c>
      <c r="H119" s="6">
        <f>+BA_GC[[#This Row],[TK Remolcados (1)]]+BA_MAR[[#This Row],[TK Remolcados (1)]]+PA_MAR[[#This Row],[TK Remolcados (1)]]+KM_MAR[[#This Row],[TK Remolcados (1)]]+GC_VIL[[#This Row],[TK Remolcados (1)]]</f>
        <v>141404.46196825779</v>
      </c>
      <c r="I119" s="6">
        <f>+BA_GC[[#This Row],[TK Coche Motor (2)]]+PA_MAR[[#This Row],[TK Coche Motor (2)]]+KM_MAR[[#This Row],[TK Coche Motor (2)]]+GC_VIL[[#This Row],[TK Coche Motor (2)]]</f>
        <v>0</v>
      </c>
      <c r="K119" s="81">
        <f>+LINEA[[#This Row],[TK Remolcados (1)]]+LINEA[[#This Row],[TK Coche Motor (2)]]+LINEA[[#This Row],[TK Eléctricos (3)]]</f>
        <v>141404.46196825779</v>
      </c>
      <c r="L119" s="35">
        <f>+LINEA[[#This Row],[Trenes Kilómetro (TK) (1+2+3)]]/K107-1</f>
        <v>-0.34649255997570616</v>
      </c>
      <c r="M119" s="36">
        <f>+BA_GC[[#This Row],[CK Locomotoras (4)]]+BA_MAR[[#This Row],[CK Locomotoras (4)]]+PA_MAR[[#This Row],[CK Locomotoras (4)]]+KM_MAR[[#This Row],[CK Locomotoras (4)]]+GC_VIL[[#This Row],[CK Locomotoras (4)]]</f>
        <v>141404.46196825779</v>
      </c>
      <c r="N119" s="36">
        <f>+BA_GC[[#This Row],[CK Remolcados (5)]]+BA_MAR[[#This Row],[CK Remolcados (5)]]+PA_MAR[[#This Row],[CK Remolcados (5)]]+KM_MAR[[#This Row],[CK Remolcados (5)]]+GC_VIL[[#This Row],[CK Remolcados (5)]]</f>
        <v>647590.19144464761</v>
      </c>
      <c r="O119" s="36">
        <f>+BA_GC[[#This Row],[CK Coche Motor (6)]]+BA_MAR[[#This Row],[CK Coche Motor (6)]]+PA_MAR[[#This Row],[CK Coche Motor (6)]]+KM_MAR[[#This Row],[CK Coche Motor (6)]]+GC_VIL[[#This Row],[CK Coche Motor (6)]]</f>
        <v>0</v>
      </c>
      <c r="Q119" s="81">
        <f t="shared" si="3"/>
        <v>647590.19144464761</v>
      </c>
      <c r="R119" s="35">
        <f>+LINEA[[#This Row],[Coches Kilómetro (CK) (5+6+7)]]/Q107-1</f>
        <v>-0.2656907899989509</v>
      </c>
      <c r="S119" s="37">
        <f>+(BA_GC[[#This Row],[Velocidad Comercial Trenes Diésel]]*BA_GC[[#This Row],[Trenes Corridos (TC)]]+BA_MAR[[#This Row],[Velocidad Comercial Trenes Diésel]]*BA_MAR[[#This Row],[Trenes Corridos (TC)]])/(BA_GC[[#This Row],[Trenes Corridos (TC)]]+BA_MAR[[#This Row],[Trenes Corridos (TC)]])</f>
        <v>33.27550124939102</v>
      </c>
      <c r="T119" s="35">
        <f>+LINEA[[#This Row],[Velocidad Comercial Trenes Diésel]]/S107-1</f>
        <v>-2.0396987009844159E-3</v>
      </c>
      <c r="U119" s="37"/>
      <c r="V119" s="35"/>
      <c r="W119" s="37">
        <f>+(BA_GC[[#This Row],[Form. Media Trenes Remolcados]]*BA_GC[[#This Row],[Trenes Corridos (TC)]]+BA_MAR[[#This Row],[Form. Media Trenes Remolcados]]*BA_MAR[[#This Row],[Trenes Corridos (TC)]])/(BA_MAR[[#This Row],[Trenes Corridos (TC)]]+BA_GC[[#This Row],[Trenes Corridos (TC)]])</f>
        <v>4.6000535902311759</v>
      </c>
      <c r="X119" s="9">
        <f>+(BA_GC[[#This Row],[Form. Media Trenes Coche Motor]]*BA_GC[[#This Row],[Trenes Corridos (TC)]]+GC_VIL[[#This Row],[Form. Media Trenes Coche Motor]]*GC_VIL[[#This Row],[Trenes Corridos (TC)]])/(BA_GC[[#This Row],[Trenes Corridos (TC)]]+GC_VIL[[#This Row],[Trenes Corridos (TC)]])</f>
        <v>0</v>
      </c>
      <c r="Z119" s="36">
        <f>+BA_GC[[#This Row],[Asientos Ofrecidos Coches Remolcados]]+BA_MAR[[#This Row],[Asientos Ofrecidos Coches Remolcados]]+PA_MAR[[#This Row],[Asientos Ofrecidos Coches Remolcados]]+KM_MAR[[#This Row],[Asientos Ofrecidos Coches Remolcados]]+GC_VIL[[#This Row],[Asientos Ofrecidos Coches Remolcados]]</f>
        <v>1423197.924738074</v>
      </c>
      <c r="AA119" s="6">
        <f>+BA_GC[[#This Row],[Asientos Ofrecidos Coches Motor]]+BA_MAR[[#This Row],[Asientos Prom. x C. Motor]]+PA_MAR[[#This Row],[Asientos Ofrecidos Coches Motor]]+KM_MAR[[#This Row],[Asientos Ofrecidos Coches Motor]]+GC_VIL[[#This Row],[Asientos Ofrecidos Coches Motor]]</f>
        <v>0</v>
      </c>
      <c r="AC119" s="6">
        <f>+BA_MAR[[#This Row],[Asientos Prom. x C. Remolcados]]</f>
        <v>72</v>
      </c>
      <c r="AD119" s="6">
        <f>+BA_GC[[#This Row],[Asientos Prom. x C. Motor]]</f>
        <v>0</v>
      </c>
      <c r="AF119" s="6">
        <f>+'[2]BS TAB'!$H123</f>
        <v>6238</v>
      </c>
      <c r="AG119" s="6">
        <f>+LINEA[[#This Row],[Trenes Programados]]-LINEA[[#This Row],[Trenes Corridos (TC)]]</f>
        <v>1934</v>
      </c>
      <c r="AH119" s="81">
        <f>+'[2]BS TAB'!$J123</f>
        <v>4304</v>
      </c>
      <c r="AI119" s="35">
        <f>+LINEA[[#This Row],[Trenes Corridos (TC)]]/AH107-1</f>
        <v>-0.34649255997570605</v>
      </c>
      <c r="AJ119" s="36">
        <f>+'[2]BS TAB'!$K123</f>
        <v>4304</v>
      </c>
      <c r="AK119" s="36">
        <f>+LINEA[[#This Row],[Trenes Corridos (TC)]]-LINEA[[#This Row],[Trenes Puntuales]]</f>
        <v>0</v>
      </c>
      <c r="AL119" s="111">
        <f>+LINEA[[#This Row],[Trenes Puntuales]]/LINEA[[#This Row],[Trenes Programados]]</f>
        <v>0.68996473228598909</v>
      </c>
      <c r="AM119" s="82">
        <v>0.95</v>
      </c>
      <c r="AN119" s="82" t="str">
        <f>+IF(LINEA[[#This Row],[Regularidad Absoluta]]&gt;=LINEA[[#This Row],[RA 95%]],LINEA[[#This Row],[Regularidad Absoluta]],"")</f>
        <v/>
      </c>
      <c r="AO119" s="82">
        <f>+LINEA[[#This Row],[Trenes Puntuales]]/LINEA[[#This Row],[Trenes Corridos (TC)]]</f>
        <v>1</v>
      </c>
      <c r="AP119" s="82">
        <f>+LINEA[[#This Row],[Trenes Corridos (TC)]]/LINEA[[#This Row],[Trenes Programados]]</f>
        <v>0.68996473228598909</v>
      </c>
      <c r="AQ119" s="82">
        <f>+LINEA[[#This Row],[Regularidad Relativa]]/AO107-1</f>
        <v>3.0189269513530403E-2</v>
      </c>
      <c r="AR119" s="81">
        <f>+'[3]DATOS BS#Bol por Estación'!$AP103</f>
        <v>712959</v>
      </c>
      <c r="AS119" s="15">
        <f>+LINEA[[#This Row],[Pasajeros Pagos (PAX)]]/AR107-1</f>
        <v>-0.39178789665088753</v>
      </c>
      <c r="AT119" s="6">
        <f>+LINEA[[#This Row],[Pasajeros Pagos (PAX)]]/LINEA[[#This Row],[Indice Dia Habil]]</f>
        <v>26702.584269662922</v>
      </c>
      <c r="AU119" s="15">
        <f>+LINEA[[#This Row],[PAX Día Habil]]/AT107-1</f>
        <v>-0.39178789665088742</v>
      </c>
      <c r="AV119" s="6">
        <f>+LINEA[[#This Row],[Pasajeros Pagos (PAX)]]/LINEA[[#This Row],[Trenes Corridos (TC)]]</f>
        <v>165.65032527881041</v>
      </c>
      <c r="AW119" s="6">
        <f>+LINEA[[#This Row],[PAX x Tren]]/LINEA[[#This Row],[Form. Media Trenes Remolcados]]</f>
        <v>36.010520753625755</v>
      </c>
      <c r="AX119" s="15">
        <f>+LINEA[[#This Row],[PAX x Coche]]/AW107-1</f>
        <v>-0.17209252079723125</v>
      </c>
      <c r="AY119" s="141">
        <f>+(BA_GC[[#This Row],[Capacidad x Coche (4xm2)]]*BA_GC[[#This Row],[Coches Kilómetro (CK) (5+6+7)]]+BA_MAR[[#This Row],[Capacidad x Coche (4xm2)]]*BA_MAR[[#This Row],[Coches Kilómetro (CK) (5+6+7)]])/(BA_MAR[[#This Row],[Coches Kilómetro (CK) (5+6+7)]]+BA_GC[[#This Row],[Coches Kilómetro (CK) (5+6+7)]])</f>
        <v>180</v>
      </c>
      <c r="AZ119" s="9">
        <f>+LINEA[[#This Row],[PAX Kilómetro]]/LINEA[[#This Row],[Coches Kilómetro (CK) (5+6+7)]]</f>
        <v>19.197015526543225</v>
      </c>
      <c r="BA119" s="15">
        <f>+LINEA[[#This Row],[Ocupación Media (PaxKm/CocheKm)]]/AZ107-1</f>
        <v>-0.16950640521754845</v>
      </c>
      <c r="BB119" s="15">
        <f>+LINEA[[#This Row],[Ocupación Media (PaxKm/CocheKm)]]/LINEA[[#This Row],[Capacidad x Coche (4xm2)]]</f>
        <v>0.10665008625857347</v>
      </c>
      <c r="BC119" s="15">
        <f>+LINEA[[#This Row],[% de Ocupación Media PAX]]/BB107-1</f>
        <v>-0.16950640521754856</v>
      </c>
      <c r="BD119" s="36">
        <f>+LINEA[[#This Row],[Pasajeros Pagos (PAX)]]*LINEA[[#This Row],[PAX Recorrido Medio]]</f>
        <v>12431798.959999999</v>
      </c>
      <c r="BE119" s="37">
        <f>+(BA_GC[[#This Row],[PAX Recorrido Medio]]*BA_GC[[#This Row],[Pasajeros Pagos (PAX)]]+BA_MAR[[#This Row],[PAX Recorrido Medio]]*BA_MAR[[#This Row],[Pasajeros Pagos (PAX)]])/(BA_MAR[[#This Row],[Pasajeros Pagos (PAX)]]+BA_GC[[#This Row],[Pasajeros Pagos (PAX)]])</f>
        <v>17.436905852931233</v>
      </c>
      <c r="BF119" s="35">
        <f>+LINEA[[#This Row],[PAX Recorrido Medio]]/BE107-1</f>
        <v>2.67504072602609E-3</v>
      </c>
      <c r="BG119" s="36">
        <f>+BA_GC[[#This Row],[PAX Desestacionalizados]]+BA_MAR[[#This Row],[PAX Desestacionalizados]]+PA_MAR[[#This Row],[PAX Desestacionalizados]]+KM_MAR[[#This Row],[PAX Desestacionalizados]]+GC_VIL[[#This Row],[PAX Desestacionalizados]]</f>
        <v>664449.12084293738</v>
      </c>
      <c r="BH119" s="114">
        <f t="shared" si="4"/>
        <v>0.23934999745536889</v>
      </c>
      <c r="BI119" s="81">
        <f>+BA_GC[[#This Row],[Pasajeros Totales (PT) (estimados)]]+BA_MAR[[#This Row],[Pasajeros Totales (PT) (estimados)]]+PA_MAR[[#This Row],[Pasajeros Totales (PT) (estimados)]]+KM_MAR[[#This Row],[Pasajeros Totales (PT) (estimados)]]+GC_VIL[[#This Row],[Pasajeros Totales (PT) (estimados)]]</f>
        <v>937302.30410163861</v>
      </c>
      <c r="BJ119" s="35">
        <f>+(LINEA[[#This Row],[Variación % TC]]*0.2)-(LINEA[[#This Row],[Vaciación % PAX Recorrido Medio]]*0.1)-(LINEA[[#This Row],[Variación % Ocupación PAX]]*0.5)+(LINEA[[#This Row],[Variación % RA]]*0.1)+(LINEA[[#This Row],[Variación % Velocidad Comercial TE]]*0.1)</f>
        <v>1.8206113492383501E-2</v>
      </c>
      <c r="BK119" s="121">
        <v>420232.65</v>
      </c>
      <c r="BL119" s="10">
        <f>+LINEA[[#This Row],[Recaudación Vta. Boletos $]]/LINEA[[#This Row],[Pasajeros Pagos (PAX)]]</f>
        <v>0.58942049963602394</v>
      </c>
      <c r="BM119" s="15">
        <f>+(LINEA[[#This Row],[Tarifa Media $]]*44)/CQ119</f>
        <v>4.3467294609487749E-2</v>
      </c>
      <c r="BN119" s="46">
        <f>+LINEA[[#This Row],[Tarifa Media $]]/CP119</f>
        <v>0.16140105140776689</v>
      </c>
      <c r="BO119" s="73">
        <v>26.7</v>
      </c>
      <c r="BP119" s="67">
        <f>+BA_GC[[#This Row],[Km. Línea (entre cabeceras) en Servicio]]+BA_MAR[[#This Row],[Km. Línea (entre cabeceras) en Servicio]]+PA_MAR[[#This Row],[Km. Línea (entre cabeceras) en Servicio]]+KM_MAR[[#This Row],[Km. Línea (entre cabeceras) en Servicio]]+GC_VIL[[#This Row],[Km. Línea (entre cabeceras) en Servicio]]</f>
        <v>101.367</v>
      </c>
      <c r="BQ119" s="67">
        <f>+[1]!BS_InfraMR[[#This Row],[Total Líneas de Explotación ]]</f>
        <v>66.611000000000004</v>
      </c>
      <c r="BR119" s="36">
        <v>30</v>
      </c>
      <c r="BS119" s="6">
        <v>658</v>
      </c>
      <c r="BT119" s="63">
        <f>+LINEA[[#This Row],[Recaudación Vta. Boletos $]]/LINEA[[#This Row],[Km. Línea (entre cabeceras) en Servicio]]</f>
        <v>4145.6553908076594</v>
      </c>
      <c r="BU119" s="64">
        <f>+LINEA[[#This Row],[Recaudación/Km. Línea (PESOS)]]/CP119</f>
        <v>1135.2050688155916</v>
      </c>
      <c r="BV119" s="63">
        <f>+LINEA[[#This Row],[Recaudación Vta. Boletos $]]/LINEA[[#This Row],[Trenes Corridos (TC)]]</f>
        <v>97.63769749070633</v>
      </c>
      <c r="BW119" s="64">
        <f>+LINEA[[#This Row],[Recaudación/Trenes Corridos (PESOS)]]/CP119</f>
        <v>26.73613666603859</v>
      </c>
      <c r="BX119" s="63">
        <f>+LINEA[[#This Row],[Recaudación Vta. Boletos $]]/LINEA[[#This Row],[Coches Kilómetro (CK) (5+6+7)]]</f>
        <v>0.64891756476814888</v>
      </c>
      <c r="BY119" s="64">
        <f>+LINEA[[#This Row],[Recaudación/Coche Kilómetro (PESOS)]]/CP119</f>
        <v>0.17769313638603162</v>
      </c>
      <c r="BZ119" s="65">
        <f>+LINEA[[#This Row],[Recaudación Vta. Boletos $]]/LINEA[[#This Row],[PAX Kilómetro]]</f>
        <v>3.3803044221686805E-2</v>
      </c>
      <c r="CA119" s="66">
        <f>+LINEA[[#This Row],[Recaudación/Pasajeros Kilómetro (PESOS)]]/CP119</f>
        <v>9.2562896633770937E-3</v>
      </c>
      <c r="CB119" s="63">
        <f>+LINEA[[#This Row],[Recaudación Vta. Boletos $]]/LINEA[[#This Row],[Personal]]</f>
        <v>638.65144376899696</v>
      </c>
      <c r="CC119" s="64">
        <f>+LINEA[[#This Row],[Recaudación/Personal (PESOS)]]/CP119</f>
        <v>174.88196384594238</v>
      </c>
      <c r="CD119" s="36">
        <f>+LINEA[[#This Row],[Pasajeros Pagos (PAX)]]/LINEA[[#This Row],[Personal]]</f>
        <v>1083.5243161094224</v>
      </c>
      <c r="CE119" s="67">
        <f>+LINEA[[#This Row],[Trenes Corridos (TC)]]/LINEA[[#This Row],[Personal]]</f>
        <v>6.5410334346504557</v>
      </c>
      <c r="CF119" s="36">
        <f>+LINEA[[#This Row],[Pasajeros Pagos (PAX)]]/LINEA[[#This Row],[Km. Línea (entre cabeceras) en Servicio]]</f>
        <v>7033.4428364260557</v>
      </c>
      <c r="CG119" s="36">
        <f>+LINEA[[#This Row],[Pasajeros Pagos (PAX)]]/LINEA[[#This Row],[Cantidad de Estaciones en Servicio]]</f>
        <v>23765.3</v>
      </c>
      <c r="CH119" s="36">
        <f>+LINEA[[#This Row],[PAX Kilómetro]]/LINEA[[#This Row],[Km. Línea (entre cabeceras) en Servicio]]</f>
        <v>122641.48056073474</v>
      </c>
      <c r="CI119" s="36">
        <f>+LINEA[[#This Row],[Coches Kilómetro (CK) (5+6+7)]]/LINEA[[#This Row],[Km. Línea (entre cabeceras) en Servicio]]</f>
        <v>6388.5701603544312</v>
      </c>
      <c r="CJ119" s="36">
        <f>+[1]!Sar_InfraMR[[#This Row],[Total Coches Eléctricos]]+[1]!Sar_InfraMR[[#This Row],[Total Coches Remolcados]]</f>
        <v>328</v>
      </c>
      <c r="CK119" s="36">
        <f>+LINEA[[#This Row],[Pasajeros Pagos (PAX)]]/LINEA[[#This Row],[Coches en Servicio]]</f>
        <v>2173.6554878048782</v>
      </c>
      <c r="CN119" s="11">
        <v>0.91591536523272532</v>
      </c>
      <c r="CP119" s="10">
        <v>3.6518999999999999</v>
      </c>
      <c r="CQ119" s="60">
        <v>596.64403356550849</v>
      </c>
      <c r="CR119" s="10"/>
      <c r="DF119" s="45">
        <f>+LINEA[[#This Row],[Trenes Kilómetro (TK) (1+2+3)]]/LINEA[[#This Row],[Trenes Corridos (TC)]]</f>
        <v>32.854196553963241</v>
      </c>
      <c r="EA119" s="2">
        <v>2002</v>
      </c>
      <c r="EB119" s="2" t="s">
        <v>5</v>
      </c>
    </row>
    <row r="120" spans="1:132" ht="12.75" customHeight="1" x14ac:dyDescent="0.2">
      <c r="A120" s="83" t="s">
        <v>208</v>
      </c>
      <c r="B120" s="2" t="s">
        <v>6</v>
      </c>
      <c r="C120" s="85">
        <v>37561</v>
      </c>
      <c r="D120" s="2" t="s">
        <v>249</v>
      </c>
      <c r="E120" s="2" t="s">
        <v>246</v>
      </c>
      <c r="F120" s="2" t="s">
        <v>247</v>
      </c>
      <c r="G120" s="2" t="s">
        <v>248</v>
      </c>
      <c r="H120" s="6">
        <f>+BA_GC[[#This Row],[TK Remolcados (1)]]+BA_MAR[[#This Row],[TK Remolcados (1)]]+PA_MAR[[#This Row],[TK Remolcados (1)]]+KM_MAR[[#This Row],[TK Remolcados (1)]]+GC_VIL[[#This Row],[TK Remolcados (1)]]</f>
        <v>174192.95012911313</v>
      </c>
      <c r="I120" s="6">
        <f>+BA_GC[[#This Row],[TK Coche Motor (2)]]+PA_MAR[[#This Row],[TK Coche Motor (2)]]+KM_MAR[[#This Row],[TK Coche Motor (2)]]+GC_VIL[[#This Row],[TK Coche Motor (2)]]</f>
        <v>0</v>
      </c>
      <c r="K120" s="81">
        <f>+LINEA[[#This Row],[TK Remolcados (1)]]+LINEA[[#This Row],[TK Coche Motor (2)]]+LINEA[[#This Row],[TK Eléctricos (3)]]</f>
        <v>174192.95012911313</v>
      </c>
      <c r="L120" s="35">
        <f>+LINEA[[#This Row],[Trenes Kilómetro (TK) (1+2+3)]]/K108-1</f>
        <v>-0.20912887828162274</v>
      </c>
      <c r="M120" s="36">
        <f>+BA_GC[[#This Row],[CK Locomotoras (4)]]+BA_MAR[[#This Row],[CK Locomotoras (4)]]+PA_MAR[[#This Row],[CK Locomotoras (4)]]+KM_MAR[[#This Row],[CK Locomotoras (4)]]+GC_VIL[[#This Row],[CK Locomotoras (4)]]</f>
        <v>174192.95012911313</v>
      </c>
      <c r="N120" s="36">
        <f>+BA_GC[[#This Row],[CK Remolcados (5)]]+BA_MAR[[#This Row],[CK Remolcados (5)]]+PA_MAR[[#This Row],[CK Remolcados (5)]]+KM_MAR[[#This Row],[CK Remolcados (5)]]+GC_VIL[[#This Row],[CK Remolcados (5)]]</f>
        <v>797751.67170992587</v>
      </c>
      <c r="O120" s="36">
        <f>+BA_GC[[#This Row],[CK Coche Motor (6)]]+BA_MAR[[#This Row],[CK Coche Motor (6)]]+PA_MAR[[#This Row],[CK Coche Motor (6)]]+KM_MAR[[#This Row],[CK Coche Motor (6)]]+GC_VIL[[#This Row],[CK Coche Motor (6)]]</f>
        <v>0</v>
      </c>
      <c r="Q120" s="81">
        <f t="shared" si="3"/>
        <v>797751.67170992587</v>
      </c>
      <c r="R120" s="35">
        <f>+LINEA[[#This Row],[Coches Kilómetro (CK) (5+6+7)]]/Q108-1</f>
        <v>-0.14979699628080234</v>
      </c>
      <c r="S120" s="37">
        <f>+(BA_GC[[#This Row],[Velocidad Comercial Trenes Diésel]]*BA_GC[[#This Row],[Trenes Corridos (TC)]]+BA_MAR[[#This Row],[Velocidad Comercial Trenes Diésel]]*BA_MAR[[#This Row],[Trenes Corridos (TC)]])/(BA_GC[[#This Row],[Trenes Corridos (TC)]]+BA_MAR[[#This Row],[Trenes Corridos (TC)]])</f>
        <v>33.27550124939102</v>
      </c>
      <c r="T120" s="35">
        <f>+LINEA[[#This Row],[Velocidad Comercial Trenes Diésel]]/S108-1</f>
        <v>1.3644375364405548E-3</v>
      </c>
      <c r="U120" s="37"/>
      <c r="V120" s="35"/>
      <c r="W120" s="37">
        <f>+(BA_GC[[#This Row],[Form. Media Trenes Remolcados]]*BA_GC[[#This Row],[Trenes Corridos (TC)]]+BA_MAR[[#This Row],[Form. Media Trenes Remolcados]]*BA_MAR[[#This Row],[Trenes Corridos (TC)]])/(BA_MAR[[#This Row],[Trenes Corridos (TC)]]+BA_GC[[#This Row],[Trenes Corridos (TC)]])</f>
        <v>4.6000535902311759</v>
      </c>
      <c r="X120" s="9">
        <f>+(BA_GC[[#This Row],[Form. Media Trenes Coche Motor]]*BA_GC[[#This Row],[Trenes Corridos (TC)]]+GC_VIL[[#This Row],[Form. Media Trenes Coche Motor]]*GC_VIL[[#This Row],[Trenes Corridos (TC)]])/(BA_GC[[#This Row],[Trenes Corridos (TC)]]+GC_VIL[[#This Row],[Trenes Corridos (TC)]])</f>
        <v>0</v>
      </c>
      <c r="Z120" s="36">
        <f>+BA_GC[[#This Row],[Asientos Ofrecidos Coches Remolcados]]+BA_MAR[[#This Row],[Asientos Ofrecidos Coches Remolcados]]+PA_MAR[[#This Row],[Asientos Ofrecidos Coches Remolcados]]+KM_MAR[[#This Row],[Asientos Ofrecidos Coches Remolcados]]+GC_VIL[[#This Row],[Asientos Ofrecidos Coches Remolcados]]</f>
        <v>1753205.2502233428</v>
      </c>
      <c r="AA120" s="6">
        <f>+BA_GC[[#This Row],[Asientos Ofrecidos Coches Motor]]+BA_MAR[[#This Row],[Asientos Prom. x C. Motor]]+PA_MAR[[#This Row],[Asientos Ofrecidos Coches Motor]]+KM_MAR[[#This Row],[Asientos Ofrecidos Coches Motor]]+GC_VIL[[#This Row],[Asientos Ofrecidos Coches Motor]]</f>
        <v>0</v>
      </c>
      <c r="AC120" s="6">
        <f>+BA_MAR[[#This Row],[Asientos Prom. x C. Remolcados]]</f>
        <v>72</v>
      </c>
      <c r="AD120" s="6">
        <f>+BA_GC[[#This Row],[Asientos Prom. x C. Motor]]</f>
        <v>0</v>
      </c>
      <c r="AF120" s="6">
        <f>+'[2]BS TAB'!$H124</f>
        <v>5428</v>
      </c>
      <c r="AG120" s="6">
        <f>+LINEA[[#This Row],[Trenes Programados]]-LINEA[[#This Row],[Trenes Corridos (TC)]]</f>
        <v>126</v>
      </c>
      <c r="AH120" s="81">
        <f>+'[2]BS TAB'!$J124</f>
        <v>5302</v>
      </c>
      <c r="AI120" s="35">
        <f>+LINEA[[#This Row],[Trenes Corridos (TC)]]/AH108-1</f>
        <v>-0.20912887828162297</v>
      </c>
      <c r="AJ120" s="36">
        <f>+'[2]BS TAB'!$K124</f>
        <v>5239</v>
      </c>
      <c r="AK120" s="36">
        <f>+LINEA[[#This Row],[Trenes Corridos (TC)]]-LINEA[[#This Row],[Trenes Puntuales]]</f>
        <v>63</v>
      </c>
      <c r="AL120" s="111">
        <f>+LINEA[[#This Row],[Trenes Puntuales]]/LINEA[[#This Row],[Trenes Programados]]</f>
        <v>0.96518054532056008</v>
      </c>
      <c r="AM120" s="82">
        <v>0.95</v>
      </c>
      <c r="AN120" s="82">
        <f>+IF(LINEA[[#This Row],[Regularidad Absoluta]]&gt;=LINEA[[#This Row],[RA 95%]],LINEA[[#This Row],[Regularidad Absoluta]],"")</f>
        <v>0.96518054532056008</v>
      </c>
      <c r="AO120" s="82">
        <f>+LINEA[[#This Row],[Trenes Puntuales]]/LINEA[[#This Row],[Trenes Corridos (TC)]]</f>
        <v>0.98811769143719352</v>
      </c>
      <c r="AP120" s="82">
        <f>+LINEA[[#This Row],[Trenes Corridos (TC)]]/LINEA[[#This Row],[Trenes Programados]]</f>
        <v>0.97678703021370672</v>
      </c>
      <c r="AQ120" s="82">
        <f>+LINEA[[#This Row],[Regularidad Relativa]]/AO108-1</f>
        <v>1.6470922724404646E-2</v>
      </c>
      <c r="AR120" s="81">
        <f>+'[3]DATOS BS#Bol por Estación'!$AP104</f>
        <v>733062</v>
      </c>
      <c r="AS120" s="15">
        <f>+LINEA[[#This Row],[Pasajeros Pagos (PAX)]]/AR108-1</f>
        <v>-0.36205552171264466</v>
      </c>
      <c r="AT120" s="6">
        <f>+LINEA[[#This Row],[Pasajeros Pagos (PAX)]]/LINEA[[#This Row],[Indice Dia Habil]]</f>
        <v>28259.907478797228</v>
      </c>
      <c r="AU120" s="15">
        <f>+LINEA[[#This Row],[PAX Día Habil]]/AT108-1</f>
        <v>-0.36205552171264466</v>
      </c>
      <c r="AV120" s="6">
        <f>+LINEA[[#This Row],[Pasajeros Pagos (PAX)]]/LINEA[[#This Row],[Trenes Corridos (TC)]]</f>
        <v>138.26141078838174</v>
      </c>
      <c r="AW120" s="6">
        <f>+LINEA[[#This Row],[PAX x Tren]]/LINEA[[#This Row],[Form. Media Trenes Remolcados]]</f>
        <v>30.056478272774516</v>
      </c>
      <c r="AX120" s="15">
        <f>+LINEA[[#This Row],[PAX x Coche]]/AW108-1</f>
        <v>-0.25023996530510095</v>
      </c>
      <c r="AY120" s="141">
        <f>+(BA_GC[[#This Row],[Capacidad x Coche (4xm2)]]*BA_GC[[#This Row],[Coches Kilómetro (CK) (5+6+7)]]+BA_MAR[[#This Row],[Capacidad x Coche (4xm2)]]*BA_MAR[[#This Row],[Coches Kilómetro (CK) (5+6+7)]])/(BA_MAR[[#This Row],[Coches Kilómetro (CK) (5+6+7)]]+BA_GC[[#This Row],[Coches Kilómetro (CK) (5+6+7)]])</f>
        <v>179.99999999999997</v>
      </c>
      <c r="AZ120" s="9">
        <f>+LINEA[[#This Row],[PAX Kilómetro]]/LINEA[[#This Row],[Coches Kilómetro (CK) (5+6+7)]]</f>
        <v>16.008829480264314</v>
      </c>
      <c r="BA120" s="15">
        <f>+LINEA[[#This Row],[Ocupación Media (PaxKm/CocheKm)]]/AZ108-1</f>
        <v>-0.25025912239291248</v>
      </c>
      <c r="BB120" s="15">
        <f>+LINEA[[#This Row],[Ocupación Media (PaxKm/CocheKm)]]/LINEA[[#This Row],[Capacidad x Coche (4xm2)]]</f>
        <v>8.8937941557023975E-2</v>
      </c>
      <c r="BC120" s="15">
        <f>+LINEA[[#This Row],[% de Ocupación Media PAX]]/BB108-1</f>
        <v>-0.25025912239291226</v>
      </c>
      <c r="BD120" s="36">
        <f>+LINEA[[#This Row],[Pasajeros Pagos (PAX)]]*LINEA[[#This Row],[PAX Recorrido Medio]]</f>
        <v>12771070.48</v>
      </c>
      <c r="BE120" s="37">
        <f>+(BA_GC[[#This Row],[PAX Recorrido Medio]]*BA_GC[[#This Row],[Pasajeros Pagos (PAX)]]+BA_MAR[[#This Row],[PAX Recorrido Medio]]*BA_MAR[[#This Row],[Pasajeros Pagos (PAX)]])/(BA_MAR[[#This Row],[Pasajeros Pagos (PAX)]]+BA_GC[[#This Row],[Pasajeros Pagos (PAX)]])</f>
        <v>17.421542079660384</v>
      </c>
      <c r="BF120" s="35">
        <f>+LINEA[[#This Row],[PAX Recorrido Medio]]/BE108-1</f>
        <v>-8.0341182059939786E-4</v>
      </c>
      <c r="BG120" s="36">
        <f>+BA_GC[[#This Row],[PAX Desestacionalizados]]+BA_MAR[[#This Row],[PAX Desestacionalizados]]+PA_MAR[[#This Row],[PAX Desestacionalizados]]+KM_MAR[[#This Row],[PAX Desestacionalizados]]+GC_VIL[[#This Row],[PAX Desestacionalizados]]</f>
        <v>706198.34626207594</v>
      </c>
      <c r="BH120" s="114">
        <f t="shared" si="4"/>
        <v>0.24554798031976965</v>
      </c>
      <c r="BI120" s="81">
        <f>+BA_GC[[#This Row],[Pasajeros Totales (PT) (estimados)]]+BA_MAR[[#This Row],[Pasajeros Totales (PT) (estimados)]]+PA_MAR[[#This Row],[Pasajeros Totales (PT) (estimados)]]+KM_MAR[[#This Row],[Pasajeros Totales (PT) (estimados)]]+GC_VIL[[#This Row],[Pasajeros Totales (PT) (estimados)]]</f>
        <v>971648.27037073032</v>
      </c>
      <c r="BJ120" s="35">
        <f>+(LINEA[[#This Row],[Variación % TC]]*0.2)-(LINEA[[#This Row],[Vaciación % PAX Recorrido Medio]]*0.1)-(LINEA[[#This Row],[Variación % Ocupación PAX]]*0.5)+(LINEA[[#This Row],[Variación % RA]]*0.1)+(LINEA[[#This Row],[Variación % Velocidad Comercial TE]]*0.1)</f>
        <v>8.5031218994631938E-2</v>
      </c>
      <c r="BK120" s="121">
        <v>415675.25</v>
      </c>
      <c r="BL120" s="10">
        <f>+LINEA[[#This Row],[Recaudación Vta. Boletos $]]/LINEA[[#This Row],[Pasajeros Pagos (PAX)]]</f>
        <v>0.56703969104932461</v>
      </c>
      <c r="BM120" s="15">
        <f>+(LINEA[[#This Row],[Tarifa Media $]]*44)/CQ120</f>
        <v>4.1677040722915545E-2</v>
      </c>
      <c r="BN120" s="46">
        <f>+LINEA[[#This Row],[Tarifa Media $]]/CP120</f>
        <v>0.16083494754065256</v>
      </c>
      <c r="BO120" s="73">
        <v>25.939999999999998</v>
      </c>
      <c r="BP120" s="67">
        <f>+BA_GC[[#This Row],[Km. Línea (entre cabeceras) en Servicio]]+BA_MAR[[#This Row],[Km. Línea (entre cabeceras) en Servicio]]+PA_MAR[[#This Row],[Km. Línea (entre cabeceras) en Servicio]]+KM_MAR[[#This Row],[Km. Línea (entre cabeceras) en Servicio]]+GC_VIL[[#This Row],[Km. Línea (entre cabeceras) en Servicio]]</f>
        <v>101.367</v>
      </c>
      <c r="BQ120" s="67">
        <f>+[1]!BS_InfraMR[[#This Row],[Total Líneas de Explotación ]]</f>
        <v>66.611000000000004</v>
      </c>
      <c r="BR120" s="36">
        <v>30</v>
      </c>
      <c r="BS120" s="6">
        <v>658</v>
      </c>
      <c r="BT120" s="63">
        <f>+LINEA[[#This Row],[Recaudación Vta. Boletos $]]/LINEA[[#This Row],[Km. Línea (entre cabeceras) en Servicio]]</f>
        <v>4100.6959858731143</v>
      </c>
      <c r="BU120" s="64">
        <f>+LINEA[[#This Row],[Recaudación/Km. Línea (PESOS)]]/CP120</f>
        <v>1163.1200322989318</v>
      </c>
      <c r="BV120" s="63">
        <f>+LINEA[[#This Row],[Recaudación Vta. Boletos $]]/LINEA[[#This Row],[Trenes Corridos (TC)]]</f>
        <v>78.399707657487738</v>
      </c>
      <c r="BW120" s="64">
        <f>+LINEA[[#This Row],[Recaudación/Trenes Corridos (PESOS)]]/CP120</f>
        <v>22.23726675104599</v>
      </c>
      <c r="BX120" s="63">
        <f>+LINEA[[#This Row],[Recaudación Vta. Boletos $]]/LINEA[[#This Row],[Coches Kilómetro (CK) (5+6+7)]]</f>
        <v>0.52105845056899558</v>
      </c>
      <c r="BY120" s="64">
        <f>+LINEA[[#This Row],[Recaudación/Coche Kilómetro (PESOS)]]/CP120</f>
        <v>0.1477928439326627</v>
      </c>
      <c r="BZ120" s="65">
        <f>+LINEA[[#This Row],[Recaudación Vta. Boletos $]]/LINEA[[#This Row],[PAX Kilómetro]]</f>
        <v>3.2548191684554854E-2</v>
      </c>
      <c r="CA120" s="66">
        <f>+LINEA[[#This Row],[Recaudación/Pasajeros Kilómetro (PESOS)]]/CP120</f>
        <v>9.2319581587686789E-3</v>
      </c>
      <c r="CB120" s="63">
        <f>+LINEA[[#This Row],[Recaudación Vta. Boletos $]]/LINEA[[#This Row],[Personal]]</f>
        <v>631.72530395136778</v>
      </c>
      <c r="CC120" s="64">
        <f>+LINEA[[#This Row],[Recaudación/Personal (PESOS)]]/CP120</f>
        <v>179.18235306085995</v>
      </c>
      <c r="CD120" s="36">
        <f>+LINEA[[#This Row],[Pasajeros Pagos (PAX)]]/LINEA[[#This Row],[Personal]]</f>
        <v>1114.0759878419453</v>
      </c>
      <c r="CE120" s="67">
        <f>+LINEA[[#This Row],[Trenes Corridos (TC)]]/LINEA[[#This Row],[Personal]]</f>
        <v>8.0577507598784202</v>
      </c>
      <c r="CF120" s="36">
        <f>+LINEA[[#This Row],[Pasajeros Pagos (PAX)]]/LINEA[[#This Row],[Km. Línea (entre cabeceras) en Servicio]]</f>
        <v>7231.761815975613</v>
      </c>
      <c r="CG120" s="36">
        <f>+LINEA[[#This Row],[Pasajeros Pagos (PAX)]]/LINEA[[#This Row],[Cantidad de Estaciones en Servicio]]</f>
        <v>24435.4</v>
      </c>
      <c r="CH120" s="36">
        <f>+LINEA[[#This Row],[PAX Kilómetro]]/LINEA[[#This Row],[Km. Línea (entre cabeceras) en Servicio]]</f>
        <v>125988.44278710034</v>
      </c>
      <c r="CI120" s="36">
        <f>+LINEA[[#This Row],[Coches Kilómetro (CK) (5+6+7)]]/LINEA[[#This Row],[Km. Línea (entre cabeceras) en Servicio]]</f>
        <v>7869.9347096187694</v>
      </c>
      <c r="CJ120" s="36">
        <f>+[1]!Sar_InfraMR[[#This Row],[Total Coches Eléctricos]]+[1]!Sar_InfraMR[[#This Row],[Total Coches Remolcados]]</f>
        <v>328</v>
      </c>
      <c r="CK120" s="36">
        <f>+LINEA[[#This Row],[Pasajeros Pagos (PAX)]]/LINEA[[#This Row],[Coches en Servicio]]</f>
        <v>2234.9451219512193</v>
      </c>
      <c r="CN120" s="11">
        <v>0.95962787655881077</v>
      </c>
      <c r="CP120" s="10">
        <v>3.5255999999999998</v>
      </c>
      <c r="CQ120" s="60">
        <v>598.64486473608986</v>
      </c>
      <c r="CR120" s="10"/>
      <c r="DF120" s="45">
        <f>+LINEA[[#This Row],[Trenes Kilómetro (TK) (1+2+3)]]/LINEA[[#This Row],[Trenes Corridos (TC)]]</f>
        <v>32.854196553963249</v>
      </c>
      <c r="EA120" s="2">
        <v>2002</v>
      </c>
      <c r="EB120" s="2" t="s">
        <v>6</v>
      </c>
    </row>
    <row r="121" spans="1:132" ht="12.75" customHeight="1" x14ac:dyDescent="0.2">
      <c r="A121" s="83" t="s">
        <v>208</v>
      </c>
      <c r="B121" s="2" t="s">
        <v>7</v>
      </c>
      <c r="C121" s="85">
        <v>37591</v>
      </c>
      <c r="D121" s="2" t="s">
        <v>249</v>
      </c>
      <c r="E121" s="2" t="s">
        <v>246</v>
      </c>
      <c r="F121" s="2" t="s">
        <v>247</v>
      </c>
      <c r="G121" s="2" t="s">
        <v>248</v>
      </c>
      <c r="H121" s="6">
        <f>+BA_GC[[#This Row],[TK Remolcados (1)]]+BA_MAR[[#This Row],[TK Remolcados (1)]]+PA_MAR[[#This Row],[TK Remolcados (1)]]+KM_MAR[[#This Row],[TK Remolcados (1)]]+GC_VIL[[#This Row],[TK Remolcados (1)]]</f>
        <v>179285.35059497744</v>
      </c>
      <c r="I121" s="6">
        <f>+BA_GC[[#This Row],[TK Coche Motor (2)]]+PA_MAR[[#This Row],[TK Coche Motor (2)]]+KM_MAR[[#This Row],[TK Coche Motor (2)]]+GC_VIL[[#This Row],[TK Coche Motor (2)]]</f>
        <v>0</v>
      </c>
      <c r="K121" s="81">
        <f>+LINEA[[#This Row],[TK Remolcados (1)]]+LINEA[[#This Row],[TK Coche Motor (2)]]+LINEA[[#This Row],[TK Eléctricos (3)]]</f>
        <v>179285.35059497744</v>
      </c>
      <c r="L121" s="35">
        <f>+LINEA[[#This Row],[Trenes Kilómetro (TK) (1+2+3)]]/K109-1</f>
        <v>-0.15105787181082753</v>
      </c>
      <c r="M121" s="36">
        <f>+BA_GC[[#This Row],[CK Locomotoras (4)]]+BA_MAR[[#This Row],[CK Locomotoras (4)]]+PA_MAR[[#This Row],[CK Locomotoras (4)]]+KM_MAR[[#This Row],[CK Locomotoras (4)]]+GC_VIL[[#This Row],[CK Locomotoras (4)]]</f>
        <v>179285.35059497744</v>
      </c>
      <c r="N121" s="36">
        <f>+BA_GC[[#This Row],[CK Remolcados (5)]]+BA_MAR[[#This Row],[CK Remolcados (5)]]+PA_MAR[[#This Row],[CK Remolcados (5)]]+KM_MAR[[#This Row],[CK Remolcados (5)]]+GC_VIL[[#This Row],[CK Remolcados (5)]]</f>
        <v>821073.34449661733</v>
      </c>
      <c r="O121" s="36">
        <f>+BA_GC[[#This Row],[CK Coche Motor (6)]]+BA_MAR[[#This Row],[CK Coche Motor (6)]]+PA_MAR[[#This Row],[CK Coche Motor (6)]]+KM_MAR[[#This Row],[CK Coche Motor (6)]]+GC_VIL[[#This Row],[CK Coche Motor (6)]]</f>
        <v>0</v>
      </c>
      <c r="Q121" s="81">
        <f t="shared" si="3"/>
        <v>821073.34449661733</v>
      </c>
      <c r="R121" s="35">
        <f>+LINEA[[#This Row],[Coches Kilómetro (CK) (5+6+7)]]/Q109-1</f>
        <v>-0.11857167886204445</v>
      </c>
      <c r="S121" s="37">
        <f>+(BA_GC[[#This Row],[Velocidad Comercial Trenes Diésel]]*BA_GC[[#This Row],[Trenes Corridos (TC)]]+BA_MAR[[#This Row],[Velocidad Comercial Trenes Diésel]]*BA_MAR[[#This Row],[Trenes Corridos (TC)]])/(BA_GC[[#This Row],[Trenes Corridos (TC)]]+BA_MAR[[#This Row],[Trenes Corridos (TC)]])</f>
        <v>33.275501249391013</v>
      </c>
      <c r="T121" s="35">
        <f>+LINEA[[#This Row],[Velocidad Comercial Trenes Diésel]]/S109-1</f>
        <v>-1.1205820556051682E-3</v>
      </c>
      <c r="U121" s="37"/>
      <c r="V121" s="35"/>
      <c r="W121" s="37">
        <f>+(BA_GC[[#This Row],[Form. Media Trenes Remolcados]]*BA_GC[[#This Row],[Trenes Corridos (TC)]]+BA_MAR[[#This Row],[Form. Media Trenes Remolcados]]*BA_MAR[[#This Row],[Trenes Corridos (TC)]])/(BA_MAR[[#This Row],[Trenes Corridos (TC)]]+BA_GC[[#This Row],[Trenes Corridos (TC)]])</f>
        <v>4.6000535902311768</v>
      </c>
      <c r="X121" s="9">
        <f>+(BA_GC[[#This Row],[Form. Media Trenes Coche Motor]]*BA_GC[[#This Row],[Trenes Corridos (TC)]]+GC_VIL[[#This Row],[Form. Media Trenes Coche Motor]]*GC_VIL[[#This Row],[Trenes Corridos (TC)]])/(BA_GC[[#This Row],[Trenes Corridos (TC)]]+GC_VIL[[#This Row],[Trenes Corridos (TC)]])</f>
        <v>0</v>
      </c>
      <c r="Z121" s="36">
        <f>+BA_GC[[#This Row],[Asientos Ofrecidos Coches Remolcados]]+BA_MAR[[#This Row],[Asientos Ofrecidos Coches Remolcados]]+PA_MAR[[#This Row],[Asientos Ofrecidos Coches Remolcados]]+KM_MAR[[#This Row],[Asientos Ofrecidos Coches Remolcados]]+GC_VIL[[#This Row],[Asientos Ofrecidos Coches Remolcados]]</f>
        <v>1804458.8929590308</v>
      </c>
      <c r="AA121" s="6">
        <f>+BA_GC[[#This Row],[Asientos Ofrecidos Coches Motor]]+BA_MAR[[#This Row],[Asientos Prom. x C. Motor]]+PA_MAR[[#This Row],[Asientos Ofrecidos Coches Motor]]+KM_MAR[[#This Row],[Asientos Ofrecidos Coches Motor]]+GC_VIL[[#This Row],[Asientos Ofrecidos Coches Motor]]</f>
        <v>0</v>
      </c>
      <c r="AC121" s="6">
        <f>+BA_MAR[[#This Row],[Asientos Prom. x C. Remolcados]]</f>
        <v>72</v>
      </c>
      <c r="AD121" s="6">
        <f>+BA_GC[[#This Row],[Asientos Prom. x C. Motor]]</f>
        <v>0</v>
      </c>
      <c r="AF121" s="6">
        <f>+'[2]BS TAB'!$H125</f>
        <v>5524</v>
      </c>
      <c r="AG121" s="6">
        <f>+LINEA[[#This Row],[Trenes Programados]]-LINEA[[#This Row],[Trenes Corridos (TC)]]</f>
        <v>67</v>
      </c>
      <c r="AH121" s="81">
        <f>+'[2]BS TAB'!$J125</f>
        <v>5457</v>
      </c>
      <c r="AI121" s="35">
        <f>+LINEA[[#This Row],[Trenes Corridos (TC)]]/AH109-1</f>
        <v>-0.15105787181082764</v>
      </c>
      <c r="AJ121" s="36">
        <f>+'[2]BS TAB'!$K125</f>
        <v>5407</v>
      </c>
      <c r="AK121" s="36">
        <f>+LINEA[[#This Row],[Trenes Corridos (TC)]]-LINEA[[#This Row],[Trenes Puntuales]]</f>
        <v>50</v>
      </c>
      <c r="AL121" s="111">
        <f>+LINEA[[#This Row],[Trenes Puntuales]]/LINEA[[#This Row],[Trenes Programados]]</f>
        <v>0.97881969587255613</v>
      </c>
      <c r="AM121" s="82">
        <v>0.95</v>
      </c>
      <c r="AN121" s="82">
        <f>+IF(LINEA[[#This Row],[Regularidad Absoluta]]&gt;=LINEA[[#This Row],[RA 95%]],LINEA[[#This Row],[Regularidad Absoluta]],"")</f>
        <v>0.97881969587255613</v>
      </c>
      <c r="AO121" s="82">
        <f>+LINEA[[#This Row],[Trenes Puntuales]]/LINEA[[#This Row],[Trenes Corridos (TC)]]</f>
        <v>0.99083745647791832</v>
      </c>
      <c r="AP121" s="82">
        <f>+LINEA[[#This Row],[Trenes Corridos (TC)]]/LINEA[[#This Row],[Trenes Programados]]</f>
        <v>0.98787110789283128</v>
      </c>
      <c r="AQ121" s="82">
        <f>+LINEA[[#This Row],[Regularidad Relativa]]/AO109-1</f>
        <v>2.7937890613308536E-2</v>
      </c>
      <c r="AR121" s="81">
        <f>+'[3]DATOS BS#Bol por Estación'!$AP105</f>
        <v>932425</v>
      </c>
      <c r="AS121" s="15">
        <f>+LINEA[[#This Row],[Pasajeros Pagos (PAX)]]/AR109-1</f>
        <v>8.6627571756037192E-3</v>
      </c>
      <c r="AT121" s="6">
        <f>+LINEA[[#This Row],[Pasajeros Pagos (PAX)]]/LINEA[[#This Row],[Indice Dia Habil]]</f>
        <v>37178.030303030304</v>
      </c>
      <c r="AU121" s="15">
        <f>+LINEA[[#This Row],[PAX Día Habil]]/AT109-1</f>
        <v>8.6627571756034971E-3</v>
      </c>
      <c r="AV121" s="6">
        <f>+LINEA[[#This Row],[Pasajeros Pagos (PAX)]]/LINEA[[#This Row],[Trenes Corridos (TC)]]</f>
        <v>170.86769287154115</v>
      </c>
      <c r="AW121" s="6">
        <f>+LINEA[[#This Row],[PAX x Tren]]/LINEA[[#This Row],[Form. Media Trenes Remolcados]]</f>
        <v>37.144717886417965</v>
      </c>
      <c r="AX121" s="15">
        <f>+LINEA[[#This Row],[PAX x Coche]]/AW109-1</f>
        <v>0.14086429585176163</v>
      </c>
      <c r="AY121" s="141">
        <f>+(BA_GC[[#This Row],[Capacidad x Coche (4xm2)]]*BA_GC[[#This Row],[Coches Kilómetro (CK) (5+6+7)]]+BA_MAR[[#This Row],[Capacidad x Coche (4xm2)]]*BA_MAR[[#This Row],[Coches Kilómetro (CK) (5+6+7)]])/(BA_MAR[[#This Row],[Coches Kilómetro (CK) (5+6+7)]]+BA_GC[[#This Row],[Coches Kilómetro (CK) (5+6+7)]])</f>
        <v>180</v>
      </c>
      <c r="AZ121" s="9">
        <f>+LINEA[[#This Row],[PAX Kilómetro]]/LINEA[[#This Row],[Coches Kilómetro (CK) (5+6+7)]]</f>
        <v>19.612263518154368</v>
      </c>
      <c r="BA121" s="15">
        <f>+LINEA[[#This Row],[Ocupación Media (PaxKm/CocheKm)]]/AZ109-1</f>
        <v>0.12616986589869783</v>
      </c>
      <c r="BB121" s="15">
        <f>+LINEA[[#This Row],[Ocupación Media (PaxKm/CocheKm)]]/LINEA[[#This Row],[Capacidad x Coche (4xm2)]]</f>
        <v>0.10895701954530204</v>
      </c>
      <c r="BC121" s="15">
        <f>+LINEA[[#This Row],[% de Ocupación Media PAX]]/BB109-1</f>
        <v>0.12616986589869761</v>
      </c>
      <c r="BD121" s="36">
        <f>+LINEA[[#This Row],[Pasajeros Pagos (PAX)]]*LINEA[[#This Row],[PAX Recorrido Medio]]</f>
        <v>16103106.800000003</v>
      </c>
      <c r="BE121" s="37">
        <f>+(BA_GC[[#This Row],[PAX Recorrido Medio]]*BA_GC[[#This Row],[Pasajeros Pagos (PAX)]]+BA_MAR[[#This Row],[PAX Recorrido Medio]]*BA_MAR[[#This Row],[Pasajeros Pagos (PAX)]])/(BA_MAR[[#This Row],[Pasajeros Pagos (PAX)]]+BA_GC[[#This Row],[Pasajeros Pagos (PAX)]])</f>
        <v>17.270136257607852</v>
      </c>
      <c r="BF121" s="35">
        <f>+LINEA[[#This Row],[PAX Recorrido Medio]]/BE109-1</f>
        <v>-1.5887116725940564E-2</v>
      </c>
      <c r="BG121" s="36">
        <f>+BA_GC[[#This Row],[PAX Desestacionalizados]]+BA_MAR[[#This Row],[PAX Desestacionalizados]]+PA_MAR[[#This Row],[PAX Desestacionalizados]]+KM_MAR[[#This Row],[PAX Desestacionalizados]]+GC_VIL[[#This Row],[PAX Desestacionalizados]]</f>
        <v>869249.72591450531</v>
      </c>
      <c r="BH121" s="114">
        <f>(+AR121/BI121-1)*-1</f>
        <v>0.23901948629584857</v>
      </c>
      <c r="BI121" s="81">
        <f>+BA_GC[[#This Row],[Pasajeros Totales (PT) (estimados)]]+BA_MAR[[#This Row],[Pasajeros Totales (PT) (estimados)]]+PA_MAR[[#This Row],[Pasajeros Totales (PT) (estimados)]]+KM_MAR[[#This Row],[Pasajeros Totales (PT) (estimados)]]+GC_VIL[[#This Row],[Pasajeros Totales (PT) (estimados)]]</f>
        <v>1225294.1871813836</v>
      </c>
      <c r="BJ121" s="35">
        <f>+(LINEA[[#This Row],[Variación % TC]]*0.2)-(LINEA[[#This Row],[Vaciación % PAX Recorrido Medio]]*0.1)-(LINEA[[#This Row],[Variación % Ocupación PAX]]*0.5)+(LINEA[[#This Row],[Variación % RA]]*0.1)+(LINEA[[#This Row],[Variación % Velocidad Comercial TE]]*0.1)</f>
        <v>-8.8914006577589424E-2</v>
      </c>
      <c r="BK121" s="121">
        <v>524246.55</v>
      </c>
      <c r="BL121" s="10">
        <f>+LINEA[[#This Row],[Recaudación Vta. Boletos $]]/LINEA[[#This Row],[Pasajeros Pagos (PAX)]]</f>
        <v>0.56223991205726997</v>
      </c>
      <c r="BM121" s="15">
        <f>+(LINEA[[#This Row],[Tarifa Media $]]*44)/CQ121</f>
        <v>4.1186603515367196E-2</v>
      </c>
      <c r="BN121" s="46">
        <f>+LINEA[[#This Row],[Tarifa Media $]]/CP121</f>
        <v>0.16109102975682479</v>
      </c>
      <c r="BO121" s="73">
        <v>25.08</v>
      </c>
      <c r="BP121" s="67">
        <f>+BA_GC[[#This Row],[Km. Línea (entre cabeceras) en Servicio]]+BA_MAR[[#This Row],[Km. Línea (entre cabeceras) en Servicio]]+PA_MAR[[#This Row],[Km. Línea (entre cabeceras) en Servicio]]+KM_MAR[[#This Row],[Km. Línea (entre cabeceras) en Servicio]]+GC_VIL[[#This Row],[Km. Línea (entre cabeceras) en Servicio]]</f>
        <v>101.367</v>
      </c>
      <c r="BQ121" s="67">
        <f>+[1]!BS_InfraMR[[#This Row],[Total Líneas de Explotación ]]</f>
        <v>66.611000000000004</v>
      </c>
      <c r="BR121" s="36">
        <v>30</v>
      </c>
      <c r="BS121" s="6">
        <v>658</v>
      </c>
      <c r="BT121" s="63">
        <f>+LINEA[[#This Row],[Recaudación Vta. Boletos $]]/LINEA[[#This Row],[Km. Línea (entre cabeceras) en Servicio]]</f>
        <v>5171.7674391074015</v>
      </c>
      <c r="BU121" s="64">
        <f>+LINEA[[#This Row],[Recaudación/Km. Línea (PESOS)]]/CP121</f>
        <v>1481.7968709837262</v>
      </c>
      <c r="BV121" s="63">
        <f>+LINEA[[#This Row],[Recaudación Vta. Boletos $]]/LINEA[[#This Row],[Trenes Corridos (TC)]]</f>
        <v>96.068636613523907</v>
      </c>
      <c r="BW121" s="64">
        <f>+LINEA[[#This Row],[Recaudación/Trenes Corridos (PESOS)]]/CP121</f>
        <v>27.525252596849437</v>
      </c>
      <c r="BX121" s="63">
        <f>+LINEA[[#This Row],[Recaudación Vta. Boletos $]]/LINEA[[#This Row],[Coches Kilómetro (CK) (5+6+7)]]</f>
        <v>0.63848930611844967</v>
      </c>
      <c r="BY121" s="64">
        <f>+LINEA[[#This Row],[Recaudación/Coche Kilómetro (PESOS)]]/CP121</f>
        <v>0.18293774171063251</v>
      </c>
      <c r="BZ121" s="65">
        <f>+LINEA[[#This Row],[Recaudación Vta. Boletos $]]/LINEA[[#This Row],[PAX Kilómetro]]</f>
        <v>3.2555615292820382E-2</v>
      </c>
      <c r="CA121" s="66">
        <f>+LINEA[[#This Row],[Recaudación/Pasajeros Kilómetro (PESOS)]]/CP121</f>
        <v>9.3277219909519166E-3</v>
      </c>
      <c r="CB121" s="63">
        <f>+LINEA[[#This Row],[Recaudación Vta. Boletos $]]/LINEA[[#This Row],[Personal]]</f>
        <v>796.72727963525836</v>
      </c>
      <c r="CC121" s="64">
        <f>+LINEA[[#This Row],[Recaudación/Personal (PESOS)]]/CP121</f>
        <v>228.27553711399298</v>
      </c>
      <c r="CD121" s="36">
        <f>+LINEA[[#This Row],[Pasajeros Pagos (PAX)]]/LINEA[[#This Row],[Personal]]</f>
        <v>1417.0592705167173</v>
      </c>
      <c r="CE121" s="67">
        <f>+LINEA[[#This Row],[Trenes Corridos (TC)]]/LINEA[[#This Row],[Personal]]</f>
        <v>8.2933130699088142</v>
      </c>
      <c r="CF121" s="36">
        <f>+LINEA[[#This Row],[Pasajeros Pagos (PAX)]]/LINEA[[#This Row],[Km. Línea (entre cabeceras) en Servicio]]</f>
        <v>9198.5064172758393</v>
      </c>
      <c r="CG121" s="36">
        <f>+LINEA[[#This Row],[Pasajeros Pagos (PAX)]]/LINEA[[#This Row],[Cantidad de Estaciones en Servicio]]</f>
        <v>31080.833333333332</v>
      </c>
      <c r="CH121" s="36">
        <f>+LINEA[[#This Row],[PAX Kilómetro]]/LINEA[[#This Row],[Km. Línea (entre cabeceras) en Servicio]]</f>
        <v>158859.45919283398</v>
      </c>
      <c r="CI121" s="36">
        <f>+LINEA[[#This Row],[Coches Kilómetro (CK) (5+6+7)]]/LINEA[[#This Row],[Km. Línea (entre cabeceras) en Servicio]]</f>
        <v>8100.0063580516071</v>
      </c>
      <c r="CJ121" s="36">
        <f>+[1]!Sar_InfraMR[[#This Row],[Total Coches Eléctricos]]+[1]!Sar_InfraMR[[#This Row],[Total Coches Remolcados]]</f>
        <v>328</v>
      </c>
      <c r="CK121" s="36">
        <f>+LINEA[[#This Row],[Pasajeros Pagos (PAX)]]/LINEA[[#This Row],[Coches en Servicio]]</f>
        <v>2842.7591463414633</v>
      </c>
      <c r="CN121" s="11">
        <v>0.99793759028223705</v>
      </c>
      <c r="CP121" s="10">
        <v>3.4902000000000002</v>
      </c>
      <c r="CQ121" s="60">
        <v>600.64569590667122</v>
      </c>
      <c r="CR121" s="10"/>
      <c r="DF121" s="45">
        <f>+LINEA[[#This Row],[Trenes Kilómetro (TK) (1+2+3)]]/LINEA[[#This Row],[Trenes Corridos (TC)]]</f>
        <v>32.854196553963249</v>
      </c>
      <c r="EA121" s="2">
        <v>2002</v>
      </c>
      <c r="EB121" s="2" t="s">
        <v>7</v>
      </c>
    </row>
    <row r="122" spans="1:132" ht="12.75" customHeight="1" x14ac:dyDescent="0.2">
      <c r="A122" s="83" t="s">
        <v>209</v>
      </c>
      <c r="B122" s="2" t="s">
        <v>8</v>
      </c>
      <c r="C122" s="85">
        <v>37622</v>
      </c>
      <c r="D122" s="2" t="s">
        <v>249</v>
      </c>
      <c r="E122" s="2" t="s">
        <v>246</v>
      </c>
      <c r="F122" s="2" t="s">
        <v>247</v>
      </c>
      <c r="G122" s="2" t="s">
        <v>248</v>
      </c>
      <c r="H122" s="6">
        <f>+BA_GC[[#This Row],[TK Remolcados (1)]]+BA_MAR[[#This Row],[TK Remolcados (1)]]+PA_MAR[[#This Row],[TK Remolcados (1)]]+KM_MAR[[#This Row],[TK Remolcados (1)]]+GC_VIL[[#This Row],[TK Remolcados (1)]]</f>
        <v>182045.10310551032</v>
      </c>
      <c r="I122" s="6">
        <f>+BA_GC[[#This Row],[TK Coche Motor (2)]]+PA_MAR[[#This Row],[TK Coche Motor (2)]]+KM_MAR[[#This Row],[TK Coche Motor (2)]]+GC_VIL[[#This Row],[TK Coche Motor (2)]]</f>
        <v>0</v>
      </c>
      <c r="K122" s="81">
        <f>+LINEA[[#This Row],[TK Remolcados (1)]]+LINEA[[#This Row],[TK Coche Motor (2)]]+LINEA[[#This Row],[TK Eléctricos (3)]]</f>
        <v>182045.10310551032</v>
      </c>
      <c r="L122" s="35">
        <f>+LINEA[[#This Row],[Trenes Kilómetro (TK) (1+2+3)]]/K110-1</f>
        <v>-4.3665861235761216E-2</v>
      </c>
      <c r="M122" s="36">
        <f>+BA_GC[[#This Row],[CK Locomotoras (4)]]+BA_MAR[[#This Row],[CK Locomotoras (4)]]+PA_MAR[[#This Row],[CK Locomotoras (4)]]+KM_MAR[[#This Row],[CK Locomotoras (4)]]+GC_VIL[[#This Row],[CK Locomotoras (4)]]</f>
        <v>182045.10310551032</v>
      </c>
      <c r="N122" s="36">
        <f>+BA_GC[[#This Row],[CK Remolcados (5)]]+BA_MAR[[#This Row],[CK Remolcados (5)]]+PA_MAR[[#This Row],[CK Remolcados (5)]]+KM_MAR[[#This Row],[CK Remolcados (5)]]+GC_VIL[[#This Row],[CK Remolcados (5)]]</f>
        <v>833712.18652295333</v>
      </c>
      <c r="O122" s="36">
        <f>+BA_GC[[#This Row],[CK Coche Motor (6)]]+BA_MAR[[#This Row],[CK Coche Motor (6)]]+PA_MAR[[#This Row],[CK Coche Motor (6)]]+KM_MAR[[#This Row],[CK Coche Motor (6)]]+GC_VIL[[#This Row],[CK Coche Motor (6)]]</f>
        <v>0</v>
      </c>
      <c r="Q122" s="81">
        <f t="shared" si="3"/>
        <v>833712.18652295333</v>
      </c>
      <c r="R122" s="35">
        <f>+LINEA[[#This Row],[Coches Kilómetro (CK) (5+6+7)]]/Q110-1</f>
        <v>-4.3665861235761327E-2</v>
      </c>
      <c r="S122" s="37">
        <f>+(BA_GC[[#This Row],[Velocidad Comercial Trenes Diésel]]*BA_GC[[#This Row],[Trenes Corridos (TC)]]+BA_MAR[[#This Row],[Velocidad Comercial Trenes Diésel]]*BA_MAR[[#This Row],[Trenes Corridos (TC)]])/(BA_GC[[#This Row],[Trenes Corridos (TC)]]+BA_MAR[[#This Row],[Trenes Corridos (TC)]])</f>
        <v>33.275501249391013</v>
      </c>
      <c r="T122" s="35">
        <f>+LINEA[[#This Row],[Velocidad Comercial Trenes Diésel]]/S110-1</f>
        <v>0</v>
      </c>
      <c r="U122" s="37"/>
      <c r="V122" s="35"/>
      <c r="W122" s="37">
        <f>+(BA_GC[[#This Row],[Form. Media Trenes Remolcados]]*BA_GC[[#This Row],[Trenes Corridos (TC)]]+BA_MAR[[#This Row],[Form. Media Trenes Remolcados]]*BA_MAR[[#This Row],[Trenes Corridos (TC)]])/(BA_MAR[[#This Row],[Trenes Corridos (TC)]]+BA_GC[[#This Row],[Trenes Corridos (TC)]])</f>
        <v>4.6000535902311768</v>
      </c>
      <c r="X122" s="9">
        <f>+(BA_GC[[#This Row],[Form. Media Trenes Coche Motor]]*BA_GC[[#This Row],[Trenes Corridos (TC)]]+GC_VIL[[#This Row],[Form. Media Trenes Coche Motor]]*GC_VIL[[#This Row],[Trenes Corridos (TC)]])/(BA_GC[[#This Row],[Trenes Corridos (TC)]]+GC_VIL[[#This Row],[Trenes Corridos (TC)]])</f>
        <v>0</v>
      </c>
      <c r="Z122" s="36">
        <f>+BA_GC[[#This Row],[Asientos Ofrecidos Coches Remolcados]]+BA_MAR[[#This Row],[Asientos Ofrecidos Coches Remolcados]]+PA_MAR[[#This Row],[Asientos Ofrecidos Coches Remolcados]]+KM_MAR[[#This Row],[Asientos Ofrecidos Coches Remolcados]]+GC_VIL[[#This Row],[Asientos Ofrecidos Coches Remolcados]]</f>
        <v>1832235.0606351458</v>
      </c>
      <c r="AA122" s="6">
        <f>+BA_GC[[#This Row],[Asientos Ofrecidos Coches Motor]]+BA_MAR[[#This Row],[Asientos Prom. x C. Motor]]+PA_MAR[[#This Row],[Asientos Ofrecidos Coches Motor]]+KM_MAR[[#This Row],[Asientos Ofrecidos Coches Motor]]+GC_VIL[[#This Row],[Asientos Ofrecidos Coches Motor]]</f>
        <v>0</v>
      </c>
      <c r="AC122" s="6">
        <f>+BA_MAR[[#This Row],[Asientos Prom. x C. Remolcados]]</f>
        <v>72</v>
      </c>
      <c r="AD122" s="6">
        <f>+BA_GC[[#This Row],[Asientos Prom. x C. Motor]]</f>
        <v>0</v>
      </c>
      <c r="AF122" s="6">
        <f>+'[2]BS TAB'!$H126</f>
        <v>5597</v>
      </c>
      <c r="AG122" s="6">
        <f>+LINEA[[#This Row],[Trenes Programados]]-LINEA[[#This Row],[Trenes Corridos (TC)]]</f>
        <v>56</v>
      </c>
      <c r="AH122" s="81">
        <f>+'[2]BS TAB'!$J126</f>
        <v>5541</v>
      </c>
      <c r="AI122" s="35">
        <f>+LINEA[[#This Row],[Trenes Corridos (TC)]]/AH110-1</f>
        <v>-4.3665861235761105E-2</v>
      </c>
      <c r="AJ122" s="36">
        <f>+'[2]BS TAB'!$K126</f>
        <v>5506</v>
      </c>
      <c r="AK122" s="36">
        <f>+LINEA[[#This Row],[Trenes Corridos (TC)]]-LINEA[[#This Row],[Trenes Puntuales]]</f>
        <v>35</v>
      </c>
      <c r="AL122" s="111">
        <f>+LINEA[[#This Row],[Trenes Puntuales]]/LINEA[[#This Row],[Trenes Programados]]</f>
        <v>0.98374128997677324</v>
      </c>
      <c r="AM122" s="82">
        <v>0.95</v>
      </c>
      <c r="AN122" s="82">
        <f>+IF(LINEA[[#This Row],[Regularidad Absoluta]]&gt;=LINEA[[#This Row],[RA 95%]],LINEA[[#This Row],[Regularidad Absoluta]],"")</f>
        <v>0.98374128997677324</v>
      </c>
      <c r="AO122" s="82">
        <f>+LINEA[[#This Row],[Trenes Puntuales]]/LINEA[[#This Row],[Trenes Corridos (TC)]]</f>
        <v>0.99368345064067853</v>
      </c>
      <c r="AP122" s="82">
        <f>+LINEA[[#This Row],[Trenes Corridos (TC)]]/LINEA[[#This Row],[Trenes Programados]]</f>
        <v>0.98999463998570658</v>
      </c>
      <c r="AQ122" s="82">
        <f>+LINEA[[#This Row],[Regularidad Relativa]]/AO110-1</f>
        <v>1.4520160883187971E-2</v>
      </c>
      <c r="AR122" s="81">
        <f>+'[3]DATOS BS#Bol por Estación'!$AP106</f>
        <v>889699</v>
      </c>
      <c r="AS122" s="15">
        <f>+LINEA[[#This Row],[Pasajeros Pagos (PAX)]]/AR110-1</f>
        <v>7.6083177327710416E-3</v>
      </c>
      <c r="AT122" s="6">
        <f>+LINEA[[#This Row],[Pasajeros Pagos (PAX)]]/LINEA[[#This Row],[Indice Dia Habil]]</f>
        <v>33322.059925093636</v>
      </c>
      <c r="AU122" s="15">
        <f>+LINEA[[#This Row],[PAX Día Habil]]/AT110-1</f>
        <v>7.6083177327712637E-3</v>
      </c>
      <c r="AV122" s="6">
        <f>+LINEA[[#This Row],[Pasajeros Pagos (PAX)]]/LINEA[[#This Row],[Trenes Corridos (TC)]]</f>
        <v>160.56650424111172</v>
      </c>
      <c r="AW122" s="6">
        <f>+LINEA[[#This Row],[PAX x Tren]]/LINEA[[#This Row],[Form. Media Trenes Remolcados]]</f>
        <v>34.905355142404417</v>
      </c>
      <c r="AX122" s="15">
        <f>+LINEA[[#This Row],[PAX x Coche]]/AW110-1</f>
        <v>5.3615338917826216E-2</v>
      </c>
      <c r="AY122" s="141">
        <f>+(BA_GC[[#This Row],[Capacidad x Coche (4xm2)]]*BA_GC[[#This Row],[Coches Kilómetro (CK) (5+6+7)]]+BA_MAR[[#This Row],[Capacidad x Coche (4xm2)]]*BA_MAR[[#This Row],[Coches Kilómetro (CK) (5+6+7)]])/(BA_MAR[[#This Row],[Coches Kilómetro (CK) (5+6+7)]]+BA_GC[[#This Row],[Coches Kilómetro (CK) (5+6+7)]])</f>
        <v>179.99999999999997</v>
      </c>
      <c r="AZ122" s="9">
        <f>+LINEA[[#This Row],[PAX Kilómetro]]/LINEA[[#This Row],[Coches Kilómetro (CK) (5+6+7)]]</f>
        <v>18.342198598162586</v>
      </c>
      <c r="BA122" s="15">
        <f>+LINEA[[#This Row],[Ocupación Media (PaxKm/CocheKm)]]/AZ110-1</f>
        <v>4.3146981340180579E-2</v>
      </c>
      <c r="BB122" s="15">
        <f>+LINEA[[#This Row],[Ocupación Media (PaxKm/CocheKm)]]/LINEA[[#This Row],[Capacidad x Coche (4xm2)]]</f>
        <v>0.10190110332312549</v>
      </c>
      <c r="BC122" s="15">
        <f>+LINEA[[#This Row],[% de Ocupación Media PAX]]/BB110-1</f>
        <v>4.3146981340180579E-2</v>
      </c>
      <c r="BD122" s="36">
        <f>+LINEA[[#This Row],[Pasajeros Pagos (PAX)]]*LINEA[[#This Row],[PAX Recorrido Medio]]</f>
        <v>15292114.498912379</v>
      </c>
      <c r="BE122" s="37">
        <f>+(BA_GC[[#This Row],[PAX Recorrido Medio]]*BA_GC[[#This Row],[Pasajeros Pagos (PAX)]]+BA_MAR[[#This Row],[PAX Recorrido Medio]]*BA_MAR[[#This Row],[Pasajeros Pagos (PAX)]])/(BA_MAR[[#This Row],[Pasajeros Pagos (PAX)]]+BA_GC[[#This Row],[Pasajeros Pagos (PAX)]])</f>
        <v>17.187964130467023</v>
      </c>
      <c r="BF122" s="35">
        <f>+LINEA[[#This Row],[PAX Recorrido Medio]]/BE110-1</f>
        <v>-9.9356541149049349E-3</v>
      </c>
      <c r="BG122" s="36">
        <f>+BA_GC[[#This Row],[PAX Desestacionalizados]]+BA_MAR[[#This Row],[PAX Desestacionalizados]]+PA_MAR[[#This Row],[PAX Desestacionalizados]]+KM_MAR[[#This Row],[PAX Desestacionalizados]]+GC_VIL[[#This Row],[PAX Desestacionalizados]]</f>
        <v>912997.2651382623</v>
      </c>
      <c r="BH122" s="114">
        <f t="shared" ref="BH122:BH185" si="5">(+AR122/BI122-1)*-1</f>
        <v>0.23753959515714718</v>
      </c>
      <c r="BI122" s="81">
        <f>+BA_GC[[#This Row],[Pasajeros Totales (PT) (estimados)]]+BA_MAR[[#This Row],[Pasajeros Totales (PT) (estimados)]]+PA_MAR[[#This Row],[Pasajeros Totales (PT) (estimados)]]+KM_MAR[[#This Row],[Pasajeros Totales (PT) (estimados)]]+GC_VIL[[#This Row],[Pasajeros Totales (PT) (estimados)]]</f>
        <v>1166878.9544335378</v>
      </c>
      <c r="BJ122" s="35">
        <f>+(LINEA[[#This Row],[Variación % TC]]*0.2)-(LINEA[[#This Row],[Vaciación % PAX Recorrido Medio]]*0.1)-(LINEA[[#This Row],[Variación % Ocupación PAX]]*0.5)+(LINEA[[#This Row],[Variación % RA]]*0.1)+(LINEA[[#This Row],[Variación % Velocidad Comercial TE]]*0.1)</f>
        <v>-2.7861081417433219E-2</v>
      </c>
      <c r="BK122" s="121">
        <v>515326.95</v>
      </c>
      <c r="BL122" s="10">
        <f>+LINEA[[#This Row],[Recaudación Vta. Boletos $]]/LINEA[[#This Row],[Pasajeros Pagos (PAX)]]</f>
        <v>0.57921493673703128</v>
      </c>
      <c r="BM122" s="15">
        <f>+(LINEA[[#This Row],[Tarifa Media $]]*44)/CQ122</f>
        <v>4.2289229376347881E-2</v>
      </c>
      <c r="BN122" s="46">
        <f>+LINEA[[#This Row],[Tarifa Media $]]/CP122</f>
        <v>0.17777144949267426</v>
      </c>
      <c r="BO122" s="73">
        <v>26.7</v>
      </c>
      <c r="BP122" s="67">
        <f>+BA_GC[[#This Row],[Km. Línea (entre cabeceras) en Servicio]]+BA_MAR[[#This Row],[Km. Línea (entre cabeceras) en Servicio]]+PA_MAR[[#This Row],[Km. Línea (entre cabeceras) en Servicio]]+KM_MAR[[#This Row],[Km. Línea (entre cabeceras) en Servicio]]+GC_VIL[[#This Row],[Km. Línea (entre cabeceras) en Servicio]]</f>
        <v>101.367</v>
      </c>
      <c r="BQ122" s="67">
        <f>+[1]!BS_InfraMR[[#This Row],[Total Líneas de Explotación ]]</f>
        <v>66.611000000000004</v>
      </c>
      <c r="BR122" s="36">
        <v>30</v>
      </c>
      <c r="BS122" s="6">
        <v>691</v>
      </c>
      <c r="BT122" s="63">
        <f>+LINEA[[#This Row],[Recaudación Vta. Boletos $]]/LINEA[[#This Row],[Km. Línea (entre cabeceras) en Servicio]]</f>
        <v>5083.7743052472697</v>
      </c>
      <c r="BU122" s="64">
        <f>+LINEA[[#This Row],[Recaudación/Km. Línea (PESOS)]]/CP122</f>
        <v>1560.3014870932632</v>
      </c>
      <c r="BV122" s="63">
        <f>+LINEA[[#This Row],[Recaudación Vta. Boletos $]]/LINEA[[#This Row],[Trenes Corridos (TC)]]</f>
        <v>93.002517596101782</v>
      </c>
      <c r="BW122" s="64">
        <f>+LINEA[[#This Row],[Recaudación/Trenes Corridos (PESOS)]]/CP122</f>
        <v>28.544140198914057</v>
      </c>
      <c r="BX122" s="63">
        <f>+LINEA[[#This Row],[Recaudación Vta. Boletos $]]/LINEA[[#This Row],[Coches Kilómetro (CK) (5+6+7)]]</f>
        <v>0.6181113318604613</v>
      </c>
      <c r="BY122" s="64">
        <f>+LINEA[[#This Row],[Recaudación/Coche Kilómetro (PESOS)]]/CP122</f>
        <v>0.18970945057407812</v>
      </c>
      <c r="BZ122" s="65">
        <f>+LINEA[[#This Row],[Recaudación Vta. Boletos $]]/LINEA[[#This Row],[PAX Kilómetro]]</f>
        <v>3.3698868134727319E-2</v>
      </c>
      <c r="CA122" s="66">
        <f>+LINEA[[#This Row],[Recaudación/Pasajeros Kilómetro (PESOS)]]/CP122</f>
        <v>1.0342786856155951E-2</v>
      </c>
      <c r="CB122" s="63">
        <f>+LINEA[[#This Row],[Recaudación Vta. Boletos $]]/LINEA[[#This Row],[Personal]]</f>
        <v>745.76982633863963</v>
      </c>
      <c r="CC122" s="64">
        <f>+LINEA[[#This Row],[Recaudación/Personal (PESOS)]]/CP122</f>
        <v>228.89013146480869</v>
      </c>
      <c r="CD122" s="36">
        <f>+LINEA[[#This Row],[Pasajeros Pagos (PAX)]]/LINEA[[#This Row],[Personal]]</f>
        <v>1287.5528219971056</v>
      </c>
      <c r="CE122" s="67">
        <f>+LINEA[[#This Row],[Trenes Corridos (TC)]]/LINEA[[#This Row],[Personal]]</f>
        <v>8.0188133140376259</v>
      </c>
      <c r="CF122" s="36">
        <f>+LINEA[[#This Row],[Pasajeros Pagos (PAX)]]/LINEA[[#This Row],[Km. Línea (entre cabeceras) en Servicio]]</f>
        <v>8777.0082965856727</v>
      </c>
      <c r="CG122" s="36">
        <f>+LINEA[[#This Row],[Pasajeros Pagos (PAX)]]/LINEA[[#This Row],[Cantidad de Estaciones en Servicio]]</f>
        <v>29656.633333333335</v>
      </c>
      <c r="CH122" s="36">
        <f>+LINEA[[#This Row],[PAX Kilómetro]]/LINEA[[#This Row],[Km. Línea (entre cabeceras) en Servicio]]</f>
        <v>150858.90377452603</v>
      </c>
      <c r="CI122" s="36">
        <f>+LINEA[[#This Row],[Coches Kilómetro (CK) (5+6+7)]]/LINEA[[#This Row],[Km. Línea (entre cabeceras) en Servicio]]</f>
        <v>8224.6903481700483</v>
      </c>
      <c r="CJ122" s="36">
        <f>+[1]!Sar_InfraMR[[#This Row],[Total Coches Eléctricos]]+[1]!Sar_InfraMR[[#This Row],[Total Coches Remolcados]]</f>
        <v>328</v>
      </c>
      <c r="CK122" s="36">
        <f>+LINEA[[#This Row],[Pasajeros Pagos (PAX)]]/LINEA[[#This Row],[Coches en Servicio]]</f>
        <v>2712.4969512195121</v>
      </c>
      <c r="CN122" s="11">
        <v>1.1221151586153446</v>
      </c>
      <c r="CP122" s="10">
        <v>3.2582</v>
      </c>
      <c r="CQ122" s="60">
        <v>602.64652707725259</v>
      </c>
      <c r="CR122" s="10"/>
      <c r="CT122" s="12"/>
      <c r="DF122" s="45">
        <f>+LINEA[[#This Row],[Trenes Kilómetro (TK) (1+2+3)]]/LINEA[[#This Row],[Trenes Corridos (TC)]]</f>
        <v>32.854196553963241</v>
      </c>
      <c r="EA122" s="2">
        <v>2003</v>
      </c>
      <c r="EB122" s="2" t="s">
        <v>8</v>
      </c>
    </row>
    <row r="123" spans="1:132" ht="12.75" customHeight="1" x14ac:dyDescent="0.2">
      <c r="A123" s="83" t="s">
        <v>209</v>
      </c>
      <c r="B123" s="2" t="s">
        <v>9</v>
      </c>
      <c r="C123" s="85">
        <v>37653</v>
      </c>
      <c r="D123" s="2" t="s">
        <v>249</v>
      </c>
      <c r="E123" s="2" t="s">
        <v>246</v>
      </c>
      <c r="F123" s="2" t="s">
        <v>247</v>
      </c>
      <c r="G123" s="2" t="s">
        <v>248</v>
      </c>
      <c r="H123" s="6">
        <f>+BA_GC[[#This Row],[TK Remolcados (1)]]+BA_MAR[[#This Row],[TK Remolcados (1)]]+PA_MAR[[#This Row],[TK Remolcados (1)]]+KM_MAR[[#This Row],[TK Remolcados (1)]]+GC_VIL[[#This Row],[TK Remolcados (1)]]</f>
        <v>163975.29500083055</v>
      </c>
      <c r="I123" s="6">
        <f>+BA_GC[[#This Row],[TK Coche Motor (2)]]+PA_MAR[[#This Row],[TK Coche Motor (2)]]+KM_MAR[[#This Row],[TK Coche Motor (2)]]+GC_VIL[[#This Row],[TK Coche Motor (2)]]</f>
        <v>0</v>
      </c>
      <c r="K123" s="81">
        <f>+LINEA[[#This Row],[TK Remolcados (1)]]+LINEA[[#This Row],[TK Coche Motor (2)]]+LINEA[[#This Row],[TK Eléctricos (3)]]</f>
        <v>163975.29500083055</v>
      </c>
      <c r="L123" s="35">
        <f>+LINEA[[#This Row],[Trenes Kilómetro (TK) (1+2+3)]]/K111-1</f>
        <v>1.7740619902120613E-2</v>
      </c>
      <c r="M123" s="36">
        <f>+BA_GC[[#This Row],[CK Locomotoras (4)]]+BA_MAR[[#This Row],[CK Locomotoras (4)]]+PA_MAR[[#This Row],[CK Locomotoras (4)]]+KM_MAR[[#This Row],[CK Locomotoras (4)]]+GC_VIL[[#This Row],[CK Locomotoras (4)]]</f>
        <v>163975.29500083055</v>
      </c>
      <c r="N123" s="36">
        <f>+BA_GC[[#This Row],[CK Remolcados (5)]]+BA_MAR[[#This Row],[CK Remolcados (5)]]+PA_MAR[[#This Row],[CK Remolcados (5)]]+KM_MAR[[#This Row],[CK Remolcados (5)]]+GC_VIL[[#This Row],[CK Remolcados (5)]]</f>
        <v>750957.8637314674</v>
      </c>
      <c r="O123" s="36">
        <f>+BA_GC[[#This Row],[CK Coche Motor (6)]]+BA_MAR[[#This Row],[CK Coche Motor (6)]]+PA_MAR[[#This Row],[CK Coche Motor (6)]]+KM_MAR[[#This Row],[CK Coche Motor (6)]]+GC_VIL[[#This Row],[CK Coche Motor (6)]]</f>
        <v>0</v>
      </c>
      <c r="Q123" s="81">
        <f t="shared" si="3"/>
        <v>750957.8637314674</v>
      </c>
      <c r="R123" s="35">
        <f>+LINEA[[#This Row],[Coches Kilómetro (CK) (5+6+7)]]/Q111-1</f>
        <v>1.7740619902120836E-2</v>
      </c>
      <c r="S123" s="37">
        <f>+(BA_GC[[#This Row],[Velocidad Comercial Trenes Diésel]]*BA_GC[[#This Row],[Trenes Corridos (TC)]]+BA_MAR[[#This Row],[Velocidad Comercial Trenes Diésel]]*BA_MAR[[#This Row],[Trenes Corridos (TC)]])/(BA_GC[[#This Row],[Trenes Corridos (TC)]]+BA_MAR[[#This Row],[Trenes Corridos (TC)]])</f>
        <v>33.27550124939102</v>
      </c>
      <c r="T123" s="35">
        <f>+LINEA[[#This Row],[Velocidad Comercial Trenes Diésel]]/S111-1</f>
        <v>0</v>
      </c>
      <c r="U123" s="37"/>
      <c r="V123" s="35"/>
      <c r="W123" s="37">
        <f>+(BA_GC[[#This Row],[Form. Media Trenes Remolcados]]*BA_GC[[#This Row],[Trenes Corridos (TC)]]+BA_MAR[[#This Row],[Form. Media Trenes Remolcados]]*BA_MAR[[#This Row],[Trenes Corridos (TC)]])/(BA_MAR[[#This Row],[Trenes Corridos (TC)]]+BA_GC[[#This Row],[Trenes Corridos (TC)]])</f>
        <v>4.6000535902311768</v>
      </c>
      <c r="X123" s="9">
        <f>+(BA_GC[[#This Row],[Form. Media Trenes Coche Motor]]*BA_GC[[#This Row],[Trenes Corridos (TC)]]+GC_VIL[[#This Row],[Form. Media Trenes Coche Motor]]*GC_VIL[[#This Row],[Trenes Corridos (TC)]])/(BA_GC[[#This Row],[Trenes Corridos (TC)]]+GC_VIL[[#This Row],[Trenes Corridos (TC)]])</f>
        <v>0</v>
      </c>
      <c r="Z123" s="36">
        <f>+BA_GC[[#This Row],[Asientos Ofrecidos Coches Remolcados]]+BA_MAR[[#This Row],[Asientos Ofrecidos Coches Remolcados]]+PA_MAR[[#This Row],[Asientos Ofrecidos Coches Remolcados]]+KM_MAR[[#This Row],[Asientos Ofrecidos Coches Remolcados]]+GC_VIL[[#This Row],[Asientos Ofrecidos Coches Remolcados]]</f>
        <v>1650367.2960891561</v>
      </c>
      <c r="AA123" s="6">
        <f>+BA_GC[[#This Row],[Asientos Ofrecidos Coches Motor]]+BA_MAR[[#This Row],[Asientos Prom. x C. Motor]]+PA_MAR[[#This Row],[Asientos Ofrecidos Coches Motor]]+KM_MAR[[#This Row],[Asientos Ofrecidos Coches Motor]]+GC_VIL[[#This Row],[Asientos Ofrecidos Coches Motor]]</f>
        <v>0</v>
      </c>
      <c r="AC123" s="6">
        <f>+BA_MAR[[#This Row],[Asientos Prom. x C. Remolcados]]</f>
        <v>72</v>
      </c>
      <c r="AD123" s="6">
        <f>+BA_GC[[#This Row],[Asientos Prom. x C. Motor]]</f>
        <v>0</v>
      </c>
      <c r="AF123" s="6">
        <f>+'[2]BS TAB'!$H127</f>
        <v>6076</v>
      </c>
      <c r="AG123" s="6">
        <f>+LINEA[[#This Row],[Trenes Programados]]-LINEA[[#This Row],[Trenes Corridos (TC)]]</f>
        <v>1085</v>
      </c>
      <c r="AH123" s="81">
        <f>+'[2]BS TAB'!$J127</f>
        <v>4991</v>
      </c>
      <c r="AI123" s="35">
        <f>+LINEA[[#This Row],[Trenes Corridos (TC)]]/AH111-1</f>
        <v>1.7740619902120613E-2</v>
      </c>
      <c r="AJ123" s="36">
        <f>+'[2]BS TAB'!$K127</f>
        <v>4938</v>
      </c>
      <c r="AK123" s="36">
        <f>+LINEA[[#This Row],[Trenes Corridos (TC)]]-LINEA[[#This Row],[Trenes Puntuales]]</f>
        <v>53</v>
      </c>
      <c r="AL123" s="111">
        <f>+LINEA[[#This Row],[Trenes Puntuales]]/LINEA[[#This Row],[Trenes Programados]]</f>
        <v>0.81270572745227121</v>
      </c>
      <c r="AM123" s="82">
        <v>0.95</v>
      </c>
      <c r="AN123" s="82" t="str">
        <f>+IF(LINEA[[#This Row],[Regularidad Absoluta]]&gt;=LINEA[[#This Row],[RA 95%]],LINEA[[#This Row],[Regularidad Absoluta]],"")</f>
        <v/>
      </c>
      <c r="AO123" s="82">
        <f>+LINEA[[#This Row],[Trenes Puntuales]]/LINEA[[#This Row],[Trenes Corridos (TC)]]</f>
        <v>0.98938088559406934</v>
      </c>
      <c r="AP123" s="82">
        <f>+LINEA[[#This Row],[Trenes Corridos (TC)]]/LINEA[[#This Row],[Trenes Programados]]</f>
        <v>0.8214285714285714</v>
      </c>
      <c r="AQ123" s="82">
        <f>+LINEA[[#This Row],[Regularidad Relativa]]/AO111-1</f>
        <v>2.4636080482058897E-3</v>
      </c>
      <c r="AR123" s="81">
        <f>+'[3]DATOS BS#Bol por Estación'!$AP107</f>
        <v>781342.99999999988</v>
      </c>
      <c r="AS123" s="15">
        <f>+LINEA[[#This Row],[Pasajeros Pagos (PAX)]]/AR111-1</f>
        <v>5.581681479936984E-3</v>
      </c>
      <c r="AT123" s="6">
        <f>+LINEA[[#This Row],[Pasajeros Pagos (PAX)]]/LINEA[[#This Row],[Indice Dia Habil]]</f>
        <v>31813.640065146577</v>
      </c>
      <c r="AU123" s="15">
        <f>+LINEA[[#This Row],[PAX Día Habil]]/AT111-1</f>
        <v>5.581681479936984E-3</v>
      </c>
      <c r="AV123" s="6">
        <f>+LINEA[[#This Row],[Pasajeros Pagos (PAX)]]/LINEA[[#This Row],[Trenes Corridos (TC)]]</f>
        <v>156.55039070326586</v>
      </c>
      <c r="AW123" s="6">
        <f>+LINEA[[#This Row],[PAX x Tren]]/LINEA[[#This Row],[Form. Media Trenes Remolcados]]</f>
        <v>34.0322971531726</v>
      </c>
      <c r="AX123" s="15">
        <f>+LINEA[[#This Row],[PAX x Coche]]/AW111-1</f>
        <v>-1.1946991388977923E-2</v>
      </c>
      <c r="AY123" s="141">
        <f>+(BA_GC[[#This Row],[Capacidad x Coche (4xm2)]]*BA_GC[[#This Row],[Coches Kilómetro (CK) (5+6+7)]]+BA_MAR[[#This Row],[Capacidad x Coche (4xm2)]]*BA_MAR[[#This Row],[Coches Kilómetro (CK) (5+6+7)]])/(BA_MAR[[#This Row],[Coches Kilómetro (CK) (5+6+7)]]+BA_GC[[#This Row],[Coches Kilómetro (CK) (5+6+7)]])</f>
        <v>179.99999999999997</v>
      </c>
      <c r="AZ123" s="9">
        <f>+LINEA[[#This Row],[PAX Kilómetro]]/LINEA[[#This Row],[Coches Kilómetro (CK) (5+6+7)]]</f>
        <v>17.899590736342912</v>
      </c>
      <c r="BA123" s="15">
        <f>+LINEA[[#This Row],[Ocupación Media (PaxKm/CocheKm)]]/AZ111-1</f>
        <v>-2.1520219002053254E-2</v>
      </c>
      <c r="BB123" s="15">
        <f>+LINEA[[#This Row],[Ocupación Media (PaxKm/CocheKm)]]/LINEA[[#This Row],[Capacidad x Coche (4xm2)]]</f>
        <v>9.9442170757460632E-2</v>
      </c>
      <c r="BC123" s="15">
        <f>+LINEA[[#This Row],[% de Ocupación Media PAX]]/BB111-1</f>
        <v>-2.1520219002053032E-2</v>
      </c>
      <c r="BD123" s="36">
        <f>+LINEA[[#This Row],[Pasajeros Pagos (PAX)]]*LINEA[[#This Row],[PAX Recorrido Medio]]</f>
        <v>13441838.421031637</v>
      </c>
      <c r="BE123" s="37">
        <f>+(BA_GC[[#This Row],[PAX Recorrido Medio]]*BA_GC[[#This Row],[Pasajeros Pagos (PAX)]]+BA_MAR[[#This Row],[PAX Recorrido Medio]]*BA_MAR[[#This Row],[Pasajeros Pagos (PAX)]])/(BA_MAR[[#This Row],[Pasajeros Pagos (PAX)]]+BA_GC[[#This Row],[Pasajeros Pagos (PAX)]])</f>
        <v>17.203505273652723</v>
      </c>
      <c r="BF123" s="35">
        <f>+LINEA[[#This Row],[PAX Recorrido Medio]]/BE111-1</f>
        <v>-9.6889817951497648E-3</v>
      </c>
      <c r="BG123" s="36">
        <f>+BA_GC[[#This Row],[PAX Desestacionalizados]]+BA_MAR[[#This Row],[PAX Desestacionalizados]]+PA_MAR[[#This Row],[PAX Desestacionalizados]]+KM_MAR[[#This Row],[PAX Desestacionalizados]]+GC_VIL[[#This Row],[PAX Desestacionalizados]]</f>
        <v>845651.93716909527</v>
      </c>
      <c r="BH123" s="114">
        <f t="shared" si="5"/>
        <v>0.23614479159199064</v>
      </c>
      <c r="BI123" s="81">
        <f>+BA_GC[[#This Row],[Pasajeros Totales (PT) (estimados)]]+BA_MAR[[#This Row],[Pasajeros Totales (PT) (estimados)]]+PA_MAR[[#This Row],[Pasajeros Totales (PT) (estimados)]]+KM_MAR[[#This Row],[Pasajeros Totales (PT) (estimados)]]+GC_VIL[[#This Row],[Pasajeros Totales (PT) (estimados)]]</f>
        <v>1022894.1184134069</v>
      </c>
      <c r="BJ123" s="35">
        <f>+(LINEA[[#This Row],[Variación % TC]]*0.2)-(LINEA[[#This Row],[Vaciación % PAX Recorrido Medio]]*0.1)-(LINEA[[#This Row],[Variación % Ocupación PAX]]*0.5)+(LINEA[[#This Row],[Variación % RA]]*0.1)+(LINEA[[#This Row],[Variación % Velocidad Comercial TE]]*0.1)</f>
        <v>1.5523492465786205E-2</v>
      </c>
      <c r="BK123" s="121">
        <v>450375.55</v>
      </c>
      <c r="BL123" s="10">
        <f>+LINEA[[#This Row],[Recaudación Vta. Boletos $]]/LINEA[[#This Row],[Pasajeros Pagos (PAX)]]</f>
        <v>0.57641208790505583</v>
      </c>
      <c r="BM123" s="15">
        <f>+(LINEA[[#This Row],[Tarifa Media $]]*44)/CQ123</f>
        <v>4.1945328168335398E-2</v>
      </c>
      <c r="BN123" s="46">
        <f>+LINEA[[#This Row],[Tarifa Media $]]/CP123</f>
        <v>0.18222435758252903</v>
      </c>
      <c r="BO123" s="73">
        <v>24.56</v>
      </c>
      <c r="BP123" s="67">
        <f>+BA_GC[[#This Row],[Km. Línea (entre cabeceras) en Servicio]]+BA_MAR[[#This Row],[Km. Línea (entre cabeceras) en Servicio]]+PA_MAR[[#This Row],[Km. Línea (entre cabeceras) en Servicio]]+KM_MAR[[#This Row],[Km. Línea (entre cabeceras) en Servicio]]+GC_VIL[[#This Row],[Km. Línea (entre cabeceras) en Servicio]]</f>
        <v>101.367</v>
      </c>
      <c r="BQ123" s="67">
        <f>+[1]!BS_InfraMR[[#This Row],[Total Líneas de Explotación ]]</f>
        <v>66.611000000000004</v>
      </c>
      <c r="BR123" s="36">
        <v>30</v>
      </c>
      <c r="BS123" s="6">
        <v>691</v>
      </c>
      <c r="BT123" s="63">
        <f>+LINEA[[#This Row],[Recaudación Vta. Boletos $]]/LINEA[[#This Row],[Km. Línea (entre cabeceras) en Servicio]]</f>
        <v>4443.0194244675286</v>
      </c>
      <c r="BU123" s="64">
        <f>+LINEA[[#This Row],[Recaudación/Km. Línea (PESOS)]]/CP123</f>
        <v>1404.5964290805289</v>
      </c>
      <c r="BV123" s="63">
        <f>+LINEA[[#This Row],[Recaudación Vta. Boletos $]]/LINEA[[#This Row],[Trenes Corridos (TC)]]</f>
        <v>90.237537567621715</v>
      </c>
      <c r="BW123" s="64">
        <f>+LINEA[[#This Row],[Recaudación/Trenes Corridos (PESOS)]]/CP123</f>
        <v>28.527294375196547</v>
      </c>
      <c r="BX123" s="63">
        <f>+LINEA[[#This Row],[Recaudación Vta. Boletos $]]/LINEA[[#This Row],[Coches Kilómetro (CK) (5+6+7)]]</f>
        <v>0.59973478107294753</v>
      </c>
      <c r="BY123" s="64">
        <f>+LINEA[[#This Row],[Recaudación/Coche Kilómetro (PESOS)]]/CP123</f>
        <v>0.18959749022285899</v>
      </c>
      <c r="BZ123" s="65">
        <f>+LINEA[[#This Row],[Recaudación Vta. Boletos $]]/LINEA[[#This Row],[PAX Kilómetro]]</f>
        <v>3.350550243896136E-2</v>
      </c>
      <c r="CA123" s="66">
        <f>+LINEA[[#This Row],[Recaudación/Pasajeros Kilómetro (PESOS)]]/CP123</f>
        <v>1.05922807406934E-2</v>
      </c>
      <c r="CB123" s="63">
        <f>+LINEA[[#This Row],[Recaudación Vta. Boletos $]]/LINEA[[#This Row],[Personal]]</f>
        <v>651.77358900144714</v>
      </c>
      <c r="CC123" s="64">
        <f>+LINEA[[#This Row],[Recaudación/Personal (PESOS)]]/CP123</f>
        <v>206.04880785326478</v>
      </c>
      <c r="CD123" s="36">
        <f>+LINEA[[#This Row],[Pasajeros Pagos (PAX)]]/LINEA[[#This Row],[Personal]]</f>
        <v>1130.7424023154847</v>
      </c>
      <c r="CE123" s="67">
        <f>+LINEA[[#This Row],[Trenes Corridos (TC)]]/LINEA[[#This Row],[Personal]]</f>
        <v>7.2228654124457305</v>
      </c>
      <c r="CF123" s="36">
        <f>+LINEA[[#This Row],[Pasajeros Pagos (PAX)]]/LINEA[[#This Row],[Km. Línea (entre cabeceras) en Servicio]]</f>
        <v>7708.0608087444616</v>
      </c>
      <c r="CG123" s="36">
        <f>+LINEA[[#This Row],[Pasajeros Pagos (PAX)]]/LINEA[[#This Row],[Cantidad de Estaciones en Servicio]]</f>
        <v>26044.766666666663</v>
      </c>
      <c r="CH123" s="36">
        <f>+LINEA[[#This Row],[PAX Kilómetro]]/LINEA[[#This Row],[Km. Línea (entre cabeceras) en Servicio]]</f>
        <v>132605.66477287121</v>
      </c>
      <c r="CI123" s="36">
        <f>+LINEA[[#This Row],[Coches Kilómetro (CK) (5+6+7)]]/LINEA[[#This Row],[Km. Línea (entre cabeceras) en Servicio]]</f>
        <v>7408.3070795373978</v>
      </c>
      <c r="CJ123" s="36">
        <f>+[1]!Sar_InfraMR[[#This Row],[Total Coches Eléctricos]]+[1]!Sar_InfraMR[[#This Row],[Total Coches Remolcados]]</f>
        <v>328</v>
      </c>
      <c r="CK123" s="36">
        <f>+LINEA[[#This Row],[Pasajeros Pagos (PAX)]]/LINEA[[#This Row],[Coches en Servicio]]</f>
        <v>2382.1432926829266</v>
      </c>
      <c r="CN123" s="11">
        <v>1.1377927656313429</v>
      </c>
      <c r="CP123" s="10">
        <v>3.1631999999999998</v>
      </c>
      <c r="CQ123" s="60">
        <v>604.64735824783395</v>
      </c>
      <c r="CR123" s="10"/>
      <c r="CT123" s="12"/>
      <c r="DF123" s="45">
        <f>+LINEA[[#This Row],[Trenes Kilómetro (TK) (1+2+3)]]/LINEA[[#This Row],[Trenes Corridos (TC)]]</f>
        <v>32.854196553963241</v>
      </c>
      <c r="EA123" s="2">
        <v>2003</v>
      </c>
      <c r="EB123" s="2" t="s">
        <v>9</v>
      </c>
    </row>
    <row r="124" spans="1:132" ht="12.75" customHeight="1" x14ac:dyDescent="0.2">
      <c r="A124" s="83" t="s">
        <v>209</v>
      </c>
      <c r="B124" s="2" t="s">
        <v>10</v>
      </c>
      <c r="C124" s="85">
        <v>37681</v>
      </c>
      <c r="D124" s="2" t="s">
        <v>249</v>
      </c>
      <c r="E124" s="2" t="s">
        <v>246</v>
      </c>
      <c r="F124" s="2" t="s">
        <v>247</v>
      </c>
      <c r="G124" s="2" t="s">
        <v>248</v>
      </c>
      <c r="H124" s="6">
        <f>+BA_GC[[#This Row],[TK Remolcados (1)]]+BA_MAR[[#This Row],[TK Remolcados (1)]]+PA_MAR[[#This Row],[TK Remolcados (1)]]+KM_MAR[[#This Row],[TK Remolcados (1)]]+GC_VIL[[#This Row],[TK Remolcados (1)]]</f>
        <v>170086.17555986773</v>
      </c>
      <c r="I124" s="6">
        <f>+BA_GC[[#This Row],[TK Coche Motor (2)]]+PA_MAR[[#This Row],[TK Coche Motor (2)]]+KM_MAR[[#This Row],[TK Coche Motor (2)]]+GC_VIL[[#This Row],[TK Coche Motor (2)]]</f>
        <v>0</v>
      </c>
      <c r="K124" s="81">
        <f>+LINEA[[#This Row],[TK Remolcados (1)]]+LINEA[[#This Row],[TK Coche Motor (2)]]+LINEA[[#This Row],[TK Eléctricos (3)]]</f>
        <v>170086.17555986773</v>
      </c>
      <c r="L124" s="35">
        <f>+LINEA[[#This Row],[Trenes Kilómetro (TK) (1+2+3)]]/K112-1</f>
        <v>5.8474749539971338E-2</v>
      </c>
      <c r="M124" s="36">
        <f>+BA_GC[[#This Row],[CK Locomotoras (4)]]+BA_MAR[[#This Row],[CK Locomotoras (4)]]+PA_MAR[[#This Row],[CK Locomotoras (4)]]+KM_MAR[[#This Row],[CK Locomotoras (4)]]+GC_VIL[[#This Row],[CK Locomotoras (4)]]</f>
        <v>170086.17555986773</v>
      </c>
      <c r="N124" s="36">
        <f>+BA_GC[[#This Row],[CK Remolcados (5)]]+BA_MAR[[#This Row],[CK Remolcados (5)]]+PA_MAR[[#This Row],[CK Remolcados (5)]]+KM_MAR[[#This Row],[CK Remolcados (5)]]+GC_VIL[[#This Row],[CK Remolcados (5)]]</f>
        <v>778943.87107549724</v>
      </c>
      <c r="O124" s="36">
        <f>+BA_GC[[#This Row],[CK Coche Motor (6)]]+BA_MAR[[#This Row],[CK Coche Motor (6)]]+PA_MAR[[#This Row],[CK Coche Motor (6)]]+KM_MAR[[#This Row],[CK Coche Motor (6)]]+GC_VIL[[#This Row],[CK Coche Motor (6)]]</f>
        <v>0</v>
      </c>
      <c r="Q124" s="81">
        <f t="shared" si="3"/>
        <v>778943.87107549724</v>
      </c>
      <c r="R124" s="35">
        <f>+LINEA[[#This Row],[Coches Kilómetro (CK) (5+6+7)]]/Q112-1</f>
        <v>5.847474953997156E-2</v>
      </c>
      <c r="S124" s="37">
        <f>+(BA_GC[[#This Row],[Velocidad Comercial Trenes Diésel]]*BA_GC[[#This Row],[Trenes Corridos (TC)]]+BA_MAR[[#This Row],[Velocidad Comercial Trenes Diésel]]*BA_MAR[[#This Row],[Trenes Corridos (TC)]])/(BA_GC[[#This Row],[Trenes Corridos (TC)]]+BA_MAR[[#This Row],[Trenes Corridos (TC)]])</f>
        <v>33.27550124939102</v>
      </c>
      <c r="T124" s="35">
        <f>+LINEA[[#This Row],[Velocidad Comercial Trenes Diésel]]/S112-1</f>
        <v>0</v>
      </c>
      <c r="U124" s="37"/>
      <c r="V124" s="35"/>
      <c r="W124" s="37">
        <f>+(BA_GC[[#This Row],[Form. Media Trenes Remolcados]]*BA_GC[[#This Row],[Trenes Corridos (TC)]]+BA_MAR[[#This Row],[Form. Media Trenes Remolcados]]*BA_MAR[[#This Row],[Trenes Corridos (TC)]])/(BA_MAR[[#This Row],[Trenes Corridos (TC)]]+BA_GC[[#This Row],[Trenes Corridos (TC)]])</f>
        <v>4.6000535902311768</v>
      </c>
      <c r="X124" s="9">
        <f>+(BA_GC[[#This Row],[Form. Media Trenes Coche Motor]]*BA_GC[[#This Row],[Trenes Corridos (TC)]]+GC_VIL[[#This Row],[Form. Media Trenes Coche Motor]]*GC_VIL[[#This Row],[Trenes Corridos (TC)]])/(BA_GC[[#This Row],[Trenes Corridos (TC)]]+GC_VIL[[#This Row],[Trenes Corridos (TC)]])</f>
        <v>0</v>
      </c>
      <c r="Z124" s="36">
        <f>+BA_GC[[#This Row],[Asientos Ofrecidos Coches Remolcados]]+BA_MAR[[#This Row],[Asientos Ofrecidos Coches Remolcados]]+PA_MAR[[#This Row],[Asientos Ofrecidos Coches Remolcados]]+KM_MAR[[#This Row],[Asientos Ofrecidos Coches Remolcados]]+GC_VIL[[#This Row],[Asientos Ofrecidos Coches Remolcados]]</f>
        <v>1711871.6673719813</v>
      </c>
      <c r="AA124" s="6">
        <f>+BA_GC[[#This Row],[Asientos Ofrecidos Coches Motor]]+BA_MAR[[#This Row],[Asientos Prom. x C. Motor]]+PA_MAR[[#This Row],[Asientos Ofrecidos Coches Motor]]+KM_MAR[[#This Row],[Asientos Ofrecidos Coches Motor]]+GC_VIL[[#This Row],[Asientos Ofrecidos Coches Motor]]</f>
        <v>0</v>
      </c>
      <c r="AC124" s="6">
        <f>+BA_MAR[[#This Row],[Asientos Prom. x C. Remolcados]]</f>
        <v>72</v>
      </c>
      <c r="AD124" s="6">
        <f>+BA_GC[[#This Row],[Asientos Prom. x C. Motor]]</f>
        <v>0</v>
      </c>
      <c r="AF124" s="6">
        <f>+'[2]BS TAB'!$H128</f>
        <v>5480</v>
      </c>
      <c r="AG124" s="6">
        <f>+LINEA[[#This Row],[Trenes Programados]]-LINEA[[#This Row],[Trenes Corridos (TC)]]</f>
        <v>303</v>
      </c>
      <c r="AH124" s="81">
        <f>+'[2]BS TAB'!$J128</f>
        <v>5177</v>
      </c>
      <c r="AI124" s="35">
        <f>+LINEA[[#This Row],[Trenes Corridos (TC)]]/AH112-1</f>
        <v>5.8474749539971338E-2</v>
      </c>
      <c r="AJ124" s="36">
        <f>+'[2]BS TAB'!$K128</f>
        <v>5094</v>
      </c>
      <c r="AK124" s="36">
        <f>+LINEA[[#This Row],[Trenes Corridos (TC)]]-LINEA[[#This Row],[Trenes Puntuales]]</f>
        <v>83</v>
      </c>
      <c r="AL124" s="111">
        <f>+LINEA[[#This Row],[Trenes Puntuales]]/LINEA[[#This Row],[Trenes Programados]]</f>
        <v>0.92956204379562046</v>
      </c>
      <c r="AM124" s="82">
        <v>0.95</v>
      </c>
      <c r="AN124" s="82" t="str">
        <f>+IF(LINEA[[#This Row],[Regularidad Absoluta]]&gt;=LINEA[[#This Row],[RA 95%]],LINEA[[#This Row],[Regularidad Absoluta]],"")</f>
        <v/>
      </c>
      <c r="AO124" s="82">
        <f>+LINEA[[#This Row],[Trenes Puntuales]]/LINEA[[#This Row],[Trenes Corridos (TC)]]</f>
        <v>0.98396754877342085</v>
      </c>
      <c r="AP124" s="82">
        <f>+LINEA[[#This Row],[Trenes Corridos (TC)]]/LINEA[[#This Row],[Trenes Programados]]</f>
        <v>0.9447080291970803</v>
      </c>
      <c r="AQ124" s="82">
        <f>+LINEA[[#This Row],[Regularidad Relativa]]/AO112-1</f>
        <v>5.9751841661375149E-3</v>
      </c>
      <c r="AR124" s="81">
        <f>+'[3]DATOS BS#Bol por Estación'!$AP108</f>
        <v>860263.00000000023</v>
      </c>
      <c r="AS124" s="15">
        <f>+LINEA[[#This Row],[Pasajeros Pagos (PAX)]]/AR112-1</f>
        <v>5.2722842853279772E-2</v>
      </c>
      <c r="AT124" s="6">
        <f>+LINEA[[#This Row],[Pasajeros Pagos (PAX)]]/LINEA[[#This Row],[Indice Dia Habil]]</f>
        <v>32684.764437689977</v>
      </c>
      <c r="AU124" s="15">
        <f>+LINEA[[#This Row],[PAX Día Habil]]/AT112-1</f>
        <v>5.2722842853279772E-2</v>
      </c>
      <c r="AV124" s="6">
        <f>+LINEA[[#This Row],[Pasajeros Pagos (PAX)]]/LINEA[[#This Row],[Trenes Corridos (TC)]]</f>
        <v>166.17017577747734</v>
      </c>
      <c r="AW124" s="6">
        <f>+LINEA[[#This Row],[PAX x Tren]]/LINEA[[#This Row],[Form. Media Trenes Remolcados]]</f>
        <v>36.123530415028583</v>
      </c>
      <c r="AX124" s="15">
        <f>+LINEA[[#This Row],[PAX x Coche]]/AW112-1</f>
        <v>-5.4341463404692369E-3</v>
      </c>
      <c r="AY124" s="141">
        <f>+(BA_GC[[#This Row],[Capacidad x Coche (4xm2)]]*BA_GC[[#This Row],[Coches Kilómetro (CK) (5+6+7)]]+BA_MAR[[#This Row],[Capacidad x Coche (4xm2)]]*BA_MAR[[#This Row],[Coches Kilómetro (CK) (5+6+7)]])/(BA_MAR[[#This Row],[Coches Kilómetro (CK) (5+6+7)]]+BA_GC[[#This Row],[Coches Kilómetro (CK) (5+6+7)]])</f>
        <v>180</v>
      </c>
      <c r="AZ124" s="9">
        <f>+LINEA[[#This Row],[PAX Kilómetro]]/LINEA[[#This Row],[Coches Kilómetro (CK) (5+6+7)]]</f>
        <v>19.006221691299199</v>
      </c>
      <c r="BA124" s="15">
        <f>+LINEA[[#This Row],[Ocupación Media (PaxKm/CocheKm)]]/AZ112-1</f>
        <v>-1.5692414410361732E-2</v>
      </c>
      <c r="BB124" s="15">
        <f>+LINEA[[#This Row],[Ocupación Media (PaxKm/CocheKm)]]/LINEA[[#This Row],[Capacidad x Coche (4xm2)]]</f>
        <v>0.10559012050721778</v>
      </c>
      <c r="BC124" s="15">
        <f>+LINEA[[#This Row],[% de Ocupación Media PAX]]/BB112-1</f>
        <v>-1.569241441036151E-2</v>
      </c>
      <c r="BD124" s="36">
        <f>+LINEA[[#This Row],[Pasajeros Pagos (PAX)]]*LINEA[[#This Row],[PAX Recorrido Medio]]</f>
        <v>14804779.898739683</v>
      </c>
      <c r="BE124" s="37">
        <f>+(BA_GC[[#This Row],[PAX Recorrido Medio]]*BA_GC[[#This Row],[Pasajeros Pagos (PAX)]]+BA_MAR[[#This Row],[PAX Recorrido Medio]]*BA_MAR[[#This Row],[Pasajeros Pagos (PAX)]])/(BA_MAR[[#This Row],[Pasajeros Pagos (PAX)]]+BA_GC[[#This Row],[Pasajeros Pagos (PAX)]])</f>
        <v>17.209597412349105</v>
      </c>
      <c r="BF124" s="35">
        <f>+LINEA[[#This Row],[PAX Recorrido Medio]]/BE112-1</f>
        <v>-1.0314317581029631E-2</v>
      </c>
      <c r="BG124" s="36">
        <f>+BA_GC[[#This Row],[PAX Desestacionalizados]]+BA_MAR[[#This Row],[PAX Desestacionalizados]]+PA_MAR[[#This Row],[PAX Desestacionalizados]]+KM_MAR[[#This Row],[PAX Desestacionalizados]]+GC_VIL[[#This Row],[PAX Desestacionalizados]]</f>
        <v>837093.35905290453</v>
      </c>
      <c r="BH124" s="114">
        <f t="shared" si="5"/>
        <v>0.23717793220226069</v>
      </c>
      <c r="BI124" s="81">
        <f>+BA_GC[[#This Row],[Pasajeros Totales (PT) (estimados)]]+BA_MAR[[#This Row],[Pasajeros Totales (PT) (estimados)]]+PA_MAR[[#This Row],[Pasajeros Totales (PT) (estimados)]]+KM_MAR[[#This Row],[Pasajeros Totales (PT) (estimados)]]+GC_VIL[[#This Row],[Pasajeros Totales (PT) (estimados)]]</f>
        <v>1127737.4322475647</v>
      </c>
      <c r="BJ124" s="35">
        <f>+(LINEA[[#This Row],[Variación % TC]]*0.2)-(LINEA[[#This Row],[Vaciación % PAX Recorrido Medio]]*0.1)-(LINEA[[#This Row],[Variación % Ocupación PAX]]*0.5)+(LINEA[[#This Row],[Variación % RA]]*0.1)+(LINEA[[#This Row],[Variación % Velocidad Comercial TE]]*0.1)</f>
        <v>2.1170107287891739E-2</v>
      </c>
      <c r="BK124" s="121">
        <v>493668.15</v>
      </c>
      <c r="BL124" s="10">
        <f>+LINEA[[#This Row],[Recaudación Vta. Boletos $]]/LINEA[[#This Row],[Pasajeros Pagos (PAX)]]</f>
        <v>0.5738572390071407</v>
      </c>
      <c r="BM124" s="15">
        <f>+(LINEA[[#This Row],[Tarifa Media $]]*44)/CQ124</f>
        <v>4.1621682808483648E-2</v>
      </c>
      <c r="BN124" s="46">
        <f>+LINEA[[#This Row],[Tarifa Media $]]/CP124</f>
        <v>0.18663844895669193</v>
      </c>
      <c r="BO124" s="73">
        <v>26.32</v>
      </c>
      <c r="BP124" s="67">
        <f>+BA_GC[[#This Row],[Km. Línea (entre cabeceras) en Servicio]]+BA_MAR[[#This Row],[Km. Línea (entre cabeceras) en Servicio]]+PA_MAR[[#This Row],[Km. Línea (entre cabeceras) en Servicio]]+KM_MAR[[#This Row],[Km. Línea (entre cabeceras) en Servicio]]+GC_VIL[[#This Row],[Km. Línea (entre cabeceras) en Servicio]]</f>
        <v>101.367</v>
      </c>
      <c r="BQ124" s="67">
        <f>+[1]!BS_InfraMR[[#This Row],[Total Líneas de Explotación ]]</f>
        <v>66.611000000000004</v>
      </c>
      <c r="BR124" s="36">
        <v>30</v>
      </c>
      <c r="BS124" s="6">
        <v>691</v>
      </c>
      <c r="BT124" s="63">
        <f>+LINEA[[#This Row],[Recaudación Vta. Boletos $]]/LINEA[[#This Row],[Km. Línea (entre cabeceras) en Servicio]]</f>
        <v>4870.1071354582855</v>
      </c>
      <c r="BU124" s="64">
        <f>+LINEA[[#This Row],[Recaudación/Km. Línea (PESOS)]]/CP124</f>
        <v>1583.9292078766337</v>
      </c>
      <c r="BV124" s="63">
        <f>+LINEA[[#This Row],[Recaudación Vta. Boletos $]]/LINEA[[#This Row],[Trenes Corridos (TC)]]</f>
        <v>95.35795827699441</v>
      </c>
      <c r="BW124" s="64">
        <f>+LINEA[[#This Row],[Recaudación/Trenes Corridos (PESOS)]]/CP124</f>
        <v>31.013743869969236</v>
      </c>
      <c r="BX124" s="63">
        <f>+LINEA[[#This Row],[Recaudación Vta. Boletos $]]/LINEA[[#This Row],[Coches Kilómetro (CK) (5+6+7)]]</f>
        <v>0.6337660110456822</v>
      </c>
      <c r="BY124" s="64">
        <f>+LINEA[[#This Row],[Recaudación/Coche Kilómetro (PESOS)]]/CP124</f>
        <v>0.20612287736874563</v>
      </c>
      <c r="BZ124" s="65">
        <f>+LINEA[[#This Row],[Recaudación Vta. Boletos $]]/LINEA[[#This Row],[PAX Kilómetro]]</f>
        <v>3.3345186715138232E-2</v>
      </c>
      <c r="CA124" s="66">
        <f>+LINEA[[#This Row],[Recaudación/Pasajeros Kilómetro (PESOS)]]/CP124</f>
        <v>1.0845021210244327E-2</v>
      </c>
      <c r="CB124" s="63">
        <f>+LINEA[[#This Row],[Recaudación Vta. Boletos $]]/LINEA[[#This Row],[Personal]]</f>
        <v>714.42568740955141</v>
      </c>
      <c r="CC124" s="64">
        <f>+LINEA[[#This Row],[Recaudación/Personal (PESOS)]]/CP124</f>
        <v>232.35622578123116</v>
      </c>
      <c r="CD124" s="36">
        <f>+LINEA[[#This Row],[Pasajeros Pagos (PAX)]]/LINEA[[#This Row],[Personal]]</f>
        <v>1244.9536903039077</v>
      </c>
      <c r="CE124" s="67">
        <f>+LINEA[[#This Row],[Trenes Corridos (TC)]]/LINEA[[#This Row],[Personal]]</f>
        <v>7.492040520984081</v>
      </c>
      <c r="CF124" s="36">
        <f>+LINEA[[#This Row],[Pasajeros Pagos (PAX)]]/LINEA[[#This Row],[Km. Línea (entre cabeceras) en Servicio]]</f>
        <v>8486.6179328578346</v>
      </c>
      <c r="CG124" s="36">
        <f>+LINEA[[#This Row],[Pasajeros Pagos (PAX)]]/LINEA[[#This Row],[Cantidad de Estaciones en Servicio]]</f>
        <v>28675.433333333342</v>
      </c>
      <c r="CH124" s="36">
        <f>+LINEA[[#This Row],[PAX Kilómetro]]/LINEA[[#This Row],[Km. Línea (entre cabeceras) en Servicio]]</f>
        <v>146051.27801690571</v>
      </c>
      <c r="CI124" s="36">
        <f>+LINEA[[#This Row],[Coches Kilómetro (CK) (5+6+7)]]/LINEA[[#This Row],[Km. Línea (entre cabeceras) en Servicio]]</f>
        <v>7684.3930576568036</v>
      </c>
      <c r="CJ124" s="36">
        <f>+[1]!Sar_InfraMR[[#This Row],[Total Coches Eléctricos]]+[1]!Sar_InfraMR[[#This Row],[Total Coches Remolcados]]</f>
        <v>328</v>
      </c>
      <c r="CK124" s="36">
        <f>+LINEA[[#This Row],[Pasajeros Pagos (PAX)]]/LINEA[[#This Row],[Coches en Servicio]]</f>
        <v>2622.7530487804884</v>
      </c>
      <c r="CN124" s="11">
        <v>1.0057755697288144</v>
      </c>
      <c r="CP124" s="10">
        <v>3.0747</v>
      </c>
      <c r="CQ124" s="60">
        <v>606.64818941841531</v>
      </c>
      <c r="CR124" s="10"/>
      <c r="CT124" s="12"/>
      <c r="DF124" s="45">
        <f>+LINEA[[#This Row],[Trenes Kilómetro (TK) (1+2+3)]]/LINEA[[#This Row],[Trenes Corridos (TC)]]</f>
        <v>32.854196553963249</v>
      </c>
      <c r="EA124" s="2">
        <v>2003</v>
      </c>
      <c r="EB124" s="2" t="s">
        <v>10</v>
      </c>
    </row>
    <row r="125" spans="1:132" ht="12.75" customHeight="1" x14ac:dyDescent="0.2">
      <c r="A125" s="83" t="s">
        <v>209</v>
      </c>
      <c r="B125" s="2" t="s">
        <v>0</v>
      </c>
      <c r="C125" s="85">
        <v>37712</v>
      </c>
      <c r="D125" s="2" t="s">
        <v>249</v>
      </c>
      <c r="E125" s="2" t="s">
        <v>246</v>
      </c>
      <c r="F125" s="2" t="s">
        <v>247</v>
      </c>
      <c r="G125" s="2" t="s">
        <v>248</v>
      </c>
      <c r="H125" s="6">
        <f>+BA_GC[[#This Row],[TK Remolcados (1)]]+BA_MAR[[#This Row],[TK Remolcados (1)]]+PA_MAR[[#This Row],[TK Remolcados (1)]]+KM_MAR[[#This Row],[TK Remolcados (1)]]+GC_VIL[[#This Row],[TK Remolcados (1)]]</f>
        <v>168739.15350115523</v>
      </c>
      <c r="I125" s="6">
        <f>+BA_GC[[#This Row],[TK Coche Motor (2)]]+PA_MAR[[#This Row],[TK Coche Motor (2)]]+KM_MAR[[#This Row],[TK Coche Motor (2)]]+GC_VIL[[#This Row],[TK Coche Motor (2)]]</f>
        <v>0</v>
      </c>
      <c r="K125" s="81">
        <f>+LINEA[[#This Row],[TK Remolcados (1)]]+LINEA[[#This Row],[TK Coche Motor (2)]]+LINEA[[#This Row],[TK Eléctricos (3)]]</f>
        <v>168739.15350115523</v>
      </c>
      <c r="L125" s="35">
        <f>+LINEA[[#This Row],[Trenes Kilómetro (TK) (1+2+3)]]/K113-1</f>
        <v>1.61907190209077</v>
      </c>
      <c r="M125" s="36">
        <f>+BA_GC[[#This Row],[CK Locomotoras (4)]]+BA_MAR[[#This Row],[CK Locomotoras (4)]]+PA_MAR[[#This Row],[CK Locomotoras (4)]]+KM_MAR[[#This Row],[CK Locomotoras (4)]]+GC_VIL[[#This Row],[CK Locomotoras (4)]]</f>
        <v>168739.15350115523</v>
      </c>
      <c r="N125" s="36">
        <f>+BA_GC[[#This Row],[CK Remolcados (5)]]+BA_MAR[[#This Row],[CK Remolcados (5)]]+PA_MAR[[#This Row],[CK Remolcados (5)]]+KM_MAR[[#This Row],[CK Remolcados (5)]]+GC_VIL[[#This Row],[CK Remolcados (5)]]</f>
        <v>772774.9124674045</v>
      </c>
      <c r="O125" s="36">
        <f>+BA_GC[[#This Row],[CK Coche Motor (6)]]+BA_MAR[[#This Row],[CK Coche Motor (6)]]+PA_MAR[[#This Row],[CK Coche Motor (6)]]+KM_MAR[[#This Row],[CK Coche Motor (6)]]+GC_VIL[[#This Row],[CK Coche Motor (6)]]</f>
        <v>0</v>
      </c>
      <c r="Q125" s="81">
        <f t="shared" si="3"/>
        <v>772774.9124674045</v>
      </c>
      <c r="R125" s="35">
        <f>+LINEA[[#This Row],[Coches Kilómetro (CK) (5+6+7)]]/Q113-1</f>
        <v>1.6190719020907696</v>
      </c>
      <c r="S125" s="37">
        <f>+(BA_GC[[#This Row],[Velocidad Comercial Trenes Diésel]]*BA_GC[[#This Row],[Trenes Corridos (TC)]]+BA_MAR[[#This Row],[Velocidad Comercial Trenes Diésel]]*BA_MAR[[#This Row],[Trenes Corridos (TC)]])/(BA_GC[[#This Row],[Trenes Corridos (TC)]]+BA_MAR[[#This Row],[Trenes Corridos (TC)]])</f>
        <v>33.27550124939102</v>
      </c>
      <c r="T125" s="35">
        <f>+LINEA[[#This Row],[Velocidad Comercial Trenes Diésel]]/S113-1</f>
        <v>0</v>
      </c>
      <c r="U125" s="37"/>
      <c r="V125" s="35"/>
      <c r="W125" s="37">
        <f>+(BA_GC[[#This Row],[Form. Media Trenes Remolcados]]*BA_GC[[#This Row],[Trenes Corridos (TC)]]+BA_MAR[[#This Row],[Form. Media Trenes Remolcados]]*BA_MAR[[#This Row],[Trenes Corridos (TC)]])/(BA_MAR[[#This Row],[Trenes Corridos (TC)]]+BA_GC[[#This Row],[Trenes Corridos (TC)]])</f>
        <v>4.6000535902311759</v>
      </c>
      <c r="X125" s="9">
        <f>+(BA_GC[[#This Row],[Form. Media Trenes Coche Motor]]*BA_GC[[#This Row],[Trenes Corridos (TC)]]+GC_VIL[[#This Row],[Form. Media Trenes Coche Motor]]*GC_VIL[[#This Row],[Trenes Corridos (TC)]])/(BA_GC[[#This Row],[Trenes Corridos (TC)]]+GC_VIL[[#This Row],[Trenes Corridos (TC)]])</f>
        <v>0</v>
      </c>
      <c r="Z125" s="36">
        <f>+BA_GC[[#This Row],[Asientos Ofrecidos Coches Remolcados]]+BA_MAR[[#This Row],[Asientos Ofrecidos Coches Remolcados]]+PA_MAR[[#This Row],[Asientos Ofrecidos Coches Remolcados]]+KM_MAR[[#This Row],[Asientos Ofrecidos Coches Remolcados]]+GC_VIL[[#This Row],[Asientos Ofrecidos Coches Remolcados]]</f>
        <v>1698314.2521967352</v>
      </c>
      <c r="AA125" s="6">
        <f>+BA_GC[[#This Row],[Asientos Ofrecidos Coches Motor]]+BA_MAR[[#This Row],[Asientos Prom. x C. Motor]]+PA_MAR[[#This Row],[Asientos Ofrecidos Coches Motor]]+KM_MAR[[#This Row],[Asientos Ofrecidos Coches Motor]]+GC_VIL[[#This Row],[Asientos Ofrecidos Coches Motor]]</f>
        <v>0</v>
      </c>
      <c r="AC125" s="6">
        <f>+BA_MAR[[#This Row],[Asientos Prom. x C. Remolcados]]</f>
        <v>72</v>
      </c>
      <c r="AD125" s="6">
        <f>+BA_GC[[#This Row],[Asientos Prom. x C. Motor]]</f>
        <v>0</v>
      </c>
      <c r="AF125" s="6">
        <f>+'[2]BS TAB'!$H129</f>
        <v>5399</v>
      </c>
      <c r="AG125" s="6">
        <f>+LINEA[[#This Row],[Trenes Programados]]-LINEA[[#This Row],[Trenes Corridos (TC)]]</f>
        <v>263</v>
      </c>
      <c r="AH125" s="81">
        <f>+'[2]BS TAB'!$J129</f>
        <v>5136</v>
      </c>
      <c r="AI125" s="35">
        <f>+LINEA[[#This Row],[Trenes Corridos (TC)]]/AH113-1</f>
        <v>1.61907190209077</v>
      </c>
      <c r="AJ125" s="36">
        <f>+'[2]BS TAB'!$K129</f>
        <v>5056</v>
      </c>
      <c r="AK125" s="36">
        <f>+LINEA[[#This Row],[Trenes Corridos (TC)]]-LINEA[[#This Row],[Trenes Puntuales]]</f>
        <v>80</v>
      </c>
      <c r="AL125" s="111">
        <f>+LINEA[[#This Row],[Trenes Puntuales]]/LINEA[[#This Row],[Trenes Programados]]</f>
        <v>0.93646971661418776</v>
      </c>
      <c r="AM125" s="82">
        <v>0.95</v>
      </c>
      <c r="AN125" s="82" t="str">
        <f>+IF(LINEA[[#This Row],[Regularidad Absoluta]]&gt;=LINEA[[#This Row],[RA 95%]],LINEA[[#This Row],[Regularidad Absoluta]],"")</f>
        <v/>
      </c>
      <c r="AO125" s="82">
        <f>+LINEA[[#This Row],[Trenes Puntuales]]/LINEA[[#This Row],[Trenes Corridos (TC)]]</f>
        <v>0.98442367601246106</v>
      </c>
      <c r="AP125" s="82">
        <f>+LINEA[[#This Row],[Trenes Corridos (TC)]]/LINEA[[#This Row],[Trenes Programados]]</f>
        <v>0.95128727542137437</v>
      </c>
      <c r="AQ125" s="82">
        <f>+LINEA[[#This Row],[Regularidad Relativa]]/AO113-1</f>
        <v>1.2732513798943135E-3</v>
      </c>
      <c r="AR125" s="81">
        <f>+'[3]DATOS BS#Bol por Estación'!$AP109</f>
        <v>833389.99999999988</v>
      </c>
      <c r="AS125" s="15">
        <f>+LINEA[[#This Row],[Pasajeros Pagos (PAX)]]/AR113-1</f>
        <v>8.2168674385900031E-2</v>
      </c>
      <c r="AT125" s="6">
        <f>+LINEA[[#This Row],[Pasajeros Pagos (PAX)]]/LINEA[[#This Row],[Indice Dia Habil]]</f>
        <v>33740.485829959507</v>
      </c>
      <c r="AU125" s="15">
        <f>+LINEA[[#This Row],[PAX Día Habil]]/AT113-1</f>
        <v>8.2168674385899809E-2</v>
      </c>
      <c r="AV125" s="6">
        <f>+LINEA[[#This Row],[Pasajeros Pagos (PAX)]]/LINEA[[#This Row],[Trenes Corridos (TC)]]</f>
        <v>162.26440809968844</v>
      </c>
      <c r="AW125" s="6">
        <f>+LINEA[[#This Row],[PAX x Tren]]/LINEA[[#This Row],[Form. Media Trenes Remolcados]]</f>
        <v>35.274460376783097</v>
      </c>
      <c r="AX125" s="15">
        <f>+LINEA[[#This Row],[PAX x Coche]]/AW113-1</f>
        <v>-0.58681215528217479</v>
      </c>
      <c r="AY125" s="141">
        <f>+(BA_GC[[#This Row],[Capacidad x Coche (4xm2)]]*BA_GC[[#This Row],[Coches Kilómetro (CK) (5+6+7)]]+BA_MAR[[#This Row],[Capacidad x Coche (4xm2)]]*BA_MAR[[#This Row],[Coches Kilómetro (CK) (5+6+7)]])/(BA_MAR[[#This Row],[Coches Kilómetro (CK) (5+6+7)]]+BA_GC[[#This Row],[Coches Kilómetro (CK) (5+6+7)]])</f>
        <v>180.00000000000003</v>
      </c>
      <c r="AZ125" s="9">
        <f>+LINEA[[#This Row],[PAX Kilómetro]]/LINEA[[#This Row],[Coches Kilómetro (CK) (5+6+7)]]</f>
        <v>18.578501679998343</v>
      </c>
      <c r="BA125" s="15">
        <f>+LINEA[[#This Row],[Ocupación Media (PaxKm/CocheKm)]]/AZ113-1</f>
        <v>-0.59073682790190407</v>
      </c>
      <c r="BB125" s="15">
        <f>+LINEA[[#This Row],[Ocupación Media (PaxKm/CocheKm)]]/LINEA[[#This Row],[Capacidad x Coche (4xm2)]]</f>
        <v>0.103213898222213</v>
      </c>
      <c r="BC125" s="15">
        <f>+LINEA[[#This Row],[% de Ocupación Media PAX]]/BB113-1</f>
        <v>-0.59073682790190418</v>
      </c>
      <c r="BD125" s="36">
        <f>+LINEA[[#This Row],[Pasajeros Pagos (PAX)]]*LINEA[[#This Row],[PAX Recorrido Medio]]</f>
        <v>14357000.009536248</v>
      </c>
      <c r="BE125" s="37">
        <f>+(BA_GC[[#This Row],[PAX Recorrido Medio]]*BA_GC[[#This Row],[Pasajeros Pagos (PAX)]]+BA_MAR[[#This Row],[PAX Recorrido Medio]]*BA_MAR[[#This Row],[Pasajeros Pagos (PAX)]])/(BA_MAR[[#This Row],[Pasajeros Pagos (PAX)]]+BA_GC[[#This Row],[Pasajeros Pagos (PAX)]])</f>
        <v>17.227228559901427</v>
      </c>
      <c r="BF125" s="35">
        <f>+LINEA[[#This Row],[PAX Recorrido Medio]]/BE113-1</f>
        <v>-9.4985190631868832E-3</v>
      </c>
      <c r="BG125" s="36">
        <f>+BA_GC[[#This Row],[PAX Desestacionalizados]]+BA_MAR[[#This Row],[PAX Desestacionalizados]]+PA_MAR[[#This Row],[PAX Desestacionalizados]]+KM_MAR[[#This Row],[PAX Desestacionalizados]]+GC_VIL[[#This Row],[PAX Desestacionalizados]]</f>
        <v>856221.06081435014</v>
      </c>
      <c r="BH125" s="114">
        <f t="shared" si="5"/>
        <v>0.23613155274303799</v>
      </c>
      <c r="BI125" s="81">
        <f>+BA_GC[[#This Row],[Pasajeros Totales (PT) (estimados)]]+BA_MAR[[#This Row],[Pasajeros Totales (PT) (estimados)]]+PA_MAR[[#This Row],[Pasajeros Totales (PT) (estimados)]]+KM_MAR[[#This Row],[Pasajeros Totales (PT) (estimados)]]+GC_VIL[[#This Row],[Pasajeros Totales (PT) (estimados)]]</f>
        <v>1091012.4681713043</v>
      </c>
      <c r="BJ125" s="35">
        <f>+(LINEA[[#This Row],[Variación % TC]]*0.2)-(LINEA[[#This Row],[Vaciación % PAX Recorrido Medio]]*0.1)-(LINEA[[#This Row],[Variación % Ocupación PAX]]*0.5)+(LINEA[[#This Row],[Variación % RA]]*0.1)+(LINEA[[#This Row],[Variación % Velocidad Comercial TE]]*0.1)</f>
        <v>0.62025997141341427</v>
      </c>
      <c r="BK125" s="121">
        <v>511962.15</v>
      </c>
      <c r="BL125" s="10">
        <f>+LINEA[[#This Row],[Recaudación Vta. Boletos $]]/LINEA[[#This Row],[Pasajeros Pagos (PAX)]]</f>
        <v>0.61431280672914257</v>
      </c>
      <c r="BM125" s="15">
        <f>+(LINEA[[#This Row],[Tarifa Media $]]*44)/CQ125</f>
        <v>4.4409442193672245E-2</v>
      </c>
      <c r="BN125" s="46">
        <f>+LINEA[[#This Row],[Tarifa Media $]]/CP125</f>
        <v>0.21222718397330981</v>
      </c>
      <c r="BO125" s="73">
        <v>24.7</v>
      </c>
      <c r="BP125" s="67">
        <f>+BA_GC[[#This Row],[Km. Línea (entre cabeceras) en Servicio]]+BA_MAR[[#This Row],[Km. Línea (entre cabeceras) en Servicio]]+PA_MAR[[#This Row],[Km. Línea (entre cabeceras) en Servicio]]+KM_MAR[[#This Row],[Km. Línea (entre cabeceras) en Servicio]]+GC_VIL[[#This Row],[Km. Línea (entre cabeceras) en Servicio]]</f>
        <v>101.367</v>
      </c>
      <c r="BQ125" s="67">
        <f>+[1]!BS_InfraMR[[#This Row],[Total Líneas de Explotación ]]</f>
        <v>66.611000000000004</v>
      </c>
      <c r="BR125" s="36">
        <v>30</v>
      </c>
      <c r="BS125" s="6">
        <v>691</v>
      </c>
      <c r="BT125" s="63">
        <f>+LINEA[[#This Row],[Recaudación Vta. Boletos $]]/LINEA[[#This Row],[Km. Línea (entre cabeceras) en Servicio]]</f>
        <v>5050.580070437125</v>
      </c>
      <c r="BU125" s="64">
        <f>+LINEA[[#This Row],[Recaudación/Km. Línea (PESOS)]]/CP125</f>
        <v>1744.8283253082031</v>
      </c>
      <c r="BV125" s="63">
        <f>+LINEA[[#This Row],[Recaudación Vta. Boletos $]]/LINEA[[#This Row],[Trenes Corridos (TC)]]</f>
        <v>99.681103971962628</v>
      </c>
      <c r="BW125" s="64">
        <f>+LINEA[[#This Row],[Recaudación/Trenes Corridos (PESOS)]]/CP125</f>
        <v>34.436918390092799</v>
      </c>
      <c r="BX125" s="63">
        <f>+LINEA[[#This Row],[Recaudación Vta. Boletos $]]/LINEA[[#This Row],[Coches Kilómetro (CK) (5+6+7)]]</f>
        <v>0.66249840896794709</v>
      </c>
      <c r="BY125" s="64">
        <f>+LINEA[[#This Row],[Recaudación/Coche Kilómetro (PESOS)]]/CP125</f>
        <v>0.2288739062281307</v>
      </c>
      <c r="BZ125" s="65">
        <f>+LINEA[[#This Row],[Recaudación Vta. Boletos $]]/LINEA[[#This Row],[PAX Kilómetro]]</f>
        <v>3.5659410020195237E-2</v>
      </c>
      <c r="CA125" s="66">
        <f>+LINEA[[#This Row],[Recaudación/Pasajeros Kilómetro (PESOS)]]/CP125</f>
        <v>1.2319287646028894E-2</v>
      </c>
      <c r="CB125" s="63">
        <f>+LINEA[[#This Row],[Recaudación Vta. Boletos $]]/LINEA[[#This Row],[Personal]]</f>
        <v>740.90036179450078</v>
      </c>
      <c r="CC125" s="64">
        <f>+LINEA[[#This Row],[Recaudación/Personal (PESOS)]]/CP125</f>
        <v>255.95949761435114</v>
      </c>
      <c r="CD125" s="36">
        <f>+LINEA[[#This Row],[Pasajeros Pagos (PAX)]]/LINEA[[#This Row],[Personal]]</f>
        <v>1206.0636758321273</v>
      </c>
      <c r="CE125" s="67">
        <f>+LINEA[[#This Row],[Trenes Corridos (TC)]]/LINEA[[#This Row],[Personal]]</f>
        <v>7.4327062228654128</v>
      </c>
      <c r="CF125" s="36">
        <f>+LINEA[[#This Row],[Pasajeros Pagos (PAX)]]/LINEA[[#This Row],[Km. Línea (entre cabeceras) en Servicio]]</f>
        <v>8221.5119318910474</v>
      </c>
      <c r="CG125" s="36">
        <f>+LINEA[[#This Row],[Pasajeros Pagos (PAX)]]/LINEA[[#This Row],[Cantidad de Estaciones en Servicio]]</f>
        <v>27779.666666666664</v>
      </c>
      <c r="CH125" s="36">
        <f>+LINEA[[#This Row],[PAX Kilómetro]]/LINEA[[#This Row],[Km. Línea (entre cabeceras) en Servicio]]</f>
        <v>141633.86515864381</v>
      </c>
      <c r="CI125" s="36">
        <f>+LINEA[[#This Row],[Coches Kilómetro (CK) (5+6+7)]]/LINEA[[#This Row],[Km. Línea (entre cabeceras) en Servicio]]</f>
        <v>7623.5353958132773</v>
      </c>
      <c r="CJ125" s="36">
        <f>+[1]!Sar_InfraMR[[#This Row],[Total Coches Eléctricos]]+[1]!Sar_InfraMR[[#This Row],[Total Coches Remolcados]]</f>
        <v>328</v>
      </c>
      <c r="CK125" s="36">
        <f>+LINEA[[#This Row],[Pasajeros Pagos (PAX)]]/LINEA[[#This Row],[Coches en Servicio]]</f>
        <v>2540.8231707317068</v>
      </c>
      <c r="CN125" s="11">
        <v>0.99730107777666621</v>
      </c>
      <c r="CP125" s="10">
        <v>2.8946000000000001</v>
      </c>
      <c r="CQ125" s="60">
        <v>608.64902058899668</v>
      </c>
      <c r="CR125" s="10"/>
      <c r="CT125" s="12"/>
      <c r="DF125" s="45">
        <f>+LINEA[[#This Row],[Trenes Kilómetro (TK) (1+2+3)]]/LINEA[[#This Row],[Trenes Corridos (TC)]]</f>
        <v>32.854196553963249</v>
      </c>
      <c r="EA125" s="2">
        <v>2003</v>
      </c>
      <c r="EB125" s="2" t="s">
        <v>0</v>
      </c>
    </row>
    <row r="126" spans="1:132" x14ac:dyDescent="0.2">
      <c r="A126" s="83" t="s">
        <v>209</v>
      </c>
      <c r="B126" s="2" t="s">
        <v>1</v>
      </c>
      <c r="C126" s="85">
        <v>37742</v>
      </c>
      <c r="D126" s="2" t="s">
        <v>249</v>
      </c>
      <c r="E126" s="2" t="s">
        <v>246</v>
      </c>
      <c r="F126" s="2" t="s">
        <v>247</v>
      </c>
      <c r="G126" s="2" t="s">
        <v>248</v>
      </c>
      <c r="H126" s="6">
        <f>+BA_GC[[#This Row],[TK Remolcados (1)]]+BA_MAR[[#This Row],[TK Remolcados (1)]]+PA_MAR[[#This Row],[TK Remolcados (1)]]+KM_MAR[[#This Row],[TK Remolcados (1)]]+GC_VIL[[#This Row],[TK Remolcados (1)]]</f>
        <v>150045.11566195011</v>
      </c>
      <c r="I126" s="6">
        <f>+BA_GC[[#This Row],[TK Coche Motor (2)]]+PA_MAR[[#This Row],[TK Coche Motor (2)]]+KM_MAR[[#This Row],[TK Coche Motor (2)]]+GC_VIL[[#This Row],[TK Coche Motor (2)]]</f>
        <v>0</v>
      </c>
      <c r="K126" s="81">
        <f>+LINEA[[#This Row],[TK Remolcados (1)]]+LINEA[[#This Row],[TK Coche Motor (2)]]+LINEA[[#This Row],[TK Eléctricos (3)]]</f>
        <v>150045.11566195011</v>
      </c>
      <c r="L126" s="35">
        <f>+LINEA[[#This Row],[Trenes Kilómetro (TK) (1+2+3)]]/K114-1</f>
        <v>-0.11543676157272931</v>
      </c>
      <c r="M126" s="36">
        <f>+BA_GC[[#This Row],[CK Locomotoras (4)]]+BA_MAR[[#This Row],[CK Locomotoras (4)]]+PA_MAR[[#This Row],[CK Locomotoras (4)]]+KM_MAR[[#This Row],[CK Locomotoras (4)]]+GC_VIL[[#This Row],[CK Locomotoras (4)]]</f>
        <v>150045.11566195011</v>
      </c>
      <c r="N126" s="36">
        <f>+BA_GC[[#This Row],[CK Remolcados (5)]]+BA_MAR[[#This Row],[CK Remolcados (5)]]+PA_MAR[[#This Row],[CK Remolcados (5)]]+KM_MAR[[#This Row],[CK Remolcados (5)]]+GC_VIL[[#This Row],[CK Remolcados (5)]]</f>
        <v>687161.80397948541</v>
      </c>
      <c r="O126" s="36">
        <f>+BA_GC[[#This Row],[CK Coche Motor (6)]]+BA_MAR[[#This Row],[CK Coche Motor (6)]]+PA_MAR[[#This Row],[CK Coche Motor (6)]]+KM_MAR[[#This Row],[CK Coche Motor (6)]]+GC_VIL[[#This Row],[CK Coche Motor (6)]]</f>
        <v>0</v>
      </c>
      <c r="Q126" s="81">
        <f t="shared" si="3"/>
        <v>687161.80397948541</v>
      </c>
      <c r="R126" s="35">
        <f>+LINEA[[#This Row],[Coches Kilómetro (CK) (5+6+7)]]/Q114-1</f>
        <v>-0.11543676157272909</v>
      </c>
      <c r="S126" s="37">
        <f>+(BA_GC[[#This Row],[Velocidad Comercial Trenes Diésel]]*BA_GC[[#This Row],[Trenes Corridos (TC)]]+BA_MAR[[#This Row],[Velocidad Comercial Trenes Diésel]]*BA_MAR[[#This Row],[Trenes Corridos (TC)]])/(BA_GC[[#This Row],[Trenes Corridos (TC)]]+BA_MAR[[#This Row],[Trenes Corridos (TC)]])</f>
        <v>33.27550124939102</v>
      </c>
      <c r="T126" s="35">
        <f>+LINEA[[#This Row],[Velocidad Comercial Trenes Diésel]]/S114-1</f>
        <v>0</v>
      </c>
      <c r="U126" s="37"/>
      <c r="V126" s="35"/>
      <c r="W126" s="37">
        <f>+(BA_GC[[#This Row],[Form. Media Trenes Remolcados]]*BA_GC[[#This Row],[Trenes Corridos (TC)]]+BA_MAR[[#This Row],[Form. Media Trenes Remolcados]]*BA_MAR[[#This Row],[Trenes Corridos (TC)]])/(BA_MAR[[#This Row],[Trenes Corridos (TC)]]+BA_GC[[#This Row],[Trenes Corridos (TC)]])</f>
        <v>4.6000535902311768</v>
      </c>
      <c r="X126" s="9">
        <f>+(BA_GC[[#This Row],[Form. Media Trenes Coche Motor]]*BA_GC[[#This Row],[Trenes Corridos (TC)]]+GC_VIL[[#This Row],[Form. Media Trenes Coche Motor]]*GC_VIL[[#This Row],[Trenes Corridos (TC)]])/(BA_GC[[#This Row],[Trenes Corridos (TC)]]+GC_VIL[[#This Row],[Trenes Corridos (TC)]])</f>
        <v>0</v>
      </c>
      <c r="Z126" s="36">
        <f>+BA_GC[[#This Row],[Asientos Ofrecidos Coches Remolcados]]+BA_MAR[[#This Row],[Asientos Ofrecidos Coches Remolcados]]+PA_MAR[[#This Row],[Asientos Ofrecidos Coches Remolcados]]+KM_MAR[[#This Row],[Asientos Ofrecidos Coches Remolcados]]+GC_VIL[[#This Row],[Asientos Ofrecidos Coches Remolcados]]</f>
        <v>1510163.7830573383</v>
      </c>
      <c r="AA126" s="6">
        <f>+BA_GC[[#This Row],[Asientos Ofrecidos Coches Motor]]+BA_MAR[[#This Row],[Asientos Prom. x C. Motor]]+PA_MAR[[#This Row],[Asientos Ofrecidos Coches Motor]]+KM_MAR[[#This Row],[Asientos Ofrecidos Coches Motor]]+GC_VIL[[#This Row],[Asientos Ofrecidos Coches Motor]]</f>
        <v>0</v>
      </c>
      <c r="AC126" s="6">
        <f>+BA_MAR[[#This Row],[Asientos Prom. x C. Remolcados]]</f>
        <v>72</v>
      </c>
      <c r="AD126" s="6">
        <f>+BA_GC[[#This Row],[Asientos Prom. x C. Motor]]</f>
        <v>0</v>
      </c>
      <c r="AF126" s="6">
        <f>+'[2]BS TAB'!$H130</f>
        <v>5553</v>
      </c>
      <c r="AG126" s="6">
        <f>+LINEA[[#This Row],[Trenes Programados]]-LINEA[[#This Row],[Trenes Corridos (TC)]]</f>
        <v>986</v>
      </c>
      <c r="AH126" s="81">
        <f>+'[2]BS TAB'!$J130</f>
        <v>4567</v>
      </c>
      <c r="AI126" s="35">
        <f>+LINEA[[#This Row],[Trenes Corridos (TC)]]/AH114-1</f>
        <v>-0.11543676157272909</v>
      </c>
      <c r="AJ126" s="36">
        <f>+'[2]BS TAB'!$K130</f>
        <v>4488</v>
      </c>
      <c r="AK126" s="36">
        <f>+LINEA[[#This Row],[Trenes Corridos (TC)]]-LINEA[[#This Row],[Trenes Puntuales]]</f>
        <v>79</v>
      </c>
      <c r="AL126" s="111">
        <f>+LINEA[[#This Row],[Trenes Puntuales]]/LINEA[[#This Row],[Trenes Programados]]</f>
        <v>0.80821177741761208</v>
      </c>
      <c r="AM126" s="82">
        <v>0.95</v>
      </c>
      <c r="AN126" s="82" t="str">
        <f>+IF(LINEA[[#This Row],[Regularidad Absoluta]]&gt;=LINEA[[#This Row],[RA 95%]],LINEA[[#This Row],[Regularidad Absoluta]],"")</f>
        <v/>
      </c>
      <c r="AO126" s="82">
        <f>+LINEA[[#This Row],[Trenes Puntuales]]/LINEA[[#This Row],[Trenes Corridos (TC)]]</f>
        <v>0.9827019925552879</v>
      </c>
      <c r="AP126" s="82">
        <f>+LINEA[[#This Row],[Trenes Corridos (TC)]]/LINEA[[#This Row],[Trenes Programados]]</f>
        <v>0.82243832162794883</v>
      </c>
      <c r="AQ126" s="82">
        <f>+LINEA[[#This Row],[Regularidad Relativa]]/AO114-1</f>
        <v>-4.5500639027751255E-4</v>
      </c>
      <c r="AR126" s="81">
        <f>+'[3]DATOS BS#Bol por Estación'!$AP110</f>
        <v>864204</v>
      </c>
      <c r="AS126" s="15">
        <f>+LINEA[[#This Row],[Pasajeros Pagos (PAX)]]/AR114-1</f>
        <v>8.8677279604339132E-2</v>
      </c>
      <c r="AT126" s="6">
        <f>+LINEA[[#This Row],[Pasajeros Pagos (PAX)]]/LINEA[[#This Row],[Indice Dia Habil]]</f>
        <v>33943.597800471325</v>
      </c>
      <c r="AU126" s="15">
        <f>+LINEA[[#This Row],[PAX Día Habil]]/AT114-1</f>
        <v>8.8677279604339132E-2</v>
      </c>
      <c r="AV126" s="6">
        <f>+LINEA[[#This Row],[Pasajeros Pagos (PAX)]]/LINEA[[#This Row],[Trenes Corridos (TC)]]</f>
        <v>189.22793956645501</v>
      </c>
      <c r="AW126" s="6">
        <f>+LINEA[[#This Row],[PAX x Tren]]/LINEA[[#This Row],[Form. Media Trenes Remolcados]]</f>
        <v>41.136029364593838</v>
      </c>
      <c r="AX126" s="15">
        <f>+LINEA[[#This Row],[PAX x Coche]]/AW114-1</f>
        <v>0.23075121405675536</v>
      </c>
      <c r="AY126" s="141">
        <f>+(BA_GC[[#This Row],[Capacidad x Coche (4xm2)]]*BA_GC[[#This Row],[Coches Kilómetro (CK) (5+6+7)]]+BA_MAR[[#This Row],[Capacidad x Coche (4xm2)]]*BA_MAR[[#This Row],[Coches Kilómetro (CK) (5+6+7)]])/(BA_MAR[[#This Row],[Coches Kilómetro (CK) (5+6+7)]]+BA_GC[[#This Row],[Coches Kilómetro (CK) (5+6+7)]])</f>
        <v>180</v>
      </c>
      <c r="AZ126" s="9">
        <f>+LINEA[[#This Row],[PAX Kilómetro]]/LINEA[[#This Row],[Coches Kilómetro (CK) (5+6+7)]]</f>
        <v>21.675691699572059</v>
      </c>
      <c r="BA126" s="15">
        <f>+LINEA[[#This Row],[Ocupación Media (PaxKm/CocheKm)]]/AZ114-1</f>
        <v>0.22036578722762012</v>
      </c>
      <c r="BB126" s="15">
        <f>+LINEA[[#This Row],[Ocupación Media (PaxKm/CocheKm)]]/LINEA[[#This Row],[Capacidad x Coche (4xm2)]]</f>
        <v>0.120420509442067</v>
      </c>
      <c r="BC126" s="15">
        <f>+LINEA[[#This Row],[% de Ocupación Media PAX]]/BB114-1</f>
        <v>0.22036578722762012</v>
      </c>
      <c r="BD126" s="36">
        <f>+LINEA[[#This Row],[Pasajeros Pagos (PAX)]]*LINEA[[#This Row],[PAX Recorrido Medio]]</f>
        <v>14894707.410781095</v>
      </c>
      <c r="BE126" s="37">
        <f>+(BA_GC[[#This Row],[PAX Recorrido Medio]]*BA_GC[[#This Row],[Pasajeros Pagos (PAX)]]+BA_MAR[[#This Row],[PAX Recorrido Medio]]*BA_MAR[[#This Row],[Pasajeros Pagos (PAX)]])/(BA_MAR[[#This Row],[Pasajeros Pagos (PAX)]]+BA_GC[[#This Row],[Pasajeros Pagos (PAX)]])</f>
        <v>17.235175272020374</v>
      </c>
      <c r="BF126" s="35">
        <f>+LINEA[[#This Row],[PAX Recorrido Medio]]/BE114-1</f>
        <v>-8.4382828231411855E-3</v>
      </c>
      <c r="BG126" s="36">
        <f>+BA_GC[[#This Row],[PAX Desestacionalizados]]+BA_MAR[[#This Row],[PAX Desestacionalizados]]+PA_MAR[[#This Row],[PAX Desestacionalizados]]+KM_MAR[[#This Row],[PAX Desestacionalizados]]+GC_VIL[[#This Row],[PAX Desestacionalizados]]</f>
        <v>866044.73239308177</v>
      </c>
      <c r="BH126" s="114">
        <f t="shared" si="5"/>
        <v>0.23172383212719538</v>
      </c>
      <c r="BI126" s="81">
        <f>+BA_GC[[#This Row],[Pasajeros Totales (PT) (estimados)]]+BA_MAR[[#This Row],[Pasajeros Totales (PT) (estimados)]]+PA_MAR[[#This Row],[Pasajeros Totales (PT) (estimados)]]+KM_MAR[[#This Row],[Pasajeros Totales (PT) (estimados)]]+GC_VIL[[#This Row],[Pasajeros Totales (PT) (estimados)]]</f>
        <v>1124861.1321535581</v>
      </c>
      <c r="BJ126" s="35">
        <f>+(LINEA[[#This Row],[Variación % TC]]*0.2)-(LINEA[[#This Row],[Vaciación % PAX Recorrido Medio]]*0.1)-(LINEA[[#This Row],[Variación % Ocupación PAX]]*0.5)+(LINEA[[#This Row],[Variación % RA]]*0.1)+(LINEA[[#This Row],[Variación % Velocidad Comercial TE]]*0.1)</f>
        <v>-0.13247191828506952</v>
      </c>
      <c r="BK126" s="121">
        <v>495103.6</v>
      </c>
      <c r="BL126" s="10">
        <f>+LINEA[[#This Row],[Recaudación Vta. Boletos $]]/LINEA[[#This Row],[Pasajeros Pagos (PAX)]]</f>
        <v>0.57290130571022579</v>
      </c>
      <c r="BM126" s="15">
        <f>+(LINEA[[#This Row],[Tarifa Media $]]*44)/CQ126</f>
        <v>4.1280051700028221E-2</v>
      </c>
      <c r="BN126" s="46">
        <f>+LINEA[[#This Row],[Tarifa Media $]]/CP126</f>
        <v>0.20203170494418513</v>
      </c>
      <c r="BO126" s="73">
        <v>25.46</v>
      </c>
      <c r="BP126" s="67">
        <f>+BA_GC[[#This Row],[Km. Línea (entre cabeceras) en Servicio]]+BA_MAR[[#This Row],[Km. Línea (entre cabeceras) en Servicio]]+PA_MAR[[#This Row],[Km. Línea (entre cabeceras) en Servicio]]+KM_MAR[[#This Row],[Km. Línea (entre cabeceras) en Servicio]]+GC_VIL[[#This Row],[Km. Línea (entre cabeceras) en Servicio]]</f>
        <v>101.367</v>
      </c>
      <c r="BQ126" s="67">
        <f>+[1]!BS_InfraMR[[#This Row],[Total Líneas de Explotación ]]</f>
        <v>66.611000000000004</v>
      </c>
      <c r="BR126" s="36">
        <v>30</v>
      </c>
      <c r="BS126" s="6">
        <v>691</v>
      </c>
      <c r="BT126" s="63">
        <f>+LINEA[[#This Row],[Recaudación Vta. Boletos $]]/LINEA[[#This Row],[Km. Línea (entre cabeceras) en Servicio]]</f>
        <v>4884.2680556788691</v>
      </c>
      <c r="BU126" s="64">
        <f>+LINEA[[#This Row],[Recaudación/Km. Línea (PESOS)]]/CP126</f>
        <v>1722.4205859854249</v>
      </c>
      <c r="BV126" s="63">
        <f>+LINEA[[#This Row],[Recaudación Vta. Boletos $]]/LINEA[[#This Row],[Trenes Corridos (TC)]]</f>
        <v>108.40893365447776</v>
      </c>
      <c r="BW126" s="64">
        <f>+LINEA[[#This Row],[Recaudación/Trenes Corridos (PESOS)]]/CP126</f>
        <v>38.230043253686134</v>
      </c>
      <c r="BX126" s="63">
        <f>+LINEA[[#This Row],[Recaudación Vta. Boletos $]]/LINEA[[#This Row],[Coches Kilómetro (CK) (5+6+7)]]</f>
        <v>0.72050512285863444</v>
      </c>
      <c r="BY126" s="64">
        <f>+LINEA[[#This Row],[Recaudación/Coche Kilómetro (PESOS)]]/CP126</f>
        <v>0.25408369110224438</v>
      </c>
      <c r="BZ126" s="65">
        <f>+LINEA[[#This Row],[Recaudación Vta. Boletos $]]/LINEA[[#This Row],[PAX Kilómetro]]</f>
        <v>3.3240236705934477E-2</v>
      </c>
      <c r="CA126" s="66">
        <f>+LINEA[[#This Row],[Recaudación/Pasajeros Kilómetro (PESOS)]]/CP126</f>
        <v>1.1722056883991422E-2</v>
      </c>
      <c r="CB126" s="63">
        <f>+LINEA[[#This Row],[Recaudación Vta. Boletos $]]/LINEA[[#This Row],[Personal]]</f>
        <v>716.50303907380601</v>
      </c>
      <c r="CC126" s="64">
        <f>+LINEA[[#This Row],[Recaudación/Personal (PESOS)]]/CP126</f>
        <v>252.67236981126564</v>
      </c>
      <c r="CD126" s="36">
        <f>+LINEA[[#This Row],[Pasajeros Pagos (PAX)]]/LINEA[[#This Row],[Personal]]</f>
        <v>1250.6570188133139</v>
      </c>
      <c r="CE126" s="67">
        <f>+LINEA[[#This Row],[Trenes Corridos (TC)]]/LINEA[[#This Row],[Personal]]</f>
        <v>6.6092619392185235</v>
      </c>
      <c r="CF126" s="36">
        <f>+LINEA[[#This Row],[Pasajeros Pagos (PAX)]]/LINEA[[#This Row],[Km. Línea (entre cabeceras) en Servicio]]</f>
        <v>8525.4964633460586</v>
      </c>
      <c r="CG126" s="36">
        <f>+LINEA[[#This Row],[Pasajeros Pagos (PAX)]]/LINEA[[#This Row],[Cantidad de Estaciones en Servicio]]</f>
        <v>28806.799999999999</v>
      </c>
      <c r="CH126" s="36">
        <f>+LINEA[[#This Row],[PAX Kilómetro]]/LINEA[[#This Row],[Km. Línea (entre cabeceras) en Servicio]]</f>
        <v>146938.42582675914</v>
      </c>
      <c r="CI126" s="36">
        <f>+LINEA[[#This Row],[Coches Kilómetro (CK) (5+6+7)]]/LINEA[[#This Row],[Km. Línea (entre cabeceras) en Servicio]]</f>
        <v>6778.9497960824074</v>
      </c>
      <c r="CJ126" s="36">
        <f>+[1]!Sar_InfraMR[[#This Row],[Total Coches Eléctricos]]+[1]!Sar_InfraMR[[#This Row],[Total Coches Remolcados]]</f>
        <v>328</v>
      </c>
      <c r="CK126" s="36">
        <f>+LINEA[[#This Row],[Pasajeros Pagos (PAX)]]/LINEA[[#This Row],[Coches en Servicio]]</f>
        <v>2634.768292682927</v>
      </c>
      <c r="CN126" s="11">
        <v>0.96292757679619689</v>
      </c>
      <c r="CP126" s="10">
        <v>2.8357000000000001</v>
      </c>
      <c r="CQ126" s="60">
        <v>610.6498517595777</v>
      </c>
      <c r="CR126" s="10"/>
      <c r="CT126" s="12"/>
      <c r="DF126" s="45">
        <f>+LINEA[[#This Row],[Trenes Kilómetro (TK) (1+2+3)]]/LINEA[[#This Row],[Trenes Corridos (TC)]]</f>
        <v>32.854196553963241</v>
      </c>
      <c r="EA126" s="2">
        <v>2003</v>
      </c>
      <c r="EB126" s="2" t="s">
        <v>1</v>
      </c>
    </row>
    <row r="127" spans="1:132" x14ac:dyDescent="0.2">
      <c r="A127" s="83" t="s">
        <v>209</v>
      </c>
      <c r="B127" s="2" t="s">
        <v>2</v>
      </c>
      <c r="C127" s="85">
        <v>37773</v>
      </c>
      <c r="D127" s="2" t="s">
        <v>249</v>
      </c>
      <c r="E127" s="2" t="s">
        <v>246</v>
      </c>
      <c r="F127" s="2" t="s">
        <v>247</v>
      </c>
      <c r="G127" s="2" t="s">
        <v>248</v>
      </c>
      <c r="H127" s="6">
        <f>+BA_GC[[#This Row],[TK Remolcados (1)]]+BA_MAR[[#This Row],[TK Remolcados (1)]]+PA_MAR[[#This Row],[TK Remolcados (1)]]+KM_MAR[[#This Row],[TK Remolcados (1)]]+GC_VIL[[#This Row],[TK Remolcados (1)]]</f>
        <v>137724.7919542139</v>
      </c>
      <c r="I127" s="6">
        <f>+BA_GC[[#This Row],[TK Coche Motor (2)]]+PA_MAR[[#This Row],[TK Coche Motor (2)]]+KM_MAR[[#This Row],[TK Coche Motor (2)]]+GC_VIL[[#This Row],[TK Coche Motor (2)]]</f>
        <v>0</v>
      </c>
      <c r="K127" s="81">
        <f>+LINEA[[#This Row],[TK Remolcados (1)]]+LINEA[[#This Row],[TK Coche Motor (2)]]+LINEA[[#This Row],[TK Eléctricos (3)]]</f>
        <v>137724.7919542139</v>
      </c>
      <c r="L127" s="35">
        <f>+LINEA[[#This Row],[Trenes Kilómetro (TK) (1+2+3)]]/K115-1</f>
        <v>-1.5962441314554043E-2</v>
      </c>
      <c r="M127" s="36">
        <f>+BA_GC[[#This Row],[CK Locomotoras (4)]]+BA_MAR[[#This Row],[CK Locomotoras (4)]]+PA_MAR[[#This Row],[CK Locomotoras (4)]]+KM_MAR[[#This Row],[CK Locomotoras (4)]]+GC_VIL[[#This Row],[CK Locomotoras (4)]]</f>
        <v>137724.7919542139</v>
      </c>
      <c r="N127" s="36">
        <f>+BA_GC[[#This Row],[CK Remolcados (5)]]+BA_MAR[[#This Row],[CK Remolcados (5)]]+PA_MAR[[#This Row],[CK Remolcados (5)]]+KM_MAR[[#This Row],[CK Remolcados (5)]]+GC_VIL[[#This Row],[CK Remolcados (5)]]</f>
        <v>630738.4020761993</v>
      </c>
      <c r="O127" s="36">
        <f>+BA_GC[[#This Row],[CK Coche Motor (6)]]+BA_MAR[[#This Row],[CK Coche Motor (6)]]+PA_MAR[[#This Row],[CK Coche Motor (6)]]+KM_MAR[[#This Row],[CK Coche Motor (6)]]+GC_VIL[[#This Row],[CK Coche Motor (6)]]</f>
        <v>0</v>
      </c>
      <c r="Q127" s="81">
        <f t="shared" si="3"/>
        <v>630738.4020761993</v>
      </c>
      <c r="R127" s="35">
        <f>+LINEA[[#This Row],[Coches Kilómetro (CK) (5+6+7)]]/Q115-1</f>
        <v>-1.5962441314554154E-2</v>
      </c>
      <c r="S127" s="37">
        <f>+(BA_GC[[#This Row],[Velocidad Comercial Trenes Diésel]]*BA_GC[[#This Row],[Trenes Corridos (TC)]]+BA_MAR[[#This Row],[Velocidad Comercial Trenes Diésel]]*BA_MAR[[#This Row],[Trenes Corridos (TC)]])/(BA_GC[[#This Row],[Trenes Corridos (TC)]]+BA_MAR[[#This Row],[Trenes Corridos (TC)]])</f>
        <v>33.27550124939102</v>
      </c>
      <c r="T127" s="35">
        <f>+LINEA[[#This Row],[Velocidad Comercial Trenes Diésel]]/S115-1</f>
        <v>0</v>
      </c>
      <c r="U127" s="37"/>
      <c r="V127" s="35"/>
      <c r="W127" s="37">
        <f>+(BA_GC[[#This Row],[Form. Media Trenes Remolcados]]*BA_GC[[#This Row],[Trenes Corridos (TC)]]+BA_MAR[[#This Row],[Form. Media Trenes Remolcados]]*BA_MAR[[#This Row],[Trenes Corridos (TC)]])/(BA_MAR[[#This Row],[Trenes Corridos (TC)]]+BA_GC[[#This Row],[Trenes Corridos (TC)]])</f>
        <v>4.6000535902311768</v>
      </c>
      <c r="X127" s="9">
        <f>+(BA_GC[[#This Row],[Form. Media Trenes Coche Motor]]*BA_GC[[#This Row],[Trenes Corridos (TC)]]+GC_VIL[[#This Row],[Form. Media Trenes Coche Motor]]*GC_VIL[[#This Row],[Trenes Corridos (TC)]])/(BA_GC[[#This Row],[Trenes Corridos (TC)]]+GC_VIL[[#This Row],[Trenes Corridos (TC)]])</f>
        <v>0</v>
      </c>
      <c r="Z127" s="36">
        <f>+BA_GC[[#This Row],[Asientos Ofrecidos Coches Remolcados]]+BA_MAR[[#This Row],[Asientos Ofrecidos Coches Remolcados]]+PA_MAR[[#This Row],[Asientos Ofrecidos Coches Remolcados]]+KM_MAR[[#This Row],[Asientos Ofrecidos Coches Remolcados]]+GC_VIL[[#This Row],[Asientos Ofrecidos Coches Remolcados]]</f>
        <v>1386163.0345032541</v>
      </c>
      <c r="AA127" s="6">
        <f>+BA_GC[[#This Row],[Asientos Ofrecidos Coches Motor]]+BA_MAR[[#This Row],[Asientos Prom. x C. Motor]]+PA_MAR[[#This Row],[Asientos Ofrecidos Coches Motor]]+KM_MAR[[#This Row],[Asientos Ofrecidos Coches Motor]]+GC_VIL[[#This Row],[Asientos Ofrecidos Coches Motor]]</f>
        <v>0</v>
      </c>
      <c r="AC127" s="6">
        <f>+BA_MAR[[#This Row],[Asientos Prom. x C. Remolcados]]</f>
        <v>72</v>
      </c>
      <c r="AD127" s="6">
        <f>+BA_GC[[#This Row],[Asientos Prom. x C. Motor]]</f>
        <v>0</v>
      </c>
      <c r="AF127" s="6">
        <f>+'[2]BS TAB'!$H131</f>
        <v>5326</v>
      </c>
      <c r="AG127" s="6">
        <f>+LINEA[[#This Row],[Trenes Programados]]-LINEA[[#This Row],[Trenes Corridos (TC)]]</f>
        <v>1134</v>
      </c>
      <c r="AH127" s="81">
        <f>+'[2]BS TAB'!$J131</f>
        <v>4192</v>
      </c>
      <c r="AI127" s="35">
        <f>+LINEA[[#This Row],[Trenes Corridos (TC)]]/AH115-1</f>
        <v>-1.5962441314554043E-2</v>
      </c>
      <c r="AJ127" s="36">
        <f>+'[2]BS TAB'!$K131</f>
        <v>4040</v>
      </c>
      <c r="AK127" s="36">
        <f>+LINEA[[#This Row],[Trenes Corridos (TC)]]-LINEA[[#This Row],[Trenes Puntuales]]</f>
        <v>152</v>
      </c>
      <c r="AL127" s="111">
        <f>+LINEA[[#This Row],[Trenes Puntuales]]/LINEA[[#This Row],[Trenes Programados]]</f>
        <v>0.75854299662035296</v>
      </c>
      <c r="AM127" s="82">
        <v>0.95</v>
      </c>
      <c r="AN127" s="82" t="str">
        <f>+IF(LINEA[[#This Row],[Regularidad Absoluta]]&gt;=LINEA[[#This Row],[RA 95%]],LINEA[[#This Row],[Regularidad Absoluta]],"")</f>
        <v/>
      </c>
      <c r="AO127" s="82">
        <f>+LINEA[[#This Row],[Trenes Puntuales]]/LINEA[[#This Row],[Trenes Corridos (TC)]]</f>
        <v>0.9637404580152672</v>
      </c>
      <c r="AP127" s="82">
        <f>+LINEA[[#This Row],[Trenes Corridos (TC)]]/LINEA[[#This Row],[Trenes Programados]]</f>
        <v>0.78708223807735633</v>
      </c>
      <c r="AQ127" s="82">
        <f>+LINEA[[#This Row],[Regularidad Relativa]]/AO115-1</f>
        <v>-3.6259541984732802E-2</v>
      </c>
      <c r="AR127" s="81">
        <f>+'[3]DATOS BS#Bol por Estación'!$AP111</f>
        <v>819342.99999999988</v>
      </c>
      <c r="AS127" s="15">
        <f>+LINEA[[#This Row],[Pasajeros Pagos (PAX)]]/AR115-1</f>
        <v>0.11465077333086637</v>
      </c>
      <c r="AT127" s="6">
        <f>+LINEA[[#This Row],[Pasajeros Pagos (PAX)]]/LINEA[[#This Row],[Indice Dia Habil]]</f>
        <v>31296.524064171121</v>
      </c>
      <c r="AU127" s="15">
        <f>+LINEA[[#This Row],[PAX Día Habil]]/AT115-1</f>
        <v>0.11465077333086637</v>
      </c>
      <c r="AV127" s="6">
        <f>+LINEA[[#This Row],[Pasajeros Pagos (PAX)]]/LINEA[[#This Row],[Trenes Corridos (TC)]]</f>
        <v>195.45395992366409</v>
      </c>
      <c r="AW127" s="6">
        <f>+LINEA[[#This Row],[PAX x Tren]]/LINEA[[#This Row],[Form. Media Trenes Remolcados]]</f>
        <v>42.489496282986018</v>
      </c>
      <c r="AX127" s="15">
        <f>+LINEA[[#This Row],[PAX x Coche]]/AW115-1</f>
        <v>0.13273194045550807</v>
      </c>
      <c r="AY127" s="141">
        <f>+(BA_GC[[#This Row],[Capacidad x Coche (4xm2)]]*BA_GC[[#This Row],[Coches Kilómetro (CK) (5+6+7)]]+BA_MAR[[#This Row],[Capacidad x Coche (4xm2)]]*BA_MAR[[#This Row],[Coches Kilómetro (CK) (5+6+7)]])/(BA_MAR[[#This Row],[Coches Kilómetro (CK) (5+6+7)]]+BA_GC[[#This Row],[Coches Kilómetro (CK) (5+6+7)]])</f>
        <v>180</v>
      </c>
      <c r="AZ127" s="9">
        <f>+LINEA[[#This Row],[PAX Kilómetro]]/LINEA[[#This Row],[Coches Kilómetro (CK) (5+6+7)]]</f>
        <v>22.367811604674326</v>
      </c>
      <c r="BA127" s="15">
        <f>+LINEA[[#This Row],[Ocupación Media (PaxKm/CocheKm)]]/AZ115-1</f>
        <v>0.12151128077696272</v>
      </c>
      <c r="BB127" s="15">
        <f>+LINEA[[#This Row],[Ocupación Media (PaxKm/CocheKm)]]/LINEA[[#This Row],[Capacidad x Coche (4xm2)]]</f>
        <v>0.12426562002596848</v>
      </c>
      <c r="BC127" s="15">
        <f>+LINEA[[#This Row],[% de Ocupación Media PAX]]/BB115-1</f>
        <v>0.12151128077696272</v>
      </c>
      <c r="BD127" s="36">
        <f>+LINEA[[#This Row],[Pasajeros Pagos (PAX)]]*LINEA[[#This Row],[PAX Recorrido Medio]]</f>
        <v>14108237.749473752</v>
      </c>
      <c r="BE127" s="37">
        <f>+(BA_GC[[#This Row],[PAX Recorrido Medio]]*BA_GC[[#This Row],[Pasajeros Pagos (PAX)]]+BA_MAR[[#This Row],[PAX Recorrido Medio]]*BA_MAR[[#This Row],[Pasajeros Pagos (PAX)]])/(BA_MAR[[#This Row],[Pasajeros Pagos (PAX)]]+BA_GC[[#This Row],[Pasajeros Pagos (PAX)]])</f>
        <v>17.218964157225674</v>
      </c>
      <c r="BF127" s="35">
        <f>+LINEA[[#This Row],[PAX Recorrido Medio]]/BE115-1</f>
        <v>-9.9058385111250313E-3</v>
      </c>
      <c r="BG127" s="36">
        <f>+BA_GC[[#This Row],[PAX Desestacionalizados]]+BA_MAR[[#This Row],[PAX Desestacionalizados]]+PA_MAR[[#This Row],[PAX Desestacionalizados]]+KM_MAR[[#This Row],[PAX Desestacionalizados]]+GC_VIL[[#This Row],[PAX Desestacionalizados]]</f>
        <v>859833.21463831747</v>
      </c>
      <c r="BH127" s="114">
        <f t="shared" si="5"/>
        <v>0.22965669152966506</v>
      </c>
      <c r="BI127" s="81">
        <f>+BA_GC[[#This Row],[Pasajeros Totales (PT) (estimados)]]+BA_MAR[[#This Row],[Pasajeros Totales (PT) (estimados)]]+PA_MAR[[#This Row],[Pasajeros Totales (PT) (estimados)]]+KM_MAR[[#This Row],[Pasajeros Totales (PT) (estimados)]]+GC_VIL[[#This Row],[Pasajeros Totales (PT) (estimados)]]</f>
        <v>1063607.6032476523</v>
      </c>
      <c r="BJ127" s="35">
        <f>+(LINEA[[#This Row],[Variación % TC]]*0.2)-(LINEA[[#This Row],[Vaciación % PAX Recorrido Medio]]*0.1)-(LINEA[[#This Row],[Variación % Ocupación PAX]]*0.5)+(LINEA[[#This Row],[Variación % RA]]*0.1)+(LINEA[[#This Row],[Variación % Velocidad Comercial TE]]*0.1)</f>
        <v>-6.6583498998752946E-2</v>
      </c>
      <c r="BK127" s="121">
        <v>470070.25</v>
      </c>
      <c r="BL127" s="10">
        <f>+LINEA[[#This Row],[Recaudación Vta. Boletos $]]/LINEA[[#This Row],[Pasajeros Pagos (PAX)]]</f>
        <v>0.57371607495273658</v>
      </c>
      <c r="BM127" s="15">
        <f>+(LINEA[[#This Row],[Tarifa Media $]]*44)/CQ127</f>
        <v>4.1203752809328253E-2</v>
      </c>
      <c r="BN127" s="46">
        <f>+LINEA[[#This Row],[Tarifa Media $]]/CP127</f>
        <v>0.20424937696348627</v>
      </c>
      <c r="BO127" s="73">
        <v>26.18</v>
      </c>
      <c r="BP127" s="67">
        <f>+BA_GC[[#This Row],[Km. Línea (entre cabeceras) en Servicio]]+BA_MAR[[#This Row],[Km. Línea (entre cabeceras) en Servicio]]+PA_MAR[[#This Row],[Km. Línea (entre cabeceras) en Servicio]]+KM_MAR[[#This Row],[Km. Línea (entre cabeceras) en Servicio]]+GC_VIL[[#This Row],[Km. Línea (entre cabeceras) en Servicio]]</f>
        <v>101.367</v>
      </c>
      <c r="BQ127" s="67">
        <f>+[1]!BS_InfraMR[[#This Row],[Total Líneas de Explotación ]]</f>
        <v>66.611000000000004</v>
      </c>
      <c r="BR127" s="36">
        <v>30</v>
      </c>
      <c r="BS127" s="6">
        <v>691</v>
      </c>
      <c r="BT127" s="63">
        <f>+LINEA[[#This Row],[Recaudación Vta. Boletos $]]/LINEA[[#This Row],[Km. Línea (entre cabeceras) en Servicio]]</f>
        <v>4637.3104659307264</v>
      </c>
      <c r="BU127" s="64">
        <f>+LINEA[[#This Row],[Recaudación/Km. Línea (PESOS)]]/CP127</f>
        <v>1650.9346954077134</v>
      </c>
      <c r="BV127" s="63">
        <f>+LINEA[[#This Row],[Recaudación Vta. Boletos $]]/LINEA[[#This Row],[Trenes Corridos (TC)]]</f>
        <v>112.13507872137404</v>
      </c>
      <c r="BW127" s="64">
        <f>+LINEA[[#This Row],[Recaudación/Trenes Corridos (PESOS)]]/CP127</f>
        <v>39.92134953945461</v>
      </c>
      <c r="BX127" s="63">
        <f>+LINEA[[#This Row],[Recaudación Vta. Boletos $]]/LINEA[[#This Row],[Coches Kilómetro (CK) (5+6+7)]]</f>
        <v>0.74526974804874968</v>
      </c>
      <c r="BY127" s="64">
        <f>+LINEA[[#This Row],[Recaudación/Coche Kilómetro (PESOS)]]/CP127</f>
        <v>0.2653244145568549</v>
      </c>
      <c r="BZ127" s="65">
        <f>+LINEA[[#This Row],[Recaudación Vta. Boletos $]]/LINEA[[#This Row],[PAX Kilómetro]]</f>
        <v>3.3318849479803667E-2</v>
      </c>
      <c r="CA127" s="66">
        <f>+LINEA[[#This Row],[Recaudación/Pasajeros Kilómetro (PESOS)]]/CP127</f>
        <v>1.1861885250384018E-2</v>
      </c>
      <c r="CB127" s="63">
        <f>+LINEA[[#This Row],[Recaudación Vta. Boletos $]]/LINEA[[#This Row],[Personal]]</f>
        <v>680.27532561505063</v>
      </c>
      <c r="CC127" s="64">
        <f>+LINEA[[#This Row],[Recaudación/Personal (PESOS)]]/CP127</f>
        <v>242.18566898609799</v>
      </c>
      <c r="CD127" s="36">
        <f>+LINEA[[#This Row],[Pasajeros Pagos (PAX)]]/LINEA[[#This Row],[Personal]]</f>
        <v>1185.7351664254702</v>
      </c>
      <c r="CE127" s="67">
        <f>+LINEA[[#This Row],[Trenes Corridos (TC)]]/LINEA[[#This Row],[Personal]]</f>
        <v>6.0665701881331406</v>
      </c>
      <c r="CF127" s="36">
        <f>+LINEA[[#This Row],[Pasajeros Pagos (PAX)]]/LINEA[[#This Row],[Km. Línea (entre cabeceras) en Servicio]]</f>
        <v>8082.9362613079193</v>
      </c>
      <c r="CG127" s="36">
        <f>+LINEA[[#This Row],[Pasajeros Pagos (PAX)]]/LINEA[[#This Row],[Cantidad de Estaciones en Servicio]]</f>
        <v>27311.433333333331</v>
      </c>
      <c r="CH127" s="36">
        <f>+LINEA[[#This Row],[PAX Kilómetro]]/LINEA[[#This Row],[Km. Línea (entre cabeceras) en Servicio]]</f>
        <v>139179.78976860075</v>
      </c>
      <c r="CI127" s="36">
        <f>+LINEA[[#This Row],[Coches Kilómetro (CK) (5+6+7)]]/LINEA[[#This Row],[Km. Línea (entre cabeceras) en Servicio]]</f>
        <v>6222.3248401965066</v>
      </c>
      <c r="CJ127" s="36">
        <f>+[1]!Sar_InfraMR[[#This Row],[Total Coches Eléctricos]]+[1]!Sar_InfraMR[[#This Row],[Total Coches Remolcados]]</f>
        <v>328</v>
      </c>
      <c r="CK127" s="36">
        <f>+LINEA[[#This Row],[Pasajeros Pagos (PAX)]]/LINEA[[#This Row],[Coches en Servicio]]</f>
        <v>2497.9969512195116</v>
      </c>
      <c r="CN127" s="11">
        <v>1.0091682351357842</v>
      </c>
      <c r="CP127" s="10">
        <v>2.8089</v>
      </c>
      <c r="CQ127" s="60">
        <v>612.65068293015895</v>
      </c>
      <c r="CR127" s="10"/>
      <c r="CT127" s="12"/>
      <c r="DF127" s="45">
        <f>+LINEA[[#This Row],[Trenes Kilómetro (TK) (1+2+3)]]/LINEA[[#This Row],[Trenes Corridos (TC)]]</f>
        <v>32.854196553963241</v>
      </c>
      <c r="EA127" s="2">
        <v>2003</v>
      </c>
      <c r="EB127" s="2" t="s">
        <v>2</v>
      </c>
    </row>
    <row r="128" spans="1:132" x14ac:dyDescent="0.2">
      <c r="A128" s="83" t="s">
        <v>209</v>
      </c>
      <c r="B128" s="2" t="s">
        <v>3</v>
      </c>
      <c r="C128" s="85">
        <v>37803</v>
      </c>
      <c r="D128" s="2" t="s">
        <v>249</v>
      </c>
      <c r="E128" s="2" t="s">
        <v>246</v>
      </c>
      <c r="F128" s="2" t="s">
        <v>247</v>
      </c>
      <c r="G128" s="2" t="s">
        <v>248</v>
      </c>
      <c r="H128" s="6">
        <f>+BA_GC[[#This Row],[TK Remolcados (1)]]+BA_MAR[[#This Row],[TK Remolcados (1)]]+PA_MAR[[#This Row],[TK Remolcados (1)]]+KM_MAR[[#This Row],[TK Remolcados (1)]]+GC_VIL[[#This Row],[TK Remolcados (1)]]</f>
        <v>137100.56221968861</v>
      </c>
      <c r="I128" s="6">
        <f>+BA_GC[[#This Row],[TK Coche Motor (2)]]+PA_MAR[[#This Row],[TK Coche Motor (2)]]+KM_MAR[[#This Row],[TK Coche Motor (2)]]+GC_VIL[[#This Row],[TK Coche Motor (2)]]</f>
        <v>0</v>
      </c>
      <c r="K128" s="81">
        <f>+LINEA[[#This Row],[TK Remolcados (1)]]+LINEA[[#This Row],[TK Coche Motor (2)]]+LINEA[[#This Row],[TK Eléctricos (3)]]</f>
        <v>137100.56221968861</v>
      </c>
      <c r="L128" s="35">
        <f>+LINEA[[#This Row],[Trenes Kilómetro (TK) (1+2+3)]]/K116-1</f>
        <v>-4.9430523917995628E-2</v>
      </c>
      <c r="M128" s="36">
        <f>+BA_GC[[#This Row],[CK Locomotoras (4)]]+BA_MAR[[#This Row],[CK Locomotoras (4)]]+PA_MAR[[#This Row],[CK Locomotoras (4)]]+KM_MAR[[#This Row],[CK Locomotoras (4)]]+GC_VIL[[#This Row],[CK Locomotoras (4)]]</f>
        <v>137100.56221968861</v>
      </c>
      <c r="N128" s="36">
        <f>+BA_GC[[#This Row],[CK Remolcados (5)]]+BA_MAR[[#This Row],[CK Remolcados (5)]]+PA_MAR[[#This Row],[CK Remolcados (5)]]+KM_MAR[[#This Row],[CK Remolcados (5)]]+GC_VIL[[#This Row],[CK Remolcados (5)]]</f>
        <v>627879.61637976614</v>
      </c>
      <c r="O128" s="36">
        <f>+BA_GC[[#This Row],[CK Coche Motor (6)]]+BA_MAR[[#This Row],[CK Coche Motor (6)]]+PA_MAR[[#This Row],[CK Coche Motor (6)]]+KM_MAR[[#This Row],[CK Coche Motor (6)]]+GC_VIL[[#This Row],[CK Coche Motor (6)]]</f>
        <v>0</v>
      </c>
      <c r="Q128" s="81">
        <f t="shared" si="3"/>
        <v>627879.61637976614</v>
      </c>
      <c r="R128" s="35">
        <f>+LINEA[[#This Row],[Coches Kilómetro (CK) (5+6+7)]]/Q116-1</f>
        <v>-4.9430523917995517E-2</v>
      </c>
      <c r="S128" s="37">
        <f>+(BA_GC[[#This Row],[Velocidad Comercial Trenes Diésel]]*BA_GC[[#This Row],[Trenes Corridos (TC)]]+BA_MAR[[#This Row],[Velocidad Comercial Trenes Diésel]]*BA_MAR[[#This Row],[Trenes Corridos (TC)]])/(BA_GC[[#This Row],[Trenes Corridos (TC)]]+BA_MAR[[#This Row],[Trenes Corridos (TC)]])</f>
        <v>33.27550124939102</v>
      </c>
      <c r="T128" s="35">
        <f>+LINEA[[#This Row],[Velocidad Comercial Trenes Diésel]]/S116-1</f>
        <v>0</v>
      </c>
      <c r="U128" s="37"/>
      <c r="V128" s="35"/>
      <c r="W128" s="37">
        <f>+(BA_GC[[#This Row],[Form. Media Trenes Remolcados]]*BA_GC[[#This Row],[Trenes Corridos (TC)]]+BA_MAR[[#This Row],[Form. Media Trenes Remolcados]]*BA_MAR[[#This Row],[Trenes Corridos (TC)]])/(BA_MAR[[#This Row],[Trenes Corridos (TC)]]+BA_GC[[#This Row],[Trenes Corridos (TC)]])</f>
        <v>4.6000535902311768</v>
      </c>
      <c r="X128" s="9">
        <f>+(BA_GC[[#This Row],[Form. Media Trenes Coche Motor]]*BA_GC[[#This Row],[Trenes Corridos (TC)]]+GC_VIL[[#This Row],[Form. Media Trenes Coche Motor]]*GC_VIL[[#This Row],[Trenes Corridos (TC)]])/(BA_GC[[#This Row],[Trenes Corridos (TC)]]+GC_VIL[[#This Row],[Trenes Corridos (TC)]])</f>
        <v>0</v>
      </c>
      <c r="Z128" s="36">
        <f>+BA_GC[[#This Row],[Asientos Ofrecidos Coches Remolcados]]+BA_MAR[[#This Row],[Asientos Ofrecidos Coches Remolcados]]+PA_MAR[[#This Row],[Asientos Ofrecidos Coches Remolcados]]+KM_MAR[[#This Row],[Asientos Ofrecidos Coches Remolcados]]+GC_VIL[[#This Row],[Asientos Ofrecidos Coches Remolcados]]</f>
        <v>1379880.3299098474</v>
      </c>
      <c r="AA128" s="6">
        <f>+BA_GC[[#This Row],[Asientos Ofrecidos Coches Motor]]+BA_MAR[[#This Row],[Asientos Prom. x C. Motor]]+PA_MAR[[#This Row],[Asientos Ofrecidos Coches Motor]]+KM_MAR[[#This Row],[Asientos Ofrecidos Coches Motor]]+GC_VIL[[#This Row],[Asientos Ofrecidos Coches Motor]]</f>
        <v>0</v>
      </c>
      <c r="AC128" s="6">
        <f>+BA_MAR[[#This Row],[Asientos Prom. x C. Remolcados]]</f>
        <v>72</v>
      </c>
      <c r="AD128" s="6">
        <f>+BA_GC[[#This Row],[Asientos Prom. x C. Motor]]</f>
        <v>0</v>
      </c>
      <c r="AF128" s="6">
        <f>+'[2]BS TAB'!$H132</f>
        <v>5773</v>
      </c>
      <c r="AG128" s="6">
        <f>+LINEA[[#This Row],[Trenes Programados]]-LINEA[[#This Row],[Trenes Corridos (TC)]]</f>
        <v>1600</v>
      </c>
      <c r="AH128" s="81">
        <f>+'[2]BS TAB'!$J132</f>
        <v>4173</v>
      </c>
      <c r="AI128" s="35">
        <f>+LINEA[[#This Row],[Trenes Corridos (TC)]]/AH116-1</f>
        <v>-4.9430523917995406E-2</v>
      </c>
      <c r="AJ128" s="36">
        <f>+'[2]BS TAB'!$K132</f>
        <v>4049</v>
      </c>
      <c r="AK128" s="36">
        <f>+LINEA[[#This Row],[Trenes Corridos (TC)]]-LINEA[[#This Row],[Trenes Puntuales]]</f>
        <v>124</v>
      </c>
      <c r="AL128" s="111">
        <f>+LINEA[[#This Row],[Trenes Puntuales]]/LINEA[[#This Row],[Trenes Programados]]</f>
        <v>0.70136843928633297</v>
      </c>
      <c r="AM128" s="82">
        <v>0.95</v>
      </c>
      <c r="AN128" s="82" t="str">
        <f>+IF(LINEA[[#This Row],[Regularidad Absoluta]]&gt;=LINEA[[#This Row],[RA 95%]],LINEA[[#This Row],[Regularidad Absoluta]],"")</f>
        <v/>
      </c>
      <c r="AO128" s="82">
        <f>+LINEA[[#This Row],[Trenes Puntuales]]/LINEA[[#This Row],[Trenes Corridos (TC)]]</f>
        <v>0.97028516654684882</v>
      </c>
      <c r="AP128" s="82">
        <f>+LINEA[[#This Row],[Trenes Corridos (TC)]]/LINEA[[#This Row],[Trenes Programados]]</f>
        <v>0.72284773947687508</v>
      </c>
      <c r="AQ128" s="82">
        <f>+LINEA[[#This Row],[Regularidad Relativa]]/AO116-1</f>
        <v>-2.9714833453151179E-2</v>
      </c>
      <c r="AR128" s="81">
        <f>+'[3]DATOS BS#Bol por Estación'!$AP112</f>
        <v>886061.00000000023</v>
      </c>
      <c r="AS128" s="15">
        <f>+LINEA[[#This Row],[Pasajeros Pagos (PAX)]]/AR116-1</f>
        <v>0.16302644324795468</v>
      </c>
      <c r="AT128" s="6">
        <f>+LINEA[[#This Row],[Pasajeros Pagos (PAX)]]/LINEA[[#This Row],[Indice Dia Habil]]</f>
        <v>32890.163325909438</v>
      </c>
      <c r="AU128" s="15">
        <f>+LINEA[[#This Row],[PAX Día Habil]]/AT116-1</f>
        <v>0.16302644324795446</v>
      </c>
      <c r="AV128" s="6">
        <f>+LINEA[[#This Row],[Pasajeros Pagos (PAX)]]/LINEA[[#This Row],[Trenes Corridos (TC)]]</f>
        <v>212.33189551881145</v>
      </c>
      <c r="AW128" s="6">
        <f>+LINEA[[#This Row],[PAX x Tren]]/LINEA[[#This Row],[Form. Media Trenes Remolcados]]</f>
        <v>46.158569971820839</v>
      </c>
      <c r="AX128" s="15">
        <f>+LINEA[[#This Row],[PAX x Coche]]/AW116-1</f>
        <v>0.22350493310772102</v>
      </c>
      <c r="AY128" s="141">
        <f>+(BA_GC[[#This Row],[Capacidad x Coche (4xm2)]]*BA_GC[[#This Row],[Coches Kilómetro (CK) (5+6+7)]]+BA_MAR[[#This Row],[Capacidad x Coche (4xm2)]]*BA_MAR[[#This Row],[Coches Kilómetro (CK) (5+6+7)]])/(BA_MAR[[#This Row],[Coches Kilómetro (CK) (5+6+7)]]+BA_GC[[#This Row],[Coches Kilómetro (CK) (5+6+7)]])</f>
        <v>180</v>
      </c>
      <c r="AZ128" s="9">
        <f>+LINEA[[#This Row],[PAX Kilómetro]]/LINEA[[#This Row],[Coches Kilómetro (CK) (5+6+7)]]</f>
        <v>24.269093609883111</v>
      </c>
      <c r="BA128" s="15">
        <f>+LINEA[[#This Row],[Ocupación Media (PaxKm/CocheKm)]]/AZ116-1</f>
        <v>0.22502326862959987</v>
      </c>
      <c r="BB128" s="15">
        <f>+LINEA[[#This Row],[Ocupación Media (PaxKm/CocheKm)]]/LINEA[[#This Row],[Capacidad x Coche (4xm2)]]</f>
        <v>0.13482829783268396</v>
      </c>
      <c r="BC128" s="15">
        <f>+LINEA[[#This Row],[% de Ocupación Media PAX]]/BB116-1</f>
        <v>0.22502326862960009</v>
      </c>
      <c r="BD128" s="36">
        <f>+LINEA[[#This Row],[Pasajeros Pagos (PAX)]]*LINEA[[#This Row],[PAX Recorrido Medio]]</f>
        <v>15238069.185658041</v>
      </c>
      <c r="BE128" s="37">
        <f>+(BA_GC[[#This Row],[PAX Recorrido Medio]]*BA_GC[[#This Row],[Pasajeros Pagos (PAX)]]+BA_MAR[[#This Row],[PAX Recorrido Medio]]*BA_MAR[[#This Row],[Pasajeros Pagos (PAX)]])/(BA_MAR[[#This Row],[Pasajeros Pagos (PAX)]]+BA_GC[[#This Row],[Pasajeros Pagos (PAX)]])</f>
        <v>17.197539656590276</v>
      </c>
      <c r="BF128" s="35">
        <f>+LINEA[[#This Row],[PAX Recorrido Medio]]/BE116-1</f>
        <v>1.2409721291615217E-3</v>
      </c>
      <c r="BG128" s="36">
        <f>+BA_GC[[#This Row],[PAX Desestacionalizados]]+BA_MAR[[#This Row],[PAX Desestacionalizados]]+PA_MAR[[#This Row],[PAX Desestacionalizados]]+KM_MAR[[#This Row],[PAX Desestacionalizados]]+GC_VIL[[#This Row],[PAX Desestacionalizados]]</f>
        <v>885693.37020564848</v>
      </c>
      <c r="BH128" s="114">
        <f t="shared" si="5"/>
        <v>0.22896170068163602</v>
      </c>
      <c r="BI128" s="81">
        <f>+BA_GC[[#This Row],[Pasajeros Totales (PT) (estimados)]]+BA_MAR[[#This Row],[Pasajeros Totales (PT) (estimados)]]+PA_MAR[[#This Row],[Pasajeros Totales (PT) (estimados)]]+KM_MAR[[#This Row],[Pasajeros Totales (PT) (estimados)]]+GC_VIL[[#This Row],[Pasajeros Totales (PT) (estimados)]]</f>
        <v>1149178.9717622614</v>
      </c>
      <c r="BJ128" s="35">
        <f>+(LINEA[[#This Row],[Variación % TC]]*0.2)-(LINEA[[#This Row],[Vaciación % PAX Recorrido Medio]]*0.1)-(LINEA[[#This Row],[Variación % Ocupación PAX]]*0.5)+(LINEA[[#This Row],[Variación % RA]]*0.1)+(LINEA[[#This Row],[Variación % Velocidad Comercial TE]]*0.1)</f>
        <v>-0.12549331965663038</v>
      </c>
      <c r="BK128" s="121">
        <v>516783.35</v>
      </c>
      <c r="BL128" s="10">
        <f>+LINEA[[#This Row],[Recaudación Vta. Boletos $]]/LINEA[[#This Row],[Pasajeros Pagos (PAX)]]</f>
        <v>0.58323676360882581</v>
      </c>
      <c r="BM128" s="15">
        <f>+(LINEA[[#This Row],[Tarifa Media $]]*44)/CQ128</f>
        <v>4.1751166327692935E-2</v>
      </c>
      <c r="BN128" s="46">
        <f>+LINEA[[#This Row],[Tarifa Media $]]/CP128</f>
        <v>0.20820217884868661</v>
      </c>
      <c r="BO128" s="73">
        <v>26.939999999999998</v>
      </c>
      <c r="BP128" s="67">
        <f>+BA_GC[[#This Row],[Km. Línea (entre cabeceras) en Servicio]]+BA_MAR[[#This Row],[Km. Línea (entre cabeceras) en Servicio]]+PA_MAR[[#This Row],[Km. Línea (entre cabeceras) en Servicio]]+KM_MAR[[#This Row],[Km. Línea (entre cabeceras) en Servicio]]+GC_VIL[[#This Row],[Km. Línea (entre cabeceras) en Servicio]]</f>
        <v>101.367</v>
      </c>
      <c r="BQ128" s="67">
        <f>+[1]!BS_InfraMR[[#This Row],[Total Líneas de Explotación ]]</f>
        <v>66.611000000000004</v>
      </c>
      <c r="BR128" s="36">
        <v>30</v>
      </c>
      <c r="BS128" s="6">
        <v>691</v>
      </c>
      <c r="BT128" s="63">
        <f>+LINEA[[#This Row],[Recaudación Vta. Boletos $]]/LINEA[[#This Row],[Km. Línea (entre cabeceras) en Servicio]]</f>
        <v>5098.1419002239381</v>
      </c>
      <c r="BU128" s="64">
        <f>+LINEA[[#This Row],[Recaudación/Km. Línea (PESOS)]]/CP128</f>
        <v>1819.9200015078493</v>
      </c>
      <c r="BV128" s="63">
        <f>+LINEA[[#This Row],[Recaudación Vta. Boletos $]]/LINEA[[#This Row],[Trenes Corridos (TC)]]</f>
        <v>123.83976755331895</v>
      </c>
      <c r="BW128" s="64">
        <f>+LINEA[[#This Row],[Recaudación/Trenes Corridos (PESOS)]]/CP128</f>
        <v>44.20796328608823</v>
      </c>
      <c r="BX128" s="63">
        <f>+LINEA[[#This Row],[Recaudación Vta. Boletos $]]/LINEA[[#This Row],[Coches Kilómetro (CK) (5+6+7)]]</f>
        <v>0.82306119918285292</v>
      </c>
      <c r="BY128" s="64">
        <f>+LINEA[[#This Row],[Recaudación/Coche Kilómetro (PESOS)]]/CP128</f>
        <v>0.29381401462994072</v>
      </c>
      <c r="BZ128" s="65">
        <f>+LINEA[[#This Row],[Recaudación Vta. Boletos $]]/LINEA[[#This Row],[PAX Kilómetro]]</f>
        <v>3.3913965326157772E-2</v>
      </c>
      <c r="CA128" s="66">
        <f>+LINEA[[#This Row],[Recaudación/Pasajeros Kilómetro (PESOS)]]/CP128</f>
        <v>1.2106509594173339E-2</v>
      </c>
      <c r="CB128" s="63">
        <f>+LINEA[[#This Row],[Recaudación Vta. Boletos $]]/LINEA[[#This Row],[Personal]]</f>
        <v>747.87749638205491</v>
      </c>
      <c r="CC128" s="64">
        <f>+LINEA[[#This Row],[Recaudación/Personal (PESOS)]]/CP128</f>
        <v>266.97515310107985</v>
      </c>
      <c r="CD128" s="36">
        <f>+LINEA[[#This Row],[Pasajeros Pagos (PAX)]]/LINEA[[#This Row],[Personal]]</f>
        <v>1282.2879884225763</v>
      </c>
      <c r="CE128" s="67">
        <f>+LINEA[[#This Row],[Trenes Corridos (TC)]]/LINEA[[#This Row],[Personal]]</f>
        <v>6.0390738060781475</v>
      </c>
      <c r="CF128" s="36">
        <f>+LINEA[[#This Row],[Pasajeros Pagos (PAX)]]/LINEA[[#This Row],[Km. Línea (entre cabeceras) en Servicio]]</f>
        <v>8741.1189045744686</v>
      </c>
      <c r="CG128" s="36">
        <f>+LINEA[[#This Row],[Pasajeros Pagos (PAX)]]/LINEA[[#This Row],[Cantidad de Estaciones en Servicio]]</f>
        <v>29535.366666666676</v>
      </c>
      <c r="CH128" s="36">
        <f>+LINEA[[#This Row],[PAX Kilómetro]]/LINEA[[#This Row],[Km. Línea (entre cabeceras) en Servicio]]</f>
        <v>150325.7390043904</v>
      </c>
      <c r="CI128" s="36">
        <f>+LINEA[[#This Row],[Coches Kilómetro (CK) (5+6+7)]]/LINEA[[#This Row],[Km. Línea (entre cabeceras) en Servicio]]</f>
        <v>6194.122509098288</v>
      </c>
      <c r="CJ128" s="36">
        <f>+[1]!Sar_InfraMR[[#This Row],[Total Coches Eléctricos]]+[1]!Sar_InfraMR[[#This Row],[Total Coches Remolcados]]</f>
        <v>328</v>
      </c>
      <c r="CK128" s="36">
        <f>+LINEA[[#This Row],[Pasajeros Pagos (PAX)]]/LINEA[[#This Row],[Coches en Servicio]]</f>
        <v>2701.4054878048787</v>
      </c>
      <c r="CN128" s="11">
        <v>0.97600179150732846</v>
      </c>
      <c r="CP128" s="10">
        <v>2.8012999999999999</v>
      </c>
      <c r="CQ128" s="60">
        <v>614.651514100741</v>
      </c>
      <c r="CR128" s="10"/>
      <c r="CT128" s="12"/>
      <c r="DF128" s="45">
        <f>+LINEA[[#This Row],[Trenes Kilómetro (TK) (1+2+3)]]/LINEA[[#This Row],[Trenes Corridos (TC)]]</f>
        <v>32.854196553963241</v>
      </c>
      <c r="EA128" s="2">
        <v>2003</v>
      </c>
      <c r="EB128" s="2" t="s">
        <v>3</v>
      </c>
    </row>
    <row r="129" spans="1:166" x14ac:dyDescent="0.2">
      <c r="A129" s="83" t="s">
        <v>209</v>
      </c>
      <c r="B129" s="2" t="s">
        <v>4</v>
      </c>
      <c r="C129" s="85">
        <v>37834</v>
      </c>
      <c r="D129" s="2" t="s">
        <v>249</v>
      </c>
      <c r="E129" s="2" t="s">
        <v>246</v>
      </c>
      <c r="F129" s="2" t="s">
        <v>247</v>
      </c>
      <c r="G129" s="2" t="s">
        <v>248</v>
      </c>
      <c r="H129" s="6">
        <f>+BA_GC[[#This Row],[TK Remolcados (1)]]+BA_MAR[[#This Row],[TK Remolcados (1)]]+PA_MAR[[#This Row],[TK Remolcados (1)]]+KM_MAR[[#This Row],[TK Remolcados (1)]]+GC_VIL[[#This Row],[TK Remolcados (1)]]</f>
        <v>107531.78532112169</v>
      </c>
      <c r="I129" s="6">
        <f>+BA_GC[[#This Row],[TK Coche Motor (2)]]+PA_MAR[[#This Row],[TK Coche Motor (2)]]+KM_MAR[[#This Row],[TK Coche Motor (2)]]+GC_VIL[[#This Row],[TK Coche Motor (2)]]</f>
        <v>0</v>
      </c>
      <c r="K129" s="81">
        <f>+LINEA[[#This Row],[TK Remolcados (1)]]+LINEA[[#This Row],[TK Coche Motor (2)]]+LINEA[[#This Row],[TK Eléctricos (3)]]</f>
        <v>107531.78532112169</v>
      </c>
      <c r="L129" s="35">
        <f>+LINEA[[#This Row],[Trenes Kilómetro (TK) (1+2+3)]]/K117-1</f>
        <v>-0.25832766825288922</v>
      </c>
      <c r="M129" s="36">
        <f>+BA_GC[[#This Row],[CK Locomotoras (4)]]+BA_MAR[[#This Row],[CK Locomotoras (4)]]+PA_MAR[[#This Row],[CK Locomotoras (4)]]+KM_MAR[[#This Row],[CK Locomotoras (4)]]+GC_VIL[[#This Row],[CK Locomotoras (4)]]</f>
        <v>107531.78532112169</v>
      </c>
      <c r="N129" s="36">
        <f>+BA_GC[[#This Row],[CK Remolcados (5)]]+BA_MAR[[#This Row],[CK Remolcados (5)]]+PA_MAR[[#This Row],[CK Remolcados (5)]]+KM_MAR[[#This Row],[CK Remolcados (5)]]+GC_VIL[[#This Row],[CK Remolcados (5)]]</f>
        <v>492463.45181187987</v>
      </c>
      <c r="O129" s="36">
        <f>+BA_GC[[#This Row],[CK Coche Motor (6)]]+BA_MAR[[#This Row],[CK Coche Motor (6)]]+PA_MAR[[#This Row],[CK Coche Motor (6)]]+KM_MAR[[#This Row],[CK Coche Motor (6)]]+GC_VIL[[#This Row],[CK Coche Motor (6)]]</f>
        <v>0</v>
      </c>
      <c r="Q129" s="81">
        <f t="shared" si="3"/>
        <v>492463.45181187987</v>
      </c>
      <c r="R129" s="35">
        <f>+LINEA[[#This Row],[Coches Kilómetro (CK) (5+6+7)]]/Q117-1</f>
        <v>-0.25832766825288911</v>
      </c>
      <c r="S129" s="37">
        <f>+(BA_GC[[#This Row],[Velocidad Comercial Trenes Diésel]]*BA_GC[[#This Row],[Trenes Corridos (TC)]]+BA_MAR[[#This Row],[Velocidad Comercial Trenes Diésel]]*BA_MAR[[#This Row],[Trenes Corridos (TC)]])/(BA_GC[[#This Row],[Trenes Corridos (TC)]]+BA_MAR[[#This Row],[Trenes Corridos (TC)]])</f>
        <v>33.27550124939102</v>
      </c>
      <c r="T129" s="35">
        <f>+LINEA[[#This Row],[Velocidad Comercial Trenes Diésel]]/S117-1</f>
        <v>0</v>
      </c>
      <c r="U129" s="37"/>
      <c r="V129" s="35"/>
      <c r="W129" s="37">
        <f>+(BA_GC[[#This Row],[Form. Media Trenes Remolcados]]*BA_GC[[#This Row],[Trenes Corridos (TC)]]+BA_MAR[[#This Row],[Form. Media Trenes Remolcados]]*BA_MAR[[#This Row],[Trenes Corridos (TC)]])/(BA_MAR[[#This Row],[Trenes Corridos (TC)]]+BA_GC[[#This Row],[Trenes Corridos (TC)]])</f>
        <v>4.6000535902311768</v>
      </c>
      <c r="X129" s="9">
        <f>+(BA_GC[[#This Row],[Form. Media Trenes Coche Motor]]*BA_GC[[#This Row],[Trenes Corridos (TC)]]+GC_VIL[[#This Row],[Form. Media Trenes Coche Motor]]*GC_VIL[[#This Row],[Trenes Corridos (TC)]])/(BA_GC[[#This Row],[Trenes Corridos (TC)]]+GC_VIL[[#This Row],[Trenes Corridos (TC)]])</f>
        <v>0</v>
      </c>
      <c r="Z129" s="36">
        <f>+BA_GC[[#This Row],[Asientos Ofrecidos Coches Remolcados]]+BA_MAR[[#This Row],[Asientos Ofrecidos Coches Remolcados]]+PA_MAR[[#This Row],[Asientos Ofrecidos Coches Remolcados]]+KM_MAR[[#This Row],[Asientos Ofrecidos Coches Remolcados]]+GC_VIL[[#This Row],[Asientos Ofrecidos Coches Remolcados]]</f>
        <v>1082278.5333800456</v>
      </c>
      <c r="AA129" s="6">
        <f>+BA_GC[[#This Row],[Asientos Ofrecidos Coches Motor]]+BA_MAR[[#This Row],[Asientos Prom. x C. Motor]]+PA_MAR[[#This Row],[Asientos Ofrecidos Coches Motor]]+KM_MAR[[#This Row],[Asientos Ofrecidos Coches Motor]]+GC_VIL[[#This Row],[Asientos Ofrecidos Coches Motor]]</f>
        <v>0</v>
      </c>
      <c r="AC129" s="6">
        <f>+BA_MAR[[#This Row],[Asientos Prom. x C. Remolcados]]</f>
        <v>72</v>
      </c>
      <c r="AD129" s="6">
        <f>+BA_GC[[#This Row],[Asientos Prom. x C. Motor]]</f>
        <v>0</v>
      </c>
      <c r="AF129" s="6">
        <f>+'[2]BS TAB'!$H133</f>
        <v>5480</v>
      </c>
      <c r="AG129" s="6">
        <f>+LINEA[[#This Row],[Trenes Programados]]-LINEA[[#This Row],[Trenes Corridos (TC)]]</f>
        <v>2207</v>
      </c>
      <c r="AH129" s="81">
        <f>+'[2]BS TAB'!$J133</f>
        <v>3273</v>
      </c>
      <c r="AI129" s="35">
        <f>+LINEA[[#This Row],[Trenes Corridos (TC)]]/AH117-1</f>
        <v>-0.25832766825288922</v>
      </c>
      <c r="AJ129" s="36">
        <f>+'[2]BS TAB'!$K133</f>
        <v>3183</v>
      </c>
      <c r="AK129" s="36">
        <f>+LINEA[[#This Row],[Trenes Corridos (TC)]]-LINEA[[#This Row],[Trenes Puntuales]]</f>
        <v>90</v>
      </c>
      <c r="AL129" s="111">
        <f>+LINEA[[#This Row],[Trenes Puntuales]]/LINEA[[#This Row],[Trenes Programados]]</f>
        <v>0.58083941605839418</v>
      </c>
      <c r="AM129" s="82">
        <v>0.95</v>
      </c>
      <c r="AN129" s="82" t="str">
        <f>+IF(LINEA[[#This Row],[Regularidad Absoluta]]&gt;=LINEA[[#This Row],[RA 95%]],LINEA[[#This Row],[Regularidad Absoluta]],"")</f>
        <v/>
      </c>
      <c r="AO129" s="82">
        <f>+LINEA[[#This Row],[Trenes Puntuales]]/LINEA[[#This Row],[Trenes Corridos (TC)]]</f>
        <v>0.97250229147571032</v>
      </c>
      <c r="AP129" s="82">
        <f>+LINEA[[#This Row],[Trenes Corridos (TC)]]/LINEA[[#This Row],[Trenes Programados]]</f>
        <v>0.5972627737226277</v>
      </c>
      <c r="AQ129" s="82">
        <f>+LINEA[[#This Row],[Regularidad Relativa]]/AO117-1</f>
        <v>-2.7497708524289677E-2</v>
      </c>
      <c r="AR129" s="81">
        <f>+'[3]DATOS BS#Bol por Estación'!$AP113</f>
        <v>788428.99999999977</v>
      </c>
      <c r="AS129" s="15">
        <f>+LINEA[[#This Row],[Pasajeros Pagos (PAX)]]/AR117-1</f>
        <v>7.1124449105798515E-2</v>
      </c>
      <c r="AT129" s="6">
        <f>+LINEA[[#This Row],[Pasajeros Pagos (PAX)]]/LINEA[[#This Row],[Indice Dia Habil]]</f>
        <v>30231.173312883424</v>
      </c>
      <c r="AU129" s="15">
        <f>+LINEA[[#This Row],[PAX Día Habil]]/AT117-1</f>
        <v>7.1124449105798515E-2</v>
      </c>
      <c r="AV129" s="6">
        <f>+LINEA[[#This Row],[Pasajeros Pagos (PAX)]]/LINEA[[#This Row],[Trenes Corridos (TC)]]</f>
        <v>240.88878704552391</v>
      </c>
      <c r="AW129" s="6">
        <f>+LINEA[[#This Row],[PAX x Tren]]/LINEA[[#This Row],[Form. Media Trenes Remolcados]]</f>
        <v>52.366517546031019</v>
      </c>
      <c r="AX129" s="15">
        <f>+LINEA[[#This Row],[PAX x Coche]]/AW117-1</f>
        <v>0.44420170910598489</v>
      </c>
      <c r="AY129" s="141">
        <f>+(BA_GC[[#This Row],[Capacidad x Coche (4xm2)]]*BA_GC[[#This Row],[Coches Kilómetro (CK) (5+6+7)]]+BA_MAR[[#This Row],[Capacidad x Coche (4xm2)]]*BA_MAR[[#This Row],[Coches Kilómetro (CK) (5+6+7)]])/(BA_MAR[[#This Row],[Coches Kilómetro (CK) (5+6+7)]]+BA_GC[[#This Row],[Coches Kilómetro (CK) (5+6+7)]])</f>
        <v>180</v>
      </c>
      <c r="AZ129" s="9">
        <f>+LINEA[[#This Row],[PAX Kilómetro]]/LINEA[[#This Row],[Coches Kilómetro (CK) (5+6+7)]]</f>
        <v>27.422768831465628</v>
      </c>
      <c r="BA129" s="15">
        <f>+LINEA[[#This Row],[Ocupación Media (PaxKm/CocheKm)]]/AZ117-1</f>
        <v>0.41968862669161489</v>
      </c>
      <c r="BB129" s="15">
        <f>+LINEA[[#This Row],[Ocupación Media (PaxKm/CocheKm)]]/LINEA[[#This Row],[Capacidad x Coche (4xm2)]]</f>
        <v>0.1523487157303646</v>
      </c>
      <c r="BC129" s="15">
        <f>+LINEA[[#This Row],[% de Ocupación Media PAX]]/BB117-1</f>
        <v>0.41968862669161489</v>
      </c>
      <c r="BD129" s="36">
        <f>+LINEA[[#This Row],[Pasajeros Pagos (PAX)]]*LINEA[[#This Row],[PAX Recorrido Medio]]</f>
        <v>13504711.396982795</v>
      </c>
      <c r="BE129" s="37">
        <f>+(BA_GC[[#This Row],[PAX Recorrido Medio]]*BA_GC[[#This Row],[Pasajeros Pagos (PAX)]]+BA_MAR[[#This Row],[PAX Recorrido Medio]]*BA_MAR[[#This Row],[Pasajeros Pagos (PAX)]])/(BA_MAR[[#This Row],[Pasajeros Pagos (PAX)]]+BA_GC[[#This Row],[Pasajeros Pagos (PAX)]])</f>
        <v>17.128633519293174</v>
      </c>
      <c r="BF129" s="35">
        <f>+LINEA[[#This Row],[PAX Recorrido Medio]]/BE117-1</f>
        <v>-1.6973447863833702E-2</v>
      </c>
      <c r="BG129" s="36">
        <f>+BA_GC[[#This Row],[PAX Desestacionalizados]]+BA_MAR[[#This Row],[PAX Desestacionalizados]]+PA_MAR[[#This Row],[PAX Desestacionalizados]]+KM_MAR[[#This Row],[PAX Desestacionalizados]]+GC_VIL[[#This Row],[PAX Desestacionalizados]]</f>
        <v>783881.37967164512</v>
      </c>
      <c r="BH129" s="114">
        <f t="shared" si="5"/>
        <v>0.22591253791824506</v>
      </c>
      <c r="BI129" s="81">
        <f>+BA_GC[[#This Row],[Pasajeros Totales (PT) (estimados)]]+BA_MAR[[#This Row],[Pasajeros Totales (PT) (estimados)]]+PA_MAR[[#This Row],[Pasajeros Totales (PT) (estimados)]]+KM_MAR[[#This Row],[Pasajeros Totales (PT) (estimados)]]+GC_VIL[[#This Row],[Pasajeros Totales (PT) (estimados)]]</f>
        <v>1018527.0252016175</v>
      </c>
      <c r="BJ129" s="35">
        <f>+(LINEA[[#This Row],[Variación % TC]]*0.2)-(LINEA[[#This Row],[Vaciación % PAX Recorrido Medio]]*0.1)-(LINEA[[#This Row],[Variación % Ocupación PAX]]*0.5)+(LINEA[[#This Row],[Variación % RA]]*0.1)+(LINEA[[#This Row],[Variación % Velocidad Comercial TE]]*0.1)</f>
        <v>-0.26256227306243085</v>
      </c>
      <c r="BK129" s="121">
        <v>456048.15</v>
      </c>
      <c r="BL129" s="10">
        <f>+LINEA[[#This Row],[Recaudación Vta. Boletos $]]/LINEA[[#This Row],[Pasajeros Pagos (PAX)]]</f>
        <v>0.57842640237738607</v>
      </c>
      <c r="BM129" s="15">
        <f>+(LINEA[[#This Row],[Tarifa Media $]]*44)/CQ129</f>
        <v>4.0808058275377986E-2</v>
      </c>
      <c r="BN129" s="46">
        <f>+LINEA[[#This Row],[Tarifa Media $]]/CP129</f>
        <v>0.19751627194037427</v>
      </c>
      <c r="BO129" s="73">
        <v>26.080000000000002</v>
      </c>
      <c r="BP129" s="67">
        <f>+BA_GC[[#This Row],[Km. Línea (entre cabeceras) en Servicio]]+BA_MAR[[#This Row],[Km. Línea (entre cabeceras) en Servicio]]+PA_MAR[[#This Row],[Km. Línea (entre cabeceras) en Servicio]]+KM_MAR[[#This Row],[Km. Línea (entre cabeceras) en Servicio]]+GC_VIL[[#This Row],[Km. Línea (entre cabeceras) en Servicio]]</f>
        <v>101.367</v>
      </c>
      <c r="BQ129" s="67">
        <f>+[1]!BS_InfraMR[[#This Row],[Total Líneas de Explotación ]]</f>
        <v>66.611000000000004</v>
      </c>
      <c r="BR129" s="36">
        <v>30</v>
      </c>
      <c r="BS129" s="6">
        <v>691</v>
      </c>
      <c r="BT129" s="63">
        <f>+LINEA[[#This Row],[Recaudación Vta. Boletos $]]/LINEA[[#This Row],[Km. Línea (entre cabeceras) en Servicio]]</f>
        <v>4498.9804374204623</v>
      </c>
      <c r="BU129" s="64">
        <f>+LINEA[[#This Row],[Recaudación/Km. Línea (PESOS)]]/CP129</f>
        <v>1536.2746926482712</v>
      </c>
      <c r="BV129" s="63">
        <f>+LINEA[[#This Row],[Recaudación Vta. Boletos $]]/LINEA[[#This Row],[Trenes Corridos (TC)]]</f>
        <v>139.33643446379469</v>
      </c>
      <c r="BW129" s="64">
        <f>+LINEA[[#This Row],[Recaudación/Trenes Corridos (PESOS)]]/CP129</f>
        <v>47.579455169470613</v>
      </c>
      <c r="BX129" s="63">
        <f>+LINEA[[#This Row],[Recaudación Vta. Boletos $]]/LINEA[[#This Row],[Coches Kilómetro (CK) (5+6+7)]]</f>
        <v>0.92605481345285612</v>
      </c>
      <c r="BY129" s="64">
        <f>+LINEA[[#This Row],[Recaudación/Coche Kilómetro (PESOS)]]/CP129</f>
        <v>0.31622155146076697</v>
      </c>
      <c r="BZ129" s="65">
        <f>+LINEA[[#This Row],[Recaudación Vta. Boletos $]]/LINEA[[#This Row],[PAX Kilómetro]]</f>
        <v>3.3769559126001741E-2</v>
      </c>
      <c r="CA129" s="66">
        <f>+LINEA[[#This Row],[Recaudación/Pasajeros Kilómetro (PESOS)]]/CP129</f>
        <v>1.15313502222987E-2</v>
      </c>
      <c r="CB129" s="63">
        <f>+LINEA[[#This Row],[Recaudación Vta. Boletos $]]/LINEA[[#This Row],[Personal]]</f>
        <v>659.98285094066568</v>
      </c>
      <c r="CC129" s="64">
        <f>+LINEA[[#This Row],[Recaudación/Personal (PESOS)]]/CP129</f>
        <v>225.36549460155905</v>
      </c>
      <c r="CD129" s="36">
        <f>+LINEA[[#This Row],[Pasajeros Pagos (PAX)]]/LINEA[[#This Row],[Personal]]</f>
        <v>1140.9971056439938</v>
      </c>
      <c r="CE129" s="67">
        <f>+LINEA[[#This Row],[Trenes Corridos (TC)]]/LINEA[[#This Row],[Personal]]</f>
        <v>4.7366136034732271</v>
      </c>
      <c r="CF129" s="36">
        <f>+LINEA[[#This Row],[Pasajeros Pagos (PAX)]]/LINEA[[#This Row],[Km. Línea (entre cabeceras) en Servicio]]</f>
        <v>7777.9652155040567</v>
      </c>
      <c r="CG129" s="36">
        <f>+LINEA[[#This Row],[Pasajeros Pagos (PAX)]]/LINEA[[#This Row],[Cantidad de Estaciones en Servicio]]</f>
        <v>26280.96666666666</v>
      </c>
      <c r="CH129" s="36">
        <f>+LINEA[[#This Row],[PAX Kilómetro]]/LINEA[[#This Row],[Km. Línea (entre cabeceras) en Servicio]]</f>
        <v>133225.91570217916</v>
      </c>
      <c r="CI129" s="36">
        <f>+LINEA[[#This Row],[Coches Kilómetro (CK) (5+6+7)]]/LINEA[[#This Row],[Km. Línea (entre cabeceras) en Servicio]]</f>
        <v>4858.2226149721291</v>
      </c>
      <c r="CJ129" s="36">
        <f>+[1]!Sar_InfraMR[[#This Row],[Total Coches Eléctricos]]+[1]!Sar_InfraMR[[#This Row],[Total Coches Remolcados]]</f>
        <v>328</v>
      </c>
      <c r="CK129" s="36">
        <f>+LINEA[[#This Row],[Pasajeros Pagos (PAX)]]/LINEA[[#This Row],[Coches en Servicio]]</f>
        <v>2403.7469512195116</v>
      </c>
      <c r="CN129" s="11">
        <v>0.96092931714403562</v>
      </c>
      <c r="CP129" s="10">
        <v>2.9285000000000001</v>
      </c>
      <c r="CQ129" s="61">
        <v>623.66999999999996</v>
      </c>
      <c r="CR129" s="10"/>
      <c r="CT129" s="12"/>
      <c r="CX129" s="32"/>
      <c r="DF129" s="45">
        <f>+LINEA[[#This Row],[Trenes Kilómetro (TK) (1+2+3)]]/LINEA[[#This Row],[Trenes Corridos (TC)]]</f>
        <v>32.854196553963241</v>
      </c>
      <c r="EA129" s="2">
        <v>2003</v>
      </c>
      <c r="EB129" s="2" t="s">
        <v>4</v>
      </c>
    </row>
    <row r="130" spans="1:166" x14ac:dyDescent="0.2">
      <c r="A130" s="83" t="s">
        <v>209</v>
      </c>
      <c r="B130" s="2" t="s">
        <v>11</v>
      </c>
      <c r="C130" s="85">
        <v>37865</v>
      </c>
      <c r="D130" s="2" t="s">
        <v>249</v>
      </c>
      <c r="E130" s="2" t="s">
        <v>246</v>
      </c>
      <c r="F130" s="2" t="s">
        <v>247</v>
      </c>
      <c r="G130" s="2" t="s">
        <v>248</v>
      </c>
      <c r="H130" s="6">
        <f>+BA_GC[[#This Row],[TK Remolcados (1)]]+BA_MAR[[#This Row],[TK Remolcados (1)]]+PA_MAR[[#This Row],[TK Remolcados (1)]]+KM_MAR[[#This Row],[TK Remolcados (1)]]+GC_VIL[[#This Row],[TK Remolcados (1)]]</f>
        <v>120521.09</v>
      </c>
      <c r="I130" s="6">
        <f>+BA_GC[[#This Row],[TK Coche Motor (2)]]+PA_MAR[[#This Row],[TK Coche Motor (2)]]+KM_MAR[[#This Row],[TK Coche Motor (2)]]+GC_VIL[[#This Row],[TK Coche Motor (2)]]</f>
        <v>0</v>
      </c>
      <c r="K130" s="81">
        <f>+LINEA[[#This Row],[TK Remolcados (1)]]+LINEA[[#This Row],[TK Coche Motor (2)]]+LINEA[[#This Row],[TK Eléctricos (3)]]</f>
        <v>120521.09</v>
      </c>
      <c r="L130" s="35">
        <f>+LINEA[[#This Row],[Trenes Kilómetro (TK) (1+2+3)]]/K118-1</f>
        <v>-0.13665283212544088</v>
      </c>
      <c r="M130" s="36">
        <f>+BA_GC[[#This Row],[CK Locomotoras (4)]]+BA_MAR[[#This Row],[CK Locomotoras (4)]]+PA_MAR[[#This Row],[CK Locomotoras (4)]]+KM_MAR[[#This Row],[CK Locomotoras (4)]]+GC_VIL[[#This Row],[CK Locomotoras (4)]]</f>
        <v>120521.09</v>
      </c>
      <c r="N130" s="36">
        <f>+BA_GC[[#This Row],[CK Remolcados (5)]]+BA_MAR[[#This Row],[CK Remolcados (5)]]+PA_MAR[[#This Row],[CK Remolcados (5)]]+KM_MAR[[#This Row],[CK Remolcados (5)]]+GC_VIL[[#This Row],[CK Remolcados (5)]]</f>
        <v>548442.15690000006</v>
      </c>
      <c r="O130" s="36">
        <f>+BA_GC[[#This Row],[CK Coche Motor (6)]]+BA_MAR[[#This Row],[CK Coche Motor (6)]]+PA_MAR[[#This Row],[CK Coche Motor (6)]]+KM_MAR[[#This Row],[CK Coche Motor (6)]]+GC_VIL[[#This Row],[CK Coche Motor (6)]]</f>
        <v>0</v>
      </c>
      <c r="Q130" s="81">
        <f t="shared" ref="Q130:Q193" si="6">+N130+O130+P130</f>
        <v>548442.15690000006</v>
      </c>
      <c r="R130" s="35">
        <f>+LINEA[[#This Row],[Coches Kilómetro (CK) (5+6+7)]]/Q118-1</f>
        <v>-0.14214062942034267</v>
      </c>
      <c r="S130" s="37">
        <f>+(BA_GC[[#This Row],[Velocidad Comercial Trenes Diésel]]*BA_GC[[#This Row],[Trenes Corridos (TC)]]+BA_MAR[[#This Row],[Velocidad Comercial Trenes Diésel]]*BA_MAR[[#This Row],[Trenes Corridos (TC)]])/(BA_GC[[#This Row],[Trenes Corridos (TC)]]+BA_MAR[[#This Row],[Trenes Corridos (TC)]])</f>
        <v>33.183182870370366</v>
      </c>
      <c r="T130" s="35">
        <f>+LINEA[[#This Row],[Velocidad Comercial Trenes Diésel]]/S118-1</f>
        <v>-2.7743647895415169E-3</v>
      </c>
      <c r="U130" s="37"/>
      <c r="V130" s="35"/>
      <c r="W130" s="37">
        <f>+(BA_GC[[#This Row],[Form. Media Trenes Remolcados]]*BA_GC[[#This Row],[Trenes Corridos (TC)]]+BA_MAR[[#This Row],[Form. Media Trenes Remolcados]]*BA_MAR[[#This Row],[Trenes Corridos (TC)]])/(BA_MAR[[#This Row],[Trenes Corridos (TC)]]+BA_GC[[#This Row],[Trenes Corridos (TC)]])</f>
        <v>4.5705902777777778</v>
      </c>
      <c r="X130" s="9">
        <f>+(BA_GC[[#This Row],[Form. Media Trenes Coche Motor]]*BA_GC[[#This Row],[Trenes Corridos (TC)]]+GC_VIL[[#This Row],[Form. Media Trenes Coche Motor]]*GC_VIL[[#This Row],[Trenes Corridos (TC)]])/(BA_GC[[#This Row],[Trenes Corridos (TC)]]+GC_VIL[[#This Row],[Trenes Corridos (TC)]])</f>
        <v>0</v>
      </c>
      <c r="Z130" s="36">
        <f>+BA_GC[[#This Row],[Asientos Ofrecidos Coches Remolcados]]+BA_MAR[[#This Row],[Asientos Ofrecidos Coches Remolcados]]+PA_MAR[[#This Row],[Asientos Ofrecidos Coches Remolcados]]+KM_MAR[[#This Row],[Asientos Ofrecidos Coches Remolcados]]+GC_VIL[[#This Row],[Asientos Ofrecidos Coches Remolcados]]</f>
        <v>1184302.0800000001</v>
      </c>
      <c r="AA130" s="6">
        <f>+BA_GC[[#This Row],[Asientos Ofrecidos Coches Motor]]+BA_MAR[[#This Row],[Asientos Prom. x C. Motor]]+PA_MAR[[#This Row],[Asientos Ofrecidos Coches Motor]]+KM_MAR[[#This Row],[Asientos Ofrecidos Coches Motor]]+GC_VIL[[#This Row],[Asientos Ofrecidos Coches Motor]]</f>
        <v>0</v>
      </c>
      <c r="AC130" s="6">
        <f>+BA_MAR[[#This Row],[Asientos Prom. x C. Remolcados]]</f>
        <v>72</v>
      </c>
      <c r="AD130" s="6">
        <f>+BA_GC[[#This Row],[Asientos Prom. x C. Motor]]</f>
        <v>0</v>
      </c>
      <c r="AF130" s="6">
        <f>+'[2]BS TAB'!$H134</f>
        <v>5472</v>
      </c>
      <c r="AG130" s="6">
        <f>+LINEA[[#This Row],[Trenes Programados]]-LINEA[[#This Row],[Trenes Corridos (TC)]]</f>
        <v>1868</v>
      </c>
      <c r="AH130" s="81">
        <f>+'[2]BS TAB'!$J134</f>
        <v>3604</v>
      </c>
      <c r="AI130" s="35">
        <f>+LINEA[[#This Row],[Trenes Corridos (TC)]]/AH118-1</f>
        <v>-0.15180042362908919</v>
      </c>
      <c r="AJ130" s="36">
        <f>+'[2]BS TAB'!$K134</f>
        <v>3468</v>
      </c>
      <c r="AK130" s="36">
        <f>+LINEA[[#This Row],[Trenes Corridos (TC)]]-LINEA[[#This Row],[Trenes Puntuales]]</f>
        <v>136</v>
      </c>
      <c r="AL130" s="111">
        <f>+LINEA[[#This Row],[Trenes Puntuales]]/LINEA[[#This Row],[Trenes Programados]]</f>
        <v>0.63377192982456143</v>
      </c>
      <c r="AM130" s="82">
        <v>0.95</v>
      </c>
      <c r="AN130" s="82" t="str">
        <f>+IF(LINEA[[#This Row],[Regularidad Absoluta]]&gt;=LINEA[[#This Row],[RA 95%]],LINEA[[#This Row],[Regularidad Absoluta]],"")</f>
        <v/>
      </c>
      <c r="AO130" s="82">
        <f>+LINEA[[#This Row],[Trenes Puntuales]]/LINEA[[#This Row],[Trenes Corridos (TC)]]</f>
        <v>0.96226415094339623</v>
      </c>
      <c r="AP130" s="82">
        <f>+LINEA[[#This Row],[Trenes Corridos (TC)]]/LINEA[[#This Row],[Trenes Programados]]</f>
        <v>0.658625730994152</v>
      </c>
      <c r="AQ130" s="82">
        <f>+LINEA[[#This Row],[Regularidad Relativa]]/AO118-1</f>
        <v>-3.7735849056603765E-2</v>
      </c>
      <c r="AR130" s="81">
        <f>+'[3]DATOS BS#Bol por Estación'!$AP114</f>
        <v>855895.00000000012</v>
      </c>
      <c r="AS130" s="15">
        <f>+LINEA[[#This Row],[Pasajeros Pagos (PAX)]]/AR118-1</f>
        <v>0.25047300268680162</v>
      </c>
      <c r="AT130" s="6">
        <f>+LINEA[[#This Row],[Pasajeros Pagos (PAX)]]/LINEA[[#This Row],[Indice Dia Habil]]</f>
        <v>32224.962349397596</v>
      </c>
      <c r="AU130" s="15">
        <f>+LINEA[[#This Row],[PAX Día Habil]]/AT118-1</f>
        <v>0.25047300268680162</v>
      </c>
      <c r="AV130" s="6">
        <f>+LINEA[[#This Row],[Pasajeros Pagos (PAX)]]/LINEA[[#This Row],[Trenes Corridos (TC)]]</f>
        <v>237.48473917869038</v>
      </c>
      <c r="AW130" s="6">
        <f>+LINEA[[#This Row],[PAX x Tren]]/LINEA[[#This Row],[Form. Media Trenes Remolcados]]</f>
        <v>51.959314824901682</v>
      </c>
      <c r="AX130" s="15">
        <f>+LINEA[[#This Row],[PAX x Coche]]/AW118-1</f>
        <v>0.48377096496758454</v>
      </c>
      <c r="AY130" s="141">
        <f>+(BA_GC[[#This Row],[Capacidad x Coche (4xm2)]]*BA_GC[[#This Row],[Coches Kilómetro (CK) (5+6+7)]]+BA_MAR[[#This Row],[Capacidad x Coche (4xm2)]]*BA_MAR[[#This Row],[Coches Kilómetro (CK) (5+6+7)]])/(BA_MAR[[#This Row],[Coches Kilómetro (CK) (5+6+7)]]+BA_GC[[#This Row],[Coches Kilómetro (CK) (5+6+7)]])</f>
        <v>179.99999999999997</v>
      </c>
      <c r="AZ130" s="9">
        <f>+LINEA[[#This Row],[PAX Kilómetro]]/LINEA[[#This Row],[Coches Kilómetro (CK) (5+6+7)]]</f>
        <v>26.719688464297878</v>
      </c>
      <c r="BA130" s="15">
        <f>+LINEA[[#This Row],[Ocupación Media (PaxKm/CocheKm)]]/AZ118-1</f>
        <v>0.43044342604511154</v>
      </c>
      <c r="BB130" s="15">
        <f>+LINEA[[#This Row],[Ocupación Media (PaxKm/CocheKm)]]/LINEA[[#This Row],[Capacidad x Coche (4xm2)]]</f>
        <v>0.14844271369054379</v>
      </c>
      <c r="BC130" s="15">
        <f>+LINEA[[#This Row],[% de Ocupación Media PAX]]/BB118-1</f>
        <v>0.43044342604511154</v>
      </c>
      <c r="BD130" s="36">
        <f>+LINEA[[#This Row],[Pasajeros Pagos (PAX)]]*LINEA[[#This Row],[PAX Recorrido Medio]]</f>
        <v>14654203.573055578</v>
      </c>
      <c r="BE130" s="37">
        <f>+(BA_GC[[#This Row],[PAX Recorrido Medio]]*BA_GC[[#This Row],[Pasajeros Pagos (PAX)]]+BA_MAR[[#This Row],[PAX Recorrido Medio]]*BA_MAR[[#This Row],[Pasajeros Pagos (PAX)]])/(BA_MAR[[#This Row],[Pasajeros Pagos (PAX)]]+BA_GC[[#This Row],[Pasajeros Pagos (PAX)]])</f>
        <v>17.121496881107586</v>
      </c>
      <c r="BF130" s="35">
        <f>+LINEA[[#This Row],[PAX Recorrido Medio]]/BE118-1</f>
        <v>-1.8675897456206791E-2</v>
      </c>
      <c r="BG130" s="36">
        <f>+BA_GC[[#This Row],[PAX Desestacionalizados]]+BA_MAR[[#This Row],[PAX Desestacionalizados]]+PA_MAR[[#This Row],[PAX Desestacionalizados]]+KM_MAR[[#This Row],[PAX Desestacionalizados]]+GC_VIL[[#This Row],[PAX Desestacionalizados]]</f>
        <v>844114.91681041406</v>
      </c>
      <c r="BH130" s="114">
        <f t="shared" si="5"/>
        <v>0.22797857140517341</v>
      </c>
      <c r="BI130" s="81">
        <f>+BA_GC[[#This Row],[Pasajeros Totales (PT) (estimados)]]+BA_MAR[[#This Row],[Pasajeros Totales (PT) (estimados)]]+PA_MAR[[#This Row],[Pasajeros Totales (PT) (estimados)]]+KM_MAR[[#This Row],[Pasajeros Totales (PT) (estimados)]]+GC_VIL[[#This Row],[Pasajeros Totales (PT) (estimados)]]</f>
        <v>1108641.5069563985</v>
      </c>
      <c r="BJ130" s="35">
        <f>+(LINEA[[#This Row],[Variación % TC]]*0.2)-(LINEA[[#This Row],[Vaciación % PAX Recorrido Medio]]*0.1)-(LINEA[[#This Row],[Variación % Ocupación PAX]]*0.5)+(LINEA[[#This Row],[Variación % RA]]*0.1)+(LINEA[[#This Row],[Variación % Velocidad Comercial TE]]*0.1)</f>
        <v>-0.2474877929084133</v>
      </c>
      <c r="BK130" s="121">
        <v>493783.65</v>
      </c>
      <c r="BL130" s="10">
        <f>+LINEA[[#This Row],[Recaudación Vta. Boletos $]]/LINEA[[#This Row],[Pasajeros Pagos (PAX)]]</f>
        <v>0.57692082556855684</v>
      </c>
      <c r="BM130" s="15">
        <f>+(LINEA[[#This Row],[Tarifa Media $]]*44)/CQ130</f>
        <v>4.0061627838797999E-2</v>
      </c>
      <c r="BN130" s="46">
        <f>+LINEA[[#This Row],[Tarifa Media $]]/CP130</f>
        <v>0.19751474736162034</v>
      </c>
      <c r="BO130" s="73">
        <v>26.56</v>
      </c>
      <c r="BP130" s="67">
        <f>+BA_GC[[#This Row],[Km. Línea (entre cabeceras) en Servicio]]+BA_MAR[[#This Row],[Km. Línea (entre cabeceras) en Servicio]]+PA_MAR[[#This Row],[Km. Línea (entre cabeceras) en Servicio]]+KM_MAR[[#This Row],[Km. Línea (entre cabeceras) en Servicio]]+GC_VIL[[#This Row],[Km. Línea (entre cabeceras) en Servicio]]</f>
        <v>101.367</v>
      </c>
      <c r="BQ130" s="67">
        <f>+[1]!BS_InfraMR[[#This Row],[Total Líneas de Explotación ]]</f>
        <v>66.611000000000004</v>
      </c>
      <c r="BR130" s="36">
        <v>30</v>
      </c>
      <c r="BS130" s="6">
        <v>691</v>
      </c>
      <c r="BT130" s="63">
        <f>+LINEA[[#This Row],[Recaudación Vta. Boletos $]]/LINEA[[#This Row],[Km. Línea (entre cabeceras) en Servicio]]</f>
        <v>4871.2465595312087</v>
      </c>
      <c r="BU130" s="64">
        <f>+LINEA[[#This Row],[Recaudación/Km. Línea (PESOS)]]/CP130</f>
        <v>1667.7210995005678</v>
      </c>
      <c r="BV130" s="63">
        <f>+LINEA[[#This Row],[Recaudación Vta. Boletos $]]/LINEA[[#This Row],[Trenes Corridos (TC)]]</f>
        <v>137.00989178690344</v>
      </c>
      <c r="BW130" s="64">
        <f>+LINEA[[#This Row],[Recaudación/Trenes Corridos (PESOS)]]/CP130</f>
        <v>46.906738261119322</v>
      </c>
      <c r="BX130" s="63">
        <f>+LINEA[[#This Row],[Recaudación Vta. Boletos $]]/LINEA[[#This Row],[Coches Kilómetro (CK) (5+6+7)]]</f>
        <v>0.90033861144272653</v>
      </c>
      <c r="BY130" s="64">
        <f>+LINEA[[#This Row],[Recaudación/Coche Kilómetro (PESOS)]]/CP130</f>
        <v>0.30824013538386336</v>
      </c>
      <c r="BZ130" s="65">
        <f>+LINEA[[#This Row],[Recaudación Vta. Boletos $]]/LINEA[[#This Row],[PAX Kilómetro]]</f>
        <v>3.3695700181749298E-2</v>
      </c>
      <c r="CA130" s="66">
        <f>+LINEA[[#This Row],[Recaudación/Pasajeros Kilómetro (PESOS)]]/CP130</f>
        <v>1.1536067712605463E-2</v>
      </c>
      <c r="CB130" s="63">
        <f>+LINEA[[#This Row],[Recaudación Vta. Boletos $]]/LINEA[[#This Row],[Personal]]</f>
        <v>714.59283646888571</v>
      </c>
      <c r="CC130" s="64">
        <f>+LINEA[[#This Row],[Recaudación/Personal (PESOS)]]/CP130</f>
        <v>244.64816887564987</v>
      </c>
      <c r="CD130" s="36">
        <f>+LINEA[[#This Row],[Pasajeros Pagos (PAX)]]/LINEA[[#This Row],[Personal]]</f>
        <v>1238.6324167872649</v>
      </c>
      <c r="CE130" s="67">
        <f>+LINEA[[#This Row],[Trenes Corridos (TC)]]/LINEA[[#This Row],[Personal]]</f>
        <v>5.215629522431259</v>
      </c>
      <c r="CF130" s="36">
        <f>+LINEA[[#This Row],[Pasajeros Pagos (PAX)]]/LINEA[[#This Row],[Km. Línea (entre cabeceras) en Servicio]]</f>
        <v>8443.5269861000143</v>
      </c>
      <c r="CG130" s="36">
        <f>+LINEA[[#This Row],[Pasajeros Pagos (PAX)]]/LINEA[[#This Row],[Cantidad de Estaciones en Servicio]]</f>
        <v>28529.833333333336</v>
      </c>
      <c r="CH130" s="36">
        <f>+LINEA[[#This Row],[PAX Kilómetro]]/LINEA[[#This Row],[Km. Línea (entre cabeceras) en Servicio]]</f>
        <v>144565.82095805911</v>
      </c>
      <c r="CI130" s="36">
        <f>+LINEA[[#This Row],[Coches Kilómetro (CK) (5+6+7)]]/LINEA[[#This Row],[Km. Línea (entre cabeceras) en Servicio]]</f>
        <v>5410.4605729675341</v>
      </c>
      <c r="CJ130" s="36">
        <f>+[1]!Sar_InfraMR[[#This Row],[Total Coches Eléctricos]]+[1]!Sar_InfraMR[[#This Row],[Total Coches Remolcados]]</f>
        <v>328</v>
      </c>
      <c r="CK130" s="36">
        <f>+LINEA[[#This Row],[Pasajeros Pagos (PAX)]]/LINEA[[#This Row],[Coches en Servicio]]</f>
        <v>2609.4359756097565</v>
      </c>
      <c r="CN130" s="11">
        <v>0.95450767559071292</v>
      </c>
      <c r="CP130" s="10">
        <v>2.9209000000000001</v>
      </c>
      <c r="CQ130" s="33">
        <v>633.63666666666666</v>
      </c>
      <c r="CR130" s="10"/>
      <c r="CT130" s="12"/>
      <c r="CX130" s="28"/>
      <c r="DF130" s="45">
        <f>+LINEA[[#This Row],[Trenes Kilómetro (TK) (1+2+3)]]/LINEA[[#This Row],[Trenes Corridos (TC)]]</f>
        <v>33.440923973362928</v>
      </c>
      <c r="EA130" s="2">
        <v>2003</v>
      </c>
      <c r="EB130" s="2" t="s">
        <v>11</v>
      </c>
    </row>
    <row r="131" spans="1:166" x14ac:dyDescent="0.2">
      <c r="A131" s="83" t="s">
        <v>209</v>
      </c>
      <c r="B131" s="2" t="s">
        <v>5</v>
      </c>
      <c r="C131" s="85">
        <v>37895</v>
      </c>
      <c r="D131" s="2" t="s">
        <v>249</v>
      </c>
      <c r="E131" s="2" t="s">
        <v>246</v>
      </c>
      <c r="F131" s="2" t="s">
        <v>247</v>
      </c>
      <c r="G131" s="2" t="s">
        <v>248</v>
      </c>
      <c r="H131" s="6">
        <f>+BA_GC[[#This Row],[TK Remolcados (1)]]+BA_MAR[[#This Row],[TK Remolcados (1)]]+PA_MAR[[#This Row],[TK Remolcados (1)]]+KM_MAR[[#This Row],[TK Remolcados (1)]]+GC_VIL[[#This Row],[TK Remolcados (1)]]</f>
        <v>136740.83199999999</v>
      </c>
      <c r="I131" s="6">
        <f>+BA_GC[[#This Row],[TK Coche Motor (2)]]+PA_MAR[[#This Row],[TK Coche Motor (2)]]+KM_MAR[[#This Row],[TK Coche Motor (2)]]+GC_VIL[[#This Row],[TK Coche Motor (2)]]</f>
        <v>0</v>
      </c>
      <c r="K131" s="81">
        <f>+LINEA[[#This Row],[TK Remolcados (1)]]+LINEA[[#This Row],[TK Coche Motor (2)]]+LINEA[[#This Row],[TK Eléctricos (3)]]</f>
        <v>136740.83199999999</v>
      </c>
      <c r="L131" s="35">
        <f>+LINEA[[#This Row],[Trenes Kilómetro (TK) (1+2+3)]]/K119-1</f>
        <v>-3.2980783656633705E-2</v>
      </c>
      <c r="M131" s="36">
        <f>+BA_GC[[#This Row],[CK Locomotoras (4)]]+BA_MAR[[#This Row],[CK Locomotoras (4)]]+PA_MAR[[#This Row],[CK Locomotoras (4)]]+KM_MAR[[#This Row],[CK Locomotoras (4)]]+GC_VIL[[#This Row],[CK Locomotoras (4)]]</f>
        <v>136740.83199999999</v>
      </c>
      <c r="N131" s="36">
        <f>+BA_GC[[#This Row],[CK Remolcados (5)]]+BA_MAR[[#This Row],[CK Remolcados (5)]]+PA_MAR[[#This Row],[CK Remolcados (5)]]+KM_MAR[[#This Row],[CK Remolcados (5)]]+GC_VIL[[#This Row],[CK Remolcados (5)]]</f>
        <v>628177.68312000018</v>
      </c>
      <c r="O131" s="36">
        <f>+BA_GC[[#This Row],[CK Coche Motor (6)]]+BA_MAR[[#This Row],[CK Coche Motor (6)]]+PA_MAR[[#This Row],[CK Coche Motor (6)]]+KM_MAR[[#This Row],[CK Coche Motor (6)]]+GC_VIL[[#This Row],[CK Coche Motor (6)]]</f>
        <v>0</v>
      </c>
      <c r="Q131" s="81">
        <f t="shared" si="6"/>
        <v>628177.68312000018</v>
      </c>
      <c r="R131" s="35">
        <f>+LINEA[[#This Row],[Coches Kilómetro (CK) (5+6+7)]]/Q119-1</f>
        <v>-2.9976532351952301E-2</v>
      </c>
      <c r="S131" s="37">
        <f>+(BA_GC[[#This Row],[Velocidad Comercial Trenes Diésel]]*BA_GC[[#This Row],[Trenes Corridos (TC)]]+BA_MAR[[#This Row],[Velocidad Comercial Trenes Diésel]]*BA_MAR[[#This Row],[Trenes Corridos (TC)]])/(BA_GC[[#This Row],[Trenes Corridos (TC)]]+BA_MAR[[#This Row],[Trenes Corridos (TC)]])</f>
        <v>33.311727851199208</v>
      </c>
      <c r="T131" s="35">
        <f>+LINEA[[#This Row],[Velocidad Comercial Trenes Diésel]]/S119-1</f>
        <v>1.0886868851855969E-3</v>
      </c>
      <c r="U131" s="37"/>
      <c r="V131" s="35"/>
      <c r="W131" s="37">
        <f>+(BA_GC[[#This Row],[Form. Media Trenes Remolcados]]*BA_GC[[#This Row],[Trenes Corridos (TC)]]+BA_MAR[[#This Row],[Form. Media Trenes Remolcados]]*BA_MAR[[#This Row],[Trenes Corridos (TC)]])/(BA_MAR[[#This Row],[Trenes Corridos (TC)]]+BA_GC[[#This Row],[Trenes Corridos (TC)]])</f>
        <v>4.6116152716593248</v>
      </c>
      <c r="X131" s="9">
        <f>+(BA_GC[[#This Row],[Form. Media Trenes Coche Motor]]*BA_GC[[#This Row],[Trenes Corridos (TC)]]+GC_VIL[[#This Row],[Form. Media Trenes Coche Motor]]*GC_VIL[[#This Row],[Trenes Corridos (TC)]])/(BA_GC[[#This Row],[Trenes Corridos (TC)]]+GC_VIL[[#This Row],[Trenes Corridos (TC)]])</f>
        <v>0</v>
      </c>
      <c r="Z131" s="36">
        <f>+BA_GC[[#This Row],[Asientos Ofrecidos Coches Remolcados]]+BA_MAR[[#This Row],[Asientos Ofrecidos Coches Remolcados]]+PA_MAR[[#This Row],[Asientos Ofrecidos Coches Remolcados]]+KM_MAR[[#This Row],[Asientos Ofrecidos Coches Remolcados]]+GC_VIL[[#This Row],[Asientos Ofrecidos Coches Remolcados]]</f>
        <v>1390992.48</v>
      </c>
      <c r="AA131" s="6">
        <f>+BA_GC[[#This Row],[Asientos Ofrecidos Coches Motor]]+BA_MAR[[#This Row],[Asientos Prom. x C. Motor]]+PA_MAR[[#This Row],[Asientos Ofrecidos Coches Motor]]+KM_MAR[[#This Row],[Asientos Ofrecidos Coches Motor]]+GC_VIL[[#This Row],[Asientos Ofrecidos Coches Motor]]</f>
        <v>0</v>
      </c>
      <c r="AC131" s="6">
        <f>+BA_MAR[[#This Row],[Asientos Prom. x C. Remolcados]]</f>
        <v>72</v>
      </c>
      <c r="AD131" s="6">
        <f>+BA_GC[[#This Row],[Asientos Prom. x C. Motor]]</f>
        <v>0</v>
      </c>
      <c r="AF131" s="6">
        <f>+'[2]BS TAB'!$H135</f>
        <v>5597</v>
      </c>
      <c r="AG131" s="6">
        <f>+LINEA[[#This Row],[Trenes Programados]]-LINEA[[#This Row],[Trenes Corridos (TC)]]</f>
        <v>1403</v>
      </c>
      <c r="AH131" s="81">
        <f>+'[2]BS TAB'!$J135</f>
        <v>4194</v>
      </c>
      <c r="AI131" s="35">
        <f>+LINEA[[#This Row],[Trenes Corridos (TC)]]/AH119-1</f>
        <v>-2.5557620817843851E-2</v>
      </c>
      <c r="AJ131" s="36">
        <f>+'[2]BS TAB'!$K135</f>
        <v>4073</v>
      </c>
      <c r="AK131" s="36">
        <f>+LINEA[[#This Row],[Trenes Corridos (TC)]]-LINEA[[#This Row],[Trenes Puntuales]]</f>
        <v>121</v>
      </c>
      <c r="AL131" s="111">
        <f>+LINEA[[#This Row],[Trenes Puntuales]]/LINEA[[#This Row],[Trenes Programados]]</f>
        <v>0.7277112738967304</v>
      </c>
      <c r="AM131" s="82">
        <v>0.95</v>
      </c>
      <c r="AN131" s="82" t="str">
        <f>+IF(LINEA[[#This Row],[Regularidad Absoluta]]&gt;=LINEA[[#This Row],[RA 95%]],LINEA[[#This Row],[Regularidad Absoluta]],"")</f>
        <v/>
      </c>
      <c r="AO131" s="82">
        <f>+LINEA[[#This Row],[Trenes Puntuales]]/LINEA[[#This Row],[Trenes Corridos (TC)]]</f>
        <v>0.97114926084883169</v>
      </c>
      <c r="AP131" s="82">
        <f>+LINEA[[#This Row],[Trenes Corridos (TC)]]/LINEA[[#This Row],[Trenes Programados]]</f>
        <v>0.74932999821332857</v>
      </c>
      <c r="AQ131" s="82">
        <f>+LINEA[[#This Row],[Regularidad Relativa]]/AO119-1</f>
        <v>-2.8850739151168314E-2</v>
      </c>
      <c r="AR131" s="81">
        <f>+'[3]DATOS BS#Bol por Estación'!$AP115</f>
        <v>968546.99999999977</v>
      </c>
      <c r="AS131" s="15">
        <f>+LINEA[[#This Row],[Pasajeros Pagos (PAX)]]/AR119-1</f>
        <v>0.35848905757554039</v>
      </c>
      <c r="AT131" s="6">
        <f>+LINEA[[#This Row],[Pasajeros Pagos (PAX)]]/LINEA[[#This Row],[Indice Dia Habil]]</f>
        <v>36275.168539325838</v>
      </c>
      <c r="AU131" s="15">
        <f>+LINEA[[#This Row],[PAX Día Habil]]/AT119-1</f>
        <v>0.35848905757554062</v>
      </c>
      <c r="AV131" s="6">
        <f>+LINEA[[#This Row],[Pasajeros Pagos (PAX)]]/LINEA[[#This Row],[Trenes Corridos (TC)]]</f>
        <v>230.93633762517877</v>
      </c>
      <c r="AW131" s="6">
        <f>+LINEA[[#This Row],[PAX x Tren]]/LINEA[[#This Row],[Form. Media Trenes Remolcados]]</f>
        <v>50.077104012643403</v>
      </c>
      <c r="AX131" s="15">
        <f>+LINEA[[#This Row],[PAX x Coche]]/AW119-1</f>
        <v>0.39062426659301619</v>
      </c>
      <c r="AY131" s="141">
        <f>+(BA_GC[[#This Row],[Capacidad x Coche (4xm2)]]*BA_GC[[#This Row],[Coches Kilómetro (CK) (5+6+7)]]+BA_MAR[[#This Row],[Capacidad x Coche (4xm2)]]*BA_MAR[[#This Row],[Coches Kilómetro (CK) (5+6+7)]])/(BA_MAR[[#This Row],[Coches Kilómetro (CK) (5+6+7)]]+BA_GC[[#This Row],[Coches Kilómetro (CK) (5+6+7)]])</f>
        <v>179.99999999999997</v>
      </c>
      <c r="AZ131" s="9">
        <f>+LINEA[[#This Row],[PAX Kilómetro]]/LINEA[[#This Row],[Coches Kilómetro (CK) (5+6+7)]]</f>
        <v>26.457804158907528</v>
      </c>
      <c r="BA131" s="15">
        <f>+LINEA[[#This Row],[Ocupación Media (PaxKm/CocheKm)]]/AZ119-1</f>
        <v>0.37822486637701558</v>
      </c>
      <c r="BB131" s="15">
        <f>+LINEA[[#This Row],[Ocupación Media (PaxKm/CocheKm)]]/LINEA[[#This Row],[Capacidad x Coche (4xm2)]]</f>
        <v>0.14698780088281962</v>
      </c>
      <c r="BC131" s="15">
        <f>+LINEA[[#This Row],[% de Ocupación Media PAX]]/BB119-1</f>
        <v>0.3782248663770158</v>
      </c>
      <c r="BD131" s="36">
        <f>+LINEA[[#This Row],[Pasajeros Pagos (PAX)]]*LINEA[[#This Row],[PAX Recorrido Medio]]</f>
        <v>16620202.116985235</v>
      </c>
      <c r="BE131" s="37">
        <f>+(BA_GC[[#This Row],[PAX Recorrido Medio]]*BA_GC[[#This Row],[Pasajeros Pagos (PAX)]]+BA_MAR[[#This Row],[PAX Recorrido Medio]]*BA_MAR[[#This Row],[Pasajeros Pagos (PAX)]])/(BA_MAR[[#This Row],[Pasajeros Pagos (PAX)]]+BA_GC[[#This Row],[Pasajeros Pagos (PAX)]])</f>
        <v>17.159933505534827</v>
      </c>
      <c r="BF131" s="35">
        <f>+LINEA[[#This Row],[PAX Recorrido Medio]]/BE119-1</f>
        <v>-1.5884260070707756E-2</v>
      </c>
      <c r="BG131" s="36">
        <f>+BA_GC[[#This Row],[PAX Desestacionalizados]]+BA_MAR[[#This Row],[PAX Desestacionalizados]]+PA_MAR[[#This Row],[PAX Desestacionalizados]]+KM_MAR[[#This Row],[PAX Desestacionalizados]]+GC_VIL[[#This Row],[PAX Desestacionalizados]]</f>
        <v>902554.39141812059</v>
      </c>
      <c r="BH131" s="114">
        <f t="shared" si="5"/>
        <v>0.21907843661004123</v>
      </c>
      <c r="BI131" s="81">
        <f>+BA_GC[[#This Row],[Pasajeros Totales (PT) (estimados)]]+BA_MAR[[#This Row],[Pasajeros Totales (PT) (estimados)]]+PA_MAR[[#This Row],[Pasajeros Totales (PT) (estimados)]]+KM_MAR[[#This Row],[Pasajeros Totales (PT) (estimados)]]+GC_VIL[[#This Row],[Pasajeros Totales (PT) (estimados)]]</f>
        <v>1240261.5645488955</v>
      </c>
      <c r="BJ131" s="35">
        <f>+(LINEA[[#This Row],[Variación % TC]]*0.2)-(LINEA[[#This Row],[Vaciación % PAX Recorrido Medio]]*0.1)-(LINEA[[#This Row],[Variación % Ocupación PAX]]*0.5)+(LINEA[[#This Row],[Variación % RA]]*0.1)+(LINEA[[#This Row],[Variación % Velocidad Comercial TE]]*0.1)</f>
        <v>-0.19552060526012272</v>
      </c>
      <c r="BK131" s="121">
        <v>564642</v>
      </c>
      <c r="BL131" s="10">
        <f>+LINEA[[#This Row],[Recaudación Vta. Boletos $]]/LINEA[[#This Row],[Pasajeros Pagos (PAX)]]</f>
        <v>0.58297842025219238</v>
      </c>
      <c r="BM131" s="15">
        <f>+(LINEA[[#This Row],[Tarifa Media $]]*44)/CQ131</f>
        <v>3.9855372342845433E-2</v>
      </c>
      <c r="BN131" s="46">
        <f>+LINEA[[#This Row],[Tarifa Media $]]/CP131</f>
        <v>0.20390277368829085</v>
      </c>
      <c r="BO131" s="73">
        <v>26.7</v>
      </c>
      <c r="BP131" s="67">
        <f>+BA_GC[[#This Row],[Km. Línea (entre cabeceras) en Servicio]]+BA_MAR[[#This Row],[Km. Línea (entre cabeceras) en Servicio]]+PA_MAR[[#This Row],[Km. Línea (entre cabeceras) en Servicio]]+KM_MAR[[#This Row],[Km. Línea (entre cabeceras) en Servicio]]+GC_VIL[[#This Row],[Km. Línea (entre cabeceras) en Servicio]]</f>
        <v>101.367</v>
      </c>
      <c r="BQ131" s="67">
        <f>+[1]!BS_InfraMR[[#This Row],[Total Líneas de Explotación ]]</f>
        <v>66.611000000000004</v>
      </c>
      <c r="BR131" s="36">
        <v>30</v>
      </c>
      <c r="BS131" s="6">
        <v>691</v>
      </c>
      <c r="BT131" s="63">
        <f>+LINEA[[#This Row],[Recaudación Vta. Boletos $]]/LINEA[[#This Row],[Km. Línea (entre cabeceras) en Servicio]]</f>
        <v>5570.2743496404155</v>
      </c>
      <c r="BU131" s="64">
        <f>+LINEA[[#This Row],[Recaudación/Km. Línea (PESOS)]]/CP131</f>
        <v>1948.2614632718041</v>
      </c>
      <c r="BV131" s="63">
        <f>+LINEA[[#This Row],[Recaudación Vta. Boletos $]]/LINEA[[#This Row],[Trenes Corridos (TC)]]</f>
        <v>134.63090128755366</v>
      </c>
      <c r="BW131" s="64">
        <f>+LINEA[[#This Row],[Recaudación/Trenes Corridos (PESOS)]]/CP131</f>
        <v>47.088559787189553</v>
      </c>
      <c r="BX131" s="63">
        <f>+LINEA[[#This Row],[Recaudación Vta. Boletos $]]/LINEA[[#This Row],[Coches Kilómetro (CK) (5+6+7)]]</f>
        <v>0.89885714690717056</v>
      </c>
      <c r="BY131" s="64">
        <f>+LINEA[[#This Row],[Recaudación/Coche Kilómetro (PESOS)]]/CP131</f>
        <v>0.3143846479336751</v>
      </c>
      <c r="BZ131" s="65">
        <f>+LINEA[[#This Row],[Recaudación Vta. Boletos $]]/LINEA[[#This Row],[PAX Kilómetro]]</f>
        <v>3.3973233058517176E-2</v>
      </c>
      <c r="CA131" s="66">
        <f>+LINEA[[#This Row],[Recaudación/Pasajeros Kilómetro (PESOS)]]/CP131</f>
        <v>1.188249206341757E-2</v>
      </c>
      <c r="CB131" s="63">
        <f>+LINEA[[#This Row],[Recaudación Vta. Boletos $]]/LINEA[[#This Row],[Personal]]</f>
        <v>817.13748191027491</v>
      </c>
      <c r="CC131" s="64">
        <f>+LINEA[[#This Row],[Recaudación/Personal (PESOS)]]/CP131</f>
        <v>285.80234406291311</v>
      </c>
      <c r="CD131" s="36">
        <f>+LINEA[[#This Row],[Pasajeros Pagos (PAX)]]/LINEA[[#This Row],[Personal]]</f>
        <v>1401.6599131693195</v>
      </c>
      <c r="CE131" s="67">
        <f>+LINEA[[#This Row],[Trenes Corridos (TC)]]/LINEA[[#This Row],[Personal]]</f>
        <v>6.0694645441389294</v>
      </c>
      <c r="CF131" s="36">
        <f>+LINEA[[#This Row],[Pasajeros Pagos (PAX)]]/LINEA[[#This Row],[Km. Línea (entre cabeceras) en Servicio]]</f>
        <v>9554.8551303678687</v>
      </c>
      <c r="CG131" s="36">
        <f>+LINEA[[#This Row],[Pasajeros Pagos (PAX)]]/LINEA[[#This Row],[Cantidad de Estaciones en Servicio]]</f>
        <v>32284.899999999991</v>
      </c>
      <c r="CH131" s="36">
        <f>+LINEA[[#This Row],[PAX Kilómetro]]/LINEA[[#This Row],[Km. Línea (entre cabeceras) en Servicio]]</f>
        <v>163960.67869213092</v>
      </c>
      <c r="CI131" s="36">
        <f>+LINEA[[#This Row],[Coches Kilómetro (CK) (5+6+7)]]/LINEA[[#This Row],[Km. Línea (entre cabeceras) en Servicio]]</f>
        <v>6197.0629802598496</v>
      </c>
      <c r="CJ131" s="36">
        <f>+[1]!Sar_InfraMR[[#This Row],[Total Coches Eléctricos]]+[1]!Sar_InfraMR[[#This Row],[Total Coches Remolcados]]</f>
        <v>328</v>
      </c>
      <c r="CK131" s="36">
        <f>+LINEA[[#This Row],[Pasajeros Pagos (PAX)]]/LINEA[[#This Row],[Coches en Servicio]]</f>
        <v>2952.8871951219503</v>
      </c>
      <c r="CN131" s="11">
        <v>0.91591536523272532</v>
      </c>
      <c r="CP131" s="10">
        <v>2.8591000000000002</v>
      </c>
      <c r="CQ131" s="33">
        <v>643.60333333333335</v>
      </c>
      <c r="CR131" s="10"/>
      <c r="CT131" s="12"/>
      <c r="CX131" s="28"/>
      <c r="DF131" s="45">
        <f>+LINEA[[#This Row],[Trenes Kilómetro (TK) (1+2+3)]]/LINEA[[#This Row],[Trenes Corridos (TC)]]</f>
        <v>32.603917978063897</v>
      </c>
      <c r="EA131" s="2">
        <v>2003</v>
      </c>
      <c r="EB131" s="2" t="s">
        <v>5</v>
      </c>
    </row>
    <row r="132" spans="1:166" x14ac:dyDescent="0.2">
      <c r="A132" s="83" t="s">
        <v>209</v>
      </c>
      <c r="B132" s="2" t="s">
        <v>6</v>
      </c>
      <c r="C132" s="85">
        <v>37926</v>
      </c>
      <c r="D132" s="2" t="s">
        <v>249</v>
      </c>
      <c r="E132" s="2" t="s">
        <v>246</v>
      </c>
      <c r="F132" s="2" t="s">
        <v>247</v>
      </c>
      <c r="G132" s="2" t="s">
        <v>248</v>
      </c>
      <c r="H132" s="6">
        <f>+BA_GC[[#This Row],[TK Remolcados (1)]]+BA_MAR[[#This Row],[TK Remolcados (1)]]+PA_MAR[[#This Row],[TK Remolcados (1)]]+KM_MAR[[#This Row],[TK Remolcados (1)]]+GC_VIL[[#This Row],[TK Remolcados (1)]]</f>
        <v>135387.04800000001</v>
      </c>
      <c r="I132" s="6">
        <f>+BA_GC[[#This Row],[TK Coche Motor (2)]]+PA_MAR[[#This Row],[TK Coche Motor (2)]]+KM_MAR[[#This Row],[TK Coche Motor (2)]]+GC_VIL[[#This Row],[TK Coche Motor (2)]]</f>
        <v>0</v>
      </c>
      <c r="K132" s="81">
        <f>+LINEA[[#This Row],[TK Remolcados (1)]]+LINEA[[#This Row],[TK Coche Motor (2)]]+LINEA[[#This Row],[TK Eléctricos (3)]]</f>
        <v>135387.04800000001</v>
      </c>
      <c r="L132" s="35">
        <f>+LINEA[[#This Row],[Trenes Kilómetro (TK) (1+2+3)]]/K120-1</f>
        <v>-0.22277538844338929</v>
      </c>
      <c r="M132" s="36">
        <f>+BA_GC[[#This Row],[CK Locomotoras (4)]]+BA_MAR[[#This Row],[CK Locomotoras (4)]]+PA_MAR[[#This Row],[CK Locomotoras (4)]]+KM_MAR[[#This Row],[CK Locomotoras (4)]]+GC_VIL[[#This Row],[CK Locomotoras (4)]]</f>
        <v>135387.04800000001</v>
      </c>
      <c r="N132" s="36">
        <f>+BA_GC[[#This Row],[CK Remolcados (5)]]+BA_MAR[[#This Row],[CK Remolcados (5)]]+PA_MAR[[#This Row],[CK Remolcados (5)]]+KM_MAR[[#This Row],[CK Remolcados (5)]]+GC_VIL[[#This Row],[CK Remolcados (5)]]</f>
        <v>621300.75468000001</v>
      </c>
      <c r="O132" s="36">
        <f>+BA_GC[[#This Row],[CK Coche Motor (6)]]+BA_MAR[[#This Row],[CK Coche Motor (6)]]+PA_MAR[[#This Row],[CK Coche Motor (6)]]+KM_MAR[[#This Row],[CK Coche Motor (6)]]+GC_VIL[[#This Row],[CK Coche Motor (6)]]</f>
        <v>0</v>
      </c>
      <c r="Q132" s="81">
        <f t="shared" si="6"/>
        <v>621300.75468000001</v>
      </c>
      <c r="R132" s="35">
        <f>+LINEA[[#This Row],[Coches Kilómetro (CK) (5+6+7)]]/Q120-1</f>
        <v>-0.2211852676556797</v>
      </c>
      <c r="S132" s="37">
        <f>+(BA_GC[[#This Row],[Velocidad Comercial Trenes Diésel]]*BA_GC[[#This Row],[Trenes Corridos (TC)]]+BA_MAR[[#This Row],[Velocidad Comercial Trenes Diésel]]*BA_MAR[[#This Row],[Trenes Corridos (TC)]])/(BA_GC[[#This Row],[Trenes Corridos (TC)]]+BA_MAR[[#This Row],[Trenes Corridos (TC)]])</f>
        <v>33.298181366459623</v>
      </c>
      <c r="T132" s="35">
        <f>+LINEA[[#This Row],[Velocidad Comercial Trenes Diésel]]/S120-1</f>
        <v>6.8158603828760711E-4</v>
      </c>
      <c r="U132" s="37"/>
      <c r="V132" s="35"/>
      <c r="W132" s="37">
        <f>+(BA_GC[[#This Row],[Form. Media Trenes Remolcados]]*BA_GC[[#This Row],[Trenes Corridos (TC)]]+BA_MAR[[#This Row],[Form. Media Trenes Remolcados]]*BA_MAR[[#This Row],[Trenes Corridos (TC)]])/(BA_MAR[[#This Row],[Trenes Corridos (TC)]]+BA_GC[[#This Row],[Trenes Corridos (TC)]])</f>
        <v>4.6072919254658391</v>
      </c>
      <c r="X132" s="9">
        <f>+(BA_GC[[#This Row],[Form. Media Trenes Coche Motor]]*BA_GC[[#This Row],[Trenes Corridos (TC)]]+GC_VIL[[#This Row],[Form. Media Trenes Coche Motor]]*GC_VIL[[#This Row],[Trenes Corridos (TC)]])/(BA_GC[[#This Row],[Trenes Corridos (TC)]]+GC_VIL[[#This Row],[Trenes Corridos (TC)]])</f>
        <v>0</v>
      </c>
      <c r="Z132" s="36">
        <f>+BA_GC[[#This Row],[Asientos Ofrecidos Coches Remolcados]]+BA_MAR[[#This Row],[Asientos Ofrecidos Coches Remolcados]]+PA_MAR[[#This Row],[Asientos Ofrecidos Coches Remolcados]]+KM_MAR[[#This Row],[Asientos Ofrecidos Coches Remolcados]]+GC_VIL[[#This Row],[Asientos Ofrecidos Coches Remolcados]]</f>
        <v>1372025.5200000003</v>
      </c>
      <c r="AA132" s="6">
        <f>+BA_GC[[#This Row],[Asientos Ofrecidos Coches Motor]]+BA_MAR[[#This Row],[Asientos Prom. x C. Motor]]+PA_MAR[[#This Row],[Asientos Ofrecidos Coches Motor]]+KM_MAR[[#This Row],[Asientos Ofrecidos Coches Motor]]+GC_VIL[[#This Row],[Asientos Ofrecidos Coches Motor]]</f>
        <v>0</v>
      </c>
      <c r="AC132" s="6">
        <f>+BA_MAR[[#This Row],[Asientos Prom. x C. Remolcados]]</f>
        <v>72</v>
      </c>
      <c r="AD132" s="6">
        <f>+BA_GC[[#This Row],[Asientos Prom. x C. Motor]]</f>
        <v>0</v>
      </c>
      <c r="AF132" s="6">
        <f>+'[2]BS TAB'!$H136</f>
        <v>5355</v>
      </c>
      <c r="AG132" s="6">
        <f>+LINEA[[#This Row],[Trenes Programados]]-LINEA[[#This Row],[Trenes Corridos (TC)]]</f>
        <v>1214</v>
      </c>
      <c r="AH132" s="81">
        <f>+'[2]BS TAB'!$J136</f>
        <v>4141</v>
      </c>
      <c r="AI132" s="35">
        <f>+LINEA[[#This Row],[Trenes Corridos (TC)]]/AH120-1</f>
        <v>-0.21897397208600533</v>
      </c>
      <c r="AJ132" s="36">
        <f>+'[2]BS TAB'!$K136</f>
        <v>3871</v>
      </c>
      <c r="AK132" s="36">
        <f>+LINEA[[#This Row],[Trenes Corridos (TC)]]-LINEA[[#This Row],[Trenes Puntuales]]</f>
        <v>270</v>
      </c>
      <c r="AL132" s="111">
        <f>+LINEA[[#This Row],[Trenes Puntuales]]/LINEA[[#This Row],[Trenes Programados]]</f>
        <v>0.72287581699346404</v>
      </c>
      <c r="AM132" s="82">
        <v>0.95</v>
      </c>
      <c r="AN132" s="82" t="str">
        <f>+IF(LINEA[[#This Row],[Regularidad Absoluta]]&gt;=LINEA[[#This Row],[RA 95%]],LINEA[[#This Row],[Regularidad Absoluta]],"")</f>
        <v/>
      </c>
      <c r="AO132" s="82">
        <f>+LINEA[[#This Row],[Trenes Puntuales]]/LINEA[[#This Row],[Trenes Corridos (TC)]]</f>
        <v>0.934798357884569</v>
      </c>
      <c r="AP132" s="82">
        <f>+LINEA[[#This Row],[Trenes Corridos (TC)]]/LINEA[[#This Row],[Trenes Programados]]</f>
        <v>0.77329598506069097</v>
      </c>
      <c r="AQ132" s="82">
        <f>+LINEA[[#This Row],[Regularidad Relativa]]/AO120-1</f>
        <v>-5.3960508970417154E-2</v>
      </c>
      <c r="AR132" s="81">
        <f>+'[3]DATOS BS#Bol por Estación'!$AP116</f>
        <v>924258</v>
      </c>
      <c r="AS132" s="15">
        <f>+LINEA[[#This Row],[Pasajeros Pagos (PAX)]]/AR120-1</f>
        <v>0.26081832096057367</v>
      </c>
      <c r="AT132" s="6">
        <f>+LINEA[[#This Row],[Pasajeros Pagos (PAX)]]/LINEA[[#This Row],[Indice Dia Habil]]</f>
        <v>35630.609097918277</v>
      </c>
      <c r="AU132" s="15">
        <f>+LINEA[[#This Row],[PAX Día Habil]]/AT120-1</f>
        <v>0.26081832096057367</v>
      </c>
      <c r="AV132" s="6">
        <f>+LINEA[[#This Row],[Pasajeros Pagos (PAX)]]/LINEA[[#This Row],[Trenes Corridos (TC)]]</f>
        <v>223.19681236416324</v>
      </c>
      <c r="AW132" s="6">
        <f>+LINEA[[#This Row],[PAX x Tren]]/LINEA[[#This Row],[Form. Media Trenes Remolcados]]</f>
        <v>48.444252279845713</v>
      </c>
      <c r="AX132" s="15">
        <f>+LINEA[[#This Row],[PAX x Coche]]/AW120-1</f>
        <v>0.61177406881121676</v>
      </c>
      <c r="AY132" s="141">
        <f>+(BA_GC[[#This Row],[Capacidad x Coche (4xm2)]]*BA_GC[[#This Row],[Coches Kilómetro (CK) (5+6+7)]]+BA_MAR[[#This Row],[Capacidad x Coche (4xm2)]]*BA_MAR[[#This Row],[Coches Kilómetro (CK) (5+6+7)]])/(BA_MAR[[#This Row],[Coches Kilómetro (CK) (5+6+7)]]+BA_GC[[#This Row],[Coches Kilómetro (CK) (5+6+7)]])</f>
        <v>180.00000000000003</v>
      </c>
      <c r="AZ132" s="9">
        <f>+LINEA[[#This Row],[PAX Kilómetro]]/LINEA[[#This Row],[Coches Kilómetro (CK) (5+6+7)]]</f>
        <v>25.526329718068396</v>
      </c>
      <c r="BA132" s="15">
        <f>+LINEA[[#This Row],[Ocupación Media (PaxKm/CocheKm)]]/AZ120-1</f>
        <v>0.59451568583057601</v>
      </c>
      <c r="BB132" s="15">
        <f>+LINEA[[#This Row],[Ocupación Media (PaxKm/CocheKm)]]/LINEA[[#This Row],[Capacidad x Coche (4xm2)]]</f>
        <v>0.14181294287815774</v>
      </c>
      <c r="BC132" s="15">
        <f>+LINEA[[#This Row],[% de Ocupación Media PAX]]/BB120-1</f>
        <v>0.59451568583057557</v>
      </c>
      <c r="BD132" s="36">
        <f>+LINEA[[#This Row],[Pasajeros Pagos (PAX)]]*LINEA[[#This Row],[PAX Recorrido Medio]]</f>
        <v>15859527.918046407</v>
      </c>
      <c r="BE132" s="37">
        <f>+(BA_GC[[#This Row],[PAX Recorrido Medio]]*BA_GC[[#This Row],[Pasajeros Pagos (PAX)]]+BA_MAR[[#This Row],[PAX Recorrido Medio]]*BA_MAR[[#This Row],[Pasajeros Pagos (PAX)]])/(BA_MAR[[#This Row],[Pasajeros Pagos (PAX)]]+BA_GC[[#This Row],[Pasajeros Pagos (PAX)]])</f>
        <v>17.159200048088746</v>
      </c>
      <c r="BF132" s="35">
        <f>+LINEA[[#This Row],[PAX Recorrido Medio]]/BE120-1</f>
        <v>-1.5058485085423179E-2</v>
      </c>
      <c r="BG132" s="36">
        <f>+BA_GC[[#This Row],[PAX Desestacionalizados]]+BA_MAR[[#This Row],[PAX Desestacionalizados]]+PA_MAR[[#This Row],[PAX Desestacionalizados]]+KM_MAR[[#This Row],[PAX Desestacionalizados]]+GC_VIL[[#This Row],[PAX Desestacionalizados]]</f>
        <v>889967.17099407979</v>
      </c>
      <c r="BH132" s="114">
        <f t="shared" si="5"/>
        <v>0.22086850948961656</v>
      </c>
      <c r="BI132" s="81">
        <f>+BA_GC[[#This Row],[Pasajeros Totales (PT) (estimados)]]+BA_MAR[[#This Row],[Pasajeros Totales (PT) (estimados)]]+PA_MAR[[#This Row],[Pasajeros Totales (PT) (estimados)]]+KM_MAR[[#This Row],[Pasajeros Totales (PT) (estimados)]]+GC_VIL[[#This Row],[Pasajeros Totales (PT) (estimados)]]</f>
        <v>1186267.0309918406</v>
      </c>
      <c r="BJ132" s="35">
        <f>+(LINEA[[#This Row],[Variación % TC]]*0.2)-(LINEA[[#This Row],[Vaciación % PAX Recorrido Medio]]*0.1)-(LINEA[[#This Row],[Variación % Ocupación PAX]]*0.5)+(LINEA[[#This Row],[Variación % RA]]*0.1)+(LINEA[[#This Row],[Variación % Velocidad Comercial TE]]*0.1)</f>
        <v>-0.34494283972098821</v>
      </c>
      <c r="BK132" s="121">
        <v>538900.69999999995</v>
      </c>
      <c r="BL132" s="10">
        <f>+LINEA[[#This Row],[Recaudación Vta. Boletos $]]/LINEA[[#This Row],[Pasajeros Pagos (PAX)]]</f>
        <v>0.5830630624782257</v>
      </c>
      <c r="BM132" s="15">
        <f>+(LINEA[[#This Row],[Tarifa Media $]]*44)/CQ132</f>
        <v>3.9253293065841348E-2</v>
      </c>
      <c r="BN132" s="46">
        <f>+LINEA[[#This Row],[Tarifa Media $]]/CP132</f>
        <v>0.20217866863560652</v>
      </c>
      <c r="BO132" s="73">
        <v>25.939999999999998</v>
      </c>
      <c r="BP132" s="67">
        <f>+BA_GC[[#This Row],[Km. Línea (entre cabeceras) en Servicio]]+BA_MAR[[#This Row],[Km. Línea (entre cabeceras) en Servicio]]+PA_MAR[[#This Row],[Km. Línea (entre cabeceras) en Servicio]]+KM_MAR[[#This Row],[Km. Línea (entre cabeceras) en Servicio]]+GC_VIL[[#This Row],[Km. Línea (entre cabeceras) en Servicio]]</f>
        <v>101.367</v>
      </c>
      <c r="BQ132" s="67">
        <f>+[1]!BS_InfraMR[[#This Row],[Total Líneas de Explotación ]]</f>
        <v>66.611000000000004</v>
      </c>
      <c r="BR132" s="36">
        <v>30</v>
      </c>
      <c r="BS132" s="6">
        <v>691</v>
      </c>
      <c r="BT132" s="63">
        <f>+LINEA[[#This Row],[Recaudación Vta. Boletos $]]/LINEA[[#This Row],[Km. Línea (entre cabeceras) en Servicio]]</f>
        <v>5316.3327315595798</v>
      </c>
      <c r="BU132" s="64">
        <f>+LINEA[[#This Row],[Recaudación/Km. Línea (PESOS)]]/CP132</f>
        <v>1843.4525231663995</v>
      </c>
      <c r="BV132" s="63">
        <f>+LINEA[[#This Row],[Recaudación Vta. Boletos $]]/LINEA[[#This Row],[Trenes Corridos (TC)]]</f>
        <v>130.13781695242693</v>
      </c>
      <c r="BW132" s="64">
        <f>+LINEA[[#This Row],[Recaudación/Trenes Corridos (PESOS)]]/CP132</f>
        <v>45.12563436749781</v>
      </c>
      <c r="BX132" s="63">
        <f>+LINEA[[#This Row],[Recaudación Vta. Boletos $]]/LINEA[[#This Row],[Coches Kilómetro (CK) (5+6+7)]]</f>
        <v>0.8673749322541221</v>
      </c>
      <c r="BY132" s="64">
        <f>+LINEA[[#This Row],[Recaudación/Coche Kilómetro (PESOS)]]/CP132</f>
        <v>0.30076456612716185</v>
      </c>
      <c r="BZ132" s="65">
        <f>+LINEA[[#This Row],[Recaudación Vta. Boletos $]]/LINEA[[#This Row],[PAX Kilómetro]]</f>
        <v>3.3979617980103301E-2</v>
      </c>
      <c r="CA132" s="66">
        <f>+LINEA[[#This Row],[Recaudación/Pasajeros Kilómetro (PESOS)]]/CP132</f>
        <v>1.1782522965464578E-2</v>
      </c>
      <c r="CB132" s="63">
        <f>+LINEA[[#This Row],[Recaudación Vta. Boletos $]]/LINEA[[#This Row],[Personal]]</f>
        <v>779.88523878437036</v>
      </c>
      <c r="CC132" s="64">
        <f>+LINEA[[#This Row],[Recaudación/Personal (PESOS)]]/CP132</f>
        <v>270.42728207787036</v>
      </c>
      <c r="CD132" s="36">
        <f>+LINEA[[#This Row],[Pasajeros Pagos (PAX)]]/LINEA[[#This Row],[Personal]]</f>
        <v>1337.5658465991316</v>
      </c>
      <c r="CE132" s="67">
        <f>+LINEA[[#This Row],[Trenes Corridos (TC)]]/LINEA[[#This Row],[Personal]]</f>
        <v>5.9927641099855284</v>
      </c>
      <c r="CF132" s="36">
        <f>+LINEA[[#This Row],[Pasajeros Pagos (PAX)]]/LINEA[[#This Row],[Km. Línea (entre cabeceras) en Servicio]]</f>
        <v>9117.9377904051616</v>
      </c>
      <c r="CG132" s="36">
        <f>+LINEA[[#This Row],[Pasajeros Pagos (PAX)]]/LINEA[[#This Row],[Cantidad de Estaciones en Servicio]]</f>
        <v>30808.6</v>
      </c>
      <c r="CH132" s="36">
        <f>+LINEA[[#This Row],[PAX Kilómetro]]/LINEA[[#This Row],[Km. Línea (entre cabeceras) en Servicio]]</f>
        <v>156456.51857159042</v>
      </c>
      <c r="CI132" s="36">
        <f>+LINEA[[#This Row],[Coches Kilómetro (CK) (5+6+7)]]/LINEA[[#This Row],[Km. Línea (entre cabeceras) en Servicio]]</f>
        <v>6129.2210944390181</v>
      </c>
      <c r="CJ132" s="36">
        <f>+[1]!Sar_InfraMR[[#This Row],[Total Coches Eléctricos]]+[1]!Sar_InfraMR[[#This Row],[Total Coches Remolcados]]</f>
        <v>328</v>
      </c>
      <c r="CK132" s="36">
        <f>+LINEA[[#This Row],[Pasajeros Pagos (PAX)]]/LINEA[[#This Row],[Coches en Servicio]]</f>
        <v>2817.8597560975609</v>
      </c>
      <c r="CN132" s="11">
        <v>0.95962787655881077</v>
      </c>
      <c r="CP132" s="10">
        <v>2.8839000000000001</v>
      </c>
      <c r="CQ132" s="61">
        <v>653.57000000000005</v>
      </c>
      <c r="CR132" s="10"/>
      <c r="CT132" s="12"/>
      <c r="CX132" s="32"/>
      <c r="DF132" s="45">
        <f>+LINEA[[#This Row],[Trenes Kilómetro (TK) (1+2+3)]]/LINEA[[#This Row],[Trenes Corridos (TC)]]</f>
        <v>32.694288336150692</v>
      </c>
      <c r="EA132" s="2">
        <v>2003</v>
      </c>
      <c r="EB132" s="2" t="s">
        <v>6</v>
      </c>
    </row>
    <row r="133" spans="1:166" x14ac:dyDescent="0.2">
      <c r="A133" s="83" t="s">
        <v>209</v>
      </c>
      <c r="B133" s="2" t="s">
        <v>7</v>
      </c>
      <c r="C133" s="85">
        <v>37956</v>
      </c>
      <c r="D133" s="2" t="s">
        <v>249</v>
      </c>
      <c r="E133" s="2" t="s">
        <v>246</v>
      </c>
      <c r="F133" s="2" t="s">
        <v>247</v>
      </c>
      <c r="G133" s="2" t="s">
        <v>248</v>
      </c>
      <c r="H133" s="6">
        <f>+BA_GC[[#This Row],[TK Remolcados (1)]]+BA_MAR[[#This Row],[TK Remolcados (1)]]+PA_MAR[[#This Row],[TK Remolcados (1)]]+KM_MAR[[#This Row],[TK Remolcados (1)]]+GC_VIL[[#This Row],[TK Remolcados (1)]]</f>
        <v>138259.70700000002</v>
      </c>
      <c r="I133" s="6">
        <f>+BA_GC[[#This Row],[TK Coche Motor (2)]]+PA_MAR[[#This Row],[TK Coche Motor (2)]]+KM_MAR[[#This Row],[TK Coche Motor (2)]]+GC_VIL[[#This Row],[TK Coche Motor (2)]]</f>
        <v>0</v>
      </c>
      <c r="K133" s="81">
        <f>+LINEA[[#This Row],[TK Remolcados (1)]]+LINEA[[#This Row],[TK Coche Motor (2)]]+LINEA[[#This Row],[TK Eléctricos (3)]]</f>
        <v>138259.70700000002</v>
      </c>
      <c r="L133" s="35">
        <f>+LINEA[[#This Row],[Trenes Kilómetro (TK) (1+2+3)]]/K121-1</f>
        <v>-0.22882875515946766</v>
      </c>
      <c r="M133" s="36">
        <f>+BA_GC[[#This Row],[CK Locomotoras (4)]]+BA_MAR[[#This Row],[CK Locomotoras (4)]]+PA_MAR[[#This Row],[CK Locomotoras (4)]]+KM_MAR[[#This Row],[CK Locomotoras (4)]]+GC_VIL[[#This Row],[CK Locomotoras (4)]]</f>
        <v>138259.70700000002</v>
      </c>
      <c r="N133" s="36">
        <f>+BA_GC[[#This Row],[CK Remolcados (5)]]+BA_MAR[[#This Row],[CK Remolcados (5)]]+PA_MAR[[#This Row],[CK Remolcados (5)]]+KM_MAR[[#This Row],[CK Remolcados (5)]]+GC_VIL[[#This Row],[CK Remolcados (5)]]</f>
        <v>634198.15587000002</v>
      </c>
      <c r="O133" s="36">
        <f>+BA_GC[[#This Row],[CK Coche Motor (6)]]+BA_MAR[[#This Row],[CK Coche Motor (6)]]+PA_MAR[[#This Row],[CK Coche Motor (6)]]+KM_MAR[[#This Row],[CK Coche Motor (6)]]+GC_VIL[[#This Row],[CK Coche Motor (6)]]</f>
        <v>0</v>
      </c>
      <c r="Q133" s="81">
        <f t="shared" si="6"/>
        <v>634198.15587000002</v>
      </c>
      <c r="R133" s="35">
        <f>+LINEA[[#This Row],[Coches Kilómetro (CK) (5+6+7)]]/Q121-1</f>
        <v>-0.22759865471115315</v>
      </c>
      <c r="S133" s="37">
        <f>+(BA_GC[[#This Row],[Velocidad Comercial Trenes Diésel]]*BA_GC[[#This Row],[Trenes Corridos (TC)]]+BA_MAR[[#This Row],[Velocidad Comercial Trenes Diésel]]*BA_MAR[[#This Row],[Trenes Corridos (TC)]])/(BA_GC[[#This Row],[Trenes Corridos (TC)]]+BA_MAR[[#This Row],[Trenes Corridos (TC)]])</f>
        <v>33.294553462197207</v>
      </c>
      <c r="T133" s="35">
        <f>+LINEA[[#This Row],[Velocidad Comercial Trenes Diésel]]/S121-1</f>
        <v>5.7255975389836067E-4</v>
      </c>
      <c r="U133" s="37"/>
      <c r="V133" s="35"/>
      <c r="W133" s="37">
        <f>+(BA_GC[[#This Row],[Form. Media Trenes Remolcados]]*BA_GC[[#This Row],[Trenes Corridos (TC)]]+BA_MAR[[#This Row],[Form. Media Trenes Remolcados]]*BA_MAR[[#This Row],[Trenes Corridos (TC)]])/(BA_MAR[[#This Row],[Trenes Corridos (TC)]]+BA_GC[[#This Row],[Trenes Corridos (TC)]])</f>
        <v>4.6061340836799607</v>
      </c>
      <c r="X133" s="9">
        <f>+(BA_GC[[#This Row],[Form. Media Trenes Coche Motor]]*BA_GC[[#This Row],[Trenes Corridos (TC)]]+GC_VIL[[#This Row],[Form. Media Trenes Coche Motor]]*GC_VIL[[#This Row],[Trenes Corridos (TC)]])/(BA_GC[[#This Row],[Trenes Corridos (TC)]]+GC_VIL[[#This Row],[Trenes Corridos (TC)]])</f>
        <v>0</v>
      </c>
      <c r="Z133" s="36">
        <f>+BA_GC[[#This Row],[Asientos Ofrecidos Coches Remolcados]]+BA_MAR[[#This Row],[Asientos Ofrecidos Coches Remolcados]]+PA_MAR[[#This Row],[Asientos Ofrecidos Coches Remolcados]]+KM_MAR[[#This Row],[Asientos Ofrecidos Coches Remolcados]]+GC_VIL[[#This Row],[Asientos Ofrecidos Coches Remolcados]]</f>
        <v>1399237.2</v>
      </c>
      <c r="AA133" s="6">
        <f>+BA_GC[[#This Row],[Asientos Ofrecidos Coches Motor]]+BA_MAR[[#This Row],[Asientos Prom. x C. Motor]]+PA_MAR[[#This Row],[Asientos Ofrecidos Coches Motor]]+KM_MAR[[#This Row],[Asientos Ofrecidos Coches Motor]]+GC_VIL[[#This Row],[Asientos Ofrecidos Coches Motor]]</f>
        <v>0</v>
      </c>
      <c r="AC133" s="6">
        <f>+BA_MAR[[#This Row],[Asientos Prom. x C. Remolcados]]</f>
        <v>72</v>
      </c>
      <c r="AD133" s="6">
        <f>+BA_GC[[#This Row],[Asientos Prom. x C. Motor]]</f>
        <v>0</v>
      </c>
      <c r="AF133" s="6">
        <f>+'[2]BS TAB'!$H137</f>
        <v>5524</v>
      </c>
      <c r="AG133" s="6">
        <f>+LINEA[[#This Row],[Trenes Programados]]-LINEA[[#This Row],[Trenes Corridos (TC)]]</f>
        <v>1299</v>
      </c>
      <c r="AH133" s="81">
        <f>+'[2]BS TAB'!$J137</f>
        <v>4225</v>
      </c>
      <c r="AI133" s="35">
        <f>+LINEA[[#This Row],[Trenes Corridos (TC)]]/AH121-1</f>
        <v>-0.22576507238409382</v>
      </c>
      <c r="AJ133" s="36">
        <f>+'[2]BS TAB'!$K137</f>
        <v>3895</v>
      </c>
      <c r="AK133" s="36">
        <f>+LINEA[[#This Row],[Trenes Corridos (TC)]]-LINEA[[#This Row],[Trenes Puntuales]]</f>
        <v>330</v>
      </c>
      <c r="AL133" s="111">
        <f>+LINEA[[#This Row],[Trenes Puntuales]]/LINEA[[#This Row],[Trenes Programados]]</f>
        <v>0.70510499637943524</v>
      </c>
      <c r="AM133" s="82">
        <v>0.95</v>
      </c>
      <c r="AN133" s="82" t="str">
        <f>+IF(LINEA[[#This Row],[Regularidad Absoluta]]&gt;=LINEA[[#This Row],[RA 95%]],LINEA[[#This Row],[Regularidad Absoluta]],"")</f>
        <v/>
      </c>
      <c r="AO133" s="82">
        <f>+LINEA[[#This Row],[Trenes Puntuales]]/LINEA[[#This Row],[Trenes Corridos (TC)]]</f>
        <v>0.92189349112426033</v>
      </c>
      <c r="AP133" s="82">
        <f>+LINEA[[#This Row],[Trenes Corridos (TC)]]/LINEA[[#This Row],[Trenes Programados]]</f>
        <v>0.76484431571325129</v>
      </c>
      <c r="AQ133" s="82">
        <f>+LINEA[[#This Row],[Regularidad Relativa]]/AO121-1</f>
        <v>-6.9581508957816118E-2</v>
      </c>
      <c r="AR133" s="81">
        <f>+'[3]DATOS BS#Bol por Estación'!$AP117</f>
        <v>945227</v>
      </c>
      <c r="AS133" s="15">
        <f>+LINEA[[#This Row],[Pasajeros Pagos (PAX)]]/AR121-1</f>
        <v>1.3729790599780189E-2</v>
      </c>
      <c r="AT133" s="6">
        <f>+LINEA[[#This Row],[Pasajeros Pagos (PAX)]]/LINEA[[#This Row],[Indice Dia Habil]]</f>
        <v>37688.476874003194</v>
      </c>
      <c r="AU133" s="15">
        <f>+LINEA[[#This Row],[PAX Día Habil]]/AT121-1</f>
        <v>1.3729790599780189E-2</v>
      </c>
      <c r="AV133" s="6">
        <f>+LINEA[[#This Row],[Pasajeros Pagos (PAX)]]/LINEA[[#This Row],[Trenes Corridos (TC)]]</f>
        <v>223.72236686390534</v>
      </c>
      <c r="AW133" s="6">
        <f>+LINEA[[#This Row],[PAX x Tren]]/LINEA[[#This Row],[Form. Media Trenes Remolcados]]</f>
        <v>48.570528516870205</v>
      </c>
      <c r="AX133" s="15">
        <f>+LINEA[[#This Row],[PAX x Coche]]/AW121-1</f>
        <v>0.30760256856413237</v>
      </c>
      <c r="AY133" s="141">
        <f>+(BA_GC[[#This Row],[Capacidad x Coche (4xm2)]]*BA_GC[[#This Row],[Coches Kilómetro (CK) (5+6+7)]]+BA_MAR[[#This Row],[Capacidad x Coche (4xm2)]]*BA_MAR[[#This Row],[Coches Kilómetro (CK) (5+6+7)]])/(BA_MAR[[#This Row],[Coches Kilómetro (CK) (5+6+7)]]+BA_GC[[#This Row],[Coches Kilómetro (CK) (5+6+7)]])</f>
        <v>180.00000000000003</v>
      </c>
      <c r="AZ133" s="9">
        <f>+LINEA[[#This Row],[PAX Kilómetro]]/LINEA[[#This Row],[Coches Kilómetro (CK) (5+6+7)]]</f>
        <v>25.584257487710534</v>
      </c>
      <c r="BA133" s="15">
        <f>+LINEA[[#This Row],[Ocupación Media (PaxKm/CocheKm)]]/AZ121-1</f>
        <v>0.30450304545562057</v>
      </c>
      <c r="BB133" s="15">
        <f>+LINEA[[#This Row],[Ocupación Media (PaxKm/CocheKm)]]/LINEA[[#This Row],[Capacidad x Coche (4xm2)]]</f>
        <v>0.14213476382061405</v>
      </c>
      <c r="BC133" s="15">
        <f>+LINEA[[#This Row],[% de Ocupación Media PAX]]/BB121-1</f>
        <v>0.30450304545562012</v>
      </c>
      <c r="BD133" s="36">
        <f>+LINEA[[#This Row],[Pasajeros Pagos (PAX)]]*LINEA[[#This Row],[PAX Recorrido Medio]]</f>
        <v>16225488.918009261</v>
      </c>
      <c r="BE133" s="37">
        <f>+(BA_GC[[#This Row],[PAX Recorrido Medio]]*BA_GC[[#This Row],[Pasajeros Pagos (PAX)]]+BA_MAR[[#This Row],[PAX Recorrido Medio]]*BA_MAR[[#This Row],[Pasajeros Pagos (PAX)]])/(BA_MAR[[#This Row],[Pasajeros Pagos (PAX)]]+BA_GC[[#This Row],[Pasajeros Pagos (PAX)]])</f>
        <v>17.165706140439557</v>
      </c>
      <c r="BF133" s="35">
        <f>+LINEA[[#This Row],[PAX Recorrido Medio]]/BE121-1</f>
        <v>-6.0468612181500125E-3</v>
      </c>
      <c r="BG133" s="36">
        <f>+BA_GC[[#This Row],[PAX Desestacionalizados]]+BA_MAR[[#This Row],[PAX Desestacionalizados]]+PA_MAR[[#This Row],[PAX Desestacionalizados]]+KM_MAR[[#This Row],[PAX Desestacionalizados]]+GC_VIL[[#This Row],[PAX Desestacionalizados]]</f>
        <v>881307.0576576537</v>
      </c>
      <c r="BH133" s="114">
        <f t="shared" si="5"/>
        <v>0.22533432298165446</v>
      </c>
      <c r="BI133" s="81">
        <f>+BA_GC[[#This Row],[Pasajeros Totales (PT) (estimados)]]+BA_MAR[[#This Row],[Pasajeros Totales (PT) (estimados)]]+PA_MAR[[#This Row],[Pasajeros Totales (PT) (estimados)]]+KM_MAR[[#This Row],[Pasajeros Totales (PT) (estimados)]]+GC_VIL[[#This Row],[Pasajeros Totales (PT) (estimados)]]</f>
        <v>1220174.1061229634</v>
      </c>
      <c r="BJ133" s="35">
        <f>+(LINEA[[#This Row],[Variación % TC]]*0.2)-(LINEA[[#This Row],[Vaciación % PAX Recorrido Medio]]*0.1)-(LINEA[[#This Row],[Variación % Ocupación PAX]]*0.5)+(LINEA[[#This Row],[Variación % RA]]*0.1)+(LINEA[[#This Row],[Variación % Velocidad Comercial TE]]*0.1)</f>
        <v>-0.20375800197859545</v>
      </c>
      <c r="BK133" s="121">
        <v>578996.35</v>
      </c>
      <c r="BL133" s="10">
        <f>+LINEA[[#This Row],[Recaudación Vta. Boletos $]]/LINEA[[#This Row],[Pasajeros Pagos (PAX)]]</f>
        <v>0.61254740924666773</v>
      </c>
      <c r="BM133" s="15">
        <f>+(LINEA[[#This Row],[Tarifa Media $]]*44)/CQ133</f>
        <v>4.0404290478897521E-2</v>
      </c>
      <c r="BN133" s="46">
        <f>+LINEA[[#This Row],[Tarifa Media $]]/CP133</f>
        <v>0.20689975317390655</v>
      </c>
      <c r="BO133" s="73">
        <v>25.08</v>
      </c>
      <c r="BP133" s="67">
        <f>+BA_GC[[#This Row],[Km. Línea (entre cabeceras) en Servicio]]+BA_MAR[[#This Row],[Km. Línea (entre cabeceras) en Servicio]]+PA_MAR[[#This Row],[Km. Línea (entre cabeceras) en Servicio]]+KM_MAR[[#This Row],[Km. Línea (entre cabeceras) en Servicio]]+GC_VIL[[#This Row],[Km. Línea (entre cabeceras) en Servicio]]</f>
        <v>101.367</v>
      </c>
      <c r="BQ133" s="67">
        <f>+[1]!BS_InfraMR[[#This Row],[Total Líneas de Explotación ]]</f>
        <v>66.611000000000004</v>
      </c>
      <c r="BR133" s="36">
        <v>30</v>
      </c>
      <c r="BS133" s="6">
        <v>691</v>
      </c>
      <c r="BT133" s="63">
        <f>+LINEA[[#This Row],[Recaudación Vta. Boletos $]]/LINEA[[#This Row],[Km. Línea (entre cabeceras) en Servicio]]</f>
        <v>5711.8820720747381</v>
      </c>
      <c r="BU133" s="64">
        <f>+LINEA[[#This Row],[Recaudación/Km. Línea (PESOS)]]/CP133</f>
        <v>1929.2988151302907</v>
      </c>
      <c r="BV133" s="63">
        <f>+LINEA[[#This Row],[Recaudación Vta. Boletos $]]/LINEA[[#This Row],[Trenes Corridos (TC)]]</f>
        <v>137.04055621301774</v>
      </c>
      <c r="BW133" s="64">
        <f>+LINEA[[#This Row],[Recaudación/Trenes Corridos (PESOS)]]/CP133</f>
        <v>46.288102483624179</v>
      </c>
      <c r="BX133" s="63">
        <f>+LINEA[[#This Row],[Recaudación Vta. Boletos $]]/LINEA[[#This Row],[Coches Kilómetro (CK) (5+6+7)]]</f>
        <v>0.91295811039646813</v>
      </c>
      <c r="BY133" s="64">
        <f>+LINEA[[#This Row],[Recaudación/Coche Kilómetro (PESOS)]]/CP133</f>
        <v>0.30836928676500308</v>
      </c>
      <c r="BZ133" s="65">
        <f>+LINEA[[#This Row],[Recaudación Vta. Boletos $]]/LINEA[[#This Row],[PAX Kilómetro]]</f>
        <v>3.5684370001162237E-2</v>
      </c>
      <c r="CA133" s="66">
        <f>+LINEA[[#This Row],[Recaudación/Pasajeros Kilómetro (PESOS)]]/CP133</f>
        <v>1.2053087212444179E-2</v>
      </c>
      <c r="CB133" s="63">
        <f>+LINEA[[#This Row],[Recaudación Vta. Boletos $]]/LINEA[[#This Row],[Personal]]</f>
        <v>837.91078147612154</v>
      </c>
      <c r="CC133" s="64">
        <f>+LINEA[[#This Row],[Recaudación/Personal (PESOS)]]/CP133</f>
        <v>283.02059767483672</v>
      </c>
      <c r="CD133" s="36">
        <f>+LINEA[[#This Row],[Pasajeros Pagos (PAX)]]/LINEA[[#This Row],[Personal]]</f>
        <v>1367.9117221418235</v>
      </c>
      <c r="CE133" s="67">
        <f>+LINEA[[#This Row],[Trenes Corridos (TC)]]/LINEA[[#This Row],[Personal]]</f>
        <v>6.1143270622286545</v>
      </c>
      <c r="CF133" s="36">
        <f>+LINEA[[#This Row],[Pasajeros Pagos (PAX)]]/LINEA[[#This Row],[Km. Línea (entre cabeceras) en Servicio]]</f>
        <v>9324.7999842157697</v>
      </c>
      <c r="CG133" s="36">
        <f>+LINEA[[#This Row],[Pasajeros Pagos (PAX)]]/LINEA[[#This Row],[Cantidad de Estaciones en Servicio]]</f>
        <v>31507.566666666666</v>
      </c>
      <c r="CH133" s="36">
        <f>+LINEA[[#This Row],[PAX Kilómetro]]/LINEA[[#This Row],[Km. Línea (entre cabeceras) en Servicio]]</f>
        <v>160066.77634742332</v>
      </c>
      <c r="CI133" s="36">
        <f>+LINEA[[#This Row],[Coches Kilómetro (CK) (5+6+7)]]/LINEA[[#This Row],[Km. Línea (entre cabeceras) en Servicio]]</f>
        <v>6256.4558078072741</v>
      </c>
      <c r="CJ133" s="36">
        <f>+[1]!Sar_InfraMR[[#This Row],[Total Coches Eléctricos]]+[1]!Sar_InfraMR[[#This Row],[Total Coches Remolcados]]</f>
        <v>328</v>
      </c>
      <c r="CK133" s="36">
        <f>+LINEA[[#This Row],[Pasajeros Pagos (PAX)]]/LINEA[[#This Row],[Coches en Servicio]]</f>
        <v>2881.7896341463415</v>
      </c>
      <c r="CN133" s="11">
        <v>0.99793759028223705</v>
      </c>
      <c r="CP133" s="10">
        <v>2.9605999999999999</v>
      </c>
      <c r="CQ133" s="33">
        <v>667.06000000000006</v>
      </c>
      <c r="CR133" s="10"/>
      <c r="CT133" s="12"/>
      <c r="CX133" s="28"/>
      <c r="DF133" s="45">
        <f>+LINEA[[#This Row],[Trenes Kilómetro (TK) (1+2+3)]]/LINEA[[#This Row],[Trenes Corridos (TC)]]</f>
        <v>32.724191005917163</v>
      </c>
      <c r="EA133" s="2">
        <v>2003</v>
      </c>
      <c r="EB133" s="2" t="s">
        <v>7</v>
      </c>
    </row>
    <row r="134" spans="1:166" x14ac:dyDescent="0.2">
      <c r="A134" s="83" t="s">
        <v>210</v>
      </c>
      <c r="B134" s="2" t="s">
        <v>8</v>
      </c>
      <c r="C134" s="85">
        <v>37987</v>
      </c>
      <c r="D134" s="2" t="s">
        <v>249</v>
      </c>
      <c r="E134" s="2" t="s">
        <v>246</v>
      </c>
      <c r="F134" s="2" t="s">
        <v>247</v>
      </c>
      <c r="G134" s="2" t="s">
        <v>248</v>
      </c>
      <c r="H134" s="6">
        <f>+BA_GC[[#This Row],[TK Remolcados (1)]]+BA_MAR[[#This Row],[TK Remolcados (1)]]+PA_MAR[[#This Row],[TK Remolcados (1)]]+KM_MAR[[#This Row],[TK Remolcados (1)]]+GC_VIL[[#This Row],[TK Remolcados (1)]]</f>
        <v>143253.47600000002</v>
      </c>
      <c r="I134" s="6">
        <f>+BA_GC[[#This Row],[TK Coche Motor (2)]]+PA_MAR[[#This Row],[TK Coche Motor (2)]]+KM_MAR[[#This Row],[TK Coche Motor (2)]]+GC_VIL[[#This Row],[TK Coche Motor (2)]]</f>
        <v>0</v>
      </c>
      <c r="K134" s="81">
        <f>+LINEA[[#This Row],[TK Remolcados (1)]]+LINEA[[#This Row],[TK Coche Motor (2)]]+LINEA[[#This Row],[TK Eléctricos (3)]]</f>
        <v>143253.47600000002</v>
      </c>
      <c r="L134" s="35">
        <f>+LINEA[[#This Row],[Trenes Kilómetro (TK) (1+2+3)]]/K122-1</f>
        <v>-0.2130880009610987</v>
      </c>
      <c r="M134" s="36">
        <f>+BA_GC[[#This Row],[CK Locomotoras (4)]]+BA_MAR[[#This Row],[CK Locomotoras (4)]]+PA_MAR[[#This Row],[CK Locomotoras (4)]]+KM_MAR[[#This Row],[CK Locomotoras (4)]]+GC_VIL[[#This Row],[CK Locomotoras (4)]]</f>
        <v>143253.47600000002</v>
      </c>
      <c r="N134" s="36">
        <f>+BA_GC[[#This Row],[CK Remolcados (5)]]+BA_MAR[[#This Row],[CK Remolcados (5)]]+PA_MAR[[#This Row],[CK Remolcados (5)]]+KM_MAR[[#This Row],[CK Remolcados (5)]]+GC_VIL[[#This Row],[CK Remolcados (5)]]</f>
        <v>656944.23816000007</v>
      </c>
      <c r="O134" s="36">
        <f>+BA_GC[[#This Row],[CK Coche Motor (6)]]+BA_MAR[[#This Row],[CK Coche Motor (6)]]+PA_MAR[[#This Row],[CK Coche Motor (6)]]+KM_MAR[[#This Row],[CK Coche Motor (6)]]+GC_VIL[[#This Row],[CK Coche Motor (6)]]</f>
        <v>0</v>
      </c>
      <c r="Q134" s="81">
        <f t="shared" si="6"/>
        <v>656944.23816000007</v>
      </c>
      <c r="R134" s="35">
        <f>+LINEA[[#This Row],[Coches Kilómetro (CK) (5+6+7)]]/Q122-1</f>
        <v>-0.21202514635197378</v>
      </c>
      <c r="S134" s="37">
        <f>+(BA_GC[[#This Row],[Velocidad Comercial Trenes Diésel]]*BA_GC[[#This Row],[Trenes Corridos (TC)]]+BA_MAR[[#This Row],[Velocidad Comercial Trenes Diésel]]*BA_MAR[[#This Row],[Trenes Corridos (TC)]])/(BA_GC[[#This Row],[Trenes Corridos (TC)]]+BA_MAR[[#This Row],[Trenes Corridos (TC)]])</f>
        <v>33.288027274864795</v>
      </c>
      <c r="T134" s="35">
        <f>+LINEA[[#This Row],[Velocidad Comercial Trenes Diésel]]/S122-1</f>
        <v>3.7643386285624025E-4</v>
      </c>
      <c r="U134" s="37"/>
      <c r="V134" s="35"/>
      <c r="W134" s="37">
        <f>+(BA_GC[[#This Row],[Form. Media Trenes Remolcados]]*BA_GC[[#This Row],[Trenes Corridos (TC)]]+BA_MAR[[#This Row],[Form. Media Trenes Remolcados]]*BA_MAR[[#This Row],[Trenes Corridos (TC)]])/(BA_MAR[[#This Row],[Trenes Corridos (TC)]]+BA_GC[[#This Row],[Trenes Corridos (TC)]])</f>
        <v>4.6040512579355743</v>
      </c>
      <c r="X134" s="9">
        <f>+(BA_GC[[#This Row],[Form. Media Trenes Coche Motor]]*BA_GC[[#This Row],[Trenes Corridos (TC)]]+GC_VIL[[#This Row],[Form. Media Trenes Coche Motor]]*GC_VIL[[#This Row],[Trenes Corridos (TC)]])/(BA_GC[[#This Row],[Trenes Corridos (TC)]]+GC_VIL[[#This Row],[Trenes Corridos (TC)]])</f>
        <v>0</v>
      </c>
      <c r="Z134" s="36">
        <f>+BA_GC[[#This Row],[Asientos Ofrecidos Coches Remolcados]]+BA_MAR[[#This Row],[Asientos Ofrecidos Coches Remolcados]]+PA_MAR[[#This Row],[Asientos Ofrecidos Coches Remolcados]]+KM_MAR[[#This Row],[Asientos Ofrecidos Coches Remolcados]]+GC_VIL[[#This Row],[Asientos Ofrecidos Coches Remolcados]]</f>
        <v>1447936.5599999998</v>
      </c>
      <c r="AA134" s="6">
        <f>+BA_GC[[#This Row],[Asientos Ofrecidos Coches Motor]]+BA_MAR[[#This Row],[Asientos Prom. x C. Motor]]+PA_MAR[[#This Row],[Asientos Ofrecidos Coches Motor]]+KM_MAR[[#This Row],[Asientos Ofrecidos Coches Motor]]+GC_VIL[[#This Row],[Asientos Ofrecidos Coches Motor]]</f>
        <v>0</v>
      </c>
      <c r="AC134" s="6">
        <f>+BA_MAR[[#This Row],[Asientos Prom. x C. Remolcados]]</f>
        <v>72</v>
      </c>
      <c r="AD134" s="6">
        <f>+BA_GC[[#This Row],[Asientos Prom. x C. Motor]]</f>
        <v>0</v>
      </c>
      <c r="AF134" s="6">
        <f>+'[2]BS TAB'!$H138</f>
        <v>5553</v>
      </c>
      <c r="AG134" s="6">
        <f>+LINEA[[#This Row],[Trenes Programados]]-LINEA[[#This Row],[Trenes Corridos (TC)]]</f>
        <v>1180</v>
      </c>
      <c r="AH134" s="81">
        <f>+'[2]BS TAB'!$J138</f>
        <v>4373</v>
      </c>
      <c r="AI134" s="35">
        <f>+LINEA[[#This Row],[Trenes Corridos (TC)]]/AH122-1</f>
        <v>-0.21079227576249771</v>
      </c>
      <c r="AJ134" s="36">
        <f>+'[2]BS TAB'!$K138</f>
        <v>4043</v>
      </c>
      <c r="AK134" s="36">
        <f>+LINEA[[#This Row],[Trenes Corridos (TC)]]-LINEA[[#This Row],[Trenes Puntuales]]</f>
        <v>330</v>
      </c>
      <c r="AL134" s="111">
        <f>+LINEA[[#This Row],[Trenes Puntuales]]/LINEA[[#This Row],[Trenes Programados]]</f>
        <v>0.72807491446065187</v>
      </c>
      <c r="AM134" s="82">
        <v>0.95</v>
      </c>
      <c r="AN134" s="82" t="str">
        <f>+IF(LINEA[[#This Row],[Regularidad Absoluta]]&gt;=LINEA[[#This Row],[RA 95%]],LINEA[[#This Row],[Regularidad Absoluta]],"")</f>
        <v/>
      </c>
      <c r="AO134" s="82">
        <f>+LINEA[[#This Row],[Trenes Puntuales]]/LINEA[[#This Row],[Trenes Corridos (TC)]]</f>
        <v>0.92453693116853419</v>
      </c>
      <c r="AP134" s="82">
        <f>+LINEA[[#This Row],[Trenes Corridos (TC)]]/LINEA[[#This Row],[Trenes Programados]]</f>
        <v>0.78750225103547633</v>
      </c>
      <c r="AQ134" s="82">
        <f>+LINEA[[#This Row],[Regularidad Relativa]]/AO122-1</f>
        <v>-6.9586063275545174E-2</v>
      </c>
      <c r="AR134" s="81">
        <f>+'[3]DATOS BS#Bol por Estación'!$AP118</f>
        <v>891344</v>
      </c>
      <c r="AS134" s="15">
        <f>+LINEA[[#This Row],[Pasajeros Pagos (PAX)]]/AR122-1</f>
        <v>1.8489399223782232E-3</v>
      </c>
      <c r="AT134" s="6">
        <f>+LINEA[[#This Row],[Pasajeros Pagos (PAX)]]/LINEA[[#This Row],[Indice Dia Habil]]</f>
        <v>33383.670411985018</v>
      </c>
      <c r="AU134" s="15">
        <f>+LINEA[[#This Row],[PAX Día Habil]]/AT122-1</f>
        <v>1.8489399223782232E-3</v>
      </c>
      <c r="AV134" s="6">
        <f>+LINEA[[#This Row],[Pasajeros Pagos (PAX)]]/LINEA[[#This Row],[Trenes Corridos (TC)]]</f>
        <v>203.82895037731535</v>
      </c>
      <c r="AW134" s="6">
        <f>+LINEA[[#This Row],[PAX x Tren]]/LINEA[[#This Row],[Form. Media Trenes Remolcados]]</f>
        <v>44.271650978254073</v>
      </c>
      <c r="AX134" s="15">
        <f>+LINEA[[#This Row],[PAX x Coche]]/AW122-1</f>
        <v>0.26833406500629198</v>
      </c>
      <c r="AY134" s="141">
        <f>+(BA_GC[[#This Row],[Capacidad x Coche (4xm2)]]*BA_GC[[#This Row],[Coches Kilómetro (CK) (5+6+7)]]+BA_MAR[[#This Row],[Capacidad x Coche (4xm2)]]*BA_MAR[[#This Row],[Coches Kilómetro (CK) (5+6+7)]])/(BA_MAR[[#This Row],[Coches Kilómetro (CK) (5+6+7)]]+BA_GC[[#This Row],[Coches Kilómetro (CK) (5+6+7)]])</f>
        <v>180.00000000000003</v>
      </c>
      <c r="AZ134" s="9">
        <f>+LINEA[[#This Row],[PAX Kilómetro]]/LINEA[[#This Row],[Coches Kilómetro (CK) (5+6+7)]]</f>
        <v>23.273857386170423</v>
      </c>
      <c r="BA134" s="15">
        <f>+LINEA[[#This Row],[Ocupación Media (PaxKm/CocheKm)]]/AZ122-1</f>
        <v>0.26886955571955595</v>
      </c>
      <c r="BB134" s="15">
        <f>+LINEA[[#This Row],[Ocupación Media (PaxKm/CocheKm)]]/LINEA[[#This Row],[Capacidad x Coche (4xm2)]]</f>
        <v>0.12929920770094677</v>
      </c>
      <c r="BC134" s="15">
        <f>+LINEA[[#This Row],[% de Ocupación Media PAX]]/BB122-1</f>
        <v>0.26886955571955551</v>
      </c>
      <c r="BD134" s="36">
        <f>+LINEA[[#This Row],[Pasajeros Pagos (PAX)]]*LINEA[[#This Row],[PAX Recorrido Medio]]</f>
        <v>15289626.509602219</v>
      </c>
      <c r="BE134" s="37">
        <f>+(BA_GC[[#This Row],[PAX Recorrido Medio]]*BA_GC[[#This Row],[Pasajeros Pagos (PAX)]]+BA_MAR[[#This Row],[PAX Recorrido Medio]]*BA_MAR[[#This Row],[Pasajeros Pagos (PAX)]])/(BA_MAR[[#This Row],[Pasajeros Pagos (PAX)]]+BA_GC[[#This Row],[Pasajeros Pagos (PAX)]])</f>
        <v>17.153451988909129</v>
      </c>
      <c r="BF134" s="35">
        <f>+LINEA[[#This Row],[PAX Recorrido Medio]]/BE122-1</f>
        <v>-2.0079249232733964E-3</v>
      </c>
      <c r="BG134" s="36">
        <f>+BA_GC[[#This Row],[PAX Desestacionalizados]]+BA_MAR[[#This Row],[PAX Desestacionalizados]]+PA_MAR[[#This Row],[PAX Desestacionalizados]]+KM_MAR[[#This Row],[PAX Desestacionalizados]]+GC_VIL[[#This Row],[PAX Desestacionalizados]]</f>
        <v>914368.81533117383</v>
      </c>
      <c r="BH134" s="114">
        <f t="shared" si="5"/>
        <v>0.2211919236764297</v>
      </c>
      <c r="BI134" s="81">
        <f>+BA_GC[[#This Row],[Pasajeros Totales (PT) (estimados)]]+BA_MAR[[#This Row],[Pasajeros Totales (PT) (estimados)]]+PA_MAR[[#This Row],[Pasajeros Totales (PT) (estimados)]]+KM_MAR[[#This Row],[Pasajeros Totales (PT) (estimados)]]+GC_VIL[[#This Row],[Pasajeros Totales (PT) (estimados)]]</f>
        <v>1144497.6331109265</v>
      </c>
      <c r="BJ134" s="35">
        <f>+(LINEA[[#This Row],[Variación % TC]]*0.2)-(LINEA[[#This Row],[Vaciación % PAX Recorrido Medio]]*0.1)-(LINEA[[#This Row],[Variación % Ocupación PAX]]*0.5)+(LINEA[[#This Row],[Variación % RA]]*0.1)+(LINEA[[#This Row],[Variación % Velocidad Comercial TE]]*0.1)</f>
        <v>-0.18335104684750447</v>
      </c>
      <c r="BK134" s="121">
        <v>525934.75</v>
      </c>
      <c r="BL134" s="10">
        <f>+LINEA[[#This Row],[Recaudación Vta. Boletos $]]/LINEA[[#This Row],[Pasajeros Pagos (PAX)]]</f>
        <v>0.59004688425568574</v>
      </c>
      <c r="BM134" s="15">
        <f>+(LINEA[[#This Row],[Tarifa Media $]]*44)/CQ134</f>
        <v>3.814864875064311E-2</v>
      </c>
      <c r="BN134" s="46">
        <f>+LINEA[[#This Row],[Tarifa Media $]]/CP134</f>
        <v>0.20397085324104183</v>
      </c>
      <c r="BO134" s="73">
        <v>26.7</v>
      </c>
      <c r="BP134" s="67">
        <f>+BA_GC[[#This Row],[Km. Línea (entre cabeceras) en Servicio]]+BA_MAR[[#This Row],[Km. Línea (entre cabeceras) en Servicio]]+PA_MAR[[#This Row],[Km. Línea (entre cabeceras) en Servicio]]+KM_MAR[[#This Row],[Km. Línea (entre cabeceras) en Servicio]]+GC_VIL[[#This Row],[Km. Línea (entre cabeceras) en Servicio]]</f>
        <v>101.367</v>
      </c>
      <c r="BQ134" s="67">
        <f>+[1]!BS_InfraMR[[#This Row],[Total Líneas de Explotación ]]</f>
        <v>66.611000000000004</v>
      </c>
      <c r="BR134" s="36">
        <v>30</v>
      </c>
      <c r="BS134" s="6">
        <v>773</v>
      </c>
      <c r="BT134" s="63">
        <f>+LINEA[[#This Row],[Recaudación Vta. Boletos $]]/LINEA[[#This Row],[Km. Línea (entre cabeceras) en Servicio]]</f>
        <v>5188.421774344708</v>
      </c>
      <c r="BU134" s="64">
        <f>+LINEA[[#This Row],[Recaudación/Km. Línea (PESOS)]]/CP134</f>
        <v>1793.5639430118599</v>
      </c>
      <c r="BV134" s="63">
        <f>+LINEA[[#This Row],[Recaudación Vta. Boletos $]]/LINEA[[#This Row],[Trenes Corridos (TC)]]</f>
        <v>120.26863709124171</v>
      </c>
      <c r="BW134" s="64">
        <f>+LINEA[[#This Row],[Recaudación/Trenes Corridos (PESOS)]]/CP134</f>
        <v>41.575164923686991</v>
      </c>
      <c r="BX134" s="63">
        <f>+LINEA[[#This Row],[Recaudación Vta. Boletos $]]/LINEA[[#This Row],[Coches Kilómetro (CK) (5+6+7)]]</f>
        <v>0.80057746068838731</v>
      </c>
      <c r="BY134" s="64">
        <f>+LINEA[[#This Row],[Recaudación/Coche Kilómetro (PESOS)]]/CP134</f>
        <v>0.27674829254991268</v>
      </c>
      <c r="BZ134" s="65">
        <f>+LINEA[[#This Row],[Recaudación Vta. Boletos $]]/LINEA[[#This Row],[PAX Kilómetro]]</f>
        <v>3.4398142405224971E-2</v>
      </c>
      <c r="CA134" s="66">
        <f>+LINEA[[#This Row],[Recaudación/Pasajeros Kilómetro (PESOS)]]/CP134</f>
        <v>1.1890950776142483E-2</v>
      </c>
      <c r="CB134" s="63">
        <f>+LINEA[[#This Row],[Recaudación Vta. Boletos $]]/LINEA[[#This Row],[Personal]]</f>
        <v>680.38130659767137</v>
      </c>
      <c r="CC134" s="64">
        <f>+LINEA[[#This Row],[Recaudación/Personal (PESOS)]]/CP134</f>
        <v>235.19818397319946</v>
      </c>
      <c r="CD134" s="36">
        <f>+LINEA[[#This Row],[Pasajeros Pagos (PAX)]]/LINEA[[#This Row],[Personal]]</f>
        <v>1153.0970245795602</v>
      </c>
      <c r="CE134" s="67">
        <f>+LINEA[[#This Row],[Trenes Corridos (TC)]]/LINEA[[#This Row],[Personal]]</f>
        <v>5.6571798188874514</v>
      </c>
      <c r="CF134" s="36">
        <f>+LINEA[[#This Row],[Pasajeros Pagos (PAX)]]/LINEA[[#This Row],[Km. Línea (entre cabeceras) en Servicio]]</f>
        <v>8793.2364576242762</v>
      </c>
      <c r="CG134" s="36">
        <f>+LINEA[[#This Row],[Pasajeros Pagos (PAX)]]/LINEA[[#This Row],[Cantidad de Estaciones en Servicio]]</f>
        <v>29711.466666666667</v>
      </c>
      <c r="CH134" s="36">
        <f>+LINEA[[#This Row],[PAX Kilómetro]]/LINEA[[#This Row],[Km. Línea (entre cabeceras) en Servicio]]</f>
        <v>150834.35940298339</v>
      </c>
      <c r="CI134" s="36">
        <f>+LINEA[[#This Row],[Coches Kilómetro (CK) (5+6+7)]]/LINEA[[#This Row],[Km. Línea (entre cabeceras) en Servicio]]</f>
        <v>6480.849173399627</v>
      </c>
      <c r="CJ134" s="36">
        <f>+[1]!Sar_InfraMR[[#This Row],[Total Coches Eléctricos]]+[1]!Sar_InfraMR[[#This Row],[Total Coches Remolcados]]</f>
        <v>328</v>
      </c>
      <c r="CK134" s="36">
        <f>+LINEA[[#This Row],[Pasajeros Pagos (PAX)]]/LINEA[[#This Row],[Coches en Servicio]]</f>
        <v>2717.5121951219512</v>
      </c>
      <c r="CN134" s="11">
        <v>1.1221151586153446</v>
      </c>
      <c r="CP134" s="10">
        <v>2.8927999999999998</v>
      </c>
      <c r="CQ134" s="33">
        <v>680.55000000000007</v>
      </c>
      <c r="CR134" s="10"/>
      <c r="CX134" s="28"/>
      <c r="DF134" s="45">
        <f>+LINEA[[#This Row],[Trenes Kilómetro (TK) (1+2+3)]]/LINEA[[#This Row],[Trenes Corridos (TC)]]</f>
        <v>32.758627029499202</v>
      </c>
      <c r="DI134" s="6"/>
      <c r="DJ134" s="6"/>
      <c r="DK134" s="6"/>
      <c r="DL134" s="6"/>
      <c r="DN134" s="6"/>
      <c r="DO134" s="6"/>
      <c r="DQ134" s="6"/>
      <c r="DR134" s="6"/>
      <c r="DS134" s="6"/>
      <c r="DT134" s="6"/>
      <c r="DU134" s="6"/>
      <c r="DV134" s="6"/>
      <c r="DW134" s="6"/>
      <c r="DX134" s="6"/>
      <c r="DY134" s="6"/>
      <c r="DZ134" s="6"/>
      <c r="EA134" s="6">
        <v>2004</v>
      </c>
      <c r="EB134" s="6" t="s">
        <v>8</v>
      </c>
      <c r="EC134" s="6"/>
      <c r="ED134" s="6"/>
      <c r="EE134" s="6"/>
      <c r="EF134" s="6"/>
      <c r="EG134" s="6"/>
      <c r="EH134" s="6"/>
      <c r="EI134" s="6"/>
      <c r="EJ134" s="6"/>
      <c r="EK134" s="6"/>
      <c r="EL134" s="6"/>
      <c r="EM134" s="6"/>
      <c r="EN134" s="6"/>
      <c r="EO134" s="6"/>
      <c r="EP134" s="6"/>
      <c r="EQ134" s="6"/>
      <c r="ER134" s="6"/>
      <c r="EV134" s="6"/>
      <c r="EW134" s="6"/>
      <c r="EX134" s="6"/>
      <c r="EY134" s="6"/>
      <c r="EZ134" s="6"/>
      <c r="FA134" s="6"/>
      <c r="FB134" s="6"/>
      <c r="FC134" s="6"/>
      <c r="FD134" s="6"/>
      <c r="FE134" s="6"/>
      <c r="FF134" s="6"/>
      <c r="FG134" s="6"/>
      <c r="FH134" s="6"/>
      <c r="FI134" s="6"/>
      <c r="FJ134" s="6"/>
    </row>
    <row r="135" spans="1:166" x14ac:dyDescent="0.2">
      <c r="A135" s="83" t="s">
        <v>210</v>
      </c>
      <c r="B135" s="2" t="s">
        <v>9</v>
      </c>
      <c r="C135" s="85">
        <v>38018</v>
      </c>
      <c r="D135" s="2" t="s">
        <v>249</v>
      </c>
      <c r="E135" s="2" t="s">
        <v>246</v>
      </c>
      <c r="F135" s="2" t="s">
        <v>247</v>
      </c>
      <c r="G135" s="2" t="s">
        <v>248</v>
      </c>
      <c r="H135" s="6">
        <f>+BA_GC[[#This Row],[TK Remolcados (1)]]+BA_MAR[[#This Row],[TK Remolcados (1)]]+PA_MAR[[#This Row],[TK Remolcados (1)]]+KM_MAR[[#This Row],[TK Remolcados (1)]]+GC_VIL[[#This Row],[TK Remolcados (1)]]</f>
        <v>124070.14100000002</v>
      </c>
      <c r="I135" s="6">
        <f>+BA_GC[[#This Row],[TK Coche Motor (2)]]+PA_MAR[[#This Row],[TK Coche Motor (2)]]+KM_MAR[[#This Row],[TK Coche Motor (2)]]+GC_VIL[[#This Row],[TK Coche Motor (2)]]</f>
        <v>0</v>
      </c>
      <c r="K135" s="81">
        <f>+LINEA[[#This Row],[TK Remolcados (1)]]+LINEA[[#This Row],[TK Coche Motor (2)]]+LINEA[[#This Row],[TK Eléctricos (3)]]</f>
        <v>124070.14100000002</v>
      </c>
      <c r="L135" s="35">
        <f>+LINEA[[#This Row],[Trenes Kilómetro (TK) (1+2+3)]]/K123-1</f>
        <v>-0.24336076968563103</v>
      </c>
      <c r="M135" s="36">
        <f>+BA_GC[[#This Row],[CK Locomotoras (4)]]+BA_MAR[[#This Row],[CK Locomotoras (4)]]+PA_MAR[[#This Row],[CK Locomotoras (4)]]+KM_MAR[[#This Row],[CK Locomotoras (4)]]+GC_VIL[[#This Row],[CK Locomotoras (4)]]</f>
        <v>124070.14100000002</v>
      </c>
      <c r="N135" s="36">
        <f>+BA_GC[[#This Row],[CK Remolcados (5)]]+BA_MAR[[#This Row],[CK Remolcados (5)]]+PA_MAR[[#This Row],[CK Remolcados (5)]]+KM_MAR[[#This Row],[CK Remolcados (5)]]+GC_VIL[[#This Row],[CK Remolcados (5)]]</f>
        <v>570468.13581000012</v>
      </c>
      <c r="O135" s="36">
        <f>+BA_GC[[#This Row],[CK Coche Motor (6)]]+BA_MAR[[#This Row],[CK Coche Motor (6)]]+PA_MAR[[#This Row],[CK Coche Motor (6)]]+KM_MAR[[#This Row],[CK Coche Motor (6)]]+GC_VIL[[#This Row],[CK Coche Motor (6)]]</f>
        <v>0</v>
      </c>
      <c r="Q135" s="81">
        <f t="shared" si="6"/>
        <v>570468.13581000012</v>
      </c>
      <c r="R135" s="35">
        <f>+LINEA[[#This Row],[Coches Kilómetro (CK) (5+6+7)]]/Q123-1</f>
        <v>-0.24034601225776364</v>
      </c>
      <c r="S135" s="37">
        <f>+(BA_GC[[#This Row],[Velocidad Comercial Trenes Diésel]]*BA_GC[[#This Row],[Trenes Corridos (TC)]]+BA_MAR[[#This Row],[Velocidad Comercial Trenes Diésel]]*BA_MAR[[#This Row],[Trenes Corridos (TC)]])/(BA_GC[[#This Row],[Trenes Corridos (TC)]]+BA_MAR[[#This Row],[Trenes Corridos (TC)]])</f>
        <v>33.324904338453244</v>
      </c>
      <c r="T135" s="35">
        <f>+LINEA[[#This Row],[Velocidad Comercial Trenes Diésel]]/S123-1</f>
        <v>1.4846685160943007E-3</v>
      </c>
      <c r="U135" s="37"/>
      <c r="V135" s="35"/>
      <c r="W135" s="37">
        <f>+(BA_GC[[#This Row],[Form. Media Trenes Remolcados]]*BA_GC[[#This Row],[Trenes Corridos (TC)]]+BA_MAR[[#This Row],[Form. Media Trenes Remolcados]]*BA_MAR[[#This Row],[Trenes Corridos (TC)]])/(BA_MAR[[#This Row],[Trenes Corridos (TC)]]+BA_GC[[#This Row],[Trenes Corridos (TC)]])</f>
        <v>4.6158205335489093</v>
      </c>
      <c r="X135" s="9">
        <f>+(BA_GC[[#This Row],[Form. Media Trenes Coche Motor]]*BA_GC[[#This Row],[Trenes Corridos (TC)]]+GC_VIL[[#This Row],[Form. Media Trenes Coche Motor]]*GC_VIL[[#This Row],[Trenes Corridos (TC)]])/(BA_GC[[#This Row],[Trenes Corridos (TC)]]+GC_VIL[[#This Row],[Trenes Corridos (TC)]])</f>
        <v>0</v>
      </c>
      <c r="Z135" s="36">
        <f>+BA_GC[[#This Row],[Asientos Ofrecidos Coches Remolcados]]+BA_MAR[[#This Row],[Asientos Ofrecidos Coches Remolcados]]+PA_MAR[[#This Row],[Asientos Ofrecidos Coches Remolcados]]+KM_MAR[[#This Row],[Asientos Ofrecidos Coches Remolcados]]+GC_VIL[[#This Row],[Asientos Ofrecidos Coches Remolcados]]</f>
        <v>1266332.4000000001</v>
      </c>
      <c r="AA135" s="6">
        <f>+BA_GC[[#This Row],[Asientos Ofrecidos Coches Motor]]+BA_MAR[[#This Row],[Asientos Prom. x C. Motor]]+PA_MAR[[#This Row],[Asientos Ofrecidos Coches Motor]]+KM_MAR[[#This Row],[Asientos Ofrecidos Coches Motor]]+GC_VIL[[#This Row],[Asientos Ofrecidos Coches Motor]]</f>
        <v>0</v>
      </c>
      <c r="AC135" s="6">
        <f>+BA_MAR[[#This Row],[Asientos Prom. x C. Remolcados]]</f>
        <v>72</v>
      </c>
      <c r="AD135" s="6">
        <f>+BA_GC[[#This Row],[Asientos Prom. x C. Motor]]</f>
        <v>0</v>
      </c>
      <c r="AF135" s="6">
        <f>+'[2]BS TAB'!$H139</f>
        <v>5201</v>
      </c>
      <c r="AG135" s="6">
        <f>+LINEA[[#This Row],[Trenes Programados]]-LINEA[[#This Row],[Trenes Corridos (TC)]]</f>
        <v>1386</v>
      </c>
      <c r="AH135" s="81">
        <f>+'[2]BS TAB'!$J139</f>
        <v>3815</v>
      </c>
      <c r="AI135" s="35">
        <f>+LINEA[[#This Row],[Trenes Corridos (TC)]]/AH123-1</f>
        <v>-0.23562412342215988</v>
      </c>
      <c r="AJ135" s="36">
        <f>+'[2]BS TAB'!$K139</f>
        <v>3588</v>
      </c>
      <c r="AK135" s="36">
        <f>+LINEA[[#This Row],[Trenes Corridos (TC)]]-LINEA[[#This Row],[Trenes Puntuales]]</f>
        <v>227</v>
      </c>
      <c r="AL135" s="111">
        <f>+LINEA[[#This Row],[Trenes Puntuales]]/LINEA[[#This Row],[Trenes Programados]]</f>
        <v>0.68986733320515281</v>
      </c>
      <c r="AM135" s="82">
        <v>0.95</v>
      </c>
      <c r="AN135" s="82" t="str">
        <f>+IF(LINEA[[#This Row],[Regularidad Absoluta]]&gt;=LINEA[[#This Row],[RA 95%]],LINEA[[#This Row],[Regularidad Absoluta]],"")</f>
        <v/>
      </c>
      <c r="AO135" s="82">
        <f>+LINEA[[#This Row],[Trenes Puntuales]]/LINEA[[#This Row],[Trenes Corridos (TC)]]</f>
        <v>0.94049803407601573</v>
      </c>
      <c r="AP135" s="82">
        <f>+LINEA[[#This Row],[Trenes Corridos (TC)]]/LINEA[[#This Row],[Trenes Programados]]</f>
        <v>0.73351278600269176</v>
      </c>
      <c r="AQ135" s="82">
        <f>+LINEA[[#This Row],[Regularidad Relativa]]/AO123-1</f>
        <v>-4.9407515578494432E-2</v>
      </c>
      <c r="AR135" s="81">
        <f>+'[3]DATOS BS#Bol por Estación'!$AP119</f>
        <v>895096.00000000012</v>
      </c>
      <c r="AS135" s="15">
        <f>+LINEA[[#This Row],[Pasajeros Pagos (PAX)]]/AR123-1</f>
        <v>0.14558650938192352</v>
      </c>
      <c r="AT135" s="6">
        <f>+LINEA[[#This Row],[Pasajeros Pagos (PAX)]]/LINEA[[#This Row],[Indice Dia Habil]]</f>
        <v>36445.276872964176</v>
      </c>
      <c r="AU135" s="15">
        <f>+LINEA[[#This Row],[PAX Día Habil]]/AT123-1</f>
        <v>0.14558650938192352</v>
      </c>
      <c r="AV135" s="6">
        <f>+LINEA[[#This Row],[Pasajeros Pagos (PAX)]]/LINEA[[#This Row],[Trenes Corridos (TC)]]</f>
        <v>234.62542595019661</v>
      </c>
      <c r="AW135" s="6">
        <f>+LINEA[[#This Row],[PAX x Tren]]/LINEA[[#This Row],[Form. Media Trenes Remolcados]]</f>
        <v>50.830708049605008</v>
      </c>
      <c r="AX135" s="15">
        <f>+LINEA[[#This Row],[PAX x Coche]]/AW123-1</f>
        <v>0.49360202812129028</v>
      </c>
      <c r="AY135" s="141">
        <f>+(BA_GC[[#This Row],[Capacidad x Coche (4xm2)]]*BA_GC[[#This Row],[Coches Kilómetro (CK) (5+6+7)]]+BA_MAR[[#This Row],[Capacidad x Coche (4xm2)]]*BA_MAR[[#This Row],[Coches Kilómetro (CK) (5+6+7)]])/(BA_MAR[[#This Row],[Coches Kilómetro (CK) (5+6+7)]]+BA_GC[[#This Row],[Coches Kilómetro (CK) (5+6+7)]])</f>
        <v>179.99999999999997</v>
      </c>
      <c r="AZ135" s="9">
        <f>+LINEA[[#This Row],[PAX Kilómetro]]/LINEA[[#This Row],[Coches Kilómetro (CK) (5+6+7)]]</f>
        <v>26.916340416731554</v>
      </c>
      <c r="BA135" s="15">
        <f>+LINEA[[#This Row],[Ocupación Media (PaxKm/CocheKm)]]/AZ123-1</f>
        <v>0.50374054989320194</v>
      </c>
      <c r="BB135" s="15">
        <f>+LINEA[[#This Row],[Ocupación Media (PaxKm/CocheKm)]]/LINEA[[#This Row],[Capacidad x Coche (4xm2)]]</f>
        <v>0.14953522453739754</v>
      </c>
      <c r="BC135" s="15">
        <f>+LINEA[[#This Row],[% de Ocupación Media PAX]]/BB123-1</f>
        <v>0.50374054989320194</v>
      </c>
      <c r="BD135" s="36">
        <f>+LINEA[[#This Row],[Pasajeros Pagos (PAX)]]*LINEA[[#This Row],[PAX Recorrido Medio]]</f>
        <v>15354914.540360212</v>
      </c>
      <c r="BE135" s="37">
        <f>+(BA_GC[[#This Row],[PAX Recorrido Medio]]*BA_GC[[#This Row],[Pasajeros Pagos (PAX)]]+BA_MAR[[#This Row],[PAX Recorrido Medio]]*BA_MAR[[#This Row],[Pasajeros Pagos (PAX)]])/(BA_MAR[[#This Row],[Pasajeros Pagos (PAX)]]+BA_GC[[#This Row],[Pasajeros Pagos (PAX)]])</f>
        <v>17.154489060793715</v>
      </c>
      <c r="BF135" s="35">
        <f>+LINEA[[#This Row],[PAX Recorrido Medio]]/BE123-1</f>
        <v>-2.8491991648978976E-3</v>
      </c>
      <c r="BG135" s="36">
        <f>+BA_GC[[#This Row],[PAX Desestacionalizados]]+BA_MAR[[#This Row],[PAX Desestacionalizados]]+PA_MAR[[#This Row],[PAX Desestacionalizados]]+KM_MAR[[#This Row],[PAX Desestacionalizados]]+GC_VIL[[#This Row],[PAX Desestacionalizados]]</f>
        <v>968538.57186670974</v>
      </c>
      <c r="BH135" s="114">
        <f t="shared" si="5"/>
        <v>0.21722505908351175</v>
      </c>
      <c r="BI135" s="81">
        <f>+BA_GC[[#This Row],[Pasajeros Totales (PT) (estimados)]]+BA_MAR[[#This Row],[Pasajeros Totales (PT) (estimados)]]+PA_MAR[[#This Row],[Pasajeros Totales (PT) (estimados)]]+KM_MAR[[#This Row],[Pasajeros Totales (PT) (estimados)]]+GC_VIL[[#This Row],[Pasajeros Totales (PT) (estimados)]]</f>
        <v>1143490.8722959426</v>
      </c>
      <c r="BJ135" s="35">
        <f>+(LINEA[[#This Row],[Variación % TC]]*0.2)-(LINEA[[#This Row],[Vaciación % PAX Recorrido Medio]]*0.1)-(LINEA[[#This Row],[Variación % Ocupación PAX]]*0.5)+(LINEA[[#This Row],[Variación % RA]]*0.1)+(LINEA[[#This Row],[Variación % Velocidad Comercial TE]]*0.1)</f>
        <v>-0.30365093127239262</v>
      </c>
      <c r="BK135" s="121">
        <v>524944.9</v>
      </c>
      <c r="BL135" s="10">
        <f>+LINEA[[#This Row],[Recaudación Vta. Boletos $]]/LINEA[[#This Row],[Pasajeros Pagos (PAX)]]</f>
        <v>0.58646770849160312</v>
      </c>
      <c r="BM135" s="15">
        <f>+(LINEA[[#This Row],[Tarifa Media $]]*44)/CQ135</f>
        <v>3.7180247786338737E-2</v>
      </c>
      <c r="BN135" s="46">
        <f>+LINEA[[#This Row],[Tarifa Media $]]/CP135</f>
        <v>0.20002991523981142</v>
      </c>
      <c r="BO135" s="73">
        <v>24.56</v>
      </c>
      <c r="BP135" s="67">
        <f>+BA_GC[[#This Row],[Km. Línea (entre cabeceras) en Servicio]]+BA_MAR[[#This Row],[Km. Línea (entre cabeceras) en Servicio]]+PA_MAR[[#This Row],[Km. Línea (entre cabeceras) en Servicio]]+KM_MAR[[#This Row],[Km. Línea (entre cabeceras) en Servicio]]+GC_VIL[[#This Row],[Km. Línea (entre cabeceras) en Servicio]]</f>
        <v>101.367</v>
      </c>
      <c r="BQ135" s="67">
        <f>+[1]!BS_InfraMR[[#This Row],[Total Líneas de Explotación ]]</f>
        <v>66.611000000000004</v>
      </c>
      <c r="BR135" s="36">
        <v>30</v>
      </c>
      <c r="BS135" s="6">
        <v>773</v>
      </c>
      <c r="BT135" s="63">
        <f>+LINEA[[#This Row],[Recaudación Vta. Boletos $]]/LINEA[[#This Row],[Km. Línea (entre cabeceras) en Servicio]]</f>
        <v>5178.6567620626038</v>
      </c>
      <c r="BU135" s="64">
        <f>+LINEA[[#This Row],[Recaudación/Km. Línea (PESOS)]]/CP135</f>
        <v>1766.3142542592188</v>
      </c>
      <c r="BV135" s="63">
        <f>+LINEA[[#This Row],[Recaudación Vta. Boletos $]]/LINEA[[#This Row],[Trenes Corridos (TC)]]</f>
        <v>137.60023591087813</v>
      </c>
      <c r="BW135" s="64">
        <f>+LINEA[[#This Row],[Recaudación/Trenes Corridos (PESOS)]]/CP135</f>
        <v>46.932104065922481</v>
      </c>
      <c r="BX135" s="63">
        <f>+LINEA[[#This Row],[Recaudación Vta. Boletos $]]/LINEA[[#This Row],[Coches Kilómetro (CK) (5+6+7)]]</f>
        <v>0.92020021285612685</v>
      </c>
      <c r="BY135" s="64">
        <f>+LINEA[[#This Row],[Recaudación/Coche Kilómetro (PESOS)]]/CP135</f>
        <v>0.31385798044139529</v>
      </c>
      <c r="BZ135" s="65">
        <f>+LINEA[[#This Row],[Recaudación Vta. Boletos $]]/LINEA[[#This Row],[PAX Kilómetro]]</f>
        <v>3.4187419188832897E-2</v>
      </c>
      <c r="CA135" s="66">
        <f>+LINEA[[#This Row],[Recaudación/Pasajeros Kilómetro (PESOS)]]/CP135</f>
        <v>1.1660499740384358E-2</v>
      </c>
      <c r="CB135" s="63">
        <f>+LINEA[[#This Row],[Recaudación Vta. Boletos $]]/LINEA[[#This Row],[Personal]]</f>
        <v>679.1007761966365</v>
      </c>
      <c r="CC135" s="64">
        <f>+LINEA[[#This Row],[Recaudación/Personal (PESOS)]]/CP135</f>
        <v>231.62480855303266</v>
      </c>
      <c r="CD135" s="36">
        <f>+LINEA[[#This Row],[Pasajeros Pagos (PAX)]]/LINEA[[#This Row],[Personal]]</f>
        <v>1157.9508408796896</v>
      </c>
      <c r="CE135" s="67">
        <f>+LINEA[[#This Row],[Trenes Corridos (TC)]]/LINEA[[#This Row],[Personal]]</f>
        <v>4.9353169469598965</v>
      </c>
      <c r="CF135" s="36">
        <f>+LINEA[[#This Row],[Pasajeros Pagos (PAX)]]/LINEA[[#This Row],[Km. Línea (entre cabeceras) en Servicio]]</f>
        <v>8830.2504759931744</v>
      </c>
      <c r="CG135" s="36">
        <f>+LINEA[[#This Row],[Pasajeros Pagos (PAX)]]/LINEA[[#This Row],[Cantidad de Estaciones en Servicio]]</f>
        <v>29836.533333333336</v>
      </c>
      <c r="CH135" s="36">
        <f>+LINEA[[#This Row],[PAX Kilómetro]]/LINEA[[#This Row],[Km. Línea (entre cabeceras) en Servicio]]</f>
        <v>151478.43519449339</v>
      </c>
      <c r="CI135" s="36">
        <f>+LINEA[[#This Row],[Coches Kilómetro (CK) (5+6+7)]]/LINEA[[#This Row],[Km. Línea (entre cabeceras) en Servicio]]</f>
        <v>5627.7500153896244</v>
      </c>
      <c r="CJ135" s="36">
        <f>+[1]!Sar_InfraMR[[#This Row],[Total Coches Eléctricos]]+[1]!Sar_InfraMR[[#This Row],[Total Coches Remolcados]]</f>
        <v>328</v>
      </c>
      <c r="CK135" s="36">
        <f>+LINEA[[#This Row],[Pasajeros Pagos (PAX)]]/LINEA[[#This Row],[Coches en Servicio]]</f>
        <v>2728.9512195121956</v>
      </c>
      <c r="CN135" s="11">
        <v>1.1377927656313429</v>
      </c>
      <c r="CP135" s="10">
        <v>2.9319000000000002</v>
      </c>
      <c r="CQ135" s="61">
        <v>694.04</v>
      </c>
      <c r="CR135" s="10"/>
      <c r="CX135" s="32"/>
      <c r="DF135" s="45">
        <f>+LINEA[[#This Row],[Trenes Kilómetro (TK) (1+2+3)]]/LINEA[[#This Row],[Trenes Corridos (TC)]]</f>
        <v>32.521662123197906</v>
      </c>
      <c r="EA135" s="2">
        <v>2004</v>
      </c>
      <c r="EB135" s="2" t="s">
        <v>9</v>
      </c>
    </row>
    <row r="136" spans="1:166" x14ac:dyDescent="0.2">
      <c r="A136" s="83" t="s">
        <v>210</v>
      </c>
      <c r="B136" s="2" t="s">
        <v>10</v>
      </c>
      <c r="C136" s="85">
        <v>38047</v>
      </c>
      <c r="D136" s="2" t="s">
        <v>249</v>
      </c>
      <c r="E136" s="2" t="s">
        <v>246</v>
      </c>
      <c r="F136" s="2" t="s">
        <v>247</v>
      </c>
      <c r="G136" s="2" t="s">
        <v>248</v>
      </c>
      <c r="H136" s="6">
        <f>+BA_GC[[#This Row],[TK Remolcados (1)]]+BA_MAR[[#This Row],[TK Remolcados (1)]]+PA_MAR[[#This Row],[TK Remolcados (1)]]+KM_MAR[[#This Row],[TK Remolcados (1)]]+GC_VIL[[#This Row],[TK Remolcados (1)]]</f>
        <v>142754.21600000001</v>
      </c>
      <c r="I136" s="6">
        <f>+BA_GC[[#This Row],[TK Coche Motor (2)]]+PA_MAR[[#This Row],[TK Coche Motor (2)]]+KM_MAR[[#This Row],[TK Coche Motor (2)]]+GC_VIL[[#This Row],[TK Coche Motor (2)]]</f>
        <v>0</v>
      </c>
      <c r="K136" s="81">
        <f>+LINEA[[#This Row],[TK Remolcados (1)]]+LINEA[[#This Row],[TK Coche Motor (2)]]+LINEA[[#This Row],[TK Eléctricos (3)]]</f>
        <v>142754.21600000001</v>
      </c>
      <c r="L136" s="35">
        <f>+LINEA[[#This Row],[Trenes Kilómetro (TK) (1+2+3)]]/K124-1</f>
        <v>-0.1606947741043615</v>
      </c>
      <c r="M136" s="36">
        <f>+BA_GC[[#This Row],[CK Locomotoras (4)]]+BA_MAR[[#This Row],[CK Locomotoras (4)]]+PA_MAR[[#This Row],[CK Locomotoras (4)]]+KM_MAR[[#This Row],[CK Locomotoras (4)]]+GC_VIL[[#This Row],[CK Locomotoras (4)]]</f>
        <v>142754.21600000001</v>
      </c>
      <c r="N136" s="36">
        <f>+BA_GC[[#This Row],[CK Remolcados (5)]]+BA_MAR[[#This Row],[CK Remolcados (5)]]+PA_MAR[[#This Row],[CK Remolcados (5)]]+KM_MAR[[#This Row],[CK Remolcados (5)]]+GC_VIL[[#This Row],[CK Remolcados (5)]]</f>
        <v>654348.66456000006</v>
      </c>
      <c r="O136" s="36">
        <f>+BA_GC[[#This Row],[CK Coche Motor (6)]]+BA_MAR[[#This Row],[CK Coche Motor (6)]]+PA_MAR[[#This Row],[CK Coche Motor (6)]]+KM_MAR[[#This Row],[CK Coche Motor (6)]]+GC_VIL[[#This Row],[CK Coche Motor (6)]]</f>
        <v>0</v>
      </c>
      <c r="Q136" s="81">
        <f t="shared" si="6"/>
        <v>654348.66456000006</v>
      </c>
      <c r="R136" s="35">
        <f>+LINEA[[#This Row],[Coches Kilómetro (CK) (5+6+7)]]/Q124-1</f>
        <v>-0.15995402382904311</v>
      </c>
      <c r="S136" s="37">
        <f>+(BA_GC[[#This Row],[Velocidad Comercial Trenes Diésel]]*BA_GC[[#This Row],[Trenes Corridos (TC)]]+BA_MAR[[#This Row],[Velocidad Comercial Trenes Diésel]]*BA_MAR[[#This Row],[Trenes Corridos (TC)]])/(BA_GC[[#This Row],[Trenes Corridos (TC)]]+BA_MAR[[#This Row],[Trenes Corridos (TC)]])</f>
        <v>33.277539906103286</v>
      </c>
      <c r="T136" s="35">
        <f>+LINEA[[#This Row],[Velocidad Comercial Trenes Diésel]]/S124-1</f>
        <v>6.1265995573878129E-5</v>
      </c>
      <c r="U136" s="37"/>
      <c r="V136" s="35"/>
      <c r="W136" s="37">
        <f>+(BA_GC[[#This Row],[Form. Media Trenes Remolcados]]*BA_GC[[#This Row],[Trenes Corridos (TC)]]+BA_MAR[[#This Row],[Form. Media Trenes Remolcados]]*BA_MAR[[#This Row],[Trenes Corridos (TC)]])/(BA_MAR[[#This Row],[Trenes Corridos (TC)]]+BA_GC[[#This Row],[Trenes Corridos (TC)]])</f>
        <v>4.6007042253521124</v>
      </c>
      <c r="X136" s="9">
        <f>+(BA_GC[[#This Row],[Form. Media Trenes Coche Motor]]*BA_GC[[#This Row],[Trenes Corridos (TC)]]+GC_VIL[[#This Row],[Form. Media Trenes Coche Motor]]*GC_VIL[[#This Row],[Trenes Corridos (TC)]])/(BA_GC[[#This Row],[Trenes Corridos (TC)]]+GC_VIL[[#This Row],[Trenes Corridos (TC)]])</f>
        <v>0</v>
      </c>
      <c r="Z136" s="36">
        <f>+BA_GC[[#This Row],[Asientos Ofrecidos Coches Remolcados]]+BA_MAR[[#This Row],[Asientos Ofrecidos Coches Remolcados]]+PA_MAR[[#This Row],[Asientos Ofrecidos Coches Remolcados]]+KM_MAR[[#This Row],[Asientos Ofrecidos Coches Remolcados]]+GC_VIL[[#This Row],[Asientos Ofrecidos Coches Remolcados]]</f>
        <v>1439704.8</v>
      </c>
      <c r="AA136" s="6">
        <f>+BA_GC[[#This Row],[Asientos Ofrecidos Coches Motor]]+BA_MAR[[#This Row],[Asientos Prom. x C. Motor]]+PA_MAR[[#This Row],[Asientos Ofrecidos Coches Motor]]+KM_MAR[[#This Row],[Asientos Ofrecidos Coches Motor]]+GC_VIL[[#This Row],[Asientos Ofrecidos Coches Motor]]</f>
        <v>0</v>
      </c>
      <c r="AC136" s="6">
        <f>+BA_MAR[[#This Row],[Asientos Prom. x C. Remolcados]]</f>
        <v>72</v>
      </c>
      <c r="AD136" s="6">
        <f>+BA_GC[[#This Row],[Asientos Prom. x C. Motor]]</f>
        <v>0</v>
      </c>
      <c r="AF136" s="6">
        <f>+'[2]BS TAB'!$H140</f>
        <v>5670</v>
      </c>
      <c r="AG136" s="6">
        <f>+LINEA[[#This Row],[Trenes Programados]]-LINEA[[#This Row],[Trenes Corridos (TC)]]</f>
        <v>1320</v>
      </c>
      <c r="AH136" s="81">
        <f>+'[2]BS TAB'!$J140</f>
        <v>4350</v>
      </c>
      <c r="AI136" s="35">
        <f>+LINEA[[#This Row],[Trenes Corridos (TC)]]/AH124-1</f>
        <v>-0.15974502607687846</v>
      </c>
      <c r="AJ136" s="36">
        <f>+'[2]BS TAB'!$K140</f>
        <v>3868</v>
      </c>
      <c r="AK136" s="36">
        <f>+LINEA[[#This Row],[Trenes Corridos (TC)]]-LINEA[[#This Row],[Trenes Puntuales]]</f>
        <v>482</v>
      </c>
      <c r="AL136" s="111">
        <f>+LINEA[[#This Row],[Trenes Puntuales]]/LINEA[[#This Row],[Trenes Programados]]</f>
        <v>0.68218694885361553</v>
      </c>
      <c r="AM136" s="82">
        <v>0.95</v>
      </c>
      <c r="AN136" s="82" t="str">
        <f>+IF(LINEA[[#This Row],[Regularidad Absoluta]]&gt;=LINEA[[#This Row],[RA 95%]],LINEA[[#This Row],[Regularidad Absoluta]],"")</f>
        <v/>
      </c>
      <c r="AO136" s="82">
        <f>+LINEA[[#This Row],[Trenes Puntuales]]/LINEA[[#This Row],[Trenes Corridos (TC)]]</f>
        <v>0.88919540229885052</v>
      </c>
      <c r="AP136" s="82">
        <f>+LINEA[[#This Row],[Trenes Corridos (TC)]]/LINEA[[#This Row],[Trenes Programados]]</f>
        <v>0.76719576719576721</v>
      </c>
      <c r="AQ136" s="82">
        <f>+LINEA[[#This Row],[Regularidad Relativa]]/AO124-1</f>
        <v>-9.6316333392000519E-2</v>
      </c>
      <c r="AR136" s="81">
        <f>+'[3]DATOS BS#Bol por Estación'!$AP120</f>
        <v>988158</v>
      </c>
      <c r="AS136" s="15">
        <f>+LINEA[[#This Row],[Pasajeros Pagos (PAX)]]/AR124-1</f>
        <v>0.14866965102532559</v>
      </c>
      <c r="AT136" s="6">
        <f>+LINEA[[#This Row],[Pasajeros Pagos (PAX)]]/LINEA[[#This Row],[Indice Dia Habil]]</f>
        <v>37543.996960486322</v>
      </c>
      <c r="AU136" s="15">
        <f>+LINEA[[#This Row],[PAX Día Habil]]/AT124-1</f>
        <v>0.14866965102532581</v>
      </c>
      <c r="AV136" s="6">
        <f>+LINEA[[#This Row],[Pasajeros Pagos (PAX)]]/LINEA[[#This Row],[Trenes Corridos (TC)]]</f>
        <v>227.16275862068966</v>
      </c>
      <c r="AW136" s="6">
        <f>+LINEA[[#This Row],[PAX x Tren]]/LINEA[[#This Row],[Form. Media Trenes Remolcados]]</f>
        <v>49.3756493557905</v>
      </c>
      <c r="AX136" s="15">
        <f>+LINEA[[#This Row],[PAX x Coche]]/AW124-1</f>
        <v>0.36685558660812956</v>
      </c>
      <c r="AY136" s="141">
        <f>+(BA_GC[[#This Row],[Capacidad x Coche (4xm2)]]*BA_GC[[#This Row],[Coches Kilómetro (CK) (5+6+7)]]+BA_MAR[[#This Row],[Capacidad x Coche (4xm2)]]*BA_MAR[[#This Row],[Coches Kilómetro (CK) (5+6+7)]])/(BA_MAR[[#This Row],[Coches Kilómetro (CK) (5+6+7)]]+BA_GC[[#This Row],[Coches Kilómetro (CK) (5+6+7)]])</f>
        <v>180.00000000000003</v>
      </c>
      <c r="AZ136" s="9">
        <f>+LINEA[[#This Row],[PAX Kilómetro]]/LINEA[[#This Row],[Coches Kilómetro (CK) (5+6+7)]]</f>
        <v>25.923165868758659</v>
      </c>
      <c r="BA136" s="15">
        <f>+LINEA[[#This Row],[Ocupación Media (PaxKm/CocheKm)]]/AZ124-1</f>
        <v>0.36393052179465779</v>
      </c>
      <c r="BB136" s="15">
        <f>+LINEA[[#This Row],[Ocupación Media (PaxKm/CocheKm)]]/LINEA[[#This Row],[Capacidad x Coche (4xm2)]]</f>
        <v>0.14401758815977031</v>
      </c>
      <c r="BC136" s="15">
        <f>+LINEA[[#This Row],[% de Ocupación Media PAX]]/BB124-1</f>
        <v>0.36393052179465757</v>
      </c>
      <c r="BD136" s="36">
        <f>+LINEA[[#This Row],[Pasajeros Pagos (PAX)]]*LINEA[[#This Row],[PAX Recorrido Medio]]</f>
        <v>16962788.967389602</v>
      </c>
      <c r="BE136" s="37">
        <f>+(BA_GC[[#This Row],[PAX Recorrido Medio]]*BA_GC[[#This Row],[Pasajeros Pagos (PAX)]]+BA_MAR[[#This Row],[PAX Recorrido Medio]]*BA_MAR[[#This Row],[Pasajeros Pagos (PAX)]])/(BA_MAR[[#This Row],[Pasajeros Pagos (PAX)]]+BA_GC[[#This Row],[Pasajeros Pagos (PAX)]])</f>
        <v>17.166069563156501</v>
      </c>
      <c r="BF136" s="35">
        <f>+LINEA[[#This Row],[PAX Recorrido Medio]]/BE124-1</f>
        <v>-2.5292775972417525E-3</v>
      </c>
      <c r="BG136" s="36">
        <f>+BA_GC[[#This Row],[PAX Desestacionalizados]]+BA_MAR[[#This Row],[PAX Desestacionalizados]]+PA_MAR[[#This Row],[PAX Desestacionalizados]]+KM_MAR[[#This Row],[PAX Desestacionalizados]]+GC_VIL[[#This Row],[PAX Desestacionalizados]]</f>
        <v>962140.85243760387</v>
      </c>
      <c r="BH136" s="114">
        <f t="shared" si="5"/>
        <v>0.21480718148216904</v>
      </c>
      <c r="BI136" s="81">
        <f>+BA_GC[[#This Row],[Pasajeros Totales (PT) (estimados)]]+BA_MAR[[#This Row],[Pasajeros Totales (PT) (estimados)]]+PA_MAR[[#This Row],[Pasajeros Totales (PT) (estimados)]]+KM_MAR[[#This Row],[Pasajeros Totales (PT) (estimados)]]+GC_VIL[[#This Row],[Pasajeros Totales (PT) (estimados)]]</f>
        <v>1258490.8785402498</v>
      </c>
      <c r="BJ136" s="35">
        <f>+(LINEA[[#This Row],[Variación % TC]]*0.2)-(LINEA[[#This Row],[Vaciación % PAX Recorrido Medio]]*0.1)-(LINEA[[#This Row],[Variación % Ocupación PAX]]*0.5)+(LINEA[[#This Row],[Variación % RA]]*0.1)+(LINEA[[#This Row],[Variación % Velocidad Comercial TE]]*0.1)</f>
        <v>-0.22329297169218035</v>
      </c>
      <c r="BK136" s="121">
        <v>579975</v>
      </c>
      <c r="BL136" s="10">
        <f>+LINEA[[#This Row],[Recaudación Vta. Boletos $]]/LINEA[[#This Row],[Pasajeros Pagos (PAX)]]</f>
        <v>0.58692537023431479</v>
      </c>
      <c r="BM136" s="15">
        <f>+(LINEA[[#This Row],[Tarifa Media $]]*44)/CQ136</f>
        <v>3.7745684044047864E-2</v>
      </c>
      <c r="BN136" s="46">
        <f>+LINEA[[#This Row],[Tarifa Media $]]/CP136</f>
        <v>0.20255569099748577</v>
      </c>
      <c r="BO136" s="73">
        <v>26.32</v>
      </c>
      <c r="BP136" s="67">
        <f>+BA_GC[[#This Row],[Km. Línea (entre cabeceras) en Servicio]]+BA_MAR[[#This Row],[Km. Línea (entre cabeceras) en Servicio]]+PA_MAR[[#This Row],[Km. Línea (entre cabeceras) en Servicio]]+KM_MAR[[#This Row],[Km. Línea (entre cabeceras) en Servicio]]+GC_VIL[[#This Row],[Km. Línea (entre cabeceras) en Servicio]]</f>
        <v>101.367</v>
      </c>
      <c r="BQ136" s="67">
        <f>+[1]!BS_InfraMR[[#This Row],[Total Líneas de Explotación ]]</f>
        <v>66.611000000000004</v>
      </c>
      <c r="BR136" s="36">
        <v>30</v>
      </c>
      <c r="BS136" s="6">
        <v>773</v>
      </c>
      <c r="BT136" s="63">
        <f>+LINEA[[#This Row],[Recaudación Vta. Boletos $]]/LINEA[[#This Row],[Km. Línea (entre cabeceras) en Servicio]]</f>
        <v>5721.5365947497703</v>
      </c>
      <c r="BU136" s="64">
        <f>+LINEA[[#This Row],[Recaudación/Km. Línea (PESOS)]]/CP136</f>
        <v>1974.5777867027091</v>
      </c>
      <c r="BV136" s="63">
        <f>+LINEA[[#This Row],[Recaudación Vta. Boletos $]]/LINEA[[#This Row],[Trenes Corridos (TC)]]</f>
        <v>133.32758620689654</v>
      </c>
      <c r="BW136" s="64">
        <f>+LINEA[[#This Row],[Recaudación/Trenes Corridos (PESOS)]]/CP136</f>
        <v>46.01310954130885</v>
      </c>
      <c r="BX136" s="63">
        <f>+LINEA[[#This Row],[Recaudación Vta. Boletos $]]/LINEA[[#This Row],[Coches Kilómetro (CK) (5+6+7)]]</f>
        <v>0.88633939581734955</v>
      </c>
      <c r="BY136" s="64">
        <f>+LINEA[[#This Row],[Recaudación/Coche Kilómetro (PESOS)]]/CP136</f>
        <v>0.30588742263160873</v>
      </c>
      <c r="BZ136" s="65">
        <f>+LINEA[[#This Row],[Recaudación Vta. Boletos $]]/LINEA[[#This Row],[PAX Kilómetro]]</f>
        <v>3.4191016649147886E-2</v>
      </c>
      <c r="CA136" s="66">
        <f>+LINEA[[#This Row],[Recaudación/Pasajeros Kilómetro (PESOS)]]/CP136</f>
        <v>1.1799771068866607E-2</v>
      </c>
      <c r="CB136" s="63">
        <f>+LINEA[[#This Row],[Recaudación Vta. Boletos $]]/LINEA[[#This Row],[Personal]]</f>
        <v>750.29107373868044</v>
      </c>
      <c r="CC136" s="64">
        <f>+LINEA[[#This Row],[Recaudación/Personal (PESOS)]]/CP136</f>
        <v>258.93535123504984</v>
      </c>
      <c r="CD136" s="36">
        <f>+LINEA[[#This Row],[Pasajeros Pagos (PAX)]]/LINEA[[#This Row],[Personal]]</f>
        <v>1278.3415265200517</v>
      </c>
      <c r="CE136" s="67">
        <f>+LINEA[[#This Row],[Trenes Corridos (TC)]]/LINEA[[#This Row],[Personal]]</f>
        <v>5.6274256144890042</v>
      </c>
      <c r="CF136" s="36">
        <f>+LINEA[[#This Row],[Pasajeros Pagos (PAX)]]/LINEA[[#This Row],[Km. Línea (entre cabeceras) en Servicio]]</f>
        <v>9748.3204593210812</v>
      </c>
      <c r="CG136" s="36">
        <f>+LINEA[[#This Row],[Pasajeros Pagos (PAX)]]/LINEA[[#This Row],[Cantidad de Estaciones en Servicio]]</f>
        <v>32938.6</v>
      </c>
      <c r="CH136" s="36">
        <f>+LINEA[[#This Row],[PAX Kilómetro]]/LINEA[[#This Row],[Km. Línea (entre cabeceras) en Servicio]]</f>
        <v>167340.34712864741</v>
      </c>
      <c r="CI136" s="36">
        <f>+LINEA[[#This Row],[Coches Kilómetro (CK) (5+6+7)]]/LINEA[[#This Row],[Km. Línea (entre cabeceras) en Servicio]]</f>
        <v>6455.2434674006336</v>
      </c>
      <c r="CJ136" s="36">
        <f>+[1]!Sar_InfraMR[[#This Row],[Total Coches Eléctricos]]+[1]!Sar_InfraMR[[#This Row],[Total Coches Remolcados]]</f>
        <v>328</v>
      </c>
      <c r="CK136" s="36">
        <f>+LINEA[[#This Row],[Pasajeros Pagos (PAX)]]/LINEA[[#This Row],[Coches en Servicio]]</f>
        <v>3012.6768292682927</v>
      </c>
      <c r="CN136" s="11">
        <v>1.0057755697288144</v>
      </c>
      <c r="CP136" s="10">
        <v>2.8976000000000002</v>
      </c>
      <c r="CQ136" s="33">
        <v>684.17666666666662</v>
      </c>
      <c r="CR136" s="10"/>
      <c r="CX136" s="28"/>
      <c r="DF136" s="45">
        <f>+LINEA[[#This Row],[Trenes Kilómetro (TK) (1+2+3)]]/LINEA[[#This Row],[Trenes Corridos (TC)]]</f>
        <v>32.817061149425292</v>
      </c>
      <c r="EA136" s="2">
        <v>2004</v>
      </c>
      <c r="EB136" s="2" t="s">
        <v>10</v>
      </c>
    </row>
    <row r="137" spans="1:166" x14ac:dyDescent="0.2">
      <c r="A137" s="83" t="s">
        <v>210</v>
      </c>
      <c r="B137" s="2" t="s">
        <v>0</v>
      </c>
      <c r="C137" s="85">
        <v>38078</v>
      </c>
      <c r="D137" s="2" t="s">
        <v>249</v>
      </c>
      <c r="E137" s="2" t="s">
        <v>246</v>
      </c>
      <c r="F137" s="2" t="s">
        <v>247</v>
      </c>
      <c r="G137" s="2" t="s">
        <v>248</v>
      </c>
      <c r="H137" s="6">
        <f>+BA_GC[[#This Row],[TK Remolcados (1)]]+BA_MAR[[#This Row],[TK Remolcados (1)]]+PA_MAR[[#This Row],[TK Remolcados (1)]]+KM_MAR[[#This Row],[TK Remolcados (1)]]+GC_VIL[[#This Row],[TK Remolcados (1)]]</f>
        <v>137227.34900000002</v>
      </c>
      <c r="I137" s="6">
        <f>+BA_GC[[#This Row],[TK Coche Motor (2)]]+PA_MAR[[#This Row],[TK Coche Motor (2)]]+KM_MAR[[#This Row],[TK Coche Motor (2)]]+GC_VIL[[#This Row],[TK Coche Motor (2)]]</f>
        <v>0</v>
      </c>
      <c r="K137" s="81">
        <f>+LINEA[[#This Row],[TK Remolcados (1)]]+LINEA[[#This Row],[TK Coche Motor (2)]]+LINEA[[#This Row],[TK Eléctricos (3)]]</f>
        <v>137227.34900000002</v>
      </c>
      <c r="L137" s="35">
        <f>+LINEA[[#This Row],[Trenes Kilómetro (TK) (1+2+3)]]/K125-1</f>
        <v>-0.18674862263629577</v>
      </c>
      <c r="M137" s="36">
        <f>+BA_GC[[#This Row],[CK Locomotoras (4)]]+BA_MAR[[#This Row],[CK Locomotoras (4)]]+PA_MAR[[#This Row],[CK Locomotoras (4)]]+KM_MAR[[#This Row],[CK Locomotoras (4)]]+GC_VIL[[#This Row],[CK Locomotoras (4)]]</f>
        <v>137227.34900000002</v>
      </c>
      <c r="N137" s="36">
        <f>+BA_GC[[#This Row],[CK Remolcados (5)]]+BA_MAR[[#This Row],[CK Remolcados (5)]]+PA_MAR[[#This Row],[CK Remolcados (5)]]+KM_MAR[[#This Row],[CK Remolcados (5)]]+GC_VIL[[#This Row],[CK Remolcados (5)]]</f>
        <v>627373.882966</v>
      </c>
      <c r="O137" s="36">
        <f>+BA_GC[[#This Row],[CK Coche Motor (6)]]+BA_MAR[[#This Row],[CK Coche Motor (6)]]+PA_MAR[[#This Row],[CK Coche Motor (6)]]+KM_MAR[[#This Row],[CK Coche Motor (6)]]+GC_VIL[[#This Row],[CK Coche Motor (6)]]</f>
        <v>0</v>
      </c>
      <c r="Q137" s="81">
        <f t="shared" si="6"/>
        <v>627373.882966</v>
      </c>
      <c r="R137" s="35">
        <f>+LINEA[[#This Row],[Coches Kilómetro (CK) (5+6+7)]]/Q125-1</f>
        <v>-0.18815443818841293</v>
      </c>
      <c r="S137" s="37">
        <f>+(BA_GC[[#This Row],[Velocidad Comercial Trenes Diésel]]*BA_GC[[#This Row],[Trenes Corridos (TC)]]+BA_MAR[[#This Row],[Velocidad Comercial Trenes Diésel]]*BA_MAR[[#This Row],[Trenes Corridos (TC)]])/(BA_GC[[#This Row],[Trenes Corridos (TC)]]+BA_MAR[[#This Row],[Trenes Corridos (TC)]])</f>
        <v>33.23900719781583</v>
      </c>
      <c r="T137" s="35">
        <f>+LINEA[[#This Row],[Velocidad Comercial Trenes Diésel]]/S125-1</f>
        <v>-1.0967243228486856E-3</v>
      </c>
      <c r="U137" s="37"/>
      <c r="V137" s="35"/>
      <c r="W137" s="37">
        <f>+(BA_GC[[#This Row],[Form. Media Trenes Remolcados]]*BA_GC[[#This Row],[Trenes Corridos (TC)]]+BA_MAR[[#This Row],[Form. Media Trenes Remolcados]]*BA_MAR[[#This Row],[Trenes Corridos (TC)]])/(BA_MAR[[#This Row],[Trenes Corridos (TC)]]+BA_GC[[#This Row],[Trenes Corridos (TC)]])</f>
        <v>4.5900277984611568</v>
      </c>
      <c r="X137" s="9">
        <f>+(BA_GC[[#This Row],[Form. Media Trenes Coche Motor]]*BA_GC[[#This Row],[Trenes Corridos (TC)]]+GC_VIL[[#This Row],[Form. Media Trenes Coche Motor]]*GC_VIL[[#This Row],[Trenes Corridos (TC)]])/(BA_GC[[#This Row],[Trenes Corridos (TC)]]+GC_VIL[[#This Row],[Trenes Corridos (TC)]])</f>
        <v>0</v>
      </c>
      <c r="Z137" s="36">
        <f>+BA_GC[[#This Row],[Asientos Ofrecidos Coches Remolcados]]+BA_MAR[[#This Row],[Asientos Ofrecidos Coches Remolcados]]+PA_MAR[[#This Row],[Asientos Ofrecidos Coches Remolcados]]+KM_MAR[[#This Row],[Asientos Ofrecidos Coches Remolcados]]+GC_VIL[[#This Row],[Asientos Ofrecidos Coches Remolcados]]</f>
        <v>1369648.9439999999</v>
      </c>
      <c r="AA137" s="6">
        <f>+BA_GC[[#This Row],[Asientos Ofrecidos Coches Motor]]+BA_MAR[[#This Row],[Asientos Prom. x C. Motor]]+PA_MAR[[#This Row],[Asientos Ofrecidos Coches Motor]]+KM_MAR[[#This Row],[Asientos Ofrecidos Coches Motor]]+GC_VIL[[#This Row],[Asientos Ofrecidos Coches Motor]]</f>
        <v>0</v>
      </c>
      <c r="AC137" s="6">
        <f>+BA_MAR[[#This Row],[Asientos Prom. x C. Remolcados]]</f>
        <v>72</v>
      </c>
      <c r="AD137" s="6">
        <f>+BA_GC[[#This Row],[Asientos Prom. x C. Motor]]</f>
        <v>0</v>
      </c>
      <c r="AF137" s="6">
        <f>+'[2]BS TAB'!$H141</f>
        <v>5282</v>
      </c>
      <c r="AG137" s="6">
        <f>+LINEA[[#This Row],[Trenes Programados]]-LINEA[[#This Row],[Trenes Corridos (TC)]]</f>
        <v>1133</v>
      </c>
      <c r="AH137" s="81">
        <f>+'[2]BS TAB'!$J141</f>
        <v>4149</v>
      </c>
      <c r="AI137" s="35">
        <f>+LINEA[[#This Row],[Trenes Corridos (TC)]]/AH125-1</f>
        <v>-0.19217289719626163</v>
      </c>
      <c r="AJ137" s="36">
        <f>+'[2]BS TAB'!$K141</f>
        <v>3592</v>
      </c>
      <c r="AK137" s="36">
        <f>+LINEA[[#This Row],[Trenes Corridos (TC)]]-LINEA[[#This Row],[Trenes Puntuales]]</f>
        <v>557</v>
      </c>
      <c r="AL137" s="111">
        <f>+LINEA[[#This Row],[Trenes Puntuales]]/LINEA[[#This Row],[Trenes Programados]]</f>
        <v>0.68004543733434308</v>
      </c>
      <c r="AM137" s="82">
        <v>0.95</v>
      </c>
      <c r="AN137" s="82" t="str">
        <f>+IF(LINEA[[#This Row],[Regularidad Absoluta]]&gt;=LINEA[[#This Row],[RA 95%]],LINEA[[#This Row],[Regularidad Absoluta]],"")</f>
        <v/>
      </c>
      <c r="AO137" s="82">
        <f>+LINEA[[#This Row],[Trenes Puntuales]]/LINEA[[#This Row],[Trenes Corridos (TC)]]</f>
        <v>0.86575078332128219</v>
      </c>
      <c r="AP137" s="82">
        <f>+LINEA[[#This Row],[Trenes Corridos (TC)]]/LINEA[[#This Row],[Trenes Programados]]</f>
        <v>0.78549791745550923</v>
      </c>
      <c r="AQ137" s="82">
        <f>+LINEA[[#This Row],[Regularidad Relativa]]/AO125-1</f>
        <v>-0.12055062833502661</v>
      </c>
      <c r="AR137" s="81">
        <f>+'[3]DATOS BS#Bol por Estación'!$AP121</f>
        <v>843994.00000000012</v>
      </c>
      <c r="AS137" s="15">
        <f>+LINEA[[#This Row],[Pasajeros Pagos (PAX)]]/AR125-1</f>
        <v>1.2723934772435719E-2</v>
      </c>
      <c r="AT137" s="6">
        <f>+LINEA[[#This Row],[Pasajeros Pagos (PAX)]]/LINEA[[#This Row],[Indice Dia Habil]]</f>
        <v>34169.797570850205</v>
      </c>
      <c r="AU137" s="15">
        <f>+LINEA[[#This Row],[PAX Día Habil]]/AT125-1</f>
        <v>1.2723934772435719E-2</v>
      </c>
      <c r="AV137" s="6">
        <f>+LINEA[[#This Row],[Pasajeros Pagos (PAX)]]/LINEA[[#This Row],[Trenes Corridos (TC)]]</f>
        <v>203.42106531694387</v>
      </c>
      <c r="AW137" s="6">
        <f>+LINEA[[#This Row],[PAX x Tren]]/LINEA[[#This Row],[Form. Media Trenes Remolcados]]</f>
        <v>44.31804648005452</v>
      </c>
      <c r="AX137" s="15">
        <f>+LINEA[[#This Row],[PAX x Coche]]/AW125-1</f>
        <v>0.25637773070580328</v>
      </c>
      <c r="AY137" s="141">
        <f>+(BA_GC[[#This Row],[Capacidad x Coche (4xm2)]]*BA_GC[[#This Row],[Coches Kilómetro (CK) (5+6+7)]]+BA_MAR[[#This Row],[Capacidad x Coche (4xm2)]]*BA_MAR[[#This Row],[Coches Kilómetro (CK) (5+6+7)]])/(BA_MAR[[#This Row],[Coches Kilómetro (CK) (5+6+7)]]+BA_GC[[#This Row],[Coches Kilómetro (CK) (5+6+7)]])</f>
        <v>180</v>
      </c>
      <c r="AZ137" s="9">
        <f>+LINEA[[#This Row],[PAX Kilómetro]]/LINEA[[#This Row],[Coches Kilómetro (CK) (5+6+7)]]</f>
        <v>23.083918790715739</v>
      </c>
      <c r="BA137" s="15">
        <f>+LINEA[[#This Row],[Ocupación Media (PaxKm/CocheKm)]]/AZ125-1</f>
        <v>0.24250702173512395</v>
      </c>
      <c r="BB137" s="15">
        <f>+LINEA[[#This Row],[Ocupación Media (PaxKm/CocheKm)]]/LINEA[[#This Row],[Capacidad x Coche (4xm2)]]</f>
        <v>0.12824399328175409</v>
      </c>
      <c r="BC137" s="15">
        <f>+LINEA[[#This Row],[% de Ocupación Media PAX]]/BB125-1</f>
        <v>0.24250702173512417</v>
      </c>
      <c r="BD137" s="36">
        <f>+LINEA[[#This Row],[Pasajeros Pagos (PAX)]]*LINEA[[#This Row],[PAX Recorrido Medio]]</f>
        <v>14482247.765803143</v>
      </c>
      <c r="BE137" s="37">
        <f>+(BA_GC[[#This Row],[PAX Recorrido Medio]]*BA_GC[[#This Row],[Pasajeros Pagos (PAX)]]+BA_MAR[[#This Row],[PAX Recorrido Medio]]*BA_MAR[[#This Row],[Pasajeros Pagos (PAX)]])/(BA_MAR[[#This Row],[Pasajeros Pagos (PAX)]]+BA_GC[[#This Row],[Pasajeros Pagos (PAX)]])</f>
        <v>17.159183318605514</v>
      </c>
      <c r="BF137" s="35">
        <f>+LINEA[[#This Row],[PAX Recorrido Medio]]/BE125-1</f>
        <v>-3.9498658219637717E-3</v>
      </c>
      <c r="BG137" s="36">
        <f>+BA_GC[[#This Row],[PAX Desestacionalizados]]+BA_MAR[[#This Row],[PAX Desestacionalizados]]+PA_MAR[[#This Row],[PAX Desestacionalizados]]+KM_MAR[[#This Row],[PAX Desestacionalizados]]+GC_VIL[[#This Row],[PAX Desestacionalizados]]</f>
        <v>867830.54138458241</v>
      </c>
      <c r="BH137" s="114">
        <f t="shared" si="5"/>
        <v>0.22171452269476843</v>
      </c>
      <c r="BI137" s="81">
        <f>+BA_GC[[#This Row],[Pasajeros Totales (PT) (estimados)]]+BA_MAR[[#This Row],[Pasajeros Totales (PT) (estimados)]]+PA_MAR[[#This Row],[Pasajeros Totales (PT) (estimados)]]+KM_MAR[[#This Row],[Pasajeros Totales (PT) (estimados)]]+GC_VIL[[#This Row],[Pasajeros Totales (PT) (estimados)]]</f>
        <v>1084427.2758657665</v>
      </c>
      <c r="BJ137" s="35">
        <f>+(LINEA[[#This Row],[Variación % TC]]*0.2)-(LINEA[[#This Row],[Vaciación % PAX Recorrido Medio]]*0.1)-(LINEA[[#This Row],[Variación % Ocupación PAX]]*0.5)+(LINEA[[#This Row],[Variación % RA]]*0.1)+(LINEA[[#This Row],[Variación % Velocidad Comercial TE]]*0.1)</f>
        <v>-0.17134816655812068</v>
      </c>
      <c r="BK137" s="121">
        <v>497045.2</v>
      </c>
      <c r="BL137" s="10">
        <f>+LINEA[[#This Row],[Recaudación Vta. Boletos $]]/LINEA[[#This Row],[Pasajeros Pagos (PAX)]]</f>
        <v>0.58892030038128229</v>
      </c>
      <c r="BM137" s="15">
        <f>+(LINEA[[#This Row],[Tarifa Media $]]*44)/CQ137</f>
        <v>3.8427970997819645E-2</v>
      </c>
      <c r="BN137" s="46">
        <f>+LINEA[[#This Row],[Tarifa Media $]]/CP137</f>
        <v>0.20766610260632684</v>
      </c>
      <c r="BO137" s="73">
        <v>24.7</v>
      </c>
      <c r="BP137" s="67">
        <f>+BA_GC[[#This Row],[Km. Línea (entre cabeceras) en Servicio]]+BA_MAR[[#This Row],[Km. Línea (entre cabeceras) en Servicio]]+PA_MAR[[#This Row],[Km. Línea (entre cabeceras) en Servicio]]+KM_MAR[[#This Row],[Km. Línea (entre cabeceras) en Servicio]]+GC_VIL[[#This Row],[Km. Línea (entre cabeceras) en Servicio]]</f>
        <v>101.367</v>
      </c>
      <c r="BQ137" s="67">
        <f>+[1]!BS_InfraMR[[#This Row],[Total Líneas de Explotación ]]</f>
        <v>66.611000000000004</v>
      </c>
      <c r="BR137" s="36">
        <v>30</v>
      </c>
      <c r="BS137" s="6">
        <v>773</v>
      </c>
      <c r="BT137" s="63">
        <f>+LINEA[[#This Row],[Recaudación Vta. Boletos $]]/LINEA[[#This Row],[Km. Línea (entre cabeceras) en Servicio]]</f>
        <v>4903.422218276165</v>
      </c>
      <c r="BU137" s="64">
        <f>+LINEA[[#This Row],[Recaudación/Km. Línea (PESOS)]]/CP137</f>
        <v>1729.0532875898884</v>
      </c>
      <c r="BV137" s="63">
        <f>+LINEA[[#This Row],[Recaudación Vta. Boletos $]]/LINEA[[#This Row],[Trenes Corridos (TC)]]</f>
        <v>119.79879489033502</v>
      </c>
      <c r="BW137" s="64">
        <f>+LINEA[[#This Row],[Recaudación/Trenes Corridos (PESOS)]]/CP137</f>
        <v>42.243659822396772</v>
      </c>
      <c r="BX137" s="63">
        <f>+LINEA[[#This Row],[Recaudación Vta. Boletos $]]/LINEA[[#This Row],[Coches Kilómetro (CK) (5+6+7)]]</f>
        <v>0.79226313605875265</v>
      </c>
      <c r="BY137" s="64">
        <f>+LINEA[[#This Row],[Recaudación/Coche Kilómetro (PESOS)]]/CP137</f>
        <v>0.27936920767966172</v>
      </c>
      <c r="BZ137" s="65">
        <f>+LINEA[[#This Row],[Recaudación Vta. Boletos $]]/LINEA[[#This Row],[PAX Kilómetro]]</f>
        <v>3.4320998234381145E-2</v>
      </c>
      <c r="CA137" s="66">
        <f>+LINEA[[#This Row],[Recaudación/Pasajeros Kilómetro (PESOS)]]/CP137</f>
        <v>1.2102330207123363E-2</v>
      </c>
      <c r="CB137" s="63">
        <f>+LINEA[[#This Row],[Recaudación Vta. Boletos $]]/LINEA[[#This Row],[Personal]]</f>
        <v>643.00802069857696</v>
      </c>
      <c r="CC137" s="64">
        <f>+LINEA[[#This Row],[Recaudación/Personal (PESOS)]]/CP137</f>
        <v>226.7386088009369</v>
      </c>
      <c r="CD137" s="36">
        <f>+LINEA[[#This Row],[Pasajeros Pagos (PAX)]]/LINEA[[#This Row],[Personal]]</f>
        <v>1091.8421733505822</v>
      </c>
      <c r="CE137" s="67">
        <f>+LINEA[[#This Row],[Trenes Corridos (TC)]]/LINEA[[#This Row],[Personal]]</f>
        <v>5.3673997412677874</v>
      </c>
      <c r="CF137" s="36">
        <f>+LINEA[[#This Row],[Pasajeros Pagos (PAX)]]/LINEA[[#This Row],[Km. Línea (entre cabeceras) en Servicio]]</f>
        <v>8326.1219134432322</v>
      </c>
      <c r="CG137" s="36">
        <f>+LINEA[[#This Row],[Pasajeros Pagos (PAX)]]/LINEA[[#This Row],[Cantidad de Estaciones en Servicio]]</f>
        <v>28133.133333333339</v>
      </c>
      <c r="CH137" s="36">
        <f>+LINEA[[#This Row],[PAX Kilómetro]]/LINEA[[#This Row],[Km. Línea (entre cabeceras) en Servicio]]</f>
        <v>142869.45224583091</v>
      </c>
      <c r="CI137" s="36">
        <f>+LINEA[[#This Row],[Coches Kilómetro (CK) (5+6+7)]]/LINEA[[#This Row],[Km. Línea (entre cabeceras) en Servicio]]</f>
        <v>6189.1333764045494</v>
      </c>
      <c r="CJ137" s="36">
        <f>+[1]!Sar_InfraMR[[#This Row],[Total Coches Eléctricos]]+[1]!Sar_InfraMR[[#This Row],[Total Coches Remolcados]]</f>
        <v>328</v>
      </c>
      <c r="CK137" s="36">
        <f>+LINEA[[#This Row],[Pasajeros Pagos (PAX)]]/LINEA[[#This Row],[Coches en Servicio]]</f>
        <v>2573.1524390243908</v>
      </c>
      <c r="CN137" s="11">
        <v>0.99730107777666621</v>
      </c>
      <c r="CP137" s="10">
        <v>2.8359000000000001</v>
      </c>
      <c r="CQ137" s="33">
        <v>674.31333333333328</v>
      </c>
      <c r="CR137" s="10"/>
      <c r="CX137" s="28"/>
      <c r="DF137" s="45">
        <f>+LINEA[[#This Row],[Trenes Kilómetro (TK) (1+2+3)]]/LINEA[[#This Row],[Trenes Corridos (TC)]]</f>
        <v>33.074800915883351</v>
      </c>
      <c r="EA137" s="2">
        <v>2004</v>
      </c>
      <c r="EB137" s="2" t="s">
        <v>0</v>
      </c>
    </row>
    <row r="138" spans="1:166" x14ac:dyDescent="0.2">
      <c r="A138" s="83" t="s">
        <v>210</v>
      </c>
      <c r="B138" s="2" t="s">
        <v>1</v>
      </c>
      <c r="C138" s="85">
        <v>38108</v>
      </c>
      <c r="D138" s="2" t="s">
        <v>249</v>
      </c>
      <c r="E138" s="2" t="s">
        <v>246</v>
      </c>
      <c r="F138" s="2" t="s">
        <v>247</v>
      </c>
      <c r="G138" s="2" t="s">
        <v>248</v>
      </c>
      <c r="H138" s="6">
        <f>+BA_GC[[#This Row],[TK Remolcados (1)]]+BA_MAR[[#This Row],[TK Remolcados (1)]]+PA_MAR[[#This Row],[TK Remolcados (1)]]+KM_MAR[[#This Row],[TK Remolcados (1)]]+GC_VIL[[#This Row],[TK Remolcados (1)]]</f>
        <v>135827.264</v>
      </c>
      <c r="I138" s="6">
        <f>+BA_GC[[#This Row],[TK Coche Motor (2)]]+PA_MAR[[#This Row],[TK Coche Motor (2)]]+KM_MAR[[#This Row],[TK Coche Motor (2)]]+GC_VIL[[#This Row],[TK Coche Motor (2)]]</f>
        <v>0</v>
      </c>
      <c r="K138" s="81">
        <f>+LINEA[[#This Row],[TK Remolcados (1)]]+LINEA[[#This Row],[TK Coche Motor (2)]]+LINEA[[#This Row],[TK Eléctricos (3)]]</f>
        <v>135827.264</v>
      </c>
      <c r="L138" s="35">
        <f>+LINEA[[#This Row],[Trenes Kilómetro (TK) (1+2+3)]]/K126-1</f>
        <v>-9.475717752774282E-2</v>
      </c>
      <c r="M138" s="36">
        <f>+BA_GC[[#This Row],[CK Locomotoras (4)]]+BA_MAR[[#This Row],[CK Locomotoras (4)]]+PA_MAR[[#This Row],[CK Locomotoras (4)]]+KM_MAR[[#This Row],[CK Locomotoras (4)]]+GC_VIL[[#This Row],[CK Locomotoras (4)]]</f>
        <v>135827.264</v>
      </c>
      <c r="N138" s="36">
        <f>+BA_GC[[#This Row],[CK Remolcados (5)]]+BA_MAR[[#This Row],[CK Remolcados (5)]]+PA_MAR[[#This Row],[CK Remolcados (5)]]+KM_MAR[[#This Row],[CK Remolcados (5)]]+GC_VIL[[#This Row],[CK Remolcados (5)]]</f>
        <v>622637.61324000009</v>
      </c>
      <c r="O138" s="36">
        <f>+BA_GC[[#This Row],[CK Coche Motor (6)]]+BA_MAR[[#This Row],[CK Coche Motor (6)]]+PA_MAR[[#This Row],[CK Coche Motor (6)]]+KM_MAR[[#This Row],[CK Coche Motor (6)]]+GC_VIL[[#This Row],[CK Coche Motor (6)]]</f>
        <v>0</v>
      </c>
      <c r="Q138" s="81">
        <f t="shared" si="6"/>
        <v>622637.61324000009</v>
      </c>
      <c r="R138" s="35">
        <f>+LINEA[[#This Row],[Coches Kilómetro (CK) (5+6+7)]]/Q126-1</f>
        <v>-9.3899559559063706E-2</v>
      </c>
      <c r="S138" s="37">
        <f>+(BA_GC[[#This Row],[Velocidad Comercial Trenes Diésel]]*BA_GC[[#This Row],[Trenes Corridos (TC)]]+BA_MAR[[#This Row],[Velocidad Comercial Trenes Diésel]]*BA_MAR[[#This Row],[Trenes Corridos (TC)]])/(BA_GC[[#This Row],[Trenes Corridos (TC)]]+BA_MAR[[#This Row],[Trenes Corridos (TC)]])</f>
        <v>33.300972613258253</v>
      </c>
      <c r="T138" s="35">
        <f>+LINEA[[#This Row],[Velocidad Comercial Trenes Diésel]]/S126-1</f>
        <v>7.6546897599927277E-4</v>
      </c>
      <c r="U138" s="37"/>
      <c r="V138" s="35"/>
      <c r="W138" s="37">
        <f>+(BA_GC[[#This Row],[Form. Media Trenes Remolcados]]*BA_GC[[#This Row],[Trenes Corridos (TC)]]+BA_MAR[[#This Row],[Form. Media Trenes Remolcados]]*BA_MAR[[#This Row],[Trenes Corridos (TC)]])/(BA_MAR[[#This Row],[Trenes Corridos (TC)]]+BA_GC[[#This Row],[Trenes Corridos (TC)]])</f>
        <v>4.608182748912208</v>
      </c>
      <c r="X138" s="9">
        <f>+(BA_GC[[#This Row],[Form. Media Trenes Coche Motor]]*BA_GC[[#This Row],[Trenes Corridos (TC)]]+GC_VIL[[#This Row],[Form. Media Trenes Coche Motor]]*GC_VIL[[#This Row],[Trenes Corridos (TC)]])/(BA_GC[[#This Row],[Trenes Corridos (TC)]]+GC_VIL[[#This Row],[Trenes Corridos (TC)]])</f>
        <v>0</v>
      </c>
      <c r="Z138" s="36">
        <f>+BA_GC[[#This Row],[Asientos Ofrecidos Coches Remolcados]]+BA_MAR[[#This Row],[Asientos Ofrecidos Coches Remolcados]]+PA_MAR[[#This Row],[Asientos Ofrecidos Coches Remolcados]]+KM_MAR[[#This Row],[Asientos Ofrecidos Coches Remolcados]]+GC_VIL[[#This Row],[Asientos Ofrecidos Coches Remolcados]]</f>
        <v>1373775.12</v>
      </c>
      <c r="AA138" s="6">
        <f>+BA_GC[[#This Row],[Asientos Ofrecidos Coches Motor]]+BA_MAR[[#This Row],[Asientos Prom. x C. Motor]]+PA_MAR[[#This Row],[Asientos Ofrecidos Coches Motor]]+KM_MAR[[#This Row],[Asientos Ofrecidos Coches Motor]]+GC_VIL[[#This Row],[Asientos Ofrecidos Coches Motor]]</f>
        <v>0</v>
      </c>
      <c r="AC138" s="6">
        <f>+BA_MAR[[#This Row],[Asientos Prom. x C. Remolcados]]</f>
        <v>72</v>
      </c>
      <c r="AD138" s="6">
        <f>+BA_GC[[#This Row],[Asientos Prom. x C. Motor]]</f>
        <v>0</v>
      </c>
      <c r="AF138" s="6">
        <f>+'[2]BS TAB'!$H142</f>
        <v>5451</v>
      </c>
      <c r="AG138" s="6">
        <f>+LINEA[[#This Row],[Trenes Programados]]-LINEA[[#This Row],[Trenes Corridos (TC)]]</f>
        <v>1300</v>
      </c>
      <c r="AH138" s="81">
        <f>+'[2]BS TAB'!$J142</f>
        <v>4151</v>
      </c>
      <c r="AI138" s="35">
        <f>+LINEA[[#This Row],[Trenes Corridos (TC)]]/AH126-1</f>
        <v>-9.1088241734179953E-2</v>
      </c>
      <c r="AJ138" s="36">
        <f>+'[2]BS TAB'!$K142</f>
        <v>3915</v>
      </c>
      <c r="AK138" s="36">
        <f>+LINEA[[#This Row],[Trenes Corridos (TC)]]-LINEA[[#This Row],[Trenes Puntuales]]</f>
        <v>236</v>
      </c>
      <c r="AL138" s="111">
        <f>+LINEA[[#This Row],[Trenes Puntuales]]/LINEA[[#This Row],[Trenes Programados]]</f>
        <v>0.71821684094661531</v>
      </c>
      <c r="AM138" s="82">
        <v>0.95</v>
      </c>
      <c r="AN138" s="82" t="str">
        <f>+IF(LINEA[[#This Row],[Regularidad Absoluta]]&gt;=LINEA[[#This Row],[RA 95%]],LINEA[[#This Row],[Regularidad Absoluta]],"")</f>
        <v/>
      </c>
      <c r="AO138" s="82">
        <f>+LINEA[[#This Row],[Trenes Puntuales]]/LINEA[[#This Row],[Trenes Corridos (TC)]]</f>
        <v>0.94314622982413876</v>
      </c>
      <c r="AP138" s="82">
        <f>+LINEA[[#This Row],[Trenes Corridos (TC)]]/LINEA[[#This Row],[Trenes Programados]]</f>
        <v>0.76151164923867176</v>
      </c>
      <c r="AQ138" s="82">
        <f>+LINEA[[#This Row],[Regularidad Relativa]]/AO126-1</f>
        <v>-4.0252042868350713E-2</v>
      </c>
      <c r="AR138" s="81">
        <f>+'[3]DATOS BS#Bol por Estación'!$AP122</f>
        <v>921728.99999999988</v>
      </c>
      <c r="AS138" s="15">
        <f>+LINEA[[#This Row],[Pasajeros Pagos (PAX)]]/AR126-1</f>
        <v>6.6564144576974682E-2</v>
      </c>
      <c r="AT138" s="6">
        <f>+LINEA[[#This Row],[Pasajeros Pagos (PAX)]]/LINEA[[#This Row],[Indice Dia Habil]]</f>
        <v>36203.024351924585</v>
      </c>
      <c r="AU138" s="15">
        <f>+LINEA[[#This Row],[PAX Día Habil]]/AT126-1</f>
        <v>6.6564144576974904E-2</v>
      </c>
      <c r="AV138" s="6">
        <f>+LINEA[[#This Row],[Pasajeros Pagos (PAX)]]/LINEA[[#This Row],[Trenes Corridos (TC)]]</f>
        <v>222.04986750180677</v>
      </c>
      <c r="AW138" s="6">
        <f>+LINEA[[#This Row],[PAX x Tren]]/LINEA[[#This Row],[Form. Media Trenes Remolcados]]</f>
        <v>48.185994262971256</v>
      </c>
      <c r="AX138" s="15">
        <f>+LINEA[[#This Row],[PAX x Coche]]/AW126-1</f>
        <v>0.17138175480897022</v>
      </c>
      <c r="AY138" s="141">
        <f>+(BA_GC[[#This Row],[Capacidad x Coche (4xm2)]]*BA_GC[[#This Row],[Coches Kilómetro (CK) (5+6+7)]]+BA_MAR[[#This Row],[Capacidad x Coche (4xm2)]]*BA_MAR[[#This Row],[Coches Kilómetro (CK) (5+6+7)]])/(BA_MAR[[#This Row],[Coches Kilómetro (CK) (5+6+7)]]+BA_GC[[#This Row],[Coches Kilómetro (CK) (5+6+7)]])</f>
        <v>180</v>
      </c>
      <c r="AZ138" s="9">
        <f>+LINEA[[#This Row],[PAX Kilómetro]]/LINEA[[#This Row],[Coches Kilómetro (CK) (5+6+7)]]</f>
        <v>25.421426414712865</v>
      </c>
      <c r="BA138" s="15">
        <f>+LINEA[[#This Row],[Ocupación Media (PaxKm/CocheKm)]]/AZ126-1</f>
        <v>0.17280808230054112</v>
      </c>
      <c r="BB138" s="15">
        <f>+LINEA[[#This Row],[Ocupación Media (PaxKm/CocheKm)]]/LINEA[[#This Row],[Capacidad x Coche (4xm2)]]</f>
        <v>0.14123014674840481</v>
      </c>
      <c r="BC138" s="15">
        <f>+LINEA[[#This Row],[% de Ocupación Media PAX]]/BB126-1</f>
        <v>0.17280808230054112</v>
      </c>
      <c r="BD138" s="36">
        <f>+LINEA[[#This Row],[Pasajeros Pagos (PAX)]]*LINEA[[#This Row],[PAX Recorrido Medio]]</f>
        <v>15828336.268013112</v>
      </c>
      <c r="BE138" s="37">
        <f>+(BA_GC[[#This Row],[PAX Recorrido Medio]]*BA_GC[[#This Row],[Pasajeros Pagos (PAX)]]+BA_MAR[[#This Row],[PAX Recorrido Medio]]*BA_MAR[[#This Row],[Pasajeros Pagos (PAX)]])/(BA_MAR[[#This Row],[Pasajeros Pagos (PAX)]]+BA_GC[[#This Row],[Pasajeros Pagos (PAX)]])</f>
        <v>17.172440346363317</v>
      </c>
      <c r="BF138" s="35">
        <f>+LINEA[[#This Row],[PAX Recorrido Medio]]/BE126-1</f>
        <v>-3.6399354614572443E-3</v>
      </c>
      <c r="BG138" s="36">
        <f>+BA_GC[[#This Row],[PAX Desestacionalizados]]+BA_MAR[[#This Row],[PAX Desestacionalizados]]+PA_MAR[[#This Row],[PAX Desestacionalizados]]+KM_MAR[[#This Row],[PAX Desestacionalizados]]+GC_VIL[[#This Row],[PAX Desestacionalizados]]</f>
        <v>924781.80556657258</v>
      </c>
      <c r="BH138" s="114">
        <f t="shared" si="5"/>
        <v>0.24018392819618595</v>
      </c>
      <c r="BI138" s="81">
        <f>+BA_GC[[#This Row],[Pasajeros Totales (PT) (estimados)]]+BA_MAR[[#This Row],[Pasajeros Totales (PT) (estimados)]]+PA_MAR[[#This Row],[Pasajeros Totales (PT) (estimados)]]+KM_MAR[[#This Row],[Pasajeros Totales (PT) (estimados)]]+GC_VIL[[#This Row],[Pasajeros Totales (PT) (estimados)]]</f>
        <v>1213094.8978373178</v>
      </c>
      <c r="BJ138" s="35">
        <f>+(LINEA[[#This Row],[Variación % TC]]*0.2)-(LINEA[[#This Row],[Vaciación % PAX Recorrido Medio]]*0.1)-(LINEA[[#This Row],[Variación % Ocupación PAX]]*0.5)+(LINEA[[#This Row],[Variación % RA]]*0.1)+(LINEA[[#This Row],[Variación % Velocidad Comercial TE]]*0.1)</f>
        <v>-0.1082829002377959</v>
      </c>
      <c r="BK138" s="121">
        <v>541318.9</v>
      </c>
      <c r="BL138" s="10">
        <f>+LINEA[[#This Row],[Recaudación Vta. Boletos $]]/LINEA[[#This Row],[Pasajeros Pagos (PAX)]]</f>
        <v>0.5872863932891339</v>
      </c>
      <c r="BM138" s="15">
        <f>+(LINEA[[#This Row],[Tarifa Media $]]*44)/CQ138</f>
        <v>3.8890211911689204E-2</v>
      </c>
      <c r="BN138" s="46">
        <f>+LINEA[[#This Row],[Tarifa Media $]]/CP138</f>
        <v>0.20114614285342119</v>
      </c>
      <c r="BO138" s="73">
        <v>25.46</v>
      </c>
      <c r="BP138" s="67">
        <f>+BA_GC[[#This Row],[Km. Línea (entre cabeceras) en Servicio]]+BA_MAR[[#This Row],[Km. Línea (entre cabeceras) en Servicio]]+PA_MAR[[#This Row],[Km. Línea (entre cabeceras) en Servicio]]+KM_MAR[[#This Row],[Km. Línea (entre cabeceras) en Servicio]]+GC_VIL[[#This Row],[Km. Línea (entre cabeceras) en Servicio]]</f>
        <v>101.367</v>
      </c>
      <c r="BQ138" s="67">
        <f>+[1]!BS_InfraMR[[#This Row],[Total Líneas de Explotación ]]</f>
        <v>66.611000000000004</v>
      </c>
      <c r="BR138" s="36">
        <v>30</v>
      </c>
      <c r="BS138" s="6">
        <v>773</v>
      </c>
      <c r="BT138" s="63">
        <f>+LINEA[[#This Row],[Recaudación Vta. Boletos $]]/LINEA[[#This Row],[Km. Línea (entre cabeceras) en Servicio]]</f>
        <v>5340.1886215435006</v>
      </c>
      <c r="BU138" s="64">
        <f>+LINEA[[#This Row],[Recaudación/Km. Línea (PESOS)]]/CP138</f>
        <v>1829.0196326826388</v>
      </c>
      <c r="BV138" s="63">
        <f>+LINEA[[#This Row],[Recaudación Vta. Boletos $]]/LINEA[[#This Row],[Trenes Corridos (TC)]]</f>
        <v>130.40686581546615</v>
      </c>
      <c r="BW138" s="64">
        <f>+LINEA[[#This Row],[Recaudación/Trenes Corridos (PESOS)]]/CP138</f>
        <v>44.664474369101669</v>
      </c>
      <c r="BX138" s="63">
        <f>+LINEA[[#This Row],[Recaudación Vta. Boletos $]]/LINEA[[#This Row],[Coches Kilómetro (CK) (5+6+7)]]</f>
        <v>0.86939640087458836</v>
      </c>
      <c r="BY138" s="64">
        <f>+LINEA[[#This Row],[Recaudación/Coche Kilómetro (PESOS)]]/CP138</f>
        <v>0.29776908616453346</v>
      </c>
      <c r="BZ138" s="65">
        <f>+LINEA[[#This Row],[Recaudación Vta. Boletos $]]/LINEA[[#This Row],[PAX Kilómetro]]</f>
        <v>3.4199355562967854E-2</v>
      </c>
      <c r="CA138" s="66">
        <f>+LINEA[[#This Row],[Recaudación/Pasajeros Kilómetro (PESOS)]]/CP138</f>
        <v>1.1713311491923091E-2</v>
      </c>
      <c r="CB138" s="63">
        <f>+LINEA[[#This Row],[Recaudación Vta. Boletos $]]/LINEA[[#This Row],[Personal]]</f>
        <v>700.28318240620956</v>
      </c>
      <c r="CC138" s="64">
        <f>+LINEA[[#This Row],[Recaudación/Personal (PESOS)]]/CP138</f>
        <v>239.84764955516303</v>
      </c>
      <c r="CD138" s="36">
        <f>+LINEA[[#This Row],[Pasajeros Pagos (PAX)]]/LINEA[[#This Row],[Personal]]</f>
        <v>1192.4049159120309</v>
      </c>
      <c r="CE138" s="67">
        <f>+LINEA[[#This Row],[Trenes Corridos (TC)]]/LINEA[[#This Row],[Personal]]</f>
        <v>5.3699870633893916</v>
      </c>
      <c r="CF138" s="36">
        <f>+LINEA[[#This Row],[Pasajeros Pagos (PAX)]]/LINEA[[#This Row],[Km. Línea (entre cabeceras) en Servicio]]</f>
        <v>9092.9888425227127</v>
      </c>
      <c r="CG138" s="36">
        <f>+LINEA[[#This Row],[Pasajeros Pagos (PAX)]]/LINEA[[#This Row],[Cantidad de Estaciones en Servicio]]</f>
        <v>30724.299999999996</v>
      </c>
      <c r="CH138" s="36">
        <f>+LINEA[[#This Row],[PAX Kilómetro]]/LINEA[[#This Row],[Km. Línea (entre cabeceras) en Servicio]]</f>
        <v>156148.80846836852</v>
      </c>
      <c r="CI138" s="36">
        <f>+LINEA[[#This Row],[Coches Kilómetro (CK) (5+6+7)]]/LINEA[[#This Row],[Km. Línea (entre cabeceras) en Servicio]]</f>
        <v>6142.4093959572647</v>
      </c>
      <c r="CJ138" s="36">
        <f>+[1]!Sar_InfraMR[[#This Row],[Total Coches Eléctricos]]+[1]!Sar_InfraMR[[#This Row],[Total Coches Remolcados]]</f>
        <v>328</v>
      </c>
      <c r="CK138" s="36">
        <f>+LINEA[[#This Row],[Pasajeros Pagos (PAX)]]/LINEA[[#This Row],[Coches en Servicio]]</f>
        <v>2810.149390243902</v>
      </c>
      <c r="CN138" s="11">
        <v>0.96292757679619689</v>
      </c>
      <c r="CP138" s="10">
        <v>2.9197000000000002</v>
      </c>
      <c r="CQ138" s="61">
        <v>664.45</v>
      </c>
      <c r="CR138" s="10"/>
      <c r="CX138" s="32"/>
      <c r="DF138" s="45">
        <f>+LINEA[[#This Row],[Trenes Kilómetro (TK) (1+2+3)]]/LINEA[[#This Row],[Trenes Corridos (TC)]]</f>
        <v>32.721576487593353</v>
      </c>
      <c r="EA138" s="2">
        <v>2004</v>
      </c>
      <c r="EB138" s="2" t="s">
        <v>1</v>
      </c>
    </row>
    <row r="139" spans="1:166" x14ac:dyDescent="0.2">
      <c r="A139" s="83" t="s">
        <v>210</v>
      </c>
      <c r="B139" s="2" t="s">
        <v>2</v>
      </c>
      <c r="C139" s="85">
        <v>38139</v>
      </c>
      <c r="D139" s="2" t="s">
        <v>249</v>
      </c>
      <c r="E139" s="2" t="s">
        <v>246</v>
      </c>
      <c r="F139" s="2" t="s">
        <v>247</v>
      </c>
      <c r="G139" s="2" t="s">
        <v>248</v>
      </c>
      <c r="H139" s="6">
        <f>+BA_GC[[#This Row],[TK Remolcados (1)]]+BA_MAR[[#This Row],[TK Remolcados (1)]]+PA_MAR[[#This Row],[TK Remolcados (1)]]+KM_MAR[[#This Row],[TK Remolcados (1)]]+GC_VIL[[#This Row],[TK Remolcados (1)]]</f>
        <v>134057.28599999999</v>
      </c>
      <c r="I139" s="6">
        <f>+BA_GC[[#This Row],[TK Coche Motor (2)]]+PA_MAR[[#This Row],[TK Coche Motor (2)]]+KM_MAR[[#This Row],[TK Coche Motor (2)]]+GC_VIL[[#This Row],[TK Coche Motor (2)]]</f>
        <v>0</v>
      </c>
      <c r="K139" s="81">
        <f>+LINEA[[#This Row],[TK Remolcados (1)]]+LINEA[[#This Row],[TK Coche Motor (2)]]+LINEA[[#This Row],[TK Eléctricos (3)]]</f>
        <v>134057.28599999999</v>
      </c>
      <c r="L139" s="35">
        <f>+LINEA[[#This Row],[Trenes Kilómetro (TK) (1+2+3)]]/K127-1</f>
        <v>-2.6629235754686453E-2</v>
      </c>
      <c r="M139" s="36">
        <f>+BA_GC[[#This Row],[CK Locomotoras (4)]]+BA_MAR[[#This Row],[CK Locomotoras (4)]]+PA_MAR[[#This Row],[CK Locomotoras (4)]]+KM_MAR[[#This Row],[CK Locomotoras (4)]]+GC_VIL[[#This Row],[CK Locomotoras (4)]]</f>
        <v>134057.28599999999</v>
      </c>
      <c r="N139" s="36">
        <f>+BA_GC[[#This Row],[CK Remolcados (5)]]+BA_MAR[[#This Row],[CK Remolcados (5)]]+PA_MAR[[#This Row],[CK Remolcados (5)]]+KM_MAR[[#This Row],[CK Remolcados (5)]]+GC_VIL[[#This Row],[CK Remolcados (5)]]</f>
        <v>614520.60426000005</v>
      </c>
      <c r="O139" s="36">
        <f>+BA_GC[[#This Row],[CK Coche Motor (6)]]+BA_MAR[[#This Row],[CK Coche Motor (6)]]+PA_MAR[[#This Row],[CK Coche Motor (6)]]+KM_MAR[[#This Row],[CK Coche Motor (6)]]+GC_VIL[[#This Row],[CK Coche Motor (6)]]</f>
        <v>0</v>
      </c>
      <c r="Q139" s="81">
        <f t="shared" si="6"/>
        <v>614520.60426000005</v>
      </c>
      <c r="R139" s="35">
        <f>+LINEA[[#This Row],[Coches Kilómetro (CK) (5+6+7)]]/Q127-1</f>
        <v>-2.5712399566627298E-2</v>
      </c>
      <c r="S139" s="37">
        <f>+(BA_GC[[#This Row],[Velocidad Comercial Trenes Diésel]]*BA_GC[[#This Row],[Trenes Corridos (TC)]]+BA_MAR[[#This Row],[Velocidad Comercial Trenes Diésel]]*BA_MAR[[#This Row],[Trenes Corridos (TC)]])/(BA_GC[[#This Row],[Trenes Corridos (TC)]]+BA_MAR[[#This Row],[Trenes Corridos (TC)]])</f>
        <v>33.299131109387119</v>
      </c>
      <c r="T139" s="35">
        <f>+LINEA[[#This Row],[Velocidad Comercial Trenes Diésel]]/S127-1</f>
        <v>7.1012784507740179E-4</v>
      </c>
      <c r="U139" s="37"/>
      <c r="V139" s="35"/>
      <c r="W139" s="37">
        <f>+(BA_GC[[#This Row],[Form. Media Trenes Remolcados]]*BA_GC[[#This Row],[Trenes Corridos (TC)]]+BA_MAR[[#This Row],[Form. Media Trenes Remolcados]]*BA_MAR[[#This Row],[Trenes Corridos (TC)]])/(BA_MAR[[#This Row],[Trenes Corridos (TC)]]+BA_GC[[#This Row],[Trenes Corridos (TC)]])</f>
        <v>4.6075950349107835</v>
      </c>
      <c r="X139" s="9">
        <f>+(BA_GC[[#This Row],[Form. Media Trenes Coche Motor]]*BA_GC[[#This Row],[Trenes Corridos (TC)]]+GC_VIL[[#This Row],[Form. Media Trenes Coche Motor]]*GC_VIL[[#This Row],[Trenes Corridos (TC)]])/(BA_GC[[#This Row],[Trenes Corridos (TC)]]+GC_VIL[[#This Row],[Trenes Corridos (TC)]])</f>
        <v>0</v>
      </c>
      <c r="Z139" s="36">
        <f>+BA_GC[[#This Row],[Asientos Ofrecidos Coches Remolcados]]+BA_MAR[[#This Row],[Asientos Ofrecidos Coches Remolcados]]+PA_MAR[[#This Row],[Asientos Ofrecidos Coches Remolcados]]+KM_MAR[[#This Row],[Asientos Ofrecidos Coches Remolcados]]+GC_VIL[[#This Row],[Asientos Ofrecidos Coches Remolcados]]</f>
        <v>1355577.12</v>
      </c>
      <c r="AA139" s="6">
        <f>+BA_GC[[#This Row],[Asientos Ofrecidos Coches Motor]]+BA_MAR[[#This Row],[Asientos Prom. x C. Motor]]+PA_MAR[[#This Row],[Asientos Ofrecidos Coches Motor]]+KM_MAR[[#This Row],[Asientos Ofrecidos Coches Motor]]+GC_VIL[[#This Row],[Asientos Ofrecidos Coches Motor]]</f>
        <v>0</v>
      </c>
      <c r="AC139" s="6">
        <f>+BA_MAR[[#This Row],[Asientos Prom. x C. Remolcados]]</f>
        <v>72</v>
      </c>
      <c r="AD139" s="6">
        <f>+BA_GC[[#This Row],[Asientos Prom. x C. Motor]]</f>
        <v>0</v>
      </c>
      <c r="AF139" s="6">
        <f>+'[2]BS TAB'!$H143</f>
        <v>5399</v>
      </c>
      <c r="AG139" s="6">
        <f>+LINEA[[#This Row],[Trenes Programados]]-LINEA[[#This Row],[Trenes Corridos (TC)]]</f>
        <v>1303</v>
      </c>
      <c r="AH139" s="81">
        <f>+'[2]BS TAB'!$J143</f>
        <v>4096</v>
      </c>
      <c r="AI139" s="35">
        <f>+LINEA[[#This Row],[Trenes Corridos (TC)]]/AH127-1</f>
        <v>-2.2900763358778664E-2</v>
      </c>
      <c r="AJ139" s="36">
        <f>+'[2]BS TAB'!$K143</f>
        <v>3973</v>
      </c>
      <c r="AK139" s="36">
        <f>+LINEA[[#This Row],[Trenes Corridos (TC)]]-LINEA[[#This Row],[Trenes Puntuales]]</f>
        <v>123</v>
      </c>
      <c r="AL139" s="111">
        <f>+LINEA[[#This Row],[Trenes Puntuales]]/LINEA[[#This Row],[Trenes Programados]]</f>
        <v>0.73587701426190033</v>
      </c>
      <c r="AM139" s="82">
        <v>0.95</v>
      </c>
      <c r="AN139" s="82" t="str">
        <f>+IF(LINEA[[#This Row],[Regularidad Absoluta]]&gt;=LINEA[[#This Row],[RA 95%]],LINEA[[#This Row],[Regularidad Absoluta]],"")</f>
        <v/>
      </c>
      <c r="AO139" s="82">
        <f>+LINEA[[#This Row],[Trenes Puntuales]]/LINEA[[#This Row],[Trenes Corridos (TC)]]</f>
        <v>0.969970703125</v>
      </c>
      <c r="AP139" s="82">
        <f>+LINEA[[#This Row],[Trenes Corridos (TC)]]/LINEA[[#This Row],[Trenes Programados]]</f>
        <v>0.75865901092794963</v>
      </c>
      <c r="AQ139" s="82">
        <f>+LINEA[[#This Row],[Regularidad Relativa]]/AO127-1</f>
        <v>6.4646503712870729E-3</v>
      </c>
      <c r="AR139" s="81">
        <f>+'[3]DATOS BS#Bol por Estación'!$AP123</f>
        <v>934802</v>
      </c>
      <c r="AS139" s="15">
        <f>+LINEA[[#This Row],[Pasajeros Pagos (PAX)]]/AR127-1</f>
        <v>0.14091656363696292</v>
      </c>
      <c r="AT139" s="6">
        <f>+LINEA[[#This Row],[Pasajeros Pagos (PAX)]]/LINEA[[#This Row],[Indice Dia Habil]]</f>
        <v>35706.722689075628</v>
      </c>
      <c r="AU139" s="15">
        <f>+LINEA[[#This Row],[PAX Día Habil]]/AT127-1</f>
        <v>0.1409165636369627</v>
      </c>
      <c r="AV139" s="6">
        <f>+LINEA[[#This Row],[Pasajeros Pagos (PAX)]]/LINEA[[#This Row],[Trenes Corridos (TC)]]</f>
        <v>228.22314453125</v>
      </c>
      <c r="AW139" s="6">
        <f>+LINEA[[#This Row],[PAX x Tren]]/LINEA[[#This Row],[Form. Media Trenes Remolcados]]</f>
        <v>49.531945147533797</v>
      </c>
      <c r="AX139" s="15">
        <f>+LINEA[[#This Row],[PAX x Coche]]/AW127-1</f>
        <v>0.1657456425852657</v>
      </c>
      <c r="AY139" s="141">
        <f>+(BA_GC[[#This Row],[Capacidad x Coche (4xm2)]]*BA_GC[[#This Row],[Coches Kilómetro (CK) (5+6+7)]]+BA_MAR[[#This Row],[Capacidad x Coche (4xm2)]]*BA_MAR[[#This Row],[Coches Kilómetro (CK) (5+6+7)]])/(BA_MAR[[#This Row],[Coches Kilómetro (CK) (5+6+7)]]+BA_GC[[#This Row],[Coches Kilómetro (CK) (5+6+7)]])</f>
        <v>180</v>
      </c>
      <c r="AZ139" s="9">
        <f>+LINEA[[#This Row],[PAX Kilómetro]]/LINEA[[#This Row],[Coches Kilómetro (CK) (5+6+7)]]</f>
        <v>26.130024943369964</v>
      </c>
      <c r="BA139" s="15">
        <f>+LINEA[[#This Row],[Ocupación Media (PaxKm/CocheKm)]]/AZ127-1</f>
        <v>0.16819764960419414</v>
      </c>
      <c r="BB139" s="15">
        <f>+LINEA[[#This Row],[Ocupación Media (PaxKm/CocheKm)]]/LINEA[[#This Row],[Capacidad x Coche (4xm2)]]</f>
        <v>0.14516680524094425</v>
      </c>
      <c r="BC139" s="15">
        <f>+LINEA[[#This Row],[% de Ocupación Media PAX]]/BB127-1</f>
        <v>0.16819764960419392</v>
      </c>
      <c r="BD139" s="36">
        <f>+LINEA[[#This Row],[Pasajeros Pagos (PAX)]]*LINEA[[#This Row],[PAX Recorrido Medio]]</f>
        <v>16057438.717528583</v>
      </c>
      <c r="BE139" s="37">
        <f>+(BA_GC[[#This Row],[PAX Recorrido Medio]]*BA_GC[[#This Row],[Pasajeros Pagos (PAX)]]+BA_MAR[[#This Row],[PAX Recorrido Medio]]*BA_MAR[[#This Row],[Pasajeros Pagos (PAX)]])/(BA_MAR[[#This Row],[Pasajeros Pagos (PAX)]]+BA_GC[[#This Row],[Pasajeros Pagos (PAX)]])</f>
        <v>17.177368809147374</v>
      </c>
      <c r="BF139" s="35">
        <f>+LINEA[[#This Row],[PAX Recorrido Medio]]/BE127-1</f>
        <v>-2.4156707510680775E-3</v>
      </c>
      <c r="BG139" s="36">
        <f>+BA_GC[[#This Row],[PAX Desestacionalizados]]+BA_MAR[[#This Row],[PAX Desestacionalizados]]+PA_MAR[[#This Row],[PAX Desestacionalizados]]+KM_MAR[[#This Row],[PAX Desestacionalizados]]+GC_VIL[[#This Row],[PAX Desestacionalizados]]</f>
        <v>981381.72396769526</v>
      </c>
      <c r="BH139" s="114">
        <f t="shared" si="5"/>
        <v>0.23600751510497198</v>
      </c>
      <c r="BI139" s="81">
        <f>+BA_GC[[#This Row],[Pasajeros Totales (PT) (estimados)]]+BA_MAR[[#This Row],[Pasajeros Totales (PT) (estimados)]]+PA_MAR[[#This Row],[Pasajeros Totales (PT) (estimados)]]+KM_MAR[[#This Row],[Pasajeros Totales (PT) (estimados)]]+GC_VIL[[#This Row],[Pasajeros Totales (PT) (estimados)]]</f>
        <v>1223574.8629496547</v>
      </c>
      <c r="BJ139" s="35">
        <f>+(LINEA[[#This Row],[Variación % TC]]*0.2)-(LINEA[[#This Row],[Vaciación % PAX Recorrido Medio]]*0.1)-(LINEA[[#This Row],[Variación % Ocupación PAX]]*0.5)+(LINEA[[#This Row],[Variación % RA]]*0.1)+(LINEA[[#This Row],[Variación % Velocidad Comercial TE]]*0.1)</f>
        <v>-8.779094536161719E-2</v>
      </c>
      <c r="BK139" s="121">
        <v>548735.25</v>
      </c>
      <c r="BL139" s="10">
        <f>+LINEA[[#This Row],[Recaudación Vta. Boletos $]]/LINEA[[#This Row],[Pasajeros Pagos (PAX)]]</f>
        <v>0.58700692767024465</v>
      </c>
      <c r="BM139" s="15">
        <f>+(LINEA[[#This Row],[Tarifa Media $]]*44)/CQ139</f>
        <v>3.860906291386873E-2</v>
      </c>
      <c r="BN139" s="46">
        <f>+LINEA[[#This Row],[Tarifa Media $]]/CP139</f>
        <v>0.19829305397096397</v>
      </c>
      <c r="BO139" s="73">
        <v>26.18</v>
      </c>
      <c r="BP139" s="67">
        <f>+BA_GC[[#This Row],[Km. Línea (entre cabeceras) en Servicio]]+BA_MAR[[#This Row],[Km. Línea (entre cabeceras) en Servicio]]+PA_MAR[[#This Row],[Km. Línea (entre cabeceras) en Servicio]]+KM_MAR[[#This Row],[Km. Línea (entre cabeceras) en Servicio]]+GC_VIL[[#This Row],[Km. Línea (entre cabeceras) en Servicio]]</f>
        <v>101.367</v>
      </c>
      <c r="BQ139" s="67">
        <f>+[1]!BS_InfraMR[[#This Row],[Total Líneas de Explotación ]]</f>
        <v>66.611000000000004</v>
      </c>
      <c r="BR139" s="36">
        <v>30</v>
      </c>
      <c r="BS139" s="6">
        <v>773</v>
      </c>
      <c r="BT139" s="63">
        <f>+LINEA[[#This Row],[Recaudación Vta. Boletos $]]/LINEA[[#This Row],[Km. Línea (entre cabeceras) en Servicio]]</f>
        <v>5413.351978454526</v>
      </c>
      <c r="BU139" s="64">
        <f>+LINEA[[#This Row],[Recaudación/Km. Línea (PESOS)]]/CP139</f>
        <v>1828.6497917287186</v>
      </c>
      <c r="BV139" s="63">
        <f>+LINEA[[#This Row],[Recaudación Vta. Boletos $]]/LINEA[[#This Row],[Trenes Corridos (TC)]]</f>
        <v>133.96856689453125</v>
      </c>
      <c r="BW139" s="64">
        <f>+LINEA[[#This Row],[Recaudación/Trenes Corridos (PESOS)]]/CP139</f>
        <v>45.255064315958265</v>
      </c>
      <c r="BX139" s="63">
        <f>+LINEA[[#This Row],[Recaudación Vta. Boletos $]]/LINEA[[#This Row],[Coches Kilómetro (CK) (5+6+7)]]</f>
        <v>0.89294849708217972</v>
      </c>
      <c r="BY139" s="64">
        <f>+LINEA[[#This Row],[Recaudación/Coche Kilómetro (PESOS)]]/CP139</f>
        <v>0.30164121780974212</v>
      </c>
      <c r="BZ139" s="65">
        <f>+LINEA[[#This Row],[Recaudación Vta. Boletos $]]/LINEA[[#This Row],[PAX Kilómetro]]</f>
        <v>3.4173273811158374E-2</v>
      </c>
      <c r="CA139" s="66">
        <f>+LINEA[[#This Row],[Recaudación/Pasajeros Kilómetro (PESOS)]]/CP139</f>
        <v>1.1543854950903074E-2</v>
      </c>
      <c r="CB139" s="63">
        <f>+LINEA[[#This Row],[Recaudación Vta. Boletos $]]/LINEA[[#This Row],[Personal]]</f>
        <v>709.87742561448897</v>
      </c>
      <c r="CC139" s="64">
        <f>+LINEA[[#This Row],[Recaudación/Personal (PESOS)]]/CP139</f>
        <v>239.79915063152009</v>
      </c>
      <c r="CD139" s="36">
        <f>+LINEA[[#This Row],[Pasajeros Pagos (PAX)]]/LINEA[[#This Row],[Personal]]</f>
        <v>1209.3169469598965</v>
      </c>
      <c r="CE139" s="67">
        <f>+LINEA[[#This Row],[Trenes Corridos (TC)]]/LINEA[[#This Row],[Personal]]</f>
        <v>5.2988357050452786</v>
      </c>
      <c r="CF139" s="36">
        <f>+LINEA[[#This Row],[Pasajeros Pagos (PAX)]]/LINEA[[#This Row],[Km. Línea (entre cabeceras) en Servicio]]</f>
        <v>9221.9558633480319</v>
      </c>
      <c r="CG139" s="36">
        <f>+LINEA[[#This Row],[Pasajeros Pagos (PAX)]]/LINEA[[#This Row],[Cantidad de Estaciones en Servicio]]</f>
        <v>31160.066666666666</v>
      </c>
      <c r="CH139" s="36">
        <f>+LINEA[[#This Row],[PAX Kilómetro]]/LINEA[[#This Row],[Km. Línea (entre cabeceras) en Servicio]]</f>
        <v>158408.93700640823</v>
      </c>
      <c r="CI139" s="36">
        <f>+LINEA[[#This Row],[Coches Kilómetro (CK) (5+6+7)]]/LINEA[[#This Row],[Km. Línea (entre cabeceras) en Servicio]]</f>
        <v>6062.3339376720232</v>
      </c>
      <c r="CJ139" s="36">
        <f>+[1]!Sar_InfraMR[[#This Row],[Total Coches Eléctricos]]+[1]!Sar_InfraMR[[#This Row],[Total Coches Remolcados]]</f>
        <v>328</v>
      </c>
      <c r="CK139" s="36">
        <f>+LINEA[[#This Row],[Pasajeros Pagos (PAX)]]/LINEA[[#This Row],[Coches en Servicio]]</f>
        <v>2850.0060975609758</v>
      </c>
      <c r="CN139" s="11">
        <v>1.0091682351357842</v>
      </c>
      <c r="CP139" s="10">
        <v>2.9603000000000002</v>
      </c>
      <c r="CQ139" s="33">
        <v>668.97</v>
      </c>
      <c r="CR139" s="10"/>
      <c r="CX139" s="28"/>
      <c r="DF139" s="45">
        <f>+LINEA[[#This Row],[Trenes Kilómetro (TK) (1+2+3)]]/LINEA[[#This Row],[Trenes Corridos (TC)]]</f>
        <v>32.728829589843748</v>
      </c>
      <c r="EA139" s="2">
        <v>2004</v>
      </c>
      <c r="EB139" s="2" t="s">
        <v>2</v>
      </c>
    </row>
    <row r="140" spans="1:166" x14ac:dyDescent="0.2">
      <c r="A140" s="83" t="s">
        <v>210</v>
      </c>
      <c r="B140" s="2" t="s">
        <v>3</v>
      </c>
      <c r="C140" s="85">
        <v>38169</v>
      </c>
      <c r="D140" s="2" t="s">
        <v>249</v>
      </c>
      <c r="E140" s="2" t="s">
        <v>246</v>
      </c>
      <c r="F140" s="2" t="s">
        <v>247</v>
      </c>
      <c r="G140" s="2" t="s">
        <v>248</v>
      </c>
      <c r="H140" s="6">
        <f>+BA_GC[[#This Row],[TK Remolcados (1)]]+BA_MAR[[#This Row],[TK Remolcados (1)]]+PA_MAR[[#This Row],[TK Remolcados (1)]]+KM_MAR[[#This Row],[TK Remolcados (1)]]+GC_VIL[[#This Row],[TK Remolcados (1)]]</f>
        <v>136936.86000000002</v>
      </c>
      <c r="I140" s="6">
        <f>+BA_GC[[#This Row],[TK Coche Motor (2)]]+PA_MAR[[#This Row],[TK Coche Motor (2)]]+KM_MAR[[#This Row],[TK Coche Motor (2)]]+GC_VIL[[#This Row],[TK Coche Motor (2)]]</f>
        <v>0</v>
      </c>
      <c r="K140" s="81">
        <f>+LINEA[[#This Row],[TK Remolcados (1)]]+LINEA[[#This Row],[TK Coche Motor (2)]]+LINEA[[#This Row],[TK Eléctricos (3)]]</f>
        <v>136936.86000000002</v>
      </c>
      <c r="L140" s="35">
        <f>+LINEA[[#This Row],[Trenes Kilómetro (TK) (1+2+3)]]/K128-1</f>
        <v>-1.1940302580690787E-3</v>
      </c>
      <c r="M140" s="36">
        <f>+BA_GC[[#This Row],[CK Locomotoras (4)]]+BA_MAR[[#This Row],[CK Locomotoras (4)]]+PA_MAR[[#This Row],[CK Locomotoras (4)]]+KM_MAR[[#This Row],[CK Locomotoras (4)]]+GC_VIL[[#This Row],[CK Locomotoras (4)]]</f>
        <v>136936.86000000002</v>
      </c>
      <c r="N140" s="36">
        <f>+BA_GC[[#This Row],[CK Remolcados (5)]]+BA_MAR[[#This Row],[CK Remolcados (5)]]+PA_MAR[[#This Row],[CK Remolcados (5)]]+KM_MAR[[#This Row],[CK Remolcados (5)]]+GC_VIL[[#This Row],[CK Remolcados (5)]]</f>
        <v>627860.65560000006</v>
      </c>
      <c r="O140" s="36">
        <f>+BA_GC[[#This Row],[CK Coche Motor (6)]]+BA_MAR[[#This Row],[CK Coche Motor (6)]]+PA_MAR[[#This Row],[CK Coche Motor (6)]]+KM_MAR[[#This Row],[CK Coche Motor (6)]]+GC_VIL[[#This Row],[CK Coche Motor (6)]]</f>
        <v>0</v>
      </c>
      <c r="Q140" s="81">
        <f t="shared" si="6"/>
        <v>627860.65560000006</v>
      </c>
      <c r="R140" s="35">
        <f>+LINEA[[#This Row],[Coches Kilómetro (CK) (5+6+7)]]/Q128-1</f>
        <v>-3.0198113255219816E-5</v>
      </c>
      <c r="S140" s="37">
        <f>+(BA_GC[[#This Row],[Velocidad Comercial Trenes Diésel]]*BA_GC[[#This Row],[Trenes Corridos (TC)]]+BA_MAR[[#This Row],[Velocidad Comercial Trenes Diésel]]*BA_MAR[[#This Row],[Trenes Corridos (TC)]])/(BA_GC[[#This Row],[Trenes Corridos (TC)]]+BA_MAR[[#This Row],[Trenes Corridos (TC)]])</f>
        <v>33.303253103623007</v>
      </c>
      <c r="T140" s="35">
        <f>+LINEA[[#This Row],[Velocidad Comercial Trenes Diésel]]/S128-1</f>
        <v>8.340025901938386E-4</v>
      </c>
      <c r="U140" s="37"/>
      <c r="V140" s="35"/>
      <c r="W140" s="37">
        <f>+(BA_GC[[#This Row],[Form. Media Trenes Remolcados]]*BA_GC[[#This Row],[Trenes Corridos (TC)]]+BA_MAR[[#This Row],[Form. Media Trenes Remolcados]]*BA_MAR[[#This Row],[Trenes Corridos (TC)]])/(BA_MAR[[#This Row],[Trenes Corridos (TC)]]+BA_GC[[#This Row],[Trenes Corridos (TC)]])</f>
        <v>4.6089105649860649</v>
      </c>
      <c r="X140" s="9">
        <f>+(BA_GC[[#This Row],[Form. Media Trenes Coche Motor]]*BA_GC[[#This Row],[Trenes Corridos (TC)]]+GC_VIL[[#This Row],[Form. Media Trenes Coche Motor]]*GC_VIL[[#This Row],[Trenes Corridos (TC)]])/(BA_GC[[#This Row],[Trenes Corridos (TC)]]+GC_VIL[[#This Row],[Trenes Corridos (TC)]])</f>
        <v>0</v>
      </c>
      <c r="Z140" s="36">
        <f>+BA_GC[[#This Row],[Asientos Ofrecidos Coches Remolcados]]+BA_MAR[[#This Row],[Asientos Ofrecidos Coches Remolcados]]+PA_MAR[[#This Row],[Asientos Ofrecidos Coches Remolcados]]+KM_MAR[[#This Row],[Asientos Ofrecidos Coches Remolcados]]+GC_VIL[[#This Row],[Asientos Ofrecidos Coches Remolcados]]</f>
        <v>1385983.4400000002</v>
      </c>
      <c r="AA140" s="6">
        <f>+BA_GC[[#This Row],[Asientos Ofrecidos Coches Motor]]+BA_MAR[[#This Row],[Asientos Prom. x C. Motor]]+PA_MAR[[#This Row],[Asientos Ofrecidos Coches Motor]]+KM_MAR[[#This Row],[Asientos Ofrecidos Coches Motor]]+GC_VIL[[#This Row],[Asientos Ofrecidos Coches Motor]]</f>
        <v>0</v>
      </c>
      <c r="AC140" s="6">
        <f>+BA_MAR[[#This Row],[Asientos Prom. x C. Remolcados]]</f>
        <v>72</v>
      </c>
      <c r="AD140" s="6">
        <f>+BA_GC[[#This Row],[Asientos Prom. x C. Motor]]</f>
        <v>0</v>
      </c>
      <c r="AF140" s="6">
        <f>+'[2]BS TAB'!$H144</f>
        <v>5553</v>
      </c>
      <c r="AG140" s="6">
        <f>+LINEA[[#This Row],[Trenes Programados]]-LINEA[[#This Row],[Trenes Corridos (TC)]]</f>
        <v>1366</v>
      </c>
      <c r="AH140" s="81">
        <f>+'[2]BS TAB'!$J144</f>
        <v>4187</v>
      </c>
      <c r="AI140" s="35">
        <f>+LINEA[[#This Row],[Trenes Corridos (TC)]]/AH128-1</f>
        <v>3.3549005511621655E-3</v>
      </c>
      <c r="AJ140" s="36">
        <f>+'[2]BS TAB'!$K144</f>
        <v>4075</v>
      </c>
      <c r="AK140" s="36">
        <f>+LINEA[[#This Row],[Trenes Corridos (TC)]]-LINEA[[#This Row],[Trenes Puntuales]]</f>
        <v>112</v>
      </c>
      <c r="AL140" s="111">
        <f>+LINEA[[#This Row],[Trenes Puntuales]]/LINEA[[#This Row],[Trenes Programados]]</f>
        <v>0.73383756528002886</v>
      </c>
      <c r="AM140" s="82">
        <v>0.95</v>
      </c>
      <c r="AN140" s="82" t="str">
        <f>+IF(LINEA[[#This Row],[Regularidad Absoluta]]&gt;=LINEA[[#This Row],[RA 95%]],LINEA[[#This Row],[Regularidad Absoluta]],"")</f>
        <v/>
      </c>
      <c r="AO140" s="82">
        <f>+LINEA[[#This Row],[Trenes Puntuales]]/LINEA[[#This Row],[Trenes Corridos (TC)]]</f>
        <v>0.97325053737759737</v>
      </c>
      <c r="AP140" s="82">
        <f>+LINEA[[#This Row],[Trenes Corridos (TC)]]/LINEA[[#This Row],[Trenes Programados]]</f>
        <v>0.75400684314784805</v>
      </c>
      <c r="AQ140" s="82">
        <f>+LINEA[[#This Row],[Regularidad Relativa]]/AO128-1</f>
        <v>3.0561848547081549E-3</v>
      </c>
      <c r="AR140" s="81">
        <f>+'[3]DATOS BS#Bol por Estación'!$AP124</f>
        <v>1006022.9999999999</v>
      </c>
      <c r="AS140" s="15">
        <f>+LINEA[[#This Row],[Pasajeros Pagos (PAX)]]/AR128-1</f>
        <v>0.13538796990274893</v>
      </c>
      <c r="AT140" s="6">
        <f>+LINEA[[#This Row],[Pasajeros Pagos (PAX)]]/LINEA[[#This Row],[Indice Dia Habil]]</f>
        <v>37343.095768374165</v>
      </c>
      <c r="AU140" s="15">
        <f>+LINEA[[#This Row],[PAX Día Habil]]/AT128-1</f>
        <v>0.13538796990274915</v>
      </c>
      <c r="AV140" s="6">
        <f>+LINEA[[#This Row],[Pasajeros Pagos (PAX)]]/LINEA[[#This Row],[Trenes Corridos (TC)]]</f>
        <v>240.27298781944111</v>
      </c>
      <c r="AW140" s="6">
        <f>+LINEA[[#This Row],[PAX x Tren]]/LINEA[[#This Row],[Form. Media Trenes Remolcados]]</f>
        <v>52.132273870705404</v>
      </c>
      <c r="AX140" s="15">
        <f>+LINEA[[#This Row],[PAX x Coche]]/AW128-1</f>
        <v>0.12941700539101242</v>
      </c>
      <c r="AY140" s="141">
        <f>+(BA_GC[[#This Row],[Capacidad x Coche (4xm2)]]*BA_GC[[#This Row],[Coches Kilómetro (CK) (5+6+7)]]+BA_MAR[[#This Row],[Capacidad x Coche (4xm2)]]*BA_MAR[[#This Row],[Coches Kilómetro (CK) (5+6+7)]])/(BA_MAR[[#This Row],[Coches Kilómetro (CK) (5+6+7)]]+BA_GC[[#This Row],[Coches Kilómetro (CK) (5+6+7)]])</f>
        <v>180</v>
      </c>
      <c r="AZ140" s="9">
        <f>+LINEA[[#This Row],[PAX Kilómetro]]/LINEA[[#This Row],[Coches Kilómetro (CK) (5+6+7)]]</f>
        <v>27.53503952281007</v>
      </c>
      <c r="BA140" s="15">
        <f>+LINEA[[#This Row],[Ocupación Media (PaxKm/CocheKm)]]/AZ128-1</f>
        <v>0.13457222446894224</v>
      </c>
      <c r="BB140" s="15">
        <f>+LINEA[[#This Row],[Ocupación Media (PaxKm/CocheKm)]]/LINEA[[#This Row],[Capacidad x Coche (4xm2)]]</f>
        <v>0.15297244179338929</v>
      </c>
      <c r="BC140" s="15">
        <f>+LINEA[[#This Row],[% de Ocupación Media PAX]]/BB128-1</f>
        <v>0.13457222446894201</v>
      </c>
      <c r="BD140" s="36">
        <f>+LINEA[[#This Row],[Pasajeros Pagos (PAX)]]*LINEA[[#This Row],[PAX Recorrido Medio]]</f>
        <v>17288167.966763444</v>
      </c>
      <c r="BE140" s="37">
        <f>+(BA_GC[[#This Row],[PAX Recorrido Medio]]*BA_GC[[#This Row],[Pasajeros Pagos (PAX)]]+BA_MAR[[#This Row],[PAX Recorrido Medio]]*BA_MAR[[#This Row],[Pasajeros Pagos (PAX)]])/(BA_MAR[[#This Row],[Pasajeros Pagos (PAX)]]+BA_GC[[#This Row],[Pasajeros Pagos (PAX)]])</f>
        <v>17.184664731088102</v>
      </c>
      <c r="BF140" s="35">
        <f>+LINEA[[#This Row],[PAX Recorrido Medio]]/BE128-1</f>
        <v>-7.4864926956230704E-4</v>
      </c>
      <c r="BG140" s="36">
        <f>+BA_GC[[#This Row],[PAX Desestacionalizados]]+BA_MAR[[#This Row],[PAX Desestacionalizados]]+PA_MAR[[#This Row],[PAX Desestacionalizados]]+KM_MAR[[#This Row],[PAX Desestacionalizados]]+GC_VIL[[#This Row],[PAX Desestacionalizados]]</f>
        <v>1005666.3031301141</v>
      </c>
      <c r="BH140" s="114">
        <f t="shared" si="5"/>
        <v>0.23711355591097405</v>
      </c>
      <c r="BI140" s="81">
        <f>+BA_GC[[#This Row],[Pasajeros Totales (PT) (estimados)]]+BA_MAR[[#This Row],[Pasajeros Totales (PT) (estimados)]]+PA_MAR[[#This Row],[Pasajeros Totales (PT) (estimados)]]+KM_MAR[[#This Row],[Pasajeros Totales (PT) (estimados)]]+GC_VIL[[#This Row],[Pasajeros Totales (PT) (estimados)]]</f>
        <v>1318706.0902639409</v>
      </c>
      <c r="BJ140" s="35">
        <f>+(LINEA[[#This Row],[Variación % TC]]*0.2)-(LINEA[[#This Row],[Vaciación % PAX Recorrido Medio]]*0.1)-(LINEA[[#This Row],[Variación % Ocupación PAX]]*0.5)+(LINEA[[#This Row],[Variación % RA]]*0.1)+(LINEA[[#This Row],[Variación % Velocidad Comercial TE]]*0.1)</f>
        <v>-6.6234648711811533E-2</v>
      </c>
      <c r="BK140" s="121">
        <v>593376.30000000005</v>
      </c>
      <c r="BL140" s="10">
        <f>+LINEA[[#This Row],[Recaudación Vta. Boletos $]]/LINEA[[#This Row],[Pasajeros Pagos (PAX)]]</f>
        <v>0.58982379130497031</v>
      </c>
      <c r="BM140" s="15">
        <f>+(LINEA[[#This Row],[Tarifa Media $]]*44)/CQ140</f>
        <v>3.8533974992084059E-2</v>
      </c>
      <c r="BN140" s="46">
        <f>+LINEA[[#This Row],[Tarifa Media $]]/CP140</f>
        <v>0.19958845130785405</v>
      </c>
      <c r="BO140" s="73">
        <v>26.939999999999998</v>
      </c>
      <c r="BP140" s="67">
        <f>+BA_GC[[#This Row],[Km. Línea (entre cabeceras) en Servicio]]+BA_MAR[[#This Row],[Km. Línea (entre cabeceras) en Servicio]]+PA_MAR[[#This Row],[Km. Línea (entre cabeceras) en Servicio]]+KM_MAR[[#This Row],[Km. Línea (entre cabeceras) en Servicio]]+GC_VIL[[#This Row],[Km. Línea (entre cabeceras) en Servicio]]</f>
        <v>101.367</v>
      </c>
      <c r="BQ140" s="67">
        <f>+[1]!BS_InfraMR[[#This Row],[Total Líneas de Explotación ]]</f>
        <v>66.611000000000004</v>
      </c>
      <c r="BR140" s="36">
        <v>30</v>
      </c>
      <c r="BS140" s="6">
        <v>773</v>
      </c>
      <c r="BT140" s="63">
        <f>+LINEA[[#This Row],[Recaudación Vta. Boletos $]]/LINEA[[#This Row],[Km. Línea (entre cabeceras) en Servicio]]</f>
        <v>5853.7423421823669</v>
      </c>
      <c r="BU140" s="64">
        <f>+LINEA[[#This Row],[Recaudación/Km. Línea (PESOS)]]/CP140</f>
        <v>1980.8278093470381</v>
      </c>
      <c r="BV140" s="63">
        <f>+LINEA[[#This Row],[Recaudación Vta. Boletos $]]/LINEA[[#This Row],[Trenes Corridos (TC)]]</f>
        <v>141.7187246238357</v>
      </c>
      <c r="BW140" s="64">
        <f>+LINEA[[#This Row],[Recaudación/Trenes Corridos (PESOS)]]/CP140</f>
        <v>47.955713529993126</v>
      </c>
      <c r="BX140" s="63">
        <f>+LINEA[[#This Row],[Recaudación Vta. Boletos $]]/LINEA[[#This Row],[Coches Kilómetro (CK) (5+6+7)]]</f>
        <v>0.94507641895948102</v>
      </c>
      <c r="BY140" s="64">
        <f>+LINEA[[#This Row],[Recaudación/Coche Kilómetro (PESOS)]]/CP140</f>
        <v>0.31980117046544432</v>
      </c>
      <c r="BZ140" s="65">
        <f>+LINEA[[#This Row],[Recaudación Vta. Boletos $]]/LINEA[[#This Row],[PAX Kilómetro]]</f>
        <v>3.4322682492486642E-2</v>
      </c>
      <c r="CA140" s="66">
        <f>+LINEA[[#This Row],[Recaudación/Pasajeros Kilómetro (PESOS)]]/CP140</f>
        <v>1.1614334898648701E-2</v>
      </c>
      <c r="CB140" s="63">
        <f>+LINEA[[#This Row],[Recaudación Vta. Boletos $]]/LINEA[[#This Row],[Personal]]</f>
        <v>767.62781371280732</v>
      </c>
      <c r="CC140" s="64">
        <f>+LINEA[[#This Row],[Recaudación/Personal (PESOS)]]/CP140</f>
        <v>259.75494508419303</v>
      </c>
      <c r="CD140" s="36">
        <f>+LINEA[[#This Row],[Pasajeros Pagos (PAX)]]/LINEA[[#This Row],[Personal]]</f>
        <v>1301.4527813712805</v>
      </c>
      <c r="CE140" s="67">
        <f>+LINEA[[#This Row],[Trenes Corridos (TC)]]/LINEA[[#This Row],[Personal]]</f>
        <v>5.4165588615782667</v>
      </c>
      <c r="CF140" s="36">
        <f>+LINEA[[#This Row],[Pasajeros Pagos (PAX)]]/LINEA[[#This Row],[Km. Línea (entre cabeceras) en Servicio]]</f>
        <v>9924.561247743346</v>
      </c>
      <c r="CG140" s="36">
        <f>+LINEA[[#This Row],[Pasajeros Pagos (PAX)]]/LINEA[[#This Row],[Cantidad de Estaciones en Servicio]]</f>
        <v>33534.1</v>
      </c>
      <c r="CH140" s="36">
        <f>+LINEA[[#This Row],[PAX Kilómetro]]/LINEA[[#This Row],[Km. Línea (entre cabeceras) en Servicio]]</f>
        <v>170550.25764561884</v>
      </c>
      <c r="CI140" s="36">
        <f>+LINEA[[#This Row],[Coches Kilómetro (CK) (5+6+7)]]/LINEA[[#This Row],[Km. Línea (entre cabeceras) en Servicio]]</f>
        <v>6193.9354582852411</v>
      </c>
      <c r="CJ140" s="36">
        <f>+[1]!Sar_InfraMR[[#This Row],[Total Coches Eléctricos]]+[1]!Sar_InfraMR[[#This Row],[Total Coches Remolcados]]</f>
        <v>328</v>
      </c>
      <c r="CK140" s="36">
        <f>+LINEA[[#This Row],[Pasajeros Pagos (PAX)]]/LINEA[[#This Row],[Coches en Servicio]]</f>
        <v>3067.1432926829266</v>
      </c>
      <c r="CN140" s="11">
        <v>0.97600179150732846</v>
      </c>
      <c r="CP140" s="10">
        <v>2.9552</v>
      </c>
      <c r="CQ140" s="33">
        <v>673.49</v>
      </c>
      <c r="CR140" s="10"/>
      <c r="CX140" s="28"/>
      <c r="DF140" s="45">
        <f>+LINEA[[#This Row],[Trenes Kilómetro (TK) (1+2+3)]]/LINEA[[#This Row],[Trenes Corridos (TC)]]</f>
        <v>32.705244805349899</v>
      </c>
      <c r="EA140" s="2">
        <v>2004</v>
      </c>
      <c r="EB140" s="2" t="s">
        <v>3</v>
      </c>
    </row>
    <row r="141" spans="1:166" x14ac:dyDescent="0.2">
      <c r="A141" s="83" t="s">
        <v>210</v>
      </c>
      <c r="B141" s="2" t="s">
        <v>4</v>
      </c>
      <c r="C141" s="85">
        <v>38200</v>
      </c>
      <c r="D141" s="2" t="s">
        <v>249</v>
      </c>
      <c r="E141" s="2" t="s">
        <v>246</v>
      </c>
      <c r="F141" s="2" t="s">
        <v>247</v>
      </c>
      <c r="G141" s="2" t="s">
        <v>248</v>
      </c>
      <c r="H141" s="6">
        <f>+BA_GC[[#This Row],[TK Remolcados (1)]]+BA_MAR[[#This Row],[TK Remolcados (1)]]+PA_MAR[[#This Row],[TK Remolcados (1)]]+KM_MAR[[#This Row],[TK Remolcados (1)]]+GC_VIL[[#This Row],[TK Remolcados (1)]]</f>
        <v>173589.11700000003</v>
      </c>
      <c r="I141" s="6">
        <f>+BA_GC[[#This Row],[TK Coche Motor (2)]]+PA_MAR[[#This Row],[TK Coche Motor (2)]]+KM_MAR[[#This Row],[TK Coche Motor (2)]]+GC_VIL[[#This Row],[TK Coche Motor (2)]]</f>
        <v>0</v>
      </c>
      <c r="K141" s="81">
        <f>+LINEA[[#This Row],[TK Remolcados (1)]]+LINEA[[#This Row],[TK Coche Motor (2)]]+LINEA[[#This Row],[TK Eléctricos (3)]]</f>
        <v>173589.11700000003</v>
      </c>
      <c r="L141" s="35">
        <f>+LINEA[[#This Row],[Trenes Kilómetro (TK) (1+2+3)]]/K129-1</f>
        <v>0.61430517015607644</v>
      </c>
      <c r="M141" s="36">
        <f>+BA_GC[[#This Row],[CK Locomotoras (4)]]+BA_MAR[[#This Row],[CK Locomotoras (4)]]+PA_MAR[[#This Row],[CK Locomotoras (4)]]+KM_MAR[[#This Row],[CK Locomotoras (4)]]+GC_VIL[[#This Row],[CK Locomotoras (4)]]</f>
        <v>173589.11700000003</v>
      </c>
      <c r="N141" s="36">
        <f>+BA_GC[[#This Row],[CK Remolcados (5)]]+BA_MAR[[#This Row],[CK Remolcados (5)]]+PA_MAR[[#This Row],[CK Remolcados (5)]]+KM_MAR[[#This Row],[CK Remolcados (5)]]+GC_VIL[[#This Row],[CK Remolcados (5)]]</f>
        <v>793994.17797000008</v>
      </c>
      <c r="O141" s="36">
        <f>+BA_GC[[#This Row],[CK Coche Motor (6)]]+BA_MAR[[#This Row],[CK Coche Motor (6)]]+PA_MAR[[#This Row],[CK Coche Motor (6)]]+KM_MAR[[#This Row],[CK Coche Motor (6)]]+GC_VIL[[#This Row],[CK Coche Motor (6)]]</f>
        <v>0</v>
      </c>
      <c r="Q141" s="81">
        <f t="shared" si="6"/>
        <v>793994.17797000008</v>
      </c>
      <c r="R141" s="35">
        <f>+LINEA[[#This Row],[Coches Kilómetro (CK) (5+6+7)]]/Q129-1</f>
        <v>0.61229056704355056</v>
      </c>
      <c r="S141" s="37">
        <f>+(BA_GC[[#This Row],[Velocidad Comercial Trenes Diésel]]*BA_GC[[#This Row],[Trenes Corridos (TC)]]+BA_MAR[[#This Row],[Velocidad Comercial Trenes Diésel]]*BA_MAR[[#This Row],[Trenes Corridos (TC)]])/(BA_GC[[#This Row],[Trenes Corridos (TC)]]+BA_MAR[[#This Row],[Trenes Corridos (TC)]])</f>
        <v>33.260011911852288</v>
      </c>
      <c r="T141" s="35">
        <f>+LINEA[[#This Row],[Velocidad Comercial Trenes Diésel]]/S129-1</f>
        <v>-4.654877299260507E-4</v>
      </c>
      <c r="U141" s="37"/>
      <c r="V141" s="35"/>
      <c r="W141" s="37">
        <f>+(BA_GC[[#This Row],[Form. Media Trenes Remolcados]]*BA_GC[[#This Row],[Trenes Corridos (TC)]]+BA_MAR[[#This Row],[Form. Media Trenes Remolcados]]*BA_MAR[[#This Row],[Trenes Corridos (TC)]])/(BA_MAR[[#This Row],[Trenes Corridos (TC)]]+BA_GC[[#This Row],[Trenes Corridos (TC)]])</f>
        <v>4.5951101846337101</v>
      </c>
      <c r="X141" s="9">
        <f>+(BA_GC[[#This Row],[Form. Media Trenes Coche Motor]]*BA_GC[[#This Row],[Trenes Corridos (TC)]]+GC_VIL[[#This Row],[Form. Media Trenes Coche Motor]]*GC_VIL[[#This Row],[Trenes Corridos (TC)]])/(BA_GC[[#This Row],[Trenes Corridos (TC)]]+GC_VIL[[#This Row],[Trenes Corridos (TC)]])</f>
        <v>0</v>
      </c>
      <c r="Z141" s="36">
        <f>+BA_GC[[#This Row],[Asientos Ofrecidos Coches Remolcados]]+BA_MAR[[#This Row],[Asientos Ofrecidos Coches Remolcados]]+PA_MAR[[#This Row],[Asientos Ofrecidos Coches Remolcados]]+KM_MAR[[#This Row],[Asientos Ofrecidos Coches Remolcados]]+GC_VIL[[#This Row],[Asientos Ofrecidos Coches Remolcados]]</f>
        <v>1739510.6400000001</v>
      </c>
      <c r="AA141" s="6">
        <f>+BA_GC[[#This Row],[Asientos Ofrecidos Coches Motor]]+BA_MAR[[#This Row],[Asientos Prom. x C. Motor]]+PA_MAR[[#This Row],[Asientos Ofrecidos Coches Motor]]+KM_MAR[[#This Row],[Asientos Ofrecidos Coches Motor]]+GC_VIL[[#This Row],[Asientos Ofrecidos Coches Motor]]</f>
        <v>0</v>
      </c>
      <c r="AC141" s="6">
        <f>+BA_MAR[[#This Row],[Asientos Prom. x C. Remolcados]]</f>
        <v>72</v>
      </c>
      <c r="AD141" s="6">
        <f>+BA_GC[[#This Row],[Asientos Prom. x C. Motor]]</f>
        <v>0</v>
      </c>
      <c r="AF141" s="6">
        <f>+'[2]BS TAB'!$H145</f>
        <v>5524</v>
      </c>
      <c r="AG141" s="6">
        <f>+LINEA[[#This Row],[Trenes Programados]]-LINEA[[#This Row],[Trenes Corridos (TC)]]</f>
        <v>257</v>
      </c>
      <c r="AH141" s="81">
        <f>+'[2]BS TAB'!$J145</f>
        <v>5267</v>
      </c>
      <c r="AI141" s="35">
        <f>+LINEA[[#This Row],[Trenes Corridos (TC)]]/AH129-1</f>
        <v>0.60922700886037284</v>
      </c>
      <c r="AJ141" s="36">
        <f>+'[2]BS TAB'!$K145</f>
        <v>5143</v>
      </c>
      <c r="AK141" s="36">
        <f>+LINEA[[#This Row],[Trenes Corridos (TC)]]-LINEA[[#This Row],[Trenes Puntuales]]</f>
        <v>124</v>
      </c>
      <c r="AL141" s="111">
        <f>+LINEA[[#This Row],[Trenes Puntuales]]/LINEA[[#This Row],[Trenes Programados]]</f>
        <v>0.93102824040550325</v>
      </c>
      <c r="AM141" s="82">
        <v>0.95</v>
      </c>
      <c r="AN141" s="82" t="str">
        <f>+IF(LINEA[[#This Row],[Regularidad Absoluta]]&gt;=LINEA[[#This Row],[RA 95%]],LINEA[[#This Row],[Regularidad Absoluta]],"")</f>
        <v/>
      </c>
      <c r="AO141" s="82">
        <f>+LINEA[[#This Row],[Trenes Puntuales]]/LINEA[[#This Row],[Trenes Corridos (TC)]]</f>
        <v>0.97645718625403455</v>
      </c>
      <c r="AP141" s="82">
        <f>+LINEA[[#This Row],[Trenes Corridos (TC)]]/LINEA[[#This Row],[Trenes Programados]]</f>
        <v>0.95347574221578568</v>
      </c>
      <c r="AQ141" s="82">
        <f>+LINEA[[#This Row],[Regularidad Relativa]]/AO129-1</f>
        <v>4.0667202668724922E-3</v>
      </c>
      <c r="AR141" s="81">
        <f>+'[3]DATOS BS#Bol por Estación'!$AP125</f>
        <v>963260.99999999988</v>
      </c>
      <c r="AS141" s="15">
        <f>+LINEA[[#This Row],[Pasajeros Pagos (PAX)]]/AR129-1</f>
        <v>0.22174729747383748</v>
      </c>
      <c r="AT141" s="6">
        <f>+LINEA[[#This Row],[Pasajeros Pagos (PAX)]]/LINEA[[#This Row],[Indice Dia Habil]]</f>
        <v>36934.854294478522</v>
      </c>
      <c r="AU141" s="15">
        <f>+LINEA[[#This Row],[PAX Día Habil]]/AT129-1</f>
        <v>0.22174729747383748</v>
      </c>
      <c r="AV141" s="6">
        <f>+LINEA[[#This Row],[Pasajeros Pagos (PAX)]]/LINEA[[#This Row],[Trenes Corridos (TC)]]</f>
        <v>182.88608315929369</v>
      </c>
      <c r="AW141" s="6">
        <f>+LINEA[[#This Row],[PAX x Tren]]/LINEA[[#This Row],[Form. Media Trenes Remolcados]]</f>
        <v>39.800151859442757</v>
      </c>
      <c r="AX141" s="15">
        <f>+LINEA[[#This Row],[PAX x Coche]]/AW129-1</f>
        <v>-0.23996947430277793</v>
      </c>
      <c r="AY141" s="141">
        <f>+(BA_GC[[#This Row],[Capacidad x Coche (4xm2)]]*BA_GC[[#This Row],[Coches Kilómetro (CK) (5+6+7)]]+BA_MAR[[#This Row],[Capacidad x Coche (4xm2)]]*BA_MAR[[#This Row],[Coches Kilómetro (CK) (5+6+7)]])/(BA_MAR[[#This Row],[Coches Kilómetro (CK) (5+6+7)]]+BA_GC[[#This Row],[Coches Kilómetro (CK) (5+6+7)]])</f>
        <v>180</v>
      </c>
      <c r="AZ141" s="9">
        <f>+LINEA[[#This Row],[PAX Kilómetro]]/LINEA[[#This Row],[Coches Kilómetro (CK) (5+6+7)]]</f>
        <v>20.858268224296712</v>
      </c>
      <c r="BA141" s="15">
        <f>+LINEA[[#This Row],[Ocupación Media (PaxKm/CocheKm)]]/AZ129-1</f>
        <v>-0.23938139315956419</v>
      </c>
      <c r="BB141" s="15">
        <f>+LINEA[[#This Row],[Ocupación Media (PaxKm/CocheKm)]]/LINEA[[#This Row],[Capacidad x Coche (4xm2)]]</f>
        <v>0.11587926791275951</v>
      </c>
      <c r="BC141" s="15">
        <f>+LINEA[[#This Row],[% de Ocupación Media PAX]]/BB129-1</f>
        <v>-0.23938139315956419</v>
      </c>
      <c r="BD141" s="36">
        <f>+LINEA[[#This Row],[Pasajeros Pagos (PAX)]]*LINEA[[#This Row],[PAX Recorrido Medio]]</f>
        <v>16561343.53262824</v>
      </c>
      <c r="BE141" s="37">
        <f>+(BA_GC[[#This Row],[PAX Recorrido Medio]]*BA_GC[[#This Row],[Pasajeros Pagos (PAX)]]+BA_MAR[[#This Row],[PAX Recorrido Medio]]*BA_MAR[[#This Row],[Pasajeros Pagos (PAX)]])/(BA_MAR[[#This Row],[Pasajeros Pagos (PAX)]]+BA_GC[[#This Row],[Pasajeros Pagos (PAX)]])</f>
        <v>17.192997051295798</v>
      </c>
      <c r="BF141" s="35">
        <f>+LINEA[[#This Row],[PAX Recorrido Medio]]/BE129-1</f>
        <v>3.7576571376884971E-3</v>
      </c>
      <c r="BG141" s="36">
        <f>+BA_GC[[#This Row],[PAX Desestacionalizados]]+BA_MAR[[#This Row],[PAX Desestacionalizados]]+PA_MAR[[#This Row],[PAX Desestacionalizados]]+KM_MAR[[#This Row],[PAX Desestacionalizados]]+GC_VIL[[#This Row],[PAX Desestacionalizados]]</f>
        <v>957707.54091732856</v>
      </c>
      <c r="BH141" s="114">
        <f t="shared" si="5"/>
        <v>0.23753642802240538</v>
      </c>
      <c r="BI141" s="81">
        <f>+BA_GC[[#This Row],[Pasajeros Totales (PT) (estimados)]]+BA_MAR[[#This Row],[Pasajeros Totales (PT) (estimados)]]+PA_MAR[[#This Row],[Pasajeros Totales (PT) (estimados)]]+KM_MAR[[#This Row],[Pasajeros Totales (PT) (estimados)]]+GC_VIL[[#This Row],[Pasajeros Totales (PT) (estimados)]]</f>
        <v>1263353.4707784122</v>
      </c>
      <c r="BJ141" s="35">
        <f>+(LINEA[[#This Row],[Variación % TC]]*0.2)-(LINEA[[#This Row],[Vaciación % PAX Recorrido Medio]]*0.1)-(LINEA[[#This Row],[Variación % Ocupación PAX]]*0.5)+(LINEA[[#This Row],[Variación % RA]]*0.1)+(LINEA[[#This Row],[Variación % Velocidad Comercial TE]]*0.1)</f>
        <v>0.2415670046647751</v>
      </c>
      <c r="BK141" s="121">
        <v>566457.25</v>
      </c>
      <c r="BL141" s="10">
        <f>+LINEA[[#This Row],[Recaudación Vta. Boletos $]]/LINEA[[#This Row],[Pasajeros Pagos (PAX)]]</f>
        <v>0.58806206209947254</v>
      </c>
      <c r="BM141" s="15">
        <f>+(LINEA[[#This Row],[Tarifa Media $]]*44)/CQ141</f>
        <v>3.8162756791753502E-2</v>
      </c>
      <c r="BN141" s="46">
        <f>+LINEA[[#This Row],[Tarifa Media $]]/CP141</f>
        <v>0.19513607051349635</v>
      </c>
      <c r="BO141" s="73">
        <v>26.080000000000002</v>
      </c>
      <c r="BP141" s="67">
        <f>+BA_GC[[#This Row],[Km. Línea (entre cabeceras) en Servicio]]+BA_MAR[[#This Row],[Km. Línea (entre cabeceras) en Servicio]]+PA_MAR[[#This Row],[Km. Línea (entre cabeceras) en Servicio]]+KM_MAR[[#This Row],[Km. Línea (entre cabeceras) en Servicio]]+GC_VIL[[#This Row],[Km. Línea (entre cabeceras) en Servicio]]</f>
        <v>101.367</v>
      </c>
      <c r="BQ141" s="67">
        <f>+[1]!BS_InfraMR[[#This Row],[Total Líneas de Explotación ]]</f>
        <v>66.611000000000004</v>
      </c>
      <c r="BR141" s="36">
        <v>30</v>
      </c>
      <c r="BS141" s="6">
        <v>773</v>
      </c>
      <c r="BT141" s="63">
        <f>+LINEA[[#This Row],[Recaudación Vta. Boletos $]]/LINEA[[#This Row],[Km. Línea (entre cabeceras) en Servicio]]</f>
        <v>5588.1820513579369</v>
      </c>
      <c r="BU141" s="64">
        <f>+LINEA[[#This Row],[Recaudación/Km. Línea (PESOS)]]/CP141</f>
        <v>1854.3210948227825</v>
      </c>
      <c r="BV141" s="63">
        <f>+LINEA[[#This Row],[Recaudación Vta. Boletos $]]/LINEA[[#This Row],[Trenes Corridos (TC)]]</f>
        <v>107.54836719194988</v>
      </c>
      <c r="BW141" s="64">
        <f>+LINEA[[#This Row],[Recaudación/Trenes Corridos (PESOS)]]/CP141</f>
        <v>35.687671619309093</v>
      </c>
      <c r="BX141" s="63">
        <f>+LINEA[[#This Row],[Recaudación Vta. Boletos $]]/LINEA[[#This Row],[Coches Kilómetro (CK) (5+6+7)]]</f>
        <v>0.71342746044846028</v>
      </c>
      <c r="BY141" s="64">
        <f>+LINEA[[#This Row],[Recaudación/Coche Kilómetro (PESOS)]]/CP141</f>
        <v>0.23673595050718751</v>
      </c>
      <c r="BZ141" s="65">
        <f>+LINEA[[#This Row],[Recaudación Vta. Boletos $]]/LINEA[[#This Row],[PAX Kilómetro]]</f>
        <v>3.4203580698872492E-2</v>
      </c>
      <c r="CA141" s="66">
        <f>+LINEA[[#This Row],[Recaudación/Pasajeros Kilómetro (PESOS)]]/CP141</f>
        <v>1.1349741405253681E-2</v>
      </c>
      <c r="CB141" s="63">
        <f>+LINEA[[#This Row],[Recaudación Vta. Boletos $]]/LINEA[[#This Row],[Personal]]</f>
        <v>732.80368693402329</v>
      </c>
      <c r="CC141" s="64">
        <f>+LINEA[[#This Row],[Recaudación/Personal (PESOS)]]/CP141</f>
        <v>243.16554517322251</v>
      </c>
      <c r="CD141" s="36">
        <f>+LINEA[[#This Row],[Pasajeros Pagos (PAX)]]/LINEA[[#This Row],[Personal]]</f>
        <v>1246.1332470892626</v>
      </c>
      <c r="CE141" s="67">
        <f>+LINEA[[#This Row],[Trenes Corridos (TC)]]/LINEA[[#This Row],[Personal]]</f>
        <v>6.8137128072445021</v>
      </c>
      <c r="CF141" s="36">
        <f>+LINEA[[#This Row],[Pasajeros Pagos (PAX)]]/LINEA[[#This Row],[Km. Línea (entre cabeceras) en Servicio]]</f>
        <v>9502.7079818875955</v>
      </c>
      <c r="CG141" s="36">
        <f>+LINEA[[#This Row],[Pasajeros Pagos (PAX)]]/LINEA[[#This Row],[Cantidad de Estaciones en Servicio]]</f>
        <v>32108.699999999997</v>
      </c>
      <c r="CH141" s="36">
        <f>+LINEA[[#This Row],[PAX Kilómetro]]/LINEA[[#This Row],[Km. Línea (entre cabeceras) en Servicio]]</f>
        <v>163380.03031191847</v>
      </c>
      <c r="CI141" s="36">
        <f>+LINEA[[#This Row],[Coches Kilómetro (CK) (5+6+7)]]/LINEA[[#This Row],[Km. Línea (entre cabeceras) en Servicio]]</f>
        <v>7832.8664947172165</v>
      </c>
      <c r="CJ141" s="36">
        <f>+[1]!Sar_InfraMR[[#This Row],[Total Coches Eléctricos]]+[1]!Sar_InfraMR[[#This Row],[Total Coches Remolcados]]</f>
        <v>328</v>
      </c>
      <c r="CK141" s="36">
        <f>+LINEA[[#This Row],[Pasajeros Pagos (PAX)]]/LINEA[[#This Row],[Coches en Servicio]]</f>
        <v>2936.7713414634145</v>
      </c>
      <c r="CN141" s="11">
        <v>0.96092931714403562</v>
      </c>
      <c r="CP141" s="10">
        <v>3.0135999999999998</v>
      </c>
      <c r="CQ141" s="61">
        <v>678.01</v>
      </c>
      <c r="CR141" s="10"/>
      <c r="CX141" s="32"/>
      <c r="DF141" s="45">
        <f>+LINEA[[#This Row],[Trenes Kilómetro (TK) (1+2+3)]]/LINEA[[#This Row],[Trenes Corridos (TC)]]</f>
        <v>32.95787298272262</v>
      </c>
      <c r="EA141" s="2">
        <v>2004</v>
      </c>
      <c r="EB141" s="2" t="s">
        <v>4</v>
      </c>
    </row>
    <row r="142" spans="1:166" x14ac:dyDescent="0.2">
      <c r="A142" s="83" t="s">
        <v>210</v>
      </c>
      <c r="B142" s="2" t="s">
        <v>11</v>
      </c>
      <c r="C142" s="85">
        <v>38231</v>
      </c>
      <c r="D142" s="2" t="s">
        <v>249</v>
      </c>
      <c r="E142" s="2" t="s">
        <v>246</v>
      </c>
      <c r="F142" s="2" t="s">
        <v>247</v>
      </c>
      <c r="G142" s="2" t="s">
        <v>248</v>
      </c>
      <c r="H142" s="6">
        <f>+BA_GC[[#This Row],[TK Remolcados (1)]]+BA_MAR[[#This Row],[TK Remolcados (1)]]+PA_MAR[[#This Row],[TK Remolcados (1)]]+KM_MAR[[#This Row],[TK Remolcados (1)]]+GC_VIL[[#This Row],[TK Remolcados (1)]]</f>
        <v>175844.61100000003</v>
      </c>
      <c r="I142" s="6">
        <f>+BA_GC[[#This Row],[TK Coche Motor (2)]]+PA_MAR[[#This Row],[TK Coche Motor (2)]]+KM_MAR[[#This Row],[TK Coche Motor (2)]]+GC_VIL[[#This Row],[TK Coche Motor (2)]]</f>
        <v>0</v>
      </c>
      <c r="K142" s="81">
        <f>+LINEA[[#This Row],[TK Remolcados (1)]]+LINEA[[#This Row],[TK Coche Motor (2)]]+LINEA[[#This Row],[TK Eléctricos (3)]]</f>
        <v>175844.61100000003</v>
      </c>
      <c r="L142" s="35">
        <f>+LINEA[[#This Row],[Trenes Kilómetro (TK) (1+2+3)]]/K130-1</f>
        <v>0.45903601602010102</v>
      </c>
      <c r="M142" s="36">
        <f>+BA_GC[[#This Row],[CK Locomotoras (4)]]+BA_MAR[[#This Row],[CK Locomotoras (4)]]+PA_MAR[[#This Row],[CK Locomotoras (4)]]+KM_MAR[[#This Row],[CK Locomotoras (4)]]+GC_VIL[[#This Row],[CK Locomotoras (4)]]</f>
        <v>175844.61100000003</v>
      </c>
      <c r="N142" s="36">
        <f>+BA_GC[[#This Row],[CK Remolcados (5)]]+BA_MAR[[#This Row],[CK Remolcados (5)]]+PA_MAR[[#This Row],[CK Remolcados (5)]]+KM_MAR[[#This Row],[CK Remolcados (5)]]+GC_VIL[[#This Row],[CK Remolcados (5)]]</f>
        <v>803849.31651000015</v>
      </c>
      <c r="O142" s="36">
        <f>+BA_GC[[#This Row],[CK Coche Motor (6)]]+BA_MAR[[#This Row],[CK Coche Motor (6)]]+PA_MAR[[#This Row],[CK Coche Motor (6)]]+KM_MAR[[#This Row],[CK Coche Motor (6)]]+GC_VIL[[#This Row],[CK Coche Motor (6)]]</f>
        <v>0</v>
      </c>
      <c r="Q142" s="81">
        <f t="shared" si="6"/>
        <v>803849.31651000015</v>
      </c>
      <c r="R142" s="35">
        <f>+LINEA[[#This Row],[Coches Kilómetro (CK) (5+6+7)]]/Q130-1</f>
        <v>0.46569570992437326</v>
      </c>
      <c r="S142" s="37">
        <f>+(BA_GC[[#This Row],[Velocidad Comercial Trenes Diésel]]*BA_GC[[#This Row],[Trenes Corridos (TC)]]+BA_MAR[[#This Row],[Velocidad Comercial Trenes Diésel]]*BA_MAR[[#This Row],[Trenes Corridos (TC)]])/(BA_GC[[#This Row],[Trenes Corridos (TC)]]+BA_MAR[[#This Row],[Trenes Corridos (TC)]])</f>
        <v>33.251788729628899</v>
      </c>
      <c r="T142" s="35">
        <f>+LINEA[[#This Row],[Velocidad Comercial Trenes Diésel]]/S130-1</f>
        <v>2.067488809814888E-3</v>
      </c>
      <c r="U142" s="37"/>
      <c r="V142" s="35"/>
      <c r="W142" s="37">
        <f>+(BA_GC[[#This Row],[Form. Media Trenes Remolcados]]*BA_GC[[#This Row],[Trenes Corridos (TC)]]+BA_MAR[[#This Row],[Form. Media Trenes Remolcados]]*BA_MAR[[#This Row],[Trenes Corridos (TC)]])/(BA_MAR[[#This Row],[Trenes Corridos (TC)]]+BA_GC[[#This Row],[Trenes Corridos (TC)]])</f>
        <v>4.5924857647751818</v>
      </c>
      <c r="X142" s="9">
        <f>+(BA_GC[[#This Row],[Form. Media Trenes Coche Motor]]*BA_GC[[#This Row],[Trenes Corridos (TC)]]+GC_VIL[[#This Row],[Form. Media Trenes Coche Motor]]*GC_VIL[[#This Row],[Trenes Corridos (TC)]])/(BA_GC[[#This Row],[Trenes Corridos (TC)]]+GC_VIL[[#This Row],[Trenes Corridos (TC)]])</f>
        <v>0</v>
      </c>
      <c r="Z142" s="36">
        <f>+BA_GC[[#This Row],[Asientos Ofrecidos Coches Remolcados]]+BA_MAR[[#This Row],[Asientos Ofrecidos Coches Remolcados]]+PA_MAR[[#This Row],[Asientos Ofrecidos Coches Remolcados]]+KM_MAR[[#This Row],[Asientos Ofrecidos Coches Remolcados]]+GC_VIL[[#This Row],[Asientos Ofrecidos Coches Remolcados]]</f>
        <v>1758345.84</v>
      </c>
      <c r="AA142" s="6">
        <f>+BA_GC[[#This Row],[Asientos Ofrecidos Coches Motor]]+BA_MAR[[#This Row],[Asientos Prom. x C. Motor]]+PA_MAR[[#This Row],[Asientos Ofrecidos Coches Motor]]+KM_MAR[[#This Row],[Asientos Ofrecidos Coches Motor]]+GC_VIL[[#This Row],[Asientos Ofrecidos Coches Motor]]</f>
        <v>0</v>
      </c>
      <c r="AC142" s="6">
        <f>+BA_MAR[[#This Row],[Asientos Prom. x C. Remolcados]]</f>
        <v>72</v>
      </c>
      <c r="AD142" s="6">
        <f>+BA_GC[[#This Row],[Asientos Prom. x C. Motor]]</f>
        <v>0</v>
      </c>
      <c r="AF142" s="6">
        <f>+'[2]BS TAB'!$H146</f>
        <v>5472</v>
      </c>
      <c r="AG142" s="6">
        <f>+LINEA[[#This Row],[Trenes Programados]]-LINEA[[#This Row],[Trenes Corridos (TC)]]</f>
        <v>145</v>
      </c>
      <c r="AH142" s="81">
        <f>+'[2]BS TAB'!$J146</f>
        <v>5327</v>
      </c>
      <c r="AI142" s="35">
        <f>+LINEA[[#This Row],[Trenes Corridos (TC)]]/AH130-1</f>
        <v>0.47807991120976689</v>
      </c>
      <c r="AJ142" s="36">
        <f>+'[2]BS TAB'!$K146</f>
        <v>5249</v>
      </c>
      <c r="AK142" s="36">
        <f>+LINEA[[#This Row],[Trenes Corridos (TC)]]-LINEA[[#This Row],[Trenes Puntuales]]</f>
        <v>78</v>
      </c>
      <c r="AL142" s="111">
        <f>+LINEA[[#This Row],[Trenes Puntuales]]/LINEA[[#This Row],[Trenes Programados]]</f>
        <v>0.95924707602339176</v>
      </c>
      <c r="AM142" s="82">
        <v>0.95</v>
      </c>
      <c r="AN142" s="82">
        <f>+IF(LINEA[[#This Row],[Regularidad Absoluta]]&gt;=LINEA[[#This Row],[RA 95%]],LINEA[[#This Row],[Regularidad Absoluta]],"")</f>
        <v>0.95924707602339176</v>
      </c>
      <c r="AO142" s="82">
        <f>+LINEA[[#This Row],[Trenes Puntuales]]/LINEA[[#This Row],[Trenes Corridos (TC)]]</f>
        <v>0.98535761216444528</v>
      </c>
      <c r="AP142" s="82">
        <f>+LINEA[[#This Row],[Trenes Corridos (TC)]]/LINEA[[#This Row],[Trenes Programados]]</f>
        <v>0.97350146198830412</v>
      </c>
      <c r="AQ142" s="82">
        <f>+LINEA[[#This Row],[Regularidad Relativa]]/AO130-1</f>
        <v>2.3999087151286291E-2</v>
      </c>
      <c r="AR142" s="81">
        <f>+'[3]DATOS BS#Bol por Estación'!$AP126</f>
        <v>1046857.9999999999</v>
      </c>
      <c r="AS142" s="15">
        <f>+LINEA[[#This Row],[Pasajeros Pagos (PAX)]]/AR130-1</f>
        <v>0.22311498489884829</v>
      </c>
      <c r="AT142" s="6">
        <f>+LINEA[[#This Row],[Pasajeros Pagos (PAX)]]/LINEA[[#This Row],[Indice Dia Habil]]</f>
        <v>39414.834337349392</v>
      </c>
      <c r="AU142" s="15">
        <f>+LINEA[[#This Row],[PAX Día Habil]]/AT130-1</f>
        <v>0.22311498489884807</v>
      </c>
      <c r="AV142" s="6">
        <f>+LINEA[[#This Row],[Pasajeros Pagos (PAX)]]/LINEA[[#This Row],[Trenes Corridos (TC)]]</f>
        <v>196.51924159939927</v>
      </c>
      <c r="AW142" s="6">
        <f>+LINEA[[#This Row],[PAX x Tren]]/LINEA[[#This Row],[Form. Media Trenes Remolcados]]</f>
        <v>42.791475393722763</v>
      </c>
      <c r="AX142" s="15">
        <f>+LINEA[[#This Row],[PAX x Coche]]/AW130-1</f>
        <v>-0.17644265445134777</v>
      </c>
      <c r="AY142" s="141">
        <f>+(BA_GC[[#This Row],[Capacidad x Coche (4xm2)]]*BA_GC[[#This Row],[Coches Kilómetro (CK) (5+6+7)]]+BA_MAR[[#This Row],[Capacidad x Coche (4xm2)]]*BA_MAR[[#This Row],[Coches Kilómetro (CK) (5+6+7)]])/(BA_MAR[[#This Row],[Coches Kilómetro (CK) (5+6+7)]]+BA_GC[[#This Row],[Coches Kilómetro (CK) (5+6+7)]])</f>
        <v>179.99999999999997</v>
      </c>
      <c r="AZ142" s="9">
        <f>+LINEA[[#This Row],[PAX Kilómetro]]/LINEA[[#This Row],[Coches Kilómetro (CK) (5+6+7)]]</f>
        <v>22.389260040405052</v>
      </c>
      <c r="BA142" s="15">
        <f>+LINEA[[#This Row],[Ocupación Media (PaxKm/CocheKm)]]/AZ130-1</f>
        <v>-0.16206882163611402</v>
      </c>
      <c r="BB142" s="15">
        <f>+LINEA[[#This Row],[Ocupación Media (PaxKm/CocheKm)]]/LINEA[[#This Row],[Capacidad x Coche (4xm2)]]</f>
        <v>0.12438477800225031</v>
      </c>
      <c r="BC142" s="15">
        <f>+LINEA[[#This Row],[% de Ocupación Media PAX]]/BB130-1</f>
        <v>-0.16206882163611402</v>
      </c>
      <c r="BD142" s="36">
        <f>+LINEA[[#This Row],[Pasajeros Pagos (PAX)]]*LINEA[[#This Row],[PAX Recorrido Medio]]</f>
        <v>17997591.380644258</v>
      </c>
      <c r="BE142" s="37">
        <f>+(BA_GC[[#This Row],[PAX Recorrido Medio]]*BA_GC[[#This Row],[Pasajeros Pagos (PAX)]]+BA_MAR[[#This Row],[PAX Recorrido Medio]]*BA_MAR[[#This Row],[Pasajeros Pagos (PAX)]])/(BA_MAR[[#This Row],[Pasajeros Pagos (PAX)]]+BA_GC[[#This Row],[Pasajeros Pagos (PAX)]])</f>
        <v>17.192008257704732</v>
      </c>
      <c r="BF142" s="35">
        <f>+LINEA[[#This Row],[PAX Recorrido Medio]]/BE130-1</f>
        <v>4.1182950934011142E-3</v>
      </c>
      <c r="BG142" s="36">
        <f>+BA_GC[[#This Row],[PAX Desestacionalizados]]+BA_MAR[[#This Row],[PAX Desestacionalizados]]+PA_MAR[[#This Row],[PAX Desestacionalizados]]+KM_MAR[[#This Row],[PAX Desestacionalizados]]+GC_VIL[[#This Row],[PAX Desestacionalizados]]</f>
        <v>1033020.1952627997</v>
      </c>
      <c r="BH142" s="114">
        <f t="shared" si="5"/>
        <v>0.23580152702719737</v>
      </c>
      <c r="BI142" s="81">
        <f>+BA_GC[[#This Row],[Pasajeros Totales (PT) (estimados)]]+BA_MAR[[#This Row],[Pasajeros Totales (PT) (estimados)]]+PA_MAR[[#This Row],[Pasajeros Totales (PT) (estimados)]]+KM_MAR[[#This Row],[Pasajeros Totales (PT) (estimados)]]+GC_VIL[[#This Row],[Pasajeros Totales (PT) (estimados)]]</f>
        <v>1369877.1157283599</v>
      </c>
      <c r="BJ142" s="35">
        <f>+(LINEA[[#This Row],[Variación % TC]]*0.2)-(LINEA[[#This Row],[Vaciación % PAX Recorrido Medio]]*0.1)-(LINEA[[#This Row],[Variación % Ocupación PAX]]*0.5)+(LINEA[[#This Row],[Variación % RA]]*0.1)+(LINEA[[#This Row],[Variación % Velocidad Comercial TE]]*0.1)</f>
        <v>0.17863847226579893</v>
      </c>
      <c r="BK142" s="121">
        <v>617644.75</v>
      </c>
      <c r="BL142" s="10">
        <f>+LINEA[[#This Row],[Recaudación Vta. Boletos $]]/LINEA[[#This Row],[Pasajeros Pagos (PAX)]]</f>
        <v>0.589998595798093</v>
      </c>
      <c r="BM142" s="15">
        <f>+(LINEA[[#This Row],[Tarifa Media $]]*44)/CQ142</f>
        <v>3.7929651066517453E-2</v>
      </c>
      <c r="BN142" s="46">
        <f>+LINEA[[#This Row],[Tarifa Media $]]/CP142</f>
        <v>0.19692877029308845</v>
      </c>
      <c r="BO142" s="73">
        <v>26.56</v>
      </c>
      <c r="BP142" s="67">
        <f>+BA_GC[[#This Row],[Km. Línea (entre cabeceras) en Servicio]]+BA_MAR[[#This Row],[Km. Línea (entre cabeceras) en Servicio]]+PA_MAR[[#This Row],[Km. Línea (entre cabeceras) en Servicio]]+KM_MAR[[#This Row],[Km. Línea (entre cabeceras) en Servicio]]+GC_VIL[[#This Row],[Km. Línea (entre cabeceras) en Servicio]]</f>
        <v>101.367</v>
      </c>
      <c r="BQ142" s="67">
        <f>+[1]!BS_InfraMR[[#This Row],[Total Líneas de Explotación ]]</f>
        <v>66.611000000000004</v>
      </c>
      <c r="BR142" s="36">
        <v>30</v>
      </c>
      <c r="BS142" s="6">
        <v>773</v>
      </c>
      <c r="BT142" s="63">
        <f>+LINEA[[#This Row],[Recaudación Vta. Boletos $]]/LINEA[[#This Row],[Km. Línea (entre cabeceras) en Servicio]]</f>
        <v>6093.1540836761469</v>
      </c>
      <c r="BU142" s="64">
        <f>+LINEA[[#This Row],[Recaudación/Km. Línea (PESOS)]]/CP142</f>
        <v>2033.7630452857634</v>
      </c>
      <c r="BV142" s="63">
        <f>+LINEA[[#This Row],[Recaudación Vta. Boletos $]]/LINEA[[#This Row],[Trenes Corridos (TC)]]</f>
        <v>115.94607659095176</v>
      </c>
      <c r="BW142" s="64">
        <f>+LINEA[[#This Row],[Recaudación/Trenes Corridos (PESOS)]]/CP142</f>
        <v>38.700292587100051</v>
      </c>
      <c r="BX142" s="63">
        <f>+LINEA[[#This Row],[Recaudación Vta. Boletos $]]/LINEA[[#This Row],[Coches Kilómetro (CK) (5+6+7)]]</f>
        <v>0.76835886690999788</v>
      </c>
      <c r="BY142" s="64">
        <f>+LINEA[[#This Row],[Recaudación/Coche Kilómetro (PESOS)]]/CP142</f>
        <v>0.25646157106475231</v>
      </c>
      <c r="BZ142" s="65">
        <f>+LINEA[[#This Row],[Recaudación Vta. Boletos $]]/LINEA[[#This Row],[PAX Kilómetro]]</f>
        <v>3.4318189414182056E-2</v>
      </c>
      <c r="CA142" s="66">
        <f>+LINEA[[#This Row],[Recaudación/Pasajeros Kilómetro (PESOS)]]/CP142</f>
        <v>1.1454669363879191E-2</v>
      </c>
      <c r="CB142" s="63">
        <f>+LINEA[[#This Row],[Recaudación Vta. Boletos $]]/LINEA[[#This Row],[Personal]]</f>
        <v>799.02296248382925</v>
      </c>
      <c r="CC142" s="64">
        <f>+LINEA[[#This Row],[Recaudación/Personal (PESOS)]]/CP142</f>
        <v>266.6965829385278</v>
      </c>
      <c r="CD142" s="36">
        <f>+LINEA[[#This Row],[Pasajeros Pagos (PAX)]]/LINEA[[#This Row],[Personal]]</f>
        <v>1354.2794307891331</v>
      </c>
      <c r="CE142" s="67">
        <f>+LINEA[[#This Row],[Trenes Corridos (TC)]]/LINEA[[#This Row],[Personal]]</f>
        <v>6.8913324708926265</v>
      </c>
      <c r="CF142" s="36">
        <f>+LINEA[[#This Row],[Pasajeros Pagos (PAX)]]/LINEA[[#This Row],[Km. Línea (entre cabeceras) en Servicio]]</f>
        <v>10327.404382096736</v>
      </c>
      <c r="CG142" s="36">
        <f>+LINEA[[#This Row],[Pasajeros Pagos (PAX)]]/LINEA[[#This Row],[Cantidad de Estaciones en Servicio]]</f>
        <v>34895.266666666663</v>
      </c>
      <c r="CH142" s="36">
        <f>+LINEA[[#This Row],[PAX Kilómetro]]/LINEA[[#This Row],[Km. Línea (entre cabeceras) en Servicio]]</f>
        <v>177548.82141766313</v>
      </c>
      <c r="CI142" s="36">
        <f>+LINEA[[#This Row],[Coches Kilómetro (CK) (5+6+7)]]/LINEA[[#This Row],[Km. Línea (entre cabeceras) en Servicio]]</f>
        <v>7930.0888505134817</v>
      </c>
      <c r="CJ142" s="36">
        <f>+[1]!Sar_InfraMR[[#This Row],[Total Coches Eléctricos]]+[1]!Sar_InfraMR[[#This Row],[Total Coches Remolcados]]</f>
        <v>328</v>
      </c>
      <c r="CK142" s="36">
        <f>+LINEA[[#This Row],[Pasajeros Pagos (PAX)]]/LINEA[[#This Row],[Coches en Servicio]]</f>
        <v>3191.6402439024387</v>
      </c>
      <c r="CN142" s="11">
        <v>0.95450767559071292</v>
      </c>
      <c r="CP142" s="10">
        <v>2.996</v>
      </c>
      <c r="CQ142" s="33">
        <v>684.42333333333329</v>
      </c>
      <c r="CR142" s="10"/>
      <c r="CX142" s="28"/>
      <c r="DF142" s="45">
        <f>+LINEA[[#This Row],[Trenes Kilómetro (TK) (1+2+3)]]/LINEA[[#This Row],[Trenes Corridos (TC)]]</f>
        <v>33.010064013516057</v>
      </c>
      <c r="EA142" s="2">
        <v>2004</v>
      </c>
      <c r="EB142" s="2" t="s">
        <v>11</v>
      </c>
    </row>
    <row r="143" spans="1:166" x14ac:dyDescent="0.2">
      <c r="A143" s="83" t="s">
        <v>210</v>
      </c>
      <c r="B143" s="2" t="s">
        <v>5</v>
      </c>
      <c r="C143" s="85">
        <v>38261</v>
      </c>
      <c r="D143" s="2" t="s">
        <v>249</v>
      </c>
      <c r="E143" s="2" t="s">
        <v>246</v>
      </c>
      <c r="F143" s="2" t="s">
        <v>247</v>
      </c>
      <c r="G143" s="2" t="s">
        <v>248</v>
      </c>
      <c r="H143" s="6">
        <f>+BA_GC[[#This Row],[TK Remolcados (1)]]+BA_MAR[[#This Row],[TK Remolcados (1)]]+PA_MAR[[#This Row],[TK Remolcados (1)]]+KM_MAR[[#This Row],[TK Remolcados (1)]]+GC_VIL[[#This Row],[TK Remolcados (1)]]</f>
        <v>171572.913</v>
      </c>
      <c r="I143" s="6">
        <f>+BA_GC[[#This Row],[TK Coche Motor (2)]]+PA_MAR[[#This Row],[TK Coche Motor (2)]]+KM_MAR[[#This Row],[TK Coche Motor (2)]]+GC_VIL[[#This Row],[TK Coche Motor (2)]]</f>
        <v>0</v>
      </c>
      <c r="K143" s="81">
        <f>+LINEA[[#This Row],[TK Remolcados (1)]]+LINEA[[#This Row],[TK Coche Motor (2)]]+LINEA[[#This Row],[TK Eléctricos (3)]]</f>
        <v>171572.913</v>
      </c>
      <c r="L143" s="35">
        <f>+LINEA[[#This Row],[Trenes Kilómetro (TK) (1+2+3)]]/K131-1</f>
        <v>0.25473064987640281</v>
      </c>
      <c r="M143" s="36">
        <f>+BA_GC[[#This Row],[CK Locomotoras (4)]]+BA_MAR[[#This Row],[CK Locomotoras (4)]]+PA_MAR[[#This Row],[CK Locomotoras (4)]]+KM_MAR[[#This Row],[CK Locomotoras (4)]]+GC_VIL[[#This Row],[CK Locomotoras (4)]]</f>
        <v>171572.913</v>
      </c>
      <c r="N143" s="36">
        <f>+BA_GC[[#This Row],[CK Remolcados (5)]]+BA_MAR[[#This Row],[CK Remolcados (5)]]+PA_MAR[[#This Row],[CK Remolcados (5)]]+KM_MAR[[#This Row],[CK Remolcados (5)]]+GC_VIL[[#This Row],[CK Remolcados (5)]]</f>
        <v>784534.86033000005</v>
      </c>
      <c r="O143" s="36">
        <f>+BA_GC[[#This Row],[CK Coche Motor (6)]]+BA_MAR[[#This Row],[CK Coche Motor (6)]]+PA_MAR[[#This Row],[CK Coche Motor (6)]]+KM_MAR[[#This Row],[CK Coche Motor (6)]]+GC_VIL[[#This Row],[CK Coche Motor (6)]]</f>
        <v>0</v>
      </c>
      <c r="Q143" s="81">
        <f t="shared" si="6"/>
        <v>784534.86033000005</v>
      </c>
      <c r="R143" s="35">
        <f>+LINEA[[#This Row],[Coches Kilómetro (CK) (5+6+7)]]/Q131-1</f>
        <v>0.24890597264362091</v>
      </c>
      <c r="S143" s="37">
        <f>+(BA_GC[[#This Row],[Velocidad Comercial Trenes Diésel]]*BA_GC[[#This Row],[Trenes Corridos (TC)]]+BA_MAR[[#This Row],[Velocidad Comercial Trenes Diésel]]*BA_MAR[[#This Row],[Trenes Corridos (TC)]])/(BA_GC[[#This Row],[Trenes Corridos (TC)]]+BA_MAR[[#This Row],[Trenes Corridos (TC)]])</f>
        <v>33.256452587074691</v>
      </c>
      <c r="T143" s="35">
        <f>+LINEA[[#This Row],[Velocidad Comercial Trenes Diésel]]/S131-1</f>
        <v>-1.6593334447083663E-3</v>
      </c>
      <c r="U143" s="37"/>
      <c r="V143" s="35"/>
      <c r="W143" s="37">
        <f>+(BA_GC[[#This Row],[Form. Media Trenes Remolcados]]*BA_GC[[#This Row],[Trenes Corridos (TC)]]+BA_MAR[[#This Row],[Form. Media Trenes Remolcados]]*BA_MAR[[#This Row],[Trenes Corridos (TC)]])/(BA_MAR[[#This Row],[Trenes Corridos (TC)]]+BA_GC[[#This Row],[Trenes Corridos (TC)]])</f>
        <v>4.5939742299174551</v>
      </c>
      <c r="X143" s="9">
        <f>+(BA_GC[[#This Row],[Form. Media Trenes Coche Motor]]*BA_GC[[#This Row],[Trenes Corridos (TC)]]+GC_VIL[[#This Row],[Form. Media Trenes Coche Motor]]*GC_VIL[[#This Row],[Trenes Corridos (TC)]])/(BA_GC[[#This Row],[Trenes Corridos (TC)]]+GC_VIL[[#This Row],[Trenes Corridos (TC)]])</f>
        <v>0</v>
      </c>
      <c r="Z143" s="36">
        <f>+BA_GC[[#This Row],[Asientos Ofrecidos Coches Remolcados]]+BA_MAR[[#This Row],[Asientos Ofrecidos Coches Remolcados]]+PA_MAR[[#This Row],[Asientos Ofrecidos Coches Remolcados]]+KM_MAR[[#This Row],[Asientos Ofrecidos Coches Remolcados]]+GC_VIL[[#This Row],[Asientos Ofrecidos Coches Remolcados]]</f>
        <v>1717532.64</v>
      </c>
      <c r="AA143" s="6">
        <f>+BA_GC[[#This Row],[Asientos Ofrecidos Coches Motor]]+BA_MAR[[#This Row],[Asientos Prom. x C. Motor]]+PA_MAR[[#This Row],[Asientos Ofrecidos Coches Motor]]+KM_MAR[[#This Row],[Asientos Ofrecidos Coches Motor]]+GC_VIL[[#This Row],[Asientos Ofrecidos Coches Motor]]</f>
        <v>0</v>
      </c>
      <c r="AC143" s="6">
        <f>+BA_MAR[[#This Row],[Asientos Prom. x C. Remolcados]]</f>
        <v>72</v>
      </c>
      <c r="AD143" s="6">
        <f>+BA_GC[[#This Row],[Asientos Prom. x C. Motor]]</f>
        <v>0</v>
      </c>
      <c r="AF143" s="6">
        <f>+'[2]BS TAB'!$H147</f>
        <v>5480</v>
      </c>
      <c r="AG143" s="6">
        <f>+LINEA[[#This Row],[Trenes Programados]]-LINEA[[#This Row],[Trenes Corridos (TC)]]</f>
        <v>278</v>
      </c>
      <c r="AH143" s="81">
        <f>+'[2]BS TAB'!$J147</f>
        <v>5202</v>
      </c>
      <c r="AI143" s="35">
        <f>+LINEA[[#This Row],[Trenes Corridos (TC)]]/AH131-1</f>
        <v>0.24034334763948495</v>
      </c>
      <c r="AJ143" s="36">
        <f>+'[2]BS TAB'!$K147</f>
        <v>5078</v>
      </c>
      <c r="AK143" s="36">
        <f>+LINEA[[#This Row],[Trenes Corridos (TC)]]-LINEA[[#This Row],[Trenes Puntuales]]</f>
        <v>124</v>
      </c>
      <c r="AL143" s="111">
        <f>+LINEA[[#This Row],[Trenes Puntuales]]/LINEA[[#This Row],[Trenes Programados]]</f>
        <v>0.92664233576642341</v>
      </c>
      <c r="AM143" s="82">
        <v>0.95</v>
      </c>
      <c r="AN143" s="82" t="str">
        <f>+IF(LINEA[[#This Row],[Regularidad Absoluta]]&gt;=LINEA[[#This Row],[RA 95%]],LINEA[[#This Row],[Regularidad Absoluta]],"")</f>
        <v/>
      </c>
      <c r="AO143" s="82">
        <f>+LINEA[[#This Row],[Trenes Puntuales]]/LINEA[[#This Row],[Trenes Corridos (TC)]]</f>
        <v>0.97616301422529794</v>
      </c>
      <c r="AP143" s="82">
        <f>+LINEA[[#This Row],[Trenes Corridos (TC)]]/LINEA[[#This Row],[Trenes Programados]]</f>
        <v>0.94927007299270072</v>
      </c>
      <c r="AQ143" s="82">
        <f>+LINEA[[#This Row],[Regularidad Relativa]]/AO131-1</f>
        <v>5.1627011197887818E-3</v>
      </c>
      <c r="AR143" s="81">
        <f>+'[3]DATOS BS#Bol por Estación'!$AP127</f>
        <v>1033077</v>
      </c>
      <c r="AS143" s="15">
        <f>+LINEA[[#This Row],[Pasajeros Pagos (PAX)]]/AR131-1</f>
        <v>6.6625574184835834E-2</v>
      </c>
      <c r="AT143" s="6">
        <f>+LINEA[[#This Row],[Pasajeros Pagos (PAX)]]/LINEA[[#This Row],[Indice Dia Habil]]</f>
        <v>38692.022471910117</v>
      </c>
      <c r="AU143" s="15">
        <f>+LINEA[[#This Row],[PAX Día Habil]]/AT131-1</f>
        <v>6.6625574184835834E-2</v>
      </c>
      <c r="AV143" s="6">
        <f>+LINEA[[#This Row],[Pasajeros Pagos (PAX)]]/LINEA[[#This Row],[Trenes Corridos (TC)]]</f>
        <v>198.59227220299886</v>
      </c>
      <c r="AW143" s="6">
        <f>+LINEA[[#This Row],[PAX x Tren]]/LINEA[[#This Row],[Form. Media Trenes Remolcados]]</f>
        <v>43.228860734503336</v>
      </c>
      <c r="AX143" s="15">
        <f>+LINEA[[#This Row],[PAX x Coche]]/AW131-1</f>
        <v>-0.13675397995081806</v>
      </c>
      <c r="AY143" s="141">
        <f>+(BA_GC[[#This Row],[Capacidad x Coche (4xm2)]]*BA_GC[[#This Row],[Coches Kilómetro (CK) (5+6+7)]]+BA_MAR[[#This Row],[Capacidad x Coche (4xm2)]]*BA_MAR[[#This Row],[Coches Kilómetro (CK) (5+6+7)]])/(BA_MAR[[#This Row],[Coches Kilómetro (CK) (5+6+7)]]+BA_GC[[#This Row],[Coches Kilómetro (CK) (5+6+7)]])</f>
        <v>179.99999999999997</v>
      </c>
      <c r="AZ143" s="9">
        <f>+LINEA[[#This Row],[PAX Kilómetro]]/LINEA[[#This Row],[Coches Kilómetro (CK) (5+6+7)]]</f>
        <v>22.666296787169369</v>
      </c>
      <c r="BA143" s="15">
        <f>+LINEA[[#This Row],[Ocupación Media (PaxKm/CocheKm)]]/AZ131-1</f>
        <v>-0.14330393213911807</v>
      </c>
      <c r="BB143" s="15">
        <f>+LINEA[[#This Row],[Ocupación Media (PaxKm/CocheKm)]]/LINEA[[#This Row],[Capacidad x Coche (4xm2)]]</f>
        <v>0.12592387103982985</v>
      </c>
      <c r="BC143" s="15">
        <f>+LINEA[[#This Row],[% de Ocupación Media PAX]]/BB131-1</f>
        <v>-0.14330393213911796</v>
      </c>
      <c r="BD143" s="36">
        <f>+LINEA[[#This Row],[Pasajeros Pagos (PAX)]]*LINEA[[#This Row],[PAX Recorrido Medio]]</f>
        <v>17782499.98412025</v>
      </c>
      <c r="BE143" s="37">
        <f>+(BA_GC[[#This Row],[PAX Recorrido Medio]]*BA_GC[[#This Row],[Pasajeros Pagos (PAX)]]+BA_MAR[[#This Row],[PAX Recorrido Medio]]*BA_MAR[[#This Row],[Pasajeros Pagos (PAX)]])/(BA_MAR[[#This Row],[Pasajeros Pagos (PAX)]]+BA_GC[[#This Row],[Pasajeros Pagos (PAX)]])</f>
        <v>17.213140921848275</v>
      </c>
      <c r="BF143" s="35">
        <f>+LINEA[[#This Row],[PAX Recorrido Medio]]/BE131-1</f>
        <v>3.1006773013593225E-3</v>
      </c>
      <c r="BG143" s="36">
        <f>+BA_GC[[#This Row],[PAX Desestacionalizados]]+BA_MAR[[#This Row],[PAX Desestacionalizados]]+PA_MAR[[#This Row],[PAX Desestacionalizados]]+KM_MAR[[#This Row],[PAX Desestacionalizados]]+GC_VIL[[#This Row],[PAX Desestacionalizados]]</f>
        <v>962722.11560522392</v>
      </c>
      <c r="BH143" s="114">
        <f t="shared" si="5"/>
        <v>0.23798022466392177</v>
      </c>
      <c r="BI143" s="81">
        <f>+BA_GC[[#This Row],[Pasajeros Totales (PT) (estimados)]]+BA_MAR[[#This Row],[Pasajeros Totales (PT) (estimados)]]+PA_MAR[[#This Row],[Pasajeros Totales (PT) (estimados)]]+KM_MAR[[#This Row],[Pasajeros Totales (PT) (estimados)]]+GC_VIL[[#This Row],[Pasajeros Totales (PT) (estimados)]]</f>
        <v>1355708.9112869489</v>
      </c>
      <c r="BJ143" s="35">
        <f>+(LINEA[[#This Row],[Variación % TC]]*0.2)-(LINEA[[#This Row],[Vaciación % PAX Recorrido Medio]]*0.1)-(LINEA[[#This Row],[Variación % Ocupación PAX]]*0.5)+(LINEA[[#This Row],[Variación % RA]]*0.1)+(LINEA[[#This Row],[Variación % Velocidad Comercial TE]]*0.1)</f>
        <v>0.11992683797929893</v>
      </c>
      <c r="BK143" s="121">
        <v>610834</v>
      </c>
      <c r="BL143" s="10">
        <f>+LINEA[[#This Row],[Recaudación Vta. Boletos $]]/LINEA[[#This Row],[Pasajeros Pagos (PAX)]]</f>
        <v>0.59127635210153739</v>
      </c>
      <c r="BM143" s="15">
        <f>+(LINEA[[#This Row],[Tarifa Media $]]*44)/CQ143</f>
        <v>3.7658915265741992E-2</v>
      </c>
      <c r="BN143" s="46">
        <f>+LINEA[[#This Row],[Tarifa Media $]]/CP143</f>
        <v>0.19913658632006515</v>
      </c>
      <c r="BO143" s="73">
        <v>26.7</v>
      </c>
      <c r="BP143" s="67">
        <f>+BA_GC[[#This Row],[Km. Línea (entre cabeceras) en Servicio]]+BA_MAR[[#This Row],[Km. Línea (entre cabeceras) en Servicio]]+PA_MAR[[#This Row],[Km. Línea (entre cabeceras) en Servicio]]+KM_MAR[[#This Row],[Km. Línea (entre cabeceras) en Servicio]]+GC_VIL[[#This Row],[Km. Línea (entre cabeceras) en Servicio]]</f>
        <v>101.367</v>
      </c>
      <c r="BQ143" s="67">
        <f>+[1]!BS_InfraMR[[#This Row],[Total Líneas de Explotación ]]</f>
        <v>66.611000000000004</v>
      </c>
      <c r="BR143" s="36">
        <v>30</v>
      </c>
      <c r="BS143" s="6">
        <v>773</v>
      </c>
      <c r="BT143" s="63">
        <f>+LINEA[[#This Row],[Recaudación Vta. Boletos $]]/LINEA[[#This Row],[Km. Línea (entre cabeceras) en Servicio]]</f>
        <v>6025.9650576617632</v>
      </c>
      <c r="BU143" s="64">
        <f>+LINEA[[#This Row],[Recaudación/Km. Línea (PESOS)]]/CP143</f>
        <v>2029.4911281361187</v>
      </c>
      <c r="BV143" s="63">
        <f>+LINEA[[#This Row],[Recaudación Vta. Boletos $]]/LINEA[[#This Row],[Trenes Corridos (TC)]]</f>
        <v>117.42291426374472</v>
      </c>
      <c r="BW143" s="64">
        <f>+LINEA[[#This Row],[Recaudación/Trenes Corridos (PESOS)]]/CP143</f>
        <v>39.546987156050356</v>
      </c>
      <c r="BX143" s="63">
        <f>+LINEA[[#This Row],[Recaudación Vta. Boletos $]]/LINEA[[#This Row],[Coches Kilómetro (CK) (5+6+7)]]</f>
        <v>0.77859382786771769</v>
      </c>
      <c r="BY143" s="64">
        <f>+LINEA[[#This Row],[Recaudación/Coche Kilómetro (PESOS)]]/CP143</f>
        <v>0.26222343657137198</v>
      </c>
      <c r="BZ143" s="65">
        <f>+LINEA[[#This Row],[Recaudación Vta. Boletos $]]/LINEA[[#This Row],[PAX Kilómetro]]</f>
        <v>3.435028823537039E-2</v>
      </c>
      <c r="CA143" s="66">
        <f>+LINEA[[#This Row],[Recaudación/Pasajeros Kilómetro (PESOS)]]/CP143</f>
        <v>1.1568869808490635E-2</v>
      </c>
      <c r="CB143" s="63">
        <f>+LINEA[[#This Row],[Recaudación Vta. Boletos $]]/LINEA[[#This Row],[Personal]]</f>
        <v>790.21216041397156</v>
      </c>
      <c r="CC143" s="64">
        <f>+LINEA[[#This Row],[Recaudación/Personal (PESOS)]]/CP143</f>
        <v>266.13638704498572</v>
      </c>
      <c r="CD143" s="36">
        <f>+LINEA[[#This Row],[Pasajeros Pagos (PAX)]]/LINEA[[#This Row],[Personal]]</f>
        <v>1336.4514877102199</v>
      </c>
      <c r="CE143" s="67">
        <f>+LINEA[[#This Row],[Trenes Corridos (TC)]]/LINEA[[#This Row],[Personal]]</f>
        <v>6.7296248382923674</v>
      </c>
      <c r="CF143" s="36">
        <f>+LINEA[[#This Row],[Pasajeros Pagos (PAX)]]/LINEA[[#This Row],[Km. Línea (entre cabeceras) en Servicio]]</f>
        <v>10191.452839681553</v>
      </c>
      <c r="CG143" s="36">
        <f>+LINEA[[#This Row],[Pasajeros Pagos (PAX)]]/LINEA[[#This Row],[Cantidad de Estaciones en Servicio]]</f>
        <v>34435.9</v>
      </c>
      <c r="CH143" s="36">
        <f>+LINEA[[#This Row],[PAX Kilómetro]]/LINEA[[#This Row],[Km. Línea (entre cabeceras) en Servicio]]</f>
        <v>175426.91392780934</v>
      </c>
      <c r="CI143" s="36">
        <f>+LINEA[[#This Row],[Coches Kilómetro (CK) (5+6+7)]]/LINEA[[#This Row],[Km. Línea (entre cabeceras) en Servicio]]</f>
        <v>7739.548968895203</v>
      </c>
      <c r="CJ143" s="36">
        <f>+[1]!Sar_InfraMR[[#This Row],[Total Coches Eléctricos]]+[1]!Sar_InfraMR[[#This Row],[Total Coches Remolcados]]</f>
        <v>328</v>
      </c>
      <c r="CK143" s="36">
        <f>+LINEA[[#This Row],[Pasajeros Pagos (PAX)]]/LINEA[[#This Row],[Coches en Servicio]]</f>
        <v>3149.625</v>
      </c>
      <c r="CN143" s="11">
        <v>0.91591536523272532</v>
      </c>
      <c r="CP143" s="10">
        <v>2.9691999999999998</v>
      </c>
      <c r="CQ143" s="33">
        <v>690.83666666666659</v>
      </c>
      <c r="CR143" s="10"/>
      <c r="CX143" s="28"/>
      <c r="DF143" s="45">
        <f>+LINEA[[#This Row],[Trenes Kilómetro (TK) (1+2+3)]]/LINEA[[#This Row],[Trenes Corridos (TC)]]</f>
        <v>32.982105536332178</v>
      </c>
      <c r="EA143" s="2">
        <v>2004</v>
      </c>
      <c r="EB143" s="2" t="s">
        <v>5</v>
      </c>
    </row>
    <row r="144" spans="1:166" x14ac:dyDescent="0.2">
      <c r="A144" s="83" t="s">
        <v>210</v>
      </c>
      <c r="B144" s="2" t="s">
        <v>6</v>
      </c>
      <c r="C144" s="85">
        <v>38292</v>
      </c>
      <c r="D144" s="2" t="s">
        <v>249</v>
      </c>
      <c r="E144" s="2" t="s">
        <v>246</v>
      </c>
      <c r="F144" s="2" t="s">
        <v>247</v>
      </c>
      <c r="G144" s="2" t="s">
        <v>248</v>
      </c>
      <c r="H144" s="6">
        <f>+BA_GC[[#This Row],[TK Remolcados (1)]]+BA_MAR[[#This Row],[TK Remolcados (1)]]+PA_MAR[[#This Row],[TK Remolcados (1)]]+KM_MAR[[#This Row],[TK Remolcados (1)]]+GC_VIL[[#This Row],[TK Remolcados (1)]]</f>
        <v>169595.84000000003</v>
      </c>
      <c r="I144" s="6">
        <f>+BA_GC[[#This Row],[TK Coche Motor (2)]]+PA_MAR[[#This Row],[TK Coche Motor (2)]]+KM_MAR[[#This Row],[TK Coche Motor (2)]]+GC_VIL[[#This Row],[TK Coche Motor (2)]]</f>
        <v>0</v>
      </c>
      <c r="K144" s="81">
        <f>+LINEA[[#This Row],[TK Remolcados (1)]]+LINEA[[#This Row],[TK Coche Motor (2)]]+LINEA[[#This Row],[TK Eléctricos (3)]]</f>
        <v>169595.84000000003</v>
      </c>
      <c r="L144" s="35">
        <f>+LINEA[[#This Row],[Trenes Kilómetro (TK) (1+2+3)]]/K132-1</f>
        <v>0.25267403717968651</v>
      </c>
      <c r="M144" s="36">
        <f>+BA_GC[[#This Row],[CK Locomotoras (4)]]+BA_MAR[[#This Row],[CK Locomotoras (4)]]+PA_MAR[[#This Row],[CK Locomotoras (4)]]+KM_MAR[[#This Row],[CK Locomotoras (4)]]+GC_VIL[[#This Row],[CK Locomotoras (4)]]</f>
        <v>169595.84000000003</v>
      </c>
      <c r="N144" s="36">
        <f>+BA_GC[[#This Row],[CK Remolcados (5)]]+BA_MAR[[#This Row],[CK Remolcados (5)]]+PA_MAR[[#This Row],[CK Remolcados (5)]]+KM_MAR[[#This Row],[CK Remolcados (5)]]+GC_VIL[[#This Row],[CK Remolcados (5)]]</f>
        <v>775376.33640000003</v>
      </c>
      <c r="O144" s="36">
        <f>+BA_GC[[#This Row],[CK Coche Motor (6)]]+BA_MAR[[#This Row],[CK Coche Motor (6)]]+PA_MAR[[#This Row],[CK Coche Motor (6)]]+KM_MAR[[#This Row],[CK Coche Motor (6)]]+GC_VIL[[#This Row],[CK Coche Motor (6)]]</f>
        <v>0</v>
      </c>
      <c r="Q144" s="81">
        <f t="shared" si="6"/>
        <v>775376.33640000003</v>
      </c>
      <c r="R144" s="35">
        <f>+LINEA[[#This Row],[Coches Kilómetro (CK) (5+6+7)]]/Q132-1</f>
        <v>0.24798872455797416</v>
      </c>
      <c r="S144" s="37">
        <f>+(BA_GC[[#This Row],[Velocidad Comercial Trenes Diésel]]*BA_GC[[#This Row],[Trenes Corridos (TC)]]+BA_MAR[[#This Row],[Velocidad Comercial Trenes Diésel]]*BA_MAR[[#This Row],[Trenes Corridos (TC)]])/(BA_GC[[#This Row],[Trenes Corridos (TC)]]+BA_MAR[[#This Row],[Trenes Corridos (TC)]])</f>
        <v>33.254423155320019</v>
      </c>
      <c r="T144" s="35">
        <f>+LINEA[[#This Row],[Velocidad Comercial Trenes Diésel]]/S132-1</f>
        <v>-1.3141321640971482E-3</v>
      </c>
      <c r="U144" s="37"/>
      <c r="V144" s="35"/>
      <c r="W144" s="37">
        <f>+(BA_GC[[#This Row],[Form. Media Trenes Remolcados]]*BA_GC[[#This Row],[Trenes Corridos (TC)]]+BA_MAR[[#This Row],[Form. Media Trenes Remolcados]]*BA_MAR[[#This Row],[Trenes Corridos (TC)]])/(BA_MAR[[#This Row],[Trenes Corridos (TC)]]+BA_GC[[#This Row],[Trenes Corridos (TC)]])</f>
        <v>4.5933265389319198</v>
      </c>
      <c r="X144" s="9">
        <f>+(BA_GC[[#This Row],[Form. Media Trenes Coche Motor]]*BA_GC[[#This Row],[Trenes Corridos (TC)]]+GC_VIL[[#This Row],[Form. Media Trenes Coche Motor]]*GC_VIL[[#This Row],[Trenes Corridos (TC)]])/(BA_GC[[#This Row],[Trenes Corridos (TC)]]+GC_VIL[[#This Row],[Trenes Corridos (TC)]])</f>
        <v>0</v>
      </c>
      <c r="Z144" s="36">
        <f>+BA_GC[[#This Row],[Asientos Ofrecidos Coches Remolcados]]+BA_MAR[[#This Row],[Asientos Ofrecidos Coches Remolcados]]+PA_MAR[[#This Row],[Asientos Ofrecidos Coches Remolcados]]+KM_MAR[[#This Row],[Asientos Ofrecidos Coches Remolcados]]+GC_VIL[[#This Row],[Asientos Ofrecidos Coches Remolcados]]</f>
        <v>1696809.5999999999</v>
      </c>
      <c r="AA144" s="6">
        <f>+BA_GC[[#This Row],[Asientos Ofrecidos Coches Motor]]+BA_MAR[[#This Row],[Asientos Prom. x C. Motor]]+PA_MAR[[#This Row],[Asientos Ofrecidos Coches Motor]]+KM_MAR[[#This Row],[Asientos Ofrecidos Coches Motor]]+GC_VIL[[#This Row],[Asientos Ofrecidos Coches Motor]]</f>
        <v>0</v>
      </c>
      <c r="AC144" s="6">
        <f>+BA_MAR[[#This Row],[Asientos Prom. x C. Remolcados]]</f>
        <v>72</v>
      </c>
      <c r="AD144" s="6">
        <f>+BA_GC[[#This Row],[Asientos Prom. x C. Motor]]</f>
        <v>0</v>
      </c>
      <c r="AF144" s="6">
        <f>+'[2]BS TAB'!$H148</f>
        <v>5472</v>
      </c>
      <c r="AG144" s="6">
        <f>+LINEA[[#This Row],[Trenes Programados]]-LINEA[[#This Row],[Trenes Corridos (TC)]]</f>
        <v>332</v>
      </c>
      <c r="AH144" s="81">
        <f>+'[2]BS TAB'!$J148</f>
        <v>5140</v>
      </c>
      <c r="AI144" s="35">
        <f>+LINEA[[#This Row],[Trenes Corridos (TC)]]/AH132-1</f>
        <v>0.2412460758270949</v>
      </c>
      <c r="AJ144" s="36">
        <f>+'[2]BS TAB'!$K148</f>
        <v>4371</v>
      </c>
      <c r="AK144" s="36">
        <f>+LINEA[[#This Row],[Trenes Corridos (TC)]]-LINEA[[#This Row],[Trenes Puntuales]]</f>
        <v>769</v>
      </c>
      <c r="AL144" s="111">
        <f>+LINEA[[#This Row],[Trenes Puntuales]]/LINEA[[#This Row],[Trenes Programados]]</f>
        <v>0.79879385964912286</v>
      </c>
      <c r="AM144" s="82">
        <v>0.95</v>
      </c>
      <c r="AN144" s="82" t="str">
        <f>+IF(LINEA[[#This Row],[Regularidad Absoluta]]&gt;=LINEA[[#This Row],[RA 95%]],LINEA[[#This Row],[Regularidad Absoluta]],"")</f>
        <v/>
      </c>
      <c r="AO144" s="82">
        <f>+LINEA[[#This Row],[Trenes Puntuales]]/LINEA[[#This Row],[Trenes Corridos (TC)]]</f>
        <v>0.85038910505836574</v>
      </c>
      <c r="AP144" s="82">
        <f>+LINEA[[#This Row],[Trenes Corridos (TC)]]/LINEA[[#This Row],[Trenes Programados]]</f>
        <v>0.93932748538011701</v>
      </c>
      <c r="AQ144" s="82">
        <f>+LINEA[[#This Row],[Regularidad Relativa]]/AO132-1</f>
        <v>-9.029674914836161E-2</v>
      </c>
      <c r="AR144" s="81">
        <f>+'[3]DATOS BS#Bol por Estación'!$AP128</f>
        <v>1014547.9999999999</v>
      </c>
      <c r="AS144" s="15">
        <f>+LINEA[[#This Row],[Pasajeros Pagos (PAX)]]/AR132-1</f>
        <v>9.7689173369340576E-2</v>
      </c>
      <c r="AT144" s="6">
        <f>+LINEA[[#This Row],[Pasajeros Pagos (PAX)]]/LINEA[[#This Row],[Indice Dia Habil]]</f>
        <v>39111.333847340014</v>
      </c>
      <c r="AU144" s="15">
        <f>+LINEA[[#This Row],[PAX Día Habil]]/AT132-1</f>
        <v>9.7689173369340354E-2</v>
      </c>
      <c r="AV144" s="6">
        <f>+LINEA[[#This Row],[Pasajeros Pagos (PAX)]]/LINEA[[#This Row],[Trenes Corridos (TC)]]</f>
        <v>197.38287937743189</v>
      </c>
      <c r="AW144" s="6">
        <f>+LINEA[[#This Row],[PAX x Tren]]/LINEA[[#This Row],[Form. Media Trenes Remolcados]]</f>
        <v>42.971662847059221</v>
      </c>
      <c r="AX144" s="15">
        <f>+LINEA[[#This Row],[PAX x Coche]]/AW132-1</f>
        <v>-0.11296674373614501</v>
      </c>
      <c r="AY144" s="141">
        <f>+(BA_GC[[#This Row],[Capacidad x Coche (4xm2)]]*BA_GC[[#This Row],[Coches Kilómetro (CK) (5+6+7)]]+BA_MAR[[#This Row],[Capacidad x Coche (4xm2)]]*BA_MAR[[#This Row],[Coches Kilómetro (CK) (5+6+7)]])/(BA_MAR[[#This Row],[Coches Kilómetro (CK) (5+6+7)]]+BA_GC[[#This Row],[Coches Kilómetro (CK) (5+6+7)]])</f>
        <v>180.00000000000003</v>
      </c>
      <c r="AZ144" s="9">
        <f>+LINEA[[#This Row],[PAX Kilómetro]]/LINEA[[#This Row],[Coches Kilómetro (CK) (5+6+7)]]</f>
        <v>22.513143114949486</v>
      </c>
      <c r="BA144" s="15">
        <f>+LINEA[[#This Row],[Ocupación Media (PaxKm/CocheKm)]]/AZ132-1</f>
        <v>-0.11804229736114691</v>
      </c>
      <c r="BB144" s="15">
        <f>+LINEA[[#This Row],[Ocupación Media (PaxKm/CocheKm)]]/LINEA[[#This Row],[Capacidad x Coche (4xm2)]]</f>
        <v>0.1250730173052749</v>
      </c>
      <c r="BC144" s="15">
        <f>+LINEA[[#This Row],[% de Ocupación Media PAX]]/BB132-1</f>
        <v>-0.11804229736114691</v>
      </c>
      <c r="BD144" s="36">
        <f>+LINEA[[#This Row],[Pasajeros Pagos (PAX)]]*LINEA[[#This Row],[PAX Recorrido Medio]]</f>
        <v>17456158.429318417</v>
      </c>
      <c r="BE144" s="37">
        <f>+(BA_GC[[#This Row],[PAX Recorrido Medio]]*BA_GC[[#This Row],[Pasajeros Pagos (PAX)]]+BA_MAR[[#This Row],[PAX Recorrido Medio]]*BA_MAR[[#This Row],[Pasajeros Pagos (PAX)]])/(BA_MAR[[#This Row],[Pasajeros Pagos (PAX)]]+BA_GC[[#This Row],[Pasajeros Pagos (PAX)]])</f>
        <v>17.205847756161777</v>
      </c>
      <c r="BF144" s="35">
        <f>+LINEA[[#This Row],[PAX Recorrido Medio]]/BE132-1</f>
        <v>2.7185246364807014E-3</v>
      </c>
      <c r="BG144" s="36">
        <f>+BA_GC[[#This Row],[PAX Desestacionalizados]]+BA_MAR[[#This Row],[PAX Desestacionalizados]]+PA_MAR[[#This Row],[PAX Desestacionalizados]]+KM_MAR[[#This Row],[PAX Desestacionalizados]]+GC_VIL[[#This Row],[PAX Desestacionalizados]]</f>
        <v>977046.44377452147</v>
      </c>
      <c r="BH144" s="114">
        <f t="shared" si="5"/>
        <v>0.23753202520571493</v>
      </c>
      <c r="BI144" s="81">
        <f>+BA_GC[[#This Row],[Pasajeros Totales (PT) (estimados)]]+BA_MAR[[#This Row],[Pasajeros Totales (PT) (estimados)]]+PA_MAR[[#This Row],[Pasajeros Totales (PT) (estimados)]]+KM_MAR[[#This Row],[Pasajeros Totales (PT) (estimados)]]+GC_VIL[[#This Row],[Pasajeros Totales (PT) (estimados)]]</f>
        <v>1330610.6401042305</v>
      </c>
      <c r="BJ144" s="35">
        <f>+(LINEA[[#This Row],[Variación % TC]]*0.2)-(LINEA[[#This Row],[Vaciación % PAX Recorrido Medio]]*0.1)-(LINEA[[#This Row],[Variación % Ocupación PAX]]*0.5)+(LINEA[[#This Row],[Variación % RA]]*0.1)+(LINEA[[#This Row],[Variación % Velocidad Comercial TE]]*0.1)</f>
        <v>9.7968836467508202E-2</v>
      </c>
      <c r="BK144" s="121">
        <v>602460.69999999995</v>
      </c>
      <c r="BL144" s="10">
        <f>+LINEA[[#This Row],[Recaudación Vta. Boletos $]]/LINEA[[#This Row],[Pasajeros Pagos (PAX)]]</f>
        <v>0.59382178073388348</v>
      </c>
      <c r="BM144" s="15">
        <f>+(LINEA[[#This Row],[Tarifa Media $]]*44)/CQ144</f>
        <v>3.7473156475139296E-2</v>
      </c>
      <c r="BN144" s="46">
        <f>+LINEA[[#This Row],[Tarifa Media $]]/CP144</f>
        <v>0.20098212303996596</v>
      </c>
      <c r="BO144" s="73">
        <v>25.939999999999998</v>
      </c>
      <c r="BP144" s="67">
        <f>+BA_GC[[#This Row],[Km. Línea (entre cabeceras) en Servicio]]+BA_MAR[[#This Row],[Km. Línea (entre cabeceras) en Servicio]]+PA_MAR[[#This Row],[Km. Línea (entre cabeceras) en Servicio]]+KM_MAR[[#This Row],[Km. Línea (entre cabeceras) en Servicio]]+GC_VIL[[#This Row],[Km. Línea (entre cabeceras) en Servicio]]</f>
        <v>101.367</v>
      </c>
      <c r="BQ144" s="67">
        <f>+[1]!BS_InfraMR[[#This Row],[Total Líneas de Explotación ]]</f>
        <v>66.611000000000004</v>
      </c>
      <c r="BR144" s="36">
        <v>30</v>
      </c>
      <c r="BS144" s="6">
        <v>773</v>
      </c>
      <c r="BT144" s="63">
        <f>+LINEA[[#This Row],[Recaudación Vta. Boletos $]]/LINEA[[#This Row],[Km. Línea (entre cabeceras) en Servicio]]</f>
        <v>5943.3612516894054</v>
      </c>
      <c r="BU144" s="64">
        <f>+LINEA[[#This Row],[Recaudación/Km. Línea (PESOS)]]/CP144</f>
        <v>2011.56205634922</v>
      </c>
      <c r="BV144" s="63">
        <f>+LINEA[[#This Row],[Recaudación Vta. Boletos $]]/LINEA[[#This Row],[Trenes Corridos (TC)]]</f>
        <v>117.21025291828794</v>
      </c>
      <c r="BW144" s="64">
        <f>+LINEA[[#This Row],[Recaudación/Trenes Corridos (PESOS)]]/CP144</f>
        <v>39.670430149017783</v>
      </c>
      <c r="BX144" s="63">
        <f>+LINEA[[#This Row],[Recaudación Vta. Boletos $]]/LINEA[[#This Row],[Coches Kilómetro (CK) (5+6+7)]]</f>
        <v>0.77699134177497442</v>
      </c>
      <c r="BY144" s="64">
        <f>+LINEA[[#This Row],[Recaudación/Coche Kilómetro (PESOS)]]/CP144</f>
        <v>0.26297682995159222</v>
      </c>
      <c r="BZ144" s="65">
        <f>+LINEA[[#This Row],[Recaudación Vta. Boletos $]]/LINEA[[#This Row],[PAX Kilómetro]]</f>
        <v>3.4512788276952137E-2</v>
      </c>
      <c r="CA144" s="66">
        <f>+LINEA[[#This Row],[Recaudación/Pasajeros Kilómetro (PESOS)]]/CP144</f>
        <v>1.1681035766923488E-2</v>
      </c>
      <c r="CB144" s="63">
        <f>+LINEA[[#This Row],[Recaudación Vta. Boletos $]]/LINEA[[#This Row],[Personal]]</f>
        <v>779.37994825355747</v>
      </c>
      <c r="CC144" s="64">
        <f>+LINEA[[#This Row],[Recaudación/Personal (PESOS)]]/CP144</f>
        <v>263.78526645013113</v>
      </c>
      <c r="CD144" s="36">
        <f>+LINEA[[#This Row],[Pasajeros Pagos (PAX)]]/LINEA[[#This Row],[Personal]]</f>
        <v>1312.4812419146183</v>
      </c>
      <c r="CE144" s="67">
        <f>+LINEA[[#This Row],[Trenes Corridos (TC)]]/LINEA[[#This Row],[Personal]]</f>
        <v>6.6494178525226388</v>
      </c>
      <c r="CF144" s="36">
        <f>+LINEA[[#This Row],[Pasajeros Pagos (PAX)]]/LINEA[[#This Row],[Km. Línea (entre cabeceras) en Servicio]]</f>
        <v>10008.661595982912</v>
      </c>
      <c r="CG144" s="36">
        <f>+LINEA[[#This Row],[Pasajeros Pagos (PAX)]]/LINEA[[#This Row],[Cantidad de Estaciones en Servicio]]</f>
        <v>33818.266666666663</v>
      </c>
      <c r="CH144" s="36">
        <f>+LINEA[[#This Row],[PAX Kilómetro]]/LINEA[[#This Row],[Km. Línea (entre cabeceras) en Servicio]]</f>
        <v>172207.50766342515</v>
      </c>
      <c r="CI144" s="36">
        <f>+LINEA[[#This Row],[Coches Kilómetro (CK) (5+6+7)]]/LINEA[[#This Row],[Km. Línea (entre cabeceras) en Servicio]]</f>
        <v>7649.1988161827812</v>
      </c>
      <c r="CJ144" s="36">
        <f>+[1]!Sar_InfraMR[[#This Row],[Total Coches Eléctricos]]+[1]!Sar_InfraMR[[#This Row],[Total Coches Remolcados]]</f>
        <v>328</v>
      </c>
      <c r="CK144" s="36">
        <f>+LINEA[[#This Row],[Pasajeros Pagos (PAX)]]/LINEA[[#This Row],[Coches en Servicio]]</f>
        <v>3093.1341463414628</v>
      </c>
      <c r="CN144" s="11">
        <v>0.95962787655881077</v>
      </c>
      <c r="CP144" s="10">
        <v>2.9546000000000001</v>
      </c>
      <c r="CQ144" s="61">
        <v>697.25</v>
      </c>
      <c r="CR144" s="10"/>
      <c r="CX144" s="32"/>
      <c r="DF144" s="45">
        <f>+LINEA[[#This Row],[Trenes Kilómetro (TK) (1+2+3)]]/LINEA[[#This Row],[Trenes Corridos (TC)]]</f>
        <v>32.995299610894946</v>
      </c>
      <c r="EA144" s="2">
        <v>2004</v>
      </c>
      <c r="EB144" s="2" t="s">
        <v>6</v>
      </c>
    </row>
    <row r="145" spans="1:132" x14ac:dyDescent="0.2">
      <c r="A145" s="83" t="s">
        <v>210</v>
      </c>
      <c r="B145" s="2" t="s">
        <v>7</v>
      </c>
      <c r="C145" s="85">
        <v>38322</v>
      </c>
      <c r="D145" s="2" t="s">
        <v>249</v>
      </c>
      <c r="E145" s="2" t="s">
        <v>246</v>
      </c>
      <c r="F145" s="2" t="s">
        <v>247</v>
      </c>
      <c r="G145" s="2" t="s">
        <v>248</v>
      </c>
      <c r="H145" s="6">
        <f>+BA_GC[[#This Row],[TK Remolcados (1)]]+BA_MAR[[#This Row],[TK Remolcados (1)]]+PA_MAR[[#This Row],[TK Remolcados (1)]]+KM_MAR[[#This Row],[TK Remolcados (1)]]+GC_VIL[[#This Row],[TK Remolcados (1)]]</f>
        <v>0</v>
      </c>
      <c r="I145" s="6">
        <f>+BA_GC[[#This Row],[TK Coche Motor (2)]]+PA_MAR[[#This Row],[TK Coche Motor (2)]]+KM_MAR[[#This Row],[TK Coche Motor (2)]]+GC_VIL[[#This Row],[TK Coche Motor (2)]]</f>
        <v>0</v>
      </c>
      <c r="K145" s="81">
        <f>+LINEA[[#This Row],[TK Remolcados (1)]]+LINEA[[#This Row],[TK Coche Motor (2)]]+LINEA[[#This Row],[TK Eléctricos (3)]]</f>
        <v>0</v>
      </c>
      <c r="L145" s="35">
        <f>+LINEA[[#This Row],[Trenes Kilómetro (TK) (1+2+3)]]/K133-1</f>
        <v>-1</v>
      </c>
      <c r="M145" s="36">
        <f>+BA_GC[[#This Row],[CK Locomotoras (4)]]+BA_MAR[[#This Row],[CK Locomotoras (4)]]+PA_MAR[[#This Row],[CK Locomotoras (4)]]+KM_MAR[[#This Row],[CK Locomotoras (4)]]+GC_VIL[[#This Row],[CK Locomotoras (4)]]</f>
        <v>0</v>
      </c>
      <c r="N145" s="36">
        <f>+BA_GC[[#This Row],[CK Remolcados (5)]]+BA_MAR[[#This Row],[CK Remolcados (5)]]+PA_MAR[[#This Row],[CK Remolcados (5)]]+KM_MAR[[#This Row],[CK Remolcados (5)]]+GC_VIL[[#This Row],[CK Remolcados (5)]]</f>
        <v>0</v>
      </c>
      <c r="O145" s="36">
        <f>+BA_GC[[#This Row],[CK Coche Motor (6)]]+BA_MAR[[#This Row],[CK Coche Motor (6)]]+PA_MAR[[#This Row],[CK Coche Motor (6)]]+KM_MAR[[#This Row],[CK Coche Motor (6)]]+GC_VIL[[#This Row],[CK Coche Motor (6)]]</f>
        <v>0</v>
      </c>
      <c r="Q145" s="81">
        <f t="shared" si="6"/>
        <v>0</v>
      </c>
      <c r="R145" s="35">
        <f>+LINEA[[#This Row],[Coches Kilómetro (CK) (5+6+7)]]/Q133-1</f>
        <v>-1</v>
      </c>
      <c r="S145" s="37" t="e">
        <f>+(BA_GC[[#This Row],[Velocidad Comercial Trenes Diésel]]*BA_GC[[#This Row],[Trenes Corridos (TC)]]+BA_MAR[[#This Row],[Velocidad Comercial Trenes Diésel]]*BA_MAR[[#This Row],[Trenes Corridos (TC)]])/(BA_GC[[#This Row],[Trenes Corridos (TC)]]+BA_MAR[[#This Row],[Trenes Corridos (TC)]])</f>
        <v>#DIV/0!</v>
      </c>
      <c r="T145" s="35" t="e">
        <f>+LINEA[[#This Row],[Velocidad Comercial Trenes Diésel]]/S133-1</f>
        <v>#DIV/0!</v>
      </c>
      <c r="U145" s="37"/>
      <c r="V145" s="35"/>
      <c r="W145" s="37" t="e">
        <f>+(BA_GC[[#This Row],[Form. Media Trenes Remolcados]]*BA_GC[[#This Row],[Trenes Corridos (TC)]]+BA_MAR[[#This Row],[Form. Media Trenes Remolcados]]*BA_MAR[[#This Row],[Trenes Corridos (TC)]])/(BA_MAR[[#This Row],[Trenes Corridos (TC)]]+BA_GC[[#This Row],[Trenes Corridos (TC)]])</f>
        <v>#DIV/0!</v>
      </c>
      <c r="X145" s="9" t="e">
        <f>+(BA_GC[[#This Row],[Form. Media Trenes Coche Motor]]*BA_GC[[#This Row],[Trenes Corridos (TC)]]+GC_VIL[[#This Row],[Form. Media Trenes Coche Motor]]*GC_VIL[[#This Row],[Trenes Corridos (TC)]])/(BA_GC[[#This Row],[Trenes Corridos (TC)]]+GC_VIL[[#This Row],[Trenes Corridos (TC)]])</f>
        <v>#DIV/0!</v>
      </c>
      <c r="Z145" s="36">
        <f>+BA_GC[[#This Row],[Asientos Ofrecidos Coches Remolcados]]+BA_MAR[[#This Row],[Asientos Ofrecidos Coches Remolcados]]+PA_MAR[[#This Row],[Asientos Ofrecidos Coches Remolcados]]+KM_MAR[[#This Row],[Asientos Ofrecidos Coches Remolcados]]+GC_VIL[[#This Row],[Asientos Ofrecidos Coches Remolcados]]</f>
        <v>0</v>
      </c>
      <c r="AA145" s="6">
        <f>+BA_GC[[#This Row],[Asientos Ofrecidos Coches Motor]]+BA_MAR[[#This Row],[Asientos Prom. x C. Motor]]+PA_MAR[[#This Row],[Asientos Ofrecidos Coches Motor]]+KM_MAR[[#This Row],[Asientos Ofrecidos Coches Motor]]+GC_VIL[[#This Row],[Asientos Ofrecidos Coches Motor]]</f>
        <v>0</v>
      </c>
      <c r="AC145" s="6">
        <f>+BA_MAR[[#This Row],[Asientos Prom. x C. Remolcados]]</f>
        <v>72</v>
      </c>
      <c r="AD145" s="6">
        <f>+BA_GC[[#This Row],[Asientos Prom. x C. Motor]]</f>
        <v>0</v>
      </c>
      <c r="AI145" s="35"/>
      <c r="AR145" s="81">
        <f>+'[3]DATOS BS#Bol por Estación'!$AP129</f>
        <v>1069925.0000000005</v>
      </c>
      <c r="AS145" s="15">
        <f>+LINEA[[#This Row],[Pasajeros Pagos (PAX)]]/AR133-1</f>
        <v>0.1319238659073434</v>
      </c>
      <c r="AT145" s="6">
        <f>+LINEA[[#This Row],[Pasajeros Pagos (PAX)]]/LINEA[[#This Row],[Indice Dia Habil]]</f>
        <v>42660.486443381204</v>
      </c>
      <c r="AU145" s="15">
        <f>+LINEA[[#This Row],[PAX Día Habil]]/AT133-1</f>
        <v>0.1319238659073434</v>
      </c>
      <c r="AX145" s="15"/>
      <c r="BA145" s="15"/>
      <c r="BB145" s="15"/>
      <c r="BC145" s="15"/>
      <c r="BD145" s="36">
        <f>+LINEA[[#This Row],[Pasajeros Pagos (PAX)]]*LINEA[[#This Row],[PAX Recorrido Medio]]</f>
        <v>18402125.53171622</v>
      </c>
      <c r="BE145" s="37">
        <f>+(BA_GC[[#This Row],[PAX Recorrido Medio]]*BA_GC[[#This Row],[Pasajeros Pagos (PAX)]]+BA_MAR[[#This Row],[PAX Recorrido Medio]]*BA_MAR[[#This Row],[Pasajeros Pagos (PAX)]])/(BA_MAR[[#This Row],[Pasajeros Pagos (PAX)]]+BA_GC[[#This Row],[Pasajeros Pagos (PAX)]])</f>
        <v>17.199453729669099</v>
      </c>
      <c r="BF145" s="35">
        <f>+LINEA[[#This Row],[PAX Recorrido Medio]]/BE133-1</f>
        <v>1.9659889871956882E-3</v>
      </c>
      <c r="BG145" s="36">
        <f>+BA_GC[[#This Row],[PAX Desestacionalizados]]+BA_MAR[[#This Row],[PAX Desestacionalizados]]+PA_MAR[[#This Row],[PAX Desestacionalizados]]+KM_MAR[[#This Row],[PAX Desestacionalizados]]+GC_VIL[[#This Row],[PAX Desestacionalizados]]</f>
        <v>998351.62689792702</v>
      </c>
      <c r="BJ145" s="35">
        <f>+(LINEA[[#This Row],[Variación % TC]]*0.2)-(LINEA[[#This Row],[Vaciación % PAX Recorrido Medio]]*0.1)-(LINEA[[#This Row],[Variación % Ocupación PAX]]*0.5)+(LINEA[[#This Row],[Variación % RA]]*0.1)+(LINEA[[#This Row],[Variación % Velocidad Comercial TE]]*0.1)</f>
        <v>-1.9659889871956882E-4</v>
      </c>
      <c r="BK145" s="121">
        <v>633178.65</v>
      </c>
      <c r="BL145" s="10">
        <f>+LINEA[[#This Row],[Recaudación Vta. Boletos $]]/LINEA[[#This Row],[Pasajeros Pagos (PAX)]]</f>
        <v>0.59179722877771779</v>
      </c>
      <c r="BM145" s="15">
        <f>+(LINEA[[#This Row],[Tarifa Media $]]*44)/CQ145</f>
        <v>3.6583385253104332E-2</v>
      </c>
      <c r="BN145" s="46">
        <f>+LINEA[[#This Row],[Tarifa Media $]]/CP145</f>
        <v>0.19919796316864177</v>
      </c>
      <c r="BO145" s="73">
        <v>25.08</v>
      </c>
      <c r="BP145" s="67">
        <f>+BA_GC[[#This Row],[Km. Línea (entre cabeceras) en Servicio]]+BA_MAR[[#This Row],[Km. Línea (entre cabeceras) en Servicio]]+PA_MAR[[#This Row],[Km. Línea (entre cabeceras) en Servicio]]+KM_MAR[[#This Row],[Km. Línea (entre cabeceras) en Servicio]]+GC_VIL[[#This Row],[Km. Línea (entre cabeceras) en Servicio]]</f>
        <v>101.367</v>
      </c>
      <c r="BQ145" s="67">
        <f>+[1]!BS_InfraMR[[#This Row],[Total Líneas de Explotación ]]</f>
        <v>66.611000000000004</v>
      </c>
      <c r="BR145" s="36">
        <v>30</v>
      </c>
      <c r="BS145" s="6">
        <v>773</v>
      </c>
      <c r="BT145" s="63">
        <f>+LINEA[[#This Row],[Recaudación Vta. Boletos $]]/LINEA[[#This Row],[Km. Línea (entre cabeceras) en Servicio]]</f>
        <v>6246.3982361123444</v>
      </c>
      <c r="BU145" s="64">
        <f>+LINEA[[#This Row],[Recaudación/Km. Línea (PESOS)]]/CP145</f>
        <v>2102.5272597907519</v>
      </c>
      <c r="BW145" s="64"/>
      <c r="BY145" s="64"/>
      <c r="BZ145" s="65">
        <f>+LINEA[[#This Row],[Recaudación Vta. Boletos $]]/LINEA[[#This Row],[PAX Kilómetro]]</f>
        <v>3.4407908418443905E-2</v>
      </c>
      <c r="CA145" s="66">
        <f>+LINEA[[#This Row],[Recaudación/Pasajeros Kilómetro (PESOS)]]/CP145</f>
        <v>1.1581644760323103E-2</v>
      </c>
      <c r="CB145" s="63">
        <f>+LINEA[[#This Row],[Recaudación Vta. Boletos $]]/LINEA[[#This Row],[Personal]]</f>
        <v>819.11856403622255</v>
      </c>
      <c r="CC145" s="64">
        <f>+LINEA[[#This Row],[Recaudación/Personal (PESOS)]]/CP145</f>
        <v>275.7139466276962</v>
      </c>
      <c r="CD145" s="36">
        <f>+LINEA[[#This Row],[Pasajeros Pagos (PAX)]]/LINEA[[#This Row],[Personal]]</f>
        <v>1384.1203104786553</v>
      </c>
      <c r="CE145" s="67">
        <f>+LINEA[[#This Row],[Trenes Corridos (TC)]]/LINEA[[#This Row],[Personal]]</f>
        <v>0</v>
      </c>
      <c r="CF145" s="36">
        <f>+LINEA[[#This Row],[Pasajeros Pagos (PAX)]]/LINEA[[#This Row],[Km. Línea (entre cabeceras) en Servicio]]</f>
        <v>10554.963646946249</v>
      </c>
      <c r="CG145" s="36">
        <f>+LINEA[[#This Row],[Pasajeros Pagos (PAX)]]/LINEA[[#This Row],[Cantidad de Estaciones en Servicio]]</f>
        <v>35664.166666666679</v>
      </c>
      <c r="CH145" s="36">
        <f>+LINEA[[#This Row],[PAX Kilómetro]]/LINEA[[#This Row],[Km. Línea (entre cabeceras) en Servicio]]</f>
        <v>181539.60886399142</v>
      </c>
      <c r="CI145" s="36">
        <f>+LINEA[[#This Row],[Coches Kilómetro (CK) (5+6+7)]]/LINEA[[#This Row],[Km. Línea (entre cabeceras) en Servicio]]</f>
        <v>0</v>
      </c>
      <c r="CJ145" s="36">
        <f>+[1]!Sar_InfraMR[[#This Row],[Total Coches Eléctricos]]+[1]!Sar_InfraMR[[#This Row],[Total Coches Remolcados]]</f>
        <v>328</v>
      </c>
      <c r="CK145" s="36">
        <f>+LINEA[[#This Row],[Pasajeros Pagos (PAX)]]/LINEA[[#This Row],[Coches en Servicio]]</f>
        <v>3261.9664634146357</v>
      </c>
      <c r="CN145" s="11">
        <v>0.99793759028223705</v>
      </c>
      <c r="CP145" s="10">
        <v>2.9708999999999999</v>
      </c>
      <c r="CQ145" s="33">
        <v>711.77333333333331</v>
      </c>
      <c r="CR145" s="10"/>
      <c r="CX145" s="28"/>
      <c r="DF145" s="45" t="e">
        <f>+LINEA[[#This Row],[Trenes Kilómetro (TK) (1+2+3)]]/LINEA[[#This Row],[Trenes Corridos (TC)]]</f>
        <v>#DIV/0!</v>
      </c>
      <c r="EA145" s="2">
        <v>2004</v>
      </c>
      <c r="EB145" s="2" t="s">
        <v>7</v>
      </c>
    </row>
    <row r="146" spans="1:132" x14ac:dyDescent="0.2">
      <c r="A146" s="83" t="s">
        <v>211</v>
      </c>
      <c r="B146" s="2" t="s">
        <v>8</v>
      </c>
      <c r="C146" s="85">
        <v>38353</v>
      </c>
      <c r="D146" s="2" t="s">
        <v>249</v>
      </c>
      <c r="E146" s="2" t="s">
        <v>246</v>
      </c>
      <c r="F146" s="2" t="s">
        <v>247</v>
      </c>
      <c r="G146" s="2" t="s">
        <v>248</v>
      </c>
      <c r="H146" s="6">
        <f>+BA_GC[[#This Row],[TK Remolcados (1)]]+BA_MAR[[#This Row],[TK Remolcados (1)]]+PA_MAR[[#This Row],[TK Remolcados (1)]]+KM_MAR[[#This Row],[TK Remolcados (1)]]+GC_VIL[[#This Row],[TK Remolcados (1)]]</f>
        <v>136265.685</v>
      </c>
      <c r="I146" s="6">
        <f>+BA_GC[[#This Row],[TK Coche Motor (2)]]+PA_MAR[[#This Row],[TK Coche Motor (2)]]+KM_MAR[[#This Row],[TK Coche Motor (2)]]+GC_VIL[[#This Row],[TK Coche Motor (2)]]</f>
        <v>0</v>
      </c>
      <c r="K146" s="81">
        <f>+LINEA[[#This Row],[TK Remolcados (1)]]+LINEA[[#This Row],[TK Coche Motor (2)]]+LINEA[[#This Row],[TK Eléctricos (3)]]</f>
        <v>136265.685</v>
      </c>
      <c r="L146" s="35">
        <f>+LINEA[[#This Row],[Trenes Kilómetro (TK) (1+2+3)]]/K134-1</f>
        <v>-4.8779207284296744E-2</v>
      </c>
      <c r="M146" s="36">
        <f>+BA_GC[[#This Row],[CK Locomotoras (4)]]+BA_MAR[[#This Row],[CK Locomotoras (4)]]+PA_MAR[[#This Row],[CK Locomotoras (4)]]+KM_MAR[[#This Row],[CK Locomotoras (4)]]+GC_VIL[[#This Row],[CK Locomotoras (4)]]</f>
        <v>136265.685</v>
      </c>
      <c r="N146" s="36">
        <f>+BA_GC[[#This Row],[CK Remolcados (5)]]+BA_MAR[[#This Row],[CK Remolcados (5)]]+PA_MAR[[#This Row],[CK Remolcados (5)]]+KM_MAR[[#This Row],[CK Remolcados (5)]]+GC_VIL[[#This Row],[CK Remolcados (5)]]</f>
        <v>601182.68070000003</v>
      </c>
      <c r="O146" s="36">
        <f>+BA_GC[[#This Row],[CK Coche Motor (6)]]+BA_MAR[[#This Row],[CK Coche Motor (6)]]+PA_MAR[[#This Row],[CK Coche Motor (6)]]+KM_MAR[[#This Row],[CK Coche Motor (6)]]+GC_VIL[[#This Row],[CK Coche Motor (6)]]</f>
        <v>0</v>
      </c>
      <c r="Q146" s="81">
        <f t="shared" si="6"/>
        <v>601182.68070000003</v>
      </c>
      <c r="R146" s="35">
        <f>+LINEA[[#This Row],[Coches Kilómetro (CK) (5+6+7)]]/Q134-1</f>
        <v>-8.488019868502017E-2</v>
      </c>
      <c r="S146" s="37">
        <f>+(BA_GC[[#This Row],[Velocidad Comercial Trenes Diésel]]*BA_GC[[#This Row],[Trenes Corridos (TC)]]+BA_MAR[[#This Row],[Velocidad Comercial Trenes Diésel]]*BA_MAR[[#This Row],[Trenes Corridos (TC)]])/(BA_GC[[#This Row],[Trenes Corridos (TC)]]+BA_MAR[[#This Row],[Trenes Corridos (TC)]])</f>
        <v>33.300198776758407</v>
      </c>
      <c r="T146" s="35">
        <f>+LINEA[[#This Row],[Velocidad Comercial Trenes Diésel]]/S134-1</f>
        <v>3.6564203078515156E-4</v>
      </c>
      <c r="U146" s="37"/>
      <c r="V146" s="35"/>
      <c r="W146" s="37">
        <f>+(BA_GC[[#This Row],[Form. Media Trenes Remolcados]]*BA_GC[[#This Row],[Trenes Corridos (TC)]]+BA_MAR[[#This Row],[Form. Media Trenes Remolcados]]*BA_MAR[[#This Row],[Trenes Corridos (TC)]])/(BA_MAR[[#This Row],[Trenes Corridos (TC)]]+BA_GC[[#This Row],[Trenes Corridos (TC)]])</f>
        <v>4.4684480122324164</v>
      </c>
      <c r="X146" s="9">
        <f>+(BA_GC[[#This Row],[Form. Media Trenes Coche Motor]]*BA_GC[[#This Row],[Trenes Corridos (TC)]]+GC_VIL[[#This Row],[Form. Media Trenes Coche Motor]]*GC_VIL[[#This Row],[Trenes Corridos (TC)]])/(BA_GC[[#This Row],[Trenes Corridos (TC)]]+GC_VIL[[#This Row],[Trenes Corridos (TC)]])</f>
        <v>0</v>
      </c>
      <c r="Z146" s="36">
        <f>+BA_GC[[#This Row],[Asientos Ofrecidos Coches Remolcados]]+BA_MAR[[#This Row],[Asientos Ofrecidos Coches Remolcados]]+PA_MAR[[#This Row],[Asientos Ofrecidos Coches Remolcados]]+KM_MAR[[#This Row],[Asientos Ofrecidos Coches Remolcados]]+GC_VIL[[#This Row],[Asientos Ofrecidos Coches Remolcados]]</f>
        <v>1331581.6800000002</v>
      </c>
      <c r="AA146" s="6">
        <f>+BA_GC[[#This Row],[Asientos Ofrecidos Coches Motor]]+BA_MAR[[#This Row],[Asientos Prom. x C. Motor]]+PA_MAR[[#This Row],[Asientos Ofrecidos Coches Motor]]+KM_MAR[[#This Row],[Asientos Ofrecidos Coches Motor]]+GC_VIL[[#This Row],[Asientos Ofrecidos Coches Motor]]</f>
        <v>0</v>
      </c>
      <c r="AC146" s="6">
        <f>+BA_MAR[[#This Row],[Asientos Prom. x C. Remolcados]]</f>
        <v>72</v>
      </c>
      <c r="AD146" s="6">
        <f>+BA_GC[[#This Row],[Asientos Prom. x C. Motor]]</f>
        <v>0</v>
      </c>
      <c r="AF146" s="6">
        <f>+'[2]BS TAB'!$H150</f>
        <v>4251</v>
      </c>
      <c r="AG146" s="6">
        <f>+LINEA[[#This Row],[Trenes Programados]]-LINEA[[#This Row],[Trenes Corridos (TC)]]</f>
        <v>87</v>
      </c>
      <c r="AH146" s="81">
        <f>+'[2]BS TAB'!$J150</f>
        <v>4164</v>
      </c>
      <c r="AI146" s="35">
        <f>IFERROR(+LINEA[[#This Row],[Trenes Corridos (TC)]]/AH134-1,0)</f>
        <v>-4.7793276926594963E-2</v>
      </c>
      <c r="AJ146" s="36">
        <f>+'[2]BS TAB'!$K150</f>
        <v>3542</v>
      </c>
      <c r="AK146" s="36">
        <f>+LINEA[[#This Row],[Trenes Corridos (TC)]]-LINEA[[#This Row],[Trenes Puntuales]]</f>
        <v>622</v>
      </c>
      <c r="AL146" s="111">
        <f>+LINEA[[#This Row],[Trenes Puntuales]]/LINEA[[#This Row],[Trenes Programados]]</f>
        <v>0.83321571394965888</v>
      </c>
      <c r="AM146" s="82">
        <v>0.95</v>
      </c>
      <c r="AN146" s="82" t="str">
        <f>+IF(LINEA[[#This Row],[Regularidad Absoluta]]&gt;=LINEA[[#This Row],[RA 95%]],LINEA[[#This Row],[Regularidad Absoluta]],"")</f>
        <v/>
      </c>
      <c r="AO146" s="82">
        <f>+LINEA[[#This Row],[Trenes Puntuales]]/LINEA[[#This Row],[Trenes Corridos (TC)]]</f>
        <v>0.85062439961575409</v>
      </c>
      <c r="AP146" s="82">
        <f>+LINEA[[#This Row],[Trenes Corridos (TC)]]/LINEA[[#This Row],[Trenes Programados]]</f>
        <v>0.97953422724064931</v>
      </c>
      <c r="AQ146" s="82">
        <f>+LINEA[[#This Row],[Regularidad Relativa]]/AO134-1</f>
        <v>-7.9945461409920204E-2</v>
      </c>
      <c r="AR146" s="81">
        <f>+'[3]DATOS BS#Bol por Estación'!$AP130</f>
        <v>942237</v>
      </c>
      <c r="AS146" s="15">
        <f>+LINEA[[#This Row],[Pasajeros Pagos (PAX)]]/AR134-1</f>
        <v>5.7096923297851321E-2</v>
      </c>
      <c r="AT146" s="6">
        <f>+LINEA[[#This Row],[Pasajeros Pagos (PAX)]]/LINEA[[#This Row],[Indice Dia Habil]]</f>
        <v>35302.997377294865</v>
      </c>
      <c r="AU146" s="15">
        <f>+LINEA[[#This Row],[PAX Día Habil]]/AT134-1</f>
        <v>5.7492988087397112E-2</v>
      </c>
      <c r="AV146" s="6">
        <f>+LINEA[[#This Row],[Pasajeros Pagos (PAX)]]/LINEA[[#This Row],[Trenes Corridos (TC)]]</f>
        <v>226.28170028818442</v>
      </c>
      <c r="AW146" s="6">
        <f>+LINEA[[#This Row],[PAX x Tren]]/LINEA[[#This Row],[Form. Media Trenes Remolcados]]</f>
        <v>50.639886526314335</v>
      </c>
      <c r="AX146" s="15">
        <f>+LINEA[[#This Row],[PAX x Coche]]/AW134-1</f>
        <v>0.14384454628060506</v>
      </c>
      <c r="AY146" s="141">
        <f>+(BA_GC[[#This Row],[Capacidad x Coche (4xm2)]]*BA_GC[[#This Row],[Coches Kilómetro (CK) (5+6+7)]]+BA_MAR[[#This Row],[Capacidad x Coche (4xm2)]]*BA_MAR[[#This Row],[Coches Kilómetro (CK) (5+6+7)]])/(BA_MAR[[#This Row],[Coches Kilómetro (CK) (5+6+7)]]+BA_GC[[#This Row],[Coches Kilómetro (CK) (5+6+7)]])</f>
        <v>180</v>
      </c>
      <c r="AZ146" s="9">
        <f>+LINEA[[#This Row],[PAX Kilómetro]]/LINEA[[#This Row],[Coches Kilómetro (CK) (5+6+7)]]</f>
        <v>26.956766986584281</v>
      </c>
      <c r="BA146" s="15">
        <f>+LINEA[[#This Row],[Ocupación Media (PaxKm/CocheKm)]]/AZ134-1</f>
        <v>0.15824233771417195</v>
      </c>
      <c r="BB146" s="15">
        <f>+LINEA[[#This Row],[Ocupación Media (PaxKm/CocheKm)]]/LINEA[[#This Row],[Capacidad x Coche (4xm2)]]</f>
        <v>0.14975981659213489</v>
      </c>
      <c r="BC146" s="15">
        <f>+LINEA[[#This Row],[% de Ocupación Media PAX]]/BB134-1</f>
        <v>0.15824233771417218</v>
      </c>
      <c r="BD146" s="36">
        <f>+LINEA[[#This Row],[Pasajeros Pagos (PAX)]]*LINEA[[#This Row],[PAX Recorrido Medio]]</f>
        <v>16205941.439999999</v>
      </c>
      <c r="BE146" s="37">
        <f>+(BA_GC[[#This Row],[PAX Recorrido Medio]]*BA_GC[[#This Row],[Pasajeros Pagos (PAX)]]+BA_MAR[[#This Row],[PAX Recorrido Medio]]*BA_MAR[[#This Row],[Pasajeros Pagos (PAX)]])/(BA_MAR[[#This Row],[Pasajeros Pagos (PAX)]]+BA_GC[[#This Row],[Pasajeros Pagos (PAX)]])</f>
        <v>17.199432244753709</v>
      </c>
      <c r="BF146" s="35">
        <f>+LINEA[[#This Row],[PAX Recorrido Medio]]/BE134-1</f>
        <v>2.6805249389050267E-3</v>
      </c>
      <c r="BG146" s="36">
        <f>+BA_GC[[#This Row],[PAX Desestacionalizados]]+BA_MAR[[#This Row],[PAX Desestacionalizados]]+PA_MAR[[#This Row],[PAX Desestacionalizados]]+KM_MAR[[#This Row],[PAX Desestacionalizados]]+GC_VIL[[#This Row],[PAX Desestacionalizados]]</f>
        <v>967022.24588769197</v>
      </c>
      <c r="BH146" s="114">
        <f t="shared" si="5"/>
        <v>0.2391709148461687</v>
      </c>
      <c r="BI146" s="81">
        <f>+BA_GC[[#This Row],[Pasajeros Totales (PT) (estimados)]]+BA_MAR[[#This Row],[Pasajeros Totales (PT) (estimados)]]+PA_MAR[[#This Row],[Pasajeros Totales (PT) (estimados)]]+KM_MAR[[#This Row],[Pasajeros Totales (PT) (estimados)]]+GC_VIL[[#This Row],[Pasajeros Totales (PT) (estimados)]]</f>
        <v>1238434.516221853</v>
      </c>
      <c r="BJ146" s="35">
        <f>+(LINEA[[#This Row],[Variación % TC]]*0.2)-(LINEA[[#This Row],[Vaciación % PAX Recorrido Medio]]*0.1)-(LINEA[[#This Row],[Variación % Ocupación PAX]]*0.5)+(LINEA[[#This Row],[Variación % RA]]*0.1)+(LINEA[[#This Row],[Variación % Velocidad Comercial TE]]*0.1)</f>
        <v>-9.6942422877287604E-2</v>
      </c>
      <c r="BK146" s="121">
        <v>567387.05000000005</v>
      </c>
      <c r="BL146" s="10">
        <f>+LINEA[[#This Row],[Recaudación Vta. Boletos $]]/LINEA[[#This Row],[Pasajeros Pagos (PAX)]]</f>
        <v>0.60217020770782725</v>
      </c>
      <c r="BM146" s="15">
        <f>+(LINEA[[#This Row],[Tarifa Media $]]*44)/CQ146</f>
        <v>3.6480257111388463E-2</v>
      </c>
      <c r="BN146" s="46">
        <f>+LINEA[[#This Row],[Tarifa Media $]]/CP146</f>
        <v>0.20440265027421153</v>
      </c>
      <c r="BO146" s="73">
        <v>26.69</v>
      </c>
      <c r="BP146" s="67">
        <f>+BA_GC[[#This Row],[Km. Línea (entre cabeceras) en Servicio]]+BA_MAR[[#This Row],[Km. Línea (entre cabeceras) en Servicio]]+PA_MAR[[#This Row],[Km. Línea (entre cabeceras) en Servicio]]+KM_MAR[[#This Row],[Km. Línea (entre cabeceras) en Servicio]]+GC_VIL[[#This Row],[Km. Línea (entre cabeceras) en Servicio]]</f>
        <v>101.367</v>
      </c>
      <c r="BQ146" s="67">
        <f>+[1]!BS_InfraMR[[#This Row],[Total Líneas de Explotación ]]</f>
        <v>66.611000000000004</v>
      </c>
      <c r="BR146" s="36">
        <v>30</v>
      </c>
      <c r="BS146" s="6">
        <v>797</v>
      </c>
      <c r="BT146" s="63">
        <f>+LINEA[[#This Row],[Recaudación Vta. Boletos $]]/LINEA[[#This Row],[Km. Línea (entre cabeceras) en Servicio]]</f>
        <v>5597.3546617735556</v>
      </c>
      <c r="BU146" s="64">
        <f>+LINEA[[#This Row],[Recaudación/Km. Línea (PESOS)]]/CP146</f>
        <v>1899.9846102422116</v>
      </c>
      <c r="BV146" s="63">
        <f>+LINEA[[#This Row],[Recaudación Vta. Boletos $]]/LINEA[[#This Row],[Trenes Corridos (TC)]]</f>
        <v>136.26009846301633</v>
      </c>
      <c r="BW146" s="64">
        <f>+LINEA[[#This Row],[Recaudación/Trenes Corridos (PESOS)]]/CP146</f>
        <v>46.252579247459714</v>
      </c>
      <c r="BX146" s="63">
        <f>+LINEA[[#This Row],[Recaudación Vta. Boletos $]]/LINEA[[#This Row],[Coches Kilómetro (CK) (5+6+7)]]</f>
        <v>0.94378475663894823</v>
      </c>
      <c r="BY146" s="64">
        <f>+LINEA[[#This Row],[Recaudación/Coche Kilómetro (PESOS)]]/CP146</f>
        <v>0.32036142452102789</v>
      </c>
      <c r="BZ146" s="65">
        <f>+LINEA[[#This Row],[Recaudación Vta. Boletos $]]/LINEA[[#This Row],[PAX Kilómetro]]</f>
        <v>3.5011051477673368E-2</v>
      </c>
      <c r="CA146" s="66">
        <f>+LINEA[[#This Row],[Recaudación/Pasajeros Kilómetro (PESOS)]]/CP146</f>
        <v>1.1884267304030334E-2</v>
      </c>
      <c r="CB146" s="63">
        <f>+LINEA[[#This Row],[Recaudación Vta. Boletos $]]/LINEA[[#This Row],[Personal]]</f>
        <v>711.90345043914681</v>
      </c>
      <c r="CC146" s="64">
        <f>+LINEA[[#This Row],[Recaudación/Personal (PESOS)]]/CP146</f>
        <v>241.6508657295135</v>
      </c>
      <c r="CD146" s="36">
        <f>+LINEA[[#This Row],[Pasajeros Pagos (PAX)]]/LINEA[[#This Row],[Personal]]</f>
        <v>1182.2296110414052</v>
      </c>
      <c r="CE146" s="67">
        <f>+LINEA[[#This Row],[Trenes Corridos (TC)]]/LINEA[[#This Row],[Personal]]</f>
        <v>5.2245922208281055</v>
      </c>
      <c r="CF146" s="36">
        <f>+LINEA[[#This Row],[Pasajeros Pagos (PAX)]]/LINEA[[#This Row],[Km. Línea (entre cabeceras) en Servicio]]</f>
        <v>9295.3032051851187</v>
      </c>
      <c r="CG146" s="36">
        <f>+LINEA[[#This Row],[Pasajeros Pagos (PAX)]]/LINEA[[#This Row],[Cantidad de Estaciones en Servicio]]</f>
        <v>31407.9</v>
      </c>
      <c r="CH146" s="36">
        <f>+LINEA[[#This Row],[PAX Kilómetro]]/LINEA[[#This Row],[Km. Línea (entre cabeceras) en Servicio]]</f>
        <v>159873.93767202343</v>
      </c>
      <c r="CI146" s="36">
        <f>+LINEA[[#This Row],[Coches Kilómetro (CK) (5+6+7)]]/LINEA[[#This Row],[Km. Línea (entre cabeceras) en Servicio]]</f>
        <v>5930.7534079138177</v>
      </c>
      <c r="CJ146" s="36">
        <f>+[1]!Sar_InfraMR[[#This Row],[Total Coches Eléctricos]]+[1]!Sar_InfraMR[[#This Row],[Total Coches Remolcados]]</f>
        <v>328</v>
      </c>
      <c r="CK146" s="36">
        <f>+LINEA[[#This Row],[Pasajeros Pagos (PAX)]]/LINEA[[#This Row],[Coches en Servicio]]</f>
        <v>2872.6737804878048</v>
      </c>
      <c r="CN146" s="11">
        <v>1.1221151586153446</v>
      </c>
      <c r="CP146" s="10">
        <v>2.9460000000000002</v>
      </c>
      <c r="CQ146" s="33">
        <v>726.29666666666662</v>
      </c>
      <c r="CR146" s="10"/>
      <c r="CX146" s="28"/>
      <c r="DF146" s="45">
        <f>+LINEA[[#This Row],[Trenes Kilómetro (TK) (1+2+3)]]/LINEA[[#This Row],[Trenes Corridos (TC)]]</f>
        <v>32.724708213256484</v>
      </c>
      <c r="EA146" s="2">
        <v>2005</v>
      </c>
      <c r="EB146" s="2" t="s">
        <v>8</v>
      </c>
    </row>
    <row r="147" spans="1:132" x14ac:dyDescent="0.2">
      <c r="A147" s="83" t="s">
        <v>211</v>
      </c>
      <c r="B147" s="2" t="s">
        <v>9</v>
      </c>
      <c r="C147" s="85">
        <v>38384</v>
      </c>
      <c r="D147" s="2" t="s">
        <v>249</v>
      </c>
      <c r="E147" s="2" t="s">
        <v>246</v>
      </c>
      <c r="F147" s="2" t="s">
        <v>247</v>
      </c>
      <c r="G147" s="2" t="s">
        <v>248</v>
      </c>
      <c r="H147" s="6">
        <f>+BA_GC[[#This Row],[TK Remolcados (1)]]+BA_MAR[[#This Row],[TK Remolcados (1)]]+PA_MAR[[#This Row],[TK Remolcados (1)]]+KM_MAR[[#This Row],[TK Remolcados (1)]]+GC_VIL[[#This Row],[TK Remolcados (1)]]</f>
        <v>121929.24100000001</v>
      </c>
      <c r="I147" s="6">
        <f>+BA_GC[[#This Row],[TK Coche Motor (2)]]+PA_MAR[[#This Row],[TK Coche Motor (2)]]+KM_MAR[[#This Row],[TK Coche Motor (2)]]+GC_VIL[[#This Row],[TK Coche Motor (2)]]</f>
        <v>0</v>
      </c>
      <c r="K147" s="81">
        <f>+LINEA[[#This Row],[TK Remolcados (1)]]+LINEA[[#This Row],[TK Coche Motor (2)]]+LINEA[[#This Row],[TK Eléctricos (3)]]</f>
        <v>121929.24100000001</v>
      </c>
      <c r="L147" s="35">
        <f>+LINEA[[#This Row],[Trenes Kilómetro (TK) (1+2+3)]]/K135-1</f>
        <v>-1.725556191638411E-2</v>
      </c>
      <c r="M147" s="36">
        <f>+BA_GC[[#This Row],[CK Locomotoras (4)]]+BA_MAR[[#This Row],[CK Locomotoras (4)]]+PA_MAR[[#This Row],[CK Locomotoras (4)]]+KM_MAR[[#This Row],[CK Locomotoras (4)]]+GC_VIL[[#This Row],[CK Locomotoras (4)]]</f>
        <v>121929.24100000001</v>
      </c>
      <c r="N147" s="36">
        <f>+BA_GC[[#This Row],[CK Remolcados (5)]]+BA_MAR[[#This Row],[CK Remolcados (5)]]+PA_MAR[[#This Row],[CK Remolcados (5)]]+KM_MAR[[#This Row],[CK Remolcados (5)]]+GC_VIL[[#This Row],[CK Remolcados (5)]]</f>
        <v>539198.17650000006</v>
      </c>
      <c r="O147" s="36">
        <f>+BA_GC[[#This Row],[CK Coche Motor (6)]]+BA_MAR[[#This Row],[CK Coche Motor (6)]]+PA_MAR[[#This Row],[CK Coche Motor (6)]]+KM_MAR[[#This Row],[CK Coche Motor (6)]]+GC_VIL[[#This Row],[CK Coche Motor (6)]]</f>
        <v>0</v>
      </c>
      <c r="Q147" s="81">
        <f t="shared" si="6"/>
        <v>539198.17650000006</v>
      </c>
      <c r="R147" s="35">
        <f>+LINEA[[#This Row],[Coches Kilómetro (CK) (5+6+7)]]/Q135-1</f>
        <v>-5.4814559038604771E-2</v>
      </c>
      <c r="S147" s="37">
        <f>+(BA_GC[[#This Row],[Velocidad Comercial Trenes Diésel]]*BA_GC[[#This Row],[Trenes Corridos (TC)]]+BA_MAR[[#This Row],[Velocidad Comercial Trenes Diésel]]*BA_MAR[[#This Row],[Trenes Corridos (TC)]])/(BA_GC[[#This Row],[Trenes Corridos (TC)]]+BA_MAR[[#This Row],[Trenes Corridos (TC)]])</f>
        <v>33.314593519044912</v>
      </c>
      <c r="T147" s="35">
        <f>+LINEA[[#This Row],[Velocidad Comercial Trenes Diésel]]/S135-1</f>
        <v>-3.0940282089375604E-4</v>
      </c>
      <c r="U147" s="37"/>
      <c r="V147" s="35"/>
      <c r="W147" s="37">
        <f>+(BA_GC[[#This Row],[Form. Media Trenes Remolcados]]*BA_GC[[#This Row],[Trenes Corridos (TC)]]+BA_MAR[[#This Row],[Form. Media Trenes Remolcados]]*BA_MAR[[#This Row],[Trenes Corridos (TC)]])/(BA_MAR[[#This Row],[Trenes Corridos (TC)]]+BA_GC[[#This Row],[Trenes Corridos (TC)]])</f>
        <v>4.4793206367254124</v>
      </c>
      <c r="X147" s="9">
        <f>+(BA_GC[[#This Row],[Form. Media Trenes Coche Motor]]*BA_GC[[#This Row],[Trenes Corridos (TC)]]+GC_VIL[[#This Row],[Form. Media Trenes Coche Motor]]*GC_VIL[[#This Row],[Trenes Corridos (TC)]])/(BA_GC[[#This Row],[Trenes Corridos (TC)]]+GC_VIL[[#This Row],[Trenes Corridos (TC)]])</f>
        <v>0</v>
      </c>
      <c r="Z147" s="36">
        <f>+BA_GC[[#This Row],[Asientos Ofrecidos Coches Remolcados]]+BA_MAR[[#This Row],[Asientos Ofrecidos Coches Remolcados]]+PA_MAR[[#This Row],[Asientos Ofrecidos Coches Remolcados]]+KM_MAR[[#This Row],[Asientos Ofrecidos Coches Remolcados]]+GC_VIL[[#This Row],[Asientos Ofrecidos Coches Remolcados]]</f>
        <v>1197378</v>
      </c>
      <c r="AA147" s="6">
        <f>+BA_GC[[#This Row],[Asientos Ofrecidos Coches Motor]]+BA_MAR[[#This Row],[Asientos Prom. x C. Motor]]+PA_MAR[[#This Row],[Asientos Ofrecidos Coches Motor]]+KM_MAR[[#This Row],[Asientos Ofrecidos Coches Motor]]+GC_VIL[[#This Row],[Asientos Ofrecidos Coches Motor]]</f>
        <v>0</v>
      </c>
      <c r="AC147" s="6">
        <f>+BA_MAR[[#This Row],[Asientos Prom. x C. Remolcados]]</f>
        <v>72</v>
      </c>
      <c r="AD147" s="6">
        <f>+BA_GC[[#This Row],[Asientos Prom. x C. Motor]]</f>
        <v>0</v>
      </c>
      <c r="AF147" s="6">
        <f>+'[2]BS TAB'!$H151</f>
        <v>3872</v>
      </c>
      <c r="AG147" s="6">
        <f>+LINEA[[#This Row],[Trenes Programados]]-LINEA[[#This Row],[Trenes Corridos (TC)]]</f>
        <v>136</v>
      </c>
      <c r="AH147" s="81">
        <f>+'[2]BS TAB'!$J151</f>
        <v>3736</v>
      </c>
      <c r="AI147" s="35">
        <f>IFERROR(+LINEA[[#This Row],[Trenes Corridos (TC)]]/AH135-1,0)</f>
        <v>-2.0707732634338116E-2</v>
      </c>
      <c r="AJ147" s="36">
        <f>+'[2]BS TAB'!$K151</f>
        <v>3476</v>
      </c>
      <c r="AK147" s="36">
        <f>+LINEA[[#This Row],[Trenes Corridos (TC)]]-LINEA[[#This Row],[Trenes Puntuales]]</f>
        <v>260</v>
      </c>
      <c r="AL147" s="111">
        <f>+LINEA[[#This Row],[Trenes Puntuales]]/LINEA[[#This Row],[Trenes Programados]]</f>
        <v>0.89772727272727271</v>
      </c>
      <c r="AM147" s="82">
        <v>0.95</v>
      </c>
      <c r="AN147" s="82" t="str">
        <f>+IF(LINEA[[#This Row],[Regularidad Absoluta]]&gt;=LINEA[[#This Row],[RA 95%]],LINEA[[#This Row],[Regularidad Absoluta]],"")</f>
        <v/>
      </c>
      <c r="AO147" s="82">
        <f>+LINEA[[#This Row],[Trenes Puntuales]]/LINEA[[#This Row],[Trenes Corridos (TC)]]</f>
        <v>0.93040685224839403</v>
      </c>
      <c r="AP147" s="82">
        <f>+LINEA[[#This Row],[Trenes Corridos (TC)]]/LINEA[[#This Row],[Trenes Programados]]</f>
        <v>0.96487603305785119</v>
      </c>
      <c r="AQ147" s="82">
        <f>+LINEA[[#This Row],[Regularidad Relativa]]/AO135-1</f>
        <v>-1.0729615014597793E-2</v>
      </c>
      <c r="AR147" s="81">
        <f>+'[3]DATOS BS#Bol por Estación'!$AP131</f>
        <v>929242.99999999988</v>
      </c>
      <c r="AS147" s="15">
        <f>+LINEA[[#This Row],[Pasajeros Pagos (PAX)]]/AR135-1</f>
        <v>3.8148980667995103E-2</v>
      </c>
      <c r="AT147" s="6">
        <f>+LINEA[[#This Row],[Pasajeros Pagos (PAX)]]/LINEA[[#This Row],[Indice Dia Habil]]</f>
        <v>38209.004934210519</v>
      </c>
      <c r="AU147" s="15">
        <f>+LINEA[[#This Row],[PAX Día Habil]]/AT135-1</f>
        <v>4.8393871924587106E-2</v>
      </c>
      <c r="AV147" s="6">
        <f>+LINEA[[#This Row],[Pasajeros Pagos (PAX)]]/LINEA[[#This Row],[Trenes Corridos (TC)]]</f>
        <v>248.72671306209847</v>
      </c>
      <c r="AW147" s="6">
        <f>+LINEA[[#This Row],[PAX x Tren]]/LINEA[[#This Row],[Form. Media Trenes Remolcados]]</f>
        <v>55.527776025412869</v>
      </c>
      <c r="AX147" s="15">
        <f>+LINEA[[#This Row],[PAX x Coche]]/AW135-1</f>
        <v>9.2406109535677849E-2</v>
      </c>
      <c r="AY147" s="141">
        <f>+(BA_GC[[#This Row],[Capacidad x Coche (4xm2)]]*BA_GC[[#This Row],[Coches Kilómetro (CK) (5+6+7)]]+BA_MAR[[#This Row],[Capacidad x Coche (4xm2)]]*BA_MAR[[#This Row],[Coches Kilómetro (CK) (5+6+7)]])/(BA_MAR[[#This Row],[Coches Kilómetro (CK) (5+6+7)]]+BA_GC[[#This Row],[Coches Kilómetro (CK) (5+6+7)]])</f>
        <v>180</v>
      </c>
      <c r="AZ147" s="9">
        <f>+LINEA[[#This Row],[PAX Kilómetro]]/LINEA[[#This Row],[Coches Kilómetro (CK) (5+6+7)]]</f>
        <v>29.639201640728469</v>
      </c>
      <c r="BA147" s="15">
        <f>+LINEA[[#This Row],[Ocupación Media (PaxKm/CocheKm)]]/AZ135-1</f>
        <v>0.10116015705851122</v>
      </c>
      <c r="BB147" s="15">
        <f>+LINEA[[#This Row],[Ocupación Media (PaxKm/CocheKm)]]/LINEA[[#This Row],[Capacidad x Coche (4xm2)]]</f>
        <v>0.16466223133738039</v>
      </c>
      <c r="BC147" s="15">
        <f>+LINEA[[#This Row],[% de Ocupación Media PAX]]/BB135-1</f>
        <v>0.101160157058511</v>
      </c>
      <c r="BD147" s="36">
        <f>+LINEA[[#This Row],[Pasajeros Pagos (PAX)]]*LINEA[[#This Row],[PAX Recorrido Medio]]</f>
        <v>15981403.477596601</v>
      </c>
      <c r="BE147" s="37">
        <f>+(BA_GC[[#This Row],[PAX Recorrido Medio]]*BA_GC[[#This Row],[Pasajeros Pagos (PAX)]]+BA_MAR[[#This Row],[PAX Recorrido Medio]]*BA_MAR[[#This Row],[Pasajeros Pagos (PAX)]])/(BA_MAR[[#This Row],[Pasajeros Pagos (PAX)]]+BA_GC[[#This Row],[Pasajeros Pagos (PAX)]])</f>
        <v>17.198303864109391</v>
      </c>
      <c r="BF147" s="35">
        <f>+LINEA[[#This Row],[PAX Recorrido Medio]]/BE135-1</f>
        <v>2.5541304763085915E-3</v>
      </c>
      <c r="BG147" s="36">
        <f>+BA_GC[[#This Row],[PAX Desestacionalizados]]+BA_MAR[[#This Row],[PAX Desestacionalizados]]+PA_MAR[[#This Row],[PAX Desestacionalizados]]+KM_MAR[[#This Row],[PAX Desestacionalizados]]+GC_VIL[[#This Row],[PAX Desestacionalizados]]</f>
        <v>1005699.7273088496</v>
      </c>
      <c r="BH147" s="114">
        <f t="shared" si="5"/>
        <v>0.2340348589995882</v>
      </c>
      <c r="BI147" s="81">
        <f>+BA_GC[[#This Row],[Pasajeros Totales (PT) (estimados)]]+BA_MAR[[#This Row],[Pasajeros Totales (PT) (estimados)]]+PA_MAR[[#This Row],[Pasajeros Totales (PT) (estimados)]]+KM_MAR[[#This Row],[Pasajeros Totales (PT) (estimados)]]+GC_VIL[[#This Row],[Pasajeros Totales (PT) (estimados)]]</f>
        <v>1213166.1746203413</v>
      </c>
      <c r="BJ147" s="35">
        <f>+(LINEA[[#This Row],[Variación % TC]]*0.2)-(LINEA[[#This Row],[Vaciación % PAX Recorrido Medio]]*0.1)-(LINEA[[#This Row],[Variación % Ocupación PAX]]*0.5)+(LINEA[[#This Row],[Variación % RA]]*0.1)+(LINEA[[#This Row],[Variación % Velocidad Comercial TE]]*0.1)</f>
        <v>-5.6049999605213764E-2</v>
      </c>
      <c r="BK147" s="121">
        <v>558844.69999999995</v>
      </c>
      <c r="BL147" s="10">
        <f>+LINEA[[#This Row],[Recaudación Vta. Boletos $]]/LINEA[[#This Row],[Pasajeros Pagos (PAX)]]</f>
        <v>0.60139780444942825</v>
      </c>
      <c r="BM147" s="15">
        <f>+(LINEA[[#This Row],[Tarifa Media $]]*44)/CQ147</f>
        <v>3.5719207629079729E-2</v>
      </c>
      <c r="BN147" s="46">
        <f>+LINEA[[#This Row],[Tarifa Media $]]/CP147</f>
        <v>0.20629019464529494</v>
      </c>
      <c r="BO147" s="73">
        <v>24.32</v>
      </c>
      <c r="BP147" s="67">
        <f>+BA_GC[[#This Row],[Km. Línea (entre cabeceras) en Servicio]]+BA_MAR[[#This Row],[Km. Línea (entre cabeceras) en Servicio]]+PA_MAR[[#This Row],[Km. Línea (entre cabeceras) en Servicio]]+KM_MAR[[#This Row],[Km. Línea (entre cabeceras) en Servicio]]+GC_VIL[[#This Row],[Km. Línea (entre cabeceras) en Servicio]]</f>
        <v>101.367</v>
      </c>
      <c r="BQ147" s="67">
        <f>+[1]!BS_InfraMR[[#This Row],[Total Líneas de Explotación ]]</f>
        <v>66.611000000000004</v>
      </c>
      <c r="BR147" s="36">
        <v>30</v>
      </c>
      <c r="BS147" s="6">
        <v>797</v>
      </c>
      <c r="BT147" s="63">
        <f>+LINEA[[#This Row],[Recaudación Vta. Boletos $]]/LINEA[[#This Row],[Km. Línea (entre cabeceras) en Servicio]]</f>
        <v>5513.083153294464</v>
      </c>
      <c r="BU147" s="64">
        <f>+LINEA[[#This Row],[Recaudación/Km. Línea (PESOS)]]/CP147</f>
        <v>1891.0860471630585</v>
      </c>
      <c r="BV147" s="63">
        <f>+LINEA[[#This Row],[Recaudación Vta. Boletos $]]/LINEA[[#This Row],[Trenes Corridos (TC)]]</f>
        <v>149.58369914346895</v>
      </c>
      <c r="BW147" s="64">
        <f>+LINEA[[#This Row],[Recaudación/Trenes Corridos (PESOS)]]/CP147</f>
        <v>51.309882051064712</v>
      </c>
      <c r="BX147" s="63">
        <f>+LINEA[[#This Row],[Recaudación Vta. Boletos $]]/LINEA[[#This Row],[Coches Kilómetro (CK) (5+6+7)]]</f>
        <v>1.0364365540468401</v>
      </c>
      <c r="BY147" s="64">
        <f>+LINEA[[#This Row],[Recaudación/Coche Kilómetro (PESOS)]]/CP147</f>
        <v>0.35551626043523488</v>
      </c>
      <c r="BZ147" s="65">
        <f>+LINEA[[#This Row],[Recaudación Vta. Boletos $]]/LINEA[[#This Row],[PAX Kilómetro]]</f>
        <v>3.496843695758084E-2</v>
      </c>
      <c r="CA147" s="66">
        <f>+LINEA[[#This Row],[Recaudación/Pasajeros Kilómetro (PESOS)]]/CP147</f>
        <v>1.1994798805467994E-2</v>
      </c>
      <c r="CB147" s="63">
        <f>+LINEA[[#This Row],[Recaudación Vta. Boletos $]]/LINEA[[#This Row],[Personal]]</f>
        <v>701.18531994981174</v>
      </c>
      <c r="CC147" s="64">
        <f>+LINEA[[#This Row],[Recaudación/Personal (PESOS)]]/CP147</f>
        <v>240.51909578767598</v>
      </c>
      <c r="CD147" s="36">
        <f>+LINEA[[#This Row],[Pasajeros Pagos (PAX)]]/LINEA[[#This Row],[Personal]]</f>
        <v>1165.9259723964867</v>
      </c>
      <c r="CE147" s="67">
        <f>+LINEA[[#This Row],[Trenes Corridos (TC)]]/LINEA[[#This Row],[Personal]]</f>
        <v>4.6875784190715182</v>
      </c>
      <c r="CF147" s="36">
        <f>+LINEA[[#This Row],[Pasajeros Pagos (PAX)]]/LINEA[[#This Row],[Km. Línea (entre cabeceras) en Servicio]]</f>
        <v>9167.1155306953933</v>
      </c>
      <c r="CG147" s="36">
        <f>+LINEA[[#This Row],[Pasajeros Pagos (PAX)]]/LINEA[[#This Row],[Cantidad de Estaciones en Servicio]]</f>
        <v>30974.766666666663</v>
      </c>
      <c r="CH147" s="36">
        <f>+LINEA[[#This Row],[PAX Kilómetro]]/LINEA[[#This Row],[Km. Línea (entre cabeceras) en Servicio]]</f>
        <v>157658.83845429579</v>
      </c>
      <c r="CI147" s="36">
        <f>+LINEA[[#This Row],[Coches Kilómetro (CK) (5+6+7)]]/LINEA[[#This Row],[Km. Línea (entre cabeceras) en Servicio]]</f>
        <v>5319.2673799165414</v>
      </c>
      <c r="CJ147" s="36">
        <f>+[1]!Sar_InfraMR[[#This Row],[Total Coches Eléctricos]]+[1]!Sar_InfraMR[[#This Row],[Total Coches Remolcados]]</f>
        <v>328</v>
      </c>
      <c r="CK147" s="36">
        <f>+LINEA[[#This Row],[Pasajeros Pagos (PAX)]]/LINEA[[#This Row],[Coches en Servicio]]</f>
        <v>2833.0579268292681</v>
      </c>
      <c r="CN147" s="11">
        <v>1.1377927656313429</v>
      </c>
      <c r="CP147" s="10">
        <v>2.9152999999999998</v>
      </c>
      <c r="CQ147" s="61">
        <v>740.82</v>
      </c>
      <c r="CR147" s="10"/>
      <c r="CX147" s="32"/>
      <c r="DF147" s="45">
        <f>+LINEA[[#This Row],[Trenes Kilómetro (TK) (1+2+3)]]/LINEA[[#This Row],[Trenes Corridos (TC)]]</f>
        <v>32.636306477516065</v>
      </c>
      <c r="EA147" s="2">
        <v>2005</v>
      </c>
      <c r="EB147" s="2" t="s">
        <v>9</v>
      </c>
    </row>
    <row r="148" spans="1:132" x14ac:dyDescent="0.2">
      <c r="A148" s="83" t="s">
        <v>211</v>
      </c>
      <c r="B148" s="2" t="s">
        <v>10</v>
      </c>
      <c r="C148" s="85">
        <v>38412</v>
      </c>
      <c r="D148" s="2" t="s">
        <v>249</v>
      </c>
      <c r="E148" s="2" t="s">
        <v>246</v>
      </c>
      <c r="F148" s="2" t="s">
        <v>247</v>
      </c>
      <c r="G148" s="2" t="s">
        <v>248</v>
      </c>
      <c r="H148" s="6">
        <f>+BA_GC[[#This Row],[TK Remolcados (1)]]+BA_MAR[[#This Row],[TK Remolcados (1)]]+PA_MAR[[#This Row],[TK Remolcados (1)]]+KM_MAR[[#This Row],[TK Remolcados (1)]]+GC_VIL[[#This Row],[TK Remolcados (1)]]</f>
        <v>136219.63500000001</v>
      </c>
      <c r="I148" s="6">
        <f>+BA_GC[[#This Row],[TK Coche Motor (2)]]+PA_MAR[[#This Row],[TK Coche Motor (2)]]+KM_MAR[[#This Row],[TK Coche Motor (2)]]+GC_VIL[[#This Row],[TK Coche Motor (2)]]</f>
        <v>0</v>
      </c>
      <c r="K148" s="81">
        <f>+LINEA[[#This Row],[TK Remolcados (1)]]+LINEA[[#This Row],[TK Coche Motor (2)]]+LINEA[[#This Row],[TK Eléctricos (3)]]</f>
        <v>136219.63500000001</v>
      </c>
      <c r="L148" s="35">
        <f>+LINEA[[#This Row],[Trenes Kilómetro (TK) (1+2+3)]]/K136-1</f>
        <v>-4.5775047372331179E-2</v>
      </c>
      <c r="M148" s="36">
        <f>+BA_GC[[#This Row],[CK Locomotoras (4)]]+BA_MAR[[#This Row],[CK Locomotoras (4)]]+PA_MAR[[#This Row],[CK Locomotoras (4)]]+KM_MAR[[#This Row],[CK Locomotoras (4)]]+GC_VIL[[#This Row],[CK Locomotoras (4)]]</f>
        <v>136219.63500000001</v>
      </c>
      <c r="N148" s="36">
        <f>+BA_GC[[#This Row],[CK Remolcados (5)]]+BA_MAR[[#This Row],[CK Remolcados (5)]]+PA_MAR[[#This Row],[CK Remolcados (5)]]+KM_MAR[[#This Row],[CK Remolcados (5)]]+GC_VIL[[#This Row],[CK Remolcados (5)]]</f>
        <v>601150.21480000007</v>
      </c>
      <c r="O148" s="36">
        <f>+BA_GC[[#This Row],[CK Coche Motor (6)]]+BA_MAR[[#This Row],[CK Coche Motor (6)]]+PA_MAR[[#This Row],[CK Coche Motor (6)]]+KM_MAR[[#This Row],[CK Coche Motor (6)]]+GC_VIL[[#This Row],[CK Coche Motor (6)]]</f>
        <v>0</v>
      </c>
      <c r="Q148" s="81">
        <f t="shared" si="6"/>
        <v>601150.21480000007</v>
      </c>
      <c r="R148" s="35">
        <f>+LINEA[[#This Row],[Coches Kilómetro (CK) (5+6+7)]]/Q136-1</f>
        <v>-8.1299852267249451E-2</v>
      </c>
      <c r="S148" s="37">
        <f>+(BA_GC[[#This Row],[Velocidad Comercial Trenes Diésel]]*BA_GC[[#This Row],[Trenes Corridos (TC)]]+BA_MAR[[#This Row],[Velocidad Comercial Trenes Diésel]]*BA_MAR[[#This Row],[Trenes Corridos (TC)]])/(BA_GC[[#This Row],[Trenes Corridos (TC)]]+BA_MAR[[#This Row],[Trenes Corridos (TC)]])</f>
        <v>33.302034157532496</v>
      </c>
      <c r="T148" s="35">
        <f>+LINEA[[#This Row],[Velocidad Comercial Trenes Diésel]]/S136-1</f>
        <v>7.3605956144362494E-4</v>
      </c>
      <c r="U148" s="37"/>
      <c r="V148" s="35"/>
      <c r="W148" s="37">
        <f>+(BA_GC[[#This Row],[Form. Media Trenes Remolcados]]*BA_GC[[#This Row],[Trenes Corridos (TC)]]+BA_MAR[[#This Row],[Form. Media Trenes Remolcados]]*BA_MAR[[#This Row],[Trenes Corridos (TC)]])/(BA_MAR[[#This Row],[Trenes Corridos (TC)]]+BA_GC[[#This Row],[Trenes Corridos (TC)]])</f>
        <v>4.469834310476676</v>
      </c>
      <c r="X148" s="9">
        <f>+(BA_GC[[#This Row],[Form. Media Trenes Coche Motor]]*BA_GC[[#This Row],[Trenes Corridos (TC)]]+GC_VIL[[#This Row],[Form. Media Trenes Coche Motor]]*GC_VIL[[#This Row],[Trenes Corridos (TC)]])/(BA_GC[[#This Row],[Trenes Corridos (TC)]]+GC_VIL[[#This Row],[Trenes Corridos (TC)]])</f>
        <v>0</v>
      </c>
      <c r="Z148" s="36">
        <f>+BA_GC[[#This Row],[Asientos Ofrecidos Coches Remolcados]]+BA_MAR[[#This Row],[Asientos Ofrecidos Coches Remolcados]]+PA_MAR[[#This Row],[Asientos Ofrecidos Coches Remolcados]]+KM_MAR[[#This Row],[Asientos Ofrecidos Coches Remolcados]]+GC_VIL[[#This Row],[Asientos Ofrecidos Coches Remolcados]]</f>
        <v>1331939.52</v>
      </c>
      <c r="AA148" s="6">
        <f>+BA_GC[[#This Row],[Asientos Ofrecidos Coches Motor]]+BA_MAR[[#This Row],[Asientos Prom. x C. Motor]]+PA_MAR[[#This Row],[Asientos Ofrecidos Coches Motor]]+KM_MAR[[#This Row],[Asientos Ofrecidos Coches Motor]]+GC_VIL[[#This Row],[Asientos Ofrecidos Coches Motor]]</f>
        <v>0</v>
      </c>
      <c r="AC148" s="6">
        <f>+BA_MAR[[#This Row],[Asientos Prom. x C. Remolcados]]</f>
        <v>72</v>
      </c>
      <c r="AD148" s="6">
        <f>+BA_GC[[#This Row],[Asientos Prom. x C. Motor]]</f>
        <v>0</v>
      </c>
      <c r="AF148" s="6">
        <f>+'[2]BS TAB'!$H152</f>
        <v>4276</v>
      </c>
      <c r="AG148" s="6">
        <f>+LINEA[[#This Row],[Trenes Programados]]-LINEA[[#This Row],[Trenes Corridos (TC)]]</f>
        <v>112</v>
      </c>
      <c r="AH148" s="81">
        <f>+'[2]BS TAB'!$J152</f>
        <v>4164</v>
      </c>
      <c r="AI148" s="35">
        <f>IFERROR(+LINEA[[#This Row],[Trenes Corridos (TC)]]/AH136-1,0)</f>
        <v>-4.2758620689655191E-2</v>
      </c>
      <c r="AJ148" s="36">
        <f>+'[2]BS TAB'!$K152</f>
        <v>3784</v>
      </c>
      <c r="AK148" s="36">
        <f>+LINEA[[#This Row],[Trenes Corridos (TC)]]-LINEA[[#This Row],[Trenes Puntuales]]</f>
        <v>380</v>
      </c>
      <c r="AL148" s="111">
        <f>+LINEA[[#This Row],[Trenes Puntuales]]/LINEA[[#This Row],[Trenes Programados]]</f>
        <v>0.88493919550982225</v>
      </c>
      <c r="AM148" s="82">
        <v>0.95</v>
      </c>
      <c r="AN148" s="82" t="str">
        <f>+IF(LINEA[[#This Row],[Regularidad Absoluta]]&gt;=LINEA[[#This Row],[RA 95%]],LINEA[[#This Row],[Regularidad Absoluta]],"")</f>
        <v/>
      </c>
      <c r="AO148" s="82">
        <f>+LINEA[[#This Row],[Trenes Puntuales]]/LINEA[[#This Row],[Trenes Corridos (TC)]]</f>
        <v>0.90874159462055715</v>
      </c>
      <c r="AP148" s="82">
        <f>+LINEA[[#This Row],[Trenes Corridos (TC)]]/LINEA[[#This Row],[Trenes Programados]]</f>
        <v>0.97380729653882137</v>
      </c>
      <c r="AQ148" s="82">
        <f>+LINEA[[#This Row],[Regularidad Relativa]]/AO136-1</f>
        <v>2.1981886401091888E-2</v>
      </c>
      <c r="AR148" s="81">
        <f>+'[3]DATOS BS#Bol por Estación'!$AP132</f>
        <v>1029353.0000000001</v>
      </c>
      <c r="AS148" s="15">
        <f>+LINEA[[#This Row],[Pasajeros Pagos (PAX)]]/AR136-1</f>
        <v>4.1688677316785494E-2</v>
      </c>
      <c r="AT148" s="6">
        <f>+LINEA[[#This Row],[Pasajeros Pagos (PAX)]]/LINEA[[#This Row],[Indice Dia Habil]]</f>
        <v>39943.849437330231</v>
      </c>
      <c r="AU148" s="15">
        <f>+LINEA[[#This Row],[PAX Día Habil]]/AT136-1</f>
        <v>6.3921070507481303E-2</v>
      </c>
      <c r="AV148" s="6">
        <f>+LINEA[[#This Row],[Pasajeros Pagos (PAX)]]/LINEA[[#This Row],[Trenes Corridos (TC)]]</f>
        <v>247.20292987512011</v>
      </c>
      <c r="AW148" s="6">
        <f>+LINEA[[#This Row],[PAX x Tren]]/LINEA[[#This Row],[Form. Media Trenes Remolcados]]</f>
        <v>55.304718856291942</v>
      </c>
      <c r="AX148" s="15">
        <f>+LINEA[[#This Row],[PAX x Coche]]/AW136-1</f>
        <v>0.12008084101897709</v>
      </c>
      <c r="AY148" s="141">
        <f>+(BA_GC[[#This Row],[Capacidad x Coche (4xm2)]]*BA_GC[[#This Row],[Coches Kilómetro (CK) (5+6+7)]]+BA_MAR[[#This Row],[Capacidad x Coche (4xm2)]]*BA_MAR[[#This Row],[Coches Kilómetro (CK) (5+6+7)]])/(BA_MAR[[#This Row],[Coches Kilómetro (CK) (5+6+7)]]+BA_GC[[#This Row],[Coches Kilómetro (CK) (5+6+7)]])</f>
        <v>179.99999999999997</v>
      </c>
      <c r="AZ148" s="9">
        <f>+LINEA[[#This Row],[PAX Kilómetro]]/LINEA[[#This Row],[Coches Kilómetro (CK) (5+6+7)]]</f>
        <v>29.466308637690297</v>
      </c>
      <c r="BA148" s="15">
        <f>+LINEA[[#This Row],[Ocupación Media (PaxKm/CocheKm)]]/AZ136-1</f>
        <v>0.13667862894792737</v>
      </c>
      <c r="BB148" s="15">
        <f>+LINEA[[#This Row],[Ocupación Media (PaxKm/CocheKm)]]/LINEA[[#This Row],[Capacidad x Coche (4xm2)]]</f>
        <v>0.16370171465383501</v>
      </c>
      <c r="BC148" s="15">
        <f>+LINEA[[#This Row],[% de Ocupación Media PAX]]/BB136-1</f>
        <v>0.13667862894792759</v>
      </c>
      <c r="BD148" s="36">
        <f>+LINEA[[#This Row],[Pasajeros Pagos (PAX)]]*LINEA[[#This Row],[PAX Recorrido Medio]]</f>
        <v>17713677.76691062</v>
      </c>
      <c r="BE148" s="37">
        <f>+(BA_GC[[#This Row],[PAX Recorrido Medio]]*BA_GC[[#This Row],[Pasajeros Pagos (PAX)]]+BA_MAR[[#This Row],[PAX Recorrido Medio]]*BA_MAR[[#This Row],[Pasajeros Pagos (PAX)]])/(BA_MAR[[#This Row],[Pasajeros Pagos (PAX)]]+BA_GC[[#This Row],[Pasajeros Pagos (PAX)]])</f>
        <v>17.208555050512913</v>
      </c>
      <c r="BF148" s="35">
        <f>+LINEA[[#This Row],[PAX Recorrido Medio]]/BE136-1</f>
        <v>2.4749688447960327E-3</v>
      </c>
      <c r="BG148" s="36">
        <f>+BA_GC[[#This Row],[PAX Desestacionalizados]]+BA_MAR[[#This Row],[PAX Desestacionalizados]]+PA_MAR[[#This Row],[PAX Desestacionalizados]]+KM_MAR[[#This Row],[PAX Desestacionalizados]]+GC_VIL[[#This Row],[PAX Desestacionalizados]]</f>
        <v>1001650.7862883022</v>
      </c>
      <c r="BH148" s="114">
        <f t="shared" si="5"/>
        <v>0.23671003247126543</v>
      </c>
      <c r="BI148" s="81">
        <f>+BA_GC[[#This Row],[Pasajeros Totales (PT) (estimados)]]+BA_MAR[[#This Row],[Pasajeros Totales (PT) (estimados)]]+PA_MAR[[#This Row],[Pasajeros Totales (PT) (estimados)]]+KM_MAR[[#This Row],[Pasajeros Totales (PT) (estimados)]]+GC_VIL[[#This Row],[Pasajeros Totales (PT) (estimados)]]</f>
        <v>1348573.9938816233</v>
      </c>
      <c r="BJ148" s="35">
        <f>+(LINEA[[#This Row],[Variación % TC]]*0.2)-(LINEA[[#This Row],[Vaciación % PAX Recorrido Medio]]*0.1)-(LINEA[[#This Row],[Variación % Ocupación PAX]]*0.5)+(LINEA[[#This Row],[Variación % RA]]*0.1)+(LINEA[[#This Row],[Variación % Velocidad Comercial TE]]*0.1)</f>
        <v>-7.4940346856265244E-2</v>
      </c>
      <c r="BK148" s="121">
        <v>617694.94999999995</v>
      </c>
      <c r="BL148" s="10">
        <f>+LINEA[[#This Row],[Recaudación Vta. Boletos $]]/LINEA[[#This Row],[Pasajeros Pagos (PAX)]]</f>
        <v>0.60008077889703526</v>
      </c>
      <c r="BM148" s="15">
        <f>+(LINEA[[#This Row],[Tarifa Media $]]*44)/CQ148</f>
        <v>3.5269949245898484E-2</v>
      </c>
      <c r="BN148" s="46">
        <f>+LINEA[[#This Row],[Tarifa Media $]]/CP148</f>
        <v>0.20504366120994849</v>
      </c>
      <c r="BO148" s="73">
        <v>25.77</v>
      </c>
      <c r="BP148" s="67">
        <f>+BA_GC[[#This Row],[Km. Línea (entre cabeceras) en Servicio]]+BA_MAR[[#This Row],[Km. Línea (entre cabeceras) en Servicio]]+PA_MAR[[#This Row],[Km. Línea (entre cabeceras) en Servicio]]+KM_MAR[[#This Row],[Km. Línea (entre cabeceras) en Servicio]]+GC_VIL[[#This Row],[Km. Línea (entre cabeceras) en Servicio]]</f>
        <v>101.367</v>
      </c>
      <c r="BQ148" s="67">
        <f>+[1]!BS_InfraMR[[#This Row],[Total Líneas de Explotación ]]</f>
        <v>66.611000000000004</v>
      </c>
      <c r="BR148" s="36">
        <v>30</v>
      </c>
      <c r="BS148" s="6">
        <v>797</v>
      </c>
      <c r="BT148" s="63">
        <f>+LINEA[[#This Row],[Recaudación Vta. Boletos $]]/LINEA[[#This Row],[Km. Línea (entre cabeceras) en Servicio]]</f>
        <v>6093.6493138792694</v>
      </c>
      <c r="BU148" s="64">
        <f>+LINEA[[#This Row],[Recaudación/Km. Línea (PESOS)]]/CP148</f>
        <v>2082.1599514382797</v>
      </c>
      <c r="BV148" s="63">
        <f>+LINEA[[#This Row],[Recaudación Vta. Boletos $]]/LINEA[[#This Row],[Trenes Corridos (TC)]]</f>
        <v>148.34172670509125</v>
      </c>
      <c r="BW148" s="64">
        <f>+LINEA[[#This Row],[Recaudación/Trenes Corridos (PESOS)]]/CP148</f>
        <v>50.687393803420775</v>
      </c>
      <c r="BX148" s="63">
        <f>+LINEA[[#This Row],[Recaudación Vta. Boletos $]]/LINEA[[#This Row],[Coches Kilómetro (CK) (5+6+7)]]</f>
        <v>1.0275217986996881</v>
      </c>
      <c r="BY148" s="64">
        <f>+LINEA[[#This Row],[Recaudación/Coche Kilómetro (PESOS)]]/CP148</f>
        <v>0.35109745052268437</v>
      </c>
      <c r="BZ148" s="65">
        <f>+LINEA[[#This Row],[Recaudación Vta. Boletos $]]/LINEA[[#This Row],[PAX Kilómetro]]</f>
        <v>3.4871072971298038E-2</v>
      </c>
      <c r="CA148" s="66">
        <f>+LINEA[[#This Row],[Recaudación/Pasajeros Kilómetro (PESOS)]]/CP148</f>
        <v>1.1915216623829029E-2</v>
      </c>
      <c r="CB148" s="63">
        <f>+LINEA[[#This Row],[Recaudación Vta. Boletos $]]/LINEA[[#This Row],[Personal]]</f>
        <v>775.02503136762857</v>
      </c>
      <c r="CC148" s="64">
        <f>+LINEA[[#This Row],[Recaudación/Personal (PESOS)]]/CP148</f>
        <v>264.82096335940292</v>
      </c>
      <c r="CD148" s="36">
        <f>+LINEA[[#This Row],[Pasajeros Pagos (PAX)]]/LINEA[[#This Row],[Personal]]</f>
        <v>1291.5345043914681</v>
      </c>
      <c r="CE148" s="67">
        <f>+LINEA[[#This Row],[Trenes Corridos (TC)]]/LINEA[[#This Row],[Personal]]</f>
        <v>5.2245922208281055</v>
      </c>
      <c r="CF148" s="36">
        <f>+LINEA[[#This Row],[Pasajeros Pagos (PAX)]]/LINEA[[#This Row],[Km. Línea (entre cabeceras) en Servicio]]</f>
        <v>10154.715045330335</v>
      </c>
      <c r="CG148" s="36">
        <f>+LINEA[[#This Row],[Pasajeros Pagos (PAX)]]/LINEA[[#This Row],[Cantidad de Estaciones en Servicio]]</f>
        <v>34311.76666666667</v>
      </c>
      <c r="CH148" s="36">
        <f>+LINEA[[#This Row],[PAX Kilómetro]]/LINEA[[#This Row],[Km. Línea (entre cabeceras) en Servicio]]</f>
        <v>174747.97287983881</v>
      </c>
      <c r="CI148" s="36">
        <f>+LINEA[[#This Row],[Coches Kilómetro (CK) (5+6+7)]]/LINEA[[#This Row],[Km. Línea (entre cabeceras) en Servicio]]</f>
        <v>5930.4331271518349</v>
      </c>
      <c r="CJ148" s="36">
        <f>+[1]!Sar_InfraMR[[#This Row],[Total Coches Eléctricos]]+[1]!Sar_InfraMR[[#This Row],[Total Coches Remolcados]]</f>
        <v>328</v>
      </c>
      <c r="CK148" s="36">
        <f>+LINEA[[#This Row],[Pasajeros Pagos (PAX)]]/LINEA[[#This Row],[Coches en Servicio]]</f>
        <v>3138.271341463415</v>
      </c>
      <c r="CN148" s="11">
        <v>1.0057755697288144</v>
      </c>
      <c r="CP148" s="10">
        <v>2.9266000000000001</v>
      </c>
      <c r="CQ148" s="33">
        <v>748.61333333333334</v>
      </c>
      <c r="CR148" s="10"/>
      <c r="CX148" s="28"/>
      <c r="DF148" s="45">
        <f>+LINEA[[#This Row],[Trenes Kilómetro (TK) (1+2+3)]]/LINEA[[#This Row],[Trenes Corridos (TC)]]</f>
        <v>32.713649135446687</v>
      </c>
      <c r="EA148" s="2">
        <v>2005</v>
      </c>
      <c r="EB148" s="2" t="s">
        <v>10</v>
      </c>
    </row>
    <row r="149" spans="1:132" x14ac:dyDescent="0.2">
      <c r="A149" s="83" t="s">
        <v>211</v>
      </c>
      <c r="B149" s="2" t="s">
        <v>0</v>
      </c>
      <c r="C149" s="85">
        <v>38443</v>
      </c>
      <c r="D149" s="2" t="s">
        <v>249</v>
      </c>
      <c r="E149" s="2" t="s">
        <v>246</v>
      </c>
      <c r="F149" s="2" t="s">
        <v>247</v>
      </c>
      <c r="G149" s="2" t="s">
        <v>248</v>
      </c>
      <c r="H149" s="6">
        <f>+BA_GC[[#This Row],[TK Remolcados (1)]]+BA_MAR[[#This Row],[TK Remolcados (1)]]+PA_MAR[[#This Row],[TK Remolcados (1)]]+KM_MAR[[#This Row],[TK Remolcados (1)]]+GC_VIL[[#This Row],[TK Remolcados (1)]]</f>
        <v>131197.42200000002</v>
      </c>
      <c r="I149" s="6">
        <f>+BA_GC[[#This Row],[TK Coche Motor (2)]]+PA_MAR[[#This Row],[TK Coche Motor (2)]]+KM_MAR[[#This Row],[TK Coche Motor (2)]]+GC_VIL[[#This Row],[TK Coche Motor (2)]]</f>
        <v>0</v>
      </c>
      <c r="K149" s="81">
        <f>+LINEA[[#This Row],[TK Remolcados (1)]]+LINEA[[#This Row],[TK Coche Motor (2)]]+LINEA[[#This Row],[TK Eléctricos (3)]]</f>
        <v>131197.42200000002</v>
      </c>
      <c r="L149" s="35">
        <f>+LINEA[[#This Row],[Trenes Kilómetro (TK) (1+2+3)]]/K137-1</f>
        <v>-4.3941146163218536E-2</v>
      </c>
      <c r="M149" s="36">
        <f>+BA_GC[[#This Row],[CK Locomotoras (4)]]+BA_MAR[[#This Row],[CK Locomotoras (4)]]+PA_MAR[[#This Row],[CK Locomotoras (4)]]+KM_MAR[[#This Row],[CK Locomotoras (4)]]+GC_VIL[[#This Row],[CK Locomotoras (4)]]</f>
        <v>131197.42200000002</v>
      </c>
      <c r="N149" s="36">
        <f>+BA_GC[[#This Row],[CK Remolcados (5)]]+BA_MAR[[#This Row],[CK Remolcados (5)]]+PA_MAR[[#This Row],[CK Remolcados (5)]]+KM_MAR[[#This Row],[CK Remolcados (5)]]+GC_VIL[[#This Row],[CK Remolcados (5)]]</f>
        <v>578807.02760000003</v>
      </c>
      <c r="O149" s="36">
        <f>+BA_GC[[#This Row],[CK Coche Motor (6)]]+BA_MAR[[#This Row],[CK Coche Motor (6)]]+PA_MAR[[#This Row],[CK Coche Motor (6)]]+KM_MAR[[#This Row],[CK Coche Motor (6)]]+GC_VIL[[#This Row],[CK Coche Motor (6)]]</f>
        <v>0</v>
      </c>
      <c r="Q149" s="81">
        <f t="shared" si="6"/>
        <v>578807.02760000003</v>
      </c>
      <c r="R149" s="35">
        <f>+LINEA[[#This Row],[Coches Kilómetro (CK) (5+6+7)]]/Q137-1</f>
        <v>-7.7412937778654767E-2</v>
      </c>
      <c r="S149" s="37">
        <f>+(BA_GC[[#This Row],[Velocidad Comercial Trenes Diésel]]*BA_GC[[#This Row],[Trenes Corridos (TC)]]+BA_MAR[[#This Row],[Velocidad Comercial Trenes Diésel]]*BA_MAR[[#This Row],[Trenes Corridos (TC)]])/(BA_GC[[#This Row],[Trenes Corridos (TC)]]+BA_MAR[[#This Row],[Trenes Corridos (TC)]])</f>
        <v>33.300031762837477</v>
      </c>
      <c r="T149" s="35">
        <f>+LINEA[[#This Row],[Velocidad Comercial Trenes Diésel]]/S137-1</f>
        <v>1.8359322424545965E-3</v>
      </c>
      <c r="U149" s="37"/>
      <c r="V149" s="35"/>
      <c r="W149" s="37">
        <f>+(BA_GC[[#This Row],[Form. Media Trenes Remolcados]]*BA_GC[[#This Row],[Trenes Corridos (TC)]]+BA_MAR[[#This Row],[Form. Media Trenes Remolcados]]*BA_MAR[[#This Row],[Trenes Corridos (TC)]])/(BA_MAR[[#This Row],[Trenes Corridos (TC)]]+BA_GC[[#This Row],[Trenes Corridos (TC)]])</f>
        <v>4.4683218634197992</v>
      </c>
      <c r="X149" s="9">
        <f>+(BA_GC[[#This Row],[Form. Media Trenes Coche Motor]]*BA_GC[[#This Row],[Trenes Corridos (TC)]]+GC_VIL[[#This Row],[Form. Media Trenes Coche Motor]]*GC_VIL[[#This Row],[Trenes Corridos (TC)]])/(BA_GC[[#This Row],[Trenes Corridos (TC)]]+GC_VIL[[#This Row],[Trenes Corridos (TC)]])</f>
        <v>0</v>
      </c>
      <c r="Z149" s="36">
        <f>+BA_GC[[#This Row],[Asientos Ofrecidos Coches Remolcados]]+BA_MAR[[#This Row],[Asientos Ofrecidos Coches Remolcados]]+PA_MAR[[#This Row],[Asientos Ofrecidos Coches Remolcados]]+KM_MAR[[#This Row],[Asientos Ofrecidos Coches Remolcados]]+GC_VIL[[#This Row],[Asientos Ofrecidos Coches Remolcados]]</f>
        <v>1281983.04</v>
      </c>
      <c r="AA149" s="6">
        <f>+BA_GC[[#This Row],[Asientos Ofrecidos Coches Motor]]+BA_MAR[[#This Row],[Asientos Prom. x C. Motor]]+PA_MAR[[#This Row],[Asientos Ofrecidos Coches Motor]]+KM_MAR[[#This Row],[Asientos Ofrecidos Coches Motor]]+GC_VIL[[#This Row],[Asientos Ofrecidos Coches Motor]]</f>
        <v>0</v>
      </c>
      <c r="AC149" s="6">
        <f>+BA_MAR[[#This Row],[Asientos Prom. x C. Remolcados]]</f>
        <v>72</v>
      </c>
      <c r="AD149" s="6">
        <f>+BA_GC[[#This Row],[Asientos Prom. x C. Motor]]</f>
        <v>0</v>
      </c>
      <c r="AF149" s="6">
        <f>+'[2]BS TAB'!$H153</f>
        <v>4133</v>
      </c>
      <c r="AG149" s="6">
        <f>+LINEA[[#This Row],[Trenes Programados]]-LINEA[[#This Row],[Trenes Corridos (TC)]]</f>
        <v>124</v>
      </c>
      <c r="AH149" s="81">
        <f>+'[2]BS TAB'!$J153</f>
        <v>4009</v>
      </c>
      <c r="AI149" s="35">
        <f>IFERROR(+LINEA[[#This Row],[Trenes Corridos (TC)]]/AH137-1,0)</f>
        <v>-3.3743070619426385E-2</v>
      </c>
      <c r="AJ149" s="36">
        <f>+'[2]BS TAB'!$K153</f>
        <v>3691</v>
      </c>
      <c r="AK149" s="36">
        <f>+LINEA[[#This Row],[Trenes Corridos (TC)]]-LINEA[[#This Row],[Trenes Puntuales]]</f>
        <v>318</v>
      </c>
      <c r="AL149" s="111">
        <f>+LINEA[[#This Row],[Trenes Puntuales]]/LINEA[[#This Row],[Trenes Programados]]</f>
        <v>0.89305589160416166</v>
      </c>
      <c r="AM149" s="82">
        <v>0.95</v>
      </c>
      <c r="AN149" s="82" t="str">
        <f>+IF(LINEA[[#This Row],[Regularidad Absoluta]]&gt;=LINEA[[#This Row],[RA 95%]],LINEA[[#This Row],[Regularidad Absoluta]],"")</f>
        <v/>
      </c>
      <c r="AO149" s="82">
        <f>+LINEA[[#This Row],[Trenes Puntuales]]/LINEA[[#This Row],[Trenes Corridos (TC)]]</f>
        <v>0.92067847343477172</v>
      </c>
      <c r="AP149" s="82">
        <f>+LINEA[[#This Row],[Trenes Corridos (TC)]]/LINEA[[#This Row],[Trenes Programados]]</f>
        <v>0.96999758045003626</v>
      </c>
      <c r="AQ149" s="82">
        <f>+LINEA[[#This Row],[Regularidad Relativa]]/AO137-1</f>
        <v>6.3445152082647116E-2</v>
      </c>
      <c r="AR149" s="81">
        <f>+'[3]DATOS BS#Bol por Estación'!$AP133</f>
        <v>1009330.0000000001</v>
      </c>
      <c r="AS149" s="15">
        <f>+LINEA[[#This Row],[Pasajeros Pagos (PAX)]]/AR137-1</f>
        <v>0.19589712723076236</v>
      </c>
      <c r="AT149" s="6">
        <f>+LINEA[[#This Row],[Pasajeros Pagos (PAX)]]/LINEA[[#This Row],[Indice Dia Habil]]</f>
        <v>38775.643488282753</v>
      </c>
      <c r="AU149" s="15">
        <f>+LINEA[[#This Row],[PAX Día Habil]]/AT137-1</f>
        <v>0.13479289445254805</v>
      </c>
      <c r="AV149" s="6">
        <f>+LINEA[[#This Row],[Pasajeros Pagos (PAX)]]/LINEA[[#This Row],[Trenes Corridos (TC)]]</f>
        <v>251.76602644050888</v>
      </c>
      <c r="AW149" s="6">
        <f>+LINEA[[#This Row],[PAX x Tren]]/LINEA[[#This Row],[Form. Media Trenes Remolcados]]</f>
        <v>56.344648871785054</v>
      </c>
      <c r="AX149" s="15">
        <f>+LINEA[[#This Row],[PAX x Coche]]/AW137-1</f>
        <v>0.27137031857085914</v>
      </c>
      <c r="AY149" s="141">
        <f>+(BA_GC[[#This Row],[Capacidad x Coche (4xm2)]]*BA_GC[[#This Row],[Coches Kilómetro (CK) (5+6+7)]]+BA_MAR[[#This Row],[Capacidad x Coche (4xm2)]]*BA_MAR[[#This Row],[Coches Kilómetro (CK) (5+6+7)]])/(BA_MAR[[#This Row],[Coches Kilómetro (CK) (5+6+7)]]+BA_GC[[#This Row],[Coches Kilómetro (CK) (5+6+7)]])</f>
        <v>180.00000000000003</v>
      </c>
      <c r="AZ149" s="9">
        <f>+LINEA[[#This Row],[PAX Kilómetro]]/LINEA[[#This Row],[Coches Kilómetro (CK) (5+6+7)]]</f>
        <v>29.993751340823227</v>
      </c>
      <c r="BA149" s="15">
        <f>+LINEA[[#This Row],[Ocupación Media (PaxKm/CocheKm)]]/AZ137-1</f>
        <v>0.29933533438380477</v>
      </c>
      <c r="BB149" s="15">
        <f>+LINEA[[#This Row],[Ocupación Media (PaxKm/CocheKm)]]/LINEA[[#This Row],[Capacidad x Coche (4xm2)]]</f>
        <v>0.16663195189346233</v>
      </c>
      <c r="BC149" s="15">
        <f>+LINEA[[#This Row],[% de Ocupación Media PAX]]/BB137-1</f>
        <v>0.29933533438380455</v>
      </c>
      <c r="BD149" s="36">
        <f>+LINEA[[#This Row],[Pasajeros Pagos (PAX)]]*LINEA[[#This Row],[PAX Recorrido Medio]]</f>
        <v>17360594.060155407</v>
      </c>
      <c r="BE149" s="37">
        <f>+(BA_GC[[#This Row],[PAX Recorrido Medio]]*BA_GC[[#This Row],[Pasajeros Pagos (PAX)]]+BA_MAR[[#This Row],[PAX Recorrido Medio]]*BA_MAR[[#This Row],[Pasajeros Pagos (PAX)]])/(BA_MAR[[#This Row],[Pasajeros Pagos (PAX)]]+BA_GC[[#This Row],[Pasajeros Pagos (PAX)]])</f>
        <v>17.200116968836163</v>
      </c>
      <c r="BF149" s="35">
        <f>+LINEA[[#This Row],[PAX Recorrido Medio]]/BE137-1</f>
        <v>2.3855243848502905E-3</v>
      </c>
      <c r="BG149" s="36">
        <f>+BA_GC[[#This Row],[PAX Desestacionalizados]]+BA_MAR[[#This Row],[PAX Desestacionalizados]]+PA_MAR[[#This Row],[PAX Desestacionalizados]]+KM_MAR[[#This Row],[PAX Desestacionalizados]]+GC_VIL[[#This Row],[PAX Desestacionalizados]]</f>
        <v>1037331.5659619048</v>
      </c>
      <c r="BH149" s="114">
        <f t="shared" si="5"/>
        <v>0.23390558095945935</v>
      </c>
      <c r="BI149" s="81">
        <f>+BA_GC[[#This Row],[Pasajeros Totales (PT) (estimados)]]+BA_MAR[[#This Row],[Pasajeros Totales (PT) (estimados)]]+PA_MAR[[#This Row],[Pasajeros Totales (PT) (estimados)]]+KM_MAR[[#This Row],[Pasajeros Totales (PT) (estimados)]]+GC_VIL[[#This Row],[Pasajeros Totales (PT) (estimados)]]</f>
        <v>1317500.7869971022</v>
      </c>
      <c r="BJ149" s="35">
        <f>+(LINEA[[#This Row],[Variación % TC]]*0.2)-(LINEA[[#This Row],[Vaciación % PAX Recorrido Medio]]*0.1)-(LINEA[[#This Row],[Variación % Ocupación PAX]]*0.5)+(LINEA[[#This Row],[Variación % RA]]*0.1)+(LINEA[[#This Row],[Variación % Velocidad Comercial TE]]*0.1)</f>
        <v>-0.15031031854600788</v>
      </c>
      <c r="BK149" s="121">
        <v>603208.5</v>
      </c>
      <c r="BL149" s="10">
        <f>+LINEA[[#This Row],[Recaudación Vta. Boletos $]]/LINEA[[#This Row],[Pasajeros Pagos (PAX)]]</f>
        <v>0.59763258795438556</v>
      </c>
      <c r="BM149" s="15">
        <f>+(LINEA[[#This Row],[Tarifa Media $]]*44)/CQ149</f>
        <v>3.4764148742730497E-2</v>
      </c>
      <c r="BN149" s="46">
        <f>+LINEA[[#This Row],[Tarifa Media $]]/CP149</f>
        <v>0.20605178180746986</v>
      </c>
      <c r="BO149" s="73">
        <v>26.03</v>
      </c>
      <c r="BP149" s="67">
        <f>+BA_GC[[#This Row],[Km. Línea (entre cabeceras) en Servicio]]+BA_MAR[[#This Row],[Km. Línea (entre cabeceras) en Servicio]]+PA_MAR[[#This Row],[Km. Línea (entre cabeceras) en Servicio]]+KM_MAR[[#This Row],[Km. Línea (entre cabeceras) en Servicio]]+GC_VIL[[#This Row],[Km. Línea (entre cabeceras) en Servicio]]</f>
        <v>101.367</v>
      </c>
      <c r="BQ149" s="67">
        <f>+[1]!BS_InfraMR[[#This Row],[Total Líneas de Explotación ]]</f>
        <v>66.611000000000004</v>
      </c>
      <c r="BR149" s="36">
        <v>30</v>
      </c>
      <c r="BS149" s="6">
        <v>797</v>
      </c>
      <c r="BT149" s="63">
        <f>+LINEA[[#This Row],[Recaudación Vta. Boletos $]]/LINEA[[#This Row],[Km. Línea (entre cabeceras) en Servicio]]</f>
        <v>5950.7384059901151</v>
      </c>
      <c r="BU149" s="64">
        <f>+LINEA[[#This Row],[Recaudación/Km. Línea (PESOS)]]/CP149</f>
        <v>2051.6957681664994</v>
      </c>
      <c r="BV149" s="63">
        <f>+LINEA[[#This Row],[Recaudación Vta. Boletos $]]/LINEA[[#This Row],[Trenes Corridos (TC)]]</f>
        <v>150.46358194063359</v>
      </c>
      <c r="BW149" s="64">
        <f>+LINEA[[#This Row],[Recaudación/Trenes Corridos (PESOS)]]/CP149</f>
        <v>51.876838346653429</v>
      </c>
      <c r="BX149" s="63">
        <f>+LINEA[[#This Row],[Recaudación Vta. Boletos $]]/LINEA[[#This Row],[Coches Kilómetro (CK) (5+6+7)]]</f>
        <v>1.042158217223415</v>
      </c>
      <c r="BY149" s="64">
        <f>+LINEA[[#This Row],[Recaudación/Coche Kilómetro (PESOS)]]/CP149</f>
        <v>0.35931534175403912</v>
      </c>
      <c r="BZ149" s="65">
        <f>+LINEA[[#This Row],[Recaudación Vta. Boletos $]]/LINEA[[#This Row],[PAX Kilómetro]]</f>
        <v>3.4745844405430458E-2</v>
      </c>
      <c r="CA149" s="66">
        <f>+LINEA[[#This Row],[Recaudación/Pasajeros Kilómetro (PESOS)]]/CP149</f>
        <v>1.1979673288315564E-2</v>
      </c>
      <c r="CB149" s="63">
        <f>+LINEA[[#This Row],[Recaudación Vta. Boletos $]]/LINEA[[#This Row],[Personal]]</f>
        <v>756.84880803011288</v>
      </c>
      <c r="CC149" s="64">
        <f>+LINEA[[#This Row],[Recaudación/Personal (PESOS)]]/CP149</f>
        <v>260.94635499590157</v>
      </c>
      <c r="CD149" s="36">
        <f>+LINEA[[#This Row],[Pasajeros Pagos (PAX)]]/LINEA[[#This Row],[Personal]]</f>
        <v>1266.4115432873277</v>
      </c>
      <c r="CE149" s="67">
        <f>+LINEA[[#This Row],[Trenes Corridos (TC)]]/LINEA[[#This Row],[Personal]]</f>
        <v>5.030112923462986</v>
      </c>
      <c r="CF149" s="36">
        <f>+LINEA[[#This Row],[Pasajeros Pagos (PAX)]]/LINEA[[#This Row],[Km. Línea (entre cabeceras) en Servicio]]</f>
        <v>9957.1852772598577</v>
      </c>
      <c r="CG149" s="36">
        <f>+LINEA[[#This Row],[Pasajeros Pagos (PAX)]]/LINEA[[#This Row],[Cantidad de Estaciones en Servicio]]</f>
        <v>33644.333333333336</v>
      </c>
      <c r="CH149" s="36">
        <f>+LINEA[[#This Row],[PAX Kilómetro]]/LINEA[[#This Row],[Km. Línea (entre cabeceras) en Servicio]]</f>
        <v>171264.7514492429</v>
      </c>
      <c r="CI149" s="36">
        <f>+LINEA[[#This Row],[Coches Kilómetro (CK) (5+6+7)]]/LINEA[[#This Row],[Km. Línea (entre cabeceras) en Servicio]]</f>
        <v>5710.0143794331489</v>
      </c>
      <c r="CJ149" s="36">
        <f>+[1]!Sar_InfraMR[[#This Row],[Total Coches Eléctricos]]+[1]!Sar_InfraMR[[#This Row],[Total Coches Remolcados]]</f>
        <v>328</v>
      </c>
      <c r="CK149" s="36">
        <f>+LINEA[[#This Row],[Pasajeros Pagos (PAX)]]/LINEA[[#This Row],[Coches en Servicio]]</f>
        <v>3077.225609756098</v>
      </c>
      <c r="CN149" s="11">
        <v>0.99730107777666621</v>
      </c>
      <c r="CP149" s="10">
        <v>2.9003999999999999</v>
      </c>
      <c r="CQ149" s="33">
        <v>756.40666666666664</v>
      </c>
      <c r="CR149" s="10"/>
      <c r="CX149" s="28"/>
      <c r="DF149" s="45">
        <f>+LINEA[[#This Row],[Trenes Kilómetro (TK) (1+2+3)]]/LINEA[[#This Row],[Trenes Corridos (TC)]]</f>
        <v>32.725722624095788</v>
      </c>
      <c r="EA149" s="2">
        <v>2005</v>
      </c>
      <c r="EB149" s="2" t="s">
        <v>0</v>
      </c>
    </row>
    <row r="150" spans="1:132" x14ac:dyDescent="0.2">
      <c r="A150" s="83" t="s">
        <v>211</v>
      </c>
      <c r="B150" s="2" t="s">
        <v>1</v>
      </c>
      <c r="C150" s="85">
        <v>38473</v>
      </c>
      <c r="D150" s="2" t="s">
        <v>249</v>
      </c>
      <c r="E150" s="2" t="s">
        <v>246</v>
      </c>
      <c r="F150" s="2" t="s">
        <v>247</v>
      </c>
      <c r="G150" s="2" t="s">
        <v>248</v>
      </c>
      <c r="H150" s="6">
        <f>+BA_GC[[#This Row],[TK Remolcados (1)]]+BA_MAR[[#This Row],[TK Remolcados (1)]]+PA_MAR[[#This Row],[TK Remolcados (1)]]+KM_MAR[[#This Row],[TK Remolcados (1)]]+GC_VIL[[#This Row],[TK Remolcados (1)]]</f>
        <v>134001.04699999999</v>
      </c>
      <c r="I150" s="6">
        <f>+BA_GC[[#This Row],[TK Coche Motor (2)]]+PA_MAR[[#This Row],[TK Coche Motor (2)]]+KM_MAR[[#This Row],[TK Coche Motor (2)]]+GC_VIL[[#This Row],[TK Coche Motor (2)]]</f>
        <v>0</v>
      </c>
      <c r="K150" s="81">
        <f>+LINEA[[#This Row],[TK Remolcados (1)]]+LINEA[[#This Row],[TK Coche Motor (2)]]+LINEA[[#This Row],[TK Eléctricos (3)]]</f>
        <v>134001.04699999999</v>
      </c>
      <c r="L150" s="35">
        <f>+LINEA[[#This Row],[Trenes Kilómetro (TK) (1+2+3)]]/K138-1</f>
        <v>-1.3445143089976463E-2</v>
      </c>
      <c r="M150" s="36">
        <f>+BA_GC[[#This Row],[CK Locomotoras (4)]]+BA_MAR[[#This Row],[CK Locomotoras (4)]]+PA_MAR[[#This Row],[CK Locomotoras (4)]]+KM_MAR[[#This Row],[CK Locomotoras (4)]]+GC_VIL[[#This Row],[CK Locomotoras (4)]]</f>
        <v>134001.04699999999</v>
      </c>
      <c r="N150" s="36">
        <f>+BA_GC[[#This Row],[CK Remolcados (5)]]+BA_MAR[[#This Row],[CK Remolcados (5)]]+PA_MAR[[#This Row],[CK Remolcados (5)]]+KM_MAR[[#This Row],[CK Remolcados (5)]]+GC_VIL[[#This Row],[CK Remolcados (5)]]</f>
        <v>591538.86859999993</v>
      </c>
      <c r="O150" s="36">
        <f>+BA_GC[[#This Row],[CK Coche Motor (6)]]+BA_MAR[[#This Row],[CK Coche Motor (6)]]+PA_MAR[[#This Row],[CK Coche Motor (6)]]+KM_MAR[[#This Row],[CK Coche Motor (6)]]+GC_VIL[[#This Row],[CK Coche Motor (6)]]</f>
        <v>0</v>
      </c>
      <c r="Q150" s="81">
        <f t="shared" si="6"/>
        <v>591538.86859999993</v>
      </c>
      <c r="R150" s="35">
        <f>+LINEA[[#This Row],[Coches Kilómetro (CK) (5+6+7)]]/Q138-1</f>
        <v>-4.9946781207406699E-2</v>
      </c>
      <c r="S150" s="37">
        <f>+(BA_GC[[#This Row],[Velocidad Comercial Trenes Diésel]]*BA_GC[[#This Row],[Trenes Corridos (TC)]]+BA_MAR[[#This Row],[Velocidad Comercial Trenes Diésel]]*BA_MAR[[#This Row],[Trenes Corridos (TC)]])/(BA_GC[[#This Row],[Trenes Corridos (TC)]]+BA_MAR[[#This Row],[Trenes Corridos (TC)]])</f>
        <v>33.300530791033232</v>
      </c>
      <c r="T150" s="35">
        <f>+LINEA[[#This Row],[Velocidad Comercial Trenes Diésel]]/S138-1</f>
        <v>-1.3267547172013394E-5</v>
      </c>
      <c r="U150" s="37"/>
      <c r="V150" s="35"/>
      <c r="W150" s="37">
        <f>+(BA_GC[[#This Row],[Form. Media Trenes Remolcados]]*BA_GC[[#This Row],[Trenes Corridos (TC)]]+BA_MAR[[#This Row],[Form. Media Trenes Remolcados]]*BA_MAR[[#This Row],[Trenes Corridos (TC)]])/(BA_MAR[[#This Row],[Trenes Corridos (TC)]]+BA_GC[[#This Row],[Trenes Corridos (TC)]])</f>
        <v>4.4686987889719143</v>
      </c>
      <c r="X150" s="9">
        <f>+(BA_GC[[#This Row],[Form. Media Trenes Coche Motor]]*BA_GC[[#This Row],[Trenes Corridos (TC)]]+GC_VIL[[#This Row],[Form. Media Trenes Coche Motor]]*GC_VIL[[#This Row],[Trenes Corridos (TC)]])/(BA_GC[[#This Row],[Trenes Corridos (TC)]]+GC_VIL[[#This Row],[Trenes Corridos (TC)]])</f>
        <v>0</v>
      </c>
      <c r="Z150" s="36">
        <f>+BA_GC[[#This Row],[Asientos Ofrecidos Coches Remolcados]]+BA_MAR[[#This Row],[Asientos Ofrecidos Coches Remolcados]]+PA_MAR[[#This Row],[Asientos Ofrecidos Coches Remolcados]]+KM_MAR[[#This Row],[Asientos Ofrecidos Coches Remolcados]]+GC_VIL[[#This Row],[Asientos Ofrecidos Coches Remolcados]]</f>
        <v>1310617.44</v>
      </c>
      <c r="AA150" s="6">
        <f>+BA_GC[[#This Row],[Asientos Ofrecidos Coches Motor]]+BA_MAR[[#This Row],[Asientos Prom. x C. Motor]]+PA_MAR[[#This Row],[Asientos Ofrecidos Coches Motor]]+KM_MAR[[#This Row],[Asientos Ofrecidos Coches Motor]]+GC_VIL[[#This Row],[Asientos Ofrecidos Coches Motor]]</f>
        <v>0</v>
      </c>
      <c r="AC150" s="6">
        <f>+BA_MAR[[#This Row],[Asientos Prom. x C. Remolcados]]</f>
        <v>72</v>
      </c>
      <c r="AD150" s="6">
        <f>+BA_GC[[#This Row],[Asientos Prom. x C. Motor]]</f>
        <v>0</v>
      </c>
      <c r="AF150" s="6">
        <f>+'[2]BS TAB'!$H154</f>
        <v>4251</v>
      </c>
      <c r="AG150" s="6">
        <f>+LINEA[[#This Row],[Trenes Programados]]-LINEA[[#This Row],[Trenes Corridos (TC)]]</f>
        <v>155</v>
      </c>
      <c r="AH150" s="81">
        <f>+'[2]BS TAB'!$J154</f>
        <v>4096</v>
      </c>
      <c r="AI150" s="35">
        <f>IFERROR(+LINEA[[#This Row],[Trenes Corridos (TC)]]/AH138-1,0)</f>
        <v>-1.3249819320645617E-2</v>
      </c>
      <c r="AJ150" s="36">
        <f>+'[2]BS TAB'!$K154</f>
        <v>3856</v>
      </c>
      <c r="AK150" s="36">
        <f>+LINEA[[#This Row],[Trenes Corridos (TC)]]-LINEA[[#This Row],[Trenes Puntuales]]</f>
        <v>240</v>
      </c>
      <c r="AL150" s="111">
        <f>+LINEA[[#This Row],[Trenes Puntuales]]/LINEA[[#This Row],[Trenes Programados]]</f>
        <v>0.90708068689720067</v>
      </c>
      <c r="AM150" s="82">
        <v>0.95</v>
      </c>
      <c r="AN150" s="82" t="str">
        <f>+IF(LINEA[[#This Row],[Regularidad Absoluta]]&gt;=LINEA[[#This Row],[RA 95%]],LINEA[[#This Row],[Regularidad Absoluta]],"")</f>
        <v/>
      </c>
      <c r="AO150" s="82">
        <f>+LINEA[[#This Row],[Trenes Puntuales]]/LINEA[[#This Row],[Trenes Corridos (TC)]]</f>
        <v>0.94140625</v>
      </c>
      <c r="AP150" s="82">
        <f>+LINEA[[#This Row],[Trenes Corridos (TC)]]/LINEA[[#This Row],[Trenes Programados]]</f>
        <v>0.96353799106092686</v>
      </c>
      <c r="AQ150" s="82">
        <f>+LINEA[[#This Row],[Regularidad Relativa]]/AO138-1</f>
        <v>-1.8448674968071233E-3</v>
      </c>
      <c r="AR150" s="81">
        <f>+'[3]DATOS BS#Bol por Estación'!$AP134</f>
        <v>1020892</v>
      </c>
      <c r="AS150" s="15">
        <f>+LINEA[[#This Row],[Pasajeros Pagos (PAX)]]/AR138-1</f>
        <v>0.10758368240556626</v>
      </c>
      <c r="AT150" s="6">
        <f>+LINEA[[#This Row],[Pasajeros Pagos (PAX)]]/LINEA[[#This Row],[Indice Dia Habil]]</f>
        <v>38743.529411764706</v>
      </c>
      <c r="AU150" s="15">
        <f>+LINEA[[#This Row],[PAX Día Habil]]/AT138-1</f>
        <v>7.0173835068148449E-2</v>
      </c>
      <c r="AV150" s="6">
        <f>+LINEA[[#This Row],[Pasajeros Pagos (PAX)]]/LINEA[[#This Row],[Trenes Corridos (TC)]]</f>
        <v>249.2412109375</v>
      </c>
      <c r="AW150" s="6">
        <f>+LINEA[[#This Row],[PAX x Tren]]/LINEA[[#This Row],[Form. Media Trenes Remolcados]]</f>
        <v>55.7748961627466</v>
      </c>
      <c r="AX150" s="15">
        <f>+LINEA[[#This Row],[PAX x Coche]]/AW138-1</f>
        <v>0.15749186077513544</v>
      </c>
      <c r="AY150" s="141">
        <f>+(BA_GC[[#This Row],[Capacidad x Coche (4xm2)]]*BA_GC[[#This Row],[Coches Kilómetro (CK) (5+6+7)]]+BA_MAR[[#This Row],[Capacidad x Coche (4xm2)]]*BA_MAR[[#This Row],[Coches Kilómetro (CK) (5+6+7)]])/(BA_MAR[[#This Row],[Coches Kilómetro (CK) (5+6+7)]]+BA_GC[[#This Row],[Coches Kilómetro (CK) (5+6+7)]])</f>
        <v>180</v>
      </c>
      <c r="AZ150" s="9">
        <f>+LINEA[[#This Row],[PAX Kilómetro]]/LINEA[[#This Row],[Coches Kilómetro (CK) (5+6+7)]]</f>
        <v>29.67385744711024</v>
      </c>
      <c r="BA150" s="15">
        <f>+LINEA[[#This Row],[Ocupación Media (PaxKm/CocheKm)]]/AZ138-1</f>
        <v>0.16727743608974843</v>
      </c>
      <c r="BB150" s="15">
        <f>+LINEA[[#This Row],[Ocupación Media (PaxKm/CocheKm)]]/LINEA[[#This Row],[Capacidad x Coche (4xm2)]]</f>
        <v>0.16485476359505688</v>
      </c>
      <c r="BC150" s="15">
        <f>+LINEA[[#This Row],[% de Ocupación Media PAX]]/BB138-1</f>
        <v>0.16727743608974843</v>
      </c>
      <c r="BD150" s="36">
        <f>+LINEA[[#This Row],[Pasajeros Pagos (PAX)]]*LINEA[[#This Row],[PAX Recorrido Medio]]</f>
        <v>17553240.061261274</v>
      </c>
      <c r="BE150" s="37">
        <f>+(BA_GC[[#This Row],[PAX Recorrido Medio]]*BA_GC[[#This Row],[Pasajeros Pagos (PAX)]]+BA_MAR[[#This Row],[PAX Recorrido Medio]]*BA_MAR[[#This Row],[Pasajeros Pagos (PAX)]])/(BA_MAR[[#This Row],[Pasajeros Pagos (PAX)]]+BA_GC[[#This Row],[Pasajeros Pagos (PAX)]])</f>
        <v>17.194022542307387</v>
      </c>
      <c r="BF150" s="35">
        <f>+LINEA[[#This Row],[PAX Recorrido Medio]]/BE138-1</f>
        <v>1.2567925995818907E-3</v>
      </c>
      <c r="BG150" s="36">
        <f>+BA_GC[[#This Row],[PAX Desestacionalizados]]+BA_MAR[[#This Row],[PAX Desestacionalizados]]+PA_MAR[[#This Row],[PAX Desestacionalizados]]+KM_MAR[[#This Row],[PAX Desestacionalizados]]+GC_VIL[[#This Row],[PAX Desestacionalizados]]</f>
        <v>1023867.5881180457</v>
      </c>
      <c r="BH150" s="114">
        <f t="shared" si="5"/>
        <v>0.23199519573289917</v>
      </c>
      <c r="BI150" s="81">
        <f>+BA_GC[[#This Row],[Pasajeros Totales (PT) (estimados)]]+BA_MAR[[#This Row],[Pasajeros Totales (PT) (estimados)]]+PA_MAR[[#This Row],[Pasajeros Totales (PT) (estimados)]]+KM_MAR[[#This Row],[Pasajeros Totales (PT) (estimados)]]+GC_VIL[[#This Row],[Pasajeros Totales (PT) (estimados)]]</f>
        <v>1329278.1429593097</v>
      </c>
      <c r="BJ150" s="35">
        <f>+(LINEA[[#This Row],[Variación % TC]]*0.2)-(LINEA[[#This Row],[Vaciación % PAX Recorrido Medio]]*0.1)-(LINEA[[#This Row],[Variación % Ocupación PAX]]*0.5)+(LINEA[[#This Row],[Variación % RA]]*0.1)+(LINEA[[#This Row],[Variación % Velocidad Comercial TE]]*0.1)</f>
        <v>-8.6598847918642252E-2</v>
      </c>
      <c r="BK150" s="121">
        <v>610631.15</v>
      </c>
      <c r="BL150" s="10">
        <f>+LINEA[[#This Row],[Recaudación Vta. Boletos $]]/LINEA[[#This Row],[Pasajeros Pagos (PAX)]]</f>
        <v>0.59813491534853835</v>
      </c>
      <c r="BM150" s="15">
        <f>+(LINEA[[#This Row],[Tarifa Media $]]*44)/CQ150</f>
        <v>3.4438545243831047E-2</v>
      </c>
      <c r="BN150" s="46">
        <f>+LINEA[[#This Row],[Tarifa Media $]]/CP150</f>
        <v>0.20690266538051763</v>
      </c>
      <c r="BO150" s="73">
        <v>26.35</v>
      </c>
      <c r="BP150" s="67">
        <f>+BA_GC[[#This Row],[Km. Línea (entre cabeceras) en Servicio]]+BA_MAR[[#This Row],[Km. Línea (entre cabeceras) en Servicio]]+PA_MAR[[#This Row],[Km. Línea (entre cabeceras) en Servicio]]+KM_MAR[[#This Row],[Km. Línea (entre cabeceras) en Servicio]]+GC_VIL[[#This Row],[Km. Línea (entre cabeceras) en Servicio]]</f>
        <v>101.367</v>
      </c>
      <c r="BQ150" s="67">
        <f>+[1]!BS_InfraMR[[#This Row],[Total Líneas de Explotación ]]</f>
        <v>66.611000000000004</v>
      </c>
      <c r="BR150" s="36">
        <v>30</v>
      </c>
      <c r="BS150" s="6">
        <v>797</v>
      </c>
      <c r="BT150" s="63">
        <f>+LINEA[[#This Row],[Recaudación Vta. Boletos $]]/LINEA[[#This Row],[Km. Línea (entre cabeceras) en Servicio]]</f>
        <v>6023.9639133051187</v>
      </c>
      <c r="BU150" s="64">
        <f>+LINEA[[#This Row],[Recaudación/Km. Línea (PESOS)]]/CP150</f>
        <v>2083.7676548151508</v>
      </c>
      <c r="BV150" s="63">
        <f>+LINEA[[#This Row],[Recaudación Vta. Boletos $]]/LINEA[[#This Row],[Trenes Corridos (TC)]]</f>
        <v>149.07987060546876</v>
      </c>
      <c r="BW150" s="64">
        <f>+LINEA[[#This Row],[Recaudación/Trenes Corridos (PESOS)]]/CP150</f>
        <v>51.56867086563657</v>
      </c>
      <c r="BX150" s="63">
        <f>+LINEA[[#This Row],[Recaudación Vta. Boletos $]]/LINEA[[#This Row],[Coches Kilómetro (CK) (5+6+7)]]</f>
        <v>1.0322756160473208</v>
      </c>
      <c r="BY150" s="64">
        <f>+LINEA[[#This Row],[Recaudación/Coche Kilómetro (PESOS)]]/CP150</f>
        <v>0.35707759384528032</v>
      </c>
      <c r="BZ150" s="65">
        <f>+LINEA[[#This Row],[Recaudación Vta. Boletos $]]/LINEA[[#This Row],[PAX Kilómetro]]</f>
        <v>3.4787375314692962E-2</v>
      </c>
      <c r="CA150" s="66">
        <f>+LINEA[[#This Row],[Recaudación/Pasajeros Kilómetro (PESOS)]]/CP150</f>
        <v>1.2033406660449329E-2</v>
      </c>
      <c r="CB150" s="63">
        <f>+LINEA[[#This Row],[Recaudación Vta. Boletos $]]/LINEA[[#This Row],[Personal]]</f>
        <v>766.16204516938524</v>
      </c>
      <c r="CC150" s="64">
        <f>+LINEA[[#This Row],[Recaudación/Personal (PESOS)]]/CP150</f>
        <v>265.02544023293274</v>
      </c>
      <c r="CD150" s="36">
        <f>+LINEA[[#This Row],[Pasajeros Pagos (PAX)]]/LINEA[[#This Row],[Personal]]</f>
        <v>1280.9184441656212</v>
      </c>
      <c r="CE150" s="67">
        <f>+LINEA[[#This Row],[Trenes Corridos (TC)]]/LINEA[[#This Row],[Personal]]</f>
        <v>5.1392722710163108</v>
      </c>
      <c r="CF150" s="36">
        <f>+LINEA[[#This Row],[Pasajeros Pagos (PAX)]]/LINEA[[#This Row],[Km. Línea (entre cabeceras) en Servicio]]</f>
        <v>10071.246066274034</v>
      </c>
      <c r="CG150" s="36">
        <f>+LINEA[[#This Row],[Pasajeros Pagos (PAX)]]/LINEA[[#This Row],[Cantidad de Estaciones en Servicio]]</f>
        <v>34029.73333333333</v>
      </c>
      <c r="CH150" s="36">
        <f>+LINEA[[#This Row],[PAX Kilómetro]]/LINEA[[#This Row],[Km. Línea (entre cabeceras) en Servicio]]</f>
        <v>173165.23189264032</v>
      </c>
      <c r="CI150" s="36">
        <f>+LINEA[[#This Row],[Coches Kilómetro (CK) (5+6+7)]]/LINEA[[#This Row],[Km. Línea (entre cabeceras) en Servicio]]</f>
        <v>5835.6158177710686</v>
      </c>
      <c r="CJ150" s="36">
        <f>+[1]!Sar_InfraMR[[#This Row],[Total Coches Eléctricos]]+[1]!Sar_InfraMR[[#This Row],[Total Coches Remolcados]]</f>
        <v>328</v>
      </c>
      <c r="CK150" s="36">
        <f>+LINEA[[#This Row],[Pasajeros Pagos (PAX)]]/LINEA[[#This Row],[Coches en Servicio]]</f>
        <v>3112.4756097560976</v>
      </c>
      <c r="CN150" s="11">
        <v>0.96292757679619689</v>
      </c>
      <c r="CP150" s="10">
        <v>2.8908999999999998</v>
      </c>
      <c r="CQ150" s="61">
        <v>764.2</v>
      </c>
      <c r="CR150" s="10"/>
      <c r="CX150" s="32"/>
      <c r="DF150" s="45">
        <f>+LINEA[[#This Row],[Trenes Kilómetro (TK) (1+2+3)]]/LINEA[[#This Row],[Trenes Corridos (TC)]]</f>
        <v>32.715099365234373</v>
      </c>
      <c r="EA150" s="2">
        <v>2005</v>
      </c>
      <c r="EB150" s="2" t="s">
        <v>1</v>
      </c>
    </row>
    <row r="151" spans="1:132" x14ac:dyDescent="0.2">
      <c r="A151" s="83" t="s">
        <v>211</v>
      </c>
      <c r="B151" s="2" t="s">
        <v>2</v>
      </c>
      <c r="C151" s="85">
        <v>38504</v>
      </c>
      <c r="D151" s="2" t="s">
        <v>249</v>
      </c>
      <c r="E151" s="2" t="s">
        <v>246</v>
      </c>
      <c r="F151" s="2" t="s">
        <v>247</v>
      </c>
      <c r="G151" s="2" t="s">
        <v>248</v>
      </c>
      <c r="H151" s="6">
        <f>+BA_GC[[#This Row],[TK Remolcados (1)]]+BA_MAR[[#This Row],[TK Remolcados (1)]]+PA_MAR[[#This Row],[TK Remolcados (1)]]+KM_MAR[[#This Row],[TK Remolcados (1)]]+GC_VIL[[#This Row],[TK Remolcados (1)]]</f>
        <v>128339.49800000001</v>
      </c>
      <c r="I151" s="6">
        <f>+BA_GC[[#This Row],[TK Coche Motor (2)]]+PA_MAR[[#This Row],[TK Coche Motor (2)]]+KM_MAR[[#This Row],[TK Coche Motor (2)]]+GC_VIL[[#This Row],[TK Coche Motor (2)]]</f>
        <v>0</v>
      </c>
      <c r="K151" s="81">
        <f>+LINEA[[#This Row],[TK Remolcados (1)]]+LINEA[[#This Row],[TK Coche Motor (2)]]+LINEA[[#This Row],[TK Eléctricos (3)]]</f>
        <v>128339.49800000001</v>
      </c>
      <c r="L151" s="35">
        <f>+LINEA[[#This Row],[Trenes Kilómetro (TK) (1+2+3)]]/K139-1</f>
        <v>-4.2651825727696657E-2</v>
      </c>
      <c r="M151" s="36">
        <f>+BA_GC[[#This Row],[CK Locomotoras (4)]]+BA_MAR[[#This Row],[CK Locomotoras (4)]]+PA_MAR[[#This Row],[CK Locomotoras (4)]]+KM_MAR[[#This Row],[CK Locomotoras (4)]]+GC_VIL[[#This Row],[CK Locomotoras (4)]]</f>
        <v>128339.49800000001</v>
      </c>
      <c r="N151" s="36">
        <f>+BA_GC[[#This Row],[CK Remolcados (5)]]+BA_MAR[[#This Row],[CK Remolcados (5)]]+PA_MAR[[#This Row],[CK Remolcados (5)]]+KM_MAR[[#This Row],[CK Remolcados (5)]]+GC_VIL[[#This Row],[CK Remolcados (5)]]</f>
        <v>565662.90389999992</v>
      </c>
      <c r="O151" s="36">
        <f>+BA_GC[[#This Row],[CK Coche Motor (6)]]+BA_MAR[[#This Row],[CK Coche Motor (6)]]+PA_MAR[[#This Row],[CK Coche Motor (6)]]+KM_MAR[[#This Row],[CK Coche Motor (6)]]+GC_VIL[[#This Row],[CK Coche Motor (6)]]</f>
        <v>0</v>
      </c>
      <c r="Q151" s="81">
        <f t="shared" si="6"/>
        <v>565662.90389999992</v>
      </c>
      <c r="R151" s="35">
        <f>+LINEA[[#This Row],[Coches Kilómetro (CK) (5+6+7)]]/Q139-1</f>
        <v>-7.9505390089945172E-2</v>
      </c>
      <c r="S151" s="37">
        <f>+(BA_GC[[#This Row],[Velocidad Comercial Trenes Diésel]]*BA_GC[[#This Row],[Trenes Corridos (TC)]]+BA_MAR[[#This Row],[Velocidad Comercial Trenes Diésel]]*BA_MAR[[#This Row],[Trenes Corridos (TC)]])/(BA_GC[[#This Row],[Trenes Corridos (TC)]]+BA_MAR[[#This Row],[Trenes Corridos (TC)]])</f>
        <v>33.295527815468112</v>
      </c>
      <c r="T151" s="35">
        <f>+LINEA[[#This Row],[Velocidad Comercial Trenes Diésel]]/S139-1</f>
        <v>-1.0820984809389866E-4</v>
      </c>
      <c r="U151" s="37"/>
      <c r="V151" s="35"/>
      <c r="W151" s="37">
        <f>+(BA_GC[[#This Row],[Form. Media Trenes Remolcados]]*BA_GC[[#This Row],[Trenes Corridos (TC)]]+BA_MAR[[#This Row],[Form. Media Trenes Remolcados]]*BA_MAR[[#This Row],[Trenes Corridos (TC)]])/(BA_MAR[[#This Row],[Trenes Corridos (TC)]]+BA_GC[[#This Row],[Trenes Corridos (TC)]])</f>
        <v>4.4649199457259154</v>
      </c>
      <c r="X151" s="9">
        <f>+(BA_GC[[#This Row],[Form. Media Trenes Coche Motor]]*BA_GC[[#This Row],[Trenes Corridos (TC)]]+GC_VIL[[#This Row],[Form. Media Trenes Coche Motor]]*GC_VIL[[#This Row],[Trenes Corridos (TC)]])/(BA_GC[[#This Row],[Trenes Corridos (TC)]]+GC_VIL[[#This Row],[Trenes Corridos (TC)]])</f>
        <v>0</v>
      </c>
      <c r="Z151" s="36">
        <f>+BA_GC[[#This Row],[Asientos Ofrecidos Coches Remolcados]]+BA_MAR[[#This Row],[Asientos Ofrecidos Coches Remolcados]]+PA_MAR[[#This Row],[Asientos Ofrecidos Coches Remolcados]]+KM_MAR[[#This Row],[Asientos Ofrecidos Coches Remolcados]]+GC_VIL[[#This Row],[Asientos Ofrecidos Coches Remolcados]]</f>
        <v>1251736.56</v>
      </c>
      <c r="AA151" s="6">
        <f>+BA_GC[[#This Row],[Asientos Ofrecidos Coches Motor]]+BA_MAR[[#This Row],[Asientos Prom. x C. Motor]]+PA_MAR[[#This Row],[Asientos Ofrecidos Coches Motor]]+KM_MAR[[#This Row],[Asientos Ofrecidos Coches Motor]]+GC_VIL[[#This Row],[Asientos Ofrecidos Coches Motor]]</f>
        <v>0</v>
      </c>
      <c r="AC151" s="6">
        <f>+BA_MAR[[#This Row],[Asientos Prom. x C. Remolcados]]</f>
        <v>72</v>
      </c>
      <c r="AD151" s="6">
        <f>+BA_GC[[#This Row],[Asientos Prom. x C. Motor]]</f>
        <v>0</v>
      </c>
      <c r="AF151" s="6">
        <f>+'[2]BS TAB'!$H155</f>
        <v>4133</v>
      </c>
      <c r="AG151" s="6">
        <f>+LINEA[[#This Row],[Trenes Programados]]-LINEA[[#This Row],[Trenes Corridos (TC)]]</f>
        <v>215</v>
      </c>
      <c r="AH151" s="81">
        <f>+'[2]BS TAB'!$J155</f>
        <v>3918</v>
      </c>
      <c r="AI151" s="35">
        <f>IFERROR(+LINEA[[#This Row],[Trenes Corridos (TC)]]/AH139-1,0)</f>
        <v>-4.345703125E-2</v>
      </c>
      <c r="AJ151" s="36">
        <f>+'[2]BS TAB'!$K155</f>
        <v>3562</v>
      </c>
      <c r="AK151" s="36">
        <f>+LINEA[[#This Row],[Trenes Corridos (TC)]]-LINEA[[#This Row],[Trenes Puntuales]]</f>
        <v>356</v>
      </c>
      <c r="AL151" s="111">
        <f>+LINEA[[#This Row],[Trenes Puntuales]]/LINEA[[#This Row],[Trenes Programados]]</f>
        <v>0.86184369707234454</v>
      </c>
      <c r="AM151" s="82">
        <v>0.95</v>
      </c>
      <c r="AN151" s="82" t="str">
        <f>+IF(LINEA[[#This Row],[Regularidad Absoluta]]&gt;=LINEA[[#This Row],[RA 95%]],LINEA[[#This Row],[Regularidad Absoluta]],"")</f>
        <v/>
      </c>
      <c r="AO151" s="82">
        <f>+LINEA[[#This Row],[Trenes Puntuales]]/LINEA[[#This Row],[Trenes Corridos (TC)]]</f>
        <v>0.90913731495661054</v>
      </c>
      <c r="AP151" s="82">
        <f>+LINEA[[#This Row],[Trenes Corridos (TC)]]/LINEA[[#This Row],[Trenes Programados]]</f>
        <v>0.94797967578030484</v>
      </c>
      <c r="AQ151" s="82">
        <f>+LINEA[[#This Row],[Regularidad Relativa]]/AO139-1</f>
        <v>-6.2716727394342642E-2</v>
      </c>
      <c r="AR151" s="81">
        <f>+'[3]DATOS BS#Bol por Estación'!$AP135</f>
        <v>956457.00000000012</v>
      </c>
      <c r="AS151" s="15">
        <f>+LINEA[[#This Row],[Pasajeros Pagos (PAX)]]/AR139-1</f>
        <v>2.3165333407502375E-2</v>
      </c>
      <c r="AT151" s="6">
        <f>+LINEA[[#This Row],[Pasajeros Pagos (PAX)]]/LINEA[[#This Row],[Indice Dia Habil]]</f>
        <v>38613.524424707313</v>
      </c>
      <c r="AU151" s="15">
        <f>+LINEA[[#This Row],[PAX Día Habil]]/AT139-1</f>
        <v>8.1407687872766088E-2</v>
      </c>
      <c r="AV151" s="6">
        <f>+LINEA[[#This Row],[Pasajeros Pagos (PAX)]]/LINEA[[#This Row],[Trenes Corridos (TC)]]</f>
        <v>244.11868300153142</v>
      </c>
      <c r="AW151" s="6">
        <f>+LINEA[[#This Row],[PAX x Tren]]/LINEA[[#This Row],[Form. Media Trenes Remolcados]]</f>
        <v>54.674817458981813</v>
      </c>
      <c r="AX151" s="15">
        <f>+LINEA[[#This Row],[PAX x Coche]]/AW139-1</f>
        <v>0.10382940335029578</v>
      </c>
      <c r="AY151" s="141">
        <f>+(BA_GC[[#This Row],[Capacidad x Coche (4xm2)]]*BA_GC[[#This Row],[Coches Kilómetro (CK) (5+6+7)]]+BA_MAR[[#This Row],[Capacidad x Coche (4xm2)]]*BA_MAR[[#This Row],[Coches Kilómetro (CK) (5+6+7)]])/(BA_MAR[[#This Row],[Coches Kilómetro (CK) (5+6+7)]]+BA_GC[[#This Row],[Coches Kilómetro (CK) (5+6+7)]])</f>
        <v>180</v>
      </c>
      <c r="AZ151" s="9">
        <f>+LINEA[[#This Row],[PAX Kilómetro]]/LINEA[[#This Row],[Coches Kilómetro (CK) (5+6+7)]]</f>
        <v>29.081540553301167</v>
      </c>
      <c r="BA151" s="15">
        <f>+LINEA[[#This Row],[Ocupación Media (PaxKm/CocheKm)]]/AZ139-1</f>
        <v>0.11295494804646555</v>
      </c>
      <c r="BB151" s="15">
        <f>+LINEA[[#This Row],[Ocupación Media (PaxKm/CocheKm)]]/LINEA[[#This Row],[Capacidad x Coche (4xm2)]]</f>
        <v>0.16156411418500649</v>
      </c>
      <c r="BC151" s="15">
        <f>+LINEA[[#This Row],[% de Ocupación Media PAX]]/BB139-1</f>
        <v>0.11295494804646555</v>
      </c>
      <c r="BD151" s="36">
        <f>+LINEA[[#This Row],[Pasajeros Pagos (PAX)]]*LINEA[[#This Row],[PAX Recorrido Medio]]</f>
        <v>16450348.679265948</v>
      </c>
      <c r="BE151" s="37">
        <f>+(BA_GC[[#This Row],[PAX Recorrido Medio]]*BA_GC[[#This Row],[Pasajeros Pagos (PAX)]]+BA_MAR[[#This Row],[PAX Recorrido Medio]]*BA_MAR[[#This Row],[Pasajeros Pagos (PAX)]])/(BA_MAR[[#This Row],[Pasajeros Pagos (PAX)]]+BA_GC[[#This Row],[Pasajeros Pagos (PAX)]])</f>
        <v>17.199255877959956</v>
      </c>
      <c r="BF151" s="35">
        <f>+LINEA[[#This Row],[PAX Recorrido Medio]]/BE139-1</f>
        <v>1.2741805253040361E-3</v>
      </c>
      <c r="BG151" s="36">
        <f>+BA_GC[[#This Row],[PAX Desestacionalizados]]+BA_MAR[[#This Row],[PAX Desestacionalizados]]+PA_MAR[[#This Row],[PAX Desestacionalizados]]+KM_MAR[[#This Row],[PAX Desestacionalizados]]+GC_VIL[[#This Row],[PAX Desestacionalizados]]</f>
        <v>1003913.775322301</v>
      </c>
      <c r="BH151" s="114">
        <f t="shared" si="5"/>
        <v>0.2355173953450187</v>
      </c>
      <c r="BI151" s="81">
        <f>+BA_GC[[#This Row],[Pasajeros Totales (PT) (estimados)]]+BA_MAR[[#This Row],[Pasajeros Totales (PT) (estimados)]]+PA_MAR[[#This Row],[Pasajeros Totales (PT) (estimados)]]+KM_MAR[[#This Row],[Pasajeros Totales (PT) (estimados)]]+GC_VIL[[#This Row],[Pasajeros Totales (PT) (estimados)]]</f>
        <v>1251116.7607687539</v>
      </c>
      <c r="BJ151" s="35">
        <f>+(LINEA[[#This Row],[Variación % TC]]*0.2)-(LINEA[[#This Row],[Vaciación % PAX Recorrido Medio]]*0.1)-(LINEA[[#This Row],[Variación % Ocupación PAX]]*0.5)+(LINEA[[#This Row],[Variación % RA]]*0.1)+(LINEA[[#This Row],[Variación % Velocidad Comercial TE]]*0.1)</f>
        <v>-7.1567971065197453E-2</v>
      </c>
      <c r="BK151" s="121">
        <v>571775.19999999995</v>
      </c>
      <c r="BL151" s="10">
        <f>+LINEA[[#This Row],[Recaudación Vta. Boletos $]]/LINEA[[#This Row],[Pasajeros Pagos (PAX)]]</f>
        <v>0.59780544237744082</v>
      </c>
      <c r="BM151" s="15">
        <f>+(LINEA[[#This Row],[Tarifa Media $]]*44)/CQ151</f>
        <v>3.3639123022019102E-2</v>
      </c>
      <c r="BN151" s="46">
        <f>+LINEA[[#This Row],[Tarifa Media $]]/CP151</f>
        <v>0.20731219391643807</v>
      </c>
      <c r="BO151" s="73">
        <v>24.77</v>
      </c>
      <c r="BP151" s="67">
        <f>+BA_GC[[#This Row],[Km. Línea (entre cabeceras) en Servicio]]+BA_MAR[[#This Row],[Km. Línea (entre cabeceras) en Servicio]]+PA_MAR[[#This Row],[Km. Línea (entre cabeceras) en Servicio]]+KM_MAR[[#This Row],[Km. Línea (entre cabeceras) en Servicio]]+GC_VIL[[#This Row],[Km. Línea (entre cabeceras) en Servicio]]</f>
        <v>101.367</v>
      </c>
      <c r="BQ151" s="67">
        <f>+[1]!BS_InfraMR[[#This Row],[Total Líneas de Explotación ]]</f>
        <v>66.611000000000004</v>
      </c>
      <c r="BR151" s="36">
        <v>30</v>
      </c>
      <c r="BS151" s="6">
        <v>797</v>
      </c>
      <c r="BT151" s="63">
        <f>+LINEA[[#This Row],[Recaudación Vta. Boletos $]]/LINEA[[#This Row],[Km. Línea (entre cabeceras) en Servicio]]</f>
        <v>5640.6443911726692</v>
      </c>
      <c r="BU151" s="64">
        <f>+LINEA[[#This Row],[Recaudación/Km. Línea (PESOS)]]/CP151</f>
        <v>1956.1119403428593</v>
      </c>
      <c r="BV151" s="63">
        <f>+LINEA[[#This Row],[Recaudación Vta. Boletos $]]/LINEA[[#This Row],[Trenes Corridos (TC)]]</f>
        <v>145.93547728432873</v>
      </c>
      <c r="BW151" s="64">
        <f>+LINEA[[#This Row],[Recaudación/Trenes Corridos (PESOS)]]/CP151</f>
        <v>50.608779749038952</v>
      </c>
      <c r="BX151" s="63">
        <f>+LINEA[[#This Row],[Recaudación Vta. Boletos $]]/LINEA[[#This Row],[Coches Kilómetro (CK) (5+6+7)]]</f>
        <v>1.0108055452423315</v>
      </c>
      <c r="BY151" s="64">
        <f>+LINEA[[#This Row],[Recaudación/Coche Kilómetro (PESOS)]]/CP151</f>
        <v>0.35053597768148548</v>
      </c>
      <c r="BZ151" s="65">
        <f>+LINEA[[#This Row],[Recaudación Vta. Boletos $]]/LINEA[[#This Row],[PAX Kilómetro]]</f>
        <v>3.4757634087152607E-2</v>
      </c>
      <c r="CA151" s="66">
        <f>+LINEA[[#This Row],[Recaudación/Pasajeros Kilómetro (PESOS)]]/CP151</f>
        <v>1.2053556001925581E-2</v>
      </c>
      <c r="CB151" s="63">
        <f>+LINEA[[#This Row],[Recaudación Vta. Boletos $]]/LINEA[[#This Row],[Personal]]</f>
        <v>717.4092848180677</v>
      </c>
      <c r="CC151" s="64">
        <f>+LINEA[[#This Row],[Recaudación/Personal (PESOS)]]/CP151</f>
        <v>248.78945929326804</v>
      </c>
      <c r="CD151" s="36">
        <f>+LINEA[[#This Row],[Pasajeros Pagos (PAX)]]/LINEA[[#This Row],[Personal]]</f>
        <v>1200.0715181932248</v>
      </c>
      <c r="CE151" s="67">
        <f>+LINEA[[#This Row],[Trenes Corridos (TC)]]/LINEA[[#This Row],[Personal]]</f>
        <v>4.915934755332497</v>
      </c>
      <c r="CF151" s="36">
        <f>+LINEA[[#This Row],[Pasajeros Pagos (PAX)]]/LINEA[[#This Row],[Km. Línea (entre cabeceras) en Servicio]]</f>
        <v>9435.5855455917608</v>
      </c>
      <c r="CG151" s="36">
        <f>+LINEA[[#This Row],[Pasajeros Pagos (PAX)]]/LINEA[[#This Row],[Cantidad de Estaciones en Servicio]]</f>
        <v>31881.900000000005</v>
      </c>
      <c r="CH151" s="36">
        <f>+LINEA[[#This Row],[PAX Kilómetro]]/LINEA[[#This Row],[Km. Línea (entre cabeceras) en Servicio]]</f>
        <v>162285.05015701312</v>
      </c>
      <c r="CI151" s="36">
        <f>+LINEA[[#This Row],[Coches Kilómetro (CK) (5+6+7)]]/LINEA[[#This Row],[Km. Línea (entre cabeceras) en Servicio]]</f>
        <v>5580.3457131018959</v>
      </c>
      <c r="CJ151" s="36">
        <f>+[1]!Sar_InfraMR[[#This Row],[Total Coches Eléctricos]]+[1]!Sar_InfraMR[[#This Row],[Total Coches Remolcados]]</f>
        <v>328</v>
      </c>
      <c r="CK151" s="36">
        <f>+LINEA[[#This Row],[Pasajeros Pagos (PAX)]]/LINEA[[#This Row],[Coches en Servicio]]</f>
        <v>2916.0274390243908</v>
      </c>
      <c r="CN151" s="11">
        <v>1.0091682351357842</v>
      </c>
      <c r="CP151" s="10">
        <v>2.8835999999999999</v>
      </c>
      <c r="CQ151" s="33">
        <v>781.93000000000006</v>
      </c>
      <c r="CR151" s="10"/>
      <c r="CX151" s="28"/>
      <c r="DF151" s="45">
        <f>+LINEA[[#This Row],[Trenes Kilómetro (TK) (1+2+3)]]/LINEA[[#This Row],[Trenes Corridos (TC)]]</f>
        <v>32.756380296069423</v>
      </c>
      <c r="EA151" s="2">
        <v>2005</v>
      </c>
      <c r="EB151" s="2" t="s">
        <v>2</v>
      </c>
    </row>
    <row r="152" spans="1:132" x14ac:dyDescent="0.2">
      <c r="A152" s="83" t="s">
        <v>211</v>
      </c>
      <c r="B152" s="2" t="s">
        <v>3</v>
      </c>
      <c r="C152" s="85">
        <v>38534</v>
      </c>
      <c r="D152" s="2" t="s">
        <v>249</v>
      </c>
      <c r="E152" s="2" t="s">
        <v>246</v>
      </c>
      <c r="F152" s="2" t="s">
        <v>247</v>
      </c>
      <c r="G152" s="2" t="s">
        <v>248</v>
      </c>
      <c r="H152" s="6">
        <f>+BA_GC[[#This Row],[TK Remolcados (1)]]+BA_MAR[[#This Row],[TK Remolcados (1)]]+PA_MAR[[#This Row],[TK Remolcados (1)]]+KM_MAR[[#This Row],[TK Remolcados (1)]]+GC_VIL[[#This Row],[TK Remolcados (1)]]</f>
        <v>131527.28</v>
      </c>
      <c r="I152" s="6">
        <f>+BA_GC[[#This Row],[TK Coche Motor (2)]]+PA_MAR[[#This Row],[TK Coche Motor (2)]]+KM_MAR[[#This Row],[TK Coche Motor (2)]]+GC_VIL[[#This Row],[TK Coche Motor (2)]]</f>
        <v>0</v>
      </c>
      <c r="K152" s="81">
        <f>+LINEA[[#This Row],[TK Remolcados (1)]]+LINEA[[#This Row],[TK Coche Motor (2)]]+LINEA[[#This Row],[TK Eléctricos (3)]]</f>
        <v>131527.28</v>
      </c>
      <c r="L152" s="35">
        <f>+LINEA[[#This Row],[Trenes Kilómetro (TK) (1+2+3)]]/K140-1</f>
        <v>-3.9504191931960531E-2</v>
      </c>
      <c r="M152" s="36">
        <f>+BA_GC[[#This Row],[CK Locomotoras (4)]]+BA_MAR[[#This Row],[CK Locomotoras (4)]]+PA_MAR[[#This Row],[CK Locomotoras (4)]]+KM_MAR[[#This Row],[CK Locomotoras (4)]]+GC_VIL[[#This Row],[CK Locomotoras (4)]]</f>
        <v>131527.28</v>
      </c>
      <c r="N152" s="36">
        <f>+BA_GC[[#This Row],[CK Remolcados (5)]]+BA_MAR[[#This Row],[CK Remolcados (5)]]+PA_MAR[[#This Row],[CK Remolcados (5)]]+KM_MAR[[#This Row],[CK Remolcados (5)]]+GC_VIL[[#This Row],[CK Remolcados (5)]]</f>
        <v>580083.10700000008</v>
      </c>
      <c r="O152" s="36">
        <f>+BA_GC[[#This Row],[CK Coche Motor (6)]]+BA_MAR[[#This Row],[CK Coche Motor (6)]]+PA_MAR[[#This Row],[CK Coche Motor (6)]]+KM_MAR[[#This Row],[CK Coche Motor (6)]]+GC_VIL[[#This Row],[CK Coche Motor (6)]]</f>
        <v>0</v>
      </c>
      <c r="Q152" s="81">
        <f t="shared" si="6"/>
        <v>580083.10700000008</v>
      </c>
      <c r="R152" s="35">
        <f>+LINEA[[#This Row],[Coches Kilómetro (CK) (5+6+7)]]/Q140-1</f>
        <v>-7.6095783632663672E-2</v>
      </c>
      <c r="S152" s="37">
        <f>+(BA_GC[[#This Row],[Velocidad Comercial Trenes Diésel]]*BA_GC[[#This Row],[Trenes Corridos (TC)]]+BA_MAR[[#This Row],[Velocidad Comercial Trenes Diésel]]*BA_MAR[[#This Row],[Trenes Corridos (TC)]])/(BA_GC[[#This Row],[Trenes Corridos (TC)]]+BA_MAR[[#This Row],[Trenes Corridos (TC)]])</f>
        <v>33.298878900052877</v>
      </c>
      <c r="T152" s="35">
        <f>+LINEA[[#This Row],[Velocidad Comercial Trenes Diésel]]/S140-1</f>
        <v>-1.3134463340624958E-4</v>
      </c>
      <c r="U152" s="37"/>
      <c r="V152" s="35"/>
      <c r="W152" s="37">
        <f>+(BA_GC[[#This Row],[Form. Media Trenes Remolcados]]*BA_GC[[#This Row],[Trenes Corridos (TC)]]+BA_MAR[[#This Row],[Form. Media Trenes Remolcados]]*BA_MAR[[#This Row],[Trenes Corridos (TC)]])/(BA_MAR[[#This Row],[Trenes Corridos (TC)]]+BA_GC[[#This Row],[Trenes Corridos (TC)]])</f>
        <v>4.4674510840824961</v>
      </c>
      <c r="X152" s="9">
        <f>+(BA_GC[[#This Row],[Form. Media Trenes Coche Motor]]*BA_GC[[#This Row],[Trenes Corridos (TC)]]+GC_VIL[[#This Row],[Form. Media Trenes Coche Motor]]*GC_VIL[[#This Row],[Trenes Corridos (TC)]])/(BA_GC[[#This Row],[Trenes Corridos (TC)]]+GC_VIL[[#This Row],[Trenes Corridos (TC)]])</f>
        <v>0</v>
      </c>
      <c r="Z152" s="36">
        <f>+BA_GC[[#This Row],[Asientos Ofrecidos Coches Remolcados]]+BA_MAR[[#This Row],[Asientos Ofrecidos Coches Remolcados]]+PA_MAR[[#This Row],[Asientos Ofrecidos Coches Remolcados]]+KM_MAR[[#This Row],[Asientos Ofrecidos Coches Remolcados]]+GC_VIL[[#This Row],[Asientos Ofrecidos Coches Remolcados]]</f>
        <v>1284472.7999999998</v>
      </c>
      <c r="AA152" s="6">
        <f>+BA_GC[[#This Row],[Asientos Ofrecidos Coches Motor]]+BA_MAR[[#This Row],[Asientos Prom. x C. Motor]]+PA_MAR[[#This Row],[Asientos Ofrecidos Coches Motor]]+KM_MAR[[#This Row],[Asientos Ofrecidos Coches Motor]]+GC_VIL[[#This Row],[Asientos Ofrecidos Coches Motor]]</f>
        <v>0</v>
      </c>
      <c r="AC152" s="6">
        <f>+BA_MAR[[#This Row],[Asientos Prom. x C. Remolcados]]</f>
        <v>72</v>
      </c>
      <c r="AD152" s="6">
        <f>+BA_GC[[#This Row],[Asientos Prom. x C. Motor]]</f>
        <v>0</v>
      </c>
      <c r="AF152" s="6">
        <f>+'[2]BS TAB'!$H156</f>
        <v>4251</v>
      </c>
      <c r="AG152" s="6">
        <f>+LINEA[[#This Row],[Trenes Programados]]-LINEA[[#This Row],[Trenes Corridos (TC)]]</f>
        <v>233</v>
      </c>
      <c r="AH152" s="81">
        <f>+'[2]BS TAB'!$J156</f>
        <v>4018</v>
      </c>
      <c r="AI152" s="35">
        <f>IFERROR(+LINEA[[#This Row],[Trenes Corridos (TC)]]/AH140-1,0)</f>
        <v>-4.0363028421304015E-2</v>
      </c>
      <c r="AJ152" s="36">
        <f>+'[2]BS TAB'!$K156</f>
        <v>3559</v>
      </c>
      <c r="AK152" s="36">
        <f>+LINEA[[#This Row],[Trenes Corridos (TC)]]-LINEA[[#This Row],[Trenes Puntuales]]</f>
        <v>459</v>
      </c>
      <c r="AL152" s="111">
        <f>+LINEA[[#This Row],[Trenes Puntuales]]/LINEA[[#This Row],[Trenes Programados]]</f>
        <v>0.83721477299458946</v>
      </c>
      <c r="AM152" s="82">
        <v>0.95</v>
      </c>
      <c r="AN152" s="82" t="str">
        <f>+IF(LINEA[[#This Row],[Regularidad Absoluta]]&gt;=LINEA[[#This Row],[RA 95%]],LINEA[[#This Row],[Regularidad Absoluta]],"")</f>
        <v/>
      </c>
      <c r="AO152" s="82">
        <f>+LINEA[[#This Row],[Trenes Puntuales]]/LINEA[[#This Row],[Trenes Corridos (TC)]]</f>
        <v>0.88576406172224986</v>
      </c>
      <c r="AP152" s="82">
        <f>+LINEA[[#This Row],[Trenes Corridos (TC)]]/LINEA[[#This Row],[Trenes Programados]]</f>
        <v>0.94518936720771585</v>
      </c>
      <c r="AQ152" s="82">
        <f>+LINEA[[#This Row],[Regularidad Relativa]]/AO140-1</f>
        <v>-8.9891011918758257E-2</v>
      </c>
      <c r="AR152" s="81">
        <f>+'[3]DATOS BS#Bol por Estación'!$AP136</f>
        <v>988396</v>
      </c>
      <c r="AS152" s="15">
        <f>+LINEA[[#This Row],[Pasajeros Pagos (PAX)]]/AR140-1</f>
        <v>-1.7521468197049028E-2</v>
      </c>
      <c r="AT152" s="6">
        <f>+LINEA[[#This Row],[Pasajeros Pagos (PAX)]]/LINEA[[#This Row],[Indice Dia Habil]]</f>
        <v>37032.446609216931</v>
      </c>
      <c r="AU152" s="15">
        <f>+LINEA[[#This Row],[PAX Día Habil]]/AT140-1</f>
        <v>-8.318784309797933E-3</v>
      </c>
      <c r="AV152" s="6">
        <f>+LINEA[[#This Row],[Pasajeros Pagos (PAX)]]/LINEA[[#This Row],[Trenes Corridos (TC)]]</f>
        <v>245.99203583872574</v>
      </c>
      <c r="AW152" s="6">
        <f>+LINEA[[#This Row],[PAX x Tren]]/LINEA[[#This Row],[Form. Media Trenes Remolcados]]</f>
        <v>55.063173878991989</v>
      </c>
      <c r="AX152" s="15">
        <f>+LINEA[[#This Row],[PAX x Coche]]/AW140-1</f>
        <v>5.6220452143629585E-2</v>
      </c>
      <c r="AY152" s="141">
        <f>+(BA_GC[[#This Row],[Capacidad x Coche (4xm2)]]*BA_GC[[#This Row],[Coches Kilómetro (CK) (5+6+7)]]+BA_MAR[[#This Row],[Capacidad x Coche (4xm2)]]*BA_MAR[[#This Row],[Coches Kilómetro (CK) (5+6+7)]])/(BA_MAR[[#This Row],[Coches Kilómetro (CK) (5+6+7)]]+BA_GC[[#This Row],[Coches Kilómetro (CK) (5+6+7)]])</f>
        <v>180</v>
      </c>
      <c r="AZ152" s="9">
        <f>+LINEA[[#This Row],[PAX Kilómetro]]/LINEA[[#This Row],[Coches Kilómetro (CK) (5+6+7)]]</f>
        <v>29.321204724975448</v>
      </c>
      <c r="BA152" s="15">
        <f>+LINEA[[#This Row],[Ocupación Media (PaxKm/CocheKm)]]/AZ140-1</f>
        <v>6.4868808366362218E-2</v>
      </c>
      <c r="BB152" s="15">
        <f>+LINEA[[#This Row],[Ocupación Media (PaxKm/CocheKm)]]/LINEA[[#This Row],[Capacidad x Coche (4xm2)]]</f>
        <v>0.16289558180541916</v>
      </c>
      <c r="BC152" s="15">
        <f>+LINEA[[#This Row],[% de Ocupación Media PAX]]/BB140-1</f>
        <v>6.4868808366362218E-2</v>
      </c>
      <c r="BD152" s="36">
        <f>+LINEA[[#This Row],[Pasajeros Pagos (PAX)]]*LINEA[[#This Row],[PAX Recorrido Medio]]</f>
        <v>17008735.537846841</v>
      </c>
      <c r="BE152" s="37">
        <f>+(BA_GC[[#This Row],[PAX Recorrido Medio]]*BA_GC[[#This Row],[Pasajeros Pagos (PAX)]]+BA_MAR[[#This Row],[PAX Recorrido Medio]]*BA_MAR[[#This Row],[Pasajeros Pagos (PAX)]])/(BA_MAR[[#This Row],[Pasajeros Pagos (PAX)]]+BA_GC[[#This Row],[Pasajeros Pagos (PAX)]])</f>
        <v>17.208422067518324</v>
      </c>
      <c r="BF152" s="35">
        <f>+LINEA[[#This Row],[PAX Recorrido Medio]]/BE140-1</f>
        <v>1.3824730829483656E-3</v>
      </c>
      <c r="BG152" s="36">
        <f>+BA_GC[[#This Row],[PAX Desestacionalizados]]+BA_MAR[[#This Row],[PAX Desestacionalizados]]+PA_MAR[[#This Row],[PAX Desestacionalizados]]+KM_MAR[[#This Row],[PAX Desestacionalizados]]+GC_VIL[[#This Row],[PAX Desestacionalizados]]</f>
        <v>987937.70943170157</v>
      </c>
      <c r="BH152" s="114">
        <f t="shared" si="5"/>
        <v>0.23685700445468993</v>
      </c>
      <c r="BI152" s="81">
        <f>+BA_GC[[#This Row],[Pasajeros Totales (PT) (estimados)]]+BA_MAR[[#This Row],[Pasajeros Totales (PT) (estimados)]]+PA_MAR[[#This Row],[Pasajeros Totales (PT) (estimados)]]+KM_MAR[[#This Row],[Pasajeros Totales (PT) (estimados)]]+GC_VIL[[#This Row],[Pasajeros Totales (PT) (estimados)]]</f>
        <v>1295164.871812436</v>
      </c>
      <c r="BJ152" s="35">
        <f>+(LINEA[[#This Row],[Variación % TC]]*0.2)-(LINEA[[#This Row],[Vaciación % PAX Recorrido Medio]]*0.1)-(LINEA[[#This Row],[Variación % Ocupación PAX]]*0.5)+(LINEA[[#This Row],[Variación % RA]]*0.1)+(LINEA[[#This Row],[Variación % Velocidad Comercial TE]]*0.1)</f>
        <v>-4.9634358367612576E-2</v>
      </c>
      <c r="BK152" s="121">
        <v>594846</v>
      </c>
      <c r="BL152" s="10">
        <f>+LINEA[[#This Row],[Recaudación Vta. Boletos $]]/LINEA[[#This Row],[Pasajeros Pagos (PAX)]]</f>
        <v>0.60182963103857157</v>
      </c>
      <c r="BM152" s="15">
        <f>+(LINEA[[#This Row],[Tarifa Media $]]*44)/CQ152</f>
        <v>3.3114703456090272E-2</v>
      </c>
      <c r="BN152" s="46">
        <f>+LINEA[[#This Row],[Tarifa Media $]]/CP152</f>
        <v>0.20972596565325186</v>
      </c>
      <c r="BO152" s="73">
        <v>26.69</v>
      </c>
      <c r="BP152" s="67">
        <f>+BA_GC[[#This Row],[Km. Línea (entre cabeceras) en Servicio]]+BA_MAR[[#This Row],[Km. Línea (entre cabeceras) en Servicio]]+PA_MAR[[#This Row],[Km. Línea (entre cabeceras) en Servicio]]+KM_MAR[[#This Row],[Km. Línea (entre cabeceras) en Servicio]]+GC_VIL[[#This Row],[Km. Línea (entre cabeceras) en Servicio]]</f>
        <v>101.367</v>
      </c>
      <c r="BQ152" s="67">
        <f>+[1]!BS_InfraMR[[#This Row],[Total Líneas de Explotación ]]</f>
        <v>66.611000000000004</v>
      </c>
      <c r="BR152" s="36">
        <v>30</v>
      </c>
      <c r="BS152" s="6">
        <v>797</v>
      </c>
      <c r="BT152" s="63">
        <f>+LINEA[[#This Row],[Recaudación Vta. Boletos $]]/LINEA[[#This Row],[Km. Línea (entre cabeceras) en Servicio]]</f>
        <v>5868.241143567433</v>
      </c>
      <c r="BU152" s="64">
        <f>+LINEA[[#This Row],[Recaudación/Km. Línea (PESOS)]]/CP152</f>
        <v>2044.9683382936412</v>
      </c>
      <c r="BV152" s="63">
        <f>+LINEA[[#This Row],[Recaudación Vta. Boletos $]]/LINEA[[#This Row],[Trenes Corridos (TC)]]</f>
        <v>148.04529616724739</v>
      </c>
      <c r="BW152" s="64">
        <f>+LINEA[[#This Row],[Recaudación/Trenes Corridos (PESOS)]]/CP152</f>
        <v>51.590917259286094</v>
      </c>
      <c r="BX152" s="63">
        <f>+LINEA[[#This Row],[Recaudación Vta. Boletos $]]/LINEA[[#This Row],[Coches Kilómetro (CK) (5+6+7)]]</f>
        <v>1.0254496171701133</v>
      </c>
      <c r="BY152" s="64">
        <f>+LINEA[[#This Row],[Recaudación/Coche Kilómetro (PESOS)]]/CP152</f>
        <v>0.3573493229614278</v>
      </c>
      <c r="BZ152" s="65">
        <f>+LINEA[[#This Row],[Recaudación Vta. Boletos $]]/LINEA[[#This Row],[PAX Kilómetro]]</f>
        <v>3.4972970135045231E-2</v>
      </c>
      <c r="CA152" s="66">
        <f>+LINEA[[#This Row],[Recaudación/Pasajeros Kilómetro (PESOS)]]/CP152</f>
        <v>1.2187402472485792E-2</v>
      </c>
      <c r="CB152" s="63">
        <f>+LINEA[[#This Row],[Recaudación Vta. Boletos $]]/LINEA[[#This Row],[Personal]]</f>
        <v>746.35633626097865</v>
      </c>
      <c r="CC152" s="64">
        <f>+LINEA[[#This Row],[Recaudación/Personal (PESOS)]]/CP152</f>
        <v>260.0907221427999</v>
      </c>
      <c r="CD152" s="36">
        <f>+LINEA[[#This Row],[Pasajeros Pagos (PAX)]]/LINEA[[#This Row],[Personal]]</f>
        <v>1240.1455457967377</v>
      </c>
      <c r="CE152" s="67">
        <f>+LINEA[[#This Row],[Trenes Corridos (TC)]]/LINEA[[#This Row],[Personal]]</f>
        <v>5.0414052697616061</v>
      </c>
      <c r="CF152" s="36">
        <f>+LINEA[[#This Row],[Pasajeros Pagos (PAX)]]/LINEA[[#This Row],[Km. Línea (entre cabeceras) en Servicio]]</f>
        <v>9750.6683634713463</v>
      </c>
      <c r="CG152" s="36">
        <f>+LINEA[[#This Row],[Pasajeros Pagos (PAX)]]/LINEA[[#This Row],[Cantidad de Estaciones en Servicio]]</f>
        <v>32946.533333333333</v>
      </c>
      <c r="CH152" s="36">
        <f>+LINEA[[#This Row],[PAX Kilómetro]]/LINEA[[#This Row],[Km. Línea (entre cabeceras) en Servicio]]</f>
        <v>167793.61663901308</v>
      </c>
      <c r="CI152" s="36">
        <f>+LINEA[[#This Row],[Coches Kilómetro (CK) (5+6+7)]]/LINEA[[#This Row],[Km. Línea (entre cabeceras) en Servicio]]</f>
        <v>5722.6030858168833</v>
      </c>
      <c r="CJ152" s="36">
        <f>+[1]!Sar_InfraMR[[#This Row],[Total Coches Eléctricos]]+[1]!Sar_InfraMR[[#This Row],[Total Coches Remolcados]]</f>
        <v>328</v>
      </c>
      <c r="CK152" s="36">
        <f>+LINEA[[#This Row],[Pasajeros Pagos (PAX)]]/LINEA[[#This Row],[Coches en Servicio]]</f>
        <v>3013.4024390243903</v>
      </c>
      <c r="CN152" s="11">
        <v>0.97600179150732846</v>
      </c>
      <c r="CP152" s="10">
        <v>2.8696000000000002</v>
      </c>
      <c r="CQ152" s="33">
        <v>799.66000000000008</v>
      </c>
      <c r="CR152" s="10"/>
      <c r="CX152" s="28"/>
      <c r="DF152" s="45">
        <f>+LINEA[[#This Row],[Trenes Kilómetro (TK) (1+2+3)]]/LINEA[[#This Row],[Trenes Corridos (TC)]]</f>
        <v>32.734514683922349</v>
      </c>
      <c r="EA152" s="2">
        <v>2005</v>
      </c>
      <c r="EB152" s="2" t="s">
        <v>3</v>
      </c>
    </row>
    <row r="153" spans="1:132" x14ac:dyDescent="0.2">
      <c r="A153" s="83" t="s">
        <v>211</v>
      </c>
      <c r="B153" s="2" t="s">
        <v>4</v>
      </c>
      <c r="C153" s="85">
        <v>38565</v>
      </c>
      <c r="D153" s="2" t="s">
        <v>249</v>
      </c>
      <c r="E153" s="2" t="s">
        <v>246</v>
      </c>
      <c r="F153" s="2" t="s">
        <v>247</v>
      </c>
      <c r="G153" s="2" t="s">
        <v>248</v>
      </c>
      <c r="H153" s="6">
        <f>+BA_GC[[#This Row],[TK Remolcados (1)]]+BA_MAR[[#This Row],[TK Remolcados (1)]]+PA_MAR[[#This Row],[TK Remolcados (1)]]+KM_MAR[[#This Row],[TK Remolcados (1)]]+GC_VIL[[#This Row],[TK Remolcados (1)]]</f>
        <v>128868.86600000001</v>
      </c>
      <c r="I153" s="6">
        <f>+BA_GC[[#This Row],[TK Coche Motor (2)]]+PA_MAR[[#This Row],[TK Coche Motor (2)]]+KM_MAR[[#This Row],[TK Coche Motor (2)]]+GC_VIL[[#This Row],[TK Coche Motor (2)]]</f>
        <v>0</v>
      </c>
      <c r="K153" s="81">
        <f>+LINEA[[#This Row],[TK Remolcados (1)]]+LINEA[[#This Row],[TK Coche Motor (2)]]+LINEA[[#This Row],[TK Eléctricos (3)]]</f>
        <v>128868.86600000001</v>
      </c>
      <c r="L153" s="35">
        <f>+LINEA[[#This Row],[Trenes Kilómetro (TK) (1+2+3)]]/K141-1</f>
        <v>-0.25762128279044139</v>
      </c>
      <c r="M153" s="36">
        <f>+BA_GC[[#This Row],[CK Locomotoras (4)]]+BA_MAR[[#This Row],[CK Locomotoras (4)]]+PA_MAR[[#This Row],[CK Locomotoras (4)]]+KM_MAR[[#This Row],[CK Locomotoras (4)]]+GC_VIL[[#This Row],[CK Locomotoras (4)]]</f>
        <v>128868.86600000001</v>
      </c>
      <c r="N153" s="36">
        <f>+BA_GC[[#This Row],[CK Remolcados (5)]]+BA_MAR[[#This Row],[CK Remolcados (5)]]+PA_MAR[[#This Row],[CK Remolcados (5)]]+KM_MAR[[#This Row],[CK Remolcados (5)]]+GC_VIL[[#This Row],[CK Remolcados (5)]]</f>
        <v>568452.34120000002</v>
      </c>
      <c r="O153" s="36">
        <f>+BA_GC[[#This Row],[CK Coche Motor (6)]]+BA_MAR[[#This Row],[CK Coche Motor (6)]]+PA_MAR[[#This Row],[CK Coche Motor (6)]]+KM_MAR[[#This Row],[CK Coche Motor (6)]]+GC_VIL[[#This Row],[CK Coche Motor (6)]]</f>
        <v>0</v>
      </c>
      <c r="Q153" s="81">
        <f t="shared" si="6"/>
        <v>568452.34120000002</v>
      </c>
      <c r="R153" s="35">
        <f>+LINEA[[#This Row],[Coches Kilómetro (CK) (5+6+7)]]/Q141-1</f>
        <v>-0.28405981180698514</v>
      </c>
      <c r="S153" s="37">
        <f>+(BA_GC[[#This Row],[Velocidad Comercial Trenes Diésel]]*BA_GC[[#This Row],[Trenes Corridos (TC)]]+BA_MAR[[#This Row],[Velocidad Comercial Trenes Diésel]]*BA_MAR[[#This Row],[Trenes Corridos (TC)]])/(BA_GC[[#This Row],[Trenes Corridos (TC)]]+BA_MAR[[#This Row],[Trenes Corridos (TC)]])</f>
        <v>33.296575415995711</v>
      </c>
      <c r="T153" s="35">
        <f>+LINEA[[#This Row],[Velocidad Comercial Trenes Diésel]]/S141-1</f>
        <v>1.0993232425871025E-3</v>
      </c>
      <c r="U153" s="37"/>
      <c r="V153" s="35"/>
      <c r="W153" s="37">
        <f>+(BA_GC[[#This Row],[Form. Media Trenes Remolcados]]*BA_GC[[#This Row],[Trenes Corridos (TC)]]+BA_MAR[[#This Row],[Form. Media Trenes Remolcados]]*BA_MAR[[#This Row],[Trenes Corridos (TC)]])/(BA_MAR[[#This Row],[Trenes Corridos (TC)]]+BA_GC[[#This Row],[Trenes Corridos (TC)]])</f>
        <v>4.4657112184648415</v>
      </c>
      <c r="X153" s="9">
        <f>+(BA_GC[[#This Row],[Form. Media Trenes Coche Motor]]*BA_GC[[#This Row],[Trenes Corridos (TC)]]+GC_VIL[[#This Row],[Form. Media Trenes Coche Motor]]*GC_VIL[[#This Row],[Trenes Corridos (TC)]])/(BA_GC[[#This Row],[Trenes Corridos (TC)]]+GC_VIL[[#This Row],[Trenes Corridos (TC)]])</f>
        <v>0</v>
      </c>
      <c r="Z153" s="36">
        <f>+BA_GC[[#This Row],[Asientos Ofrecidos Coches Remolcados]]+BA_MAR[[#This Row],[Asientos Ofrecidos Coches Remolcados]]+PA_MAR[[#This Row],[Asientos Ofrecidos Coches Remolcados]]+KM_MAR[[#This Row],[Asientos Ofrecidos Coches Remolcados]]+GC_VIL[[#This Row],[Asientos Ofrecidos Coches Remolcados]]</f>
        <v>1258505.28</v>
      </c>
      <c r="AA153" s="6">
        <f>+BA_GC[[#This Row],[Asientos Ofrecidos Coches Motor]]+BA_MAR[[#This Row],[Asientos Prom. x C. Motor]]+PA_MAR[[#This Row],[Asientos Ofrecidos Coches Motor]]+KM_MAR[[#This Row],[Asientos Ofrecidos Coches Motor]]+GC_VIL[[#This Row],[Asientos Ofrecidos Coches Motor]]</f>
        <v>0</v>
      </c>
      <c r="AC153" s="6">
        <f>+BA_MAR[[#This Row],[Asientos Prom. x C. Remolcados]]</f>
        <v>72</v>
      </c>
      <c r="AD153" s="6">
        <f>+BA_GC[[#This Row],[Asientos Prom. x C. Motor]]</f>
        <v>0</v>
      </c>
      <c r="AF153" s="6">
        <f>+'[2]BS TAB'!$H157</f>
        <v>4276</v>
      </c>
      <c r="AG153" s="6">
        <f>+LINEA[[#This Row],[Trenes Programados]]-LINEA[[#This Row],[Trenes Corridos (TC)]]</f>
        <v>340</v>
      </c>
      <c r="AH153" s="81">
        <f>+'[2]BS TAB'!$J157</f>
        <v>3936</v>
      </c>
      <c r="AI153" s="35">
        <f>IFERROR(+LINEA[[#This Row],[Trenes Corridos (TC)]]/AH141-1,0)</f>
        <v>-0.25270552496677423</v>
      </c>
      <c r="AJ153" s="36">
        <f>+'[2]BS TAB'!$K157</f>
        <v>3439</v>
      </c>
      <c r="AK153" s="36">
        <f>+LINEA[[#This Row],[Trenes Corridos (TC)]]-LINEA[[#This Row],[Trenes Puntuales]]</f>
        <v>497</v>
      </c>
      <c r="AL153" s="111">
        <f>+LINEA[[#This Row],[Trenes Puntuales]]/LINEA[[#This Row],[Trenes Programados]]</f>
        <v>0.80425631431244149</v>
      </c>
      <c r="AM153" s="82">
        <v>0.95</v>
      </c>
      <c r="AN153" s="82" t="str">
        <f>+IF(LINEA[[#This Row],[Regularidad Absoluta]]&gt;=LINEA[[#This Row],[RA 95%]],LINEA[[#This Row],[Regularidad Absoluta]],"")</f>
        <v/>
      </c>
      <c r="AO153" s="82">
        <f>+LINEA[[#This Row],[Trenes Puntuales]]/LINEA[[#This Row],[Trenes Corridos (TC)]]</f>
        <v>0.87372967479674801</v>
      </c>
      <c r="AP153" s="82">
        <f>+LINEA[[#This Row],[Trenes Corridos (TC)]]/LINEA[[#This Row],[Trenes Programados]]</f>
        <v>0.92048643592142187</v>
      </c>
      <c r="AQ153" s="82">
        <f>+LINEA[[#This Row],[Regularidad Relativa]]/AO141-1</f>
        <v>-0.10520431710004441</v>
      </c>
      <c r="AR153" s="81">
        <f>+'[3]DATOS BS#Bol por Estación'!$AP137</f>
        <v>956196.00000000012</v>
      </c>
      <c r="AS153" s="15">
        <f>+LINEA[[#This Row],[Pasajeros Pagos (PAX)]]/AR141-1</f>
        <v>-7.3344607536273143E-3</v>
      </c>
      <c r="AT153" s="6">
        <f>+LINEA[[#This Row],[Pasajeros Pagos (PAX)]]/LINEA[[#This Row],[Indice Dia Habil]]</f>
        <v>36219.545454545463</v>
      </c>
      <c r="AU153" s="15">
        <f>+LINEA[[#This Row],[PAX Día Habil]]/AT141-1</f>
        <v>-1.9366770320249804E-2</v>
      </c>
      <c r="AV153" s="6">
        <f>+LINEA[[#This Row],[Pasajeros Pagos (PAX)]]/LINEA[[#This Row],[Trenes Corridos (TC)]]</f>
        <v>242.93597560975613</v>
      </c>
      <c r="AW153" s="6">
        <f>+LINEA[[#This Row],[PAX x Tren]]/LINEA[[#This Row],[Form. Media Trenes Remolcados]]</f>
        <v>54.400287820955242</v>
      </c>
      <c r="AX153" s="15">
        <f>+LINEA[[#This Row],[PAX x Coche]]/AW141-1</f>
        <v>0.36683618728576639</v>
      </c>
      <c r="AY153" s="141">
        <f>+(BA_GC[[#This Row],[Capacidad x Coche (4xm2)]]*BA_GC[[#This Row],[Coches Kilómetro (CK) (5+6+7)]]+BA_MAR[[#This Row],[Capacidad x Coche (4xm2)]]*BA_MAR[[#This Row],[Coches Kilómetro (CK) (5+6+7)]])/(BA_MAR[[#This Row],[Coches Kilómetro (CK) (5+6+7)]]+BA_GC[[#This Row],[Coches Kilómetro (CK) (5+6+7)]])</f>
        <v>180</v>
      </c>
      <c r="AZ153" s="9">
        <f>+LINEA[[#This Row],[PAX Kilómetro]]/LINEA[[#This Row],[Coches Kilómetro (CK) (5+6+7)]]</f>
        <v>28.945188988299588</v>
      </c>
      <c r="BA153" s="15">
        <f>+LINEA[[#This Row],[Ocupación Media (PaxKm/CocheKm)]]/AZ141-1</f>
        <v>0.3877081585604909</v>
      </c>
      <c r="BB153" s="15">
        <f>+LINEA[[#This Row],[Ocupación Media (PaxKm/CocheKm)]]/LINEA[[#This Row],[Capacidad x Coche (4xm2)]]</f>
        <v>0.16080660549055326</v>
      </c>
      <c r="BC153" s="15">
        <f>+LINEA[[#This Row],[% de Ocupación Media PAX]]/BB141-1</f>
        <v>0.38770815856049068</v>
      </c>
      <c r="BD153" s="36">
        <f>+LINEA[[#This Row],[Pasajeros Pagos (PAX)]]*LINEA[[#This Row],[PAX Recorrido Medio]]</f>
        <v>16453960.44687536</v>
      </c>
      <c r="BE153" s="37">
        <f>+(BA_GC[[#This Row],[PAX Recorrido Medio]]*BA_GC[[#This Row],[Pasajeros Pagos (PAX)]]+BA_MAR[[#This Row],[PAX Recorrido Medio]]*BA_MAR[[#This Row],[Pasajeros Pagos (PAX)]])/(BA_MAR[[#This Row],[Pasajeros Pagos (PAX)]]+BA_GC[[#This Row],[Pasajeros Pagos (PAX)]])</f>
        <v>17.207727753384617</v>
      </c>
      <c r="BF153" s="35">
        <f>+LINEA[[#This Row],[PAX Recorrido Medio]]/BE141-1</f>
        <v>8.567850064109539E-4</v>
      </c>
      <c r="BG153" s="36">
        <f>+BA_GC[[#This Row],[PAX Desestacionalizados]]+BA_MAR[[#This Row],[PAX Desestacionalizados]]+PA_MAR[[#This Row],[PAX Desestacionalizados]]+KM_MAR[[#This Row],[PAX Desestacionalizados]]+GC_VIL[[#This Row],[PAX Desestacionalizados]]</f>
        <v>950683.84344908129</v>
      </c>
      <c r="BH153" s="114">
        <f t="shared" si="5"/>
        <v>0.2344109029374577</v>
      </c>
      <c r="BI153" s="81">
        <f>+BA_GC[[#This Row],[Pasajeros Totales (PT) (estimados)]]+BA_MAR[[#This Row],[Pasajeros Totales (PT) (estimados)]]+PA_MAR[[#This Row],[Pasajeros Totales (PT) (estimados)]]+KM_MAR[[#This Row],[Pasajeros Totales (PT) (estimados)]]+GC_VIL[[#This Row],[Pasajeros Totales (PT) (estimados)]]</f>
        <v>1248967.6298536509</v>
      </c>
      <c r="BJ153" s="35">
        <f>+(LINEA[[#This Row],[Variación % TC]]*0.2)-(LINEA[[#This Row],[Vaciación % PAX Recorrido Medio]]*0.1)-(LINEA[[#This Row],[Variación % Ocupación PAX]]*0.5)+(LINEA[[#This Row],[Variación % RA]]*0.1)+(LINEA[[#This Row],[Variación % Velocidad Comercial TE]]*0.1)</f>
        <v>-0.25500129448424569</v>
      </c>
      <c r="BK153" s="121">
        <v>573606.65</v>
      </c>
      <c r="BL153" s="10">
        <f>+LINEA[[#This Row],[Recaudación Vta. Boletos $]]/LINEA[[#This Row],[Pasajeros Pagos (PAX)]]</f>
        <v>0.59988396730377447</v>
      </c>
      <c r="BM153" s="15">
        <f>+(LINEA[[#This Row],[Tarifa Media $]]*44)/CQ153</f>
        <v>3.2291677854348694E-2</v>
      </c>
      <c r="BN153" s="46">
        <f>+LINEA[[#This Row],[Tarifa Media $]]/CP153</f>
        <v>0.20771605516058672</v>
      </c>
      <c r="BO153" s="73">
        <v>26.4</v>
      </c>
      <c r="BP153" s="67">
        <f>+BA_GC[[#This Row],[Km. Línea (entre cabeceras) en Servicio]]+BA_MAR[[#This Row],[Km. Línea (entre cabeceras) en Servicio]]+PA_MAR[[#This Row],[Km. Línea (entre cabeceras) en Servicio]]+KM_MAR[[#This Row],[Km. Línea (entre cabeceras) en Servicio]]+GC_VIL[[#This Row],[Km. Línea (entre cabeceras) en Servicio]]</f>
        <v>101.367</v>
      </c>
      <c r="BQ153" s="67">
        <f>+[1]!BS_InfraMR[[#This Row],[Total Líneas de Explotación ]]</f>
        <v>66.611000000000004</v>
      </c>
      <c r="BR153" s="36">
        <v>30</v>
      </c>
      <c r="BS153" s="6">
        <v>797</v>
      </c>
      <c r="BT153" s="63">
        <f>+LINEA[[#This Row],[Recaudación Vta. Boletos $]]/LINEA[[#This Row],[Km. Línea (entre cabeceras) en Servicio]]</f>
        <v>5658.7119082147046</v>
      </c>
      <c r="BU153" s="64">
        <f>+LINEA[[#This Row],[Recaudación/Km. Línea (PESOS)]]/CP153</f>
        <v>1959.3877798527371</v>
      </c>
      <c r="BV153" s="63">
        <f>+LINEA[[#This Row],[Recaudación Vta. Boletos $]]/LINEA[[#This Row],[Trenes Corridos (TC)]]</f>
        <v>145.7333968495935</v>
      </c>
      <c r="BW153" s="64">
        <f>+LINEA[[#This Row],[Recaudación/Trenes Corridos (PESOS)]]/CP153</f>
        <v>50.461702510247058</v>
      </c>
      <c r="BX153" s="63">
        <f>+LINEA[[#This Row],[Recaudación Vta. Boletos $]]/LINEA[[#This Row],[Coches Kilómetro (CK) (5+6+7)]]</f>
        <v>1.0090672663764904</v>
      </c>
      <c r="BY153" s="64">
        <f>+LINEA[[#This Row],[Recaudación/Coche Kilómetro (PESOS)]]/CP153</f>
        <v>0.34940002298354933</v>
      </c>
      <c r="BZ153" s="65">
        <f>+LINEA[[#This Row],[Recaudación Vta. Boletos $]]/LINEA[[#This Row],[PAX Kilómetro]]</f>
        <v>3.4861312074499919E-2</v>
      </c>
      <c r="CA153" s="66">
        <f>+LINEA[[#This Row],[Recaudación/Pasajeros Kilómetro (PESOS)]]/CP153</f>
        <v>1.2071091438538753E-2</v>
      </c>
      <c r="CB153" s="63">
        <f>+LINEA[[#This Row],[Recaudación Vta. Boletos $]]/LINEA[[#This Row],[Personal]]</f>
        <v>719.70721455457965</v>
      </c>
      <c r="CC153" s="64">
        <f>+LINEA[[#This Row],[Recaudación/Personal (PESOS)]]/CP153</f>
        <v>249.20609922249989</v>
      </c>
      <c r="CD153" s="36">
        <f>+LINEA[[#This Row],[Pasajeros Pagos (PAX)]]/LINEA[[#This Row],[Personal]]</f>
        <v>1199.7440401505648</v>
      </c>
      <c r="CE153" s="67">
        <f>+LINEA[[#This Row],[Trenes Corridos (TC)]]/LINEA[[#This Row],[Personal]]</f>
        <v>4.9385194479297363</v>
      </c>
      <c r="CF153" s="36">
        <f>+LINEA[[#This Row],[Pasajeros Pagos (PAX)]]/LINEA[[#This Row],[Km. Línea (entre cabeceras) en Servicio]]</f>
        <v>9433.0107431412598</v>
      </c>
      <c r="CG153" s="36">
        <f>+LINEA[[#This Row],[Pasajeros Pagos (PAX)]]/LINEA[[#This Row],[Cantidad de Estaciones en Servicio]]</f>
        <v>31873.200000000004</v>
      </c>
      <c r="CH153" s="36">
        <f>+LINEA[[#This Row],[PAX Kilómetro]]/LINEA[[#This Row],[Km. Línea (entre cabeceras) en Servicio]]</f>
        <v>162320.6807627271</v>
      </c>
      <c r="CI153" s="36">
        <f>+LINEA[[#This Row],[Coches Kilómetro (CK) (5+6+7)]]/LINEA[[#This Row],[Km. Línea (entre cabeceras) en Servicio]]</f>
        <v>5607.8639123186049</v>
      </c>
      <c r="CJ153" s="36">
        <f>+[1]!Sar_InfraMR[[#This Row],[Total Coches Eléctricos]]+[1]!Sar_InfraMR[[#This Row],[Total Coches Remolcados]]</f>
        <v>328</v>
      </c>
      <c r="CK153" s="36">
        <f>+LINEA[[#This Row],[Pasajeros Pagos (PAX)]]/LINEA[[#This Row],[Coches en Servicio]]</f>
        <v>2915.2317073170734</v>
      </c>
      <c r="CN153" s="11">
        <v>0.96092931714403562</v>
      </c>
      <c r="CP153" s="10">
        <v>2.8879999999999999</v>
      </c>
      <c r="CQ153" s="61">
        <v>817.39</v>
      </c>
      <c r="CR153" s="10"/>
      <c r="CX153" s="32"/>
      <c r="DF153" s="45">
        <f>+LINEA[[#This Row],[Trenes Kilómetro (TK) (1+2+3)]]/LINEA[[#This Row],[Trenes Corridos (TC)]]</f>
        <v>32.741073678861788</v>
      </c>
      <c r="EA153" s="2">
        <v>2005</v>
      </c>
      <c r="EB153" s="2" t="s">
        <v>4</v>
      </c>
    </row>
    <row r="154" spans="1:132" x14ac:dyDescent="0.2">
      <c r="A154" s="83" t="s">
        <v>211</v>
      </c>
      <c r="B154" s="2" t="s">
        <v>11</v>
      </c>
      <c r="C154" s="85">
        <v>38596</v>
      </c>
      <c r="D154" s="2" t="s">
        <v>249</v>
      </c>
      <c r="E154" s="2" t="s">
        <v>246</v>
      </c>
      <c r="F154" s="2" t="s">
        <v>247</v>
      </c>
      <c r="G154" s="2" t="s">
        <v>248</v>
      </c>
      <c r="H154" s="6">
        <f>+BA_GC[[#This Row],[TK Remolcados (1)]]+BA_MAR[[#This Row],[TK Remolcados (1)]]+PA_MAR[[#This Row],[TK Remolcados (1)]]+KM_MAR[[#This Row],[TK Remolcados (1)]]+GC_VIL[[#This Row],[TK Remolcados (1)]]</f>
        <v>125395.057</v>
      </c>
      <c r="I154" s="6">
        <f>+BA_GC[[#This Row],[TK Coche Motor (2)]]+PA_MAR[[#This Row],[TK Coche Motor (2)]]+KM_MAR[[#This Row],[TK Coche Motor (2)]]+GC_VIL[[#This Row],[TK Coche Motor (2)]]</f>
        <v>0</v>
      </c>
      <c r="K154" s="81">
        <f>+LINEA[[#This Row],[TK Remolcados (1)]]+LINEA[[#This Row],[TK Coche Motor (2)]]+LINEA[[#This Row],[TK Eléctricos (3)]]</f>
        <v>125395.057</v>
      </c>
      <c r="L154" s="35">
        <f>+LINEA[[#This Row],[Trenes Kilómetro (TK) (1+2+3)]]/K142-1</f>
        <v>-0.28689849357965269</v>
      </c>
      <c r="M154" s="36">
        <f>+BA_GC[[#This Row],[CK Locomotoras (4)]]+BA_MAR[[#This Row],[CK Locomotoras (4)]]+PA_MAR[[#This Row],[CK Locomotoras (4)]]+KM_MAR[[#This Row],[CK Locomotoras (4)]]+GC_VIL[[#This Row],[CK Locomotoras (4)]]</f>
        <v>125395.057</v>
      </c>
      <c r="N154" s="36">
        <f>+BA_GC[[#This Row],[CK Remolcados (5)]]+BA_MAR[[#This Row],[CK Remolcados (5)]]+PA_MAR[[#This Row],[CK Remolcados (5)]]+KM_MAR[[#This Row],[CK Remolcados (5)]]+GC_VIL[[#This Row],[CK Remolcados (5)]]</f>
        <v>501580.228</v>
      </c>
      <c r="O154" s="36">
        <f>+BA_GC[[#This Row],[CK Coche Motor (6)]]+BA_MAR[[#This Row],[CK Coche Motor (6)]]+PA_MAR[[#This Row],[CK Coche Motor (6)]]+KM_MAR[[#This Row],[CK Coche Motor (6)]]+GC_VIL[[#This Row],[CK Coche Motor (6)]]</f>
        <v>0</v>
      </c>
      <c r="Q154" s="81">
        <f t="shared" si="6"/>
        <v>501580.228</v>
      </c>
      <c r="R154" s="35">
        <f>+LINEA[[#This Row],[Coches Kilómetro (CK) (5+6+7)]]/Q142-1</f>
        <v>-0.37602705171453588</v>
      </c>
      <c r="S154" s="37">
        <f>+(BA_GC[[#This Row],[Velocidad Comercial Trenes Diésel]]*BA_GC[[#This Row],[Trenes Corridos (TC)]]+BA_MAR[[#This Row],[Velocidad Comercial Trenes Diésel]]*BA_MAR[[#This Row],[Trenes Corridos (TC)]])/(BA_GC[[#This Row],[Trenes Corridos (TC)]]+BA_MAR[[#This Row],[Trenes Corridos (TC)]])</f>
        <v>33.299663355408384</v>
      </c>
      <c r="T154" s="35">
        <f>+LINEA[[#This Row],[Velocidad Comercial Trenes Diésel]]/S142-1</f>
        <v>1.4397609153826707E-3</v>
      </c>
      <c r="U154" s="37"/>
      <c r="V154" s="35"/>
      <c r="W154" s="37">
        <f>+(BA_GC[[#This Row],[Form. Media Trenes Remolcados]]*BA_GC[[#This Row],[Trenes Corridos (TC)]]+BA_MAR[[#This Row],[Form. Media Trenes Remolcados]]*BA_MAR[[#This Row],[Trenes Corridos (TC)]])/(BA_MAR[[#This Row],[Trenes Corridos (TC)]]+BA_GC[[#This Row],[Trenes Corridos (TC)]])</f>
        <v>4</v>
      </c>
      <c r="X154" s="9">
        <f>+(BA_GC[[#This Row],[Form. Media Trenes Coche Motor]]*BA_GC[[#This Row],[Trenes Corridos (TC)]]+GC_VIL[[#This Row],[Form. Media Trenes Coche Motor]]*GC_VIL[[#This Row],[Trenes Corridos (TC)]])/(BA_GC[[#This Row],[Trenes Corridos (TC)]]+GC_VIL[[#This Row],[Trenes Corridos (TC)]])</f>
        <v>0</v>
      </c>
      <c r="Z154" s="36">
        <f>+BA_GC[[#This Row],[Asientos Ofrecidos Coches Remolcados]]+BA_MAR[[#This Row],[Asientos Ofrecidos Coches Remolcados]]+PA_MAR[[#This Row],[Asientos Ofrecidos Coches Remolcados]]+KM_MAR[[#This Row],[Asientos Ofrecidos Coches Remolcados]]+GC_VIL[[#This Row],[Asientos Ofrecidos Coches Remolcados]]</f>
        <v>1103616</v>
      </c>
      <c r="AA154" s="6">
        <f>+BA_GC[[#This Row],[Asientos Ofrecidos Coches Motor]]+BA_MAR[[#This Row],[Asientos Prom. x C. Motor]]+PA_MAR[[#This Row],[Asientos Ofrecidos Coches Motor]]+KM_MAR[[#This Row],[Asientos Ofrecidos Coches Motor]]+GC_VIL[[#This Row],[Asientos Ofrecidos Coches Motor]]</f>
        <v>0</v>
      </c>
      <c r="AC154" s="6">
        <f>+BA_MAR[[#This Row],[Asientos Prom. x C. Remolcados]]</f>
        <v>72</v>
      </c>
      <c r="AD154" s="6">
        <f>+BA_GC[[#This Row],[Asientos Prom. x C. Motor]]</f>
        <v>0</v>
      </c>
      <c r="AF154" s="6">
        <f>+'[2]BS TAB'!$H158</f>
        <v>4158</v>
      </c>
      <c r="AG154" s="6">
        <f>+LINEA[[#This Row],[Trenes Programados]]-LINEA[[#This Row],[Trenes Corridos (TC)]]</f>
        <v>326</v>
      </c>
      <c r="AH154" s="81">
        <f>+'[2]BS TAB'!$J158</f>
        <v>3832</v>
      </c>
      <c r="AI154" s="35">
        <f>IFERROR(+LINEA[[#This Row],[Trenes Corridos (TC)]]/AH142-1,0)</f>
        <v>-0.28064576684813214</v>
      </c>
      <c r="AJ154" s="36">
        <f>+'[2]BS TAB'!$K158</f>
        <v>3455</v>
      </c>
      <c r="AK154" s="36">
        <f>+LINEA[[#This Row],[Trenes Corridos (TC)]]-LINEA[[#This Row],[Trenes Puntuales]]</f>
        <v>377</v>
      </c>
      <c r="AL154" s="111">
        <f>+LINEA[[#This Row],[Trenes Puntuales]]/LINEA[[#This Row],[Trenes Programados]]</f>
        <v>0.83092833092833096</v>
      </c>
      <c r="AM154" s="82">
        <v>0.95</v>
      </c>
      <c r="AN154" s="82" t="str">
        <f>+IF(LINEA[[#This Row],[Regularidad Absoluta]]&gt;=LINEA[[#This Row],[RA 95%]],LINEA[[#This Row],[Regularidad Absoluta]],"")</f>
        <v/>
      </c>
      <c r="AO154" s="82">
        <f>+LINEA[[#This Row],[Trenes Puntuales]]/LINEA[[#This Row],[Trenes Corridos (TC)]]</f>
        <v>0.90161795407098122</v>
      </c>
      <c r="AP154" s="82">
        <f>+LINEA[[#This Row],[Trenes Corridos (TC)]]/LINEA[[#This Row],[Trenes Programados]]</f>
        <v>0.92159692159692164</v>
      </c>
      <c r="AQ154" s="82">
        <f>+LINEA[[#This Row],[Regularidad Relativa]]/AO142-1</f>
        <v>-8.498402717924991E-2</v>
      </c>
      <c r="AR154" s="81">
        <f>+'[3]DATOS BS#Bol por Estación'!$AP138</f>
        <v>1005131</v>
      </c>
      <c r="AS154" s="15">
        <f>+LINEA[[#This Row],[Pasajeros Pagos (PAX)]]/AR142-1</f>
        <v>-3.9859274132690303E-2</v>
      </c>
      <c r="AT154" s="6">
        <f>+LINEA[[#This Row],[Pasajeros Pagos (PAX)]]/LINEA[[#This Row],[Indice Dia Habil]]</f>
        <v>39125.379525107041</v>
      </c>
      <c r="AU154" s="15">
        <f>+LINEA[[#This Row],[PAX Día Habil]]/AT142-1</f>
        <v>-7.3438038522481985E-3</v>
      </c>
      <c r="AV154" s="6">
        <f>+LINEA[[#This Row],[Pasajeros Pagos (PAX)]]/LINEA[[#This Row],[Trenes Corridos (TC)]]</f>
        <v>262.29932150313152</v>
      </c>
      <c r="AW154" s="6">
        <f>+LINEA[[#This Row],[PAX x Tren]]/LINEA[[#This Row],[Form. Media Trenes Remolcados]]</f>
        <v>65.574830375782881</v>
      </c>
      <c r="AX154" s="15">
        <f>+LINEA[[#This Row],[PAX x Coche]]/AW142-1</f>
        <v>0.53242742327604553</v>
      </c>
      <c r="AY154" s="141">
        <f>+(BA_GC[[#This Row],[Capacidad x Coche (4xm2)]]*BA_GC[[#This Row],[Coches Kilómetro (CK) (5+6+7)]]+BA_MAR[[#This Row],[Capacidad x Coche (4xm2)]]*BA_MAR[[#This Row],[Coches Kilómetro (CK) (5+6+7)]])/(BA_MAR[[#This Row],[Coches Kilómetro (CK) (5+6+7)]]+BA_GC[[#This Row],[Coches Kilómetro (CK) (5+6+7)]])</f>
        <v>180</v>
      </c>
      <c r="AZ154" s="9">
        <f>+LINEA[[#This Row],[PAX Kilómetro]]/LINEA[[#This Row],[Coches Kilómetro (CK) (5+6+7)]]</f>
        <v>34.470208216364632</v>
      </c>
      <c r="BA154" s="15">
        <f>+LINEA[[#This Row],[Ocupación Media (PaxKm/CocheKm)]]/AZ142-1</f>
        <v>0.53958675517446975</v>
      </c>
      <c r="BB154" s="15">
        <f>+LINEA[[#This Row],[Ocupación Media (PaxKm/CocheKm)]]/LINEA[[#This Row],[Capacidad x Coche (4xm2)]]</f>
        <v>0.19150115675758128</v>
      </c>
      <c r="BC154" s="15">
        <f>+LINEA[[#This Row],[% de Ocupación Media PAX]]/BB142-1</f>
        <v>0.53958675517446952</v>
      </c>
      <c r="BD154" s="36">
        <f>+LINEA[[#This Row],[Pasajeros Pagos (PAX)]]*LINEA[[#This Row],[PAX Recorrido Medio]]</f>
        <v>17289574.896371644</v>
      </c>
      <c r="BE154" s="37">
        <f>+(BA_GC[[#This Row],[PAX Recorrido Medio]]*BA_GC[[#This Row],[Pasajeros Pagos (PAX)]]+BA_MAR[[#This Row],[PAX Recorrido Medio]]*BA_MAR[[#This Row],[Pasajeros Pagos (PAX)]])/(BA_MAR[[#This Row],[Pasajeros Pagos (PAX)]]+BA_GC[[#This Row],[Pasajeros Pagos (PAX)]])</f>
        <v>17.201314949366445</v>
      </c>
      <c r="BF154" s="35">
        <f>+LINEA[[#This Row],[PAX Recorrido Medio]]/BE142-1</f>
        <v>5.4133824985469481E-4</v>
      </c>
      <c r="BG154" s="36">
        <f>+BA_GC[[#This Row],[PAX Desestacionalizados]]+BA_MAR[[#This Row],[PAX Desestacionalizados]]+PA_MAR[[#This Row],[PAX Desestacionalizados]]+KM_MAR[[#This Row],[PAX Desestacionalizados]]+GC_VIL[[#This Row],[PAX Desestacionalizados]]</f>
        <v>991911.86954146891</v>
      </c>
      <c r="BH154" s="114">
        <f t="shared" si="5"/>
        <v>0.23284530320065489</v>
      </c>
      <c r="BI154" s="81">
        <f>+BA_GC[[#This Row],[Pasajeros Totales (PT) (estimados)]]+BA_MAR[[#This Row],[Pasajeros Totales (PT) (estimados)]]+PA_MAR[[#This Row],[Pasajeros Totales (PT) (estimados)]]+KM_MAR[[#This Row],[Pasajeros Totales (PT) (estimados)]]+GC_VIL[[#This Row],[Pasajeros Totales (PT) (estimados)]]</f>
        <v>1310206.4084252089</v>
      </c>
      <c r="BJ154" s="35">
        <f>+(LINEA[[#This Row],[Variación % TC]]*0.2)-(LINEA[[#This Row],[Vaciación % PAX Recorrido Medio]]*0.1)-(LINEA[[#This Row],[Variación % Ocupación PAX]]*0.5)+(LINEA[[#This Row],[Variación % RA]]*0.1)+(LINEA[[#This Row],[Variación % Velocidad Comercial TE]]*0.1)</f>
        <v>-0.33447506749977168</v>
      </c>
      <c r="BK154" s="121">
        <v>598998.69999999995</v>
      </c>
      <c r="BL154" s="10">
        <f>+LINEA[[#This Row],[Recaudación Vta. Boletos $]]/LINEA[[#This Row],[Pasajeros Pagos (PAX)]]</f>
        <v>0.59594092710303426</v>
      </c>
      <c r="BM154" s="15">
        <f>+(LINEA[[#This Row],[Tarifa Media $]]*44)/CQ154</f>
        <v>3.1651793496801403E-2</v>
      </c>
      <c r="BN154" s="46">
        <f>+LINEA[[#This Row],[Tarifa Media $]]/CP154</f>
        <v>0.20467112927260164</v>
      </c>
      <c r="BO154" s="73">
        <v>25.69</v>
      </c>
      <c r="BP154" s="67">
        <f>+BA_GC[[#This Row],[Km. Línea (entre cabeceras) en Servicio]]+BA_MAR[[#This Row],[Km. Línea (entre cabeceras) en Servicio]]+PA_MAR[[#This Row],[Km. Línea (entre cabeceras) en Servicio]]+KM_MAR[[#This Row],[Km. Línea (entre cabeceras) en Servicio]]+GC_VIL[[#This Row],[Km. Línea (entre cabeceras) en Servicio]]</f>
        <v>101.367</v>
      </c>
      <c r="BQ154" s="67">
        <f>+[1]!BS_InfraMR[[#This Row],[Total Líneas de Explotación ]]</f>
        <v>66.611000000000004</v>
      </c>
      <c r="BR154" s="36">
        <v>30</v>
      </c>
      <c r="BS154" s="6">
        <v>797</v>
      </c>
      <c r="BT154" s="63">
        <f>+LINEA[[#This Row],[Recaudación Vta. Boletos $]]/LINEA[[#This Row],[Km. Línea (entre cabeceras) en Servicio]]</f>
        <v>5909.2081249321764</v>
      </c>
      <c r="BU154" s="64">
        <f>+LINEA[[#This Row],[Recaudación/Km. Línea (PESOS)]]/CP154</f>
        <v>2029.4701119387903</v>
      </c>
      <c r="BV154" s="63">
        <f>+LINEA[[#This Row],[Recaudación Vta. Boletos $]]/LINEA[[#This Row],[Trenes Corridos (TC)]]</f>
        <v>156.31490083507305</v>
      </c>
      <c r="BW154" s="64">
        <f>+LINEA[[#This Row],[Recaudación/Trenes Corridos (PESOS)]]/CP154</f>
        <v>53.685098339483133</v>
      </c>
      <c r="BX154" s="63">
        <f>+LINEA[[#This Row],[Recaudación Vta. Boletos $]]/LINEA[[#This Row],[Coches Kilómetro (CK) (5+6+7)]]</f>
        <v>1.1942231104053807</v>
      </c>
      <c r="BY154" s="64">
        <f>+LINEA[[#This Row],[Recaudación/Coche Kilómetro (PESOS)]]/CP154</f>
        <v>0.41014634419939572</v>
      </c>
      <c r="BZ154" s="65">
        <f>+LINEA[[#This Row],[Recaudación Vta. Boletos $]]/LINEA[[#This Row],[PAX Kilómetro]]</f>
        <v>3.4645079684735604E-2</v>
      </c>
      <c r="CA154" s="66">
        <f>+LINEA[[#This Row],[Recaudación/Pasajeros Kilómetro (PESOS)]]/CP154</f>
        <v>1.1898574607526738E-2</v>
      </c>
      <c r="CB154" s="63">
        <f>+LINEA[[#This Row],[Recaudación Vta. Boletos $]]/LINEA[[#This Row],[Personal]]</f>
        <v>751.56675031367627</v>
      </c>
      <c r="CC154" s="64">
        <f>+LINEA[[#This Row],[Recaudación/Personal (PESOS)]]/CP154</f>
        <v>258.11956943149232</v>
      </c>
      <c r="CD154" s="36">
        <f>+LINEA[[#This Row],[Pasajeros Pagos (PAX)]]/LINEA[[#This Row],[Personal]]</f>
        <v>1261.1430363864492</v>
      </c>
      <c r="CE154" s="67">
        <f>+LINEA[[#This Row],[Trenes Corridos (TC)]]/LINEA[[#This Row],[Personal]]</f>
        <v>4.8080301129234631</v>
      </c>
      <c r="CF154" s="36">
        <f>+LINEA[[#This Row],[Pasajeros Pagos (PAX)]]/LINEA[[#This Row],[Km. Línea (entre cabeceras) en Servicio]]</f>
        <v>9915.7615397515947</v>
      </c>
      <c r="CG154" s="36">
        <f>+LINEA[[#This Row],[Pasajeros Pagos (PAX)]]/LINEA[[#This Row],[Cantidad de Estaciones en Servicio]]</f>
        <v>33504.366666666669</v>
      </c>
      <c r="CH154" s="36">
        <f>+LINEA[[#This Row],[PAX Kilómetro]]/LINEA[[#This Row],[Km. Línea (entre cabeceras) en Servicio]]</f>
        <v>170564.13720808196</v>
      </c>
      <c r="CI154" s="36">
        <f>+LINEA[[#This Row],[Coches Kilómetro (CK) (5+6+7)]]/LINEA[[#This Row],[Km. Línea (entre cabeceras) en Servicio]]</f>
        <v>4948.1609202205846</v>
      </c>
      <c r="CJ154" s="36">
        <f>+[1]!Sar_InfraMR[[#This Row],[Total Coches Eléctricos]]+[1]!Sar_InfraMR[[#This Row],[Total Coches Remolcados]]</f>
        <v>328</v>
      </c>
      <c r="CK154" s="36">
        <f>+LINEA[[#This Row],[Pasajeros Pagos (PAX)]]/LINEA[[#This Row],[Coches en Servicio]]</f>
        <v>3064.4237804878048</v>
      </c>
      <c r="CN154" s="11">
        <v>0.95450767559071292</v>
      </c>
      <c r="CP154" s="10">
        <v>2.9117000000000002</v>
      </c>
      <c r="CQ154" s="33">
        <v>828.43333333333328</v>
      </c>
      <c r="CR154" s="10"/>
      <c r="CX154" s="28"/>
      <c r="DF154" s="45">
        <f>+LINEA[[#This Row],[Trenes Kilómetro (TK) (1+2+3)]]/LINEA[[#This Row],[Trenes Corridos (TC)]]</f>
        <v>32.723135960334027</v>
      </c>
      <c r="EA154" s="2">
        <v>2005</v>
      </c>
      <c r="EB154" s="2" t="s">
        <v>11</v>
      </c>
    </row>
    <row r="155" spans="1:132" x14ac:dyDescent="0.2">
      <c r="A155" s="83" t="s">
        <v>211</v>
      </c>
      <c r="B155" s="2" t="s">
        <v>5</v>
      </c>
      <c r="C155" s="85">
        <v>38626</v>
      </c>
      <c r="D155" s="2" t="s">
        <v>249</v>
      </c>
      <c r="E155" s="2" t="s">
        <v>246</v>
      </c>
      <c r="F155" s="2" t="s">
        <v>247</v>
      </c>
      <c r="G155" s="2" t="s">
        <v>248</v>
      </c>
      <c r="H155" s="6">
        <f>+BA_GC[[#This Row],[TK Remolcados (1)]]+BA_MAR[[#This Row],[TK Remolcados (1)]]+PA_MAR[[#This Row],[TK Remolcados (1)]]+KM_MAR[[#This Row],[TK Remolcados (1)]]+GC_VIL[[#This Row],[TK Remolcados (1)]]</f>
        <v>134357.30300000001</v>
      </c>
      <c r="I155" s="6">
        <f>+BA_GC[[#This Row],[TK Coche Motor (2)]]+PA_MAR[[#This Row],[TK Coche Motor (2)]]+KM_MAR[[#This Row],[TK Coche Motor (2)]]+GC_VIL[[#This Row],[TK Coche Motor (2)]]</f>
        <v>0</v>
      </c>
      <c r="K155" s="81">
        <f>+LINEA[[#This Row],[TK Remolcados (1)]]+LINEA[[#This Row],[TK Coche Motor (2)]]+LINEA[[#This Row],[TK Eléctricos (3)]]</f>
        <v>134357.30300000001</v>
      </c>
      <c r="L155" s="35">
        <f>+LINEA[[#This Row],[Trenes Kilómetro (TK) (1+2+3)]]/K143-1</f>
        <v>-0.21690842306792324</v>
      </c>
      <c r="M155" s="36">
        <f>+BA_GC[[#This Row],[CK Locomotoras (4)]]+BA_MAR[[#This Row],[CK Locomotoras (4)]]+PA_MAR[[#This Row],[CK Locomotoras (4)]]+KM_MAR[[#This Row],[CK Locomotoras (4)]]+GC_VIL[[#This Row],[CK Locomotoras (4)]]</f>
        <v>134357.30300000001</v>
      </c>
      <c r="N155" s="36">
        <f>+BA_GC[[#This Row],[CK Remolcados (5)]]+BA_MAR[[#This Row],[CK Remolcados (5)]]+PA_MAR[[#This Row],[CK Remolcados (5)]]+KM_MAR[[#This Row],[CK Remolcados (5)]]+GC_VIL[[#This Row],[CK Remolcados (5)]]</f>
        <v>537429.21200000006</v>
      </c>
      <c r="O155" s="36">
        <f>+BA_GC[[#This Row],[CK Coche Motor (6)]]+BA_MAR[[#This Row],[CK Coche Motor (6)]]+PA_MAR[[#This Row],[CK Coche Motor (6)]]+KM_MAR[[#This Row],[CK Coche Motor (6)]]+GC_VIL[[#This Row],[CK Coche Motor (6)]]</f>
        <v>0</v>
      </c>
      <c r="Q155" s="81">
        <f t="shared" si="6"/>
        <v>537429.21200000006</v>
      </c>
      <c r="R155" s="35">
        <f>+LINEA[[#This Row],[Coches Kilómetro (CK) (5+6+7)]]/Q143-1</f>
        <v>-0.31497089654634292</v>
      </c>
      <c r="S155" s="37">
        <f>+(BA_GC[[#This Row],[Velocidad Comercial Trenes Diésel]]*BA_GC[[#This Row],[Trenes Corridos (TC)]]+BA_MAR[[#This Row],[Velocidad Comercial Trenes Diésel]]*BA_MAR[[#This Row],[Trenes Corridos (TC)]])/(BA_GC[[#This Row],[Trenes Corridos (TC)]]+BA_MAR[[#This Row],[Trenes Corridos (TC)]])</f>
        <v>33.30294709677419</v>
      </c>
      <c r="T155" s="35">
        <f>+LINEA[[#This Row],[Velocidad Comercial Trenes Diésel]]/S143-1</f>
        <v>1.3980598074243566E-3</v>
      </c>
      <c r="U155" s="37"/>
      <c r="V155" s="35"/>
      <c r="W155" s="37">
        <f>+(BA_GC[[#This Row],[Form. Media Trenes Remolcados]]*BA_GC[[#This Row],[Trenes Corridos (TC)]]+BA_MAR[[#This Row],[Form. Media Trenes Remolcados]]*BA_MAR[[#This Row],[Trenes Corridos (TC)]])/(BA_MAR[[#This Row],[Trenes Corridos (TC)]]+BA_GC[[#This Row],[Trenes Corridos (TC)]])</f>
        <v>4</v>
      </c>
      <c r="X155" s="9">
        <f>+(BA_GC[[#This Row],[Form. Media Trenes Coche Motor]]*BA_GC[[#This Row],[Trenes Corridos (TC)]]+GC_VIL[[#This Row],[Form. Media Trenes Coche Motor]]*GC_VIL[[#This Row],[Trenes Corridos (TC)]])/(BA_GC[[#This Row],[Trenes Corridos (TC)]]+GC_VIL[[#This Row],[Trenes Corridos (TC)]])</f>
        <v>0</v>
      </c>
      <c r="Z155" s="36">
        <f>+BA_GC[[#This Row],[Asientos Ofrecidos Coches Remolcados]]+BA_MAR[[#This Row],[Asientos Ofrecidos Coches Remolcados]]+PA_MAR[[#This Row],[Asientos Ofrecidos Coches Remolcados]]+KM_MAR[[#This Row],[Asientos Ofrecidos Coches Remolcados]]+GC_VIL[[#This Row],[Asientos Ofrecidos Coches Remolcados]]</f>
        <v>1183104</v>
      </c>
      <c r="AA155" s="6">
        <f>+BA_GC[[#This Row],[Asientos Ofrecidos Coches Motor]]+BA_MAR[[#This Row],[Asientos Prom. x C. Motor]]+PA_MAR[[#This Row],[Asientos Ofrecidos Coches Motor]]+KM_MAR[[#This Row],[Asientos Ofrecidos Coches Motor]]+GC_VIL[[#This Row],[Asientos Ofrecidos Coches Motor]]</f>
        <v>0</v>
      </c>
      <c r="AC155" s="6">
        <f>+BA_MAR[[#This Row],[Asientos Prom. x C. Remolcados]]</f>
        <v>72</v>
      </c>
      <c r="AD155" s="6">
        <f>+BA_GC[[#This Row],[Asientos Prom. x C. Motor]]</f>
        <v>0</v>
      </c>
      <c r="AF155" s="6">
        <f>+'[2]BS TAB'!$H159</f>
        <v>4243</v>
      </c>
      <c r="AG155" s="6">
        <f>+LINEA[[#This Row],[Trenes Programados]]-LINEA[[#This Row],[Trenes Corridos (TC)]]</f>
        <v>135</v>
      </c>
      <c r="AH155" s="81">
        <f>+'[2]BS TAB'!$J159</f>
        <v>4108</v>
      </c>
      <c r="AI155" s="35">
        <f>IFERROR(+LINEA[[#This Row],[Trenes Corridos (TC)]]/AH143-1,0)</f>
        <v>-0.21030372933487118</v>
      </c>
      <c r="AJ155" s="36">
        <f>+'[2]BS TAB'!$K159</f>
        <v>3859</v>
      </c>
      <c r="AK155" s="36">
        <f>+LINEA[[#This Row],[Trenes Corridos (TC)]]-LINEA[[#This Row],[Trenes Puntuales]]</f>
        <v>249</v>
      </c>
      <c r="AL155" s="111">
        <f>+LINEA[[#This Row],[Trenes Puntuales]]/LINEA[[#This Row],[Trenes Programados]]</f>
        <v>0.90949799670044784</v>
      </c>
      <c r="AM155" s="82">
        <v>0.95</v>
      </c>
      <c r="AN155" s="82" t="str">
        <f>+IF(LINEA[[#This Row],[Regularidad Absoluta]]&gt;=LINEA[[#This Row],[RA 95%]],LINEA[[#This Row],[Regularidad Absoluta]],"")</f>
        <v/>
      </c>
      <c r="AO155" s="82">
        <f>+LINEA[[#This Row],[Trenes Puntuales]]/LINEA[[#This Row],[Trenes Corridos (TC)]]</f>
        <v>0.93938656280428434</v>
      </c>
      <c r="AP155" s="82">
        <f>+LINEA[[#This Row],[Trenes Corridos (TC)]]/LINEA[[#This Row],[Trenes Programados]]</f>
        <v>0.9681828894650012</v>
      </c>
      <c r="AQ155" s="82">
        <f>+LINEA[[#This Row],[Regularidad Relativa]]/AO143-1</f>
        <v>-3.7674497891317937E-2</v>
      </c>
      <c r="AR155" s="81">
        <f>+'[3]DATOS BS#Bol por Estación'!$AP139</f>
        <v>1042728</v>
      </c>
      <c r="AS155" s="15">
        <f>+LINEA[[#This Row],[Pasajeros Pagos (PAX)]]/AR143-1</f>
        <v>9.3419948367836625E-3</v>
      </c>
      <c r="AT155" s="6">
        <f>+LINEA[[#This Row],[Pasajeros Pagos (PAX)]]/LINEA[[#This Row],[Indice Dia Habil]]</f>
        <v>39068.115399025854</v>
      </c>
      <c r="AU155" s="15">
        <f>+LINEA[[#This Row],[PAX Día Habil]]/AT143-1</f>
        <v>9.7201671840434489E-3</v>
      </c>
      <c r="AV155" s="6">
        <f>+LINEA[[#This Row],[Pasajeros Pagos (PAX)]]/LINEA[[#This Row],[Trenes Corridos (TC)]]</f>
        <v>253.8286270691334</v>
      </c>
      <c r="AW155" s="6">
        <f>+LINEA[[#This Row],[PAX x Tren]]/LINEA[[#This Row],[Form. Media Trenes Remolcados]]</f>
        <v>63.457156767283351</v>
      </c>
      <c r="AX155" s="15">
        <f>+LINEA[[#This Row],[PAX x Coche]]/AW143-1</f>
        <v>0.46793497883312707</v>
      </c>
      <c r="AY155" s="141">
        <f>+(BA_GC[[#This Row],[Capacidad x Coche (4xm2)]]*BA_GC[[#This Row],[Coches Kilómetro (CK) (5+6+7)]]+BA_MAR[[#This Row],[Capacidad x Coche (4xm2)]]*BA_MAR[[#This Row],[Coches Kilómetro (CK) (5+6+7)]])/(BA_MAR[[#This Row],[Coches Kilómetro (CK) (5+6+7)]]+BA_GC[[#This Row],[Coches Kilómetro (CK) (5+6+7)]])</f>
        <v>180</v>
      </c>
      <c r="AZ155" s="9">
        <f>+LINEA[[#This Row],[PAX Kilómetro]]/LINEA[[#This Row],[Coches Kilómetro (CK) (5+6+7)]]</f>
        <v>33.379695454521425</v>
      </c>
      <c r="BA155" s="15">
        <f>+LINEA[[#This Row],[Ocupación Media (PaxKm/CocheKm)]]/AZ143-1</f>
        <v>0.47265765413503957</v>
      </c>
      <c r="BB155" s="15">
        <f>+LINEA[[#This Row],[Ocupación Media (PaxKm/CocheKm)]]/LINEA[[#This Row],[Capacidad x Coche (4xm2)]]</f>
        <v>0.18544275252511902</v>
      </c>
      <c r="BC155" s="15">
        <f>+LINEA[[#This Row],[% de Ocupación Media PAX]]/BB143-1</f>
        <v>0.47265765413503913</v>
      </c>
      <c r="BD155" s="36">
        <f>+LINEA[[#This Row],[Pasajeros Pagos (PAX)]]*LINEA[[#This Row],[PAX Recorrido Medio]]</f>
        <v>17939223.424923435</v>
      </c>
      <c r="BE155" s="37">
        <f>+(BA_GC[[#This Row],[PAX Recorrido Medio]]*BA_GC[[#This Row],[Pasajeros Pagos (PAX)]]+BA_MAR[[#This Row],[PAX Recorrido Medio]]*BA_MAR[[#This Row],[Pasajeros Pagos (PAX)]])/(BA_MAR[[#This Row],[Pasajeros Pagos (PAX)]]+BA_GC[[#This Row],[Pasajeros Pagos (PAX)]])</f>
        <v>17.204125548487653</v>
      </c>
      <c r="BF155" s="35">
        <f>+LINEA[[#This Row],[PAX Recorrido Medio]]/BE143-1</f>
        <v>-5.2374946568756187E-4</v>
      </c>
      <c r="BG155" s="36">
        <f>+BA_GC[[#This Row],[PAX Desestacionalizados]]+BA_MAR[[#This Row],[PAX Desestacionalizados]]+PA_MAR[[#This Row],[PAX Desestacionalizados]]+KM_MAR[[#This Row],[PAX Desestacionalizados]]+GC_VIL[[#This Row],[PAX Desestacionalizados]]</f>
        <v>971709.37327000173</v>
      </c>
      <c r="BH155" s="114">
        <f t="shared" si="5"/>
        <v>0.23680112100336392</v>
      </c>
      <c r="BI155" s="81">
        <f>+BA_GC[[#This Row],[Pasajeros Totales (PT) (estimados)]]+BA_MAR[[#This Row],[Pasajeros Totales (PT) (estimados)]]+PA_MAR[[#This Row],[Pasajeros Totales (PT) (estimados)]]+KM_MAR[[#This Row],[Pasajeros Totales (PT) (estimados)]]+GC_VIL[[#This Row],[Pasajeros Totales (PT) (estimados)]]</f>
        <v>1366259.8684249325</v>
      </c>
      <c r="BJ155" s="35">
        <f>+(LINEA[[#This Row],[Variación % TC]]*0.2)-(LINEA[[#This Row],[Vaciación % PAX Recorrido Medio]]*0.1)-(LINEA[[#This Row],[Variación % Ocupación PAX]]*0.5)+(LINEA[[#This Row],[Variación % RA]]*0.1)+(LINEA[[#This Row],[Variación % Velocidad Comercial TE]]*0.1)</f>
        <v>-0.28210464777705685</v>
      </c>
      <c r="BK155" s="121">
        <v>619956.15</v>
      </c>
      <c r="BL155" s="10">
        <f>+LINEA[[#This Row],[Recaudación Vta. Boletos $]]/LINEA[[#This Row],[Pasajeros Pagos (PAX)]]</f>
        <v>0.59455212672911828</v>
      </c>
      <c r="BM155" s="15">
        <f>+(LINEA[[#This Row],[Tarifa Media $]]*44)/CQ155</f>
        <v>3.1162621445997556E-2</v>
      </c>
      <c r="BN155" s="46">
        <f>+LINEA[[#This Row],[Tarifa Media $]]/CP155</f>
        <v>0.20045587549869126</v>
      </c>
      <c r="BO155" s="73">
        <v>26.69</v>
      </c>
      <c r="BP155" s="67">
        <f>+BA_GC[[#This Row],[Km. Línea (entre cabeceras) en Servicio]]+BA_MAR[[#This Row],[Km. Línea (entre cabeceras) en Servicio]]+PA_MAR[[#This Row],[Km. Línea (entre cabeceras) en Servicio]]+KM_MAR[[#This Row],[Km. Línea (entre cabeceras) en Servicio]]+GC_VIL[[#This Row],[Km. Línea (entre cabeceras) en Servicio]]</f>
        <v>101.367</v>
      </c>
      <c r="BQ155" s="67">
        <f>+[1]!BS_InfraMR[[#This Row],[Total Líneas de Explotación ]]</f>
        <v>66.611000000000004</v>
      </c>
      <c r="BR155" s="36">
        <v>30</v>
      </c>
      <c r="BS155" s="6">
        <v>797</v>
      </c>
      <c r="BT155" s="63">
        <f>+LINEA[[#This Row],[Recaudación Vta. Boletos $]]/LINEA[[#This Row],[Km. Línea (entre cabeceras) en Servicio]]</f>
        <v>6115.9563763354936</v>
      </c>
      <c r="BU155" s="64">
        <f>+LINEA[[#This Row],[Recaudación/Km. Línea (PESOS)]]/CP155</f>
        <v>2062.0217047658439</v>
      </c>
      <c r="BV155" s="63">
        <f>+LINEA[[#This Row],[Recaudación Vta. Boletos $]]/LINEA[[#This Row],[Trenes Corridos (TC)]]</f>
        <v>150.91435004868549</v>
      </c>
      <c r="BW155" s="64">
        <f>+LINEA[[#This Row],[Recaudación/Trenes Corridos (PESOS)]]/CP155</f>
        <v>50.881439665773932</v>
      </c>
      <c r="BX155" s="63">
        <f>+LINEA[[#This Row],[Recaudación Vta. Boletos $]]/LINEA[[#This Row],[Coches Kilómetro (CK) (5+6+7)]]</f>
        <v>1.1535587127705293</v>
      </c>
      <c r="BY155" s="64">
        <f>+LINEA[[#This Row],[Recaudación/Coche Kilómetro (PESOS)]]/CP155</f>
        <v>0.38892741495971994</v>
      </c>
      <c r="BZ155" s="65">
        <f>+LINEA[[#This Row],[Recaudación Vta. Boletos $]]/LINEA[[#This Row],[PAX Kilómetro]]</f>
        <v>3.4558694951013241E-2</v>
      </c>
      <c r="CA155" s="66">
        <f>+LINEA[[#This Row],[Recaudación/Pasajeros Kilómetro (PESOS)]]/CP155</f>
        <v>1.1651616638912083E-2</v>
      </c>
      <c r="CB155" s="63">
        <f>+LINEA[[#This Row],[Recaudación Vta. Boletos $]]/LINEA[[#This Row],[Personal]]</f>
        <v>777.86217063989966</v>
      </c>
      <c r="CC155" s="64">
        <f>+LINEA[[#This Row],[Recaudación/Personal (PESOS)]]/CP155</f>
        <v>262.25966643287245</v>
      </c>
      <c r="CD155" s="36">
        <f>+LINEA[[#This Row],[Pasajeros Pagos (PAX)]]/LINEA[[#This Row],[Personal]]</f>
        <v>1308.3161856963613</v>
      </c>
      <c r="CE155" s="67">
        <f>+LINEA[[#This Row],[Trenes Corridos (TC)]]/LINEA[[#This Row],[Personal]]</f>
        <v>5.1543287327478042</v>
      </c>
      <c r="CF155" s="36">
        <f>+LINEA[[#This Row],[Pasajeros Pagos (PAX)]]/LINEA[[#This Row],[Km. Línea (entre cabeceras) en Servicio]]</f>
        <v>10286.661339489183</v>
      </c>
      <c r="CG155" s="36">
        <f>+LINEA[[#This Row],[Pasajeros Pagos (PAX)]]/LINEA[[#This Row],[Cantidad de Estaciones en Servicio]]</f>
        <v>34757.599999999999</v>
      </c>
      <c r="CH155" s="36">
        <f>+LINEA[[#This Row],[PAX Kilómetro]]/LINEA[[#This Row],[Km. Línea (entre cabeceras) en Servicio]]</f>
        <v>176973.01315934607</v>
      </c>
      <c r="CI155" s="36">
        <f>+LINEA[[#This Row],[Coches Kilómetro (CK) (5+6+7)]]/LINEA[[#This Row],[Km. Línea (entre cabeceras) en Servicio]]</f>
        <v>5301.8162912979569</v>
      </c>
      <c r="CJ155" s="36">
        <f>+[1]!Sar_InfraMR[[#This Row],[Total Coches Eléctricos]]+[1]!Sar_InfraMR[[#This Row],[Total Coches Remolcados]]</f>
        <v>328</v>
      </c>
      <c r="CK155" s="36">
        <f>+LINEA[[#This Row],[Pasajeros Pagos (PAX)]]/LINEA[[#This Row],[Coches en Servicio]]</f>
        <v>3179.0487804878048</v>
      </c>
      <c r="CN155" s="11">
        <v>0.91591536523272532</v>
      </c>
      <c r="CP155" s="10">
        <v>2.9660000000000002</v>
      </c>
      <c r="CQ155" s="33">
        <v>839.47666666666657</v>
      </c>
      <c r="CR155" s="10"/>
      <c r="CX155" s="28"/>
      <c r="DF155" s="45">
        <f>+LINEA[[#This Row],[Trenes Kilómetro (TK) (1+2+3)]]/LINEA[[#This Row],[Trenes Corridos (TC)]]</f>
        <v>32.706256815968842</v>
      </c>
      <c r="EA155" s="2">
        <v>2005</v>
      </c>
      <c r="EB155" s="2" t="s">
        <v>5</v>
      </c>
    </row>
    <row r="156" spans="1:132" x14ac:dyDescent="0.2">
      <c r="A156" s="83" t="s">
        <v>211</v>
      </c>
      <c r="B156" s="2" t="s">
        <v>6</v>
      </c>
      <c r="C156" s="85">
        <v>38657</v>
      </c>
      <c r="D156" s="2" t="s">
        <v>249</v>
      </c>
      <c r="E156" s="2" t="s">
        <v>246</v>
      </c>
      <c r="F156" s="2" t="s">
        <v>247</v>
      </c>
      <c r="G156" s="2" t="s">
        <v>248</v>
      </c>
      <c r="H156" s="6">
        <f>+BA_GC[[#This Row],[TK Remolcados (1)]]+BA_MAR[[#This Row],[TK Remolcados (1)]]+PA_MAR[[#This Row],[TK Remolcados (1)]]+KM_MAR[[#This Row],[TK Remolcados (1)]]+GC_VIL[[#This Row],[TK Remolcados (1)]]</f>
        <v>128558.41600000003</v>
      </c>
      <c r="I156" s="6">
        <f>+BA_GC[[#This Row],[TK Coche Motor (2)]]+PA_MAR[[#This Row],[TK Coche Motor (2)]]+KM_MAR[[#This Row],[TK Coche Motor (2)]]+GC_VIL[[#This Row],[TK Coche Motor (2)]]</f>
        <v>0</v>
      </c>
      <c r="K156" s="81">
        <f>+LINEA[[#This Row],[TK Remolcados (1)]]+LINEA[[#This Row],[TK Coche Motor (2)]]+LINEA[[#This Row],[TK Eléctricos (3)]]</f>
        <v>128558.41600000003</v>
      </c>
      <c r="L156" s="35">
        <f>+LINEA[[#This Row],[Trenes Kilómetro (TK) (1+2+3)]]/K144-1</f>
        <v>-0.24197187855551172</v>
      </c>
      <c r="M156" s="36">
        <f>+BA_GC[[#This Row],[CK Locomotoras (4)]]+BA_MAR[[#This Row],[CK Locomotoras (4)]]+PA_MAR[[#This Row],[CK Locomotoras (4)]]+KM_MAR[[#This Row],[CK Locomotoras (4)]]+GC_VIL[[#This Row],[CK Locomotoras (4)]]</f>
        <v>128558.41600000003</v>
      </c>
      <c r="N156" s="36">
        <f>+BA_GC[[#This Row],[CK Remolcados (5)]]+BA_MAR[[#This Row],[CK Remolcados (5)]]+PA_MAR[[#This Row],[CK Remolcados (5)]]+KM_MAR[[#This Row],[CK Remolcados (5)]]+GC_VIL[[#This Row],[CK Remolcados (5)]]</f>
        <v>514233.66400000011</v>
      </c>
      <c r="O156" s="36">
        <f>+BA_GC[[#This Row],[CK Coche Motor (6)]]+BA_MAR[[#This Row],[CK Coche Motor (6)]]+PA_MAR[[#This Row],[CK Coche Motor (6)]]+KM_MAR[[#This Row],[CK Coche Motor (6)]]+GC_VIL[[#This Row],[CK Coche Motor (6)]]</f>
        <v>0</v>
      </c>
      <c r="Q156" s="81">
        <f t="shared" si="6"/>
        <v>514233.66400000011</v>
      </c>
      <c r="R156" s="35">
        <f>+LINEA[[#This Row],[Coches Kilómetro (CK) (5+6+7)]]/Q144-1</f>
        <v>-0.33679474100597517</v>
      </c>
      <c r="S156" s="37">
        <f>+(BA_GC[[#This Row],[Velocidad Comercial Trenes Diésel]]*BA_GC[[#This Row],[Trenes Corridos (TC)]]+BA_MAR[[#This Row],[Velocidad Comercial Trenes Diésel]]*BA_MAR[[#This Row],[Trenes Corridos (TC)]])/(BA_GC[[#This Row],[Trenes Corridos (TC)]]+BA_MAR[[#This Row],[Trenes Corridos (TC)]])</f>
        <v>33.30140768814293</v>
      </c>
      <c r="T156" s="35">
        <f>+LINEA[[#This Row],[Velocidad Comercial Trenes Diésel]]/S144-1</f>
        <v>1.4128807047248948E-3</v>
      </c>
      <c r="U156" s="37"/>
      <c r="V156" s="35"/>
      <c r="W156" s="37">
        <f>+(BA_GC[[#This Row],[Form. Media Trenes Remolcados]]*BA_GC[[#This Row],[Trenes Corridos (TC)]]+BA_MAR[[#This Row],[Form. Media Trenes Remolcados]]*BA_MAR[[#This Row],[Trenes Corridos (TC)]])/(BA_MAR[[#This Row],[Trenes Corridos (TC)]]+BA_GC[[#This Row],[Trenes Corridos (TC)]])</f>
        <v>4</v>
      </c>
      <c r="X156" s="9">
        <f>+(BA_GC[[#This Row],[Form. Media Trenes Coche Motor]]*BA_GC[[#This Row],[Trenes Corridos (TC)]]+GC_VIL[[#This Row],[Form. Media Trenes Coche Motor]]*GC_VIL[[#This Row],[Trenes Corridos (TC)]])/(BA_GC[[#This Row],[Trenes Corridos (TC)]]+GC_VIL[[#This Row],[Trenes Corridos (TC)]])</f>
        <v>0</v>
      </c>
      <c r="Z156" s="36">
        <f>+BA_GC[[#This Row],[Asientos Ofrecidos Coches Remolcados]]+BA_MAR[[#This Row],[Asientos Ofrecidos Coches Remolcados]]+PA_MAR[[#This Row],[Asientos Ofrecidos Coches Remolcados]]+KM_MAR[[#This Row],[Asientos Ofrecidos Coches Remolcados]]+GC_VIL[[#This Row],[Asientos Ofrecidos Coches Remolcados]]</f>
        <v>1131552</v>
      </c>
      <c r="AA156" s="6">
        <f>+BA_GC[[#This Row],[Asientos Ofrecidos Coches Motor]]+BA_MAR[[#This Row],[Asientos Prom. x C. Motor]]+PA_MAR[[#This Row],[Asientos Ofrecidos Coches Motor]]+KM_MAR[[#This Row],[Asientos Ofrecidos Coches Motor]]+GC_VIL[[#This Row],[Asientos Ofrecidos Coches Motor]]</f>
        <v>0</v>
      </c>
      <c r="AC156" s="6">
        <f>+BA_MAR[[#This Row],[Asientos Prom. x C. Remolcados]]</f>
        <v>72</v>
      </c>
      <c r="AD156" s="6">
        <f>+BA_GC[[#This Row],[Asientos Prom. x C. Motor]]</f>
        <v>0</v>
      </c>
      <c r="AF156" s="6">
        <f>+'[2]BS TAB'!$H160</f>
        <v>4158</v>
      </c>
      <c r="AG156" s="6">
        <f>+LINEA[[#This Row],[Trenes Programados]]-LINEA[[#This Row],[Trenes Corridos (TC)]]</f>
        <v>229</v>
      </c>
      <c r="AH156" s="81">
        <f>+'[2]BS TAB'!$J160</f>
        <v>3929</v>
      </c>
      <c r="AI156" s="35">
        <f>IFERROR(+LINEA[[#This Row],[Trenes Corridos (TC)]]/AH144-1,0)</f>
        <v>-0.23560311284046698</v>
      </c>
      <c r="AJ156" s="36">
        <f>+'[2]BS TAB'!$K160</f>
        <v>3606</v>
      </c>
      <c r="AK156" s="36">
        <f>+LINEA[[#This Row],[Trenes Corridos (TC)]]-LINEA[[#This Row],[Trenes Puntuales]]</f>
        <v>323</v>
      </c>
      <c r="AL156" s="111">
        <f>+LINEA[[#This Row],[Trenes Puntuales]]/LINEA[[#This Row],[Trenes Programados]]</f>
        <v>0.86724386724386726</v>
      </c>
      <c r="AM156" s="82">
        <v>0.95</v>
      </c>
      <c r="AN156" s="82" t="str">
        <f>+IF(LINEA[[#This Row],[Regularidad Absoluta]]&gt;=LINEA[[#This Row],[RA 95%]],LINEA[[#This Row],[Regularidad Absoluta]],"")</f>
        <v/>
      </c>
      <c r="AO156" s="82">
        <f>+LINEA[[#This Row],[Trenes Puntuales]]/LINEA[[#This Row],[Trenes Corridos (TC)]]</f>
        <v>0.91779078645965895</v>
      </c>
      <c r="AP156" s="82">
        <f>+LINEA[[#This Row],[Trenes Corridos (TC)]]/LINEA[[#This Row],[Trenes Programados]]</f>
        <v>0.94492544492544495</v>
      </c>
      <c r="AQ156" s="82">
        <f>+LINEA[[#This Row],[Regularidad Relativa]]/AO144-1</f>
        <v>7.9259812949587616E-2</v>
      </c>
      <c r="AR156" s="81">
        <f>+'[3]DATOS BS#Bol por Estación'!$AP140</f>
        <v>1026561</v>
      </c>
      <c r="AS156" s="15">
        <f>+LINEA[[#This Row],[Pasajeros Pagos (PAX)]]/AR144-1</f>
        <v>1.1840740901366997E-2</v>
      </c>
      <c r="AT156" s="6">
        <f>+LINEA[[#This Row],[Pasajeros Pagos (PAX)]]/LINEA[[#This Row],[Indice Dia Habil]]</f>
        <v>39437.610449481363</v>
      </c>
      <c r="AU156" s="15">
        <f>+LINEA[[#This Row],[PAX Día Habil]]/AT144-1</f>
        <v>8.3422519777738291E-3</v>
      </c>
      <c r="AV156" s="6">
        <f>+LINEA[[#This Row],[Pasajeros Pagos (PAX)]]/LINEA[[#This Row],[Trenes Corridos (TC)]]</f>
        <v>261.27793331636548</v>
      </c>
      <c r="AW156" s="6">
        <f>+LINEA[[#This Row],[PAX x Tren]]/LINEA[[#This Row],[Form. Media Trenes Remolcados]]</f>
        <v>65.319483329091369</v>
      </c>
      <c r="AX156" s="15">
        <f>+LINEA[[#This Row],[PAX x Coche]]/AW144-1</f>
        <v>0.52005947644079886</v>
      </c>
      <c r="AY156" s="141">
        <f>+(BA_GC[[#This Row],[Capacidad x Coche (4xm2)]]*BA_GC[[#This Row],[Coches Kilómetro (CK) (5+6+7)]]+BA_MAR[[#This Row],[Capacidad x Coche (4xm2)]]*BA_MAR[[#This Row],[Coches Kilómetro (CK) (5+6+7)]])/(BA_MAR[[#This Row],[Coches Kilómetro (CK) (5+6+7)]]+BA_GC[[#This Row],[Coches Kilómetro (CK) (5+6+7)]])</f>
        <v>180</v>
      </c>
      <c r="AZ156" s="9">
        <f>+LINEA[[#This Row],[PAX Kilómetro]]/LINEA[[#This Row],[Coches Kilómetro (CK) (5+6+7)]]</f>
        <v>34.344574439968824</v>
      </c>
      <c r="BA156" s="15">
        <f>+LINEA[[#This Row],[Ocupación Media (PaxKm/CocheKm)]]/AZ144-1</f>
        <v>0.52553440737303658</v>
      </c>
      <c r="BB156" s="15">
        <f>+LINEA[[#This Row],[Ocupación Media (PaxKm/CocheKm)]]/LINEA[[#This Row],[Capacidad x Coche (4xm2)]]</f>
        <v>0.19080319133316012</v>
      </c>
      <c r="BC156" s="15">
        <f>+LINEA[[#This Row],[% de Ocupación Media PAX]]/BB144-1</f>
        <v>0.5255344073730368</v>
      </c>
      <c r="BD156" s="36">
        <f>+LINEA[[#This Row],[Pasajeros Pagos (PAX)]]*LINEA[[#This Row],[PAX Recorrido Medio]]</f>
        <v>17661136.352785919</v>
      </c>
      <c r="BE156" s="37">
        <f>+(BA_GC[[#This Row],[PAX Recorrido Medio]]*BA_GC[[#This Row],[Pasajeros Pagos (PAX)]]+BA_MAR[[#This Row],[PAX Recorrido Medio]]*BA_MAR[[#This Row],[Pasajeros Pagos (PAX)]])/(BA_MAR[[#This Row],[Pasajeros Pagos (PAX)]]+BA_GC[[#This Row],[Pasajeros Pagos (PAX)]])</f>
        <v>17.204176227994164</v>
      </c>
      <c r="BF156" s="35">
        <f>+LINEA[[#This Row],[PAX Recorrido Medio]]/BE144-1</f>
        <v>-9.7148840981331475E-5</v>
      </c>
      <c r="BG156" s="36">
        <f>+BA_GC[[#This Row],[PAX Desestacionalizados]]+BA_MAR[[#This Row],[PAX Desestacionalizados]]+PA_MAR[[#This Row],[PAX Desestacionalizados]]+KM_MAR[[#This Row],[PAX Desestacionalizados]]+GC_VIL[[#This Row],[PAX Desestacionalizados]]</f>
        <v>988606.81043008389</v>
      </c>
      <c r="BH156" s="114">
        <f t="shared" si="5"/>
        <v>0.23681077689872065</v>
      </c>
      <c r="BI156" s="81">
        <f>+BA_GC[[#This Row],[Pasajeros Totales (PT) (estimados)]]+BA_MAR[[#This Row],[Pasajeros Totales (PT) (estimados)]]+PA_MAR[[#This Row],[Pasajeros Totales (PT) (estimados)]]+KM_MAR[[#This Row],[Pasajeros Totales (PT) (estimados)]]+GC_VIL[[#This Row],[Pasajeros Totales (PT) (estimados)]]</f>
        <v>1345093.6791645049</v>
      </c>
      <c r="BJ156" s="35">
        <f>+(LINEA[[#This Row],[Variación % TC]]*0.2)-(LINEA[[#This Row],[Vaciación % PAX Recorrido Medio]]*0.1)-(LINEA[[#This Row],[Variación % Ocupación PAX]]*0.5)+(LINEA[[#This Row],[Variación % RA]]*0.1)+(LINEA[[#This Row],[Variación % Velocidad Comercial TE]]*0.1)</f>
        <v>-0.30195213007555494</v>
      </c>
      <c r="BK156" s="121">
        <v>615116.65</v>
      </c>
      <c r="BL156" s="10">
        <f>+LINEA[[#This Row],[Recaudación Vta. Boletos $]]/LINEA[[#This Row],[Pasajeros Pagos (PAX)]]</f>
        <v>0.5992012651951516</v>
      </c>
      <c r="BM156" s="15">
        <f>+(LINEA[[#This Row],[Tarifa Media $]]*44)/CQ156</f>
        <v>3.099851346069072E-2</v>
      </c>
      <c r="BN156" s="46">
        <f>+LINEA[[#This Row],[Tarifa Media $]]/CP156</f>
        <v>0.20194165044322984</v>
      </c>
      <c r="BO156" s="73">
        <v>26.03</v>
      </c>
      <c r="BP156" s="67">
        <f>+BA_GC[[#This Row],[Km. Línea (entre cabeceras) en Servicio]]+BA_MAR[[#This Row],[Km. Línea (entre cabeceras) en Servicio]]+PA_MAR[[#This Row],[Km. Línea (entre cabeceras) en Servicio]]+KM_MAR[[#This Row],[Km. Línea (entre cabeceras) en Servicio]]+GC_VIL[[#This Row],[Km. Línea (entre cabeceras) en Servicio]]</f>
        <v>101.367</v>
      </c>
      <c r="BQ156" s="67">
        <f>+[1]!BS_InfraMR[[#This Row],[Total Líneas de Explotación ]]</f>
        <v>66.611000000000004</v>
      </c>
      <c r="BR156" s="36">
        <v>30</v>
      </c>
      <c r="BS156" s="6">
        <v>797</v>
      </c>
      <c r="BT156" s="63">
        <f>+LINEA[[#This Row],[Recaudación Vta. Boletos $]]/LINEA[[#This Row],[Km. Línea (entre cabeceras) en Servicio]]</f>
        <v>6068.2140144228397</v>
      </c>
      <c r="BU156" s="64">
        <f>+LINEA[[#This Row],[Recaudación/Km. Línea (PESOS)]]/CP156</f>
        <v>2045.0977400993663</v>
      </c>
      <c r="BV156" s="63">
        <f>+LINEA[[#This Row],[Recaudación Vta. Boletos $]]/LINEA[[#This Row],[Trenes Corridos (TC)]]</f>
        <v>156.55806821074066</v>
      </c>
      <c r="BW156" s="64">
        <f>+LINEA[[#This Row],[Recaudación/Trenes Corridos (PESOS)]]/CP156</f>
        <v>52.762897078302998</v>
      </c>
      <c r="BX156" s="63">
        <f>+LINEA[[#This Row],[Recaudación Vta. Boletos $]]/LINEA[[#This Row],[Coches Kilómetro (CK) (5+6+7)]]</f>
        <v>1.1961812169496548</v>
      </c>
      <c r="BY156" s="64">
        <f>+LINEA[[#This Row],[Recaudación/Coche Kilómetro (PESOS)]]/CP156</f>
        <v>0.40313467813078147</v>
      </c>
      <c r="BZ156" s="65">
        <f>+LINEA[[#This Row],[Recaudación Vta. Boletos $]]/LINEA[[#This Row],[PAX Kilómetro]]</f>
        <v>3.4828826283478061E-2</v>
      </c>
      <c r="CA156" s="66">
        <f>+LINEA[[#This Row],[Recaudación/Pasajeros Kilómetro (PESOS)]]/CP156</f>
        <v>1.1737943611309672E-2</v>
      </c>
      <c r="CB156" s="63">
        <f>+LINEA[[#This Row],[Recaudación Vta. Boletos $]]/LINEA[[#This Row],[Personal]]</f>
        <v>771.79002509410293</v>
      </c>
      <c r="CC156" s="64">
        <f>+LINEA[[#This Row],[Recaudación/Personal (PESOS)]]/CP156</f>
        <v>260.10718020157151</v>
      </c>
      <c r="CD156" s="36">
        <f>+LINEA[[#This Row],[Pasajeros Pagos (PAX)]]/LINEA[[#This Row],[Personal]]</f>
        <v>1288.0313676286073</v>
      </c>
      <c r="CE156" s="67">
        <f>+LINEA[[#This Row],[Trenes Corridos (TC)]]/LINEA[[#This Row],[Personal]]</f>
        <v>4.9297365119196987</v>
      </c>
      <c r="CF156" s="36">
        <f>+LINEA[[#This Row],[Pasajeros Pagos (PAX)]]/LINEA[[#This Row],[Km. Línea (entre cabeceras) en Servicio]]</f>
        <v>10127.171564710408</v>
      </c>
      <c r="CG156" s="36">
        <f>+LINEA[[#This Row],[Pasajeros Pagos (PAX)]]/LINEA[[#This Row],[Cantidad de Estaciones en Servicio]]</f>
        <v>34218.699999999997</v>
      </c>
      <c r="CH156" s="36">
        <f>+LINEA[[#This Row],[PAX Kilómetro]]/LINEA[[#This Row],[Km. Línea (entre cabeceras) en Servicio]]</f>
        <v>174229.64429040928</v>
      </c>
      <c r="CI156" s="36">
        <f>+LINEA[[#This Row],[Coches Kilómetro (CK) (5+6+7)]]/LINEA[[#This Row],[Km. Línea (entre cabeceras) en Servicio]]</f>
        <v>5072.9888819832895</v>
      </c>
      <c r="CJ156" s="36">
        <f>+[1]!Sar_InfraMR[[#This Row],[Total Coches Eléctricos]]+[1]!Sar_InfraMR[[#This Row],[Total Coches Remolcados]]</f>
        <v>328</v>
      </c>
      <c r="CK156" s="36">
        <f>+LINEA[[#This Row],[Pasajeros Pagos (PAX)]]/LINEA[[#This Row],[Coches en Servicio]]</f>
        <v>3129.7591463414633</v>
      </c>
      <c r="CN156" s="11">
        <v>0.95962787655881077</v>
      </c>
      <c r="CP156" s="10">
        <v>2.9672000000000001</v>
      </c>
      <c r="CQ156" s="61">
        <v>850.52</v>
      </c>
      <c r="CR156" s="10"/>
      <c r="CX156" s="32"/>
      <c r="DF156" s="45">
        <f>+LINEA[[#This Row],[Trenes Kilómetro (TK) (1+2+3)]]/LINEA[[#This Row],[Trenes Corridos (TC)]]</f>
        <v>32.720390939170279</v>
      </c>
      <c r="EA156" s="2">
        <v>2005</v>
      </c>
      <c r="EB156" s="2" t="s">
        <v>6</v>
      </c>
    </row>
    <row r="157" spans="1:132" x14ac:dyDescent="0.2">
      <c r="A157" s="83" t="s">
        <v>211</v>
      </c>
      <c r="B157" s="2" t="s">
        <v>7</v>
      </c>
      <c r="C157" s="85">
        <v>38687</v>
      </c>
      <c r="D157" s="2" t="s">
        <v>249</v>
      </c>
      <c r="E157" s="2" t="s">
        <v>246</v>
      </c>
      <c r="F157" s="2" t="s">
        <v>247</v>
      </c>
      <c r="G157" s="2" t="s">
        <v>248</v>
      </c>
      <c r="H157" s="6">
        <f>+BA_GC[[#This Row],[TK Remolcados (1)]]+BA_MAR[[#This Row],[TK Remolcados (1)]]+PA_MAR[[#This Row],[TK Remolcados (1)]]+KM_MAR[[#This Row],[TK Remolcados (1)]]+GC_VIL[[#This Row],[TK Remolcados (1)]]</f>
        <v>133015.64200000002</v>
      </c>
      <c r="I157" s="6">
        <f>+BA_GC[[#This Row],[TK Coche Motor (2)]]+PA_MAR[[#This Row],[TK Coche Motor (2)]]+KM_MAR[[#This Row],[TK Coche Motor (2)]]+GC_VIL[[#This Row],[TK Coche Motor (2)]]</f>
        <v>0</v>
      </c>
      <c r="K157" s="81">
        <f>+LINEA[[#This Row],[TK Remolcados (1)]]+LINEA[[#This Row],[TK Coche Motor (2)]]+LINEA[[#This Row],[TK Eléctricos (3)]]</f>
        <v>133015.64200000002</v>
      </c>
      <c r="L157" s="35" t="e">
        <f>+LINEA[[#This Row],[Trenes Kilómetro (TK) (1+2+3)]]/K145-1</f>
        <v>#DIV/0!</v>
      </c>
      <c r="M157" s="36">
        <f>+BA_GC[[#This Row],[CK Locomotoras (4)]]+BA_MAR[[#This Row],[CK Locomotoras (4)]]+PA_MAR[[#This Row],[CK Locomotoras (4)]]+KM_MAR[[#This Row],[CK Locomotoras (4)]]+GC_VIL[[#This Row],[CK Locomotoras (4)]]</f>
        <v>133015.64200000002</v>
      </c>
      <c r="N157" s="36">
        <f>+BA_GC[[#This Row],[CK Remolcados (5)]]+BA_MAR[[#This Row],[CK Remolcados (5)]]+PA_MAR[[#This Row],[CK Remolcados (5)]]+KM_MAR[[#This Row],[CK Remolcados (5)]]+GC_VIL[[#This Row],[CK Remolcados (5)]]</f>
        <v>532062.56800000009</v>
      </c>
      <c r="O157" s="36">
        <f>+BA_GC[[#This Row],[CK Coche Motor (6)]]+BA_MAR[[#This Row],[CK Coche Motor (6)]]+PA_MAR[[#This Row],[CK Coche Motor (6)]]+KM_MAR[[#This Row],[CK Coche Motor (6)]]+GC_VIL[[#This Row],[CK Coche Motor (6)]]</f>
        <v>0</v>
      </c>
      <c r="Q157" s="81">
        <f t="shared" si="6"/>
        <v>532062.56800000009</v>
      </c>
      <c r="R157" s="35" t="e">
        <f>+LINEA[[#This Row],[Coches Kilómetro (CK) (5+6+7)]]/Q145-1</f>
        <v>#DIV/0!</v>
      </c>
      <c r="S157" s="37">
        <f>+(BA_GC[[#This Row],[Velocidad Comercial Trenes Diésel]]*BA_GC[[#This Row],[Trenes Corridos (TC)]]+BA_MAR[[#This Row],[Velocidad Comercial Trenes Diésel]]*BA_MAR[[#This Row],[Trenes Corridos (TC)]])/(BA_GC[[#This Row],[Trenes Corridos (TC)]]+BA_MAR[[#This Row],[Trenes Corridos (TC)]])</f>
        <v>33.301763171622326</v>
      </c>
      <c r="T157" s="35" t="e">
        <f>+LINEA[[#This Row],[Velocidad Comercial Trenes Diésel]]/S145-1</f>
        <v>#DIV/0!</v>
      </c>
      <c r="U157" s="37"/>
      <c r="V157" s="35"/>
      <c r="W157" s="37">
        <f>+(BA_GC[[#This Row],[Form. Media Trenes Remolcados]]*BA_GC[[#This Row],[Trenes Corridos (TC)]]+BA_MAR[[#This Row],[Form. Media Trenes Remolcados]]*BA_MAR[[#This Row],[Trenes Corridos (TC)]])/(BA_MAR[[#This Row],[Trenes Corridos (TC)]]+BA_GC[[#This Row],[Trenes Corridos (TC)]])</f>
        <v>4</v>
      </c>
      <c r="X157" s="9">
        <f>+(BA_GC[[#This Row],[Form. Media Trenes Coche Motor]]*BA_GC[[#This Row],[Trenes Corridos (TC)]]+GC_VIL[[#This Row],[Form. Media Trenes Coche Motor]]*GC_VIL[[#This Row],[Trenes Corridos (TC)]])/(BA_GC[[#This Row],[Trenes Corridos (TC)]]+GC_VIL[[#This Row],[Trenes Corridos (TC)]])</f>
        <v>0</v>
      </c>
      <c r="Z157" s="36">
        <f>+BA_GC[[#This Row],[Asientos Ofrecidos Coches Remolcados]]+BA_MAR[[#This Row],[Asientos Ofrecidos Coches Remolcados]]+PA_MAR[[#This Row],[Asientos Ofrecidos Coches Remolcados]]+KM_MAR[[#This Row],[Asientos Ofrecidos Coches Remolcados]]+GC_VIL[[#This Row],[Asientos Ofrecidos Coches Remolcados]]</f>
        <v>1171008</v>
      </c>
      <c r="AA157" s="6">
        <f>+BA_GC[[#This Row],[Asientos Ofrecidos Coches Motor]]+BA_MAR[[#This Row],[Asientos Prom. x C. Motor]]+PA_MAR[[#This Row],[Asientos Ofrecidos Coches Motor]]+KM_MAR[[#This Row],[Asientos Ofrecidos Coches Motor]]+GC_VIL[[#This Row],[Asientos Ofrecidos Coches Motor]]</f>
        <v>0</v>
      </c>
      <c r="AC157" s="6">
        <f>+BA_MAR[[#This Row],[Asientos Prom. x C. Remolcados]]</f>
        <v>72</v>
      </c>
      <c r="AD157" s="6">
        <f>+BA_GC[[#This Row],[Asientos Prom. x C. Motor]]</f>
        <v>0</v>
      </c>
      <c r="AF157" s="6">
        <f>+'[2]BS TAB'!$H161</f>
        <v>4268</v>
      </c>
      <c r="AG157" s="6">
        <f>+LINEA[[#This Row],[Trenes Programados]]-LINEA[[#This Row],[Trenes Corridos (TC)]]</f>
        <v>202</v>
      </c>
      <c r="AH157" s="81">
        <f>+'[2]BS TAB'!$J161</f>
        <v>4066</v>
      </c>
      <c r="AI157" s="35">
        <f>IFERROR(+LINEA[[#This Row],[Trenes Corridos (TC)]]/AH145-1,0)</f>
        <v>0</v>
      </c>
      <c r="AJ157" s="36">
        <f>+'[2]BS TAB'!$K161</f>
        <v>3732</v>
      </c>
      <c r="AK157" s="36">
        <f>+LINEA[[#This Row],[Trenes Corridos (TC)]]-LINEA[[#This Row],[Trenes Puntuales]]</f>
        <v>334</v>
      </c>
      <c r="AL157" s="111">
        <f>+LINEA[[#This Row],[Trenes Puntuales]]/LINEA[[#This Row],[Trenes Programados]]</f>
        <v>0.87441424554826619</v>
      </c>
      <c r="AM157" s="82">
        <v>0.95</v>
      </c>
      <c r="AN157" s="82" t="str">
        <f>+IF(LINEA[[#This Row],[Regularidad Absoluta]]&gt;=LINEA[[#This Row],[RA 95%]],LINEA[[#This Row],[Regularidad Absoluta]],"")</f>
        <v/>
      </c>
      <c r="AO157" s="82">
        <f>+LINEA[[#This Row],[Trenes Puntuales]]/LINEA[[#This Row],[Trenes Corridos (TC)]]</f>
        <v>0.91785538612887363</v>
      </c>
      <c r="AP157" s="82">
        <f>+LINEA[[#This Row],[Trenes Corridos (TC)]]/LINEA[[#This Row],[Trenes Programados]]</f>
        <v>0.95267104029990624</v>
      </c>
      <c r="AQ157" s="82" t="e">
        <f>+LINEA[[#This Row],[Regularidad Relativa]]/AO145-1</f>
        <v>#DIV/0!</v>
      </c>
      <c r="AR157" s="81">
        <f>+'[3]DATOS BS#Bol por Estación'!$AP141</f>
        <v>1066952</v>
      </c>
      <c r="AS157" s="15">
        <f>+LINEA[[#This Row],[Pasajeros Pagos (PAX)]]/AR145-1</f>
        <v>-2.7786994415500699E-3</v>
      </c>
      <c r="AT157" s="6">
        <f>+LINEA[[#This Row],[Pasajeros Pagos (PAX)]]/LINEA[[#This Row],[Indice Dia Habil]]</f>
        <v>41874.097331240191</v>
      </c>
      <c r="AU157" s="15">
        <f>+LINEA[[#This Row],[PAX Día Habil]]/AT145-1</f>
        <v>-1.8433664913425352E-2</v>
      </c>
      <c r="AV157" s="6">
        <f>+LINEA[[#This Row],[Pasajeros Pagos (PAX)]]/LINEA[[#This Row],[Trenes Corridos (TC)]]</f>
        <v>262.40826364977863</v>
      </c>
      <c r="AW157" s="6">
        <f>+LINEA[[#This Row],[PAX x Tren]]/LINEA[[#This Row],[Form. Media Trenes Remolcados]]</f>
        <v>65.602065912444658</v>
      </c>
      <c r="AX157" s="15"/>
      <c r="AY157" s="141">
        <f>+(BA_GC[[#This Row],[Capacidad x Coche (4xm2)]]*BA_GC[[#This Row],[Coches Kilómetro (CK) (5+6+7)]]+BA_MAR[[#This Row],[Capacidad x Coche (4xm2)]]*BA_MAR[[#This Row],[Coches Kilómetro (CK) (5+6+7)]])/(BA_MAR[[#This Row],[Coches Kilómetro (CK) (5+6+7)]]+BA_GC[[#This Row],[Coches Kilómetro (CK) (5+6+7)]])</f>
        <v>180</v>
      </c>
      <c r="AZ157" s="9">
        <f>+LINEA[[#This Row],[PAX Kilómetro]]/LINEA[[#This Row],[Coches Kilómetro (CK) (5+6+7)]]</f>
        <v>34.486619879027742</v>
      </c>
      <c r="BA157" s="15"/>
      <c r="BB157" s="15">
        <f>+LINEA[[#This Row],[Ocupación Media (PaxKm/CocheKm)]]/LINEA[[#This Row],[Capacidad x Coche (4xm2)]]</f>
        <v>0.19159233266126524</v>
      </c>
      <c r="BC157" s="15"/>
      <c r="BD157" s="36">
        <f>+LINEA[[#This Row],[Pasajeros Pagos (PAX)]]*LINEA[[#This Row],[PAX Recorrido Medio]]</f>
        <v>18349039.534475353</v>
      </c>
      <c r="BE157" s="37">
        <f>+(BA_GC[[#This Row],[PAX Recorrido Medio]]*BA_GC[[#This Row],[Pasajeros Pagos (PAX)]]+BA_MAR[[#This Row],[PAX Recorrido Medio]]*BA_MAR[[#This Row],[Pasajeros Pagos (PAX)]])/(BA_MAR[[#This Row],[Pasajeros Pagos (PAX)]]+BA_GC[[#This Row],[Pasajeros Pagos (PAX)]])</f>
        <v>17.197624199097383</v>
      </c>
      <c r="BF157" s="35">
        <f>+LINEA[[#This Row],[PAX Recorrido Medio]]/BE145-1</f>
        <v>-1.0637143484149014E-4</v>
      </c>
      <c r="BG157" s="36">
        <f>+BA_GC[[#This Row],[PAX Desestacionalizados]]+BA_MAR[[#This Row],[PAX Desestacionalizados]]+PA_MAR[[#This Row],[PAX Desestacionalizados]]+KM_MAR[[#This Row],[PAX Desestacionalizados]]+GC_VIL[[#This Row],[PAX Desestacionalizados]]</f>
        <v>995522.49105033628</v>
      </c>
      <c r="BH157" s="114">
        <f t="shared" si="5"/>
        <v>0.23681691703954044</v>
      </c>
      <c r="BI157" s="81">
        <f>+BA_GC[[#This Row],[Pasajeros Totales (PT) (estimados)]]+BA_MAR[[#This Row],[Pasajeros Totales (PT) (estimados)]]+PA_MAR[[#This Row],[Pasajeros Totales (PT) (estimados)]]+KM_MAR[[#This Row],[Pasajeros Totales (PT) (estimados)]]+GC_VIL[[#This Row],[Pasajeros Totales (PT) (estimados)]]</f>
        <v>1398028.8921777355</v>
      </c>
      <c r="BK157" s="121">
        <v>640610.19999999995</v>
      </c>
      <c r="BL157" s="10">
        <f>+LINEA[[#This Row],[Recaudación Vta. Boletos $]]/LINEA[[#This Row],[Pasajeros Pagos (PAX)]]</f>
        <v>0.6004114524364732</v>
      </c>
      <c r="BM157" s="15">
        <f>+(LINEA[[#This Row],[Tarifa Media $]]*44)/CQ157</f>
        <v>3.0149453311028113E-2</v>
      </c>
      <c r="BN157" s="46">
        <f>+LINEA[[#This Row],[Tarifa Media $]]/CP157</f>
        <v>0.19917447418692094</v>
      </c>
      <c r="BO157" s="73">
        <v>25.48</v>
      </c>
      <c r="BP157" s="67">
        <f>+BA_GC[[#This Row],[Km. Línea (entre cabeceras) en Servicio]]+BA_MAR[[#This Row],[Km. Línea (entre cabeceras) en Servicio]]+PA_MAR[[#This Row],[Km. Línea (entre cabeceras) en Servicio]]+KM_MAR[[#This Row],[Km. Línea (entre cabeceras) en Servicio]]+GC_VIL[[#This Row],[Km. Línea (entre cabeceras) en Servicio]]</f>
        <v>101.367</v>
      </c>
      <c r="BQ157" s="67">
        <f>+[1]!BS_InfraMR[[#This Row],[Total Líneas de Explotación ]]</f>
        <v>66.611000000000004</v>
      </c>
      <c r="BR157" s="36">
        <v>30</v>
      </c>
      <c r="BS157" s="6">
        <v>797</v>
      </c>
      <c r="BT157" s="63">
        <f>+LINEA[[#This Row],[Recaudación Vta. Boletos $]]/LINEA[[#This Row],[Km. Línea (entre cabeceras) en Servicio]]</f>
        <v>6319.7115432043947</v>
      </c>
      <c r="BU157" s="64">
        <f>+LINEA[[#This Row],[Recaudación/Km. Línea (PESOS)]]/CP157</f>
        <v>2096.4377320299868</v>
      </c>
      <c r="BV157" s="63">
        <f>+LINEA[[#This Row],[Recaudación Vta. Boletos $]]/LINEA[[#This Row],[Trenes Corridos (TC)]]</f>
        <v>157.5529267092966</v>
      </c>
      <c r="BW157" s="64">
        <f>+LINEA[[#This Row],[Recaudación/Trenes Corridos (PESOS)]]/CP157</f>
        <v>52.265027934747586</v>
      </c>
      <c r="BX157" s="63">
        <f>+LINEA[[#This Row],[Recaudación Vta. Boletos $]]/LINEA[[#This Row],[Coches Kilómetro (CK) (5+6+7)]]</f>
        <v>1.2040129084968816</v>
      </c>
      <c r="BY157" s="64">
        <f>+LINEA[[#This Row],[Recaudación/Coche Kilómetro (PESOS)]]/CP157</f>
        <v>0.39940716818606126</v>
      </c>
      <c r="BZ157" s="65">
        <f>+LINEA[[#This Row],[Recaudación Vta. Boletos $]]/LINEA[[#This Row],[PAX Kilómetro]]</f>
        <v>3.491246497106186E-2</v>
      </c>
      <c r="CA157" s="66">
        <f>+LINEA[[#This Row],[Recaudación/Pasajeros Kilómetro (PESOS)]]/CP157</f>
        <v>1.1581511020421915E-2</v>
      </c>
      <c r="CB157" s="63">
        <f>+LINEA[[#This Row],[Recaudación Vta. Boletos $]]/LINEA[[#This Row],[Personal]]</f>
        <v>803.77691342534501</v>
      </c>
      <c r="CC157" s="64">
        <f>+LINEA[[#This Row],[Recaudación/Personal (PESOS)]]/CP157</f>
        <v>266.63689282645379</v>
      </c>
      <c r="CD157" s="36">
        <f>+LINEA[[#This Row],[Pasajeros Pagos (PAX)]]/LINEA[[#This Row],[Personal]]</f>
        <v>1338.7101631116689</v>
      </c>
      <c r="CE157" s="67">
        <f>+LINEA[[#This Row],[Trenes Corridos (TC)]]/LINEA[[#This Row],[Personal]]</f>
        <v>5.1016311166875781</v>
      </c>
      <c r="CF157" s="36">
        <f>+LINEA[[#This Row],[Pasajeros Pagos (PAX)]]/LINEA[[#This Row],[Km. Línea (entre cabeceras) en Servicio]]</f>
        <v>10525.634575354898</v>
      </c>
      <c r="CG157" s="36">
        <f>+LINEA[[#This Row],[Pasajeros Pagos (PAX)]]/LINEA[[#This Row],[Cantidad de Estaciones en Servicio]]</f>
        <v>35565.066666666666</v>
      </c>
      <c r="CH157" s="36">
        <f>+LINEA[[#This Row],[PAX Kilómetro]]/LINEA[[#This Row],[Km. Línea (entre cabeceras) en Servicio]]</f>
        <v>181015.90788397953</v>
      </c>
      <c r="CI157" s="36">
        <f>+LINEA[[#This Row],[Coches Kilómetro (CK) (5+6+7)]]/LINEA[[#This Row],[Km. Línea (entre cabeceras) en Servicio]]</f>
        <v>5248.8735781861951</v>
      </c>
      <c r="CJ157" s="36">
        <f>+[1]!Sar_InfraMR[[#This Row],[Total Coches Eléctricos]]+[1]!Sar_InfraMR[[#This Row],[Total Coches Remolcados]]</f>
        <v>328</v>
      </c>
      <c r="CK157" s="36">
        <f>+LINEA[[#This Row],[Pasajeros Pagos (PAX)]]/LINEA[[#This Row],[Coches en Servicio]]</f>
        <v>3252.9024390243903</v>
      </c>
      <c r="CN157" s="11">
        <v>0.99793759028223705</v>
      </c>
      <c r="CP157" s="10">
        <v>3.0145</v>
      </c>
      <c r="CQ157" s="33">
        <v>876.23824003274933</v>
      </c>
      <c r="CR157" s="10"/>
      <c r="CX157" s="28"/>
      <c r="DF157" s="45">
        <f>+LINEA[[#This Row],[Trenes Kilómetro (TK) (1+2+3)]]/LINEA[[#This Row],[Trenes Corridos (TC)]]</f>
        <v>32.714127397934092</v>
      </c>
      <c r="EA157" s="2">
        <v>2005</v>
      </c>
      <c r="EB157" s="2" t="s">
        <v>7</v>
      </c>
    </row>
    <row r="158" spans="1:132" x14ac:dyDescent="0.2">
      <c r="A158" s="83" t="s">
        <v>212</v>
      </c>
      <c r="B158" s="2" t="s">
        <v>8</v>
      </c>
      <c r="C158" s="85">
        <v>38718</v>
      </c>
      <c r="D158" s="2" t="s">
        <v>249</v>
      </c>
      <c r="E158" s="2" t="s">
        <v>246</v>
      </c>
      <c r="F158" s="2" t="s">
        <v>247</v>
      </c>
      <c r="G158" s="2" t="s">
        <v>248</v>
      </c>
      <c r="H158" s="6">
        <f>+BA_GC[[#This Row],[TK Remolcados (1)]]+BA_MAR[[#This Row],[TK Remolcados (1)]]+PA_MAR[[#This Row],[TK Remolcados (1)]]+KM_MAR[[#This Row],[TK Remolcados (1)]]+GC_VIL[[#This Row],[TK Remolcados (1)]]</f>
        <v>136469.41200000001</v>
      </c>
      <c r="I158" s="6">
        <f>+BA_GC[[#This Row],[TK Coche Motor (2)]]+PA_MAR[[#This Row],[TK Coche Motor (2)]]+KM_MAR[[#This Row],[TK Coche Motor (2)]]+GC_VIL[[#This Row],[TK Coche Motor (2)]]</f>
        <v>0</v>
      </c>
      <c r="K158" s="81">
        <f>+LINEA[[#This Row],[TK Remolcados (1)]]+LINEA[[#This Row],[TK Coche Motor (2)]]+LINEA[[#This Row],[TK Eléctricos (3)]]</f>
        <v>136469.41200000001</v>
      </c>
      <c r="L158" s="35">
        <f>+LINEA[[#This Row],[Trenes Kilómetro (TK) (1+2+3)]]/K146-1</f>
        <v>1.495071925114555E-3</v>
      </c>
      <c r="M158" s="36">
        <f>+BA_GC[[#This Row],[CK Locomotoras (4)]]+BA_MAR[[#This Row],[CK Locomotoras (4)]]+PA_MAR[[#This Row],[CK Locomotoras (4)]]+KM_MAR[[#This Row],[CK Locomotoras (4)]]+GC_VIL[[#This Row],[CK Locomotoras (4)]]</f>
        <v>136469.41200000001</v>
      </c>
      <c r="N158" s="36">
        <f>+BA_GC[[#This Row],[CK Remolcados (5)]]+BA_MAR[[#This Row],[CK Remolcados (5)]]+PA_MAR[[#This Row],[CK Remolcados (5)]]+KM_MAR[[#This Row],[CK Remolcados (5)]]+GC_VIL[[#This Row],[CK Remolcados (5)]]</f>
        <v>545877.64800000004</v>
      </c>
      <c r="O158" s="36">
        <f>+BA_GC[[#This Row],[CK Coche Motor (6)]]+BA_MAR[[#This Row],[CK Coche Motor (6)]]+PA_MAR[[#This Row],[CK Coche Motor (6)]]+KM_MAR[[#This Row],[CK Coche Motor (6)]]+GC_VIL[[#This Row],[CK Coche Motor (6)]]</f>
        <v>0</v>
      </c>
      <c r="Q158" s="81">
        <f t="shared" si="6"/>
        <v>545877.64800000004</v>
      </c>
      <c r="R158" s="35">
        <f>+LINEA[[#This Row],[Coches Kilómetro (CK) (5+6+7)]]/Q146-1</f>
        <v>-9.1993722499797204E-2</v>
      </c>
      <c r="S158" s="37">
        <f>+(BA_GC[[#This Row],[Velocidad Comercial Trenes Diésel]]*BA_GC[[#This Row],[Trenes Corridos (TC)]]+BA_MAR[[#This Row],[Velocidad Comercial Trenes Diésel]]*BA_MAR[[#This Row],[Trenes Corridos (TC)]])/(BA_GC[[#This Row],[Trenes Corridos (TC)]]+BA_MAR[[#This Row],[Trenes Corridos (TC)]])</f>
        <v>33.300700685453158</v>
      </c>
      <c r="T158" s="35">
        <f>+LINEA[[#This Row],[Velocidad Comercial Trenes Diésel]]/S146-1</f>
        <v>1.50722432052941E-5</v>
      </c>
      <c r="U158" s="37"/>
      <c r="V158" s="35"/>
      <c r="W158" s="37">
        <f>+(BA_GC[[#This Row],[Form. Media Trenes Remolcados]]*BA_GC[[#This Row],[Trenes Corridos (TC)]]+BA_MAR[[#This Row],[Form. Media Trenes Remolcados]]*BA_MAR[[#This Row],[Trenes Corridos (TC)]])/(BA_MAR[[#This Row],[Trenes Corridos (TC)]]+BA_GC[[#This Row],[Trenes Corridos (TC)]])</f>
        <v>4</v>
      </c>
      <c r="X158" s="9">
        <f>+(BA_GC[[#This Row],[Form. Media Trenes Coche Motor]]*BA_GC[[#This Row],[Trenes Corridos (TC)]]+GC_VIL[[#This Row],[Form. Media Trenes Coche Motor]]*GC_VIL[[#This Row],[Trenes Corridos (TC)]])/(BA_GC[[#This Row],[Trenes Corridos (TC)]]+GC_VIL[[#This Row],[Trenes Corridos (TC)]])</f>
        <v>0</v>
      </c>
      <c r="Z158" s="36">
        <f>+BA_GC[[#This Row],[Asientos Ofrecidos Coches Remolcados]]+BA_MAR[[#This Row],[Asientos Ofrecidos Coches Remolcados]]+PA_MAR[[#This Row],[Asientos Ofrecidos Coches Remolcados]]+KM_MAR[[#This Row],[Asientos Ofrecidos Coches Remolcados]]+GC_VIL[[#This Row],[Asientos Ofrecidos Coches Remolcados]]</f>
        <v>1201248</v>
      </c>
      <c r="AA158" s="6">
        <f>+BA_GC[[#This Row],[Asientos Ofrecidos Coches Motor]]+BA_MAR[[#This Row],[Asientos Prom. x C. Motor]]+PA_MAR[[#This Row],[Asientos Ofrecidos Coches Motor]]+KM_MAR[[#This Row],[Asientos Ofrecidos Coches Motor]]+GC_VIL[[#This Row],[Asientos Ofrecidos Coches Motor]]</f>
        <v>0</v>
      </c>
      <c r="AC158" s="6">
        <f>+BA_MAR[[#This Row],[Asientos Prom. x C. Remolcados]]</f>
        <v>72</v>
      </c>
      <c r="AD158" s="6">
        <f>+BA_GC[[#This Row],[Asientos Prom. x C. Motor]]</f>
        <v>0</v>
      </c>
      <c r="AF158" s="6">
        <f>+'[2]BS TAB'!$H162</f>
        <v>4276</v>
      </c>
      <c r="AG158" s="6">
        <f>+LINEA[[#This Row],[Trenes Programados]]-LINEA[[#This Row],[Trenes Corridos (TC)]]</f>
        <v>105</v>
      </c>
      <c r="AH158" s="81">
        <f>+'[2]BS TAB'!$J162</f>
        <v>4171</v>
      </c>
      <c r="AI158" s="35">
        <f>IFERROR(+LINEA[[#This Row],[Trenes Corridos (TC)]]/AH146-1,0)</f>
        <v>1.6810758885685839E-3</v>
      </c>
      <c r="AJ158" s="36">
        <f>+'[2]BS TAB'!$K162</f>
        <v>3991</v>
      </c>
      <c r="AK158" s="36">
        <f>+LINEA[[#This Row],[Trenes Corridos (TC)]]-LINEA[[#This Row],[Trenes Puntuales]]</f>
        <v>180</v>
      </c>
      <c r="AL158" s="111">
        <f>+LINEA[[#This Row],[Trenes Puntuales]]/LINEA[[#This Row],[Trenes Programados]]</f>
        <v>0.93334892422825066</v>
      </c>
      <c r="AM158" s="82">
        <v>0.95</v>
      </c>
      <c r="AN158" s="82" t="str">
        <f>+IF(LINEA[[#This Row],[Regularidad Absoluta]]&gt;=LINEA[[#This Row],[RA 95%]],LINEA[[#This Row],[Regularidad Absoluta]],"")</f>
        <v/>
      </c>
      <c r="AO158" s="82">
        <f>+LINEA[[#This Row],[Trenes Puntuales]]/LINEA[[#This Row],[Trenes Corridos (TC)]]</f>
        <v>0.9568448813234236</v>
      </c>
      <c r="AP158" s="82">
        <f>+LINEA[[#This Row],[Trenes Corridos (TC)]]/LINEA[[#This Row],[Trenes Programados]]</f>
        <v>0.97544434050514495</v>
      </c>
      <c r="AQ158" s="82">
        <f>+LINEA[[#This Row],[Regularidad Relativa]]/AO146-1</f>
        <v>0.12487354201884138</v>
      </c>
      <c r="AR158" s="81">
        <f>+'[3]DATOS BS#Bol por Estación'!$AP142</f>
        <v>960446</v>
      </c>
      <c r="AS158" s="15">
        <f>+LINEA[[#This Row],[Pasajeros Pagos (PAX)]]/AR146-1</f>
        <v>1.9325286525576857E-2</v>
      </c>
      <c r="AT158" s="6">
        <f>+LINEA[[#This Row],[Pasajeros Pagos (PAX)]]/LINEA[[#This Row],[Indice Dia Habil]]</f>
        <v>35971.760299625472</v>
      </c>
      <c r="AU158" s="15">
        <f>+LINEA[[#This Row],[PAX Día Habil]]/AT146-1</f>
        <v>1.8943516755342671E-2</v>
      </c>
      <c r="AV158" s="6">
        <f>+LINEA[[#This Row],[Pasajeros Pagos (PAX)]]/LINEA[[#This Row],[Trenes Corridos (TC)]]</f>
        <v>230.26756173579477</v>
      </c>
      <c r="AW158" s="6">
        <f>+LINEA[[#This Row],[PAX x Tren]]/LINEA[[#This Row],[Form. Media Trenes Remolcados]]</f>
        <v>57.566890433948693</v>
      </c>
      <c r="AX158" s="15">
        <f>+LINEA[[#This Row],[PAX x Coche]]/AW146-1</f>
        <v>0.13678948320776407</v>
      </c>
      <c r="AY158" s="141">
        <f>+(BA_GC[[#This Row],[Capacidad x Coche (4xm2)]]*BA_GC[[#This Row],[Coches Kilómetro (CK) (5+6+7)]]+BA_MAR[[#This Row],[Capacidad x Coche (4xm2)]]*BA_MAR[[#This Row],[Coches Kilómetro (CK) (5+6+7)]])/(BA_MAR[[#This Row],[Coches Kilómetro (CK) (5+6+7)]]+BA_GC[[#This Row],[Coches Kilómetro (CK) (5+6+7)]])</f>
        <v>180</v>
      </c>
      <c r="AZ158" s="9">
        <f>+LINEA[[#This Row],[PAX Kilómetro]]/LINEA[[#This Row],[Coches Kilómetro (CK) (5+6+7)]]</f>
        <v>30.288448586324268</v>
      </c>
      <c r="BA158" s="15">
        <f>+LINEA[[#This Row],[Ocupación Media (PaxKm/CocheKm)]]/AZ146-1</f>
        <v>0.12359351555021725</v>
      </c>
      <c r="BB158" s="15">
        <f>+LINEA[[#This Row],[Ocupación Media (PaxKm/CocheKm)]]/LINEA[[#This Row],[Capacidad x Coche (4xm2)]]</f>
        <v>0.1682691588129126</v>
      </c>
      <c r="BC158" s="15">
        <f>+LINEA[[#This Row],[% de Ocupación Media PAX]]/BB146-1</f>
        <v>0.12359351555021725</v>
      </c>
      <c r="BD158" s="36">
        <f>+LINEA[[#This Row],[Pasajeros Pagos (PAX)]]*LINEA[[#This Row],[PAX Recorrido Medio]]</f>
        <v>16533787.075871618</v>
      </c>
      <c r="BE158" s="37">
        <f>+(BA_GC[[#This Row],[PAX Recorrido Medio]]*BA_GC[[#This Row],[Pasajeros Pagos (PAX)]]+BA_MAR[[#This Row],[PAX Recorrido Medio]]*BA_MAR[[#This Row],[Pasajeros Pagos (PAX)]])/(BA_MAR[[#This Row],[Pasajeros Pagos (PAX)]]+BA_GC[[#This Row],[Pasajeros Pagos (PAX)]])</f>
        <v>17.214697209287788</v>
      </c>
      <c r="BF158" s="35">
        <f>+LINEA[[#This Row],[PAX Recorrido Medio]]/BE146-1</f>
        <v>8.8752723443730197E-4</v>
      </c>
      <c r="BG158" s="36">
        <f>+BA_GC[[#This Row],[PAX Desestacionalizados]]+BA_MAR[[#This Row],[PAX Desestacionalizados]]+PA_MAR[[#This Row],[PAX Desestacionalizados]]+KM_MAR[[#This Row],[PAX Desestacionalizados]]+GC_VIL[[#This Row],[PAX Desestacionalizados]]</f>
        <v>985855.13436982431</v>
      </c>
      <c r="BH158" s="114">
        <f t="shared" si="5"/>
        <v>0.23688087766936905</v>
      </c>
      <c r="BI158" s="81">
        <f>+BA_GC[[#This Row],[Pasajeros Totales (PT) (estimados)]]+BA_MAR[[#This Row],[Pasajeros Totales (PT) (estimados)]]+PA_MAR[[#This Row],[Pasajeros Totales (PT) (estimados)]]+KM_MAR[[#This Row],[Pasajeros Totales (PT) (estimados)]]+GC_VIL[[#This Row],[Pasajeros Totales (PT) (estimados)]]</f>
        <v>1258579.3906811245</v>
      </c>
      <c r="BJ158" s="35">
        <f>+(LINEA[[#This Row],[Variación % TC]]*0.2)-(LINEA[[#This Row],[Vaciación % PAX Recorrido Medio]]*0.1)-(LINEA[[#This Row],[Variación % Ocupación PAX]]*0.5)+(LINEA[[#This Row],[Variación % RA]]*0.1)+(LINEA[[#This Row],[Variación % Velocidad Comercial TE]]*0.1)</f>
        <v>-4.9061941118954497E-2</v>
      </c>
      <c r="BK158" s="121">
        <v>585947.80000000005</v>
      </c>
      <c r="BL158" s="10">
        <f>+LINEA[[#This Row],[Recaudación Vta. Boletos $]]/LINEA[[#This Row],[Pasajeros Pagos (PAX)]]</f>
        <v>0.61007885919666494</v>
      </c>
      <c r="BM158" s="15">
        <f>+(LINEA[[#This Row],[Tarifa Media $]]*44)/CQ158</f>
        <v>2.9761380286002188E-2</v>
      </c>
      <c r="BN158" s="46">
        <f>+LINEA[[#This Row],[Tarifa Media $]]/CP158</f>
        <v>0.200288528954913</v>
      </c>
      <c r="BO158" s="73">
        <v>26.7</v>
      </c>
      <c r="BP158" s="67">
        <f>+BA_GC[[#This Row],[Km. Línea (entre cabeceras) en Servicio]]+BA_MAR[[#This Row],[Km. Línea (entre cabeceras) en Servicio]]+PA_MAR[[#This Row],[Km. Línea (entre cabeceras) en Servicio]]+KM_MAR[[#This Row],[Km. Línea (entre cabeceras) en Servicio]]+GC_VIL[[#This Row],[Km. Línea (entre cabeceras) en Servicio]]</f>
        <v>101.367</v>
      </c>
      <c r="BQ158" s="67">
        <f>+[1]!BS_InfraMR[[#This Row],[Total Líneas de Explotación ]]</f>
        <v>66.611000000000004</v>
      </c>
      <c r="BR158" s="36">
        <v>30</v>
      </c>
      <c r="BS158" s="6">
        <v>842</v>
      </c>
      <c r="BT158" s="63">
        <f>+LINEA[[#This Row],[Recaudación Vta. Boletos $]]/LINEA[[#This Row],[Km. Línea (entre cabeceras) en Servicio]]</f>
        <v>5780.4591237779559</v>
      </c>
      <c r="BU158" s="64">
        <f>+LINEA[[#This Row],[Recaudación/Km. Línea (PESOS)]]/CP158</f>
        <v>1897.7213144379371</v>
      </c>
      <c r="BV158" s="63">
        <f>+LINEA[[#This Row],[Recaudación Vta. Boletos $]]/LINEA[[#This Row],[Trenes Corridos (TC)]]</f>
        <v>140.48137137377128</v>
      </c>
      <c r="BW158" s="64">
        <f>+LINEA[[#This Row],[Recaudación/Trenes Corridos (PESOS)]]/CP158</f>
        <v>46.119951206096943</v>
      </c>
      <c r="BX158" s="63">
        <f>+LINEA[[#This Row],[Recaudación Vta. Boletos $]]/LINEA[[#This Row],[Coches Kilómetro (CK) (5+6+7)]]</f>
        <v>1.0734050059510771</v>
      </c>
      <c r="BY158" s="64">
        <f>+LINEA[[#This Row],[Recaudación/Coche Kilómetro (PESOS)]]/CP158</f>
        <v>0.3523982291369262</v>
      </c>
      <c r="BZ158" s="65">
        <f>+LINEA[[#This Row],[Recaudación Vta. Boletos $]]/LINEA[[#This Row],[PAX Kilómetro]]</f>
        <v>3.5439418525904196E-2</v>
      </c>
      <c r="CA158" s="66">
        <f>+LINEA[[#This Row],[Recaudación/Pasajeros Kilómetro (PESOS)]]/CP158</f>
        <v>1.1634740159522062E-2</v>
      </c>
      <c r="CB158" s="63">
        <f>+LINEA[[#This Row],[Recaudación Vta. Boletos $]]/LINEA[[#This Row],[Personal]]</f>
        <v>695.90000000000009</v>
      </c>
      <c r="CC158" s="64">
        <f>+LINEA[[#This Row],[Recaudación/Personal (PESOS)]]/CP158</f>
        <v>228.46355876559426</v>
      </c>
      <c r="CD158" s="36">
        <f>+LINEA[[#This Row],[Pasajeros Pagos (PAX)]]/LINEA[[#This Row],[Personal]]</f>
        <v>1140.6722090261283</v>
      </c>
      <c r="CE158" s="67">
        <f>+LINEA[[#This Row],[Trenes Corridos (TC)]]/LINEA[[#This Row],[Personal]]</f>
        <v>4.9536817102137771</v>
      </c>
      <c r="CF158" s="36">
        <f>+LINEA[[#This Row],[Pasajeros Pagos (PAX)]]/LINEA[[#This Row],[Km. Línea (entre cabeceras) en Servicio]]</f>
        <v>9474.9376029674349</v>
      </c>
      <c r="CG158" s="36">
        <f>+LINEA[[#This Row],[Pasajeros Pagos (PAX)]]/LINEA[[#This Row],[Cantidad de Estaciones en Servicio]]</f>
        <v>32014.866666666665</v>
      </c>
      <c r="CH158" s="36">
        <f>+LINEA[[#This Row],[PAX Kilómetro]]/LINEA[[#This Row],[Km. Línea (entre cabeceras) en Servicio]]</f>
        <v>163108.18191197942</v>
      </c>
      <c r="CI158" s="36">
        <f>+LINEA[[#This Row],[Coches Kilómetro (CK) (5+6+7)]]/LINEA[[#This Row],[Km. Línea (entre cabeceras) en Servicio]]</f>
        <v>5385.1613246914676</v>
      </c>
      <c r="CJ158" s="36">
        <f>+[1]!Sar_InfraMR[[#This Row],[Total Coches Eléctricos]]+[1]!Sar_InfraMR[[#This Row],[Total Coches Remolcados]]</f>
        <v>328</v>
      </c>
      <c r="CK158" s="36">
        <f>+LINEA[[#This Row],[Pasajeros Pagos (PAX)]]/LINEA[[#This Row],[Coches en Servicio]]</f>
        <v>2928.189024390244</v>
      </c>
      <c r="CN158" s="11">
        <v>1.1221151586153446</v>
      </c>
      <c r="CP158" s="10">
        <v>3.0459999999999998</v>
      </c>
      <c r="CQ158" s="33">
        <v>901.95648006549868</v>
      </c>
      <c r="CR158" s="10"/>
      <c r="CX158" s="28"/>
      <c r="DF158" s="45">
        <f>+LINEA[[#This Row],[Trenes Kilómetro (TK) (1+2+3)]]/LINEA[[#This Row],[Trenes Corridos (TC)]]</f>
        <v>32.718631503236637</v>
      </c>
      <c r="EA158" s="2">
        <v>2006</v>
      </c>
      <c r="EB158" s="2" t="s">
        <v>8</v>
      </c>
    </row>
    <row r="159" spans="1:132" x14ac:dyDescent="0.2">
      <c r="A159" s="83" t="s">
        <v>212</v>
      </c>
      <c r="B159" s="2" t="s">
        <v>9</v>
      </c>
      <c r="C159" s="85">
        <v>38749</v>
      </c>
      <c r="D159" s="2" t="s">
        <v>249</v>
      </c>
      <c r="E159" s="2" t="s">
        <v>246</v>
      </c>
      <c r="F159" s="2" t="s">
        <v>247</v>
      </c>
      <c r="G159" s="2" t="s">
        <v>248</v>
      </c>
      <c r="H159" s="6">
        <f>+BA_GC[[#This Row],[TK Remolcados (1)]]+BA_MAR[[#This Row],[TK Remolcados (1)]]+PA_MAR[[#This Row],[TK Remolcados (1)]]+KM_MAR[[#This Row],[TK Remolcados (1)]]+GC_VIL[[#This Row],[TK Remolcados (1)]]</f>
        <v>122796.89100000002</v>
      </c>
      <c r="I159" s="6">
        <f>+BA_GC[[#This Row],[TK Coche Motor (2)]]+PA_MAR[[#This Row],[TK Coche Motor (2)]]+KM_MAR[[#This Row],[TK Coche Motor (2)]]+GC_VIL[[#This Row],[TK Coche Motor (2)]]</f>
        <v>0</v>
      </c>
      <c r="K159" s="81">
        <f>+LINEA[[#This Row],[TK Remolcados (1)]]+LINEA[[#This Row],[TK Coche Motor (2)]]+LINEA[[#This Row],[TK Eléctricos (3)]]</f>
        <v>122796.89100000002</v>
      </c>
      <c r="L159" s="35">
        <f>+LINEA[[#This Row],[Trenes Kilómetro (TK) (1+2+3)]]/K147-1</f>
        <v>7.1160124748090858E-3</v>
      </c>
      <c r="M159" s="36">
        <f>+BA_GC[[#This Row],[CK Locomotoras (4)]]+BA_MAR[[#This Row],[CK Locomotoras (4)]]+PA_MAR[[#This Row],[CK Locomotoras (4)]]+KM_MAR[[#This Row],[CK Locomotoras (4)]]+GC_VIL[[#This Row],[CK Locomotoras (4)]]</f>
        <v>122796.89100000002</v>
      </c>
      <c r="N159" s="36">
        <f>+BA_GC[[#This Row],[CK Remolcados (5)]]+BA_MAR[[#This Row],[CK Remolcados (5)]]+PA_MAR[[#This Row],[CK Remolcados (5)]]+KM_MAR[[#This Row],[CK Remolcados (5)]]+GC_VIL[[#This Row],[CK Remolcados (5)]]</f>
        <v>491187.56400000007</v>
      </c>
      <c r="O159" s="36">
        <f>+BA_GC[[#This Row],[CK Coche Motor (6)]]+BA_MAR[[#This Row],[CK Coche Motor (6)]]+PA_MAR[[#This Row],[CK Coche Motor (6)]]+KM_MAR[[#This Row],[CK Coche Motor (6)]]+GC_VIL[[#This Row],[CK Coche Motor (6)]]</f>
        <v>0</v>
      </c>
      <c r="Q159" s="81">
        <f t="shared" si="6"/>
        <v>491187.56400000007</v>
      </c>
      <c r="R159" s="35">
        <f>+LINEA[[#This Row],[Coches Kilómetro (CK) (5+6+7)]]/Q147-1</f>
        <v>-8.9040754573100789E-2</v>
      </c>
      <c r="S159" s="37">
        <f>+(BA_GC[[#This Row],[Velocidad Comercial Trenes Diésel]]*BA_GC[[#This Row],[Trenes Corridos (TC)]]+BA_MAR[[#This Row],[Velocidad Comercial Trenes Diésel]]*BA_MAR[[#This Row],[Trenes Corridos (TC)]])/(BA_GC[[#This Row],[Trenes Corridos (TC)]]+BA_MAR[[#This Row],[Trenes Corridos (TC)]])</f>
        <v>33.300050675675678</v>
      </c>
      <c r="T159" s="35">
        <f>+LINEA[[#This Row],[Velocidad Comercial Trenes Diésel]]/S147-1</f>
        <v>-4.3653071621363448E-4</v>
      </c>
      <c r="U159" s="37"/>
      <c r="V159" s="35"/>
      <c r="W159" s="37">
        <f>+(BA_GC[[#This Row],[Form. Media Trenes Remolcados]]*BA_GC[[#This Row],[Trenes Corridos (TC)]]+BA_MAR[[#This Row],[Form. Media Trenes Remolcados]]*BA_MAR[[#This Row],[Trenes Corridos (TC)]])/(BA_MAR[[#This Row],[Trenes Corridos (TC)]]+BA_GC[[#This Row],[Trenes Corridos (TC)]])</f>
        <v>4</v>
      </c>
      <c r="X159" s="9">
        <f>+(BA_GC[[#This Row],[Form. Media Trenes Coche Motor]]*BA_GC[[#This Row],[Trenes Corridos (TC)]]+GC_VIL[[#This Row],[Form. Media Trenes Coche Motor]]*GC_VIL[[#This Row],[Trenes Corridos (TC)]])/(BA_GC[[#This Row],[Trenes Corridos (TC)]]+GC_VIL[[#This Row],[Trenes Corridos (TC)]])</f>
        <v>0</v>
      </c>
      <c r="Z159" s="36">
        <f>+BA_GC[[#This Row],[Asientos Ofrecidos Coches Remolcados]]+BA_MAR[[#This Row],[Asientos Ofrecidos Coches Remolcados]]+PA_MAR[[#This Row],[Asientos Ofrecidos Coches Remolcados]]+KM_MAR[[#This Row],[Asientos Ofrecidos Coches Remolcados]]+GC_VIL[[#This Row],[Asientos Ofrecidos Coches Remolcados]]</f>
        <v>1080864</v>
      </c>
      <c r="AA159" s="6">
        <f>+BA_GC[[#This Row],[Asientos Ofrecidos Coches Motor]]+BA_MAR[[#This Row],[Asientos Prom. x C. Motor]]+PA_MAR[[#This Row],[Asientos Ofrecidos Coches Motor]]+KM_MAR[[#This Row],[Asientos Ofrecidos Coches Motor]]+GC_VIL[[#This Row],[Asientos Ofrecidos Coches Motor]]</f>
        <v>0</v>
      </c>
      <c r="AC159" s="6">
        <f>+BA_MAR[[#This Row],[Asientos Prom. x C. Remolcados]]</f>
        <v>72</v>
      </c>
      <c r="AD159" s="6">
        <f>+BA_GC[[#This Row],[Asientos Prom. x C. Motor]]</f>
        <v>0</v>
      </c>
      <c r="AF159" s="6">
        <f>+'[2]BS TAB'!$H163</f>
        <v>3872</v>
      </c>
      <c r="AG159" s="6">
        <f>+LINEA[[#This Row],[Trenes Programados]]-LINEA[[#This Row],[Trenes Corridos (TC)]]</f>
        <v>119</v>
      </c>
      <c r="AH159" s="81">
        <f>+'[2]BS TAB'!$J163</f>
        <v>3753</v>
      </c>
      <c r="AI159" s="35">
        <f>IFERROR(+LINEA[[#This Row],[Trenes Corridos (TC)]]/AH147-1,0)</f>
        <v>4.5503211991435588E-3</v>
      </c>
      <c r="AJ159" s="36">
        <f>+'[2]BS TAB'!$K163</f>
        <v>3543</v>
      </c>
      <c r="AK159" s="36">
        <f>+LINEA[[#This Row],[Trenes Corridos (TC)]]-LINEA[[#This Row],[Trenes Puntuales]]</f>
        <v>210</v>
      </c>
      <c r="AL159" s="111">
        <f>+LINEA[[#This Row],[Trenes Puntuales]]/LINEA[[#This Row],[Trenes Programados]]</f>
        <v>0.91503099173553715</v>
      </c>
      <c r="AM159" s="82">
        <v>0.95</v>
      </c>
      <c r="AN159" s="82" t="str">
        <f>+IF(LINEA[[#This Row],[Regularidad Absoluta]]&gt;=LINEA[[#This Row],[RA 95%]],LINEA[[#This Row],[Regularidad Absoluta]],"")</f>
        <v/>
      </c>
      <c r="AO159" s="82">
        <f>+LINEA[[#This Row],[Trenes Puntuales]]/LINEA[[#This Row],[Trenes Corridos (TC)]]</f>
        <v>0.94404476418864913</v>
      </c>
      <c r="AP159" s="82">
        <f>+LINEA[[#This Row],[Trenes Corridos (TC)]]/LINEA[[#This Row],[Trenes Programados]]</f>
        <v>0.96926652892561982</v>
      </c>
      <c r="AQ159" s="82">
        <f>+LINEA[[#This Row],[Regularidad Relativa]]/AO147-1</f>
        <v>1.4658008920826582E-2</v>
      </c>
      <c r="AR159" s="81">
        <f>+'[3]DATOS BS#Bol por Estación'!$AP143</f>
        <v>924917</v>
      </c>
      <c r="AS159" s="15">
        <f>+LINEA[[#This Row],[Pasajeros Pagos (PAX)]]/AR147-1</f>
        <v>-4.6554023005821454E-3</v>
      </c>
      <c r="AT159" s="6">
        <f>+LINEA[[#This Row],[Pasajeros Pagos (PAX)]]/LINEA[[#This Row],[Indice Dia Habil]]</f>
        <v>37659.48697068404</v>
      </c>
      <c r="AU159" s="15">
        <f>+LINEA[[#This Row],[PAX Día Habil]]/AT147-1</f>
        <v>-1.4381896740641609E-2</v>
      </c>
      <c r="AV159" s="6">
        <f>+LINEA[[#This Row],[Pasajeros Pagos (PAX)]]/LINEA[[#This Row],[Trenes Corridos (TC)]]</f>
        <v>246.44737543298695</v>
      </c>
      <c r="AW159" s="6">
        <f>+LINEA[[#This Row],[PAX x Tren]]/LINEA[[#This Row],[Form. Media Trenes Remolcados]]</f>
        <v>61.611843858246736</v>
      </c>
      <c r="AX159" s="15">
        <f>+LINEA[[#This Row],[PAX x Coche]]/AW147-1</f>
        <v>0.10956800845129155</v>
      </c>
      <c r="AY159" s="141">
        <f>+(BA_GC[[#This Row],[Capacidad x Coche (4xm2)]]*BA_GC[[#This Row],[Coches Kilómetro (CK) (5+6+7)]]+BA_MAR[[#This Row],[Capacidad x Coche (4xm2)]]*BA_MAR[[#This Row],[Coches Kilómetro (CK) (5+6+7)]])/(BA_MAR[[#This Row],[Coches Kilómetro (CK) (5+6+7)]]+BA_GC[[#This Row],[Coches Kilómetro (CK) (5+6+7)]])</f>
        <v>180</v>
      </c>
      <c r="AZ159" s="9">
        <f>+LINEA[[#This Row],[PAX Kilómetro]]/LINEA[[#This Row],[Coches Kilómetro (CK) (5+6+7)]]</f>
        <v>32.423538223161238</v>
      </c>
      <c r="BA159" s="15">
        <f>+LINEA[[#This Row],[Ocupación Media (PaxKm/CocheKm)]]/AZ147-1</f>
        <v>9.3941011508444028E-2</v>
      </c>
      <c r="BB159" s="15">
        <f>+LINEA[[#This Row],[Ocupación Media (PaxKm/CocheKm)]]/LINEA[[#This Row],[Capacidad x Coche (4xm2)]]</f>
        <v>0.18013076790645133</v>
      </c>
      <c r="BC159" s="15">
        <f>+LINEA[[#This Row],[% de Ocupación Media PAX]]/BB147-1</f>
        <v>9.3941011508444028E-2</v>
      </c>
      <c r="BD159" s="36">
        <f>+LINEA[[#This Row],[Pasajeros Pagos (PAX)]]*LINEA[[#This Row],[PAX Recorrido Medio]]</f>
        <v>15926038.75609546</v>
      </c>
      <c r="BE159" s="37">
        <f>+(BA_GC[[#This Row],[PAX Recorrido Medio]]*BA_GC[[#This Row],[Pasajeros Pagos (PAX)]]+BA_MAR[[#This Row],[PAX Recorrido Medio]]*BA_MAR[[#This Row],[Pasajeros Pagos (PAX)]])/(BA_MAR[[#This Row],[Pasajeros Pagos (PAX)]]+BA_GC[[#This Row],[Pasajeros Pagos (PAX)]])</f>
        <v>17.218884241608123</v>
      </c>
      <c r="BF159" s="35">
        <f>+LINEA[[#This Row],[PAX Recorrido Medio]]/BE147-1</f>
        <v>1.1966515803736311E-3</v>
      </c>
      <c r="BG159" s="36">
        <f>+BA_GC[[#This Row],[PAX Desestacionalizados]]+BA_MAR[[#This Row],[PAX Desestacionalizados]]+PA_MAR[[#This Row],[PAX Desestacionalizados]]+KM_MAR[[#This Row],[PAX Desestacionalizados]]+GC_VIL[[#This Row],[PAX Desestacionalizados]]</f>
        <v>1001114.7894626759</v>
      </c>
      <c r="BH159" s="114">
        <f t="shared" si="5"/>
        <v>0.23133756050483356</v>
      </c>
      <c r="BI159" s="81">
        <f>+BA_GC[[#This Row],[Pasajeros Totales (PT) (estimados)]]+BA_MAR[[#This Row],[Pasajeros Totales (PT) (estimados)]]+PA_MAR[[#This Row],[Pasajeros Totales (PT) (estimados)]]+KM_MAR[[#This Row],[Pasajeros Totales (PT) (estimados)]]+GC_VIL[[#This Row],[Pasajeros Totales (PT) (estimados)]]</f>
        <v>1203281.118571966</v>
      </c>
      <c r="BJ159" s="35">
        <f>+(LINEA[[#This Row],[Variación % TC]]*0.2)-(LINEA[[#This Row],[Vaciación % PAX Recorrido Medio]]*0.1)-(LINEA[[#This Row],[Variación % Ocupación PAX]]*0.5)+(LINEA[[#This Row],[Variación % RA]]*0.1)+(LINEA[[#This Row],[Variación % Velocidad Comercial TE]]*0.1)</f>
        <v>-4.4714305780348004E-2</v>
      </c>
      <c r="BK159" s="121">
        <v>564227.65</v>
      </c>
      <c r="BL159" s="10">
        <f>+LINEA[[#This Row],[Recaudación Vta. Boletos $]]/LINEA[[#This Row],[Pasajeros Pagos (PAX)]]</f>
        <v>0.61003057571652375</v>
      </c>
      <c r="BM159" s="15">
        <f>+(LINEA[[#This Row],[Tarifa Media $]]*44)/CQ159</f>
        <v>2.8934005368481241E-2</v>
      </c>
      <c r="BN159" s="46">
        <f>+LINEA[[#This Row],[Tarifa Media $]]/CP159</f>
        <v>0.1987782513983915</v>
      </c>
      <c r="BO159" s="73">
        <v>24.56</v>
      </c>
      <c r="BP159" s="67">
        <f>+BA_GC[[#This Row],[Km. Línea (entre cabeceras) en Servicio]]+BA_MAR[[#This Row],[Km. Línea (entre cabeceras) en Servicio]]+PA_MAR[[#This Row],[Km. Línea (entre cabeceras) en Servicio]]+KM_MAR[[#This Row],[Km. Línea (entre cabeceras) en Servicio]]+GC_VIL[[#This Row],[Km. Línea (entre cabeceras) en Servicio]]</f>
        <v>101.367</v>
      </c>
      <c r="BQ159" s="67">
        <f>+[1]!BS_InfraMR[[#This Row],[Total Líneas de Explotación ]]</f>
        <v>66.611000000000004</v>
      </c>
      <c r="BR159" s="36">
        <v>30</v>
      </c>
      <c r="BS159" s="6">
        <v>842</v>
      </c>
      <c r="BT159" s="63">
        <f>+LINEA[[#This Row],[Recaudación Vta. Boletos $]]/LINEA[[#This Row],[Km. Línea (entre cabeceras) en Servicio]]</f>
        <v>5566.1867274359502</v>
      </c>
      <c r="BU159" s="64">
        <f>+LINEA[[#This Row],[Recaudación/Km. Línea (PESOS)]]/CP159</f>
        <v>1813.74001350189</v>
      </c>
      <c r="BV159" s="63">
        <f>+LINEA[[#This Row],[Recaudación Vta. Boletos $]]/LINEA[[#This Row],[Trenes Corridos (TC)]]</f>
        <v>150.34043431921131</v>
      </c>
      <c r="BW159" s="64">
        <f>+LINEA[[#This Row],[Recaudación/Trenes Corridos (PESOS)]]/CP159</f>
        <v>48.988378350292059</v>
      </c>
      <c r="BX159" s="63">
        <f>+LINEA[[#This Row],[Recaudación Vta. Boletos $]]/LINEA[[#This Row],[Coches Kilómetro (CK) (5+6+7)]]</f>
        <v>1.1487010082364379</v>
      </c>
      <c r="BY159" s="64">
        <f>+LINEA[[#This Row],[Recaudación/Coche Kilómetro (PESOS)]]/CP159</f>
        <v>0.37430382490026975</v>
      </c>
      <c r="BZ159" s="65">
        <f>+LINEA[[#This Row],[Recaudación Vta. Boletos $]]/LINEA[[#This Row],[PAX Kilómetro]]</f>
        <v>3.542799679449795E-2</v>
      </c>
      <c r="CA159" s="66">
        <f>+LINEA[[#This Row],[Recaudación/Pasajeros Kilómetro (PESOS)]]/CP159</f>
        <v>1.1544200460913666E-2</v>
      </c>
      <c r="CB159" s="63">
        <f>+LINEA[[#This Row],[Recaudación Vta. Boletos $]]/LINEA[[#This Row],[Personal]]</f>
        <v>670.1040973871734</v>
      </c>
      <c r="CC159" s="64">
        <f>+LINEA[[#This Row],[Recaudación/Personal (PESOS)]]/CP159</f>
        <v>218.35318758746567</v>
      </c>
      <c r="CD159" s="36">
        <f>+LINEA[[#This Row],[Pasajeros Pagos (PAX)]]/LINEA[[#This Row],[Personal]]</f>
        <v>1098.4762470308788</v>
      </c>
      <c r="CE159" s="67">
        <f>+LINEA[[#This Row],[Trenes Corridos (TC)]]/LINEA[[#This Row],[Personal]]</f>
        <v>4.457244655581948</v>
      </c>
      <c r="CF159" s="36">
        <f>+LINEA[[#This Row],[Pasajeros Pagos (PAX)]]/LINEA[[#This Row],[Km. Línea (entre cabeceras) en Servicio]]</f>
        <v>9124.43891996409</v>
      </c>
      <c r="CG159" s="36">
        <f>+LINEA[[#This Row],[Pasajeros Pagos (PAX)]]/LINEA[[#This Row],[Cantidad de Estaciones en Servicio]]</f>
        <v>30830.566666666666</v>
      </c>
      <c r="CH159" s="36">
        <f>+LINEA[[#This Row],[PAX Kilómetro]]/LINEA[[#This Row],[Km. Línea (entre cabeceras) en Servicio]]</f>
        <v>157112.65753248552</v>
      </c>
      <c r="CI159" s="36">
        <f>+LINEA[[#This Row],[Coches Kilómetro (CK) (5+6+7)]]/LINEA[[#This Row],[Km. Línea (entre cabeceras) en Servicio]]</f>
        <v>4845.6357986326911</v>
      </c>
      <c r="CJ159" s="36">
        <f>+[1]!Sar_InfraMR[[#This Row],[Total Coches Eléctricos]]+[1]!Sar_InfraMR[[#This Row],[Total Coches Remolcados]]</f>
        <v>328</v>
      </c>
      <c r="CK159" s="36">
        <f>+LINEA[[#This Row],[Pasajeros Pagos (PAX)]]/LINEA[[#This Row],[Coches en Servicio]]</f>
        <v>2819.8689024390242</v>
      </c>
      <c r="CN159" s="11">
        <v>1.1377927656313429</v>
      </c>
      <c r="CP159" s="10">
        <v>3.0689000000000002</v>
      </c>
      <c r="CQ159" s="61">
        <v>927.67472009824814</v>
      </c>
      <c r="CR159" s="10"/>
      <c r="CX159" s="32"/>
      <c r="DF159" s="45">
        <f>+LINEA[[#This Row],[Trenes Kilómetro (TK) (1+2+3)]]/LINEA[[#This Row],[Trenes Corridos (TC)]]</f>
        <v>32.7196618705036</v>
      </c>
      <c r="EA159" s="2">
        <v>2006</v>
      </c>
      <c r="EB159" s="2" t="s">
        <v>9</v>
      </c>
    </row>
    <row r="160" spans="1:132" x14ac:dyDescent="0.2">
      <c r="A160" s="83" t="s">
        <v>212</v>
      </c>
      <c r="B160" s="2" t="s">
        <v>10</v>
      </c>
      <c r="C160" s="85">
        <v>38777</v>
      </c>
      <c r="D160" s="2" t="s">
        <v>249</v>
      </c>
      <c r="E160" s="2" t="s">
        <v>246</v>
      </c>
      <c r="F160" s="2" t="s">
        <v>247</v>
      </c>
      <c r="G160" s="2" t="s">
        <v>248</v>
      </c>
      <c r="H160" s="6">
        <f>+BA_GC[[#This Row],[TK Remolcados (1)]]+BA_MAR[[#This Row],[TK Remolcados (1)]]+PA_MAR[[#This Row],[TK Remolcados (1)]]+KM_MAR[[#This Row],[TK Remolcados (1)]]+GC_VIL[[#This Row],[TK Remolcados (1)]]</f>
        <v>132441.34</v>
      </c>
      <c r="I160" s="6">
        <f>+BA_GC[[#This Row],[TK Coche Motor (2)]]+PA_MAR[[#This Row],[TK Coche Motor (2)]]+KM_MAR[[#This Row],[TK Coche Motor (2)]]+GC_VIL[[#This Row],[TK Coche Motor (2)]]</f>
        <v>0</v>
      </c>
      <c r="K160" s="81">
        <f>+LINEA[[#This Row],[TK Remolcados (1)]]+LINEA[[#This Row],[TK Coche Motor (2)]]+LINEA[[#This Row],[TK Eléctricos (3)]]</f>
        <v>132441.34</v>
      </c>
      <c r="L160" s="35">
        <f>+LINEA[[#This Row],[Trenes Kilómetro (TK) (1+2+3)]]/K148-1</f>
        <v>-2.7736786991097273E-2</v>
      </c>
      <c r="M160" s="36">
        <f>+BA_GC[[#This Row],[CK Locomotoras (4)]]+BA_MAR[[#This Row],[CK Locomotoras (4)]]+PA_MAR[[#This Row],[CK Locomotoras (4)]]+KM_MAR[[#This Row],[CK Locomotoras (4)]]+GC_VIL[[#This Row],[CK Locomotoras (4)]]</f>
        <v>132441.34</v>
      </c>
      <c r="N160" s="36">
        <f>+BA_GC[[#This Row],[CK Remolcados (5)]]+BA_MAR[[#This Row],[CK Remolcados (5)]]+PA_MAR[[#This Row],[CK Remolcados (5)]]+KM_MAR[[#This Row],[CK Remolcados (5)]]+GC_VIL[[#This Row],[CK Remolcados (5)]]</f>
        <v>529765.36</v>
      </c>
      <c r="O160" s="36">
        <f>+BA_GC[[#This Row],[CK Coche Motor (6)]]+BA_MAR[[#This Row],[CK Coche Motor (6)]]+PA_MAR[[#This Row],[CK Coche Motor (6)]]+KM_MAR[[#This Row],[CK Coche Motor (6)]]+GC_VIL[[#This Row],[CK Coche Motor (6)]]</f>
        <v>0</v>
      </c>
      <c r="Q160" s="81">
        <f t="shared" si="6"/>
        <v>529765.36</v>
      </c>
      <c r="R160" s="35">
        <f>+LINEA[[#This Row],[Coches Kilómetro (CK) (5+6+7)]]/Q148-1</f>
        <v>-0.11874711684790717</v>
      </c>
      <c r="S160" s="37">
        <f>+(BA_GC[[#This Row],[Velocidad Comercial Trenes Diésel]]*BA_GC[[#This Row],[Trenes Corridos (TC)]]+BA_MAR[[#This Row],[Velocidad Comercial Trenes Diésel]]*BA_MAR[[#This Row],[Trenes Corridos (TC)]])/(BA_GC[[#This Row],[Trenes Corridos (TC)]]+BA_MAR[[#This Row],[Trenes Corridos (TC)]])</f>
        <v>33.295828092243191</v>
      </c>
      <c r="T160" s="35">
        <f>+LINEA[[#This Row],[Velocidad Comercial Trenes Diésel]]/S148-1</f>
        <v>-1.8635694324098395E-4</v>
      </c>
      <c r="U160" s="37"/>
      <c r="V160" s="35"/>
      <c r="W160" s="37">
        <f>+(BA_GC[[#This Row],[Form. Media Trenes Remolcados]]*BA_GC[[#This Row],[Trenes Corridos (TC)]]+BA_MAR[[#This Row],[Form. Media Trenes Remolcados]]*BA_MAR[[#This Row],[Trenes Corridos (TC)]])/(BA_MAR[[#This Row],[Trenes Corridos (TC)]]+BA_GC[[#This Row],[Trenes Corridos (TC)]])</f>
        <v>4</v>
      </c>
      <c r="X160" s="9">
        <f>+(BA_GC[[#This Row],[Form. Media Trenes Coche Motor]]*BA_GC[[#This Row],[Trenes Corridos (TC)]]+GC_VIL[[#This Row],[Form. Media Trenes Coche Motor]]*GC_VIL[[#This Row],[Trenes Corridos (TC)]])/(BA_GC[[#This Row],[Trenes Corridos (TC)]]+GC_VIL[[#This Row],[Trenes Corridos (TC)]])</f>
        <v>0</v>
      </c>
      <c r="Z160" s="36">
        <f>+BA_GC[[#This Row],[Asientos Ofrecidos Coches Remolcados]]+BA_MAR[[#This Row],[Asientos Ofrecidos Coches Remolcados]]+PA_MAR[[#This Row],[Asientos Ofrecidos Coches Remolcados]]+KM_MAR[[#This Row],[Asientos Ofrecidos Coches Remolcados]]+GC_VIL[[#This Row],[Asientos Ofrecidos Coches Remolcados]]</f>
        <v>1164672</v>
      </c>
      <c r="AA160" s="6">
        <f>+BA_GC[[#This Row],[Asientos Ofrecidos Coches Motor]]+BA_MAR[[#This Row],[Asientos Prom. x C. Motor]]+PA_MAR[[#This Row],[Asientos Ofrecidos Coches Motor]]+KM_MAR[[#This Row],[Asientos Ofrecidos Coches Motor]]+GC_VIL[[#This Row],[Asientos Ofrecidos Coches Motor]]</f>
        <v>0</v>
      </c>
      <c r="AC160" s="6">
        <f>+BA_MAR[[#This Row],[Asientos Prom. x C. Remolcados]]</f>
        <v>72</v>
      </c>
      <c r="AD160" s="6">
        <f>+BA_GC[[#This Row],[Asientos Prom. x C. Motor]]</f>
        <v>0</v>
      </c>
      <c r="AF160" s="6">
        <f>+'[2]BS TAB'!$H164</f>
        <v>4276</v>
      </c>
      <c r="AG160" s="6">
        <f>+LINEA[[#This Row],[Trenes Programados]]-LINEA[[#This Row],[Trenes Corridos (TC)]]</f>
        <v>232</v>
      </c>
      <c r="AH160" s="81">
        <f>+'[2]BS TAB'!$J164</f>
        <v>4044</v>
      </c>
      <c r="AI160" s="35">
        <f>IFERROR(+LINEA[[#This Row],[Trenes Corridos (TC)]]/AH148-1,0)</f>
        <v>-2.8818443804034533E-2</v>
      </c>
      <c r="AJ160" s="36">
        <f>+'[2]BS TAB'!$K164</f>
        <v>3613</v>
      </c>
      <c r="AK160" s="36">
        <f>+LINEA[[#This Row],[Trenes Corridos (TC)]]-LINEA[[#This Row],[Trenes Puntuales]]</f>
        <v>431</v>
      </c>
      <c r="AL160" s="111">
        <f>+LINEA[[#This Row],[Trenes Puntuales]]/LINEA[[#This Row],[Trenes Programados]]</f>
        <v>0.84494855004677272</v>
      </c>
      <c r="AM160" s="82">
        <v>0.95</v>
      </c>
      <c r="AN160" s="82" t="str">
        <f>+IF(LINEA[[#This Row],[Regularidad Absoluta]]&gt;=LINEA[[#This Row],[RA 95%]],LINEA[[#This Row],[Regularidad Absoluta]],"")</f>
        <v/>
      </c>
      <c r="AO160" s="82">
        <f>+LINEA[[#This Row],[Trenes Puntuales]]/LINEA[[#This Row],[Trenes Corridos (TC)]]</f>
        <v>0.89342235410484672</v>
      </c>
      <c r="AP160" s="82">
        <f>+LINEA[[#This Row],[Trenes Corridos (TC)]]/LINEA[[#This Row],[Trenes Programados]]</f>
        <v>0.94574368568755851</v>
      </c>
      <c r="AQ160" s="82">
        <f>+LINEA[[#This Row],[Regularidad Relativa]]/AO148-1</f>
        <v>-1.6857642047414911E-2</v>
      </c>
      <c r="AR160" s="81">
        <f>+'[3]DATOS BS#Bol por Estación'!$AP144</f>
        <v>1015724</v>
      </c>
      <c r="AS160" s="15">
        <f>+LINEA[[#This Row],[Pasajeros Pagos (PAX)]]/AR148-1</f>
        <v>-1.3240355835170359E-2</v>
      </c>
      <c r="AT160" s="6">
        <f>+LINEA[[#This Row],[Pasajeros Pagos (PAX)]]/LINEA[[#This Row],[Indice Dia Habil]]</f>
        <v>38591.33738601824</v>
      </c>
      <c r="AU160" s="15">
        <f>+LINEA[[#This Row],[PAX Día Habil]]/AT148-1</f>
        <v>-3.3860333201836457E-2</v>
      </c>
      <c r="AV160" s="6">
        <f>+LINEA[[#This Row],[Pasajeros Pagos (PAX)]]/LINEA[[#This Row],[Trenes Corridos (TC)]]</f>
        <v>251.16815034619188</v>
      </c>
      <c r="AW160" s="6">
        <f>+LINEA[[#This Row],[PAX x Tren]]/LINEA[[#This Row],[Form. Media Trenes Remolcados]]</f>
        <v>62.79203758654797</v>
      </c>
      <c r="AX160" s="15">
        <f>+LINEA[[#This Row],[PAX x Coche]]/AW148-1</f>
        <v>0.13538299959017341</v>
      </c>
      <c r="AY160" s="141">
        <f>+(BA_GC[[#This Row],[Capacidad x Coche (4xm2)]]*BA_GC[[#This Row],[Coches Kilómetro (CK) (5+6+7)]]+BA_MAR[[#This Row],[Capacidad x Coche (4xm2)]]*BA_MAR[[#This Row],[Coches Kilómetro (CK) (5+6+7)]])/(BA_MAR[[#This Row],[Coches Kilómetro (CK) (5+6+7)]]+BA_GC[[#This Row],[Coches Kilómetro (CK) (5+6+7)]])</f>
        <v>180</v>
      </c>
      <c r="AZ160" s="9">
        <f>+LINEA[[#This Row],[PAX Kilómetro]]/LINEA[[#This Row],[Coches Kilómetro (CK) (5+6+7)]]</f>
        <v>32.99829679772229</v>
      </c>
      <c r="BA160" s="15">
        <f>+LINEA[[#This Row],[Ocupación Media (PaxKm/CocheKm)]]/AZ148-1</f>
        <v>0.11986530798480244</v>
      </c>
      <c r="BB160" s="15">
        <f>+LINEA[[#This Row],[Ocupación Media (PaxKm/CocheKm)]]/LINEA[[#This Row],[Capacidad x Coche (4xm2)]]</f>
        <v>0.18332387109845716</v>
      </c>
      <c r="BC160" s="15">
        <f>+LINEA[[#This Row],[% de Ocupación Media PAX]]/BB148-1</f>
        <v>0.11986530798480222</v>
      </c>
      <c r="BD160" s="36">
        <f>+LINEA[[#This Row],[Pasajeros Pagos (PAX)]]*LINEA[[#This Row],[PAX Recorrido Medio]]</f>
        <v>17481354.582432196</v>
      </c>
      <c r="BE160" s="37">
        <f>+(BA_GC[[#This Row],[PAX Recorrido Medio]]*BA_GC[[#This Row],[Pasajeros Pagos (PAX)]]+BA_MAR[[#This Row],[PAX Recorrido Medio]]*BA_MAR[[#This Row],[Pasajeros Pagos (PAX)]])/(BA_MAR[[#This Row],[Pasajeros Pagos (PAX)]]+BA_GC[[#This Row],[Pasajeros Pagos (PAX)]])</f>
        <v>17.210733016481047</v>
      </c>
      <c r="BF160" s="35">
        <f>+LINEA[[#This Row],[PAX Recorrido Medio]]/BE148-1</f>
        <v>1.2656297764346292E-4</v>
      </c>
      <c r="BG160" s="36">
        <f>+BA_GC[[#This Row],[PAX Desestacionalizados]]+BA_MAR[[#This Row],[PAX Desestacionalizados]]+PA_MAR[[#This Row],[PAX Desestacionalizados]]+KM_MAR[[#This Row],[PAX Desestacionalizados]]+GC_VIL[[#This Row],[PAX Desestacionalizados]]</f>
        <v>988363.72088045592</v>
      </c>
      <c r="BH160" s="114">
        <f t="shared" si="5"/>
        <v>0.23500040415231005</v>
      </c>
      <c r="BI160" s="81">
        <f>+BA_GC[[#This Row],[Pasajeros Totales (PT) (estimados)]]+BA_MAR[[#This Row],[Pasajeros Totales (PT) (estimados)]]+PA_MAR[[#This Row],[Pasajeros Totales (PT) (estimados)]]+KM_MAR[[#This Row],[Pasajeros Totales (PT) (estimados)]]+GC_VIL[[#This Row],[Pasajeros Totales (PT) (estimados)]]</f>
        <v>1327744.4923019656</v>
      </c>
      <c r="BJ160" s="35">
        <f>+(LINEA[[#This Row],[Variación % TC]]*0.2)-(LINEA[[#This Row],[Vaciación % PAX Recorrido Medio]]*0.1)-(LINEA[[#This Row],[Variación % Ocupación PAX]]*0.5)+(LINEA[[#This Row],[Variación % RA]]*0.1)+(LINEA[[#This Row],[Variación % Velocidad Comercial TE]]*0.1)</f>
        <v>-6.7394763255713849E-2</v>
      </c>
      <c r="BK160" s="121">
        <v>612538.9</v>
      </c>
      <c r="BL160" s="10">
        <f>+LINEA[[#This Row],[Recaudación Vta. Boletos $]]/LINEA[[#This Row],[Pasajeros Pagos (PAX)]]</f>
        <v>0.60305644052912011</v>
      </c>
      <c r="BM160" s="15">
        <f>+(LINEA[[#This Row],[Tarifa Media $]]*44)/CQ160</f>
        <v>2.8371344063206058E-2</v>
      </c>
      <c r="BN160" s="46">
        <f>+LINEA[[#This Row],[Tarifa Media $]]/CP160</f>
        <v>0.1960330398625362</v>
      </c>
      <c r="BO160" s="73">
        <v>26.32</v>
      </c>
      <c r="BP160" s="67">
        <f>+BA_GC[[#This Row],[Km. Línea (entre cabeceras) en Servicio]]+BA_MAR[[#This Row],[Km. Línea (entre cabeceras) en Servicio]]+PA_MAR[[#This Row],[Km. Línea (entre cabeceras) en Servicio]]+KM_MAR[[#This Row],[Km. Línea (entre cabeceras) en Servicio]]+GC_VIL[[#This Row],[Km. Línea (entre cabeceras) en Servicio]]</f>
        <v>101.367</v>
      </c>
      <c r="BQ160" s="67">
        <f>+[1]!BS_InfraMR[[#This Row],[Total Líneas de Explotación ]]</f>
        <v>66.611000000000004</v>
      </c>
      <c r="BR160" s="36">
        <v>30</v>
      </c>
      <c r="BS160" s="6">
        <v>842</v>
      </c>
      <c r="BT160" s="63">
        <f>+LINEA[[#This Row],[Recaudación Vta. Boletos $]]/LINEA[[#This Row],[Km. Línea (entre cabeceras) en Servicio]]</f>
        <v>6042.7841407953274</v>
      </c>
      <c r="BU160" s="64">
        <f>+LINEA[[#This Row],[Recaudación/Km. Línea (PESOS)]]/CP160</f>
        <v>1964.3026170384319</v>
      </c>
      <c r="BV160" s="63">
        <f>+LINEA[[#This Row],[Recaudación Vta. Boletos $]]/LINEA[[#This Row],[Trenes Corridos (TC)]]</f>
        <v>151.46857072205736</v>
      </c>
      <c r="BW160" s="64">
        <f>+LINEA[[#This Row],[Recaudación/Trenes Corridos (PESOS)]]/CP160</f>
        <v>49.237256029014524</v>
      </c>
      <c r="BX160" s="63">
        <f>+LINEA[[#This Row],[Recaudación Vta. Boletos $]]/LINEA[[#This Row],[Coches Kilómetro (CK) (5+6+7)]]</f>
        <v>1.1562456631743534</v>
      </c>
      <c r="BY160" s="64">
        <f>+LINEA[[#This Row],[Recaudación/Coche Kilómetro (PESOS)]]/CP160</f>
        <v>0.37585595136181565</v>
      </c>
      <c r="BZ160" s="65">
        <f>+LINEA[[#This Row],[Recaudación Vta. Boletos $]]/LINEA[[#This Row],[PAX Kilómetro]]</f>
        <v>3.503955583714137E-2</v>
      </c>
      <c r="CA160" s="66">
        <f>+LINEA[[#This Row],[Recaudación/Pasajeros Kilómetro (PESOS)]]/CP160</f>
        <v>1.1390162154907315E-2</v>
      </c>
      <c r="CB160" s="63">
        <f>+LINEA[[#This Row],[Recaudación Vta. Boletos $]]/LINEA[[#This Row],[Personal]]</f>
        <v>727.48087885985751</v>
      </c>
      <c r="CC160" s="64">
        <f>+LINEA[[#This Row],[Recaudación/Personal (PESOS)]]/CP160</f>
        <v>236.47917266191774</v>
      </c>
      <c r="CD160" s="36">
        <f>+LINEA[[#This Row],[Pasajeros Pagos (PAX)]]/LINEA[[#This Row],[Personal]]</f>
        <v>1206.3230403800476</v>
      </c>
      <c r="CE160" s="67">
        <f>+LINEA[[#This Row],[Trenes Corridos (TC)]]/LINEA[[#This Row],[Personal]]</f>
        <v>4.8028503562945364</v>
      </c>
      <c r="CF160" s="36">
        <f>+LINEA[[#This Row],[Pasajeros Pagos (PAX)]]/LINEA[[#This Row],[Km. Línea (entre cabeceras) en Servicio]]</f>
        <v>10020.263004725402</v>
      </c>
      <c r="CG160" s="36">
        <f>+LINEA[[#This Row],[Pasajeros Pagos (PAX)]]/LINEA[[#This Row],[Cantidad de Estaciones en Servicio]]</f>
        <v>33857.466666666667</v>
      </c>
      <c r="CH160" s="36">
        <f>+LINEA[[#This Row],[PAX Kilómetro]]/LINEA[[#This Row],[Km. Línea (entre cabeceras) en Servicio]]</f>
        <v>172456.07132925108</v>
      </c>
      <c r="CI160" s="36">
        <f>+LINEA[[#This Row],[Coches Kilómetro (CK) (5+6+7)]]/LINEA[[#This Row],[Km. Línea (entre cabeceras) en Servicio]]</f>
        <v>5226.211291643237</v>
      </c>
      <c r="CJ160" s="36">
        <f>+[1]!Sar_InfraMR[[#This Row],[Total Coches Eléctricos]]+[1]!Sar_InfraMR[[#This Row],[Total Coches Remolcados]]</f>
        <v>328</v>
      </c>
      <c r="CK160" s="36">
        <f>+LINEA[[#This Row],[Pasajeros Pagos (PAX)]]/LINEA[[#This Row],[Coches en Servicio]]</f>
        <v>3096.7195121951218</v>
      </c>
      <c r="CN160" s="11">
        <v>1.0057755697288144</v>
      </c>
      <c r="CP160" s="10">
        <v>3.0762999999999998</v>
      </c>
      <c r="CQ160" s="33">
        <v>935.25648006549875</v>
      </c>
      <c r="CR160" s="10"/>
      <c r="CX160" s="28"/>
      <c r="DF160" s="45">
        <f>+LINEA[[#This Row],[Trenes Kilómetro (TK) (1+2+3)]]/LINEA[[#This Row],[Trenes Corridos (TC)]]</f>
        <v>32.750084075173092</v>
      </c>
      <c r="EA160" s="2">
        <v>2006</v>
      </c>
      <c r="EB160" s="2" t="s">
        <v>10</v>
      </c>
    </row>
    <row r="161" spans="1:132" x14ac:dyDescent="0.2">
      <c r="A161" s="83" t="s">
        <v>212</v>
      </c>
      <c r="B161" s="2" t="s">
        <v>0</v>
      </c>
      <c r="C161" s="85">
        <v>38808</v>
      </c>
      <c r="D161" s="2" t="s">
        <v>249</v>
      </c>
      <c r="E161" s="2" t="s">
        <v>246</v>
      </c>
      <c r="F161" s="2" t="s">
        <v>247</v>
      </c>
      <c r="G161" s="2" t="s">
        <v>248</v>
      </c>
      <c r="H161" s="6">
        <f>+BA_GC[[#This Row],[TK Remolcados (1)]]+BA_MAR[[#This Row],[TK Remolcados (1)]]+PA_MAR[[#This Row],[TK Remolcados (1)]]+KM_MAR[[#This Row],[TK Remolcados (1)]]+GC_VIL[[#This Row],[TK Remolcados (1)]]</f>
        <v>130204.76100000001</v>
      </c>
      <c r="I161" s="6">
        <f>+BA_GC[[#This Row],[TK Coche Motor (2)]]+PA_MAR[[#This Row],[TK Coche Motor (2)]]+KM_MAR[[#This Row],[TK Coche Motor (2)]]+GC_VIL[[#This Row],[TK Coche Motor (2)]]</f>
        <v>0</v>
      </c>
      <c r="K161" s="81">
        <f>+LINEA[[#This Row],[TK Remolcados (1)]]+LINEA[[#This Row],[TK Coche Motor (2)]]+LINEA[[#This Row],[TK Eléctricos (3)]]</f>
        <v>130204.76100000001</v>
      </c>
      <c r="L161" s="35">
        <f>+LINEA[[#This Row],[Trenes Kilómetro (TK) (1+2+3)]]/K149-1</f>
        <v>-7.5661623899897501E-3</v>
      </c>
      <c r="M161" s="36">
        <f>+BA_GC[[#This Row],[CK Locomotoras (4)]]+BA_MAR[[#This Row],[CK Locomotoras (4)]]+PA_MAR[[#This Row],[CK Locomotoras (4)]]+KM_MAR[[#This Row],[CK Locomotoras (4)]]+GC_VIL[[#This Row],[CK Locomotoras (4)]]</f>
        <v>130204.76100000001</v>
      </c>
      <c r="N161" s="36">
        <f>+BA_GC[[#This Row],[CK Remolcados (5)]]+BA_MAR[[#This Row],[CK Remolcados (5)]]+PA_MAR[[#This Row],[CK Remolcados (5)]]+KM_MAR[[#This Row],[CK Remolcados (5)]]+GC_VIL[[#This Row],[CK Remolcados (5)]]</f>
        <v>520819.04400000005</v>
      </c>
      <c r="O161" s="36">
        <f>+BA_GC[[#This Row],[CK Coche Motor (6)]]+BA_MAR[[#This Row],[CK Coche Motor (6)]]+PA_MAR[[#This Row],[CK Coche Motor (6)]]+KM_MAR[[#This Row],[CK Coche Motor (6)]]+GC_VIL[[#This Row],[CK Coche Motor (6)]]</f>
        <v>0</v>
      </c>
      <c r="Q161" s="81">
        <f t="shared" si="6"/>
        <v>520819.04400000005</v>
      </c>
      <c r="R161" s="35">
        <f>+LINEA[[#This Row],[Coches Kilómetro (CK) (5+6+7)]]/Q149-1</f>
        <v>-0.10018534819876812</v>
      </c>
      <c r="S161" s="37">
        <f>+(BA_GC[[#This Row],[Velocidad Comercial Trenes Diésel]]*BA_GC[[#This Row],[Trenes Corridos (TC)]]+BA_MAR[[#This Row],[Velocidad Comercial Trenes Diésel]]*BA_MAR[[#This Row],[Trenes Corridos (TC)]])/(BA_GC[[#This Row],[Trenes Corridos (TC)]]+BA_MAR[[#This Row],[Trenes Corridos (TC)]])</f>
        <v>33.29614708233413</v>
      </c>
      <c r="T161" s="35">
        <f>+LINEA[[#This Row],[Velocidad Comercial Trenes Diésel]]/S149-1</f>
        <v>-1.1665696090068511E-4</v>
      </c>
      <c r="U161" s="37"/>
      <c r="V161" s="35"/>
      <c r="W161" s="37">
        <f>+(BA_GC[[#This Row],[Form. Media Trenes Remolcados]]*BA_GC[[#This Row],[Trenes Corridos (TC)]]+BA_MAR[[#This Row],[Form. Media Trenes Remolcados]]*BA_MAR[[#This Row],[Trenes Corridos (TC)]])/(BA_MAR[[#This Row],[Trenes Corridos (TC)]]+BA_GC[[#This Row],[Trenes Corridos (TC)]])</f>
        <v>4</v>
      </c>
      <c r="X161" s="9">
        <f>+(BA_GC[[#This Row],[Form. Media Trenes Coche Motor]]*BA_GC[[#This Row],[Trenes Corridos (TC)]]+GC_VIL[[#This Row],[Form. Media Trenes Coche Motor]]*GC_VIL[[#This Row],[Trenes Corridos (TC)]])/(BA_GC[[#This Row],[Trenes Corridos (TC)]]+GC_VIL[[#This Row],[Trenes Corridos (TC)]])</f>
        <v>0</v>
      </c>
      <c r="Z161" s="36">
        <f>+BA_GC[[#This Row],[Asientos Ofrecidos Coches Remolcados]]+BA_MAR[[#This Row],[Asientos Ofrecidos Coches Remolcados]]+PA_MAR[[#This Row],[Asientos Ofrecidos Coches Remolcados]]+KM_MAR[[#This Row],[Asientos Ofrecidos Coches Remolcados]]+GC_VIL[[#This Row],[Asientos Ofrecidos Coches Remolcados]]</f>
        <v>1145088</v>
      </c>
      <c r="AA161" s="6">
        <f>+BA_GC[[#This Row],[Asientos Ofrecidos Coches Motor]]+BA_MAR[[#This Row],[Asientos Prom. x C. Motor]]+PA_MAR[[#This Row],[Asientos Ofrecidos Coches Motor]]+KM_MAR[[#This Row],[Asientos Ofrecidos Coches Motor]]+GC_VIL[[#This Row],[Asientos Ofrecidos Coches Motor]]</f>
        <v>0</v>
      </c>
      <c r="AC161" s="6">
        <f>+BA_MAR[[#This Row],[Asientos Prom. x C. Remolcados]]</f>
        <v>72</v>
      </c>
      <c r="AD161" s="6">
        <f>+BA_GC[[#This Row],[Asientos Prom. x C. Motor]]</f>
        <v>0</v>
      </c>
      <c r="AF161" s="6">
        <f>+'[2]BS TAB'!$H165</f>
        <v>4092</v>
      </c>
      <c r="AG161" s="6">
        <f>+LINEA[[#This Row],[Trenes Programados]]-LINEA[[#This Row],[Trenes Corridos (TC)]]</f>
        <v>116</v>
      </c>
      <c r="AH161" s="81">
        <f>+'[2]BS TAB'!$J165</f>
        <v>3976</v>
      </c>
      <c r="AI161" s="35">
        <f>IFERROR(+LINEA[[#This Row],[Trenes Corridos (TC)]]/AH149-1,0)</f>
        <v>-8.2314791718632874E-3</v>
      </c>
      <c r="AJ161" s="36">
        <f>+'[2]BS TAB'!$K165</f>
        <v>3704</v>
      </c>
      <c r="AK161" s="36">
        <f>+LINEA[[#This Row],[Trenes Corridos (TC)]]-LINEA[[#This Row],[Trenes Puntuales]]</f>
        <v>272</v>
      </c>
      <c r="AL161" s="111">
        <f>+LINEA[[#This Row],[Trenes Puntuales]]/LINEA[[#This Row],[Trenes Programados]]</f>
        <v>0.90518084066471161</v>
      </c>
      <c r="AM161" s="82">
        <v>0.95</v>
      </c>
      <c r="AN161" s="82" t="str">
        <f>+IF(LINEA[[#This Row],[Regularidad Absoluta]]&gt;=LINEA[[#This Row],[RA 95%]],LINEA[[#This Row],[Regularidad Absoluta]],"")</f>
        <v/>
      </c>
      <c r="AO161" s="82">
        <f>+LINEA[[#This Row],[Trenes Puntuales]]/LINEA[[#This Row],[Trenes Corridos (TC)]]</f>
        <v>0.93158953722334004</v>
      </c>
      <c r="AP161" s="82">
        <f>+LINEA[[#This Row],[Trenes Corridos (TC)]]/LINEA[[#This Row],[Trenes Programados]]</f>
        <v>0.97165200391006845</v>
      </c>
      <c r="AQ161" s="82">
        <f>+LINEA[[#This Row],[Regularidad Relativa]]/AO149-1</f>
        <v>1.1851112091132654E-2</v>
      </c>
      <c r="AR161" s="81">
        <f>+'[3]DATOS BS#Bol por Estación'!$AP145</f>
        <v>1001786</v>
      </c>
      <c r="AS161" s="15">
        <f>+LINEA[[#This Row],[Pasajeros Pagos (PAX)]]/AR149-1</f>
        <v>-7.4742651065559107E-3</v>
      </c>
      <c r="AT161" s="6">
        <f>+LINEA[[#This Row],[Pasajeros Pagos (PAX)]]/LINEA[[#This Row],[Indice Dia Habil]]</f>
        <v>40558.13765182186</v>
      </c>
      <c r="AU161" s="15">
        <f>+LINEA[[#This Row],[PAX Día Habil]]/AT149-1</f>
        <v>4.5969428310783433E-2</v>
      </c>
      <c r="AV161" s="6">
        <f>+LINEA[[#This Row],[Pasajeros Pagos (PAX)]]/LINEA[[#This Row],[Trenes Corridos (TC)]]</f>
        <v>251.95824949698189</v>
      </c>
      <c r="AW161" s="6">
        <f>+LINEA[[#This Row],[PAX x Tren]]/LINEA[[#This Row],[Form. Media Trenes Remolcados]]</f>
        <v>62.989562374245473</v>
      </c>
      <c r="AX161" s="15">
        <f>+LINEA[[#This Row],[PAX x Coche]]/AW149-1</f>
        <v>0.11793335543861927</v>
      </c>
      <c r="AY161" s="141">
        <f>+(BA_GC[[#This Row],[Capacidad x Coche (4xm2)]]*BA_GC[[#This Row],[Coches Kilómetro (CK) (5+6+7)]]+BA_MAR[[#This Row],[Capacidad x Coche (4xm2)]]*BA_MAR[[#This Row],[Coches Kilómetro (CK) (5+6+7)]])/(BA_MAR[[#This Row],[Coches Kilómetro (CK) (5+6+7)]]+BA_GC[[#This Row],[Coches Kilómetro (CK) (5+6+7)]])</f>
        <v>180</v>
      </c>
      <c r="AZ161" s="9">
        <f>+LINEA[[#This Row],[PAX Kilómetro]]/LINEA[[#This Row],[Coches Kilómetro (CK) (5+6+7)]]</f>
        <v>33.101499035374211</v>
      </c>
      <c r="BA161" s="15">
        <f>+LINEA[[#This Row],[Ocupación Media (PaxKm/CocheKm)]]/AZ149-1</f>
        <v>0.10361317126481473</v>
      </c>
      <c r="BB161" s="15">
        <f>+LINEA[[#This Row],[Ocupación Media (PaxKm/CocheKm)]]/LINEA[[#This Row],[Capacidad x Coche (4xm2)]]</f>
        <v>0.18389721686319005</v>
      </c>
      <c r="BC161" s="15">
        <f>+LINEA[[#This Row],[% de Ocupación Media PAX]]/BB149-1</f>
        <v>0.10361317126481495</v>
      </c>
      <c r="BD161" s="36">
        <f>+LINEA[[#This Row],[Pasajeros Pagos (PAX)]]*LINEA[[#This Row],[PAX Recorrido Medio]]</f>
        <v>17239891.082570519</v>
      </c>
      <c r="BE161" s="37">
        <f>+(BA_GC[[#This Row],[PAX Recorrido Medio]]*BA_GC[[#This Row],[Pasajeros Pagos (PAX)]]+BA_MAR[[#This Row],[PAX Recorrido Medio]]*BA_MAR[[#This Row],[Pasajeros Pagos (PAX)]])/(BA_MAR[[#This Row],[Pasajeros Pagos (PAX)]]+BA_GC[[#This Row],[Pasajeros Pagos (PAX)]])</f>
        <v>17.209155530792525</v>
      </c>
      <c r="BF161" s="35">
        <f>+LINEA[[#This Row],[PAX Recorrido Medio]]/BE149-1</f>
        <v>5.2549421453007561E-4</v>
      </c>
      <c r="BG161" s="36">
        <f>+BA_GC[[#This Row],[PAX Desestacionalizados]]+BA_MAR[[#This Row],[PAX Desestacionalizados]]+PA_MAR[[#This Row],[PAX Desestacionalizados]]+KM_MAR[[#This Row],[PAX Desestacionalizados]]+GC_VIL[[#This Row],[PAX Desestacionalizados]]</f>
        <v>1029460.1534187236</v>
      </c>
      <c r="BH161" s="114">
        <f t="shared" si="5"/>
        <v>0.23326940897388937</v>
      </c>
      <c r="BI161" s="81">
        <f>+BA_GC[[#This Row],[Pasajeros Totales (PT) (estimados)]]+BA_MAR[[#This Row],[Pasajeros Totales (PT) (estimados)]]+PA_MAR[[#This Row],[Pasajeros Totales (PT) (estimados)]]+KM_MAR[[#This Row],[Pasajeros Totales (PT) (estimados)]]+GC_VIL[[#This Row],[Pasajeros Totales (PT) (estimados)]]</f>
        <v>1306568.4501505492</v>
      </c>
      <c r="BJ161" s="35">
        <f>+(LINEA[[#This Row],[Variación % TC]]*0.2)-(LINEA[[#This Row],[Vaciación % PAX Recorrido Medio]]*0.1)-(LINEA[[#This Row],[Variación % Ocupación PAX]]*0.5)+(LINEA[[#This Row],[Variación % RA]]*0.1)+(LINEA[[#This Row],[Variación % Velocidad Comercial TE]]*0.1)</f>
        <v>-5.2320319679119875E-2</v>
      </c>
      <c r="BK161" s="121">
        <v>599756.9</v>
      </c>
      <c r="BL161" s="10">
        <f>+LINEA[[#This Row],[Recaudación Vta. Boletos $]]/LINEA[[#This Row],[Pasajeros Pagos (PAX)]]</f>
        <v>0.59868764386805173</v>
      </c>
      <c r="BM161" s="15">
        <f>+(LINEA[[#This Row],[Tarifa Media $]]*44)/CQ161</f>
        <v>2.7939316853842586E-2</v>
      </c>
      <c r="BN161" s="46">
        <f>+LINEA[[#This Row],[Tarifa Media $]]/CP161</f>
        <v>0.19524757651503497</v>
      </c>
      <c r="BO161" s="73">
        <v>24.7</v>
      </c>
      <c r="BP161" s="67">
        <f>+BA_GC[[#This Row],[Km. Línea (entre cabeceras) en Servicio]]+BA_MAR[[#This Row],[Km. Línea (entre cabeceras) en Servicio]]+PA_MAR[[#This Row],[Km. Línea (entre cabeceras) en Servicio]]+KM_MAR[[#This Row],[Km. Línea (entre cabeceras) en Servicio]]+GC_VIL[[#This Row],[Km. Línea (entre cabeceras) en Servicio]]</f>
        <v>101.367</v>
      </c>
      <c r="BQ161" s="67">
        <f>+[1]!BS_InfraMR[[#This Row],[Total Líneas de Explotación ]]</f>
        <v>66.611000000000004</v>
      </c>
      <c r="BR161" s="36">
        <v>30</v>
      </c>
      <c r="BS161" s="6">
        <v>842</v>
      </c>
      <c r="BT161" s="63">
        <f>+LINEA[[#This Row],[Recaudación Vta. Boletos $]]/LINEA[[#This Row],[Km. Línea (entre cabeceras) en Servicio]]</f>
        <v>5916.6878767251674</v>
      </c>
      <c r="BU161" s="64">
        <f>+LINEA[[#This Row],[Recaudación/Km. Línea (PESOS)]]/CP161</f>
        <v>1929.5854537146292</v>
      </c>
      <c r="BV161" s="63">
        <f>+LINEA[[#This Row],[Recaudación Vta. Boletos $]]/LINEA[[#This Row],[Trenes Corridos (TC)]]</f>
        <v>150.8442907444668</v>
      </c>
      <c r="BW161" s="64">
        <f>+LINEA[[#This Row],[Recaudación/Trenes Corridos (PESOS)]]/CP161</f>
        <v>49.19423759725624</v>
      </c>
      <c r="BX161" s="63">
        <f>+LINEA[[#This Row],[Recaudación Vta. Boletos $]]/LINEA[[#This Row],[Coches Kilómetro (CK) (5+6+7)]]</f>
        <v>1.151564841780248</v>
      </c>
      <c r="BY161" s="64">
        <f>+LINEA[[#This Row],[Recaudación/Coche Kilómetro (PESOS)]]/CP161</f>
        <v>0.37555517783003878</v>
      </c>
      <c r="BZ161" s="65">
        <f>+LINEA[[#This Row],[Recaudación Vta. Boletos $]]/LINEA[[#This Row],[PAX Kilómetro]]</f>
        <v>3.4788903081084573E-2</v>
      </c>
      <c r="CA161" s="66">
        <f>+LINEA[[#This Row],[Recaudación/Pasajeros Kilómetro (PESOS)]]/CP161</f>
        <v>1.1345564061274035E-2</v>
      </c>
      <c r="CB161" s="63">
        <f>+LINEA[[#This Row],[Recaudación Vta. Boletos $]]/LINEA[[#This Row],[Personal]]</f>
        <v>712.30035629453687</v>
      </c>
      <c r="CC161" s="64">
        <f>+LINEA[[#This Row],[Recaudación/Personal (PESOS)]]/CP161</f>
        <v>232.299630269229</v>
      </c>
      <c r="CD161" s="36">
        <f>+LINEA[[#This Row],[Pasajeros Pagos (PAX)]]/LINEA[[#This Row],[Personal]]</f>
        <v>1189.769596199525</v>
      </c>
      <c r="CE161" s="67">
        <f>+LINEA[[#This Row],[Trenes Corridos (TC)]]/LINEA[[#This Row],[Personal]]</f>
        <v>4.7220902612826601</v>
      </c>
      <c r="CF161" s="36">
        <f>+LINEA[[#This Row],[Pasajeros Pagos (PAX)]]/LINEA[[#This Row],[Km. Línea (entre cabeceras) en Servicio]]</f>
        <v>9882.7626347825226</v>
      </c>
      <c r="CG161" s="36">
        <f>+LINEA[[#This Row],[Pasajeros Pagos (PAX)]]/LINEA[[#This Row],[Cantidad de Estaciones en Servicio]]</f>
        <v>33392.866666666669</v>
      </c>
      <c r="CH161" s="36">
        <f>+LINEA[[#This Row],[PAX Kilómetro]]/LINEA[[#This Row],[Km. Línea (entre cabeceras) en Servicio]]</f>
        <v>170073.99925587734</v>
      </c>
      <c r="CI161" s="36">
        <f>+LINEA[[#This Row],[Coches Kilómetro (CK) (5+6+7)]]/LINEA[[#This Row],[Km. Línea (entre cabeceras) en Servicio]]</f>
        <v>5137.9546006096662</v>
      </c>
      <c r="CJ161" s="36">
        <f>+[1]!Sar_InfraMR[[#This Row],[Total Coches Eléctricos]]+[1]!Sar_InfraMR[[#This Row],[Total Coches Remolcados]]</f>
        <v>328</v>
      </c>
      <c r="CK161" s="36">
        <f>+LINEA[[#This Row],[Pasajeros Pagos (PAX)]]/LINEA[[#This Row],[Coches en Servicio]]</f>
        <v>3054.2256097560976</v>
      </c>
      <c r="CN161" s="11">
        <v>0.99730107777666621</v>
      </c>
      <c r="CP161" s="10">
        <v>3.0663</v>
      </c>
      <c r="CQ161" s="33">
        <v>942.83824003274935</v>
      </c>
      <c r="CR161" s="10"/>
      <c r="CX161" s="28"/>
      <c r="DF161" s="45">
        <f>+LINEA[[#This Row],[Trenes Kilómetro (TK) (1+2+3)]]/LINEA[[#This Row],[Trenes Corridos (TC)]]</f>
        <v>32.747676307847087</v>
      </c>
      <c r="EA161" s="2">
        <v>2006</v>
      </c>
      <c r="EB161" s="2" t="s">
        <v>0</v>
      </c>
    </row>
    <row r="162" spans="1:132" x14ac:dyDescent="0.2">
      <c r="A162" s="83" t="s">
        <v>212</v>
      </c>
      <c r="B162" s="2" t="s">
        <v>1</v>
      </c>
      <c r="C162" s="85">
        <v>38838</v>
      </c>
      <c r="D162" s="2" t="s">
        <v>249</v>
      </c>
      <c r="E162" s="2" t="s">
        <v>246</v>
      </c>
      <c r="F162" s="2" t="s">
        <v>247</v>
      </c>
      <c r="G162" s="2" t="s">
        <v>248</v>
      </c>
      <c r="H162" s="6">
        <f>+BA_GC[[#This Row],[TK Remolcados (1)]]+BA_MAR[[#This Row],[TK Remolcados (1)]]+PA_MAR[[#This Row],[TK Remolcados (1)]]+KM_MAR[[#This Row],[TK Remolcados (1)]]+GC_VIL[[#This Row],[TK Remolcados (1)]]</f>
        <v>131661.99799999999</v>
      </c>
      <c r="I162" s="6">
        <f>+BA_GC[[#This Row],[TK Coche Motor (2)]]+PA_MAR[[#This Row],[TK Coche Motor (2)]]+KM_MAR[[#This Row],[TK Coche Motor (2)]]+GC_VIL[[#This Row],[TK Coche Motor (2)]]</f>
        <v>0</v>
      </c>
      <c r="K162" s="81">
        <f>+LINEA[[#This Row],[TK Remolcados (1)]]+LINEA[[#This Row],[TK Coche Motor (2)]]+LINEA[[#This Row],[TK Eléctricos (3)]]</f>
        <v>131661.99799999999</v>
      </c>
      <c r="L162" s="35">
        <f>+LINEA[[#This Row],[Trenes Kilómetro (TK) (1+2+3)]]/K150-1</f>
        <v>-1.7455453165227897E-2</v>
      </c>
      <c r="M162" s="36">
        <f>+BA_GC[[#This Row],[CK Locomotoras (4)]]+BA_MAR[[#This Row],[CK Locomotoras (4)]]+PA_MAR[[#This Row],[CK Locomotoras (4)]]+KM_MAR[[#This Row],[CK Locomotoras (4)]]+GC_VIL[[#This Row],[CK Locomotoras (4)]]</f>
        <v>131661.99799999999</v>
      </c>
      <c r="N162" s="36">
        <f>+BA_GC[[#This Row],[CK Remolcados (5)]]+BA_MAR[[#This Row],[CK Remolcados (5)]]+PA_MAR[[#This Row],[CK Remolcados (5)]]+KM_MAR[[#This Row],[CK Remolcados (5)]]+GC_VIL[[#This Row],[CK Remolcados (5)]]</f>
        <v>526647.99199999997</v>
      </c>
      <c r="O162" s="36">
        <f>+BA_GC[[#This Row],[CK Coche Motor (6)]]+BA_MAR[[#This Row],[CK Coche Motor (6)]]+PA_MAR[[#This Row],[CK Coche Motor (6)]]+KM_MAR[[#This Row],[CK Coche Motor (6)]]+GC_VIL[[#This Row],[CK Coche Motor (6)]]</f>
        <v>0</v>
      </c>
      <c r="Q162" s="81">
        <f t="shared" si="6"/>
        <v>526647.99199999997</v>
      </c>
      <c r="R162" s="35">
        <f>+LINEA[[#This Row],[Coches Kilómetro (CK) (5+6+7)]]/Q150-1</f>
        <v>-0.10969841551338422</v>
      </c>
      <c r="S162" s="37">
        <f>+(BA_GC[[#This Row],[Velocidad Comercial Trenes Diésel]]*BA_GC[[#This Row],[Trenes Corridos (TC)]]+BA_MAR[[#This Row],[Velocidad Comercial Trenes Diésel]]*BA_MAR[[#This Row],[Trenes Corridos (TC)]])/(BA_GC[[#This Row],[Trenes Corridos (TC)]]+BA_MAR[[#This Row],[Trenes Corridos (TC)]])</f>
        <v>33.301115164147994</v>
      </c>
      <c r="T162" s="35">
        <f>+LINEA[[#This Row],[Velocidad Comercial Trenes Diésel]]/S150-1</f>
        <v>1.7548462468264248E-5</v>
      </c>
      <c r="U162" s="37"/>
      <c r="V162" s="35"/>
      <c r="W162" s="37">
        <f>+(BA_GC[[#This Row],[Form. Media Trenes Remolcados]]*BA_GC[[#This Row],[Trenes Corridos (TC)]]+BA_MAR[[#This Row],[Form. Media Trenes Remolcados]]*BA_MAR[[#This Row],[Trenes Corridos (TC)]])/(BA_MAR[[#This Row],[Trenes Corridos (TC)]]+BA_GC[[#This Row],[Trenes Corridos (TC)]])</f>
        <v>4</v>
      </c>
      <c r="X162" s="9">
        <f>+(BA_GC[[#This Row],[Form. Media Trenes Coche Motor]]*BA_GC[[#This Row],[Trenes Corridos (TC)]]+GC_VIL[[#This Row],[Form. Media Trenes Coche Motor]]*GC_VIL[[#This Row],[Trenes Corridos (TC)]])/(BA_GC[[#This Row],[Trenes Corridos (TC)]]+GC_VIL[[#This Row],[Trenes Corridos (TC)]])</f>
        <v>0</v>
      </c>
      <c r="Z162" s="36">
        <f>+BA_GC[[#This Row],[Asientos Ofrecidos Coches Remolcados]]+BA_MAR[[#This Row],[Asientos Ofrecidos Coches Remolcados]]+PA_MAR[[#This Row],[Asientos Ofrecidos Coches Remolcados]]+KM_MAR[[#This Row],[Asientos Ofrecidos Coches Remolcados]]+GC_VIL[[#This Row],[Asientos Ofrecidos Coches Remolcados]]</f>
        <v>1159488</v>
      </c>
      <c r="AA162" s="6">
        <f>+BA_GC[[#This Row],[Asientos Ofrecidos Coches Motor]]+BA_MAR[[#This Row],[Asientos Prom. x C. Motor]]+PA_MAR[[#This Row],[Asientos Ofrecidos Coches Motor]]+KM_MAR[[#This Row],[Asientos Ofrecidos Coches Motor]]+GC_VIL[[#This Row],[Asientos Ofrecidos Coches Motor]]</f>
        <v>0</v>
      </c>
      <c r="AC162" s="6">
        <f>+BA_MAR[[#This Row],[Asientos Prom. x C. Remolcados]]</f>
        <v>72</v>
      </c>
      <c r="AD162" s="6">
        <f>+BA_GC[[#This Row],[Asientos Prom. x C. Motor]]</f>
        <v>0</v>
      </c>
      <c r="AF162" s="6">
        <f>+'[2]BS TAB'!$H166</f>
        <v>4251</v>
      </c>
      <c r="AG162" s="6">
        <f>+LINEA[[#This Row],[Trenes Programados]]-LINEA[[#This Row],[Trenes Corridos (TC)]]</f>
        <v>225</v>
      </c>
      <c r="AH162" s="81">
        <f>+'[2]BS TAB'!$J166</f>
        <v>4026</v>
      </c>
      <c r="AI162" s="35">
        <f>IFERROR(+LINEA[[#This Row],[Trenes Corridos (TC)]]/AH150-1,0)</f>
        <v>-1.708984375E-2</v>
      </c>
      <c r="AJ162" s="36">
        <f>+'[2]BS TAB'!$K166</f>
        <v>3632</v>
      </c>
      <c r="AK162" s="36">
        <f>+LINEA[[#This Row],[Trenes Corridos (TC)]]-LINEA[[#This Row],[Trenes Puntuales]]</f>
        <v>394</v>
      </c>
      <c r="AL162" s="111">
        <f>+LINEA[[#This Row],[Trenes Puntuales]]/LINEA[[#This Row],[Trenes Programados]]</f>
        <v>0.8543872030110562</v>
      </c>
      <c r="AM162" s="82">
        <v>0.95</v>
      </c>
      <c r="AN162" s="82" t="str">
        <f>+IF(LINEA[[#This Row],[Regularidad Absoluta]]&gt;=LINEA[[#This Row],[RA 95%]],LINEA[[#This Row],[Regularidad Absoluta]],"")</f>
        <v/>
      </c>
      <c r="AO162" s="82">
        <f>+LINEA[[#This Row],[Trenes Puntuales]]/LINEA[[#This Row],[Trenes Corridos (TC)]]</f>
        <v>0.90213611525086934</v>
      </c>
      <c r="AP162" s="82">
        <f>+LINEA[[#This Row],[Trenes Corridos (TC)]]/LINEA[[#This Row],[Trenes Programados]]</f>
        <v>0.94707127734650676</v>
      </c>
      <c r="AQ162" s="82">
        <f>+LINEA[[#This Row],[Regularidad Relativa]]/AO150-1</f>
        <v>-4.1714334007375342E-2</v>
      </c>
      <c r="AR162" s="81">
        <f>+'[3]DATOS BS#Bol por Estación'!$AP146</f>
        <v>1005170</v>
      </c>
      <c r="AS162" s="15">
        <f>+LINEA[[#This Row],[Pasajeros Pagos (PAX)]]/AR150-1</f>
        <v>-1.5400257813754981E-2</v>
      </c>
      <c r="AT162" s="6">
        <f>+LINEA[[#This Row],[Pasajeros Pagos (PAX)]]/LINEA[[#This Row],[Indice Dia Habil]]</f>
        <v>39480.361351139043</v>
      </c>
      <c r="AU162" s="15">
        <f>+LINEA[[#This Row],[PAX Día Habil]]/AT150-1</f>
        <v>1.9018193503831826E-2</v>
      </c>
      <c r="AV162" s="6">
        <f>+LINEA[[#This Row],[Pasajeros Pagos (PAX)]]/LINEA[[#This Row],[Trenes Corridos (TC)]]</f>
        <v>249.66964729259811</v>
      </c>
      <c r="AW162" s="6">
        <f>+LINEA[[#This Row],[PAX x Tren]]/LINEA[[#This Row],[Form. Media Trenes Remolcados]]</f>
        <v>62.417411823149529</v>
      </c>
      <c r="AX162" s="15">
        <f>+LINEA[[#This Row],[PAX x Coche]]/AW150-1</f>
        <v>0.11909507892261439</v>
      </c>
      <c r="AY162" s="141">
        <f>+(BA_GC[[#This Row],[Capacidad x Coche (4xm2)]]*BA_GC[[#This Row],[Coches Kilómetro (CK) (5+6+7)]]+BA_MAR[[#This Row],[Capacidad x Coche (4xm2)]]*BA_MAR[[#This Row],[Coches Kilómetro (CK) (5+6+7)]])/(BA_MAR[[#This Row],[Coches Kilómetro (CK) (5+6+7)]]+BA_GC[[#This Row],[Coches Kilómetro (CK) (5+6+7)]])</f>
        <v>180.00000000000003</v>
      </c>
      <c r="AZ162" s="9">
        <f>+LINEA[[#This Row],[PAX Kilómetro]]/LINEA[[#This Row],[Coches Kilómetro (CK) (5+6+7)]]</f>
        <v>32.850113993081969</v>
      </c>
      <c r="BA162" s="15">
        <f>+LINEA[[#This Row],[Ocupación Media (PaxKm/CocheKm)]]/AZ150-1</f>
        <v>0.10703888268092521</v>
      </c>
      <c r="BB162" s="15">
        <f>+LINEA[[#This Row],[Ocupación Media (PaxKm/CocheKm)]]/LINEA[[#This Row],[Capacidad x Coche (4xm2)]]</f>
        <v>0.18250063329489979</v>
      </c>
      <c r="BC162" s="15">
        <f>+LINEA[[#This Row],[% de Ocupación Media PAX]]/BB150-1</f>
        <v>0.10703888268092498</v>
      </c>
      <c r="BD162" s="36">
        <f>+LINEA[[#This Row],[Pasajeros Pagos (PAX)]]*LINEA[[#This Row],[PAX Recorrido Medio]]</f>
        <v>17300446.571427722</v>
      </c>
      <c r="BE162" s="37">
        <f>+(BA_GC[[#This Row],[PAX Recorrido Medio]]*BA_GC[[#This Row],[Pasajeros Pagos (PAX)]]+BA_MAR[[#This Row],[PAX Recorrido Medio]]*BA_MAR[[#This Row],[Pasajeros Pagos (PAX)]])/(BA_MAR[[#This Row],[Pasajeros Pagos (PAX)]]+BA_GC[[#This Row],[Pasajeros Pagos (PAX)]])</f>
        <v>17.211463306135002</v>
      </c>
      <c r="BF162" s="35">
        <f>+LINEA[[#This Row],[PAX Recorrido Medio]]/BE150-1</f>
        <v>1.0143504107140711E-3</v>
      </c>
      <c r="BG162" s="36">
        <f>+BA_GC[[#This Row],[PAX Desestacionalizados]]+BA_MAR[[#This Row],[PAX Desestacionalizados]]+PA_MAR[[#This Row],[PAX Desestacionalizados]]+KM_MAR[[#This Row],[PAX Desestacionalizados]]+GC_VIL[[#This Row],[PAX Desestacionalizados]]</f>
        <v>1007767.593367484</v>
      </c>
      <c r="BH162" s="114">
        <f t="shared" si="5"/>
        <v>0.2285721920254189</v>
      </c>
      <c r="BI162" s="81">
        <f>+BA_GC[[#This Row],[Pasajeros Totales (PT) (estimados)]]+BA_MAR[[#This Row],[Pasajeros Totales (PT) (estimados)]]+PA_MAR[[#This Row],[Pasajeros Totales (PT) (estimados)]]+KM_MAR[[#This Row],[Pasajeros Totales (PT) (estimados)]]+GC_VIL[[#This Row],[Pasajeros Totales (PT) (estimados)]]</f>
        <v>1302999.4376779334</v>
      </c>
      <c r="BJ162" s="35">
        <f>+(LINEA[[#This Row],[Variación % TC]]*0.2)-(LINEA[[#This Row],[Vaciación % PAX Recorrido Medio]]*0.1)-(LINEA[[#This Row],[Variación % Ocupación PAX]]*0.5)+(LINEA[[#This Row],[Variación % RA]]*0.1)+(LINEA[[#This Row],[Variación % Velocidad Comercial TE]]*0.1)</f>
        <v>-6.1210278532271435E-2</v>
      </c>
      <c r="BK162" s="121">
        <v>601673.25</v>
      </c>
      <c r="BL162" s="10">
        <f>+LINEA[[#This Row],[Recaudación Vta. Boletos $]]/LINEA[[#This Row],[Pasajeros Pagos (PAX)]]</f>
        <v>0.59857859864500529</v>
      </c>
      <c r="BM162" s="15">
        <f>+(LINEA[[#This Row],[Tarifa Media $]]*44)/CQ162</f>
        <v>2.7711389007365413E-2</v>
      </c>
      <c r="BN162" s="46">
        <f>+LINEA[[#This Row],[Tarifa Media $]]/CP162</f>
        <v>0.19603032541182422</v>
      </c>
      <c r="BO162" s="73">
        <v>25.46</v>
      </c>
      <c r="BP162" s="67">
        <f>+BA_GC[[#This Row],[Km. Línea (entre cabeceras) en Servicio]]+BA_MAR[[#This Row],[Km. Línea (entre cabeceras) en Servicio]]+PA_MAR[[#This Row],[Km. Línea (entre cabeceras) en Servicio]]+KM_MAR[[#This Row],[Km. Línea (entre cabeceras) en Servicio]]+GC_VIL[[#This Row],[Km. Línea (entre cabeceras) en Servicio]]</f>
        <v>101.367</v>
      </c>
      <c r="BQ162" s="67">
        <f>+[1]!BS_InfraMR[[#This Row],[Total Líneas de Explotación ]]</f>
        <v>66.611000000000004</v>
      </c>
      <c r="BR162" s="36">
        <v>30</v>
      </c>
      <c r="BS162" s="6">
        <v>842</v>
      </c>
      <c r="BT162" s="63">
        <f>+LINEA[[#This Row],[Recaudación Vta. Boletos $]]/LINEA[[#This Row],[Km. Línea (entre cabeceras) en Servicio]]</f>
        <v>5935.5929444493768</v>
      </c>
      <c r="BU162" s="64">
        <f>+LINEA[[#This Row],[Recaudación/Km. Línea (PESOS)]]/CP162</f>
        <v>1943.8653821677997</v>
      </c>
      <c r="BV162" s="63">
        <f>+LINEA[[#This Row],[Recaudación Vta. Boletos $]]/LINEA[[#This Row],[Trenes Corridos (TC)]]</f>
        <v>149.44690760059612</v>
      </c>
      <c r="BW162" s="64">
        <f>+LINEA[[#This Row],[Recaudación/Trenes Corridos (PESOS)]]/CP162</f>
        <v>48.94282220422339</v>
      </c>
      <c r="BX162" s="63">
        <f>+LINEA[[#This Row],[Recaudación Vta. Boletos $]]/LINEA[[#This Row],[Coches Kilómetro (CK) (5+6+7)]]</f>
        <v>1.1424580728297926</v>
      </c>
      <c r="BY162" s="64">
        <f>+LINEA[[#This Row],[Recaudación/Coche Kilómetro (PESOS)]]/CP162</f>
        <v>0.37414706822655724</v>
      </c>
      <c r="BZ162" s="65">
        <f>+LINEA[[#This Row],[Recaudación Vta. Boletos $]]/LINEA[[#This Row],[PAX Kilómetro]]</f>
        <v>3.4777902842906029E-2</v>
      </c>
      <c r="CA162" s="66">
        <f>+LINEA[[#This Row],[Recaudación/Pasajeros Kilómetro (PESOS)]]/CP162</f>
        <v>1.1389521153727208E-2</v>
      </c>
      <c r="CB162" s="63">
        <f>+LINEA[[#This Row],[Recaudación Vta. Boletos $]]/LINEA[[#This Row],[Personal]]</f>
        <v>714.57630641330161</v>
      </c>
      <c r="CC162" s="64">
        <f>+LINEA[[#This Row],[Recaudación/Personal (PESOS)]]/CP162</f>
        <v>234.01876745154792</v>
      </c>
      <c r="CD162" s="36">
        <f>+LINEA[[#This Row],[Pasajeros Pagos (PAX)]]/LINEA[[#This Row],[Personal]]</f>
        <v>1193.7885985748219</v>
      </c>
      <c r="CE162" s="67">
        <f>+LINEA[[#This Row],[Trenes Corridos (TC)]]/LINEA[[#This Row],[Personal]]</f>
        <v>4.7814726840855108</v>
      </c>
      <c r="CF162" s="36">
        <f>+LINEA[[#This Row],[Pasajeros Pagos (PAX)]]/LINEA[[#This Row],[Km. Línea (entre cabeceras) en Servicio]]</f>
        <v>9916.1462803476479</v>
      </c>
      <c r="CG162" s="36">
        <f>+LINEA[[#This Row],[Pasajeros Pagos (PAX)]]/LINEA[[#This Row],[Cantidad de Estaciones en Servicio]]</f>
        <v>33505.666666666664</v>
      </c>
      <c r="CH162" s="36">
        <f>+LINEA[[#This Row],[PAX Kilómetro]]/LINEA[[#This Row],[Km. Línea (entre cabeceras) en Servicio]]</f>
        <v>170671.38784247063</v>
      </c>
      <c r="CI162" s="36">
        <f>+LINEA[[#This Row],[Coches Kilómetro (CK) (5+6+7)]]/LINEA[[#This Row],[Km. Línea (entre cabeceras) en Servicio]]</f>
        <v>5195.458009016741</v>
      </c>
      <c r="CJ162" s="36">
        <f>+[1]!Sar_InfraMR[[#This Row],[Total Coches Eléctricos]]+[1]!Sar_InfraMR[[#This Row],[Total Coches Remolcados]]</f>
        <v>328</v>
      </c>
      <c r="CK162" s="36">
        <f>+LINEA[[#This Row],[Pasajeros Pagos (PAX)]]/LINEA[[#This Row],[Coches en Servicio]]</f>
        <v>3064.5426829268295</v>
      </c>
      <c r="CN162" s="11">
        <v>0.96292757679619689</v>
      </c>
      <c r="CP162" s="10">
        <v>3.0535000000000001</v>
      </c>
      <c r="CQ162" s="61">
        <v>950.42</v>
      </c>
      <c r="CR162" s="10"/>
      <c r="CX162" s="32"/>
      <c r="DF162" s="45">
        <f>+LINEA[[#This Row],[Trenes Kilómetro (TK) (1+2+3)]]/LINEA[[#This Row],[Trenes Corridos (TC)]]</f>
        <v>32.702930452061601</v>
      </c>
      <c r="EA162" s="2">
        <v>2006</v>
      </c>
      <c r="EB162" s="2" t="s">
        <v>1</v>
      </c>
    </row>
    <row r="163" spans="1:132" x14ac:dyDescent="0.2">
      <c r="A163" s="83" t="s">
        <v>212</v>
      </c>
      <c r="B163" s="2" t="s">
        <v>2</v>
      </c>
      <c r="C163" s="85">
        <v>38869</v>
      </c>
      <c r="D163" s="2" t="s">
        <v>249</v>
      </c>
      <c r="E163" s="2" t="s">
        <v>246</v>
      </c>
      <c r="F163" s="2" t="s">
        <v>247</v>
      </c>
      <c r="G163" s="2" t="s">
        <v>248</v>
      </c>
      <c r="H163" s="6">
        <f>+BA_GC[[#This Row],[TK Remolcados (1)]]+BA_MAR[[#This Row],[TK Remolcados (1)]]+PA_MAR[[#This Row],[TK Remolcados (1)]]+KM_MAR[[#This Row],[TK Remolcados (1)]]+GC_VIL[[#This Row],[TK Remolcados (1)]]</f>
        <v>128597.849</v>
      </c>
      <c r="I163" s="6">
        <f>+BA_GC[[#This Row],[TK Coche Motor (2)]]+PA_MAR[[#This Row],[TK Coche Motor (2)]]+KM_MAR[[#This Row],[TK Coche Motor (2)]]+GC_VIL[[#This Row],[TK Coche Motor (2)]]</f>
        <v>0</v>
      </c>
      <c r="K163" s="81">
        <f>+LINEA[[#This Row],[TK Remolcados (1)]]+LINEA[[#This Row],[TK Coche Motor (2)]]+LINEA[[#This Row],[TK Eléctricos (3)]]</f>
        <v>128597.849</v>
      </c>
      <c r="L163" s="35">
        <f>+LINEA[[#This Row],[Trenes Kilómetro (TK) (1+2+3)]]/K151-1</f>
        <v>2.0130279767807124E-3</v>
      </c>
      <c r="M163" s="36">
        <f>+BA_GC[[#This Row],[CK Locomotoras (4)]]+BA_MAR[[#This Row],[CK Locomotoras (4)]]+PA_MAR[[#This Row],[CK Locomotoras (4)]]+KM_MAR[[#This Row],[CK Locomotoras (4)]]+GC_VIL[[#This Row],[CK Locomotoras (4)]]</f>
        <v>128597.849</v>
      </c>
      <c r="N163" s="36">
        <f>+BA_GC[[#This Row],[CK Remolcados (5)]]+BA_MAR[[#This Row],[CK Remolcados (5)]]+PA_MAR[[#This Row],[CK Remolcados (5)]]+KM_MAR[[#This Row],[CK Remolcados (5)]]+GC_VIL[[#This Row],[CK Remolcados (5)]]</f>
        <v>514391.39600000001</v>
      </c>
      <c r="O163" s="36">
        <f>+BA_GC[[#This Row],[CK Coche Motor (6)]]+BA_MAR[[#This Row],[CK Coche Motor (6)]]+PA_MAR[[#This Row],[CK Coche Motor (6)]]+KM_MAR[[#This Row],[CK Coche Motor (6)]]+GC_VIL[[#This Row],[CK Coche Motor (6)]]</f>
        <v>0</v>
      </c>
      <c r="Q163" s="81">
        <f t="shared" si="6"/>
        <v>514391.39600000001</v>
      </c>
      <c r="R163" s="35">
        <f>+LINEA[[#This Row],[Coches Kilómetro (CK) (5+6+7)]]/Q151-1</f>
        <v>-9.0639685838518225E-2</v>
      </c>
      <c r="S163" s="37">
        <f>+(BA_GC[[#This Row],[Velocidad Comercial Trenes Diésel]]*BA_GC[[#This Row],[Trenes Corridos (TC)]]+BA_MAR[[#This Row],[Velocidad Comercial Trenes Diésel]]*BA_MAR[[#This Row],[Trenes Corridos (TC)]])/(BA_GC[[#This Row],[Trenes Corridos (TC)]]+BA_MAR[[#This Row],[Trenes Corridos (TC)]])</f>
        <v>33.30506716818914</v>
      </c>
      <c r="T163" s="35">
        <f>+LINEA[[#This Row],[Velocidad Comercial Trenes Diésel]]/S151-1</f>
        <v>2.8650552632458748E-4</v>
      </c>
      <c r="U163" s="37"/>
      <c r="V163" s="35"/>
      <c r="W163" s="37">
        <f>+(BA_GC[[#This Row],[Form. Media Trenes Remolcados]]*BA_GC[[#This Row],[Trenes Corridos (TC)]]+BA_MAR[[#This Row],[Form. Media Trenes Remolcados]]*BA_MAR[[#This Row],[Trenes Corridos (TC)]])/(BA_MAR[[#This Row],[Trenes Corridos (TC)]]+BA_GC[[#This Row],[Trenes Corridos (TC)]])</f>
        <v>4</v>
      </c>
      <c r="X163" s="9">
        <f>+(BA_GC[[#This Row],[Form. Media Trenes Coche Motor]]*BA_GC[[#This Row],[Trenes Corridos (TC)]]+GC_VIL[[#This Row],[Form. Media Trenes Coche Motor]]*GC_VIL[[#This Row],[Trenes Corridos (TC)]])/(BA_GC[[#This Row],[Trenes Corridos (TC)]]+GC_VIL[[#This Row],[Trenes Corridos (TC)]])</f>
        <v>0</v>
      </c>
      <c r="Z163" s="36">
        <f>+BA_GC[[#This Row],[Asientos Ofrecidos Coches Remolcados]]+BA_MAR[[#This Row],[Asientos Ofrecidos Coches Remolcados]]+PA_MAR[[#This Row],[Asientos Ofrecidos Coches Remolcados]]+KM_MAR[[#This Row],[Asientos Ofrecidos Coches Remolcados]]+GC_VIL[[#This Row],[Asientos Ofrecidos Coches Remolcados]]</f>
        <v>1132992</v>
      </c>
      <c r="AA163" s="6">
        <f>+BA_GC[[#This Row],[Asientos Ofrecidos Coches Motor]]+BA_MAR[[#This Row],[Asientos Prom. x C. Motor]]+PA_MAR[[#This Row],[Asientos Ofrecidos Coches Motor]]+KM_MAR[[#This Row],[Asientos Ofrecidos Coches Motor]]+GC_VIL[[#This Row],[Asientos Ofrecidos Coches Motor]]</f>
        <v>0</v>
      </c>
      <c r="AC163" s="6">
        <f>+BA_MAR[[#This Row],[Asientos Prom. x C. Remolcados]]</f>
        <v>72</v>
      </c>
      <c r="AD163" s="6">
        <f>+BA_GC[[#This Row],[Asientos Prom. x C. Motor]]</f>
        <v>0</v>
      </c>
      <c r="AF163" s="6">
        <f>+'[2]BS TAB'!$H167</f>
        <v>4133</v>
      </c>
      <c r="AG163" s="6">
        <f>+LINEA[[#This Row],[Trenes Programados]]-LINEA[[#This Row],[Trenes Corridos (TC)]]</f>
        <v>199</v>
      </c>
      <c r="AH163" s="81">
        <f>+'[2]BS TAB'!$J167</f>
        <v>3934</v>
      </c>
      <c r="AI163" s="35">
        <f>IFERROR(+LINEA[[#This Row],[Trenes Corridos (TC)]]/AH151-1,0)</f>
        <v>4.0837161817253165E-3</v>
      </c>
      <c r="AJ163" s="36">
        <f>+'[2]BS TAB'!$K167</f>
        <v>3598</v>
      </c>
      <c r="AK163" s="36">
        <f>+LINEA[[#This Row],[Trenes Corridos (TC)]]-LINEA[[#This Row],[Trenes Puntuales]]</f>
        <v>336</v>
      </c>
      <c r="AL163" s="111">
        <f>+LINEA[[#This Row],[Trenes Puntuales]]/LINEA[[#This Row],[Trenes Programados]]</f>
        <v>0.87055407694168885</v>
      </c>
      <c r="AM163" s="82">
        <v>0.95</v>
      </c>
      <c r="AN163" s="82" t="str">
        <f>+IF(LINEA[[#This Row],[Regularidad Absoluta]]&gt;=LINEA[[#This Row],[RA 95%]],LINEA[[#This Row],[Regularidad Absoluta]],"")</f>
        <v/>
      </c>
      <c r="AO163" s="82">
        <f>+LINEA[[#This Row],[Trenes Puntuales]]/LINEA[[#This Row],[Trenes Corridos (TC)]]</f>
        <v>0.91459074733096091</v>
      </c>
      <c r="AP163" s="82">
        <f>+LINEA[[#This Row],[Trenes Corridos (TC)]]/LINEA[[#This Row],[Trenes Programados]]</f>
        <v>0.95185095572223566</v>
      </c>
      <c r="AQ163" s="82">
        <f>+LINEA[[#This Row],[Regularidad Relativa]]/AO151-1</f>
        <v>5.9984694112029668E-3</v>
      </c>
      <c r="AR163" s="81">
        <f>+'[3]DATOS BS#Bol por Estación'!$AP147</f>
        <v>924038</v>
      </c>
      <c r="AS163" s="15">
        <f>+LINEA[[#This Row],[Pasajeros Pagos (PAX)]]/AR151-1</f>
        <v>-3.3894884976533257E-2</v>
      </c>
      <c r="AT163" s="6">
        <f>+LINEA[[#This Row],[Pasajeros Pagos (PAX)]]/LINEA[[#This Row],[Indice Dia Habil]]</f>
        <v>35295.569136745609</v>
      </c>
      <c r="AU163" s="15">
        <f>+LINEA[[#This Row],[PAX Día Habil]]/AT151-1</f>
        <v>-8.5927284219584732E-2</v>
      </c>
      <c r="AV163" s="6">
        <f>+LINEA[[#This Row],[Pasajeros Pagos (PAX)]]/LINEA[[#This Row],[Trenes Corridos (TC)]]</f>
        <v>234.8851042196238</v>
      </c>
      <c r="AW163" s="6">
        <f>+LINEA[[#This Row],[PAX x Tren]]/LINEA[[#This Row],[Form. Media Trenes Remolcados]]</f>
        <v>58.72127605490595</v>
      </c>
      <c r="AX163" s="15">
        <f>+LINEA[[#This Row],[PAX x Coche]]/AW151-1</f>
        <v>7.4009549258392537E-2</v>
      </c>
      <c r="AY163" s="141">
        <f>+(BA_GC[[#This Row],[Capacidad x Coche (4xm2)]]*BA_GC[[#This Row],[Coches Kilómetro (CK) (5+6+7)]]+BA_MAR[[#This Row],[Capacidad x Coche (4xm2)]]*BA_MAR[[#This Row],[Coches Kilómetro (CK) (5+6+7)]])/(BA_MAR[[#This Row],[Coches Kilómetro (CK) (5+6+7)]]+BA_GC[[#This Row],[Coches Kilómetro (CK) (5+6+7)]])</f>
        <v>180</v>
      </c>
      <c r="AZ163" s="9">
        <f>+LINEA[[#This Row],[PAX Kilómetro]]/LINEA[[#This Row],[Coches Kilómetro (CK) (5+6+7)]]</f>
        <v>30.920603118254949</v>
      </c>
      <c r="BA163" s="15">
        <f>+LINEA[[#This Row],[Ocupación Media (PaxKm/CocheKm)]]/AZ151-1</f>
        <v>6.3238141101332523E-2</v>
      </c>
      <c r="BB163" s="15">
        <f>+LINEA[[#This Row],[Ocupación Media (PaxKm/CocheKm)]]/LINEA[[#This Row],[Capacidad x Coche (4xm2)]]</f>
        <v>0.17178112843474971</v>
      </c>
      <c r="BC163" s="15">
        <f>+LINEA[[#This Row],[% de Ocupación Media PAX]]/BB151-1</f>
        <v>6.3238141101332523E-2</v>
      </c>
      <c r="BD163" s="36">
        <f>+LINEA[[#This Row],[Pasajeros Pagos (PAX)]]*LINEA[[#This Row],[PAX Recorrido Medio]]</f>
        <v>15905292.203161117</v>
      </c>
      <c r="BE163" s="37">
        <f>+(BA_GC[[#This Row],[PAX Recorrido Medio]]*BA_GC[[#This Row],[Pasajeros Pagos (PAX)]]+BA_MAR[[#This Row],[PAX Recorrido Medio]]*BA_MAR[[#This Row],[Pasajeros Pagos (PAX)]])/(BA_MAR[[#This Row],[Pasajeros Pagos (PAX)]]+BA_GC[[#This Row],[Pasajeros Pagos (PAX)]])</f>
        <v>17.212811814190669</v>
      </c>
      <c r="BF163" s="35">
        <f>+LINEA[[#This Row],[PAX Recorrido Medio]]/BE151-1</f>
        <v>7.8816992589114676E-4</v>
      </c>
      <c r="BG163" s="36">
        <f>+BA_GC[[#This Row],[PAX Desestacionalizados]]+BA_MAR[[#This Row],[PAX Desestacionalizados]]+PA_MAR[[#This Row],[PAX Desestacionalizados]]+KM_MAR[[#This Row],[PAX Desestacionalizados]]+GC_VIL[[#This Row],[PAX Desestacionalizados]]</f>
        <v>969762.95535911212</v>
      </c>
      <c r="BH163" s="114">
        <f t="shared" si="5"/>
        <v>0.23349905951760841</v>
      </c>
      <c r="BI163" s="81">
        <f>+BA_GC[[#This Row],[Pasajeros Totales (PT) (estimados)]]+BA_MAR[[#This Row],[Pasajeros Totales (PT) (estimados)]]+PA_MAR[[#This Row],[Pasajeros Totales (PT) (estimados)]]+KM_MAR[[#This Row],[Pasajeros Totales (PT) (estimados)]]+GC_VIL[[#This Row],[Pasajeros Totales (PT) (estimados)]]</f>
        <v>1205527.5488878901</v>
      </c>
      <c r="BJ163" s="35">
        <f>+(LINEA[[#This Row],[Variación % TC]]*0.2)-(LINEA[[#This Row],[Vaciación % PAX Recorrido Medio]]*0.1)-(LINEA[[#This Row],[Variación % Ocupación PAX]]*0.5)+(LINEA[[#This Row],[Variación % RA]]*0.1)+(LINEA[[#This Row],[Variación % Velocidad Comercial TE]]*0.1)</f>
        <v>-3.0281297365790015E-2</v>
      </c>
      <c r="BK163" s="121">
        <v>554183.1</v>
      </c>
      <c r="BL163" s="10">
        <f>+LINEA[[#This Row],[Recaudación Vta. Boletos $]]/LINEA[[#This Row],[Pasajeros Pagos (PAX)]]</f>
        <v>0.59974059508375199</v>
      </c>
      <c r="BM163" s="15">
        <f>+(LINEA[[#This Row],[Tarifa Media $]]*44)/CQ163</f>
        <v>2.7286399688088839E-2</v>
      </c>
      <c r="BN163" s="46">
        <f>+LINEA[[#This Row],[Tarifa Media $]]/CP163</f>
        <v>0.19463881968122285</v>
      </c>
      <c r="BO163" s="73">
        <v>26.18</v>
      </c>
      <c r="BP163" s="67">
        <f>+BA_GC[[#This Row],[Km. Línea (entre cabeceras) en Servicio]]+BA_MAR[[#This Row],[Km. Línea (entre cabeceras) en Servicio]]+PA_MAR[[#This Row],[Km. Línea (entre cabeceras) en Servicio]]+KM_MAR[[#This Row],[Km. Línea (entre cabeceras) en Servicio]]+GC_VIL[[#This Row],[Km. Línea (entre cabeceras) en Servicio]]</f>
        <v>101.367</v>
      </c>
      <c r="BQ163" s="67">
        <f>+[1]!BS_InfraMR[[#This Row],[Total Líneas de Explotación ]]</f>
        <v>66.611000000000004</v>
      </c>
      <c r="BR163" s="36">
        <v>30</v>
      </c>
      <c r="BS163" s="6">
        <v>842</v>
      </c>
      <c r="BT163" s="63">
        <f>+LINEA[[#This Row],[Recaudación Vta. Boletos $]]/LINEA[[#This Row],[Km. Línea (entre cabeceras) en Servicio]]</f>
        <v>5467.0958004084168</v>
      </c>
      <c r="BU163" s="64">
        <f>+LINEA[[#This Row],[Recaudación/Km. Línea (PESOS)]]/CP163</f>
        <v>1774.2822186766678</v>
      </c>
      <c r="BV163" s="63">
        <f>+LINEA[[#This Row],[Recaudación Vta. Boletos $]]/LINEA[[#This Row],[Trenes Corridos (TC)]]</f>
        <v>140.87013218098627</v>
      </c>
      <c r="BW163" s="64">
        <f>+LINEA[[#This Row],[Recaudación/Trenes Corridos (PESOS)]]/CP163</f>
        <v>45.717759446008593</v>
      </c>
      <c r="BX163" s="63">
        <f>+LINEA[[#This Row],[Recaudación Vta. Boletos $]]/LINEA[[#This Row],[Coches Kilómetro (CK) (5+6+7)]]</f>
        <v>1.0773568615443949</v>
      </c>
      <c r="BY163" s="64">
        <f>+LINEA[[#This Row],[Recaudación/Coche Kilómetro (PESOS)]]/CP163</f>
        <v>0.3496436119639097</v>
      </c>
      <c r="BZ163" s="65">
        <f>+LINEA[[#This Row],[Recaudación Vta. Boletos $]]/LINEA[[#This Row],[PAX Kilómetro]]</f>
        <v>3.4842685875953801E-2</v>
      </c>
      <c r="CA163" s="66">
        <f>+LINEA[[#This Row],[Recaudación/Pasajeros Kilómetro (PESOS)]]/CP163</f>
        <v>1.1307787581849804E-2</v>
      </c>
      <c r="CB163" s="63">
        <f>+LINEA[[#This Row],[Recaudación Vta. Boletos $]]/LINEA[[#This Row],[Personal]]</f>
        <v>658.17470308788597</v>
      </c>
      <c r="CC163" s="64">
        <f>+LINEA[[#This Row],[Recaudación/Personal (PESOS)]]/CP163</f>
        <v>213.60292833800213</v>
      </c>
      <c r="CD163" s="36">
        <f>+LINEA[[#This Row],[Pasajeros Pagos (PAX)]]/LINEA[[#This Row],[Personal]]</f>
        <v>1097.4323040380048</v>
      </c>
      <c r="CE163" s="67">
        <f>+LINEA[[#This Row],[Trenes Corridos (TC)]]/LINEA[[#This Row],[Personal]]</f>
        <v>4.6722090261282663</v>
      </c>
      <c r="CF163" s="36">
        <f>+LINEA[[#This Row],[Pasajeros Pagos (PAX)]]/LINEA[[#This Row],[Km. Línea (entre cabeceras) en Servicio]]</f>
        <v>9115.7674588376885</v>
      </c>
      <c r="CG163" s="36">
        <f>+LINEA[[#This Row],[Pasajeros Pagos (PAX)]]/LINEA[[#This Row],[Cantidad de Estaciones en Servicio]]</f>
        <v>30801.266666666666</v>
      </c>
      <c r="CH163" s="36">
        <f>+LINEA[[#This Row],[PAX Kilómetro]]/LINEA[[#This Row],[Km. Línea (entre cabeceras) en Servicio]]</f>
        <v>156907.98981089622</v>
      </c>
      <c r="CI163" s="36">
        <f>+LINEA[[#This Row],[Coches Kilómetro (CK) (5+6+7)]]/LINEA[[#This Row],[Km. Línea (entre cabeceras) en Servicio]]</f>
        <v>5074.544930796018</v>
      </c>
      <c r="CJ163" s="36">
        <f>+[1]!Sar_InfraMR[[#This Row],[Total Coches Eléctricos]]+[1]!Sar_InfraMR[[#This Row],[Total Coches Remolcados]]</f>
        <v>328</v>
      </c>
      <c r="CK163" s="36">
        <f>+LINEA[[#This Row],[Pasajeros Pagos (PAX)]]/LINEA[[#This Row],[Coches en Servicio]]</f>
        <v>2817.189024390244</v>
      </c>
      <c r="CN163" s="11">
        <v>1.0091682351357842</v>
      </c>
      <c r="CP163" s="10">
        <v>3.0813000000000001</v>
      </c>
      <c r="CQ163" s="33">
        <v>967.09666666666669</v>
      </c>
      <c r="CR163" s="10"/>
      <c r="CX163" s="28"/>
      <c r="DF163" s="45">
        <f>+LINEA[[#This Row],[Trenes Kilómetro (TK) (1+2+3)]]/LINEA[[#This Row],[Trenes Corridos (TC)]]</f>
        <v>32.688827910523642</v>
      </c>
      <c r="EA163" s="2">
        <v>2006</v>
      </c>
      <c r="EB163" s="2" t="s">
        <v>2</v>
      </c>
    </row>
    <row r="164" spans="1:132" x14ac:dyDescent="0.2">
      <c r="A164" s="83" t="s">
        <v>212</v>
      </c>
      <c r="B164" s="2" t="s">
        <v>3</v>
      </c>
      <c r="C164" s="85">
        <v>38899</v>
      </c>
      <c r="D164" s="2" t="s">
        <v>249</v>
      </c>
      <c r="E164" s="2" t="s">
        <v>246</v>
      </c>
      <c r="F164" s="2" t="s">
        <v>247</v>
      </c>
      <c r="G164" s="2" t="s">
        <v>248</v>
      </c>
      <c r="H164" s="6">
        <f>+BA_GC[[#This Row],[TK Remolcados (1)]]+BA_MAR[[#This Row],[TK Remolcados (1)]]+PA_MAR[[#This Row],[TK Remolcados (1)]]+KM_MAR[[#This Row],[TK Remolcados (1)]]+GC_VIL[[#This Row],[TK Remolcados (1)]]</f>
        <v>130535.35600000001</v>
      </c>
      <c r="I164" s="6">
        <f>+BA_GC[[#This Row],[TK Coche Motor (2)]]+PA_MAR[[#This Row],[TK Coche Motor (2)]]+KM_MAR[[#This Row],[TK Coche Motor (2)]]+GC_VIL[[#This Row],[TK Coche Motor (2)]]</f>
        <v>0</v>
      </c>
      <c r="K164" s="81">
        <f>+LINEA[[#This Row],[TK Remolcados (1)]]+LINEA[[#This Row],[TK Coche Motor (2)]]+LINEA[[#This Row],[TK Eléctricos (3)]]</f>
        <v>130535.35600000001</v>
      </c>
      <c r="L164" s="35">
        <f>+LINEA[[#This Row],[Trenes Kilómetro (TK) (1+2+3)]]/K152-1</f>
        <v>-7.5415837687815568E-3</v>
      </c>
      <c r="M164" s="36">
        <f>+BA_GC[[#This Row],[CK Locomotoras (4)]]+BA_MAR[[#This Row],[CK Locomotoras (4)]]+PA_MAR[[#This Row],[CK Locomotoras (4)]]+KM_MAR[[#This Row],[CK Locomotoras (4)]]+GC_VIL[[#This Row],[CK Locomotoras (4)]]</f>
        <v>130535.35600000001</v>
      </c>
      <c r="N164" s="36">
        <f>+BA_GC[[#This Row],[CK Remolcados (5)]]+BA_MAR[[#This Row],[CK Remolcados (5)]]+PA_MAR[[#This Row],[CK Remolcados (5)]]+KM_MAR[[#This Row],[CK Remolcados (5)]]+GC_VIL[[#This Row],[CK Remolcados (5)]]</f>
        <v>522141.42400000006</v>
      </c>
      <c r="O164" s="36">
        <f>+BA_GC[[#This Row],[CK Coche Motor (6)]]+BA_MAR[[#This Row],[CK Coche Motor (6)]]+PA_MAR[[#This Row],[CK Coche Motor (6)]]+KM_MAR[[#This Row],[CK Coche Motor (6)]]+GC_VIL[[#This Row],[CK Coche Motor (6)]]</f>
        <v>0</v>
      </c>
      <c r="Q164" s="81">
        <f t="shared" si="6"/>
        <v>522141.42400000006</v>
      </c>
      <c r="R164" s="35">
        <f>+LINEA[[#This Row],[Coches Kilómetro (CK) (5+6+7)]]/Q152-1</f>
        <v>-9.9885141113064679E-2</v>
      </c>
      <c r="S164" s="37">
        <f>+(BA_GC[[#This Row],[Velocidad Comercial Trenes Diésel]]*BA_GC[[#This Row],[Trenes Corridos (TC)]]+BA_MAR[[#This Row],[Velocidad Comercial Trenes Diésel]]*BA_MAR[[#This Row],[Trenes Corridos (TC)]])/(BA_GC[[#This Row],[Trenes Corridos (TC)]]+BA_MAR[[#This Row],[Trenes Corridos (TC)]])</f>
        <v>33.300773509933769</v>
      </c>
      <c r="T164" s="35">
        <f>+LINEA[[#This Row],[Velocidad Comercial Trenes Diésel]]/S152-1</f>
        <v>5.689710715417462E-5</v>
      </c>
      <c r="U164" s="37"/>
      <c r="V164" s="35"/>
      <c r="W164" s="37">
        <f>+(BA_GC[[#This Row],[Form. Media Trenes Remolcados]]*BA_GC[[#This Row],[Trenes Corridos (TC)]]+BA_MAR[[#This Row],[Form. Media Trenes Remolcados]]*BA_MAR[[#This Row],[Trenes Corridos (TC)]])/(BA_MAR[[#This Row],[Trenes Corridos (TC)]]+BA_GC[[#This Row],[Trenes Corridos (TC)]])</f>
        <v>4</v>
      </c>
      <c r="X164" s="9">
        <f>+(BA_GC[[#This Row],[Form. Media Trenes Coche Motor]]*BA_GC[[#This Row],[Trenes Corridos (TC)]]+GC_VIL[[#This Row],[Form. Media Trenes Coche Motor]]*GC_VIL[[#This Row],[Trenes Corridos (TC)]])/(BA_GC[[#This Row],[Trenes Corridos (TC)]]+GC_VIL[[#This Row],[Trenes Corridos (TC)]])</f>
        <v>0</v>
      </c>
      <c r="Z164" s="36">
        <f>+BA_GC[[#This Row],[Asientos Ofrecidos Coches Remolcados]]+BA_MAR[[#This Row],[Asientos Ofrecidos Coches Remolcados]]+PA_MAR[[#This Row],[Asientos Ofrecidos Coches Remolcados]]+KM_MAR[[#This Row],[Asientos Ofrecidos Coches Remolcados]]+GC_VIL[[#This Row],[Asientos Ofrecidos Coches Remolcados]]</f>
        <v>1149120</v>
      </c>
      <c r="AA164" s="6">
        <f>+BA_GC[[#This Row],[Asientos Ofrecidos Coches Motor]]+BA_MAR[[#This Row],[Asientos Prom. x C. Motor]]+PA_MAR[[#This Row],[Asientos Ofrecidos Coches Motor]]+KM_MAR[[#This Row],[Asientos Ofrecidos Coches Motor]]+GC_VIL[[#This Row],[Asientos Ofrecidos Coches Motor]]</f>
        <v>0</v>
      </c>
      <c r="AC164" s="6">
        <f>+BA_MAR[[#This Row],[Asientos Prom. x C. Remolcados]]</f>
        <v>72</v>
      </c>
      <c r="AD164" s="6">
        <f>+BA_GC[[#This Row],[Asientos Prom. x C. Motor]]</f>
        <v>0</v>
      </c>
      <c r="AF164" s="6">
        <f>+'[2]BS TAB'!$H168</f>
        <v>4268</v>
      </c>
      <c r="AG164" s="6">
        <f>+LINEA[[#This Row],[Trenes Programados]]-LINEA[[#This Row],[Trenes Corridos (TC)]]</f>
        <v>278</v>
      </c>
      <c r="AH164" s="81">
        <f>+'[2]BS TAB'!$J168</f>
        <v>3990</v>
      </c>
      <c r="AI164" s="35">
        <f>IFERROR(+LINEA[[#This Row],[Trenes Corridos (TC)]]/AH152-1,0)</f>
        <v>-6.9686411149826322E-3</v>
      </c>
      <c r="AJ164" s="36">
        <f>+'[2]BS TAB'!$K168</f>
        <v>3759</v>
      </c>
      <c r="AK164" s="36">
        <f>+LINEA[[#This Row],[Trenes Corridos (TC)]]-LINEA[[#This Row],[Trenes Puntuales]]</f>
        <v>231</v>
      </c>
      <c r="AL164" s="111">
        <f>+LINEA[[#This Row],[Trenes Puntuales]]/LINEA[[#This Row],[Trenes Programados]]</f>
        <v>0.88074039362699152</v>
      </c>
      <c r="AM164" s="82">
        <v>0.95</v>
      </c>
      <c r="AN164" s="82" t="str">
        <f>+IF(LINEA[[#This Row],[Regularidad Absoluta]]&gt;=LINEA[[#This Row],[RA 95%]],LINEA[[#This Row],[Regularidad Absoluta]],"")</f>
        <v/>
      </c>
      <c r="AO164" s="82">
        <f>+LINEA[[#This Row],[Trenes Puntuales]]/LINEA[[#This Row],[Trenes Corridos (TC)]]</f>
        <v>0.94210526315789478</v>
      </c>
      <c r="AP164" s="82">
        <f>+LINEA[[#This Row],[Trenes Corridos (TC)]]/LINEA[[#This Row],[Trenes Programados]]</f>
        <v>0.93486410496719774</v>
      </c>
      <c r="AQ164" s="82">
        <f>+LINEA[[#This Row],[Regularidad Relativa]]/AO152-1</f>
        <v>6.3607459221247886E-2</v>
      </c>
      <c r="AR164" s="81">
        <f>+'[3]DATOS BS#Bol por Estación'!$AP148</f>
        <v>992612</v>
      </c>
      <c r="AS164" s="15">
        <f>+LINEA[[#This Row],[Pasajeros Pagos (PAX)]]/AR152-1</f>
        <v>4.2654968251591985E-3</v>
      </c>
      <c r="AT164" s="6">
        <f>+LINEA[[#This Row],[Pasajeros Pagos (PAX)]]/LINEA[[#This Row],[Indice Dia Habil]]</f>
        <v>36845.285820341502</v>
      </c>
      <c r="AU164" s="15">
        <f>+LINEA[[#This Row],[PAX Día Habil]]/AT152-1</f>
        <v>-5.0539676962323421E-3</v>
      </c>
      <c r="AV164" s="6">
        <f>+LINEA[[#This Row],[Pasajeros Pagos (PAX)]]/LINEA[[#This Row],[Trenes Corridos (TC)]]</f>
        <v>248.7749373433584</v>
      </c>
      <c r="AW164" s="6">
        <f>+LINEA[[#This Row],[PAX x Tren]]/LINEA[[#This Row],[Form. Media Trenes Remolcados]]</f>
        <v>62.193734335839601</v>
      </c>
      <c r="AX164" s="15">
        <f>+LINEA[[#This Row],[PAX x Coche]]/AW152-1</f>
        <v>0.12949781050612663</v>
      </c>
      <c r="AY164" s="141">
        <f>+(BA_GC[[#This Row],[Capacidad x Coche (4xm2)]]*BA_GC[[#This Row],[Coches Kilómetro (CK) (5+6+7)]]+BA_MAR[[#This Row],[Capacidad x Coche (4xm2)]]*BA_MAR[[#This Row],[Coches Kilómetro (CK) (5+6+7)]])/(BA_MAR[[#This Row],[Coches Kilómetro (CK) (5+6+7)]]+BA_GC[[#This Row],[Coches Kilómetro (CK) (5+6+7)]])</f>
        <v>180</v>
      </c>
      <c r="AZ164" s="9">
        <f>+LINEA[[#This Row],[PAX Kilómetro]]/LINEA[[#This Row],[Coches Kilómetro (CK) (5+6+7)]]</f>
        <v>32.716864519871514</v>
      </c>
      <c r="BA164" s="15">
        <f>+LINEA[[#This Row],[Ocupación Media (PaxKm/CocheKm)]]/AZ152-1</f>
        <v>0.11580901353632589</v>
      </c>
      <c r="BB164" s="15">
        <f>+LINEA[[#This Row],[Ocupación Media (PaxKm/CocheKm)]]/LINEA[[#This Row],[Capacidad x Coche (4xm2)]]</f>
        <v>0.18176035844373065</v>
      </c>
      <c r="BC164" s="15">
        <f>+LINEA[[#This Row],[% de Ocupación Media PAX]]/BB152-1</f>
        <v>0.11580901353632611</v>
      </c>
      <c r="BD164" s="36">
        <f>+LINEA[[#This Row],[Pasajeros Pagos (PAX)]]*LINEA[[#This Row],[PAX Recorrido Medio]]</f>
        <v>17082830.229220789</v>
      </c>
      <c r="BE164" s="37">
        <f>+(BA_GC[[#This Row],[PAX Recorrido Medio]]*BA_GC[[#This Row],[Pasajeros Pagos (PAX)]]+BA_MAR[[#This Row],[PAX Recorrido Medio]]*BA_MAR[[#This Row],[Pasajeros Pagos (PAX)]])/(BA_MAR[[#This Row],[Pasajeros Pagos (PAX)]]+BA_GC[[#This Row],[Pasajeros Pagos (PAX)]])</f>
        <v>17.209977543310767</v>
      </c>
      <c r="BF164" s="35">
        <f>+LINEA[[#This Row],[PAX Recorrido Medio]]/BE152-1</f>
        <v>9.0390378986615616E-5</v>
      </c>
      <c r="BG164" s="36">
        <f>+BA_GC[[#This Row],[PAX Desestacionalizados]]+BA_MAR[[#This Row],[PAX Desestacionalizados]]+PA_MAR[[#This Row],[PAX Desestacionalizados]]+KM_MAR[[#This Row],[PAX Desestacionalizados]]+GC_VIL[[#This Row],[PAX Desestacionalizados]]</f>
        <v>992145.0207152724</v>
      </c>
      <c r="BH164" s="114">
        <f t="shared" si="5"/>
        <v>0.23348612787236311</v>
      </c>
      <c r="BI164" s="81">
        <f>+BA_GC[[#This Row],[Pasajeros Totales (PT) (estimados)]]+BA_MAR[[#This Row],[Pasajeros Totales (PT) (estimados)]]+PA_MAR[[#This Row],[Pasajeros Totales (PT) (estimados)]]+KM_MAR[[#This Row],[Pasajeros Totales (PT) (estimados)]]+GC_VIL[[#This Row],[Pasajeros Totales (PT) (estimados)]]</f>
        <v>1294969.3881531137</v>
      </c>
      <c r="BJ164" s="35">
        <f>+(LINEA[[#This Row],[Variación % TC]]*0.2)-(LINEA[[#This Row],[Vaciación % PAX Recorrido Medio]]*0.1)-(LINEA[[#This Row],[Variación % Ocupación PAX]]*0.5)+(LINEA[[#This Row],[Variación % RA]]*0.1)+(LINEA[[#This Row],[Variación % Velocidad Comercial TE]]*0.1)</f>
        <v>-5.2946528106933455E-2</v>
      </c>
      <c r="BK164" s="121">
        <v>596091.19999999995</v>
      </c>
      <c r="BL164" s="10">
        <f>+LINEA[[#This Row],[Recaudación Vta. Boletos $]]/LINEA[[#This Row],[Pasajeros Pagos (PAX)]]</f>
        <v>0.60052790012613178</v>
      </c>
      <c r="BM164" s="15">
        <f>+(LINEA[[#This Row],[Tarifa Media $]]*44)/CQ164</f>
        <v>2.6859060629362247E-2</v>
      </c>
      <c r="BN164" s="46">
        <f>+LINEA[[#This Row],[Tarifa Media $]]/CP164</f>
        <v>0.19485006493385199</v>
      </c>
      <c r="BO164" s="73">
        <v>26.939999999999998</v>
      </c>
      <c r="BP164" s="67">
        <f>+BA_GC[[#This Row],[Km. Línea (entre cabeceras) en Servicio]]+BA_MAR[[#This Row],[Km. Línea (entre cabeceras) en Servicio]]+PA_MAR[[#This Row],[Km. Línea (entre cabeceras) en Servicio]]+KM_MAR[[#This Row],[Km. Línea (entre cabeceras) en Servicio]]+GC_VIL[[#This Row],[Km. Línea (entre cabeceras) en Servicio]]</f>
        <v>101.367</v>
      </c>
      <c r="BQ164" s="67">
        <f>+[1]!BS_InfraMR[[#This Row],[Total Líneas de Explotación ]]</f>
        <v>66.611000000000004</v>
      </c>
      <c r="BR164" s="36">
        <v>30</v>
      </c>
      <c r="BS164" s="6">
        <v>842</v>
      </c>
      <c r="BT164" s="63">
        <f>+LINEA[[#This Row],[Recaudación Vta. Boletos $]]/LINEA[[#This Row],[Km. Línea (entre cabeceras) en Servicio]]</f>
        <v>5880.5252202393276</v>
      </c>
      <c r="BU164" s="64">
        <f>+LINEA[[#This Row],[Recaudación/Km. Línea (PESOS)]]/CP164</f>
        <v>1908.0224595195743</v>
      </c>
      <c r="BV164" s="63">
        <f>+LINEA[[#This Row],[Recaudación Vta. Boletos $]]/LINEA[[#This Row],[Trenes Corridos (TC)]]</f>
        <v>149.39629072681703</v>
      </c>
      <c r="BW164" s="64">
        <f>+LINEA[[#This Row],[Recaudación/Trenes Corridos (PESOS)]]/CP164</f>
        <v>48.473812695268343</v>
      </c>
      <c r="BX164" s="63">
        <f>+LINEA[[#This Row],[Recaudación Vta. Boletos $]]/LINEA[[#This Row],[Coches Kilómetro (CK) (5+6+7)]]</f>
        <v>1.1416278667060897</v>
      </c>
      <c r="BY164" s="64">
        <f>+LINEA[[#This Row],[Recaudación/Coche Kilómetro (PESOS)]]/CP164</f>
        <v>0.37041786719860148</v>
      </c>
      <c r="BZ164" s="65">
        <f>+LINEA[[#This Row],[Recaudación Vta. Boletos $]]/LINEA[[#This Row],[PAX Kilómetro]]</f>
        <v>3.4894171047860953E-2</v>
      </c>
      <c r="CA164" s="66">
        <f>+LINEA[[#This Row],[Recaudación/Pasajeros Kilómetro (PESOS)]]/CP164</f>
        <v>1.1321924415269616E-2</v>
      </c>
      <c r="CB164" s="63">
        <f>+LINEA[[#This Row],[Recaudación Vta. Boletos $]]/LINEA[[#This Row],[Personal]]</f>
        <v>707.94679334916862</v>
      </c>
      <c r="CC164" s="64">
        <f>+LINEA[[#This Row],[Recaudación/Personal (PESOS)]]/CP164</f>
        <v>229.70369673886069</v>
      </c>
      <c r="CD164" s="36">
        <f>+LINEA[[#This Row],[Pasajeros Pagos (PAX)]]/LINEA[[#This Row],[Personal]]</f>
        <v>1178.8741092636581</v>
      </c>
      <c r="CE164" s="67">
        <f>+LINEA[[#This Row],[Trenes Corridos (TC)]]/LINEA[[#This Row],[Personal]]</f>
        <v>4.738717339667458</v>
      </c>
      <c r="CF164" s="36">
        <f>+LINEA[[#This Row],[Pasajeros Pagos (PAX)]]/LINEA[[#This Row],[Km. Línea (entre cabeceras) en Servicio]]</f>
        <v>9792.2598084189121</v>
      </c>
      <c r="CG164" s="36">
        <f>+LINEA[[#This Row],[Pasajeros Pagos (PAX)]]/LINEA[[#This Row],[Cantidad de Estaciones en Servicio]]</f>
        <v>33087.066666666666</v>
      </c>
      <c r="CH164" s="36">
        <f>+LINEA[[#This Row],[PAX Kilómetro]]/LINEA[[#This Row],[Km. Línea (entre cabeceras) en Servicio]]</f>
        <v>168524.5714011541</v>
      </c>
      <c r="CI164" s="36">
        <f>+LINEA[[#This Row],[Coches Kilómetro (CK) (5+6+7)]]/LINEA[[#This Row],[Km. Línea (entre cabeceras) en Servicio]]</f>
        <v>5151.0000690560046</v>
      </c>
      <c r="CJ164" s="36">
        <f>+[1]!Sar_InfraMR[[#This Row],[Total Coches Eléctricos]]+[1]!Sar_InfraMR[[#This Row],[Total Coches Remolcados]]</f>
        <v>328</v>
      </c>
      <c r="CK164" s="36">
        <f>+LINEA[[#This Row],[Pasajeros Pagos (PAX)]]/LINEA[[#This Row],[Coches en Servicio]]</f>
        <v>3026.2560975609758</v>
      </c>
      <c r="CN164" s="11">
        <v>0.97600179150732846</v>
      </c>
      <c r="CP164" s="10">
        <v>3.0819999999999999</v>
      </c>
      <c r="CQ164" s="33">
        <v>983.77333333333343</v>
      </c>
      <c r="CR164" s="10"/>
      <c r="CX164" s="28"/>
      <c r="DF164" s="45">
        <f>+LINEA[[#This Row],[Trenes Kilómetro (TK) (1+2+3)]]/LINEA[[#This Row],[Trenes Corridos (TC)]]</f>
        <v>32.715628070175441</v>
      </c>
      <c r="EA164" s="2">
        <v>2006</v>
      </c>
      <c r="EB164" s="2" t="s">
        <v>3</v>
      </c>
    </row>
    <row r="165" spans="1:132" x14ac:dyDescent="0.2">
      <c r="A165" s="83" t="s">
        <v>212</v>
      </c>
      <c r="B165" s="2" t="s">
        <v>4</v>
      </c>
      <c r="C165" s="85">
        <v>38930</v>
      </c>
      <c r="D165" s="2" t="s">
        <v>249</v>
      </c>
      <c r="E165" s="2" t="s">
        <v>246</v>
      </c>
      <c r="F165" s="2" t="s">
        <v>247</v>
      </c>
      <c r="G165" s="2" t="s">
        <v>248</v>
      </c>
      <c r="H165" s="6">
        <f>+BA_GC[[#This Row],[TK Remolcados (1)]]+BA_MAR[[#This Row],[TK Remolcados (1)]]+PA_MAR[[#This Row],[TK Remolcados (1)]]+KM_MAR[[#This Row],[TK Remolcados (1)]]+GC_VIL[[#This Row],[TK Remolcados (1)]]</f>
        <v>133234.91200000001</v>
      </c>
      <c r="I165" s="6">
        <f>+BA_GC[[#This Row],[TK Coche Motor (2)]]+PA_MAR[[#This Row],[TK Coche Motor (2)]]+KM_MAR[[#This Row],[TK Coche Motor (2)]]+GC_VIL[[#This Row],[TK Coche Motor (2)]]</f>
        <v>0</v>
      </c>
      <c r="K165" s="81">
        <f>+LINEA[[#This Row],[TK Remolcados (1)]]+LINEA[[#This Row],[TK Coche Motor (2)]]+LINEA[[#This Row],[TK Eléctricos (3)]]</f>
        <v>133234.91200000001</v>
      </c>
      <c r="L165" s="35">
        <f>+LINEA[[#This Row],[Trenes Kilómetro (TK) (1+2+3)]]/K153-1</f>
        <v>3.3879758047999031E-2</v>
      </c>
      <c r="M165" s="36">
        <f>+BA_GC[[#This Row],[CK Locomotoras (4)]]+BA_MAR[[#This Row],[CK Locomotoras (4)]]+PA_MAR[[#This Row],[CK Locomotoras (4)]]+KM_MAR[[#This Row],[CK Locomotoras (4)]]+GC_VIL[[#This Row],[CK Locomotoras (4)]]</f>
        <v>133234.91200000001</v>
      </c>
      <c r="N165" s="36">
        <f>+BA_GC[[#This Row],[CK Remolcados (5)]]+BA_MAR[[#This Row],[CK Remolcados (5)]]+PA_MAR[[#This Row],[CK Remolcados (5)]]+KM_MAR[[#This Row],[CK Remolcados (5)]]+GC_VIL[[#This Row],[CK Remolcados (5)]]</f>
        <v>532939.64800000004</v>
      </c>
      <c r="O165" s="36">
        <f>+BA_GC[[#This Row],[CK Coche Motor (6)]]+BA_MAR[[#This Row],[CK Coche Motor (6)]]+PA_MAR[[#This Row],[CK Coche Motor (6)]]+KM_MAR[[#This Row],[CK Coche Motor (6)]]+GC_VIL[[#This Row],[CK Coche Motor (6)]]</f>
        <v>0</v>
      </c>
      <c r="Q165" s="81">
        <f t="shared" si="6"/>
        <v>532939.64800000004</v>
      </c>
      <c r="R165" s="35">
        <f>+LINEA[[#This Row],[Coches Kilómetro (CK) (5+6+7)]]/Q153-1</f>
        <v>-6.2472595547821808E-2</v>
      </c>
      <c r="S165" s="37">
        <f>+(BA_GC[[#This Row],[Velocidad Comercial Trenes Diésel]]*BA_GC[[#This Row],[Trenes Corridos (TC)]]+BA_MAR[[#This Row],[Velocidad Comercial Trenes Diésel]]*BA_MAR[[#This Row],[Trenes Corridos (TC)]])/(BA_GC[[#This Row],[Trenes Corridos (TC)]]+BA_MAR[[#This Row],[Trenes Corridos (TC)]])</f>
        <v>33.303583635422058</v>
      </c>
      <c r="T165" s="35">
        <f>+LINEA[[#This Row],[Velocidad Comercial Trenes Diésel]]/S153-1</f>
        <v>2.1047868553414339E-4</v>
      </c>
      <c r="U165" s="37"/>
      <c r="V165" s="35"/>
      <c r="W165" s="37">
        <f>+(BA_GC[[#This Row],[Form. Media Trenes Remolcados]]*BA_GC[[#This Row],[Trenes Corridos (TC)]]+BA_MAR[[#This Row],[Form. Media Trenes Remolcados]]*BA_MAR[[#This Row],[Trenes Corridos (TC)]])/(BA_MAR[[#This Row],[Trenes Corridos (TC)]]+BA_GC[[#This Row],[Trenes Corridos (TC)]])</f>
        <v>4</v>
      </c>
      <c r="X165" s="9">
        <f>+(BA_GC[[#This Row],[Form. Media Trenes Coche Motor]]*BA_GC[[#This Row],[Trenes Corridos (TC)]]+GC_VIL[[#This Row],[Form. Media Trenes Coche Motor]]*GC_VIL[[#This Row],[Trenes Corridos (TC)]])/(BA_GC[[#This Row],[Trenes Corridos (TC)]]+GC_VIL[[#This Row],[Trenes Corridos (TC)]])</f>
        <v>0</v>
      </c>
      <c r="Z165" s="36">
        <f>+BA_GC[[#This Row],[Asientos Ofrecidos Coches Remolcados]]+BA_MAR[[#This Row],[Asientos Ofrecidos Coches Remolcados]]+PA_MAR[[#This Row],[Asientos Ofrecidos Coches Remolcados]]+KM_MAR[[#This Row],[Asientos Ofrecidos Coches Remolcados]]+GC_VIL[[#This Row],[Asientos Ofrecidos Coches Remolcados]]</f>
        <v>1173600</v>
      </c>
      <c r="AA165" s="6">
        <f>+BA_GC[[#This Row],[Asientos Ofrecidos Coches Motor]]+BA_MAR[[#This Row],[Asientos Prom. x C. Motor]]+PA_MAR[[#This Row],[Asientos Ofrecidos Coches Motor]]+KM_MAR[[#This Row],[Asientos Ofrecidos Coches Motor]]+GC_VIL[[#This Row],[Asientos Ofrecidos Coches Motor]]</f>
        <v>0</v>
      </c>
      <c r="AC165" s="6">
        <f>+BA_MAR[[#This Row],[Asientos Prom. x C. Remolcados]]</f>
        <v>72</v>
      </c>
      <c r="AD165" s="6">
        <f>+BA_GC[[#This Row],[Asientos Prom. x C. Motor]]</f>
        <v>0</v>
      </c>
      <c r="AF165" s="6">
        <f>+'[2]BS TAB'!$H169</f>
        <v>4276</v>
      </c>
      <c r="AG165" s="6">
        <f>+LINEA[[#This Row],[Trenes Programados]]-LINEA[[#This Row],[Trenes Corridos (TC)]]</f>
        <v>201</v>
      </c>
      <c r="AH165" s="81">
        <f>+'[2]BS TAB'!$J169</f>
        <v>4075</v>
      </c>
      <c r="AI165" s="35">
        <f>IFERROR(+LINEA[[#This Row],[Trenes Corridos (TC)]]/AH153-1,0)</f>
        <v>3.5315040650406582E-2</v>
      </c>
      <c r="AJ165" s="36">
        <f>+'[2]BS TAB'!$K169</f>
        <v>3729</v>
      </c>
      <c r="AK165" s="36">
        <f>+LINEA[[#This Row],[Trenes Corridos (TC)]]-LINEA[[#This Row],[Trenes Puntuales]]</f>
        <v>346</v>
      </c>
      <c r="AL165" s="111">
        <f>+LINEA[[#This Row],[Trenes Puntuales]]/LINEA[[#This Row],[Trenes Programados]]</f>
        <v>0.87207670720299346</v>
      </c>
      <c r="AM165" s="82">
        <v>0.95</v>
      </c>
      <c r="AN165" s="82" t="str">
        <f>+IF(LINEA[[#This Row],[Regularidad Absoluta]]&gt;=LINEA[[#This Row],[RA 95%]],LINEA[[#This Row],[Regularidad Absoluta]],"")</f>
        <v/>
      </c>
      <c r="AO165" s="82">
        <f>+LINEA[[#This Row],[Trenes Puntuales]]/LINEA[[#This Row],[Trenes Corridos (TC)]]</f>
        <v>0.91509202453987726</v>
      </c>
      <c r="AP165" s="82">
        <f>+LINEA[[#This Row],[Trenes Corridos (TC)]]/LINEA[[#This Row],[Trenes Programados]]</f>
        <v>0.95299345182413475</v>
      </c>
      <c r="AQ165" s="82">
        <f>+LINEA[[#This Row],[Regularidad Relativa]]/AO153-1</f>
        <v>4.7339985050583566E-2</v>
      </c>
      <c r="AR165" s="81">
        <f>+'[3]DATOS BS#Bol por Estación'!$AP149</f>
        <v>1036703</v>
      </c>
      <c r="AS165" s="15">
        <f>+LINEA[[#This Row],[Pasajeros Pagos (PAX)]]/AR153-1</f>
        <v>8.4195081343155564E-2</v>
      </c>
      <c r="AT165" s="6">
        <f>+LINEA[[#This Row],[Pasajeros Pagos (PAX)]]/LINEA[[#This Row],[Indice Dia Habil]]</f>
        <v>39750.88190184049</v>
      </c>
      <c r="AU165" s="15">
        <f>+LINEA[[#This Row],[PAX Día Habil]]/AT153-1</f>
        <v>9.7498088476200229E-2</v>
      </c>
      <c r="AV165" s="6">
        <f>+LINEA[[#This Row],[Pasajeros Pagos (PAX)]]/LINEA[[#This Row],[Trenes Corridos (TC)]]</f>
        <v>254.40564417177913</v>
      </c>
      <c r="AW165" s="6">
        <f>+LINEA[[#This Row],[PAX x Tren]]/LINEA[[#This Row],[Form. Media Trenes Remolcados]]</f>
        <v>63.601411042944783</v>
      </c>
      <c r="AX165" s="15">
        <f>+LINEA[[#This Row],[PAX x Coche]]/AW153-1</f>
        <v>0.1691373996452501</v>
      </c>
      <c r="AY165" s="141">
        <f>+(BA_GC[[#This Row],[Capacidad x Coche (4xm2)]]*BA_GC[[#This Row],[Coches Kilómetro (CK) (5+6+7)]]+BA_MAR[[#This Row],[Capacidad x Coche (4xm2)]]*BA_MAR[[#This Row],[Coches Kilómetro (CK) (5+6+7)]])/(BA_MAR[[#This Row],[Coches Kilómetro (CK) (5+6+7)]]+BA_GC[[#This Row],[Coches Kilómetro (CK) (5+6+7)]])</f>
        <v>180.00000000000003</v>
      </c>
      <c r="AZ165" s="9">
        <f>+LINEA[[#This Row],[PAX Kilómetro]]/LINEA[[#This Row],[Coches Kilómetro (CK) (5+6+7)]]</f>
        <v>33.491237692554357</v>
      </c>
      <c r="BA165" s="15">
        <f>+LINEA[[#This Row],[Ocupación Media (PaxKm/CocheKm)]]/AZ153-1</f>
        <v>0.15705714362730205</v>
      </c>
      <c r="BB165" s="15">
        <f>+LINEA[[#This Row],[Ocupación Media (PaxKm/CocheKm)]]/LINEA[[#This Row],[Capacidad x Coche (4xm2)]]</f>
        <v>0.18606243162530195</v>
      </c>
      <c r="BC165" s="15">
        <f>+LINEA[[#This Row],[% de Ocupación Media PAX]]/BB153-1</f>
        <v>0.15705714362730183</v>
      </c>
      <c r="BD165" s="36">
        <f>+LINEA[[#This Row],[Pasajeros Pagos (PAX)]]*LINEA[[#This Row],[PAX Recorrido Medio]]</f>
        <v>17848808.426954255</v>
      </c>
      <c r="BE165" s="37">
        <f>+(BA_GC[[#This Row],[PAX Recorrido Medio]]*BA_GC[[#This Row],[Pasajeros Pagos (PAX)]]+BA_MAR[[#This Row],[PAX Recorrido Medio]]*BA_MAR[[#This Row],[Pasajeros Pagos (PAX)]])/(BA_MAR[[#This Row],[Pasajeros Pagos (PAX)]]+BA_GC[[#This Row],[Pasajeros Pagos (PAX)]])</f>
        <v>17.216896668529227</v>
      </c>
      <c r="BF165" s="35">
        <f>+LINEA[[#This Row],[PAX Recorrido Medio]]/BE153-1</f>
        <v>5.3283706460360847E-4</v>
      </c>
      <c r="BG165" s="36">
        <f>+BA_GC[[#This Row],[PAX Desestacionalizados]]+BA_MAR[[#This Row],[PAX Desestacionalizados]]+PA_MAR[[#This Row],[PAX Desestacionalizados]]+KM_MAR[[#This Row],[PAX Desestacionalizados]]+GC_VIL[[#This Row],[PAX Desestacionalizados]]</f>
        <v>1030727.1355135086</v>
      </c>
      <c r="BH165" s="114">
        <f t="shared" si="5"/>
        <v>0.23216108567831084</v>
      </c>
      <c r="BI165" s="81">
        <f>+BA_GC[[#This Row],[Pasajeros Totales (PT) (estimados)]]+BA_MAR[[#This Row],[Pasajeros Totales (PT) (estimados)]]+PA_MAR[[#This Row],[Pasajeros Totales (PT) (estimados)]]+KM_MAR[[#This Row],[Pasajeros Totales (PT) (estimados)]]+GC_VIL[[#This Row],[Pasajeros Totales (PT) (estimados)]]</f>
        <v>1350156.8892426167</v>
      </c>
      <c r="BJ165" s="35">
        <f>+(LINEA[[#This Row],[Variación % TC]]*0.2)-(LINEA[[#This Row],[Vaciación % PAX Recorrido Medio]]*0.1)-(LINEA[[#This Row],[Variación % Ocupación PAX]]*0.5)+(LINEA[[#This Row],[Variación % RA]]*0.1)+(LINEA[[#This Row],[Variación % Velocidad Comercial TE]]*0.1)</f>
        <v>-6.6784848884971604E-2</v>
      </c>
      <c r="BK165" s="121">
        <v>626503</v>
      </c>
      <c r="BL165" s="10">
        <f>+LINEA[[#This Row],[Recaudación Vta. Boletos $]]/LINEA[[#This Row],[Pasajeros Pagos (PAX)]]</f>
        <v>0.60432254946691577</v>
      </c>
      <c r="BM165" s="15">
        <f>+(LINEA[[#This Row],[Tarifa Media $]]*44)/CQ165</f>
        <v>2.6578231972156821E-2</v>
      </c>
      <c r="BN165" s="46">
        <f>+LINEA[[#This Row],[Tarifa Media $]]/CP165</f>
        <v>0.1962723447440454</v>
      </c>
      <c r="BO165" s="73">
        <v>26.080000000000002</v>
      </c>
      <c r="BP165" s="67">
        <f>+BA_GC[[#This Row],[Km. Línea (entre cabeceras) en Servicio]]+BA_MAR[[#This Row],[Km. Línea (entre cabeceras) en Servicio]]+PA_MAR[[#This Row],[Km. Línea (entre cabeceras) en Servicio]]+KM_MAR[[#This Row],[Km. Línea (entre cabeceras) en Servicio]]+GC_VIL[[#This Row],[Km. Línea (entre cabeceras) en Servicio]]</f>
        <v>101.367</v>
      </c>
      <c r="BQ165" s="67">
        <f>+[1]!BS_InfraMR[[#This Row],[Total Líneas de Explotación ]]</f>
        <v>66.611000000000004</v>
      </c>
      <c r="BR165" s="36">
        <v>30</v>
      </c>
      <c r="BS165" s="6">
        <v>842</v>
      </c>
      <c r="BT165" s="63">
        <f>+LINEA[[#This Row],[Recaudación Vta. Boletos $]]/LINEA[[#This Row],[Km. Línea (entre cabeceras) en Servicio]]</f>
        <v>6180.541990983259</v>
      </c>
      <c r="BU165" s="64">
        <f>+LINEA[[#This Row],[Recaudación/Km. Línea (PESOS)]]/CP165</f>
        <v>2007.3212052560114</v>
      </c>
      <c r="BV165" s="63">
        <f>+LINEA[[#This Row],[Recaudación Vta. Boletos $]]/LINEA[[#This Row],[Trenes Corridos (TC)]]</f>
        <v>153.74306748466259</v>
      </c>
      <c r="BW165" s="64">
        <f>+LINEA[[#This Row],[Recaudación/Trenes Corridos (PESOS)]]/CP165</f>
        <v>49.932792297714379</v>
      </c>
      <c r="BX165" s="63">
        <f>+LINEA[[#This Row],[Recaudación Vta. Boletos $]]/LINEA[[#This Row],[Coches Kilómetro (CK) (5+6+7)]]</f>
        <v>1.1755608770169788</v>
      </c>
      <c r="BY165" s="64">
        <f>+LINEA[[#This Row],[Recaudación/Coche Kilómetro (PESOS)]]/CP165</f>
        <v>0.38179957032055167</v>
      </c>
      <c r="BZ165" s="65">
        <f>+LINEA[[#This Row],[Recaudación Vta. Boletos $]]/LINEA[[#This Row],[PAX Kilómetro]]</f>
        <v>3.5100550412871863E-2</v>
      </c>
      <c r="CA165" s="66">
        <f>+LINEA[[#This Row],[Recaudación/Pasajeros Kilómetro (PESOS)]]/CP165</f>
        <v>1.1399983895054193E-2</v>
      </c>
      <c r="CB165" s="63">
        <f>+LINEA[[#This Row],[Recaudación Vta. Boletos $]]/LINEA[[#This Row],[Personal]]</f>
        <v>744.06532066508316</v>
      </c>
      <c r="CC165" s="64">
        <f>+LINEA[[#This Row],[Recaudación/Personal (PESOS)]]/CP165</f>
        <v>241.65810999190748</v>
      </c>
      <c r="CD165" s="36">
        <f>+LINEA[[#This Row],[Pasajeros Pagos (PAX)]]/LINEA[[#This Row],[Personal]]</f>
        <v>1231.2387173396673</v>
      </c>
      <c r="CE165" s="67">
        <f>+LINEA[[#This Row],[Trenes Corridos (TC)]]/LINEA[[#This Row],[Personal]]</f>
        <v>4.8396674584323041</v>
      </c>
      <c r="CF165" s="36">
        <f>+LINEA[[#This Row],[Pasajeros Pagos (PAX)]]/LINEA[[#This Row],[Km. Línea (entre cabeceras) en Servicio]]</f>
        <v>10227.223849970896</v>
      </c>
      <c r="CG165" s="36">
        <f>+LINEA[[#This Row],[Pasajeros Pagos (PAX)]]/LINEA[[#This Row],[Cantidad de Estaciones en Servicio]]</f>
        <v>34556.76666666667</v>
      </c>
      <c r="CH165" s="36">
        <f>+LINEA[[#This Row],[PAX Kilómetro]]/LINEA[[#This Row],[Km. Línea (entre cabeceras) en Servicio]]</f>
        <v>176081.05623086658</v>
      </c>
      <c r="CI165" s="36">
        <f>+LINEA[[#This Row],[Coches Kilómetro (CK) (5+6+7)]]/LINEA[[#This Row],[Km. Línea (entre cabeceras) en Servicio]]</f>
        <v>5257.5260982370992</v>
      </c>
      <c r="CJ165" s="36">
        <f>+[1]!Sar_InfraMR[[#This Row],[Total Coches Eléctricos]]+[1]!Sar_InfraMR[[#This Row],[Total Coches Remolcados]]</f>
        <v>328</v>
      </c>
      <c r="CK165" s="36">
        <f>+LINEA[[#This Row],[Pasajeros Pagos (PAX)]]/LINEA[[#This Row],[Coches en Servicio]]</f>
        <v>3160.6798780487807</v>
      </c>
      <c r="CN165" s="11">
        <v>0.96092931714403562</v>
      </c>
      <c r="CP165" s="10">
        <v>3.0790000000000002</v>
      </c>
      <c r="CQ165" s="61">
        <v>1000.45</v>
      </c>
      <c r="CR165" s="10"/>
      <c r="CX165" s="32"/>
      <c r="DF165" s="45">
        <f>+LINEA[[#This Row],[Trenes Kilómetro (TK) (1+2+3)]]/LINEA[[#This Row],[Trenes Corridos (TC)]]</f>
        <v>32.695683926380369</v>
      </c>
      <c r="EA165" s="2">
        <v>2006</v>
      </c>
      <c r="EB165" s="2" t="s">
        <v>4</v>
      </c>
    </row>
    <row r="166" spans="1:132" x14ac:dyDescent="0.2">
      <c r="A166" s="83" t="s">
        <v>212</v>
      </c>
      <c r="B166" s="2" t="s">
        <v>11</v>
      </c>
      <c r="C166" s="85">
        <v>38961</v>
      </c>
      <c r="D166" s="2" t="s">
        <v>249</v>
      </c>
      <c r="E166" s="2" t="s">
        <v>246</v>
      </c>
      <c r="F166" s="2" t="s">
        <v>247</v>
      </c>
      <c r="G166" s="2" t="s">
        <v>248</v>
      </c>
      <c r="H166" s="6">
        <f>+BA_GC[[#This Row],[TK Remolcados (1)]]+BA_MAR[[#This Row],[TK Remolcados (1)]]+PA_MAR[[#This Row],[TK Remolcados (1)]]+KM_MAR[[#This Row],[TK Remolcados (1)]]+GC_VIL[[#This Row],[TK Remolcados (1)]]</f>
        <v>125344.28200000001</v>
      </c>
      <c r="I166" s="6">
        <f>+BA_GC[[#This Row],[TK Coche Motor (2)]]+PA_MAR[[#This Row],[TK Coche Motor (2)]]+KM_MAR[[#This Row],[TK Coche Motor (2)]]+GC_VIL[[#This Row],[TK Coche Motor (2)]]</f>
        <v>0</v>
      </c>
      <c r="K166" s="81">
        <f>+LINEA[[#This Row],[TK Remolcados (1)]]+LINEA[[#This Row],[TK Coche Motor (2)]]+LINEA[[#This Row],[TK Eléctricos (3)]]</f>
        <v>125344.28200000001</v>
      </c>
      <c r="L166" s="35">
        <f>+LINEA[[#This Row],[Trenes Kilómetro (TK) (1+2+3)]]/K154-1</f>
        <v>-4.049202673116481E-4</v>
      </c>
      <c r="M166" s="36">
        <f>+BA_GC[[#This Row],[CK Locomotoras (4)]]+BA_MAR[[#This Row],[CK Locomotoras (4)]]+PA_MAR[[#This Row],[CK Locomotoras (4)]]+KM_MAR[[#This Row],[CK Locomotoras (4)]]+GC_VIL[[#This Row],[CK Locomotoras (4)]]</f>
        <v>125344.28200000001</v>
      </c>
      <c r="N166" s="36">
        <f>+BA_GC[[#This Row],[CK Remolcados (5)]]+BA_MAR[[#This Row],[CK Remolcados (5)]]+PA_MAR[[#This Row],[CK Remolcados (5)]]+KM_MAR[[#This Row],[CK Remolcados (5)]]+GC_VIL[[#This Row],[CK Remolcados (5)]]</f>
        <v>501377.12800000003</v>
      </c>
      <c r="O166" s="36">
        <f>+BA_GC[[#This Row],[CK Coche Motor (6)]]+BA_MAR[[#This Row],[CK Coche Motor (6)]]+PA_MAR[[#This Row],[CK Coche Motor (6)]]+KM_MAR[[#This Row],[CK Coche Motor (6)]]+GC_VIL[[#This Row],[CK Coche Motor (6)]]</f>
        <v>0</v>
      </c>
      <c r="Q166" s="81">
        <f t="shared" si="6"/>
        <v>501377.12800000003</v>
      </c>
      <c r="R166" s="35">
        <f>+LINEA[[#This Row],[Coches Kilómetro (CK) (5+6+7)]]/Q154-1</f>
        <v>-4.049202673116481E-4</v>
      </c>
      <c r="S166" s="37">
        <f>+(BA_GC[[#This Row],[Velocidad Comercial Trenes Diésel]]*BA_GC[[#This Row],[Trenes Corridos (TC)]]+BA_MAR[[#This Row],[Velocidad Comercial Trenes Diésel]]*BA_MAR[[#This Row],[Trenes Corridos (TC)]])/(BA_GC[[#This Row],[Trenes Corridos (TC)]]+BA_MAR[[#This Row],[Trenes Corridos (TC)]])</f>
        <v>33.301233140655107</v>
      </c>
      <c r="T166" s="35">
        <f>+LINEA[[#This Row],[Velocidad Comercial Trenes Diésel]]/S154-1</f>
        <v>4.7141174670972674E-5</v>
      </c>
      <c r="U166" s="37"/>
      <c r="V166" s="35"/>
      <c r="W166" s="37">
        <f>+(BA_GC[[#This Row],[Form. Media Trenes Remolcados]]*BA_GC[[#This Row],[Trenes Corridos (TC)]]+BA_MAR[[#This Row],[Form. Media Trenes Remolcados]]*BA_MAR[[#This Row],[Trenes Corridos (TC)]])/(BA_MAR[[#This Row],[Trenes Corridos (TC)]]+BA_GC[[#This Row],[Trenes Corridos (TC)]])</f>
        <v>4</v>
      </c>
      <c r="X166" s="9">
        <f>+(BA_GC[[#This Row],[Form. Media Trenes Coche Motor]]*BA_GC[[#This Row],[Trenes Corridos (TC)]]+GC_VIL[[#This Row],[Form. Media Trenes Coche Motor]]*GC_VIL[[#This Row],[Trenes Corridos (TC)]])/(BA_GC[[#This Row],[Trenes Corridos (TC)]]+GC_VIL[[#This Row],[Trenes Corridos (TC)]])</f>
        <v>0</v>
      </c>
      <c r="Z166" s="36">
        <f>+BA_GC[[#This Row],[Asientos Ofrecidos Coches Remolcados]]+BA_MAR[[#This Row],[Asientos Ofrecidos Coches Remolcados]]+PA_MAR[[#This Row],[Asientos Ofrecidos Coches Remolcados]]+KM_MAR[[#This Row],[Asientos Ofrecidos Coches Remolcados]]+GC_VIL[[#This Row],[Asientos Ofrecidos Coches Remolcados]]</f>
        <v>1103616</v>
      </c>
      <c r="AA166" s="6">
        <f>+BA_GC[[#This Row],[Asientos Ofrecidos Coches Motor]]+BA_MAR[[#This Row],[Asientos Prom. x C. Motor]]+PA_MAR[[#This Row],[Asientos Ofrecidos Coches Motor]]+KM_MAR[[#This Row],[Asientos Ofrecidos Coches Motor]]+GC_VIL[[#This Row],[Asientos Ofrecidos Coches Motor]]</f>
        <v>0</v>
      </c>
      <c r="AC166" s="6">
        <f>+BA_MAR[[#This Row],[Asientos Prom. x C. Remolcados]]</f>
        <v>72</v>
      </c>
      <c r="AD166" s="6">
        <f>+BA_GC[[#This Row],[Asientos Prom. x C. Motor]]</f>
        <v>0</v>
      </c>
      <c r="AF166" s="6">
        <f>+'[2]BS TAB'!$H170</f>
        <v>4150</v>
      </c>
      <c r="AG166" s="6">
        <f>+LINEA[[#This Row],[Trenes Programados]]-LINEA[[#This Row],[Trenes Corridos (TC)]]</f>
        <v>318</v>
      </c>
      <c r="AH166" s="81">
        <f>+'[2]BS TAB'!$J170</f>
        <v>3832</v>
      </c>
      <c r="AI166" s="35">
        <f>IFERROR(+LINEA[[#This Row],[Trenes Corridos (TC)]]/AH154-1,0)</f>
        <v>0</v>
      </c>
      <c r="AJ166" s="36">
        <f>+'[2]BS TAB'!$K170</f>
        <v>3461</v>
      </c>
      <c r="AK166" s="36">
        <f>+LINEA[[#This Row],[Trenes Corridos (TC)]]-LINEA[[#This Row],[Trenes Puntuales]]</f>
        <v>371</v>
      </c>
      <c r="AL166" s="111">
        <f>+LINEA[[#This Row],[Trenes Puntuales]]/LINEA[[#This Row],[Trenes Programados]]</f>
        <v>0.83397590361445784</v>
      </c>
      <c r="AM166" s="82">
        <v>0.95</v>
      </c>
      <c r="AN166" s="82" t="str">
        <f>+IF(LINEA[[#This Row],[Regularidad Absoluta]]&gt;=LINEA[[#This Row],[RA 95%]],LINEA[[#This Row],[Regularidad Absoluta]],"")</f>
        <v/>
      </c>
      <c r="AO166" s="82">
        <f>+LINEA[[#This Row],[Trenes Puntuales]]/LINEA[[#This Row],[Trenes Corridos (TC)]]</f>
        <v>0.90318371607515657</v>
      </c>
      <c r="AP166" s="82">
        <f>+LINEA[[#This Row],[Trenes Corridos (TC)]]/LINEA[[#This Row],[Trenes Programados]]</f>
        <v>0.92337349397590363</v>
      </c>
      <c r="AQ166" s="82">
        <f>+LINEA[[#This Row],[Regularidad Relativa]]/AO154-1</f>
        <v>1.7366136034731028E-3</v>
      </c>
      <c r="AR166" s="81">
        <f>+'[3]DATOS BS#Bol por Estación'!$AP150</f>
        <v>1032174</v>
      </c>
      <c r="AS166" s="15">
        <f>+LINEA[[#This Row],[Pasajeros Pagos (PAX)]]/AR154-1</f>
        <v>2.6904950697968832E-2</v>
      </c>
      <c r="AT166" s="6">
        <f>+LINEA[[#This Row],[Pasajeros Pagos (PAX)]]/LINEA[[#This Row],[Indice Dia Habil]]</f>
        <v>38861.972891566264</v>
      </c>
      <c r="AU166" s="15">
        <f>+LINEA[[#This Row],[PAX Día Habil]]/AT154-1</f>
        <v>-6.7323726117914928E-3</v>
      </c>
      <c r="AV166" s="6">
        <f>+LINEA[[#This Row],[Pasajeros Pagos (PAX)]]/LINEA[[#This Row],[Trenes Corridos (TC)]]</f>
        <v>269.35647181628394</v>
      </c>
      <c r="AW166" s="6">
        <f>+LINEA[[#This Row],[PAX x Tren]]/LINEA[[#This Row],[Form. Media Trenes Remolcados]]</f>
        <v>67.339117954070986</v>
      </c>
      <c r="AX166" s="15">
        <f>+LINEA[[#This Row],[PAX x Coche]]/AW154-1</f>
        <v>2.6904950697968832E-2</v>
      </c>
      <c r="AY166" s="141">
        <f>+(BA_GC[[#This Row],[Capacidad x Coche (4xm2)]]*BA_GC[[#This Row],[Coches Kilómetro (CK) (5+6+7)]]+BA_MAR[[#This Row],[Capacidad x Coche (4xm2)]]*BA_MAR[[#This Row],[Coches Kilómetro (CK) (5+6+7)]])/(BA_MAR[[#This Row],[Coches Kilómetro (CK) (5+6+7)]]+BA_GC[[#This Row],[Coches Kilómetro (CK) (5+6+7)]])</f>
        <v>180</v>
      </c>
      <c r="AZ166" s="9">
        <f>+LINEA[[#This Row],[PAX Kilómetro]]/LINEA[[#This Row],[Coches Kilómetro (CK) (5+6+7)]]</f>
        <v>35.402315766643326</v>
      </c>
      <c r="BA166" s="15">
        <f>+LINEA[[#This Row],[Ocupación Media (PaxKm/CocheKm)]]/AZ154-1</f>
        <v>2.7040960832843908E-2</v>
      </c>
      <c r="BB166" s="15">
        <f>+LINEA[[#This Row],[Ocupación Media (PaxKm/CocheKm)]]/LINEA[[#This Row],[Capacidad x Coche (4xm2)]]</f>
        <v>0.19667953203690736</v>
      </c>
      <c r="BC166" s="15">
        <f>+LINEA[[#This Row],[% de Ocupación Media PAX]]/BB154-1</f>
        <v>2.7040960832843908E-2</v>
      </c>
      <c r="BD166" s="36">
        <f>+LINEA[[#This Row],[Pasajeros Pagos (PAX)]]*LINEA[[#This Row],[PAX Recorrido Medio]]</f>
        <v>17749911.403628752</v>
      </c>
      <c r="BE166" s="37">
        <f>+(BA_GC[[#This Row],[PAX Recorrido Medio]]*BA_GC[[#This Row],[Pasajeros Pagos (PAX)]]+BA_MAR[[#This Row],[PAX Recorrido Medio]]*BA_MAR[[#This Row],[Pasajeros Pagos (PAX)]])/(BA_MAR[[#This Row],[Pasajeros Pagos (PAX)]]+BA_GC[[#This Row],[Pasajeros Pagos (PAX)]])</f>
        <v>17.196627122586648</v>
      </c>
      <c r="BF166" s="35">
        <f>+LINEA[[#This Row],[PAX Recorrido Medio]]/BE154-1</f>
        <v>-2.7252723373738519E-4</v>
      </c>
      <c r="BG166" s="36">
        <f>+BA_GC[[#This Row],[PAX Desestacionalizados]]+BA_MAR[[#This Row],[PAX Desestacionalizados]]+PA_MAR[[#This Row],[PAX Desestacionalizados]]+KM_MAR[[#This Row],[PAX Desestacionalizados]]+GC_VIL[[#This Row],[PAX Desestacionalizados]]</f>
        <v>1018563.3174899144</v>
      </c>
      <c r="BH166" s="114">
        <f t="shared" si="5"/>
        <v>0.23077408818575407</v>
      </c>
      <c r="BI166" s="81">
        <f>+BA_GC[[#This Row],[Pasajeros Totales (PT) (estimados)]]+BA_MAR[[#This Row],[Pasajeros Totales (PT) (estimados)]]+PA_MAR[[#This Row],[Pasajeros Totales (PT) (estimados)]]+KM_MAR[[#This Row],[Pasajeros Totales (PT) (estimados)]]+GC_VIL[[#This Row],[Pasajeros Totales (PT) (estimados)]]</f>
        <v>1341834.6732048872</v>
      </c>
      <c r="BJ166" s="35">
        <f>+(LINEA[[#This Row],[Variación % TC]]*0.2)-(LINEA[[#This Row],[Vaciación % PAX Recorrido Medio]]*0.1)-(LINEA[[#This Row],[Variación % Ocupación PAX]]*0.5)+(LINEA[[#This Row],[Variación % RA]]*0.1)+(LINEA[[#This Row],[Variación % Velocidad Comercial TE]]*0.1)</f>
        <v>-1.3319566332700906E-2</v>
      </c>
      <c r="BK166" s="121">
        <v>620857.30000000005</v>
      </c>
      <c r="BL166" s="10">
        <f>+LINEA[[#This Row],[Recaudación Vta. Boletos $]]/LINEA[[#This Row],[Pasajeros Pagos (PAX)]]</f>
        <v>0.6015044943972625</v>
      </c>
      <c r="BM166" s="15">
        <f>+(LINEA[[#This Row],[Tarifa Media $]]*44)/CQ166</f>
        <v>2.604667267886529E-2</v>
      </c>
      <c r="BN166" s="46">
        <f>+LINEA[[#This Row],[Tarifa Media $]]/CP166</f>
        <v>0.19402744892011953</v>
      </c>
      <c r="BO166" s="73">
        <v>26.56</v>
      </c>
      <c r="BP166" s="67">
        <f>+BA_GC[[#This Row],[Km. Línea (entre cabeceras) en Servicio]]+BA_MAR[[#This Row],[Km. Línea (entre cabeceras) en Servicio]]+PA_MAR[[#This Row],[Km. Línea (entre cabeceras) en Servicio]]+KM_MAR[[#This Row],[Km. Línea (entre cabeceras) en Servicio]]+GC_VIL[[#This Row],[Km. Línea (entre cabeceras) en Servicio]]</f>
        <v>101.367</v>
      </c>
      <c r="BQ166" s="67">
        <f>+[1]!BS_InfraMR[[#This Row],[Total Líneas de Explotación ]]</f>
        <v>66.611000000000004</v>
      </c>
      <c r="BR166" s="36">
        <v>30</v>
      </c>
      <c r="BS166" s="6">
        <v>842</v>
      </c>
      <c r="BT166" s="63">
        <f>+LINEA[[#This Row],[Recaudación Vta. Boletos $]]/LINEA[[#This Row],[Km. Línea (entre cabeceras) en Servicio]]</f>
        <v>6124.8463503901667</v>
      </c>
      <c r="BU166" s="64">
        <f>+LINEA[[#This Row],[Recaudación/Km. Línea (PESOS)]]/CP166</f>
        <v>1975.6931551853704</v>
      </c>
      <c r="BV166" s="63">
        <f>+LINEA[[#This Row],[Recaudación Vta. Boletos $]]/LINEA[[#This Row],[Trenes Corridos (TC)]]</f>
        <v>162.01912839248436</v>
      </c>
      <c r="BW166" s="64">
        <f>+LINEA[[#This Row],[Recaudación/Trenes Corridos (PESOS)]]/CP166</f>
        <v>52.262549076637647</v>
      </c>
      <c r="BX166" s="63">
        <f>+LINEA[[#This Row],[Recaudación Vta. Boletos $]]/LINEA[[#This Row],[Coches Kilómetro (CK) (5+6+7)]]</f>
        <v>1.2383039937952653</v>
      </c>
      <c r="BY166" s="64">
        <f>+LINEA[[#This Row],[Recaudación/Coche Kilómetro (PESOS)]]/CP166</f>
        <v>0.3994400160624707</v>
      </c>
      <c r="BZ166" s="65">
        <f>+LINEA[[#This Row],[Recaudación Vta. Boletos $]]/LINEA[[#This Row],[PAX Kilómetro]]</f>
        <v>3.4978050643851295E-2</v>
      </c>
      <c r="CA166" s="66">
        <f>+LINEA[[#This Row],[Recaudación/Pasajeros Kilómetro (PESOS)]]/CP166</f>
        <v>1.12828781793656E-2</v>
      </c>
      <c r="CB166" s="63">
        <f>+LINEA[[#This Row],[Recaudación Vta. Boletos $]]/LINEA[[#This Row],[Personal]]</f>
        <v>737.36021377672216</v>
      </c>
      <c r="CC166" s="64">
        <f>+LINEA[[#This Row],[Recaudación/Personal (PESOS)]]/CP166</f>
        <v>237.85046088084971</v>
      </c>
      <c r="CD166" s="36">
        <f>+LINEA[[#This Row],[Pasajeros Pagos (PAX)]]/LINEA[[#This Row],[Personal]]</f>
        <v>1225.8598574821854</v>
      </c>
      <c r="CE166" s="67">
        <f>+LINEA[[#This Row],[Trenes Corridos (TC)]]/LINEA[[#This Row],[Personal]]</f>
        <v>4.5510688836104514</v>
      </c>
      <c r="CF166" s="36">
        <f>+LINEA[[#This Row],[Pasajeros Pagos (PAX)]]/LINEA[[#This Row],[Km. Línea (entre cabeceras) en Servicio]]</f>
        <v>10182.544615111427</v>
      </c>
      <c r="CG166" s="36">
        <f>+LINEA[[#This Row],[Pasajeros Pagos (PAX)]]/LINEA[[#This Row],[Cantidad de Estaciones en Servicio]]</f>
        <v>34405.800000000003</v>
      </c>
      <c r="CH166" s="36">
        <f>+LINEA[[#This Row],[PAX Kilómetro]]/LINEA[[#This Row],[Km. Línea (entre cabeceras) en Servicio]]</f>
        <v>175105.42290517379</v>
      </c>
      <c r="CI166" s="36">
        <f>+LINEA[[#This Row],[Coches Kilómetro (CK) (5+6+7)]]/LINEA[[#This Row],[Km. Línea (entre cabeceras) en Servicio]]</f>
        <v>4946.1573095780677</v>
      </c>
      <c r="CJ166" s="36">
        <f>+[1]!Sar_InfraMR[[#This Row],[Total Coches Eléctricos]]+[1]!Sar_InfraMR[[#This Row],[Total Coches Remolcados]]</f>
        <v>328</v>
      </c>
      <c r="CK166" s="36">
        <f>+LINEA[[#This Row],[Pasajeros Pagos (PAX)]]/LINEA[[#This Row],[Coches en Servicio]]</f>
        <v>3146.8719512195121</v>
      </c>
      <c r="CN166" s="11">
        <v>0.95450767559071292</v>
      </c>
      <c r="CP166" s="10">
        <v>3.1000999999999999</v>
      </c>
      <c r="CQ166" s="33">
        <v>1016.1066666666667</v>
      </c>
      <c r="CR166" s="10"/>
      <c r="CX166" s="28"/>
      <c r="DF166" s="45">
        <f>+LINEA[[#This Row],[Trenes Kilómetro (TK) (1+2+3)]]/LINEA[[#This Row],[Trenes Corridos (TC)]]</f>
        <v>32.7098856993737</v>
      </c>
      <c r="EA166" s="2">
        <v>2006</v>
      </c>
      <c r="EB166" s="2" t="s">
        <v>11</v>
      </c>
    </row>
    <row r="167" spans="1:132" x14ac:dyDescent="0.2">
      <c r="A167" s="83" t="s">
        <v>212</v>
      </c>
      <c r="B167" s="2" t="s">
        <v>5</v>
      </c>
      <c r="C167" s="85">
        <v>38991</v>
      </c>
      <c r="D167" s="2" t="s">
        <v>249</v>
      </c>
      <c r="E167" s="2" t="s">
        <v>246</v>
      </c>
      <c r="F167" s="2" t="s">
        <v>247</v>
      </c>
      <c r="G167" s="2" t="s">
        <v>248</v>
      </c>
      <c r="H167" s="6">
        <f>+BA_GC[[#This Row],[TK Remolcados (1)]]+BA_MAR[[#This Row],[TK Remolcados (1)]]+PA_MAR[[#This Row],[TK Remolcados (1)]]+KM_MAR[[#This Row],[TK Remolcados (1)]]+GC_VIL[[#This Row],[TK Remolcados (1)]]</f>
        <v>131991.57699999999</v>
      </c>
      <c r="I167" s="6">
        <f>+BA_GC[[#This Row],[TK Coche Motor (2)]]+PA_MAR[[#This Row],[TK Coche Motor (2)]]+KM_MAR[[#This Row],[TK Coche Motor (2)]]+GC_VIL[[#This Row],[TK Coche Motor (2)]]</f>
        <v>0</v>
      </c>
      <c r="K167" s="81">
        <f>+LINEA[[#This Row],[TK Remolcados (1)]]+LINEA[[#This Row],[TK Coche Motor (2)]]+LINEA[[#This Row],[TK Eléctricos (3)]]</f>
        <v>131991.57699999999</v>
      </c>
      <c r="L167" s="35">
        <f>+LINEA[[#This Row],[Trenes Kilómetro (TK) (1+2+3)]]/K155-1</f>
        <v>-1.7607721703077228E-2</v>
      </c>
      <c r="M167" s="36">
        <f>+BA_GC[[#This Row],[CK Locomotoras (4)]]+BA_MAR[[#This Row],[CK Locomotoras (4)]]+PA_MAR[[#This Row],[CK Locomotoras (4)]]+KM_MAR[[#This Row],[CK Locomotoras (4)]]+GC_VIL[[#This Row],[CK Locomotoras (4)]]</f>
        <v>131991.57699999999</v>
      </c>
      <c r="N167" s="36">
        <f>+BA_GC[[#This Row],[CK Remolcados (5)]]+BA_MAR[[#This Row],[CK Remolcados (5)]]+PA_MAR[[#This Row],[CK Remolcados (5)]]+KM_MAR[[#This Row],[CK Remolcados (5)]]+GC_VIL[[#This Row],[CK Remolcados (5)]]</f>
        <v>527966.30799999996</v>
      </c>
      <c r="O167" s="36">
        <f>+BA_GC[[#This Row],[CK Coche Motor (6)]]+BA_MAR[[#This Row],[CK Coche Motor (6)]]+PA_MAR[[#This Row],[CK Coche Motor (6)]]+KM_MAR[[#This Row],[CK Coche Motor (6)]]+GC_VIL[[#This Row],[CK Coche Motor (6)]]</f>
        <v>0</v>
      </c>
      <c r="Q167" s="81">
        <f t="shared" si="6"/>
        <v>527966.30799999996</v>
      </c>
      <c r="R167" s="35">
        <f>+LINEA[[#This Row],[Coches Kilómetro (CK) (5+6+7)]]/Q155-1</f>
        <v>-1.7607721703077228E-2</v>
      </c>
      <c r="S167" s="37">
        <f>+(BA_GC[[#This Row],[Velocidad Comercial Trenes Diésel]]*BA_GC[[#This Row],[Trenes Corridos (TC)]]+BA_MAR[[#This Row],[Velocidad Comercial Trenes Diésel]]*BA_MAR[[#This Row],[Trenes Corridos (TC)]])/(BA_GC[[#This Row],[Trenes Corridos (TC)]]+BA_MAR[[#This Row],[Trenes Corridos (TC)]])</f>
        <v>33.301684045881125</v>
      </c>
      <c r="T167" s="35">
        <f>+LINEA[[#This Row],[Velocidad Comercial Trenes Diésel]]/S155-1</f>
        <v>-3.7926099735074992E-5</v>
      </c>
      <c r="U167" s="37"/>
      <c r="V167" s="35"/>
      <c r="W167" s="37">
        <f>+(BA_GC[[#This Row],[Form. Media Trenes Remolcados]]*BA_GC[[#This Row],[Trenes Corridos (TC)]]+BA_MAR[[#This Row],[Form. Media Trenes Remolcados]]*BA_MAR[[#This Row],[Trenes Corridos (TC)]])/(BA_MAR[[#This Row],[Trenes Corridos (TC)]]+BA_GC[[#This Row],[Trenes Corridos (TC)]])</f>
        <v>4</v>
      </c>
      <c r="X167" s="9">
        <f>+(BA_GC[[#This Row],[Form. Media Trenes Coche Motor]]*BA_GC[[#This Row],[Trenes Corridos (TC)]]+GC_VIL[[#This Row],[Form. Media Trenes Coche Motor]]*GC_VIL[[#This Row],[Trenes Corridos (TC)]])/(BA_GC[[#This Row],[Trenes Corridos (TC)]]+GC_VIL[[#This Row],[Trenes Corridos (TC)]])</f>
        <v>0</v>
      </c>
      <c r="Z167" s="36">
        <f>+BA_GC[[#This Row],[Asientos Ofrecidos Coches Remolcados]]+BA_MAR[[#This Row],[Asientos Ofrecidos Coches Remolcados]]+PA_MAR[[#This Row],[Asientos Ofrecidos Coches Remolcados]]+KM_MAR[[#This Row],[Asientos Ofrecidos Coches Remolcados]]+GC_VIL[[#This Row],[Asientos Ofrecidos Coches Remolcados]]</f>
        <v>1162368</v>
      </c>
      <c r="AA167" s="6">
        <f>+BA_GC[[#This Row],[Asientos Ofrecidos Coches Motor]]+BA_MAR[[#This Row],[Asientos Prom. x C. Motor]]+PA_MAR[[#This Row],[Asientos Ofrecidos Coches Motor]]+KM_MAR[[#This Row],[Asientos Ofrecidos Coches Motor]]+GC_VIL[[#This Row],[Asientos Ofrecidos Coches Motor]]</f>
        <v>0</v>
      </c>
      <c r="AC167" s="6">
        <f>+BA_MAR[[#This Row],[Asientos Prom. x C. Remolcados]]</f>
        <v>72</v>
      </c>
      <c r="AD167" s="6">
        <f>+BA_GC[[#This Row],[Asientos Prom. x C. Motor]]</f>
        <v>0</v>
      </c>
      <c r="AF167" s="6">
        <f>+'[2]BS TAB'!$H171</f>
        <v>4251</v>
      </c>
      <c r="AG167" s="6">
        <f>+LINEA[[#This Row],[Trenes Programados]]-LINEA[[#This Row],[Trenes Corridos (TC)]]</f>
        <v>215</v>
      </c>
      <c r="AH167" s="81">
        <f>+'[2]BS TAB'!$J171</f>
        <v>4036</v>
      </c>
      <c r="AI167" s="35">
        <f>IFERROR(+LINEA[[#This Row],[Trenes Corridos (TC)]]/AH155-1,0)</f>
        <v>-1.7526777020447915E-2</v>
      </c>
      <c r="AJ167" s="36">
        <f>+'[2]BS TAB'!$K171</f>
        <v>3684</v>
      </c>
      <c r="AK167" s="36">
        <f>+LINEA[[#This Row],[Trenes Corridos (TC)]]-LINEA[[#This Row],[Trenes Puntuales]]</f>
        <v>352</v>
      </c>
      <c r="AL167" s="111">
        <f>+LINEA[[#This Row],[Trenes Puntuales]]/LINEA[[#This Row],[Trenes Programados]]</f>
        <v>0.86661961891319694</v>
      </c>
      <c r="AM167" s="82">
        <v>0.95</v>
      </c>
      <c r="AN167" s="82" t="str">
        <f>+IF(LINEA[[#This Row],[Regularidad Absoluta]]&gt;=LINEA[[#This Row],[RA 95%]],LINEA[[#This Row],[Regularidad Absoluta]],"")</f>
        <v/>
      </c>
      <c r="AO167" s="82">
        <f>+LINEA[[#This Row],[Trenes Puntuales]]/LINEA[[#This Row],[Trenes Corridos (TC)]]</f>
        <v>0.91278493557978191</v>
      </c>
      <c r="AP167" s="82">
        <f>+LINEA[[#This Row],[Trenes Corridos (TC)]]/LINEA[[#This Row],[Trenes Programados]]</f>
        <v>0.94942366501999531</v>
      </c>
      <c r="AQ167" s="82">
        <f>+LINEA[[#This Row],[Regularidad Relativa]]/AO155-1</f>
        <v>-2.8318083606700184E-2</v>
      </c>
      <c r="AR167" s="81">
        <f>+'[3]DATOS BS#Bol por Estación'!$AP151</f>
        <v>1051639</v>
      </c>
      <c r="AS167" s="15">
        <f>+LINEA[[#This Row],[Pasajeros Pagos (PAX)]]/AR155-1</f>
        <v>8.5458528014976665E-3</v>
      </c>
      <c r="AT167" s="6">
        <f>+LINEA[[#This Row],[Pasajeros Pagos (PAX)]]/LINEA[[#This Row],[Indice Dia Habil]]</f>
        <v>39387.228464419473</v>
      </c>
      <c r="AU167" s="15">
        <f>+LINEA[[#This Row],[PAX Día Habil]]/AT155-1</f>
        <v>8.16812027235847E-3</v>
      </c>
      <c r="AV167" s="6">
        <f>+LINEA[[#This Row],[Pasajeros Pagos (PAX)]]/LINEA[[#This Row],[Trenes Corridos (TC)]]</f>
        <v>260.56466798810703</v>
      </c>
      <c r="AW167" s="6">
        <f>+LINEA[[#This Row],[PAX x Tren]]/LINEA[[#This Row],[Form. Media Trenes Remolcados]]</f>
        <v>65.141166997026758</v>
      </c>
      <c r="AX167" s="15">
        <f>+LINEA[[#This Row],[PAX x Coche]]/AW155-1</f>
        <v>2.6537751067530202E-2</v>
      </c>
      <c r="AY167" s="141">
        <f>+(BA_GC[[#This Row],[Capacidad x Coche (4xm2)]]*BA_GC[[#This Row],[Coches Kilómetro (CK) (5+6+7)]]+BA_MAR[[#This Row],[Capacidad x Coche (4xm2)]]*BA_MAR[[#This Row],[Coches Kilómetro (CK) (5+6+7)]])/(BA_MAR[[#This Row],[Coches Kilómetro (CK) (5+6+7)]]+BA_GC[[#This Row],[Coches Kilómetro (CK) (5+6+7)]])</f>
        <v>180.00000000000003</v>
      </c>
      <c r="AZ167" s="9">
        <f>+LINEA[[#This Row],[PAX Kilómetro]]/LINEA[[#This Row],[Coches Kilómetro (CK) (5+6+7)]]</f>
        <v>34.255987070956778</v>
      </c>
      <c r="BA167" s="15">
        <f>+LINEA[[#This Row],[Ocupación Media (PaxKm/CocheKm)]]/AZ155-1</f>
        <v>2.6252235213747532E-2</v>
      </c>
      <c r="BB167" s="15">
        <f>+LINEA[[#This Row],[Ocupación Media (PaxKm/CocheKm)]]/LINEA[[#This Row],[Capacidad x Coche (4xm2)]]</f>
        <v>0.19031103928309318</v>
      </c>
      <c r="BC167" s="15">
        <f>+LINEA[[#This Row],[% de Ocupación Media PAX]]/BB155-1</f>
        <v>2.625223521374731E-2</v>
      </c>
      <c r="BD167" s="36">
        <f>+LINEA[[#This Row],[Pasajeros Pagos (PAX)]]*LINEA[[#This Row],[PAX Recorrido Medio]]</f>
        <v>18086007.020748783</v>
      </c>
      <c r="BE167" s="37">
        <f>+(BA_GC[[#This Row],[PAX Recorrido Medio]]*BA_GC[[#This Row],[Pasajeros Pagos (PAX)]]+BA_MAR[[#This Row],[PAX Recorrido Medio]]*BA_MAR[[#This Row],[Pasajeros Pagos (PAX)]])/(BA_MAR[[#This Row],[Pasajeros Pagos (PAX)]]+BA_GC[[#This Row],[Pasajeros Pagos (PAX)]])</f>
        <v>17.197923451630057</v>
      </c>
      <c r="BF167" s="35">
        <f>+LINEA[[#This Row],[PAX Recorrido Medio]]/BE155-1</f>
        <v>-3.6050055785263879E-4</v>
      </c>
      <c r="BG167" s="36">
        <f>+BA_GC[[#This Row],[PAX Desestacionalizados]]+BA_MAR[[#This Row],[PAX Desestacionalizados]]+PA_MAR[[#This Row],[PAX Desestacionalizados]]+KM_MAR[[#This Row],[PAX Desestacionalizados]]+GC_VIL[[#This Row],[PAX Desestacionalizados]]</f>
        <v>980009.68343057099</v>
      </c>
      <c r="BH167" s="114">
        <f t="shared" si="5"/>
        <v>0.23175225572135072</v>
      </c>
      <c r="BI167" s="81">
        <f>+BA_GC[[#This Row],[Pasajeros Totales (PT) (estimados)]]+BA_MAR[[#This Row],[Pasajeros Totales (PT) (estimados)]]+PA_MAR[[#This Row],[Pasajeros Totales (PT) (estimados)]]+KM_MAR[[#This Row],[Pasajeros Totales (PT) (estimados)]]+GC_VIL[[#This Row],[Pasajeros Totales (PT) (estimados)]]</f>
        <v>1368880.0362016587</v>
      </c>
      <c r="BJ167" s="35">
        <f>+(LINEA[[#This Row],[Variación % TC]]*0.2)-(LINEA[[#This Row],[Vaciación % PAX Recorrido Medio]]*0.1)-(LINEA[[#This Row],[Variación % Ocupación PAX]]*0.5)+(LINEA[[#This Row],[Variación % RA]]*0.1)+(LINEA[[#This Row],[Variación % Velocidad Comercial TE]]*0.1)</f>
        <v>-1.9427231315847993E-2</v>
      </c>
      <c r="BK167" s="121">
        <v>633297.80000000005</v>
      </c>
      <c r="BL167" s="10">
        <f>+LINEA[[#This Row],[Recaudación Vta. Boletos $]]/LINEA[[#This Row],[Pasajeros Pagos (PAX)]]</f>
        <v>0.60220075520211791</v>
      </c>
      <c r="BM167" s="15">
        <f>+(LINEA[[#This Row],[Tarifa Media $]]*44)/CQ167</f>
        <v>2.5681115400068996E-2</v>
      </c>
      <c r="BN167" s="46">
        <f>+LINEA[[#This Row],[Tarifa Media $]]/CP167</f>
        <v>0.19435234958919409</v>
      </c>
      <c r="BO167" s="73">
        <v>26.7</v>
      </c>
      <c r="BP167" s="67">
        <f>+BA_GC[[#This Row],[Km. Línea (entre cabeceras) en Servicio]]+BA_MAR[[#This Row],[Km. Línea (entre cabeceras) en Servicio]]+PA_MAR[[#This Row],[Km. Línea (entre cabeceras) en Servicio]]+KM_MAR[[#This Row],[Km. Línea (entre cabeceras) en Servicio]]+GC_VIL[[#This Row],[Km. Línea (entre cabeceras) en Servicio]]</f>
        <v>101.367</v>
      </c>
      <c r="BQ167" s="67">
        <f>+[1]!BS_InfraMR[[#This Row],[Total Líneas de Explotación ]]</f>
        <v>66.611000000000004</v>
      </c>
      <c r="BR167" s="36">
        <v>30</v>
      </c>
      <c r="BS167" s="6">
        <v>842</v>
      </c>
      <c r="BT167" s="63">
        <f>+LINEA[[#This Row],[Recaudación Vta. Boletos $]]/LINEA[[#This Row],[Km. Línea (entre cabeceras) en Servicio]]</f>
        <v>6247.5736679590009</v>
      </c>
      <c r="BU167" s="64">
        <f>+LINEA[[#This Row],[Recaudación/Km. Línea (PESOS)]]/CP167</f>
        <v>2016.3219841726645</v>
      </c>
      <c r="BV167" s="63">
        <f>+LINEA[[#This Row],[Recaudación Vta. Boletos $]]/LINEA[[#This Row],[Trenes Corridos (TC)]]</f>
        <v>156.91223984142718</v>
      </c>
      <c r="BW167" s="64">
        <f>+LINEA[[#This Row],[Recaudación/Trenes Corridos (PESOS)]]/CP167</f>
        <v>50.64135544341687</v>
      </c>
      <c r="BX167" s="63">
        <f>+LINEA[[#This Row],[Recaudación Vta. Boletos $]]/LINEA[[#This Row],[Coches Kilómetro (CK) (5+6+7)]]</f>
        <v>1.1995041926046541</v>
      </c>
      <c r="BY167" s="64">
        <f>+LINEA[[#This Row],[Recaudación/Coche Kilómetro (PESOS)]]/CP167</f>
        <v>0.38712415446333842</v>
      </c>
      <c r="BZ167" s="65">
        <f>+LINEA[[#This Row],[Recaudación Vta. Boletos $]]/LINEA[[#This Row],[PAX Kilómetro]]</f>
        <v>3.5015899268061923E-2</v>
      </c>
      <c r="CA167" s="66">
        <f>+LINEA[[#This Row],[Recaudación/Pasajeros Kilómetro (PESOS)]]/CP167</f>
        <v>1.1300919563679819E-2</v>
      </c>
      <c r="CB167" s="63">
        <f>+LINEA[[#This Row],[Recaudación Vta. Boletos $]]/LINEA[[#This Row],[Personal]]</f>
        <v>752.13515439429932</v>
      </c>
      <c r="CC167" s="64">
        <f>+LINEA[[#This Row],[Recaudación/Personal (PESOS)]]/CP167</f>
        <v>242.74169901381291</v>
      </c>
      <c r="CD167" s="36">
        <f>+LINEA[[#This Row],[Pasajeros Pagos (PAX)]]/LINEA[[#This Row],[Personal]]</f>
        <v>1248.9774346793349</v>
      </c>
      <c r="CE167" s="67">
        <f>+LINEA[[#This Row],[Trenes Corridos (TC)]]/LINEA[[#This Row],[Personal]]</f>
        <v>4.7933491686460812</v>
      </c>
      <c r="CF167" s="36">
        <f>+LINEA[[#This Row],[Pasajeros Pagos (PAX)]]/LINEA[[#This Row],[Km. Línea (entre cabeceras) en Servicio]]</f>
        <v>10374.569633115314</v>
      </c>
      <c r="CG167" s="36">
        <f>+LINEA[[#This Row],[Pasajeros Pagos (PAX)]]/LINEA[[#This Row],[Cantidad de Estaciones en Servicio]]</f>
        <v>35054.633333333331</v>
      </c>
      <c r="CH167" s="36">
        <f>+LINEA[[#This Row],[PAX Kilómetro]]/LINEA[[#This Row],[Km. Línea (entre cabeceras) en Servicio]]</f>
        <v>178421.05439392288</v>
      </c>
      <c r="CI167" s="36">
        <f>+LINEA[[#This Row],[Coches Kilómetro (CK) (5+6+7)]]/LINEA[[#This Row],[Km. Línea (entre cabeceras) en Servicio]]</f>
        <v>5208.4633855199418</v>
      </c>
      <c r="CJ167" s="36">
        <f>+[1]!Sar_InfraMR[[#This Row],[Total Coches Eléctricos]]+[1]!Sar_InfraMR[[#This Row],[Total Coches Remolcados]]</f>
        <v>328</v>
      </c>
      <c r="CK167" s="36">
        <f>+LINEA[[#This Row],[Pasajeros Pagos (PAX)]]/LINEA[[#This Row],[Coches en Servicio]]</f>
        <v>3206.2164634146343</v>
      </c>
      <c r="CN167" s="11">
        <v>0.91591536523272532</v>
      </c>
      <c r="CP167" s="10">
        <v>3.0985</v>
      </c>
      <c r="CQ167" s="33">
        <v>1031.7633333333333</v>
      </c>
      <c r="CR167" s="10"/>
      <c r="CX167" s="28"/>
      <c r="DF167" s="45">
        <f>+LINEA[[#This Row],[Trenes Kilómetro (TK) (1+2+3)]]/LINEA[[#This Row],[Trenes Corridos (TC)]]</f>
        <v>32.703562190287414</v>
      </c>
      <c r="EA167" s="2">
        <v>2006</v>
      </c>
      <c r="EB167" s="2" t="s">
        <v>5</v>
      </c>
    </row>
    <row r="168" spans="1:132" x14ac:dyDescent="0.2">
      <c r="A168" s="83" t="s">
        <v>212</v>
      </c>
      <c r="B168" s="2" t="s">
        <v>6</v>
      </c>
      <c r="C168" s="85">
        <v>39022</v>
      </c>
      <c r="D168" s="2" t="s">
        <v>249</v>
      </c>
      <c r="E168" s="2" t="s">
        <v>246</v>
      </c>
      <c r="F168" s="2" t="s">
        <v>247</v>
      </c>
      <c r="G168" s="2" t="s">
        <v>248</v>
      </c>
      <c r="H168" s="6">
        <f>+BA_GC[[#This Row],[TK Remolcados (1)]]+BA_MAR[[#This Row],[TK Remolcados (1)]]+PA_MAR[[#This Row],[TK Remolcados (1)]]+KM_MAR[[#This Row],[TK Remolcados (1)]]+GC_VIL[[#This Row],[TK Remolcados (1)]]</f>
        <v>129627.087</v>
      </c>
      <c r="I168" s="6">
        <f>+BA_GC[[#This Row],[TK Coche Motor (2)]]+PA_MAR[[#This Row],[TK Coche Motor (2)]]+KM_MAR[[#This Row],[TK Coche Motor (2)]]+GC_VIL[[#This Row],[TK Coche Motor (2)]]</f>
        <v>0</v>
      </c>
      <c r="K168" s="81">
        <f>+LINEA[[#This Row],[TK Remolcados (1)]]+LINEA[[#This Row],[TK Coche Motor (2)]]+LINEA[[#This Row],[TK Eléctricos (3)]]</f>
        <v>129627.087</v>
      </c>
      <c r="L168" s="35">
        <f>+LINEA[[#This Row],[Trenes Kilómetro (TK) (1+2+3)]]/K156-1</f>
        <v>8.3127268774061402E-3</v>
      </c>
      <c r="M168" s="36">
        <f>+BA_GC[[#This Row],[CK Locomotoras (4)]]+BA_MAR[[#This Row],[CK Locomotoras (4)]]+PA_MAR[[#This Row],[CK Locomotoras (4)]]+KM_MAR[[#This Row],[CK Locomotoras (4)]]+GC_VIL[[#This Row],[CK Locomotoras (4)]]</f>
        <v>129627.087</v>
      </c>
      <c r="N168" s="36">
        <f>+BA_GC[[#This Row],[CK Remolcados (5)]]+BA_MAR[[#This Row],[CK Remolcados (5)]]+PA_MAR[[#This Row],[CK Remolcados (5)]]+KM_MAR[[#This Row],[CK Remolcados (5)]]+GC_VIL[[#This Row],[CK Remolcados (5)]]</f>
        <v>518508.348</v>
      </c>
      <c r="O168" s="36">
        <f>+BA_GC[[#This Row],[CK Coche Motor (6)]]+BA_MAR[[#This Row],[CK Coche Motor (6)]]+PA_MAR[[#This Row],[CK Coche Motor (6)]]+KM_MAR[[#This Row],[CK Coche Motor (6)]]+GC_VIL[[#This Row],[CK Coche Motor (6)]]</f>
        <v>0</v>
      </c>
      <c r="Q168" s="81">
        <f t="shared" si="6"/>
        <v>518508.348</v>
      </c>
      <c r="R168" s="35">
        <f>+LINEA[[#This Row],[Coches Kilómetro (CK) (5+6+7)]]/Q156-1</f>
        <v>8.3127268774061402E-3</v>
      </c>
      <c r="S168" s="37">
        <f>+(BA_GC[[#This Row],[Velocidad Comercial Trenes Diésel]]*BA_GC[[#This Row],[Trenes Corridos (TC)]]+BA_MAR[[#This Row],[Velocidad Comercial Trenes Diésel]]*BA_MAR[[#This Row],[Trenes Corridos (TC)]])/(BA_GC[[#This Row],[Trenes Corridos (TC)]]+BA_MAR[[#This Row],[Trenes Corridos (TC)]])</f>
        <v>33.302828229027959</v>
      </c>
      <c r="T168" s="35">
        <f>+LINEA[[#This Row],[Velocidad Comercial Trenes Diésel]]/S156-1</f>
        <v>4.2657082196972951E-5</v>
      </c>
      <c r="U168" s="37"/>
      <c r="V168" s="35"/>
      <c r="W168" s="37">
        <f>+(BA_GC[[#This Row],[Form. Media Trenes Remolcados]]*BA_GC[[#This Row],[Trenes Corridos (TC)]]+BA_MAR[[#This Row],[Form. Media Trenes Remolcados]]*BA_MAR[[#This Row],[Trenes Corridos (TC)]])/(BA_MAR[[#This Row],[Trenes Corridos (TC)]]+BA_GC[[#This Row],[Trenes Corridos (TC)]])</f>
        <v>4</v>
      </c>
      <c r="X168" s="9">
        <f>+(BA_GC[[#This Row],[Form. Media Trenes Coche Motor]]*BA_GC[[#This Row],[Trenes Corridos (TC)]]+GC_VIL[[#This Row],[Form. Media Trenes Coche Motor]]*GC_VIL[[#This Row],[Trenes Corridos (TC)]])/(BA_GC[[#This Row],[Trenes Corridos (TC)]]+GC_VIL[[#This Row],[Trenes Corridos (TC)]])</f>
        <v>0</v>
      </c>
      <c r="Z168" s="36">
        <f>+BA_GC[[#This Row],[Asientos Ofrecidos Coches Remolcados]]+BA_MAR[[#This Row],[Asientos Ofrecidos Coches Remolcados]]+PA_MAR[[#This Row],[Asientos Ofrecidos Coches Remolcados]]+KM_MAR[[#This Row],[Asientos Ofrecidos Coches Remolcados]]+GC_VIL[[#This Row],[Asientos Ofrecidos Coches Remolcados]]</f>
        <v>1141632</v>
      </c>
      <c r="AA168" s="6">
        <f>+BA_GC[[#This Row],[Asientos Ofrecidos Coches Motor]]+BA_MAR[[#This Row],[Asientos Prom. x C. Motor]]+PA_MAR[[#This Row],[Asientos Ofrecidos Coches Motor]]+KM_MAR[[#This Row],[Asientos Ofrecidos Coches Motor]]+GC_VIL[[#This Row],[Asientos Ofrecidos Coches Motor]]</f>
        <v>0</v>
      </c>
      <c r="AC168" s="6">
        <f>+BA_MAR[[#This Row],[Asientos Prom. x C. Remolcados]]</f>
        <v>72</v>
      </c>
      <c r="AD168" s="6">
        <f>+BA_GC[[#This Row],[Asientos Prom. x C. Motor]]</f>
        <v>0</v>
      </c>
      <c r="AF168" s="6">
        <f>+'[2]BS TAB'!$H172</f>
        <v>4158</v>
      </c>
      <c r="AG168" s="6">
        <f>+LINEA[[#This Row],[Trenes Programados]]-LINEA[[#This Row],[Trenes Corridos (TC)]]</f>
        <v>194</v>
      </c>
      <c r="AH168" s="81">
        <f>+'[2]BS TAB'!$J172</f>
        <v>3964</v>
      </c>
      <c r="AI168" s="35">
        <f>IFERROR(+LINEA[[#This Row],[Trenes Corridos (TC)]]/AH156-1,0)</f>
        <v>8.9081191142783567E-3</v>
      </c>
      <c r="AJ168" s="36">
        <f>+'[2]BS TAB'!$K172</f>
        <v>3576</v>
      </c>
      <c r="AK168" s="36">
        <f>+LINEA[[#This Row],[Trenes Corridos (TC)]]-LINEA[[#This Row],[Trenes Puntuales]]</f>
        <v>388</v>
      </c>
      <c r="AL168" s="111">
        <f>+LINEA[[#This Row],[Trenes Puntuales]]/LINEA[[#This Row],[Trenes Programados]]</f>
        <v>0.86002886002886003</v>
      </c>
      <c r="AM168" s="82">
        <v>0.95</v>
      </c>
      <c r="AN168" s="82" t="str">
        <f>+IF(LINEA[[#This Row],[Regularidad Absoluta]]&gt;=LINEA[[#This Row],[RA 95%]],LINEA[[#This Row],[Regularidad Absoluta]],"")</f>
        <v/>
      </c>
      <c r="AO168" s="82">
        <f>+LINEA[[#This Row],[Trenes Puntuales]]/LINEA[[#This Row],[Trenes Corridos (TC)]]</f>
        <v>0.90211907164480321</v>
      </c>
      <c r="AP168" s="82">
        <f>+LINEA[[#This Row],[Trenes Corridos (TC)]]/LINEA[[#This Row],[Trenes Programados]]</f>
        <v>0.95334295334295338</v>
      </c>
      <c r="AQ168" s="82">
        <f>+LINEA[[#This Row],[Regularidad Relativa]]/AO156-1</f>
        <v>-1.707547629161621E-2</v>
      </c>
      <c r="AR168" s="81">
        <f>+'[3]DATOS BS#Bol por Estación'!$AP152</f>
        <v>1078128</v>
      </c>
      <c r="AS168" s="15">
        <f>+LINEA[[#This Row],[Pasajeros Pagos (PAX)]]/AR156-1</f>
        <v>5.0232767463404437E-2</v>
      </c>
      <c r="AT168" s="6">
        <f>+LINEA[[#This Row],[Pasajeros Pagos (PAX)]]/LINEA[[#This Row],[Indice Dia Habil]]</f>
        <v>41562.374710871241</v>
      </c>
      <c r="AU168" s="15">
        <f>+LINEA[[#This Row],[PAX Día Habil]]/AT156-1</f>
        <v>5.3876597419908467E-2</v>
      </c>
      <c r="AV168" s="6">
        <f>+LINEA[[#This Row],[Pasajeros Pagos (PAX)]]/LINEA[[#This Row],[Trenes Corridos (TC)]]</f>
        <v>271.9798183652876</v>
      </c>
      <c r="AW168" s="6">
        <f>+LINEA[[#This Row],[PAX x Tren]]/LINEA[[#This Row],[Form. Media Trenes Remolcados]]</f>
        <v>67.9949545913219</v>
      </c>
      <c r="AX168" s="15">
        <f>+LINEA[[#This Row],[PAX x Coche]]/AW156-1</f>
        <v>4.0959773805175681E-2</v>
      </c>
      <c r="AY168" s="141">
        <f>+(BA_GC[[#This Row],[Capacidad x Coche (4xm2)]]*BA_GC[[#This Row],[Coches Kilómetro (CK) (5+6+7)]]+BA_MAR[[#This Row],[Capacidad x Coche (4xm2)]]*BA_MAR[[#This Row],[Coches Kilómetro (CK) (5+6+7)]])/(BA_MAR[[#This Row],[Coches Kilómetro (CK) (5+6+7)]]+BA_GC[[#This Row],[Coches Kilómetro (CK) (5+6+7)]])</f>
        <v>180</v>
      </c>
      <c r="AZ168" s="9">
        <f>+LINEA[[#This Row],[PAX Kilómetro]]/LINEA[[#This Row],[Coches Kilómetro (CK) (5+6+7)]]</f>
        <v>35.756046336658571</v>
      </c>
      <c r="BA168" s="15">
        <f>+LINEA[[#This Row],[Ocupación Media (PaxKm/CocheKm)]]/AZ156-1</f>
        <v>4.1097376214600301E-2</v>
      </c>
      <c r="BB168" s="15">
        <f>+LINEA[[#This Row],[Ocupación Media (PaxKm/CocheKm)]]/LINEA[[#This Row],[Capacidad x Coche (4xm2)]]</f>
        <v>0.1986447018703254</v>
      </c>
      <c r="BC168" s="15">
        <f>+LINEA[[#This Row],[% de Ocupación Media PAX]]/BB156-1</f>
        <v>4.1097376214600523E-2</v>
      </c>
      <c r="BD168" s="36">
        <f>+LINEA[[#This Row],[Pasajeros Pagos (PAX)]]*LINEA[[#This Row],[PAX Recorrido Medio]]</f>
        <v>18539808.517032288</v>
      </c>
      <c r="BE168" s="37">
        <f>+(BA_GC[[#This Row],[PAX Recorrido Medio]]*BA_GC[[#This Row],[Pasajeros Pagos (PAX)]]+BA_MAR[[#This Row],[PAX Recorrido Medio]]*BA_MAR[[#This Row],[Pasajeros Pagos (PAX)]])/(BA_MAR[[#This Row],[Pasajeros Pagos (PAX)]]+BA_GC[[#This Row],[Pasajeros Pagos (PAX)]])</f>
        <v>17.196296281176529</v>
      </c>
      <c r="BF168" s="35">
        <f>+LINEA[[#This Row],[PAX Recorrido Medio]]/BE156-1</f>
        <v>-4.5802523254867555E-4</v>
      </c>
      <c r="BG168" s="36">
        <f>+BA_GC[[#This Row],[PAX Desestacionalizados]]+BA_MAR[[#This Row],[PAX Desestacionalizados]]+PA_MAR[[#This Row],[PAX Desestacionalizados]]+KM_MAR[[#This Row],[PAX Desestacionalizados]]+GC_VIL[[#This Row],[PAX Desestacionalizados]]</f>
        <v>1038239.425960375</v>
      </c>
      <c r="BH168" s="114">
        <f t="shared" si="5"/>
        <v>0.23156806254881568</v>
      </c>
      <c r="BI168" s="81">
        <f>+BA_GC[[#This Row],[Pasajeros Totales (PT) (estimados)]]+BA_MAR[[#This Row],[Pasajeros Totales (PT) (estimados)]]+PA_MAR[[#This Row],[Pasajeros Totales (PT) (estimados)]]+KM_MAR[[#This Row],[Pasajeros Totales (PT) (estimados)]]+GC_VIL[[#This Row],[Pasajeros Totales (PT) (estimados)]]</f>
        <v>1403023.4135973682</v>
      </c>
      <c r="BJ168" s="35">
        <f>+(LINEA[[#This Row],[Variación % TC]]*0.2)-(LINEA[[#This Row],[Vaciación % PAX Recorrido Medio]]*0.1)-(LINEA[[#This Row],[Variación % Ocupación PAX]]*0.5)+(LINEA[[#This Row],[Variación % RA]]*0.1)+(LINEA[[#This Row],[Variación % Velocidad Comercial TE]]*0.1)</f>
        <v>-2.0428809390351344E-2</v>
      </c>
      <c r="BK168" s="121">
        <v>653348.25</v>
      </c>
      <c r="BL168" s="10">
        <f>+LINEA[[#This Row],[Recaudación Vta. Boletos $]]/LINEA[[#This Row],[Pasajeros Pagos (PAX)]]</f>
        <v>0.60600248764525178</v>
      </c>
      <c r="BM168" s="15">
        <f>+(LINEA[[#This Row],[Tarifa Media $]]*44)/CQ168</f>
        <v>2.5456941299947564E-2</v>
      </c>
      <c r="BN168" s="46">
        <f>+LINEA[[#This Row],[Tarifa Media $]]/CP168</f>
        <v>0.1970291275629131</v>
      </c>
      <c r="BO168" s="73">
        <v>25.939999999999998</v>
      </c>
      <c r="BP168" s="67">
        <f>+BA_GC[[#This Row],[Km. Línea (entre cabeceras) en Servicio]]+BA_MAR[[#This Row],[Km. Línea (entre cabeceras) en Servicio]]+PA_MAR[[#This Row],[Km. Línea (entre cabeceras) en Servicio]]+KM_MAR[[#This Row],[Km. Línea (entre cabeceras) en Servicio]]+GC_VIL[[#This Row],[Km. Línea (entre cabeceras) en Servicio]]</f>
        <v>101.367</v>
      </c>
      <c r="BQ168" s="67">
        <f>+[1]!BS_InfraMR[[#This Row],[Total Líneas de Explotación ]]</f>
        <v>66.611000000000004</v>
      </c>
      <c r="BR168" s="36">
        <v>30</v>
      </c>
      <c r="BS168" s="6">
        <v>842</v>
      </c>
      <c r="BT168" s="63">
        <f>+LINEA[[#This Row],[Recaudación Vta. Boletos $]]/LINEA[[#This Row],[Km. Línea (entre cabeceras) en Servicio]]</f>
        <v>6445.3742342182368</v>
      </c>
      <c r="BU168" s="64">
        <f>+LINEA[[#This Row],[Recaudación/Km. Línea (PESOS)]]/CP168</f>
        <v>2095.5796190194874</v>
      </c>
      <c r="BV168" s="63">
        <f>+LINEA[[#This Row],[Recaudación Vta. Boletos $]]/LINEA[[#This Row],[Trenes Corridos (TC)]]</f>
        <v>164.82044651866801</v>
      </c>
      <c r="BW168" s="64">
        <f>+LINEA[[#This Row],[Recaudación/Trenes Corridos (PESOS)]]/CP168</f>
        <v>53.587946327232181</v>
      </c>
      <c r="BX168" s="63">
        <f>+LINEA[[#This Row],[Recaudación Vta. Boletos $]]/LINEA[[#This Row],[Coches Kilómetro (CK) (5+6+7)]]</f>
        <v>1.2600534832661943</v>
      </c>
      <c r="BY168" s="64">
        <f>+LINEA[[#This Row],[Recaudación/Coche Kilómetro (PESOS)]]/CP168</f>
        <v>0.40968022995291942</v>
      </c>
      <c r="BZ168" s="65">
        <f>+LINEA[[#This Row],[Recaudación Vta. Boletos $]]/LINEA[[#This Row],[PAX Kilómetro]]</f>
        <v>3.5240291149705089E-2</v>
      </c>
      <c r="CA168" s="66">
        <f>+LINEA[[#This Row],[Recaudación/Pasajeros Kilómetro (PESOS)]]/CP168</f>
        <v>1.1457649039147215E-2</v>
      </c>
      <c r="CB168" s="63">
        <f>+LINEA[[#This Row],[Recaudación Vta. Boletos $]]/LINEA[[#This Row],[Personal]]</f>
        <v>775.94804038004747</v>
      </c>
      <c r="CC168" s="64">
        <f>+LINEA[[#This Row],[Recaudación/Personal (PESOS)]]/CP168</f>
        <v>252.28339577333534</v>
      </c>
      <c r="CD168" s="36">
        <f>+LINEA[[#This Row],[Pasajeros Pagos (PAX)]]/LINEA[[#This Row],[Personal]]</f>
        <v>1280.4370546318289</v>
      </c>
      <c r="CE168" s="67">
        <f>+LINEA[[#This Row],[Trenes Corridos (TC)]]/LINEA[[#This Row],[Personal]]</f>
        <v>4.7078384798099764</v>
      </c>
      <c r="CF168" s="36">
        <f>+LINEA[[#This Row],[Pasajeros Pagos (PAX)]]/LINEA[[#This Row],[Km. Línea (entre cabeceras) en Servicio]]</f>
        <v>10635.887418982509</v>
      </c>
      <c r="CG168" s="36">
        <f>+LINEA[[#This Row],[Pasajeros Pagos (PAX)]]/LINEA[[#This Row],[Cantidad de Estaciones en Servicio]]</f>
        <v>35937.599999999999</v>
      </c>
      <c r="CH168" s="36">
        <f>+LINEA[[#This Row],[PAX Kilómetro]]/LINEA[[#This Row],[Km. Línea (entre cabeceras) en Servicio]]</f>
        <v>182897.87127006115</v>
      </c>
      <c r="CI168" s="36">
        <f>+LINEA[[#This Row],[Coches Kilómetro (CK) (5+6+7)]]/LINEA[[#This Row],[Km. Línea (entre cabeceras) en Servicio]]</f>
        <v>5115.1592530113348</v>
      </c>
      <c r="CJ168" s="36">
        <f>+[1]!Sar_InfraMR[[#This Row],[Total Coches Eléctricos]]+[1]!Sar_InfraMR[[#This Row],[Total Coches Remolcados]]</f>
        <v>328</v>
      </c>
      <c r="CK168" s="36">
        <f>+LINEA[[#This Row],[Pasajeros Pagos (PAX)]]/LINEA[[#This Row],[Coches en Servicio]]</f>
        <v>3286.9756097560976</v>
      </c>
      <c r="CN168" s="11">
        <v>0.95962787655881077</v>
      </c>
      <c r="CP168" s="10">
        <v>3.0756999999999999</v>
      </c>
      <c r="CQ168" s="61">
        <v>1047.42</v>
      </c>
      <c r="CR168" s="10"/>
      <c r="CX168" s="32"/>
      <c r="DF168" s="45">
        <f>+LINEA[[#This Row],[Trenes Kilómetro (TK) (1+2+3)]]/LINEA[[#This Row],[Trenes Corridos (TC)]]</f>
        <v>32.701081483350151</v>
      </c>
      <c r="EA168" s="2">
        <v>2006</v>
      </c>
      <c r="EB168" s="2" t="s">
        <v>6</v>
      </c>
    </row>
    <row r="169" spans="1:132" x14ac:dyDescent="0.2">
      <c r="A169" s="83" t="s">
        <v>212</v>
      </c>
      <c r="B169" s="2" t="s">
        <v>7</v>
      </c>
      <c r="C169" s="85">
        <v>39052</v>
      </c>
      <c r="D169" s="2" t="s">
        <v>249</v>
      </c>
      <c r="E169" s="2" t="s">
        <v>246</v>
      </c>
      <c r="F169" s="2" t="s">
        <v>247</v>
      </c>
      <c r="G169" s="2" t="s">
        <v>248</v>
      </c>
      <c r="H169" s="6">
        <f>+BA_GC[[#This Row],[TK Remolcados (1)]]+BA_MAR[[#This Row],[TK Remolcados (1)]]+PA_MAR[[#This Row],[TK Remolcados (1)]]+KM_MAR[[#This Row],[TK Remolcados (1)]]+GC_VIL[[#This Row],[TK Remolcados (1)]]</f>
        <v>131683.554</v>
      </c>
      <c r="I169" s="6">
        <f>+BA_GC[[#This Row],[TK Coche Motor (2)]]+PA_MAR[[#This Row],[TK Coche Motor (2)]]+KM_MAR[[#This Row],[TK Coche Motor (2)]]+GC_VIL[[#This Row],[TK Coche Motor (2)]]</f>
        <v>0</v>
      </c>
      <c r="K169" s="81">
        <f>+LINEA[[#This Row],[TK Remolcados (1)]]+LINEA[[#This Row],[TK Coche Motor (2)]]+LINEA[[#This Row],[TK Eléctricos (3)]]</f>
        <v>131683.554</v>
      </c>
      <c r="L169" s="35">
        <f>+LINEA[[#This Row],[Trenes Kilómetro (TK) (1+2+3)]]/K157-1</f>
        <v>-1.0014521450041336E-2</v>
      </c>
      <c r="M169" s="36">
        <f>+BA_GC[[#This Row],[CK Locomotoras (4)]]+BA_MAR[[#This Row],[CK Locomotoras (4)]]+PA_MAR[[#This Row],[CK Locomotoras (4)]]+KM_MAR[[#This Row],[CK Locomotoras (4)]]+GC_VIL[[#This Row],[CK Locomotoras (4)]]</f>
        <v>131683.554</v>
      </c>
      <c r="N169" s="36">
        <f>+BA_GC[[#This Row],[CK Remolcados (5)]]+BA_MAR[[#This Row],[CK Remolcados (5)]]+PA_MAR[[#This Row],[CK Remolcados (5)]]+KM_MAR[[#This Row],[CK Remolcados (5)]]+GC_VIL[[#This Row],[CK Remolcados (5)]]</f>
        <v>526734.21600000001</v>
      </c>
      <c r="O169" s="36">
        <f>+BA_GC[[#This Row],[CK Coche Motor (6)]]+BA_MAR[[#This Row],[CK Coche Motor (6)]]+PA_MAR[[#This Row],[CK Coche Motor (6)]]+KM_MAR[[#This Row],[CK Coche Motor (6)]]+GC_VIL[[#This Row],[CK Coche Motor (6)]]</f>
        <v>0</v>
      </c>
      <c r="Q169" s="81">
        <f t="shared" si="6"/>
        <v>526734.21600000001</v>
      </c>
      <c r="R169" s="35">
        <f>+LINEA[[#This Row],[Coches Kilómetro (CK) (5+6+7)]]/Q157-1</f>
        <v>-1.0014521450041336E-2</v>
      </c>
      <c r="S169" s="37">
        <f>+(BA_GC[[#This Row],[Velocidad Comercial Trenes Diésel]]*BA_GC[[#This Row],[Trenes Corridos (TC)]]+BA_MAR[[#This Row],[Velocidad Comercial Trenes Diésel]]*BA_MAR[[#This Row],[Trenes Corridos (TC)]])/(BA_GC[[#This Row],[Trenes Corridos (TC)]]+BA_MAR[[#This Row],[Trenes Corridos (TC)]])</f>
        <v>33.293755942947705</v>
      </c>
      <c r="T169" s="35">
        <f>+LINEA[[#This Row],[Velocidad Comercial Trenes Diésel]]/S157-1</f>
        <v>-2.4044458647298761E-4</v>
      </c>
      <c r="U169" s="37"/>
      <c r="V169" s="35"/>
      <c r="W169" s="37">
        <f>+(BA_GC[[#This Row],[Form. Media Trenes Remolcados]]*BA_GC[[#This Row],[Trenes Corridos (TC)]]+BA_MAR[[#This Row],[Form. Media Trenes Remolcados]]*BA_MAR[[#This Row],[Trenes Corridos (TC)]])/(BA_MAR[[#This Row],[Trenes Corridos (TC)]]+BA_GC[[#This Row],[Trenes Corridos (TC)]])</f>
        <v>4</v>
      </c>
      <c r="X169" s="9">
        <f>+(BA_GC[[#This Row],[Form. Media Trenes Coche Motor]]*BA_GC[[#This Row],[Trenes Corridos (TC)]]+GC_VIL[[#This Row],[Form. Media Trenes Coche Motor]]*GC_VIL[[#This Row],[Trenes Corridos (TC)]])/(BA_GC[[#This Row],[Trenes Corridos (TC)]]+GC_VIL[[#This Row],[Trenes Corridos (TC)]])</f>
        <v>0</v>
      </c>
      <c r="Z169" s="36">
        <f>+BA_GC[[#This Row],[Asientos Ofrecidos Coches Remolcados]]+BA_MAR[[#This Row],[Asientos Ofrecidos Coches Remolcados]]+PA_MAR[[#This Row],[Asientos Ofrecidos Coches Remolcados]]+KM_MAR[[#This Row],[Asientos Ofrecidos Coches Remolcados]]+GC_VIL[[#This Row],[Asientos Ofrecidos Coches Remolcados]]</f>
        <v>1157472</v>
      </c>
      <c r="AA169" s="6">
        <f>+BA_GC[[#This Row],[Asientos Ofrecidos Coches Motor]]+BA_MAR[[#This Row],[Asientos Prom. x C. Motor]]+PA_MAR[[#This Row],[Asientos Ofrecidos Coches Motor]]+KM_MAR[[#This Row],[Asientos Ofrecidos Coches Motor]]+GC_VIL[[#This Row],[Asientos Ofrecidos Coches Motor]]</f>
        <v>0</v>
      </c>
      <c r="AC169" s="6">
        <f>+BA_MAR[[#This Row],[Asientos Prom. x C. Remolcados]]</f>
        <v>72</v>
      </c>
      <c r="AD169" s="6">
        <f>+BA_GC[[#This Row],[Asientos Prom. x C. Motor]]</f>
        <v>0</v>
      </c>
      <c r="AF169" s="6">
        <f>+'[2]BS TAB'!$H173</f>
        <v>4218</v>
      </c>
      <c r="AG169" s="6">
        <f>+LINEA[[#This Row],[Trenes Programados]]-LINEA[[#This Row],[Trenes Corridos (TC)]]</f>
        <v>199</v>
      </c>
      <c r="AH169" s="81">
        <f>+'[2]BS TAB'!$J173</f>
        <v>4019</v>
      </c>
      <c r="AI169" s="35">
        <f>IFERROR(+LINEA[[#This Row],[Trenes Corridos (TC)]]/AH157-1,0)</f>
        <v>-1.1559272011805177E-2</v>
      </c>
      <c r="AJ169" s="36">
        <f>+'[2]BS TAB'!$K173</f>
        <v>3602</v>
      </c>
      <c r="AK169" s="36">
        <f>+LINEA[[#This Row],[Trenes Corridos (TC)]]-LINEA[[#This Row],[Trenes Puntuales]]</f>
        <v>417</v>
      </c>
      <c r="AL169" s="111">
        <f>+LINEA[[#This Row],[Trenes Puntuales]]/LINEA[[#This Row],[Trenes Programados]]</f>
        <v>0.853959222380275</v>
      </c>
      <c r="AM169" s="82">
        <v>0.95</v>
      </c>
      <c r="AN169" s="82" t="str">
        <f>+IF(LINEA[[#This Row],[Regularidad Absoluta]]&gt;=LINEA[[#This Row],[RA 95%]],LINEA[[#This Row],[Regularidad Absoluta]],"")</f>
        <v/>
      </c>
      <c r="AO169" s="82">
        <f>+LINEA[[#This Row],[Trenes Puntuales]]/LINEA[[#This Row],[Trenes Corridos (TC)]]</f>
        <v>0.8962428464792237</v>
      </c>
      <c r="AP169" s="82">
        <f>+LINEA[[#This Row],[Trenes Corridos (TC)]]/LINEA[[#This Row],[Trenes Programados]]</f>
        <v>0.95282124229492648</v>
      </c>
      <c r="AQ169" s="82">
        <f>+LINEA[[#This Row],[Regularidad Relativa]]/AO157-1</f>
        <v>-2.354678087231421E-2</v>
      </c>
      <c r="AR169" s="81">
        <f>+'[3]DATOS BS#Bol por Estación'!$AP153</f>
        <v>1052135</v>
      </c>
      <c r="AS169" s="15">
        <f>+LINEA[[#This Row],[Pasajeros Pagos (PAX)]]/AR157-1</f>
        <v>-1.3887222667936294E-2</v>
      </c>
      <c r="AT169" s="6">
        <f>+LINEA[[#This Row],[Pasajeros Pagos (PAX)]]/LINEA[[#This Row],[Indice Dia Habil]]</f>
        <v>41951.156299840513</v>
      </c>
      <c r="AU169" s="15">
        <f>+LINEA[[#This Row],[PAX Día Habil]]/AT157-1</f>
        <v>1.8402538445367878E-3</v>
      </c>
      <c r="AV169" s="6">
        <f>+LINEA[[#This Row],[Pasajeros Pagos (PAX)]]/LINEA[[#This Row],[Trenes Corridos (TC)]]</f>
        <v>261.79024632993281</v>
      </c>
      <c r="AW169" s="6">
        <f>+LINEA[[#This Row],[PAX x Tren]]/LINEA[[#This Row],[Form. Media Trenes Remolcados]]</f>
        <v>65.447561582483203</v>
      </c>
      <c r="AX169" s="15">
        <f>+LINEA[[#This Row],[PAX x Coche]]/AW157-1</f>
        <v>-2.3551747618384411E-3</v>
      </c>
      <c r="AY169" s="141">
        <f>+(BA_GC[[#This Row],[Capacidad x Coche (4xm2)]]*BA_GC[[#This Row],[Coches Kilómetro (CK) (5+6+7)]]+BA_MAR[[#This Row],[Capacidad x Coche (4xm2)]]*BA_MAR[[#This Row],[Coches Kilómetro (CK) (5+6+7)]])/(BA_MAR[[#This Row],[Coches Kilómetro (CK) (5+6+7)]]+BA_GC[[#This Row],[Coches Kilómetro (CK) (5+6+7)]])</f>
        <v>180</v>
      </c>
      <c r="AZ169" s="9">
        <f>+LINEA[[#This Row],[PAX Kilómetro]]/LINEA[[#This Row],[Coches Kilómetro (CK) (5+6+7)]]</f>
        <v>34.353165978260478</v>
      </c>
      <c r="BA169" s="15">
        <f>+LINEA[[#This Row],[Ocupación Media (PaxKm/CocheKm)]]/AZ157-1</f>
        <v>-3.8697298034831018E-3</v>
      </c>
      <c r="BB169" s="15">
        <f>+LINEA[[#This Row],[Ocupación Media (PaxKm/CocheKm)]]/LINEA[[#This Row],[Capacidad x Coche (4xm2)]]</f>
        <v>0.19085092210144711</v>
      </c>
      <c r="BC169" s="15">
        <f>+LINEA[[#This Row],[% de Ocupación Media PAX]]/BB157-1</f>
        <v>-3.8697298034829908E-3</v>
      </c>
      <c r="BD169" s="36">
        <f>+LINEA[[#This Row],[Pasajeros Pagos (PAX)]]*LINEA[[#This Row],[PAX Recorrido Medio]]</f>
        <v>18094987.948676907</v>
      </c>
      <c r="BE169" s="37">
        <f>+(BA_GC[[#This Row],[PAX Recorrido Medio]]*BA_GC[[#This Row],[Pasajeros Pagos (PAX)]]+BA_MAR[[#This Row],[PAX Recorrido Medio]]*BA_MAR[[#This Row],[Pasajeros Pagos (PAX)]])/(BA_MAR[[#This Row],[Pasajeros Pagos (PAX)]]+BA_GC[[#This Row],[Pasajeros Pagos (PAX)]])</f>
        <v>17.198351873739497</v>
      </c>
      <c r="BF169" s="35">
        <f>+LINEA[[#This Row],[PAX Recorrido Medio]]/BE157-1</f>
        <v>4.2312509779929286E-5</v>
      </c>
      <c r="BG169" s="36">
        <f>+BA_GC[[#This Row],[PAX Desestacionalizados]]+BA_MAR[[#This Row],[PAX Desestacionalizados]]+PA_MAR[[#This Row],[PAX Desestacionalizados]]+KM_MAR[[#This Row],[PAX Desestacionalizados]]+GC_VIL[[#This Row],[PAX Desestacionalizados]]</f>
        <v>981714.58382234897</v>
      </c>
      <c r="BH169" s="114">
        <f t="shared" si="5"/>
        <v>0.23748742057662198</v>
      </c>
      <c r="BI169" s="81">
        <f>+BA_GC[[#This Row],[Pasajeros Totales (PT) (estimados)]]+BA_MAR[[#This Row],[Pasajeros Totales (PT) (estimados)]]+PA_MAR[[#This Row],[Pasajeros Totales (PT) (estimados)]]+KM_MAR[[#This Row],[Pasajeros Totales (PT) (estimados)]]+GC_VIL[[#This Row],[Pasajeros Totales (PT) (estimados)]]</f>
        <v>1379826.4164974671</v>
      </c>
      <c r="BJ169" s="35">
        <f>+(LINEA[[#This Row],[Variación % TC]]*0.2)-(LINEA[[#This Row],[Vaciación % PAX Recorrido Medio]]*0.1)-(LINEA[[#This Row],[Variación % Ocupación PAX]]*0.5)+(LINEA[[#This Row],[Variación % RA]]*0.1)+(LINEA[[#This Row],[Variación % Velocidad Comercial TE]]*0.1)</f>
        <v>-2.7358988388289543E-3</v>
      </c>
      <c r="BK169" s="121">
        <v>639006</v>
      </c>
      <c r="BL169" s="10">
        <f>+LINEA[[#This Row],[Recaudación Vta. Boletos $]]/LINEA[[#This Row],[Pasajeros Pagos (PAX)]]</f>
        <v>0.60734221368930796</v>
      </c>
      <c r="BM169" s="15">
        <f>+(LINEA[[#This Row],[Tarifa Media $]]*44)/CQ169</f>
        <v>2.4995376947704231E-2</v>
      </c>
      <c r="BN169" s="46">
        <f>+LINEA[[#This Row],[Tarifa Media $]]/CP169</f>
        <v>0.19845839090589421</v>
      </c>
      <c r="BO169" s="73">
        <v>25.08</v>
      </c>
      <c r="BP169" s="67">
        <f>+BA_GC[[#This Row],[Km. Línea (entre cabeceras) en Servicio]]+BA_MAR[[#This Row],[Km. Línea (entre cabeceras) en Servicio]]+PA_MAR[[#This Row],[Km. Línea (entre cabeceras) en Servicio]]+KM_MAR[[#This Row],[Km. Línea (entre cabeceras) en Servicio]]+GC_VIL[[#This Row],[Km. Línea (entre cabeceras) en Servicio]]</f>
        <v>101.367</v>
      </c>
      <c r="BQ169" s="67">
        <f>+[1]!BS_InfraMR[[#This Row],[Total Líneas de Explotación ]]</f>
        <v>66.611000000000004</v>
      </c>
      <c r="BR169" s="36">
        <v>30</v>
      </c>
      <c r="BS169" s="6">
        <v>842</v>
      </c>
      <c r="BT169" s="63">
        <f>+LINEA[[#This Row],[Recaudación Vta. Boletos $]]/LINEA[[#This Row],[Km. Línea (entre cabeceras) en Servicio]]</f>
        <v>6303.8858800201242</v>
      </c>
      <c r="BU169" s="64">
        <f>+LINEA[[#This Row],[Recaudación/Km. Línea (PESOS)]]/CP169</f>
        <v>2059.8914746985997</v>
      </c>
      <c r="BV169" s="63">
        <f>+LINEA[[#This Row],[Recaudación Vta. Boletos $]]/LINEA[[#This Row],[Trenes Corridos (TC)]]</f>
        <v>158.99626772829063</v>
      </c>
      <c r="BW169" s="64">
        <f>+LINEA[[#This Row],[Recaudación/Trenes Corridos (PESOS)]]/CP169</f>
        <v>51.954471041496141</v>
      </c>
      <c r="BX169" s="63">
        <f>+LINEA[[#This Row],[Recaudación Vta. Boletos $]]/LINEA[[#This Row],[Coches Kilómetro (CK) (5+6+7)]]</f>
        <v>1.2131469355694942</v>
      </c>
      <c r="BY169" s="64">
        <f>+LINEA[[#This Row],[Recaudación/Coche Kilómetro (PESOS)]]/CP169</f>
        <v>0.39641438276296254</v>
      </c>
      <c r="BZ169" s="65">
        <f>+LINEA[[#This Row],[Recaudación Vta. Boletos $]]/LINEA[[#This Row],[PAX Kilómetro]]</f>
        <v>3.5313977650188136E-2</v>
      </c>
      <c r="CA169" s="66">
        <f>+LINEA[[#This Row],[Recaudación/Pasajeros Kilómetro (PESOS)]]/CP169</f>
        <v>1.1539384259774577E-2</v>
      </c>
      <c r="CB169" s="63">
        <f>+LINEA[[#This Row],[Recaudación Vta. Boletos $]]/LINEA[[#This Row],[Personal]]</f>
        <v>758.91448931116395</v>
      </c>
      <c r="CC169" s="64">
        <f>+LINEA[[#This Row],[Recaudación/Personal (PESOS)]]/CP169</f>
        <v>247.98695856980166</v>
      </c>
      <c r="CD169" s="36">
        <f>+LINEA[[#This Row],[Pasajeros Pagos (PAX)]]/LINEA[[#This Row],[Personal]]</f>
        <v>1249.5665083135391</v>
      </c>
      <c r="CE169" s="67">
        <f>+LINEA[[#This Row],[Trenes Corridos (TC)]]/LINEA[[#This Row],[Personal]]</f>
        <v>4.7731591448931114</v>
      </c>
      <c r="CF169" s="36">
        <f>+LINEA[[#This Row],[Pasajeros Pagos (PAX)]]/LINEA[[#This Row],[Km. Línea (entre cabeceras) en Servicio]]</f>
        <v>10379.462744285614</v>
      </c>
      <c r="CG169" s="36">
        <f>+LINEA[[#This Row],[Pasajeros Pagos (PAX)]]/LINEA[[#This Row],[Cantidad de Estaciones en Servicio]]</f>
        <v>35071.166666666664</v>
      </c>
      <c r="CH169" s="36">
        <f>+LINEA[[#This Row],[PAX Kilómetro]]/LINEA[[#This Row],[Km. Línea (entre cabeceras) en Servicio]]</f>
        <v>178509.65253659381</v>
      </c>
      <c r="CI169" s="36">
        <f>+LINEA[[#This Row],[Coches Kilómetro (CK) (5+6+7)]]/LINEA[[#This Row],[Km. Línea (entre cabeceras) en Servicio]]</f>
        <v>5196.3086211488944</v>
      </c>
      <c r="CJ169" s="36">
        <f>+[1]!Sar_InfraMR[[#This Row],[Total Coches Eléctricos]]+[1]!Sar_InfraMR[[#This Row],[Total Coches Remolcados]]</f>
        <v>328</v>
      </c>
      <c r="CK169" s="36">
        <f>+LINEA[[#This Row],[Pasajeros Pagos (PAX)]]/LINEA[[#This Row],[Coches en Servicio]]</f>
        <v>3207.7286585365855</v>
      </c>
      <c r="CN169" s="11">
        <v>0.99793759028223705</v>
      </c>
      <c r="CP169" s="10">
        <v>3.0602999999999998</v>
      </c>
      <c r="CQ169" s="33">
        <v>1069.1200000000001</v>
      </c>
      <c r="CR169" s="10"/>
      <c r="CX169" s="28"/>
      <c r="DF169" s="45">
        <f>+LINEA[[#This Row],[Trenes Kilómetro (TK) (1+2+3)]]/LINEA[[#This Row],[Trenes Corridos (TC)]]</f>
        <v>32.765253545658126</v>
      </c>
      <c r="EA169" s="2">
        <v>2006</v>
      </c>
      <c r="EB169" s="2" t="s">
        <v>7</v>
      </c>
    </row>
    <row r="170" spans="1:132" x14ac:dyDescent="0.2">
      <c r="A170" s="83" t="s">
        <v>213</v>
      </c>
      <c r="B170" s="2" t="s">
        <v>8</v>
      </c>
      <c r="C170" s="85">
        <v>39083</v>
      </c>
      <c r="D170" s="2" t="s">
        <v>249</v>
      </c>
      <c r="E170" s="2" t="s">
        <v>246</v>
      </c>
      <c r="F170" s="2" t="s">
        <v>247</v>
      </c>
      <c r="G170" s="2" t="s">
        <v>248</v>
      </c>
      <c r="H170" s="6">
        <f>+BA_GC[[#This Row],[TK Remolcados (1)]]+BA_MAR[[#This Row],[TK Remolcados (1)]]+PA_MAR[[#This Row],[TK Remolcados (1)]]+KM_MAR[[#This Row],[TK Remolcados (1)]]+GC_VIL[[#This Row],[TK Remolcados (1)]]</f>
        <v>135162.59400000001</v>
      </c>
      <c r="I170" s="6">
        <f>+BA_GC[[#This Row],[TK Coche Motor (2)]]+PA_MAR[[#This Row],[TK Coche Motor (2)]]+KM_MAR[[#This Row],[TK Coche Motor (2)]]+GC_VIL[[#This Row],[TK Coche Motor (2)]]</f>
        <v>0</v>
      </c>
      <c r="K170" s="81">
        <f>+LINEA[[#This Row],[TK Remolcados (1)]]+LINEA[[#This Row],[TK Coche Motor (2)]]+LINEA[[#This Row],[TK Eléctricos (3)]]</f>
        <v>135162.59400000001</v>
      </c>
      <c r="L170" s="35">
        <f>+LINEA[[#This Row],[Trenes Kilómetro (TK) (1+2+3)]]/K158-1</f>
        <v>-9.5759040861111977E-3</v>
      </c>
      <c r="M170" s="36">
        <f>+BA_GC[[#This Row],[CK Locomotoras (4)]]+BA_MAR[[#This Row],[CK Locomotoras (4)]]+PA_MAR[[#This Row],[CK Locomotoras (4)]]+KM_MAR[[#This Row],[CK Locomotoras (4)]]+GC_VIL[[#This Row],[CK Locomotoras (4)]]</f>
        <v>135162.59400000001</v>
      </c>
      <c r="N170" s="36">
        <f>+BA_GC[[#This Row],[CK Remolcados (5)]]+BA_MAR[[#This Row],[CK Remolcados (5)]]+PA_MAR[[#This Row],[CK Remolcados (5)]]+KM_MAR[[#This Row],[CK Remolcados (5)]]+GC_VIL[[#This Row],[CK Remolcados (5)]]</f>
        <v>540650.37600000005</v>
      </c>
      <c r="O170" s="36">
        <f>+BA_GC[[#This Row],[CK Coche Motor (6)]]+BA_MAR[[#This Row],[CK Coche Motor (6)]]+PA_MAR[[#This Row],[CK Coche Motor (6)]]+KM_MAR[[#This Row],[CK Coche Motor (6)]]+GC_VIL[[#This Row],[CK Coche Motor (6)]]</f>
        <v>0</v>
      </c>
      <c r="Q170" s="81">
        <f t="shared" si="6"/>
        <v>540650.37600000005</v>
      </c>
      <c r="R170" s="35">
        <f>+LINEA[[#This Row],[Coches Kilómetro (CK) (5+6+7)]]/Q158-1</f>
        <v>-9.5759040861111977E-3</v>
      </c>
      <c r="S170" s="37">
        <f>+(BA_GC[[#This Row],[Velocidad Comercial Trenes Diésel]]*BA_GC[[#This Row],[Trenes Corridos (TC)]]+BA_MAR[[#This Row],[Velocidad Comercial Trenes Diésel]]*BA_MAR[[#This Row],[Trenes Corridos (TC)]])/(BA_GC[[#This Row],[Trenes Corridos (TC)]]+BA_MAR[[#This Row],[Trenes Corridos (TC)]])</f>
        <v>33.299200614911605</v>
      </c>
      <c r="T170" s="35">
        <f>+LINEA[[#This Row],[Velocidad Comercial Trenes Diésel]]/S158-1</f>
        <v>-4.5046215565336389E-5</v>
      </c>
      <c r="U170" s="37"/>
      <c r="V170" s="35"/>
      <c r="W170" s="37">
        <f>+(BA_GC[[#This Row],[Form. Media Trenes Remolcados]]*BA_GC[[#This Row],[Trenes Corridos (TC)]]+BA_MAR[[#This Row],[Form. Media Trenes Remolcados]]*BA_MAR[[#This Row],[Trenes Corridos (TC)]])/(BA_MAR[[#This Row],[Trenes Corridos (TC)]]+BA_GC[[#This Row],[Trenes Corridos (TC)]])</f>
        <v>4</v>
      </c>
      <c r="X170" s="9">
        <f>+(BA_GC[[#This Row],[Form. Media Trenes Coche Motor]]*BA_GC[[#This Row],[Trenes Corridos (TC)]]+GC_VIL[[#This Row],[Form. Media Trenes Coche Motor]]*GC_VIL[[#This Row],[Trenes Corridos (TC)]])/(BA_GC[[#This Row],[Trenes Corridos (TC)]]+GC_VIL[[#This Row],[Trenes Corridos (TC)]])</f>
        <v>0</v>
      </c>
      <c r="Z170" s="36">
        <f>+BA_GC[[#This Row],[Asientos Ofrecidos Coches Remolcados]]+BA_MAR[[#This Row],[Asientos Ofrecidos Coches Remolcados]]+PA_MAR[[#This Row],[Asientos Ofrecidos Coches Remolcados]]+KM_MAR[[#This Row],[Asientos Ofrecidos Coches Remolcados]]+GC_VIL[[#This Row],[Asientos Ofrecidos Coches Remolcados]]</f>
        <v>1189440</v>
      </c>
      <c r="AA170" s="6">
        <f>+BA_GC[[#This Row],[Asientos Ofrecidos Coches Motor]]+BA_MAR[[#This Row],[Asientos Prom. x C. Motor]]+PA_MAR[[#This Row],[Asientos Ofrecidos Coches Motor]]+KM_MAR[[#This Row],[Asientos Ofrecidos Coches Motor]]+GC_VIL[[#This Row],[Asientos Ofrecidos Coches Motor]]</f>
        <v>0</v>
      </c>
      <c r="AC170" s="6">
        <f>+BA_MAR[[#This Row],[Asientos Prom. x C. Remolcados]]</f>
        <v>72</v>
      </c>
      <c r="AD170" s="6">
        <f>+BA_GC[[#This Row],[Asientos Prom. x C. Motor]]</f>
        <v>0</v>
      </c>
      <c r="AF170" s="6">
        <f>+'[2]BS TAB'!$H174</f>
        <v>4276</v>
      </c>
      <c r="AG170" s="6">
        <f>+LINEA[[#This Row],[Trenes Programados]]-LINEA[[#This Row],[Trenes Corridos (TC)]]</f>
        <v>146</v>
      </c>
      <c r="AH170" s="81">
        <f>+'[2]BS TAB'!$J174</f>
        <v>4130</v>
      </c>
      <c r="AI170" s="35">
        <f>IFERROR(+LINEA[[#This Row],[Trenes Corridos (TC)]]/AH158-1,0)</f>
        <v>-9.8297770318868105E-3</v>
      </c>
      <c r="AJ170" s="36">
        <f>+'[2]BS TAB'!$K174</f>
        <v>3944</v>
      </c>
      <c r="AK170" s="36">
        <f>+LINEA[[#This Row],[Trenes Corridos (TC)]]-LINEA[[#This Row],[Trenes Puntuales]]</f>
        <v>186</v>
      </c>
      <c r="AL170" s="111">
        <f>+LINEA[[#This Row],[Trenes Puntuales]]/LINEA[[#This Row],[Trenes Programados]]</f>
        <v>0.92235734331150609</v>
      </c>
      <c r="AM170" s="82">
        <v>0.95</v>
      </c>
      <c r="AN170" s="82" t="str">
        <f>+IF(LINEA[[#This Row],[Regularidad Absoluta]]&gt;=LINEA[[#This Row],[RA 95%]],LINEA[[#This Row],[Regularidad Absoluta]],"")</f>
        <v/>
      </c>
      <c r="AO170" s="82">
        <f>+LINEA[[#This Row],[Trenes Puntuales]]/LINEA[[#This Row],[Trenes Corridos (TC)]]</f>
        <v>0.9549636803874092</v>
      </c>
      <c r="AP170" s="82">
        <f>+LINEA[[#This Row],[Trenes Corridos (TC)]]/LINEA[[#This Row],[Trenes Programados]]</f>
        <v>0.96585594013096354</v>
      </c>
      <c r="AQ170" s="82">
        <f>+LINEA[[#This Row],[Regularidad Relativa]]/AO158-1</f>
        <v>-1.9660458792573055E-3</v>
      </c>
      <c r="AR170" s="81">
        <f>+'[3]DATOS BS#Bol por Estación'!$AP154</f>
        <v>1024785</v>
      </c>
      <c r="AS170" s="15">
        <f>+LINEA[[#This Row],[Pasajeros Pagos (PAX)]]/AR158-1</f>
        <v>6.6988669847133586E-2</v>
      </c>
      <c r="AT170" s="6">
        <f>+LINEA[[#This Row],[Pasajeros Pagos (PAX)]]/LINEA[[#This Row],[Indice Dia Habil]]</f>
        <v>38381.460674157308</v>
      </c>
      <c r="AU170" s="15">
        <f>+LINEA[[#This Row],[PAX Día Habil]]/AT158-1</f>
        <v>6.6988669847133586E-2</v>
      </c>
      <c r="AV170" s="6">
        <f>+LINEA[[#This Row],[Pasajeros Pagos (PAX)]]/LINEA[[#This Row],[Trenes Corridos (TC)]]</f>
        <v>248.1319612590799</v>
      </c>
      <c r="AW170" s="6">
        <f>+LINEA[[#This Row],[PAX x Tren]]/LINEA[[#This Row],[Form. Media Trenes Remolcados]]</f>
        <v>62.032990314769975</v>
      </c>
      <c r="AX170" s="15">
        <f>+LINEA[[#This Row],[PAX x Coche]]/AW158-1</f>
        <v>7.7581051315349647E-2</v>
      </c>
      <c r="AY170" s="141">
        <f>+(BA_GC[[#This Row],[Capacidad x Coche (4xm2)]]*BA_GC[[#This Row],[Coches Kilómetro (CK) (5+6+7)]]+BA_MAR[[#This Row],[Capacidad x Coche (4xm2)]]*BA_MAR[[#This Row],[Coches Kilómetro (CK) (5+6+7)]])/(BA_MAR[[#This Row],[Coches Kilómetro (CK) (5+6+7)]]+BA_GC[[#This Row],[Coches Kilómetro (CK) (5+6+7)]])</f>
        <v>180.00000000000003</v>
      </c>
      <c r="AZ170" s="9">
        <f>+LINEA[[#This Row],[PAX Kilómetro]]/LINEA[[#This Row],[Coches Kilómetro (CK) (5+6+7)]]</f>
        <v>32.628236312597615</v>
      </c>
      <c r="BA170" s="15">
        <f>+LINEA[[#This Row],[Ocupación Media (PaxKm/CocheKm)]]/AZ158-1</f>
        <v>7.7250167488928323E-2</v>
      </c>
      <c r="BB170" s="15">
        <f>+LINEA[[#This Row],[Ocupación Media (PaxKm/CocheKm)]]/LINEA[[#This Row],[Capacidad x Coche (4xm2)]]</f>
        <v>0.18126797951443116</v>
      </c>
      <c r="BC170" s="15">
        <f>+LINEA[[#This Row],[% de Ocupación Media PAX]]/BB158-1</f>
        <v>7.7250167488928323E-2</v>
      </c>
      <c r="BD170" s="36">
        <f>+LINEA[[#This Row],[Pasajeros Pagos (PAX)]]*LINEA[[#This Row],[PAX Recorrido Medio]]</f>
        <v>17640468.230622757</v>
      </c>
      <c r="BE170" s="37">
        <f>+(BA_GC[[#This Row],[PAX Recorrido Medio]]*BA_GC[[#This Row],[Pasajeros Pagos (PAX)]]+BA_MAR[[#This Row],[PAX Recorrido Medio]]*BA_MAR[[#This Row],[Pasajeros Pagos (PAX)]])/(BA_MAR[[#This Row],[Pasajeros Pagos (PAX)]]+BA_GC[[#This Row],[Pasajeros Pagos (PAX)]])</f>
        <v>17.213823612389678</v>
      </c>
      <c r="BF170" s="35">
        <f>+LINEA[[#This Row],[PAX Recorrido Medio]]/BE158-1</f>
        <v>-5.0747154451191712E-5</v>
      </c>
      <c r="BG170" s="36">
        <f>+BA_GC[[#This Row],[PAX Desestacionalizados]]+BA_MAR[[#This Row],[PAX Desestacionalizados]]+PA_MAR[[#This Row],[PAX Desestacionalizados]]+KM_MAR[[#This Row],[PAX Desestacionalizados]]+GC_VIL[[#This Row],[PAX Desestacionalizados]]</f>
        <v>1051888.1990312021</v>
      </c>
      <c r="BH170" s="114">
        <f t="shared" si="5"/>
        <v>0.23398588909417739</v>
      </c>
      <c r="BI170" s="81">
        <f>+BA_GC[[#This Row],[Pasajeros Totales (PT) (estimados)]]+BA_MAR[[#This Row],[Pasajeros Totales (PT) (estimados)]]+PA_MAR[[#This Row],[Pasajeros Totales (PT) (estimados)]]+KM_MAR[[#This Row],[Pasajeros Totales (PT) (estimados)]]+GC_VIL[[#This Row],[Pasajeros Totales (PT) (estimados)]]</f>
        <v>1337814.7809681692</v>
      </c>
      <c r="BJ170" s="35">
        <f>+(LINEA[[#This Row],[Variación % TC]]*0.2)-(LINEA[[#This Row],[Vaciación % PAX Recorrido Medio]]*0.1)-(LINEA[[#This Row],[Variación % Ocupación PAX]]*0.5)+(LINEA[[#This Row],[Variación % RA]]*0.1)+(LINEA[[#This Row],[Variación % Velocidad Comercial TE]]*0.1)</f>
        <v>-4.0782569023322134E-2</v>
      </c>
      <c r="BK170" s="121">
        <v>634148.15</v>
      </c>
      <c r="BL170" s="10">
        <f>+LINEA[[#This Row],[Recaudación Vta. Boletos $]]/LINEA[[#This Row],[Pasajeros Pagos (PAX)]]</f>
        <v>0.61881092131520277</v>
      </c>
      <c r="BM170" s="15">
        <f>+(LINEA[[#This Row],[Tarifa Media $]]*44)/CQ170</f>
        <v>2.4960745620605521E-2</v>
      </c>
      <c r="BN170" s="46">
        <f>+LINEA[[#This Row],[Tarifa Media $]]/CP170</f>
        <v>0.20058700853004952</v>
      </c>
      <c r="BO170" s="73">
        <v>26.7</v>
      </c>
      <c r="BP170" s="67">
        <f>+BA_GC[[#This Row],[Km. Línea (entre cabeceras) en Servicio]]+BA_MAR[[#This Row],[Km. Línea (entre cabeceras) en Servicio]]+PA_MAR[[#This Row],[Km. Línea (entre cabeceras) en Servicio]]+KM_MAR[[#This Row],[Km. Línea (entre cabeceras) en Servicio]]+GC_VIL[[#This Row],[Km. Línea (entre cabeceras) en Servicio]]</f>
        <v>101.367</v>
      </c>
      <c r="BQ170" s="67">
        <f>+[1]!BS_InfraMR[[#This Row],[Total Líneas de Explotación ]]</f>
        <v>66.611000000000004</v>
      </c>
      <c r="BR170" s="36">
        <v>30</v>
      </c>
      <c r="BS170" s="6">
        <v>985</v>
      </c>
      <c r="BT170" s="63">
        <f>+LINEA[[#This Row],[Recaudación Vta. Boletos $]]/LINEA[[#This Row],[Km. Línea (entre cabeceras) en Servicio]]</f>
        <v>6255.9624927244568</v>
      </c>
      <c r="BU170" s="64">
        <f>+LINEA[[#This Row],[Recaudación/Km. Línea (PESOS)]]/CP170</f>
        <v>2027.8646653888029</v>
      </c>
      <c r="BV170" s="63">
        <f>+LINEA[[#This Row],[Recaudación Vta. Boletos $]]/LINEA[[#This Row],[Trenes Corridos (TC)]]</f>
        <v>153.54676755447943</v>
      </c>
      <c r="BW170" s="64">
        <f>+LINEA[[#This Row],[Recaudación/Trenes Corridos (PESOS)]]/CP170</f>
        <v>49.772047829652976</v>
      </c>
      <c r="BX170" s="63">
        <f>+LINEA[[#This Row],[Recaudación Vta. Boletos $]]/LINEA[[#This Row],[Coches Kilómetro (CK) (5+6+7)]]</f>
        <v>1.1729357421181188</v>
      </c>
      <c r="BY170" s="64">
        <f>+LINEA[[#This Row],[Recaudación/Coche Kilómetro (PESOS)]]/CP170</f>
        <v>0.38020607524088129</v>
      </c>
      <c r="BZ170" s="65">
        <f>+LINEA[[#This Row],[Recaudación Vta. Boletos $]]/LINEA[[#This Row],[PAX Kilómetro]]</f>
        <v>3.5948487404611984E-2</v>
      </c>
      <c r="CA170" s="66">
        <f>+LINEA[[#This Row],[Recaudación/Pasajeros Kilómetro (PESOS)]]/CP170</f>
        <v>1.1652670147362069E-2</v>
      </c>
      <c r="CB170" s="63">
        <f>+LINEA[[#This Row],[Recaudación Vta. Boletos $]]/LINEA[[#This Row],[Personal]]</f>
        <v>643.80522842639596</v>
      </c>
      <c r="CC170" s="64">
        <f>+LINEA[[#This Row],[Recaudación/Personal (PESOS)]]/CP170</f>
        <v>208.68889089996628</v>
      </c>
      <c r="CD170" s="36">
        <f>+LINEA[[#This Row],[Pasajeros Pagos (PAX)]]/LINEA[[#This Row],[Personal]]</f>
        <v>1040.3908629441623</v>
      </c>
      <c r="CE170" s="67">
        <f>+LINEA[[#This Row],[Trenes Corridos (TC)]]/LINEA[[#This Row],[Personal]]</f>
        <v>4.1928934010152288</v>
      </c>
      <c r="CF170" s="36">
        <f>+LINEA[[#This Row],[Pasajeros Pagos (PAX)]]/LINEA[[#This Row],[Km. Línea (entre cabeceras) en Servicio]]</f>
        <v>10109.651069874812</v>
      </c>
      <c r="CG170" s="36">
        <f>+LINEA[[#This Row],[Pasajeros Pagos (PAX)]]/LINEA[[#This Row],[Cantidad de Estaciones en Servicio]]</f>
        <v>34159.5</v>
      </c>
      <c r="CH170" s="36">
        <f>+LINEA[[#This Row],[PAX Kilómetro]]/LINEA[[#This Row],[Km. Línea (entre cabeceras) en Servicio]]</f>
        <v>174025.75029963159</v>
      </c>
      <c r="CI170" s="36">
        <f>+LINEA[[#This Row],[Coches Kilómetro (CK) (5+6+7)]]/LINEA[[#This Row],[Km. Línea (entre cabeceras) en Servicio]]</f>
        <v>5333.5935363579865</v>
      </c>
      <c r="CJ170" s="36">
        <f>+[1]!Sar_InfraMR[[#This Row],[Total Coches Eléctricos]]+[1]!Sar_InfraMR[[#This Row],[Total Coches Remolcados]]</f>
        <v>328</v>
      </c>
      <c r="CK170" s="36">
        <f>+LINEA[[#This Row],[Pasajeros Pagos (PAX)]]/LINEA[[#This Row],[Coches en Servicio]]</f>
        <v>3124.3445121951218</v>
      </c>
      <c r="CN170" s="11">
        <v>1.1221151586153446</v>
      </c>
      <c r="CP170" s="10">
        <v>3.085</v>
      </c>
      <c r="CQ170" s="33">
        <v>1090.8200000000002</v>
      </c>
      <c r="CR170" s="10"/>
      <c r="CX170" s="28"/>
      <c r="DF170" s="45">
        <f>+LINEA[[#This Row],[Trenes Kilómetro (TK) (1+2+3)]]/LINEA[[#This Row],[Trenes Corridos (TC)]]</f>
        <v>32.727020338983053</v>
      </c>
      <c r="EA170" s="2">
        <v>2007</v>
      </c>
      <c r="EB170" s="2" t="s">
        <v>8</v>
      </c>
    </row>
    <row r="171" spans="1:132" x14ac:dyDescent="0.2">
      <c r="A171" s="83" t="s">
        <v>213</v>
      </c>
      <c r="B171" s="2" t="s">
        <v>9</v>
      </c>
      <c r="C171" s="85">
        <v>39114</v>
      </c>
      <c r="D171" s="2" t="s">
        <v>249</v>
      </c>
      <c r="E171" s="2" t="s">
        <v>246</v>
      </c>
      <c r="F171" s="2" t="s">
        <v>247</v>
      </c>
      <c r="G171" s="2" t="s">
        <v>248</v>
      </c>
      <c r="H171" s="6">
        <f>+BA_GC[[#This Row],[TK Remolcados (1)]]+BA_MAR[[#This Row],[TK Remolcados (1)]]+PA_MAR[[#This Row],[TK Remolcados (1)]]+KM_MAR[[#This Row],[TK Remolcados (1)]]+GC_VIL[[#This Row],[TK Remolcados (1)]]</f>
        <v>115798.962</v>
      </c>
      <c r="I171" s="6">
        <f>+BA_GC[[#This Row],[TK Coche Motor (2)]]+PA_MAR[[#This Row],[TK Coche Motor (2)]]+KM_MAR[[#This Row],[TK Coche Motor (2)]]+GC_VIL[[#This Row],[TK Coche Motor (2)]]</f>
        <v>0</v>
      </c>
      <c r="K171" s="81">
        <f>+LINEA[[#This Row],[TK Remolcados (1)]]+LINEA[[#This Row],[TK Coche Motor (2)]]+LINEA[[#This Row],[TK Eléctricos (3)]]</f>
        <v>115798.962</v>
      </c>
      <c r="L171" s="35">
        <f>+LINEA[[#This Row],[Trenes Kilómetro (TK) (1+2+3)]]/K159-1</f>
        <v>-5.6987835302768519E-2</v>
      </c>
      <c r="M171" s="36">
        <f>+BA_GC[[#This Row],[CK Locomotoras (4)]]+BA_MAR[[#This Row],[CK Locomotoras (4)]]+PA_MAR[[#This Row],[CK Locomotoras (4)]]+KM_MAR[[#This Row],[CK Locomotoras (4)]]+GC_VIL[[#This Row],[CK Locomotoras (4)]]</f>
        <v>115798.962</v>
      </c>
      <c r="N171" s="36">
        <f>+BA_GC[[#This Row],[CK Remolcados (5)]]+BA_MAR[[#This Row],[CK Remolcados (5)]]+PA_MAR[[#This Row],[CK Remolcados (5)]]+KM_MAR[[#This Row],[CK Remolcados (5)]]+GC_VIL[[#This Row],[CK Remolcados (5)]]</f>
        <v>463195.848</v>
      </c>
      <c r="O171" s="36">
        <f>+BA_GC[[#This Row],[CK Coche Motor (6)]]+BA_MAR[[#This Row],[CK Coche Motor (6)]]+PA_MAR[[#This Row],[CK Coche Motor (6)]]+KM_MAR[[#This Row],[CK Coche Motor (6)]]+GC_VIL[[#This Row],[CK Coche Motor (6)]]</f>
        <v>0</v>
      </c>
      <c r="Q171" s="81">
        <f t="shared" si="6"/>
        <v>463195.848</v>
      </c>
      <c r="R171" s="35">
        <f>+LINEA[[#This Row],[Coches Kilómetro (CK) (5+6+7)]]/Q159-1</f>
        <v>-5.6987835302768519E-2</v>
      </c>
      <c r="S171" s="37">
        <f>+(BA_GC[[#This Row],[Velocidad Comercial Trenes Diésel]]*BA_GC[[#This Row],[Trenes Corridos (TC)]]+BA_MAR[[#This Row],[Velocidad Comercial Trenes Diésel]]*BA_MAR[[#This Row],[Trenes Corridos (TC)]])/(BA_GC[[#This Row],[Trenes Corridos (TC)]]+BA_MAR[[#This Row],[Trenes Corridos (TC)]])</f>
        <v>33.296504504504497</v>
      </c>
      <c r="T171" s="35">
        <f>+LINEA[[#This Row],[Velocidad Comercial Trenes Diésel]]/S159-1</f>
        <v>-1.0649146470431692E-4</v>
      </c>
      <c r="U171" s="37"/>
      <c r="V171" s="35"/>
      <c r="W171" s="37">
        <f>+(BA_GC[[#This Row],[Form. Media Trenes Remolcados]]*BA_GC[[#This Row],[Trenes Corridos (TC)]]+BA_MAR[[#This Row],[Form. Media Trenes Remolcados]]*BA_MAR[[#This Row],[Trenes Corridos (TC)]])/(BA_MAR[[#This Row],[Trenes Corridos (TC)]]+BA_GC[[#This Row],[Trenes Corridos (TC)]])</f>
        <v>4</v>
      </c>
      <c r="X171" s="9">
        <f>+(BA_GC[[#This Row],[Form. Media Trenes Coche Motor]]*BA_GC[[#This Row],[Trenes Corridos (TC)]]+GC_VIL[[#This Row],[Form. Media Trenes Coche Motor]]*GC_VIL[[#This Row],[Trenes Corridos (TC)]])/(BA_GC[[#This Row],[Trenes Corridos (TC)]]+GC_VIL[[#This Row],[Trenes Corridos (TC)]])</f>
        <v>0</v>
      </c>
      <c r="Z171" s="36">
        <f>+BA_GC[[#This Row],[Asientos Ofrecidos Coches Remolcados]]+BA_MAR[[#This Row],[Asientos Ofrecidos Coches Remolcados]]+PA_MAR[[#This Row],[Asientos Ofrecidos Coches Remolcados]]+KM_MAR[[#This Row],[Asientos Ofrecidos Coches Remolcados]]+GC_VIL[[#This Row],[Asientos Ofrecidos Coches Remolcados]]</f>
        <v>1018368</v>
      </c>
      <c r="AA171" s="6">
        <f>+BA_GC[[#This Row],[Asientos Ofrecidos Coches Motor]]+BA_MAR[[#This Row],[Asientos Prom. x C. Motor]]+PA_MAR[[#This Row],[Asientos Ofrecidos Coches Motor]]+KM_MAR[[#This Row],[Asientos Ofrecidos Coches Motor]]+GC_VIL[[#This Row],[Asientos Ofrecidos Coches Motor]]</f>
        <v>0</v>
      </c>
      <c r="AC171" s="6">
        <f>+BA_MAR[[#This Row],[Asientos Prom. x C. Remolcados]]</f>
        <v>72</v>
      </c>
      <c r="AD171" s="6">
        <f>+BA_GC[[#This Row],[Asientos Prom. x C. Motor]]</f>
        <v>0</v>
      </c>
      <c r="AF171" s="6">
        <f>+'[2]BS TAB'!$H175</f>
        <v>3872</v>
      </c>
      <c r="AG171" s="6">
        <f>+LINEA[[#This Row],[Trenes Programados]]-LINEA[[#This Row],[Trenes Corridos (TC)]]</f>
        <v>336</v>
      </c>
      <c r="AH171" s="81">
        <f>+'[2]BS TAB'!$J175</f>
        <v>3536</v>
      </c>
      <c r="AI171" s="35">
        <f>IFERROR(+LINEA[[#This Row],[Trenes Corridos (TC)]]/AH159-1,0)</f>
        <v>-5.7820410338395911E-2</v>
      </c>
      <c r="AJ171" s="36">
        <f>+'[2]BS TAB'!$K175</f>
        <v>3312</v>
      </c>
      <c r="AK171" s="36">
        <f>+LINEA[[#This Row],[Trenes Corridos (TC)]]-LINEA[[#This Row],[Trenes Puntuales]]</f>
        <v>224</v>
      </c>
      <c r="AL171" s="111">
        <f>+LINEA[[#This Row],[Trenes Puntuales]]/LINEA[[#This Row],[Trenes Programados]]</f>
        <v>0.85537190082644632</v>
      </c>
      <c r="AM171" s="82">
        <v>0.95</v>
      </c>
      <c r="AN171" s="82" t="str">
        <f>+IF(LINEA[[#This Row],[Regularidad Absoluta]]&gt;=LINEA[[#This Row],[RA 95%]],LINEA[[#This Row],[Regularidad Absoluta]],"")</f>
        <v/>
      </c>
      <c r="AO171" s="82">
        <f>+LINEA[[#This Row],[Trenes Puntuales]]/LINEA[[#This Row],[Trenes Corridos (TC)]]</f>
        <v>0.93665158371040724</v>
      </c>
      <c r="AP171" s="82">
        <f>+LINEA[[#This Row],[Trenes Corridos (TC)]]/LINEA[[#This Row],[Trenes Programados]]</f>
        <v>0.91322314049586772</v>
      </c>
      <c r="AQ171" s="82">
        <f>+LINEA[[#This Row],[Regularidad Relativa]]/AO159-1</f>
        <v>-7.831387619204544E-3</v>
      </c>
      <c r="AR171" s="81">
        <f>+'[3]DATOS BS#Bol por Estación'!$AP155</f>
        <v>915412</v>
      </c>
      <c r="AS171" s="15">
        <f>+LINEA[[#This Row],[Pasajeros Pagos (PAX)]]/AR159-1</f>
        <v>-1.0276597792018061E-2</v>
      </c>
      <c r="AT171" s="6">
        <f>+LINEA[[#This Row],[Pasajeros Pagos (PAX)]]/LINEA[[#This Row],[Indice Dia Habil]]</f>
        <v>37272.475570032577</v>
      </c>
      <c r="AU171" s="15">
        <f>+LINEA[[#This Row],[PAX Día Habil]]/AT159-1</f>
        <v>-1.0276597792018061E-2</v>
      </c>
      <c r="AV171" s="6">
        <f>+LINEA[[#This Row],[Pasajeros Pagos (PAX)]]/LINEA[[#This Row],[Trenes Corridos (TC)]]</f>
        <v>258.88348416289591</v>
      </c>
      <c r="AW171" s="6">
        <f>+LINEA[[#This Row],[PAX x Tren]]/LINEA[[#This Row],[Form. Media Trenes Remolcados]]</f>
        <v>64.720871040723978</v>
      </c>
      <c r="AX171" s="15">
        <f>+LINEA[[#This Row],[PAX x Coche]]/AW159-1</f>
        <v>5.0461518237148173E-2</v>
      </c>
      <c r="AY171" s="141">
        <f>+(BA_GC[[#This Row],[Capacidad x Coche (4xm2)]]*BA_GC[[#This Row],[Coches Kilómetro (CK) (5+6+7)]]+BA_MAR[[#This Row],[Capacidad x Coche (4xm2)]]*BA_MAR[[#This Row],[Coches Kilómetro (CK) (5+6+7)]])/(BA_MAR[[#This Row],[Coches Kilómetro (CK) (5+6+7)]]+BA_GC[[#This Row],[Coches Kilómetro (CK) (5+6+7)]])</f>
        <v>180.00000000000003</v>
      </c>
      <c r="AZ171" s="9">
        <f>+LINEA[[#This Row],[PAX Kilómetro]]/LINEA[[#This Row],[Coches Kilómetro (CK) (5+6+7)]]</f>
        <v>34.023859988834772</v>
      </c>
      <c r="BA171" s="15">
        <f>+LINEA[[#This Row],[Ocupación Media (PaxKm/CocheKm)]]/AZ159-1</f>
        <v>4.9356789954847269E-2</v>
      </c>
      <c r="BB171" s="15">
        <f>+LINEA[[#This Row],[Ocupación Media (PaxKm/CocheKm)]]/LINEA[[#This Row],[Capacidad x Coche (4xm2)]]</f>
        <v>0.18902144438241536</v>
      </c>
      <c r="BC171" s="15">
        <f>+LINEA[[#This Row],[% de Ocupación Media PAX]]/BB159-1</f>
        <v>4.9356789954847047E-2</v>
      </c>
      <c r="BD171" s="36">
        <f>+LINEA[[#This Row],[Pasajeros Pagos (PAX)]]*LINEA[[#This Row],[PAX Recorrido Medio]]</f>
        <v>15759710.679761592</v>
      </c>
      <c r="BE171" s="37">
        <f>+(BA_GC[[#This Row],[PAX Recorrido Medio]]*BA_GC[[#This Row],[Pasajeros Pagos (PAX)]]+BA_MAR[[#This Row],[PAX Recorrido Medio]]*BA_MAR[[#This Row],[Pasajeros Pagos (PAX)]])/(BA_MAR[[#This Row],[Pasajeros Pagos (PAX)]]+BA_GC[[#This Row],[Pasajeros Pagos (PAX)]])</f>
        <v>17.215975626014945</v>
      </c>
      <c r="BF171" s="35">
        <f>+LINEA[[#This Row],[PAX Recorrido Medio]]/BE159-1</f>
        <v>-1.6892009681723774E-4</v>
      </c>
      <c r="BG171" s="36">
        <f>+BA_GC[[#This Row],[PAX Desestacionalizados]]+BA_MAR[[#This Row],[PAX Desestacionalizados]]+PA_MAR[[#This Row],[PAX Desestacionalizados]]+KM_MAR[[#This Row],[PAX Desestacionalizados]]+GC_VIL[[#This Row],[PAX Desestacionalizados]]</f>
        <v>990812.97959557781</v>
      </c>
      <c r="BH171" s="114">
        <f t="shared" si="5"/>
        <v>0.23243209984128721</v>
      </c>
      <c r="BI171" s="81">
        <f>+BA_GC[[#This Row],[Pasajeros Totales (PT) (estimados)]]+BA_MAR[[#This Row],[Pasajeros Totales (PT) (estimados)]]+PA_MAR[[#This Row],[Pasajeros Totales (PT) (estimados)]]+KM_MAR[[#This Row],[Pasajeros Totales (PT) (estimados)]]+GC_VIL[[#This Row],[Pasajeros Totales (PT) (estimados)]]</f>
        <v>1192613.7085861941</v>
      </c>
      <c r="BJ171" s="35">
        <f>+(LINEA[[#This Row],[Variación % TC]]*0.2)-(LINEA[[#This Row],[Vaciación % PAX Recorrido Medio]]*0.1)-(LINEA[[#This Row],[Variación % Ocupación PAX]]*0.5)+(LINEA[[#This Row],[Variación % RA]]*0.1)+(LINEA[[#This Row],[Variación % Velocidad Comercial TE]]*0.1)</f>
        <v>-3.7008723797341436E-2</v>
      </c>
      <c r="BK171" s="121">
        <v>563669.9</v>
      </c>
      <c r="BL171" s="10">
        <f>+LINEA[[#This Row],[Recaudación Vta. Boletos $]]/LINEA[[#This Row],[Pasajeros Pagos (PAX)]]</f>
        <v>0.61575541941770484</v>
      </c>
      <c r="BM171" s="15">
        <f>+(LINEA[[#This Row],[Tarifa Media $]]*44)/CQ171</f>
        <v>2.4353034960611055E-2</v>
      </c>
      <c r="BN171" s="46">
        <f>+LINEA[[#This Row],[Tarifa Media $]]/CP171</f>
        <v>0.198464326506061</v>
      </c>
      <c r="BO171" s="73">
        <v>24.56</v>
      </c>
      <c r="BP171" s="67">
        <f>+BA_GC[[#This Row],[Km. Línea (entre cabeceras) en Servicio]]+BA_MAR[[#This Row],[Km. Línea (entre cabeceras) en Servicio]]+PA_MAR[[#This Row],[Km. Línea (entre cabeceras) en Servicio]]+KM_MAR[[#This Row],[Km. Línea (entre cabeceras) en Servicio]]+GC_VIL[[#This Row],[Km. Línea (entre cabeceras) en Servicio]]</f>
        <v>101.367</v>
      </c>
      <c r="BQ171" s="67">
        <f>+[1]!BS_InfraMR[[#This Row],[Total Líneas de Explotación ]]</f>
        <v>66.611000000000004</v>
      </c>
      <c r="BR171" s="36">
        <v>30</v>
      </c>
      <c r="BS171" s="6">
        <v>985</v>
      </c>
      <c r="BT171" s="63">
        <f>+LINEA[[#This Row],[Recaudación Vta. Boletos $]]/LINEA[[#This Row],[Km. Línea (entre cabeceras) en Servicio]]</f>
        <v>5560.6844436552328</v>
      </c>
      <c r="BU171" s="64">
        <f>+LINEA[[#This Row],[Recaudación/Km. Línea (PESOS)]]/CP171</f>
        <v>1792.2659845469068</v>
      </c>
      <c r="BV171" s="63">
        <f>+LINEA[[#This Row],[Recaudación Vta. Boletos $]]/LINEA[[#This Row],[Trenes Corridos (TC)]]</f>
        <v>159.40890837104072</v>
      </c>
      <c r="BW171" s="64">
        <f>+LINEA[[#This Row],[Recaudación/Trenes Corridos (PESOS)]]/CP171</f>
        <v>51.379136327931647</v>
      </c>
      <c r="BX171" s="63">
        <f>+LINEA[[#This Row],[Recaudación Vta. Boletos $]]/LINEA[[#This Row],[Coches Kilómetro (CK) (5+6+7)]]</f>
        <v>1.2169148372849836</v>
      </c>
      <c r="BY171" s="64">
        <f>+LINEA[[#This Row],[Recaudación/Coche Kilómetro (PESOS)]]/CP171</f>
        <v>0.39222421107618888</v>
      </c>
      <c r="BZ171" s="65">
        <f>+LINEA[[#This Row],[Recaudación Vta. Boletos $]]/LINEA[[#This Row],[PAX Kilómetro]]</f>
        <v>3.5766513196454637E-2</v>
      </c>
      <c r="CA171" s="66">
        <f>+LINEA[[#This Row],[Recaudación/Pasajeros Kilómetro (PESOS)]]/CP171</f>
        <v>1.1527916327098124E-2</v>
      </c>
      <c r="CB171" s="63">
        <f>+LINEA[[#This Row],[Recaudación Vta. Boletos $]]/LINEA[[#This Row],[Personal]]</f>
        <v>572.25370558375641</v>
      </c>
      <c r="CC171" s="64">
        <f>+LINEA[[#This Row],[Recaudación/Personal (PESOS)]]/CP171</f>
        <v>184.44327518331608</v>
      </c>
      <c r="CD171" s="36">
        <f>+LINEA[[#This Row],[Pasajeros Pagos (PAX)]]/LINEA[[#This Row],[Personal]]</f>
        <v>929.3522842639594</v>
      </c>
      <c r="CE171" s="67">
        <f>+LINEA[[#This Row],[Trenes Corridos (TC)]]/LINEA[[#This Row],[Personal]]</f>
        <v>3.5898477157360404</v>
      </c>
      <c r="CF171" s="36">
        <f>+LINEA[[#This Row],[Pasajeros Pagos (PAX)]]/LINEA[[#This Row],[Km. Línea (entre cabeceras) en Servicio]]</f>
        <v>9030.6707311057835</v>
      </c>
      <c r="CG171" s="36">
        <f>+LINEA[[#This Row],[Pasajeros Pagos (PAX)]]/LINEA[[#This Row],[Cantidad de Estaciones en Servicio]]</f>
        <v>30513.733333333334</v>
      </c>
      <c r="CH171" s="36">
        <f>+LINEA[[#This Row],[PAX Kilómetro]]/LINEA[[#This Row],[Km. Línea (entre cabeceras) en Servicio]]</f>
        <v>155471.80719328372</v>
      </c>
      <c r="CI171" s="36">
        <f>+LINEA[[#This Row],[Coches Kilómetro (CK) (5+6+7)]]/LINEA[[#This Row],[Km. Línea (entre cabeceras) en Servicio]]</f>
        <v>4569.4935038030126</v>
      </c>
      <c r="CJ171" s="36">
        <f>+[1]!Sar_InfraMR[[#This Row],[Total Coches Eléctricos]]+[1]!Sar_InfraMR[[#This Row],[Total Coches Remolcados]]</f>
        <v>328</v>
      </c>
      <c r="CK171" s="36">
        <f>+LINEA[[#This Row],[Pasajeros Pagos (PAX)]]/LINEA[[#This Row],[Coches en Servicio]]</f>
        <v>2790.8902439024391</v>
      </c>
      <c r="CN171" s="11">
        <v>1.1377927656313429</v>
      </c>
      <c r="CP171" s="10">
        <v>3.1025999999999998</v>
      </c>
      <c r="CQ171" s="61">
        <v>1112.52</v>
      </c>
      <c r="CR171" s="10"/>
      <c r="CX171" s="32"/>
      <c r="DF171" s="45">
        <f>+LINEA[[#This Row],[Trenes Kilómetro (TK) (1+2+3)]]/LINEA[[#This Row],[Trenes Corridos (TC)]]</f>
        <v>32.748575226244341</v>
      </c>
      <c r="EA171" s="2">
        <v>2007</v>
      </c>
      <c r="EB171" s="2" t="s">
        <v>9</v>
      </c>
    </row>
    <row r="172" spans="1:132" x14ac:dyDescent="0.2">
      <c r="A172" s="83" t="s">
        <v>213</v>
      </c>
      <c r="B172" s="2" t="s">
        <v>10</v>
      </c>
      <c r="C172" s="85">
        <v>39142</v>
      </c>
      <c r="D172" s="2" t="s">
        <v>249</v>
      </c>
      <c r="E172" s="2" t="s">
        <v>246</v>
      </c>
      <c r="F172" s="2" t="s">
        <v>247</v>
      </c>
      <c r="G172" s="2" t="s">
        <v>248</v>
      </c>
      <c r="H172" s="6">
        <f>+BA_GC[[#This Row],[TK Remolcados (1)]]+BA_MAR[[#This Row],[TK Remolcados (1)]]+PA_MAR[[#This Row],[TK Remolcados (1)]]+KM_MAR[[#This Row],[TK Remolcados (1)]]+GC_VIL[[#This Row],[TK Remolcados (1)]]</f>
        <v>128224.932</v>
      </c>
      <c r="I172" s="6">
        <f>+BA_GC[[#This Row],[TK Coche Motor (2)]]+PA_MAR[[#This Row],[TK Coche Motor (2)]]+KM_MAR[[#This Row],[TK Coche Motor (2)]]+GC_VIL[[#This Row],[TK Coche Motor (2)]]</f>
        <v>0</v>
      </c>
      <c r="K172" s="81">
        <f>+LINEA[[#This Row],[TK Remolcados (1)]]+LINEA[[#This Row],[TK Coche Motor (2)]]+LINEA[[#This Row],[TK Eléctricos (3)]]</f>
        <v>128224.932</v>
      </c>
      <c r="L172" s="35">
        <f>+LINEA[[#This Row],[Trenes Kilómetro (TK) (1+2+3)]]/K160-1</f>
        <v>-3.1836041526006831E-2</v>
      </c>
      <c r="M172" s="36">
        <f>+BA_GC[[#This Row],[CK Locomotoras (4)]]+BA_MAR[[#This Row],[CK Locomotoras (4)]]+PA_MAR[[#This Row],[CK Locomotoras (4)]]+KM_MAR[[#This Row],[CK Locomotoras (4)]]+GC_VIL[[#This Row],[CK Locomotoras (4)]]</f>
        <v>128224.932</v>
      </c>
      <c r="N172" s="36">
        <f>+BA_GC[[#This Row],[CK Remolcados (5)]]+BA_MAR[[#This Row],[CK Remolcados (5)]]+PA_MAR[[#This Row],[CK Remolcados (5)]]+KM_MAR[[#This Row],[CK Remolcados (5)]]+GC_VIL[[#This Row],[CK Remolcados (5)]]</f>
        <v>512899.728</v>
      </c>
      <c r="O172" s="36">
        <f>+BA_GC[[#This Row],[CK Coche Motor (6)]]+BA_MAR[[#This Row],[CK Coche Motor (6)]]+PA_MAR[[#This Row],[CK Coche Motor (6)]]+KM_MAR[[#This Row],[CK Coche Motor (6)]]+GC_VIL[[#This Row],[CK Coche Motor (6)]]</f>
        <v>0</v>
      </c>
      <c r="Q172" s="81">
        <f t="shared" si="6"/>
        <v>512899.728</v>
      </c>
      <c r="R172" s="35">
        <f>+LINEA[[#This Row],[Coches Kilómetro (CK) (5+6+7)]]/Q160-1</f>
        <v>-3.1836041526006831E-2</v>
      </c>
      <c r="S172" s="37">
        <f>+(BA_GC[[#This Row],[Velocidad Comercial Trenes Diésel]]*BA_GC[[#This Row],[Trenes Corridos (TC)]]+BA_MAR[[#This Row],[Velocidad Comercial Trenes Diésel]]*BA_MAR[[#This Row],[Trenes Corridos (TC)]])/(BA_GC[[#This Row],[Trenes Corridos (TC)]]+BA_MAR[[#This Row],[Trenes Corridos (TC)]])</f>
        <v>33.314449244060476</v>
      </c>
      <c r="T172" s="35">
        <f>+LINEA[[#This Row],[Velocidad Comercial Trenes Diésel]]/S160-1</f>
        <v>5.5926381424420413E-4</v>
      </c>
      <c r="U172" s="37"/>
      <c r="V172" s="35"/>
      <c r="W172" s="37">
        <f>+(BA_GC[[#This Row],[Form. Media Trenes Remolcados]]*BA_GC[[#This Row],[Trenes Corridos (TC)]]+BA_MAR[[#This Row],[Form. Media Trenes Remolcados]]*BA_MAR[[#This Row],[Trenes Corridos (TC)]])/(BA_MAR[[#This Row],[Trenes Corridos (TC)]]+BA_GC[[#This Row],[Trenes Corridos (TC)]])</f>
        <v>4</v>
      </c>
      <c r="X172" s="9">
        <f>+(BA_GC[[#This Row],[Form. Media Trenes Coche Motor]]*BA_GC[[#This Row],[Trenes Corridos (TC)]]+GC_VIL[[#This Row],[Form. Media Trenes Coche Motor]]*GC_VIL[[#This Row],[Trenes Corridos (TC)]])/(BA_GC[[#This Row],[Trenes Corridos (TC)]]+GC_VIL[[#This Row],[Trenes Corridos (TC)]])</f>
        <v>0</v>
      </c>
      <c r="Z172" s="36">
        <f>+BA_GC[[#This Row],[Asientos Ofrecidos Coches Remolcados]]+BA_MAR[[#This Row],[Asientos Ofrecidos Coches Remolcados]]+PA_MAR[[#This Row],[Asientos Ofrecidos Coches Remolcados]]+KM_MAR[[#This Row],[Asientos Ofrecidos Coches Remolcados]]+GC_VIL[[#This Row],[Asientos Ofrecidos Coches Remolcados]]</f>
        <v>1131552</v>
      </c>
      <c r="AA172" s="6">
        <f>+BA_GC[[#This Row],[Asientos Ofrecidos Coches Motor]]+BA_MAR[[#This Row],[Asientos Prom. x C. Motor]]+PA_MAR[[#This Row],[Asientos Ofrecidos Coches Motor]]+KM_MAR[[#This Row],[Asientos Ofrecidos Coches Motor]]+GC_VIL[[#This Row],[Asientos Ofrecidos Coches Motor]]</f>
        <v>0</v>
      </c>
      <c r="AC172" s="6">
        <f>+BA_MAR[[#This Row],[Asientos Prom. x C. Remolcados]]</f>
        <v>72</v>
      </c>
      <c r="AD172" s="6">
        <f>+BA_GC[[#This Row],[Asientos Prom. x C. Motor]]</f>
        <v>0</v>
      </c>
      <c r="AF172" s="6">
        <f>+'[2]BS TAB'!$H176</f>
        <v>4276</v>
      </c>
      <c r="AG172" s="6">
        <f>+LINEA[[#This Row],[Trenes Programados]]-LINEA[[#This Row],[Trenes Corridos (TC)]]</f>
        <v>347</v>
      </c>
      <c r="AH172" s="81">
        <f>+'[2]BS TAB'!$J176</f>
        <v>3929</v>
      </c>
      <c r="AI172" s="35">
        <f>IFERROR(+LINEA[[#This Row],[Trenes Corridos (TC)]]/AH160-1,0)</f>
        <v>-2.8437190900098885E-2</v>
      </c>
      <c r="AJ172" s="36">
        <f>+'[2]BS TAB'!$K176</f>
        <v>3551</v>
      </c>
      <c r="AK172" s="36">
        <f>+LINEA[[#This Row],[Trenes Corridos (TC)]]-LINEA[[#This Row],[Trenes Puntuales]]</f>
        <v>378</v>
      </c>
      <c r="AL172" s="111">
        <f>+LINEA[[#This Row],[Trenes Puntuales]]/LINEA[[#This Row],[Trenes Programados]]</f>
        <v>0.83044901777362023</v>
      </c>
      <c r="AM172" s="82">
        <v>0.95</v>
      </c>
      <c r="AN172" s="82" t="str">
        <f>+IF(LINEA[[#This Row],[Regularidad Absoluta]]&gt;=LINEA[[#This Row],[RA 95%]],LINEA[[#This Row],[Regularidad Absoluta]],"")</f>
        <v/>
      </c>
      <c r="AO172" s="82">
        <f>+LINEA[[#This Row],[Trenes Puntuales]]/LINEA[[#This Row],[Trenes Corridos (TC)]]</f>
        <v>0.90379231356579282</v>
      </c>
      <c r="AP172" s="82">
        <f>+LINEA[[#This Row],[Trenes Corridos (TC)]]/LINEA[[#This Row],[Trenes Programados]]</f>
        <v>0.91884939195509818</v>
      </c>
      <c r="AQ172" s="82">
        <f>+LINEA[[#This Row],[Regularidad Relativa]]/AO160-1</f>
        <v>1.160700693608252E-2</v>
      </c>
      <c r="AR172" s="81">
        <f>+'[3]DATOS BS#Bol por Estación'!$AP156</f>
        <v>997729</v>
      </c>
      <c r="AS172" s="15">
        <f>+LINEA[[#This Row],[Pasajeros Pagos (PAX)]]/AR160-1</f>
        <v>-1.7716426903371385E-2</v>
      </c>
      <c r="AT172" s="6">
        <f>+LINEA[[#This Row],[Pasajeros Pagos (PAX)]]/LINEA[[#This Row],[Indice Dia Habil]]</f>
        <v>37907.636778115499</v>
      </c>
      <c r="AU172" s="15">
        <f>+LINEA[[#This Row],[PAX Día Habil]]/AT160-1</f>
        <v>-1.7716426903371496E-2</v>
      </c>
      <c r="AV172" s="6">
        <f>+LINEA[[#This Row],[Pasajeros Pagos (PAX)]]/LINEA[[#This Row],[Trenes Corridos (TC)]]</f>
        <v>253.93967930771188</v>
      </c>
      <c r="AW172" s="6">
        <f>+LINEA[[#This Row],[PAX x Tren]]/LINEA[[#This Row],[Form. Media Trenes Remolcados]]</f>
        <v>63.484919826927971</v>
      </c>
      <c r="AX172" s="15">
        <f>+LINEA[[#This Row],[PAX x Coche]]/AW160-1</f>
        <v>1.1034555765529808E-2</v>
      </c>
      <c r="AY172" s="141">
        <f>+(BA_GC[[#This Row],[Capacidad x Coche (4xm2)]]*BA_GC[[#This Row],[Coches Kilómetro (CK) (5+6+7)]]+BA_MAR[[#This Row],[Capacidad x Coche (4xm2)]]*BA_MAR[[#This Row],[Coches Kilómetro (CK) (5+6+7)]])/(BA_MAR[[#This Row],[Coches Kilómetro (CK) (5+6+7)]]+BA_GC[[#This Row],[Coches Kilómetro (CK) (5+6+7)]])</f>
        <v>180</v>
      </c>
      <c r="AZ172" s="9">
        <f>+LINEA[[#This Row],[PAX Kilómetro]]/LINEA[[#This Row],[Coches Kilómetro (CK) (5+6+7)]]</f>
        <v>33.538765693934501</v>
      </c>
      <c r="BA172" s="15">
        <f>+LINEA[[#This Row],[Ocupación Media (PaxKm/CocheKm)]]/AZ160-1</f>
        <v>1.6378690679863084E-2</v>
      </c>
      <c r="BB172" s="15">
        <f>+LINEA[[#This Row],[Ocupación Media (PaxKm/CocheKm)]]/LINEA[[#This Row],[Capacidad x Coche (4xm2)]]</f>
        <v>0.1863264760774139</v>
      </c>
      <c r="BC172" s="15">
        <f>+LINEA[[#This Row],[% de Ocupación Media PAX]]/BB160-1</f>
        <v>1.6378690679863084E-2</v>
      </c>
      <c r="BD172" s="36">
        <f>+LINEA[[#This Row],[Pasajeros Pagos (PAX)]]*LINEA[[#This Row],[PAX Recorrido Medio]]</f>
        <v>17202023.801874738</v>
      </c>
      <c r="BE172" s="37">
        <f>+(BA_GC[[#This Row],[PAX Recorrido Medio]]*BA_GC[[#This Row],[Pasajeros Pagos (PAX)]]+BA_MAR[[#This Row],[PAX Recorrido Medio]]*BA_MAR[[#This Row],[Pasajeros Pagos (PAX)]])/(BA_MAR[[#This Row],[Pasajeros Pagos (PAX)]]+BA_GC[[#This Row],[Pasajeros Pagos (PAX)]])</f>
        <v>17.241178518289775</v>
      </c>
      <c r="BF172" s="35">
        <f>+LINEA[[#This Row],[PAX Recorrido Medio]]/BE160-1</f>
        <v>1.7689834465257626E-3</v>
      </c>
      <c r="BG172" s="36">
        <f>+BA_GC[[#This Row],[PAX Desestacionalizados]]+BA_MAR[[#This Row],[PAX Desestacionalizados]]+PA_MAR[[#This Row],[PAX Desestacionalizados]]+KM_MAR[[#This Row],[PAX Desestacionalizados]]+GC_VIL[[#This Row],[PAX Desestacionalizados]]</f>
        <v>970425.40820266015</v>
      </c>
      <c r="BH172" s="114">
        <f t="shared" si="5"/>
        <v>0.23544085508426527</v>
      </c>
      <c r="BI172" s="81">
        <f>+BA_GC[[#This Row],[Pasajeros Totales (PT) (estimados)]]+BA_MAR[[#This Row],[Pasajeros Totales (PT) (estimados)]]+PA_MAR[[#This Row],[Pasajeros Totales (PT) (estimados)]]+KM_MAR[[#This Row],[Pasajeros Totales (PT) (estimados)]]+GC_VIL[[#This Row],[Pasajeros Totales (PT) (estimados)]]</f>
        <v>1304972.9463506239</v>
      </c>
      <c r="BJ172" s="35">
        <f>+(LINEA[[#This Row],[Variación % TC]]*0.2)-(LINEA[[#This Row],[Vaciación % PAX Recorrido Medio]]*0.1)-(LINEA[[#This Row],[Variación % Ocupación PAX]]*0.5)+(LINEA[[#This Row],[Variación % RA]]*0.1)+(LINEA[[#This Row],[Variación % Velocidad Comercial TE]]*0.1)</f>
        <v>-1.2892981170995644E-2</v>
      </c>
      <c r="BK172" s="121">
        <v>608989.55000000005</v>
      </c>
      <c r="BL172" s="10">
        <f>+LINEA[[#This Row],[Recaudación Vta. Boletos $]]/LINEA[[#This Row],[Pasajeros Pagos (PAX)]]</f>
        <v>0.61037571324477891</v>
      </c>
      <c r="BM172" s="15">
        <f>+(LINEA[[#This Row],[Tarifa Media $]]*44)/CQ172</f>
        <v>2.3770277753513286E-2</v>
      </c>
      <c r="BN172" s="46">
        <f>+LINEA[[#This Row],[Tarifa Media $]]/CP172</f>
        <v>0.19683189720889355</v>
      </c>
      <c r="BO172" s="73">
        <v>26.32</v>
      </c>
      <c r="BP172" s="67">
        <f>+BA_GC[[#This Row],[Km. Línea (entre cabeceras) en Servicio]]+BA_MAR[[#This Row],[Km. Línea (entre cabeceras) en Servicio]]+PA_MAR[[#This Row],[Km. Línea (entre cabeceras) en Servicio]]+KM_MAR[[#This Row],[Km. Línea (entre cabeceras) en Servicio]]+GC_VIL[[#This Row],[Km. Línea (entre cabeceras) en Servicio]]</f>
        <v>101.367</v>
      </c>
      <c r="BQ172" s="67">
        <f>+[1]!BS_InfraMR[[#This Row],[Total Líneas de Explotación ]]</f>
        <v>66.611000000000004</v>
      </c>
      <c r="BR172" s="36">
        <v>30</v>
      </c>
      <c r="BS172" s="6">
        <v>985</v>
      </c>
      <c r="BT172" s="63">
        <f>+LINEA[[#This Row],[Recaudación Vta. Boletos $]]/LINEA[[#This Row],[Km. Línea (entre cabeceras) en Servicio]]</f>
        <v>6007.7692937543779</v>
      </c>
      <c r="BU172" s="64">
        <f>+LINEA[[#This Row],[Recaudación/Km. Línea (PESOS)]]/CP172</f>
        <v>1937.3651382632629</v>
      </c>
      <c r="BV172" s="63">
        <f>+LINEA[[#This Row],[Recaudación Vta. Boletos $]]/LINEA[[#This Row],[Trenes Corridos (TC)]]</f>
        <v>154.99861287859508</v>
      </c>
      <c r="BW172" s="64">
        <f>+LINEA[[#This Row],[Recaudación/Trenes Corridos (PESOS)]]/CP172</f>
        <v>49.983428854754948</v>
      </c>
      <c r="BX172" s="63">
        <f>+LINEA[[#This Row],[Recaudación Vta. Boletos $]]/LINEA[[#This Row],[Coches Kilómetro (CK) (5+6+7)]]</f>
        <v>1.187346213605323</v>
      </c>
      <c r="BY172" s="64">
        <f>+LINEA[[#This Row],[Recaudación/Coche Kilómetro (PESOS)]]/CP172</f>
        <v>0.38289139426163271</v>
      </c>
      <c r="BZ172" s="65">
        <f>+LINEA[[#This Row],[Recaudación Vta. Boletos $]]/LINEA[[#This Row],[PAX Kilómetro]]</f>
        <v>3.5402203660108308E-2</v>
      </c>
      <c r="CA172" s="66">
        <f>+LINEA[[#This Row],[Recaudación/Pasajeros Kilómetro (PESOS)]]/CP172</f>
        <v>1.1416382992617964E-2</v>
      </c>
      <c r="CB172" s="63">
        <f>+LINEA[[#This Row],[Recaudación Vta. Boletos $]]/LINEA[[#This Row],[Personal]]</f>
        <v>618.26350253807107</v>
      </c>
      <c r="CC172" s="64">
        <f>+LINEA[[#This Row],[Recaudación/Personal (PESOS)]]/CP172</f>
        <v>199.3755248429768</v>
      </c>
      <c r="CD172" s="36">
        <f>+LINEA[[#This Row],[Pasajeros Pagos (PAX)]]/LINEA[[#This Row],[Personal]]</f>
        <v>1012.9228426395939</v>
      </c>
      <c r="CE172" s="67">
        <f>+LINEA[[#This Row],[Trenes Corridos (TC)]]/LINEA[[#This Row],[Personal]]</f>
        <v>3.9888324873096446</v>
      </c>
      <c r="CF172" s="36">
        <f>+LINEA[[#This Row],[Pasajeros Pagos (PAX)]]/LINEA[[#This Row],[Km. Línea (entre cabeceras) en Servicio]]</f>
        <v>9842.7397476496299</v>
      </c>
      <c r="CG172" s="36">
        <f>+LINEA[[#This Row],[Pasajeros Pagos (PAX)]]/LINEA[[#This Row],[Cantidad de Estaciones en Servicio]]</f>
        <v>33257.633333333331</v>
      </c>
      <c r="CH172" s="36">
        <f>+LINEA[[#This Row],[PAX Kilómetro]]/LINEA[[#This Row],[Km. Línea (entre cabeceras) en Servicio]]</f>
        <v>169700.4330982937</v>
      </c>
      <c r="CI172" s="36">
        <f>+LINEA[[#This Row],[Coches Kilómetro (CK) (5+6+7)]]/LINEA[[#This Row],[Km. Línea (entre cabeceras) en Servicio]]</f>
        <v>5059.8294119387965</v>
      </c>
      <c r="CJ172" s="36">
        <f>+[1]!Sar_InfraMR[[#This Row],[Total Coches Eléctricos]]+[1]!Sar_InfraMR[[#This Row],[Total Coches Remolcados]]</f>
        <v>328</v>
      </c>
      <c r="CK172" s="36">
        <f>+LINEA[[#This Row],[Pasajeros Pagos (PAX)]]/LINEA[[#This Row],[Coches en Servicio]]</f>
        <v>3041.856707317073</v>
      </c>
      <c r="CN172" s="11">
        <v>1.0057755697288144</v>
      </c>
      <c r="CP172" s="10">
        <v>3.101</v>
      </c>
      <c r="CQ172" s="33">
        <v>1129.8366666666666</v>
      </c>
      <c r="CR172" s="10"/>
      <c r="CX172" s="28"/>
      <c r="DF172" s="45">
        <f>+LINEA[[#This Row],[Trenes Kilómetro (TK) (1+2+3)]]/LINEA[[#This Row],[Trenes Corridos (TC)]]</f>
        <v>32.635513362178671</v>
      </c>
      <c r="EA172" s="2">
        <v>2007</v>
      </c>
      <c r="EB172" s="2" t="s">
        <v>10</v>
      </c>
    </row>
    <row r="173" spans="1:132" x14ac:dyDescent="0.2">
      <c r="A173" s="83" t="s">
        <v>213</v>
      </c>
      <c r="B173" s="2" t="s">
        <v>0</v>
      </c>
      <c r="C173" s="85">
        <v>39173</v>
      </c>
      <c r="D173" s="2" t="s">
        <v>249</v>
      </c>
      <c r="E173" s="2" t="s">
        <v>246</v>
      </c>
      <c r="F173" s="2" t="s">
        <v>247</v>
      </c>
      <c r="G173" s="2" t="s">
        <v>248</v>
      </c>
      <c r="H173" s="6">
        <f>+BA_GC[[#This Row],[TK Remolcados (1)]]+BA_MAR[[#This Row],[TK Remolcados (1)]]+PA_MAR[[#This Row],[TK Remolcados (1)]]+KM_MAR[[#This Row],[TK Remolcados (1)]]+GC_VIL[[#This Row],[TK Remolcados (1)]]</f>
        <v>100104.43600000002</v>
      </c>
      <c r="I173" s="6">
        <f>+BA_GC[[#This Row],[TK Coche Motor (2)]]+PA_MAR[[#This Row],[TK Coche Motor (2)]]+KM_MAR[[#This Row],[TK Coche Motor (2)]]+GC_VIL[[#This Row],[TK Coche Motor (2)]]</f>
        <v>0</v>
      </c>
      <c r="K173" s="81">
        <f>+LINEA[[#This Row],[TK Remolcados (1)]]+LINEA[[#This Row],[TK Coche Motor (2)]]+LINEA[[#This Row],[TK Eléctricos (3)]]</f>
        <v>100104.43600000002</v>
      </c>
      <c r="L173" s="35">
        <f>+LINEA[[#This Row],[Trenes Kilómetro (TK) (1+2+3)]]/K161-1</f>
        <v>-0.23117683845677495</v>
      </c>
      <c r="M173" s="36">
        <f>+BA_GC[[#This Row],[CK Locomotoras (4)]]+BA_MAR[[#This Row],[CK Locomotoras (4)]]+PA_MAR[[#This Row],[CK Locomotoras (4)]]+KM_MAR[[#This Row],[CK Locomotoras (4)]]+GC_VIL[[#This Row],[CK Locomotoras (4)]]</f>
        <v>100104.43600000002</v>
      </c>
      <c r="N173" s="36">
        <f>+BA_GC[[#This Row],[CK Remolcados (5)]]+BA_MAR[[#This Row],[CK Remolcados (5)]]+PA_MAR[[#This Row],[CK Remolcados (5)]]+KM_MAR[[#This Row],[CK Remolcados (5)]]+GC_VIL[[#This Row],[CK Remolcados (5)]]</f>
        <v>400417.74400000006</v>
      </c>
      <c r="O173" s="36">
        <f>+BA_GC[[#This Row],[CK Coche Motor (6)]]+BA_MAR[[#This Row],[CK Coche Motor (6)]]+PA_MAR[[#This Row],[CK Coche Motor (6)]]+KM_MAR[[#This Row],[CK Coche Motor (6)]]+GC_VIL[[#This Row],[CK Coche Motor (6)]]</f>
        <v>0</v>
      </c>
      <c r="Q173" s="81">
        <f t="shared" si="6"/>
        <v>400417.74400000006</v>
      </c>
      <c r="R173" s="35">
        <f>+LINEA[[#This Row],[Coches Kilómetro (CK) (5+6+7)]]/Q161-1</f>
        <v>-0.23117683845677495</v>
      </c>
      <c r="S173" s="37">
        <f>+(BA_GC[[#This Row],[Velocidad Comercial Trenes Diésel]]*BA_GC[[#This Row],[Trenes Corridos (TC)]]+BA_MAR[[#This Row],[Velocidad Comercial Trenes Diésel]]*BA_MAR[[#This Row],[Trenes Corridos (TC)]])/(BA_GC[[#This Row],[Trenes Corridos (TC)]]+BA_MAR[[#This Row],[Trenes Corridos (TC)]])</f>
        <v>33.33067031463748</v>
      </c>
      <c r="T173" s="35">
        <f>+LINEA[[#This Row],[Velocidad Comercial Trenes Diésel]]/S161-1</f>
        <v>1.0368536701252928E-3</v>
      </c>
      <c r="U173" s="37"/>
      <c r="V173" s="35"/>
      <c r="W173" s="37">
        <f>+(BA_GC[[#This Row],[Form. Media Trenes Remolcados]]*BA_GC[[#This Row],[Trenes Corridos (TC)]]+BA_MAR[[#This Row],[Form. Media Trenes Remolcados]]*BA_MAR[[#This Row],[Trenes Corridos (TC)]])/(BA_MAR[[#This Row],[Trenes Corridos (TC)]]+BA_GC[[#This Row],[Trenes Corridos (TC)]])</f>
        <v>4</v>
      </c>
      <c r="X173" s="9">
        <f>+(BA_GC[[#This Row],[Form. Media Trenes Coche Motor]]*BA_GC[[#This Row],[Trenes Corridos (TC)]]+GC_VIL[[#This Row],[Form. Media Trenes Coche Motor]]*GC_VIL[[#This Row],[Trenes Corridos (TC)]])/(BA_GC[[#This Row],[Trenes Corridos (TC)]]+GC_VIL[[#This Row],[Trenes Corridos (TC)]])</f>
        <v>0</v>
      </c>
      <c r="Z173" s="36">
        <f>+BA_GC[[#This Row],[Asientos Ofrecidos Coches Remolcados]]+BA_MAR[[#This Row],[Asientos Ofrecidos Coches Remolcados]]+PA_MAR[[#This Row],[Asientos Ofrecidos Coches Remolcados]]+KM_MAR[[#This Row],[Asientos Ofrecidos Coches Remolcados]]+GC_VIL[[#This Row],[Asientos Ofrecidos Coches Remolcados]]</f>
        <v>886464</v>
      </c>
      <c r="AA173" s="6">
        <f>+BA_GC[[#This Row],[Asientos Ofrecidos Coches Motor]]+BA_MAR[[#This Row],[Asientos Prom. x C. Motor]]+PA_MAR[[#This Row],[Asientos Ofrecidos Coches Motor]]+KM_MAR[[#This Row],[Asientos Ofrecidos Coches Motor]]+GC_VIL[[#This Row],[Asientos Ofrecidos Coches Motor]]</f>
        <v>0</v>
      </c>
      <c r="AC173" s="6">
        <f>+BA_MAR[[#This Row],[Asientos Prom. x C. Remolcados]]</f>
        <v>72</v>
      </c>
      <c r="AD173" s="6">
        <f>+BA_GC[[#This Row],[Asientos Prom. x C. Motor]]</f>
        <v>0</v>
      </c>
      <c r="AF173" s="6">
        <f>+'[2]BS TAB'!$H177</f>
        <v>4083</v>
      </c>
      <c r="AG173" s="6">
        <f>+LINEA[[#This Row],[Trenes Programados]]-LINEA[[#This Row],[Trenes Corridos (TC)]]</f>
        <v>1005</v>
      </c>
      <c r="AH173" s="81">
        <f>+'[2]BS TAB'!$J177</f>
        <v>3078</v>
      </c>
      <c r="AI173" s="35">
        <f>IFERROR(+LINEA[[#This Row],[Trenes Corridos (TC)]]/AH161-1,0)</f>
        <v>-0.2258551307847082</v>
      </c>
      <c r="AJ173" s="36">
        <f>+'[2]BS TAB'!$K177</f>
        <v>2719</v>
      </c>
      <c r="AK173" s="36">
        <f>+LINEA[[#This Row],[Trenes Corridos (TC)]]-LINEA[[#This Row],[Trenes Puntuales]]</f>
        <v>359</v>
      </c>
      <c r="AL173" s="111">
        <f>+LINEA[[#This Row],[Trenes Puntuales]]/LINEA[[#This Row],[Trenes Programados]]</f>
        <v>0.66593191280920894</v>
      </c>
      <c r="AM173" s="82">
        <v>0.95</v>
      </c>
      <c r="AN173" s="82" t="str">
        <f>+IF(LINEA[[#This Row],[Regularidad Absoluta]]&gt;=LINEA[[#This Row],[RA 95%]],LINEA[[#This Row],[Regularidad Absoluta]],"")</f>
        <v/>
      </c>
      <c r="AO173" s="82">
        <f>+LINEA[[#This Row],[Trenes Puntuales]]/LINEA[[#This Row],[Trenes Corridos (TC)]]</f>
        <v>0.88336582196231317</v>
      </c>
      <c r="AP173" s="82">
        <f>+LINEA[[#This Row],[Trenes Corridos (TC)]]/LINEA[[#This Row],[Trenes Programados]]</f>
        <v>0.75385745775165325</v>
      </c>
      <c r="AQ173" s="82">
        <f>+LINEA[[#This Row],[Regularidad Relativa]]/AO161-1</f>
        <v>-5.1764981608488858E-2</v>
      </c>
      <c r="AR173" s="81">
        <f>+'[3]DATOS BS#Bol por Estación'!$AP157</f>
        <v>804584</v>
      </c>
      <c r="AS173" s="15">
        <f>+LINEA[[#This Row],[Pasajeros Pagos (PAX)]]/AR161-1</f>
        <v>-0.19685042514069873</v>
      </c>
      <c r="AT173" s="6">
        <f>+LINEA[[#This Row],[Pasajeros Pagos (PAX)]]/LINEA[[#This Row],[Indice Dia Habil]]</f>
        <v>32574.251012145749</v>
      </c>
      <c r="AU173" s="15">
        <f>+LINEA[[#This Row],[PAX Día Habil]]/AT161-1</f>
        <v>-0.19685042514069873</v>
      </c>
      <c r="AV173" s="6">
        <f>+LINEA[[#This Row],[Pasajeros Pagos (PAX)]]/LINEA[[#This Row],[Trenes Corridos (TC)]]</f>
        <v>261.39831059129307</v>
      </c>
      <c r="AW173" s="6">
        <f>+LINEA[[#This Row],[PAX x Tren]]/LINEA[[#This Row],[Form. Media Trenes Remolcados]]</f>
        <v>65.349577647823267</v>
      </c>
      <c r="AX173" s="15">
        <f>+LINEA[[#This Row],[PAX x Coche]]/AW161-1</f>
        <v>3.7466767264646483E-2</v>
      </c>
      <c r="AY173" s="141">
        <f>+(BA_GC[[#This Row],[Capacidad x Coche (4xm2)]]*BA_GC[[#This Row],[Coches Kilómetro (CK) (5+6+7)]]+BA_MAR[[#This Row],[Capacidad x Coche (4xm2)]]*BA_MAR[[#This Row],[Coches Kilómetro (CK) (5+6+7)]])/(BA_MAR[[#This Row],[Coches Kilómetro (CK) (5+6+7)]]+BA_GC[[#This Row],[Coches Kilómetro (CK) (5+6+7)]])</f>
        <v>180</v>
      </c>
      <c r="AZ173" s="9">
        <f>+LINEA[[#This Row],[PAX Kilómetro]]/LINEA[[#This Row],[Coches Kilómetro (CK) (5+6+7)]]</f>
        <v>34.606970556268401</v>
      </c>
      <c r="BA173" s="15">
        <f>+LINEA[[#This Row],[Ocupación Media (PaxKm/CocheKm)]]/AZ161-1</f>
        <v>4.5480463567083573E-2</v>
      </c>
      <c r="BB173" s="15">
        <f>+LINEA[[#This Row],[Ocupación Media (PaxKm/CocheKm)]]/LINEA[[#This Row],[Capacidad x Coche (4xm2)]]</f>
        <v>0.19226094753482445</v>
      </c>
      <c r="BC173" s="15">
        <f>+LINEA[[#This Row],[% de Ocupación Media PAX]]/BB161-1</f>
        <v>4.5480463567083573E-2</v>
      </c>
      <c r="BD173" s="36">
        <f>+LINEA[[#This Row],[Pasajeros Pagos (PAX)]]*LINEA[[#This Row],[PAX Recorrido Medio]]</f>
        <v>13857245.076815421</v>
      </c>
      <c r="BE173" s="37">
        <f>+(BA_GC[[#This Row],[PAX Recorrido Medio]]*BA_GC[[#This Row],[Pasajeros Pagos (PAX)]]+BA_MAR[[#This Row],[PAX Recorrido Medio]]*BA_MAR[[#This Row],[Pasajeros Pagos (PAX)]])/(BA_MAR[[#This Row],[Pasajeros Pagos (PAX)]]+BA_GC[[#This Row],[Pasajeros Pagos (PAX)]])</f>
        <v>17.222869304902186</v>
      </c>
      <c r="BF173" s="35">
        <f>+LINEA[[#This Row],[PAX Recorrido Medio]]/BE161-1</f>
        <v>7.9688826596524542E-4</v>
      </c>
      <c r="BG173" s="36">
        <f>+BA_GC[[#This Row],[PAX Desestacionalizados]]+BA_MAR[[#This Row],[PAX Desestacionalizados]]+PA_MAR[[#This Row],[PAX Desestacionalizados]]+KM_MAR[[#This Row],[PAX Desestacionalizados]]+GC_VIL[[#This Row],[PAX Desestacionalizados]]</f>
        <v>826672.74096004502</v>
      </c>
      <c r="BH173" s="114">
        <f t="shared" si="5"/>
        <v>0.22876828495835633</v>
      </c>
      <c r="BI173" s="81">
        <f>+BA_GC[[#This Row],[Pasajeros Totales (PT) (estimados)]]+BA_MAR[[#This Row],[Pasajeros Totales (PT) (estimados)]]+PA_MAR[[#This Row],[Pasajeros Totales (PT) (estimados)]]+KM_MAR[[#This Row],[Pasajeros Totales (PT) (estimados)]]+GC_VIL[[#This Row],[Pasajeros Totales (PT) (estimados)]]</f>
        <v>1043245.4790277336</v>
      </c>
      <c r="BJ173" s="35">
        <f>+(LINEA[[#This Row],[Variación % TC]]*0.2)-(LINEA[[#This Row],[Vaciación % PAX Recorrido Medio]]*0.1)-(LINEA[[#This Row],[Variación % Ocupación PAX]]*0.5)+(LINEA[[#This Row],[Variación % RA]]*0.1)+(LINEA[[#This Row],[Variación % Velocidad Comercial TE]]*0.1)</f>
        <v>-7.3167444927928843E-2</v>
      </c>
      <c r="BK173" s="121">
        <v>487614.3</v>
      </c>
      <c r="BL173" s="10">
        <f>+LINEA[[#This Row],[Recaudación Vta. Boletos $]]/LINEA[[#This Row],[Pasajeros Pagos (PAX)]]</f>
        <v>0.60604523579887248</v>
      </c>
      <c r="BM173" s="15">
        <f>+(LINEA[[#This Row],[Tarifa Media $]]*44)/CQ173</f>
        <v>2.3245358401797835E-2</v>
      </c>
      <c r="BN173" s="46">
        <f>+LINEA[[#This Row],[Tarifa Media $]]/CP173</f>
        <v>0.19618828649084602</v>
      </c>
      <c r="BO173" s="73">
        <v>24.7</v>
      </c>
      <c r="BP173" s="67">
        <f>+BA_GC[[#This Row],[Km. Línea (entre cabeceras) en Servicio]]+BA_MAR[[#This Row],[Km. Línea (entre cabeceras) en Servicio]]+PA_MAR[[#This Row],[Km. Línea (entre cabeceras) en Servicio]]+KM_MAR[[#This Row],[Km. Línea (entre cabeceras) en Servicio]]+GC_VIL[[#This Row],[Km. Línea (entre cabeceras) en Servicio]]</f>
        <v>101.367</v>
      </c>
      <c r="BQ173" s="67">
        <f>+[1]!BS_InfraMR[[#This Row],[Total Líneas de Explotación ]]</f>
        <v>66.611000000000004</v>
      </c>
      <c r="BR173" s="36">
        <v>30</v>
      </c>
      <c r="BS173" s="6">
        <v>985</v>
      </c>
      <c r="BT173" s="63">
        <f>+LINEA[[#This Row],[Recaudación Vta. Boletos $]]/LINEA[[#This Row],[Km. Línea (entre cabeceras) en Servicio]]</f>
        <v>4810.3850365503567</v>
      </c>
      <c r="BU173" s="64">
        <f>+LINEA[[#This Row],[Recaudación/Km. Línea (PESOS)]]/CP173</f>
        <v>1557.21246853464</v>
      </c>
      <c r="BV173" s="63">
        <f>+LINEA[[#This Row],[Recaudación Vta. Boletos $]]/LINEA[[#This Row],[Trenes Corridos (TC)]]</f>
        <v>158.41920077972708</v>
      </c>
      <c r="BW173" s="64">
        <f>+LINEA[[#This Row],[Recaudación/Trenes Corridos (PESOS)]]/CP173</f>
        <v>51.28328664650774</v>
      </c>
      <c r="BX173" s="63">
        <f>+LINEA[[#This Row],[Recaudación Vta. Boletos $]]/LINEA[[#This Row],[Coches Kilómetro (CK) (5+6+7)]]</f>
        <v>1.2177639660244426</v>
      </c>
      <c r="BY173" s="64">
        <f>+LINEA[[#This Row],[Recaudación/Coche Kilómetro (PESOS)]]/CP173</f>
        <v>0.39421319025749979</v>
      </c>
      <c r="BZ173" s="65">
        <f>+LINEA[[#This Row],[Recaudación Vta. Boletos $]]/LINEA[[#This Row],[PAX Kilómetro]]</f>
        <v>3.518840125125796E-2</v>
      </c>
      <c r="CA173" s="66">
        <f>+LINEA[[#This Row],[Recaudación/Pasajeros Kilómetro (PESOS)]]/CP173</f>
        <v>1.1391149930807665E-2</v>
      </c>
      <c r="CB173" s="63">
        <f>+LINEA[[#This Row],[Recaudación Vta. Boletos $]]/LINEA[[#This Row],[Personal]]</f>
        <v>495.03989847715735</v>
      </c>
      <c r="CC173" s="64">
        <f>+LINEA[[#This Row],[Recaudación/Personal (PESOS)]]/CP173</f>
        <v>160.2537627390364</v>
      </c>
      <c r="CD173" s="36">
        <f>+LINEA[[#This Row],[Pasajeros Pagos (PAX)]]/LINEA[[#This Row],[Personal]]</f>
        <v>816.83654822335029</v>
      </c>
      <c r="CE173" s="67">
        <f>+LINEA[[#This Row],[Trenes Corridos (TC)]]/LINEA[[#This Row],[Personal]]</f>
        <v>3.1248730964467004</v>
      </c>
      <c r="CF173" s="36">
        <f>+LINEA[[#This Row],[Pasajeros Pagos (PAX)]]/LINEA[[#This Row],[Km. Línea (entre cabeceras) en Servicio]]</f>
        <v>7937.3366085609714</v>
      </c>
      <c r="CG173" s="36">
        <f>+LINEA[[#This Row],[Pasajeros Pagos (PAX)]]/LINEA[[#This Row],[Cantidad de Estaciones en Servicio]]</f>
        <v>26819.466666666667</v>
      </c>
      <c r="CH173" s="36">
        <f>+LINEA[[#This Row],[PAX Kilómetro]]/LINEA[[#This Row],[Km. Línea (entre cabeceras) en Servicio]]</f>
        <v>136703.71103826116</v>
      </c>
      <c r="CI173" s="36">
        <f>+LINEA[[#This Row],[Coches Kilómetro (CK) (5+6+7)]]/LINEA[[#This Row],[Km. Línea (entre cabeceras) en Servicio]]</f>
        <v>3950.1784999062816</v>
      </c>
      <c r="CJ173" s="36">
        <f>+[1]!Sar_InfraMR[[#This Row],[Total Coches Eléctricos]]+[1]!Sar_InfraMR[[#This Row],[Total Coches Remolcados]]</f>
        <v>328</v>
      </c>
      <c r="CK173" s="36">
        <f>+LINEA[[#This Row],[Pasajeros Pagos (PAX)]]/LINEA[[#This Row],[Coches en Servicio]]</f>
        <v>2453</v>
      </c>
      <c r="CN173" s="11">
        <v>0.99730107777666621</v>
      </c>
      <c r="CP173" s="10">
        <v>3.0891000000000002</v>
      </c>
      <c r="CQ173" s="33">
        <v>1147.1533333333332</v>
      </c>
      <c r="CR173" s="10"/>
      <c r="CX173" s="28"/>
      <c r="DF173" s="45">
        <f>+LINEA[[#This Row],[Trenes Kilómetro (TK) (1+2+3)]]/LINEA[[#This Row],[Trenes Corridos (TC)]]</f>
        <v>32.522558804418459</v>
      </c>
      <c r="EA173" s="2">
        <v>2007</v>
      </c>
      <c r="EB173" s="2" t="s">
        <v>0</v>
      </c>
    </row>
    <row r="174" spans="1:132" x14ac:dyDescent="0.2">
      <c r="A174" s="83" t="s">
        <v>213</v>
      </c>
      <c r="B174" s="2" t="s">
        <v>1</v>
      </c>
      <c r="C174" s="85">
        <v>39203</v>
      </c>
      <c r="D174" s="2" t="s">
        <v>249</v>
      </c>
      <c r="E174" s="2" t="s">
        <v>246</v>
      </c>
      <c r="F174" s="2" t="s">
        <v>247</v>
      </c>
      <c r="G174" s="2" t="s">
        <v>248</v>
      </c>
      <c r="H174" s="6">
        <f>+BA_GC[[#This Row],[TK Remolcados (1)]]+BA_MAR[[#This Row],[TK Remolcados (1)]]+PA_MAR[[#This Row],[TK Remolcados (1)]]+KM_MAR[[#This Row],[TK Remolcados (1)]]+GC_VIL[[#This Row],[TK Remolcados (1)]]</f>
        <v>119525.19200000001</v>
      </c>
      <c r="I174" s="6">
        <f>+BA_GC[[#This Row],[TK Coche Motor (2)]]+PA_MAR[[#This Row],[TK Coche Motor (2)]]+KM_MAR[[#This Row],[TK Coche Motor (2)]]+GC_VIL[[#This Row],[TK Coche Motor (2)]]</f>
        <v>0</v>
      </c>
      <c r="K174" s="81">
        <f>+LINEA[[#This Row],[TK Remolcados (1)]]+LINEA[[#This Row],[TK Coche Motor (2)]]+LINEA[[#This Row],[TK Eléctricos (3)]]</f>
        <v>119525.19200000001</v>
      </c>
      <c r="L174" s="35">
        <f>+LINEA[[#This Row],[Trenes Kilómetro (TK) (1+2+3)]]/K162-1</f>
        <v>-9.2181542011841477E-2</v>
      </c>
      <c r="M174" s="36">
        <f>+BA_GC[[#This Row],[CK Locomotoras (4)]]+BA_MAR[[#This Row],[CK Locomotoras (4)]]+PA_MAR[[#This Row],[CK Locomotoras (4)]]+KM_MAR[[#This Row],[CK Locomotoras (4)]]+GC_VIL[[#This Row],[CK Locomotoras (4)]]</f>
        <v>119525.19200000001</v>
      </c>
      <c r="N174" s="36">
        <f>+BA_GC[[#This Row],[CK Remolcados (5)]]+BA_MAR[[#This Row],[CK Remolcados (5)]]+PA_MAR[[#This Row],[CK Remolcados (5)]]+KM_MAR[[#This Row],[CK Remolcados (5)]]+GC_VIL[[#This Row],[CK Remolcados (5)]]</f>
        <v>478100.76800000004</v>
      </c>
      <c r="O174" s="36">
        <f>+BA_GC[[#This Row],[CK Coche Motor (6)]]+BA_MAR[[#This Row],[CK Coche Motor (6)]]+PA_MAR[[#This Row],[CK Coche Motor (6)]]+KM_MAR[[#This Row],[CK Coche Motor (6)]]+GC_VIL[[#This Row],[CK Coche Motor (6)]]</f>
        <v>0</v>
      </c>
      <c r="Q174" s="81">
        <f t="shared" si="6"/>
        <v>478100.76800000004</v>
      </c>
      <c r="R174" s="35">
        <f>+LINEA[[#This Row],[Coches Kilómetro (CK) (5+6+7)]]/Q162-1</f>
        <v>-9.2181542011841477E-2</v>
      </c>
      <c r="S174" s="37">
        <f>+(BA_GC[[#This Row],[Velocidad Comercial Trenes Diésel]]*BA_GC[[#This Row],[Trenes Corridos (TC)]]+BA_MAR[[#This Row],[Velocidad Comercial Trenes Diésel]]*BA_MAR[[#This Row],[Trenes Corridos (TC)]])/(BA_GC[[#This Row],[Trenes Corridos (TC)]]+BA_MAR[[#This Row],[Trenes Corridos (TC)]])</f>
        <v>33.321468412066018</v>
      </c>
      <c r="T174" s="35">
        <f>+LINEA[[#This Row],[Velocidad Comercial Trenes Diésel]]/S162-1</f>
        <v>6.1118817846494977E-4</v>
      </c>
      <c r="U174" s="37"/>
      <c r="V174" s="35"/>
      <c r="W174" s="37">
        <f>+(BA_GC[[#This Row],[Form. Media Trenes Remolcados]]*BA_GC[[#This Row],[Trenes Corridos (TC)]]+BA_MAR[[#This Row],[Form. Media Trenes Remolcados]]*BA_MAR[[#This Row],[Trenes Corridos (TC)]])/(BA_MAR[[#This Row],[Trenes Corridos (TC)]]+BA_GC[[#This Row],[Trenes Corridos (TC)]])</f>
        <v>4</v>
      </c>
      <c r="X174" s="9">
        <f>+(BA_GC[[#This Row],[Form. Media Trenes Coche Motor]]*BA_GC[[#This Row],[Trenes Corridos (TC)]]+GC_VIL[[#This Row],[Form. Media Trenes Coche Motor]]*GC_VIL[[#This Row],[Trenes Corridos (TC)]])/(BA_GC[[#This Row],[Trenes Corridos (TC)]]+GC_VIL[[#This Row],[Trenes Corridos (TC)]])</f>
        <v>0</v>
      </c>
      <c r="Z174" s="36">
        <f>+BA_GC[[#This Row],[Asientos Ofrecidos Coches Remolcados]]+BA_MAR[[#This Row],[Asientos Ofrecidos Coches Remolcados]]+PA_MAR[[#This Row],[Asientos Ofrecidos Coches Remolcados]]+KM_MAR[[#This Row],[Asientos Ofrecidos Coches Remolcados]]+GC_VIL[[#This Row],[Asientos Ofrecidos Coches Remolcados]]</f>
        <v>1056960</v>
      </c>
      <c r="AA174" s="6">
        <f>+BA_GC[[#This Row],[Asientos Ofrecidos Coches Motor]]+BA_MAR[[#This Row],[Asientos Prom. x C. Motor]]+PA_MAR[[#This Row],[Asientos Ofrecidos Coches Motor]]+KM_MAR[[#This Row],[Asientos Ofrecidos Coches Motor]]+GC_VIL[[#This Row],[Asientos Ofrecidos Coches Motor]]</f>
        <v>0</v>
      </c>
      <c r="AC174" s="6">
        <f>+BA_MAR[[#This Row],[Asientos Prom. x C. Remolcados]]</f>
        <v>72</v>
      </c>
      <c r="AD174" s="6">
        <f>+BA_GC[[#This Row],[Asientos Prom. x C. Motor]]</f>
        <v>0</v>
      </c>
      <c r="AF174" s="6">
        <f>+'[2]BS TAB'!$H178</f>
        <v>4251</v>
      </c>
      <c r="AG174" s="6">
        <f>+LINEA[[#This Row],[Trenes Programados]]-LINEA[[#This Row],[Trenes Corridos (TC)]]</f>
        <v>581</v>
      </c>
      <c r="AH174" s="81">
        <f>+'[2]BS TAB'!$J178</f>
        <v>3670</v>
      </c>
      <c r="AI174" s="35">
        <f>IFERROR(+LINEA[[#This Row],[Trenes Corridos (TC)]]/AH162-1,0)</f>
        <v>-8.842523596621954E-2</v>
      </c>
      <c r="AJ174" s="36">
        <f>+'[2]BS TAB'!$K178</f>
        <v>3129</v>
      </c>
      <c r="AK174" s="36">
        <f>+LINEA[[#This Row],[Trenes Corridos (TC)]]-LINEA[[#This Row],[Trenes Puntuales]]</f>
        <v>541</v>
      </c>
      <c r="AL174" s="111">
        <f>+LINEA[[#This Row],[Trenes Puntuales]]/LINEA[[#This Row],[Trenes Programados]]</f>
        <v>0.73606210303458008</v>
      </c>
      <c r="AM174" s="82">
        <v>0.95</v>
      </c>
      <c r="AN174" s="82" t="str">
        <f>+IF(LINEA[[#This Row],[Regularidad Absoluta]]&gt;=LINEA[[#This Row],[RA 95%]],LINEA[[#This Row],[Regularidad Absoluta]],"")</f>
        <v/>
      </c>
      <c r="AO174" s="82">
        <f>+LINEA[[#This Row],[Trenes Puntuales]]/LINEA[[#This Row],[Trenes Corridos (TC)]]</f>
        <v>0.85258855585831061</v>
      </c>
      <c r="AP174" s="82">
        <f>+LINEA[[#This Row],[Trenes Corridos (TC)]]/LINEA[[#This Row],[Trenes Programados]]</f>
        <v>0.86332627617031288</v>
      </c>
      <c r="AQ174" s="82">
        <f>+LINEA[[#This Row],[Regularidad Relativa]]/AO162-1</f>
        <v>-5.4922487366311001E-2</v>
      </c>
      <c r="AR174" s="81">
        <f>+'[3]DATOS BS#Bol por Estación'!$AP158</f>
        <v>831649</v>
      </c>
      <c r="AS174" s="15">
        <f>+LINEA[[#This Row],[Pasajeros Pagos (PAX)]]/AR162-1</f>
        <v>-0.17262851060019702</v>
      </c>
      <c r="AT174" s="6">
        <f>+LINEA[[#This Row],[Pasajeros Pagos (PAX)]]/LINEA[[#This Row],[Indice Dia Habil]]</f>
        <v>32664.925373134327</v>
      </c>
      <c r="AU174" s="15">
        <f>+LINEA[[#This Row],[PAX Día Habil]]/AT162-1</f>
        <v>-0.17262851060019702</v>
      </c>
      <c r="AV174" s="6">
        <f>+LINEA[[#This Row],[Pasajeros Pagos (PAX)]]/LINEA[[#This Row],[Trenes Corridos (TC)]]</f>
        <v>226.60735694822887</v>
      </c>
      <c r="AW174" s="6">
        <f>+LINEA[[#This Row],[PAX x Tren]]/LINEA[[#This Row],[Form. Media Trenes Remolcados]]</f>
        <v>56.651839237057217</v>
      </c>
      <c r="AX174" s="15">
        <f>+LINEA[[#This Row],[PAX x Coche]]/AW162-1</f>
        <v>-9.2371221710188856E-2</v>
      </c>
      <c r="AY174" s="141">
        <f>+(BA_GC[[#This Row],[Capacidad x Coche (4xm2)]]*BA_GC[[#This Row],[Coches Kilómetro (CK) (5+6+7)]]+BA_MAR[[#This Row],[Capacidad x Coche (4xm2)]]*BA_MAR[[#This Row],[Coches Kilómetro (CK) (5+6+7)]])/(BA_MAR[[#This Row],[Coches Kilómetro (CK) (5+6+7)]]+BA_GC[[#This Row],[Coches Kilómetro (CK) (5+6+7)]])</f>
        <v>180</v>
      </c>
      <c r="AZ174" s="9">
        <f>+LINEA[[#This Row],[PAX Kilómetro]]/LINEA[[#This Row],[Coches Kilómetro (CK) (5+6+7)]]</f>
        <v>30.010787628557775</v>
      </c>
      <c r="BA174" s="15">
        <f>+LINEA[[#This Row],[Ocupación Media (PaxKm/CocheKm)]]/AZ162-1</f>
        <v>-8.6432770526219116E-2</v>
      </c>
      <c r="BB174" s="15">
        <f>+LINEA[[#This Row],[Ocupación Media (PaxKm/CocheKm)]]/LINEA[[#This Row],[Capacidad x Coche (4xm2)]]</f>
        <v>0.16672659793643207</v>
      </c>
      <c r="BC174" s="15">
        <f>+LINEA[[#This Row],[% de Ocupación Media PAX]]/BB162-1</f>
        <v>-8.6432770526219005E-2</v>
      </c>
      <c r="BD174" s="36">
        <f>+LINEA[[#This Row],[Pasajeros Pagos (PAX)]]*LINEA[[#This Row],[PAX Recorrido Medio]]</f>
        <v>14348180.613498373</v>
      </c>
      <c r="BE174" s="37">
        <f>+(BA_GC[[#This Row],[PAX Recorrido Medio]]*BA_GC[[#This Row],[Pasajeros Pagos (PAX)]]+BA_MAR[[#This Row],[PAX Recorrido Medio]]*BA_MAR[[#This Row],[Pasajeros Pagos (PAX)]])/(BA_MAR[[#This Row],[Pasajeros Pagos (PAX)]]+BA_GC[[#This Row],[Pasajeros Pagos (PAX)]])</f>
        <v>17.252687868918706</v>
      </c>
      <c r="BF174" s="35">
        <f>+LINEA[[#This Row],[PAX Recorrido Medio]]/BE162-1</f>
        <v>2.3951805869411036E-3</v>
      </c>
      <c r="BG174" s="36">
        <f>+BA_GC[[#This Row],[PAX Desestacionalizados]]+BA_MAR[[#This Row],[PAX Desestacionalizados]]+PA_MAR[[#This Row],[PAX Desestacionalizados]]+KM_MAR[[#This Row],[PAX Desestacionalizados]]+GC_VIL[[#This Row],[PAX Desestacionalizados]]</f>
        <v>833149.86062658438</v>
      </c>
      <c r="BH174" s="114">
        <f t="shared" si="5"/>
        <v>0.22874883281600245</v>
      </c>
      <c r="BI174" s="81">
        <f>+BA_GC[[#This Row],[Pasajeros Totales (PT) (estimados)]]+BA_MAR[[#This Row],[Pasajeros Totales (PT) (estimados)]]+PA_MAR[[#This Row],[Pasajeros Totales (PT) (estimados)]]+KM_MAR[[#This Row],[Pasajeros Totales (PT) (estimados)]]+GC_VIL[[#This Row],[Pasajeros Totales (PT) (estimados)]]</f>
        <v>1078311.4961582851</v>
      </c>
      <c r="BJ174" s="35">
        <f>+(LINEA[[#This Row],[Variación % TC]]*0.2)-(LINEA[[#This Row],[Vaciación % PAX Recorrido Medio]]*0.1)-(LINEA[[#This Row],[Variación % Ocupación PAX]]*0.5)+(LINEA[[#This Row],[Variación % RA]]*0.1)+(LINEA[[#This Row],[Variación % Velocidad Comercial TE]]*0.1)</f>
        <v>1.9799571274540382E-2</v>
      </c>
      <c r="BK174" s="121"/>
      <c r="BL174" s="10"/>
      <c r="BN174" s="46"/>
      <c r="BO174" s="73">
        <v>25.46</v>
      </c>
      <c r="BP174" s="67">
        <f>+BA_GC[[#This Row],[Km. Línea (entre cabeceras) en Servicio]]+BA_MAR[[#This Row],[Km. Línea (entre cabeceras) en Servicio]]+PA_MAR[[#This Row],[Km. Línea (entre cabeceras) en Servicio]]+KM_MAR[[#This Row],[Km. Línea (entre cabeceras) en Servicio]]+GC_VIL[[#This Row],[Km. Línea (entre cabeceras) en Servicio]]</f>
        <v>101.367</v>
      </c>
      <c r="BQ174" s="67">
        <f>+[1]!BS_InfraMR[[#This Row],[Total Líneas de Explotación ]]</f>
        <v>66.611000000000004</v>
      </c>
      <c r="BR174" s="36">
        <v>30</v>
      </c>
      <c r="BS174" s="6">
        <v>985</v>
      </c>
      <c r="BU174" s="64"/>
      <c r="BW174" s="64"/>
      <c r="BY174" s="64"/>
      <c r="BZ174" s="65"/>
      <c r="CA174" s="66"/>
      <c r="CC174" s="64"/>
      <c r="CD174" s="36">
        <f>+LINEA[[#This Row],[Pasajeros Pagos (PAX)]]/LINEA[[#This Row],[Personal]]</f>
        <v>844.31370558375636</v>
      </c>
      <c r="CE174" s="67">
        <f>+LINEA[[#This Row],[Trenes Corridos (TC)]]/LINEA[[#This Row],[Personal]]</f>
        <v>3.7258883248730963</v>
      </c>
      <c r="CF174" s="36">
        <f>+LINEA[[#This Row],[Pasajeros Pagos (PAX)]]/LINEA[[#This Row],[Km. Línea (entre cabeceras) en Servicio]]</f>
        <v>8204.3367170775491</v>
      </c>
      <c r="CG174" s="36">
        <f>+LINEA[[#This Row],[Pasajeros Pagos (PAX)]]/LINEA[[#This Row],[Cantidad de Estaciones en Servicio]]</f>
        <v>27721.633333333335</v>
      </c>
      <c r="CH174" s="36">
        <f>+LINEA[[#This Row],[PAX Kilómetro]]/LINEA[[#This Row],[Km. Línea (entre cabeceras) en Servicio]]</f>
        <v>141546.86055124816</v>
      </c>
      <c r="CI174" s="36">
        <f>+LINEA[[#This Row],[Coches Kilómetro (CK) (5+6+7)]]/LINEA[[#This Row],[Km. Línea (entre cabeceras) en Servicio]]</f>
        <v>4716.5326782878055</v>
      </c>
      <c r="CJ174" s="36">
        <f>+[1]!Sar_InfraMR[[#This Row],[Total Coches Eléctricos]]+[1]!Sar_InfraMR[[#This Row],[Total Coches Remolcados]]</f>
        <v>328</v>
      </c>
      <c r="CK174" s="36">
        <f>+LINEA[[#This Row],[Pasajeros Pagos (PAX)]]/LINEA[[#This Row],[Coches en Servicio]]</f>
        <v>2535.5152439024391</v>
      </c>
      <c r="CL174" s="2" t="s">
        <v>276</v>
      </c>
      <c r="CN174" s="11">
        <v>0.96292757679619689</v>
      </c>
      <c r="CP174" s="10">
        <v>3.08</v>
      </c>
      <c r="CQ174" s="61">
        <v>1164.47</v>
      </c>
      <c r="CR174" s="10"/>
      <c r="CX174" s="32"/>
      <c r="DF174" s="45">
        <f>+LINEA[[#This Row],[Trenes Kilómetro (TK) (1+2+3)]]/LINEA[[#This Row],[Trenes Corridos (TC)]]</f>
        <v>32.568172207084473</v>
      </c>
      <c r="EA174" s="2">
        <v>2007</v>
      </c>
      <c r="EB174" s="2" t="s">
        <v>1</v>
      </c>
    </row>
    <row r="175" spans="1:132" x14ac:dyDescent="0.2">
      <c r="A175" s="83" t="s">
        <v>213</v>
      </c>
      <c r="B175" s="2" t="s">
        <v>2</v>
      </c>
      <c r="C175" s="85">
        <v>39234</v>
      </c>
      <c r="D175" s="2" t="s">
        <v>249</v>
      </c>
      <c r="E175" s="2" t="s">
        <v>246</v>
      </c>
      <c r="F175" s="2" t="s">
        <v>247</v>
      </c>
      <c r="G175" s="2" t="s">
        <v>248</v>
      </c>
      <c r="H175" s="6">
        <f>+BA_GC[[#This Row],[TK Remolcados (1)]]+BA_MAR[[#This Row],[TK Remolcados (1)]]+PA_MAR[[#This Row],[TK Remolcados (1)]]+KM_MAR[[#This Row],[TK Remolcados (1)]]+GC_VIL[[#This Row],[TK Remolcados (1)]]</f>
        <v>125189.82500000001</v>
      </c>
      <c r="I175" s="6">
        <f>+BA_GC[[#This Row],[TK Coche Motor (2)]]+PA_MAR[[#This Row],[TK Coche Motor (2)]]+KM_MAR[[#This Row],[TK Coche Motor (2)]]+GC_VIL[[#This Row],[TK Coche Motor (2)]]</f>
        <v>0</v>
      </c>
      <c r="K175" s="81">
        <f>+LINEA[[#This Row],[TK Remolcados (1)]]+LINEA[[#This Row],[TK Coche Motor (2)]]+LINEA[[#This Row],[TK Eléctricos (3)]]</f>
        <v>125189.82500000001</v>
      </c>
      <c r="L175" s="35">
        <f>+LINEA[[#This Row],[Trenes Kilómetro (TK) (1+2+3)]]/K163-1</f>
        <v>-2.6501407500214014E-2</v>
      </c>
      <c r="M175" s="36">
        <f>+BA_GC[[#This Row],[CK Locomotoras (4)]]+BA_MAR[[#This Row],[CK Locomotoras (4)]]+PA_MAR[[#This Row],[CK Locomotoras (4)]]+KM_MAR[[#This Row],[CK Locomotoras (4)]]+GC_VIL[[#This Row],[CK Locomotoras (4)]]</f>
        <v>125189.82500000001</v>
      </c>
      <c r="N175" s="36">
        <f>+BA_GC[[#This Row],[CK Remolcados (5)]]+BA_MAR[[#This Row],[CK Remolcados (5)]]+PA_MAR[[#This Row],[CK Remolcados (5)]]+KM_MAR[[#This Row],[CK Remolcados (5)]]+GC_VIL[[#This Row],[CK Remolcados (5)]]</f>
        <v>500759.30000000005</v>
      </c>
      <c r="O175" s="36">
        <f>+BA_GC[[#This Row],[CK Coche Motor (6)]]+BA_MAR[[#This Row],[CK Coche Motor (6)]]+PA_MAR[[#This Row],[CK Coche Motor (6)]]+KM_MAR[[#This Row],[CK Coche Motor (6)]]+GC_VIL[[#This Row],[CK Coche Motor (6)]]</f>
        <v>0</v>
      </c>
      <c r="Q175" s="81">
        <f t="shared" si="6"/>
        <v>500759.30000000005</v>
      </c>
      <c r="R175" s="35">
        <f>+LINEA[[#This Row],[Coches Kilómetro (CK) (5+6+7)]]/Q163-1</f>
        <v>-2.6501407500214014E-2</v>
      </c>
      <c r="S175" s="37">
        <f>+(BA_GC[[#This Row],[Velocidad Comercial Trenes Diésel]]*BA_GC[[#This Row],[Trenes Corridos (TC)]]+BA_MAR[[#This Row],[Velocidad Comercial Trenes Diésel]]*BA_MAR[[#This Row],[Trenes Corridos (TC)]])/(BA_GC[[#This Row],[Trenes Corridos (TC)]]+BA_MAR[[#This Row],[Trenes Corridos (TC)]])</f>
        <v>33.309008859357689</v>
      </c>
      <c r="T175" s="35">
        <f>+LINEA[[#This Row],[Velocidad Comercial Trenes Diésel]]/S163-1</f>
        <v>1.1835109500446528E-4</v>
      </c>
      <c r="U175" s="37"/>
      <c r="V175" s="35"/>
      <c r="W175" s="37">
        <f>+(BA_GC[[#This Row],[Form. Media Trenes Remolcados]]*BA_GC[[#This Row],[Trenes Corridos (TC)]]+BA_MAR[[#This Row],[Form. Media Trenes Remolcados]]*BA_MAR[[#This Row],[Trenes Corridos (TC)]])/(BA_MAR[[#This Row],[Trenes Corridos (TC)]]+BA_GC[[#This Row],[Trenes Corridos (TC)]])</f>
        <v>4</v>
      </c>
      <c r="X175" s="9">
        <f>+(BA_GC[[#This Row],[Form. Media Trenes Coche Motor]]*BA_GC[[#This Row],[Trenes Corridos (TC)]]+GC_VIL[[#This Row],[Form. Media Trenes Coche Motor]]*GC_VIL[[#This Row],[Trenes Corridos (TC)]])/(BA_GC[[#This Row],[Trenes Corridos (TC)]]+GC_VIL[[#This Row],[Trenes Corridos (TC)]])</f>
        <v>0</v>
      </c>
      <c r="Z175" s="36">
        <f>+BA_GC[[#This Row],[Asientos Ofrecidos Coches Remolcados]]+BA_MAR[[#This Row],[Asientos Ofrecidos Coches Remolcados]]+PA_MAR[[#This Row],[Asientos Ofrecidos Coches Remolcados]]+KM_MAR[[#This Row],[Asientos Ofrecidos Coches Remolcados]]+GC_VIL[[#This Row],[Asientos Ofrecidos Coches Remolcados]]</f>
        <v>1103616</v>
      </c>
      <c r="AA175" s="6">
        <f>+BA_GC[[#This Row],[Asientos Ofrecidos Coches Motor]]+BA_MAR[[#This Row],[Asientos Prom. x C. Motor]]+PA_MAR[[#This Row],[Asientos Ofrecidos Coches Motor]]+KM_MAR[[#This Row],[Asientos Ofrecidos Coches Motor]]+GC_VIL[[#This Row],[Asientos Ofrecidos Coches Motor]]</f>
        <v>0</v>
      </c>
      <c r="AC175" s="6">
        <f>+BA_MAR[[#This Row],[Asientos Prom. x C. Remolcados]]</f>
        <v>72</v>
      </c>
      <c r="AD175" s="6">
        <f>+BA_GC[[#This Row],[Asientos Prom. x C. Motor]]</f>
        <v>0</v>
      </c>
      <c r="AF175" s="6">
        <f>+'[2]BS TAB'!$H179</f>
        <v>4125</v>
      </c>
      <c r="AG175" s="6">
        <f>+LINEA[[#This Row],[Trenes Programados]]-LINEA[[#This Row],[Trenes Corridos (TC)]]</f>
        <v>293</v>
      </c>
      <c r="AH175" s="81">
        <f>+'[2]BS TAB'!$J179</f>
        <v>3832</v>
      </c>
      <c r="AI175" s="35">
        <f>IFERROR(+LINEA[[#This Row],[Trenes Corridos (TC)]]/AH163-1,0)</f>
        <v>-2.5927808845958356E-2</v>
      </c>
      <c r="AJ175" s="36">
        <f>+'[2]BS TAB'!$K179</f>
        <v>3349</v>
      </c>
      <c r="AK175" s="36">
        <f>+LINEA[[#This Row],[Trenes Corridos (TC)]]-LINEA[[#This Row],[Trenes Puntuales]]</f>
        <v>483</v>
      </c>
      <c r="AL175" s="111">
        <f>+LINEA[[#This Row],[Trenes Puntuales]]/LINEA[[#This Row],[Trenes Programados]]</f>
        <v>0.81187878787878787</v>
      </c>
      <c r="AM175" s="82">
        <v>0.95</v>
      </c>
      <c r="AN175" s="82" t="str">
        <f>+IF(LINEA[[#This Row],[Regularidad Absoluta]]&gt;=LINEA[[#This Row],[RA 95%]],LINEA[[#This Row],[Regularidad Absoluta]],"")</f>
        <v/>
      </c>
      <c r="AO175" s="82">
        <f>+LINEA[[#This Row],[Trenes Puntuales]]/LINEA[[#This Row],[Trenes Corridos (TC)]]</f>
        <v>0.8739561586638831</v>
      </c>
      <c r="AP175" s="82">
        <f>+LINEA[[#This Row],[Trenes Corridos (TC)]]/LINEA[[#This Row],[Trenes Programados]]</f>
        <v>0.928969696969697</v>
      </c>
      <c r="AQ175" s="82">
        <f>+LINEA[[#This Row],[Regularidad Relativa]]/AO163-1</f>
        <v>-4.4429258425871088E-2</v>
      </c>
      <c r="AR175" s="81">
        <f>+'[3]DATOS BS#Bol por Estación'!$AP159</f>
        <v>818672.99999999988</v>
      </c>
      <c r="AS175" s="15">
        <f>+LINEA[[#This Row],[Pasajeros Pagos (PAX)]]/AR163-1</f>
        <v>-0.11402669587181491</v>
      </c>
      <c r="AT175" s="6">
        <f>+LINEA[[#This Row],[Pasajeros Pagos (PAX)]]/LINEA[[#This Row],[Indice Dia Habil]]</f>
        <v>31270.9320091673</v>
      </c>
      <c r="AU175" s="15">
        <f>+LINEA[[#This Row],[PAX Día Habil]]/AT163-1</f>
        <v>-0.11402669587181491</v>
      </c>
      <c r="AV175" s="6">
        <f>+LINEA[[#This Row],[Pasajeros Pagos (PAX)]]/LINEA[[#This Row],[Trenes Corridos (TC)]]</f>
        <v>213.64117954070977</v>
      </c>
      <c r="AW175" s="6">
        <f>+LINEA[[#This Row],[PAX x Tren]]/LINEA[[#This Row],[Form. Media Trenes Remolcados]]</f>
        <v>53.410294885177443</v>
      </c>
      <c r="AX175" s="15">
        <f>+LINEA[[#This Row],[PAX x Coche]]/AW163-1</f>
        <v>-9.044389915441553E-2</v>
      </c>
      <c r="AY175" s="141">
        <f>+(BA_GC[[#This Row],[Capacidad x Coche (4xm2)]]*BA_GC[[#This Row],[Coches Kilómetro (CK) (5+6+7)]]+BA_MAR[[#This Row],[Capacidad x Coche (4xm2)]]*BA_MAR[[#This Row],[Coches Kilómetro (CK) (5+6+7)]])/(BA_MAR[[#This Row],[Coches Kilómetro (CK) (5+6+7)]]+BA_GC[[#This Row],[Coches Kilómetro (CK) (5+6+7)]])</f>
        <v>180</v>
      </c>
      <c r="AZ175" s="9">
        <f>+LINEA[[#This Row],[PAX Kilómetro]]/LINEA[[#This Row],[Coches Kilómetro (CK) (5+6+7)]]</f>
        <v>28.195976704394308</v>
      </c>
      <c r="BA175" s="15">
        <f>+LINEA[[#This Row],[Ocupación Media (PaxKm/CocheKm)]]/AZ163-1</f>
        <v>-8.8116858634367023E-2</v>
      </c>
      <c r="BB175" s="15">
        <f>+LINEA[[#This Row],[Ocupación Media (PaxKm/CocheKm)]]/LINEA[[#This Row],[Capacidad x Coche (4xm2)]]</f>
        <v>0.15664431502441281</v>
      </c>
      <c r="BC175" s="15">
        <f>+LINEA[[#This Row],[% de Ocupación Media PAX]]/BB163-1</f>
        <v>-8.8116858634367135E-2</v>
      </c>
      <c r="BD175" s="36">
        <f>+LINEA[[#This Row],[Pasajeros Pagos (PAX)]]*LINEA[[#This Row],[PAX Recorrido Medio]]</f>
        <v>14119397.557308802</v>
      </c>
      <c r="BE175" s="37">
        <f>+(BA_GC[[#This Row],[PAX Recorrido Medio]]*BA_GC[[#This Row],[Pasajeros Pagos (PAX)]]+BA_MAR[[#This Row],[PAX Recorrido Medio]]*BA_MAR[[#This Row],[Pasajeros Pagos (PAX)]])/(BA_MAR[[#This Row],[Pasajeros Pagos (PAX)]]+BA_GC[[#This Row],[Pasajeros Pagos (PAX)]])</f>
        <v>17.246687697418633</v>
      </c>
      <c r="BF175" s="35">
        <f>+LINEA[[#This Row],[PAX Recorrido Medio]]/BE163-1</f>
        <v>1.9680621384610131E-3</v>
      </c>
      <c r="BG175" s="36">
        <f>+BA_GC[[#This Row],[PAX Desestacionalizados]]+BA_MAR[[#This Row],[PAX Desestacionalizados]]+PA_MAR[[#This Row],[PAX Desestacionalizados]]+KM_MAR[[#This Row],[PAX Desestacionalizados]]+GC_VIL[[#This Row],[PAX Desestacionalizados]]</f>
        <v>858910.02865396545</v>
      </c>
      <c r="BH175" s="114">
        <f t="shared" si="5"/>
        <v>0.23904516754761296</v>
      </c>
      <c r="BI175" s="81">
        <f>+BA_GC[[#This Row],[Pasajeros Totales (PT) (estimados)]]+BA_MAR[[#This Row],[Pasajeros Totales (PT) (estimados)]]+PA_MAR[[#This Row],[Pasajeros Totales (PT) (estimados)]]+KM_MAR[[#This Row],[Pasajeros Totales (PT) (estimados)]]+GC_VIL[[#This Row],[Pasajeros Totales (PT) (estimados)]]</f>
        <v>1075849.6629315042</v>
      </c>
      <c r="BJ175" s="35">
        <f>+(LINEA[[#This Row],[Variación % TC]]*0.2)-(LINEA[[#This Row],[Vaciación % PAX Recorrido Medio]]*0.1)-(LINEA[[#This Row],[Variación % Ocupación PAX]]*0.5)+(LINEA[[#This Row],[Variación % RA]]*0.1)+(LINEA[[#This Row],[Variación % Velocidad Comercial TE]]*0.1)</f>
        <v>3.4233135491558681E-2</v>
      </c>
      <c r="BK175" s="121"/>
      <c r="BL175" s="10"/>
      <c r="BN175" s="46"/>
      <c r="BO175" s="73">
        <v>26.18</v>
      </c>
      <c r="BP175" s="67">
        <f>+BA_GC[[#This Row],[Km. Línea (entre cabeceras) en Servicio]]+BA_MAR[[#This Row],[Km. Línea (entre cabeceras) en Servicio]]+PA_MAR[[#This Row],[Km. Línea (entre cabeceras) en Servicio]]+KM_MAR[[#This Row],[Km. Línea (entre cabeceras) en Servicio]]+GC_VIL[[#This Row],[Km. Línea (entre cabeceras) en Servicio]]</f>
        <v>101.367</v>
      </c>
      <c r="BQ175" s="67">
        <f>+[1]!BS_InfraMR[[#This Row],[Total Líneas de Explotación ]]</f>
        <v>66.611000000000004</v>
      </c>
      <c r="BR175" s="36">
        <v>30</v>
      </c>
      <c r="BS175" s="6">
        <v>985</v>
      </c>
      <c r="BU175" s="64"/>
      <c r="BW175" s="64"/>
      <c r="BY175" s="64"/>
      <c r="BZ175" s="65"/>
      <c r="CA175" s="66"/>
      <c r="CC175" s="64"/>
      <c r="CD175" s="36">
        <f>+LINEA[[#This Row],[Pasajeros Pagos (PAX)]]/LINEA[[#This Row],[Personal]]</f>
        <v>831.14010152284254</v>
      </c>
      <c r="CE175" s="67">
        <f>+LINEA[[#This Row],[Trenes Corridos (TC)]]/LINEA[[#This Row],[Personal]]</f>
        <v>3.8903553299492386</v>
      </c>
      <c r="CF175" s="36">
        <f>+LINEA[[#This Row],[Pasajeros Pagos (PAX)]]/LINEA[[#This Row],[Km. Línea (entre cabeceras) en Servicio]]</f>
        <v>8076.3266151706166</v>
      </c>
      <c r="CG175" s="36">
        <f>+LINEA[[#This Row],[Pasajeros Pagos (PAX)]]/LINEA[[#This Row],[Cantidad de Estaciones en Servicio]]</f>
        <v>27289.099999999995</v>
      </c>
      <c r="CH175" s="36">
        <f>+LINEA[[#This Row],[PAX Kilómetro]]/LINEA[[#This Row],[Km. Línea (entre cabeceras) en Servicio]]</f>
        <v>139289.88287419773</v>
      </c>
      <c r="CI175" s="36">
        <f>+LINEA[[#This Row],[Coches Kilómetro (CK) (5+6+7)]]/LINEA[[#This Row],[Km. Línea (entre cabeceras) en Servicio]]</f>
        <v>4940.0623477068475</v>
      </c>
      <c r="CJ175" s="36">
        <f>+[1]!Sar_InfraMR[[#This Row],[Total Coches Eléctricos]]+[1]!Sar_InfraMR[[#This Row],[Total Coches Remolcados]]</f>
        <v>328</v>
      </c>
      <c r="CK175" s="36">
        <f>+LINEA[[#This Row],[Pasajeros Pagos (PAX)]]/LINEA[[#This Row],[Coches en Servicio]]</f>
        <v>2495.9542682926826</v>
      </c>
      <c r="CN175" s="11">
        <v>1.0091682351357842</v>
      </c>
      <c r="CP175" s="10">
        <v>3.0792999999999999</v>
      </c>
      <c r="CQ175" s="33">
        <v>1181.78666666667</v>
      </c>
      <c r="CR175" s="10"/>
      <c r="CX175" s="28"/>
      <c r="CY175" s="29"/>
      <c r="CZ175" s="29"/>
      <c r="DF175" s="45">
        <f>+LINEA[[#This Row],[Trenes Kilómetro (TK) (1+2+3)]]/LINEA[[#This Row],[Trenes Corridos (TC)]]</f>
        <v>32.669578549060546</v>
      </c>
      <c r="EA175" s="2">
        <v>2007</v>
      </c>
      <c r="EB175" s="2" t="s">
        <v>2</v>
      </c>
    </row>
    <row r="176" spans="1:132" x14ac:dyDescent="0.2">
      <c r="A176" s="83" t="s">
        <v>213</v>
      </c>
      <c r="B176" s="2" t="s">
        <v>3</v>
      </c>
      <c r="C176" s="85">
        <v>39264</v>
      </c>
      <c r="D176" s="2" t="s">
        <v>249</v>
      </c>
      <c r="E176" s="2" t="s">
        <v>246</v>
      </c>
      <c r="F176" s="2" t="s">
        <v>247</v>
      </c>
      <c r="G176" s="2" t="s">
        <v>248</v>
      </c>
      <c r="H176" s="6">
        <f>+BA_GC[[#This Row],[TK Remolcados (1)]]+BA_MAR[[#This Row],[TK Remolcados (1)]]+PA_MAR[[#This Row],[TK Remolcados (1)]]+KM_MAR[[#This Row],[TK Remolcados (1)]]+GC_VIL[[#This Row],[TK Remolcados (1)]]</f>
        <v>122754.39000000001</v>
      </c>
      <c r="I176" s="6">
        <f>+BA_GC[[#This Row],[TK Coche Motor (2)]]+PA_MAR[[#This Row],[TK Coche Motor (2)]]+KM_MAR[[#This Row],[TK Coche Motor (2)]]+GC_VIL[[#This Row],[TK Coche Motor (2)]]</f>
        <v>0</v>
      </c>
      <c r="K176" s="81">
        <f>+LINEA[[#This Row],[TK Remolcados (1)]]+LINEA[[#This Row],[TK Coche Motor (2)]]+LINEA[[#This Row],[TK Eléctricos (3)]]</f>
        <v>122754.39000000001</v>
      </c>
      <c r="L176" s="35">
        <f>+LINEA[[#This Row],[Trenes Kilómetro (TK) (1+2+3)]]/K164-1</f>
        <v>-5.9608111077584236E-2</v>
      </c>
      <c r="M176" s="36">
        <f>+BA_GC[[#This Row],[CK Locomotoras (4)]]+BA_MAR[[#This Row],[CK Locomotoras (4)]]+PA_MAR[[#This Row],[CK Locomotoras (4)]]+KM_MAR[[#This Row],[CK Locomotoras (4)]]+GC_VIL[[#This Row],[CK Locomotoras (4)]]</f>
        <v>122754.39000000001</v>
      </c>
      <c r="N176" s="36">
        <f>+BA_GC[[#This Row],[CK Remolcados (5)]]+BA_MAR[[#This Row],[CK Remolcados (5)]]+PA_MAR[[#This Row],[CK Remolcados (5)]]+KM_MAR[[#This Row],[CK Remolcados (5)]]+GC_VIL[[#This Row],[CK Remolcados (5)]]</f>
        <v>491017.56000000006</v>
      </c>
      <c r="O176" s="36">
        <f>+BA_GC[[#This Row],[CK Coche Motor (6)]]+BA_MAR[[#This Row],[CK Coche Motor (6)]]+PA_MAR[[#This Row],[CK Coche Motor (6)]]+KM_MAR[[#This Row],[CK Coche Motor (6)]]+GC_VIL[[#This Row],[CK Coche Motor (6)]]</f>
        <v>0</v>
      </c>
      <c r="Q176" s="81">
        <f t="shared" si="6"/>
        <v>491017.56000000006</v>
      </c>
      <c r="R176" s="35">
        <f>+LINEA[[#This Row],[Coches Kilómetro (CK) (5+6+7)]]/Q164-1</f>
        <v>-5.9608111077584236E-2</v>
      </c>
      <c r="S176" s="37">
        <f>+(BA_GC[[#This Row],[Velocidad Comercial Trenes Diésel]]*BA_GC[[#This Row],[Trenes Corridos (TC)]]+BA_MAR[[#This Row],[Velocidad Comercial Trenes Diésel]]*BA_MAR[[#This Row],[Trenes Corridos (TC)]])/(BA_GC[[#This Row],[Trenes Corridos (TC)]]+BA_MAR[[#This Row],[Trenes Corridos (TC)]])</f>
        <v>33.304901408450704</v>
      </c>
      <c r="T176" s="35">
        <f>+LINEA[[#This Row],[Velocidad Comercial Trenes Diésel]]/S164-1</f>
        <v>1.239580370619997E-4</v>
      </c>
      <c r="U176" s="37"/>
      <c r="V176" s="35"/>
      <c r="W176" s="37">
        <f>+(BA_GC[[#This Row],[Form. Media Trenes Remolcados]]*BA_GC[[#This Row],[Trenes Corridos (TC)]]+BA_MAR[[#This Row],[Form. Media Trenes Remolcados]]*BA_MAR[[#This Row],[Trenes Corridos (TC)]])/(BA_MAR[[#This Row],[Trenes Corridos (TC)]]+BA_GC[[#This Row],[Trenes Corridos (TC)]])</f>
        <v>4</v>
      </c>
      <c r="X176" s="9">
        <f>+(BA_GC[[#This Row],[Form. Media Trenes Coche Motor]]*BA_GC[[#This Row],[Trenes Corridos (TC)]]+GC_VIL[[#This Row],[Form. Media Trenes Coche Motor]]*GC_VIL[[#This Row],[Trenes Corridos (TC)]])/(BA_GC[[#This Row],[Trenes Corridos (TC)]]+GC_VIL[[#This Row],[Trenes Corridos (TC)]])</f>
        <v>0</v>
      </c>
      <c r="Z176" s="36">
        <f>+BA_GC[[#This Row],[Asientos Ofrecidos Coches Remolcados]]+BA_MAR[[#This Row],[Asientos Ofrecidos Coches Remolcados]]+PA_MAR[[#This Row],[Asientos Ofrecidos Coches Remolcados]]+KM_MAR[[#This Row],[Asientos Ofrecidos Coches Remolcados]]+GC_VIL[[#This Row],[Asientos Ofrecidos Coches Remolcados]]</f>
        <v>1081440</v>
      </c>
      <c r="AA176" s="6">
        <f>+BA_GC[[#This Row],[Asientos Ofrecidos Coches Motor]]+BA_MAR[[#This Row],[Asientos Prom. x C. Motor]]+PA_MAR[[#This Row],[Asientos Ofrecidos Coches Motor]]+KM_MAR[[#This Row],[Asientos Ofrecidos Coches Motor]]+GC_VIL[[#This Row],[Asientos Ofrecidos Coches Motor]]</f>
        <v>0</v>
      </c>
      <c r="AC176" s="6">
        <f>+BA_MAR[[#This Row],[Asientos Prom. x C. Remolcados]]</f>
        <v>72</v>
      </c>
      <c r="AD176" s="6">
        <f>+BA_GC[[#This Row],[Asientos Prom. x C. Motor]]</f>
        <v>0</v>
      </c>
      <c r="AF176" s="6">
        <f>+'[2]BS TAB'!$H180</f>
        <v>4251</v>
      </c>
      <c r="AG176" s="6">
        <f>+LINEA[[#This Row],[Trenes Programados]]-LINEA[[#This Row],[Trenes Corridos (TC)]]</f>
        <v>496</v>
      </c>
      <c r="AH176" s="81">
        <f>+'[2]BS TAB'!$J180</f>
        <v>3755</v>
      </c>
      <c r="AI176" s="35">
        <f>IFERROR(+LINEA[[#This Row],[Trenes Corridos (TC)]]/AH164-1,0)</f>
        <v>-5.8897243107769448E-2</v>
      </c>
      <c r="AJ176" s="36">
        <f>+'[2]BS TAB'!$K180</f>
        <v>3590</v>
      </c>
      <c r="AK176" s="36">
        <f>+LINEA[[#This Row],[Trenes Corridos (TC)]]-LINEA[[#This Row],[Trenes Puntuales]]</f>
        <v>165</v>
      </c>
      <c r="AL176" s="111">
        <f>+LINEA[[#This Row],[Trenes Puntuales]]/LINEA[[#This Row],[Trenes Programados]]</f>
        <v>0.84450717478240411</v>
      </c>
      <c r="AM176" s="82">
        <v>0.95</v>
      </c>
      <c r="AN176" s="82" t="str">
        <f>+IF(LINEA[[#This Row],[Regularidad Absoluta]]&gt;=LINEA[[#This Row],[RA 95%]],LINEA[[#This Row],[Regularidad Absoluta]],"")</f>
        <v/>
      </c>
      <c r="AO176" s="82">
        <f>+LINEA[[#This Row],[Trenes Puntuales]]/LINEA[[#This Row],[Trenes Corridos (TC)]]</f>
        <v>0.95605858854860182</v>
      </c>
      <c r="AP176" s="82">
        <f>+LINEA[[#This Row],[Trenes Corridos (TC)]]/LINEA[[#This Row],[Trenes Programados]]</f>
        <v>0.88332157139496592</v>
      </c>
      <c r="AQ176" s="82">
        <f>+LINEA[[#This Row],[Regularidad Relativa]]/AO164-1</f>
        <v>1.4810792314158272E-2</v>
      </c>
      <c r="AR176" s="81">
        <f>+'[3]DATOS BS#Bol por Estación'!$AP160</f>
        <v>696538</v>
      </c>
      <c r="AS176" s="15">
        <f>+LINEA[[#This Row],[Pasajeros Pagos (PAX)]]/AR164-1</f>
        <v>-0.29827767546634532</v>
      </c>
      <c r="AT176" s="6">
        <f>+LINEA[[#This Row],[Pasajeros Pagos (PAX)]]/LINEA[[#This Row],[Indice Dia Habil]]</f>
        <v>25855.159613956945</v>
      </c>
      <c r="AU176" s="15">
        <f>+LINEA[[#This Row],[PAX Día Habil]]/AT164-1</f>
        <v>-0.29827767546634532</v>
      </c>
      <c r="AV176" s="6">
        <f>+LINEA[[#This Row],[Pasajeros Pagos (PAX)]]/LINEA[[#This Row],[Trenes Corridos (TC)]]</f>
        <v>185.49613848202398</v>
      </c>
      <c r="AW176" s="6">
        <f>+LINEA[[#This Row],[PAX x Tren]]/LINEA[[#This Row],[Form. Media Trenes Remolcados]]</f>
        <v>46.374034620505995</v>
      </c>
      <c r="AX176" s="15">
        <f>+LINEA[[#This Row],[PAX x Coche]]/AW164-1</f>
        <v>-0.25436163118794086</v>
      </c>
      <c r="AY176" s="141">
        <f>+(BA_GC[[#This Row],[Capacidad x Coche (4xm2)]]*BA_GC[[#This Row],[Coches Kilómetro (CK) (5+6+7)]]+BA_MAR[[#This Row],[Capacidad x Coche (4xm2)]]*BA_MAR[[#This Row],[Coches Kilómetro (CK) (5+6+7)]])/(BA_MAR[[#This Row],[Coches Kilómetro (CK) (5+6+7)]]+BA_GC[[#This Row],[Coches Kilómetro (CK) (5+6+7)]])</f>
        <v>180</v>
      </c>
      <c r="AZ176" s="9">
        <f>+LINEA[[#This Row],[PAX Kilómetro]]/LINEA[[#This Row],[Coches Kilómetro (CK) (5+6+7)]]</f>
        <v>24.487446204622561</v>
      </c>
      <c r="BA176" s="15">
        <f>+LINEA[[#This Row],[Ocupación Media (PaxKm/CocheKm)]]/AZ164-1</f>
        <v>-0.25153444365827238</v>
      </c>
      <c r="BB176" s="15">
        <f>+LINEA[[#This Row],[Ocupación Media (PaxKm/CocheKm)]]/LINEA[[#This Row],[Capacidad x Coche (4xm2)]]</f>
        <v>0.13604136780345868</v>
      </c>
      <c r="BC176" s="15">
        <f>+LINEA[[#This Row],[% de Ocupación Media PAX]]/BB164-1</f>
        <v>-0.25153444365827238</v>
      </c>
      <c r="BD176" s="36">
        <f>+LINEA[[#This Row],[Pasajeros Pagos (PAX)]]*LINEA[[#This Row],[PAX Recorrido Medio]]</f>
        <v>12023766.086025031</v>
      </c>
      <c r="BE176" s="37">
        <f>+(BA_GC[[#This Row],[PAX Recorrido Medio]]*BA_GC[[#This Row],[Pasajeros Pagos (PAX)]]+BA_MAR[[#This Row],[PAX Recorrido Medio]]*BA_MAR[[#This Row],[Pasajeros Pagos (PAX)]])/(BA_MAR[[#This Row],[Pasajeros Pagos (PAX)]]+BA_GC[[#This Row],[Pasajeros Pagos (PAX)]])</f>
        <v>17.262182516998401</v>
      </c>
      <c r="BF176" s="35">
        <f>+LINEA[[#This Row],[PAX Recorrido Medio]]/BE164-1</f>
        <v>3.0334132369582711E-3</v>
      </c>
      <c r="BG176" s="36">
        <f>+BA_GC[[#This Row],[PAX Desestacionalizados]]+BA_MAR[[#This Row],[PAX Desestacionalizados]]+PA_MAR[[#This Row],[PAX Desestacionalizados]]+KM_MAR[[#This Row],[PAX Desestacionalizados]]+GC_VIL[[#This Row],[PAX Desestacionalizados]]</f>
        <v>696039.72636733251</v>
      </c>
      <c r="BH176" s="114">
        <f t="shared" si="5"/>
        <v>0.24499248721048672</v>
      </c>
      <c r="BI176" s="81">
        <f>+BA_GC[[#This Row],[Pasajeros Totales (PT) (estimados)]]+BA_MAR[[#This Row],[Pasajeros Totales (PT) (estimados)]]+PA_MAR[[#This Row],[Pasajeros Totales (PT) (estimados)]]+KM_MAR[[#This Row],[Pasajeros Totales (PT) (estimados)]]+GC_VIL[[#This Row],[Pasajeros Totales (PT) (estimados)]]</f>
        <v>922557.70730878296</v>
      </c>
      <c r="BJ176" s="35">
        <f>+(LINEA[[#This Row],[Variación % TC]]*0.2)-(LINEA[[#This Row],[Vaciación % PAX Recorrido Medio]]*0.1)-(LINEA[[#This Row],[Variación % Ocupación PAX]]*0.5)+(LINEA[[#This Row],[Variación % RA]]*0.1)+(LINEA[[#This Row],[Variación % Velocidad Comercial TE]]*0.1)</f>
        <v>0.11516551111530229</v>
      </c>
      <c r="BK176" s="121">
        <v>376808</v>
      </c>
      <c r="BL176" s="10">
        <f>+LINEA[[#This Row],[Recaudación Vta. Boletos $]]/LINEA[[#This Row],[Pasajeros Pagos (PAX)]]</f>
        <v>0.5409726389658569</v>
      </c>
      <c r="BM176" s="15">
        <f>+(LINEA[[#This Row],[Tarifa Media $]]*44)/CQ176</f>
        <v>1.9850496160601479E-2</v>
      </c>
      <c r="BN176" s="46">
        <f>+LINEA[[#This Row],[Tarifa Media $]]/CP176</f>
        <v>0.17385674217954006</v>
      </c>
      <c r="BO176" s="73">
        <v>26.939999999999998</v>
      </c>
      <c r="BP176" s="67">
        <f>+BA_GC[[#This Row],[Km. Línea (entre cabeceras) en Servicio]]+BA_MAR[[#This Row],[Km. Línea (entre cabeceras) en Servicio]]+PA_MAR[[#This Row],[Km. Línea (entre cabeceras) en Servicio]]+KM_MAR[[#This Row],[Km. Línea (entre cabeceras) en Servicio]]+GC_VIL[[#This Row],[Km. Línea (entre cabeceras) en Servicio]]</f>
        <v>101.367</v>
      </c>
      <c r="BQ176" s="67">
        <f>+[1]!BS_InfraMR[[#This Row],[Total Líneas de Explotación ]]</f>
        <v>66.611000000000004</v>
      </c>
      <c r="BR176" s="36">
        <v>30</v>
      </c>
      <c r="BS176" s="6">
        <v>985</v>
      </c>
      <c r="BT176" s="63">
        <f>+LINEA[[#This Row],[Recaudación Vta. Boletos $]]/LINEA[[#This Row],[Km. Línea (entre cabeceras) en Servicio]]</f>
        <v>3717.2649876192449</v>
      </c>
      <c r="BU176" s="64">
        <f>+LINEA[[#This Row],[Recaudación/Km. Línea (PESOS)]]/CP176</f>
        <v>1194.6474442792276</v>
      </c>
      <c r="BV176" s="63">
        <f>+LINEA[[#This Row],[Recaudación Vta. Boletos $]]/LINEA[[#This Row],[Trenes Corridos (TC)]]</f>
        <v>100.34833555259654</v>
      </c>
      <c r="BW176" s="64">
        <f>+LINEA[[#This Row],[Recaudación/Trenes Corridos (PESOS)]]/CP176</f>
        <v>32.249754323369501</v>
      </c>
      <c r="BX176" s="63">
        <f>+LINEA[[#This Row],[Recaudación Vta. Boletos $]]/LINEA[[#This Row],[Coches Kilómetro (CK) (5+6+7)]]</f>
        <v>0.76740229005251859</v>
      </c>
      <c r="BY176" s="64">
        <f>+LINEA[[#This Row],[Recaudación/Coche Kilómetro (PESOS)]]/CP176</f>
        <v>0.2466262662464708</v>
      </c>
      <c r="BZ176" s="65">
        <f>+LINEA[[#This Row],[Recaudación Vta. Boletos $]]/LINEA[[#This Row],[PAX Kilómetro]]</f>
        <v>3.1338600344026649E-2</v>
      </c>
      <c r="CA176" s="66">
        <f>+LINEA[[#This Row],[Recaudación/Pasajeros Kilómetro (PESOS)]]/CP176</f>
        <v>1.007153886875776E-2</v>
      </c>
      <c r="CB176" s="63">
        <f>+LINEA[[#This Row],[Recaudación Vta. Boletos $]]/LINEA[[#This Row],[Personal]]</f>
        <v>382.54619289340104</v>
      </c>
      <c r="CC176" s="64">
        <f>+LINEA[[#This Row],[Recaudación/Personal (PESOS)]]/CP176</f>
        <v>122.94195683680455</v>
      </c>
      <c r="CD176" s="36">
        <f>+LINEA[[#This Row],[Pasajeros Pagos (PAX)]]/LINEA[[#This Row],[Personal]]</f>
        <v>707.14517766497465</v>
      </c>
      <c r="CE176" s="67">
        <f>+LINEA[[#This Row],[Trenes Corridos (TC)]]/LINEA[[#This Row],[Personal]]</f>
        <v>3.8121827411167515</v>
      </c>
      <c r="CF176" s="36">
        <f>+LINEA[[#This Row],[Pasajeros Pagos (PAX)]]/LINEA[[#This Row],[Km. Línea (entre cabeceras) en Servicio]]</f>
        <v>6871.4473152011997</v>
      </c>
      <c r="CG176" s="36">
        <f>+LINEA[[#This Row],[Pasajeros Pagos (PAX)]]/LINEA[[#This Row],[Cantidad de Estaciones en Servicio]]</f>
        <v>23217.933333333334</v>
      </c>
      <c r="CH176" s="36">
        <f>+LINEA[[#This Row],[PAX Kilómetro]]/LINEA[[#This Row],[Km. Línea (entre cabeceras) en Servicio]]</f>
        <v>118616.17771094173</v>
      </c>
      <c r="CI176" s="36">
        <f>+LINEA[[#This Row],[Coches Kilómetro (CK) (5+6+7)]]/LINEA[[#This Row],[Km. Línea (entre cabeceras) en Servicio]]</f>
        <v>4843.9586847790706</v>
      </c>
      <c r="CJ176" s="36">
        <f>+[1]!Sar_InfraMR[[#This Row],[Total Coches Eléctricos]]+[1]!Sar_InfraMR[[#This Row],[Total Coches Remolcados]]</f>
        <v>328</v>
      </c>
      <c r="CK176" s="36">
        <f>+LINEA[[#This Row],[Pasajeros Pagos (PAX)]]/LINEA[[#This Row],[Coches en Servicio]]</f>
        <v>2123.5914634146343</v>
      </c>
      <c r="CL176" s="2" t="s">
        <v>277</v>
      </c>
      <c r="CN176" s="11">
        <v>0.97600179150732846</v>
      </c>
      <c r="CP176" s="10">
        <v>3.1116000000000001</v>
      </c>
      <c r="CQ176" s="33">
        <v>1199.1033333333301</v>
      </c>
      <c r="CR176" s="10"/>
      <c r="CX176" s="28"/>
      <c r="CY176" s="29"/>
      <c r="CZ176" s="29"/>
      <c r="DF176" s="45">
        <f>+LINEA[[#This Row],[Trenes Kilómetro (TK) (1+2+3)]]/LINEA[[#This Row],[Trenes Corridos (TC)]]</f>
        <v>32.690916111850868</v>
      </c>
      <c r="EA176" s="2">
        <v>2007</v>
      </c>
      <c r="EB176" s="2" t="s">
        <v>3</v>
      </c>
    </row>
    <row r="177" spans="1:132" x14ac:dyDescent="0.2">
      <c r="A177" s="83" t="s">
        <v>213</v>
      </c>
      <c r="B177" s="2" t="s">
        <v>4</v>
      </c>
      <c r="C177" s="85">
        <v>39295</v>
      </c>
      <c r="D177" s="2" t="s">
        <v>249</v>
      </c>
      <c r="E177" s="2" t="s">
        <v>246</v>
      </c>
      <c r="F177" s="2" t="s">
        <v>247</v>
      </c>
      <c r="G177" s="2" t="s">
        <v>248</v>
      </c>
      <c r="H177" s="6">
        <f>+BA_GC[[#This Row],[TK Remolcados (1)]]+BA_MAR[[#This Row],[TK Remolcados (1)]]+PA_MAR[[#This Row],[TK Remolcados (1)]]+KM_MAR[[#This Row],[TK Remolcados (1)]]+GC_VIL[[#This Row],[TK Remolcados (1)]]</f>
        <v>135736.94600000003</v>
      </c>
      <c r="I177" s="6">
        <f>+BA_GC[[#This Row],[TK Coche Motor (2)]]+PA_MAR[[#This Row],[TK Coche Motor (2)]]+KM_MAR[[#This Row],[TK Coche Motor (2)]]+GC_VIL[[#This Row],[TK Coche Motor (2)]]</f>
        <v>0</v>
      </c>
      <c r="K177" s="81">
        <f>+LINEA[[#This Row],[TK Remolcados (1)]]+LINEA[[#This Row],[TK Coche Motor (2)]]+LINEA[[#This Row],[TK Eléctricos (3)]]</f>
        <v>135736.94600000003</v>
      </c>
      <c r="L177" s="35">
        <f>+LINEA[[#This Row],[Trenes Kilómetro (TK) (1+2+3)]]/K165-1</f>
        <v>1.8779116992999612E-2</v>
      </c>
      <c r="M177" s="36">
        <f>+BA_GC[[#This Row],[CK Locomotoras (4)]]+BA_MAR[[#This Row],[CK Locomotoras (4)]]+PA_MAR[[#This Row],[CK Locomotoras (4)]]+KM_MAR[[#This Row],[CK Locomotoras (4)]]+GC_VIL[[#This Row],[CK Locomotoras (4)]]</f>
        <v>135736.94600000003</v>
      </c>
      <c r="N177" s="36">
        <f>+BA_GC[[#This Row],[CK Remolcados (5)]]+BA_MAR[[#This Row],[CK Remolcados (5)]]+PA_MAR[[#This Row],[CK Remolcados (5)]]+KM_MAR[[#This Row],[CK Remolcados (5)]]+GC_VIL[[#This Row],[CK Remolcados (5)]]</f>
        <v>542947.7840000001</v>
      </c>
      <c r="O177" s="36">
        <f>+BA_GC[[#This Row],[CK Coche Motor (6)]]+BA_MAR[[#This Row],[CK Coche Motor (6)]]+PA_MAR[[#This Row],[CK Coche Motor (6)]]+KM_MAR[[#This Row],[CK Coche Motor (6)]]+GC_VIL[[#This Row],[CK Coche Motor (6)]]</f>
        <v>0</v>
      </c>
      <c r="Q177" s="81">
        <f t="shared" si="6"/>
        <v>542947.7840000001</v>
      </c>
      <c r="R177" s="35">
        <f>+LINEA[[#This Row],[Coches Kilómetro (CK) (5+6+7)]]/Q165-1</f>
        <v>1.8779116992999612E-2</v>
      </c>
      <c r="S177" s="37">
        <f>+(BA_GC[[#This Row],[Velocidad Comercial Trenes Diésel]]*BA_GC[[#This Row],[Trenes Corridos (TC)]]+BA_MAR[[#This Row],[Velocidad Comercial Trenes Diésel]]*BA_MAR[[#This Row],[Trenes Corridos (TC)]])/(BA_GC[[#This Row],[Trenes Corridos (TC)]]+BA_MAR[[#This Row],[Trenes Corridos (TC)]])</f>
        <v>33.299714358581994</v>
      </c>
      <c r="T177" s="35">
        <f>+LINEA[[#This Row],[Velocidad Comercial Trenes Diésel]]/S165-1</f>
        <v>-1.1618199658092188E-4</v>
      </c>
      <c r="U177" s="37"/>
      <c r="V177" s="35"/>
      <c r="W177" s="37">
        <f>+(BA_GC[[#This Row],[Form. Media Trenes Remolcados]]*BA_GC[[#This Row],[Trenes Corridos (TC)]]+BA_MAR[[#This Row],[Form. Media Trenes Remolcados]]*BA_MAR[[#This Row],[Trenes Corridos (TC)]])/(BA_MAR[[#This Row],[Trenes Corridos (TC)]]+BA_GC[[#This Row],[Trenes Corridos (TC)]])</f>
        <v>4</v>
      </c>
      <c r="X177" s="9">
        <f>+(BA_GC[[#This Row],[Form. Media Trenes Coche Motor]]*BA_GC[[#This Row],[Trenes Corridos (TC)]]+GC_VIL[[#This Row],[Form. Media Trenes Coche Motor]]*GC_VIL[[#This Row],[Trenes Corridos (TC)]])/(BA_GC[[#This Row],[Trenes Corridos (TC)]]+GC_VIL[[#This Row],[Trenes Corridos (TC)]])</f>
        <v>0</v>
      </c>
      <c r="Z177" s="36">
        <f>+BA_GC[[#This Row],[Asientos Ofrecidos Coches Remolcados]]+BA_MAR[[#This Row],[Asientos Ofrecidos Coches Remolcados]]+PA_MAR[[#This Row],[Asientos Ofrecidos Coches Remolcados]]+KM_MAR[[#This Row],[Asientos Ofrecidos Coches Remolcados]]+GC_VIL[[#This Row],[Asientos Ofrecidos Coches Remolcados]]</f>
        <v>1194624</v>
      </c>
      <c r="AA177" s="6">
        <f>+BA_GC[[#This Row],[Asientos Ofrecidos Coches Motor]]+BA_MAR[[#This Row],[Asientos Prom. x C. Motor]]+PA_MAR[[#This Row],[Asientos Ofrecidos Coches Motor]]+KM_MAR[[#This Row],[Asientos Ofrecidos Coches Motor]]+GC_VIL[[#This Row],[Asientos Ofrecidos Coches Motor]]</f>
        <v>0</v>
      </c>
      <c r="AC177" s="6">
        <f>+BA_MAR[[#This Row],[Asientos Prom. x C. Remolcados]]</f>
        <v>72</v>
      </c>
      <c r="AD177" s="6">
        <f>+BA_GC[[#This Row],[Asientos Prom. x C. Motor]]</f>
        <v>0</v>
      </c>
      <c r="AF177" s="6">
        <f>+'[2]BS TAB'!$H181</f>
        <v>4276</v>
      </c>
      <c r="AG177" s="6">
        <f>+LINEA[[#This Row],[Trenes Programados]]-LINEA[[#This Row],[Trenes Corridos (TC)]]</f>
        <v>128</v>
      </c>
      <c r="AH177" s="81">
        <f>+'[2]BS TAB'!$J181</f>
        <v>4148</v>
      </c>
      <c r="AI177" s="35">
        <f>IFERROR(+LINEA[[#This Row],[Trenes Corridos (TC)]]/AH165-1,0)</f>
        <v>1.7914110429447794E-2</v>
      </c>
      <c r="AJ177" s="36">
        <f>+'[2]BS TAB'!$K181</f>
        <v>3936</v>
      </c>
      <c r="AK177" s="36">
        <f>+LINEA[[#This Row],[Trenes Corridos (TC)]]-LINEA[[#This Row],[Trenes Puntuales]]</f>
        <v>212</v>
      </c>
      <c r="AL177" s="111">
        <f>+LINEA[[#This Row],[Trenes Puntuales]]/LINEA[[#This Row],[Trenes Programados]]</f>
        <v>0.92048643592142187</v>
      </c>
      <c r="AM177" s="82">
        <v>0.95</v>
      </c>
      <c r="AN177" s="82" t="str">
        <f>+IF(LINEA[[#This Row],[Regularidad Absoluta]]&gt;=LINEA[[#This Row],[RA 95%]],LINEA[[#This Row],[Regularidad Absoluta]],"")</f>
        <v/>
      </c>
      <c r="AO177" s="82">
        <f>+LINEA[[#This Row],[Trenes Puntuales]]/LINEA[[#This Row],[Trenes Corridos (TC)]]</f>
        <v>0.94889103182256507</v>
      </c>
      <c r="AP177" s="82">
        <f>+LINEA[[#This Row],[Trenes Corridos (TC)]]/LINEA[[#This Row],[Trenes Programados]]</f>
        <v>0.97006548175865293</v>
      </c>
      <c r="AQ177" s="82">
        <f>+LINEA[[#This Row],[Regularidad Relativa]]/AO165-1</f>
        <v>3.6935091090628314E-2</v>
      </c>
      <c r="AR177" s="81">
        <f>+'[3]DATOS BS#Bol por Estación'!$AP161</f>
        <v>847379</v>
      </c>
      <c r="AS177" s="15">
        <f>+LINEA[[#This Row],[Pasajeros Pagos (PAX)]]/AR165-1</f>
        <v>-0.18262125218119363</v>
      </c>
      <c r="AT177" s="6">
        <f>+LINEA[[#This Row],[Pasajeros Pagos (PAX)]]/LINEA[[#This Row],[Indice Dia Habil]]</f>
        <v>32491.526073619629</v>
      </c>
      <c r="AU177" s="15">
        <f>+LINEA[[#This Row],[PAX Día Habil]]/AT165-1</f>
        <v>-0.18262125218119374</v>
      </c>
      <c r="AV177" s="6">
        <f>+LINEA[[#This Row],[Pasajeros Pagos (PAX)]]/LINEA[[#This Row],[Trenes Corridos (TC)]]</f>
        <v>204.28616200578591</v>
      </c>
      <c r="AW177" s="6">
        <f>+LINEA[[#This Row],[PAX x Tren]]/LINEA[[#This Row],[Form. Media Trenes Remolcados]]</f>
        <v>51.071540501446478</v>
      </c>
      <c r="AX177" s="15">
        <f>+LINEA[[#This Row],[PAX x Coche]]/AW165-1</f>
        <v>-0.19700617228504436</v>
      </c>
      <c r="AY177" s="141">
        <f>+(BA_GC[[#This Row],[Capacidad x Coche (4xm2)]]*BA_GC[[#This Row],[Coches Kilómetro (CK) (5+6+7)]]+BA_MAR[[#This Row],[Capacidad x Coche (4xm2)]]*BA_MAR[[#This Row],[Coches Kilómetro (CK) (5+6+7)]])/(BA_MAR[[#This Row],[Coches Kilómetro (CK) (5+6+7)]]+BA_GC[[#This Row],[Coches Kilómetro (CK) (5+6+7)]])</f>
        <v>180</v>
      </c>
      <c r="AZ177" s="9">
        <f>+LINEA[[#This Row],[PAX Kilómetro]]/LINEA[[#This Row],[Coches Kilómetro (CK) (5+6+7)]]</f>
        <v>26.917841551649321</v>
      </c>
      <c r="BA177" s="15">
        <f>+LINEA[[#This Row],[Ocupación Media (PaxKm/CocheKm)]]/AZ165-1</f>
        <v>-0.19627211753856466</v>
      </c>
      <c r="BB177" s="15">
        <f>+LINEA[[#This Row],[Ocupación Media (PaxKm/CocheKm)]]/LINEA[[#This Row],[Capacidad x Coche (4xm2)]]</f>
        <v>0.14954356417582956</v>
      </c>
      <c r="BC177" s="15">
        <f>+LINEA[[#This Row],[% de Ocupación Media PAX]]/BB165-1</f>
        <v>-0.19627211753856455</v>
      </c>
      <c r="BD177" s="36">
        <f>+LINEA[[#This Row],[Pasajeros Pagos (PAX)]]*LINEA[[#This Row],[PAX Recorrido Medio]]</f>
        <v>14614982.420531124</v>
      </c>
      <c r="BE177" s="37">
        <f>+(BA_GC[[#This Row],[PAX Recorrido Medio]]*BA_GC[[#This Row],[Pasajeros Pagos (PAX)]]+BA_MAR[[#This Row],[PAX Recorrido Medio]]*BA_MAR[[#This Row],[Pasajeros Pagos (PAX)]])/(BA_MAR[[#This Row],[Pasajeros Pagos (PAX)]]+BA_GC[[#This Row],[Pasajeros Pagos (PAX)]])</f>
        <v>17.247279458814916</v>
      </c>
      <c r="BF177" s="35">
        <f>+LINEA[[#This Row],[PAX Recorrido Medio]]/BE165-1</f>
        <v>1.7647077095621633E-3</v>
      </c>
      <c r="BG177" s="36">
        <f>+BA_GC[[#This Row],[PAX Desestacionalizados]]+BA_MAR[[#This Row],[PAX Desestacionalizados]]+PA_MAR[[#This Row],[PAX Desestacionalizados]]+KM_MAR[[#This Row],[PAX Desestacionalizados]]+GC_VIL[[#This Row],[PAX Desestacionalizados]]</f>
        <v>842495.53064241796</v>
      </c>
      <c r="BH177" s="114">
        <f t="shared" si="5"/>
        <v>0.24157751167427277</v>
      </c>
      <c r="BI177" s="81">
        <f>+BA_GC[[#This Row],[Pasajeros Totales (PT) (estimados)]]+BA_MAR[[#This Row],[Pasajeros Totales (PT) (estimados)]]+PA_MAR[[#This Row],[Pasajeros Totales (PT) (estimados)]]+KM_MAR[[#This Row],[Pasajeros Totales (PT) (estimados)]]+GC_VIL[[#This Row],[Pasajeros Totales (PT) (estimados)]]</f>
        <v>1117291.5005073897</v>
      </c>
      <c r="BJ177" s="35">
        <f>+(LINEA[[#This Row],[Variación % TC]]*0.2)-(LINEA[[#This Row],[Vaciación % PAX Recorrido Medio]]*0.1)-(LINEA[[#This Row],[Variación % Ocupación PAX]]*0.5)+(LINEA[[#This Row],[Variación % RA]]*0.1)+(LINEA[[#This Row],[Variación % Velocidad Comercial TE]]*0.1)</f>
        <v>0.10523591919327845</v>
      </c>
      <c r="BK177" s="121">
        <v>527865</v>
      </c>
      <c r="BL177" s="10">
        <f>+LINEA[[#This Row],[Recaudación Vta. Boletos $]]/LINEA[[#This Row],[Pasajeros Pagos (PAX)]]</f>
        <v>0.62293849623368058</v>
      </c>
      <c r="BM177" s="15">
        <f>+(LINEA[[#This Row],[Tarifa Media $]]*44)/CQ177</f>
        <v>2.253275499768332E-2</v>
      </c>
      <c r="BN177" s="46">
        <f>+LINEA[[#This Row],[Tarifa Media $]]/CP177</f>
        <v>0.19760769452914623</v>
      </c>
      <c r="BO177" s="73">
        <v>26.080000000000002</v>
      </c>
      <c r="BP177" s="67">
        <f>+BA_GC[[#This Row],[Km. Línea (entre cabeceras) en Servicio]]+BA_MAR[[#This Row],[Km. Línea (entre cabeceras) en Servicio]]+PA_MAR[[#This Row],[Km. Línea (entre cabeceras) en Servicio]]+KM_MAR[[#This Row],[Km. Línea (entre cabeceras) en Servicio]]+GC_VIL[[#This Row],[Km. Línea (entre cabeceras) en Servicio]]</f>
        <v>101.367</v>
      </c>
      <c r="BQ177" s="67">
        <f>+[1]!BS_InfraMR[[#This Row],[Total Líneas de Explotación ]]</f>
        <v>66.611000000000004</v>
      </c>
      <c r="BR177" s="36">
        <v>30</v>
      </c>
      <c r="BS177" s="6">
        <v>985</v>
      </c>
      <c r="BT177" s="63">
        <f>+LINEA[[#This Row],[Recaudación Vta. Boletos $]]/LINEA[[#This Row],[Km. Línea (entre cabeceras) en Servicio]]</f>
        <v>5207.463967563408</v>
      </c>
      <c r="BU177" s="64">
        <f>+LINEA[[#This Row],[Recaudación/Km. Línea (PESOS)]]/CP177</f>
        <v>1651.9045703474837</v>
      </c>
      <c r="BV177" s="63">
        <f>+LINEA[[#This Row],[Recaudación Vta. Boletos $]]/LINEA[[#This Row],[Trenes Corridos (TC)]]</f>
        <v>127.25771456123432</v>
      </c>
      <c r="BW177" s="64">
        <f>+LINEA[[#This Row],[Recaudación/Trenes Corridos (PESOS)]]/CP177</f>
        <v>40.368517498171016</v>
      </c>
      <c r="BX177" s="63">
        <f>+LINEA[[#This Row],[Recaudación Vta. Boletos $]]/LINEA[[#This Row],[Coches Kilómetro (CK) (5+6+7)]]</f>
        <v>0.97222056255781664</v>
      </c>
      <c r="BY177" s="64">
        <f>+LINEA[[#This Row],[Recaudación/Coche Kilómetro (PESOS)]]/CP177</f>
        <v>0.30840647207137944</v>
      </c>
      <c r="BZ177" s="65">
        <f>+LINEA[[#This Row],[Recaudación Vta. Boletos $]]/LINEA[[#This Row],[PAX Kilómetro]]</f>
        <v>3.6118072865996428E-2</v>
      </c>
      <c r="CA177" s="66">
        <f>+LINEA[[#This Row],[Recaudación/Pasajeros Kilómetro (PESOS)]]/CP177</f>
        <v>1.1457325487246678E-2</v>
      </c>
      <c r="CB177" s="63">
        <f>+LINEA[[#This Row],[Recaudación Vta. Boletos $]]/LINEA[[#This Row],[Personal]]</f>
        <v>535.90355329949239</v>
      </c>
      <c r="CC177" s="64">
        <f>+LINEA[[#This Row],[Recaudación/Personal (PESOS)]]/CP177</f>
        <v>169.99858942376994</v>
      </c>
      <c r="CD177" s="36">
        <f>+LINEA[[#This Row],[Pasajeros Pagos (PAX)]]/LINEA[[#This Row],[Personal]]</f>
        <v>860.28324873096449</v>
      </c>
      <c r="CE177" s="67">
        <f>+LINEA[[#This Row],[Trenes Corridos (TC)]]/LINEA[[#This Row],[Personal]]</f>
        <v>4.2111675126903556</v>
      </c>
      <c r="CF177" s="36">
        <f>+LINEA[[#This Row],[Pasajeros Pagos (PAX)]]/LINEA[[#This Row],[Km. Línea (entre cabeceras) en Servicio]]</f>
        <v>8359.515424151843</v>
      </c>
      <c r="CG177" s="36">
        <f>+LINEA[[#This Row],[Pasajeros Pagos (PAX)]]/LINEA[[#This Row],[Cantidad de Estaciones en Servicio]]</f>
        <v>28245.966666666667</v>
      </c>
      <c r="CH177" s="36">
        <f>+LINEA[[#This Row],[PAX Kilómetro]]/LINEA[[#This Row],[Km. Línea (entre cabeceras) en Servicio]]</f>
        <v>144178.89866062056</v>
      </c>
      <c r="CI177" s="36">
        <f>+LINEA[[#This Row],[Coches Kilómetro (CK) (5+6+7)]]/LINEA[[#This Row],[Km. Línea (entre cabeceras) en Servicio]]</f>
        <v>5356.2577959296423</v>
      </c>
      <c r="CJ177" s="36">
        <f>+[1]!Sar_InfraMR[[#This Row],[Total Coches Eléctricos]]+[1]!Sar_InfraMR[[#This Row],[Total Coches Remolcados]]</f>
        <v>328</v>
      </c>
      <c r="CK177" s="36">
        <f>+LINEA[[#This Row],[Pasajeros Pagos (PAX)]]/LINEA[[#This Row],[Coches en Servicio]]</f>
        <v>2583.4725609756097</v>
      </c>
      <c r="CN177" s="11">
        <v>0.96092931714403562</v>
      </c>
      <c r="CP177" s="10">
        <v>3.1524000000000001</v>
      </c>
      <c r="CQ177" s="61">
        <v>1216.42</v>
      </c>
      <c r="CR177" s="10"/>
      <c r="CX177" s="32"/>
      <c r="CY177" s="29"/>
      <c r="CZ177" s="29"/>
      <c r="DF177" s="45">
        <f>+LINEA[[#This Row],[Trenes Kilómetro (TK) (1+2+3)]]/LINEA[[#This Row],[Trenes Corridos (TC)]]</f>
        <v>32.723468177434917</v>
      </c>
      <c r="EA177" s="2">
        <v>2007</v>
      </c>
      <c r="EB177" s="2" t="s">
        <v>4</v>
      </c>
    </row>
    <row r="178" spans="1:132" x14ac:dyDescent="0.2">
      <c r="A178" s="83" t="s">
        <v>213</v>
      </c>
      <c r="B178" s="2" t="s">
        <v>11</v>
      </c>
      <c r="C178" s="85">
        <v>39326</v>
      </c>
      <c r="D178" s="2" t="s">
        <v>249</v>
      </c>
      <c r="E178" s="2" t="s">
        <v>246</v>
      </c>
      <c r="F178" s="2" t="s">
        <v>247</v>
      </c>
      <c r="G178" s="2" t="s">
        <v>248</v>
      </c>
      <c r="H178" s="6">
        <f>+BA_GC[[#This Row],[TK Remolcados (1)]]+BA_MAR[[#This Row],[TK Remolcados (1)]]+PA_MAR[[#This Row],[TK Remolcados (1)]]+KM_MAR[[#This Row],[TK Remolcados (1)]]+GC_VIL[[#This Row],[TK Remolcados (1)]]</f>
        <v>131821.217</v>
      </c>
      <c r="I178" s="6">
        <f>+BA_GC[[#This Row],[TK Coche Motor (2)]]+PA_MAR[[#This Row],[TK Coche Motor (2)]]+KM_MAR[[#This Row],[TK Coche Motor (2)]]+GC_VIL[[#This Row],[TK Coche Motor (2)]]</f>
        <v>0</v>
      </c>
      <c r="K178" s="81">
        <f>+LINEA[[#This Row],[TK Remolcados (1)]]+LINEA[[#This Row],[TK Coche Motor (2)]]+LINEA[[#This Row],[TK Eléctricos (3)]]</f>
        <v>131821.217</v>
      </c>
      <c r="L178" s="35">
        <f>+LINEA[[#This Row],[Trenes Kilómetro (TK) (1+2+3)]]/K166-1</f>
        <v>5.167315889208246E-2</v>
      </c>
      <c r="M178" s="36">
        <f>+BA_GC[[#This Row],[CK Locomotoras (4)]]+BA_MAR[[#This Row],[CK Locomotoras (4)]]+PA_MAR[[#This Row],[CK Locomotoras (4)]]+KM_MAR[[#This Row],[CK Locomotoras (4)]]+GC_VIL[[#This Row],[CK Locomotoras (4)]]</f>
        <v>131821.217</v>
      </c>
      <c r="N178" s="36">
        <f>+BA_GC[[#This Row],[CK Remolcados (5)]]+BA_MAR[[#This Row],[CK Remolcados (5)]]+PA_MAR[[#This Row],[CK Remolcados (5)]]+KM_MAR[[#This Row],[CK Remolcados (5)]]+GC_VIL[[#This Row],[CK Remolcados (5)]]</f>
        <v>527284.86800000002</v>
      </c>
      <c r="O178" s="36">
        <f>+BA_GC[[#This Row],[CK Coche Motor (6)]]+BA_MAR[[#This Row],[CK Coche Motor (6)]]+PA_MAR[[#This Row],[CK Coche Motor (6)]]+KM_MAR[[#This Row],[CK Coche Motor (6)]]+GC_VIL[[#This Row],[CK Coche Motor (6)]]</f>
        <v>0</v>
      </c>
      <c r="Q178" s="81">
        <f t="shared" si="6"/>
        <v>527284.86800000002</v>
      </c>
      <c r="R178" s="35">
        <f>+LINEA[[#This Row],[Coches Kilómetro (CK) (5+6+7)]]/Q166-1</f>
        <v>5.167315889208246E-2</v>
      </c>
      <c r="S178" s="37">
        <f>+(BA_GC[[#This Row],[Velocidad Comercial Trenes Diésel]]*BA_GC[[#This Row],[Trenes Corridos (TC)]]+BA_MAR[[#This Row],[Velocidad Comercial Trenes Diésel]]*BA_MAR[[#This Row],[Trenes Corridos (TC)]])/(BA_GC[[#This Row],[Trenes Corridos (TC)]]+BA_MAR[[#This Row],[Trenes Corridos (TC)]])</f>
        <v>33.295461477780698</v>
      </c>
      <c r="T178" s="35">
        <f>+LINEA[[#This Row],[Velocidad Comercial Trenes Diésel]]/S166-1</f>
        <v>-1.7331679130416777E-4</v>
      </c>
      <c r="U178" s="37"/>
      <c r="V178" s="35"/>
      <c r="W178" s="37">
        <f>+(BA_GC[[#This Row],[Form. Media Trenes Remolcados]]*BA_GC[[#This Row],[Trenes Corridos (TC)]]+BA_MAR[[#This Row],[Form. Media Trenes Remolcados]]*BA_MAR[[#This Row],[Trenes Corridos (TC)]])/(BA_MAR[[#This Row],[Trenes Corridos (TC)]]+BA_GC[[#This Row],[Trenes Corridos (TC)]])</f>
        <v>4</v>
      </c>
      <c r="X178" s="9">
        <f>+(BA_GC[[#This Row],[Form. Media Trenes Coche Motor]]*BA_GC[[#This Row],[Trenes Corridos (TC)]]+GC_VIL[[#This Row],[Form. Media Trenes Coche Motor]]*GC_VIL[[#This Row],[Trenes Corridos (TC)]])/(BA_GC[[#This Row],[Trenes Corridos (TC)]]+GC_VIL[[#This Row],[Trenes Corridos (TC)]])</f>
        <v>0</v>
      </c>
      <c r="Z178" s="36">
        <f>+BA_GC[[#This Row],[Asientos Ofrecidos Coches Remolcados]]+BA_MAR[[#This Row],[Asientos Ofrecidos Coches Remolcados]]+PA_MAR[[#This Row],[Asientos Ofrecidos Coches Remolcados]]+KM_MAR[[#This Row],[Asientos Ofrecidos Coches Remolcados]]+GC_VIL[[#This Row],[Asientos Ofrecidos Coches Remolcados]]</f>
        <v>1159200</v>
      </c>
      <c r="AA178" s="6">
        <f>+BA_GC[[#This Row],[Asientos Ofrecidos Coches Motor]]+BA_MAR[[#This Row],[Asientos Prom. x C. Motor]]+PA_MAR[[#This Row],[Asientos Ofrecidos Coches Motor]]+KM_MAR[[#This Row],[Asientos Ofrecidos Coches Motor]]+GC_VIL[[#This Row],[Asientos Ofrecidos Coches Motor]]</f>
        <v>0</v>
      </c>
      <c r="AC178" s="6">
        <f>+BA_MAR[[#This Row],[Asientos Prom. x C. Remolcados]]</f>
        <v>72</v>
      </c>
      <c r="AD178" s="6">
        <f>+BA_GC[[#This Row],[Asientos Prom. x C. Motor]]</f>
        <v>0</v>
      </c>
      <c r="AF178" s="6">
        <f>+'[2]BS TAB'!$H182</f>
        <v>4125</v>
      </c>
      <c r="AG178" s="6">
        <f>+LINEA[[#This Row],[Trenes Programados]]-LINEA[[#This Row],[Trenes Corridos (TC)]]</f>
        <v>100</v>
      </c>
      <c r="AH178" s="81">
        <f>+'[2]BS TAB'!$J182</f>
        <v>4025</v>
      </c>
      <c r="AI178" s="35">
        <f>IFERROR(+LINEA[[#This Row],[Trenes Corridos (TC)]]/AH166-1,0)</f>
        <v>5.0365344467640849E-2</v>
      </c>
      <c r="AJ178" s="36">
        <f>+'[2]BS TAB'!$K182</f>
        <v>3910</v>
      </c>
      <c r="AK178" s="36">
        <f>+LINEA[[#This Row],[Trenes Corridos (TC)]]-LINEA[[#This Row],[Trenes Puntuales]]</f>
        <v>115</v>
      </c>
      <c r="AL178" s="111">
        <f>+LINEA[[#This Row],[Trenes Puntuales]]/LINEA[[#This Row],[Trenes Programados]]</f>
        <v>0.94787878787878788</v>
      </c>
      <c r="AM178" s="82">
        <v>0.95</v>
      </c>
      <c r="AN178" s="82" t="str">
        <f>+IF(LINEA[[#This Row],[Regularidad Absoluta]]&gt;=LINEA[[#This Row],[RA 95%]],LINEA[[#This Row],[Regularidad Absoluta]],"")</f>
        <v/>
      </c>
      <c r="AO178" s="82">
        <f>+LINEA[[#This Row],[Trenes Puntuales]]/LINEA[[#This Row],[Trenes Corridos (TC)]]</f>
        <v>0.97142857142857142</v>
      </c>
      <c r="AP178" s="82">
        <f>+LINEA[[#This Row],[Trenes Corridos (TC)]]/LINEA[[#This Row],[Trenes Programados]]</f>
        <v>0.97575757575757571</v>
      </c>
      <c r="AQ178" s="82">
        <f>+LINEA[[#This Row],[Regularidad Relativa]]/AO166-1</f>
        <v>7.5560325256944783E-2</v>
      </c>
      <c r="AR178" s="81">
        <f>+'[3]DATOS BS#Bol por Estación'!$AP162</f>
        <v>845397</v>
      </c>
      <c r="AS178" s="15">
        <f>+LINEA[[#This Row],[Pasajeros Pagos (PAX)]]/AR166-1</f>
        <v>-0.18095495526916971</v>
      </c>
      <c r="AT178" s="6">
        <f>+LINEA[[#This Row],[Pasajeros Pagos (PAX)]]/LINEA[[#This Row],[Indice Dia Habil]]</f>
        <v>31829.706325301206</v>
      </c>
      <c r="AU178" s="15">
        <f>+LINEA[[#This Row],[PAX Día Habil]]/AT166-1</f>
        <v>-0.18095495526916971</v>
      </c>
      <c r="AV178" s="6">
        <f>+LINEA[[#This Row],[Pasajeros Pagos (PAX)]]/LINEA[[#This Row],[Trenes Corridos (TC)]]</f>
        <v>210.03652173913042</v>
      </c>
      <c r="AW178" s="6">
        <f>+LINEA[[#This Row],[PAX x Tren]]/LINEA[[#This Row],[Form. Media Trenes Remolcados]]</f>
        <v>52.509130434782605</v>
      </c>
      <c r="AX178" s="15">
        <f>+LINEA[[#This Row],[PAX x Coche]]/AW166-1</f>
        <v>-0.22022841952582828</v>
      </c>
      <c r="AY178" s="141">
        <f>+(BA_GC[[#This Row],[Capacidad x Coche (4xm2)]]*BA_GC[[#This Row],[Coches Kilómetro (CK) (5+6+7)]]+BA_MAR[[#This Row],[Capacidad x Coche (4xm2)]]*BA_MAR[[#This Row],[Coches Kilómetro (CK) (5+6+7)]])/(BA_MAR[[#This Row],[Coches Kilómetro (CK) (5+6+7)]]+BA_GC[[#This Row],[Coches Kilómetro (CK) (5+6+7)]])</f>
        <v>180</v>
      </c>
      <c r="AZ178" s="9">
        <f>+LINEA[[#This Row],[PAX Kilómetro]]/LINEA[[#This Row],[Coches Kilómetro (CK) (5+6+7)]]</f>
        <v>27.658052368226027</v>
      </c>
      <c r="BA178" s="15">
        <f>+LINEA[[#This Row],[Ocupación Media (PaxKm/CocheKm)]]/AZ166-1</f>
        <v>-0.21875019276886054</v>
      </c>
      <c r="BB178" s="15">
        <f>+LINEA[[#This Row],[Ocupación Media (PaxKm/CocheKm)]]/LINEA[[#This Row],[Capacidad x Coche (4xm2)]]</f>
        <v>0.1536558464901446</v>
      </c>
      <c r="BC178" s="15">
        <f>+LINEA[[#This Row],[% de Ocupación Media PAX]]/BB166-1</f>
        <v>-0.21875019276886043</v>
      </c>
      <c r="BD178" s="36">
        <f>+LINEA[[#This Row],[Pasajeros Pagos (PAX)]]*LINEA[[#This Row],[PAX Recorrido Medio]]</f>
        <v>14583672.492117148</v>
      </c>
      <c r="BE178" s="37">
        <f>+(BA_GC[[#This Row],[PAX Recorrido Medio]]*BA_GC[[#This Row],[Pasajeros Pagos (PAX)]]+BA_MAR[[#This Row],[PAX Recorrido Medio]]*BA_MAR[[#This Row],[Pasajeros Pagos (PAX)]])/(BA_MAR[[#This Row],[Pasajeros Pagos (PAX)]]+BA_GC[[#This Row],[Pasajeros Pagos (PAX)]])</f>
        <v>17.250679257339627</v>
      </c>
      <c r="BF178" s="35">
        <f>+LINEA[[#This Row],[PAX Recorrido Medio]]/BE166-1</f>
        <v>3.1431823442857887E-3</v>
      </c>
      <c r="BG178" s="36">
        <f>+BA_GC[[#This Row],[PAX Desestacionalizados]]+BA_MAR[[#This Row],[PAX Desestacionalizados]]+PA_MAR[[#This Row],[PAX Desestacionalizados]]+KM_MAR[[#This Row],[PAX Desestacionalizados]]+GC_VIL[[#This Row],[PAX Desestacionalizados]]</f>
        <v>834602.43847450288</v>
      </c>
      <c r="BH178" s="114">
        <f t="shared" si="5"/>
        <v>0.24145498936134346</v>
      </c>
      <c r="BI178" s="81">
        <f>+BA_GC[[#This Row],[Pasajeros Totales (PT) (estimados)]]+BA_MAR[[#This Row],[Pasajeros Totales (PT) (estimados)]]+PA_MAR[[#This Row],[Pasajeros Totales (PT) (estimados)]]+KM_MAR[[#This Row],[Pasajeros Totales (PT) (estimados)]]+GC_VIL[[#This Row],[Pasajeros Totales (PT) (estimados)]]</f>
        <v>1114498.135434598</v>
      </c>
      <c r="BJ178" s="35">
        <f>+(LINEA[[#This Row],[Variación % TC]]*0.2)-(LINEA[[#This Row],[Vaciación % PAX Recorrido Medio]]*0.1)-(LINEA[[#This Row],[Variación % Ocupación PAX]]*0.5)+(LINEA[[#This Row],[Variación % RA]]*0.1)+(LINEA[[#This Row],[Variación % Velocidad Comercial TE]]*0.1)</f>
        <v>0.12668987956922428</v>
      </c>
      <c r="BK178" s="121">
        <v>486800</v>
      </c>
      <c r="BL178" s="10">
        <f>+LINEA[[#This Row],[Recaudación Vta. Boletos $]]/LINEA[[#This Row],[Pasajeros Pagos (PAX)]]</f>
        <v>0.57582413942798472</v>
      </c>
      <c r="BM178" s="15">
        <f>+(LINEA[[#This Row],[Tarifa Media $]]*44)/CQ178</f>
        <v>2.0536199352237178E-2</v>
      </c>
      <c r="BN178" s="46">
        <f>+LINEA[[#This Row],[Tarifa Media $]]/CP178</f>
        <v>0.18294650974677831</v>
      </c>
      <c r="BO178" s="73">
        <v>26.56</v>
      </c>
      <c r="BP178" s="67">
        <f>+BA_GC[[#This Row],[Km. Línea (entre cabeceras) en Servicio]]+BA_MAR[[#This Row],[Km. Línea (entre cabeceras) en Servicio]]+PA_MAR[[#This Row],[Km. Línea (entre cabeceras) en Servicio]]+KM_MAR[[#This Row],[Km. Línea (entre cabeceras) en Servicio]]+GC_VIL[[#This Row],[Km. Línea (entre cabeceras) en Servicio]]</f>
        <v>101.367</v>
      </c>
      <c r="BQ178" s="67">
        <f>+[1]!BS_InfraMR[[#This Row],[Total Líneas de Explotación ]]</f>
        <v>66.611000000000004</v>
      </c>
      <c r="BR178" s="36">
        <v>30</v>
      </c>
      <c r="BS178" s="6">
        <v>985</v>
      </c>
      <c r="BT178" s="63">
        <f>+LINEA[[#This Row],[Recaudación Vta. Boletos $]]/LINEA[[#This Row],[Km. Línea (entre cabeceras) en Servicio]]</f>
        <v>4802.3518502076613</v>
      </c>
      <c r="BU178" s="64">
        <f>+LINEA[[#This Row],[Recaudación/Km. Línea (PESOS)]]/CP178</f>
        <v>1525.7670691684389</v>
      </c>
      <c r="BV178" s="63">
        <f>+LINEA[[#This Row],[Recaudación Vta. Boletos $]]/LINEA[[#This Row],[Trenes Corridos (TC)]]</f>
        <v>120.94409937888199</v>
      </c>
      <c r="BW178" s="64">
        <f>+LINEA[[#This Row],[Recaudación/Trenes Corridos (PESOS)]]/CP178</f>
        <v>38.425448571527241</v>
      </c>
      <c r="BX178" s="63">
        <f>+LINEA[[#This Row],[Recaudación Vta. Boletos $]]/LINEA[[#This Row],[Coches Kilómetro (CK) (5+6+7)]]</f>
        <v>0.92322012168951528</v>
      </c>
      <c r="BY178" s="64">
        <f>+LINEA[[#This Row],[Recaudación/Coche Kilómetro (PESOS)]]/CP178</f>
        <v>0.29331854541366648</v>
      </c>
      <c r="BZ178" s="65">
        <f>+LINEA[[#This Row],[Recaudación Vta. Boletos $]]/LINEA[[#This Row],[PAX Kilómetro]]</f>
        <v>3.3379795127950661E-2</v>
      </c>
      <c r="CA178" s="66">
        <f>+LINEA[[#This Row],[Recaudación/Pasajeros Kilómetro (PESOS)]]/CP178</f>
        <v>1.0605177165353665E-2</v>
      </c>
      <c r="CB178" s="63">
        <f>+LINEA[[#This Row],[Recaudación Vta. Boletos $]]/LINEA[[#This Row],[Personal]]</f>
        <v>494.21319796954316</v>
      </c>
      <c r="CC178" s="64">
        <f>+LINEA[[#This Row],[Recaudación/Personal (PESOS)]]/CP178</f>
        <v>157.0176959394895</v>
      </c>
      <c r="CD178" s="36">
        <f>+LINEA[[#This Row],[Pasajeros Pagos (PAX)]]/LINEA[[#This Row],[Personal]]</f>
        <v>858.27106598984767</v>
      </c>
      <c r="CE178" s="67">
        <f>+LINEA[[#This Row],[Trenes Corridos (TC)]]/LINEA[[#This Row],[Personal]]</f>
        <v>4.0862944162436552</v>
      </c>
      <c r="CF178" s="36">
        <f>+LINEA[[#This Row],[Pasajeros Pagos (PAX)]]/LINEA[[#This Row],[Km. Línea (entre cabeceras) en Servicio]]</f>
        <v>8339.9627097576122</v>
      </c>
      <c r="CG178" s="36">
        <f>+LINEA[[#This Row],[Pasajeros Pagos (PAX)]]/LINEA[[#This Row],[Cantidad de Estaciones en Servicio]]</f>
        <v>28179.9</v>
      </c>
      <c r="CH178" s="36">
        <f>+LINEA[[#This Row],[PAX Kilómetro]]/LINEA[[#This Row],[Km. Línea (entre cabeceras) en Servicio]]</f>
        <v>143870.02172420162</v>
      </c>
      <c r="CI178" s="36">
        <f>+LINEA[[#This Row],[Coches Kilómetro (CK) (5+6+7)]]/LINEA[[#This Row],[Km. Línea (entre cabeceras) en Servicio]]</f>
        <v>5201.7408821411309</v>
      </c>
      <c r="CJ178" s="36">
        <f>+[1]!Sar_InfraMR[[#This Row],[Total Coches Eléctricos]]+[1]!Sar_InfraMR[[#This Row],[Total Coches Remolcados]]</f>
        <v>328</v>
      </c>
      <c r="CK178" s="36">
        <f>+LINEA[[#This Row],[Pasajeros Pagos (PAX)]]/LINEA[[#This Row],[Coches en Servicio]]</f>
        <v>2577.4298780487807</v>
      </c>
      <c r="CN178" s="11">
        <v>0.95450767559071292</v>
      </c>
      <c r="CP178" s="10">
        <v>3.1475</v>
      </c>
      <c r="CQ178" s="33">
        <v>1233.7366666666701</v>
      </c>
      <c r="CR178" s="10"/>
      <c r="CX178" s="28"/>
      <c r="CY178" s="29"/>
      <c r="CZ178" s="29"/>
      <c r="DF178" s="45">
        <f>+LINEA[[#This Row],[Trenes Kilómetro (TK) (1+2+3)]]/LINEA[[#This Row],[Trenes Corridos (TC)]]</f>
        <v>32.750612919254657</v>
      </c>
      <c r="EA178" s="2">
        <v>2007</v>
      </c>
      <c r="EB178" s="2" t="s">
        <v>11</v>
      </c>
    </row>
    <row r="179" spans="1:132" x14ac:dyDescent="0.2">
      <c r="A179" s="83" t="s">
        <v>213</v>
      </c>
      <c r="B179" s="2" t="s">
        <v>5</v>
      </c>
      <c r="C179" s="85">
        <v>39356</v>
      </c>
      <c r="D179" s="2" t="s">
        <v>249</v>
      </c>
      <c r="E179" s="2" t="s">
        <v>246</v>
      </c>
      <c r="F179" s="2" t="s">
        <v>247</v>
      </c>
      <c r="G179" s="2" t="s">
        <v>248</v>
      </c>
      <c r="H179" s="6">
        <f>+BA_GC[[#This Row],[TK Remolcados (1)]]+BA_MAR[[#This Row],[TK Remolcados (1)]]+PA_MAR[[#This Row],[TK Remolcados (1)]]+KM_MAR[[#This Row],[TK Remolcados (1)]]+GC_VIL[[#This Row],[TK Remolcados (1)]]</f>
        <v>136695.99</v>
      </c>
      <c r="I179" s="6">
        <f>+BA_GC[[#This Row],[TK Coche Motor (2)]]+PA_MAR[[#This Row],[TK Coche Motor (2)]]+KM_MAR[[#This Row],[TK Coche Motor (2)]]+GC_VIL[[#This Row],[TK Coche Motor (2)]]</f>
        <v>0</v>
      </c>
      <c r="K179" s="81">
        <f>+LINEA[[#This Row],[TK Remolcados (1)]]+LINEA[[#This Row],[TK Coche Motor (2)]]+LINEA[[#This Row],[TK Eléctricos (3)]]</f>
        <v>136695.99</v>
      </c>
      <c r="L179" s="35">
        <f>+LINEA[[#This Row],[Trenes Kilómetro (TK) (1+2+3)]]/K167-1</f>
        <v>3.5641766746979719E-2</v>
      </c>
      <c r="M179" s="36">
        <f>+BA_GC[[#This Row],[CK Locomotoras (4)]]+BA_MAR[[#This Row],[CK Locomotoras (4)]]+PA_MAR[[#This Row],[CK Locomotoras (4)]]+KM_MAR[[#This Row],[CK Locomotoras (4)]]+GC_VIL[[#This Row],[CK Locomotoras (4)]]</f>
        <v>136695.99</v>
      </c>
      <c r="N179" s="36">
        <f>+BA_GC[[#This Row],[CK Remolcados (5)]]+BA_MAR[[#This Row],[CK Remolcados (5)]]+PA_MAR[[#This Row],[CK Remolcados (5)]]+KM_MAR[[#This Row],[CK Remolcados (5)]]+GC_VIL[[#This Row],[CK Remolcados (5)]]</f>
        <v>546783.96</v>
      </c>
      <c r="O179" s="36">
        <f>+BA_GC[[#This Row],[CK Coche Motor (6)]]+BA_MAR[[#This Row],[CK Coche Motor (6)]]+PA_MAR[[#This Row],[CK Coche Motor (6)]]+KM_MAR[[#This Row],[CK Coche Motor (6)]]+GC_VIL[[#This Row],[CK Coche Motor (6)]]</f>
        <v>0</v>
      </c>
      <c r="Q179" s="81">
        <f t="shared" si="6"/>
        <v>546783.96</v>
      </c>
      <c r="R179" s="35">
        <f>+LINEA[[#This Row],[Coches Kilómetro (CK) (5+6+7)]]/Q167-1</f>
        <v>3.5641766746979719E-2</v>
      </c>
      <c r="S179" s="37">
        <f>+(BA_GC[[#This Row],[Velocidad Comercial Trenes Diésel]]*BA_GC[[#This Row],[Trenes Corridos (TC)]]+BA_MAR[[#This Row],[Velocidad Comercial Trenes Diésel]]*BA_MAR[[#This Row],[Trenes Corridos (TC)]])/(BA_GC[[#This Row],[Trenes Corridos (TC)]]+BA_MAR[[#This Row],[Trenes Corridos (TC)]])</f>
        <v>33.296307222787384</v>
      </c>
      <c r="T179" s="35">
        <f>+LINEA[[#This Row],[Velocidad Comercial Trenes Diésel]]/S167-1</f>
        <v>-1.6145799372591085E-4</v>
      </c>
      <c r="U179" s="37"/>
      <c r="V179" s="35"/>
      <c r="W179" s="37">
        <f>+(BA_GC[[#This Row],[Form. Media Trenes Remolcados]]*BA_GC[[#This Row],[Trenes Corridos (TC)]]+BA_MAR[[#This Row],[Form. Media Trenes Remolcados]]*BA_MAR[[#This Row],[Trenes Corridos (TC)]])/(BA_MAR[[#This Row],[Trenes Corridos (TC)]]+BA_GC[[#This Row],[Trenes Corridos (TC)]])</f>
        <v>4</v>
      </c>
      <c r="X179" s="9">
        <f>+(BA_GC[[#This Row],[Form. Media Trenes Coche Motor]]*BA_GC[[#This Row],[Trenes Corridos (TC)]]+GC_VIL[[#This Row],[Form. Media Trenes Coche Motor]]*GC_VIL[[#This Row],[Trenes Corridos (TC)]])/(BA_GC[[#This Row],[Trenes Corridos (TC)]]+GC_VIL[[#This Row],[Trenes Corridos (TC)]])</f>
        <v>0</v>
      </c>
      <c r="Z179" s="36">
        <f>+BA_GC[[#This Row],[Asientos Ofrecidos Coches Remolcados]]+BA_MAR[[#This Row],[Asientos Ofrecidos Coches Remolcados]]+PA_MAR[[#This Row],[Asientos Ofrecidos Coches Remolcados]]+KM_MAR[[#This Row],[Asientos Ofrecidos Coches Remolcados]]+GC_VIL[[#This Row],[Asientos Ofrecidos Coches Remolcados]]</f>
        <v>1202112</v>
      </c>
      <c r="AA179" s="6">
        <f>+BA_GC[[#This Row],[Asientos Ofrecidos Coches Motor]]+BA_MAR[[#This Row],[Asientos Prom. x C. Motor]]+PA_MAR[[#This Row],[Asientos Ofrecidos Coches Motor]]+KM_MAR[[#This Row],[Asientos Ofrecidos Coches Motor]]+GC_VIL[[#This Row],[Asientos Ofrecidos Coches Motor]]</f>
        <v>0</v>
      </c>
      <c r="AC179" s="6">
        <f>+BA_MAR[[#This Row],[Asientos Prom. x C. Remolcados]]</f>
        <v>72</v>
      </c>
      <c r="AD179" s="6">
        <f>+BA_GC[[#This Row],[Asientos Prom. x C. Motor]]</f>
        <v>0</v>
      </c>
      <c r="AF179" s="6">
        <f>+'[2]BS TAB'!$H183</f>
        <v>4276</v>
      </c>
      <c r="AG179" s="6">
        <f>+LINEA[[#This Row],[Trenes Programados]]-LINEA[[#This Row],[Trenes Corridos (TC)]]</f>
        <v>102</v>
      </c>
      <c r="AH179" s="81">
        <f>+'[2]BS TAB'!$J183</f>
        <v>4174</v>
      </c>
      <c r="AI179" s="35">
        <f>IFERROR(+LINEA[[#This Row],[Trenes Corridos (TC)]]/AH167-1,0)</f>
        <v>3.4192269573835476E-2</v>
      </c>
      <c r="AJ179" s="36">
        <f>+'[2]BS TAB'!$K183</f>
        <v>4052</v>
      </c>
      <c r="AK179" s="36">
        <f>+LINEA[[#This Row],[Trenes Corridos (TC)]]-LINEA[[#This Row],[Trenes Puntuales]]</f>
        <v>122</v>
      </c>
      <c r="AL179" s="111">
        <f>+LINEA[[#This Row],[Trenes Puntuales]]/LINEA[[#This Row],[Trenes Programados]]</f>
        <v>0.94761459307764262</v>
      </c>
      <c r="AM179" s="82">
        <v>0.95</v>
      </c>
      <c r="AN179" s="82" t="str">
        <f>+IF(LINEA[[#This Row],[Regularidad Absoluta]]&gt;=LINEA[[#This Row],[RA 95%]],LINEA[[#This Row],[Regularidad Absoluta]],"")</f>
        <v/>
      </c>
      <c r="AO179" s="82">
        <f>+LINEA[[#This Row],[Trenes Puntuales]]/LINEA[[#This Row],[Trenes Corridos (TC)]]</f>
        <v>0.9707714422616196</v>
      </c>
      <c r="AP179" s="82">
        <f>+LINEA[[#This Row],[Trenes Corridos (TC)]]/LINEA[[#This Row],[Trenes Programados]]</f>
        <v>0.97614593077642653</v>
      </c>
      <c r="AQ179" s="82">
        <f>+LINEA[[#This Row],[Regularidad Relativa]]/AO167-1</f>
        <v>6.3527019806703944E-2</v>
      </c>
      <c r="AR179" s="81">
        <f>+'[3]DATOS BS#Bol por Estación'!$AP163</f>
        <v>898604</v>
      </c>
      <c r="AS179" s="15">
        <f>+LINEA[[#This Row],[Pasajeros Pagos (PAX)]]/AR167-1</f>
        <v>-0.14552046852579636</v>
      </c>
      <c r="AT179" s="6">
        <f>+LINEA[[#This Row],[Pasajeros Pagos (PAX)]]/LINEA[[#This Row],[Indice Dia Habil]]</f>
        <v>33655.580524344572</v>
      </c>
      <c r="AU179" s="15">
        <f>+LINEA[[#This Row],[PAX Día Habil]]/AT167-1</f>
        <v>-0.14552046852579625</v>
      </c>
      <c r="AV179" s="6">
        <f>+LINEA[[#This Row],[Pasajeros Pagos (PAX)]]/LINEA[[#This Row],[Trenes Corridos (TC)]]</f>
        <v>215.28605654048874</v>
      </c>
      <c r="AW179" s="6">
        <f>+LINEA[[#This Row],[PAX x Tren]]/LINEA[[#This Row],[Form. Media Trenes Remolcados]]</f>
        <v>53.821514135122186</v>
      </c>
      <c r="AX179" s="15">
        <f>+LINEA[[#This Row],[PAX x Coche]]/AW167-1</f>
        <v>-0.17377110948014229</v>
      </c>
      <c r="AY179" s="141">
        <f>+(BA_GC[[#This Row],[Capacidad x Coche (4xm2)]]*BA_GC[[#This Row],[Coches Kilómetro (CK) (5+6+7)]]+BA_MAR[[#This Row],[Capacidad x Coche (4xm2)]]*BA_MAR[[#This Row],[Coches Kilómetro (CK) (5+6+7)]])/(BA_MAR[[#This Row],[Coches Kilómetro (CK) (5+6+7)]]+BA_GC[[#This Row],[Coches Kilómetro (CK) (5+6+7)]])</f>
        <v>180</v>
      </c>
      <c r="AZ179" s="9">
        <f>+LINEA[[#This Row],[PAX Kilómetro]]/LINEA[[#This Row],[Coches Kilómetro (CK) (5+6+7)]]</f>
        <v>28.353855648605645</v>
      </c>
      <c r="BA179" s="15">
        <f>+LINEA[[#This Row],[Ocupación Media (PaxKm/CocheKm)]]/AZ167-1</f>
        <v>-0.17229488702589835</v>
      </c>
      <c r="BB179" s="15">
        <f>+LINEA[[#This Row],[Ocupación Media (PaxKm/CocheKm)]]/LINEA[[#This Row],[Capacidad x Coche (4xm2)]]</f>
        <v>0.15752142027003135</v>
      </c>
      <c r="BC179" s="15">
        <f>+LINEA[[#This Row],[% de Ocupación Media PAX]]/BB167-1</f>
        <v>-0.17229488702589824</v>
      </c>
      <c r="BD179" s="36">
        <f>+LINEA[[#This Row],[Pasajeros Pagos (PAX)]]*LINEA[[#This Row],[PAX Recorrido Medio]]</f>
        <v>15503433.472812962</v>
      </c>
      <c r="BE179" s="37">
        <f>+(BA_GC[[#This Row],[PAX Recorrido Medio]]*BA_GC[[#This Row],[Pasajeros Pagos (PAX)]]+BA_MAR[[#This Row],[PAX Recorrido Medio]]*BA_MAR[[#This Row],[Pasajeros Pagos (PAX)]])/(BA_MAR[[#This Row],[Pasajeros Pagos (PAX)]]+BA_GC[[#This Row],[Pasajeros Pagos (PAX)]])</f>
        <v>17.252798198998626</v>
      </c>
      <c r="BF179" s="35">
        <f>+LINEA[[#This Row],[PAX Recorrido Medio]]/BE167-1</f>
        <v>3.1907775100235014E-3</v>
      </c>
      <c r="BG179" s="36">
        <f>+BA_GC[[#This Row],[PAX Desestacionalizados]]+BA_MAR[[#This Row],[PAX Desestacionalizados]]+PA_MAR[[#This Row],[PAX Desestacionalizados]]+KM_MAR[[#This Row],[PAX Desestacionalizados]]+GC_VIL[[#This Row],[PAX Desestacionalizados]]</f>
        <v>837429.06738034368</v>
      </c>
      <c r="BH179" s="114">
        <f t="shared" si="5"/>
        <v>0.24422830061291267</v>
      </c>
      <c r="BI179" s="81">
        <f>+BA_GC[[#This Row],[Pasajeros Totales (PT) (estimados)]]+BA_MAR[[#This Row],[Pasajeros Totales (PT) (estimados)]]+PA_MAR[[#This Row],[Pasajeros Totales (PT) (estimados)]]+KM_MAR[[#This Row],[Pasajeros Totales (PT) (estimados)]]+GC_VIL[[#This Row],[Pasajeros Totales (PT) (estimados)]]</f>
        <v>1188988.6863040072</v>
      </c>
      <c r="BJ179" s="35">
        <f>+(LINEA[[#This Row],[Variación % TC]]*0.2)-(LINEA[[#This Row],[Vaciación % PAX Recorrido Medio]]*0.1)-(LINEA[[#This Row],[Variación % Ocupación PAX]]*0.5)+(LINEA[[#This Row],[Variación % RA]]*0.1)+(LINEA[[#This Row],[Variación % Velocidad Comercial TE]]*0.1)</f>
        <v>9.9019521657384257E-2</v>
      </c>
      <c r="BK179" s="121">
        <v>584299</v>
      </c>
      <c r="BL179" s="10">
        <f>+LINEA[[#This Row],[Recaudación Vta. Boletos $]]/LINEA[[#This Row],[Pasajeros Pagos (PAX)]]</f>
        <v>0.65022968960743555</v>
      </c>
      <c r="BM179" s="15">
        <f>+(LINEA[[#This Row],[Tarifa Media $]]*44)/CQ179</f>
        <v>2.2868814286676219E-2</v>
      </c>
      <c r="BN179" s="46">
        <f>+LINEA[[#This Row],[Tarifa Media $]]/CP179</f>
        <v>0.2057428457180849</v>
      </c>
      <c r="BO179" s="73">
        <v>26.7</v>
      </c>
      <c r="BP179" s="67">
        <f>+BA_GC[[#This Row],[Km. Línea (entre cabeceras) en Servicio]]+BA_MAR[[#This Row],[Km. Línea (entre cabeceras) en Servicio]]+PA_MAR[[#This Row],[Km. Línea (entre cabeceras) en Servicio]]+KM_MAR[[#This Row],[Km. Línea (entre cabeceras) en Servicio]]+GC_VIL[[#This Row],[Km. Línea (entre cabeceras) en Servicio]]</f>
        <v>101.367</v>
      </c>
      <c r="BQ179" s="67">
        <f>+[1]!BS_InfraMR[[#This Row],[Total Líneas de Explotación ]]</f>
        <v>66.611000000000004</v>
      </c>
      <c r="BR179" s="36">
        <v>30</v>
      </c>
      <c r="BS179" s="6">
        <v>985</v>
      </c>
      <c r="BT179" s="63">
        <f>+LINEA[[#This Row],[Recaudación Vta. Boletos $]]/LINEA[[#This Row],[Km. Línea (entre cabeceras) en Servicio]]</f>
        <v>5764.1934751940962</v>
      </c>
      <c r="BU179" s="64">
        <f>+LINEA[[#This Row],[Recaudación/Km. Línea (PESOS)]]/CP179</f>
        <v>1823.88098822747</v>
      </c>
      <c r="BV179" s="63">
        <f>+LINEA[[#This Row],[Recaudación Vta. Boletos $]]/LINEA[[#This Row],[Trenes Corridos (TC)]]</f>
        <v>139.9853857211308</v>
      </c>
      <c r="BW179" s="64">
        <f>+LINEA[[#This Row],[Recaudación/Trenes Corridos (PESOS)]]/CP179</f>
        <v>44.293565916064672</v>
      </c>
      <c r="BX179" s="63">
        <f>+LINEA[[#This Row],[Recaudación Vta. Boletos $]]/LINEA[[#This Row],[Coches Kilómetro (CK) (5+6+7)]]</f>
        <v>1.0686103520666554</v>
      </c>
      <c r="BY179" s="64">
        <f>+LINEA[[#This Row],[Recaudación/Coche Kilómetro (PESOS)]]/CP179</f>
        <v>0.33812503229548646</v>
      </c>
      <c r="BZ179" s="65">
        <f>+LINEA[[#This Row],[Recaudación Vta. Boletos $]]/LINEA[[#This Row],[PAX Kilómetro]]</f>
        <v>3.7688361163650291E-2</v>
      </c>
      <c r="CA179" s="66">
        <f>+LINEA[[#This Row],[Recaudación/Pasajeros Kilómetro (PESOS)]]/CP179</f>
        <v>1.1925187053426873E-2</v>
      </c>
      <c r="CB179" s="63">
        <f>+LINEA[[#This Row],[Recaudación Vta. Boletos $]]/LINEA[[#This Row],[Personal]]</f>
        <v>593.19695431472076</v>
      </c>
      <c r="CC179" s="64">
        <f>+LINEA[[#This Row],[Recaudación/Personal (PESOS)]]/CP179</f>
        <v>187.69679607477559</v>
      </c>
      <c r="CD179" s="36">
        <f>+LINEA[[#This Row],[Pasajeros Pagos (PAX)]]/LINEA[[#This Row],[Personal]]</f>
        <v>912.28832487309649</v>
      </c>
      <c r="CE179" s="67">
        <f>+LINEA[[#This Row],[Trenes Corridos (TC)]]/LINEA[[#This Row],[Personal]]</f>
        <v>4.2375634517766496</v>
      </c>
      <c r="CF179" s="36">
        <f>+LINEA[[#This Row],[Pasajeros Pagos (PAX)]]/LINEA[[#This Row],[Km. Línea (entre cabeceras) en Servicio]]</f>
        <v>8864.8573993508726</v>
      </c>
      <c r="CG179" s="36">
        <f>+LINEA[[#This Row],[Pasajeros Pagos (PAX)]]/LINEA[[#This Row],[Cantidad de Estaciones en Servicio]]</f>
        <v>29953.466666666667</v>
      </c>
      <c r="CH179" s="36">
        <f>+LINEA[[#This Row],[PAX Kilómetro]]/LINEA[[#This Row],[Km. Línea (entre cabeceras) en Servicio]]</f>
        <v>152943.59577390039</v>
      </c>
      <c r="CI179" s="36">
        <f>+LINEA[[#This Row],[Coches Kilómetro (CK) (5+6+7)]]/LINEA[[#This Row],[Km. Línea (entre cabeceras) en Servicio]]</f>
        <v>5394.102222616827</v>
      </c>
      <c r="CJ179" s="36">
        <f>+[1]!Sar_InfraMR[[#This Row],[Total Coches Eléctricos]]+[1]!Sar_InfraMR[[#This Row],[Total Coches Remolcados]]</f>
        <v>328</v>
      </c>
      <c r="CK179" s="36">
        <f>+LINEA[[#This Row],[Pasajeros Pagos (PAX)]]/LINEA[[#This Row],[Coches en Servicio]]</f>
        <v>2739.6463414634145</v>
      </c>
      <c r="CN179" s="11">
        <v>0.91591536523272532</v>
      </c>
      <c r="CP179" s="10">
        <v>3.1604000000000001</v>
      </c>
      <c r="CQ179" s="33">
        <v>1251.0533333333301</v>
      </c>
      <c r="CR179" s="10"/>
      <c r="CX179" s="28"/>
      <c r="CY179" s="29"/>
      <c r="CZ179" s="29"/>
      <c r="DF179" s="45">
        <f>+LINEA[[#This Row],[Trenes Kilómetro (TK) (1+2+3)]]/LINEA[[#This Row],[Trenes Corridos (TC)]]</f>
        <v>32.74939865836128</v>
      </c>
      <c r="EA179" s="2">
        <v>2007</v>
      </c>
      <c r="EB179" s="2" t="s">
        <v>5</v>
      </c>
    </row>
    <row r="180" spans="1:132" x14ac:dyDescent="0.2">
      <c r="A180" s="83" t="s">
        <v>213</v>
      </c>
      <c r="B180" s="2" t="s">
        <v>6</v>
      </c>
      <c r="C180" s="85">
        <v>39387</v>
      </c>
      <c r="D180" s="2" t="s">
        <v>249</v>
      </c>
      <c r="E180" s="2" t="s">
        <v>246</v>
      </c>
      <c r="F180" s="2" t="s">
        <v>247</v>
      </c>
      <c r="G180" s="2" t="s">
        <v>248</v>
      </c>
      <c r="H180" s="6">
        <f>+BA_GC[[#This Row],[TK Remolcados (1)]]+BA_MAR[[#This Row],[TK Remolcados (1)]]+PA_MAR[[#This Row],[TK Remolcados (1)]]+KM_MAR[[#This Row],[TK Remolcados (1)]]+GC_VIL[[#This Row],[TK Remolcados (1)]]</f>
        <v>133432.111</v>
      </c>
      <c r="I180" s="6">
        <f>+BA_GC[[#This Row],[TK Coche Motor (2)]]+PA_MAR[[#This Row],[TK Coche Motor (2)]]+KM_MAR[[#This Row],[TK Coche Motor (2)]]+GC_VIL[[#This Row],[TK Coche Motor (2)]]</f>
        <v>0</v>
      </c>
      <c r="K180" s="81">
        <f>+LINEA[[#This Row],[TK Remolcados (1)]]+LINEA[[#This Row],[TK Coche Motor (2)]]+LINEA[[#This Row],[TK Eléctricos (3)]]</f>
        <v>133432.111</v>
      </c>
      <c r="L180" s="35">
        <f>+LINEA[[#This Row],[Trenes Kilómetro (TK) (1+2+3)]]/K168-1</f>
        <v>2.9353618044352103E-2</v>
      </c>
      <c r="M180" s="36">
        <f>+BA_GC[[#This Row],[CK Locomotoras (4)]]+BA_MAR[[#This Row],[CK Locomotoras (4)]]+PA_MAR[[#This Row],[CK Locomotoras (4)]]+KM_MAR[[#This Row],[CK Locomotoras (4)]]+GC_VIL[[#This Row],[CK Locomotoras (4)]]</f>
        <v>133432.111</v>
      </c>
      <c r="N180" s="36">
        <f>+BA_GC[[#This Row],[CK Remolcados (5)]]+BA_MAR[[#This Row],[CK Remolcados (5)]]+PA_MAR[[#This Row],[CK Remolcados (5)]]+KM_MAR[[#This Row],[CK Remolcados (5)]]+GC_VIL[[#This Row],[CK Remolcados (5)]]</f>
        <v>533728.44400000002</v>
      </c>
      <c r="O180" s="36">
        <f>+BA_GC[[#This Row],[CK Coche Motor (6)]]+BA_MAR[[#This Row],[CK Coche Motor (6)]]+PA_MAR[[#This Row],[CK Coche Motor (6)]]+KM_MAR[[#This Row],[CK Coche Motor (6)]]+GC_VIL[[#This Row],[CK Coche Motor (6)]]</f>
        <v>0</v>
      </c>
      <c r="Q180" s="81">
        <f t="shared" si="6"/>
        <v>533728.44400000002</v>
      </c>
      <c r="R180" s="35">
        <f>+LINEA[[#This Row],[Coches Kilómetro (CK) (5+6+7)]]/Q168-1</f>
        <v>2.9353618044352103E-2</v>
      </c>
      <c r="S180" s="37">
        <f>+(BA_GC[[#This Row],[Velocidad Comercial Trenes Diésel]]*BA_GC[[#This Row],[Trenes Corridos (TC)]]+BA_MAR[[#This Row],[Velocidad Comercial Trenes Diésel]]*BA_MAR[[#This Row],[Trenes Corridos (TC)]])/(BA_GC[[#This Row],[Trenes Corridos (TC)]]+BA_MAR[[#This Row],[Trenes Corridos (TC)]])</f>
        <v>33.299495448634588</v>
      </c>
      <c r="T180" s="35">
        <f>+LINEA[[#This Row],[Velocidad Comercial Trenes Diésel]]/S168-1</f>
        <v>-1.0007499574660184E-4</v>
      </c>
      <c r="U180" s="37"/>
      <c r="V180" s="35"/>
      <c r="W180" s="37">
        <f>+(BA_GC[[#This Row],[Form. Media Trenes Remolcados]]*BA_GC[[#This Row],[Trenes Corridos (TC)]]+BA_MAR[[#This Row],[Form. Media Trenes Remolcados]]*BA_MAR[[#This Row],[Trenes Corridos (TC)]])/(BA_MAR[[#This Row],[Trenes Corridos (TC)]]+BA_GC[[#This Row],[Trenes Corridos (TC)]])</f>
        <v>4</v>
      </c>
      <c r="X180" s="9">
        <f>+(BA_GC[[#This Row],[Form. Media Trenes Coche Motor]]*BA_GC[[#This Row],[Trenes Corridos (TC)]]+GC_VIL[[#This Row],[Form. Media Trenes Coche Motor]]*GC_VIL[[#This Row],[Trenes Corridos (TC)]])/(BA_GC[[#This Row],[Trenes Corridos (TC)]]+GC_VIL[[#This Row],[Trenes Corridos (TC)]])</f>
        <v>0</v>
      </c>
      <c r="Z180" s="36">
        <f>+BA_GC[[#This Row],[Asientos Ofrecidos Coches Remolcados]]+BA_MAR[[#This Row],[Asientos Ofrecidos Coches Remolcados]]+PA_MAR[[#This Row],[Asientos Ofrecidos Coches Remolcados]]+KM_MAR[[#This Row],[Asientos Ofrecidos Coches Remolcados]]+GC_VIL[[#This Row],[Asientos Ofrecidos Coches Remolcados]]</f>
        <v>1174176</v>
      </c>
      <c r="AA180" s="6">
        <f>+BA_GC[[#This Row],[Asientos Ofrecidos Coches Motor]]+BA_MAR[[#This Row],[Asientos Prom. x C. Motor]]+PA_MAR[[#This Row],[Asientos Ofrecidos Coches Motor]]+KM_MAR[[#This Row],[Asientos Ofrecidos Coches Motor]]+GC_VIL[[#This Row],[Asientos Ofrecidos Coches Motor]]</f>
        <v>0</v>
      </c>
      <c r="AC180" s="6">
        <f>+BA_MAR[[#This Row],[Asientos Prom. x C. Remolcados]]</f>
        <v>72</v>
      </c>
      <c r="AD180" s="6">
        <f>+BA_GC[[#This Row],[Asientos Prom. x C. Motor]]</f>
        <v>0</v>
      </c>
      <c r="AF180" s="6">
        <f>+'[2]BS TAB'!$H184</f>
        <v>4158</v>
      </c>
      <c r="AG180" s="6">
        <f>+LINEA[[#This Row],[Trenes Programados]]-LINEA[[#This Row],[Trenes Corridos (TC)]]</f>
        <v>81</v>
      </c>
      <c r="AH180" s="81">
        <f>+'[2]BS TAB'!$J184</f>
        <v>4077</v>
      </c>
      <c r="AI180" s="35">
        <f>IFERROR(+LINEA[[#This Row],[Trenes Corridos (TC)]]/AH168-1,0)</f>
        <v>2.8506559031281631E-2</v>
      </c>
      <c r="AJ180" s="36">
        <f>+'[2]BS TAB'!$K184</f>
        <v>3982</v>
      </c>
      <c r="AK180" s="36">
        <f>+LINEA[[#This Row],[Trenes Corridos (TC)]]-LINEA[[#This Row],[Trenes Puntuales]]</f>
        <v>95</v>
      </c>
      <c r="AL180" s="111">
        <f>+LINEA[[#This Row],[Trenes Puntuales]]/LINEA[[#This Row],[Trenes Programados]]</f>
        <v>0.95767195767195767</v>
      </c>
      <c r="AM180" s="82">
        <v>0.95</v>
      </c>
      <c r="AN180" s="82">
        <f>+IF(LINEA[[#This Row],[Regularidad Absoluta]]&gt;=LINEA[[#This Row],[RA 95%]],LINEA[[#This Row],[Regularidad Absoluta]],"")</f>
        <v>0.95767195767195767</v>
      </c>
      <c r="AO180" s="82">
        <f>+LINEA[[#This Row],[Trenes Puntuales]]/LINEA[[#This Row],[Trenes Corridos (TC)]]</f>
        <v>0.9766985528574933</v>
      </c>
      <c r="AP180" s="82">
        <f>+LINEA[[#This Row],[Trenes Corridos (TC)]]/LINEA[[#This Row],[Trenes Programados]]</f>
        <v>0.98051948051948057</v>
      </c>
      <c r="AQ180" s="82">
        <f>+LINEA[[#This Row],[Regularidad Relativa]]/AO168-1</f>
        <v>8.2671438346505477E-2</v>
      </c>
      <c r="AR180" s="81">
        <f>+'[3]DATOS BS#Bol por Estación'!$AP164</f>
        <v>907082</v>
      </c>
      <c r="AS180" s="15">
        <f>+LINEA[[#This Row],[Pasajeros Pagos (PAX)]]/AR168-1</f>
        <v>-0.15865092085540866</v>
      </c>
      <c r="AT180" s="6">
        <f>+LINEA[[#This Row],[Pasajeros Pagos (PAX)]]/LINEA[[#This Row],[Indice Dia Habil]]</f>
        <v>34968.46569005397</v>
      </c>
      <c r="AU180" s="15">
        <f>+LINEA[[#This Row],[PAX Día Habil]]/AT168-1</f>
        <v>-0.15865092085540866</v>
      </c>
      <c r="AV180" s="6">
        <f>+LINEA[[#This Row],[Pasajeros Pagos (PAX)]]/LINEA[[#This Row],[Trenes Corridos (TC)]]</f>
        <v>222.48761344125583</v>
      </c>
      <c r="AW180" s="6">
        <f>+LINEA[[#This Row],[PAX x Tren]]/LINEA[[#This Row],[Form. Media Trenes Remolcados]]</f>
        <v>55.621903360313958</v>
      </c>
      <c r="AX180" s="15">
        <f>+LINEA[[#This Row],[PAX x Coche]]/AW168-1</f>
        <v>-0.18197013742233015</v>
      </c>
      <c r="AY180" s="141">
        <f>+(BA_GC[[#This Row],[Capacidad x Coche (4xm2)]]*BA_GC[[#This Row],[Coches Kilómetro (CK) (5+6+7)]]+BA_MAR[[#This Row],[Capacidad x Coche (4xm2)]]*BA_MAR[[#This Row],[Coches Kilómetro (CK) (5+6+7)]])/(BA_MAR[[#This Row],[Coches Kilómetro (CK) (5+6+7)]]+BA_GC[[#This Row],[Coches Kilómetro (CK) (5+6+7)]])</f>
        <v>180</v>
      </c>
      <c r="AZ180" s="9">
        <f>+LINEA[[#This Row],[PAX Kilómetro]]/LINEA[[#This Row],[Coches Kilómetro (CK) (5+6+7)]]</f>
        <v>29.317621175211801</v>
      </c>
      <c r="BA180" s="15">
        <f>+LINEA[[#This Row],[Ocupación Media (PaxKm/CocheKm)]]/AZ168-1</f>
        <v>-0.18006535456482586</v>
      </c>
      <c r="BB180" s="15">
        <f>+LINEA[[#This Row],[Ocupación Media (PaxKm/CocheKm)]]/LINEA[[#This Row],[Capacidad x Coche (4xm2)]]</f>
        <v>0.16287567319562113</v>
      </c>
      <c r="BC180" s="15">
        <f>+LINEA[[#This Row],[% de Ocupación Media PAX]]/BB168-1</f>
        <v>-0.18006535456482586</v>
      </c>
      <c r="BD180" s="36">
        <f>+LINEA[[#This Row],[Pasajeros Pagos (PAX)]]*LINEA[[#This Row],[PAX Recorrido Medio]]</f>
        <v>15647648.331627246</v>
      </c>
      <c r="BE180" s="37">
        <f>+(BA_GC[[#This Row],[PAX Recorrido Medio]]*BA_GC[[#This Row],[Pasajeros Pagos (PAX)]]+BA_MAR[[#This Row],[PAX Recorrido Medio]]*BA_MAR[[#This Row],[Pasajeros Pagos (PAX)]])/(BA_MAR[[#This Row],[Pasajeros Pagos (PAX)]]+BA_GC[[#This Row],[Pasajeros Pagos (PAX)]])</f>
        <v>17.25053339348289</v>
      </c>
      <c r="BF180" s="35">
        <f>+LINEA[[#This Row],[PAX Recorrido Medio]]/BE168-1</f>
        <v>3.1539996415232974E-3</v>
      </c>
      <c r="BG180" s="36">
        <f>+BA_GC[[#This Row],[PAX Desestacionalizados]]+BA_MAR[[#This Row],[PAX Desestacionalizados]]+PA_MAR[[#This Row],[PAX Desestacionalizados]]+KM_MAR[[#This Row],[PAX Desestacionalizados]]+GC_VIL[[#This Row],[PAX Desestacionalizados]]</f>
        <v>873690.81705852365</v>
      </c>
      <c r="BH180" s="114">
        <f t="shared" si="5"/>
        <v>0.24104881179237381</v>
      </c>
      <c r="BI180" s="81">
        <f>+BA_GC[[#This Row],[Pasajeros Totales (PT) (estimados)]]+BA_MAR[[#This Row],[Pasajeros Totales (PT) (estimados)]]+PA_MAR[[#This Row],[Pasajeros Totales (PT) (estimados)]]+KM_MAR[[#This Row],[Pasajeros Totales (PT) (estimados)]]+GC_VIL[[#This Row],[Pasajeros Totales (PT) (estimados)]]</f>
        <v>1195178.3119836815</v>
      </c>
      <c r="BJ180" s="35">
        <f>+(LINEA[[#This Row],[Variación % TC]]*0.2)-(LINEA[[#This Row],[Vaciación % PAX Recorrido Medio]]*0.1)-(LINEA[[#This Row],[Variación % Ocupación PAX]]*0.5)+(LINEA[[#This Row],[Variación % RA]]*0.1)+(LINEA[[#This Row],[Variación % Velocidad Comercial TE]]*0.1)</f>
        <v>0.10368573295916747</v>
      </c>
      <c r="BK180" s="121">
        <v>553044</v>
      </c>
      <c r="BL180" s="10">
        <f>+LINEA[[#This Row],[Recaudación Vta. Boletos $]]/LINEA[[#This Row],[Pasajeros Pagos (PAX)]]</f>
        <v>0.60969570557016894</v>
      </c>
      <c r="BM180" s="15">
        <f>+(LINEA[[#This Row],[Tarifa Media $]]*44)/CQ180</f>
        <v>2.0369175141673954E-2</v>
      </c>
      <c r="BN180" s="46">
        <f>+LINEA[[#This Row],[Tarifa Media $]]/CP180</f>
        <v>0.1944244732198632</v>
      </c>
      <c r="BO180" s="73">
        <v>25.939999999999998</v>
      </c>
      <c r="BP180" s="67">
        <f>+BA_GC[[#This Row],[Km. Línea (entre cabeceras) en Servicio]]+BA_MAR[[#This Row],[Km. Línea (entre cabeceras) en Servicio]]+PA_MAR[[#This Row],[Km. Línea (entre cabeceras) en Servicio]]+KM_MAR[[#This Row],[Km. Línea (entre cabeceras) en Servicio]]+GC_VIL[[#This Row],[Km. Línea (entre cabeceras) en Servicio]]</f>
        <v>101.367</v>
      </c>
      <c r="BQ180" s="67">
        <f>+[1]!BS_InfraMR[[#This Row],[Total Líneas de Explotación ]]</f>
        <v>66.611000000000004</v>
      </c>
      <c r="BR180" s="36">
        <v>30</v>
      </c>
      <c r="BS180" s="6">
        <v>985</v>
      </c>
      <c r="BT180" s="63">
        <f>+LINEA[[#This Row],[Recaudación Vta. Boletos $]]/LINEA[[#This Row],[Km. Línea (entre cabeceras) en Servicio]]</f>
        <v>5455.8584154606524</v>
      </c>
      <c r="BU180" s="64">
        <f>+LINEA[[#This Row],[Recaudación/Km. Línea (PESOS)]]/CP180</f>
        <v>1739.8062487517627</v>
      </c>
      <c r="BV180" s="63">
        <f>+LINEA[[#This Row],[Recaudación Vta. Boletos $]]/LINEA[[#This Row],[Trenes Corridos (TC)]]</f>
        <v>135.64974245768948</v>
      </c>
      <c r="BW180" s="64">
        <f>+LINEA[[#This Row],[Recaudación/Trenes Corridos (PESOS)]]/CP180</f>
        <v>43.257037041260716</v>
      </c>
      <c r="BX180" s="63">
        <f>+LINEA[[#This Row],[Recaudación Vta. Boletos $]]/LINEA[[#This Row],[Coches Kilómetro (CK) (5+6+7)]]</f>
        <v>1.0361898568778545</v>
      </c>
      <c r="BY180" s="64">
        <f>+LINEA[[#This Row],[Recaudación/Coche Kilómetro (PESOS)]]/CP180</f>
        <v>0.33042822056757376</v>
      </c>
      <c r="BZ180" s="65">
        <f>+LINEA[[#This Row],[Recaudación Vta. Boletos $]]/LINEA[[#This Row],[PAX Kilómetro]]</f>
        <v>3.5343585711993523E-2</v>
      </c>
      <c r="CA180" s="66">
        <f>+LINEA[[#This Row],[Recaudación/Pasajeros Kilómetro (PESOS)]]/CP180</f>
        <v>1.1270635451383503E-2</v>
      </c>
      <c r="CB180" s="63">
        <f>+LINEA[[#This Row],[Recaudación Vta. Boletos $]]/LINEA[[#This Row],[Personal]]</f>
        <v>561.46598984771572</v>
      </c>
      <c r="CC180" s="64">
        <f>+LINEA[[#This Row],[Recaudación/Personal (PESOS)]]/CP180</f>
        <v>179.04460915453799</v>
      </c>
      <c r="CD180" s="36">
        <f>+LINEA[[#This Row],[Pasajeros Pagos (PAX)]]/LINEA[[#This Row],[Personal]]</f>
        <v>920.89543147208121</v>
      </c>
      <c r="CE180" s="67">
        <f>+LINEA[[#This Row],[Trenes Corridos (TC)]]/LINEA[[#This Row],[Personal]]</f>
        <v>4.1390862944162441</v>
      </c>
      <c r="CF180" s="36">
        <f>+LINEA[[#This Row],[Pasajeros Pagos (PAX)]]/LINEA[[#This Row],[Km. Línea (entre cabeceras) en Servicio]]</f>
        <v>8948.4940858464779</v>
      </c>
      <c r="CG180" s="36">
        <f>+LINEA[[#This Row],[Pasajeros Pagos (PAX)]]/LINEA[[#This Row],[Cantidad de Estaciones en Servicio]]</f>
        <v>30236.066666666666</v>
      </c>
      <c r="CH180" s="36">
        <f>+LINEA[[#This Row],[PAX Kilómetro]]/LINEA[[#This Row],[Km. Línea (entre cabeceras) en Servicio]]</f>
        <v>154366.29604927881</v>
      </c>
      <c r="CI180" s="36">
        <f>+LINEA[[#This Row],[Coches Kilómetro (CK) (5+6+7)]]/LINEA[[#This Row],[Km. Línea (entre cabeceras) en Servicio]]</f>
        <v>5265.3076839602627</v>
      </c>
      <c r="CJ180" s="36">
        <f>+[1]!Sar_InfraMR[[#This Row],[Total Coches Eléctricos]]+[1]!Sar_InfraMR[[#This Row],[Total Coches Remolcados]]</f>
        <v>328</v>
      </c>
      <c r="CK180" s="36">
        <f>+LINEA[[#This Row],[Pasajeros Pagos (PAX)]]/LINEA[[#This Row],[Coches en Servicio]]</f>
        <v>2765.4939024390242</v>
      </c>
      <c r="CN180" s="11">
        <v>0.95962787655881077</v>
      </c>
      <c r="CP180" s="10">
        <v>3.1358999999999999</v>
      </c>
      <c r="CQ180" s="61">
        <v>1317.02</v>
      </c>
      <c r="CR180" s="10"/>
      <c r="CX180" s="32"/>
      <c r="DF180" s="45">
        <f>+LINEA[[#This Row],[Trenes Kilómetro (TK) (1+2+3)]]/LINEA[[#This Row],[Trenes Corridos (TC)]]</f>
        <v>32.728013490311504</v>
      </c>
      <c r="EA180" s="2">
        <v>2007</v>
      </c>
      <c r="EB180" s="2" t="s">
        <v>6</v>
      </c>
    </row>
    <row r="181" spans="1:132" x14ac:dyDescent="0.2">
      <c r="A181" s="83" t="s">
        <v>213</v>
      </c>
      <c r="B181" s="2" t="s">
        <v>7</v>
      </c>
      <c r="C181" s="85">
        <v>39417</v>
      </c>
      <c r="D181" s="2" t="s">
        <v>249</v>
      </c>
      <c r="E181" s="2" t="s">
        <v>246</v>
      </c>
      <c r="F181" s="2" t="s">
        <v>247</v>
      </c>
      <c r="G181" s="2" t="s">
        <v>248</v>
      </c>
      <c r="H181" s="6">
        <f>+BA_GC[[#This Row],[TK Remolcados (1)]]+BA_MAR[[#This Row],[TK Remolcados (1)]]+PA_MAR[[#This Row],[TK Remolcados (1)]]+KM_MAR[[#This Row],[TK Remolcados (1)]]+GC_VIL[[#This Row],[TK Remolcados (1)]]</f>
        <v>134030.53599999999</v>
      </c>
      <c r="I181" s="6">
        <f>+BA_GC[[#This Row],[TK Coche Motor (2)]]+PA_MAR[[#This Row],[TK Coche Motor (2)]]+KM_MAR[[#This Row],[TK Coche Motor (2)]]+GC_VIL[[#This Row],[TK Coche Motor (2)]]</f>
        <v>0</v>
      </c>
      <c r="K181" s="81">
        <f>+LINEA[[#This Row],[TK Remolcados (1)]]+LINEA[[#This Row],[TK Coche Motor (2)]]+LINEA[[#This Row],[TK Eléctricos (3)]]</f>
        <v>134030.53599999999</v>
      </c>
      <c r="L181" s="35">
        <f>+LINEA[[#This Row],[Trenes Kilómetro (TK) (1+2+3)]]/K169-1</f>
        <v>1.7822893814059659E-2</v>
      </c>
      <c r="M181" s="36">
        <f>+BA_GC[[#This Row],[CK Locomotoras (4)]]+BA_MAR[[#This Row],[CK Locomotoras (4)]]+PA_MAR[[#This Row],[CK Locomotoras (4)]]+KM_MAR[[#This Row],[CK Locomotoras (4)]]+GC_VIL[[#This Row],[CK Locomotoras (4)]]</f>
        <v>134030.53599999999</v>
      </c>
      <c r="N181" s="36">
        <f>+BA_GC[[#This Row],[CK Remolcados (5)]]+BA_MAR[[#This Row],[CK Remolcados (5)]]+PA_MAR[[#This Row],[CK Remolcados (5)]]+KM_MAR[[#This Row],[CK Remolcados (5)]]+GC_VIL[[#This Row],[CK Remolcados (5)]]</f>
        <v>536122.14399999997</v>
      </c>
      <c r="O181" s="36">
        <f>+BA_GC[[#This Row],[CK Coche Motor (6)]]+BA_MAR[[#This Row],[CK Coche Motor (6)]]+PA_MAR[[#This Row],[CK Coche Motor (6)]]+KM_MAR[[#This Row],[CK Coche Motor (6)]]+GC_VIL[[#This Row],[CK Coche Motor (6)]]</f>
        <v>0</v>
      </c>
      <c r="Q181" s="81">
        <f t="shared" si="6"/>
        <v>536122.14399999997</v>
      </c>
      <c r="R181" s="35">
        <f>+LINEA[[#This Row],[Coches Kilómetro (CK) (5+6+7)]]/Q169-1</f>
        <v>1.7822893814059659E-2</v>
      </c>
      <c r="S181" s="37">
        <f>+(BA_GC[[#This Row],[Velocidad Comercial Trenes Diésel]]*BA_GC[[#This Row],[Trenes Corridos (TC)]]+BA_MAR[[#This Row],[Velocidad Comercial Trenes Diésel]]*BA_MAR[[#This Row],[Trenes Corridos (TC)]])/(BA_GC[[#This Row],[Trenes Corridos (TC)]]+BA_MAR[[#This Row],[Trenes Corridos (TC)]])</f>
        <v>33.299357179885945</v>
      </c>
      <c r="T181" s="35">
        <f>+LINEA[[#This Row],[Velocidad Comercial Trenes Diésel]]/S169-1</f>
        <v>1.6823685942313205E-4</v>
      </c>
      <c r="U181" s="37"/>
      <c r="V181" s="35"/>
      <c r="W181" s="37">
        <f>+(BA_GC[[#This Row],[Form. Media Trenes Remolcados]]*BA_GC[[#This Row],[Trenes Corridos (TC)]]+BA_MAR[[#This Row],[Form. Media Trenes Remolcados]]*BA_MAR[[#This Row],[Trenes Corridos (TC)]])/(BA_MAR[[#This Row],[Trenes Corridos (TC)]]+BA_GC[[#This Row],[Trenes Corridos (TC)]])</f>
        <v>4</v>
      </c>
      <c r="X181" s="9">
        <f>+(BA_GC[[#This Row],[Form. Media Trenes Coche Motor]]*BA_GC[[#This Row],[Trenes Corridos (TC)]]+GC_VIL[[#This Row],[Form. Media Trenes Coche Motor]]*GC_VIL[[#This Row],[Trenes Corridos (TC)]])/(BA_GC[[#This Row],[Trenes Corridos (TC)]]+GC_VIL[[#This Row],[Trenes Corridos (TC)]])</f>
        <v>0</v>
      </c>
      <c r="Z181" s="36">
        <f>+BA_GC[[#This Row],[Asientos Ofrecidos Coches Remolcados]]+BA_MAR[[#This Row],[Asientos Ofrecidos Coches Remolcados]]+PA_MAR[[#This Row],[Asientos Ofrecidos Coches Remolcados]]+KM_MAR[[#This Row],[Asientos Ofrecidos Coches Remolcados]]+GC_VIL[[#This Row],[Asientos Ofrecidos Coches Remolcados]]</f>
        <v>1179360</v>
      </c>
      <c r="AA181" s="6">
        <f>+BA_GC[[#This Row],[Asientos Ofrecidos Coches Motor]]+BA_MAR[[#This Row],[Asientos Prom. x C. Motor]]+PA_MAR[[#This Row],[Asientos Ofrecidos Coches Motor]]+KM_MAR[[#This Row],[Asientos Ofrecidos Coches Motor]]+GC_VIL[[#This Row],[Asientos Ofrecidos Coches Motor]]</f>
        <v>0</v>
      </c>
      <c r="AC181" s="6">
        <f>+BA_MAR[[#This Row],[Asientos Prom. x C. Remolcados]]</f>
        <v>72</v>
      </c>
      <c r="AD181" s="6">
        <f>+BA_GC[[#This Row],[Asientos Prom. x C. Motor]]</f>
        <v>0</v>
      </c>
      <c r="AF181" s="6">
        <f>+'[2]BS TAB'!$H185</f>
        <v>4226</v>
      </c>
      <c r="AG181" s="6">
        <f>+LINEA[[#This Row],[Trenes Programados]]-LINEA[[#This Row],[Trenes Corridos (TC)]]</f>
        <v>131</v>
      </c>
      <c r="AH181" s="81">
        <f>+'[2]BS TAB'!$J185</f>
        <v>4095</v>
      </c>
      <c r="AI181" s="35">
        <f>IFERROR(+LINEA[[#This Row],[Trenes Corridos (TC)]]/AH169-1,0)</f>
        <v>1.8910176660860811E-2</v>
      </c>
      <c r="AJ181" s="36">
        <f>+'[2]BS TAB'!$K185</f>
        <v>3999</v>
      </c>
      <c r="AK181" s="36">
        <f>+LINEA[[#This Row],[Trenes Corridos (TC)]]-LINEA[[#This Row],[Trenes Puntuales]]</f>
        <v>96</v>
      </c>
      <c r="AL181" s="111">
        <f>+LINEA[[#This Row],[Trenes Puntuales]]/LINEA[[#This Row],[Trenes Programados]]</f>
        <v>0.94628490298154277</v>
      </c>
      <c r="AM181" s="82">
        <v>0.95</v>
      </c>
      <c r="AN181" s="82" t="str">
        <f>+IF(LINEA[[#This Row],[Regularidad Absoluta]]&gt;=LINEA[[#This Row],[RA 95%]],LINEA[[#This Row],[Regularidad Absoluta]],"")</f>
        <v/>
      </c>
      <c r="AO181" s="82">
        <f>+LINEA[[#This Row],[Trenes Puntuales]]/LINEA[[#This Row],[Trenes Corridos (TC)]]</f>
        <v>0.97655677655677653</v>
      </c>
      <c r="AP181" s="82">
        <f>+LINEA[[#This Row],[Trenes Corridos (TC)]]/LINEA[[#This Row],[Trenes Programados]]</f>
        <v>0.96900141978230003</v>
      </c>
      <c r="AQ181" s="82">
        <f>+LINEA[[#This Row],[Regularidad Relativa]]/AO169-1</f>
        <v>8.9611794831117475E-2</v>
      </c>
      <c r="AR181" s="81">
        <f>+'[3]DATOS BS#Bol por Estación'!$AP165</f>
        <v>930726</v>
      </c>
      <c r="AS181" s="15">
        <f>+LINEA[[#This Row],[Pasajeros Pagos (PAX)]]/AR169-1</f>
        <v>-0.11539298664144815</v>
      </c>
      <c r="AT181" s="6">
        <f>+LINEA[[#This Row],[Pasajeros Pagos (PAX)]]/LINEA[[#This Row],[Indice Dia Habil]]</f>
        <v>37110.287081339717</v>
      </c>
      <c r="AU181" s="15">
        <f>+LINEA[[#This Row],[PAX Día Habil]]/AT169-1</f>
        <v>-0.11539298664144804</v>
      </c>
      <c r="AV181" s="6">
        <f>+LINEA[[#This Row],[Pasajeros Pagos (PAX)]]/LINEA[[#This Row],[Trenes Corridos (TC)]]</f>
        <v>227.28351648351648</v>
      </c>
      <c r="AW181" s="6">
        <f>+LINEA[[#This Row],[PAX x Tren]]/LINEA[[#This Row],[Form. Media Trenes Remolcados]]</f>
        <v>56.82087912087912</v>
      </c>
      <c r="AX181" s="15">
        <f>+LINEA[[#This Row],[PAX x Coche]]/AW169-1</f>
        <v>-0.13181060154138702</v>
      </c>
      <c r="AY181" s="141">
        <f>+(BA_GC[[#This Row],[Capacidad x Coche (4xm2)]]*BA_GC[[#This Row],[Coches Kilómetro (CK) (5+6+7)]]+BA_MAR[[#This Row],[Capacidad x Coche (4xm2)]]*BA_MAR[[#This Row],[Coches Kilómetro (CK) (5+6+7)]])/(BA_MAR[[#This Row],[Coches Kilómetro (CK) (5+6+7)]]+BA_GC[[#This Row],[Coches Kilómetro (CK) (5+6+7)]])</f>
        <v>180.00000000000003</v>
      </c>
      <c r="AZ181" s="9">
        <f>+LINEA[[#This Row],[PAX Kilómetro]]/LINEA[[#This Row],[Coches Kilómetro (CK) (5+6+7)]]</f>
        <v>29.960690726228883</v>
      </c>
      <c r="BA181" s="15">
        <f>+LINEA[[#This Row],[Ocupación Media (PaxKm/CocheKm)]]/AZ169-1</f>
        <v>-0.1278623127432057</v>
      </c>
      <c r="BB181" s="15">
        <f>+LINEA[[#This Row],[Ocupación Media (PaxKm/CocheKm)]]/LINEA[[#This Row],[Capacidad x Coche (4xm2)]]</f>
        <v>0.16644828181238266</v>
      </c>
      <c r="BC181" s="15">
        <f>+LINEA[[#This Row],[% de Ocupación Media PAX]]/BB169-1</f>
        <v>-0.12786231274320581</v>
      </c>
      <c r="BD181" s="36">
        <f>+LINEA[[#This Row],[Pasajeros Pagos (PAX)]]*LINEA[[#This Row],[PAX Recorrido Medio]]</f>
        <v>16062589.747866744</v>
      </c>
      <c r="BE181" s="37">
        <f>+(BA_GC[[#This Row],[PAX Recorrido Medio]]*BA_GC[[#This Row],[Pasajeros Pagos (PAX)]]+BA_MAR[[#This Row],[PAX Recorrido Medio]]*BA_MAR[[#This Row],[Pasajeros Pagos (PAX)]])/(BA_MAR[[#This Row],[Pasajeros Pagos (PAX)]]+BA_GC[[#This Row],[Pasajeros Pagos (PAX)]])</f>
        <v>17.258129404214284</v>
      </c>
      <c r="BF181" s="35">
        <f>+LINEA[[#This Row],[PAX Recorrido Medio]]/BE169-1</f>
        <v>3.4757708711647961E-3</v>
      </c>
      <c r="BG181" s="36">
        <f>+BA_GC[[#This Row],[PAX Desestacionalizados]]+BA_MAR[[#This Row],[PAX Desestacionalizados]]+PA_MAR[[#This Row],[PAX Desestacionalizados]]+KM_MAR[[#This Row],[PAX Desestacionalizados]]+GC_VIL[[#This Row],[PAX Desestacionalizados]]</f>
        <v>869629.03244440712</v>
      </c>
      <c r="BH181" s="114">
        <f t="shared" si="5"/>
        <v>0.24277907081878258</v>
      </c>
      <c r="BI181" s="81">
        <f>+BA_GC[[#This Row],[Pasajeros Totales (PT) (estimados)]]+BA_MAR[[#This Row],[Pasajeros Totales (PT) (estimados)]]+PA_MAR[[#This Row],[Pasajeros Totales (PT) (estimados)]]+KM_MAR[[#This Row],[Pasajeros Totales (PT) (estimados)]]+GC_VIL[[#This Row],[Pasajeros Totales (PT) (estimados)]]</f>
        <v>1229134.0137763936</v>
      </c>
      <c r="BJ181" s="35">
        <f>+(LINEA[[#This Row],[Variación % TC]]*0.2)-(LINEA[[#This Row],[Vaciación % PAX Recorrido Medio]]*0.1)-(LINEA[[#This Row],[Variación % Ocupación PAX]]*0.5)+(LINEA[[#This Row],[Variación % RA]]*0.1)+(LINEA[[#This Row],[Variación % Velocidad Comercial TE]]*0.1)</f>
        <v>7.6326794099770334E-2</v>
      </c>
      <c r="BK181" s="121">
        <v>522261</v>
      </c>
      <c r="BL181" s="10">
        <f>+LINEA[[#This Row],[Recaudación Vta. Boletos $]]/LINEA[[#This Row],[Pasajeros Pagos (PAX)]]</f>
        <v>0.56113292204150311</v>
      </c>
      <c r="BM181" s="15">
        <f>+(LINEA[[#This Row],[Tarifa Media $]]*44)/CQ181</f>
        <v>1.8298219503269195E-2</v>
      </c>
      <c r="BN181" s="46">
        <f>+LINEA[[#This Row],[Tarifa Media $]]/CP181</f>
        <v>0.17872182757636179</v>
      </c>
      <c r="BO181" s="73">
        <v>25.08</v>
      </c>
      <c r="BP181" s="67">
        <f>+BA_GC[[#This Row],[Km. Línea (entre cabeceras) en Servicio]]+BA_MAR[[#This Row],[Km. Línea (entre cabeceras) en Servicio]]+PA_MAR[[#This Row],[Km. Línea (entre cabeceras) en Servicio]]+KM_MAR[[#This Row],[Km. Línea (entre cabeceras) en Servicio]]+GC_VIL[[#This Row],[Km. Línea (entre cabeceras) en Servicio]]</f>
        <v>101.367</v>
      </c>
      <c r="BQ181" s="67">
        <f>+[1]!BS_InfraMR[[#This Row],[Total Líneas de Explotación ]]</f>
        <v>66.611000000000004</v>
      </c>
      <c r="BR181" s="36">
        <v>30</v>
      </c>
      <c r="BS181" s="6">
        <v>985</v>
      </c>
      <c r="BT181" s="63">
        <f>+LINEA[[#This Row],[Recaudación Vta. Boletos $]]/LINEA[[#This Row],[Km. Línea (entre cabeceras) en Servicio]]</f>
        <v>5152.1797034537867</v>
      </c>
      <c r="BU181" s="64">
        <f>+LINEA[[#This Row],[Recaudación/Km. Línea (PESOS)]]/CP181</f>
        <v>1640.9783429798347</v>
      </c>
      <c r="BV181" s="63">
        <f>+LINEA[[#This Row],[Recaudación Vta. Boletos $]]/LINEA[[#This Row],[Trenes Corridos (TC)]]</f>
        <v>127.53626373626373</v>
      </c>
      <c r="BW181" s="64">
        <f>+LINEA[[#This Row],[Recaudación/Trenes Corridos (PESOS)]]/CP181</f>
        <v>40.620525443916215</v>
      </c>
      <c r="BX181" s="63">
        <f>+LINEA[[#This Row],[Recaudación Vta. Boletos $]]/LINEA[[#This Row],[Coches Kilómetro (CK) (5+6+7)]]</f>
        <v>0.97414554844427392</v>
      </c>
      <c r="BY181" s="64">
        <f>+LINEA[[#This Row],[Recaudación/Coche Kilómetro (PESOS)]]/CP181</f>
        <v>0.31026707916179058</v>
      </c>
      <c r="BZ181" s="65">
        <f>+LINEA[[#This Row],[Recaudación Vta. Boletos $]]/LINEA[[#This Row],[PAX Kilómetro]]</f>
        <v>3.2514121832026552E-2</v>
      </c>
      <c r="CA181" s="66">
        <f>+LINEA[[#This Row],[Recaudación/Pasajeros Kilómetro (PESOS)]]/CP181</f>
        <v>1.035580527821975E-2</v>
      </c>
      <c r="CB181" s="63">
        <f>+LINEA[[#This Row],[Recaudación Vta. Boletos $]]/LINEA[[#This Row],[Personal]]</f>
        <v>530.21421319796957</v>
      </c>
      <c r="CC181" s="64">
        <f>+LINEA[[#This Row],[Recaudación/Personal (PESOS)]]/CP181</f>
        <v>168.87416415516438</v>
      </c>
      <c r="CD181" s="36">
        <f>+LINEA[[#This Row],[Pasajeros Pagos (PAX)]]/LINEA[[#This Row],[Personal]]</f>
        <v>944.89949238578686</v>
      </c>
      <c r="CE181" s="67">
        <f>+LINEA[[#This Row],[Trenes Corridos (TC)]]/LINEA[[#This Row],[Personal]]</f>
        <v>4.1573604060913709</v>
      </c>
      <c r="CF181" s="36">
        <f>+LINEA[[#This Row],[Pasajeros Pagos (PAX)]]/LINEA[[#This Row],[Km. Línea (entre cabeceras) en Servicio]]</f>
        <v>9181.7455384888563</v>
      </c>
      <c r="CG181" s="36">
        <f>+LINEA[[#This Row],[Pasajeros Pagos (PAX)]]/LINEA[[#This Row],[Cantidad de Estaciones en Servicio]]</f>
        <v>31024.2</v>
      </c>
      <c r="CH181" s="36">
        <f>+LINEA[[#This Row],[PAX Kilómetro]]/LINEA[[#This Row],[Km. Línea (entre cabeceras) en Servicio]]</f>
        <v>158459.75265980785</v>
      </c>
      <c r="CI181" s="36">
        <f>+LINEA[[#This Row],[Coches Kilómetro (CK) (5+6+7)]]/LINEA[[#This Row],[Km. Línea (entre cabeceras) en Servicio]]</f>
        <v>5288.9218779287139</v>
      </c>
      <c r="CJ181" s="36">
        <f>+[1]!Sar_InfraMR[[#This Row],[Total Coches Eléctricos]]+[1]!Sar_InfraMR[[#This Row],[Total Coches Remolcados]]</f>
        <v>328</v>
      </c>
      <c r="CK181" s="36">
        <f>+LINEA[[#This Row],[Pasajeros Pagos (PAX)]]/LINEA[[#This Row],[Coches en Servicio]]</f>
        <v>2837.5792682926831</v>
      </c>
      <c r="CN181" s="11">
        <v>0.99793759028223705</v>
      </c>
      <c r="CP181" s="10">
        <v>3.1396999999999999</v>
      </c>
      <c r="CQ181" s="33">
        <v>1349.3033333333333</v>
      </c>
      <c r="CR181" s="10"/>
      <c r="CX181" s="28"/>
      <c r="DF181" s="45">
        <f>+LINEA[[#This Row],[Trenes Kilómetro (TK) (1+2+3)]]/LINEA[[#This Row],[Trenes Corridos (TC)]]</f>
        <v>32.730289621489618</v>
      </c>
      <c r="EA181" s="2">
        <v>2007</v>
      </c>
      <c r="EB181" s="2" t="s">
        <v>7</v>
      </c>
    </row>
    <row r="182" spans="1:132" x14ac:dyDescent="0.2">
      <c r="A182" s="83" t="s">
        <v>214</v>
      </c>
      <c r="B182" s="2" t="s">
        <v>8</v>
      </c>
      <c r="C182" s="85">
        <v>39448</v>
      </c>
      <c r="D182" s="2" t="s">
        <v>249</v>
      </c>
      <c r="E182" s="2" t="s">
        <v>246</v>
      </c>
      <c r="F182" s="2" t="s">
        <v>247</v>
      </c>
      <c r="G182" s="2" t="s">
        <v>248</v>
      </c>
      <c r="H182" s="6">
        <f>+BA_GC[[#This Row],[TK Remolcados (1)]]+BA_MAR[[#This Row],[TK Remolcados (1)]]+PA_MAR[[#This Row],[TK Remolcados (1)]]+KM_MAR[[#This Row],[TK Remolcados (1)]]+GC_VIL[[#This Row],[TK Remolcados (1)]]</f>
        <v>136321.48699999999</v>
      </c>
      <c r="I182" s="6">
        <f>+BA_GC[[#This Row],[TK Coche Motor (2)]]+PA_MAR[[#This Row],[TK Coche Motor (2)]]+KM_MAR[[#This Row],[TK Coche Motor (2)]]+GC_VIL[[#This Row],[TK Coche Motor (2)]]</f>
        <v>0</v>
      </c>
      <c r="K182" s="81">
        <f>+LINEA[[#This Row],[TK Remolcados (1)]]+LINEA[[#This Row],[TK Coche Motor (2)]]+LINEA[[#This Row],[TK Eléctricos (3)]]</f>
        <v>136321.48699999999</v>
      </c>
      <c r="L182" s="35">
        <f>+LINEA[[#This Row],[Trenes Kilómetro (TK) (1+2+3)]]/K170-1</f>
        <v>8.5740659875170877E-3</v>
      </c>
      <c r="M182" s="36">
        <f>+BA_GC[[#This Row],[CK Locomotoras (4)]]+BA_MAR[[#This Row],[CK Locomotoras (4)]]+PA_MAR[[#This Row],[CK Locomotoras (4)]]+KM_MAR[[#This Row],[CK Locomotoras (4)]]+GC_VIL[[#This Row],[CK Locomotoras (4)]]</f>
        <v>136321.48699999999</v>
      </c>
      <c r="N182" s="36">
        <f>+BA_GC[[#This Row],[CK Remolcados (5)]]+BA_MAR[[#This Row],[CK Remolcados (5)]]+PA_MAR[[#This Row],[CK Remolcados (5)]]+KM_MAR[[#This Row],[CK Remolcados (5)]]+GC_VIL[[#This Row],[CK Remolcados (5)]]</f>
        <v>545285.94799999997</v>
      </c>
      <c r="O182" s="36">
        <f>+BA_GC[[#This Row],[CK Coche Motor (6)]]+BA_MAR[[#This Row],[CK Coche Motor (6)]]+PA_MAR[[#This Row],[CK Coche Motor (6)]]+KM_MAR[[#This Row],[CK Coche Motor (6)]]+GC_VIL[[#This Row],[CK Coche Motor (6)]]</f>
        <v>0</v>
      </c>
      <c r="Q182" s="81">
        <f t="shared" si="6"/>
        <v>545285.94799999997</v>
      </c>
      <c r="R182" s="35">
        <f>+LINEA[[#This Row],[Coches Kilómetro (CK) (5+6+7)]]/Q170-1</f>
        <v>8.5740659875170877E-3</v>
      </c>
      <c r="S182" s="37">
        <f>+(BA_GC[[#This Row],[Velocidad Comercial Trenes Diésel]]*BA_GC[[#This Row],[Trenes Corridos (TC)]]+BA_MAR[[#This Row],[Velocidad Comercial Trenes Diésel]]*BA_MAR[[#This Row],[Trenes Corridos (TC)]])/(BA_GC[[#This Row],[Trenes Corridos (TC)]]+BA_MAR[[#This Row],[Trenes Corridos (TC)]])</f>
        <v>33.300677879714577</v>
      </c>
      <c r="T182" s="35">
        <f>+LINEA[[#This Row],[Velocidad Comercial Trenes Diésel]]/S170-1</f>
        <v>4.4363371363154158E-5</v>
      </c>
      <c r="U182" s="37"/>
      <c r="V182" s="35"/>
      <c r="W182" s="37">
        <f>+(BA_GC[[#This Row],[Form. Media Trenes Remolcados]]*BA_GC[[#This Row],[Trenes Corridos (TC)]]+BA_MAR[[#This Row],[Form. Media Trenes Remolcados]]*BA_MAR[[#This Row],[Trenes Corridos (TC)]])/(BA_MAR[[#This Row],[Trenes Corridos (TC)]]+BA_GC[[#This Row],[Trenes Corridos (TC)]])</f>
        <v>4</v>
      </c>
      <c r="X182" s="9">
        <f>+(BA_GC[[#This Row],[Form. Media Trenes Coche Motor]]*BA_GC[[#This Row],[Trenes Corridos (TC)]]+GC_VIL[[#This Row],[Form. Media Trenes Coche Motor]]*GC_VIL[[#This Row],[Trenes Corridos (TC)]])/(BA_GC[[#This Row],[Trenes Corridos (TC)]]+GC_VIL[[#This Row],[Trenes Corridos (TC)]])</f>
        <v>0</v>
      </c>
      <c r="Z182" s="36">
        <f>+BA_GC[[#This Row],[Asientos Ofrecidos Coches Remolcados]]+BA_MAR[[#This Row],[Asientos Ofrecidos Coches Remolcados]]+PA_MAR[[#This Row],[Asientos Ofrecidos Coches Remolcados]]+KM_MAR[[#This Row],[Asientos Ofrecidos Coches Remolcados]]+GC_VIL[[#This Row],[Asientos Ofrecidos Coches Remolcados]]</f>
        <v>1199808</v>
      </c>
      <c r="AA182" s="6">
        <f>+BA_GC[[#This Row],[Asientos Ofrecidos Coches Motor]]+BA_MAR[[#This Row],[Asientos Prom. x C. Motor]]+PA_MAR[[#This Row],[Asientos Ofrecidos Coches Motor]]+KM_MAR[[#This Row],[Asientos Ofrecidos Coches Motor]]+GC_VIL[[#This Row],[Asientos Ofrecidos Coches Motor]]</f>
        <v>0</v>
      </c>
      <c r="AC182" s="6">
        <f>+BA_MAR[[#This Row],[Asientos Prom. x C. Remolcados]]</f>
        <v>72</v>
      </c>
      <c r="AD182" s="6">
        <f>+BA_GC[[#This Row],[Asientos Prom. x C. Motor]]</f>
        <v>0</v>
      </c>
      <c r="AF182" s="6">
        <f>+'[2]BS TAB'!$H186</f>
        <v>4276</v>
      </c>
      <c r="AG182" s="6">
        <f>+LINEA[[#This Row],[Trenes Programados]]-LINEA[[#This Row],[Trenes Corridos (TC)]]</f>
        <v>110</v>
      </c>
      <c r="AH182" s="81">
        <f>+'[2]BS TAB'!$J186</f>
        <v>4166</v>
      </c>
      <c r="AI182" s="35">
        <f>IFERROR(+LINEA[[#This Row],[Trenes Corridos (TC)]]/AH170-1,0)</f>
        <v>8.7167070217917253E-3</v>
      </c>
      <c r="AJ182" s="36">
        <f>+'[2]BS TAB'!$K186</f>
        <v>3935</v>
      </c>
      <c r="AK182" s="36">
        <f>+LINEA[[#This Row],[Trenes Corridos (TC)]]-LINEA[[#This Row],[Trenes Puntuales]]</f>
        <v>231</v>
      </c>
      <c r="AL182" s="111">
        <f>+LINEA[[#This Row],[Trenes Puntuales]]/LINEA[[#This Row],[Trenes Programados]]</f>
        <v>0.92025257249766135</v>
      </c>
      <c r="AM182" s="82">
        <v>0.95</v>
      </c>
      <c r="AN182" s="82" t="str">
        <f>+IF(LINEA[[#This Row],[Regularidad Absoluta]]&gt;=LINEA[[#This Row],[RA 95%]],LINEA[[#This Row],[Regularidad Absoluta]],"")</f>
        <v/>
      </c>
      <c r="AO182" s="82">
        <f>+LINEA[[#This Row],[Trenes Puntuales]]/LINEA[[#This Row],[Trenes Corridos (TC)]]</f>
        <v>0.9445511281805089</v>
      </c>
      <c r="AP182" s="82">
        <f>+LINEA[[#This Row],[Trenes Corridos (TC)]]/LINEA[[#This Row],[Trenes Programados]]</f>
        <v>0.97427502338634242</v>
      </c>
      <c r="AQ182" s="82">
        <f>+LINEA[[#This Row],[Regularidad Relativa]]/AO170-1</f>
        <v>-1.0903610703473232E-2</v>
      </c>
      <c r="AR182" s="81">
        <f>+'[3]DATOS BS#Bol por Estación'!$AP166</f>
        <v>841869</v>
      </c>
      <c r="AS182" s="15">
        <f>+LINEA[[#This Row],[Pasajeros Pagos (PAX)]]/AR170-1</f>
        <v>-0.17849207394721822</v>
      </c>
      <c r="AT182" s="6">
        <f>+LINEA[[#This Row],[Pasajeros Pagos (PAX)]]/LINEA[[#This Row],[Indice Dia Habil]]</f>
        <v>30228.689407540394</v>
      </c>
      <c r="AU182" s="15">
        <f>+LINEA[[#This Row],[PAX Día Habil]]/AT170-1</f>
        <v>-0.21241430428692021</v>
      </c>
      <c r="AV182" s="6">
        <f>+LINEA[[#This Row],[Pasajeros Pagos (PAX)]]/LINEA[[#This Row],[Trenes Corridos (TC)]]</f>
        <v>202.08089294287086</v>
      </c>
      <c r="AW182" s="6">
        <f>+LINEA[[#This Row],[PAX x Tren]]/LINEA[[#This Row],[Form. Media Trenes Remolcados]]</f>
        <v>50.520223235717715</v>
      </c>
      <c r="AX182" s="15">
        <f>+LINEA[[#This Row],[PAX x Coche]]/AW170-1</f>
        <v>-0.1855910382626047</v>
      </c>
      <c r="AY182" s="141">
        <f>+(BA_GC[[#This Row],[Capacidad x Coche (4xm2)]]*BA_GC[[#This Row],[Coches Kilómetro (CK) (5+6+7)]]+BA_MAR[[#This Row],[Capacidad x Coche (4xm2)]]*BA_MAR[[#This Row],[Coches Kilómetro (CK) (5+6+7)]])/(BA_MAR[[#This Row],[Coches Kilómetro (CK) (5+6+7)]]+BA_GC[[#This Row],[Coches Kilómetro (CK) (5+6+7)]])</f>
        <v>180</v>
      </c>
      <c r="AZ182" s="9">
        <f>+LINEA[[#This Row],[PAX Kilómetro]]/LINEA[[#This Row],[Coches Kilómetro (CK) (5+6+7)]]</f>
        <v>26.681681068108592</v>
      </c>
      <c r="BA182" s="15">
        <f>+LINEA[[#This Row],[Ocupación Media (PaxKm/CocheKm)]]/AZ170-1</f>
        <v>-0.18225181365972531</v>
      </c>
      <c r="BB182" s="15">
        <f>+LINEA[[#This Row],[Ocupación Media (PaxKm/CocheKm)]]/LINEA[[#This Row],[Capacidad x Coche (4xm2)]]</f>
        <v>0.14823156148949218</v>
      </c>
      <c r="BC182" s="15">
        <f>+LINEA[[#This Row],[% de Ocupación Media PAX]]/BB170-1</f>
        <v>-0.18225181365972509</v>
      </c>
      <c r="BD182" s="36">
        <f>+LINEA[[#This Row],[Pasajeros Pagos (PAX)]]*LINEA[[#This Row],[PAX Recorrido Medio]]</f>
        <v>14549145.755457245</v>
      </c>
      <c r="BE182" s="37">
        <f>+(BA_GC[[#This Row],[PAX Recorrido Medio]]*BA_GC[[#This Row],[Pasajeros Pagos (PAX)]]+BA_MAR[[#This Row],[PAX Recorrido Medio]]*BA_MAR[[#This Row],[Pasajeros Pagos (PAX)]])/(BA_MAR[[#This Row],[Pasajeros Pagos (PAX)]]+BA_GC[[#This Row],[Pasajeros Pagos (PAX)]])</f>
        <v>17.281959254298762</v>
      </c>
      <c r="BF182" s="35">
        <f>+LINEA[[#This Row],[PAX Recorrido Medio]]/BE170-1</f>
        <v>3.9581933359675858E-3</v>
      </c>
      <c r="BG182" s="36">
        <f>+BA_GC[[#This Row],[PAX Desestacionalizados]]+BA_MAR[[#This Row],[PAX Desestacionalizados]]+PA_MAR[[#This Row],[PAX Desestacionalizados]]+KM_MAR[[#This Row],[PAX Desestacionalizados]]+GC_VIL[[#This Row],[PAX Desestacionalizados]]</f>
        <v>864723.62340866984</v>
      </c>
      <c r="BH182" s="114">
        <f t="shared" si="5"/>
        <v>0.24358498901173342</v>
      </c>
      <c r="BI182" s="81">
        <f>+BA_GC[[#This Row],[Pasajeros Totales (PT) (estimados)]]+BA_MAR[[#This Row],[Pasajeros Totales (PT) (estimados)]]+PA_MAR[[#This Row],[Pasajeros Totales (PT) (estimados)]]+KM_MAR[[#This Row],[Pasajeros Totales (PT) (estimados)]]+GC_VIL[[#This Row],[Pasajeros Totales (PT) (estimados)]]</f>
        <v>1112972.3601070351</v>
      </c>
      <c r="BJ182" s="35">
        <f>+(LINEA[[#This Row],[Variación % TC]]*0.2)-(LINEA[[#This Row],[Vaciación % PAX Recorrido Medio]]*0.1)-(LINEA[[#This Row],[Variación % Ocupación PAX]]*0.5)+(LINEA[[#This Row],[Variación % RA]]*0.1)+(LINEA[[#This Row],[Variación % Velocidad Comercial TE]]*0.1)</f>
        <v>9.1383067830276804E-2</v>
      </c>
      <c r="BK182" s="121">
        <v>681669</v>
      </c>
      <c r="BL182" s="10">
        <f>+LINEA[[#This Row],[Recaudación Vta. Boletos $]]/LINEA[[#This Row],[Pasajeros Pagos (PAX)]]</f>
        <v>0.80970911151259872</v>
      </c>
      <c r="BM182" s="15">
        <f>+(LINEA[[#This Row],[Tarifa Media $]]*44)/CQ182</f>
        <v>2.5787163242181221E-2</v>
      </c>
      <c r="BN182" s="46">
        <f>+LINEA[[#This Row],[Tarifa Media $]]/CP182</f>
        <v>0.25750830413198023</v>
      </c>
      <c r="BO182" s="73">
        <v>27.85</v>
      </c>
      <c r="BP182" s="67">
        <f>+BA_GC[[#This Row],[Km. Línea (entre cabeceras) en Servicio]]+BA_MAR[[#This Row],[Km. Línea (entre cabeceras) en Servicio]]+PA_MAR[[#This Row],[Km. Línea (entre cabeceras) en Servicio]]+KM_MAR[[#This Row],[Km. Línea (entre cabeceras) en Servicio]]+GC_VIL[[#This Row],[Km. Línea (entre cabeceras) en Servicio]]</f>
        <v>101.367</v>
      </c>
      <c r="BQ182" s="67">
        <f>+[1]!BS_InfraMR[[#This Row],[Total Líneas de Explotación ]]</f>
        <v>66.611000000000004</v>
      </c>
      <c r="BR182" s="36">
        <v>30</v>
      </c>
      <c r="BS182" s="6">
        <v>876</v>
      </c>
      <c r="BT182" s="63">
        <f>+LINEA[[#This Row],[Recaudación Vta. Boletos $]]/LINEA[[#This Row],[Km. Línea (entre cabeceras) en Servicio]]</f>
        <v>6724.7624966705134</v>
      </c>
      <c r="BU182" s="64">
        <f>+LINEA[[#This Row],[Recaudación/Km. Línea (PESOS)]]/CP182</f>
        <v>2138.6472766411757</v>
      </c>
      <c r="BV182" s="63">
        <f>+LINEA[[#This Row],[Recaudación Vta. Boletos $]]/LINEA[[#This Row],[Trenes Corridos (TC)]]</f>
        <v>163.62674027844454</v>
      </c>
      <c r="BW182" s="64">
        <f>+LINEA[[#This Row],[Recaudación/Trenes Corridos (PESOS)]]/CP182</f>
        <v>52.037508039194933</v>
      </c>
      <c r="BX182" s="63">
        <f>+LINEA[[#This Row],[Recaudación Vta. Boletos $]]/LINEA[[#This Row],[Coches Kilómetro (CK) (5+6+7)]]</f>
        <v>1.2501129040647863</v>
      </c>
      <c r="BY182" s="64">
        <f>+LINEA[[#This Row],[Recaudación/Coche Kilómetro (PESOS)]]/CP182</f>
        <v>0.39756802698918275</v>
      </c>
      <c r="BZ182" s="65">
        <f>+LINEA[[#This Row],[Recaudación Vta. Boletos $]]/LINEA[[#This Row],[PAX Kilómetro]]</f>
        <v>4.6852853869053621E-2</v>
      </c>
      <c r="CA182" s="66">
        <f>+LINEA[[#This Row],[Recaudación/Pasajeros Kilómetro (PESOS)]]/CP182</f>
        <v>1.4900411483606926E-2</v>
      </c>
      <c r="CB182" s="63">
        <f>+LINEA[[#This Row],[Recaudación Vta. Boletos $]]/LINEA[[#This Row],[Personal]]</f>
        <v>778.16095890410963</v>
      </c>
      <c r="CC182" s="64">
        <f>+LINEA[[#This Row],[Recaudación/Personal (PESOS)]]/CP182</f>
        <v>247.47518092612569</v>
      </c>
      <c r="CD182" s="36">
        <f>+LINEA[[#This Row],[Pasajeros Pagos (PAX)]]/LINEA[[#This Row],[Personal]]</f>
        <v>961.03767123287673</v>
      </c>
      <c r="CE182" s="67">
        <f>+LINEA[[#This Row],[Trenes Corridos (TC)]]/LINEA[[#This Row],[Personal]]</f>
        <v>4.7557077625570781</v>
      </c>
      <c r="CF182" s="36">
        <f>+LINEA[[#This Row],[Pasajeros Pagos (PAX)]]/LINEA[[#This Row],[Km. Línea (entre cabeceras) en Servicio]]</f>
        <v>8305.1584835301419</v>
      </c>
      <c r="CG182" s="36">
        <f>+LINEA[[#This Row],[Pasajeros Pagos (PAX)]]/LINEA[[#This Row],[Cantidad de Estaciones en Servicio]]</f>
        <v>28062.3</v>
      </c>
      <c r="CH182" s="36">
        <f>+LINEA[[#This Row],[PAX Kilómetro]]/LINEA[[#This Row],[Km. Línea (entre cabeceras) en Servicio]]</f>
        <v>143529.41051286162</v>
      </c>
      <c r="CI182" s="36">
        <f>+LINEA[[#This Row],[Coches Kilómetro (CK) (5+6+7)]]/LINEA[[#This Row],[Km. Línea (entre cabeceras) en Servicio]]</f>
        <v>5379.3241192893147</v>
      </c>
      <c r="CJ182" s="36">
        <f>+[1]!Sar_InfraMR[[#This Row],[Total Coches Eléctricos]]+[1]!Sar_InfraMR[[#This Row],[Total Coches Remolcados]]</f>
        <v>328</v>
      </c>
      <c r="CK182" s="36">
        <f>+LINEA[[#This Row],[Pasajeros Pagos (PAX)]]/LINEA[[#This Row],[Coches en Servicio]]</f>
        <v>2566.6737804878048</v>
      </c>
      <c r="CL182" s="2" t="s">
        <v>278</v>
      </c>
      <c r="CN182" s="11">
        <v>1.1221151586153446</v>
      </c>
      <c r="CP182" s="10">
        <v>3.1444000000000001</v>
      </c>
      <c r="CQ182" s="33">
        <v>1381.5866666666666</v>
      </c>
      <c r="CR182" s="10"/>
      <c r="CX182" s="28"/>
      <c r="DF182" s="45">
        <f>+LINEA[[#This Row],[Trenes Kilómetro (TK) (1+2+3)]]/LINEA[[#This Row],[Trenes Corridos (TC)]]</f>
        <v>32.722392462794048</v>
      </c>
      <c r="EA182" s="2">
        <v>2008</v>
      </c>
      <c r="EB182" s="2" t="s">
        <v>8</v>
      </c>
    </row>
    <row r="183" spans="1:132" x14ac:dyDescent="0.2">
      <c r="A183" s="83" t="s">
        <v>214</v>
      </c>
      <c r="B183" s="2" t="s">
        <v>9</v>
      </c>
      <c r="C183" s="85">
        <v>39479</v>
      </c>
      <c r="D183" s="2" t="s">
        <v>249</v>
      </c>
      <c r="E183" s="2" t="s">
        <v>246</v>
      </c>
      <c r="F183" s="2" t="s">
        <v>247</v>
      </c>
      <c r="G183" s="2" t="s">
        <v>248</v>
      </c>
      <c r="H183" s="6">
        <f>+BA_GC[[#This Row],[TK Remolcados (1)]]+BA_MAR[[#This Row],[TK Remolcados (1)]]+PA_MAR[[#This Row],[TK Remolcados (1)]]+KM_MAR[[#This Row],[TK Remolcados (1)]]+GC_VIL[[#This Row],[TK Remolcados (1)]]</f>
        <v>123628.17600000001</v>
      </c>
      <c r="I183" s="6">
        <f>+BA_GC[[#This Row],[TK Coche Motor (2)]]+PA_MAR[[#This Row],[TK Coche Motor (2)]]+KM_MAR[[#This Row],[TK Coche Motor (2)]]+GC_VIL[[#This Row],[TK Coche Motor (2)]]</f>
        <v>0</v>
      </c>
      <c r="K183" s="81">
        <f>+LINEA[[#This Row],[TK Remolcados (1)]]+LINEA[[#This Row],[TK Coche Motor (2)]]+LINEA[[#This Row],[TK Eléctricos (3)]]</f>
        <v>123628.17600000001</v>
      </c>
      <c r="L183" s="35">
        <f>+LINEA[[#This Row],[Trenes Kilómetro (TK) (1+2+3)]]/K171-1</f>
        <v>6.7610398787512516E-2</v>
      </c>
      <c r="M183" s="36">
        <f>+BA_GC[[#This Row],[CK Locomotoras (4)]]+BA_MAR[[#This Row],[CK Locomotoras (4)]]+PA_MAR[[#This Row],[CK Locomotoras (4)]]+KM_MAR[[#This Row],[CK Locomotoras (4)]]+GC_VIL[[#This Row],[CK Locomotoras (4)]]</f>
        <v>123628.17600000001</v>
      </c>
      <c r="N183" s="36">
        <f>+BA_GC[[#This Row],[CK Remolcados (5)]]+BA_MAR[[#This Row],[CK Remolcados (5)]]+PA_MAR[[#This Row],[CK Remolcados (5)]]+KM_MAR[[#This Row],[CK Remolcados (5)]]+GC_VIL[[#This Row],[CK Remolcados (5)]]</f>
        <v>494512.70400000003</v>
      </c>
      <c r="O183" s="36">
        <f>+BA_GC[[#This Row],[CK Coche Motor (6)]]+BA_MAR[[#This Row],[CK Coche Motor (6)]]+PA_MAR[[#This Row],[CK Coche Motor (6)]]+KM_MAR[[#This Row],[CK Coche Motor (6)]]+GC_VIL[[#This Row],[CK Coche Motor (6)]]</f>
        <v>0</v>
      </c>
      <c r="Q183" s="81">
        <f t="shared" si="6"/>
        <v>494512.70400000003</v>
      </c>
      <c r="R183" s="35">
        <f>+LINEA[[#This Row],[Coches Kilómetro (CK) (5+6+7)]]/Q171-1</f>
        <v>6.7610398787512516E-2</v>
      </c>
      <c r="S183" s="37">
        <f>+(BA_GC[[#This Row],[Velocidad Comercial Trenes Diésel]]*BA_GC[[#This Row],[Trenes Corridos (TC)]]+BA_MAR[[#This Row],[Velocidad Comercial Trenes Diésel]]*BA_MAR[[#This Row],[Trenes Corridos (TC)]])/(BA_GC[[#This Row],[Trenes Corridos (TC)]]+BA_MAR[[#This Row],[Trenes Corridos (TC)]])</f>
        <v>33.316161616161615</v>
      </c>
      <c r="T183" s="35">
        <f>+LINEA[[#This Row],[Velocidad Comercial Trenes Diésel]]/S171-1</f>
        <v>5.9036562394876313E-4</v>
      </c>
      <c r="U183" s="37"/>
      <c r="V183" s="35"/>
      <c r="W183" s="37">
        <f>+(BA_GC[[#This Row],[Form. Media Trenes Remolcados]]*BA_GC[[#This Row],[Trenes Corridos (TC)]]+BA_MAR[[#This Row],[Form. Media Trenes Remolcados]]*BA_MAR[[#This Row],[Trenes Corridos (TC)]])/(BA_MAR[[#This Row],[Trenes Corridos (TC)]]+BA_GC[[#This Row],[Trenes Corridos (TC)]])</f>
        <v>4</v>
      </c>
      <c r="X183" s="9">
        <f>+(BA_GC[[#This Row],[Form. Media Trenes Coche Motor]]*BA_GC[[#This Row],[Trenes Corridos (TC)]]+GC_VIL[[#This Row],[Form. Media Trenes Coche Motor]]*GC_VIL[[#This Row],[Trenes Corridos (TC)]])/(BA_GC[[#This Row],[Trenes Corridos (TC)]]+GC_VIL[[#This Row],[Trenes Corridos (TC)]])</f>
        <v>0</v>
      </c>
      <c r="Z183" s="36">
        <f>+BA_GC[[#This Row],[Asientos Ofrecidos Coches Remolcados]]+BA_MAR[[#This Row],[Asientos Ofrecidos Coches Remolcados]]+PA_MAR[[#This Row],[Asientos Ofrecidos Coches Remolcados]]+KM_MAR[[#This Row],[Asientos Ofrecidos Coches Remolcados]]+GC_VIL[[#This Row],[Asientos Ofrecidos Coches Remolcados]]</f>
        <v>1091232</v>
      </c>
      <c r="AA183" s="6">
        <f>+BA_GC[[#This Row],[Asientos Ofrecidos Coches Motor]]+BA_MAR[[#This Row],[Asientos Prom. x C. Motor]]+PA_MAR[[#This Row],[Asientos Ofrecidos Coches Motor]]+KM_MAR[[#This Row],[Asientos Ofrecidos Coches Motor]]+GC_VIL[[#This Row],[Asientos Ofrecidos Coches Motor]]</f>
        <v>0</v>
      </c>
      <c r="AC183" s="6">
        <f>+BA_MAR[[#This Row],[Asientos Prom. x C. Remolcados]]</f>
        <v>72</v>
      </c>
      <c r="AD183" s="6">
        <f>+BA_GC[[#This Row],[Asientos Prom. x C. Motor]]</f>
        <v>0</v>
      </c>
      <c r="AF183" s="6">
        <f>+'[2]BS TAB'!$H187</f>
        <v>4015</v>
      </c>
      <c r="AG183" s="6">
        <f>+LINEA[[#This Row],[Trenes Programados]]-LINEA[[#This Row],[Trenes Corridos (TC)]]</f>
        <v>226</v>
      </c>
      <c r="AH183" s="81">
        <f>+'[2]BS TAB'!$J187</f>
        <v>3789</v>
      </c>
      <c r="AI183" s="35">
        <f>IFERROR(+LINEA[[#This Row],[Trenes Corridos (TC)]]/AH171-1,0)</f>
        <v>7.1549773755656076E-2</v>
      </c>
      <c r="AJ183" s="36">
        <f>+'[2]BS TAB'!$K187</f>
        <v>3388</v>
      </c>
      <c r="AK183" s="36">
        <f>+LINEA[[#This Row],[Trenes Corridos (TC)]]-LINEA[[#This Row],[Trenes Puntuales]]</f>
        <v>401</v>
      </c>
      <c r="AL183" s="111">
        <f>+LINEA[[#This Row],[Trenes Puntuales]]/LINEA[[#This Row],[Trenes Programados]]</f>
        <v>0.84383561643835614</v>
      </c>
      <c r="AM183" s="82">
        <v>0.95</v>
      </c>
      <c r="AN183" s="82" t="str">
        <f>+IF(LINEA[[#This Row],[Regularidad Absoluta]]&gt;=LINEA[[#This Row],[RA 95%]],LINEA[[#This Row],[Regularidad Absoluta]],"")</f>
        <v/>
      </c>
      <c r="AO183" s="82">
        <f>+LINEA[[#This Row],[Trenes Puntuales]]/LINEA[[#This Row],[Trenes Corridos (TC)]]</f>
        <v>0.89416732647136443</v>
      </c>
      <c r="AP183" s="82">
        <f>+LINEA[[#This Row],[Trenes Corridos (TC)]]/LINEA[[#This Row],[Trenes Programados]]</f>
        <v>0.94371108343711085</v>
      </c>
      <c r="AQ183" s="82">
        <f>+LINEA[[#This Row],[Regularidad Relativa]]/AO171-1</f>
        <v>-4.5357588646514291E-2</v>
      </c>
      <c r="AR183" s="81">
        <f>+'[3]DATOS BS#Bol por Estación'!$AP167</f>
        <v>784378</v>
      </c>
      <c r="AS183" s="15">
        <f>+LINEA[[#This Row],[Pasajeros Pagos (PAX)]]/AR171-1</f>
        <v>-0.14314210432024055</v>
      </c>
      <c r="AT183" s="6">
        <f>+LINEA[[#This Row],[Pasajeros Pagos (PAX)]]/LINEA[[#This Row],[Indice Dia Habil]]</f>
        <v>30784.065934065933</v>
      </c>
      <c r="AU183" s="15">
        <f>+LINEA[[#This Row],[PAX Día Habil]]/AT171-1</f>
        <v>-0.17408045848136222</v>
      </c>
      <c r="AV183" s="6">
        <f>+LINEA[[#This Row],[Pasajeros Pagos (PAX)]]/LINEA[[#This Row],[Trenes Corridos (TC)]]</f>
        <v>207.0145157033518</v>
      </c>
      <c r="AW183" s="6">
        <f>+LINEA[[#This Row],[PAX x Tren]]/LINEA[[#This Row],[Form. Media Trenes Remolcados]]</f>
        <v>51.753628925837951</v>
      </c>
      <c r="AX183" s="15">
        <f>+LINEA[[#This Row],[PAX x Coche]]/AW171-1</f>
        <v>-0.20035642145061239</v>
      </c>
      <c r="AY183" s="141">
        <f>+(BA_GC[[#This Row],[Capacidad x Coche (4xm2)]]*BA_GC[[#This Row],[Coches Kilómetro (CK) (5+6+7)]]+BA_MAR[[#This Row],[Capacidad x Coche (4xm2)]]*BA_MAR[[#This Row],[Coches Kilómetro (CK) (5+6+7)]])/(BA_MAR[[#This Row],[Coches Kilómetro (CK) (5+6+7)]]+BA_GC[[#This Row],[Coches Kilómetro (CK) (5+6+7)]])</f>
        <v>179.99999999999997</v>
      </c>
      <c r="AZ183" s="9">
        <f>+LINEA[[#This Row],[PAX Kilómetro]]/LINEA[[#This Row],[Coches Kilómetro (CK) (5+6+7)]]</f>
        <v>27.423214218737403</v>
      </c>
      <c r="BA183" s="15">
        <f>+LINEA[[#This Row],[Ocupación Media (PaxKm/CocheKm)]]/AZ171-1</f>
        <v>-0.19400049765850869</v>
      </c>
      <c r="BB183" s="15">
        <f>+LINEA[[#This Row],[Ocupación Media (PaxKm/CocheKm)]]/LINEA[[#This Row],[Capacidad x Coche (4xm2)]]</f>
        <v>0.1523511901040967</v>
      </c>
      <c r="BC183" s="15">
        <f>+LINEA[[#This Row],[% de Ocupación Media PAX]]/BB171-1</f>
        <v>-0.19400049765850846</v>
      </c>
      <c r="BD183" s="36">
        <f>+LINEA[[#This Row],[Pasajeros Pagos (PAX)]]*LINEA[[#This Row],[PAX Recorrido Medio]]</f>
        <v>13561127.815679081</v>
      </c>
      <c r="BE183" s="37">
        <f>+(BA_GC[[#This Row],[PAX Recorrido Medio]]*BA_GC[[#This Row],[Pasajeros Pagos (PAX)]]+BA_MAR[[#This Row],[PAX Recorrido Medio]]*BA_MAR[[#This Row],[Pasajeros Pagos (PAX)]])/(BA_MAR[[#This Row],[Pasajeros Pagos (PAX)]]+BA_GC[[#This Row],[Pasajeros Pagos (PAX)]])</f>
        <v>17.289021129709248</v>
      </c>
      <c r="BF183" s="35">
        <f>+LINEA[[#This Row],[PAX Recorrido Medio]]/BE171-1</f>
        <v>4.2428907475871025E-3</v>
      </c>
      <c r="BG183" s="36">
        <f>+BA_GC[[#This Row],[PAX Desestacionalizados]]+BA_MAR[[#This Row],[PAX Desestacionalizados]]+PA_MAR[[#This Row],[PAX Desestacionalizados]]+KM_MAR[[#This Row],[PAX Desestacionalizados]]+GC_VIL[[#This Row],[PAX Desestacionalizados]]</f>
        <v>849279.75537963712</v>
      </c>
      <c r="BH183" s="114">
        <f t="shared" si="5"/>
        <v>0.24028228555379805</v>
      </c>
      <c r="BI183" s="81">
        <f>+BA_GC[[#This Row],[Pasajeros Totales (PT) (estimados)]]+BA_MAR[[#This Row],[Pasajeros Totales (PT) (estimados)]]+PA_MAR[[#This Row],[Pasajeros Totales (PT) (estimados)]]+KM_MAR[[#This Row],[Pasajeros Totales (PT) (estimados)]]+GC_VIL[[#This Row],[Pasajeros Totales (PT) (estimados)]]</f>
        <v>1032459.8006402605</v>
      </c>
      <c r="BJ183" s="35">
        <f>+(LINEA[[#This Row],[Variación % TC]]*0.2)-(LINEA[[#This Row],[Vaciación % PAX Recorrido Medio]]*0.1)-(LINEA[[#This Row],[Variación % Ocupación PAX]]*0.5)+(LINEA[[#This Row],[Variación % RA]]*0.1)+(LINEA[[#This Row],[Variación % Velocidad Comercial TE]]*0.1)</f>
        <v>0.1063501556409753</v>
      </c>
      <c r="BK183" s="121">
        <v>676414</v>
      </c>
      <c r="BL183" s="10">
        <f>+LINEA[[#This Row],[Recaudación Vta. Boletos $]]/LINEA[[#This Row],[Pasajeros Pagos (PAX)]]</f>
        <v>0.86235717982911297</v>
      </c>
      <c r="BM183" s="15">
        <f>+(LINEA[[#This Row],[Tarifa Media $]]*44)/CQ183</f>
        <v>2.683677842551364E-2</v>
      </c>
      <c r="BN183" s="46">
        <f>+LINEA[[#This Row],[Tarifa Media $]]/CP183</f>
        <v>0.2730447328718339</v>
      </c>
      <c r="BO183" s="73">
        <v>25.48</v>
      </c>
      <c r="BP183" s="67">
        <f>+BA_GC[[#This Row],[Km. Línea (entre cabeceras) en Servicio]]+BA_MAR[[#This Row],[Km. Línea (entre cabeceras) en Servicio]]+PA_MAR[[#This Row],[Km. Línea (entre cabeceras) en Servicio]]+KM_MAR[[#This Row],[Km. Línea (entre cabeceras) en Servicio]]+GC_VIL[[#This Row],[Km. Línea (entre cabeceras) en Servicio]]</f>
        <v>101.367</v>
      </c>
      <c r="BQ183" s="67">
        <f>+[1]!BS_InfraMR[[#This Row],[Total Líneas de Explotación ]]</f>
        <v>66.611000000000004</v>
      </c>
      <c r="BR183" s="36">
        <v>30</v>
      </c>
      <c r="BS183" s="6">
        <v>876</v>
      </c>
      <c r="BT183" s="63">
        <f>+LINEA[[#This Row],[Recaudación Vta. Boletos $]]/LINEA[[#This Row],[Km. Línea (entre cabeceras) en Servicio]]</f>
        <v>6672.9211676383829</v>
      </c>
      <c r="BU183" s="64">
        <f>+LINEA[[#This Row],[Recaudación/Km. Línea (PESOS)]]/CP183</f>
        <v>2112.8205577805725</v>
      </c>
      <c r="BV183" s="63">
        <f>+LINEA[[#This Row],[Recaudación Vta. Boletos $]]/LINEA[[#This Row],[Trenes Corridos (TC)]]</f>
        <v>178.52045394563208</v>
      </c>
      <c r="BW183" s="64">
        <f>+LINEA[[#This Row],[Recaudación/Trenes Corridos (PESOS)]]/CP183</f>
        <v>56.524223140813753</v>
      </c>
      <c r="BX183" s="63">
        <f>+LINEA[[#This Row],[Recaudación Vta. Boletos $]]/LINEA[[#This Row],[Coches Kilómetro (CK) (5+6+7)]]</f>
        <v>1.3678394802168721</v>
      </c>
      <c r="BY183" s="64">
        <f>+LINEA[[#This Row],[Recaudación/Coche Kilómetro (PESOS)]]/CP183</f>
        <v>0.43309358839149925</v>
      </c>
      <c r="BZ183" s="65">
        <f>+LINEA[[#This Row],[Recaudación Vta. Boletos $]]/LINEA[[#This Row],[PAX Kilómetro]]</f>
        <v>4.9878889808703433E-2</v>
      </c>
      <c r="CA183" s="66">
        <f>+LINEA[[#This Row],[Recaudación/Pasajeros Kilómetro (PESOS)]]/CP183</f>
        <v>1.5792955010196445E-2</v>
      </c>
      <c r="CB183" s="63">
        <f>+LINEA[[#This Row],[Recaudación Vta. Boletos $]]/LINEA[[#This Row],[Personal]]</f>
        <v>772.16210045662103</v>
      </c>
      <c r="CC183" s="64">
        <f>+LINEA[[#This Row],[Recaudación/Personal (PESOS)]]/CP183</f>
        <v>244.48662269468417</v>
      </c>
      <c r="CD183" s="36">
        <f>+LINEA[[#This Row],[Pasajeros Pagos (PAX)]]/LINEA[[#This Row],[Personal]]</f>
        <v>895.40867579908672</v>
      </c>
      <c r="CE183" s="67">
        <f>+LINEA[[#This Row],[Trenes Corridos (TC)]]/LINEA[[#This Row],[Personal]]</f>
        <v>4.3253424657534243</v>
      </c>
      <c r="CF183" s="36">
        <f>+LINEA[[#This Row],[Pasajeros Pagos (PAX)]]/LINEA[[#This Row],[Km. Línea (entre cabeceras) en Servicio]]</f>
        <v>7738.0015192320971</v>
      </c>
      <c r="CG183" s="36">
        <f>+LINEA[[#This Row],[Pasajeros Pagos (PAX)]]/LINEA[[#This Row],[Cantidad de Estaciones en Servicio]]</f>
        <v>26145.933333333334</v>
      </c>
      <c r="CH183" s="36">
        <f>+LINEA[[#This Row],[PAX Kilómetro]]/LINEA[[#This Row],[Km. Línea (entre cabeceras) en Servicio]]</f>
        <v>133782.47176772598</v>
      </c>
      <c r="CI183" s="36">
        <f>+LINEA[[#This Row],[Coches Kilómetro (CK) (5+6+7)]]/LINEA[[#This Row],[Km. Línea (entre cabeceras) en Servicio]]</f>
        <v>4878.4387818520818</v>
      </c>
      <c r="CJ183" s="36">
        <f>+[1]!Sar_InfraMR[[#This Row],[Total Coches Eléctricos]]+[1]!Sar_InfraMR[[#This Row],[Total Coches Remolcados]]</f>
        <v>328</v>
      </c>
      <c r="CK183" s="36">
        <f>+LINEA[[#This Row],[Pasajeros Pagos (PAX)]]/LINEA[[#This Row],[Coches en Servicio]]</f>
        <v>2391.3963414634145</v>
      </c>
      <c r="CN183" s="11">
        <v>1.1377927656313429</v>
      </c>
      <c r="CP183" s="10">
        <v>3.1583000000000001</v>
      </c>
      <c r="CQ183" s="61">
        <v>1413.87</v>
      </c>
      <c r="CR183" s="10"/>
      <c r="CX183" s="32"/>
      <c r="DF183" s="45">
        <f>+LINEA[[#This Row],[Trenes Kilómetro (TK) (1+2+3)]]/LINEA[[#This Row],[Trenes Corridos (TC)]]</f>
        <v>32.628180522565323</v>
      </c>
      <c r="EA183" s="2">
        <v>2008</v>
      </c>
      <c r="EB183" s="2" t="s">
        <v>9</v>
      </c>
    </row>
    <row r="184" spans="1:132" x14ac:dyDescent="0.2">
      <c r="A184" s="83" t="s">
        <v>214</v>
      </c>
      <c r="B184" s="2" t="s">
        <v>10</v>
      </c>
      <c r="C184" s="85">
        <v>39508</v>
      </c>
      <c r="D184" s="2" t="s">
        <v>249</v>
      </c>
      <c r="E184" s="2" t="s">
        <v>246</v>
      </c>
      <c r="F184" s="2" t="s">
        <v>247</v>
      </c>
      <c r="G184" s="2" t="s">
        <v>248</v>
      </c>
      <c r="H184" s="6">
        <f>+BA_GC[[#This Row],[TK Remolcados (1)]]+BA_MAR[[#This Row],[TK Remolcados (1)]]+PA_MAR[[#This Row],[TK Remolcados (1)]]+KM_MAR[[#This Row],[TK Remolcados (1)]]+GC_VIL[[#This Row],[TK Remolcados (1)]]</f>
        <v>132648.56600000002</v>
      </c>
      <c r="I184" s="6">
        <f>+BA_GC[[#This Row],[TK Coche Motor (2)]]+PA_MAR[[#This Row],[TK Coche Motor (2)]]+KM_MAR[[#This Row],[TK Coche Motor (2)]]+GC_VIL[[#This Row],[TK Coche Motor (2)]]</f>
        <v>0</v>
      </c>
      <c r="K184" s="81">
        <f>+LINEA[[#This Row],[TK Remolcados (1)]]+LINEA[[#This Row],[TK Coche Motor (2)]]+LINEA[[#This Row],[TK Eléctricos (3)]]</f>
        <v>132648.56600000002</v>
      </c>
      <c r="L184" s="35">
        <f>+LINEA[[#This Row],[Trenes Kilómetro (TK) (1+2+3)]]/K172-1</f>
        <v>3.4499016150774997E-2</v>
      </c>
      <c r="M184" s="36">
        <f>+BA_GC[[#This Row],[CK Locomotoras (4)]]+BA_MAR[[#This Row],[CK Locomotoras (4)]]+PA_MAR[[#This Row],[CK Locomotoras (4)]]+KM_MAR[[#This Row],[CK Locomotoras (4)]]+GC_VIL[[#This Row],[CK Locomotoras (4)]]</f>
        <v>132648.56600000002</v>
      </c>
      <c r="N184" s="36">
        <f>+BA_GC[[#This Row],[CK Remolcados (5)]]+BA_MAR[[#This Row],[CK Remolcados (5)]]+PA_MAR[[#This Row],[CK Remolcados (5)]]+KM_MAR[[#This Row],[CK Remolcados (5)]]+GC_VIL[[#This Row],[CK Remolcados (5)]]</f>
        <v>530594.26400000008</v>
      </c>
      <c r="O184" s="36">
        <f>+BA_GC[[#This Row],[CK Coche Motor (6)]]+BA_MAR[[#This Row],[CK Coche Motor (6)]]+PA_MAR[[#This Row],[CK Coche Motor (6)]]+KM_MAR[[#This Row],[CK Coche Motor (6)]]+GC_VIL[[#This Row],[CK Coche Motor (6)]]</f>
        <v>0</v>
      </c>
      <c r="Q184" s="81">
        <f t="shared" si="6"/>
        <v>530594.26400000008</v>
      </c>
      <c r="R184" s="35">
        <f>+LINEA[[#This Row],[Coches Kilómetro (CK) (5+6+7)]]/Q172-1</f>
        <v>3.4499016150774997E-2</v>
      </c>
      <c r="S184" s="37">
        <f>+(BA_GC[[#This Row],[Velocidad Comercial Trenes Diésel]]*BA_GC[[#This Row],[Trenes Corridos (TC)]]+BA_MAR[[#This Row],[Velocidad Comercial Trenes Diésel]]*BA_MAR[[#This Row],[Trenes Corridos (TC)]])/(BA_GC[[#This Row],[Trenes Corridos (TC)]]+BA_MAR[[#This Row],[Trenes Corridos (TC)]])</f>
        <v>33.304375979112272</v>
      </c>
      <c r="T184" s="35">
        <f>+LINEA[[#This Row],[Velocidad Comercial Trenes Diésel]]/S172-1</f>
        <v>-3.023692474820594E-4</v>
      </c>
      <c r="U184" s="37"/>
      <c r="V184" s="35"/>
      <c r="W184" s="37">
        <f>+(BA_GC[[#This Row],[Form. Media Trenes Remolcados]]*BA_GC[[#This Row],[Trenes Corridos (TC)]]+BA_MAR[[#This Row],[Form. Media Trenes Remolcados]]*BA_MAR[[#This Row],[Trenes Corridos (TC)]])/(BA_MAR[[#This Row],[Trenes Corridos (TC)]]+BA_GC[[#This Row],[Trenes Corridos (TC)]])</f>
        <v>4</v>
      </c>
      <c r="X184" s="9">
        <f>+(BA_GC[[#This Row],[Form. Media Trenes Coche Motor]]*BA_GC[[#This Row],[Trenes Corridos (TC)]]+GC_VIL[[#This Row],[Form. Media Trenes Coche Motor]]*GC_VIL[[#This Row],[Trenes Corridos (TC)]])/(BA_GC[[#This Row],[Trenes Corridos (TC)]]+GC_VIL[[#This Row],[Trenes Corridos (TC)]])</f>
        <v>0</v>
      </c>
      <c r="Z184" s="36">
        <f>+BA_GC[[#This Row],[Asientos Ofrecidos Coches Remolcados]]+BA_MAR[[#This Row],[Asientos Ofrecidos Coches Remolcados]]+PA_MAR[[#This Row],[Asientos Ofrecidos Coches Remolcados]]+KM_MAR[[#This Row],[Asientos Ofrecidos Coches Remolcados]]+GC_VIL[[#This Row],[Asientos Ofrecidos Coches Remolcados]]</f>
        <v>1168416</v>
      </c>
      <c r="AA184" s="6">
        <f>+BA_GC[[#This Row],[Asientos Ofrecidos Coches Motor]]+BA_MAR[[#This Row],[Asientos Prom. x C. Motor]]+PA_MAR[[#This Row],[Asientos Ofrecidos Coches Motor]]+KM_MAR[[#This Row],[Asientos Ofrecidos Coches Motor]]+GC_VIL[[#This Row],[Asientos Ofrecidos Coches Motor]]</f>
        <v>0</v>
      </c>
      <c r="AC184" s="6">
        <f>+BA_MAR[[#This Row],[Asientos Prom. x C. Remolcados]]</f>
        <v>72</v>
      </c>
      <c r="AD184" s="6">
        <f>+BA_GC[[#This Row],[Asientos Prom. x C. Motor]]</f>
        <v>0</v>
      </c>
      <c r="AF184" s="6">
        <f>+'[2]BS TAB'!$H188</f>
        <v>4218</v>
      </c>
      <c r="AG184" s="6">
        <f>+LINEA[[#This Row],[Trenes Programados]]-LINEA[[#This Row],[Trenes Corridos (TC)]]</f>
        <v>161</v>
      </c>
      <c r="AH184" s="81">
        <f>+'[2]BS TAB'!$J188</f>
        <v>4057</v>
      </c>
      <c r="AI184" s="35">
        <f>IFERROR(+LINEA[[#This Row],[Trenes Corridos (TC)]]/AH172-1,0)</f>
        <v>3.257826418936105E-2</v>
      </c>
      <c r="AJ184" s="36">
        <f>+'[2]BS TAB'!$K188</f>
        <v>3863</v>
      </c>
      <c r="AK184" s="36">
        <f>+LINEA[[#This Row],[Trenes Corridos (TC)]]-LINEA[[#This Row],[Trenes Puntuales]]</f>
        <v>194</v>
      </c>
      <c r="AL184" s="111">
        <f>+LINEA[[#This Row],[Trenes Puntuales]]/LINEA[[#This Row],[Trenes Programados]]</f>
        <v>0.91583688952110009</v>
      </c>
      <c r="AM184" s="82">
        <v>0.95</v>
      </c>
      <c r="AN184" s="82" t="str">
        <f>+IF(LINEA[[#This Row],[Regularidad Absoluta]]&gt;=LINEA[[#This Row],[RA 95%]],LINEA[[#This Row],[Regularidad Absoluta]],"")</f>
        <v/>
      </c>
      <c r="AO184" s="82">
        <f>+LINEA[[#This Row],[Trenes Puntuales]]/LINEA[[#This Row],[Trenes Corridos (TC)]]</f>
        <v>0.95218141483855068</v>
      </c>
      <c r="AP184" s="82">
        <f>+LINEA[[#This Row],[Trenes Corridos (TC)]]/LINEA[[#This Row],[Trenes Programados]]</f>
        <v>0.96183025130393551</v>
      </c>
      <c r="AQ184" s="82">
        <f>+LINEA[[#This Row],[Regularidad Relativa]]/AO172-1</f>
        <v>5.3540067277010772E-2</v>
      </c>
      <c r="AR184" s="81">
        <f>+'[3]DATOS BS#Bol por Estación'!$AP168</f>
        <v>839116</v>
      </c>
      <c r="AS184" s="15">
        <f>+LINEA[[#This Row],[Pasajeros Pagos (PAX)]]/AR172-1</f>
        <v>-0.15897403002218036</v>
      </c>
      <c r="AT184" s="6">
        <f>+LINEA[[#This Row],[Pasajeros Pagos (PAX)]]/LINEA[[#This Row],[Indice Dia Habil]]</f>
        <v>30424.800580130526</v>
      </c>
      <c r="AU184" s="15">
        <f>+LINEA[[#This Row],[PAX Día Habil]]/AT172-1</f>
        <v>-0.1973965362648219</v>
      </c>
      <c r="AV184" s="6">
        <f>+LINEA[[#This Row],[Pasajeros Pagos (PAX)]]/LINEA[[#This Row],[Trenes Corridos (TC)]]</f>
        <v>206.83164900172542</v>
      </c>
      <c r="AW184" s="6">
        <f>+LINEA[[#This Row],[PAX x Tren]]/LINEA[[#This Row],[Form. Media Trenes Remolcados]]</f>
        <v>51.707912250431356</v>
      </c>
      <c r="AX184" s="15">
        <f>+LINEA[[#This Row],[PAX x Coche]]/AW172-1</f>
        <v>-0.18550874142399465</v>
      </c>
      <c r="AY184" s="141">
        <f>+(BA_GC[[#This Row],[Capacidad x Coche (4xm2)]]*BA_GC[[#This Row],[Coches Kilómetro (CK) (5+6+7)]]+BA_MAR[[#This Row],[Capacidad x Coche (4xm2)]]*BA_MAR[[#This Row],[Coches Kilómetro (CK) (5+6+7)]])/(BA_MAR[[#This Row],[Coches Kilómetro (CK) (5+6+7)]]+BA_GC[[#This Row],[Coches Kilómetro (CK) (5+6+7)]])</f>
        <v>180.00000000000003</v>
      </c>
      <c r="AZ184" s="9">
        <f>+LINEA[[#This Row],[PAX Kilómetro]]/LINEA[[#This Row],[Coches Kilómetro (CK) (5+6+7)]]</f>
        <v>27.345576749625906</v>
      </c>
      <c r="BA184" s="15">
        <f>+LINEA[[#This Row],[Ocupación Media (PaxKm/CocheKm)]]/AZ172-1</f>
        <v>-0.18465762875193215</v>
      </c>
      <c r="BB184" s="15">
        <f>+LINEA[[#This Row],[Ocupación Media (PaxKm/CocheKm)]]/LINEA[[#This Row],[Capacidad x Coche (4xm2)]]</f>
        <v>0.15191987083125499</v>
      </c>
      <c r="BC184" s="15">
        <f>+LINEA[[#This Row],[% de Ocupación Media PAX]]/BB172-1</f>
        <v>-0.18465762875193237</v>
      </c>
      <c r="BD184" s="36">
        <f>+LINEA[[#This Row],[Pasajeros Pagos (PAX)]]*LINEA[[#This Row],[PAX Recorrido Medio]]</f>
        <v>14509406.169123271</v>
      </c>
      <c r="BE184" s="37">
        <f>+(BA_GC[[#This Row],[PAX Recorrido Medio]]*BA_GC[[#This Row],[Pasajeros Pagos (PAX)]]+BA_MAR[[#This Row],[PAX Recorrido Medio]]*BA_MAR[[#This Row],[Pasajeros Pagos (PAX)]])/(BA_MAR[[#This Row],[Pasajeros Pagos (PAX)]]+BA_GC[[#This Row],[Pasajeros Pagos (PAX)]])</f>
        <v>17.291299616648082</v>
      </c>
      <c r="BF184" s="35">
        <f>+LINEA[[#This Row],[PAX Recorrido Medio]]/BE172-1</f>
        <v>2.9070575601974902E-3</v>
      </c>
      <c r="BG184" s="36">
        <f>+BA_GC[[#This Row],[PAX Desestacionalizados]]+BA_MAR[[#This Row],[PAX Desestacionalizados]]+PA_MAR[[#This Row],[PAX Desestacionalizados]]+KM_MAR[[#This Row],[PAX Desestacionalizados]]+GC_VIL[[#This Row],[PAX Desestacionalizados]]</f>
        <v>815572.43429122819</v>
      </c>
      <c r="BH184" s="114">
        <f t="shared" si="5"/>
        <v>0.24204190358671185</v>
      </c>
      <c r="BI184" s="81">
        <f>+BA_GC[[#This Row],[Pasajeros Totales (PT) (estimados)]]+BA_MAR[[#This Row],[Pasajeros Totales (PT) (estimados)]]+PA_MAR[[#This Row],[Pasajeros Totales (PT) (estimados)]]+KM_MAR[[#This Row],[Pasajeros Totales (PT) (estimados)]]+GC_VIL[[#This Row],[Pasajeros Totales (PT) (estimados)]]</f>
        <v>1107074.3936515183</v>
      </c>
      <c r="BJ184" s="35">
        <f>+(LINEA[[#This Row],[Variación % TC]]*0.2)-(LINEA[[#This Row],[Vaciación % PAX Recorrido Medio]]*0.1)-(LINEA[[#This Row],[Variación % Ocupación PAX]]*0.5)+(LINEA[[#This Row],[Variación % RA]]*0.1)+(LINEA[[#This Row],[Variación % Velocidad Comercial TE]]*0.1)</f>
        <v>0.10390776818551972</v>
      </c>
      <c r="BK184" s="121">
        <v>607407</v>
      </c>
      <c r="BL184" s="10">
        <f>+LINEA[[#This Row],[Recaudación Vta. Boletos $]]/LINEA[[#This Row],[Pasajeros Pagos (PAX)]]</f>
        <v>0.72386535353872405</v>
      </c>
      <c r="BM184" s="15">
        <f>+(LINEA[[#This Row],[Tarifa Media $]]*44)/CQ184</f>
        <v>2.2105417877494305E-2</v>
      </c>
      <c r="BN184" s="46">
        <f>+LINEA[[#This Row],[Tarifa Media $]]/CP184</f>
        <v>0.22937618148764941</v>
      </c>
      <c r="BO184" s="73">
        <v>27.580000000000002</v>
      </c>
      <c r="BP184" s="67">
        <f>+BA_GC[[#This Row],[Km. Línea (entre cabeceras) en Servicio]]+BA_MAR[[#This Row],[Km. Línea (entre cabeceras) en Servicio]]+PA_MAR[[#This Row],[Km. Línea (entre cabeceras) en Servicio]]+KM_MAR[[#This Row],[Km. Línea (entre cabeceras) en Servicio]]+GC_VIL[[#This Row],[Km. Línea (entre cabeceras) en Servicio]]</f>
        <v>101.367</v>
      </c>
      <c r="BQ184" s="67">
        <f>+[1]!BS_InfraMR[[#This Row],[Total Líneas de Explotación ]]</f>
        <v>66.611000000000004</v>
      </c>
      <c r="BR184" s="36">
        <v>30</v>
      </c>
      <c r="BS184" s="6">
        <v>876</v>
      </c>
      <c r="BT184" s="63">
        <f>+LINEA[[#This Row],[Recaudación Vta. Boletos $]]/LINEA[[#This Row],[Km. Línea (entre cabeceras) en Servicio]]</f>
        <v>5992.1572109266326</v>
      </c>
      <c r="BU184" s="64">
        <f>+LINEA[[#This Row],[Recaudación/Km. Línea (PESOS)]]/CP184</f>
        <v>1898.7759715212094</v>
      </c>
      <c r="BV184" s="63">
        <f>+LINEA[[#This Row],[Recaudación Vta. Boletos $]]/LINEA[[#This Row],[Trenes Corridos (TC)]]</f>
        <v>149.71826472763127</v>
      </c>
      <c r="BW184" s="64">
        <f>+LINEA[[#This Row],[Recaudación/Trenes Corridos (PESOS)]]/CP184</f>
        <v>47.442253858809572</v>
      </c>
      <c r="BX184" s="63">
        <f>+LINEA[[#This Row],[Recaudación Vta. Boletos $]]/LINEA[[#This Row],[Coches Kilómetro (CK) (5+6+7)]]</f>
        <v>1.1447673697429943</v>
      </c>
      <c r="BY184" s="64">
        <f>+LINEA[[#This Row],[Recaudación/Coche Kilómetro (PESOS)]]/CP184</f>
        <v>0.36275029144527354</v>
      </c>
      <c r="BZ184" s="65">
        <f>+LINEA[[#This Row],[Recaudación Vta. Boletos $]]/LINEA[[#This Row],[PAX Kilómetro]]</f>
        <v>4.1862981359815532E-2</v>
      </c>
      <c r="CA184" s="66">
        <f>+LINEA[[#This Row],[Recaudación/Pasajeros Kilómetro (PESOS)]]/CP184</f>
        <v>1.3265410152676193E-2</v>
      </c>
      <c r="CB184" s="63">
        <f>+LINEA[[#This Row],[Recaudación Vta. Boletos $]]/LINEA[[#This Row],[Personal]]</f>
        <v>693.38698630136992</v>
      </c>
      <c r="CC184" s="64">
        <f>+LINEA[[#This Row],[Recaudación/Personal (PESOS)]]/CP184</f>
        <v>219.71829212921284</v>
      </c>
      <c r="CD184" s="36">
        <f>+LINEA[[#This Row],[Pasajeros Pagos (PAX)]]/LINEA[[#This Row],[Personal]]</f>
        <v>957.89497716894982</v>
      </c>
      <c r="CE184" s="67">
        <f>+LINEA[[#This Row],[Trenes Corridos (TC)]]/LINEA[[#This Row],[Personal]]</f>
        <v>4.6312785388127855</v>
      </c>
      <c r="CF184" s="36">
        <f>+LINEA[[#This Row],[Pasajeros Pagos (PAX)]]/LINEA[[#This Row],[Km. Línea (entre cabeceras) en Servicio]]</f>
        <v>8277.9997435062687</v>
      </c>
      <c r="CG184" s="36">
        <f>+LINEA[[#This Row],[Pasajeros Pagos (PAX)]]/LINEA[[#This Row],[Cantidad de Estaciones en Servicio]]</f>
        <v>27970.533333333333</v>
      </c>
      <c r="CH184" s="36">
        <f>+LINEA[[#This Row],[PAX Kilómetro]]/LINEA[[#This Row],[Km. Línea (entre cabeceras) en Servicio]]</f>
        <v>143137.37379150288</v>
      </c>
      <c r="CI184" s="36">
        <f>+LINEA[[#This Row],[Coches Kilómetro (CK) (5+6+7)]]/LINEA[[#This Row],[Km. Línea (entre cabeceras) en Servicio]]</f>
        <v>5234.3885485414394</v>
      </c>
      <c r="CJ184" s="36">
        <f>+[1]!Sar_InfraMR[[#This Row],[Total Coches Eléctricos]]+[1]!Sar_InfraMR[[#This Row],[Total Coches Remolcados]]</f>
        <v>328</v>
      </c>
      <c r="CK184" s="36">
        <f>+LINEA[[#This Row],[Pasajeros Pagos (PAX)]]/LINEA[[#This Row],[Coches en Servicio]]</f>
        <v>2558.2804878048782</v>
      </c>
      <c r="CN184" s="11">
        <v>1.0057755697288144</v>
      </c>
      <c r="CP184" s="10">
        <v>3.1558000000000002</v>
      </c>
      <c r="CQ184" s="33">
        <v>1440.8266666666666</v>
      </c>
      <c r="CR184" s="10"/>
      <c r="CX184" s="28"/>
      <c r="DF184" s="45">
        <f>+LINEA[[#This Row],[Trenes Kilómetro (TK) (1+2+3)]]/LINEA[[#This Row],[Trenes Corridos (TC)]]</f>
        <v>32.69622035987183</v>
      </c>
      <c r="EA184" s="2">
        <v>2008</v>
      </c>
      <c r="EB184" s="2" t="s">
        <v>10</v>
      </c>
    </row>
    <row r="185" spans="1:132" x14ac:dyDescent="0.2">
      <c r="A185" s="83" t="s">
        <v>214</v>
      </c>
      <c r="B185" s="2" t="s">
        <v>0</v>
      </c>
      <c r="C185" s="85">
        <v>39539</v>
      </c>
      <c r="D185" s="2" t="s">
        <v>249</v>
      </c>
      <c r="E185" s="2" t="s">
        <v>246</v>
      </c>
      <c r="F185" s="2" t="s">
        <v>247</v>
      </c>
      <c r="G185" s="2" t="s">
        <v>248</v>
      </c>
      <c r="H185" s="6">
        <f>+BA_GC[[#This Row],[TK Remolcados (1)]]+BA_MAR[[#This Row],[TK Remolcados (1)]]+PA_MAR[[#This Row],[TK Remolcados (1)]]+KM_MAR[[#This Row],[TK Remolcados (1)]]+GC_VIL[[#This Row],[TK Remolcados (1)]]</f>
        <v>127688.97600000001</v>
      </c>
      <c r="I185" s="6">
        <f>+BA_GC[[#This Row],[TK Coche Motor (2)]]+PA_MAR[[#This Row],[TK Coche Motor (2)]]+KM_MAR[[#This Row],[TK Coche Motor (2)]]+GC_VIL[[#This Row],[TK Coche Motor (2)]]</f>
        <v>0</v>
      </c>
      <c r="K185" s="81">
        <f>+LINEA[[#This Row],[TK Remolcados (1)]]+LINEA[[#This Row],[TK Coche Motor (2)]]+LINEA[[#This Row],[TK Eléctricos (3)]]</f>
        <v>127688.97600000001</v>
      </c>
      <c r="L185" s="35">
        <f>+LINEA[[#This Row],[Trenes Kilómetro (TK) (1+2+3)]]/K173-1</f>
        <v>0.27555761864539141</v>
      </c>
      <c r="M185" s="36">
        <f>+BA_GC[[#This Row],[CK Locomotoras (4)]]+BA_MAR[[#This Row],[CK Locomotoras (4)]]+PA_MAR[[#This Row],[CK Locomotoras (4)]]+KM_MAR[[#This Row],[CK Locomotoras (4)]]+GC_VIL[[#This Row],[CK Locomotoras (4)]]</f>
        <v>127688.97600000001</v>
      </c>
      <c r="N185" s="36">
        <f>+BA_GC[[#This Row],[CK Remolcados (5)]]+BA_MAR[[#This Row],[CK Remolcados (5)]]+PA_MAR[[#This Row],[CK Remolcados (5)]]+KM_MAR[[#This Row],[CK Remolcados (5)]]+GC_VIL[[#This Row],[CK Remolcados (5)]]</f>
        <v>510755.90400000004</v>
      </c>
      <c r="O185" s="36">
        <f>+BA_GC[[#This Row],[CK Coche Motor (6)]]+BA_MAR[[#This Row],[CK Coche Motor (6)]]+PA_MAR[[#This Row],[CK Coche Motor (6)]]+KM_MAR[[#This Row],[CK Coche Motor (6)]]+GC_VIL[[#This Row],[CK Coche Motor (6)]]</f>
        <v>0</v>
      </c>
      <c r="Q185" s="81">
        <f t="shared" si="6"/>
        <v>510755.90400000004</v>
      </c>
      <c r="R185" s="35">
        <f>+LINEA[[#This Row],[Coches Kilómetro (CK) (5+6+7)]]/Q173-1</f>
        <v>0.27555761864539141</v>
      </c>
      <c r="S185" s="37">
        <f>+(BA_GC[[#This Row],[Velocidad Comercial Trenes Diésel]]*BA_GC[[#This Row],[Trenes Corridos (TC)]]+BA_MAR[[#This Row],[Velocidad Comercial Trenes Diésel]]*BA_MAR[[#This Row],[Trenes Corridos (TC)]])/(BA_GC[[#This Row],[Trenes Corridos (TC)]]+BA_MAR[[#This Row],[Trenes Corridos (TC)]])</f>
        <v>33.303930131004371</v>
      </c>
      <c r="T185" s="35">
        <f>+LINEA[[#This Row],[Velocidad Comercial Trenes Diésel]]/S173-1</f>
        <v>-8.0226960276175152E-4</v>
      </c>
      <c r="U185" s="37"/>
      <c r="V185" s="35"/>
      <c r="W185" s="37">
        <f>+(BA_GC[[#This Row],[Form. Media Trenes Remolcados]]*BA_GC[[#This Row],[Trenes Corridos (TC)]]+BA_MAR[[#This Row],[Form. Media Trenes Remolcados]]*BA_MAR[[#This Row],[Trenes Corridos (TC)]])/(BA_MAR[[#This Row],[Trenes Corridos (TC)]]+BA_GC[[#This Row],[Trenes Corridos (TC)]])</f>
        <v>4</v>
      </c>
      <c r="X185" s="9">
        <f>+(BA_GC[[#This Row],[Form. Media Trenes Coche Motor]]*BA_GC[[#This Row],[Trenes Corridos (TC)]]+GC_VIL[[#This Row],[Form. Media Trenes Coche Motor]]*GC_VIL[[#This Row],[Trenes Corridos (TC)]])/(BA_GC[[#This Row],[Trenes Corridos (TC)]]+GC_VIL[[#This Row],[Trenes Corridos (TC)]])</f>
        <v>0</v>
      </c>
      <c r="Z185" s="36">
        <f>+BA_GC[[#This Row],[Asientos Ofrecidos Coches Remolcados]]+BA_MAR[[#This Row],[Asientos Ofrecidos Coches Remolcados]]+PA_MAR[[#This Row],[Asientos Ofrecidos Coches Remolcados]]+KM_MAR[[#This Row],[Asientos Ofrecidos Coches Remolcados]]+GC_VIL[[#This Row],[Asientos Ofrecidos Coches Remolcados]]</f>
        <v>1124352</v>
      </c>
      <c r="AA185" s="6">
        <f>+BA_GC[[#This Row],[Asientos Ofrecidos Coches Motor]]+BA_MAR[[#This Row],[Asientos Prom. x C. Motor]]+PA_MAR[[#This Row],[Asientos Ofrecidos Coches Motor]]+KM_MAR[[#This Row],[Asientos Ofrecidos Coches Motor]]+GC_VIL[[#This Row],[Asientos Ofrecidos Coches Motor]]</f>
        <v>0</v>
      </c>
      <c r="AC185" s="6">
        <f>+BA_MAR[[#This Row],[Asientos Prom. x C. Remolcados]]</f>
        <v>72</v>
      </c>
      <c r="AD185" s="6">
        <f>+BA_GC[[#This Row],[Asientos Prom. x C. Motor]]</f>
        <v>0</v>
      </c>
      <c r="AF185" s="6">
        <f>+'[2]BS TAB'!$H189</f>
        <v>4133</v>
      </c>
      <c r="AG185" s="6">
        <f>+LINEA[[#This Row],[Trenes Programados]]-LINEA[[#This Row],[Trenes Corridos (TC)]]</f>
        <v>229</v>
      </c>
      <c r="AH185" s="81">
        <f>+'[2]BS TAB'!$J189</f>
        <v>3904</v>
      </c>
      <c r="AI185" s="35">
        <f>IFERROR(+LINEA[[#This Row],[Trenes Corridos (TC)]]/AH173-1,0)</f>
        <v>0.26835607537361916</v>
      </c>
      <c r="AJ185" s="36">
        <f>+'[2]BS TAB'!$K189</f>
        <v>3700</v>
      </c>
      <c r="AK185" s="36">
        <f>+LINEA[[#This Row],[Trenes Corridos (TC)]]-LINEA[[#This Row],[Trenes Puntuales]]</f>
        <v>204</v>
      </c>
      <c r="AL185" s="111">
        <f>+LINEA[[#This Row],[Trenes Puntuales]]/LINEA[[#This Row],[Trenes Programados]]</f>
        <v>0.89523348657149771</v>
      </c>
      <c r="AM185" s="82">
        <v>0.95</v>
      </c>
      <c r="AN185" s="82" t="str">
        <f>+IF(LINEA[[#This Row],[Regularidad Absoluta]]&gt;=LINEA[[#This Row],[RA 95%]],LINEA[[#This Row],[Regularidad Absoluta]],"")</f>
        <v/>
      </c>
      <c r="AO185" s="82">
        <f>+LINEA[[#This Row],[Trenes Puntuales]]/LINEA[[#This Row],[Trenes Corridos (TC)]]</f>
        <v>0.94774590163934425</v>
      </c>
      <c r="AP185" s="82">
        <f>+LINEA[[#This Row],[Trenes Corridos (TC)]]/LINEA[[#This Row],[Trenes Programados]]</f>
        <v>0.94459230583111542</v>
      </c>
      <c r="AQ185" s="82">
        <f>+LINEA[[#This Row],[Regularidad Relativa]]/AO173-1</f>
        <v>7.2880428556786114E-2</v>
      </c>
      <c r="AR185" s="81">
        <f>+'[3]DATOS BS#Bol por Estación'!$AP169</f>
        <v>865951</v>
      </c>
      <c r="AS185" s="15">
        <f>+LINEA[[#This Row],[Pasajeros Pagos (PAX)]]/AR173-1</f>
        <v>7.627171308402847E-2</v>
      </c>
      <c r="AT185" s="6">
        <f>+LINEA[[#This Row],[Pasajeros Pagos (PAX)]]/LINEA[[#This Row],[Indice Dia Habil]]</f>
        <v>33140.10715652506</v>
      </c>
      <c r="AU185" s="15">
        <f>+LINEA[[#This Row],[PAX Día Habil]]/AT173-1</f>
        <v>1.7371271074454686E-2</v>
      </c>
      <c r="AV185" s="6">
        <f>+LINEA[[#This Row],[Pasajeros Pagos (PAX)]]/LINEA[[#This Row],[Trenes Corridos (TC)]]</f>
        <v>221.81121926229508</v>
      </c>
      <c r="AW185" s="6">
        <f>+LINEA[[#This Row],[PAX x Tren]]/LINEA[[#This Row],[Form. Media Trenes Remolcados]]</f>
        <v>55.452804815573771</v>
      </c>
      <c r="AX185" s="15">
        <f>+LINEA[[#This Row],[PAX x Coche]]/AW173-1</f>
        <v>-0.15144356227647549</v>
      </c>
      <c r="AY185" s="141">
        <f>+(BA_GC[[#This Row],[Capacidad x Coche (4xm2)]]*BA_GC[[#This Row],[Coches Kilómetro (CK) (5+6+7)]]+BA_MAR[[#This Row],[Capacidad x Coche (4xm2)]]*BA_MAR[[#This Row],[Coches Kilómetro (CK) (5+6+7)]])/(BA_MAR[[#This Row],[Coches Kilómetro (CK) (5+6+7)]]+BA_GC[[#This Row],[Coches Kilómetro (CK) (5+6+7)]])</f>
        <v>180.00000000000003</v>
      </c>
      <c r="AZ185" s="9">
        <f>+LINEA[[#This Row],[PAX Kilómetro]]/LINEA[[#This Row],[Coches Kilómetro (CK) (5+6+7)]]</f>
        <v>29.305867520781984</v>
      </c>
      <c r="BA185" s="15">
        <f>+LINEA[[#This Row],[Ocupación Media (PaxKm/CocheKm)]]/AZ173-1</f>
        <v>-0.15318021052629305</v>
      </c>
      <c r="BB185" s="15">
        <f>+LINEA[[#This Row],[Ocupación Media (PaxKm/CocheKm)]]/LINEA[[#This Row],[Capacidad x Coche (4xm2)]]</f>
        <v>0.16281037511545543</v>
      </c>
      <c r="BC185" s="15">
        <f>+LINEA[[#This Row],[% de Ocupación Media PAX]]/BB173-1</f>
        <v>-0.15318021052629316</v>
      </c>
      <c r="BD185" s="36">
        <f>+LINEA[[#This Row],[Pasajeros Pagos (PAX)]]*LINEA[[#This Row],[PAX Recorrido Medio]]</f>
        <v>14968144.858081242</v>
      </c>
      <c r="BE185" s="37">
        <f>+(BA_GC[[#This Row],[PAX Recorrido Medio]]*BA_GC[[#This Row],[Pasajeros Pagos (PAX)]]+BA_MAR[[#This Row],[PAX Recorrido Medio]]*BA_MAR[[#This Row],[Pasajeros Pagos (PAX)]])/(BA_MAR[[#This Row],[Pasajeros Pagos (PAX)]]+BA_GC[[#This Row],[Pasajeros Pagos (PAX)]])</f>
        <v>17.285209969249117</v>
      </c>
      <c r="BF185" s="35">
        <f>+LINEA[[#This Row],[PAX Recorrido Medio]]/BE173-1</f>
        <v>3.619644511218878E-3</v>
      </c>
      <c r="BG185" s="36">
        <f>+BA_GC[[#This Row],[PAX Desestacionalizados]]+BA_MAR[[#This Row],[PAX Desestacionalizados]]+PA_MAR[[#This Row],[PAX Desestacionalizados]]+KM_MAR[[#This Row],[PAX Desestacionalizados]]+GC_VIL[[#This Row],[PAX Desestacionalizados]]</f>
        <v>889058.75862598885</v>
      </c>
      <c r="BH185" s="114">
        <f t="shared" si="5"/>
        <v>0.24075936190950364</v>
      </c>
      <c r="BI185" s="81">
        <f>+BA_GC[[#This Row],[Pasajeros Totales (PT) (estimados)]]+BA_MAR[[#This Row],[Pasajeros Totales (PT) (estimados)]]+PA_MAR[[#This Row],[Pasajeros Totales (PT) (estimados)]]+KM_MAR[[#This Row],[Pasajeros Totales (PT) (estimados)]]+GC_VIL[[#This Row],[Pasajeros Totales (PT) (estimados)]]</f>
        <v>1140548.8017315329</v>
      </c>
      <c r="BJ185" s="35">
        <f>+(LINEA[[#This Row],[Variación % TC]]*0.2)-(LINEA[[#This Row],[Vaciación % PAX Recorrido Medio]]*0.1)-(LINEA[[#This Row],[Variación % Ocupación PAX]]*0.5)+(LINEA[[#This Row],[Variación % RA]]*0.1)+(LINEA[[#This Row],[Variación % Velocidad Comercial TE]]*0.1)</f>
        <v>0.13718739874242714</v>
      </c>
      <c r="BK185" s="121">
        <v>688885</v>
      </c>
      <c r="BL185" s="10">
        <f>+LINEA[[#This Row],[Recaudación Vta. Boletos $]]/LINEA[[#This Row],[Pasajeros Pagos (PAX)]]</f>
        <v>0.79552422712139603</v>
      </c>
      <c r="BM185" s="15">
        <f>+(LINEA[[#This Row],[Tarifa Media $]]*44)/CQ185</f>
        <v>2.384757014092095E-2</v>
      </c>
      <c r="BN185" s="46">
        <f>+LINEA[[#This Row],[Tarifa Media $]]/CP185</f>
        <v>0.25123139969095087</v>
      </c>
      <c r="BO185" s="73">
        <v>26.130000000000003</v>
      </c>
      <c r="BP185" s="67">
        <f>+BA_GC[[#This Row],[Km. Línea (entre cabeceras) en Servicio]]+BA_MAR[[#This Row],[Km. Línea (entre cabeceras) en Servicio]]+PA_MAR[[#This Row],[Km. Línea (entre cabeceras) en Servicio]]+KM_MAR[[#This Row],[Km. Línea (entre cabeceras) en Servicio]]+GC_VIL[[#This Row],[Km. Línea (entre cabeceras) en Servicio]]</f>
        <v>101.367</v>
      </c>
      <c r="BQ185" s="67">
        <f>+[1]!BS_InfraMR[[#This Row],[Total Líneas de Explotación ]]</f>
        <v>66.611000000000004</v>
      </c>
      <c r="BR185" s="36">
        <v>30</v>
      </c>
      <c r="BS185" s="6">
        <v>876</v>
      </c>
      <c r="BT185" s="63">
        <f>+LINEA[[#This Row],[Recaudación Vta. Boletos $]]/LINEA[[#This Row],[Km. Línea (entre cabeceras) en Servicio]]</f>
        <v>6795.9493720836163</v>
      </c>
      <c r="BU185" s="64">
        <f>+LINEA[[#This Row],[Recaudación/Km. Línea (PESOS)]]/CP185</f>
        <v>2146.2022334071107</v>
      </c>
      <c r="BV185" s="63">
        <f>+LINEA[[#This Row],[Recaudación Vta. Boletos $]]/LINEA[[#This Row],[Trenes Corridos (TC)]]</f>
        <v>176.4561987704918</v>
      </c>
      <c r="BW185" s="64">
        <f>+LINEA[[#This Row],[Recaudación/Trenes Corridos (PESOS)]]/CP185</f>
        <v>55.725943082422795</v>
      </c>
      <c r="BX185" s="63">
        <f>+LINEA[[#This Row],[Recaudación Vta. Boletos $]]/LINEA[[#This Row],[Coches Kilómetro (CK) (5+6+7)]]</f>
        <v>1.3487558236820694</v>
      </c>
      <c r="BY185" s="64">
        <f>+LINEA[[#This Row],[Recaudación/Coche Kilómetro (PESOS)]]/CP185</f>
        <v>0.42594530986327783</v>
      </c>
      <c r="BZ185" s="65">
        <f>+LINEA[[#This Row],[Recaudación Vta. Boletos $]]/LINEA[[#This Row],[PAX Kilómetro]]</f>
        <v>4.6023405474197671E-2</v>
      </c>
      <c r="CA185" s="66">
        <f>+LINEA[[#This Row],[Recaudación/Pasajeros Kilómetro (PESOS)]]/CP185</f>
        <v>1.453447196406053E-2</v>
      </c>
      <c r="CB185" s="63">
        <f>+LINEA[[#This Row],[Recaudación Vta. Boletos $]]/LINEA[[#This Row],[Personal]]</f>
        <v>786.39840182648402</v>
      </c>
      <c r="CC185" s="64">
        <f>+LINEA[[#This Row],[Recaudación/Personal (PESOS)]]/CP185</f>
        <v>248.34940844038655</v>
      </c>
      <c r="CD185" s="36">
        <f>+LINEA[[#This Row],[Pasajeros Pagos (PAX)]]/LINEA[[#This Row],[Personal]]</f>
        <v>988.52853881278543</v>
      </c>
      <c r="CE185" s="67">
        <f>+LINEA[[#This Row],[Trenes Corridos (TC)]]/LINEA[[#This Row],[Personal]]</f>
        <v>4.4566210045662098</v>
      </c>
      <c r="CF185" s="36">
        <f>+LINEA[[#This Row],[Pasajeros Pagos (PAX)]]/LINEA[[#This Row],[Km. Línea (entre cabeceras) en Servicio]]</f>
        <v>8542.73086902049</v>
      </c>
      <c r="CG185" s="36">
        <f>+LINEA[[#This Row],[Pasajeros Pagos (PAX)]]/LINEA[[#This Row],[Cantidad de Estaciones en Servicio]]</f>
        <v>28865.033333333333</v>
      </c>
      <c r="CH185" s="36">
        <f>+LINEA[[#This Row],[PAX Kilómetro]]/LINEA[[#This Row],[Km. Línea (entre cabeceras) en Servicio]]</f>
        <v>147662.89678180515</v>
      </c>
      <c r="CI185" s="36">
        <f>+LINEA[[#This Row],[Coches Kilómetro (CK) (5+6+7)]]/LINEA[[#This Row],[Km. Línea (entre cabeceras) en Servicio]]</f>
        <v>5038.6802805646812</v>
      </c>
      <c r="CJ185" s="36">
        <f>+[1]!Sar_InfraMR[[#This Row],[Total Coches Eléctricos]]+[1]!Sar_InfraMR[[#This Row],[Total Coches Remolcados]]</f>
        <v>328</v>
      </c>
      <c r="CK185" s="36">
        <f>+LINEA[[#This Row],[Pasajeros Pagos (PAX)]]/LINEA[[#This Row],[Coches en Servicio]]</f>
        <v>2640.0945121951218</v>
      </c>
      <c r="CN185" s="11">
        <v>0.99730107777666621</v>
      </c>
      <c r="CP185" s="10">
        <v>3.1665000000000001</v>
      </c>
      <c r="CQ185" s="33">
        <v>1467.7833333333333</v>
      </c>
      <c r="CR185" s="10"/>
      <c r="CX185" s="28"/>
      <c r="DF185" s="45">
        <f>+LINEA[[#This Row],[Trenes Kilómetro (TK) (1+2+3)]]/LINEA[[#This Row],[Trenes Corridos (TC)]]</f>
        <v>32.70721721311476</v>
      </c>
      <c r="EA185" s="2">
        <v>2008</v>
      </c>
      <c r="EB185" s="2" t="s">
        <v>0</v>
      </c>
    </row>
    <row r="186" spans="1:132" x14ac:dyDescent="0.2">
      <c r="A186" s="83" t="s">
        <v>214</v>
      </c>
      <c r="B186" s="2" t="s">
        <v>1</v>
      </c>
      <c r="C186" s="85">
        <v>39569</v>
      </c>
      <c r="D186" s="2" t="s">
        <v>249</v>
      </c>
      <c r="E186" s="2" t="s">
        <v>246</v>
      </c>
      <c r="F186" s="2" t="s">
        <v>247</v>
      </c>
      <c r="G186" s="2" t="s">
        <v>248</v>
      </c>
      <c r="H186" s="6">
        <f>+BA_GC[[#This Row],[TK Remolcados (1)]]+BA_MAR[[#This Row],[TK Remolcados (1)]]+PA_MAR[[#This Row],[TK Remolcados (1)]]+KM_MAR[[#This Row],[TK Remolcados (1)]]+GC_VIL[[#This Row],[TK Remolcados (1)]]</f>
        <v>137223.068</v>
      </c>
      <c r="I186" s="6">
        <f>+BA_GC[[#This Row],[TK Coche Motor (2)]]+PA_MAR[[#This Row],[TK Coche Motor (2)]]+KM_MAR[[#This Row],[TK Coche Motor (2)]]+GC_VIL[[#This Row],[TK Coche Motor (2)]]</f>
        <v>0</v>
      </c>
      <c r="K186" s="81">
        <f>+LINEA[[#This Row],[TK Remolcados (1)]]+LINEA[[#This Row],[TK Coche Motor (2)]]+LINEA[[#This Row],[TK Eléctricos (3)]]</f>
        <v>137223.068</v>
      </c>
      <c r="L186" s="35">
        <f>+LINEA[[#This Row],[Trenes Kilómetro (TK) (1+2+3)]]/K174-1</f>
        <v>0.14806816624900287</v>
      </c>
      <c r="M186" s="36">
        <f>+BA_GC[[#This Row],[CK Locomotoras (4)]]+BA_MAR[[#This Row],[CK Locomotoras (4)]]+PA_MAR[[#This Row],[CK Locomotoras (4)]]+KM_MAR[[#This Row],[CK Locomotoras (4)]]+GC_VIL[[#This Row],[CK Locomotoras (4)]]</f>
        <v>137223.068</v>
      </c>
      <c r="N186" s="36">
        <f>+BA_GC[[#This Row],[CK Remolcados (5)]]+BA_MAR[[#This Row],[CK Remolcados (5)]]+PA_MAR[[#This Row],[CK Remolcados (5)]]+KM_MAR[[#This Row],[CK Remolcados (5)]]+GC_VIL[[#This Row],[CK Remolcados (5)]]</f>
        <v>548892.272</v>
      </c>
      <c r="O186" s="36">
        <f>+BA_GC[[#This Row],[CK Coche Motor (6)]]+BA_MAR[[#This Row],[CK Coche Motor (6)]]+PA_MAR[[#This Row],[CK Coche Motor (6)]]+KM_MAR[[#This Row],[CK Coche Motor (6)]]+GC_VIL[[#This Row],[CK Coche Motor (6)]]</f>
        <v>0</v>
      </c>
      <c r="Q186" s="81">
        <f t="shared" si="6"/>
        <v>548892.272</v>
      </c>
      <c r="R186" s="35">
        <f>+LINEA[[#This Row],[Coches Kilómetro (CK) (5+6+7)]]/Q174-1</f>
        <v>0.14806816624900287</v>
      </c>
      <c r="S186" s="37">
        <f>+(BA_GC[[#This Row],[Velocidad Comercial Trenes Diésel]]*BA_GC[[#This Row],[Trenes Corridos (TC)]]+BA_MAR[[#This Row],[Velocidad Comercial Trenes Diésel]]*BA_MAR[[#This Row],[Trenes Corridos (TC)]])/(BA_GC[[#This Row],[Trenes Corridos (TC)]]+BA_MAR[[#This Row],[Trenes Corridos (TC)]])</f>
        <v>33.300233206590619</v>
      </c>
      <c r="T186" s="35">
        <f>+LINEA[[#This Row],[Velocidad Comercial Trenes Diésel]]/S174-1</f>
        <v>-6.3728300364185309E-4</v>
      </c>
      <c r="U186" s="37"/>
      <c r="V186" s="35"/>
      <c r="W186" s="37">
        <f>+(BA_GC[[#This Row],[Form. Media Trenes Remolcados]]*BA_GC[[#This Row],[Trenes Corridos (TC)]]+BA_MAR[[#This Row],[Form. Media Trenes Remolcados]]*BA_MAR[[#This Row],[Trenes Corridos (TC)]])/(BA_MAR[[#This Row],[Trenes Corridos (TC)]]+BA_GC[[#This Row],[Trenes Corridos (TC)]])</f>
        <v>4</v>
      </c>
      <c r="X186" s="9">
        <f>+(BA_GC[[#This Row],[Form. Media Trenes Coche Motor]]*BA_GC[[#This Row],[Trenes Corridos (TC)]]+GC_VIL[[#This Row],[Form. Media Trenes Coche Motor]]*GC_VIL[[#This Row],[Trenes Corridos (TC)]])/(BA_GC[[#This Row],[Trenes Corridos (TC)]]+GC_VIL[[#This Row],[Trenes Corridos (TC)]])</f>
        <v>0</v>
      </c>
      <c r="Z186" s="36">
        <f>+BA_GC[[#This Row],[Asientos Ofrecidos Coches Remolcados]]+BA_MAR[[#This Row],[Asientos Ofrecidos Coches Remolcados]]+PA_MAR[[#This Row],[Asientos Ofrecidos Coches Remolcados]]+KM_MAR[[#This Row],[Asientos Ofrecidos Coches Remolcados]]+GC_VIL[[#This Row],[Asientos Ofrecidos Coches Remolcados]]</f>
        <v>1207584</v>
      </c>
      <c r="AA186" s="6">
        <f>+BA_GC[[#This Row],[Asientos Ofrecidos Coches Motor]]+BA_MAR[[#This Row],[Asientos Prom. x C. Motor]]+PA_MAR[[#This Row],[Asientos Ofrecidos Coches Motor]]+KM_MAR[[#This Row],[Asientos Ofrecidos Coches Motor]]+GC_VIL[[#This Row],[Asientos Ofrecidos Coches Motor]]</f>
        <v>0</v>
      </c>
      <c r="AC186" s="6">
        <f>+BA_MAR[[#This Row],[Asientos Prom. x C. Remolcados]]</f>
        <v>72</v>
      </c>
      <c r="AD186" s="6">
        <f>+BA_GC[[#This Row],[Asientos Prom. x C. Motor]]</f>
        <v>0</v>
      </c>
      <c r="AF186" s="6">
        <f>+'[2]BS TAB'!$H190</f>
        <v>4268</v>
      </c>
      <c r="AG186" s="6">
        <f>+LINEA[[#This Row],[Trenes Programados]]-LINEA[[#This Row],[Trenes Corridos (TC)]]</f>
        <v>75</v>
      </c>
      <c r="AH186" s="81">
        <f>+'[2]BS TAB'!$J190</f>
        <v>4193</v>
      </c>
      <c r="AI186" s="35">
        <f>IFERROR(+LINEA[[#This Row],[Trenes Corridos (TC)]]/AH174-1,0)</f>
        <v>0.14250681198910087</v>
      </c>
      <c r="AJ186" s="36">
        <f>+'[2]BS TAB'!$K190</f>
        <v>4000</v>
      </c>
      <c r="AK186" s="36">
        <f>+LINEA[[#This Row],[Trenes Corridos (TC)]]-LINEA[[#This Row],[Trenes Puntuales]]</f>
        <v>193</v>
      </c>
      <c r="AL186" s="111">
        <f>+LINEA[[#This Row],[Trenes Puntuales]]/LINEA[[#This Row],[Trenes Programados]]</f>
        <v>0.93720712277413309</v>
      </c>
      <c r="AM186" s="82">
        <v>0.95</v>
      </c>
      <c r="AN186" s="82" t="str">
        <f>+IF(LINEA[[#This Row],[Regularidad Absoluta]]&gt;=LINEA[[#This Row],[RA 95%]],LINEA[[#This Row],[Regularidad Absoluta]],"")</f>
        <v/>
      </c>
      <c r="AO186" s="82">
        <f>+LINEA[[#This Row],[Trenes Puntuales]]/LINEA[[#This Row],[Trenes Corridos (TC)]]</f>
        <v>0.95397090388743144</v>
      </c>
      <c r="AP186" s="82">
        <f>+LINEA[[#This Row],[Trenes Corridos (TC)]]/LINEA[[#This Row],[Trenes Programados]]</f>
        <v>0.98242736644798501</v>
      </c>
      <c r="AQ186" s="82">
        <f>+LINEA[[#This Row],[Regularidad Relativa]]/AO174-1</f>
        <v>0.11891122315975511</v>
      </c>
      <c r="AR186" s="81">
        <f>+'[3]DATOS BS#Bol por Estación'!$AP170</f>
        <v>958628</v>
      </c>
      <c r="AS186" s="15">
        <f>+LINEA[[#This Row],[Pasajeros Pagos (PAX)]]/AR174-1</f>
        <v>0.15268340369554934</v>
      </c>
      <c r="AT186" s="6">
        <f>+LINEA[[#This Row],[Pasajeros Pagos (PAX)]]/LINEA[[#This Row],[Indice Dia Habil]]</f>
        <v>35570.612244897959</v>
      </c>
      <c r="AU186" s="15">
        <f>+LINEA[[#This Row],[PAX Día Habil]]/AT174-1</f>
        <v>8.8954339817762129E-2</v>
      </c>
      <c r="AV186" s="6">
        <f>+LINEA[[#This Row],[Pasajeros Pagos (PAX)]]/LINEA[[#This Row],[Trenes Corridos (TC)]]</f>
        <v>228.62580491295014</v>
      </c>
      <c r="AW186" s="6">
        <f>+LINEA[[#This Row],[PAX x Tren]]/LINEA[[#This Row],[Form. Media Trenes Remolcados]]</f>
        <v>57.156451228237536</v>
      </c>
      <c r="AX186" s="15">
        <f>+LINEA[[#This Row],[PAX x Coche]]/AW174-1</f>
        <v>8.9072481666268022E-3</v>
      </c>
      <c r="AY186" s="141">
        <f>+(BA_GC[[#This Row],[Capacidad x Coche (4xm2)]]*BA_GC[[#This Row],[Coches Kilómetro (CK) (5+6+7)]]+BA_MAR[[#This Row],[Capacidad x Coche (4xm2)]]*BA_MAR[[#This Row],[Coches Kilómetro (CK) (5+6+7)]])/(BA_MAR[[#This Row],[Coches Kilómetro (CK) (5+6+7)]]+BA_GC[[#This Row],[Coches Kilómetro (CK) (5+6+7)]])</f>
        <v>179.99999999999997</v>
      </c>
      <c r="AZ186" s="9">
        <f>+LINEA[[#This Row],[PAX Kilómetro]]/LINEA[[#This Row],[Coches Kilómetro (CK) (5+6+7)]]</f>
        <v>30.175682842526673</v>
      </c>
      <c r="BA186" s="15">
        <f>+LINEA[[#This Row],[Ocupación Media (PaxKm/CocheKm)]]/AZ174-1</f>
        <v>5.4945313668470774E-3</v>
      </c>
      <c r="BB186" s="15">
        <f>+LINEA[[#This Row],[Ocupación Media (PaxKm/CocheKm)]]/LINEA[[#This Row],[Capacidad x Coche (4xm2)]]</f>
        <v>0.16764268245848155</v>
      </c>
      <c r="BC186" s="15">
        <f>+LINEA[[#This Row],[% de Ocupación Media PAX]]/BB174-1</f>
        <v>5.4945313668472995E-3</v>
      </c>
      <c r="BD186" s="36">
        <f>+LINEA[[#This Row],[Pasajeros Pagos (PAX)]]*LINEA[[#This Row],[PAX Recorrido Medio]]</f>
        <v>16563199.114585884</v>
      </c>
      <c r="BE186" s="37">
        <f>+(BA_GC[[#This Row],[PAX Recorrido Medio]]*BA_GC[[#This Row],[Pasajeros Pagos (PAX)]]+BA_MAR[[#This Row],[PAX Recorrido Medio]]*BA_MAR[[#This Row],[Pasajeros Pagos (PAX)]])/(BA_MAR[[#This Row],[Pasajeros Pagos (PAX)]]+BA_GC[[#This Row],[Pasajeros Pagos (PAX)]])</f>
        <v>17.278025589264953</v>
      </c>
      <c r="BF186" s="35">
        <f>+LINEA[[#This Row],[PAX Recorrido Medio]]/BE174-1</f>
        <v>1.4686245145543175E-3</v>
      </c>
      <c r="BG186" s="36">
        <f>+BA_GC[[#This Row],[PAX Desestacionalizados]]+BA_MAR[[#This Row],[PAX Desestacionalizados]]+PA_MAR[[#This Row],[PAX Desestacionalizados]]+KM_MAR[[#This Row],[PAX Desestacionalizados]]+GC_VIL[[#This Row],[PAX Desestacionalizados]]</f>
        <v>959909.58583584125</v>
      </c>
      <c r="BH186" s="114">
        <f t="shared" ref="BH186:BH195" si="7">(+AR186/BI186-1)*-1</f>
        <v>0.23888518360193267</v>
      </c>
      <c r="BI186" s="81">
        <f>+BA_GC[[#This Row],[Pasajeros Totales (PT) (estimados)]]+BA_MAR[[#This Row],[Pasajeros Totales (PT) (estimados)]]+PA_MAR[[#This Row],[Pasajeros Totales (PT) (estimados)]]+KM_MAR[[#This Row],[Pasajeros Totales (PT) (estimados)]]+GC_VIL[[#This Row],[Pasajeros Totales (PT) (estimados)]]</f>
        <v>1259505.1092772738</v>
      </c>
      <c r="BJ186" s="35">
        <f>+(LINEA[[#This Row],[Variación % TC]]*0.2)-(LINEA[[#This Row],[Vaciación % PAX Recorrido Medio]]*0.1)-(LINEA[[#This Row],[Variación % Ocupación PAX]]*0.5)+(LINEA[[#This Row],[Variación % RA]]*0.1)+(LINEA[[#This Row],[Variación % Velocidad Comercial TE]]*0.1)</f>
        <v>3.7498356578916606E-2</v>
      </c>
      <c r="BK186" s="121">
        <v>749790</v>
      </c>
      <c r="BL186" s="10">
        <f>+LINEA[[#This Row],[Recaudación Vta. Boletos $]]/LINEA[[#This Row],[Pasajeros Pagos (PAX)]]</f>
        <v>0.78214907138118228</v>
      </c>
      <c r="BM186" s="15">
        <f>+(LINEA[[#This Row],[Tarifa Media $]]*44)/CQ186</f>
        <v>2.3023776135496488E-2</v>
      </c>
      <c r="BN186" s="46">
        <f>+LINEA[[#This Row],[Tarifa Media $]]/CP186</f>
        <v>0.24821461438265441</v>
      </c>
      <c r="BO186" s="73">
        <v>26.950000000000003</v>
      </c>
      <c r="BP186" s="67">
        <f>+BA_GC[[#This Row],[Km. Línea (entre cabeceras) en Servicio]]+BA_MAR[[#This Row],[Km. Línea (entre cabeceras) en Servicio]]+PA_MAR[[#This Row],[Km. Línea (entre cabeceras) en Servicio]]+KM_MAR[[#This Row],[Km. Línea (entre cabeceras) en Servicio]]+GC_VIL[[#This Row],[Km. Línea (entre cabeceras) en Servicio]]</f>
        <v>101.367</v>
      </c>
      <c r="BQ186" s="67">
        <f>+[1]!BS_InfraMR[[#This Row],[Total Líneas de Explotación ]]</f>
        <v>66.611000000000004</v>
      </c>
      <c r="BR186" s="36">
        <v>30</v>
      </c>
      <c r="BS186" s="6">
        <v>876</v>
      </c>
      <c r="BT186" s="63">
        <f>+LINEA[[#This Row],[Recaudación Vta. Boletos $]]/LINEA[[#This Row],[Km. Línea (entre cabeceras) en Servicio]]</f>
        <v>7396.7859362514428</v>
      </c>
      <c r="BU186" s="64">
        <f>+LINEA[[#This Row],[Recaudación/Km. Línea (PESOS)]]/CP186</f>
        <v>2347.3662962938156</v>
      </c>
      <c r="BV186" s="63">
        <f>+LINEA[[#This Row],[Recaudación Vta. Boletos $]]/LINEA[[#This Row],[Trenes Corridos (TC)]]</f>
        <v>178.8194610064393</v>
      </c>
      <c r="BW186" s="64">
        <f>+LINEA[[#This Row],[Recaudación/Trenes Corridos (PESOS)]]/CP186</f>
        <v>56.748266004391894</v>
      </c>
      <c r="BX186" s="63">
        <f>+LINEA[[#This Row],[Recaudación Vta. Boletos $]]/LINEA[[#This Row],[Coches Kilómetro (CK) (5+6+7)]]</f>
        <v>1.3660057505783212</v>
      </c>
      <c r="BY186" s="64">
        <f>+LINEA[[#This Row],[Recaudación/Coche Kilómetro (PESOS)]]/CP186</f>
        <v>0.43350123784656824</v>
      </c>
      <c r="BZ186" s="65">
        <f>+LINEA[[#This Row],[Recaudación Vta. Boletos $]]/LINEA[[#This Row],[PAX Kilómetro]]</f>
        <v>4.5268428810936651E-2</v>
      </c>
      <c r="CA186" s="66">
        <f>+LINEA[[#This Row],[Recaudación/Pasajeros Kilómetro (PESOS)]]/CP186</f>
        <v>1.4365913113178462E-2</v>
      </c>
      <c r="CB186" s="63">
        <f>+LINEA[[#This Row],[Recaudación Vta. Boletos $]]/LINEA[[#This Row],[Personal]]</f>
        <v>855.92465753424653</v>
      </c>
      <c r="CC186" s="64">
        <f>+LINEA[[#This Row],[Recaudación/Personal (PESOS)]]/CP186</f>
        <v>271.62725953928674</v>
      </c>
      <c r="CD186" s="36">
        <f>+LINEA[[#This Row],[Pasajeros Pagos (PAX)]]/LINEA[[#This Row],[Personal]]</f>
        <v>1094.3242009132421</v>
      </c>
      <c r="CE186" s="67">
        <f>+LINEA[[#This Row],[Trenes Corridos (TC)]]/LINEA[[#This Row],[Personal]]</f>
        <v>4.7865296803652972</v>
      </c>
      <c r="CF186" s="36">
        <f>+LINEA[[#This Row],[Pasajeros Pagos (PAX)]]/LINEA[[#This Row],[Km. Línea (entre cabeceras) en Servicio]]</f>
        <v>9457.0027721053193</v>
      </c>
      <c r="CG186" s="36">
        <f>+LINEA[[#This Row],[Pasajeros Pagos (PAX)]]/LINEA[[#This Row],[Cantidad de Estaciones en Servicio]]</f>
        <v>31954.266666666666</v>
      </c>
      <c r="CH186" s="36">
        <f>+LINEA[[#This Row],[PAX Kilómetro]]/LINEA[[#This Row],[Km. Línea (entre cabeceras) en Servicio]]</f>
        <v>163398.33589418532</v>
      </c>
      <c r="CI186" s="36">
        <f>+LINEA[[#This Row],[Coches Kilómetro (CK) (5+6+7)]]/LINEA[[#This Row],[Km. Línea (entre cabeceras) en Servicio]]</f>
        <v>5414.9010230153799</v>
      </c>
      <c r="CJ186" s="36">
        <f>+[1]!Sar_InfraMR[[#This Row],[Total Coches Eléctricos]]+[1]!Sar_InfraMR[[#This Row],[Total Coches Remolcados]]</f>
        <v>328</v>
      </c>
      <c r="CK186" s="36">
        <f>+LINEA[[#This Row],[Pasajeros Pagos (PAX)]]/LINEA[[#This Row],[Coches en Servicio]]</f>
        <v>2922.6463414634145</v>
      </c>
      <c r="CN186" s="11">
        <v>0.96292757679619689</v>
      </c>
      <c r="CP186" s="10">
        <v>3.1511</v>
      </c>
      <c r="CQ186" s="61">
        <v>1494.74</v>
      </c>
      <c r="CR186" s="10"/>
      <c r="CX186" s="32"/>
      <c r="DF186" s="45">
        <f>+LINEA[[#This Row],[Trenes Kilómetro (TK) (1+2+3)]]/LINEA[[#This Row],[Trenes Corridos (TC)]]</f>
        <v>32.726703553541618</v>
      </c>
      <c r="EA186" s="2">
        <v>2008</v>
      </c>
      <c r="EB186" s="2" t="s">
        <v>1</v>
      </c>
    </row>
    <row r="187" spans="1:132" x14ac:dyDescent="0.2">
      <c r="A187" s="83" t="s">
        <v>214</v>
      </c>
      <c r="B187" s="2" t="s">
        <v>2</v>
      </c>
      <c r="C187" s="85">
        <v>39600</v>
      </c>
      <c r="D187" s="2" t="s">
        <v>249</v>
      </c>
      <c r="E187" s="2" t="s">
        <v>246</v>
      </c>
      <c r="F187" s="2" t="s">
        <v>247</v>
      </c>
      <c r="G187" s="2" t="s">
        <v>248</v>
      </c>
      <c r="H187" s="6">
        <f>+BA_GC[[#This Row],[TK Remolcados (1)]]+BA_MAR[[#This Row],[TK Remolcados (1)]]+PA_MAR[[#This Row],[TK Remolcados (1)]]+KM_MAR[[#This Row],[TK Remolcados (1)]]+GC_VIL[[#This Row],[TK Remolcados (1)]]</f>
        <v>131989.08300000001</v>
      </c>
      <c r="I187" s="6">
        <f>+BA_GC[[#This Row],[TK Coche Motor (2)]]+PA_MAR[[#This Row],[TK Coche Motor (2)]]+KM_MAR[[#This Row],[TK Coche Motor (2)]]+GC_VIL[[#This Row],[TK Coche Motor (2)]]</f>
        <v>0</v>
      </c>
      <c r="K187" s="81">
        <f>+LINEA[[#This Row],[TK Remolcados (1)]]+LINEA[[#This Row],[TK Coche Motor (2)]]+LINEA[[#This Row],[TK Eléctricos (3)]]</f>
        <v>131989.08300000001</v>
      </c>
      <c r="L187" s="35">
        <f>+LINEA[[#This Row],[Trenes Kilómetro (TK) (1+2+3)]]/K175-1</f>
        <v>5.4311586424855118E-2</v>
      </c>
      <c r="M187" s="36">
        <f>+BA_GC[[#This Row],[CK Locomotoras (4)]]+BA_MAR[[#This Row],[CK Locomotoras (4)]]+PA_MAR[[#This Row],[CK Locomotoras (4)]]+KM_MAR[[#This Row],[CK Locomotoras (4)]]+GC_VIL[[#This Row],[CK Locomotoras (4)]]</f>
        <v>131989.08300000001</v>
      </c>
      <c r="N187" s="36">
        <f>+BA_GC[[#This Row],[CK Remolcados (5)]]+BA_MAR[[#This Row],[CK Remolcados (5)]]+PA_MAR[[#This Row],[CK Remolcados (5)]]+KM_MAR[[#This Row],[CK Remolcados (5)]]+GC_VIL[[#This Row],[CK Remolcados (5)]]</f>
        <v>527956.33200000005</v>
      </c>
      <c r="O187" s="36">
        <f>+BA_GC[[#This Row],[CK Coche Motor (6)]]+BA_MAR[[#This Row],[CK Coche Motor (6)]]+PA_MAR[[#This Row],[CK Coche Motor (6)]]+KM_MAR[[#This Row],[CK Coche Motor (6)]]+GC_VIL[[#This Row],[CK Coche Motor (6)]]</f>
        <v>0</v>
      </c>
      <c r="Q187" s="81">
        <f t="shared" si="6"/>
        <v>527956.33200000005</v>
      </c>
      <c r="R187" s="35">
        <f>+LINEA[[#This Row],[Coches Kilómetro (CK) (5+6+7)]]/Q175-1</f>
        <v>5.4311586424855118E-2</v>
      </c>
      <c r="S187" s="37">
        <f>+(BA_GC[[#This Row],[Velocidad Comercial Trenes Diésel]]*BA_GC[[#This Row],[Trenes Corridos (TC)]]+BA_MAR[[#This Row],[Velocidad Comercial Trenes Diésel]]*BA_MAR[[#This Row],[Trenes Corridos (TC)]])/(BA_GC[[#This Row],[Trenes Corridos (TC)]]+BA_MAR[[#This Row],[Trenes Corridos (TC)]])</f>
        <v>33.298342977380322</v>
      </c>
      <c r="T187" s="35">
        <f>+LINEA[[#This Row],[Velocidad Comercial Trenes Diésel]]/S175-1</f>
        <v>-3.202101276085223E-4</v>
      </c>
      <c r="U187" s="37"/>
      <c r="V187" s="35"/>
      <c r="W187" s="37">
        <f>+(BA_GC[[#This Row],[Form. Media Trenes Remolcados]]*BA_GC[[#This Row],[Trenes Corridos (TC)]]+BA_MAR[[#This Row],[Form. Media Trenes Remolcados]]*BA_MAR[[#This Row],[Trenes Corridos (TC)]])/(BA_MAR[[#This Row],[Trenes Corridos (TC)]]+BA_GC[[#This Row],[Trenes Corridos (TC)]])</f>
        <v>4</v>
      </c>
      <c r="X187" s="9">
        <f>+(BA_GC[[#This Row],[Form. Media Trenes Coche Motor]]*BA_GC[[#This Row],[Trenes Corridos (TC)]]+GC_VIL[[#This Row],[Form. Media Trenes Coche Motor]]*GC_VIL[[#This Row],[Trenes Corridos (TC)]])/(BA_GC[[#This Row],[Trenes Corridos (TC)]]+GC_VIL[[#This Row],[Trenes Corridos (TC)]])</f>
        <v>0</v>
      </c>
      <c r="Z187" s="36">
        <f>+BA_GC[[#This Row],[Asientos Ofrecidos Coches Remolcados]]+BA_MAR[[#This Row],[Asientos Ofrecidos Coches Remolcados]]+PA_MAR[[#This Row],[Asientos Ofrecidos Coches Remolcados]]+KM_MAR[[#This Row],[Asientos Ofrecidos Coches Remolcados]]+GC_VIL[[#This Row],[Asientos Ofrecidos Coches Remolcados]]</f>
        <v>1161216</v>
      </c>
      <c r="AA187" s="6">
        <f>+BA_GC[[#This Row],[Asientos Ofrecidos Coches Motor]]+BA_MAR[[#This Row],[Asientos Prom. x C. Motor]]+PA_MAR[[#This Row],[Asientos Ofrecidos Coches Motor]]+KM_MAR[[#This Row],[Asientos Ofrecidos Coches Motor]]+GC_VIL[[#This Row],[Asientos Ofrecidos Coches Motor]]</f>
        <v>0</v>
      </c>
      <c r="AC187" s="6">
        <f>+BA_MAR[[#This Row],[Asientos Prom. x C. Remolcados]]</f>
        <v>72</v>
      </c>
      <c r="AD187" s="6">
        <f>+BA_GC[[#This Row],[Asientos Prom. x C. Motor]]</f>
        <v>0</v>
      </c>
      <c r="AF187" s="6">
        <f>+'[2]BS TAB'!$H191</f>
        <v>4108</v>
      </c>
      <c r="AG187" s="6">
        <f>+LINEA[[#This Row],[Trenes Programados]]-LINEA[[#This Row],[Trenes Corridos (TC)]]</f>
        <v>76</v>
      </c>
      <c r="AH187" s="81">
        <f>+'[2]BS TAB'!$J191</f>
        <v>4032</v>
      </c>
      <c r="AI187" s="35">
        <f>IFERROR(+LINEA[[#This Row],[Trenes Corridos (TC)]]/AH175-1,0)</f>
        <v>5.2192066805845538E-2</v>
      </c>
      <c r="AJ187" s="36">
        <f>+'[2]BS TAB'!$K191</f>
        <v>3870</v>
      </c>
      <c r="AK187" s="36">
        <f>+LINEA[[#This Row],[Trenes Corridos (TC)]]-LINEA[[#This Row],[Trenes Puntuales]]</f>
        <v>162</v>
      </c>
      <c r="AL187" s="111">
        <f>+LINEA[[#This Row],[Trenes Puntuales]]/LINEA[[#This Row],[Trenes Programados]]</f>
        <v>0.94206426484907502</v>
      </c>
      <c r="AM187" s="82">
        <v>0.95</v>
      </c>
      <c r="AN187" s="82" t="str">
        <f>+IF(LINEA[[#This Row],[Regularidad Absoluta]]&gt;=LINEA[[#This Row],[RA 95%]],LINEA[[#This Row],[Regularidad Absoluta]],"")</f>
        <v/>
      </c>
      <c r="AO187" s="82">
        <f>+LINEA[[#This Row],[Trenes Puntuales]]/LINEA[[#This Row],[Trenes Corridos (TC)]]</f>
        <v>0.9598214285714286</v>
      </c>
      <c r="AP187" s="82">
        <f>+LINEA[[#This Row],[Trenes Corridos (TC)]]/LINEA[[#This Row],[Trenes Programados]]</f>
        <v>0.98149951314508277</v>
      </c>
      <c r="AQ187" s="82">
        <f>+LINEA[[#This Row],[Regularidad Relativa]]/AO175-1</f>
        <v>9.8248944247749881E-2</v>
      </c>
      <c r="AR187" s="81">
        <f>+'[3]DATOS BS#Bol por Estación'!$AP171</f>
        <v>925745</v>
      </c>
      <c r="AS187" s="15">
        <f>+LINEA[[#This Row],[Pasajeros Pagos (PAX)]]/AR175-1</f>
        <v>0.13078726182492906</v>
      </c>
      <c r="AT187" s="6">
        <f>+LINEA[[#This Row],[Pasajeros Pagos (PAX)]]/LINEA[[#This Row],[Indice Dia Habil]]</f>
        <v>34022.234472620359</v>
      </c>
      <c r="AU187" s="15">
        <f>+LINEA[[#This Row],[PAX Día Habil]]/AT175-1</f>
        <v>8.7982745849931598E-2</v>
      </c>
      <c r="AV187" s="6">
        <f>+LINEA[[#This Row],[Pasajeros Pagos (PAX)]]/LINEA[[#This Row],[Trenes Corridos (TC)]]</f>
        <v>229.59945436507937</v>
      </c>
      <c r="AW187" s="6">
        <f>+LINEA[[#This Row],[PAX x Tren]]/LINEA[[#This Row],[Form. Media Trenes Remolcados]]</f>
        <v>57.399863591269842</v>
      </c>
      <c r="AX187" s="15">
        <f>+LINEA[[#This Row],[PAX x Coche]]/AW175-1</f>
        <v>7.4696623837581466E-2</v>
      </c>
      <c r="AY187" s="141">
        <f>+(BA_GC[[#This Row],[Capacidad x Coche (4xm2)]]*BA_GC[[#This Row],[Coches Kilómetro (CK) (5+6+7)]]+BA_MAR[[#This Row],[Capacidad x Coche (4xm2)]]*BA_MAR[[#This Row],[Coches Kilómetro (CK) (5+6+7)]])/(BA_MAR[[#This Row],[Coches Kilómetro (CK) (5+6+7)]]+BA_GC[[#This Row],[Coches Kilómetro (CK) (5+6+7)]])</f>
        <v>180.00000000000003</v>
      </c>
      <c r="AZ187" s="9">
        <f>+LINEA[[#This Row],[PAX Kilómetro]]/LINEA[[#This Row],[Coches Kilómetro (CK) (5+6+7)]]</f>
        <v>30.306425691391699</v>
      </c>
      <c r="BA187" s="15">
        <f>+LINEA[[#This Row],[Ocupación Media (PaxKm/CocheKm)]]/AZ175-1</f>
        <v>7.4849295313415443E-2</v>
      </c>
      <c r="BB187" s="15">
        <f>+LINEA[[#This Row],[Ocupación Media (PaxKm/CocheKm)]]/LINEA[[#This Row],[Capacidad x Coche (4xm2)]]</f>
        <v>0.16836903161884273</v>
      </c>
      <c r="BC187" s="15">
        <f>+LINEA[[#This Row],[% de Ocupación Media PAX]]/BB175-1</f>
        <v>7.4849295313415221E-2</v>
      </c>
      <c r="BD187" s="36">
        <f>+LINEA[[#This Row],[Pasajeros Pagos (PAX)]]*LINEA[[#This Row],[PAX Recorrido Medio]]</f>
        <v>16000469.344057728</v>
      </c>
      <c r="BE187" s="37">
        <f>+(BA_GC[[#This Row],[PAX Recorrido Medio]]*BA_GC[[#This Row],[Pasajeros Pagos (PAX)]]+BA_MAR[[#This Row],[PAX Recorrido Medio]]*BA_MAR[[#This Row],[Pasajeros Pagos (PAX)]])/(BA_MAR[[#This Row],[Pasajeros Pagos (PAX)]]+BA_GC[[#This Row],[Pasajeros Pagos (PAX)]])</f>
        <v>17.283884162547707</v>
      </c>
      <c r="BF187" s="35">
        <f>+LINEA[[#This Row],[PAX Recorrido Medio]]/BE175-1</f>
        <v>2.156730949250063E-3</v>
      </c>
      <c r="BG187" s="36">
        <f>+BA_GC[[#This Row],[PAX Desestacionalizados]]+BA_MAR[[#This Row],[PAX Desestacionalizados]]+PA_MAR[[#This Row],[PAX Desestacionalizados]]+KM_MAR[[#This Row],[PAX Desestacionalizados]]+GC_VIL[[#This Row],[PAX Desestacionalizados]]</f>
        <v>970907.21084918268</v>
      </c>
      <c r="BH187" s="114">
        <f t="shared" si="7"/>
        <v>0.23606052560107316</v>
      </c>
      <c r="BI187" s="81">
        <f>+BA_GC[[#This Row],[Pasajeros Totales (PT) (estimados)]]+BA_MAR[[#This Row],[Pasajeros Totales (PT) (estimados)]]+PA_MAR[[#This Row],[Pasajeros Totales (PT) (estimados)]]+KM_MAR[[#This Row],[Pasajeros Totales (PT) (estimados)]]+GC_VIL[[#This Row],[Pasajeros Totales (PT) (estimados)]]</f>
        <v>1211804.1167179937</v>
      </c>
      <c r="BJ187" s="35">
        <f>+(LINEA[[#This Row],[Variación % TC]]*0.2)-(LINEA[[#This Row],[Vaciación % PAX Recorrido Medio]]*0.1)-(LINEA[[#This Row],[Variación % Ocupación PAX]]*0.5)+(LINEA[[#This Row],[Variación % RA]]*0.1)+(LINEA[[#This Row],[Variación % Velocidad Comercial TE]]*0.1)</f>
        <v>-1.7377012965688519E-2</v>
      </c>
      <c r="BK187" s="121">
        <v>699982</v>
      </c>
      <c r="BL187" s="10">
        <f>+LINEA[[#This Row],[Recaudación Vta. Boletos $]]/LINEA[[#This Row],[Pasajeros Pagos (PAX)]]</f>
        <v>0.7561283074712799</v>
      </c>
      <c r="BM187" s="15">
        <f>+(LINEA[[#This Row],[Tarifa Media $]]*44)/CQ187</f>
        <v>2.1819976517469492E-2</v>
      </c>
      <c r="BN187" s="46">
        <f>+LINEA[[#This Row],[Tarifa Media $]]/CP187</f>
        <v>0.24844854684605372</v>
      </c>
      <c r="BO187" s="73">
        <v>27.21</v>
      </c>
      <c r="BP187" s="67">
        <f>+BA_GC[[#This Row],[Km. Línea (entre cabeceras) en Servicio]]+BA_MAR[[#This Row],[Km. Línea (entre cabeceras) en Servicio]]+PA_MAR[[#This Row],[Km. Línea (entre cabeceras) en Servicio]]+KM_MAR[[#This Row],[Km. Línea (entre cabeceras) en Servicio]]+GC_VIL[[#This Row],[Km. Línea (entre cabeceras) en Servicio]]</f>
        <v>101.367</v>
      </c>
      <c r="BQ187" s="67">
        <f>+[1]!BS_InfraMR[[#This Row],[Total Líneas de Explotación ]]</f>
        <v>66.611000000000004</v>
      </c>
      <c r="BR187" s="36">
        <v>30</v>
      </c>
      <c r="BS187" s="6">
        <v>876</v>
      </c>
      <c r="BT187" s="63">
        <f>+LINEA[[#This Row],[Recaudación Vta. Boletos $]]/LINEA[[#This Row],[Km. Línea (entre cabeceras) en Servicio]]</f>
        <v>6905.4228693756349</v>
      </c>
      <c r="BU187" s="64">
        <f>+LINEA[[#This Row],[Recaudación/Km. Línea (PESOS)]]/CP187</f>
        <v>2268.9830023577692</v>
      </c>
      <c r="BV187" s="63">
        <f>+LINEA[[#This Row],[Recaudación Vta. Boletos $]]/LINEA[[#This Row],[Trenes Corridos (TC)]]</f>
        <v>173.60664682539684</v>
      </c>
      <c r="BW187" s="64">
        <f>+LINEA[[#This Row],[Recaudación/Trenes Corridos (PESOS)]]/CP187</f>
        <v>57.043650793650798</v>
      </c>
      <c r="BX187" s="63">
        <f>+LINEA[[#This Row],[Recaudación Vta. Boletos $]]/LINEA[[#This Row],[Coches Kilómetro (CK) (5+6+7)]]</f>
        <v>1.3258331372754517</v>
      </c>
      <c r="BY187" s="64">
        <f>+LINEA[[#This Row],[Recaudación/Coche Kilómetro (PESOS)]]/CP187</f>
        <v>0.43564209018711036</v>
      </c>
      <c r="BZ187" s="65">
        <f>+LINEA[[#This Row],[Recaudación Vta. Boletos $]]/LINEA[[#This Row],[PAX Kilómetro]]</f>
        <v>4.3747591707986998E-2</v>
      </c>
      <c r="CA187" s="66">
        <f>+LINEA[[#This Row],[Recaudación/Pasajeros Kilómetro (PESOS)]]/CP187</f>
        <v>1.4374578336067227E-2</v>
      </c>
      <c r="CB187" s="63">
        <f>+LINEA[[#This Row],[Recaudación Vta. Boletos $]]/LINEA[[#This Row],[Personal]]</f>
        <v>799.06621004566205</v>
      </c>
      <c r="CC187" s="64">
        <f>+LINEA[[#This Row],[Recaudación/Personal (PESOS)]]/CP187</f>
        <v>262.55707762557074</v>
      </c>
      <c r="CD187" s="36">
        <f>+LINEA[[#This Row],[Pasajeros Pagos (PAX)]]/LINEA[[#This Row],[Personal]]</f>
        <v>1056.7865296803652</v>
      </c>
      <c r="CE187" s="67">
        <f>+LINEA[[#This Row],[Trenes Corridos (TC)]]/LINEA[[#This Row],[Personal]]</f>
        <v>4.602739726027397</v>
      </c>
      <c r="CF187" s="36">
        <f>+LINEA[[#This Row],[Pasajeros Pagos (PAX)]]/LINEA[[#This Row],[Km. Línea (entre cabeceras) en Servicio]]</f>
        <v>9132.6072587725776</v>
      </c>
      <c r="CG187" s="36">
        <f>+LINEA[[#This Row],[Pasajeros Pagos (PAX)]]/LINEA[[#This Row],[Cantidad de Estaciones en Servicio]]</f>
        <v>30858.166666666668</v>
      </c>
      <c r="CH187" s="36">
        <f>+LINEA[[#This Row],[PAX Kilómetro]]/LINEA[[#This Row],[Km. Línea (entre cabeceras) en Servicio]]</f>
        <v>157846.92596266759</v>
      </c>
      <c r="CI187" s="36">
        <f>+LINEA[[#This Row],[Coches Kilómetro (CK) (5+6+7)]]/LINEA[[#This Row],[Km. Línea (entre cabeceras) en Servicio]]</f>
        <v>5208.3649708485009</v>
      </c>
      <c r="CJ187" s="36">
        <f>+[1]!Sar_InfraMR[[#This Row],[Total Coches Eléctricos]]+[1]!Sar_InfraMR[[#This Row],[Total Coches Remolcados]]</f>
        <v>328</v>
      </c>
      <c r="CK187" s="36">
        <f>+LINEA[[#This Row],[Pasajeros Pagos (PAX)]]/LINEA[[#This Row],[Coches en Servicio]]</f>
        <v>2822.393292682927</v>
      </c>
      <c r="CN187" s="11">
        <v>1.0091682351357842</v>
      </c>
      <c r="CP187" s="10">
        <v>3.0434000000000001</v>
      </c>
      <c r="CQ187" s="33">
        <v>1524.7333333333333</v>
      </c>
      <c r="CR187" s="10"/>
      <c r="CX187" s="28"/>
      <c r="DF187" s="45">
        <f>+LINEA[[#This Row],[Trenes Kilómetro (TK) (1+2+3)]]/LINEA[[#This Row],[Trenes Corridos (TC)]]</f>
        <v>32.735387648809528</v>
      </c>
      <c r="EA187" s="2">
        <v>2008</v>
      </c>
      <c r="EB187" s="2" t="s">
        <v>2</v>
      </c>
    </row>
    <row r="188" spans="1:132" x14ac:dyDescent="0.2">
      <c r="A188" s="83" t="s">
        <v>214</v>
      </c>
      <c r="B188" s="2" t="s">
        <v>3</v>
      </c>
      <c r="C188" s="85">
        <v>39630</v>
      </c>
      <c r="D188" s="2" t="s">
        <v>249</v>
      </c>
      <c r="E188" s="2" t="s">
        <v>246</v>
      </c>
      <c r="F188" s="2" t="s">
        <v>247</v>
      </c>
      <c r="G188" s="2" t="s">
        <v>248</v>
      </c>
      <c r="H188" s="6">
        <f>+BA_GC[[#This Row],[TK Remolcados (1)]]+BA_MAR[[#This Row],[TK Remolcados (1)]]+PA_MAR[[#This Row],[TK Remolcados (1)]]+KM_MAR[[#This Row],[TK Remolcados (1)]]+GC_VIL[[#This Row],[TK Remolcados (1)]]</f>
        <v>152282.25300000003</v>
      </c>
      <c r="I188" s="6">
        <f>+BA_GC[[#This Row],[TK Coche Motor (2)]]+PA_MAR[[#This Row],[TK Coche Motor (2)]]+KM_MAR[[#This Row],[TK Coche Motor (2)]]+GC_VIL[[#This Row],[TK Coche Motor (2)]]</f>
        <v>0</v>
      </c>
      <c r="K188" s="81">
        <f>+LINEA[[#This Row],[TK Remolcados (1)]]+LINEA[[#This Row],[TK Coche Motor (2)]]+LINEA[[#This Row],[TK Eléctricos (3)]]</f>
        <v>152282.25300000003</v>
      </c>
      <c r="L188" s="35">
        <f>+LINEA[[#This Row],[Trenes Kilómetro (TK) (1+2+3)]]/K176-1</f>
        <v>0.24054425263324597</v>
      </c>
      <c r="M188" s="36">
        <f>+BA_GC[[#This Row],[CK Locomotoras (4)]]+BA_MAR[[#This Row],[CK Locomotoras (4)]]+PA_MAR[[#This Row],[CK Locomotoras (4)]]+KM_MAR[[#This Row],[CK Locomotoras (4)]]+GC_VIL[[#This Row],[CK Locomotoras (4)]]</f>
        <v>152282.25300000003</v>
      </c>
      <c r="N188" s="36">
        <f>+BA_GC[[#This Row],[CK Remolcados (5)]]+BA_MAR[[#This Row],[CK Remolcados (5)]]+PA_MAR[[#This Row],[CK Remolcados (5)]]+KM_MAR[[#This Row],[CK Remolcados (5)]]+GC_VIL[[#This Row],[CK Remolcados (5)]]</f>
        <v>609129.0120000001</v>
      </c>
      <c r="O188" s="36">
        <f>+BA_GC[[#This Row],[CK Coche Motor (6)]]+BA_MAR[[#This Row],[CK Coche Motor (6)]]+PA_MAR[[#This Row],[CK Coche Motor (6)]]+KM_MAR[[#This Row],[CK Coche Motor (6)]]+GC_VIL[[#This Row],[CK Coche Motor (6)]]</f>
        <v>0</v>
      </c>
      <c r="Q188" s="81">
        <f t="shared" si="6"/>
        <v>609129.0120000001</v>
      </c>
      <c r="R188" s="35">
        <f>+LINEA[[#This Row],[Coches Kilómetro (CK) (5+6+7)]]/Q176-1</f>
        <v>0.24054425263324597</v>
      </c>
      <c r="S188" s="37">
        <f>+(BA_GC[[#This Row],[Velocidad Comercial Trenes Diésel]]*BA_GC[[#This Row],[Trenes Corridos (TC)]]+BA_MAR[[#This Row],[Velocidad Comercial Trenes Diésel]]*BA_MAR[[#This Row],[Trenes Corridos (TC)]])/(BA_GC[[#This Row],[Trenes Corridos (TC)]]+BA_MAR[[#This Row],[Trenes Corridos (TC)]])</f>
        <v>33.279770484278174</v>
      </c>
      <c r="T188" s="35">
        <f>+LINEA[[#This Row],[Velocidad Comercial Trenes Diésel]]/S176-1</f>
        <v>-7.5457134264789172E-4</v>
      </c>
      <c r="U188" s="37"/>
      <c r="V188" s="35"/>
      <c r="W188" s="37">
        <f>+(BA_GC[[#This Row],[Form. Media Trenes Remolcados]]*BA_GC[[#This Row],[Trenes Corridos (TC)]]+BA_MAR[[#This Row],[Form. Media Trenes Remolcados]]*BA_MAR[[#This Row],[Trenes Corridos (TC)]])/(BA_MAR[[#This Row],[Trenes Corridos (TC)]]+BA_GC[[#This Row],[Trenes Corridos (TC)]])</f>
        <v>4</v>
      </c>
      <c r="X188" s="9">
        <f>+(BA_GC[[#This Row],[Form. Media Trenes Coche Motor]]*BA_GC[[#This Row],[Trenes Corridos (TC)]]+GC_VIL[[#This Row],[Form. Media Trenes Coche Motor]]*GC_VIL[[#This Row],[Trenes Corridos (TC)]])/(BA_GC[[#This Row],[Trenes Corridos (TC)]]+GC_VIL[[#This Row],[Trenes Corridos (TC)]])</f>
        <v>0</v>
      </c>
      <c r="Z188" s="36">
        <f>+BA_GC[[#This Row],[Asientos Ofrecidos Coches Remolcados]]+BA_MAR[[#This Row],[Asientos Ofrecidos Coches Remolcados]]+PA_MAR[[#This Row],[Asientos Ofrecidos Coches Remolcados]]+KM_MAR[[#This Row],[Asientos Ofrecidos Coches Remolcados]]+GC_VIL[[#This Row],[Asientos Ofrecidos Coches Remolcados]]</f>
        <v>1334880</v>
      </c>
      <c r="AA188" s="6">
        <f>+BA_GC[[#This Row],[Asientos Ofrecidos Coches Motor]]+BA_MAR[[#This Row],[Asientos Prom. x C. Motor]]+PA_MAR[[#This Row],[Asientos Ofrecidos Coches Motor]]+KM_MAR[[#This Row],[Asientos Ofrecidos Coches Motor]]+GC_VIL[[#This Row],[Asientos Ofrecidos Coches Motor]]</f>
        <v>0</v>
      </c>
      <c r="AC188" s="6">
        <f>+BA_MAR[[#This Row],[Asientos Prom. x C. Remolcados]]</f>
        <v>72</v>
      </c>
      <c r="AD188" s="6">
        <f>+BA_GC[[#This Row],[Asientos Prom. x C. Motor]]</f>
        <v>0</v>
      </c>
      <c r="AF188" s="6">
        <f>+'[2]BS TAB'!$H192</f>
        <v>4741</v>
      </c>
      <c r="AG188" s="6">
        <f>+LINEA[[#This Row],[Trenes Programados]]-LINEA[[#This Row],[Trenes Corridos (TC)]]</f>
        <v>106</v>
      </c>
      <c r="AH188" s="81">
        <f>+'[2]BS TAB'!$J192</f>
        <v>4635</v>
      </c>
      <c r="AI188" s="35">
        <f>IFERROR(+LINEA[[#This Row],[Trenes Corridos (TC)]]/AH176-1,0)</f>
        <v>0.23435419440745675</v>
      </c>
      <c r="AJ188" s="36">
        <f>+'[2]BS TAB'!$K192</f>
        <v>4352</v>
      </c>
      <c r="AK188" s="36">
        <f>+LINEA[[#This Row],[Trenes Corridos (TC)]]-LINEA[[#This Row],[Trenes Puntuales]]</f>
        <v>283</v>
      </c>
      <c r="AL188" s="111">
        <f>+LINEA[[#This Row],[Trenes Puntuales]]/LINEA[[#This Row],[Trenes Programados]]</f>
        <v>0.9179497996203333</v>
      </c>
      <c r="AM188" s="82">
        <v>0.95</v>
      </c>
      <c r="AN188" s="82" t="str">
        <f>+IF(LINEA[[#This Row],[Regularidad Absoluta]]&gt;=LINEA[[#This Row],[RA 95%]],LINEA[[#This Row],[Regularidad Absoluta]],"")</f>
        <v/>
      </c>
      <c r="AO188" s="82">
        <f>+LINEA[[#This Row],[Trenes Puntuales]]/LINEA[[#This Row],[Trenes Corridos (TC)]]</f>
        <v>0.93894282632146708</v>
      </c>
      <c r="AP188" s="82">
        <f>+LINEA[[#This Row],[Trenes Corridos (TC)]]/LINEA[[#This Row],[Trenes Programados]]</f>
        <v>0.97764184771145324</v>
      </c>
      <c r="AQ188" s="82">
        <f>+LINEA[[#This Row],[Regularidad Relativa]]/AO176-1</f>
        <v>-1.7902419822532267E-2</v>
      </c>
      <c r="AR188" s="81">
        <f>+'[3]DATOS BS#Bol por Estación'!$AP172</f>
        <v>1006163</v>
      </c>
      <c r="AS188" s="15">
        <f>+LINEA[[#This Row],[Pasajeros Pagos (PAX)]]/AR176-1</f>
        <v>0.44451989697618788</v>
      </c>
      <c r="AT188" s="6">
        <f>+LINEA[[#This Row],[Pasajeros Pagos (PAX)]]/LINEA[[#This Row],[Indice Dia Habil]]</f>
        <v>35895.932929004637</v>
      </c>
      <c r="AU188" s="15">
        <f>+LINEA[[#This Row],[PAX Día Habil]]/AT176-1</f>
        <v>0.38834698624825181</v>
      </c>
      <c r="AV188" s="6">
        <f>+LINEA[[#This Row],[Pasajeros Pagos (PAX)]]/LINEA[[#This Row],[Trenes Corridos (TC)]]</f>
        <v>217.07939590075512</v>
      </c>
      <c r="AW188" s="6">
        <f>+LINEA[[#This Row],[PAX x Tren]]/LINEA[[#This Row],[Form. Media Trenes Remolcados]]</f>
        <v>54.269848975188779</v>
      </c>
      <c r="AX188" s="15">
        <f>+LINEA[[#This Row],[PAX x Coche]]/AW176-1</f>
        <v>0.1702636921565448</v>
      </c>
      <c r="AY188" s="141">
        <f>+(BA_GC[[#This Row],[Capacidad x Coche (4xm2)]]*BA_GC[[#This Row],[Coches Kilómetro (CK) (5+6+7)]]+BA_MAR[[#This Row],[Capacidad x Coche (4xm2)]]*BA_MAR[[#This Row],[Coches Kilómetro (CK) (5+6+7)]])/(BA_MAR[[#This Row],[Coches Kilómetro (CK) (5+6+7)]]+BA_GC[[#This Row],[Coches Kilómetro (CK) (5+6+7)]])</f>
        <v>180</v>
      </c>
      <c r="AZ188" s="9">
        <f>+LINEA[[#This Row],[PAX Kilómetro]]/LINEA[[#This Row],[Coches Kilómetro (CK) (5+6+7)]]</f>
        <v>28.559852763018728</v>
      </c>
      <c r="BA188" s="15">
        <f>+LINEA[[#This Row],[Ocupación Media (PaxKm/CocheKm)]]/AZ176-1</f>
        <v>0.16630589096005477</v>
      </c>
      <c r="BB188" s="15">
        <f>+LINEA[[#This Row],[Ocupación Media (PaxKm/CocheKm)]]/LINEA[[#This Row],[Capacidad x Coche (4xm2)]]</f>
        <v>0.15866584868343739</v>
      </c>
      <c r="BC188" s="15">
        <f>+LINEA[[#This Row],[% de Ocupación Media PAX]]/BB176-1</f>
        <v>0.16630589096005477</v>
      </c>
      <c r="BD188" s="36">
        <f>+LINEA[[#This Row],[Pasajeros Pagos (PAX)]]*LINEA[[#This Row],[PAX Recorrido Medio]]</f>
        <v>17396634.896403071</v>
      </c>
      <c r="BE188" s="37">
        <f>+(BA_GC[[#This Row],[PAX Recorrido Medio]]*BA_GC[[#This Row],[Pasajeros Pagos (PAX)]]+BA_MAR[[#This Row],[PAX Recorrido Medio]]*BA_MAR[[#This Row],[Pasajeros Pagos (PAX)]])/(BA_MAR[[#This Row],[Pasajeros Pagos (PAX)]]+BA_GC[[#This Row],[Pasajeros Pagos (PAX)]])</f>
        <v>17.290076157047189</v>
      </c>
      <c r="BF188" s="35">
        <f>+LINEA[[#This Row],[PAX Recorrido Medio]]/BE176-1</f>
        <v>1.615881422949883E-3</v>
      </c>
      <c r="BG188" s="36">
        <f>+BA_GC[[#This Row],[PAX Desestacionalizados]]+BA_MAR[[#This Row],[PAX Desestacionalizados]]+PA_MAR[[#This Row],[PAX Desestacionalizados]]+KM_MAR[[#This Row],[PAX Desestacionalizados]]+GC_VIL[[#This Row],[PAX Desestacionalizados]]</f>
        <v>1005312.0571197041</v>
      </c>
      <c r="BH188" s="114">
        <f t="shared" si="7"/>
        <v>0.24233029493615899</v>
      </c>
      <c r="BI188" s="81">
        <f>+BA_GC[[#This Row],[Pasajeros Totales (PT) (estimados)]]+BA_MAR[[#This Row],[Pasajeros Totales (PT) (estimados)]]+PA_MAR[[#This Row],[Pasajeros Totales (PT) (estimados)]]+KM_MAR[[#This Row],[Pasajeros Totales (PT) (estimados)]]+GC_VIL[[#This Row],[Pasajeros Totales (PT) (estimados)]]</f>
        <v>1327970.4774723982</v>
      </c>
      <c r="BJ188" s="35">
        <f>+(LINEA[[#This Row],[Variación % TC]]*0.2)-(LINEA[[#This Row],[Vaciación % PAX Recorrido Medio]]*0.1)-(LINEA[[#This Row],[Variación % Ocupación PAX]]*0.5)+(LINEA[[#This Row],[Variación % RA]]*0.1)+(LINEA[[#This Row],[Variación % Velocidad Comercial TE]]*0.1)</f>
        <v>-3.8233936723084248E-2</v>
      </c>
      <c r="BK188" s="121">
        <v>789567</v>
      </c>
      <c r="BL188" s="10">
        <f>+LINEA[[#This Row],[Recaudación Vta. Boletos $]]/LINEA[[#This Row],[Pasajeros Pagos (PAX)]]</f>
        <v>0.78473070466713646</v>
      </c>
      <c r="BM188" s="15">
        <f>+(LINEA[[#This Row],[Tarifa Media $]]*44)/CQ188</f>
        <v>2.2208502462611222E-2</v>
      </c>
      <c r="BN188" s="46">
        <f>+LINEA[[#This Row],[Tarifa Media $]]/CP188</f>
        <v>0.25964685989714337</v>
      </c>
      <c r="BO188" s="73">
        <v>28.03</v>
      </c>
      <c r="BP188" s="67">
        <f>+BA_GC[[#This Row],[Km. Línea (entre cabeceras) en Servicio]]+BA_MAR[[#This Row],[Km. Línea (entre cabeceras) en Servicio]]+PA_MAR[[#This Row],[Km. Línea (entre cabeceras) en Servicio]]+KM_MAR[[#This Row],[Km. Línea (entre cabeceras) en Servicio]]+GC_VIL[[#This Row],[Km. Línea (entre cabeceras) en Servicio]]</f>
        <v>101.367</v>
      </c>
      <c r="BQ188" s="67">
        <f>+[1]!BS_InfraMR[[#This Row],[Total Líneas de Explotación ]]</f>
        <v>66.611000000000004</v>
      </c>
      <c r="BR188" s="36">
        <v>30</v>
      </c>
      <c r="BS188" s="6">
        <v>876</v>
      </c>
      <c r="BT188" s="63">
        <f>+LINEA[[#This Row],[Recaudación Vta. Boletos $]]/LINEA[[#This Row],[Km. Línea (entre cabeceras) en Servicio]]</f>
        <v>7789.1917487939854</v>
      </c>
      <c r="BU188" s="64">
        <f>+LINEA[[#This Row],[Recaudación/Km. Línea (PESOS)]]/CP188</f>
        <v>2577.2397673275273</v>
      </c>
      <c r="BV188" s="63">
        <f>+LINEA[[#This Row],[Recaudación Vta. Boletos $]]/LINEA[[#This Row],[Trenes Corridos (TC)]]</f>
        <v>170.34886731391586</v>
      </c>
      <c r="BW188" s="64">
        <f>+LINEA[[#This Row],[Recaudación/Trenes Corridos (PESOS)]]/CP188</f>
        <v>56.363983493999889</v>
      </c>
      <c r="BX188" s="63">
        <f>+LINEA[[#This Row],[Recaudación Vta. Boletos $]]/LINEA[[#This Row],[Coches Kilómetro (CK) (5+6+7)]]</f>
        <v>1.296222942012816</v>
      </c>
      <c r="BY188" s="64">
        <f>+LINEA[[#This Row],[Recaudación/Coche Kilómetro (PESOS)]]/CP188</f>
        <v>0.42888625947550407</v>
      </c>
      <c r="BZ188" s="65">
        <f>+LINEA[[#This Row],[Recaudación Vta. Boletos $]]/LINEA[[#This Row],[PAX Kilómetro]]</f>
        <v>4.5386191335385843E-2</v>
      </c>
      <c r="CA188" s="66">
        <f>+LINEA[[#This Row],[Recaudación/Pasajeros Kilómetro (PESOS)]]/CP188</f>
        <v>1.5017103310520414E-2</v>
      </c>
      <c r="CB188" s="63">
        <f>+LINEA[[#This Row],[Recaudación Vta. Boletos $]]/LINEA[[#This Row],[Personal]]</f>
        <v>901.33219178082197</v>
      </c>
      <c r="CC188" s="64">
        <f>+LINEA[[#This Row],[Recaudación/Personal (PESOS)]]/CP188</f>
        <v>298.22724143229397</v>
      </c>
      <c r="CD188" s="36">
        <f>+LINEA[[#This Row],[Pasajeros Pagos (PAX)]]/LINEA[[#This Row],[Personal]]</f>
        <v>1148.5878995433791</v>
      </c>
      <c r="CE188" s="67">
        <f>+LINEA[[#This Row],[Trenes Corridos (TC)]]/LINEA[[#This Row],[Personal]]</f>
        <v>5.2910958904109586</v>
      </c>
      <c r="CF188" s="36">
        <f>+LINEA[[#This Row],[Pasajeros Pagos (PAX)]]/LINEA[[#This Row],[Km. Línea (entre cabeceras) en Servicio]]</f>
        <v>9925.9423678317398</v>
      </c>
      <c r="CG188" s="36">
        <f>+LINEA[[#This Row],[Pasajeros Pagos (PAX)]]/LINEA[[#This Row],[Cantidad de Estaciones en Servicio]]</f>
        <v>33538.76666666667</v>
      </c>
      <c r="CH188" s="36">
        <f>+LINEA[[#This Row],[PAX Kilómetro]]/LINEA[[#This Row],[Km. Línea (entre cabeceras) en Servicio]]</f>
        <v>171620.29947027209</v>
      </c>
      <c r="CI188" s="36">
        <f>+LINEA[[#This Row],[Coches Kilómetro (CK) (5+6+7)]]/LINEA[[#This Row],[Km. Línea (entre cabeceras) en Servicio]]</f>
        <v>6009.1451063955728</v>
      </c>
      <c r="CJ188" s="36">
        <f>+[1]!Sar_InfraMR[[#This Row],[Total Coches Eléctricos]]+[1]!Sar_InfraMR[[#This Row],[Total Coches Remolcados]]</f>
        <v>328</v>
      </c>
      <c r="CK188" s="36">
        <f>+LINEA[[#This Row],[Pasajeros Pagos (PAX)]]/LINEA[[#This Row],[Coches en Servicio]]</f>
        <v>3067.5701219512193</v>
      </c>
      <c r="CN188" s="11">
        <v>0.97600179150732846</v>
      </c>
      <c r="CP188" s="10">
        <v>3.0223</v>
      </c>
      <c r="CQ188" s="33">
        <v>1554.7266666666667</v>
      </c>
      <c r="CR188" s="10"/>
      <c r="CX188" s="28"/>
      <c r="DF188" s="45">
        <f>+LINEA[[#This Row],[Trenes Kilómetro (TK) (1+2+3)]]/LINEA[[#This Row],[Trenes Corridos (TC)]]</f>
        <v>32.854855016181233</v>
      </c>
      <c r="EA188" s="2">
        <v>2008</v>
      </c>
      <c r="EB188" s="2" t="s">
        <v>3</v>
      </c>
    </row>
    <row r="189" spans="1:132" x14ac:dyDescent="0.2">
      <c r="A189" s="83" t="s">
        <v>214</v>
      </c>
      <c r="B189" s="2" t="s">
        <v>4</v>
      </c>
      <c r="C189" s="85">
        <v>39661</v>
      </c>
      <c r="D189" s="2" t="s">
        <v>249</v>
      </c>
      <c r="E189" s="2" t="s">
        <v>246</v>
      </c>
      <c r="F189" s="2" t="s">
        <v>247</v>
      </c>
      <c r="G189" s="2" t="s">
        <v>248</v>
      </c>
      <c r="H189" s="6">
        <f>+BA_GC[[#This Row],[TK Remolcados (1)]]+BA_MAR[[#This Row],[TK Remolcados (1)]]+PA_MAR[[#This Row],[TK Remolcados (1)]]+KM_MAR[[#This Row],[TK Remolcados (1)]]+GC_VIL[[#This Row],[TK Remolcados (1)]]</f>
        <v>154048.041</v>
      </c>
      <c r="I189" s="6">
        <f>+BA_GC[[#This Row],[TK Coche Motor (2)]]+PA_MAR[[#This Row],[TK Coche Motor (2)]]+KM_MAR[[#This Row],[TK Coche Motor (2)]]+GC_VIL[[#This Row],[TK Coche Motor (2)]]</f>
        <v>0</v>
      </c>
      <c r="K189" s="81">
        <f>+LINEA[[#This Row],[TK Remolcados (1)]]+LINEA[[#This Row],[TK Coche Motor (2)]]+LINEA[[#This Row],[TK Eléctricos (3)]]</f>
        <v>154048.041</v>
      </c>
      <c r="L189" s="35">
        <f>+LINEA[[#This Row],[Trenes Kilómetro (TK) (1+2+3)]]/K177-1</f>
        <v>0.13490133334810683</v>
      </c>
      <c r="M189" s="36">
        <f>+BA_GC[[#This Row],[CK Locomotoras (4)]]+BA_MAR[[#This Row],[CK Locomotoras (4)]]+PA_MAR[[#This Row],[CK Locomotoras (4)]]+KM_MAR[[#This Row],[CK Locomotoras (4)]]+GC_VIL[[#This Row],[CK Locomotoras (4)]]</f>
        <v>154048.041</v>
      </c>
      <c r="N189" s="36">
        <f>+BA_GC[[#This Row],[CK Remolcados (5)]]+BA_MAR[[#This Row],[CK Remolcados (5)]]+PA_MAR[[#This Row],[CK Remolcados (5)]]+KM_MAR[[#This Row],[CK Remolcados (5)]]+GC_VIL[[#This Row],[CK Remolcados (5)]]</f>
        <v>616192.16399999999</v>
      </c>
      <c r="O189" s="36">
        <f>+BA_GC[[#This Row],[CK Coche Motor (6)]]+BA_MAR[[#This Row],[CK Coche Motor (6)]]+PA_MAR[[#This Row],[CK Coche Motor (6)]]+KM_MAR[[#This Row],[CK Coche Motor (6)]]+GC_VIL[[#This Row],[CK Coche Motor (6)]]</f>
        <v>0</v>
      </c>
      <c r="Q189" s="81">
        <f t="shared" si="6"/>
        <v>616192.16399999999</v>
      </c>
      <c r="R189" s="35">
        <f>+LINEA[[#This Row],[Coches Kilómetro (CK) (5+6+7)]]/Q177-1</f>
        <v>0.13490133334810683</v>
      </c>
      <c r="S189" s="37">
        <f>+(BA_GC[[#This Row],[Velocidad Comercial Trenes Diésel]]*BA_GC[[#This Row],[Trenes Corridos (TC)]]+BA_MAR[[#This Row],[Velocidad Comercial Trenes Diésel]]*BA_MAR[[#This Row],[Trenes Corridos (TC)]])/(BA_GC[[#This Row],[Trenes Corridos (TC)]]+BA_MAR[[#This Row],[Trenes Corridos (TC)]])</f>
        <v>33.275447117566955</v>
      </c>
      <c r="T189" s="35">
        <f>+LINEA[[#This Row],[Velocidad Comercial Trenes Diésel]]/S177-1</f>
        <v>-7.2875222753332469E-4</v>
      </c>
      <c r="U189" s="37"/>
      <c r="V189" s="35"/>
      <c r="W189" s="37">
        <f>+(BA_GC[[#This Row],[Form. Media Trenes Remolcados]]*BA_GC[[#This Row],[Trenes Corridos (TC)]]+BA_MAR[[#This Row],[Form. Media Trenes Remolcados]]*BA_MAR[[#This Row],[Trenes Corridos (TC)]])/(BA_MAR[[#This Row],[Trenes Corridos (TC)]]+BA_GC[[#This Row],[Trenes Corridos (TC)]])</f>
        <v>4</v>
      </c>
      <c r="X189" s="9">
        <f>+(BA_GC[[#This Row],[Form. Media Trenes Coche Motor]]*BA_GC[[#This Row],[Trenes Corridos (TC)]]+GC_VIL[[#This Row],[Form. Media Trenes Coche Motor]]*GC_VIL[[#This Row],[Trenes Corridos (TC)]])/(BA_GC[[#This Row],[Trenes Corridos (TC)]]+GC_VIL[[#This Row],[Trenes Corridos (TC)]])</f>
        <v>0</v>
      </c>
      <c r="Z189" s="36">
        <f>+BA_GC[[#This Row],[Asientos Ofrecidos Coches Remolcados]]+BA_MAR[[#This Row],[Asientos Ofrecidos Coches Remolcados]]+PA_MAR[[#This Row],[Asientos Ofrecidos Coches Remolcados]]+KM_MAR[[#This Row],[Asientos Ofrecidos Coches Remolcados]]+GC_VIL[[#This Row],[Asientos Ofrecidos Coches Remolcados]]</f>
        <v>1349280</v>
      </c>
      <c r="AA189" s="6">
        <f>+BA_GC[[#This Row],[Asientos Ofrecidos Coches Motor]]+BA_MAR[[#This Row],[Asientos Prom. x C. Motor]]+PA_MAR[[#This Row],[Asientos Ofrecidos Coches Motor]]+KM_MAR[[#This Row],[Asientos Ofrecidos Coches Motor]]+GC_VIL[[#This Row],[Asientos Ofrecidos Coches Motor]]</f>
        <v>0</v>
      </c>
      <c r="AC189" s="6">
        <f>+BA_MAR[[#This Row],[Asientos Prom. x C. Remolcados]]</f>
        <v>72</v>
      </c>
      <c r="AD189" s="6">
        <f>+BA_GC[[#This Row],[Asientos Prom. x C. Motor]]</f>
        <v>0</v>
      </c>
      <c r="AF189" s="6">
        <f>+'[2]BS TAB'!$H193</f>
        <v>4816</v>
      </c>
      <c r="AG189" s="6">
        <f>+LINEA[[#This Row],[Trenes Programados]]-LINEA[[#This Row],[Trenes Corridos (TC)]]</f>
        <v>131</v>
      </c>
      <c r="AH189" s="81">
        <f>+'[2]BS TAB'!$J193</f>
        <v>4685</v>
      </c>
      <c r="AI189" s="35">
        <f>IFERROR(+LINEA[[#This Row],[Trenes Corridos (TC)]]/AH177-1,0)</f>
        <v>0.12945998071359699</v>
      </c>
      <c r="AJ189" s="36">
        <f>+'[2]BS TAB'!$K193</f>
        <v>4424</v>
      </c>
      <c r="AK189" s="36">
        <f>+LINEA[[#This Row],[Trenes Corridos (TC)]]-LINEA[[#This Row],[Trenes Puntuales]]</f>
        <v>261</v>
      </c>
      <c r="AL189" s="111">
        <f>+LINEA[[#This Row],[Trenes Puntuales]]/LINEA[[#This Row],[Trenes Programados]]</f>
        <v>0.91860465116279066</v>
      </c>
      <c r="AM189" s="82">
        <v>0.95</v>
      </c>
      <c r="AN189" s="82" t="str">
        <f>+IF(LINEA[[#This Row],[Regularidad Absoluta]]&gt;=LINEA[[#This Row],[RA 95%]],LINEA[[#This Row],[Regularidad Absoluta]],"")</f>
        <v/>
      </c>
      <c r="AO189" s="82">
        <f>+LINEA[[#This Row],[Trenes Puntuales]]/LINEA[[#This Row],[Trenes Corridos (TC)]]</f>
        <v>0.94429028815368199</v>
      </c>
      <c r="AP189" s="82">
        <f>+LINEA[[#This Row],[Trenes Corridos (TC)]]/LINEA[[#This Row],[Trenes Programados]]</f>
        <v>0.9727990033222591</v>
      </c>
      <c r="AQ189" s="82">
        <f>+LINEA[[#This Row],[Regularidad Relativa]]/AO177-1</f>
        <v>-4.8485479518615149E-3</v>
      </c>
      <c r="AR189" s="81">
        <f>+'[3]DATOS BS#Bol por Estación'!$AP173</f>
        <v>1030180</v>
      </c>
      <c r="AS189" s="15">
        <f>+LINEA[[#This Row],[Pasajeros Pagos (PAX)]]/AR177-1</f>
        <v>0.21572519498359055</v>
      </c>
      <c r="AT189" s="6">
        <f>+LINEA[[#This Row],[Pasajeros Pagos (PAX)]]/LINEA[[#This Row],[Indice Dia Habil]]</f>
        <v>37597.810218978098</v>
      </c>
      <c r="AU189" s="15">
        <f>+LINEA[[#This Row],[PAX Día Habil]]/AT177-1</f>
        <v>0.15715741186759269</v>
      </c>
      <c r="AV189" s="6">
        <f>+LINEA[[#This Row],[Pasajeros Pagos (PAX)]]/LINEA[[#This Row],[Trenes Corridos (TC)]]</f>
        <v>219.88900747065102</v>
      </c>
      <c r="AW189" s="6">
        <f>+LINEA[[#This Row],[PAX x Tren]]/LINEA[[#This Row],[Form. Media Trenes Remolcados]]</f>
        <v>54.972251867662756</v>
      </c>
      <c r="AX189" s="15">
        <f>+LINEA[[#This Row],[PAX x Coche]]/AW177-1</f>
        <v>7.6377397821117299E-2</v>
      </c>
      <c r="AY189" s="141">
        <f>+(BA_GC[[#This Row],[Capacidad x Coche (4xm2)]]*BA_GC[[#This Row],[Coches Kilómetro (CK) (5+6+7)]]+BA_MAR[[#This Row],[Capacidad x Coche (4xm2)]]*BA_MAR[[#This Row],[Coches Kilómetro (CK) (5+6+7)]])/(BA_MAR[[#This Row],[Coches Kilómetro (CK) (5+6+7)]]+BA_GC[[#This Row],[Coches Kilómetro (CK) (5+6+7)]])</f>
        <v>180</v>
      </c>
      <c r="AZ189" s="9">
        <f>+LINEA[[#This Row],[PAX Kilómetro]]/LINEA[[#This Row],[Coches Kilómetro (CK) (5+6+7)]]</f>
        <v>28.888632653199206</v>
      </c>
      <c r="BA189" s="15">
        <f>+LINEA[[#This Row],[Ocupación Media (PaxKm/CocheKm)]]/AZ177-1</f>
        <v>7.3215049496757612E-2</v>
      </c>
      <c r="BB189" s="15">
        <f>+LINEA[[#This Row],[Ocupación Media (PaxKm/CocheKm)]]/LINEA[[#This Row],[Capacidad x Coche (4xm2)]]</f>
        <v>0.16049240362888448</v>
      </c>
      <c r="BC189" s="15">
        <f>+LINEA[[#This Row],[% de Ocupación Media PAX]]/BB177-1</f>
        <v>7.3215049496757612E-2</v>
      </c>
      <c r="BD189" s="36">
        <f>+LINEA[[#This Row],[Pasajeros Pagos (PAX)]]*LINEA[[#This Row],[PAX Recorrido Medio]]</f>
        <v>17800949.06957588</v>
      </c>
      <c r="BE189" s="37">
        <f>+(BA_GC[[#This Row],[PAX Recorrido Medio]]*BA_GC[[#This Row],[Pasajeros Pagos (PAX)]]+BA_MAR[[#This Row],[PAX Recorrido Medio]]*BA_MAR[[#This Row],[Pasajeros Pagos (PAX)]])/(BA_MAR[[#This Row],[Pasajeros Pagos (PAX)]]+BA_GC[[#This Row],[Pasajeros Pagos (PAX)]])</f>
        <v>17.279455114228465</v>
      </c>
      <c r="BF189" s="35">
        <f>+LINEA[[#This Row],[PAX Recorrido Medio]]/BE177-1</f>
        <v>1.8655496068455957E-3</v>
      </c>
      <c r="BG189" s="36">
        <f>+BA_GC[[#This Row],[PAX Desestacionalizados]]+BA_MAR[[#This Row],[PAX Desestacionalizados]]+PA_MAR[[#This Row],[PAX Desestacionalizados]]+KM_MAR[[#This Row],[PAX Desestacionalizados]]+GC_VIL[[#This Row],[PAX Desestacionalizados]]</f>
        <v>1024244.4182656464</v>
      </c>
      <c r="BH189" s="114">
        <f t="shared" si="7"/>
        <v>0.24193792945372283</v>
      </c>
      <c r="BI189" s="81">
        <f>+BA_GC[[#This Row],[Pasajeros Totales (PT) (estimados)]]+BA_MAR[[#This Row],[Pasajeros Totales (PT) (estimados)]]+PA_MAR[[#This Row],[Pasajeros Totales (PT) (estimados)]]+KM_MAR[[#This Row],[Pasajeros Totales (PT) (estimados)]]+GC_VIL[[#This Row],[Pasajeros Totales (PT) (estimados)]]</f>
        <v>1358965.2352051176</v>
      </c>
      <c r="BJ189" s="35">
        <f>+(LINEA[[#This Row],[Variación % TC]]*0.2)-(LINEA[[#This Row],[Vaciación % PAX Recorrido Medio]]*0.1)-(LINEA[[#This Row],[Variación % Ocupación PAX]]*0.5)+(LINEA[[#This Row],[Variación % RA]]*0.1)+(LINEA[[#This Row],[Variación % Velocidad Comercial TE]]*0.1)</f>
        <v>-1.1386938361530116E-2</v>
      </c>
      <c r="BK189" s="121">
        <v>804062</v>
      </c>
      <c r="BL189" s="10">
        <f>+LINEA[[#This Row],[Recaudación Vta. Boletos $]]/LINEA[[#This Row],[Pasajeros Pagos (PAX)]]</f>
        <v>0.7805063192840086</v>
      </c>
      <c r="BM189" s="15">
        <f>+(LINEA[[#This Row],[Tarifa Media $]]*44)/CQ189</f>
        <v>2.167088069090841E-2</v>
      </c>
      <c r="BN189" s="46">
        <f>+LINEA[[#This Row],[Tarifa Media $]]/CP189</f>
        <v>0.25731260319915888</v>
      </c>
      <c r="BO189" s="73">
        <v>27.400000000000002</v>
      </c>
      <c r="BP189" s="67">
        <f>+BA_GC[[#This Row],[Km. Línea (entre cabeceras) en Servicio]]+BA_MAR[[#This Row],[Km. Línea (entre cabeceras) en Servicio]]+PA_MAR[[#This Row],[Km. Línea (entre cabeceras) en Servicio]]+KM_MAR[[#This Row],[Km. Línea (entre cabeceras) en Servicio]]+GC_VIL[[#This Row],[Km. Línea (entre cabeceras) en Servicio]]</f>
        <v>101.367</v>
      </c>
      <c r="BQ189" s="67">
        <f>+[1]!BS_InfraMR[[#This Row],[Total Líneas de Explotación ]]</f>
        <v>66.611000000000004</v>
      </c>
      <c r="BR189" s="36">
        <v>30</v>
      </c>
      <c r="BS189" s="6">
        <v>876</v>
      </c>
      <c r="BT189" s="63">
        <f>+LINEA[[#This Row],[Recaudación Vta. Boletos $]]/LINEA[[#This Row],[Km. Línea (entre cabeceras) en Servicio]]</f>
        <v>7932.1870036599676</v>
      </c>
      <c r="BU189" s="64">
        <f>+LINEA[[#This Row],[Recaudación/Km. Línea (PESOS)]]/CP189</f>
        <v>2615.0354411564854</v>
      </c>
      <c r="BV189" s="63">
        <f>+LINEA[[#This Row],[Recaudación Vta. Boletos $]]/LINEA[[#This Row],[Trenes Corridos (TC)]]</f>
        <v>171.6247598719317</v>
      </c>
      <c r="BW189" s="64">
        <f>+LINEA[[#This Row],[Recaudación/Trenes Corridos (PESOS)]]/CP189</f>
        <v>56.580212927152509</v>
      </c>
      <c r="BX189" s="63">
        <f>+LINEA[[#This Row],[Recaudación Vta. Boletos $]]/LINEA[[#This Row],[Coches Kilómetro (CK) (5+6+7)]]</f>
        <v>1.3048883886812945</v>
      </c>
      <c r="BY189" s="64">
        <f>+LINEA[[#This Row],[Recaudación/Coche Kilómetro (PESOS)]]/CP189</f>
        <v>0.43018771261704891</v>
      </c>
      <c r="BZ189" s="65">
        <f>+LINEA[[#This Row],[Recaudación Vta. Boletos $]]/LINEA[[#This Row],[PAX Kilómetro]]</f>
        <v>4.5169614095140906E-2</v>
      </c>
      <c r="CA189" s="66">
        <f>+LINEA[[#This Row],[Recaudación/Pasajeros Kilómetro (PESOS)]]/CP189</f>
        <v>1.4891245209883924E-2</v>
      </c>
      <c r="CB189" s="63">
        <f>+LINEA[[#This Row],[Recaudación Vta. Boletos $]]/LINEA[[#This Row],[Personal]]</f>
        <v>917.87899543379001</v>
      </c>
      <c r="CC189" s="64">
        <f>+LINEA[[#This Row],[Recaudación/Personal (PESOS)]]/CP189</f>
        <v>302.60079630560443</v>
      </c>
      <c r="CD189" s="36">
        <f>+LINEA[[#This Row],[Pasajeros Pagos (PAX)]]/LINEA[[#This Row],[Personal]]</f>
        <v>1176.0045662100456</v>
      </c>
      <c r="CE189" s="67">
        <f>+LINEA[[#This Row],[Trenes Corridos (TC)]]/LINEA[[#This Row],[Personal]]</f>
        <v>5.3481735159817347</v>
      </c>
      <c r="CF189" s="36">
        <f>+LINEA[[#This Row],[Pasajeros Pagos (PAX)]]/LINEA[[#This Row],[Km. Línea (entre cabeceras) en Servicio]]</f>
        <v>10162.873518995333</v>
      </c>
      <c r="CG189" s="36">
        <f>+LINEA[[#This Row],[Pasajeros Pagos (PAX)]]/LINEA[[#This Row],[Cantidad de Estaciones en Servicio]]</f>
        <v>34339.333333333336</v>
      </c>
      <c r="CH189" s="36">
        <f>+LINEA[[#This Row],[PAX Kilómetro]]/LINEA[[#This Row],[Km. Línea (entre cabeceras) en Servicio]]</f>
        <v>175608.91680306094</v>
      </c>
      <c r="CI189" s="36">
        <f>+LINEA[[#This Row],[Coches Kilómetro (CK) (5+6+7)]]/LINEA[[#This Row],[Km. Línea (entre cabeceras) en Servicio]]</f>
        <v>6078.8241143567429</v>
      </c>
      <c r="CJ189" s="36">
        <f>+[1]!Sar_InfraMR[[#This Row],[Total Coches Eléctricos]]+[1]!Sar_InfraMR[[#This Row],[Total Coches Remolcados]]</f>
        <v>328</v>
      </c>
      <c r="CK189" s="36">
        <f>+LINEA[[#This Row],[Pasajeros Pagos (PAX)]]/LINEA[[#This Row],[Coches en Servicio]]</f>
        <v>3140.7926829268295</v>
      </c>
      <c r="CN189" s="11">
        <v>0.96092931714403562</v>
      </c>
      <c r="CP189" s="10">
        <v>3.0333000000000001</v>
      </c>
      <c r="CQ189" s="61">
        <v>1584.72</v>
      </c>
      <c r="CR189" s="10"/>
      <c r="CX189" s="32"/>
      <c r="DF189" s="45">
        <f>+LINEA[[#This Row],[Trenes Kilómetro (TK) (1+2+3)]]/LINEA[[#This Row],[Trenes Corridos (TC)]]</f>
        <v>32.881118676627537</v>
      </c>
      <c r="EA189" s="2">
        <v>2008</v>
      </c>
      <c r="EB189" s="2" t="s">
        <v>4</v>
      </c>
    </row>
    <row r="190" spans="1:132" x14ac:dyDescent="0.2">
      <c r="A190" s="83" t="s">
        <v>214</v>
      </c>
      <c r="B190" s="2" t="s">
        <v>11</v>
      </c>
      <c r="C190" s="85">
        <v>39692</v>
      </c>
      <c r="D190" s="2" t="s">
        <v>249</v>
      </c>
      <c r="E190" s="2" t="s">
        <v>246</v>
      </c>
      <c r="F190" s="2" t="s">
        <v>247</v>
      </c>
      <c r="G190" s="2" t="s">
        <v>248</v>
      </c>
      <c r="H190" s="6">
        <f>+BA_GC[[#This Row],[TK Remolcados (1)]]+BA_MAR[[#This Row],[TK Remolcados (1)]]+PA_MAR[[#This Row],[TK Remolcados (1)]]+KM_MAR[[#This Row],[TK Remolcados (1)]]+GC_VIL[[#This Row],[TK Remolcados (1)]]</f>
        <v>148356.747</v>
      </c>
      <c r="I190" s="6">
        <f>+BA_GC[[#This Row],[TK Coche Motor (2)]]+PA_MAR[[#This Row],[TK Coche Motor (2)]]+KM_MAR[[#This Row],[TK Coche Motor (2)]]+GC_VIL[[#This Row],[TK Coche Motor (2)]]</f>
        <v>0</v>
      </c>
      <c r="K190" s="81">
        <f>+LINEA[[#This Row],[TK Remolcados (1)]]+LINEA[[#This Row],[TK Coche Motor (2)]]+LINEA[[#This Row],[TK Eléctricos (3)]]</f>
        <v>148356.747</v>
      </c>
      <c r="L190" s="35">
        <f>+LINEA[[#This Row],[Trenes Kilómetro (TK) (1+2+3)]]/K178-1</f>
        <v>0.12543906342482036</v>
      </c>
      <c r="M190" s="36">
        <f>+BA_GC[[#This Row],[CK Locomotoras (4)]]+BA_MAR[[#This Row],[CK Locomotoras (4)]]+PA_MAR[[#This Row],[CK Locomotoras (4)]]+KM_MAR[[#This Row],[CK Locomotoras (4)]]+GC_VIL[[#This Row],[CK Locomotoras (4)]]</f>
        <v>148356.747</v>
      </c>
      <c r="N190" s="36">
        <f>+BA_GC[[#This Row],[CK Remolcados (5)]]+BA_MAR[[#This Row],[CK Remolcados (5)]]+PA_MAR[[#This Row],[CK Remolcados (5)]]+KM_MAR[[#This Row],[CK Remolcados (5)]]+GC_VIL[[#This Row],[CK Remolcados (5)]]</f>
        <v>593426.98800000001</v>
      </c>
      <c r="O190" s="36">
        <f>+BA_GC[[#This Row],[CK Coche Motor (6)]]+BA_MAR[[#This Row],[CK Coche Motor (6)]]+PA_MAR[[#This Row],[CK Coche Motor (6)]]+KM_MAR[[#This Row],[CK Coche Motor (6)]]+GC_VIL[[#This Row],[CK Coche Motor (6)]]</f>
        <v>0</v>
      </c>
      <c r="Q190" s="81">
        <f t="shared" si="6"/>
        <v>593426.98800000001</v>
      </c>
      <c r="R190" s="35">
        <f>+LINEA[[#This Row],[Coches Kilómetro (CK) (5+6+7)]]/Q178-1</f>
        <v>0.12543906342482036</v>
      </c>
      <c r="S190" s="37">
        <f>+(BA_GC[[#This Row],[Velocidad Comercial Trenes Diésel]]*BA_GC[[#This Row],[Trenes Corridos (TC)]]+BA_MAR[[#This Row],[Velocidad Comercial Trenes Diésel]]*BA_MAR[[#This Row],[Trenes Corridos (TC)]])/(BA_GC[[#This Row],[Trenes Corridos (TC)]]+BA_MAR[[#This Row],[Trenes Corridos (TC)]])</f>
        <v>33.275702830188678</v>
      </c>
      <c r="T190" s="35">
        <f>+LINEA[[#This Row],[Velocidad Comercial Trenes Diésel]]/S178-1</f>
        <v>-5.9343366077702076E-4</v>
      </c>
      <c r="U190" s="37"/>
      <c r="V190" s="35"/>
      <c r="W190" s="37">
        <f>+(BA_GC[[#This Row],[Form. Media Trenes Remolcados]]*BA_GC[[#This Row],[Trenes Corridos (TC)]]+BA_MAR[[#This Row],[Form. Media Trenes Remolcados]]*BA_MAR[[#This Row],[Trenes Corridos (TC)]])/(BA_MAR[[#This Row],[Trenes Corridos (TC)]]+BA_GC[[#This Row],[Trenes Corridos (TC)]])</f>
        <v>4</v>
      </c>
      <c r="X190" s="9">
        <f>+(BA_GC[[#This Row],[Form. Media Trenes Coche Motor]]*BA_GC[[#This Row],[Trenes Corridos (TC)]]+GC_VIL[[#This Row],[Form. Media Trenes Coche Motor]]*GC_VIL[[#This Row],[Trenes Corridos (TC)]])/(BA_GC[[#This Row],[Trenes Corridos (TC)]]+GC_VIL[[#This Row],[Trenes Corridos (TC)]])</f>
        <v>0</v>
      </c>
      <c r="Z190" s="36">
        <f>+BA_GC[[#This Row],[Asientos Ofrecidos Coches Remolcados]]+BA_MAR[[#This Row],[Asientos Ofrecidos Coches Remolcados]]+PA_MAR[[#This Row],[Asientos Ofrecidos Coches Remolcados]]+KM_MAR[[#This Row],[Asientos Ofrecidos Coches Remolcados]]+GC_VIL[[#This Row],[Asientos Ofrecidos Coches Remolcados]]</f>
        <v>1299456</v>
      </c>
      <c r="AA190" s="6">
        <f>+BA_GC[[#This Row],[Asientos Ofrecidos Coches Motor]]+BA_MAR[[#This Row],[Asientos Prom. x C. Motor]]+PA_MAR[[#This Row],[Asientos Ofrecidos Coches Motor]]+KM_MAR[[#This Row],[Asientos Ofrecidos Coches Motor]]+GC_VIL[[#This Row],[Asientos Ofrecidos Coches Motor]]</f>
        <v>0</v>
      </c>
      <c r="AC190" s="6">
        <f>+BA_MAR[[#This Row],[Asientos Prom. x C. Remolcados]]</f>
        <v>72</v>
      </c>
      <c r="AD190" s="6">
        <f>+BA_GC[[#This Row],[Asientos Prom. x C. Motor]]</f>
        <v>0</v>
      </c>
      <c r="AF190" s="6">
        <f>+'[2]BS TAB'!$H194</f>
        <v>4721</v>
      </c>
      <c r="AG190" s="6">
        <f>+LINEA[[#This Row],[Trenes Programados]]-LINEA[[#This Row],[Trenes Corridos (TC)]]</f>
        <v>209</v>
      </c>
      <c r="AH190" s="81">
        <f>+'[2]BS TAB'!$J194</f>
        <v>4512</v>
      </c>
      <c r="AI190" s="35">
        <f>IFERROR(+LINEA[[#This Row],[Trenes Corridos (TC)]]/AH178-1,0)</f>
        <v>0.12099378881987577</v>
      </c>
      <c r="AJ190" s="36">
        <f>+'[2]BS TAB'!$K194</f>
        <v>4141</v>
      </c>
      <c r="AK190" s="36">
        <f>+LINEA[[#This Row],[Trenes Corridos (TC)]]-LINEA[[#This Row],[Trenes Puntuales]]</f>
        <v>371</v>
      </c>
      <c r="AL190" s="111">
        <f>+LINEA[[#This Row],[Trenes Puntuales]]/LINEA[[#This Row],[Trenes Programados]]</f>
        <v>0.87714467273882657</v>
      </c>
      <c r="AM190" s="82">
        <v>0.95</v>
      </c>
      <c r="AN190" s="82" t="str">
        <f>+IF(LINEA[[#This Row],[Regularidad Absoluta]]&gt;=LINEA[[#This Row],[RA 95%]],LINEA[[#This Row],[Regularidad Absoluta]],"")</f>
        <v/>
      </c>
      <c r="AO190" s="82">
        <f>+LINEA[[#This Row],[Trenes Puntuales]]/LINEA[[#This Row],[Trenes Corridos (TC)]]</f>
        <v>0.91777482269503541</v>
      </c>
      <c r="AP190" s="82">
        <f>+LINEA[[#This Row],[Trenes Corridos (TC)]]/LINEA[[#This Row],[Trenes Programados]]</f>
        <v>0.9557297182800254</v>
      </c>
      <c r="AQ190" s="82">
        <f>+LINEA[[#This Row],[Regularidad Relativa]]/AO178-1</f>
        <v>-5.5231800166875344E-2</v>
      </c>
      <c r="AR190" s="81">
        <f>+'[3]DATOS BS#Bol por Estación'!$AP174</f>
        <v>1013444</v>
      </c>
      <c r="AS190" s="15">
        <f>+LINEA[[#This Row],[Pasajeros Pagos (PAX)]]/AR178-1</f>
        <v>0.19877879859994763</v>
      </c>
      <c r="AT190" s="6">
        <f>+LINEA[[#This Row],[Pasajeros Pagos (PAX)]]/LINEA[[#This Row],[Indice Dia Habil]]</f>
        <v>36879.330422125182</v>
      </c>
      <c r="AU190" s="15">
        <f>+LINEA[[#This Row],[PAX Día Habil]]/AT178-1</f>
        <v>0.15864501058277325</v>
      </c>
      <c r="AV190" s="6">
        <f>+LINEA[[#This Row],[Pasajeros Pagos (PAX)]]/LINEA[[#This Row],[Trenes Corridos (TC)]]</f>
        <v>224.61081560283688</v>
      </c>
      <c r="AW190" s="6">
        <f>+LINEA[[#This Row],[PAX x Tren]]/LINEA[[#This Row],[Form. Media Trenes Remolcados]]</f>
        <v>56.15270390070922</v>
      </c>
      <c r="AX190" s="15">
        <f>+LINEA[[#This Row],[PAX x Coche]]/AW178-1</f>
        <v>6.9389331641132479E-2</v>
      </c>
      <c r="AY190" s="141">
        <f>+(BA_GC[[#This Row],[Capacidad x Coche (4xm2)]]*BA_GC[[#This Row],[Coches Kilómetro (CK) (5+6+7)]]+BA_MAR[[#This Row],[Capacidad x Coche (4xm2)]]*BA_MAR[[#This Row],[Coches Kilómetro (CK) (5+6+7)]])/(BA_MAR[[#This Row],[Coches Kilómetro (CK) (5+6+7)]]+BA_GC[[#This Row],[Coches Kilómetro (CK) (5+6+7)]])</f>
        <v>180.00000000000003</v>
      </c>
      <c r="AZ190" s="9">
        <f>+LINEA[[#This Row],[PAX Kilómetro]]/LINEA[[#This Row],[Coches Kilómetro (CK) (5+6+7)]]</f>
        <v>29.501821513619774</v>
      </c>
      <c r="BA190" s="15">
        <f>+LINEA[[#This Row],[Ocupación Media (PaxKm/CocheKm)]]/AZ178-1</f>
        <v>6.6663014475737192E-2</v>
      </c>
      <c r="BB190" s="15">
        <f>+LINEA[[#This Row],[Ocupación Media (PaxKm/CocheKm)]]/LINEA[[#This Row],[Capacidad x Coche (4xm2)]]</f>
        <v>0.16389900840899871</v>
      </c>
      <c r="BC190" s="15">
        <f>+LINEA[[#This Row],[% de Ocupación Media PAX]]/BB178-1</f>
        <v>6.6663014475736748E-2</v>
      </c>
      <c r="BD190" s="36">
        <f>+LINEA[[#This Row],[Pasajeros Pagos (PAX)]]*LINEA[[#This Row],[PAX Recorrido Medio]]</f>
        <v>17507177.081340984</v>
      </c>
      <c r="BE190" s="37">
        <f>+(BA_GC[[#This Row],[PAX Recorrido Medio]]*BA_GC[[#This Row],[Pasajeros Pagos (PAX)]]+BA_MAR[[#This Row],[PAX Recorrido Medio]]*BA_MAR[[#This Row],[Pasajeros Pagos (PAX)]])/(BA_MAR[[#This Row],[Pasajeros Pagos (PAX)]]+BA_GC[[#This Row],[Pasajeros Pagos (PAX)]])</f>
        <v>17.27493288365315</v>
      </c>
      <c r="BF190" s="35">
        <f>+LINEA[[#This Row],[PAX Recorrido Medio]]/BE178-1</f>
        <v>1.4059519600193582E-3</v>
      </c>
      <c r="BG190" s="36">
        <f>+BA_GC[[#This Row],[PAX Desestacionalizados]]+BA_MAR[[#This Row],[PAX Desestacionalizados]]+PA_MAR[[#This Row],[PAX Desestacionalizados]]+KM_MAR[[#This Row],[PAX Desestacionalizados]]+GC_VIL[[#This Row],[PAX Desestacionalizados]]</f>
        <v>1000691.8221809017</v>
      </c>
      <c r="BH190" s="114">
        <f t="shared" si="7"/>
        <v>0.24219735319708569</v>
      </c>
      <c r="BI190" s="81">
        <f>+BA_GC[[#This Row],[Pasajeros Totales (PT) (estimados)]]+BA_MAR[[#This Row],[Pasajeros Totales (PT) (estimados)]]+PA_MAR[[#This Row],[Pasajeros Totales (PT) (estimados)]]+KM_MAR[[#This Row],[Pasajeros Totales (PT) (estimados)]]+GC_VIL[[#This Row],[Pasajeros Totales (PT) (estimados)]]</f>
        <v>1337345.5533252731</v>
      </c>
      <c r="BJ190" s="35">
        <f>+(LINEA[[#This Row],[Variación % TC]]*0.2)-(LINEA[[#This Row],[Vaciación % PAX Recorrido Medio]]*0.1)-(LINEA[[#This Row],[Variación % Ocupación PAX]]*0.5)+(LINEA[[#This Row],[Variación % RA]]*0.1)+(LINEA[[#This Row],[Variación % Velocidad Comercial TE]]*0.1)</f>
        <v>-1.4796524686582692E-2</v>
      </c>
      <c r="BK190" s="121">
        <v>827740</v>
      </c>
      <c r="BL190" s="10">
        <f>+LINEA[[#This Row],[Recaudación Vta. Boletos $]]/LINEA[[#This Row],[Pasajeros Pagos (PAX)]]</f>
        <v>0.81675948547724397</v>
      </c>
      <c r="BM190" s="15">
        <f>+(LINEA[[#This Row],[Tarifa Media $]]*44)/CQ190</f>
        <v>2.2342378153170105E-2</v>
      </c>
      <c r="BN190" s="46">
        <f>+LINEA[[#This Row],[Tarifa Media $]]/CP190</f>
        <v>0.26497517696510642</v>
      </c>
      <c r="BO190" s="73">
        <v>27.48</v>
      </c>
      <c r="BP190" s="67">
        <f>+BA_GC[[#This Row],[Km. Línea (entre cabeceras) en Servicio]]+BA_MAR[[#This Row],[Km. Línea (entre cabeceras) en Servicio]]+PA_MAR[[#This Row],[Km. Línea (entre cabeceras) en Servicio]]+KM_MAR[[#This Row],[Km. Línea (entre cabeceras) en Servicio]]+GC_VIL[[#This Row],[Km. Línea (entre cabeceras) en Servicio]]</f>
        <v>101.367</v>
      </c>
      <c r="BQ190" s="67">
        <f>+[1]!BS_InfraMR[[#This Row],[Total Líneas de Explotación ]]</f>
        <v>66.611000000000004</v>
      </c>
      <c r="BR190" s="36">
        <v>30</v>
      </c>
      <c r="BS190" s="6">
        <v>876</v>
      </c>
      <c r="BT190" s="63">
        <f>+LINEA[[#This Row],[Recaudación Vta. Boletos $]]/LINEA[[#This Row],[Km. Línea (entre cabeceras) en Servicio]]</f>
        <v>8165.7738711809561</v>
      </c>
      <c r="BU190" s="64">
        <f>+LINEA[[#This Row],[Recaudación/Km. Línea (PESOS)]]/CP190</f>
        <v>2649.16100155105</v>
      </c>
      <c r="BV190" s="63">
        <f>+LINEA[[#This Row],[Recaudación Vta. Boletos $]]/LINEA[[#This Row],[Trenes Corridos (TC)]]</f>
        <v>183.45301418439718</v>
      </c>
      <c r="BW190" s="64">
        <f>+LINEA[[#This Row],[Recaudación/Trenes Corridos (PESOS)]]/CP190</f>
        <v>59.516290612638592</v>
      </c>
      <c r="BX190" s="63">
        <f>+LINEA[[#This Row],[Recaudación Vta. Boletos $]]/LINEA[[#This Row],[Coches Kilómetro (CK) (5+6+7)]]</f>
        <v>1.3948472461451316</v>
      </c>
      <c r="BY190" s="64">
        <f>+LINEA[[#This Row],[Recaudación/Coche Kilómetro (PESOS)]]/CP190</f>
        <v>0.45251986962922774</v>
      </c>
      <c r="BZ190" s="65">
        <f>+LINEA[[#This Row],[Recaudación Vta. Boletos $]]/LINEA[[#This Row],[PAX Kilómetro]]</f>
        <v>4.7280038132601003E-2</v>
      </c>
      <c r="CA190" s="66">
        <f>+LINEA[[#This Row],[Recaudación/Pasajeros Kilómetro (PESOS)]]/CP190</f>
        <v>1.5338709490202766E-2</v>
      </c>
      <c r="CB190" s="63">
        <f>+LINEA[[#This Row],[Recaudación Vta. Boletos $]]/LINEA[[#This Row],[Personal]]</f>
        <v>944.90867579908672</v>
      </c>
      <c r="CC190" s="64">
        <f>+LINEA[[#This Row],[Recaudación/Personal (PESOS)]]/CP190</f>
        <v>306.54966123770009</v>
      </c>
      <c r="CD190" s="36">
        <f>+LINEA[[#This Row],[Pasajeros Pagos (PAX)]]/LINEA[[#This Row],[Personal]]</f>
        <v>1156.8995433789955</v>
      </c>
      <c r="CE190" s="67">
        <f>+LINEA[[#This Row],[Trenes Corridos (TC)]]/LINEA[[#This Row],[Personal]]</f>
        <v>5.1506849315068495</v>
      </c>
      <c r="CF190" s="36">
        <f>+LINEA[[#This Row],[Pasajeros Pagos (PAX)]]/LINEA[[#This Row],[Km. Línea (entre cabeceras) en Servicio]]</f>
        <v>9997.7704775715956</v>
      </c>
      <c r="CG190" s="36">
        <f>+LINEA[[#This Row],[Pasajeros Pagos (PAX)]]/LINEA[[#This Row],[Cantidad de Estaciones en Servicio]]</f>
        <v>33781.466666666667</v>
      </c>
      <c r="CH190" s="36">
        <f>+LINEA[[#This Row],[PAX Kilómetro]]/LINEA[[#This Row],[Km. Línea (entre cabeceras) en Servicio]]</f>
        <v>172710.81398621821</v>
      </c>
      <c r="CI190" s="36">
        <f>+LINEA[[#This Row],[Coches Kilómetro (CK) (5+6+7)]]/LINEA[[#This Row],[Km. Línea (entre cabeceras) en Servicio]]</f>
        <v>5854.2423865755127</v>
      </c>
      <c r="CJ190" s="36">
        <f>+[1]!Sar_InfraMR[[#This Row],[Total Coches Eléctricos]]+[1]!Sar_InfraMR[[#This Row],[Total Coches Remolcados]]</f>
        <v>328</v>
      </c>
      <c r="CK190" s="36">
        <f>+LINEA[[#This Row],[Pasajeros Pagos (PAX)]]/LINEA[[#This Row],[Coches en Servicio]]</f>
        <v>3089.768292682927</v>
      </c>
      <c r="CN190" s="11">
        <v>0.95450767559071292</v>
      </c>
      <c r="CP190" s="10">
        <v>3.0823999999999998</v>
      </c>
      <c r="CQ190" s="33">
        <v>1608.4866666666667</v>
      </c>
      <c r="CR190" s="10"/>
      <c r="CX190" s="28"/>
      <c r="DF190" s="45">
        <f>+LINEA[[#This Row],[Trenes Kilómetro (TK) (1+2+3)]]/LINEA[[#This Row],[Trenes Corridos (TC)]]</f>
        <v>32.880484707446811</v>
      </c>
      <c r="EA190" s="2">
        <v>2008</v>
      </c>
      <c r="EB190" s="2" t="s">
        <v>11</v>
      </c>
    </row>
    <row r="191" spans="1:132" x14ac:dyDescent="0.2">
      <c r="A191" s="83" t="s">
        <v>214</v>
      </c>
      <c r="B191" s="2" t="s">
        <v>5</v>
      </c>
      <c r="C191" s="85">
        <v>39722</v>
      </c>
      <c r="D191" s="2" t="s">
        <v>249</v>
      </c>
      <c r="E191" s="2" t="s">
        <v>246</v>
      </c>
      <c r="F191" s="2" t="s">
        <v>247</v>
      </c>
      <c r="G191" s="2" t="s">
        <v>248</v>
      </c>
      <c r="H191" s="6">
        <f>+BA_GC[[#This Row],[TK Remolcados (1)]]+BA_MAR[[#This Row],[TK Remolcados (1)]]+PA_MAR[[#This Row],[TK Remolcados (1)]]+KM_MAR[[#This Row],[TK Remolcados (1)]]+GC_VIL[[#This Row],[TK Remolcados (1)]]</f>
        <v>156381.21400000001</v>
      </c>
      <c r="I191" s="6">
        <f>+BA_GC[[#This Row],[TK Coche Motor (2)]]+PA_MAR[[#This Row],[TK Coche Motor (2)]]+KM_MAR[[#This Row],[TK Coche Motor (2)]]+GC_VIL[[#This Row],[TK Coche Motor (2)]]</f>
        <v>0</v>
      </c>
      <c r="K191" s="81">
        <f>+LINEA[[#This Row],[TK Remolcados (1)]]+LINEA[[#This Row],[TK Coche Motor (2)]]+LINEA[[#This Row],[TK Eléctricos (3)]]</f>
        <v>156381.21400000001</v>
      </c>
      <c r="L191" s="35">
        <f>+LINEA[[#This Row],[Trenes Kilómetro (TK) (1+2+3)]]/K179-1</f>
        <v>0.14400732603787447</v>
      </c>
      <c r="M191" s="36">
        <f>+BA_GC[[#This Row],[CK Locomotoras (4)]]+BA_MAR[[#This Row],[CK Locomotoras (4)]]+PA_MAR[[#This Row],[CK Locomotoras (4)]]+KM_MAR[[#This Row],[CK Locomotoras (4)]]+GC_VIL[[#This Row],[CK Locomotoras (4)]]</f>
        <v>156381.21400000001</v>
      </c>
      <c r="N191" s="36">
        <f>+BA_GC[[#This Row],[CK Remolcados (5)]]+BA_MAR[[#This Row],[CK Remolcados (5)]]+PA_MAR[[#This Row],[CK Remolcados (5)]]+KM_MAR[[#This Row],[CK Remolcados (5)]]+GC_VIL[[#This Row],[CK Remolcados (5)]]</f>
        <v>625524.85600000003</v>
      </c>
      <c r="O191" s="36">
        <f>+BA_GC[[#This Row],[CK Coche Motor (6)]]+BA_MAR[[#This Row],[CK Coche Motor (6)]]+PA_MAR[[#This Row],[CK Coche Motor (6)]]+KM_MAR[[#This Row],[CK Coche Motor (6)]]+GC_VIL[[#This Row],[CK Coche Motor (6)]]</f>
        <v>0</v>
      </c>
      <c r="Q191" s="81">
        <f t="shared" si="6"/>
        <v>625524.85600000003</v>
      </c>
      <c r="R191" s="35">
        <f>+LINEA[[#This Row],[Coches Kilómetro (CK) (5+6+7)]]/Q179-1</f>
        <v>0.14400732603787447</v>
      </c>
      <c r="S191" s="37">
        <f>+(BA_GC[[#This Row],[Velocidad Comercial Trenes Diésel]]*BA_GC[[#This Row],[Trenes Corridos (TC)]]+BA_MAR[[#This Row],[Velocidad Comercial Trenes Diésel]]*BA_MAR[[#This Row],[Trenes Corridos (TC)]])/(BA_GC[[#This Row],[Trenes Corridos (TC)]]+BA_MAR[[#This Row],[Trenes Corridos (TC)]])</f>
        <v>33.274547896150402</v>
      </c>
      <c r="T191" s="35">
        <f>+LINEA[[#This Row],[Velocidad Comercial Trenes Diésel]]/S179-1</f>
        <v>-6.535057023407953E-4</v>
      </c>
      <c r="U191" s="37"/>
      <c r="V191" s="35"/>
      <c r="W191" s="37">
        <f>+(BA_GC[[#This Row],[Form. Media Trenes Remolcados]]*BA_GC[[#This Row],[Trenes Corridos (TC)]]+BA_MAR[[#This Row],[Form. Media Trenes Remolcados]]*BA_MAR[[#This Row],[Trenes Corridos (TC)]])/(BA_MAR[[#This Row],[Trenes Corridos (TC)]]+BA_GC[[#This Row],[Trenes Corridos (TC)]])</f>
        <v>4</v>
      </c>
      <c r="X191" s="9">
        <f>+(BA_GC[[#This Row],[Form. Media Trenes Coche Motor]]*BA_GC[[#This Row],[Trenes Corridos (TC)]]+GC_VIL[[#This Row],[Form. Media Trenes Coche Motor]]*GC_VIL[[#This Row],[Trenes Corridos (TC)]])/(BA_GC[[#This Row],[Trenes Corridos (TC)]]+GC_VIL[[#This Row],[Trenes Corridos (TC)]])</f>
        <v>0</v>
      </c>
      <c r="Z191" s="36">
        <f>+BA_GC[[#This Row],[Asientos Ofrecidos Coches Remolcados]]+BA_MAR[[#This Row],[Asientos Ofrecidos Coches Remolcados]]+PA_MAR[[#This Row],[Asientos Ofrecidos Coches Remolcados]]+KM_MAR[[#This Row],[Asientos Ofrecidos Coches Remolcados]]+GC_VIL[[#This Row],[Asientos Ofrecidos Coches Remolcados]]</f>
        <v>1369440</v>
      </c>
      <c r="AA191" s="6">
        <f>+BA_GC[[#This Row],[Asientos Ofrecidos Coches Motor]]+BA_MAR[[#This Row],[Asientos Prom. x C. Motor]]+PA_MAR[[#This Row],[Asientos Ofrecidos Coches Motor]]+KM_MAR[[#This Row],[Asientos Ofrecidos Coches Motor]]+GC_VIL[[#This Row],[Asientos Ofrecidos Coches Motor]]</f>
        <v>0</v>
      </c>
      <c r="AC191" s="6">
        <f>+BA_MAR[[#This Row],[Asientos Prom. x C. Remolcados]]</f>
        <v>72</v>
      </c>
      <c r="AD191" s="6">
        <f>+BA_GC[[#This Row],[Asientos Prom. x C. Motor]]</f>
        <v>0</v>
      </c>
      <c r="AF191" s="6">
        <f>+'[2]BS TAB'!$H195</f>
        <v>4853</v>
      </c>
      <c r="AG191" s="6">
        <f>+LINEA[[#This Row],[Trenes Programados]]-LINEA[[#This Row],[Trenes Corridos (TC)]]</f>
        <v>98</v>
      </c>
      <c r="AH191" s="81">
        <f>+'[2]BS TAB'!$J195</f>
        <v>4755</v>
      </c>
      <c r="AI191" s="35">
        <f>IFERROR(+LINEA[[#This Row],[Trenes Corridos (TC)]]/AH179-1,0)</f>
        <v>0.13919501677048385</v>
      </c>
      <c r="AJ191" s="36">
        <f>+'[2]BS TAB'!$K195</f>
        <v>4425</v>
      </c>
      <c r="AK191" s="36">
        <f>+LINEA[[#This Row],[Trenes Corridos (TC)]]-LINEA[[#This Row],[Trenes Puntuales]]</f>
        <v>330</v>
      </c>
      <c r="AL191" s="111">
        <f>+LINEA[[#This Row],[Trenes Puntuales]]/LINEA[[#This Row],[Trenes Programados]]</f>
        <v>0.91180712961055022</v>
      </c>
      <c r="AM191" s="82">
        <v>0.95</v>
      </c>
      <c r="AN191" s="82" t="str">
        <f>+IF(LINEA[[#This Row],[Regularidad Absoluta]]&gt;=LINEA[[#This Row],[RA 95%]],LINEA[[#This Row],[Regularidad Absoluta]],"")</f>
        <v/>
      </c>
      <c r="AO191" s="82">
        <f>+LINEA[[#This Row],[Trenes Puntuales]]/LINEA[[#This Row],[Trenes Corridos (TC)]]</f>
        <v>0.93059936908517349</v>
      </c>
      <c r="AP191" s="82">
        <f>+LINEA[[#This Row],[Trenes Corridos (TC)]]/LINEA[[#This Row],[Trenes Programados]]</f>
        <v>0.97980630537811664</v>
      </c>
      <c r="AQ191" s="82">
        <f>+LINEA[[#This Row],[Regularidad Relativa]]/AO179-1</f>
        <v>-4.138159759093929E-2</v>
      </c>
      <c r="AR191" s="81">
        <f>+'[3]DATOS BS#Bol por Estación'!$AP175</f>
        <v>1067348</v>
      </c>
      <c r="AS191" s="15">
        <f>+LINEA[[#This Row],[Pasajeros Pagos (PAX)]]/AR179-1</f>
        <v>0.18778460812549236</v>
      </c>
      <c r="AT191" s="6">
        <f>+LINEA[[#This Row],[Pasajeros Pagos (PAX)]]/LINEA[[#This Row],[Indice Dia Habil]]</f>
        <v>38324.88330341113</v>
      </c>
      <c r="AU191" s="15">
        <f>+LINEA[[#This Row],[PAX Día Habil]]/AT179-1</f>
        <v>0.1387378469282099</v>
      </c>
      <c r="AV191" s="6">
        <f>+LINEA[[#This Row],[Pasajeros Pagos (PAX)]]/LINEA[[#This Row],[Trenes Corridos (TC)]]</f>
        <v>224.46855941114617</v>
      </c>
      <c r="AW191" s="6">
        <f>+LINEA[[#This Row],[PAX x Tren]]/LINEA[[#This Row],[Form. Media Trenes Remolcados]]</f>
        <v>56.117139852786543</v>
      </c>
      <c r="AX191" s="15">
        <f>+LINEA[[#This Row],[PAX x Coche]]/AW179-1</f>
        <v>4.26525666279296E-2</v>
      </c>
      <c r="AY191" s="141">
        <f>+(BA_GC[[#This Row],[Capacidad x Coche (4xm2)]]*BA_GC[[#This Row],[Coches Kilómetro (CK) (5+6+7)]]+BA_MAR[[#This Row],[Capacidad x Coche (4xm2)]]*BA_MAR[[#This Row],[Coches Kilómetro (CK) (5+6+7)]])/(BA_MAR[[#This Row],[Coches Kilómetro (CK) (5+6+7)]]+BA_GC[[#This Row],[Coches Kilómetro (CK) (5+6+7)]])</f>
        <v>180</v>
      </c>
      <c r="AZ191" s="9">
        <f>+LINEA[[#This Row],[PAX Kilómetro]]/LINEA[[#This Row],[Coches Kilómetro (CK) (5+6+7)]]</f>
        <v>29.47691655650133</v>
      </c>
      <c r="BA191" s="15">
        <f>+LINEA[[#This Row],[Ocupación Media (PaxKm/CocheKm)]]/AZ179-1</f>
        <v>3.9608754513459354E-2</v>
      </c>
      <c r="BB191" s="15">
        <f>+LINEA[[#This Row],[Ocupación Media (PaxKm/CocheKm)]]/LINEA[[#This Row],[Capacidad x Coche (4xm2)]]</f>
        <v>0.16376064753611849</v>
      </c>
      <c r="BC191" s="15">
        <f>+LINEA[[#This Row],[% de Ocupación Media PAX]]/BB179-1</f>
        <v>3.9608754513459354E-2</v>
      </c>
      <c r="BD191" s="36">
        <f>+LINEA[[#This Row],[Pasajeros Pagos (PAX)]]*LINEA[[#This Row],[PAX Recorrido Medio]]</f>
        <v>18438543.98432951</v>
      </c>
      <c r="BE191" s="37">
        <f>+(BA_GC[[#This Row],[PAX Recorrido Medio]]*BA_GC[[#This Row],[Pasajeros Pagos (PAX)]]+BA_MAR[[#This Row],[PAX Recorrido Medio]]*BA_MAR[[#This Row],[Pasajeros Pagos (PAX)]])/(BA_MAR[[#This Row],[Pasajeros Pagos (PAX)]]+BA_GC[[#This Row],[Pasajeros Pagos (PAX)]])</f>
        <v>17.275100514855051</v>
      </c>
      <c r="BF191" s="35">
        <f>+LINEA[[#This Row],[PAX Recorrido Medio]]/BE179-1</f>
        <v>1.2926781846738233E-3</v>
      </c>
      <c r="BG191" s="36">
        <f>+BA_GC[[#This Row],[PAX Desestacionalizados]]+BA_MAR[[#This Row],[PAX Desestacionalizados]]+PA_MAR[[#This Row],[PAX Desestacionalizados]]+KM_MAR[[#This Row],[PAX Desestacionalizados]]+GC_VIL[[#This Row],[PAX Desestacionalizados]]</f>
        <v>994700.20169294928</v>
      </c>
      <c r="BH191" s="114">
        <f t="shared" si="7"/>
        <v>0.24408261277059695</v>
      </c>
      <c r="BI191" s="81">
        <f>+BA_GC[[#This Row],[Pasajeros Totales (PT) (estimados)]]+BA_MAR[[#This Row],[Pasajeros Totales (PT) (estimados)]]+PA_MAR[[#This Row],[Pasajeros Totales (PT) (estimados)]]+KM_MAR[[#This Row],[Pasajeros Totales (PT) (estimados)]]+GC_VIL[[#This Row],[Pasajeros Totales (PT) (estimados)]]</f>
        <v>1411990.2756993803</v>
      </c>
      <c r="BJ191" s="35">
        <f>+(LINEA[[#This Row],[Variación % TC]]*0.2)-(LINEA[[#This Row],[Vaciación % PAX Recorrido Medio]]*0.1)-(LINEA[[#This Row],[Variación % Ocupación PAX]]*0.5)+(LINEA[[#This Row],[Variación % RA]]*0.1)+(LINEA[[#This Row],[Variación % Velocidad Comercial TE]]*0.1)</f>
        <v>3.7671985198057811E-3</v>
      </c>
      <c r="BK191" s="121">
        <v>845960</v>
      </c>
      <c r="BL191" s="10">
        <f>+LINEA[[#This Row],[Recaudación Vta. Boletos $]]/LINEA[[#This Row],[Pasajeros Pagos (PAX)]]</f>
        <v>0.79258123873375885</v>
      </c>
      <c r="BM191" s="15">
        <f>+(LINEA[[#This Row],[Tarifa Media $]]*44)/CQ191</f>
        <v>2.1365295320345732E-2</v>
      </c>
      <c r="BN191" s="46">
        <f>+LINEA[[#This Row],[Tarifa Media $]]/CP191</f>
        <v>0.24473714334838931</v>
      </c>
      <c r="BO191" s="73">
        <v>27.85</v>
      </c>
      <c r="BP191" s="67">
        <f>+BA_GC[[#This Row],[Km. Línea (entre cabeceras) en Servicio]]+BA_MAR[[#This Row],[Km. Línea (entre cabeceras) en Servicio]]+PA_MAR[[#This Row],[Km. Línea (entre cabeceras) en Servicio]]+KM_MAR[[#This Row],[Km. Línea (entre cabeceras) en Servicio]]+GC_VIL[[#This Row],[Km. Línea (entre cabeceras) en Servicio]]</f>
        <v>101.367</v>
      </c>
      <c r="BQ191" s="67">
        <f>+[1]!BS_InfraMR[[#This Row],[Total Líneas de Explotación ]]</f>
        <v>66.611000000000004</v>
      </c>
      <c r="BR191" s="36">
        <v>30</v>
      </c>
      <c r="BS191" s="6">
        <v>876</v>
      </c>
      <c r="BT191" s="63">
        <f>+LINEA[[#This Row],[Recaudación Vta. Boletos $]]/LINEA[[#This Row],[Km. Línea (entre cabeceras) en Servicio]]</f>
        <v>8345.5167855416457</v>
      </c>
      <c r="BU191" s="64">
        <f>+LINEA[[#This Row],[Recaudación/Km. Línea (PESOS)]]/CP191</f>
        <v>2576.9698272476903</v>
      </c>
      <c r="BV191" s="63">
        <f>+LINEA[[#This Row],[Recaudación Vta. Boletos $]]/LINEA[[#This Row],[Trenes Corridos (TC)]]</f>
        <v>177.90956887486857</v>
      </c>
      <c r="BW191" s="64">
        <f>+LINEA[[#This Row],[Recaudación/Trenes Corridos (PESOS)]]/CP191</f>
        <v>54.93579400181212</v>
      </c>
      <c r="BX191" s="63">
        <f>+LINEA[[#This Row],[Recaudación Vta. Boletos $]]/LINEA[[#This Row],[Coches Kilómetro (CK) (5+6+7)]]</f>
        <v>1.3524002953449383</v>
      </c>
      <c r="BY191" s="64">
        <f>+LINEA[[#This Row],[Recaudación/Coche Kilómetro (PESOS)]]/CP191</f>
        <v>0.41760083228190159</v>
      </c>
      <c r="BZ191" s="65">
        <f>+LINEA[[#This Row],[Recaudación Vta. Boletos $]]/LINEA[[#This Row],[PAX Kilómetro]]</f>
        <v>4.5879978414725249E-2</v>
      </c>
      <c r="CA191" s="66">
        <f>+LINEA[[#This Row],[Recaudación/Pasajeros Kilómetro (PESOS)]]/CP191</f>
        <v>1.4167045982623205E-2</v>
      </c>
      <c r="CB191" s="63">
        <f>+LINEA[[#This Row],[Recaudación Vta. Boletos $]]/LINEA[[#This Row],[Personal]]</f>
        <v>965.70776255707767</v>
      </c>
      <c r="CC191" s="64">
        <f>+LINEA[[#This Row],[Recaudación/Personal (PESOS)]]/CP191</f>
        <v>298.19600511257607</v>
      </c>
      <c r="CD191" s="36">
        <f>+LINEA[[#This Row],[Pasajeros Pagos (PAX)]]/LINEA[[#This Row],[Personal]]</f>
        <v>1218.433789954338</v>
      </c>
      <c r="CE191" s="67">
        <f>+LINEA[[#This Row],[Trenes Corridos (TC)]]/LINEA[[#This Row],[Personal]]</f>
        <v>5.4280821917808222</v>
      </c>
      <c r="CF191" s="36">
        <f>+LINEA[[#This Row],[Pasajeros Pagos (PAX)]]/LINEA[[#This Row],[Km. Línea (entre cabeceras) en Servicio]]</f>
        <v>10529.541172176348</v>
      </c>
      <c r="CG191" s="36">
        <f>+LINEA[[#This Row],[Pasajeros Pagos (PAX)]]/LINEA[[#This Row],[Cantidad de Estaciones en Servicio]]</f>
        <v>35578.26666666667</v>
      </c>
      <c r="CH191" s="36">
        <f>+LINEA[[#This Row],[PAX Kilómetro]]/LINEA[[#This Row],[Km. Línea (entre cabeceras) en Servicio]]</f>
        <v>181898.88212465111</v>
      </c>
      <c r="CI191" s="36">
        <f>+LINEA[[#This Row],[Coches Kilómetro (CK) (5+6+7)]]/LINEA[[#This Row],[Km. Línea (entre cabeceras) en Servicio]]</f>
        <v>6170.8924600708315</v>
      </c>
      <c r="CJ191" s="36">
        <f>+[1]!Sar_InfraMR[[#This Row],[Total Coches Eléctricos]]+[1]!Sar_InfraMR[[#This Row],[Total Coches Remolcados]]</f>
        <v>328</v>
      </c>
      <c r="CK191" s="36">
        <f>+LINEA[[#This Row],[Pasajeros Pagos (PAX)]]/LINEA[[#This Row],[Coches en Servicio]]</f>
        <v>3254.1097560975609</v>
      </c>
      <c r="CN191" s="11">
        <v>0.91591536523272532</v>
      </c>
      <c r="CP191" s="10">
        <v>3.2385000000000002</v>
      </c>
      <c r="CQ191" s="33">
        <v>1632.2533333333333</v>
      </c>
      <c r="CR191" s="10"/>
      <c r="CX191" s="28"/>
      <c r="DF191" s="45">
        <f>+LINEA[[#This Row],[Trenes Kilómetro (TK) (1+2+3)]]/LINEA[[#This Row],[Trenes Corridos (TC)]]</f>
        <v>32.887742166140903</v>
      </c>
      <c r="EA191" s="2">
        <v>2008</v>
      </c>
      <c r="EB191" s="2" t="s">
        <v>5</v>
      </c>
    </row>
    <row r="192" spans="1:132" x14ac:dyDescent="0.2">
      <c r="A192" s="83" t="s">
        <v>214</v>
      </c>
      <c r="B192" s="2" t="s">
        <v>6</v>
      </c>
      <c r="C192" s="85">
        <v>39753</v>
      </c>
      <c r="D192" s="2" t="s">
        <v>249</v>
      </c>
      <c r="E192" s="2" t="s">
        <v>246</v>
      </c>
      <c r="F192" s="2" t="s">
        <v>247</v>
      </c>
      <c r="G192" s="2" t="s">
        <v>248</v>
      </c>
      <c r="H192" s="6">
        <f>+BA_GC[[#This Row],[TK Remolcados (1)]]+BA_MAR[[#This Row],[TK Remolcados (1)]]+PA_MAR[[#This Row],[TK Remolcados (1)]]+KM_MAR[[#This Row],[TK Remolcados (1)]]+GC_VIL[[#This Row],[TK Remolcados (1)]]</f>
        <v>147339.91500000001</v>
      </c>
      <c r="I192" s="6">
        <f>+BA_GC[[#This Row],[TK Coche Motor (2)]]+PA_MAR[[#This Row],[TK Coche Motor (2)]]+KM_MAR[[#This Row],[TK Coche Motor (2)]]+GC_VIL[[#This Row],[TK Coche Motor (2)]]</f>
        <v>0</v>
      </c>
      <c r="K192" s="81">
        <f>+LINEA[[#This Row],[TK Remolcados (1)]]+LINEA[[#This Row],[TK Coche Motor (2)]]+LINEA[[#This Row],[TK Eléctricos (3)]]</f>
        <v>147339.91500000001</v>
      </c>
      <c r="L192" s="35">
        <f>+LINEA[[#This Row],[Trenes Kilómetro (TK) (1+2+3)]]/K180-1</f>
        <v>0.10423131205651082</v>
      </c>
      <c r="M192" s="36">
        <f>+BA_GC[[#This Row],[CK Locomotoras (4)]]+BA_MAR[[#This Row],[CK Locomotoras (4)]]+PA_MAR[[#This Row],[CK Locomotoras (4)]]+KM_MAR[[#This Row],[CK Locomotoras (4)]]+GC_VIL[[#This Row],[CK Locomotoras (4)]]</f>
        <v>147339.91500000001</v>
      </c>
      <c r="N192" s="36">
        <f>+BA_GC[[#This Row],[CK Remolcados (5)]]+BA_MAR[[#This Row],[CK Remolcados (5)]]+PA_MAR[[#This Row],[CK Remolcados (5)]]+KM_MAR[[#This Row],[CK Remolcados (5)]]+GC_VIL[[#This Row],[CK Remolcados (5)]]</f>
        <v>589359.66</v>
      </c>
      <c r="O192" s="36">
        <f>+BA_GC[[#This Row],[CK Coche Motor (6)]]+BA_MAR[[#This Row],[CK Coche Motor (6)]]+PA_MAR[[#This Row],[CK Coche Motor (6)]]+KM_MAR[[#This Row],[CK Coche Motor (6)]]+GC_VIL[[#This Row],[CK Coche Motor (6)]]</f>
        <v>0</v>
      </c>
      <c r="Q192" s="81">
        <f t="shared" si="6"/>
        <v>589359.66</v>
      </c>
      <c r="R192" s="35">
        <f>+LINEA[[#This Row],[Coches Kilómetro (CK) (5+6+7)]]/Q180-1</f>
        <v>0.10423131205651082</v>
      </c>
      <c r="S192" s="37">
        <f>+(BA_GC[[#This Row],[Velocidad Comercial Trenes Diésel]]*BA_GC[[#This Row],[Trenes Corridos (TC)]]+BA_MAR[[#This Row],[Velocidad Comercial Trenes Diésel]]*BA_MAR[[#This Row],[Trenes Corridos (TC)]])/(BA_GC[[#This Row],[Trenes Corridos (TC)]]+BA_MAR[[#This Row],[Trenes Corridos (TC)]])</f>
        <v>33.277024007606371</v>
      </c>
      <c r="T192" s="35">
        <f>+LINEA[[#This Row],[Velocidad Comercial Trenes Diésel]]/S180-1</f>
        <v>-6.7482827368592346E-4</v>
      </c>
      <c r="U192" s="37"/>
      <c r="V192" s="35"/>
      <c r="W192" s="37">
        <f>+(BA_GC[[#This Row],[Form. Media Trenes Remolcados]]*BA_GC[[#This Row],[Trenes Corridos (TC)]]+BA_MAR[[#This Row],[Form. Media Trenes Remolcados]]*BA_MAR[[#This Row],[Trenes Corridos (TC)]])/(BA_MAR[[#This Row],[Trenes Corridos (TC)]]+BA_GC[[#This Row],[Trenes Corridos (TC)]])</f>
        <v>4</v>
      </c>
      <c r="X192" s="9">
        <f>+(BA_GC[[#This Row],[Form. Media Trenes Coche Motor]]*BA_GC[[#This Row],[Trenes Corridos (TC)]]+GC_VIL[[#This Row],[Form. Media Trenes Coche Motor]]*GC_VIL[[#This Row],[Trenes Corridos (TC)]])/(BA_GC[[#This Row],[Trenes Corridos (TC)]]+GC_VIL[[#This Row],[Trenes Corridos (TC)]])</f>
        <v>0</v>
      </c>
      <c r="Z192" s="36">
        <f>+BA_GC[[#This Row],[Asientos Ofrecidos Coches Remolcados]]+BA_MAR[[#This Row],[Asientos Ofrecidos Coches Remolcados]]+PA_MAR[[#This Row],[Asientos Ofrecidos Coches Remolcados]]+KM_MAR[[#This Row],[Asientos Ofrecidos Coches Remolcados]]+GC_VIL[[#This Row],[Asientos Ofrecidos Coches Remolcados]]</f>
        <v>1290816</v>
      </c>
      <c r="AA192" s="6">
        <f>+BA_GC[[#This Row],[Asientos Ofrecidos Coches Motor]]+BA_MAR[[#This Row],[Asientos Prom. x C. Motor]]+PA_MAR[[#This Row],[Asientos Ofrecidos Coches Motor]]+KM_MAR[[#This Row],[Asientos Ofrecidos Coches Motor]]+GC_VIL[[#This Row],[Asientos Ofrecidos Coches Motor]]</f>
        <v>0</v>
      </c>
      <c r="AC192" s="6">
        <f>+BA_MAR[[#This Row],[Asientos Prom. x C. Remolcados]]</f>
        <v>72</v>
      </c>
      <c r="AD192" s="6">
        <f>+BA_GC[[#This Row],[Asientos Prom. x C. Motor]]</f>
        <v>0</v>
      </c>
      <c r="AF192" s="6">
        <f>+'[2]BS TAB'!$H196</f>
        <v>4685</v>
      </c>
      <c r="AG192" s="6">
        <f>+LINEA[[#This Row],[Trenes Programados]]-LINEA[[#This Row],[Trenes Corridos (TC)]]</f>
        <v>203</v>
      </c>
      <c r="AH192" s="81">
        <f>+'[2]BS TAB'!$J196</f>
        <v>4482</v>
      </c>
      <c r="AI192" s="35">
        <f>IFERROR(+LINEA[[#This Row],[Trenes Corridos (TC)]]/AH180-1,0)</f>
        <v>9.9337748344370924E-2</v>
      </c>
      <c r="AJ192" s="36">
        <f>+'[2]BS TAB'!$K196</f>
        <v>4019</v>
      </c>
      <c r="AK192" s="36">
        <f>+LINEA[[#This Row],[Trenes Corridos (TC)]]-LINEA[[#This Row],[Trenes Puntuales]]</f>
        <v>463</v>
      </c>
      <c r="AL192" s="111">
        <f>+LINEA[[#This Row],[Trenes Puntuales]]/LINEA[[#This Row],[Trenes Programados]]</f>
        <v>0.85784418356456782</v>
      </c>
      <c r="AM192" s="82">
        <v>0.95</v>
      </c>
      <c r="AN192" s="82" t="str">
        <f>+IF(LINEA[[#This Row],[Regularidad Absoluta]]&gt;=LINEA[[#This Row],[RA 95%]],LINEA[[#This Row],[Regularidad Absoluta]],"")</f>
        <v/>
      </c>
      <c r="AO192" s="82">
        <f>+LINEA[[#This Row],[Trenes Puntuales]]/LINEA[[#This Row],[Trenes Corridos (TC)]]</f>
        <v>0.89669790272199912</v>
      </c>
      <c r="AP192" s="82">
        <f>+LINEA[[#This Row],[Trenes Corridos (TC)]]/LINEA[[#This Row],[Trenes Programados]]</f>
        <v>0.9566702241195304</v>
      </c>
      <c r="AQ192" s="82">
        <f>+LINEA[[#This Row],[Regularidad Relativa]]/AO180-1</f>
        <v>-8.1909254294929568E-2</v>
      </c>
      <c r="AR192" s="81">
        <f>+'[3]DATOS BS#Bol por Estación'!$AP176</f>
        <v>995006</v>
      </c>
      <c r="AS192" s="15">
        <f>+LINEA[[#This Row],[Pasajeros Pagos (PAX)]]/AR180-1</f>
        <v>9.6930597233767068E-2</v>
      </c>
      <c r="AT192" s="6">
        <f>+LINEA[[#This Row],[Pasajeros Pagos (PAX)]]/LINEA[[#This Row],[Indice Dia Habil]]</f>
        <v>36811.172770995188</v>
      </c>
      <c r="AU192" s="15">
        <f>+LINEA[[#This Row],[PAX Día Habil]]/AT180-1</f>
        <v>5.2696252025302259E-2</v>
      </c>
      <c r="AV192" s="6">
        <f>+LINEA[[#This Row],[Pasajeros Pagos (PAX)]]/LINEA[[#This Row],[Trenes Corridos (TC)]]</f>
        <v>222.0004462293619</v>
      </c>
      <c r="AW192" s="6">
        <f>+LINEA[[#This Row],[PAX x Tren]]/LINEA[[#This Row],[Form. Media Trenes Remolcados]]</f>
        <v>55.500111557340475</v>
      </c>
      <c r="AX192" s="15">
        <f>+LINEA[[#This Row],[PAX x Coche]]/AW180-1</f>
        <v>-2.1896374560310683E-3</v>
      </c>
      <c r="AY192" s="141">
        <f>+(BA_GC[[#This Row],[Capacidad x Coche (4xm2)]]*BA_GC[[#This Row],[Coches Kilómetro (CK) (5+6+7)]]+BA_MAR[[#This Row],[Capacidad x Coche (4xm2)]]*BA_MAR[[#This Row],[Coches Kilómetro (CK) (5+6+7)]])/(BA_MAR[[#This Row],[Coches Kilómetro (CK) (5+6+7)]]+BA_GC[[#This Row],[Coches Kilómetro (CK) (5+6+7)]])</f>
        <v>180.00000000000003</v>
      </c>
      <c r="AZ192" s="9">
        <f>+LINEA[[#This Row],[PAX Kilómetro]]/LINEA[[#This Row],[Coches Kilómetro (CK) (5+6+7)]]</f>
        <v>29.160854530204187</v>
      </c>
      <c r="BA192" s="15">
        <f>+LINEA[[#This Row],[Ocupación Media (PaxKm/CocheKm)]]/AZ180-1</f>
        <v>-5.347181617182506E-3</v>
      </c>
      <c r="BB192" s="15">
        <f>+LINEA[[#This Row],[Ocupación Media (PaxKm/CocheKm)]]/LINEA[[#This Row],[Capacidad x Coche (4xm2)]]</f>
        <v>0.16200474739002324</v>
      </c>
      <c r="BC192" s="15">
        <f>+LINEA[[#This Row],[% de Ocupación Media PAX]]/BB180-1</f>
        <v>-5.347181617182728E-3</v>
      </c>
      <c r="BD192" s="36">
        <f>+LINEA[[#This Row],[Pasajeros Pagos (PAX)]]*LINEA[[#This Row],[PAX Recorrido Medio]]</f>
        <v>17186231.3112306</v>
      </c>
      <c r="BE192" s="37">
        <f>+(BA_GC[[#This Row],[PAX Recorrido Medio]]*BA_GC[[#This Row],[Pasajeros Pagos (PAX)]]+BA_MAR[[#This Row],[PAX Recorrido Medio]]*BA_MAR[[#This Row],[Pasajeros Pagos (PAX)]])/(BA_MAR[[#This Row],[Pasajeros Pagos (PAX)]]+BA_GC[[#This Row],[Pasajeros Pagos (PAX)]])</f>
        <v>17.27249012692446</v>
      </c>
      <c r="BF192" s="35">
        <f>+LINEA[[#This Row],[PAX Recorrido Medio]]/BE180-1</f>
        <v>1.2728147553897617E-3</v>
      </c>
      <c r="BG192" s="36">
        <f>+BA_GC[[#This Row],[PAX Desestacionalizados]]+BA_MAR[[#This Row],[PAX Desestacionalizados]]+PA_MAR[[#This Row],[PAX Desestacionalizados]]+KM_MAR[[#This Row],[PAX Desestacionalizados]]+GC_VIL[[#This Row],[PAX Desestacionalizados]]</f>
        <v>958452.99121752987</v>
      </c>
      <c r="BH192" s="114">
        <f t="shared" si="7"/>
        <v>0.24410466438312795</v>
      </c>
      <c r="BI192" s="81">
        <f>+BA_GC[[#This Row],[Pasajeros Totales (PT) (estimados)]]+BA_MAR[[#This Row],[Pasajeros Totales (PT) (estimados)]]+PA_MAR[[#This Row],[Pasajeros Totales (PT) (estimados)]]+KM_MAR[[#This Row],[Pasajeros Totales (PT) (estimados)]]+GC_VIL[[#This Row],[Pasajeros Totales (PT) (estimados)]]</f>
        <v>1316327.7415754844</v>
      </c>
      <c r="BJ192" s="35">
        <f>+(LINEA[[#This Row],[Variación % TC]]*0.2)-(LINEA[[#This Row],[Vaciación % PAX Recorrido Medio]]*0.1)-(LINEA[[#This Row],[Variación % Ocupación PAX]]*0.5)+(LINEA[[#This Row],[Variación % RA]]*0.1)+(LINEA[[#This Row],[Variación % Velocidad Comercial TE]]*0.1)</f>
        <v>1.4222933572433618E-2</v>
      </c>
      <c r="BK192" s="121">
        <v>762471</v>
      </c>
      <c r="BL192" s="10">
        <f>+LINEA[[#This Row],[Recaudación Vta. Boletos $]]/LINEA[[#This Row],[Pasajeros Pagos (PAX)]]</f>
        <v>0.76629789167100504</v>
      </c>
      <c r="BM192" s="15">
        <f>+(LINEA[[#This Row],[Tarifa Media $]]*44)/CQ192</f>
        <v>2.0360326103262175E-2</v>
      </c>
      <c r="BN192" s="46">
        <f>+LINEA[[#This Row],[Tarifa Media $]]/CP192</f>
        <v>0.23017478423375134</v>
      </c>
      <c r="BO192" s="73">
        <v>27.03</v>
      </c>
      <c r="BP192" s="67">
        <f>+BA_GC[[#This Row],[Km. Línea (entre cabeceras) en Servicio]]+BA_MAR[[#This Row],[Km. Línea (entre cabeceras) en Servicio]]+PA_MAR[[#This Row],[Km. Línea (entre cabeceras) en Servicio]]+KM_MAR[[#This Row],[Km. Línea (entre cabeceras) en Servicio]]+GC_VIL[[#This Row],[Km. Línea (entre cabeceras) en Servicio]]</f>
        <v>101.367</v>
      </c>
      <c r="BQ192" s="67">
        <f>+[1]!BS_InfraMR[[#This Row],[Total Líneas de Explotación ]]</f>
        <v>66.611000000000004</v>
      </c>
      <c r="BR192" s="36">
        <v>30</v>
      </c>
      <c r="BS192" s="6">
        <v>876</v>
      </c>
      <c r="BT192" s="63">
        <f>+LINEA[[#This Row],[Recaudación Vta. Boletos $]]/LINEA[[#This Row],[Km. Línea (entre cabeceras) en Servicio]]</f>
        <v>7521.885820829264</v>
      </c>
      <c r="BU192" s="64">
        <f>+LINEA[[#This Row],[Recaudación/Km. Línea (PESOS)]]/CP192</f>
        <v>2259.3673617773829</v>
      </c>
      <c r="BV192" s="63">
        <f>+LINEA[[#This Row],[Recaudación Vta. Boletos $]]/LINEA[[#This Row],[Trenes Corridos (TC)]]</f>
        <v>170.11847389558233</v>
      </c>
      <c r="BW192" s="64">
        <f>+LINEA[[#This Row],[Recaudación/Trenes Corridos (PESOS)]]/CP192</f>
        <v>51.098904810639887</v>
      </c>
      <c r="BX192" s="63">
        <f>+LINEA[[#This Row],[Recaudación Vta. Boletos $]]/LINEA[[#This Row],[Coches Kilómetro (CK) (5+6+7)]]</f>
        <v>1.2937278401443355</v>
      </c>
      <c r="BY192" s="64">
        <f>+LINEA[[#This Row],[Recaudación/Coche Kilómetro (PESOS)]]/CP192</f>
        <v>0.38860021631152691</v>
      </c>
      <c r="BZ192" s="65">
        <f>+LINEA[[#This Row],[Recaudación Vta. Boletos $]]/LINEA[[#This Row],[PAX Kilómetro]]</f>
        <v>4.4365223893021381E-2</v>
      </c>
      <c r="CA192" s="66">
        <f>+LINEA[[#This Row],[Recaudación/Pasajeros Kilómetro (PESOS)]]/CP192</f>
        <v>1.3326091521392941E-2</v>
      </c>
      <c r="CB192" s="63">
        <f>+LINEA[[#This Row],[Recaudación Vta. Boletos $]]/LINEA[[#This Row],[Personal]]</f>
        <v>870.40068493150682</v>
      </c>
      <c r="CC192" s="64">
        <f>+LINEA[[#This Row],[Recaudación/Personal (PESOS)]]/CP192</f>
        <v>261.44439653115069</v>
      </c>
      <c r="CD192" s="36">
        <f>+LINEA[[#This Row],[Pasajeros Pagos (PAX)]]/LINEA[[#This Row],[Personal]]</f>
        <v>1135.8515981735161</v>
      </c>
      <c r="CE192" s="67">
        <f>+LINEA[[#This Row],[Trenes Corridos (TC)]]/LINEA[[#This Row],[Personal]]</f>
        <v>5.1164383561643838</v>
      </c>
      <c r="CF192" s="36">
        <f>+LINEA[[#This Row],[Pasajeros Pagos (PAX)]]/LINEA[[#This Row],[Km. Línea (entre cabeceras) en Servicio]]</f>
        <v>9815.8769619304112</v>
      </c>
      <c r="CG192" s="36">
        <f>+LINEA[[#This Row],[Pasajeros Pagos (PAX)]]/LINEA[[#This Row],[Cantidad de Estaciones en Servicio]]</f>
        <v>33166.866666666669</v>
      </c>
      <c r="CH192" s="36">
        <f>+LINEA[[#This Row],[PAX Kilómetro]]/LINEA[[#This Row],[Km. Línea (entre cabeceras) en Servicio]]</f>
        <v>169544.63791204829</v>
      </c>
      <c r="CI192" s="36">
        <f>+LINEA[[#This Row],[Coches Kilómetro (CK) (5+6+7)]]/LINEA[[#This Row],[Km. Línea (entre cabeceras) en Servicio]]</f>
        <v>5814.1176122406705</v>
      </c>
      <c r="CJ192" s="36">
        <f>+[1]!Sar_InfraMR[[#This Row],[Total Coches Eléctricos]]+[1]!Sar_InfraMR[[#This Row],[Total Coches Remolcados]]</f>
        <v>328</v>
      </c>
      <c r="CK192" s="36">
        <f>+LINEA[[#This Row],[Pasajeros Pagos (PAX)]]/LINEA[[#This Row],[Coches en Servicio]]</f>
        <v>3033.5548780487807</v>
      </c>
      <c r="CN192" s="11">
        <v>0.95962787655881077</v>
      </c>
      <c r="CP192" s="10">
        <v>3.3292000000000002</v>
      </c>
      <c r="CQ192" s="61">
        <v>1656.02</v>
      </c>
      <c r="CR192" s="10"/>
      <c r="CX192" s="32"/>
      <c r="DF192" s="45">
        <f>+LINEA[[#This Row],[Trenes Kilómetro (TK) (1+2+3)]]/LINEA[[#This Row],[Trenes Corridos (TC)]]</f>
        <v>32.873698125836682</v>
      </c>
      <c r="EA192" s="2">
        <v>2008</v>
      </c>
      <c r="EB192" s="2" t="s">
        <v>6</v>
      </c>
    </row>
    <row r="193" spans="1:132" x14ac:dyDescent="0.2">
      <c r="A193" s="83" t="s">
        <v>214</v>
      </c>
      <c r="B193" s="2" t="s">
        <v>7</v>
      </c>
      <c r="C193" s="85">
        <v>39783</v>
      </c>
      <c r="D193" s="2" t="s">
        <v>249</v>
      </c>
      <c r="E193" s="2" t="s">
        <v>246</v>
      </c>
      <c r="F193" s="2" t="s">
        <v>247</v>
      </c>
      <c r="G193" s="2" t="s">
        <v>248</v>
      </c>
      <c r="H193" s="6">
        <f>+BA_GC[[#This Row],[TK Remolcados (1)]]+BA_MAR[[#This Row],[TK Remolcados (1)]]+PA_MAR[[#This Row],[TK Remolcados (1)]]+KM_MAR[[#This Row],[TK Remolcados (1)]]+GC_VIL[[#This Row],[TK Remolcados (1)]]</f>
        <v>147130.057</v>
      </c>
      <c r="I193" s="6">
        <f>+BA_GC[[#This Row],[TK Coche Motor (2)]]+PA_MAR[[#This Row],[TK Coche Motor (2)]]+KM_MAR[[#This Row],[TK Coche Motor (2)]]+GC_VIL[[#This Row],[TK Coche Motor (2)]]</f>
        <v>0</v>
      </c>
      <c r="K193" s="81">
        <f>+LINEA[[#This Row],[TK Remolcados (1)]]+LINEA[[#This Row],[TK Coche Motor (2)]]+LINEA[[#This Row],[TK Eléctricos (3)]]</f>
        <v>147130.057</v>
      </c>
      <c r="L193" s="35">
        <f>+LINEA[[#This Row],[Trenes Kilómetro (TK) (1+2+3)]]/K181-1</f>
        <v>9.7735347413667073E-2</v>
      </c>
      <c r="M193" s="36">
        <f>+BA_GC[[#This Row],[CK Locomotoras (4)]]+BA_MAR[[#This Row],[CK Locomotoras (4)]]+PA_MAR[[#This Row],[CK Locomotoras (4)]]+KM_MAR[[#This Row],[CK Locomotoras (4)]]+GC_VIL[[#This Row],[CK Locomotoras (4)]]</f>
        <v>147130.057</v>
      </c>
      <c r="N193" s="36">
        <f>+BA_GC[[#This Row],[CK Remolcados (5)]]+BA_MAR[[#This Row],[CK Remolcados (5)]]+PA_MAR[[#This Row],[CK Remolcados (5)]]+KM_MAR[[#This Row],[CK Remolcados (5)]]+GC_VIL[[#This Row],[CK Remolcados (5)]]</f>
        <v>588520.228</v>
      </c>
      <c r="O193" s="36">
        <f>+BA_GC[[#This Row],[CK Coche Motor (6)]]+BA_MAR[[#This Row],[CK Coche Motor (6)]]+PA_MAR[[#This Row],[CK Coche Motor (6)]]+KM_MAR[[#This Row],[CK Coche Motor (6)]]+GC_VIL[[#This Row],[CK Coche Motor (6)]]</f>
        <v>0</v>
      </c>
      <c r="Q193" s="81">
        <f t="shared" si="6"/>
        <v>588520.228</v>
      </c>
      <c r="R193" s="35">
        <f>+LINEA[[#This Row],[Coches Kilómetro (CK) (5+6+7)]]/Q181-1</f>
        <v>9.7735347413667073E-2</v>
      </c>
      <c r="S193" s="37">
        <f>+(BA_GC[[#This Row],[Velocidad Comercial Trenes Diésel]]*BA_GC[[#This Row],[Trenes Corridos (TC)]]+BA_MAR[[#This Row],[Velocidad Comercial Trenes Diésel]]*BA_MAR[[#This Row],[Trenes Corridos (TC)]])/(BA_GC[[#This Row],[Trenes Corridos (TC)]]+BA_MAR[[#This Row],[Trenes Corridos (TC)]])</f>
        <v>33.271262180974475</v>
      </c>
      <c r="T193" s="35">
        <f>+LINEA[[#This Row],[Velocidad Comercial Trenes Diésel]]/S181-1</f>
        <v>-8.4370994790372578E-4</v>
      </c>
      <c r="U193" s="37"/>
      <c r="V193" s="35"/>
      <c r="W193" s="37">
        <f>+(BA_GC[[#This Row],[Form. Media Trenes Remolcados]]*BA_GC[[#This Row],[Trenes Corridos (TC)]]+BA_MAR[[#This Row],[Form. Media Trenes Remolcados]]*BA_MAR[[#This Row],[Trenes Corridos (TC)]])/(BA_MAR[[#This Row],[Trenes Corridos (TC)]]+BA_GC[[#This Row],[Trenes Corridos (TC)]])</f>
        <v>4</v>
      </c>
      <c r="X193" s="9">
        <f>+(BA_GC[[#This Row],[Form. Media Trenes Coche Motor]]*BA_GC[[#This Row],[Trenes Corridos (TC)]]+GC_VIL[[#This Row],[Form. Media Trenes Coche Motor]]*GC_VIL[[#This Row],[Trenes Corridos (TC)]])/(BA_GC[[#This Row],[Trenes Corridos (TC)]]+GC_VIL[[#This Row],[Trenes Corridos (TC)]])</f>
        <v>0</v>
      </c>
      <c r="Z193" s="36">
        <f>+BA_GC[[#This Row],[Asientos Ofrecidos Coches Remolcados]]+BA_MAR[[#This Row],[Asientos Ofrecidos Coches Remolcados]]+PA_MAR[[#This Row],[Asientos Ofrecidos Coches Remolcados]]+KM_MAR[[#This Row],[Asientos Ofrecidos Coches Remolcados]]+GC_VIL[[#This Row],[Asientos Ofrecidos Coches Remolcados]]</f>
        <v>1288800</v>
      </c>
      <c r="AA193" s="6">
        <f>+BA_GC[[#This Row],[Asientos Ofrecidos Coches Motor]]+BA_MAR[[#This Row],[Asientos Prom. x C. Motor]]+PA_MAR[[#This Row],[Asientos Ofrecidos Coches Motor]]+KM_MAR[[#This Row],[Asientos Ofrecidos Coches Motor]]+GC_VIL[[#This Row],[Asientos Ofrecidos Coches Motor]]</f>
        <v>0</v>
      </c>
      <c r="AC193" s="6">
        <f>+BA_MAR[[#This Row],[Asientos Prom. x C. Remolcados]]</f>
        <v>72</v>
      </c>
      <c r="AD193" s="6">
        <f>+BA_GC[[#This Row],[Asientos Prom. x C. Motor]]</f>
        <v>0</v>
      </c>
      <c r="AF193" s="6">
        <f>+'[2]BS TAB'!$H197</f>
        <v>4825</v>
      </c>
      <c r="AG193" s="6">
        <f>+LINEA[[#This Row],[Trenes Programados]]-LINEA[[#This Row],[Trenes Corridos (TC)]]</f>
        <v>350</v>
      </c>
      <c r="AH193" s="81">
        <f>+'[2]BS TAB'!$J197</f>
        <v>4475</v>
      </c>
      <c r="AI193" s="35">
        <f>IFERROR(+LINEA[[#This Row],[Trenes Corridos (TC)]]/AH181-1,0)</f>
        <v>9.2796092796092688E-2</v>
      </c>
      <c r="AJ193" s="36">
        <f>+'[2]BS TAB'!$K197</f>
        <v>3878</v>
      </c>
      <c r="AK193" s="36">
        <f>+LINEA[[#This Row],[Trenes Corridos (TC)]]-LINEA[[#This Row],[Trenes Puntuales]]</f>
        <v>597</v>
      </c>
      <c r="AL193" s="111">
        <f>+LINEA[[#This Row],[Trenes Puntuales]]/LINEA[[#This Row],[Trenes Programados]]</f>
        <v>0.80373056994818648</v>
      </c>
      <c r="AM193" s="82">
        <v>0.95</v>
      </c>
      <c r="AN193" s="82" t="str">
        <f>+IF(LINEA[[#This Row],[Regularidad Absoluta]]&gt;=LINEA[[#This Row],[RA 95%]],LINEA[[#This Row],[Regularidad Absoluta]],"")</f>
        <v/>
      </c>
      <c r="AO193" s="82">
        <f>+LINEA[[#This Row],[Trenes Puntuales]]/LINEA[[#This Row],[Trenes Corridos (TC)]]</f>
        <v>0.86659217877094974</v>
      </c>
      <c r="AP193" s="82">
        <f>+LINEA[[#This Row],[Trenes Corridos (TC)]]/LINEA[[#This Row],[Trenes Programados]]</f>
        <v>0.92746113989637302</v>
      </c>
      <c r="AQ193" s="82">
        <f>+LINEA[[#This Row],[Regularidad Relativa]]/AO181-1</f>
        <v>-0.11260440808526151</v>
      </c>
      <c r="AR193" s="81">
        <f>+'[3]DATOS BS#Bol por Estación'!$AP177</f>
        <v>1014228</v>
      </c>
      <c r="AS193" s="15">
        <f>+LINEA[[#This Row],[Pasajeros Pagos (PAX)]]/AR181-1</f>
        <v>8.9717059585742831E-2</v>
      </c>
      <c r="AT193" s="6">
        <f>+LINEA[[#This Row],[Pasajeros Pagos (PAX)]]/LINEA[[#This Row],[Indice Dia Habil]]</f>
        <v>38014.542728635679</v>
      </c>
      <c r="AU193" s="15">
        <f>+LINEA[[#This Row],[PAX Día Habil]]/AT181-1</f>
        <v>2.4366711184798495E-2</v>
      </c>
      <c r="AV193" s="6">
        <f>+LINEA[[#This Row],[Pasajeros Pagos (PAX)]]/LINEA[[#This Row],[Trenes Corridos (TC)]]</f>
        <v>226.6431284916201</v>
      </c>
      <c r="AW193" s="6">
        <f>+LINEA[[#This Row],[PAX x Tren]]/LINEA[[#This Row],[Form. Media Trenes Remolcados]]</f>
        <v>56.660782122905026</v>
      </c>
      <c r="AX193" s="15">
        <f>+LINEA[[#This Row],[PAX x Coche]]/AW181-1</f>
        <v>-2.817573407013052E-3</v>
      </c>
      <c r="AY193" s="141">
        <f>+(BA_GC[[#This Row],[Capacidad x Coche (4xm2)]]*BA_GC[[#This Row],[Coches Kilómetro (CK) (5+6+7)]]+BA_MAR[[#This Row],[Capacidad x Coche (4xm2)]]*BA_MAR[[#This Row],[Coches Kilómetro (CK) (5+6+7)]])/(BA_MAR[[#This Row],[Coches Kilómetro (CK) (5+6+7)]]+BA_GC[[#This Row],[Coches Kilómetro (CK) (5+6+7)]])</f>
        <v>180</v>
      </c>
      <c r="AZ193" s="9">
        <f>+LINEA[[#This Row],[PAX Kilómetro]]/LINEA[[#This Row],[Coches Kilómetro (CK) (5+6+7)]]</f>
        <v>29.759905882706313</v>
      </c>
      <c r="BA193" s="15">
        <f>+LINEA[[#This Row],[Ocupación Media (PaxKm/CocheKm)]]/AZ181-1</f>
        <v>-6.7016092972380648E-3</v>
      </c>
      <c r="BB193" s="15">
        <f>+LINEA[[#This Row],[Ocupación Media (PaxKm/CocheKm)]]/LINEA[[#This Row],[Capacidad x Coche (4xm2)]]</f>
        <v>0.16533281045947951</v>
      </c>
      <c r="BC193" s="15">
        <f>+LINEA[[#This Row],[% de Ocupación Media PAX]]/BB181-1</f>
        <v>-6.7016092972380648E-3</v>
      </c>
      <c r="BD193" s="36">
        <f>+LINEA[[#This Row],[Pasajeros Pagos (PAX)]]*LINEA[[#This Row],[PAX Recorrido Medio]]</f>
        <v>17514306.595348861</v>
      </c>
      <c r="BE193" s="37">
        <f>+(BA_GC[[#This Row],[PAX Recorrido Medio]]*BA_GC[[#This Row],[Pasajeros Pagos (PAX)]]+BA_MAR[[#This Row],[PAX Recorrido Medio]]*BA_MAR[[#This Row],[Pasajeros Pagos (PAX)]])/(BA_MAR[[#This Row],[Pasajeros Pagos (PAX)]]+BA_GC[[#This Row],[Pasajeros Pagos (PAX)]])</f>
        <v>17.268608828930834</v>
      </c>
      <c r="BF193" s="35">
        <f>+LINEA[[#This Row],[PAX Recorrido Medio]]/BE181-1</f>
        <v>6.0721671921126763E-4</v>
      </c>
      <c r="BG193" s="36">
        <f>+BA_GC[[#This Row],[PAX Desestacionalizados]]+BA_MAR[[#This Row],[PAX Desestacionalizados]]+PA_MAR[[#This Row],[PAX Desestacionalizados]]+KM_MAR[[#This Row],[PAX Desestacionalizados]]+GC_VIL[[#This Row],[PAX Desestacionalizados]]</f>
        <v>947884.85258252034</v>
      </c>
      <c r="BH193" s="114">
        <f t="shared" si="7"/>
        <v>0.22788344106066827</v>
      </c>
      <c r="BI193" s="81">
        <f>+BA_GC[[#This Row],[Pasajeros Totales (PT) (estimados)]]+BA_MAR[[#This Row],[Pasajeros Totales (PT) (estimados)]]+PA_MAR[[#This Row],[Pasajeros Totales (PT) (estimados)]]+KM_MAR[[#This Row],[Pasajeros Totales (PT) (estimados)]]+GC_VIL[[#This Row],[Pasajeros Totales (PT) (estimados)]]</f>
        <v>1313568.5127557172</v>
      </c>
      <c r="BJ193" s="35">
        <f>+(LINEA[[#This Row],[Variación % TC]]*0.2)-(LINEA[[#This Row],[Vaciación % PAX Recorrido Medio]]*0.1)-(LINEA[[#This Row],[Variación % Ocupación PAX]]*0.5)+(LINEA[[#This Row],[Variación % RA]]*0.1)+(LINEA[[#This Row],[Variación % Velocidad Comercial TE]]*0.1)</f>
        <v>1.0588860727390292E-2</v>
      </c>
      <c r="BK193" s="121">
        <v>822812</v>
      </c>
      <c r="BL193" s="10">
        <f>+LINEA[[#This Row],[Recaudación Vta. Boletos $]]/LINEA[[#This Row],[Pasajeros Pagos (PAX)]]</f>
        <v>0.81126926095513041</v>
      </c>
      <c r="BM193" s="15">
        <f>+(LINEA[[#This Row],[Tarifa Media $]]*44)/CQ193</f>
        <v>2.112722047982268E-2</v>
      </c>
      <c r="BN193" s="46">
        <f>+LINEA[[#This Row],[Tarifa Media $]]/CP193</f>
        <v>0.23703303364551229</v>
      </c>
      <c r="BO193" s="73">
        <v>26.68</v>
      </c>
      <c r="BP193" s="67">
        <f>+BA_GC[[#This Row],[Km. Línea (entre cabeceras) en Servicio]]+BA_MAR[[#This Row],[Km. Línea (entre cabeceras) en Servicio]]+PA_MAR[[#This Row],[Km. Línea (entre cabeceras) en Servicio]]+KM_MAR[[#This Row],[Km. Línea (entre cabeceras) en Servicio]]+GC_VIL[[#This Row],[Km. Línea (entre cabeceras) en Servicio]]</f>
        <v>101.367</v>
      </c>
      <c r="BQ193" s="67">
        <f>+[1]!BS_InfraMR[[#This Row],[Total Líneas de Explotación ]]</f>
        <v>66.611000000000004</v>
      </c>
      <c r="BR193" s="36">
        <v>30</v>
      </c>
      <c r="BS193" s="6">
        <v>876</v>
      </c>
      <c r="BT193" s="63">
        <f>+LINEA[[#This Row],[Recaudación Vta. Boletos $]]/LINEA[[#This Row],[Km. Línea (entre cabeceras) en Servicio]]</f>
        <v>8117.1584440695688</v>
      </c>
      <c r="BU193" s="64">
        <f>+LINEA[[#This Row],[Recaudación/Km. Línea (PESOS)]]/CP193</f>
        <v>2371.6351440628669</v>
      </c>
      <c r="BV193" s="63">
        <f>+LINEA[[#This Row],[Recaudación Vta. Boletos $]]/LINEA[[#This Row],[Trenes Corridos (TC)]]</f>
        <v>183.8686033519553</v>
      </c>
      <c r="BW193" s="64">
        <f>+LINEA[[#This Row],[Recaudación/Trenes Corridos (PESOS)]]/CP193</f>
        <v>53.721908301278354</v>
      </c>
      <c r="BX193" s="63">
        <f>+LINEA[[#This Row],[Recaudación Vta. Boletos $]]/LINEA[[#This Row],[Coches Kilómetro (CK) (5+6+7)]]</f>
        <v>1.3981031761579485</v>
      </c>
      <c r="BY193" s="64">
        <f>+LINEA[[#This Row],[Recaudación/Coche Kilómetro (PESOS)]]/CP193</f>
        <v>0.40849154916085678</v>
      </c>
      <c r="BZ193" s="65">
        <f>+LINEA[[#This Row],[Recaudación Vta. Boletos $]]/LINEA[[#This Row],[PAX Kilómetro]]</f>
        <v>4.6979421966868377E-2</v>
      </c>
      <c r="CA193" s="66">
        <f>+LINEA[[#This Row],[Recaudación/Pasajeros Kilómetro (PESOS)]]/CP193</f>
        <v>1.3726237938078763E-2</v>
      </c>
      <c r="CB193" s="63">
        <f>+LINEA[[#This Row],[Recaudación Vta. Boletos $]]/LINEA[[#This Row],[Personal]]</f>
        <v>939.28310502283102</v>
      </c>
      <c r="CC193" s="64">
        <f>+LINEA[[#This Row],[Recaudación/Personal (PESOS)]]/CP193</f>
        <v>274.43554754363089</v>
      </c>
      <c r="CD193" s="36">
        <f>+LINEA[[#This Row],[Pasajeros Pagos (PAX)]]/LINEA[[#This Row],[Personal]]</f>
        <v>1157.7945205479452</v>
      </c>
      <c r="CE193" s="67">
        <f>+LINEA[[#This Row],[Trenes Corridos (TC)]]/LINEA[[#This Row],[Personal]]</f>
        <v>5.1084474885844751</v>
      </c>
      <c r="CF193" s="36">
        <f>+LINEA[[#This Row],[Pasajeros Pagos (PAX)]]/LINEA[[#This Row],[Km. Línea (entre cabeceras) en Servicio]]</f>
        <v>10005.50475006659</v>
      </c>
      <c r="CG193" s="36">
        <f>+LINEA[[#This Row],[Pasajeros Pagos (PAX)]]/LINEA[[#This Row],[Cantidad de Estaciones en Servicio]]</f>
        <v>33807.599999999999</v>
      </c>
      <c r="CH193" s="36">
        <f>+LINEA[[#This Row],[PAX Kilómetro]]/LINEA[[#This Row],[Km. Línea (entre cabeceras) en Servicio]]</f>
        <v>172781.14766490928</v>
      </c>
      <c r="CI193" s="36">
        <f>+LINEA[[#This Row],[Coches Kilómetro (CK) (5+6+7)]]/LINEA[[#This Row],[Km. Línea (entre cabeceras) en Servicio]]</f>
        <v>5805.836495111821</v>
      </c>
      <c r="CJ193" s="36">
        <f>+[1]!Sar_InfraMR[[#This Row],[Total Coches Eléctricos]]+[1]!Sar_InfraMR[[#This Row],[Total Coches Remolcados]]</f>
        <v>328</v>
      </c>
      <c r="CK193" s="36">
        <f>+LINEA[[#This Row],[Pasajeros Pagos (PAX)]]/LINEA[[#This Row],[Coches en Servicio]]</f>
        <v>3092.1585365853657</v>
      </c>
      <c r="CN193" s="11">
        <v>0.99793759028223705</v>
      </c>
      <c r="CP193" s="10">
        <v>3.4226000000000001</v>
      </c>
      <c r="CQ193" s="33">
        <v>1689.5666666666666</v>
      </c>
      <c r="CR193" s="10"/>
      <c r="CX193" s="28"/>
      <c r="DF193" s="45">
        <f>+LINEA[[#This Row],[Trenes Kilómetro (TK) (1+2+3)]]/LINEA[[#This Row],[Trenes Corridos (TC)]]</f>
        <v>32.878225027932963</v>
      </c>
      <c r="EA193" s="2">
        <v>2008</v>
      </c>
      <c r="EB193" s="2" t="s">
        <v>7</v>
      </c>
    </row>
    <row r="194" spans="1:132" x14ac:dyDescent="0.2">
      <c r="A194" s="83" t="s">
        <v>215</v>
      </c>
      <c r="B194" s="2" t="s">
        <v>8</v>
      </c>
      <c r="C194" s="85">
        <v>39814</v>
      </c>
      <c r="D194" s="2" t="s">
        <v>249</v>
      </c>
      <c r="E194" s="2" t="s">
        <v>246</v>
      </c>
      <c r="F194" s="2" t="s">
        <v>247</v>
      </c>
      <c r="G194" s="2" t="s">
        <v>248</v>
      </c>
      <c r="H194" s="6">
        <f>+BA_GC[[#This Row],[TK Remolcados (1)]]+BA_MAR[[#This Row],[TK Remolcados (1)]]+PA_MAR[[#This Row],[TK Remolcados (1)]]+KM_MAR[[#This Row],[TK Remolcados (1)]]+GC_VIL[[#This Row],[TK Remolcados (1)]]</f>
        <v>150470.81900000002</v>
      </c>
      <c r="I194" s="6">
        <f>+BA_GC[[#This Row],[TK Coche Motor (2)]]+PA_MAR[[#This Row],[TK Coche Motor (2)]]+KM_MAR[[#This Row],[TK Coche Motor (2)]]+GC_VIL[[#This Row],[TK Coche Motor (2)]]</f>
        <v>0</v>
      </c>
      <c r="K194" s="81">
        <f>+LINEA[[#This Row],[TK Remolcados (1)]]+LINEA[[#This Row],[TK Coche Motor (2)]]+LINEA[[#This Row],[TK Eléctricos (3)]]</f>
        <v>150470.81900000002</v>
      </c>
      <c r="L194" s="35">
        <f>+LINEA[[#This Row],[Trenes Kilómetro (TK) (1+2+3)]]/K182-1</f>
        <v>0.10379385019472398</v>
      </c>
      <c r="M194" s="36">
        <f>+BA_GC[[#This Row],[CK Locomotoras (4)]]+BA_MAR[[#This Row],[CK Locomotoras (4)]]+PA_MAR[[#This Row],[CK Locomotoras (4)]]+KM_MAR[[#This Row],[CK Locomotoras (4)]]+GC_VIL[[#This Row],[CK Locomotoras (4)]]</f>
        <v>150470.81900000002</v>
      </c>
      <c r="N194" s="36">
        <f>+BA_GC[[#This Row],[CK Remolcados (5)]]+BA_MAR[[#This Row],[CK Remolcados (5)]]+PA_MAR[[#This Row],[CK Remolcados (5)]]+KM_MAR[[#This Row],[CK Remolcados (5)]]+GC_VIL[[#This Row],[CK Remolcados (5)]]</f>
        <v>648352.37840000005</v>
      </c>
      <c r="O194" s="36">
        <f>+BA_GC[[#This Row],[CK Coche Motor (6)]]+BA_MAR[[#This Row],[CK Coche Motor (6)]]+PA_MAR[[#This Row],[CK Coche Motor (6)]]+KM_MAR[[#This Row],[CK Coche Motor (6)]]+GC_VIL[[#This Row],[CK Coche Motor (6)]]</f>
        <v>0</v>
      </c>
      <c r="Q194" s="81">
        <f t="shared" ref="Q194:Q257" si="8">+N194+O194+P194</f>
        <v>648352.37840000005</v>
      </c>
      <c r="R194" s="35">
        <f>+LINEA[[#This Row],[Coches Kilómetro (CK) (5+6+7)]]/Q182-1</f>
        <v>0.18901354560488337</v>
      </c>
      <c r="S194" s="37">
        <f>+(BA_GC[[#This Row],[Velocidad Comercial Trenes Diésel]]*BA_GC[[#This Row],[Trenes Corridos (TC)]]+BA_MAR[[#This Row],[Velocidad Comercial Trenes Diésel]]*BA_MAR[[#This Row],[Trenes Corridos (TC)]])/(BA_GC[[#This Row],[Trenes Corridos (TC)]]+BA_MAR[[#This Row],[Trenes Corridos (TC)]])</f>
        <v>30.76445165777881</v>
      </c>
      <c r="T194" s="35">
        <f>+LINEA[[#This Row],[Velocidad Comercial Trenes Diésel]]/S182-1</f>
        <v>-7.6161399209255576E-2</v>
      </c>
      <c r="U194" s="37"/>
      <c r="V194" s="35"/>
      <c r="W194" s="37">
        <f>+(BA_GC[[#This Row],[Form. Media Trenes Remolcados]]*BA_GC[[#This Row],[Trenes Corridos (TC)]]+BA_MAR[[#This Row],[Form. Media Trenes Remolcados]]*BA_MAR[[#This Row],[Trenes Corridos (TC)]])/(BA_MAR[[#This Row],[Trenes Corridos (TC)]]+BA_GC[[#This Row],[Trenes Corridos (TC)]])</f>
        <v>4.3529051704150241</v>
      </c>
      <c r="X194" s="9">
        <f>+(BA_GC[[#This Row],[Form. Media Trenes Coche Motor]]*BA_GC[[#This Row],[Trenes Corridos (TC)]]+GC_VIL[[#This Row],[Form. Media Trenes Coche Motor]]*GC_VIL[[#This Row],[Trenes Corridos (TC)]])/(BA_GC[[#This Row],[Trenes Corridos (TC)]]+GC_VIL[[#This Row],[Trenes Corridos (TC)]])</f>
        <v>0</v>
      </c>
      <c r="Z194" s="36">
        <f>+BA_GC[[#This Row],[Asientos Ofrecidos Coches Remolcados]]+BA_MAR[[#This Row],[Asientos Ofrecidos Coches Remolcados]]+PA_MAR[[#This Row],[Asientos Ofrecidos Coches Remolcados]]+KM_MAR[[#This Row],[Asientos Ofrecidos Coches Remolcados]]+GC_VIL[[#This Row],[Asientos Ofrecidos Coches Remolcados]]</f>
        <v>1426901.7599999998</v>
      </c>
      <c r="AA194" s="6">
        <f>+BA_GC[[#This Row],[Asientos Ofrecidos Coches Motor]]+BA_MAR[[#This Row],[Asientos Prom. x C. Motor]]+PA_MAR[[#This Row],[Asientos Ofrecidos Coches Motor]]+KM_MAR[[#This Row],[Asientos Ofrecidos Coches Motor]]+GC_VIL[[#This Row],[Asientos Ofrecidos Coches Motor]]</f>
        <v>0</v>
      </c>
      <c r="AC194" s="6">
        <f>+BA_MAR[[#This Row],[Asientos Prom. x C. Remolcados]]</f>
        <v>72</v>
      </c>
      <c r="AD194" s="6">
        <f>+BA_GC[[#This Row],[Asientos Prom. x C. Motor]]</f>
        <v>0</v>
      </c>
      <c r="AF194" s="6">
        <f>+'[2]BS TAB'!$H198</f>
        <v>4847</v>
      </c>
      <c r="AG194" s="6">
        <f>+LINEA[[#This Row],[Trenes Programados]]-LINEA[[#This Row],[Trenes Corridos (TC)]]</f>
        <v>273</v>
      </c>
      <c r="AH194" s="81">
        <f>+'[2]BS TAB'!$J198</f>
        <v>4574</v>
      </c>
      <c r="AI194" s="35">
        <f>IFERROR(+LINEA[[#This Row],[Trenes Corridos (TC)]]/AH182-1,0)</f>
        <v>9.7935669707153172E-2</v>
      </c>
      <c r="AJ194" s="36">
        <f>+'[2]BS TAB'!$K198</f>
        <v>3995</v>
      </c>
      <c r="AK194" s="36">
        <f>+LINEA[[#This Row],[Trenes Corridos (TC)]]-LINEA[[#This Row],[Trenes Puntuales]]</f>
        <v>579</v>
      </c>
      <c r="AL194" s="111">
        <f>+LINEA[[#This Row],[Trenes Puntuales]]/LINEA[[#This Row],[Trenes Programados]]</f>
        <v>0.82422116773261811</v>
      </c>
      <c r="AM194" s="82">
        <v>0.95</v>
      </c>
      <c r="AN194" s="82" t="str">
        <f>+IF(LINEA[[#This Row],[Regularidad Absoluta]]&gt;=LINEA[[#This Row],[RA 95%]],LINEA[[#This Row],[Regularidad Absoluta]],"")</f>
        <v/>
      </c>
      <c r="AO194" s="82">
        <f>+LINEA[[#This Row],[Trenes Puntuales]]/LINEA[[#This Row],[Trenes Corridos (TC)]]</f>
        <v>0.87341495408832537</v>
      </c>
      <c r="AP194" s="82">
        <f>+LINEA[[#This Row],[Trenes Corridos (TC)]]/LINEA[[#This Row],[Trenes Programados]]</f>
        <v>0.94367650092840938</v>
      </c>
      <c r="AQ194" s="82">
        <f>+LINEA[[#This Row],[Regularidad Relativa]]/AO182-1</f>
        <v>-7.5312147717417233E-2</v>
      </c>
      <c r="AR194" s="81">
        <f>+'[3]DATOS BS#Bol por Estación'!$AP178</f>
        <v>936258</v>
      </c>
      <c r="AS194" s="15">
        <f>+LINEA[[#This Row],[Pasajeros Pagos (PAX)]]/AR182-1</f>
        <v>0.11211839371683707</v>
      </c>
      <c r="AT194" s="6">
        <f>+LINEA[[#This Row],[Pasajeros Pagos (PAX)]]/LINEA[[#This Row],[Indice Dia Habil]]</f>
        <v>33617.881508078994</v>
      </c>
      <c r="AU194" s="15">
        <f>+LINEA[[#This Row],[PAX Día Habil]]/AT182-1</f>
        <v>0.11211839371683707</v>
      </c>
      <c r="AV194" s="6">
        <f>+LINEA[[#This Row],[Pasajeros Pagos (PAX)]]/LINEA[[#This Row],[Trenes Corridos (TC)]]</f>
        <v>204.69129864451247</v>
      </c>
      <c r="AW194" s="6">
        <f>+LINEA[[#This Row],[PAX x Tren]]/LINEA[[#This Row],[Form. Media Trenes Remolcados]]</f>
        <v>47.024065682780851</v>
      </c>
      <c r="AX194" s="15">
        <f>+LINEA[[#This Row],[PAX x Coche]]/AW182-1</f>
        <v>-6.9203129539322505E-2</v>
      </c>
      <c r="AY194" s="141">
        <f>+(BA_GC[[#This Row],[Capacidad x Coche (4xm2)]]*BA_GC[[#This Row],[Coches Kilómetro (CK) (5+6+7)]]+BA_MAR[[#This Row],[Capacidad x Coche (4xm2)]]*BA_MAR[[#This Row],[Coches Kilómetro (CK) (5+6+7)]])/(BA_MAR[[#This Row],[Coches Kilómetro (CK) (5+6+7)]]+BA_GC[[#This Row],[Coches Kilómetro (CK) (5+6+7)]])</f>
        <v>180</v>
      </c>
      <c r="AZ194" s="9">
        <f>+LINEA[[#This Row],[PAX Kilómetro]]/LINEA[[#This Row],[Coches Kilómetro (CK) (5+6+7)]]</f>
        <v>25.830725346713812</v>
      </c>
      <c r="BA194" s="15">
        <f>+LINEA[[#This Row],[Ocupación Media (PaxKm/CocheKm)]]/AZ182-1</f>
        <v>-3.1892882581970761E-2</v>
      </c>
      <c r="BB194" s="15">
        <f>+LINEA[[#This Row],[Ocupación Media (PaxKm/CocheKm)]]/LINEA[[#This Row],[Capacidad x Coche (4xm2)]]</f>
        <v>0.14350402970396561</v>
      </c>
      <c r="BC194" s="15">
        <f>+LINEA[[#This Row],[% de Ocupación Media PAX]]/BB182-1</f>
        <v>-3.1892882581970872E-2</v>
      </c>
      <c r="BD194" s="36">
        <f>+LINEA[[#This Row],[Pasajeros Pagos (PAX)]]*LINEA[[#This Row],[PAX Recorrido Medio]]</f>
        <v>16747412.214339066</v>
      </c>
      <c r="BE194" s="37">
        <f>+(BA_GC[[#This Row],[PAX Recorrido Medio]]*BA_GC[[#This Row],[Pasajeros Pagos (PAX)]]+BA_MAR[[#This Row],[PAX Recorrido Medio]]*BA_MAR[[#This Row],[Pasajeros Pagos (PAX)]])/(BA_MAR[[#This Row],[Pasajeros Pagos (PAX)]]+BA_GC[[#This Row],[Pasajeros Pagos (PAX)]])</f>
        <v>17.887603859554808</v>
      </c>
      <c r="BF194" s="35">
        <f>+LINEA[[#This Row],[PAX Recorrido Medio]]/BE182-1</f>
        <v>3.5044904130612231E-2</v>
      </c>
      <c r="BG194" s="36">
        <f>+BA_GC[[#This Row],[PAX Desestacionalizados]]+BA_MAR[[#This Row],[PAX Desestacionalizados]]+PA_MAR[[#This Row],[PAX Desestacionalizados]]+KM_MAR[[#This Row],[PAX Desestacionalizados]]+GC_VIL[[#This Row],[PAX Desestacionalizados]]</f>
        <v>961581.77400845604</v>
      </c>
      <c r="BH194" s="114">
        <f t="shared" si="7"/>
        <v>0.24235991361771336</v>
      </c>
      <c r="BI194" s="81">
        <f>+BA_GC[[#This Row],[Pasajeros Totales (PT) (estimados)]]+BA_MAR[[#This Row],[Pasajeros Totales (PT) (estimados)]]+PA_MAR[[#This Row],[Pasajeros Totales (PT) (estimados)]]+KM_MAR[[#This Row],[Pasajeros Totales (PT) (estimados)]]+GC_VIL[[#This Row],[Pasajeros Totales (PT) (estimados)]]</f>
        <v>1235755.6270162652</v>
      </c>
      <c r="BJ194" s="35">
        <f>+(LINEA[[#This Row],[Variación % TC]]*0.2)-(LINEA[[#This Row],[Vaciación % PAX Recorrido Medio]]*0.1)-(LINEA[[#This Row],[Variación % Ocupación PAX]]*0.5)+(LINEA[[#This Row],[Variación % RA]]*0.1)+(LINEA[[#This Row],[Variación % Velocidad Comercial TE]]*0.1)</f>
        <v>2.4497870047613123E-2</v>
      </c>
      <c r="BK194" s="121">
        <v>801058</v>
      </c>
      <c r="BL194" s="10">
        <f>+LINEA[[#This Row],[Recaudación Vta. Boletos $]]/LINEA[[#This Row],[Pasajeros Pagos (PAX)]]</f>
        <v>0.85559535939879816</v>
      </c>
      <c r="BM194" s="15">
        <f>+(LINEA[[#This Row],[Tarifa Media $]]*44)/CQ194</f>
        <v>2.18477769774558E-2</v>
      </c>
      <c r="BN194" s="46">
        <f>+LINEA[[#This Row],[Tarifa Media $]]/CP194</f>
        <v>0.24699635086570387</v>
      </c>
      <c r="BO194" s="73">
        <v>27.85</v>
      </c>
      <c r="BP194" s="67">
        <f>+BA_GC[[#This Row],[Km. Línea (entre cabeceras) en Servicio]]+BA_MAR[[#This Row],[Km. Línea (entre cabeceras) en Servicio]]+PA_MAR[[#This Row],[Km. Línea (entre cabeceras) en Servicio]]+KM_MAR[[#This Row],[Km. Línea (entre cabeceras) en Servicio]]+GC_VIL[[#This Row],[Km. Línea (entre cabeceras) en Servicio]]</f>
        <v>101.367</v>
      </c>
      <c r="BQ194" s="67">
        <f>+[1]!BS_InfraMR[[#This Row],[Total Líneas de Explotación ]]</f>
        <v>66.611000000000004</v>
      </c>
      <c r="BR194" s="36">
        <v>30</v>
      </c>
      <c r="BS194" s="6">
        <v>1114</v>
      </c>
      <c r="BT194" s="63">
        <f>+LINEA[[#This Row],[Recaudación Vta. Boletos $]]/LINEA[[#This Row],[Km. Línea (entre cabeceras) en Servicio]]</f>
        <v>7902.5521126204776</v>
      </c>
      <c r="BU194" s="64">
        <f>+LINEA[[#This Row],[Recaudación/Km. Línea (PESOS)]]/CP194</f>
        <v>2281.3372149597221</v>
      </c>
      <c r="BV194" s="63">
        <f>+LINEA[[#This Row],[Recaudación Vta. Boletos $]]/LINEA[[#This Row],[Trenes Corridos (TC)]]</f>
        <v>175.13292522955837</v>
      </c>
      <c r="BW194" s="64">
        <f>+LINEA[[#This Row],[Recaudación/Trenes Corridos (PESOS)]]/CP194</f>
        <v>50.558003819156575</v>
      </c>
      <c r="BX194" s="63">
        <f>+LINEA[[#This Row],[Recaudación Vta. Boletos $]]/LINEA[[#This Row],[Coches Kilómetro (CK) (5+6+7)]]</f>
        <v>1.2355287443794776</v>
      </c>
      <c r="BY194" s="64">
        <f>+LINEA[[#This Row],[Recaudación/Coche Kilómetro (PESOS)]]/CP194</f>
        <v>0.35667688925504548</v>
      </c>
      <c r="BZ194" s="65">
        <f>+LINEA[[#This Row],[Recaudación Vta. Boletos $]]/LINEA[[#This Row],[PAX Kilómetro]]</f>
        <v>4.7831747958895846E-2</v>
      </c>
      <c r="CA194" s="66">
        <f>+LINEA[[#This Row],[Recaudación/Pasajeros Kilómetro (PESOS)]]/CP194</f>
        <v>1.3808241327625821E-2</v>
      </c>
      <c r="CB194" s="63">
        <f>+LINEA[[#This Row],[Recaudación Vta. Boletos $]]/LINEA[[#This Row],[Personal]]</f>
        <v>719.0825852782765</v>
      </c>
      <c r="CC194" s="64">
        <f>+LINEA[[#This Row],[Recaudación/Personal (PESOS)]]/CP194</f>
        <v>207.58735140827844</v>
      </c>
      <c r="CD194" s="36">
        <f>+LINEA[[#This Row],[Pasajeros Pagos (PAX)]]/LINEA[[#This Row],[Personal]]</f>
        <v>840.44703770197486</v>
      </c>
      <c r="CE194" s="67">
        <f>+LINEA[[#This Row],[Trenes Corridos (TC)]]/LINEA[[#This Row],[Personal]]</f>
        <v>4.1059245960502695</v>
      </c>
      <c r="CF194" s="36">
        <f>+LINEA[[#This Row],[Pasajeros Pagos (PAX)]]/LINEA[[#This Row],[Km. Línea (entre cabeceras) en Servicio]]</f>
        <v>9236.319512267306</v>
      </c>
      <c r="CG194" s="36">
        <f>+LINEA[[#This Row],[Pasajeros Pagos (PAX)]]/LINEA[[#This Row],[Cantidad de Estaciones en Servicio]]</f>
        <v>31208.6</v>
      </c>
      <c r="CH194" s="36">
        <f>+LINEA[[#This Row],[PAX Kilómetro]]/LINEA[[#This Row],[Km. Línea (entre cabeceras) en Servicio]]</f>
        <v>165215.62455571405</v>
      </c>
      <c r="CI194" s="36">
        <f>+LINEA[[#This Row],[Coches Kilómetro (CK) (5+6+7)]]/LINEA[[#This Row],[Km. Línea (entre cabeceras) en Servicio]]</f>
        <v>6396.0892440340549</v>
      </c>
      <c r="CJ194" s="36">
        <f>+[1]!Sar_InfraMR[[#This Row],[Total Coches Eléctricos]]+[1]!Sar_InfraMR[[#This Row],[Total Coches Remolcados]]</f>
        <v>328</v>
      </c>
      <c r="CK194" s="36">
        <f>+LINEA[[#This Row],[Pasajeros Pagos (PAX)]]/LINEA[[#This Row],[Coches en Servicio]]</f>
        <v>2854.4451219512193</v>
      </c>
      <c r="CL194" s="2" t="s">
        <v>81</v>
      </c>
      <c r="CN194" s="11">
        <v>1.1221151586153446</v>
      </c>
      <c r="CP194" s="10">
        <v>3.464</v>
      </c>
      <c r="CQ194" s="33">
        <v>1723.1133333333332</v>
      </c>
      <c r="CR194" s="10"/>
      <c r="CX194" s="28"/>
      <c r="DF194" s="45">
        <f>+LINEA[[#This Row],[Trenes Kilómetro (TK) (1+2+3)]]/LINEA[[#This Row],[Trenes Corridos (TC)]]</f>
        <v>32.896987101005685</v>
      </c>
      <c r="EA194" s="2">
        <v>2009</v>
      </c>
      <c r="EB194" s="2" t="s">
        <v>8</v>
      </c>
    </row>
    <row r="195" spans="1:132" x14ac:dyDescent="0.2">
      <c r="A195" s="83" t="s">
        <v>215</v>
      </c>
      <c r="B195" s="2" t="s">
        <v>9</v>
      </c>
      <c r="C195" s="85">
        <v>39845</v>
      </c>
      <c r="D195" s="2" t="s">
        <v>249</v>
      </c>
      <c r="E195" s="2" t="s">
        <v>246</v>
      </c>
      <c r="F195" s="2" t="s">
        <v>247</v>
      </c>
      <c r="G195" s="2" t="s">
        <v>248</v>
      </c>
      <c r="H195" s="6">
        <f>+BA_GC[[#This Row],[TK Remolcados (1)]]+BA_MAR[[#This Row],[TK Remolcados (1)]]+PA_MAR[[#This Row],[TK Remolcados (1)]]+KM_MAR[[#This Row],[TK Remolcados (1)]]+GC_VIL[[#This Row],[TK Remolcados (1)]]</f>
        <v>136100.59800000003</v>
      </c>
      <c r="I195" s="6">
        <f>+BA_GC[[#This Row],[TK Coche Motor (2)]]+PA_MAR[[#This Row],[TK Coche Motor (2)]]+KM_MAR[[#This Row],[TK Coche Motor (2)]]+GC_VIL[[#This Row],[TK Coche Motor (2)]]</f>
        <v>0</v>
      </c>
      <c r="K195" s="81">
        <f>+LINEA[[#This Row],[TK Remolcados (1)]]+LINEA[[#This Row],[TK Coche Motor (2)]]+LINEA[[#This Row],[TK Eléctricos (3)]]</f>
        <v>136100.59800000003</v>
      </c>
      <c r="L195" s="35">
        <f>+LINEA[[#This Row],[Trenes Kilómetro (TK) (1+2+3)]]/K183-1</f>
        <v>0.10088656488792669</v>
      </c>
      <c r="M195" s="36">
        <f>+BA_GC[[#This Row],[CK Locomotoras (4)]]+BA_MAR[[#This Row],[CK Locomotoras (4)]]+PA_MAR[[#This Row],[CK Locomotoras (4)]]+KM_MAR[[#This Row],[CK Locomotoras (4)]]+GC_VIL[[#This Row],[CK Locomotoras (4)]]</f>
        <v>136100.59800000003</v>
      </c>
      <c r="N195" s="36">
        <f>+BA_GC[[#This Row],[CK Remolcados (5)]]+BA_MAR[[#This Row],[CK Remolcados (5)]]+PA_MAR[[#This Row],[CK Remolcados (5)]]+KM_MAR[[#This Row],[CK Remolcados (5)]]+GC_VIL[[#This Row],[CK Remolcados (5)]]</f>
        <v>591951.03520000004</v>
      </c>
      <c r="O195" s="36">
        <f>+BA_GC[[#This Row],[CK Coche Motor (6)]]+BA_MAR[[#This Row],[CK Coche Motor (6)]]+PA_MAR[[#This Row],[CK Coche Motor (6)]]+KM_MAR[[#This Row],[CK Coche Motor (6)]]+GC_VIL[[#This Row],[CK Coche Motor (6)]]</f>
        <v>0</v>
      </c>
      <c r="Q195" s="81">
        <f t="shared" si="8"/>
        <v>591951.03520000004</v>
      </c>
      <c r="R195" s="35">
        <f>+LINEA[[#This Row],[Coches Kilómetro (CK) (5+6+7)]]/Q183-1</f>
        <v>0.19703908597664666</v>
      </c>
      <c r="S195" s="37">
        <f>+(BA_GC[[#This Row],[Velocidad Comercial Trenes Diésel]]*BA_GC[[#This Row],[Trenes Corridos (TC)]]+BA_MAR[[#This Row],[Velocidad Comercial Trenes Diésel]]*BA_MAR[[#This Row],[Trenes Corridos (TC)]])/(BA_GC[[#This Row],[Trenes Corridos (TC)]]+BA_MAR[[#This Row],[Trenes Corridos (TC)]])</f>
        <v>30.777381558838517</v>
      </c>
      <c r="T195" s="35">
        <f>+LINEA[[#This Row],[Velocidad Comercial Trenes Diésel]]/S183-1</f>
        <v>-7.6202657634231841E-2</v>
      </c>
      <c r="U195" s="37"/>
      <c r="V195" s="35"/>
      <c r="W195" s="37">
        <f>+(BA_GC[[#This Row],[Form. Media Trenes Remolcados]]*BA_GC[[#This Row],[Trenes Corridos (TC)]]+BA_MAR[[#This Row],[Form. Media Trenes Remolcados]]*BA_MAR[[#This Row],[Trenes Corridos (TC)]])/(BA_MAR[[#This Row],[Trenes Corridos (TC)]]+BA_GC[[#This Row],[Trenes Corridos (TC)]])</f>
        <v>4.3966989302088644</v>
      </c>
      <c r="X195" s="9">
        <f>+(BA_GC[[#This Row],[Form. Media Trenes Coche Motor]]*BA_GC[[#This Row],[Trenes Corridos (TC)]]+GC_VIL[[#This Row],[Form. Media Trenes Coche Motor]]*GC_VIL[[#This Row],[Trenes Corridos (TC)]])/(BA_GC[[#This Row],[Trenes Corridos (TC)]]+GC_VIL[[#This Row],[Trenes Corridos (TC)]])</f>
        <v>0</v>
      </c>
      <c r="Z195" s="36">
        <f>+BA_GC[[#This Row],[Asientos Ofrecidos Coches Remolcados]]+BA_MAR[[#This Row],[Asientos Ofrecidos Coches Remolcados]]+PA_MAR[[#This Row],[Asientos Ofrecidos Coches Remolcados]]+KM_MAR[[#This Row],[Asientos Ofrecidos Coches Remolcados]]+GC_VIL[[#This Row],[Asientos Ofrecidos Coches Remolcados]]</f>
        <v>1305895.6800000002</v>
      </c>
      <c r="AA195" s="6">
        <f>+BA_GC[[#This Row],[Asientos Ofrecidos Coches Motor]]+BA_MAR[[#This Row],[Asientos Prom. x C. Motor]]+PA_MAR[[#This Row],[Asientos Ofrecidos Coches Motor]]+KM_MAR[[#This Row],[Asientos Ofrecidos Coches Motor]]+GC_VIL[[#This Row],[Asientos Ofrecidos Coches Motor]]</f>
        <v>0</v>
      </c>
      <c r="AC195" s="6">
        <f>+BA_MAR[[#This Row],[Asientos Prom. x C. Remolcados]]</f>
        <v>72</v>
      </c>
      <c r="AD195" s="6">
        <f>+BA_GC[[#This Row],[Asientos Prom. x C. Motor]]</f>
        <v>0</v>
      </c>
      <c r="AF195" s="6">
        <f>+'[2]BS TAB'!$H199</f>
        <v>4396</v>
      </c>
      <c r="AG195" s="6">
        <f>+LINEA[[#This Row],[Trenes Programados]]-LINEA[[#This Row],[Trenes Corridos (TC)]]</f>
        <v>251</v>
      </c>
      <c r="AH195" s="81">
        <f>+'[2]BS TAB'!$J199</f>
        <v>4145</v>
      </c>
      <c r="AI195" s="35">
        <f>IFERROR(+LINEA[[#This Row],[Trenes Corridos (TC)]]/AH183-1,0)</f>
        <v>9.3956188968065346E-2</v>
      </c>
      <c r="AJ195" s="36">
        <f>+'[2]BS TAB'!$K199</f>
        <v>3592</v>
      </c>
      <c r="AK195" s="36">
        <f>+LINEA[[#This Row],[Trenes Corridos (TC)]]-LINEA[[#This Row],[Trenes Puntuales]]</f>
        <v>553</v>
      </c>
      <c r="AL195" s="111">
        <f>+LINEA[[#This Row],[Trenes Puntuales]]/LINEA[[#This Row],[Trenes Programados]]</f>
        <v>0.81710646041856227</v>
      </c>
      <c r="AM195" s="82">
        <v>0.95</v>
      </c>
      <c r="AN195" s="82" t="str">
        <f>+IF(LINEA[[#This Row],[Regularidad Absoluta]]&gt;=LINEA[[#This Row],[RA 95%]],LINEA[[#This Row],[Regularidad Absoluta]],"")</f>
        <v/>
      </c>
      <c r="AO195" s="82">
        <f>+LINEA[[#This Row],[Trenes Puntuales]]/LINEA[[#This Row],[Trenes Corridos (TC)]]</f>
        <v>0.86658624849215926</v>
      </c>
      <c r="AP195" s="82">
        <f>+LINEA[[#This Row],[Trenes Corridos (TC)]]/LINEA[[#This Row],[Trenes Programados]]</f>
        <v>0.94290263876251135</v>
      </c>
      <c r="AQ195" s="82">
        <f>+LINEA[[#This Row],[Regularidad Relativa]]/AO183-1</f>
        <v>-3.0845544410628256E-2</v>
      </c>
      <c r="AR195" s="81">
        <f>+'[3]DATOS BS#Bol por Estación'!$AP179</f>
        <v>855882</v>
      </c>
      <c r="AS195" s="15">
        <f>+LINEA[[#This Row],[Pasajeros Pagos (PAX)]]/AR183-1</f>
        <v>9.1160129427393377E-2</v>
      </c>
      <c r="AT195" s="6">
        <f>+LINEA[[#This Row],[Pasajeros Pagos (PAX)]]/LINEA[[#This Row],[Indice Dia Habil]]</f>
        <v>33590.345368916795</v>
      </c>
      <c r="AU195" s="15">
        <f>+LINEA[[#This Row],[PAX Día Habil]]/AT183-1</f>
        <v>9.1160129427393377E-2</v>
      </c>
      <c r="AV195" s="6">
        <f>+LINEA[[#This Row],[Pasajeros Pagos (PAX)]]/LINEA[[#This Row],[Trenes Corridos (TC)]]</f>
        <v>206.48540410132691</v>
      </c>
      <c r="AW195" s="6">
        <f>+LINEA[[#This Row],[PAX x Tren]]/LINEA[[#This Row],[Form. Media Trenes Remolcados]]</f>
        <v>46.963735151980913</v>
      </c>
      <c r="AX195" s="15">
        <f>+LINEA[[#This Row],[PAX x Coche]]/AW183-1</f>
        <v>-9.255184367304703E-2</v>
      </c>
      <c r="AY195" s="141">
        <f>+(BA_GC[[#This Row],[Capacidad x Coche (4xm2)]]*BA_GC[[#This Row],[Coches Kilómetro (CK) (5+6+7)]]+BA_MAR[[#This Row],[Capacidad x Coche (4xm2)]]*BA_MAR[[#This Row],[Coches Kilómetro (CK) (5+6+7)]])/(BA_MAR[[#This Row],[Coches Kilómetro (CK) (5+6+7)]]+BA_GC[[#This Row],[Coches Kilómetro (CK) (5+6+7)]])</f>
        <v>180</v>
      </c>
      <c r="AZ195" s="9">
        <f>+LINEA[[#This Row],[PAX Kilómetro]]/LINEA[[#This Row],[Coches Kilómetro (CK) (5+6+7)]]</f>
        <v>25.881924587089767</v>
      </c>
      <c r="BA195" s="15">
        <f>+LINEA[[#This Row],[Ocupación Media (PaxKm/CocheKm)]]/AZ183-1</f>
        <v>-5.6203828601335992E-2</v>
      </c>
      <c r="BB195" s="15">
        <f>+LINEA[[#This Row],[Ocupación Media (PaxKm/CocheKm)]]/LINEA[[#This Row],[Capacidad x Coche (4xm2)]]</f>
        <v>0.14378846992827649</v>
      </c>
      <c r="BC195" s="15">
        <f>+LINEA[[#This Row],[% de Ocupación Media PAX]]/BB183-1</f>
        <v>-5.6203828601335992E-2</v>
      </c>
      <c r="BD195" s="36">
        <f>+LINEA[[#This Row],[Pasajeros Pagos (PAX)]]*LINEA[[#This Row],[PAX Recorrido Medio]]</f>
        <v>15320832.052296121</v>
      </c>
      <c r="BE195" s="37">
        <f>+(BA_GC[[#This Row],[PAX Recorrido Medio]]*BA_GC[[#This Row],[Pasajeros Pagos (PAX)]]+BA_MAR[[#This Row],[PAX Recorrido Medio]]*BA_MAR[[#This Row],[Pasajeros Pagos (PAX)]])/(BA_MAR[[#This Row],[Pasajeros Pagos (PAX)]]+BA_GC[[#This Row],[Pasajeros Pagos (PAX)]])</f>
        <v>17.900635896415768</v>
      </c>
      <c r="BF195" s="35">
        <f>+LINEA[[#This Row],[PAX Recorrido Medio]]/BE183-1</f>
        <v>3.5375904865749153E-2</v>
      </c>
      <c r="BG195" s="36">
        <f>+BA_GC[[#This Row],[PAX Desestacionalizados]]+BA_MAR[[#This Row],[PAX Desestacionalizados]]+PA_MAR[[#This Row],[PAX Desestacionalizados]]+KM_MAR[[#This Row],[PAX Desestacionalizados]]+GC_VIL[[#This Row],[PAX Desestacionalizados]]</f>
        <v>926646.21735065919</v>
      </c>
      <c r="BH195" s="114">
        <f t="shared" si="7"/>
        <v>0.23669740174168408</v>
      </c>
      <c r="BI195" s="81">
        <f>+BA_GC[[#This Row],[Pasajeros Totales (PT) (estimados)]]+BA_MAR[[#This Row],[Pasajeros Totales (PT) (estimados)]]+PA_MAR[[#This Row],[Pasajeros Totales (PT) (estimados)]]+KM_MAR[[#This Row],[Pasajeros Totales (PT) (estimados)]]+GC_VIL[[#This Row],[Pasajeros Totales (PT) (estimados)]]</f>
        <v>1121287.9426231869</v>
      </c>
      <c r="BJ195" s="35">
        <f>+(LINEA[[#This Row],[Variación % TC]]*0.2)-(LINEA[[#This Row],[Vaciación % PAX Recorrido Medio]]*0.1)-(LINEA[[#This Row],[Variación % Ocupación PAX]]*0.5)+(LINEA[[#This Row],[Variación % RA]]*0.1)+(LINEA[[#This Row],[Variación % Velocidad Comercial TE]]*0.1)</f>
        <v>4.0271007166643322E-2</v>
      </c>
      <c r="BK195" s="121">
        <v>829936</v>
      </c>
      <c r="BL195" s="10">
        <f>+LINEA[[#This Row],[Recaudación Vta. Boletos $]]/LINEA[[#This Row],[Pasajeros Pagos (PAX)]]</f>
        <v>0.96968507340965227</v>
      </c>
      <c r="BM195" s="15">
        <f>+(LINEA[[#This Row],[Tarifa Media $]]*44)/CQ195</f>
        <v>2.4288219251320516E-2</v>
      </c>
      <c r="BN195" s="46">
        <f>+LINEA[[#This Row],[Tarifa Media $]]/CP195</f>
        <v>0.27614554276225328</v>
      </c>
      <c r="BO195" s="73">
        <v>25.48</v>
      </c>
      <c r="BP195" s="67">
        <f>+BA_GC[[#This Row],[Km. Línea (entre cabeceras) en Servicio]]+BA_MAR[[#This Row],[Km. Línea (entre cabeceras) en Servicio]]+PA_MAR[[#This Row],[Km. Línea (entre cabeceras) en Servicio]]+KM_MAR[[#This Row],[Km. Línea (entre cabeceras) en Servicio]]+GC_VIL[[#This Row],[Km. Línea (entre cabeceras) en Servicio]]</f>
        <v>101.367</v>
      </c>
      <c r="BQ195" s="67">
        <f>+[1]!BS_InfraMR[[#This Row],[Total Líneas de Explotación ]]</f>
        <v>66.611000000000004</v>
      </c>
      <c r="BR195" s="36">
        <v>30</v>
      </c>
      <c r="BS195" s="6">
        <v>1114</v>
      </c>
      <c r="BT195" s="63">
        <f>+LINEA[[#This Row],[Recaudación Vta. Boletos $]]/LINEA[[#This Row],[Km. Línea (entre cabeceras) en Servicio]]</f>
        <v>8187.4377262817288</v>
      </c>
      <c r="BU195" s="64">
        <f>+LINEA[[#This Row],[Recaudación/Km. Línea (PESOS)]]/CP195</f>
        <v>2331.6069276040807</v>
      </c>
      <c r="BV195" s="63">
        <f>+LINEA[[#This Row],[Recaudación Vta. Boletos $]]/LINEA[[#This Row],[Trenes Corridos (TC)]]</f>
        <v>200.22581423401689</v>
      </c>
      <c r="BW195" s="64">
        <f>+LINEA[[#This Row],[Recaudación/Trenes Corridos (PESOS)]]/CP195</f>
        <v>57.020023988044116</v>
      </c>
      <c r="BX195" s="63">
        <f>+LINEA[[#This Row],[Recaudación Vta. Boletos $]]/LINEA[[#This Row],[Coches Kilómetro (CK) (5+6+7)]]</f>
        <v>1.402034882360824</v>
      </c>
      <c r="BY195" s="64">
        <f>+LINEA[[#This Row],[Recaudación/Coche Kilómetro (PESOS)]]/CP195</f>
        <v>0.3992695094292536</v>
      </c>
      <c r="BZ195" s="65">
        <f>+LINEA[[#This Row],[Recaudación Vta. Boletos $]]/LINEA[[#This Row],[PAX Kilómetro]]</f>
        <v>5.4170426068708075E-2</v>
      </c>
      <c r="CA195" s="66">
        <f>+LINEA[[#This Row],[Recaudación/Pasajeros Kilómetro (PESOS)]]/CP195</f>
        <v>1.5426577265757675E-2</v>
      </c>
      <c r="CB195" s="63">
        <f>+LINEA[[#This Row],[Recaudación Vta. Boletos $]]/LINEA[[#This Row],[Personal]]</f>
        <v>745.00538599640936</v>
      </c>
      <c r="CC195" s="64">
        <f>+LINEA[[#This Row],[Recaudación/Personal (PESOS)]]/CP195</f>
        <v>212.16157938100795</v>
      </c>
      <c r="CD195" s="36">
        <f>+LINEA[[#This Row],[Pasajeros Pagos (PAX)]]/LINEA[[#This Row],[Personal]]</f>
        <v>768.29622980251349</v>
      </c>
      <c r="CE195" s="67">
        <f>+LINEA[[#This Row],[Trenes Corridos (TC)]]/LINEA[[#This Row],[Personal]]</f>
        <v>3.7208258527827649</v>
      </c>
      <c r="CF195" s="36">
        <f>+LINEA[[#This Row],[Pasajeros Pagos (PAX)]]/LINEA[[#This Row],[Km. Línea (entre cabeceras) en Servicio]]</f>
        <v>8443.3987392346626</v>
      </c>
      <c r="CG195" s="36">
        <f>+LINEA[[#This Row],[Pasajeros Pagos (PAX)]]/LINEA[[#This Row],[Cantidad de Estaciones en Servicio]]</f>
        <v>28529.4</v>
      </c>
      <c r="CH195" s="36">
        <f>+LINEA[[#This Row],[PAX Kilómetro]]/LINEA[[#This Row],[Km. Línea (entre cabeceras) en Servicio]]</f>
        <v>151142.20655929562</v>
      </c>
      <c r="CI195" s="36">
        <f>+LINEA[[#This Row],[Coches Kilómetro (CK) (5+6+7)]]/LINEA[[#This Row],[Km. Línea (entre cabeceras) en Servicio]]</f>
        <v>5839.6819004212421</v>
      </c>
      <c r="CJ195" s="36">
        <f>+[1]!Sar_InfraMR[[#This Row],[Total Coches Eléctricos]]+[1]!Sar_InfraMR[[#This Row],[Total Coches Remolcados]]</f>
        <v>328</v>
      </c>
      <c r="CK195" s="36">
        <f>+LINEA[[#This Row],[Pasajeros Pagos (PAX)]]/LINEA[[#This Row],[Coches en Servicio]]</f>
        <v>2609.3963414634145</v>
      </c>
      <c r="CN195" s="11">
        <v>1.1377927656313429</v>
      </c>
      <c r="CP195" s="10">
        <v>3.5114999999999998</v>
      </c>
      <c r="CQ195" s="61">
        <v>1756.66</v>
      </c>
      <c r="CR195" s="10"/>
      <c r="CX195" s="31"/>
      <c r="DF195" s="45">
        <f>+LINEA[[#This Row],[Trenes Kilómetro (TK) (1+2+3)]]/LINEA[[#This Row],[Trenes Corridos (TC)]]</f>
        <v>32.834884921592284</v>
      </c>
      <c r="EA195" s="2">
        <v>2009</v>
      </c>
      <c r="EB195" s="2" t="s">
        <v>9</v>
      </c>
    </row>
    <row r="196" spans="1:132" x14ac:dyDescent="0.2">
      <c r="A196" s="83" t="s">
        <v>215</v>
      </c>
      <c r="B196" s="2" t="s">
        <v>10</v>
      </c>
      <c r="C196" s="85">
        <v>39873</v>
      </c>
      <c r="D196" s="2" t="s">
        <v>249</v>
      </c>
      <c r="E196" s="2" t="s">
        <v>246</v>
      </c>
      <c r="F196" s="2" t="s">
        <v>247</v>
      </c>
      <c r="G196" s="2" t="s">
        <v>248</v>
      </c>
      <c r="H196" s="6">
        <f>+BA_GC[[#This Row],[TK Remolcados (1)]]+BA_MAR[[#This Row],[TK Remolcados (1)]]+PA_MAR[[#This Row],[TK Remolcados (1)]]+KM_MAR[[#This Row],[TK Remolcados (1)]]+GC_VIL[[#This Row],[TK Remolcados (1)]]</f>
        <v>151413.06700000001</v>
      </c>
      <c r="I196" s="6">
        <f>+BA_GC[[#This Row],[TK Coche Motor (2)]]+PA_MAR[[#This Row],[TK Coche Motor (2)]]+KM_MAR[[#This Row],[TK Coche Motor (2)]]+GC_VIL[[#This Row],[TK Coche Motor (2)]]</f>
        <v>0</v>
      </c>
      <c r="K196" s="81">
        <f>+LINEA[[#This Row],[TK Remolcados (1)]]+LINEA[[#This Row],[TK Coche Motor (2)]]+LINEA[[#This Row],[TK Eléctricos (3)]]</f>
        <v>151413.06700000001</v>
      </c>
      <c r="L196" s="35">
        <f>+LINEA[[#This Row],[Trenes Kilómetro (TK) (1+2+3)]]/K184-1</f>
        <v>0.14146026275172829</v>
      </c>
      <c r="M196" s="36">
        <f>+BA_GC[[#This Row],[CK Locomotoras (4)]]+BA_MAR[[#This Row],[CK Locomotoras (4)]]+PA_MAR[[#This Row],[CK Locomotoras (4)]]+KM_MAR[[#This Row],[CK Locomotoras (4)]]+GC_VIL[[#This Row],[CK Locomotoras (4)]]</f>
        <v>151413.06700000001</v>
      </c>
      <c r="N196" s="36">
        <f>+BA_GC[[#This Row],[CK Remolcados (5)]]+BA_MAR[[#This Row],[CK Remolcados (5)]]+PA_MAR[[#This Row],[CK Remolcados (5)]]+KM_MAR[[#This Row],[CK Remolcados (5)]]+GC_VIL[[#This Row],[CK Remolcados (5)]]</f>
        <v>667565.27620000008</v>
      </c>
      <c r="O196" s="36">
        <f>+BA_GC[[#This Row],[CK Coche Motor (6)]]+BA_MAR[[#This Row],[CK Coche Motor (6)]]+PA_MAR[[#This Row],[CK Coche Motor (6)]]+KM_MAR[[#This Row],[CK Coche Motor (6)]]+GC_VIL[[#This Row],[CK Coche Motor (6)]]</f>
        <v>0</v>
      </c>
      <c r="Q196" s="81">
        <f t="shared" si="8"/>
        <v>667565.27620000008</v>
      </c>
      <c r="R196" s="35">
        <f>+LINEA[[#This Row],[Coches Kilómetro (CK) (5+6+7)]]/Q184-1</f>
        <v>0.25814642466621152</v>
      </c>
      <c r="S196" s="37">
        <f>+(BA_GC[[#This Row],[Velocidad Comercial Trenes Diésel]]*BA_GC[[#This Row],[Trenes Corridos (TC)]]+BA_MAR[[#This Row],[Velocidad Comercial Trenes Diésel]]*BA_MAR[[#This Row],[Trenes Corridos (TC)]])/(BA_GC[[#This Row],[Trenes Corridos (TC)]]+BA_MAR[[#This Row],[Trenes Corridos (TC)]])</f>
        <v>30.779109162243252</v>
      </c>
      <c r="T196" s="35">
        <f>+LINEA[[#This Row],[Velocidad Comercial Trenes Diésel]]/S184-1</f>
        <v>-7.5823874269639768E-2</v>
      </c>
      <c r="U196" s="37"/>
      <c r="V196" s="35"/>
      <c r="W196" s="37">
        <f>+(BA_GC[[#This Row],[Form. Media Trenes Remolcados]]*BA_GC[[#This Row],[Trenes Corridos (TC)]]+BA_MAR[[#This Row],[Form. Media Trenes Remolcados]]*BA_MAR[[#This Row],[Trenes Corridos (TC)]])/(BA_MAR[[#This Row],[Trenes Corridos (TC)]]+BA_GC[[#This Row],[Trenes Corridos (TC)]])</f>
        <v>4.4680221555504271</v>
      </c>
      <c r="X196" s="9">
        <f>+(BA_GC[[#This Row],[Form. Media Trenes Coche Motor]]*BA_GC[[#This Row],[Trenes Corridos (TC)]]+GC_VIL[[#This Row],[Form. Media Trenes Coche Motor]]*GC_VIL[[#This Row],[Trenes Corridos (TC)]])/(BA_GC[[#This Row],[Trenes Corridos (TC)]]+GC_VIL[[#This Row],[Trenes Corridos (TC)]])</f>
        <v>0</v>
      </c>
      <c r="Z196" s="36">
        <f>+BA_GC[[#This Row],[Asientos Ofrecidos Coches Remolcados]]+BA_MAR[[#This Row],[Asientos Ofrecidos Coches Remolcados]]+PA_MAR[[#This Row],[Asientos Ofrecidos Coches Remolcados]]+KM_MAR[[#This Row],[Asientos Ofrecidos Coches Remolcados]]+GC_VIL[[#This Row],[Asientos Ofrecidos Coches Remolcados]]</f>
        <v>1473979.6800000002</v>
      </c>
      <c r="AA196" s="6">
        <f>+BA_GC[[#This Row],[Asientos Ofrecidos Coches Motor]]+BA_MAR[[#This Row],[Asientos Prom. x C. Motor]]+PA_MAR[[#This Row],[Asientos Ofrecidos Coches Motor]]+KM_MAR[[#This Row],[Asientos Ofrecidos Coches Motor]]+GC_VIL[[#This Row],[Asientos Ofrecidos Coches Motor]]</f>
        <v>0</v>
      </c>
      <c r="AC196" s="6">
        <f>+BA_MAR[[#This Row],[Asientos Prom. x C. Remolcados]]</f>
        <v>72</v>
      </c>
      <c r="AD196" s="6">
        <f>+BA_GC[[#This Row],[Asientos Prom. x C. Motor]]</f>
        <v>0</v>
      </c>
      <c r="AF196" s="6">
        <f>+'[2]BS TAB'!$H200</f>
        <v>4824</v>
      </c>
      <c r="AG196" s="6">
        <f>+LINEA[[#This Row],[Trenes Programados]]-LINEA[[#This Row],[Trenes Corridos (TC)]]</f>
        <v>213</v>
      </c>
      <c r="AH196" s="81">
        <f>+'[2]BS TAB'!$J200</f>
        <v>4611</v>
      </c>
      <c r="AI196" s="35">
        <f>IFERROR(+LINEA[[#This Row],[Trenes Corridos (TC)]]/AH184-1,0)</f>
        <v>0.13655410401774715</v>
      </c>
      <c r="AJ196" s="36">
        <f>+'[2]BS TAB'!$K200</f>
        <v>3569</v>
      </c>
      <c r="AK196" s="36">
        <f>+LINEA[[#This Row],[Trenes Corridos (TC)]]-LINEA[[#This Row],[Trenes Puntuales]]</f>
        <v>1042</v>
      </c>
      <c r="AL196" s="111">
        <f>+LINEA[[#This Row],[Trenes Puntuales]]/LINEA[[#This Row],[Trenes Programados]]</f>
        <v>0.73984245439469321</v>
      </c>
      <c r="AM196" s="82">
        <v>0.95</v>
      </c>
      <c r="AN196" s="82" t="str">
        <f>+IF(LINEA[[#This Row],[Regularidad Absoluta]]&gt;=LINEA[[#This Row],[RA 95%]],LINEA[[#This Row],[Regularidad Absoluta]],"")</f>
        <v/>
      </c>
      <c r="AO196" s="82">
        <f>+LINEA[[#This Row],[Trenes Puntuales]]/LINEA[[#This Row],[Trenes Corridos (TC)]]</f>
        <v>0.77401865105183254</v>
      </c>
      <c r="AP196" s="82">
        <f>+LINEA[[#This Row],[Trenes Corridos (TC)]]/LINEA[[#This Row],[Trenes Programados]]</f>
        <v>0.9558457711442786</v>
      </c>
      <c r="AQ196" s="82">
        <f>+LINEA[[#This Row],[Regularidad Relativa]]/AO184-1</f>
        <v>-0.18711010424093077</v>
      </c>
      <c r="AR196" s="81">
        <f>+'[3]DATOS BS#Bol por Estación'!$AP180</f>
        <v>934048</v>
      </c>
      <c r="AS196" s="15">
        <f>+LINEA[[#This Row],[Pasajeros Pagos (PAX)]]/AR184-1</f>
        <v>0.11313334509173933</v>
      </c>
      <c r="AT196" s="6">
        <f>+LINEA[[#This Row],[Pasajeros Pagos (PAX)]]/LINEA[[#This Row],[Indice Dia Habil]]</f>
        <v>33866.860043509791</v>
      </c>
      <c r="AU196" s="15">
        <f>+LINEA[[#This Row],[PAX Día Habil]]/AT184-1</f>
        <v>0.11313334509173956</v>
      </c>
      <c r="AV196" s="6">
        <f>+LINEA[[#This Row],[Pasajeros Pagos (PAX)]]/LINEA[[#This Row],[Trenes Corridos (TC)]]</f>
        <v>202.56950769898069</v>
      </c>
      <c r="AW196" s="6">
        <f>+LINEA[[#This Row],[PAX x Tren]]/LINEA[[#This Row],[Form. Media Trenes Remolcados]]</f>
        <v>45.337623818032661</v>
      </c>
      <c r="AX196" s="15">
        <f>+LINEA[[#This Row],[PAX x Coche]]/AW184-1</f>
        <v>-0.12319755633424467</v>
      </c>
      <c r="AY196" s="141">
        <f>+(BA_GC[[#This Row],[Capacidad x Coche (4xm2)]]*BA_GC[[#This Row],[Coches Kilómetro (CK) (5+6+7)]]+BA_MAR[[#This Row],[Capacidad x Coche (4xm2)]]*BA_MAR[[#This Row],[Coches Kilómetro (CK) (5+6+7)]])/(BA_MAR[[#This Row],[Coches Kilómetro (CK) (5+6+7)]]+BA_GC[[#This Row],[Coches Kilómetro (CK) (5+6+7)]])</f>
        <v>180</v>
      </c>
      <c r="AZ196" s="9">
        <f>+LINEA[[#This Row],[PAX Kilómetro]]/LINEA[[#This Row],[Coches Kilómetro (CK) (5+6+7)]]</f>
        <v>24.885657891585989</v>
      </c>
      <c r="BA196" s="15">
        <f>+LINEA[[#This Row],[Ocupación Media (PaxKm/CocheKm)]]/AZ184-1</f>
        <v>-8.9956737082664384E-2</v>
      </c>
      <c r="BB196" s="15">
        <f>+LINEA[[#This Row],[Ocupación Media (PaxKm/CocheKm)]]/LINEA[[#This Row],[Capacidad x Coche (4xm2)]]</f>
        <v>0.13825365495325551</v>
      </c>
      <c r="BC196" s="15">
        <f>+LINEA[[#This Row],[% de Ocupación Media PAX]]/BB184-1</f>
        <v>-8.9956737082664051E-2</v>
      </c>
      <c r="BD196" s="36">
        <f>+LINEA[[#This Row],[Pasajeros Pagos (PAX)]]*LINEA[[#This Row],[PAX Recorrido Medio]]</f>
        <v>16612801.083815312</v>
      </c>
      <c r="BE196" s="37">
        <f>+(BA_GC[[#This Row],[PAX Recorrido Medio]]*BA_GC[[#This Row],[Pasajeros Pagos (PAX)]]+BA_MAR[[#This Row],[PAX Recorrido Medio]]*BA_MAR[[#This Row],[Pasajeros Pagos (PAX)]])/(BA_MAR[[#This Row],[Pasajeros Pagos (PAX)]]+BA_GC[[#This Row],[Pasajeros Pagos (PAX)]])</f>
        <v>17.785810883182997</v>
      </c>
      <c r="BF196" s="35">
        <f>+LINEA[[#This Row],[PAX Recorrido Medio]]/BE184-1</f>
        <v>2.8598848987545056E-2</v>
      </c>
      <c r="BG196" s="36">
        <f>+BA_GC[[#This Row],[PAX Desestacionalizados]]+BA_MAR[[#This Row],[PAX Desestacionalizados]]+PA_MAR[[#This Row],[PAX Desestacionalizados]]+KM_MAR[[#This Row],[PAX Desestacionalizados]]+GC_VIL[[#This Row],[PAX Desestacionalizados]]</f>
        <v>907869.61837417586</v>
      </c>
      <c r="BH196" s="114">
        <f t="shared" ref="BH196:BH204" si="9">(+AR196/BI196-1)*-1</f>
        <v>0.24611424238168045</v>
      </c>
      <c r="BI196" s="81">
        <f>+BA_GC[[#This Row],[Pasajeros Totales (PT) (estimados)]]+BA_MAR[[#This Row],[Pasajeros Totales (PT) (estimados)]]+PA_MAR[[#This Row],[Pasajeros Totales (PT) (estimados)]]+KM_MAR[[#This Row],[Pasajeros Totales (PT) (estimados)]]+GC_VIL[[#This Row],[Pasajeros Totales (PT) (estimados)]]</f>
        <v>1238978.1748243263</v>
      </c>
      <c r="BJ196" s="35">
        <f>+(LINEA[[#This Row],[Variación % TC]]*0.2)-(LINEA[[#This Row],[Vaciación % PAX Recorrido Medio]]*0.1)-(LINEA[[#This Row],[Variación % Ocupación PAX]]*0.5)+(LINEA[[#This Row],[Variación % RA]]*0.1)+(LINEA[[#This Row],[Variación % Velocidad Comercial TE]]*0.1)</f>
        <v>5.0718294022033872E-2</v>
      </c>
      <c r="BK196" s="121">
        <v>932353</v>
      </c>
      <c r="BL196" s="10">
        <f>+LINEA[[#This Row],[Recaudación Vta. Boletos $]]/LINEA[[#This Row],[Pasajeros Pagos (PAX)]]</f>
        <v>0.99818531809928401</v>
      </c>
      <c r="BM196" s="15">
        <f>+(LINEA[[#This Row],[Tarifa Media $]]*44)/CQ196</f>
        <v>2.479725491983745E-2</v>
      </c>
      <c r="BN196" s="46">
        <f>+LINEA[[#This Row],[Tarifa Media $]]/CP196</f>
        <v>0.27317605859312644</v>
      </c>
      <c r="BO196" s="73">
        <v>27.580000000000002</v>
      </c>
      <c r="BP196" s="67">
        <f>+BA_GC[[#This Row],[Km. Línea (entre cabeceras) en Servicio]]+BA_MAR[[#This Row],[Km. Línea (entre cabeceras) en Servicio]]+PA_MAR[[#This Row],[Km. Línea (entre cabeceras) en Servicio]]+KM_MAR[[#This Row],[Km. Línea (entre cabeceras) en Servicio]]+GC_VIL[[#This Row],[Km. Línea (entre cabeceras) en Servicio]]</f>
        <v>101.367</v>
      </c>
      <c r="BQ196" s="67">
        <f>+[1]!BS_InfraMR[[#This Row],[Total Líneas de Explotación ]]</f>
        <v>66.611000000000004</v>
      </c>
      <c r="BR196" s="36">
        <v>30</v>
      </c>
      <c r="BS196" s="6">
        <v>1114</v>
      </c>
      <c r="BT196" s="63">
        <f>+LINEA[[#This Row],[Recaudación Vta. Boletos $]]/LINEA[[#This Row],[Km. Línea (entre cabeceras) en Servicio]]</f>
        <v>9197.796126944666</v>
      </c>
      <c r="BU196" s="64">
        <f>+LINEA[[#This Row],[Recaudación/Km. Línea (PESOS)]]/CP196</f>
        <v>2517.1855848233899</v>
      </c>
      <c r="BV196" s="63">
        <f>+LINEA[[#This Row],[Recaudación Vta. Boletos $]]/LINEA[[#This Row],[Trenes Corridos (TC)]]</f>
        <v>202.20190847972239</v>
      </c>
      <c r="BW196" s="64">
        <f>+LINEA[[#This Row],[Recaudación/Trenes Corridos (PESOS)]]/CP196</f>
        <v>55.337139704357526</v>
      </c>
      <c r="BX196" s="63">
        <f>+LINEA[[#This Row],[Recaudación Vta. Boletos $]]/LINEA[[#This Row],[Coches Kilómetro (CK) (5+6+7)]]</f>
        <v>1.3966469396180374</v>
      </c>
      <c r="BY196" s="64">
        <f>+LINEA[[#This Row],[Recaudación/Coche Kilómetro (PESOS)]]/CP196</f>
        <v>0.38222412140614054</v>
      </c>
      <c r="BZ196" s="65">
        <f>+LINEA[[#This Row],[Recaudación Vta. Boletos $]]/LINEA[[#This Row],[PAX Kilómetro]]</f>
        <v>5.6122564478805814E-2</v>
      </c>
      <c r="CA196" s="66">
        <f>+LINEA[[#This Row],[Recaudación/Pasajeros Kilómetro (PESOS)]]/CP196</f>
        <v>1.5359213048386923E-2</v>
      </c>
      <c r="CB196" s="63">
        <f>+LINEA[[#This Row],[Recaudación Vta. Boletos $]]/LINEA[[#This Row],[Personal]]</f>
        <v>836.9416517055655</v>
      </c>
      <c r="CC196" s="64">
        <f>+LINEA[[#This Row],[Recaudación/Personal (PESOS)]]/CP196</f>
        <v>229.04807107432006</v>
      </c>
      <c r="CD196" s="36">
        <f>+LINEA[[#This Row],[Pasajeros Pagos (PAX)]]/LINEA[[#This Row],[Personal]]</f>
        <v>838.46319569120283</v>
      </c>
      <c r="CE196" s="67">
        <f>+LINEA[[#This Row],[Trenes Corridos (TC)]]/LINEA[[#This Row],[Personal]]</f>
        <v>4.1391382405745061</v>
      </c>
      <c r="CF196" s="36">
        <f>+LINEA[[#This Row],[Pasajeros Pagos (PAX)]]/LINEA[[#This Row],[Km. Línea (entre cabeceras) en Servicio]]</f>
        <v>9214.5175451576943</v>
      </c>
      <c r="CG196" s="36">
        <f>+LINEA[[#This Row],[Pasajeros Pagos (PAX)]]/LINEA[[#This Row],[Cantidad de Estaciones en Servicio]]</f>
        <v>31134.933333333334</v>
      </c>
      <c r="CH196" s="36">
        <f>+LINEA[[#This Row],[PAX Kilómetro]]/LINEA[[#This Row],[Km. Línea (entre cabeceras) en Servicio]]</f>
        <v>163887.66643794638</v>
      </c>
      <c r="CI196" s="36">
        <f>+LINEA[[#This Row],[Coches Kilómetro (CK) (5+6+7)]]/LINEA[[#This Row],[Km. Línea (entre cabeceras) en Servicio]]</f>
        <v>6585.6272376611723</v>
      </c>
      <c r="CJ196" s="36">
        <f>+[1]!Sar_InfraMR[[#This Row],[Total Coches Eléctricos]]+[1]!Sar_InfraMR[[#This Row],[Total Coches Remolcados]]</f>
        <v>328</v>
      </c>
      <c r="CK196" s="36">
        <f>+LINEA[[#This Row],[Pasajeros Pagos (PAX)]]/LINEA[[#This Row],[Coches en Servicio]]</f>
        <v>2847.7073170731705</v>
      </c>
      <c r="CN196" s="11">
        <v>1.0057755697288144</v>
      </c>
      <c r="CP196" s="10">
        <v>3.6539999999999999</v>
      </c>
      <c r="CQ196" s="33">
        <v>1771.17</v>
      </c>
      <c r="CR196" s="10"/>
      <c r="CX196" s="28"/>
      <c r="DF196" s="45">
        <f>+LINEA[[#This Row],[Trenes Kilómetro (TK) (1+2+3)]]/LINEA[[#This Row],[Trenes Corridos (TC)]]</f>
        <v>32.837360008674906</v>
      </c>
      <c r="EA196" s="2">
        <v>2009</v>
      </c>
      <c r="EB196" s="2" t="s">
        <v>10</v>
      </c>
    </row>
    <row r="197" spans="1:132" x14ac:dyDescent="0.2">
      <c r="A197" s="83" t="s">
        <v>215</v>
      </c>
      <c r="B197" s="2" t="s">
        <v>0</v>
      </c>
      <c r="C197" s="85">
        <v>39904</v>
      </c>
      <c r="D197" s="2" t="s">
        <v>249</v>
      </c>
      <c r="E197" s="2" t="s">
        <v>246</v>
      </c>
      <c r="F197" s="2" t="s">
        <v>247</v>
      </c>
      <c r="G197" s="2" t="s">
        <v>248</v>
      </c>
      <c r="H197" s="6">
        <f>+BA_GC[[#This Row],[TK Remolcados (1)]]+BA_MAR[[#This Row],[TK Remolcados (1)]]+PA_MAR[[#This Row],[TK Remolcados (1)]]+KM_MAR[[#This Row],[TK Remolcados (1)]]+GC_VIL[[#This Row],[TK Remolcados (1)]]</f>
        <v>146274.50200000001</v>
      </c>
      <c r="I197" s="6">
        <f>+BA_GC[[#This Row],[TK Coche Motor (2)]]+PA_MAR[[#This Row],[TK Coche Motor (2)]]+KM_MAR[[#This Row],[TK Coche Motor (2)]]+GC_VIL[[#This Row],[TK Coche Motor (2)]]</f>
        <v>0</v>
      </c>
      <c r="K197" s="81">
        <f>+LINEA[[#This Row],[TK Remolcados (1)]]+LINEA[[#This Row],[TK Coche Motor (2)]]+LINEA[[#This Row],[TK Eléctricos (3)]]</f>
        <v>146274.50200000001</v>
      </c>
      <c r="L197" s="35">
        <f>+LINEA[[#This Row],[Trenes Kilómetro (TK) (1+2+3)]]/K185-1</f>
        <v>0.14555309770829394</v>
      </c>
      <c r="M197" s="36">
        <f>+BA_GC[[#This Row],[CK Locomotoras (4)]]+BA_MAR[[#This Row],[CK Locomotoras (4)]]+PA_MAR[[#This Row],[CK Locomotoras (4)]]+KM_MAR[[#This Row],[CK Locomotoras (4)]]+GC_VIL[[#This Row],[CK Locomotoras (4)]]</f>
        <v>146274.50200000001</v>
      </c>
      <c r="N197" s="36">
        <f>+BA_GC[[#This Row],[CK Remolcados (5)]]+BA_MAR[[#This Row],[CK Remolcados (5)]]+PA_MAR[[#This Row],[CK Remolcados (5)]]+KM_MAR[[#This Row],[CK Remolcados (5)]]+GC_VIL[[#This Row],[CK Remolcados (5)]]</f>
        <v>639365.38829999999</v>
      </c>
      <c r="O197" s="36">
        <f>+BA_GC[[#This Row],[CK Coche Motor (6)]]+BA_MAR[[#This Row],[CK Coche Motor (6)]]+PA_MAR[[#This Row],[CK Coche Motor (6)]]+KM_MAR[[#This Row],[CK Coche Motor (6)]]+GC_VIL[[#This Row],[CK Coche Motor (6)]]</f>
        <v>0</v>
      </c>
      <c r="Q197" s="81">
        <f t="shared" si="8"/>
        <v>639365.38829999999</v>
      </c>
      <c r="R197" s="35">
        <f>+LINEA[[#This Row],[Coches Kilómetro (CK) (5+6+7)]]/Q185-1</f>
        <v>0.25180224700838694</v>
      </c>
      <c r="S197" s="37">
        <f>+(BA_GC[[#This Row],[Velocidad Comercial Trenes Diésel]]*BA_GC[[#This Row],[Trenes Corridos (TC)]]+BA_MAR[[#This Row],[Velocidad Comercial Trenes Diésel]]*BA_MAR[[#This Row],[Trenes Corridos (TC)]])/(BA_GC[[#This Row],[Trenes Corridos (TC)]]+BA_MAR[[#This Row],[Trenes Corridos (TC)]])</f>
        <v>30.769467144563919</v>
      </c>
      <c r="T197" s="35">
        <f>+LINEA[[#This Row],[Velocidad Comercial Trenes Diésel]]/S185-1</f>
        <v>-7.6101018002106224E-2</v>
      </c>
      <c r="U197" s="37"/>
      <c r="V197" s="35"/>
      <c r="W197" s="37">
        <f>+(BA_GC[[#This Row],[Form. Media Trenes Remolcados]]*BA_GC[[#This Row],[Trenes Corridos (TC)]]+BA_MAR[[#This Row],[Form. Media Trenes Remolcados]]*BA_MAR[[#This Row],[Trenes Corridos (TC)]])/(BA_MAR[[#This Row],[Trenes Corridos (TC)]]+BA_GC[[#This Row],[Trenes Corridos (TC)]])</f>
        <v>4.4247335722819603</v>
      </c>
      <c r="X197" s="9">
        <f>+(BA_GC[[#This Row],[Form. Media Trenes Coche Motor]]*BA_GC[[#This Row],[Trenes Corridos (TC)]]+GC_VIL[[#This Row],[Form. Media Trenes Coche Motor]]*GC_VIL[[#This Row],[Trenes Corridos (TC)]])/(BA_GC[[#This Row],[Trenes Corridos (TC)]]+GC_VIL[[#This Row],[Trenes Corridos (TC)]])</f>
        <v>0</v>
      </c>
      <c r="Z197" s="36">
        <f>+BA_GC[[#This Row],[Asientos Ofrecidos Coches Remolcados]]+BA_MAR[[#This Row],[Asientos Ofrecidos Coches Remolcados]]+PA_MAR[[#This Row],[Asientos Ofrecidos Coches Remolcados]]+KM_MAR[[#This Row],[Asientos Ofrecidos Coches Remolcados]]+GC_VIL[[#This Row],[Asientos Ofrecidos Coches Remolcados]]</f>
        <v>1410075.6604000002</v>
      </c>
      <c r="AA197" s="6">
        <f>+BA_GC[[#This Row],[Asientos Ofrecidos Coches Motor]]+BA_MAR[[#This Row],[Asientos Prom. x C. Motor]]+PA_MAR[[#This Row],[Asientos Ofrecidos Coches Motor]]+KM_MAR[[#This Row],[Asientos Ofrecidos Coches Motor]]+GC_VIL[[#This Row],[Asientos Ofrecidos Coches Motor]]</f>
        <v>0</v>
      </c>
      <c r="AC197" s="6">
        <f>+BA_MAR[[#This Row],[Asientos Prom. x C. Remolcados]]</f>
        <v>72.040000000000006</v>
      </c>
      <c r="AD197" s="6">
        <f>+BA_GC[[#This Row],[Asientos Prom. x C. Motor]]</f>
        <v>0</v>
      </c>
      <c r="AF197" s="6">
        <f>+'[2]BS TAB'!$H201</f>
        <v>4662</v>
      </c>
      <c r="AG197" s="6">
        <f>+LINEA[[#This Row],[Trenes Programados]]-LINEA[[#This Row],[Trenes Corridos (TC)]]</f>
        <v>213</v>
      </c>
      <c r="AH197" s="81">
        <f>+'[2]BS TAB'!$J201</f>
        <v>4449</v>
      </c>
      <c r="AI197" s="35">
        <f>IFERROR(+LINEA[[#This Row],[Trenes Corridos (TC)]]/AH185-1,0)</f>
        <v>0.13960040983606548</v>
      </c>
      <c r="AJ197" s="36">
        <f>+'[2]BS TAB'!$K201</f>
        <v>3609</v>
      </c>
      <c r="AK197" s="36">
        <f>+LINEA[[#This Row],[Trenes Corridos (TC)]]-LINEA[[#This Row],[Trenes Puntuales]]</f>
        <v>840</v>
      </c>
      <c r="AL197" s="111">
        <f>+LINEA[[#This Row],[Trenes Puntuales]]/LINEA[[#This Row],[Trenes Programados]]</f>
        <v>0.77413127413127414</v>
      </c>
      <c r="AM197" s="82">
        <v>0.95</v>
      </c>
      <c r="AN197" s="82" t="str">
        <f>+IF(LINEA[[#This Row],[Regularidad Absoluta]]&gt;=LINEA[[#This Row],[RA 95%]],LINEA[[#This Row],[Regularidad Absoluta]],"")</f>
        <v/>
      </c>
      <c r="AO197" s="82">
        <f>+LINEA[[#This Row],[Trenes Puntuales]]/LINEA[[#This Row],[Trenes Corridos (TC)]]</f>
        <v>0.81119352663519895</v>
      </c>
      <c r="AP197" s="82">
        <f>+LINEA[[#This Row],[Trenes Corridos (TC)]]/LINEA[[#This Row],[Trenes Programados]]</f>
        <v>0.95431145431145437</v>
      </c>
      <c r="AQ197" s="82">
        <f>+LINEA[[#This Row],[Regularidad Relativa]]/AO185-1</f>
        <v>-0.14408120865302254</v>
      </c>
      <c r="AR197" s="81">
        <f>+'[3]DATOS BS#Bol por Estación'!$AP181</f>
        <v>933843</v>
      </c>
      <c r="AS197" s="15">
        <f>+LINEA[[#This Row],[Pasajeros Pagos (PAX)]]/AR185-1</f>
        <v>7.840166475932242E-2</v>
      </c>
      <c r="AT197" s="6">
        <f>+LINEA[[#This Row],[Pasajeros Pagos (PAX)]]/LINEA[[#This Row],[Indice Dia Habil]]</f>
        <v>35133.295711060942</v>
      </c>
      <c r="AU197" s="15">
        <f>+LINEA[[#This Row],[PAX Día Habil]]/AT185-1</f>
        <v>6.0144300231794512E-2</v>
      </c>
      <c r="AV197" s="6">
        <f>+LINEA[[#This Row],[Pasajeros Pagos (PAX)]]/LINEA[[#This Row],[Trenes Corridos (TC)]]</f>
        <v>209.8995279838166</v>
      </c>
      <c r="AW197" s="6">
        <f>+LINEA[[#This Row],[PAX x Tren]]/LINEA[[#This Row],[Form. Media Trenes Remolcados]]</f>
        <v>47.437777790441167</v>
      </c>
      <c r="AX197" s="15">
        <f>+LINEA[[#This Row],[PAX x Coche]]/AW185-1</f>
        <v>-0.14453781105913699</v>
      </c>
      <c r="AY197" s="141">
        <f>+(BA_GC[[#This Row],[Capacidad x Coche (4xm2)]]*BA_GC[[#This Row],[Coches Kilómetro (CK) (5+6+7)]]+BA_MAR[[#This Row],[Capacidad x Coche (4xm2)]]*BA_MAR[[#This Row],[Coches Kilómetro (CK) (5+6+7)]])/(BA_MAR[[#This Row],[Coches Kilómetro (CK) (5+6+7)]]+BA_GC[[#This Row],[Coches Kilómetro (CK) (5+6+7)]])</f>
        <v>180.00000000000003</v>
      </c>
      <c r="AZ197" s="9">
        <f>+LINEA[[#This Row],[PAX Kilómetro]]/LINEA[[#This Row],[Coches Kilómetro (CK) (5+6+7)]]</f>
        <v>26.280463127357638</v>
      </c>
      <c r="BA197" s="15">
        <f>+LINEA[[#This Row],[Ocupación Media (PaxKm/CocheKm)]]/AZ185-1</f>
        <v>-0.10323544905397897</v>
      </c>
      <c r="BB197" s="15">
        <f>+LINEA[[#This Row],[Ocupación Media (PaxKm/CocheKm)]]/LINEA[[#This Row],[Capacidad x Coche (4xm2)]]</f>
        <v>0.14600257292976462</v>
      </c>
      <c r="BC197" s="15">
        <f>+LINEA[[#This Row],[% de Ocupación Media PAX]]/BB185-1</f>
        <v>-0.10323544905397897</v>
      </c>
      <c r="BD197" s="36">
        <f>+LINEA[[#This Row],[Pasajeros Pagos (PAX)]]*LINEA[[#This Row],[PAX Recorrido Medio]]</f>
        <v>16802818.512126848</v>
      </c>
      <c r="BE197" s="37">
        <f>+(BA_GC[[#This Row],[PAX Recorrido Medio]]*BA_GC[[#This Row],[Pasajeros Pagos (PAX)]]+BA_MAR[[#This Row],[PAX Recorrido Medio]]*BA_MAR[[#This Row],[Pasajeros Pagos (PAX)]])/(BA_MAR[[#This Row],[Pasajeros Pagos (PAX)]]+BA_GC[[#This Row],[Pasajeros Pagos (PAX)]])</f>
        <v>17.993194265124703</v>
      </c>
      <c r="BF197" s="35">
        <f>+LINEA[[#This Row],[PAX Recorrido Medio]]/BE185-1</f>
        <v>4.095896417429179E-2</v>
      </c>
      <c r="BG197" s="36">
        <f>+BA_GC[[#This Row],[PAX Desestacionalizados]]+BA_MAR[[#This Row],[PAX Desestacionalizados]]+PA_MAR[[#This Row],[PAX Desestacionalizados]]+KM_MAR[[#This Row],[PAX Desestacionalizados]]+GC_VIL[[#This Row],[PAX Desestacionalizados]]</f>
        <v>958770.25091825437</v>
      </c>
      <c r="BH197" s="114">
        <f t="shared" si="9"/>
        <v>0.24166438091225206</v>
      </c>
      <c r="BI197" s="81">
        <f>+BA_GC[[#This Row],[Pasajeros Totales (PT) (estimados)]]+BA_MAR[[#This Row],[Pasajeros Totales (PT) (estimados)]]+PA_MAR[[#This Row],[Pasajeros Totales (PT) (estimados)]]+KM_MAR[[#This Row],[Pasajeros Totales (PT) (estimados)]]+GC_VIL[[#This Row],[Pasajeros Totales (PT) (estimados)]]</f>
        <v>1231437.6069046862</v>
      </c>
      <c r="BJ197" s="35">
        <f>+(LINEA[[#This Row],[Variación % TC]]*0.2)-(LINEA[[#This Row],[Vaciación % PAX Recorrido Medio]]*0.1)-(LINEA[[#This Row],[Variación % Ocupación PAX]]*0.5)+(LINEA[[#This Row],[Variación % RA]]*0.1)+(LINEA[[#This Row],[Variación % Velocidad Comercial TE]]*0.1)</f>
        <v>6.1033789211471137E-2</v>
      </c>
      <c r="BK197" s="121">
        <v>864401</v>
      </c>
      <c r="BL197" s="10">
        <f>+LINEA[[#This Row],[Recaudación Vta. Boletos $]]/LINEA[[#This Row],[Pasajeros Pagos (PAX)]]</f>
        <v>0.92563846385313164</v>
      </c>
      <c r="BM197" s="15">
        <f>+(LINEA[[#This Row],[Tarifa Media $]]*44)/CQ197</f>
        <v>2.2808169666198756E-2</v>
      </c>
      <c r="BN197" s="46">
        <f>+LINEA[[#This Row],[Tarifa Media $]]/CP197</f>
        <v>0.25061960899256286</v>
      </c>
      <c r="BO197" s="73">
        <v>26.580000000000002</v>
      </c>
      <c r="BP197" s="67">
        <f>+BA_GC[[#This Row],[Km. Línea (entre cabeceras) en Servicio]]+BA_MAR[[#This Row],[Km. Línea (entre cabeceras) en Servicio]]+PA_MAR[[#This Row],[Km. Línea (entre cabeceras) en Servicio]]+KM_MAR[[#This Row],[Km. Línea (entre cabeceras) en Servicio]]+GC_VIL[[#This Row],[Km. Línea (entre cabeceras) en Servicio]]</f>
        <v>101.367</v>
      </c>
      <c r="BQ197" s="67">
        <f>+[1]!BS_InfraMR[[#This Row],[Total Líneas de Explotación ]]</f>
        <v>66.611000000000004</v>
      </c>
      <c r="BR197" s="36">
        <v>30</v>
      </c>
      <c r="BS197" s="6">
        <v>1114</v>
      </c>
      <c r="BT197" s="63">
        <f>+LINEA[[#This Row],[Recaudación Vta. Boletos $]]/LINEA[[#This Row],[Km. Línea (entre cabeceras) en Servicio]]</f>
        <v>8527.4398966132958</v>
      </c>
      <c r="BU197" s="64">
        <f>+LINEA[[#This Row],[Recaudación/Km. Línea (PESOS)]]/CP197</f>
        <v>2308.8319425497634</v>
      </c>
      <c r="BV197" s="63">
        <f>+LINEA[[#This Row],[Recaudación Vta. Boletos $]]/LINEA[[#This Row],[Trenes Corridos (TC)]]</f>
        <v>194.2910766464374</v>
      </c>
      <c r="BW197" s="64">
        <f>+LINEA[[#This Row],[Recaudación/Trenes Corridos (PESOS)]]/CP197</f>
        <v>52.604937631027617</v>
      </c>
      <c r="BX197" s="63">
        <f>+LINEA[[#This Row],[Recaudación Vta. Boletos $]]/LINEA[[#This Row],[Coches Kilómetro (CK) (5+6+7)]]</f>
        <v>1.3519671471399854</v>
      </c>
      <c r="BY197" s="64">
        <f>+LINEA[[#This Row],[Recaudación/Coche Kilómetro (PESOS)]]/CP197</f>
        <v>0.36604947937942967</v>
      </c>
      <c r="BZ197" s="65">
        <f>+LINEA[[#This Row],[Recaudación Vta. Boletos $]]/LINEA[[#This Row],[PAX Kilómetro]]</f>
        <v>5.1443809821319485E-2</v>
      </c>
      <c r="CA197" s="66">
        <f>+LINEA[[#This Row],[Recaudación/Pasajeros Kilómetro (PESOS)]]/CP197</f>
        <v>1.392857795562882E-2</v>
      </c>
      <c r="CB197" s="63">
        <f>+LINEA[[#This Row],[Recaudación Vta. Boletos $]]/LINEA[[#This Row],[Personal]]</f>
        <v>775.94344703770196</v>
      </c>
      <c r="CC197" s="64">
        <f>+LINEA[[#This Row],[Recaudación/Personal (PESOS)]]/CP197</f>
        <v>210.08919885138408</v>
      </c>
      <c r="CD197" s="36">
        <f>+LINEA[[#This Row],[Pasajeros Pagos (PAX)]]/LINEA[[#This Row],[Personal]]</f>
        <v>838.27917414721719</v>
      </c>
      <c r="CE197" s="67">
        <f>+LINEA[[#This Row],[Trenes Corridos (TC)]]/LINEA[[#This Row],[Personal]]</f>
        <v>3.9937163375224416</v>
      </c>
      <c r="CF197" s="36">
        <f>+LINEA[[#This Row],[Pasajeros Pagos (PAX)]]/LINEA[[#This Row],[Km. Línea (entre cabeceras) en Servicio]]</f>
        <v>9212.4951907425493</v>
      </c>
      <c r="CG197" s="36">
        <f>+LINEA[[#This Row],[Pasajeros Pagos (PAX)]]/LINEA[[#This Row],[Cantidad de Estaciones en Servicio]]</f>
        <v>31128.1</v>
      </c>
      <c r="CH197" s="36">
        <f>+LINEA[[#This Row],[PAX Kilómetro]]/LINEA[[#This Row],[Km. Línea (entre cabeceras) en Servicio]]</f>
        <v>165762.21563355773</v>
      </c>
      <c r="CI197" s="36">
        <f>+LINEA[[#This Row],[Coches Kilómetro (CK) (5+6+7)]]/LINEA[[#This Row],[Km. Línea (entre cabeceras) en Servicio]]</f>
        <v>6307.4312971677173</v>
      </c>
      <c r="CJ197" s="36">
        <f>+[1]!Sar_InfraMR[[#This Row],[Total Coches Eléctricos]]+[1]!Sar_InfraMR[[#This Row],[Total Coches Remolcados]]</f>
        <v>328</v>
      </c>
      <c r="CK197" s="36">
        <f>+LINEA[[#This Row],[Pasajeros Pagos (PAX)]]/LINEA[[#This Row],[Coches en Servicio]]</f>
        <v>2847.0823170731705</v>
      </c>
      <c r="CN197" s="11">
        <v>0.99730107777666621</v>
      </c>
      <c r="CP197" s="10">
        <v>3.6934</v>
      </c>
      <c r="CQ197" s="33">
        <v>1785.68</v>
      </c>
      <c r="CR197" s="10"/>
      <c r="CX197" s="28"/>
      <c r="DF197" s="45">
        <f>+LINEA[[#This Row],[Trenes Kilómetro (TK) (1+2+3)]]/LINEA[[#This Row],[Trenes Corridos (TC)]]</f>
        <v>32.878062935491123</v>
      </c>
      <c r="EA197" s="2">
        <v>2009</v>
      </c>
      <c r="EB197" s="2" t="s">
        <v>0</v>
      </c>
    </row>
    <row r="198" spans="1:132" x14ac:dyDescent="0.2">
      <c r="A198" s="83" t="s">
        <v>215</v>
      </c>
      <c r="B198" s="2" t="s">
        <v>1</v>
      </c>
      <c r="C198" s="85">
        <v>39934</v>
      </c>
      <c r="D198" s="2" t="s">
        <v>249</v>
      </c>
      <c r="E198" s="2" t="s">
        <v>246</v>
      </c>
      <c r="F198" s="2" t="s">
        <v>247</v>
      </c>
      <c r="G198" s="2" t="s">
        <v>248</v>
      </c>
      <c r="H198" s="6">
        <f>+BA_GC[[#This Row],[TK Remolcados (1)]]+BA_MAR[[#This Row],[TK Remolcados (1)]]+PA_MAR[[#This Row],[TK Remolcados (1)]]+KM_MAR[[#This Row],[TK Remolcados (1)]]+GC_VIL[[#This Row],[TK Remolcados (1)]]</f>
        <v>151599.69</v>
      </c>
      <c r="I198" s="6">
        <f>+BA_GC[[#This Row],[TK Coche Motor (2)]]+PA_MAR[[#This Row],[TK Coche Motor (2)]]+KM_MAR[[#This Row],[TK Coche Motor (2)]]+GC_VIL[[#This Row],[TK Coche Motor (2)]]</f>
        <v>0</v>
      </c>
      <c r="K198" s="81">
        <f>+LINEA[[#This Row],[TK Remolcados (1)]]+LINEA[[#This Row],[TK Coche Motor (2)]]+LINEA[[#This Row],[TK Eléctricos (3)]]</f>
        <v>151599.69</v>
      </c>
      <c r="L198" s="35">
        <f>+LINEA[[#This Row],[Trenes Kilómetro (TK) (1+2+3)]]/K186-1</f>
        <v>0.10476825951741575</v>
      </c>
      <c r="M198" s="36">
        <f>+BA_GC[[#This Row],[CK Locomotoras (4)]]+BA_MAR[[#This Row],[CK Locomotoras (4)]]+PA_MAR[[#This Row],[CK Locomotoras (4)]]+KM_MAR[[#This Row],[CK Locomotoras (4)]]+GC_VIL[[#This Row],[CK Locomotoras (4)]]</f>
        <v>151599.69</v>
      </c>
      <c r="N198" s="36">
        <f>+BA_GC[[#This Row],[CK Remolcados (5)]]+BA_MAR[[#This Row],[CK Remolcados (5)]]+PA_MAR[[#This Row],[CK Remolcados (5)]]+KM_MAR[[#This Row],[CK Remolcados (5)]]+GC_VIL[[#This Row],[CK Remolcados (5)]]</f>
        <v>660190.17759999994</v>
      </c>
      <c r="O198" s="36">
        <f>+BA_GC[[#This Row],[CK Coche Motor (6)]]+BA_MAR[[#This Row],[CK Coche Motor (6)]]+PA_MAR[[#This Row],[CK Coche Motor (6)]]+KM_MAR[[#This Row],[CK Coche Motor (6)]]+GC_VIL[[#This Row],[CK Coche Motor (6)]]</f>
        <v>0</v>
      </c>
      <c r="Q198" s="81">
        <f t="shared" si="8"/>
        <v>660190.17759999994</v>
      </c>
      <c r="R198" s="35">
        <f>+LINEA[[#This Row],[Coches Kilómetro (CK) (5+6+7)]]/Q186-1</f>
        <v>0.20276821386911403</v>
      </c>
      <c r="S198" s="37">
        <f>+(BA_GC[[#This Row],[Velocidad Comercial Trenes Diésel]]*BA_GC[[#This Row],[Trenes Corridos (TC)]]+BA_MAR[[#This Row],[Velocidad Comercial Trenes Diésel]]*BA_MAR[[#This Row],[Trenes Corridos (TC)]])/(BA_GC[[#This Row],[Trenes Corridos (TC)]]+BA_MAR[[#This Row],[Trenes Corridos (TC)]])</f>
        <v>30.76902646720368</v>
      </c>
      <c r="T198" s="35">
        <f>+LINEA[[#This Row],[Velocidad Comercial Trenes Diésel]]/S186-1</f>
        <v>-7.6011682070922348E-2</v>
      </c>
      <c r="U198" s="37"/>
      <c r="V198" s="35"/>
      <c r="W198" s="37">
        <f>+(BA_GC[[#This Row],[Form. Media Trenes Remolcados]]*BA_GC[[#This Row],[Trenes Corridos (TC)]]+BA_MAR[[#This Row],[Form. Media Trenes Remolcados]]*BA_MAR[[#This Row],[Trenes Corridos (TC)]])/(BA_MAR[[#This Row],[Trenes Corridos (TC)]]+BA_GC[[#This Row],[Trenes Corridos (TC)]])</f>
        <v>4.4055051783659378</v>
      </c>
      <c r="X198" s="9">
        <f>+(BA_GC[[#This Row],[Form. Media Trenes Coche Motor]]*BA_GC[[#This Row],[Trenes Corridos (TC)]]+GC_VIL[[#This Row],[Form. Media Trenes Coche Motor]]*GC_VIL[[#This Row],[Trenes Corridos (TC)]])/(BA_GC[[#This Row],[Trenes Corridos (TC)]]+GC_VIL[[#This Row],[Trenes Corridos (TC)]])</f>
        <v>0</v>
      </c>
      <c r="Z198" s="36">
        <f>+BA_GC[[#This Row],[Asientos Ofrecidos Coches Remolcados]]+BA_MAR[[#This Row],[Asientos Ofrecidos Coches Remolcados]]+PA_MAR[[#This Row],[Asientos Ofrecidos Coches Remolcados]]+KM_MAR[[#This Row],[Asientos Ofrecidos Coches Remolcados]]+GC_VIL[[#This Row],[Asientos Ofrecidos Coches Remolcados]]</f>
        <v>1454826.2399999998</v>
      </c>
      <c r="AA198" s="6">
        <f>+BA_GC[[#This Row],[Asientos Ofrecidos Coches Motor]]+BA_MAR[[#This Row],[Asientos Prom. x C. Motor]]+PA_MAR[[#This Row],[Asientos Ofrecidos Coches Motor]]+KM_MAR[[#This Row],[Asientos Ofrecidos Coches Motor]]+GC_VIL[[#This Row],[Asientos Ofrecidos Coches Motor]]</f>
        <v>0</v>
      </c>
      <c r="AC198" s="6">
        <f>+BA_MAR[[#This Row],[Asientos Prom. x C. Remolcados]]</f>
        <v>72</v>
      </c>
      <c r="AD198" s="6">
        <f>+BA_GC[[#This Row],[Asientos Prom. x C. Motor]]</f>
        <v>0</v>
      </c>
      <c r="AF198" s="6">
        <f>+'[2]BS TAB'!$H202</f>
        <v>4789</v>
      </c>
      <c r="AG198" s="6">
        <f>+LINEA[[#This Row],[Trenes Programados]]-LINEA[[#This Row],[Trenes Corridos (TC)]]</f>
        <v>178</v>
      </c>
      <c r="AH198" s="81">
        <f>+'[2]BS TAB'!$J202</f>
        <v>4611</v>
      </c>
      <c r="AI198" s="35">
        <f>IFERROR(+LINEA[[#This Row],[Trenes Corridos (TC)]]/AH186-1,0)</f>
        <v>9.9689959456236599E-2</v>
      </c>
      <c r="AJ198" s="36">
        <f>+'[2]BS TAB'!$K202</f>
        <v>3772</v>
      </c>
      <c r="AK198" s="36">
        <f>+LINEA[[#This Row],[Trenes Corridos (TC)]]-LINEA[[#This Row],[Trenes Puntuales]]</f>
        <v>839</v>
      </c>
      <c r="AL198" s="111">
        <f>+LINEA[[#This Row],[Trenes Puntuales]]/LINEA[[#This Row],[Trenes Programados]]</f>
        <v>0.7876383378575903</v>
      </c>
      <c r="AM198" s="82">
        <v>0.95</v>
      </c>
      <c r="AN198" s="82" t="str">
        <f>+IF(LINEA[[#This Row],[Regularidad Absoluta]]&gt;=LINEA[[#This Row],[RA 95%]],LINEA[[#This Row],[Regularidad Absoluta]],"")</f>
        <v/>
      </c>
      <c r="AO198" s="82">
        <f>+LINEA[[#This Row],[Trenes Puntuales]]/LINEA[[#This Row],[Trenes Corridos (TC)]]</f>
        <v>0.81804380828453693</v>
      </c>
      <c r="AP198" s="82">
        <f>+LINEA[[#This Row],[Trenes Corridos (TC)]]/LINEA[[#This Row],[Trenes Programados]]</f>
        <v>0.96283148882856551</v>
      </c>
      <c r="AQ198" s="82">
        <f>+LINEA[[#This Row],[Regularidad Relativa]]/AO186-1</f>
        <v>-0.14248557796573413</v>
      </c>
      <c r="AR198" s="81">
        <f>+'[3]DATOS BS#Bol por Estación'!$AP182</f>
        <v>949602</v>
      </c>
      <c r="AS198" s="15">
        <f>+LINEA[[#This Row],[Pasajeros Pagos (PAX)]]/AR186-1</f>
        <v>-9.4155397088339088E-3</v>
      </c>
      <c r="AT198" s="6">
        <f>+LINEA[[#This Row],[Pasajeros Pagos (PAX)]]/LINEA[[#This Row],[Indice Dia Habil]]</f>
        <v>35235.695732838583</v>
      </c>
      <c r="AU198" s="15">
        <f>+LINEA[[#This Row],[PAX Día Habil]]/AT186-1</f>
        <v>-9.4155397088340198E-3</v>
      </c>
      <c r="AV198" s="6">
        <f>+LINEA[[#This Row],[Pasajeros Pagos (PAX)]]/LINEA[[#This Row],[Trenes Corridos (TC)]]</f>
        <v>205.94274560832793</v>
      </c>
      <c r="AW198" s="6">
        <f>+LINEA[[#This Row],[PAX x Tren]]/LINEA[[#This Row],[Form. Media Trenes Remolcados]]</f>
        <v>46.746681088845051</v>
      </c>
      <c r="AX198" s="15">
        <f>+LINEA[[#This Row],[PAX x Coche]]/AW186-1</f>
        <v>-0.18212764990996588</v>
      </c>
      <c r="AY198" s="141">
        <f>+(BA_GC[[#This Row],[Capacidad x Coche (4xm2)]]*BA_GC[[#This Row],[Coches Kilómetro (CK) (5+6+7)]]+BA_MAR[[#This Row],[Capacidad x Coche (4xm2)]]*BA_MAR[[#This Row],[Coches Kilómetro (CK) (5+6+7)]])/(BA_MAR[[#This Row],[Coches Kilómetro (CK) (5+6+7)]]+BA_GC[[#This Row],[Coches Kilómetro (CK) (5+6+7)]])</f>
        <v>180.00000000000003</v>
      </c>
      <c r="AZ198" s="9">
        <f>+LINEA[[#This Row],[PAX Kilómetro]]/LINEA[[#This Row],[Coches Kilómetro (CK) (5+6+7)]]</f>
        <v>25.565595023430731</v>
      </c>
      <c r="BA198" s="15">
        <f>+LINEA[[#This Row],[Ocupación Media (PaxKm/CocheKm)]]/AZ186-1</f>
        <v>-0.15277492950711069</v>
      </c>
      <c r="BB198" s="15">
        <f>+LINEA[[#This Row],[Ocupación Media (PaxKm/CocheKm)]]/LINEA[[#This Row],[Capacidad x Coche (4xm2)]]</f>
        <v>0.14203108346350404</v>
      </c>
      <c r="BC198" s="15">
        <f>+LINEA[[#This Row],[% de Ocupación Media PAX]]/BB186-1</f>
        <v>-0.15277492950711091</v>
      </c>
      <c r="BD198" s="36">
        <f>+LINEA[[#This Row],[Pasajeros Pagos (PAX)]]*LINEA[[#This Row],[PAX Recorrido Medio]]</f>
        <v>16878154.71896841</v>
      </c>
      <c r="BE198" s="37">
        <f>+(BA_GC[[#This Row],[PAX Recorrido Medio]]*BA_GC[[#This Row],[Pasajeros Pagos (PAX)]]+BA_MAR[[#This Row],[PAX Recorrido Medio]]*BA_MAR[[#This Row],[Pasajeros Pagos (PAX)]])/(BA_MAR[[#This Row],[Pasajeros Pagos (PAX)]]+BA_GC[[#This Row],[Pasajeros Pagos (PAX)]])</f>
        <v>17.773924990647039</v>
      </c>
      <c r="BF198" s="35">
        <f>+LINEA[[#This Row],[PAX Recorrido Medio]]/BE186-1</f>
        <v>2.8701161415699783E-2</v>
      </c>
      <c r="BG198" s="36">
        <f>+BA_GC[[#This Row],[PAX Desestacionalizados]]+BA_MAR[[#This Row],[PAX Desestacionalizados]]+PA_MAR[[#This Row],[PAX Desestacionalizados]]+KM_MAR[[#This Row],[PAX Desestacionalizados]]+GC_VIL[[#This Row],[PAX Desestacionalizados]]</f>
        <v>950531.630946627</v>
      </c>
      <c r="BH198" s="114">
        <f t="shared" si="9"/>
        <v>0.24195452639099146</v>
      </c>
      <c r="BI198" s="81">
        <f>+BA_GC[[#This Row],[Pasajeros Totales (PT) (estimados)]]+BA_MAR[[#This Row],[Pasajeros Totales (PT) (estimados)]]+PA_MAR[[#This Row],[Pasajeros Totales (PT) (estimados)]]+KM_MAR[[#This Row],[Pasajeros Totales (PT) (estimados)]]+GC_VIL[[#This Row],[Pasajeros Totales (PT) (estimados)]]</f>
        <v>1252697.9357570759</v>
      </c>
      <c r="BJ198" s="35">
        <f>+(LINEA[[#This Row],[Variación % TC]]*0.2)-(LINEA[[#This Row],[Vaciación % PAX Recorrido Medio]]*0.1)-(LINEA[[#This Row],[Variación % Ocupación PAX]]*0.5)+(LINEA[[#This Row],[Variación % RA]]*0.1)+(LINEA[[#This Row],[Variación % Velocidad Comercial TE]]*0.1)</f>
        <v>7.9206782706659387E-2</v>
      </c>
      <c r="BK198" s="121">
        <v>923037</v>
      </c>
      <c r="BL198" s="10">
        <f>+LINEA[[#This Row],[Recaudación Vta. Boletos $]]/LINEA[[#This Row],[Pasajeros Pagos (PAX)]]</f>
        <v>0.97202512210378667</v>
      </c>
      <c r="BM198" s="15">
        <f>+(LINEA[[#This Row],[Tarifa Media $]]*44)/CQ198</f>
        <v>2.3758106295761344E-2</v>
      </c>
      <c r="BN198" s="46">
        <f>+LINEA[[#This Row],[Tarifa Media $]]/CP198</f>
        <v>0.26098137256109188</v>
      </c>
      <c r="BO198" s="73">
        <v>26.950000000000003</v>
      </c>
      <c r="BP198" s="67">
        <f>+BA_GC[[#This Row],[Km. Línea (entre cabeceras) en Servicio]]+BA_MAR[[#This Row],[Km. Línea (entre cabeceras) en Servicio]]+PA_MAR[[#This Row],[Km. Línea (entre cabeceras) en Servicio]]+KM_MAR[[#This Row],[Km. Línea (entre cabeceras) en Servicio]]+GC_VIL[[#This Row],[Km. Línea (entre cabeceras) en Servicio]]</f>
        <v>101.367</v>
      </c>
      <c r="BQ198" s="67">
        <f>+[1]!BS_InfraMR[[#This Row],[Total Líneas de Explotación ]]</f>
        <v>66.611000000000004</v>
      </c>
      <c r="BR198" s="36">
        <v>30</v>
      </c>
      <c r="BS198" s="6">
        <v>1114</v>
      </c>
      <c r="BT198" s="63">
        <f>+LINEA[[#This Row],[Recaudación Vta. Boletos $]]/LINEA[[#This Row],[Km. Línea (entre cabeceras) en Servicio]]</f>
        <v>9105.8924502056871</v>
      </c>
      <c r="BU198" s="64">
        <f>+LINEA[[#This Row],[Recaudación/Km. Línea (PESOS)]]/CP198</f>
        <v>2444.863055498909</v>
      </c>
      <c r="BV198" s="63">
        <f>+LINEA[[#This Row],[Recaudación Vta. Boletos $]]/LINEA[[#This Row],[Trenes Corridos (TC)]]</f>
        <v>200.18152244632401</v>
      </c>
      <c r="BW198" s="64">
        <f>+LINEA[[#This Row],[Recaudación/Trenes Corridos (PESOS)]]/CP198</f>
        <v>53.747220417861193</v>
      </c>
      <c r="BX198" s="63">
        <f>+LINEA[[#This Row],[Recaudación Vta. Boletos $]]/LINEA[[#This Row],[Coches Kilómetro (CK) (5+6+7)]]</f>
        <v>1.3981380385808395</v>
      </c>
      <c r="BY198" s="64">
        <f>+LINEA[[#This Row],[Recaudación/Coche Kilómetro (PESOS)]]/CP198</f>
        <v>0.37538945860674977</v>
      </c>
      <c r="BZ198" s="65">
        <f>+LINEA[[#This Row],[Recaudación Vta. Boletos $]]/LINEA[[#This Row],[PAX Kilómetro]]</f>
        <v>5.4688265119566093E-2</v>
      </c>
      <c r="CA198" s="66">
        <f>+LINEA[[#This Row],[Recaudación/Pasajeros Kilómetro (PESOS)]]/CP198</f>
        <v>1.4683384378994789E-2</v>
      </c>
      <c r="CB198" s="63">
        <f>+LINEA[[#This Row],[Recaudación Vta. Boletos $]]/LINEA[[#This Row],[Personal]]</f>
        <v>828.57899461400359</v>
      </c>
      <c r="CC198" s="64">
        <f>+LINEA[[#This Row],[Recaudación/Personal (PESOS)]]/CP198</f>
        <v>222.46717535615616</v>
      </c>
      <c r="CD198" s="36">
        <f>+LINEA[[#This Row],[Pasajeros Pagos (PAX)]]/LINEA[[#This Row],[Personal]]</f>
        <v>852.42549371633754</v>
      </c>
      <c r="CE198" s="67">
        <f>+LINEA[[#This Row],[Trenes Corridos (TC)]]/LINEA[[#This Row],[Personal]]</f>
        <v>4.1391382405745061</v>
      </c>
      <c r="CF198" s="36">
        <f>+LINEA[[#This Row],[Pasajeros Pagos (PAX)]]/LINEA[[#This Row],[Km. Línea (entre cabeceras) en Servicio]]</f>
        <v>9367.9599869780104</v>
      </c>
      <c r="CG198" s="36">
        <f>+LINEA[[#This Row],[Pasajeros Pagos (PAX)]]/LINEA[[#This Row],[Cantidad de Estaciones en Servicio]]</f>
        <v>31653.4</v>
      </c>
      <c r="CH198" s="36">
        <f>+LINEA[[#This Row],[PAX Kilómetro]]/LINEA[[#This Row],[Km. Línea (entre cabeceras) en Servicio]]</f>
        <v>166505.41812392997</v>
      </c>
      <c r="CI198" s="36">
        <f>+LINEA[[#This Row],[Coches Kilómetro (CK) (5+6+7)]]/LINEA[[#This Row],[Km. Línea (entre cabeceras) en Servicio]]</f>
        <v>6512.8708317302462</v>
      </c>
      <c r="CJ198" s="36">
        <f>+[1]!Sar_InfraMR[[#This Row],[Total Coches Eléctricos]]+[1]!Sar_InfraMR[[#This Row],[Total Coches Remolcados]]</f>
        <v>328</v>
      </c>
      <c r="CK198" s="36">
        <f>+LINEA[[#This Row],[Pasajeros Pagos (PAX)]]/LINEA[[#This Row],[Coches en Servicio]]</f>
        <v>2895.1280487804879</v>
      </c>
      <c r="CN198" s="11">
        <v>0.96292757679619689</v>
      </c>
      <c r="CP198" s="10">
        <v>3.7244999999999999</v>
      </c>
      <c r="CQ198" s="61">
        <v>1800.19</v>
      </c>
      <c r="CR198" s="10"/>
      <c r="CX198" s="31"/>
      <c r="DF198" s="45">
        <f>+LINEA[[#This Row],[Trenes Kilómetro (TK) (1+2+3)]]/LINEA[[#This Row],[Trenes Corridos (TC)]]</f>
        <v>32.877833441769681</v>
      </c>
      <c r="EA198" s="2">
        <v>2009</v>
      </c>
      <c r="EB198" s="2" t="s">
        <v>1</v>
      </c>
    </row>
    <row r="199" spans="1:132" x14ac:dyDescent="0.2">
      <c r="A199" s="83" t="s">
        <v>215</v>
      </c>
      <c r="B199" s="2" t="s">
        <v>2</v>
      </c>
      <c r="C199" s="85">
        <v>39965</v>
      </c>
      <c r="D199" s="2" t="s">
        <v>249</v>
      </c>
      <c r="E199" s="2" t="s">
        <v>246</v>
      </c>
      <c r="F199" s="2" t="s">
        <v>247</v>
      </c>
      <c r="G199" s="2" t="s">
        <v>248</v>
      </c>
      <c r="H199" s="6">
        <f>+BA_GC[[#This Row],[TK Remolcados (1)]]+BA_MAR[[#This Row],[TK Remolcados (1)]]+PA_MAR[[#This Row],[TK Remolcados (1)]]+KM_MAR[[#This Row],[TK Remolcados (1)]]+GC_VIL[[#This Row],[TK Remolcados (1)]]</f>
        <v>144894.88200000001</v>
      </c>
      <c r="I199" s="6">
        <f>+BA_GC[[#This Row],[TK Coche Motor (2)]]+PA_MAR[[#This Row],[TK Coche Motor (2)]]+KM_MAR[[#This Row],[TK Coche Motor (2)]]+GC_VIL[[#This Row],[TK Coche Motor (2)]]</f>
        <v>0</v>
      </c>
      <c r="K199" s="81">
        <f>+LINEA[[#This Row],[TK Remolcados (1)]]+LINEA[[#This Row],[TK Coche Motor (2)]]+LINEA[[#This Row],[TK Eléctricos (3)]]</f>
        <v>144894.88200000001</v>
      </c>
      <c r="L199" s="35">
        <f>+LINEA[[#This Row],[Trenes Kilómetro (TK) (1+2+3)]]/K187-1</f>
        <v>9.7779291337299457E-2</v>
      </c>
      <c r="M199" s="36">
        <f>+BA_GC[[#This Row],[CK Locomotoras (4)]]+BA_MAR[[#This Row],[CK Locomotoras (4)]]+PA_MAR[[#This Row],[CK Locomotoras (4)]]+KM_MAR[[#This Row],[CK Locomotoras (4)]]+GC_VIL[[#This Row],[CK Locomotoras (4)]]</f>
        <v>144894.88200000001</v>
      </c>
      <c r="N199" s="36">
        <f>+BA_GC[[#This Row],[CK Remolcados (5)]]+BA_MAR[[#This Row],[CK Remolcados (5)]]+PA_MAR[[#This Row],[CK Remolcados (5)]]+KM_MAR[[#This Row],[CK Remolcados (5)]]+GC_VIL[[#This Row],[CK Remolcados (5)]]</f>
        <v>638006.62080000003</v>
      </c>
      <c r="O199" s="36">
        <f>+BA_GC[[#This Row],[CK Coche Motor (6)]]+BA_MAR[[#This Row],[CK Coche Motor (6)]]+PA_MAR[[#This Row],[CK Coche Motor (6)]]+KM_MAR[[#This Row],[CK Coche Motor (6)]]+GC_VIL[[#This Row],[CK Coche Motor (6)]]</f>
        <v>0</v>
      </c>
      <c r="Q199" s="81">
        <f t="shared" si="8"/>
        <v>638006.62080000003</v>
      </c>
      <c r="R199" s="35">
        <f>+LINEA[[#This Row],[Coches Kilómetro (CK) (5+6+7)]]/Q187-1</f>
        <v>0.20844581668924844</v>
      </c>
      <c r="S199" s="37">
        <f>+(BA_GC[[#This Row],[Velocidad Comercial Trenes Diésel]]*BA_GC[[#This Row],[Trenes Corridos (TC)]]+BA_MAR[[#This Row],[Velocidad Comercial Trenes Diésel]]*BA_MAR[[#This Row],[Trenes Corridos (TC)]])/(BA_GC[[#This Row],[Trenes Corridos (TC)]]+BA_MAR[[#This Row],[Trenes Corridos (TC)]])</f>
        <v>30.777832369942196</v>
      </c>
      <c r="T199" s="35">
        <f>+LINEA[[#This Row],[Velocidad Comercial Trenes Diésel]]/S187-1</f>
        <v>-7.5694775837654049E-2</v>
      </c>
      <c r="U199" s="37"/>
      <c r="V199" s="35"/>
      <c r="W199" s="37">
        <f>+(BA_GC[[#This Row],[Form. Media Trenes Remolcados]]*BA_GC[[#This Row],[Trenes Corridos (TC)]]+BA_MAR[[#This Row],[Form. Media Trenes Remolcados]]*BA_MAR[[#This Row],[Trenes Corridos (TC)]])/(BA_MAR[[#This Row],[Trenes Corridos (TC)]]+BA_GC[[#This Row],[Trenes Corridos (TC)]])</f>
        <v>4.4609248554913297</v>
      </c>
      <c r="X199" s="9">
        <f>+(BA_GC[[#This Row],[Form. Media Trenes Coche Motor]]*BA_GC[[#This Row],[Trenes Corridos (TC)]]+GC_VIL[[#This Row],[Form. Media Trenes Coche Motor]]*GC_VIL[[#This Row],[Trenes Corridos (TC)]])/(BA_GC[[#This Row],[Trenes Corridos (TC)]]+GC_VIL[[#This Row],[Trenes Corridos (TC)]])</f>
        <v>0</v>
      </c>
      <c r="Z199" s="36">
        <f>+BA_GC[[#This Row],[Asientos Ofrecidos Coches Remolcados]]+BA_MAR[[#This Row],[Asientos Ofrecidos Coches Remolcados]]+PA_MAR[[#This Row],[Asientos Ofrecidos Coches Remolcados]]+KM_MAR[[#This Row],[Asientos Ofrecidos Coches Remolcados]]+GC_VIL[[#This Row],[Asientos Ofrecidos Coches Remolcados]]</f>
        <v>1408446.72</v>
      </c>
      <c r="AA199" s="6">
        <f>+BA_GC[[#This Row],[Asientos Ofrecidos Coches Motor]]+BA_MAR[[#This Row],[Asientos Prom. x C. Motor]]+PA_MAR[[#This Row],[Asientos Ofrecidos Coches Motor]]+KM_MAR[[#This Row],[Asientos Ofrecidos Coches Motor]]+GC_VIL[[#This Row],[Asientos Ofrecidos Coches Motor]]</f>
        <v>0</v>
      </c>
      <c r="AC199" s="6">
        <f>+BA_MAR[[#This Row],[Asientos Prom. x C. Remolcados]]</f>
        <v>72</v>
      </c>
      <c r="AD199" s="6">
        <f>+BA_GC[[#This Row],[Asientos Prom. x C. Motor]]</f>
        <v>0</v>
      </c>
      <c r="AF199" s="6">
        <f>+'[2]BS TAB'!$H203</f>
        <v>4691</v>
      </c>
      <c r="AG199" s="6">
        <f>+LINEA[[#This Row],[Trenes Programados]]-LINEA[[#This Row],[Trenes Corridos (TC)]]</f>
        <v>279</v>
      </c>
      <c r="AH199" s="81">
        <f>+'[2]BS TAB'!$J203</f>
        <v>4412</v>
      </c>
      <c r="AI199" s="35">
        <f>IFERROR(+LINEA[[#This Row],[Trenes Corridos (TC)]]/AH187-1,0)</f>
        <v>9.4246031746031855E-2</v>
      </c>
      <c r="AJ199" s="36">
        <f>+'[2]BS TAB'!$K203</f>
        <v>3641</v>
      </c>
      <c r="AK199" s="36">
        <f>+LINEA[[#This Row],[Trenes Corridos (TC)]]-LINEA[[#This Row],[Trenes Puntuales]]</f>
        <v>771</v>
      </c>
      <c r="AL199" s="111">
        <f>+LINEA[[#This Row],[Trenes Puntuales]]/LINEA[[#This Row],[Trenes Programados]]</f>
        <v>0.77616712854402048</v>
      </c>
      <c r="AM199" s="82">
        <v>0.95</v>
      </c>
      <c r="AN199" s="82" t="str">
        <f>+IF(LINEA[[#This Row],[Regularidad Absoluta]]&gt;=LINEA[[#This Row],[RA 95%]],LINEA[[#This Row],[Regularidad Absoluta]],"")</f>
        <v/>
      </c>
      <c r="AO199" s="82">
        <f>+LINEA[[#This Row],[Trenes Puntuales]]/LINEA[[#This Row],[Trenes Corridos (TC)]]</f>
        <v>0.82524932003626472</v>
      </c>
      <c r="AP199" s="82">
        <f>+LINEA[[#This Row],[Trenes Corridos (TC)]]/LINEA[[#This Row],[Trenes Programados]]</f>
        <v>0.94052440844169682</v>
      </c>
      <c r="AQ199" s="82">
        <f>+LINEA[[#This Row],[Regularidad Relativa]]/AO187-1</f>
        <v>-0.14020535959012426</v>
      </c>
      <c r="AR199" s="81">
        <f>+'[3]DATOS BS#Bol por Estación'!$AP183</f>
        <v>954584</v>
      </c>
      <c r="AS199" s="15">
        <f>+LINEA[[#This Row],[Pasajeros Pagos (PAX)]]/AR187-1</f>
        <v>3.1152207141275312E-2</v>
      </c>
      <c r="AT199" s="6">
        <f>+LINEA[[#This Row],[Pasajeros Pagos (PAX)]]/LINEA[[#This Row],[Indice Dia Habil]]</f>
        <v>35082.102168320467</v>
      </c>
      <c r="AU199" s="15">
        <f>+LINEA[[#This Row],[PAX Día Habil]]/AT187-1</f>
        <v>3.1152207141275312E-2</v>
      </c>
      <c r="AV199" s="6">
        <f>+LINEA[[#This Row],[Pasajeros Pagos (PAX)]]/LINEA[[#This Row],[Trenes Corridos (TC)]]</f>
        <v>216.36083408884861</v>
      </c>
      <c r="AW199" s="6">
        <f>+LINEA[[#This Row],[PAX x Tren]]/LINEA[[#This Row],[Form. Media Trenes Remolcados]]</f>
        <v>48.501340214801367</v>
      </c>
      <c r="AX199" s="15">
        <f>+LINEA[[#This Row],[PAX x Coche]]/AW187-1</f>
        <v>-0.15502690807477604</v>
      </c>
      <c r="AY199" s="141">
        <f>+(BA_GC[[#This Row],[Capacidad x Coche (4xm2)]]*BA_GC[[#This Row],[Coches Kilómetro (CK) (5+6+7)]]+BA_MAR[[#This Row],[Capacidad x Coche (4xm2)]]*BA_MAR[[#This Row],[Coches Kilómetro (CK) (5+6+7)]])/(BA_MAR[[#This Row],[Coches Kilómetro (CK) (5+6+7)]]+BA_GC[[#This Row],[Coches Kilómetro (CK) (5+6+7)]])</f>
        <v>180</v>
      </c>
      <c r="AZ199" s="9">
        <f>+LINEA[[#This Row],[PAX Kilómetro]]/LINEA[[#This Row],[Coches Kilómetro (CK) (5+6+7)]]</f>
        <v>26.338701252951001</v>
      </c>
      <c r="BA199" s="15">
        <f>+LINEA[[#This Row],[Ocupación Media (PaxKm/CocheKm)]]/AZ187-1</f>
        <v>-0.1309202371419107</v>
      </c>
      <c r="BB199" s="15">
        <f>+LINEA[[#This Row],[Ocupación Media (PaxKm/CocheKm)]]/LINEA[[#This Row],[Capacidad x Coche (4xm2)]]</f>
        <v>0.14632611807195001</v>
      </c>
      <c r="BC199" s="15">
        <f>+LINEA[[#This Row],[% de Ocupación Media PAX]]/BB187-1</f>
        <v>-0.13092023714191048</v>
      </c>
      <c r="BD199" s="36">
        <f>+LINEA[[#This Row],[Pasajeros Pagos (PAX)]]*LINEA[[#This Row],[PAX Recorrido Medio]]</f>
        <v>16804265.782655995</v>
      </c>
      <c r="BE199" s="37">
        <f>+(BA_GC[[#This Row],[PAX Recorrido Medio]]*BA_GC[[#This Row],[Pasajeros Pagos (PAX)]]+BA_MAR[[#This Row],[PAX Recorrido Medio]]*BA_MAR[[#This Row],[Pasajeros Pagos (PAX)]])/(BA_MAR[[#This Row],[Pasajeros Pagos (PAX)]]+BA_GC[[#This Row],[Pasajeros Pagos (PAX)]])</f>
        <v>17.603758058647532</v>
      </c>
      <c r="BF199" s="35">
        <f>+LINEA[[#This Row],[PAX Recorrido Medio]]/BE187-1</f>
        <v>1.850706086036813E-2</v>
      </c>
      <c r="BG199" s="36">
        <f>+BA_GC[[#This Row],[PAX Desestacionalizados]]+BA_MAR[[#This Row],[PAX Desestacionalizados]]+PA_MAR[[#This Row],[PAX Desestacionalizados]]+KM_MAR[[#This Row],[PAX Desestacionalizados]]+GC_VIL[[#This Row],[PAX Desestacionalizados]]</f>
        <v>1000957.3588404402</v>
      </c>
      <c r="BH199" s="114">
        <f t="shared" si="9"/>
        <v>0.23945437116918744</v>
      </c>
      <c r="BI199" s="81">
        <f>+BA_GC[[#This Row],[Pasajeros Totales (PT) (estimados)]]+BA_MAR[[#This Row],[Pasajeros Totales (PT) (estimados)]]+PA_MAR[[#This Row],[Pasajeros Totales (PT) (estimados)]]+KM_MAR[[#This Row],[Pasajeros Totales (PT) (estimados)]]+GC_VIL[[#This Row],[Pasajeros Totales (PT) (estimados)]]</f>
        <v>1255130.479768167</v>
      </c>
      <c r="BJ199" s="35">
        <f>+(LINEA[[#This Row],[Variación % TC]]*0.2)-(LINEA[[#This Row],[Vaciación % PAX Recorrido Medio]]*0.1)-(LINEA[[#This Row],[Variación % Ocupación PAX]]*0.5)+(LINEA[[#This Row],[Variación % RA]]*0.1)+(LINEA[[#This Row],[Variación % Velocidad Comercial TE]]*0.1)</f>
        <v>6.8438082875112369E-2</v>
      </c>
      <c r="BK199" s="121">
        <v>964106</v>
      </c>
      <c r="BL199" s="10">
        <f>+LINEA[[#This Row],[Recaudación Vta. Boletos $]]/LINEA[[#This Row],[Pasajeros Pagos (PAX)]]</f>
        <v>1.0099750257703879</v>
      </c>
      <c r="BM199" s="15">
        <f>+(LINEA[[#This Row],[Tarifa Media $]]*44)/CQ199</f>
        <v>2.4162957806519593E-2</v>
      </c>
      <c r="BN199" s="46">
        <f>+LINEA[[#This Row],[Tarifa Media $]]/CP199</f>
        <v>0.26803296774777419</v>
      </c>
      <c r="BO199" s="73">
        <v>27.21</v>
      </c>
      <c r="BP199" s="67">
        <f>+BA_GC[[#This Row],[Km. Línea (entre cabeceras) en Servicio]]+BA_MAR[[#This Row],[Km. Línea (entre cabeceras) en Servicio]]+PA_MAR[[#This Row],[Km. Línea (entre cabeceras) en Servicio]]+KM_MAR[[#This Row],[Km. Línea (entre cabeceras) en Servicio]]+GC_VIL[[#This Row],[Km. Línea (entre cabeceras) en Servicio]]</f>
        <v>101.367</v>
      </c>
      <c r="BQ199" s="67">
        <f>+[1]!BS_InfraMR[[#This Row],[Total Líneas de Explotación ]]</f>
        <v>66.611000000000004</v>
      </c>
      <c r="BR199" s="36">
        <v>30</v>
      </c>
      <c r="BS199" s="6">
        <v>1114</v>
      </c>
      <c r="BT199" s="63">
        <f>+LINEA[[#This Row],[Recaudación Vta. Boletos $]]/LINEA[[#This Row],[Km. Línea (entre cabeceras) en Servicio]]</f>
        <v>9511.0440281353895</v>
      </c>
      <c r="BU199" s="64">
        <f>+LINEA[[#This Row],[Recaudación/Km. Línea (PESOS)]]/CP199</f>
        <v>2524.0954401781773</v>
      </c>
      <c r="BV199" s="63">
        <f>+LINEA[[#This Row],[Recaudación Vta. Boletos $]]/LINEA[[#This Row],[Trenes Corridos (TC)]]</f>
        <v>218.5190389845875</v>
      </c>
      <c r="BW199" s="64">
        <f>+LINEA[[#This Row],[Recaudación/Trenes Corridos (PESOS)]]/CP199</f>
        <v>57.991836465217879</v>
      </c>
      <c r="BX199" s="63">
        <f>+LINEA[[#This Row],[Recaudación Vta. Boletos $]]/LINEA[[#This Row],[Coches Kilómetro (CK) (5+6+7)]]</f>
        <v>1.5111222494699226</v>
      </c>
      <c r="BY199" s="64">
        <f>+LINEA[[#This Row],[Recaudación/Coche Kilómetro (PESOS)]]/CP199</f>
        <v>0.40103029364133719</v>
      </c>
      <c r="BZ199" s="65">
        <f>+LINEA[[#This Row],[Recaudación Vta. Boletos $]]/LINEA[[#This Row],[PAX Kilómetro]]</f>
        <v>5.7372694080753725E-2</v>
      </c>
      <c r="CA199" s="66">
        <f>+LINEA[[#This Row],[Recaudación/Pasajeros Kilómetro (PESOS)]]/CP199</f>
        <v>1.5225894769447128E-2</v>
      </c>
      <c r="CB199" s="63">
        <f>+LINEA[[#This Row],[Recaudación Vta. Boletos $]]/LINEA[[#This Row],[Personal]]</f>
        <v>865.44524236983841</v>
      </c>
      <c r="CC199" s="64">
        <f>+LINEA[[#This Row],[Recaudación/Personal (PESOS)]]/CP199</f>
        <v>229.67682449240689</v>
      </c>
      <c r="CD199" s="36">
        <f>+LINEA[[#This Row],[Pasajeros Pagos (PAX)]]/LINEA[[#This Row],[Personal]]</f>
        <v>856.89766606822263</v>
      </c>
      <c r="CE199" s="67">
        <f>+LINEA[[#This Row],[Trenes Corridos (TC)]]/LINEA[[#This Row],[Personal]]</f>
        <v>3.9605026929982046</v>
      </c>
      <c r="CF199" s="36">
        <f>+LINEA[[#This Row],[Pasajeros Pagos (PAX)]]/LINEA[[#This Row],[Km. Línea (entre cabeceras) en Servicio]]</f>
        <v>9417.1081318377765</v>
      </c>
      <c r="CG199" s="36">
        <f>+LINEA[[#This Row],[Pasajeros Pagos (PAX)]]/LINEA[[#This Row],[Cantidad de Estaciones en Servicio]]</f>
        <v>31819.466666666667</v>
      </c>
      <c r="CH199" s="36">
        <f>+LINEA[[#This Row],[PAX Kilómetro]]/LINEA[[#This Row],[Km. Línea (entre cabeceras) en Servicio]]</f>
        <v>165776.49316499446</v>
      </c>
      <c r="CI199" s="36">
        <f>+LINEA[[#This Row],[Coches Kilómetro (CK) (5+6+7)]]/LINEA[[#This Row],[Km. Línea (entre cabeceras) en Servicio]]</f>
        <v>6294.0268608126908</v>
      </c>
      <c r="CJ199" s="36">
        <f>+[1]!Sar_InfraMR[[#This Row],[Total Coches Eléctricos]]+[1]!Sar_InfraMR[[#This Row],[Total Coches Remolcados]]</f>
        <v>328</v>
      </c>
      <c r="CK199" s="36">
        <f>+LINEA[[#This Row],[Pasajeros Pagos (PAX)]]/LINEA[[#This Row],[Coches en Servicio]]</f>
        <v>2910.3170731707319</v>
      </c>
      <c r="CN199" s="11">
        <v>1.0091682351357842</v>
      </c>
      <c r="CP199" s="10">
        <v>3.7681</v>
      </c>
      <c r="CQ199" s="33">
        <v>1839.1333333333334</v>
      </c>
      <c r="CR199" s="10"/>
      <c r="CX199" s="28"/>
      <c r="DF199" s="45">
        <f>+LINEA[[#This Row],[Trenes Kilómetro (TK) (1+2+3)]]/LINEA[[#This Row],[Trenes Corridos (TC)]]</f>
        <v>32.841088395285588</v>
      </c>
      <c r="EA199" s="2">
        <v>2009</v>
      </c>
      <c r="EB199" s="2" t="s">
        <v>2</v>
      </c>
    </row>
    <row r="200" spans="1:132" x14ac:dyDescent="0.2">
      <c r="A200" s="83" t="s">
        <v>215</v>
      </c>
      <c r="B200" s="2" t="s">
        <v>3</v>
      </c>
      <c r="C200" s="85">
        <v>39995</v>
      </c>
      <c r="D200" s="2" t="s">
        <v>249</v>
      </c>
      <c r="E200" s="2" t="s">
        <v>246</v>
      </c>
      <c r="F200" s="2" t="s">
        <v>247</v>
      </c>
      <c r="G200" s="2" t="s">
        <v>248</v>
      </c>
      <c r="H200" s="6">
        <f>+BA_GC[[#This Row],[TK Remolcados (1)]]+BA_MAR[[#This Row],[TK Remolcados (1)]]+PA_MAR[[#This Row],[TK Remolcados (1)]]+KM_MAR[[#This Row],[TK Remolcados (1)]]+GC_VIL[[#This Row],[TK Remolcados (1)]]</f>
        <v>154109.86500000002</v>
      </c>
      <c r="I200" s="6">
        <f>+BA_GC[[#This Row],[TK Coche Motor (2)]]+PA_MAR[[#This Row],[TK Coche Motor (2)]]+KM_MAR[[#This Row],[TK Coche Motor (2)]]+GC_VIL[[#This Row],[TK Coche Motor (2)]]</f>
        <v>0</v>
      </c>
      <c r="K200" s="81">
        <f>+LINEA[[#This Row],[TK Remolcados (1)]]+LINEA[[#This Row],[TK Coche Motor (2)]]+LINEA[[#This Row],[TK Eléctricos (3)]]</f>
        <v>154109.86500000002</v>
      </c>
      <c r="L200" s="35">
        <f>+LINEA[[#This Row],[Trenes Kilómetro (TK) (1+2+3)]]/K188-1</f>
        <v>1.2001477283107853E-2</v>
      </c>
      <c r="M200" s="36">
        <f>+BA_GC[[#This Row],[CK Locomotoras (4)]]+BA_MAR[[#This Row],[CK Locomotoras (4)]]+PA_MAR[[#This Row],[CK Locomotoras (4)]]+KM_MAR[[#This Row],[CK Locomotoras (4)]]+GC_VIL[[#This Row],[CK Locomotoras (4)]]</f>
        <v>154109.86500000002</v>
      </c>
      <c r="N200" s="36">
        <f>+BA_GC[[#This Row],[CK Remolcados (5)]]+BA_MAR[[#This Row],[CK Remolcados (5)]]+PA_MAR[[#This Row],[CK Remolcados (5)]]+KM_MAR[[#This Row],[CK Remolcados (5)]]+GC_VIL[[#This Row],[CK Remolcados (5)]]</f>
        <v>674236.41359999997</v>
      </c>
      <c r="O200" s="36">
        <f>+BA_GC[[#This Row],[CK Coche Motor (6)]]+BA_MAR[[#This Row],[CK Coche Motor (6)]]+PA_MAR[[#This Row],[CK Coche Motor (6)]]+KM_MAR[[#This Row],[CK Coche Motor (6)]]+GC_VIL[[#This Row],[CK Coche Motor (6)]]</f>
        <v>0</v>
      </c>
      <c r="Q200" s="81">
        <f t="shared" si="8"/>
        <v>674236.41359999997</v>
      </c>
      <c r="R200" s="35">
        <f>+LINEA[[#This Row],[Coches Kilómetro (CK) (5+6+7)]]/Q188-1</f>
        <v>0.10688606242251986</v>
      </c>
      <c r="S200" s="37">
        <f>+(BA_GC[[#This Row],[Velocidad Comercial Trenes Diésel]]*BA_GC[[#This Row],[Trenes Corridos (TC)]]+BA_MAR[[#This Row],[Velocidad Comercial Trenes Diésel]]*BA_MAR[[#This Row],[Trenes Corridos (TC)]])/(BA_GC[[#This Row],[Trenes Corridos (TC)]]+BA_MAR[[#This Row],[Trenes Corridos (TC)]])</f>
        <v>30.765356900067985</v>
      </c>
      <c r="T200" s="35">
        <f>+LINEA[[#This Row],[Velocidad Comercial Trenes Diésel]]/S188-1</f>
        <v>-7.5553813852112683E-2</v>
      </c>
      <c r="U200" s="37"/>
      <c r="V200" s="35"/>
      <c r="W200" s="37">
        <f>+(BA_GC[[#This Row],[Form. Media Trenes Remolcados]]*BA_GC[[#This Row],[Trenes Corridos (TC)]]+BA_MAR[[#This Row],[Form. Media Trenes Remolcados]]*BA_MAR[[#This Row],[Trenes Corridos (TC)]])/(BA_MAR[[#This Row],[Trenes Corridos (TC)]]+BA_GC[[#This Row],[Trenes Corridos (TC)]])</f>
        <v>4.4289870836165868</v>
      </c>
      <c r="X200" s="9">
        <f>+(BA_GC[[#This Row],[Form. Media Trenes Coche Motor]]*BA_GC[[#This Row],[Trenes Corridos (TC)]]+GC_VIL[[#This Row],[Form. Media Trenes Coche Motor]]*GC_VIL[[#This Row],[Trenes Corridos (TC)]])/(BA_GC[[#This Row],[Trenes Corridos (TC)]]+GC_VIL[[#This Row],[Trenes Corridos (TC)]])</f>
        <v>0</v>
      </c>
      <c r="Z200" s="36">
        <f>+BA_GC[[#This Row],[Asientos Ofrecidos Coches Remolcados]]+BA_MAR[[#This Row],[Asientos Ofrecidos Coches Remolcados]]+PA_MAR[[#This Row],[Asientos Ofrecidos Coches Remolcados]]+KM_MAR[[#This Row],[Asientos Ofrecidos Coches Remolcados]]+GC_VIL[[#This Row],[Asientos Ofrecidos Coches Remolcados]]</f>
        <v>1485584.64</v>
      </c>
      <c r="AA200" s="6">
        <f>+BA_GC[[#This Row],[Asientos Ofrecidos Coches Motor]]+BA_MAR[[#This Row],[Asientos Prom. x C. Motor]]+PA_MAR[[#This Row],[Asientos Ofrecidos Coches Motor]]+KM_MAR[[#This Row],[Asientos Ofrecidos Coches Motor]]+GC_VIL[[#This Row],[Asientos Ofrecidos Coches Motor]]</f>
        <v>0</v>
      </c>
      <c r="AC200" s="6">
        <f>+BA_MAR[[#This Row],[Asientos Prom. x C. Remolcados]]</f>
        <v>72</v>
      </c>
      <c r="AD200" s="6">
        <f>+BA_GC[[#This Row],[Asientos Prom. x C. Motor]]</f>
        <v>0</v>
      </c>
      <c r="AF200" s="6">
        <f>+'[2]BS TAB'!$H204</f>
        <v>4847</v>
      </c>
      <c r="AG200" s="6">
        <f>+LINEA[[#This Row],[Trenes Programados]]-LINEA[[#This Row],[Trenes Corridos (TC)]]</f>
        <v>162</v>
      </c>
      <c r="AH200" s="81">
        <f>+'[2]BS TAB'!$J204</f>
        <v>4685</v>
      </c>
      <c r="AI200" s="35">
        <f>IFERROR(+LINEA[[#This Row],[Trenes Corridos (TC)]]/AH188-1,0)</f>
        <v>1.0787486515641875E-2</v>
      </c>
      <c r="AJ200" s="36">
        <f>+'[2]BS TAB'!$K204</f>
        <v>4015</v>
      </c>
      <c r="AK200" s="36">
        <f>+LINEA[[#This Row],[Trenes Corridos (TC)]]-LINEA[[#This Row],[Trenes Puntuales]]</f>
        <v>670</v>
      </c>
      <c r="AL200" s="111">
        <f>+LINEA[[#This Row],[Trenes Puntuales]]/LINEA[[#This Row],[Trenes Programados]]</f>
        <v>0.82834743140086653</v>
      </c>
      <c r="AM200" s="82">
        <v>0.95</v>
      </c>
      <c r="AN200" s="82" t="str">
        <f>+IF(LINEA[[#This Row],[Regularidad Absoluta]]&gt;=LINEA[[#This Row],[RA 95%]],LINEA[[#This Row],[Regularidad Absoluta]],"")</f>
        <v/>
      </c>
      <c r="AO200" s="82">
        <f>+LINEA[[#This Row],[Trenes Puntuales]]/LINEA[[#This Row],[Trenes Corridos (TC)]]</f>
        <v>0.85699039487726791</v>
      </c>
      <c r="AP200" s="82">
        <f>+LINEA[[#This Row],[Trenes Corridos (TC)]]/LINEA[[#This Row],[Trenes Programados]]</f>
        <v>0.96657726428718793</v>
      </c>
      <c r="AQ200" s="82">
        <f>+LINEA[[#This Row],[Regularidad Relativa]]/AO188-1</f>
        <v>-8.7281599205850879E-2</v>
      </c>
      <c r="AR200" s="81">
        <f>+'[3]DATOS BS#Bol por Estación'!$AP184</f>
        <v>975145</v>
      </c>
      <c r="AS200" s="15">
        <f>+LINEA[[#This Row],[Pasajeros Pagos (PAX)]]/AR188-1</f>
        <v>-3.0828006992902779E-2</v>
      </c>
      <c r="AT200" s="6">
        <f>+LINEA[[#This Row],[Pasajeros Pagos (PAX)]]/LINEA[[#This Row],[Indice Dia Habil]]</f>
        <v>34789.332857652516</v>
      </c>
      <c r="AU200" s="15">
        <f>+LINEA[[#This Row],[PAX Día Habil]]/AT188-1</f>
        <v>-3.0828006992902668E-2</v>
      </c>
      <c r="AV200" s="6">
        <f>+LINEA[[#This Row],[Pasajeros Pagos (PAX)]]/LINEA[[#This Row],[Trenes Corridos (TC)]]</f>
        <v>208.1419423692636</v>
      </c>
      <c r="AW200" s="6">
        <f>+LINEA[[#This Row],[PAX x Tren]]/LINEA[[#This Row],[Form. Media Trenes Remolcados]]</f>
        <v>46.995382564832575</v>
      </c>
      <c r="AX200" s="15">
        <f>+LINEA[[#This Row],[PAX x Coche]]/AW188-1</f>
        <v>-0.13404250330016509</v>
      </c>
      <c r="AY200" s="141">
        <f>+(BA_GC[[#This Row],[Capacidad x Coche (4xm2)]]*BA_GC[[#This Row],[Coches Kilómetro (CK) (5+6+7)]]+BA_MAR[[#This Row],[Capacidad x Coche (4xm2)]]*BA_MAR[[#This Row],[Coches Kilómetro (CK) (5+6+7)]])/(BA_MAR[[#This Row],[Coches Kilómetro (CK) (5+6+7)]]+BA_GC[[#This Row],[Coches Kilómetro (CK) (5+6+7)]])</f>
        <v>180</v>
      </c>
      <c r="AZ200" s="9">
        <f>+LINEA[[#This Row],[PAX Kilómetro]]/LINEA[[#This Row],[Coches Kilómetro (CK) (5+6+7)]]</f>
        <v>25.493761378241359</v>
      </c>
      <c r="BA200" s="15">
        <f>+LINEA[[#This Row],[Ocupación Media (PaxKm/CocheKm)]]/AZ188-1</f>
        <v>-0.10735669438560824</v>
      </c>
      <c r="BB200" s="15">
        <f>+LINEA[[#This Row],[Ocupación Media (PaxKm/CocheKm)]]/LINEA[[#This Row],[Capacidad x Coche (4xm2)]]</f>
        <v>0.14163200765689643</v>
      </c>
      <c r="BC200" s="15">
        <f>+LINEA[[#This Row],[% de Ocupación Media PAX]]/BB188-1</f>
        <v>-0.10735669438560824</v>
      </c>
      <c r="BD200" s="36">
        <f>+LINEA[[#This Row],[Pasajeros Pagos (PAX)]]*LINEA[[#This Row],[PAX Recorrido Medio]]</f>
        <v>17188822.240839645</v>
      </c>
      <c r="BE200" s="37">
        <f>+(BA_GC[[#This Row],[PAX Recorrido Medio]]*BA_GC[[#This Row],[Pasajeros Pagos (PAX)]]+BA_MAR[[#This Row],[PAX Recorrido Medio]]*BA_MAR[[#This Row],[Pasajeros Pagos (PAX)]])/(BA_MAR[[#This Row],[Pasajeros Pagos (PAX)]]+BA_GC[[#This Row],[Pasajeros Pagos (PAX)]])</f>
        <v>17.626939830322307</v>
      </c>
      <c r="BF200" s="35">
        <f>+LINEA[[#This Row],[PAX Recorrido Medio]]/BE188-1</f>
        <v>1.9483064748550438E-2</v>
      </c>
      <c r="BG200" s="36">
        <f>+BA_GC[[#This Row],[PAX Desestacionalizados]]+BA_MAR[[#This Row],[PAX Desestacionalizados]]+PA_MAR[[#This Row],[PAX Desestacionalizados]]+KM_MAR[[#This Row],[PAX Desestacionalizados]]+GC_VIL[[#This Row],[PAX Desestacionalizados]]</f>
        <v>974310.03447960317</v>
      </c>
      <c r="BH200" s="114">
        <f t="shared" si="9"/>
        <v>0.24262110162851203</v>
      </c>
      <c r="BI200" s="81">
        <f>+BA_GC[[#This Row],[Pasajeros Totales (PT) (estimados)]]+BA_MAR[[#This Row],[Pasajeros Totales (PT) (estimados)]]+PA_MAR[[#This Row],[Pasajeros Totales (PT) (estimados)]]+KM_MAR[[#This Row],[Pasajeros Totales (PT) (estimados)]]+GC_VIL[[#This Row],[Pasajeros Totales (PT) (estimados)]]</f>
        <v>1287525.9689657998</v>
      </c>
      <c r="BJ200" s="35">
        <f>+(LINEA[[#This Row],[Variación % TC]]*0.2)-(LINEA[[#This Row],[Vaciación % PAX Recorrido Medio]]*0.1)-(LINEA[[#This Row],[Variación % Ocupación PAX]]*0.5)+(LINEA[[#This Row],[Variación % RA]]*0.1)+(LINEA[[#This Row],[Variación % Velocidad Comercial TE]]*0.1)</f>
        <v>4.5159378100492364E-2</v>
      </c>
      <c r="BK200" s="121">
        <v>920779</v>
      </c>
      <c r="BL200" s="10">
        <f>+LINEA[[#This Row],[Recaudación Vta. Boletos $]]/LINEA[[#This Row],[Pasajeros Pagos (PAX)]]</f>
        <v>0.9442482912797584</v>
      </c>
      <c r="BM200" s="15">
        <f>+(LINEA[[#This Row],[Tarifa Media $]]*44)/CQ200</f>
        <v>2.2122060059480728E-2</v>
      </c>
      <c r="BN200" s="46">
        <f>+LINEA[[#This Row],[Tarifa Media $]]/CP200</f>
        <v>0.24785371322669986</v>
      </c>
      <c r="BO200" s="73">
        <v>28.03</v>
      </c>
      <c r="BP200" s="67">
        <f>+BA_GC[[#This Row],[Km. Línea (entre cabeceras) en Servicio]]+BA_MAR[[#This Row],[Km. Línea (entre cabeceras) en Servicio]]+PA_MAR[[#This Row],[Km. Línea (entre cabeceras) en Servicio]]+KM_MAR[[#This Row],[Km. Línea (entre cabeceras) en Servicio]]+GC_VIL[[#This Row],[Km. Línea (entre cabeceras) en Servicio]]</f>
        <v>101.367</v>
      </c>
      <c r="BQ200" s="67">
        <f>+[1]!BS_InfraMR[[#This Row],[Total Líneas de Explotación ]]</f>
        <v>66.611000000000004</v>
      </c>
      <c r="BR200" s="36">
        <v>30</v>
      </c>
      <c r="BS200" s="6">
        <v>1114</v>
      </c>
      <c r="BT200" s="63">
        <f>+LINEA[[#This Row],[Recaudación Vta. Boletos $]]/LINEA[[#This Row],[Km. Línea (entre cabeceras) en Servicio]]</f>
        <v>9083.616956208627</v>
      </c>
      <c r="BU200" s="64">
        <f>+LINEA[[#This Row],[Recaudación/Km. Línea (PESOS)]]/CP200</f>
        <v>2384.3391753179062</v>
      </c>
      <c r="BV200" s="63">
        <f>+LINEA[[#This Row],[Recaudación Vta. Boletos $]]/LINEA[[#This Row],[Trenes Corridos (TC)]]</f>
        <v>196.53767342582711</v>
      </c>
      <c r="BW200" s="64">
        <f>+LINEA[[#This Row],[Recaudación/Trenes Corridos (PESOS)]]/CP200</f>
        <v>51.588753294439748</v>
      </c>
      <c r="BX200" s="63">
        <f>+LINEA[[#This Row],[Recaudación Vta. Boletos $]]/LINEA[[#This Row],[Coches Kilómetro (CK) (5+6+7)]]</f>
        <v>1.3656619272216657</v>
      </c>
      <c r="BY200" s="64">
        <f>+LINEA[[#This Row],[Recaudación/Coche Kilómetro (PESOS)]]/CP200</f>
        <v>0.35846967667314111</v>
      </c>
      <c r="BZ200" s="65">
        <f>+LINEA[[#This Row],[Recaudación Vta. Boletos $]]/LINEA[[#This Row],[PAX Kilómetro]]</f>
        <v>5.3568475320681513E-2</v>
      </c>
      <c r="CA200" s="66">
        <f>+LINEA[[#This Row],[Recaudación/Pasajeros Kilómetro (PESOS)]]/CP200</f>
        <v>1.4061074446985724E-2</v>
      </c>
      <c r="CB200" s="63">
        <f>+LINEA[[#This Row],[Recaudación Vta. Boletos $]]/LINEA[[#This Row],[Personal]]</f>
        <v>826.55206463195691</v>
      </c>
      <c r="CC200" s="64">
        <f>+LINEA[[#This Row],[Recaudación/Personal (PESOS)]]/CP200</f>
        <v>216.95988257131978</v>
      </c>
      <c r="CD200" s="36">
        <f>+LINEA[[#This Row],[Pasajeros Pagos (PAX)]]/LINEA[[#This Row],[Personal]]</f>
        <v>875.35457809694799</v>
      </c>
      <c r="CE200" s="67">
        <f>+LINEA[[#This Row],[Trenes Corridos (TC)]]/LINEA[[#This Row],[Personal]]</f>
        <v>4.2055655296229801</v>
      </c>
      <c r="CF200" s="36">
        <f>+LINEA[[#This Row],[Pasajeros Pagos (PAX)]]/LINEA[[#This Row],[Km. Línea (entre cabeceras) en Servicio]]</f>
        <v>9619.9453471050729</v>
      </c>
      <c r="CG200" s="36">
        <f>+LINEA[[#This Row],[Pasajeros Pagos (PAX)]]/LINEA[[#This Row],[Cantidad de Estaciones en Servicio]]</f>
        <v>32504.833333333332</v>
      </c>
      <c r="CH200" s="36">
        <f>+LINEA[[#This Row],[PAX Kilómetro]]/LINEA[[#This Row],[Km. Línea (entre cabeceras) en Servicio]]</f>
        <v>169570.19780441016</v>
      </c>
      <c r="CI200" s="36">
        <f>+LINEA[[#This Row],[Coches Kilómetro (CK) (5+6+7)]]/LINEA[[#This Row],[Km. Línea (entre cabeceras) en Servicio]]</f>
        <v>6651.4389653437502</v>
      </c>
      <c r="CJ200" s="36">
        <f>+[1]!Sar_InfraMR[[#This Row],[Total Coches Eléctricos]]+[1]!Sar_InfraMR[[#This Row],[Total Coches Remolcados]]</f>
        <v>328</v>
      </c>
      <c r="CK200" s="36">
        <f>+LINEA[[#This Row],[Pasajeros Pagos (PAX)]]/LINEA[[#This Row],[Coches en Servicio]]</f>
        <v>2973.0030487804879</v>
      </c>
      <c r="CN200" s="11">
        <v>0.97600179150732846</v>
      </c>
      <c r="CP200" s="10">
        <v>3.8096999999999999</v>
      </c>
      <c r="CQ200" s="33">
        <v>1878.0766666666668</v>
      </c>
      <c r="CR200" s="10"/>
      <c r="CX200" s="28"/>
      <c r="DF200" s="45">
        <f>+LINEA[[#This Row],[Trenes Kilómetro (TK) (1+2+3)]]/LINEA[[#This Row],[Trenes Corridos (TC)]]</f>
        <v>32.894314834578445</v>
      </c>
      <c r="EA200" s="2">
        <v>2009</v>
      </c>
      <c r="EB200" s="2" t="s">
        <v>3</v>
      </c>
    </row>
    <row r="201" spans="1:132" x14ac:dyDescent="0.2">
      <c r="A201" s="83" t="s">
        <v>215</v>
      </c>
      <c r="B201" s="2" t="s">
        <v>4</v>
      </c>
      <c r="C201" s="85">
        <v>40026</v>
      </c>
      <c r="D201" s="2" t="s">
        <v>249</v>
      </c>
      <c r="E201" s="2" t="s">
        <v>246</v>
      </c>
      <c r="F201" s="2" t="s">
        <v>247</v>
      </c>
      <c r="G201" s="2" t="s">
        <v>248</v>
      </c>
      <c r="H201" s="6">
        <f>+BA_GC[[#This Row],[TK Remolcados (1)]]+BA_MAR[[#This Row],[TK Remolcados (1)]]+PA_MAR[[#This Row],[TK Remolcados (1)]]+KM_MAR[[#This Row],[TK Remolcados (1)]]+GC_VIL[[#This Row],[TK Remolcados (1)]]</f>
        <v>154714.008</v>
      </c>
      <c r="I201" s="6">
        <f>+BA_GC[[#This Row],[TK Coche Motor (2)]]+PA_MAR[[#This Row],[TK Coche Motor (2)]]+KM_MAR[[#This Row],[TK Coche Motor (2)]]+GC_VIL[[#This Row],[TK Coche Motor (2)]]</f>
        <v>0</v>
      </c>
      <c r="K201" s="81">
        <f>+LINEA[[#This Row],[TK Remolcados (1)]]+LINEA[[#This Row],[TK Coche Motor (2)]]+LINEA[[#This Row],[TK Eléctricos (3)]]</f>
        <v>154714.008</v>
      </c>
      <c r="L201" s="35">
        <f>+LINEA[[#This Row],[Trenes Kilómetro (TK) (1+2+3)]]/K189-1</f>
        <v>4.3231124243898744E-3</v>
      </c>
      <c r="M201" s="36">
        <f>+BA_GC[[#This Row],[CK Locomotoras (4)]]+BA_MAR[[#This Row],[CK Locomotoras (4)]]+PA_MAR[[#This Row],[CK Locomotoras (4)]]+KM_MAR[[#This Row],[CK Locomotoras (4)]]+GC_VIL[[#This Row],[CK Locomotoras (4)]]</f>
        <v>154714.008</v>
      </c>
      <c r="N201" s="36">
        <f>+BA_GC[[#This Row],[CK Remolcados (5)]]+BA_MAR[[#This Row],[CK Remolcados (5)]]+PA_MAR[[#This Row],[CK Remolcados (5)]]+KM_MAR[[#This Row],[CK Remolcados (5)]]+GC_VIL[[#This Row],[CK Remolcados (5)]]</f>
        <v>676922.87080000003</v>
      </c>
      <c r="O201" s="36">
        <f>+BA_GC[[#This Row],[CK Coche Motor (6)]]+BA_MAR[[#This Row],[CK Coche Motor (6)]]+PA_MAR[[#This Row],[CK Coche Motor (6)]]+KM_MAR[[#This Row],[CK Coche Motor (6)]]+GC_VIL[[#This Row],[CK Coche Motor (6)]]</f>
        <v>0</v>
      </c>
      <c r="Q201" s="81">
        <f t="shared" si="8"/>
        <v>676922.87080000003</v>
      </c>
      <c r="R201" s="35">
        <f>+LINEA[[#This Row],[Coches Kilómetro (CK) (5+6+7)]]/Q189-1</f>
        <v>9.8558064104171228E-2</v>
      </c>
      <c r="S201" s="37">
        <f>+(BA_GC[[#This Row],[Velocidad Comercial Trenes Diésel]]*BA_GC[[#This Row],[Trenes Corridos (TC)]]+BA_MAR[[#This Row],[Velocidad Comercial Trenes Diésel]]*BA_MAR[[#This Row],[Trenes Corridos (TC)]])/(BA_GC[[#This Row],[Trenes Corridos (TC)]]+BA_MAR[[#This Row],[Trenes Corridos (TC)]])</f>
        <v>30.766618477524286</v>
      </c>
      <c r="T201" s="35">
        <f>+LINEA[[#This Row],[Velocidad Comercial Trenes Diésel]]/S189-1</f>
        <v>-7.5395790511202265E-2</v>
      </c>
      <c r="U201" s="37"/>
      <c r="V201" s="35"/>
      <c r="W201" s="37">
        <f>+(BA_GC[[#This Row],[Form. Media Trenes Remolcados]]*BA_GC[[#This Row],[Trenes Corridos (TC)]]+BA_MAR[[#This Row],[Form. Media Trenes Remolcados]]*BA_MAR[[#This Row],[Trenes Corridos (TC)]])/(BA_MAR[[#This Row],[Trenes Corridos (TC)]]+BA_GC[[#This Row],[Trenes Corridos (TC)]])</f>
        <v>4.4296272871018747</v>
      </c>
      <c r="X201" s="9">
        <f>+(BA_GC[[#This Row],[Form. Media Trenes Coche Motor]]*BA_GC[[#This Row],[Trenes Corridos (TC)]]+GC_VIL[[#This Row],[Form. Media Trenes Coche Motor]]*GC_VIL[[#This Row],[Trenes Corridos (TC)]])/(BA_GC[[#This Row],[Trenes Corridos (TC)]]+GC_VIL[[#This Row],[Trenes Corridos (TC)]])</f>
        <v>0</v>
      </c>
      <c r="Z201" s="36">
        <f>+BA_GC[[#This Row],[Asientos Ofrecidos Coches Remolcados]]+BA_MAR[[#This Row],[Asientos Ofrecidos Coches Remolcados]]+PA_MAR[[#This Row],[Asientos Ofrecidos Coches Remolcados]]+KM_MAR[[#This Row],[Asientos Ofrecidos Coches Remolcados]]+GC_VIL[[#This Row],[Asientos Ofrecidos Coches Remolcados]]</f>
        <v>1491693.1199999999</v>
      </c>
      <c r="AA201" s="6">
        <f>+BA_GC[[#This Row],[Asientos Ofrecidos Coches Motor]]+BA_MAR[[#This Row],[Asientos Prom. x C. Motor]]+PA_MAR[[#This Row],[Asientos Ofrecidos Coches Motor]]+KM_MAR[[#This Row],[Asientos Ofrecidos Coches Motor]]+GC_VIL[[#This Row],[Asientos Ofrecidos Coches Motor]]</f>
        <v>0</v>
      </c>
      <c r="AC201" s="6">
        <f>+BA_MAR[[#This Row],[Asientos Prom. x C. Remolcados]]</f>
        <v>72</v>
      </c>
      <c r="AD201" s="6">
        <f>+BA_GC[[#This Row],[Asientos Prom. x C. Motor]]</f>
        <v>0</v>
      </c>
      <c r="AF201" s="6">
        <f>+'[2]BS TAB'!$H205</f>
        <v>4818</v>
      </c>
      <c r="AG201" s="6">
        <f>+LINEA[[#This Row],[Trenes Programados]]-LINEA[[#This Row],[Trenes Corridos (TC)]]</f>
        <v>114</v>
      </c>
      <c r="AH201" s="81">
        <f>+'[2]BS TAB'!$J205</f>
        <v>4704</v>
      </c>
      <c r="AI201" s="35">
        <f>IFERROR(+LINEA[[#This Row],[Trenes Corridos (TC)]]/AH189-1,0)</f>
        <v>4.0554962646743853E-3</v>
      </c>
      <c r="AJ201" s="36">
        <f>+'[2]BS TAB'!$K205</f>
        <v>3981</v>
      </c>
      <c r="AK201" s="36">
        <f>+LINEA[[#This Row],[Trenes Corridos (TC)]]-LINEA[[#This Row],[Trenes Puntuales]]</f>
        <v>723</v>
      </c>
      <c r="AL201" s="111">
        <f>+LINEA[[#This Row],[Trenes Puntuales]]/LINEA[[#This Row],[Trenes Programados]]</f>
        <v>0.8262764632627646</v>
      </c>
      <c r="AM201" s="82">
        <v>0.95</v>
      </c>
      <c r="AN201" s="82" t="str">
        <f>+IF(LINEA[[#This Row],[Regularidad Absoluta]]&gt;=LINEA[[#This Row],[RA 95%]],LINEA[[#This Row],[Regularidad Absoluta]],"")</f>
        <v/>
      </c>
      <c r="AO201" s="82">
        <f>+LINEA[[#This Row],[Trenes Puntuales]]/LINEA[[#This Row],[Trenes Corridos (TC)]]</f>
        <v>0.84630102040816324</v>
      </c>
      <c r="AP201" s="82">
        <f>+LINEA[[#This Row],[Trenes Corridos (TC)]]/LINEA[[#This Row],[Trenes Programados]]</f>
        <v>0.97633872976338731</v>
      </c>
      <c r="AQ201" s="82">
        <f>+LINEA[[#This Row],[Regularidad Relativa]]/AO189-1</f>
        <v>-0.10377028015093925</v>
      </c>
      <c r="AR201" s="81">
        <f>+'[3]DATOS BS#Bol por Estación'!$AP185</f>
        <v>1042116</v>
      </c>
      <c r="AS201" s="15">
        <f>+LINEA[[#This Row],[Pasajeros Pagos (PAX)]]/AR189-1</f>
        <v>1.1586324719951913E-2</v>
      </c>
      <c r="AT201" s="6">
        <f>+LINEA[[#This Row],[Pasajeros Pagos (PAX)]]/LINEA[[#This Row],[Indice Dia Habil]]</f>
        <v>38033.430656934303</v>
      </c>
      <c r="AU201" s="15">
        <f>+LINEA[[#This Row],[PAX Día Habil]]/AT189-1</f>
        <v>1.1586324719951913E-2</v>
      </c>
      <c r="AV201" s="6">
        <f>+LINEA[[#This Row],[Pasajeros Pagos (PAX)]]/LINEA[[#This Row],[Trenes Corridos (TC)]]</f>
        <v>221.53826530612244</v>
      </c>
      <c r="AW201" s="6">
        <f>+LINEA[[#This Row],[PAX x Tren]]/LINEA[[#This Row],[Form. Media Trenes Remolcados]]</f>
        <v>50.012845539215995</v>
      </c>
      <c r="AX201" s="15">
        <f>+LINEA[[#This Row],[PAX x Coche]]/AW189-1</f>
        <v>-9.0216539434945675E-2</v>
      </c>
      <c r="AY201" s="141">
        <f>+(BA_GC[[#This Row],[Capacidad x Coche (4xm2)]]*BA_GC[[#This Row],[Coches Kilómetro (CK) (5+6+7)]]+BA_MAR[[#This Row],[Capacidad x Coche (4xm2)]]*BA_MAR[[#This Row],[Coches Kilómetro (CK) (5+6+7)]])/(BA_MAR[[#This Row],[Coches Kilómetro (CK) (5+6+7)]]+BA_GC[[#This Row],[Coches Kilómetro (CK) (5+6+7)]])</f>
        <v>179.99999999999997</v>
      </c>
      <c r="AZ201" s="9">
        <f>+LINEA[[#This Row],[PAX Kilómetro]]/LINEA[[#This Row],[Coches Kilómetro (CK) (5+6+7)]]</f>
        <v>26.947567387888046</v>
      </c>
      <c r="BA201" s="15">
        <f>+LINEA[[#This Row],[Ocupación Media (PaxKm/CocheKm)]]/AZ189-1</f>
        <v>-6.7191316688926084E-2</v>
      </c>
      <c r="BB201" s="15">
        <f>+LINEA[[#This Row],[Ocupación Media (PaxKm/CocheKm)]]/LINEA[[#This Row],[Capacidad x Coche (4xm2)]]</f>
        <v>0.14970870771048916</v>
      </c>
      <c r="BC201" s="15">
        <f>+LINEA[[#This Row],[% de Ocupación Media PAX]]/BB189-1</f>
        <v>-6.7191316688925973E-2</v>
      </c>
      <c r="BD201" s="36">
        <f>+LINEA[[#This Row],[Pasajeros Pagos (PAX)]]*LINEA[[#This Row],[PAX Recorrido Medio]]</f>
        <v>18241424.677285634</v>
      </c>
      <c r="BE201" s="37">
        <f>+(BA_GC[[#This Row],[PAX Recorrido Medio]]*BA_GC[[#This Row],[Pasajeros Pagos (PAX)]]+BA_MAR[[#This Row],[PAX Recorrido Medio]]*BA_MAR[[#This Row],[Pasajeros Pagos (PAX)]])/(BA_MAR[[#This Row],[Pasajeros Pagos (PAX)]]+BA_GC[[#This Row],[Pasajeros Pagos (PAX)]])</f>
        <v>17.504217071118411</v>
      </c>
      <c r="BF201" s="35">
        <f>+LINEA[[#This Row],[PAX Recorrido Medio]]/BE189-1</f>
        <v>1.3007467851510635E-2</v>
      </c>
      <c r="BG201" s="36">
        <f>+BA_GC[[#This Row],[PAX Desestacionalizados]]+BA_MAR[[#This Row],[PAX Desestacionalizados]]+PA_MAR[[#This Row],[PAX Desestacionalizados]]+KM_MAR[[#This Row],[PAX Desestacionalizados]]+GC_VIL[[#This Row],[PAX Desestacionalizados]]</f>
        <v>1036112.5070405669</v>
      </c>
      <c r="BH201" s="114">
        <f t="shared" si="9"/>
        <v>0.24117845544405692</v>
      </c>
      <c r="BI201" s="81">
        <f>+BA_GC[[#This Row],[Pasajeros Totales (PT) (estimados)]]+BA_MAR[[#This Row],[Pasajeros Totales (PT) (estimados)]]+PA_MAR[[#This Row],[Pasajeros Totales (PT) (estimados)]]+KM_MAR[[#This Row],[Pasajeros Totales (PT) (estimados)]]+GC_VIL[[#This Row],[Pasajeros Totales (PT) (estimados)]]</f>
        <v>1373334.7550244357</v>
      </c>
      <c r="BJ201" s="35">
        <f>+(LINEA[[#This Row],[Variación % TC]]*0.2)-(LINEA[[#This Row],[Vaciación % PAX Recorrido Medio]]*0.1)-(LINEA[[#This Row],[Variación % Ocupación PAX]]*0.5)+(LINEA[[#This Row],[Variación % RA]]*0.1)+(LINEA[[#This Row],[Variación % Velocidad Comercial TE]]*0.1)</f>
        <v>2.2728982797152877E-2</v>
      </c>
      <c r="BK201" s="121">
        <v>947705</v>
      </c>
      <c r="BL201" s="10">
        <f>+LINEA[[#This Row],[Recaudación Vta. Boletos $]]/LINEA[[#This Row],[Pasajeros Pagos (PAX)]]</f>
        <v>0.90940451926656918</v>
      </c>
      <c r="BM201" s="15">
        <f>+(LINEA[[#This Row],[Tarifa Media $]]*44)/CQ201</f>
        <v>2.0872916739381457E-2</v>
      </c>
      <c r="BN201" s="46">
        <f>+LINEA[[#This Row],[Tarifa Media $]]/CP201</f>
        <v>0.23687344219279255</v>
      </c>
      <c r="BO201" s="73">
        <v>27.400000000000002</v>
      </c>
      <c r="BP201" s="67">
        <f>+BA_GC[[#This Row],[Km. Línea (entre cabeceras) en Servicio]]+BA_MAR[[#This Row],[Km. Línea (entre cabeceras) en Servicio]]+PA_MAR[[#This Row],[Km. Línea (entre cabeceras) en Servicio]]+KM_MAR[[#This Row],[Km. Línea (entre cabeceras) en Servicio]]+GC_VIL[[#This Row],[Km. Línea (entre cabeceras) en Servicio]]</f>
        <v>101.367</v>
      </c>
      <c r="BQ201" s="67">
        <f>+[1]!BS_InfraMR[[#This Row],[Total Líneas de Explotación ]]</f>
        <v>66.611000000000004</v>
      </c>
      <c r="BR201" s="36">
        <v>30</v>
      </c>
      <c r="BS201" s="6">
        <v>1114</v>
      </c>
      <c r="BT201" s="63">
        <f>+LINEA[[#This Row],[Recaudación Vta. Boletos $]]/LINEA[[#This Row],[Km. Línea (entre cabeceras) en Servicio]]</f>
        <v>9349.2458097803028</v>
      </c>
      <c r="BU201" s="64">
        <f>+LINEA[[#This Row],[Recaudación/Km. Línea (PESOS)]]/CP201</f>
        <v>2435.2067643728651</v>
      </c>
      <c r="BV201" s="63">
        <f>+LINEA[[#This Row],[Recaudación Vta. Boletos $]]/LINEA[[#This Row],[Trenes Corridos (TC)]]</f>
        <v>201.46789965986395</v>
      </c>
      <c r="BW201" s="64">
        <f>+LINEA[[#This Row],[Recaudación/Trenes Corridos (PESOS)]]/CP201</f>
        <v>52.476531480481334</v>
      </c>
      <c r="BX201" s="63">
        <f>+LINEA[[#This Row],[Recaudación Vta. Boletos $]]/LINEA[[#This Row],[Coches Kilómetro (CK) (5+6+7)]]</f>
        <v>1.4000191763058392</v>
      </c>
      <c r="BY201" s="64">
        <f>+LINEA[[#This Row],[Recaudación/Coche Kilómetro (PESOS)]]/CP201</f>
        <v>0.36466429889191476</v>
      </c>
      <c r="BZ201" s="65">
        <f>+LINEA[[#This Row],[Recaudación Vta. Boletos $]]/LINEA[[#This Row],[PAX Kilómetro]]</f>
        <v>5.1953453020590533E-2</v>
      </c>
      <c r="CA201" s="66">
        <f>+LINEA[[#This Row],[Recaudación/Pasajeros Kilómetro (PESOS)]]/CP201</f>
        <v>1.3532364300007952E-2</v>
      </c>
      <c r="CB201" s="63">
        <f>+LINEA[[#This Row],[Recaudación Vta. Boletos $]]/LINEA[[#This Row],[Personal]]</f>
        <v>850.72262118491926</v>
      </c>
      <c r="CC201" s="64">
        <f>+LINEA[[#This Row],[Recaudación/Personal (PESOS)]]/CP201</f>
        <v>221.58851354056034</v>
      </c>
      <c r="CD201" s="36">
        <f>+LINEA[[#This Row],[Pasajeros Pagos (PAX)]]/LINEA[[#This Row],[Personal]]</f>
        <v>935.47217235188509</v>
      </c>
      <c r="CE201" s="67">
        <f>+LINEA[[#This Row],[Trenes Corridos (TC)]]/LINEA[[#This Row],[Personal]]</f>
        <v>4.2226211849192099</v>
      </c>
      <c r="CF201" s="36">
        <f>+LINEA[[#This Row],[Pasajeros Pagos (PAX)]]/LINEA[[#This Row],[Km. Línea (entre cabeceras) en Servicio]]</f>
        <v>10280.623871674214</v>
      </c>
      <c r="CG201" s="36">
        <f>+LINEA[[#This Row],[Pasajeros Pagos (PAX)]]/LINEA[[#This Row],[Cantidad de Estaciones en Servicio]]</f>
        <v>34737.199999999997</v>
      </c>
      <c r="CH201" s="36">
        <f>+LINEA[[#This Row],[PAX Kilómetro]]/LINEA[[#This Row],[Km. Línea (entre cabeceras) en Servicio]]</f>
        <v>179954.2718763072</v>
      </c>
      <c r="CI201" s="36">
        <f>+LINEA[[#This Row],[Coches Kilómetro (CK) (5+6+7)]]/LINEA[[#This Row],[Km. Línea (entre cabeceras) en Servicio]]</f>
        <v>6677.9412510974971</v>
      </c>
      <c r="CJ201" s="36">
        <f>+[1]!Sar_InfraMR[[#This Row],[Total Coches Eléctricos]]+[1]!Sar_InfraMR[[#This Row],[Total Coches Remolcados]]</f>
        <v>328</v>
      </c>
      <c r="CK201" s="36">
        <f>+LINEA[[#This Row],[Pasajeros Pagos (PAX)]]/LINEA[[#This Row],[Coches en Servicio]]</f>
        <v>3177.1829268292681</v>
      </c>
      <c r="CN201" s="11">
        <v>0.96092931714403562</v>
      </c>
      <c r="CP201" s="10">
        <v>3.8391999999999999</v>
      </c>
      <c r="CQ201" s="61">
        <v>1917.02</v>
      </c>
      <c r="CR201" s="10"/>
      <c r="CX201" s="31"/>
      <c r="DF201" s="45">
        <f>+LINEA[[#This Row],[Trenes Kilómetro (TK) (1+2+3)]]/LINEA[[#This Row],[Trenes Corridos (TC)]]</f>
        <v>32.889882653061228</v>
      </c>
      <c r="EA201" s="2">
        <v>2009</v>
      </c>
      <c r="EB201" s="2" t="s">
        <v>4</v>
      </c>
    </row>
    <row r="202" spans="1:132" x14ac:dyDescent="0.2">
      <c r="A202" s="83" t="s">
        <v>215</v>
      </c>
      <c r="B202" s="2" t="s">
        <v>11</v>
      </c>
      <c r="C202" s="85">
        <v>40057</v>
      </c>
      <c r="D202" s="2" t="s">
        <v>249</v>
      </c>
      <c r="E202" s="2" t="s">
        <v>246</v>
      </c>
      <c r="F202" s="2" t="s">
        <v>247</v>
      </c>
      <c r="G202" s="2" t="s">
        <v>248</v>
      </c>
      <c r="H202" s="6">
        <f>+BA_GC[[#This Row],[TK Remolcados (1)]]+BA_MAR[[#This Row],[TK Remolcados (1)]]+PA_MAR[[#This Row],[TK Remolcados (1)]]+KM_MAR[[#This Row],[TK Remolcados (1)]]+GC_VIL[[#This Row],[TK Remolcados (1)]]</f>
        <v>147917.152</v>
      </c>
      <c r="I202" s="6">
        <f>+BA_GC[[#This Row],[TK Coche Motor (2)]]+PA_MAR[[#This Row],[TK Coche Motor (2)]]+KM_MAR[[#This Row],[TK Coche Motor (2)]]+GC_VIL[[#This Row],[TK Coche Motor (2)]]</f>
        <v>0</v>
      </c>
      <c r="K202" s="81">
        <f>+LINEA[[#This Row],[TK Remolcados (1)]]+LINEA[[#This Row],[TK Coche Motor (2)]]+LINEA[[#This Row],[TK Eléctricos (3)]]</f>
        <v>147917.152</v>
      </c>
      <c r="L202" s="35">
        <f>+LINEA[[#This Row],[Trenes Kilómetro (TK) (1+2+3)]]/K190-1</f>
        <v>-2.9630940883329515E-3</v>
      </c>
      <c r="M202" s="36">
        <f>+BA_GC[[#This Row],[CK Locomotoras (4)]]+BA_MAR[[#This Row],[CK Locomotoras (4)]]+PA_MAR[[#This Row],[CK Locomotoras (4)]]+KM_MAR[[#This Row],[CK Locomotoras (4)]]+GC_VIL[[#This Row],[CK Locomotoras (4)]]</f>
        <v>147917.152</v>
      </c>
      <c r="N202" s="36">
        <f>+BA_GC[[#This Row],[CK Remolcados (5)]]+BA_MAR[[#This Row],[CK Remolcados (5)]]+PA_MAR[[#This Row],[CK Remolcados (5)]]+KM_MAR[[#This Row],[CK Remolcados (5)]]+GC_VIL[[#This Row],[CK Remolcados (5)]]</f>
        <v>650161.64559999993</v>
      </c>
      <c r="O202" s="36">
        <f>+BA_GC[[#This Row],[CK Coche Motor (6)]]+BA_MAR[[#This Row],[CK Coche Motor (6)]]+PA_MAR[[#This Row],[CK Coche Motor (6)]]+KM_MAR[[#This Row],[CK Coche Motor (6)]]+GC_VIL[[#This Row],[CK Coche Motor (6)]]</f>
        <v>0</v>
      </c>
      <c r="Q202" s="81">
        <f t="shared" si="8"/>
        <v>650161.64559999993</v>
      </c>
      <c r="R202" s="35">
        <f>+LINEA[[#This Row],[Coches Kilómetro (CK) (5+6+7)]]/Q190-1</f>
        <v>9.5605118653619314E-2</v>
      </c>
      <c r="S202" s="37">
        <f>+(BA_GC[[#This Row],[Velocidad Comercial Trenes Diésel]]*BA_GC[[#This Row],[Trenes Corridos (TC)]]+BA_MAR[[#This Row],[Velocidad Comercial Trenes Diésel]]*BA_MAR[[#This Row],[Trenes Corridos (TC)]])/(BA_GC[[#This Row],[Trenes Corridos (TC)]]+BA_MAR[[#This Row],[Trenes Corridos (TC)]])</f>
        <v>30.765162360748992</v>
      </c>
      <c r="T202" s="35">
        <f>+LINEA[[#This Row],[Velocidad Comercial Trenes Diésel]]/S190-1</f>
        <v>-7.5446654943740254E-2</v>
      </c>
      <c r="U202" s="37"/>
      <c r="V202" s="35"/>
      <c r="W202" s="37">
        <f>+(BA_GC[[#This Row],[Form. Media Trenes Remolcados]]*BA_GC[[#This Row],[Trenes Corridos (TC)]]+BA_MAR[[#This Row],[Form. Media Trenes Remolcados]]*BA_MAR[[#This Row],[Trenes Corridos (TC)]])/(BA_MAR[[#This Row],[Trenes Corridos (TC)]]+BA_GC[[#This Row],[Trenes Corridos (TC)]])</f>
        <v>4.4541170893576671</v>
      </c>
      <c r="X202" s="9">
        <f>+(BA_GC[[#This Row],[Form. Media Trenes Coche Motor]]*BA_GC[[#This Row],[Trenes Corridos (TC)]]+GC_VIL[[#This Row],[Form. Media Trenes Coche Motor]]*GC_VIL[[#This Row],[Trenes Corridos (TC)]])/(BA_GC[[#This Row],[Trenes Corridos (TC)]]+GC_VIL[[#This Row],[Trenes Corridos (TC)]])</f>
        <v>0</v>
      </c>
      <c r="Z202" s="36">
        <f>+BA_GC[[#This Row],[Asientos Ofrecidos Coches Remolcados]]+BA_MAR[[#This Row],[Asientos Ofrecidos Coches Remolcados]]+PA_MAR[[#This Row],[Asientos Ofrecidos Coches Remolcados]]+KM_MAR[[#This Row],[Asientos Ofrecidos Coches Remolcados]]+GC_VIL[[#This Row],[Asientos Ofrecidos Coches Remolcados]]</f>
        <v>1432794.24</v>
      </c>
      <c r="AA202" s="6">
        <f>+BA_GC[[#This Row],[Asientos Ofrecidos Coches Motor]]+BA_MAR[[#This Row],[Asientos Prom. x C. Motor]]+PA_MAR[[#This Row],[Asientos Ofrecidos Coches Motor]]+KM_MAR[[#This Row],[Asientos Ofrecidos Coches Motor]]+GC_VIL[[#This Row],[Asientos Ofrecidos Coches Motor]]</f>
        <v>0</v>
      </c>
      <c r="AC202" s="6">
        <f>+BA_MAR[[#This Row],[Asientos Prom. x C. Remolcados]]</f>
        <v>72</v>
      </c>
      <c r="AD202" s="6">
        <f>+BA_GC[[#This Row],[Asientos Prom. x C. Motor]]</f>
        <v>0</v>
      </c>
      <c r="AF202" s="6">
        <f>+'[2]BS TAB'!$H206</f>
        <v>4720</v>
      </c>
      <c r="AG202" s="6">
        <f>+LINEA[[#This Row],[Trenes Programados]]-LINEA[[#This Row],[Trenes Corridos (TC)]]</f>
        <v>224</v>
      </c>
      <c r="AH202" s="81">
        <f>+'[2]BS TAB'!$J206</f>
        <v>4496</v>
      </c>
      <c r="AI202" s="35">
        <f>IFERROR(+LINEA[[#This Row],[Trenes Corridos (TC)]]/AH190-1,0)</f>
        <v>-3.5460992907800915E-3</v>
      </c>
      <c r="AJ202" s="36">
        <f>+'[2]BS TAB'!$K206</f>
        <v>3792</v>
      </c>
      <c r="AK202" s="36">
        <f>+LINEA[[#This Row],[Trenes Corridos (TC)]]-LINEA[[#This Row],[Trenes Puntuales]]</f>
        <v>704</v>
      </c>
      <c r="AL202" s="111">
        <f>+LINEA[[#This Row],[Trenes Puntuales]]/LINEA[[#This Row],[Trenes Programados]]</f>
        <v>0.80338983050847457</v>
      </c>
      <c r="AM202" s="82">
        <v>0.95</v>
      </c>
      <c r="AN202" s="82" t="str">
        <f>+IF(LINEA[[#This Row],[Regularidad Absoluta]]&gt;=LINEA[[#This Row],[RA 95%]],LINEA[[#This Row],[Regularidad Absoluta]],"")</f>
        <v/>
      </c>
      <c r="AO202" s="82">
        <f>+LINEA[[#This Row],[Trenes Puntuales]]/LINEA[[#This Row],[Trenes Corridos (TC)]]</f>
        <v>0.84341637010676151</v>
      </c>
      <c r="AP202" s="82">
        <f>+LINEA[[#This Row],[Trenes Corridos (TC)]]/LINEA[[#This Row],[Trenes Programados]]</f>
        <v>0.9525423728813559</v>
      </c>
      <c r="AQ202" s="82">
        <f>+LINEA[[#This Row],[Regularidad Relativa]]/AO190-1</f>
        <v>-8.1020366597027715E-2</v>
      </c>
      <c r="AR202" s="81">
        <f>+'[3]DATOS BS#Bol por Estación'!$AP186</f>
        <v>1034052</v>
      </c>
      <c r="AS202" s="15">
        <f>+LINEA[[#This Row],[Pasajeros Pagos (PAX)]]/AR190-1</f>
        <v>2.0334621350563076E-2</v>
      </c>
      <c r="AT202" s="6">
        <f>+LINEA[[#This Row],[Pasajeros Pagos (PAX)]]/LINEA[[#This Row],[Indice Dia Habil]]</f>
        <v>37629.257641921395</v>
      </c>
      <c r="AU202" s="15">
        <f>+LINEA[[#This Row],[PAX Día Habil]]/AT190-1</f>
        <v>2.0334621350562854E-2</v>
      </c>
      <c r="AV202" s="6">
        <f>+LINEA[[#This Row],[Pasajeros Pagos (PAX)]]/LINEA[[#This Row],[Trenes Corridos (TC)]]</f>
        <v>229.99377224199287</v>
      </c>
      <c r="AW202" s="6">
        <f>+LINEA[[#This Row],[PAX x Tren]]/LINEA[[#This Row],[Form. Media Trenes Remolcados]]</f>
        <v>51.636220518657382</v>
      </c>
      <c r="AX202" s="15">
        <f>+LINEA[[#This Row],[PAX x Coche]]/AW190-1</f>
        <v>-8.0432162092105353E-2</v>
      </c>
      <c r="AY202" s="141">
        <f>+(BA_GC[[#This Row],[Capacidad x Coche (4xm2)]]*BA_GC[[#This Row],[Coches Kilómetro (CK) (5+6+7)]]+BA_MAR[[#This Row],[Capacidad x Coche (4xm2)]]*BA_MAR[[#This Row],[Coches Kilómetro (CK) (5+6+7)]])/(BA_MAR[[#This Row],[Coches Kilómetro (CK) (5+6+7)]]+BA_GC[[#This Row],[Coches Kilómetro (CK) (5+6+7)]])</f>
        <v>180.00000000000003</v>
      </c>
      <c r="AZ202" s="9">
        <f>+LINEA[[#This Row],[PAX Kilómetro]]/LINEA[[#This Row],[Coches Kilómetro (CK) (5+6+7)]]</f>
        <v>28.093540915367022</v>
      </c>
      <c r="BA202" s="15">
        <f>+LINEA[[#This Row],[Ocupación Media (PaxKm/CocheKm)]]/AZ190-1</f>
        <v>-4.7735377885145369E-2</v>
      </c>
      <c r="BB202" s="15">
        <f>+LINEA[[#This Row],[Ocupación Media (PaxKm/CocheKm)]]/LINEA[[#This Row],[Capacidad x Coche (4xm2)]]</f>
        <v>0.15607522730759454</v>
      </c>
      <c r="BC202" s="15">
        <f>+LINEA[[#This Row],[% de Ocupación Media PAX]]/BB190-1</f>
        <v>-4.7735377885145369E-2</v>
      </c>
      <c r="BD202" s="36">
        <f>+LINEA[[#This Row],[Pasajeros Pagos (PAX)]]*LINEA[[#This Row],[PAX Recorrido Medio]]</f>
        <v>18265342.792265952</v>
      </c>
      <c r="BE202" s="37">
        <f>+(BA_GC[[#This Row],[PAX Recorrido Medio]]*BA_GC[[#This Row],[Pasajeros Pagos (PAX)]]+BA_MAR[[#This Row],[PAX Recorrido Medio]]*BA_MAR[[#This Row],[Pasajeros Pagos (PAX)]])/(BA_MAR[[#This Row],[Pasajeros Pagos (PAX)]]+BA_GC[[#This Row],[Pasajeros Pagos (PAX)]])</f>
        <v>17.663853261021643</v>
      </c>
      <c r="BF202" s="35">
        <f>+LINEA[[#This Row],[PAX Recorrido Medio]]/BE190-1</f>
        <v>2.2513568069287171E-2</v>
      </c>
      <c r="BG202" s="36">
        <f>+BA_GC[[#This Row],[PAX Desestacionalizados]]+BA_MAR[[#This Row],[PAX Desestacionalizados]]+PA_MAR[[#This Row],[PAX Desestacionalizados]]+KM_MAR[[#This Row],[PAX Desestacionalizados]]+GC_VIL[[#This Row],[PAX Desestacionalizados]]</f>
        <v>1021265.7172911176</v>
      </c>
      <c r="BH202" s="114">
        <f t="shared" si="9"/>
        <v>0.24211436109494366</v>
      </c>
      <c r="BI202" s="81">
        <f>+BA_GC[[#This Row],[Pasajeros Totales (PT) (estimados)]]+BA_MAR[[#This Row],[Pasajeros Totales (PT) (estimados)]]+PA_MAR[[#This Row],[Pasajeros Totales (PT) (estimados)]]+KM_MAR[[#This Row],[Pasajeros Totales (PT) (estimados)]]+GC_VIL[[#This Row],[Pasajeros Totales (PT) (estimados)]]</f>
        <v>1364390.5451143405</v>
      </c>
      <c r="BJ202" s="35">
        <f>+(LINEA[[#This Row],[Variación % TC]]*0.2)-(LINEA[[#This Row],[Vaciación % PAX Recorrido Medio]]*0.1)-(LINEA[[#This Row],[Variación % Ocupación PAX]]*0.5)+(LINEA[[#This Row],[Variación % RA]]*0.1)+(LINEA[[#This Row],[Variación % Velocidad Comercial TE]]*0.1)</f>
        <v>1.2805075617785176E-2</v>
      </c>
      <c r="BK202" s="121">
        <v>1040515</v>
      </c>
      <c r="BL202" s="10">
        <f>+LINEA[[#This Row],[Recaudación Vta. Boletos $]]/LINEA[[#This Row],[Pasajeros Pagos (PAX)]]</f>
        <v>1.0062501692371371</v>
      </c>
      <c r="BM202" s="15">
        <f>+(LINEA[[#This Row],[Tarifa Media $]]*44)/CQ202</f>
        <v>2.2899523534706947E-2</v>
      </c>
      <c r="BN202" s="46">
        <f>+LINEA[[#This Row],[Tarifa Media $]]/CP202</f>
        <v>0.26188063950581331</v>
      </c>
      <c r="BO202" s="73">
        <v>27.48</v>
      </c>
      <c r="BP202" s="67">
        <f>+BA_GC[[#This Row],[Km. Línea (entre cabeceras) en Servicio]]+BA_MAR[[#This Row],[Km. Línea (entre cabeceras) en Servicio]]+PA_MAR[[#This Row],[Km. Línea (entre cabeceras) en Servicio]]+KM_MAR[[#This Row],[Km. Línea (entre cabeceras) en Servicio]]+GC_VIL[[#This Row],[Km. Línea (entre cabeceras) en Servicio]]</f>
        <v>101.367</v>
      </c>
      <c r="BQ202" s="67">
        <f>+[1]!BS_InfraMR[[#This Row],[Total Líneas de Explotación ]]</f>
        <v>66.611000000000004</v>
      </c>
      <c r="BR202" s="36">
        <v>30</v>
      </c>
      <c r="BS202" s="6">
        <v>1114</v>
      </c>
      <c r="BT202" s="63">
        <f>+LINEA[[#This Row],[Recaudación Vta. Boletos $]]/LINEA[[#This Row],[Km. Línea (entre cabeceras) en Servicio]]</f>
        <v>10264.829776949106</v>
      </c>
      <c r="BU202" s="64">
        <f>+LINEA[[#This Row],[Recaudación/Km. Línea (PESOS)]]/CP202</f>
        <v>2671.4630899825902</v>
      </c>
      <c r="BV202" s="63">
        <f>+LINEA[[#This Row],[Recaudación Vta. Boletos $]]/LINEA[[#This Row],[Trenes Corridos (TC)]]</f>
        <v>231.43127224199287</v>
      </c>
      <c r="BW202" s="64">
        <f>+LINEA[[#This Row],[Recaudación/Trenes Corridos (PESOS)]]/CP202</f>
        <v>60.230916157087464</v>
      </c>
      <c r="BX202" s="63">
        <f>+LINEA[[#This Row],[Recaudación Vta. Boletos $]]/LINEA[[#This Row],[Coches Kilómetro (CK) (5+6+7)]]</f>
        <v>1.6003943127708857</v>
      </c>
      <c r="BY202" s="64">
        <f>+LINEA[[#This Row],[Recaudación/Coche Kilómetro (PESOS)]]/CP202</f>
        <v>0.4165090341377487</v>
      </c>
      <c r="BZ202" s="65">
        <f>+LINEA[[#This Row],[Recaudación Vta. Boletos $]]/LINEA[[#This Row],[PAX Kilómetro]]</f>
        <v>5.6966628649344736E-2</v>
      </c>
      <c r="CA202" s="66">
        <f>+LINEA[[#This Row],[Recaudación/Pasajeros Kilómetro (PESOS)]]/CP202</f>
        <v>1.4825793423210686E-2</v>
      </c>
      <c r="CB202" s="63">
        <f>+LINEA[[#This Row],[Recaudación Vta. Boletos $]]/LINEA[[#This Row],[Personal]]</f>
        <v>934.03500897666072</v>
      </c>
      <c r="CC202" s="64">
        <f>+LINEA[[#This Row],[Recaudación/Personal (PESOS)]]/CP202</f>
        <v>243.08635461603703</v>
      </c>
      <c r="CD202" s="36">
        <f>+LINEA[[#This Row],[Pasajeros Pagos (PAX)]]/LINEA[[#This Row],[Personal]]</f>
        <v>928.23339317773787</v>
      </c>
      <c r="CE202" s="67">
        <f>+LINEA[[#This Row],[Trenes Corridos (TC)]]/LINEA[[#This Row],[Personal]]</f>
        <v>4.0359066427289045</v>
      </c>
      <c r="CF202" s="36">
        <f>+LINEA[[#This Row],[Pasajeros Pagos (PAX)]]/LINEA[[#This Row],[Km. Línea (entre cabeceras) en Servicio]]</f>
        <v>10201.071354582851</v>
      </c>
      <c r="CG202" s="36">
        <f>+LINEA[[#This Row],[Pasajeros Pagos (PAX)]]/LINEA[[#This Row],[Cantidad de Estaciones en Servicio]]</f>
        <v>34468.400000000001</v>
      </c>
      <c r="CH202" s="36">
        <f>+LINEA[[#This Row],[PAX Kilómetro]]/LINEA[[#This Row],[Km. Línea (entre cabeceras) en Servicio]]</f>
        <v>180190.22751256276</v>
      </c>
      <c r="CI202" s="36">
        <f>+LINEA[[#This Row],[Coches Kilómetro (CK) (5+6+7)]]/LINEA[[#This Row],[Km. Línea (entre cabeceras) en Servicio]]</f>
        <v>6413.9379245711116</v>
      </c>
      <c r="CJ202" s="36">
        <f>+[1]!Sar_InfraMR[[#This Row],[Total Coches Eléctricos]]+[1]!Sar_InfraMR[[#This Row],[Total Coches Remolcados]]</f>
        <v>328</v>
      </c>
      <c r="CK202" s="36">
        <f>+LINEA[[#This Row],[Pasajeros Pagos (PAX)]]/LINEA[[#This Row],[Coches en Servicio]]</f>
        <v>3152.5975609756097</v>
      </c>
      <c r="CN202" s="11">
        <v>0.95450767559071292</v>
      </c>
      <c r="CP202" s="10">
        <v>3.8424</v>
      </c>
      <c r="CQ202" s="33">
        <v>1933.4466666666667</v>
      </c>
      <c r="CR202" s="10"/>
      <c r="CX202" s="28"/>
      <c r="DF202" s="45">
        <f>+LINEA[[#This Row],[Trenes Kilómetro (TK) (1+2+3)]]/LINEA[[#This Row],[Trenes Corridos (TC)]]</f>
        <v>32.899722419928828</v>
      </c>
      <c r="EA202" s="2">
        <v>2009</v>
      </c>
      <c r="EB202" s="2" t="s">
        <v>11</v>
      </c>
    </row>
    <row r="203" spans="1:132" x14ac:dyDescent="0.2">
      <c r="A203" s="83" t="s">
        <v>215</v>
      </c>
      <c r="B203" s="2" t="s">
        <v>5</v>
      </c>
      <c r="C203" s="85">
        <v>40087</v>
      </c>
      <c r="D203" s="2" t="s">
        <v>249</v>
      </c>
      <c r="E203" s="2" t="s">
        <v>246</v>
      </c>
      <c r="F203" s="2" t="s">
        <v>247</v>
      </c>
      <c r="G203" s="2" t="s">
        <v>248</v>
      </c>
      <c r="H203" s="6">
        <f>+BA_GC[[#This Row],[TK Remolcados (1)]]+BA_MAR[[#This Row],[TK Remolcados (1)]]+PA_MAR[[#This Row],[TK Remolcados (1)]]+KM_MAR[[#This Row],[TK Remolcados (1)]]+GC_VIL[[#This Row],[TK Remolcados (1)]]</f>
        <v>154989.46900000001</v>
      </c>
      <c r="I203" s="6">
        <f>+BA_GC[[#This Row],[TK Coche Motor (2)]]+PA_MAR[[#This Row],[TK Coche Motor (2)]]+KM_MAR[[#This Row],[TK Coche Motor (2)]]+GC_VIL[[#This Row],[TK Coche Motor (2)]]</f>
        <v>0</v>
      </c>
      <c r="K203" s="81">
        <f>+LINEA[[#This Row],[TK Remolcados (1)]]+LINEA[[#This Row],[TK Coche Motor (2)]]+LINEA[[#This Row],[TK Eléctricos (3)]]</f>
        <v>154989.46900000001</v>
      </c>
      <c r="L203" s="35">
        <f>+LINEA[[#This Row],[Trenes Kilómetro (TK) (1+2+3)]]/K191-1</f>
        <v>-8.8996943072714441E-3</v>
      </c>
      <c r="M203" s="36">
        <f>+BA_GC[[#This Row],[CK Locomotoras (4)]]+BA_MAR[[#This Row],[CK Locomotoras (4)]]+PA_MAR[[#This Row],[CK Locomotoras (4)]]+KM_MAR[[#This Row],[CK Locomotoras (4)]]+GC_VIL[[#This Row],[CK Locomotoras (4)]]</f>
        <v>154989.46900000001</v>
      </c>
      <c r="N203" s="36">
        <f>+BA_GC[[#This Row],[CK Remolcados (5)]]+BA_MAR[[#This Row],[CK Remolcados (5)]]+PA_MAR[[#This Row],[CK Remolcados (5)]]+KM_MAR[[#This Row],[CK Remolcados (5)]]+GC_VIL[[#This Row],[CK Remolcados (5)]]</f>
        <v>684856.10759999999</v>
      </c>
      <c r="O203" s="36">
        <f>+BA_GC[[#This Row],[CK Coche Motor (6)]]+BA_MAR[[#This Row],[CK Coche Motor (6)]]+PA_MAR[[#This Row],[CK Coche Motor (6)]]+KM_MAR[[#This Row],[CK Coche Motor (6)]]+GC_VIL[[#This Row],[CK Coche Motor (6)]]</f>
        <v>0</v>
      </c>
      <c r="Q203" s="81">
        <f t="shared" si="8"/>
        <v>684856.10759999999</v>
      </c>
      <c r="R203" s="35">
        <f>+LINEA[[#This Row],[Coches Kilómetro (CK) (5+6+7)]]/Q191-1</f>
        <v>9.4850350119420224E-2</v>
      </c>
      <c r="S203" s="37">
        <f>+(BA_GC[[#This Row],[Velocidad Comercial Trenes Diésel]]*BA_GC[[#This Row],[Trenes Corridos (TC)]]+BA_MAR[[#This Row],[Velocidad Comercial Trenes Diésel]]*BA_MAR[[#This Row],[Trenes Corridos (TC)]])/(BA_GC[[#This Row],[Trenes Corridos (TC)]]+BA_MAR[[#This Row],[Trenes Corridos (TC)]])</f>
        <v>30.766427280939475</v>
      </c>
      <c r="T203" s="35">
        <f>+LINEA[[#This Row],[Velocidad Comercial Trenes Diésel]]/S191-1</f>
        <v>-7.5376549759256006E-2</v>
      </c>
      <c r="U203" s="37"/>
      <c r="V203" s="35"/>
      <c r="W203" s="37">
        <f>+(BA_GC[[#This Row],[Form. Media Trenes Remolcados]]*BA_GC[[#This Row],[Trenes Corridos (TC)]]+BA_MAR[[#This Row],[Form. Media Trenes Remolcados]]*BA_MAR[[#This Row],[Trenes Corridos (TC)]])/(BA_MAR[[#This Row],[Trenes Corridos (TC)]]+BA_GC[[#This Row],[Trenes Corridos (TC)]])</f>
        <v>4.480063233965673</v>
      </c>
      <c r="X203" s="9">
        <f>+(BA_GC[[#This Row],[Form. Media Trenes Coche Motor]]*BA_GC[[#This Row],[Trenes Corridos (TC)]]+GC_VIL[[#This Row],[Form. Media Trenes Coche Motor]]*GC_VIL[[#This Row],[Trenes Corridos (TC)]])/(BA_GC[[#This Row],[Trenes Corridos (TC)]]+GC_VIL[[#This Row],[Trenes Corridos (TC)]])</f>
        <v>0</v>
      </c>
      <c r="Z203" s="36">
        <f>+BA_GC[[#This Row],[Asientos Ofrecidos Coches Remolcados]]+BA_MAR[[#This Row],[Asientos Ofrecidos Coches Remolcados]]+PA_MAR[[#This Row],[Asientos Ofrecidos Coches Remolcados]]+KM_MAR[[#This Row],[Asientos Ofrecidos Coches Remolcados]]+GC_VIL[[#This Row],[Asientos Ofrecidos Coches Remolcados]]</f>
        <v>1510107.8399999999</v>
      </c>
      <c r="AA203" s="6">
        <f>+BA_GC[[#This Row],[Asientos Ofrecidos Coches Motor]]+BA_MAR[[#This Row],[Asientos Prom. x C. Motor]]+PA_MAR[[#This Row],[Asientos Ofrecidos Coches Motor]]+KM_MAR[[#This Row],[Asientos Ofrecidos Coches Motor]]+GC_VIL[[#This Row],[Asientos Ofrecidos Coches Motor]]</f>
        <v>0</v>
      </c>
      <c r="AC203" s="6">
        <f>+BA_MAR[[#This Row],[Asientos Prom. x C. Remolcados]]</f>
        <v>72</v>
      </c>
      <c r="AD203" s="6">
        <f>+BA_GC[[#This Row],[Asientos Prom. x C. Motor]]</f>
        <v>0</v>
      </c>
      <c r="AF203" s="6">
        <f>+'[2]BS TAB'!$H207</f>
        <v>4847</v>
      </c>
      <c r="AG203" s="6">
        <f>+LINEA[[#This Row],[Trenes Programados]]-LINEA[[#This Row],[Trenes Corridos (TC)]]</f>
        <v>135</v>
      </c>
      <c r="AH203" s="81">
        <f>+'[2]BS TAB'!$J207</f>
        <v>4712</v>
      </c>
      <c r="AI203" s="35">
        <f>IFERROR(+LINEA[[#This Row],[Trenes Corridos (TC)]]/AH191-1,0)</f>
        <v>-9.0431125131440471E-3</v>
      </c>
      <c r="AJ203" s="36">
        <f>+'[2]BS TAB'!$K207</f>
        <v>3913</v>
      </c>
      <c r="AK203" s="36">
        <f>+LINEA[[#This Row],[Trenes Corridos (TC)]]-LINEA[[#This Row],[Trenes Puntuales]]</f>
        <v>799</v>
      </c>
      <c r="AL203" s="111">
        <f>+LINEA[[#This Row],[Trenes Puntuales]]/LINEA[[#This Row],[Trenes Programados]]</f>
        <v>0.80730348669279972</v>
      </c>
      <c r="AM203" s="82">
        <v>0.95</v>
      </c>
      <c r="AN203" s="82" t="str">
        <f>+IF(LINEA[[#This Row],[Regularidad Absoluta]]&gt;=LINEA[[#This Row],[RA 95%]],LINEA[[#This Row],[Regularidad Absoluta]],"")</f>
        <v/>
      </c>
      <c r="AO203" s="82">
        <f>+LINEA[[#This Row],[Trenes Puntuales]]/LINEA[[#This Row],[Trenes Corridos (TC)]]</f>
        <v>0.83043293718166389</v>
      </c>
      <c r="AP203" s="82">
        <f>+LINEA[[#This Row],[Trenes Corridos (TC)]]/LINEA[[#This Row],[Trenes Programados]]</f>
        <v>0.97214772023932328</v>
      </c>
      <c r="AQ203" s="82">
        <f>+LINEA[[#This Row],[Regularidad Relativa]]/AO191-1</f>
        <v>-0.10763647089292383</v>
      </c>
      <c r="AR203" s="81">
        <f>+'[3]DATOS BS#Bol por Estación'!$AP187</f>
        <v>1100999</v>
      </c>
      <c r="AS203" s="15">
        <f>+LINEA[[#This Row],[Pasajeros Pagos (PAX)]]/AR191-1</f>
        <v>3.1527674198105871E-2</v>
      </c>
      <c r="AT203" s="6">
        <f>+LINEA[[#This Row],[Pasajeros Pagos (PAX)]]/LINEA[[#This Row],[Indice Dia Habil]]</f>
        <v>39533.17773788151</v>
      </c>
      <c r="AU203" s="15">
        <f>+LINEA[[#This Row],[PAX Día Habil]]/AT191-1</f>
        <v>3.1527674198106093E-2</v>
      </c>
      <c r="AV203" s="6">
        <f>+LINEA[[#This Row],[Pasajeros Pagos (PAX)]]/LINEA[[#This Row],[Trenes Corridos (TC)]]</f>
        <v>233.65853140916809</v>
      </c>
      <c r="AW203" s="6">
        <f>+LINEA[[#This Row],[PAX x Tren]]/LINEA[[#This Row],[Form. Media Trenes Remolcados]]</f>
        <v>52.155186033465355</v>
      </c>
      <c r="AX203" s="15">
        <f>+LINEA[[#This Row],[PAX x Coche]]/AW191-1</f>
        <v>-7.0601492337540317E-2</v>
      </c>
      <c r="AY203" s="141">
        <f>+(BA_GC[[#This Row],[Capacidad x Coche (4xm2)]]*BA_GC[[#This Row],[Coches Kilómetro (CK) (5+6+7)]]+BA_MAR[[#This Row],[Capacidad x Coche (4xm2)]]*BA_MAR[[#This Row],[Coches Kilómetro (CK) (5+6+7)]])/(BA_MAR[[#This Row],[Coches Kilómetro (CK) (5+6+7)]]+BA_GC[[#This Row],[Coches Kilómetro (CK) (5+6+7)]])</f>
        <v>180</v>
      </c>
      <c r="AZ203" s="9">
        <f>+LINEA[[#This Row],[PAX Kilómetro]]/LINEA[[#This Row],[Coches Kilómetro (CK) (5+6+7)]]</f>
        <v>28.325548563904707</v>
      </c>
      <c r="BA203" s="15">
        <f>+LINEA[[#This Row],[Ocupación Media (PaxKm/CocheKm)]]/AZ191-1</f>
        <v>-3.9059987512251482E-2</v>
      </c>
      <c r="BB203" s="15">
        <f>+LINEA[[#This Row],[Ocupación Media (PaxKm/CocheKm)]]/LINEA[[#This Row],[Capacidad x Coche (4xm2)]]</f>
        <v>0.15736415868835948</v>
      </c>
      <c r="BC203" s="15">
        <f>+LINEA[[#This Row],[% de Ocupación Media PAX]]/BB191-1</f>
        <v>-3.9059987512251482E-2</v>
      </c>
      <c r="BD203" s="36">
        <f>+LINEA[[#This Row],[Pasajeros Pagos (PAX)]]*LINEA[[#This Row],[PAX Recorrido Medio]]</f>
        <v>19398924.935110547</v>
      </c>
      <c r="BE203" s="37">
        <f>+(BA_GC[[#This Row],[PAX Recorrido Medio]]*BA_GC[[#This Row],[Pasajeros Pagos (PAX)]]+BA_MAR[[#This Row],[PAX Recorrido Medio]]*BA_MAR[[#This Row],[Pasajeros Pagos (PAX)]])/(BA_MAR[[#This Row],[Pasajeros Pagos (PAX)]]+BA_GC[[#This Row],[Pasajeros Pagos (PAX)]])</f>
        <v>17.619384699814031</v>
      </c>
      <c r="BF203" s="35">
        <f>+LINEA[[#This Row],[PAX Recorrido Medio]]/BE191-1</f>
        <v>1.9929504008554089E-2</v>
      </c>
      <c r="BG203" s="36">
        <f>+BA_GC[[#This Row],[PAX Desestacionalizados]]+BA_MAR[[#This Row],[PAX Desestacionalizados]]+PA_MAR[[#This Row],[PAX Desestacionalizados]]+KM_MAR[[#This Row],[PAX Desestacionalizados]]+GC_VIL[[#This Row],[PAX Desestacionalizados]]</f>
        <v>1026075.852231212</v>
      </c>
      <c r="BH203" s="114">
        <f t="shared" si="9"/>
        <v>0.24246133252016899</v>
      </c>
      <c r="BI203" s="81">
        <f>+BA_GC[[#This Row],[Pasajeros Totales (PT) (estimados)]]+BA_MAR[[#This Row],[Pasajeros Totales (PT) (estimados)]]+PA_MAR[[#This Row],[Pasajeros Totales (PT) (estimados)]]+KM_MAR[[#This Row],[Pasajeros Totales (PT) (estimados)]]+GC_VIL[[#This Row],[Pasajeros Totales (PT) (estimados)]]</f>
        <v>1453389.8364063553</v>
      </c>
      <c r="BJ203" s="35">
        <f>+(LINEA[[#This Row],[Variación % TC]]*0.2)-(LINEA[[#This Row],[Vaciación % PAX Recorrido Medio]]*0.1)-(LINEA[[#This Row],[Variación % Ocupación PAX]]*0.5)+(LINEA[[#This Row],[Variación % RA]]*0.1)+(LINEA[[#This Row],[Variación % Velocidad Comercial TE]]*0.1)</f>
        <v>4.9647737633491396E-3</v>
      </c>
      <c r="BK203" s="121">
        <v>1034572</v>
      </c>
      <c r="BL203" s="10">
        <f>+LINEA[[#This Row],[Recaudación Vta. Boletos $]]/LINEA[[#This Row],[Pasajeros Pagos (PAX)]]</f>
        <v>0.93966661186794898</v>
      </c>
      <c r="BM203" s="15">
        <f>+(LINEA[[#This Row],[Tarifa Media $]]*44)/CQ203</f>
        <v>2.1204111167318431E-2</v>
      </c>
      <c r="BN203" s="46">
        <f>+LINEA[[#This Row],[Tarifa Media $]]/CP203</f>
        <v>0.24558742665515368</v>
      </c>
      <c r="BO203" s="73">
        <v>27.85</v>
      </c>
      <c r="BP203" s="67">
        <f>+BA_GC[[#This Row],[Km. Línea (entre cabeceras) en Servicio]]+BA_MAR[[#This Row],[Km. Línea (entre cabeceras) en Servicio]]+PA_MAR[[#This Row],[Km. Línea (entre cabeceras) en Servicio]]+KM_MAR[[#This Row],[Km. Línea (entre cabeceras) en Servicio]]+GC_VIL[[#This Row],[Km. Línea (entre cabeceras) en Servicio]]</f>
        <v>101.367</v>
      </c>
      <c r="BQ203" s="67">
        <f>+[1]!BS_InfraMR[[#This Row],[Total Líneas de Explotación ]]</f>
        <v>66.611000000000004</v>
      </c>
      <c r="BR203" s="36">
        <v>30</v>
      </c>
      <c r="BS203" s="6">
        <v>1114</v>
      </c>
      <c r="BT203" s="63">
        <f>+LINEA[[#This Row],[Recaudación Vta. Boletos $]]/LINEA[[#This Row],[Km. Línea (entre cabeceras) en Servicio]]</f>
        <v>10206.201229196879</v>
      </c>
      <c r="BU203" s="64">
        <f>+LINEA[[#This Row],[Recaudación/Km. Línea (PESOS)]]/CP203</f>
        <v>2667.4510556679938</v>
      </c>
      <c r="BV203" s="63">
        <f>+LINEA[[#This Row],[Recaudación Vta. Boletos $]]/LINEA[[#This Row],[Trenes Corridos (TC)]]</f>
        <v>219.56112054329373</v>
      </c>
      <c r="BW203" s="64">
        <f>+LINEA[[#This Row],[Recaudación/Trenes Corridos (PESOS)]]/CP203</f>
        <v>57.383597444799989</v>
      </c>
      <c r="BX203" s="63">
        <f>+LINEA[[#This Row],[Recaudación Vta. Boletos $]]/LINEA[[#This Row],[Coches Kilómetro (CK) (5+6+7)]]</f>
        <v>1.5106414157939534</v>
      </c>
      <c r="BY203" s="64">
        <f>+LINEA[[#This Row],[Recaudación/Coche Kilómetro (PESOS)]]/CP203</f>
        <v>0.39481506868275401</v>
      </c>
      <c r="BZ203" s="65">
        <f>+LINEA[[#This Row],[Recaudación Vta. Boletos $]]/LINEA[[#This Row],[PAX Kilómetro]]</f>
        <v>5.3331409006460204E-2</v>
      </c>
      <c r="CA203" s="66">
        <f>+LINEA[[#This Row],[Recaudación/Pasajeros Kilómetro (PESOS)]]/CP203</f>
        <v>1.3938479171622027E-2</v>
      </c>
      <c r="CB203" s="63">
        <f>+LINEA[[#This Row],[Recaudación Vta. Boletos $]]/LINEA[[#This Row],[Personal]]</f>
        <v>928.7001795332136</v>
      </c>
      <c r="CC203" s="64">
        <f>+LINEA[[#This Row],[Recaudación/Personal (PESOS)]]/CP203</f>
        <v>242.72128470367821</v>
      </c>
      <c r="CD203" s="36">
        <f>+LINEA[[#This Row],[Pasajeros Pagos (PAX)]]/LINEA[[#This Row],[Personal]]</f>
        <v>988.32944344703765</v>
      </c>
      <c r="CE203" s="67">
        <f>+LINEA[[#This Row],[Trenes Corridos (TC)]]/LINEA[[#This Row],[Personal]]</f>
        <v>4.2298025134649908</v>
      </c>
      <c r="CF203" s="36">
        <f>+LINEA[[#This Row],[Pasajeros Pagos (PAX)]]/LINEA[[#This Row],[Km. Línea (entre cabeceras) en Servicio]]</f>
        <v>10861.513115708267</v>
      </c>
      <c r="CG203" s="36">
        <f>+LINEA[[#This Row],[Pasajeros Pagos (PAX)]]/LINEA[[#This Row],[Cantidad de Estaciones en Servicio]]</f>
        <v>36699.966666666667</v>
      </c>
      <c r="CH203" s="36">
        <f>+LINEA[[#This Row],[PAX Kilómetro]]/LINEA[[#This Row],[Km. Línea (entre cabeceras) en Servicio]]</f>
        <v>191373.17800773965</v>
      </c>
      <c r="CI203" s="36">
        <f>+LINEA[[#This Row],[Coches Kilómetro (CK) (5+6+7)]]/LINEA[[#This Row],[Km. Línea (entre cabeceras) en Servicio]]</f>
        <v>6756.2037704578406</v>
      </c>
      <c r="CJ203" s="36">
        <f>+[1]!Sar_InfraMR[[#This Row],[Total Coches Eléctricos]]+[1]!Sar_InfraMR[[#This Row],[Total Coches Remolcados]]</f>
        <v>328</v>
      </c>
      <c r="CK203" s="36">
        <f>+LINEA[[#This Row],[Pasajeros Pagos (PAX)]]/LINEA[[#This Row],[Coches en Servicio]]</f>
        <v>3356.7042682926831</v>
      </c>
      <c r="CN203" s="11">
        <v>0.91591536523272532</v>
      </c>
      <c r="CP203" s="10">
        <v>3.8262</v>
      </c>
      <c r="CQ203" s="33">
        <v>1949.8733333333334</v>
      </c>
      <c r="CR203" s="10"/>
      <c r="CX203" s="28"/>
      <c r="DF203" s="45">
        <f>+LINEA[[#This Row],[Trenes Kilómetro (TK) (1+2+3)]]/LINEA[[#This Row],[Trenes Corridos (TC)]]</f>
        <v>32.892501910016982</v>
      </c>
      <c r="EA203" s="2">
        <v>2009</v>
      </c>
      <c r="EB203" s="2" t="s">
        <v>5</v>
      </c>
    </row>
    <row r="204" spans="1:132" x14ac:dyDescent="0.2">
      <c r="A204" s="83" t="s">
        <v>215</v>
      </c>
      <c r="B204" s="2" t="s">
        <v>6</v>
      </c>
      <c r="C204" s="85">
        <v>40118</v>
      </c>
      <c r="D204" s="2" t="s">
        <v>249</v>
      </c>
      <c r="E204" s="2" t="s">
        <v>246</v>
      </c>
      <c r="F204" s="2" t="s">
        <v>247</v>
      </c>
      <c r="G204" s="2" t="s">
        <v>248</v>
      </c>
      <c r="H204" s="6">
        <f>+BA_GC[[#This Row],[TK Remolcados (1)]]+BA_MAR[[#This Row],[TK Remolcados (1)]]+PA_MAR[[#This Row],[TK Remolcados (1)]]+KM_MAR[[#This Row],[TK Remolcados (1)]]+GC_VIL[[#This Row],[TK Remolcados (1)]]</f>
        <v>144014.641</v>
      </c>
      <c r="I204" s="6">
        <f>+BA_GC[[#This Row],[TK Coche Motor (2)]]+PA_MAR[[#This Row],[TK Coche Motor (2)]]+KM_MAR[[#This Row],[TK Coche Motor (2)]]+GC_VIL[[#This Row],[TK Coche Motor (2)]]</f>
        <v>0</v>
      </c>
      <c r="K204" s="81">
        <f>+LINEA[[#This Row],[TK Remolcados (1)]]+LINEA[[#This Row],[TK Coche Motor (2)]]+LINEA[[#This Row],[TK Eléctricos (3)]]</f>
        <v>144014.641</v>
      </c>
      <c r="L204" s="35">
        <f>+LINEA[[#This Row],[Trenes Kilómetro (TK) (1+2+3)]]/K192-1</f>
        <v>-2.2568724842823462E-2</v>
      </c>
      <c r="M204" s="36">
        <f>+BA_GC[[#This Row],[CK Locomotoras (4)]]+BA_MAR[[#This Row],[CK Locomotoras (4)]]+PA_MAR[[#This Row],[CK Locomotoras (4)]]+KM_MAR[[#This Row],[CK Locomotoras (4)]]+GC_VIL[[#This Row],[CK Locomotoras (4)]]</f>
        <v>144014.641</v>
      </c>
      <c r="N204" s="36">
        <f>+BA_GC[[#This Row],[CK Remolcados (5)]]+BA_MAR[[#This Row],[CK Remolcados (5)]]+PA_MAR[[#This Row],[CK Remolcados (5)]]+KM_MAR[[#This Row],[CK Remolcados (5)]]+GC_VIL[[#This Row],[CK Remolcados (5)]]</f>
        <v>632463.34960000007</v>
      </c>
      <c r="O204" s="36">
        <f>+BA_GC[[#This Row],[CK Coche Motor (6)]]+BA_MAR[[#This Row],[CK Coche Motor (6)]]+PA_MAR[[#This Row],[CK Coche Motor (6)]]+KM_MAR[[#This Row],[CK Coche Motor (6)]]+GC_VIL[[#This Row],[CK Coche Motor (6)]]</f>
        <v>0</v>
      </c>
      <c r="Q204" s="81">
        <f t="shared" si="8"/>
        <v>632463.34960000007</v>
      </c>
      <c r="R204" s="35">
        <f>+LINEA[[#This Row],[Coches Kilómetro (CK) (5+6+7)]]/Q192-1</f>
        <v>7.3136477647621989E-2</v>
      </c>
      <c r="S204" s="37">
        <f>+(BA_GC[[#This Row],[Velocidad Comercial Trenes Diésel]]*BA_GC[[#This Row],[Trenes Corridos (TC)]]+BA_MAR[[#This Row],[Velocidad Comercial Trenes Diésel]]*BA_MAR[[#This Row],[Trenes Corridos (TC)]])/(BA_GC[[#This Row],[Trenes Corridos (TC)]]+BA_MAR[[#This Row],[Trenes Corridos (TC)]])</f>
        <v>30.75477543092984</v>
      </c>
      <c r="T204" s="35">
        <f>+LINEA[[#This Row],[Velocidad Comercial Trenes Diésel]]/S192-1</f>
        <v>-7.5795497100341724E-2</v>
      </c>
      <c r="U204" s="37"/>
      <c r="V204" s="35"/>
      <c r="W204" s="37">
        <f>+(BA_GC[[#This Row],[Form. Media Trenes Remolcados]]*BA_GC[[#This Row],[Trenes Corridos (TC)]]+BA_MAR[[#This Row],[Form. Media Trenes Remolcados]]*BA_MAR[[#This Row],[Trenes Corridos (TC)]])/(BA_MAR[[#This Row],[Trenes Corridos (TC)]]+BA_GC[[#This Row],[Trenes Corridos (TC)]])</f>
        <v>4.4485360524399118</v>
      </c>
      <c r="X204" s="9">
        <f>+(BA_GC[[#This Row],[Form. Media Trenes Coche Motor]]*BA_GC[[#This Row],[Trenes Corridos (TC)]]+GC_VIL[[#This Row],[Form. Media Trenes Coche Motor]]*GC_VIL[[#This Row],[Trenes Corridos (TC)]])/(BA_GC[[#This Row],[Trenes Corridos (TC)]]+GC_VIL[[#This Row],[Trenes Corridos (TC)]])</f>
        <v>0</v>
      </c>
      <c r="Z204" s="36">
        <f>+BA_GC[[#This Row],[Asientos Ofrecidos Coches Remolcados]]+BA_MAR[[#This Row],[Asientos Ofrecidos Coches Remolcados]]+PA_MAR[[#This Row],[Asientos Ofrecidos Coches Remolcados]]+KM_MAR[[#This Row],[Asientos Ofrecidos Coches Remolcados]]+GC_VIL[[#This Row],[Asientos Ofrecidos Coches Remolcados]]</f>
        <v>1392157.44</v>
      </c>
      <c r="AA204" s="6">
        <f>+BA_GC[[#This Row],[Asientos Ofrecidos Coches Motor]]+BA_MAR[[#This Row],[Asientos Prom. x C. Motor]]+PA_MAR[[#This Row],[Asientos Ofrecidos Coches Motor]]+KM_MAR[[#This Row],[Asientos Ofrecidos Coches Motor]]+GC_VIL[[#This Row],[Asientos Ofrecidos Coches Motor]]</f>
        <v>0</v>
      </c>
      <c r="AC204" s="6">
        <f>+BA_MAR[[#This Row],[Asientos Prom. x C. Remolcados]]</f>
        <v>72</v>
      </c>
      <c r="AD204" s="6">
        <f>+BA_GC[[#This Row],[Asientos Prom. x C. Motor]]</f>
        <v>0</v>
      </c>
      <c r="AF204" s="6">
        <f>+'[2]BS TAB'!$H208</f>
        <v>4691</v>
      </c>
      <c r="AG204" s="6">
        <f>+LINEA[[#This Row],[Trenes Programados]]-LINEA[[#This Row],[Trenes Corridos (TC)]]</f>
        <v>319</v>
      </c>
      <c r="AH204" s="81">
        <f>+'[2]BS TAB'!$J208</f>
        <v>4372</v>
      </c>
      <c r="AI204" s="35">
        <f>IFERROR(+LINEA[[#This Row],[Trenes Corridos (TC)]]/AH192-1,0)</f>
        <v>-2.4542614904060733E-2</v>
      </c>
      <c r="AJ204" s="36">
        <f>+'[2]BS TAB'!$K208</f>
        <v>3537</v>
      </c>
      <c r="AK204" s="36">
        <f>+LINEA[[#This Row],[Trenes Corridos (TC)]]-LINEA[[#This Row],[Trenes Puntuales]]</f>
        <v>835</v>
      </c>
      <c r="AL204" s="111">
        <f>+LINEA[[#This Row],[Trenes Puntuales]]/LINEA[[#This Row],[Trenes Programados]]</f>
        <v>0.75399701556171395</v>
      </c>
      <c r="AM204" s="82">
        <v>0.95</v>
      </c>
      <c r="AN204" s="82" t="str">
        <f>+IF(LINEA[[#This Row],[Regularidad Absoluta]]&gt;=LINEA[[#This Row],[RA 95%]],LINEA[[#This Row],[Regularidad Absoluta]],"")</f>
        <v/>
      </c>
      <c r="AO204" s="82">
        <f>+LINEA[[#This Row],[Trenes Puntuales]]/LINEA[[#This Row],[Trenes Corridos (TC)]]</f>
        <v>0.80901189387008232</v>
      </c>
      <c r="AP204" s="82">
        <f>+LINEA[[#This Row],[Trenes Corridos (TC)]]/LINEA[[#This Row],[Trenes Programados]]</f>
        <v>0.93199744191004052</v>
      </c>
      <c r="AQ204" s="82">
        <f>+LINEA[[#This Row],[Regularidad Relativa]]/AO192-1</f>
        <v>-9.7787681431771856E-2</v>
      </c>
      <c r="AR204" s="81">
        <f>+'[3]DATOS BS#Bol por Estación'!$AP188</f>
        <v>1035399</v>
      </c>
      <c r="AS204" s="15">
        <f>+LINEA[[#This Row],[Pasajeros Pagos (PAX)]]/AR192-1</f>
        <v>4.0595735101094821E-2</v>
      </c>
      <c r="AT204" s="6">
        <f>+LINEA[[#This Row],[Pasajeros Pagos (PAX)]]/LINEA[[#This Row],[Indice Dia Habil]]</f>
        <v>38305.549389567146</v>
      </c>
      <c r="AU204" s="15">
        <f>+LINEA[[#This Row],[PAX Día Habil]]/AT192-1</f>
        <v>4.0595735101094821E-2</v>
      </c>
      <c r="AV204" s="6">
        <f>+LINEA[[#This Row],[Pasajeros Pagos (PAX)]]/LINEA[[#This Row],[Trenes Corridos (TC)]]</f>
        <v>236.82502287282708</v>
      </c>
      <c r="AW204" s="6">
        <f>+LINEA[[#This Row],[PAX x Tren]]/LINEA[[#This Row],[Form. Media Trenes Remolcados]]</f>
        <v>53.236619885981234</v>
      </c>
      <c r="AX204" s="15">
        <f>+LINEA[[#This Row],[PAX x Coche]]/AW192-1</f>
        <v>-4.0783551741525592E-2</v>
      </c>
      <c r="AY204" s="141">
        <f>+(BA_GC[[#This Row],[Capacidad x Coche (4xm2)]]*BA_GC[[#This Row],[Coches Kilómetro (CK) (5+6+7)]]+BA_MAR[[#This Row],[Capacidad x Coche (4xm2)]]*BA_MAR[[#This Row],[Coches Kilómetro (CK) (5+6+7)]])/(BA_MAR[[#This Row],[Coches Kilómetro (CK) (5+6+7)]]+BA_GC[[#This Row],[Coches Kilómetro (CK) (5+6+7)]])</f>
        <v>180</v>
      </c>
      <c r="AZ204" s="9">
        <f>+LINEA[[#This Row],[PAX Kilómetro]]/LINEA[[#This Row],[Coches Kilómetro (CK) (5+6+7)]]</f>
        <v>28.736896140975457</v>
      </c>
      <c r="BA204" s="15">
        <f>+LINEA[[#This Row],[Ocupación Media (PaxKm/CocheKm)]]/AZ192-1</f>
        <v>-1.4538613358864416E-2</v>
      </c>
      <c r="BB204" s="15">
        <f>+LINEA[[#This Row],[Ocupación Media (PaxKm/CocheKm)]]/LINEA[[#This Row],[Capacidad x Coche (4xm2)]]</f>
        <v>0.15964942300541921</v>
      </c>
      <c r="BC204" s="15">
        <f>+LINEA[[#This Row],[% de Ocupación Media PAX]]/BB192-1</f>
        <v>-1.4538613358864305E-2</v>
      </c>
      <c r="BD204" s="36">
        <f>+LINEA[[#This Row],[Pasajeros Pagos (PAX)]]*LINEA[[#This Row],[PAX Recorrido Medio]]</f>
        <v>18175033.590428654</v>
      </c>
      <c r="BE204" s="37">
        <f>+(BA_GC[[#This Row],[PAX Recorrido Medio]]*BA_GC[[#This Row],[Pasajeros Pagos (PAX)]]+BA_MAR[[#This Row],[PAX Recorrido Medio]]*BA_MAR[[#This Row],[Pasajeros Pagos (PAX)]])/(BA_MAR[[#This Row],[Pasajeros Pagos (PAX)]]+BA_GC[[#This Row],[Pasajeros Pagos (PAX)]])</f>
        <v>17.553651867954919</v>
      </c>
      <c r="BF204" s="35">
        <f>+LINEA[[#This Row],[PAX Recorrido Medio]]/BE192-1</f>
        <v>1.6278008495844043E-2</v>
      </c>
      <c r="BG204" s="36">
        <f>+BA_GC[[#This Row],[PAX Desestacionalizados]]+BA_MAR[[#This Row],[PAX Desestacionalizados]]+PA_MAR[[#This Row],[PAX Desestacionalizados]]+KM_MAR[[#This Row],[PAX Desestacionalizados]]+GC_VIL[[#This Row],[PAX Desestacionalizados]]</f>
        <v>997424.24500272225</v>
      </c>
      <c r="BH204" s="114">
        <f t="shared" si="9"/>
        <v>0.23935235463469506</v>
      </c>
      <c r="BI204" s="81">
        <f>+BA_GC[[#This Row],[Pasajeros Totales (PT) (estimados)]]+BA_MAR[[#This Row],[Pasajeros Totales (PT) (estimados)]]+PA_MAR[[#This Row],[Pasajeros Totales (PT) (estimados)]]+KM_MAR[[#This Row],[Pasajeros Totales (PT) (estimados)]]+GC_VIL[[#This Row],[Pasajeros Totales (PT) (estimados)]]</f>
        <v>1361207.1322494457</v>
      </c>
      <c r="BJ204" s="35">
        <f>+(LINEA[[#This Row],[Variación % TC]]*0.2)-(LINEA[[#This Row],[Vaciación % PAX Recorrido Medio]]*0.1)-(LINEA[[#This Row],[Variación % Ocupación PAX]]*0.5)+(LINEA[[#This Row],[Variación % RA]]*0.1)+(LINEA[[#This Row],[Variación % Velocidad Comercial TE]]*0.1)</f>
        <v>-9.0457852941415832E-3</v>
      </c>
      <c r="BK204" s="121">
        <v>969696</v>
      </c>
      <c r="BL204" s="10">
        <f>+LINEA[[#This Row],[Recaudación Vta. Boletos $]]/LINEA[[#This Row],[Pasajeros Pagos (PAX)]]</f>
        <v>0.93654330359600502</v>
      </c>
      <c r="BM204" s="15">
        <f>+(LINEA[[#This Row],[Tarifa Media $]]*44)/CQ204</f>
        <v>2.0957079468150449E-2</v>
      </c>
      <c r="BN204" s="46">
        <f>+LINEA[[#This Row],[Tarifa Media $]]/CP204</f>
        <v>0.2457473900802952</v>
      </c>
      <c r="BO204" s="73">
        <v>27.03</v>
      </c>
      <c r="BP204" s="67">
        <f>+BA_GC[[#This Row],[Km. Línea (entre cabeceras) en Servicio]]+BA_MAR[[#This Row],[Km. Línea (entre cabeceras) en Servicio]]+PA_MAR[[#This Row],[Km. Línea (entre cabeceras) en Servicio]]+KM_MAR[[#This Row],[Km. Línea (entre cabeceras) en Servicio]]+GC_VIL[[#This Row],[Km. Línea (entre cabeceras) en Servicio]]</f>
        <v>101.367</v>
      </c>
      <c r="BQ204" s="67">
        <f>+[1]!BS_InfraMR[[#This Row],[Total Líneas de Explotación ]]</f>
        <v>66.611000000000004</v>
      </c>
      <c r="BR204" s="36">
        <v>30</v>
      </c>
      <c r="BS204" s="6">
        <v>1114</v>
      </c>
      <c r="BT204" s="63">
        <f>+LINEA[[#This Row],[Recaudación Vta. Boletos $]]/LINEA[[#This Row],[Km. Línea (entre cabeceras) en Servicio]]</f>
        <v>9566.1901802361717</v>
      </c>
      <c r="BU204" s="64">
        <f>+LINEA[[#This Row],[Recaudación/Km. Línea (PESOS)]]/CP204</f>
        <v>2510.1522383196461</v>
      </c>
      <c r="BV204" s="63">
        <f>+LINEA[[#This Row],[Recaudación Vta. Boletos $]]/LINEA[[#This Row],[Trenes Corridos (TC)]]</f>
        <v>221.79688929551693</v>
      </c>
      <c r="BW204" s="64">
        <f>+LINEA[[#This Row],[Recaudación/Trenes Corridos (PESOS)]]/CP204</f>
        <v>58.199131276703476</v>
      </c>
      <c r="BX204" s="63">
        <f>+LINEA[[#This Row],[Recaudación Vta. Boletos $]]/LINEA[[#This Row],[Coches Kilómetro (CK) (5+6+7)]]</f>
        <v>1.5332050475545846</v>
      </c>
      <c r="BY204" s="64">
        <f>+LINEA[[#This Row],[Recaudación/Coche Kilómetro (PESOS)]]/CP204</f>
        <v>0.40231042969157299</v>
      </c>
      <c r="BZ204" s="65">
        <f>+LINEA[[#This Row],[Recaudación Vta. Boletos $]]/LINEA[[#This Row],[PAX Kilómetro]]</f>
        <v>5.3353188877222311E-2</v>
      </c>
      <c r="CA204" s="66">
        <f>+LINEA[[#This Row],[Recaudación/Pasajeros Kilómetro (PESOS)]]/CP204</f>
        <v>1.3999787162745293E-2</v>
      </c>
      <c r="CB204" s="63">
        <f>+LINEA[[#This Row],[Recaudación Vta. Boletos $]]/LINEA[[#This Row],[Personal]]</f>
        <v>870.46319569120283</v>
      </c>
      <c r="CC204" s="64">
        <f>+LINEA[[#This Row],[Recaudación/Personal (PESOS)]]/CP204</f>
        <v>228.4080807376549</v>
      </c>
      <c r="CD204" s="36">
        <f>+LINEA[[#This Row],[Pasajeros Pagos (PAX)]]/LINEA[[#This Row],[Personal]]</f>
        <v>929.44254937163373</v>
      </c>
      <c r="CE204" s="67">
        <f>+LINEA[[#This Row],[Trenes Corridos (TC)]]/LINEA[[#This Row],[Personal]]</f>
        <v>3.9245960502693</v>
      </c>
      <c r="CF204" s="36">
        <f>+LINEA[[#This Row],[Pasajeros Pagos (PAX)]]/LINEA[[#This Row],[Km. Línea (entre cabeceras) en Servicio]]</f>
        <v>10214.359702861877</v>
      </c>
      <c r="CG204" s="36">
        <f>+LINEA[[#This Row],[Pasajeros Pagos (PAX)]]/LINEA[[#This Row],[Cantidad de Estaciones en Servicio]]</f>
        <v>34513.300000000003</v>
      </c>
      <c r="CH204" s="36">
        <f>+LINEA[[#This Row],[PAX Kilómetro]]/LINEA[[#This Row],[Km. Línea (entre cabeceras) en Servicio]]</f>
        <v>179299.31427810484</v>
      </c>
      <c r="CI204" s="36">
        <f>+LINEA[[#This Row],[Coches Kilómetro (CK) (5+6+7)]]/LINEA[[#This Row],[Km. Línea (entre cabeceras) en Servicio]]</f>
        <v>6239.3416950289547</v>
      </c>
      <c r="CJ204" s="36">
        <f>+[1]!Sar_InfraMR[[#This Row],[Total Coches Eléctricos]]+[1]!Sar_InfraMR[[#This Row],[Total Coches Remolcados]]</f>
        <v>328</v>
      </c>
      <c r="CK204" s="36">
        <f>+LINEA[[#This Row],[Pasajeros Pagos (PAX)]]/LINEA[[#This Row],[Coches en Servicio]]</f>
        <v>3156.7042682926831</v>
      </c>
      <c r="CN204" s="11">
        <v>0.95962787655881077</v>
      </c>
      <c r="CP204" s="10">
        <v>3.8109999999999999</v>
      </c>
      <c r="CQ204" s="61">
        <v>1966.3</v>
      </c>
      <c r="CR204" s="10"/>
      <c r="CX204" s="31"/>
      <c r="DF204" s="45">
        <f>+LINEA[[#This Row],[Trenes Kilómetro (TK) (1+2+3)]]/LINEA[[#This Row],[Trenes Corridos (TC)]]</f>
        <v>32.940219807868253</v>
      </c>
      <c r="EA204" s="2">
        <v>2009</v>
      </c>
      <c r="EB204" s="2" t="s">
        <v>6</v>
      </c>
    </row>
    <row r="205" spans="1:132" x14ac:dyDescent="0.2">
      <c r="A205" s="83" t="s">
        <v>215</v>
      </c>
      <c r="B205" s="2" t="s">
        <v>7</v>
      </c>
      <c r="C205" s="85">
        <v>40148</v>
      </c>
      <c r="D205" s="2" t="s">
        <v>249</v>
      </c>
      <c r="E205" s="2" t="s">
        <v>246</v>
      </c>
      <c r="F205" s="2" t="s">
        <v>247</v>
      </c>
      <c r="G205" s="2" t="s">
        <v>248</v>
      </c>
      <c r="H205" s="6">
        <f>+BA_GC[[#This Row],[TK Remolcados (1)]]+BA_MAR[[#This Row],[TK Remolcados (1)]]+PA_MAR[[#This Row],[TK Remolcados (1)]]+KM_MAR[[#This Row],[TK Remolcados (1)]]+GC_VIL[[#This Row],[TK Remolcados (1)]]</f>
        <v>148488.823</v>
      </c>
      <c r="I205" s="6">
        <f>+BA_GC[[#This Row],[TK Coche Motor (2)]]+PA_MAR[[#This Row],[TK Coche Motor (2)]]+KM_MAR[[#This Row],[TK Coche Motor (2)]]+GC_VIL[[#This Row],[TK Coche Motor (2)]]</f>
        <v>0</v>
      </c>
      <c r="K205" s="81">
        <f>+LINEA[[#This Row],[TK Remolcados (1)]]+LINEA[[#This Row],[TK Coche Motor (2)]]+LINEA[[#This Row],[TK Eléctricos (3)]]</f>
        <v>148488.823</v>
      </c>
      <c r="L205" s="35">
        <f>+LINEA[[#This Row],[Trenes Kilómetro (TK) (1+2+3)]]/K193-1</f>
        <v>9.2351354149207143E-3</v>
      </c>
      <c r="M205" s="36">
        <f>+BA_GC[[#This Row],[CK Locomotoras (4)]]+BA_MAR[[#This Row],[CK Locomotoras (4)]]+PA_MAR[[#This Row],[CK Locomotoras (4)]]+KM_MAR[[#This Row],[CK Locomotoras (4)]]+GC_VIL[[#This Row],[CK Locomotoras (4)]]</f>
        <v>148488.823</v>
      </c>
      <c r="N205" s="36">
        <f>+BA_GC[[#This Row],[CK Remolcados (5)]]+BA_MAR[[#This Row],[CK Remolcados (5)]]+PA_MAR[[#This Row],[CK Remolcados (5)]]+KM_MAR[[#This Row],[CK Remolcados (5)]]+GC_VIL[[#This Row],[CK Remolcados (5)]]</f>
        <v>662269.22</v>
      </c>
      <c r="O205" s="36">
        <f>+BA_GC[[#This Row],[CK Coche Motor (6)]]+BA_MAR[[#This Row],[CK Coche Motor (6)]]+PA_MAR[[#This Row],[CK Coche Motor (6)]]+KM_MAR[[#This Row],[CK Coche Motor (6)]]+GC_VIL[[#This Row],[CK Coche Motor (6)]]</f>
        <v>0</v>
      </c>
      <c r="Q205" s="81">
        <f t="shared" si="8"/>
        <v>662269.22</v>
      </c>
      <c r="R205" s="35">
        <f>+LINEA[[#This Row],[Coches Kilómetro (CK) (5+6+7)]]/Q193-1</f>
        <v>0.12531258653695754</v>
      </c>
      <c r="S205" s="37">
        <f>+(BA_GC[[#This Row],[Velocidad Comercial Trenes Diésel]]*BA_GC[[#This Row],[Trenes Corridos (TC)]]+BA_MAR[[#This Row],[Velocidad Comercial Trenes Diésel]]*BA_MAR[[#This Row],[Trenes Corridos (TC)]])/(BA_GC[[#This Row],[Trenes Corridos (TC)]]+BA_MAR[[#This Row],[Trenes Corridos (TC)]])</f>
        <v>30.763000449842554</v>
      </c>
      <c r="T205" s="35">
        <f>+LINEA[[#This Row],[Velocidad Comercial Trenes Diésel]]/S193-1</f>
        <v>-7.5388234972529E-2</v>
      </c>
      <c r="U205" s="37"/>
      <c r="V205" s="35"/>
      <c r="W205" s="37">
        <f>+(BA_GC[[#This Row],[Form. Media Trenes Remolcados]]*BA_GC[[#This Row],[Trenes Corridos (TC)]]+BA_MAR[[#This Row],[Form. Media Trenes Remolcados]]*BA_MAR[[#This Row],[Trenes Corridos (TC)]])/(BA_MAR[[#This Row],[Trenes Corridos (TC)]]+BA_GC[[#This Row],[Trenes Corridos (TC)]])</f>
        <v>4.503283850652271</v>
      </c>
      <c r="X205" s="9">
        <f>+(BA_GC[[#This Row],[Form. Media Trenes Coche Motor]]*BA_GC[[#This Row],[Trenes Corridos (TC)]]+GC_VIL[[#This Row],[Form. Media Trenes Coche Motor]]*GC_VIL[[#This Row],[Trenes Corridos (TC)]])/(BA_GC[[#This Row],[Trenes Corridos (TC)]]+GC_VIL[[#This Row],[Trenes Corridos (TC)]])</f>
        <v>0</v>
      </c>
      <c r="Z205" s="36">
        <f>+BA_GC[[#This Row],[Asientos Ofrecidos Coches Remolcados]]+BA_MAR[[#This Row],[Asientos Ofrecidos Coches Remolcados]]+PA_MAR[[#This Row],[Asientos Ofrecidos Coches Remolcados]]+KM_MAR[[#This Row],[Asientos Ofrecidos Coches Remolcados]]+GC_VIL[[#This Row],[Asientos Ofrecidos Coches Remolcados]]</f>
        <v>1462867.2000000002</v>
      </c>
      <c r="AA205" s="6">
        <f>+BA_GC[[#This Row],[Asientos Ofrecidos Coches Motor]]+BA_MAR[[#This Row],[Asientos Prom. x C. Motor]]+PA_MAR[[#This Row],[Asientos Ofrecidos Coches Motor]]+KM_MAR[[#This Row],[Asientos Ofrecidos Coches Motor]]+GC_VIL[[#This Row],[Asientos Ofrecidos Coches Motor]]</f>
        <v>0</v>
      </c>
      <c r="AC205" s="6">
        <f>+BA_MAR[[#This Row],[Asientos Prom. x C. Remolcados]]</f>
        <v>72</v>
      </c>
      <c r="AD205" s="6">
        <f>+BA_GC[[#This Row],[Asientos Prom. x C. Motor]]</f>
        <v>0</v>
      </c>
      <c r="AF205" s="6">
        <f>+'[2]BS TAB'!$H209</f>
        <v>4824</v>
      </c>
      <c r="AG205" s="6">
        <f>+LINEA[[#This Row],[Trenes Programados]]-LINEA[[#This Row],[Trenes Corridos (TC)]]</f>
        <v>304</v>
      </c>
      <c r="AH205" s="81">
        <f>+'[2]BS TAB'!$J209</f>
        <v>4520</v>
      </c>
      <c r="AI205" s="35">
        <f>IFERROR(+LINEA[[#This Row],[Trenes Corridos (TC)]]/AH193-1,0)</f>
        <v>1.0055865921787754E-2</v>
      </c>
      <c r="AJ205" s="36">
        <f>+'[2]BS TAB'!$K209</f>
        <v>3890</v>
      </c>
      <c r="AK205" s="36">
        <f>+LINEA[[#This Row],[Trenes Corridos (TC)]]-LINEA[[#This Row],[Trenes Puntuales]]</f>
        <v>630</v>
      </c>
      <c r="AL205" s="111">
        <f>+LINEA[[#This Row],[Trenes Puntuales]]/LINEA[[#This Row],[Trenes Programados]]</f>
        <v>0.8063847429519071</v>
      </c>
      <c r="AM205" s="82">
        <v>0.95</v>
      </c>
      <c r="AN205" s="82" t="str">
        <f>+IF(LINEA[[#This Row],[Regularidad Absoluta]]&gt;=LINEA[[#This Row],[RA 95%]],LINEA[[#This Row],[Regularidad Absoluta]],"")</f>
        <v/>
      </c>
      <c r="AO205" s="82">
        <f>+LINEA[[#This Row],[Trenes Puntuales]]/LINEA[[#This Row],[Trenes Corridos (TC)]]</f>
        <v>0.86061946902654862</v>
      </c>
      <c r="AP205" s="82">
        <f>+LINEA[[#This Row],[Trenes Corridos (TC)]]/LINEA[[#This Row],[Trenes Programados]]</f>
        <v>0.93698175787728022</v>
      </c>
      <c r="AQ205" s="82">
        <f>+LINEA[[#This Row],[Regularidad Relativa]]/AO193-1</f>
        <v>-6.8921805327991637E-3</v>
      </c>
      <c r="AR205" s="81">
        <f>+'[3]DATOS BS#Bol por Estación'!$AP189</f>
        <v>1114446</v>
      </c>
      <c r="AS205" s="15">
        <f>+LINEA[[#This Row],[Pasajeros Pagos (PAX)]]/AR193-1</f>
        <v>9.8812101420982179E-2</v>
      </c>
      <c r="AT205" s="6">
        <f>+LINEA[[#This Row],[Pasajeros Pagos (PAX)]]/LINEA[[#This Row],[Indice Dia Habil]]</f>
        <v>40942.174871418072</v>
      </c>
      <c r="AU205" s="15">
        <f>+LINEA[[#This Row],[PAX Día Habil]]/AT193-1</f>
        <v>7.7013477807193587E-2</v>
      </c>
      <c r="AV205" s="6">
        <f>+LINEA[[#This Row],[Pasajeros Pagos (PAX)]]/LINEA[[#This Row],[Trenes Corridos (TC)]]</f>
        <v>246.55884955752214</v>
      </c>
      <c r="AW205" s="6">
        <f>+LINEA[[#This Row],[PAX x Tren]]/LINEA[[#This Row],[Form. Media Trenes Remolcados]]</f>
        <v>54.750901283251267</v>
      </c>
      <c r="AX205" s="15">
        <f>+LINEA[[#This Row],[PAX x Coche]]/AW193-1</f>
        <v>-3.3707279852067118E-2</v>
      </c>
      <c r="AY205" s="141">
        <f>+(BA_GC[[#This Row],[Capacidad x Coche (4xm2)]]*BA_GC[[#This Row],[Coches Kilómetro (CK) (5+6+7)]]+BA_MAR[[#This Row],[Capacidad x Coche (4xm2)]]*BA_MAR[[#This Row],[Coches Kilómetro (CK) (5+6+7)]])/(BA_MAR[[#This Row],[Coches Kilómetro (CK) (5+6+7)]]+BA_GC[[#This Row],[Coches Kilómetro (CK) (5+6+7)]])</f>
        <v>180.00000000000003</v>
      </c>
      <c r="AZ205" s="9">
        <f>+LINEA[[#This Row],[PAX Kilómetro]]/LINEA[[#This Row],[Coches Kilómetro (CK) (5+6+7)]]</f>
        <v>29.343560476911378</v>
      </c>
      <c r="BA205" s="15">
        <f>+LINEA[[#This Row],[Ocupación Media (PaxKm/CocheKm)]]/AZ193-1</f>
        <v>-1.399014524561637E-2</v>
      </c>
      <c r="BB205" s="15">
        <f>+LINEA[[#This Row],[Ocupación Media (PaxKm/CocheKm)]]/LINEA[[#This Row],[Capacidad x Coche (4xm2)]]</f>
        <v>0.1630197804272854</v>
      </c>
      <c r="BC205" s="15">
        <f>+LINEA[[#This Row],[% de Ocupación Media PAX]]/BB193-1</f>
        <v>-1.3990145245616481E-2</v>
      </c>
      <c r="BD205" s="36">
        <f>+LINEA[[#This Row],[Pasajeros Pagos (PAX)]]*LINEA[[#This Row],[PAX Recorrido Medio]]</f>
        <v>19433336.909066927</v>
      </c>
      <c r="BE205" s="37">
        <f>+(BA_GC[[#This Row],[PAX Recorrido Medio]]*BA_GC[[#This Row],[Pasajeros Pagos (PAX)]]+BA_MAR[[#This Row],[PAX Recorrido Medio]]*BA_MAR[[#This Row],[Pasajeros Pagos (PAX)]])/(BA_MAR[[#This Row],[Pasajeros Pagos (PAX)]]+BA_GC[[#This Row],[Pasajeros Pagos (PAX)]])</f>
        <v>17.437665808004091</v>
      </c>
      <c r="BF205" s="35">
        <f>+LINEA[[#This Row],[PAX Recorrido Medio]]/BE193-1</f>
        <v>9.7898435680603413E-3</v>
      </c>
      <c r="BG205" s="36">
        <f>+BA_GC[[#This Row],[PAX Desestacionalizados]]+BA_MAR[[#This Row],[PAX Desestacionalizados]]+PA_MAR[[#This Row],[PAX Desestacionalizados]]+KM_MAR[[#This Row],[PAX Desestacionalizados]]+GC_VIL[[#This Row],[PAX Desestacionalizados]]</f>
        <v>1042150.4946721721</v>
      </c>
      <c r="BH205" s="114">
        <f>(+AR205/BI205-1)*-1</f>
        <v>0.2116695813306938</v>
      </c>
      <c r="BI205" s="81">
        <f>+BA_GC[[#This Row],[Pasajeros Totales (PT) (estimados)]]+BA_MAR[[#This Row],[Pasajeros Totales (PT) (estimados)]]+PA_MAR[[#This Row],[Pasajeros Totales (PT) (estimados)]]+KM_MAR[[#This Row],[Pasajeros Totales (PT) (estimados)]]+GC_VIL[[#This Row],[Pasajeros Totales (PT) (estimados)]]</f>
        <v>1413678.7996601395</v>
      </c>
      <c r="BJ205" s="35">
        <f>+(LINEA[[#This Row],[Variación % TC]]*0.2)-(LINEA[[#This Row],[Vaciación % PAX Recorrido Medio]]*0.1)-(LINEA[[#This Row],[Variación % Ocupación PAX]]*0.5)+(LINEA[[#This Row],[Variación % RA]]*0.1)+(LINEA[[#This Row],[Variación % Velocidad Comercial TE]]*0.1)</f>
        <v>7.3380433970798411E-3</v>
      </c>
      <c r="BK205" s="121">
        <v>1086547</v>
      </c>
      <c r="BL205" s="10">
        <f>+LINEA[[#This Row],[Recaudación Vta. Boletos $]]/LINEA[[#This Row],[Pasajeros Pagos (PAX)]]</f>
        <v>0.97496603693673811</v>
      </c>
      <c r="BM205" s="15">
        <f>+(LINEA[[#This Row],[Tarifa Media $]]*44)/CQ205</f>
        <v>2.1292011309090607E-2</v>
      </c>
      <c r="BN205" s="46">
        <f>+LINEA[[#This Row],[Tarifa Media $]]/CP205</f>
        <v>0.25609824978637724</v>
      </c>
      <c r="BO205" s="73">
        <v>27.220000000000002</v>
      </c>
      <c r="BP205" s="67">
        <f>+BA_GC[[#This Row],[Km. Línea (entre cabeceras) en Servicio]]+BA_MAR[[#This Row],[Km. Línea (entre cabeceras) en Servicio]]+PA_MAR[[#This Row],[Km. Línea (entre cabeceras) en Servicio]]+KM_MAR[[#This Row],[Km. Línea (entre cabeceras) en Servicio]]+GC_VIL[[#This Row],[Km. Línea (entre cabeceras) en Servicio]]</f>
        <v>101.367</v>
      </c>
      <c r="BQ205" s="67">
        <f>+[1]!BS_InfraMR[[#This Row],[Total Líneas de Explotación ]]</f>
        <v>66.611000000000004</v>
      </c>
      <c r="BR205" s="36">
        <v>30</v>
      </c>
      <c r="BS205" s="6">
        <v>1114</v>
      </c>
      <c r="BT205" s="63">
        <f>+LINEA[[#This Row],[Recaudación Vta. Boletos $]]/LINEA[[#This Row],[Km. Línea (entre cabeceras) en Servicio]]</f>
        <v>10718.942062012291</v>
      </c>
      <c r="BU205" s="64">
        <f>+LINEA[[#This Row],[Recaudación/Km. Línea (PESOS)]]/CP205</f>
        <v>2815.5876180752011</v>
      </c>
      <c r="BV205" s="63">
        <f>+LINEA[[#This Row],[Recaudación Vta. Boletos $]]/LINEA[[#This Row],[Trenes Corridos (TC)]]</f>
        <v>240.38650442477876</v>
      </c>
      <c r="BW205" s="64">
        <f>+LINEA[[#This Row],[Recaudación/Trenes Corridos (PESOS)]]/CP205</f>
        <v>63.143289841024107</v>
      </c>
      <c r="BX205" s="63">
        <f>+LINEA[[#This Row],[Recaudación Vta. Boletos $]]/LINEA[[#This Row],[Coches Kilómetro (CK) (5+6+7)]]</f>
        <v>1.640642456552639</v>
      </c>
      <c r="BY205" s="64">
        <f>+LINEA[[#This Row],[Recaudación/Coche Kilómetro (PESOS)]]/CP205</f>
        <v>0.43095415197074838</v>
      </c>
      <c r="BZ205" s="65">
        <f>+LINEA[[#This Row],[Recaudación Vta. Boletos $]]/LINEA[[#This Row],[PAX Kilómetro]]</f>
        <v>5.5911499146245672E-2</v>
      </c>
      <c r="CA205" s="66">
        <f>+LINEA[[#This Row],[Recaudación/Pasajeros Kilómetro (PESOS)]]/CP205</f>
        <v>1.4686498331033799E-2</v>
      </c>
      <c r="CB205" s="63">
        <f>+LINEA[[#This Row],[Recaudación Vta. Boletos $]]/LINEA[[#This Row],[Personal]]</f>
        <v>975.35637342908433</v>
      </c>
      <c r="CC205" s="64">
        <f>+LINEA[[#This Row],[Recaudación/Personal (PESOS)]]/CP205</f>
        <v>256.20078104257533</v>
      </c>
      <c r="CD205" s="36">
        <f>+LINEA[[#This Row],[Pasajeros Pagos (PAX)]]/LINEA[[#This Row],[Personal]]</f>
        <v>1000.4003590664273</v>
      </c>
      <c r="CE205" s="67">
        <f>+LINEA[[#This Row],[Trenes Corridos (TC)]]/LINEA[[#This Row],[Personal]]</f>
        <v>4.0574506283662481</v>
      </c>
      <c r="CF205" s="36">
        <f>+LINEA[[#This Row],[Pasajeros Pagos (PAX)]]/LINEA[[#This Row],[Km. Línea (entre cabeceras) en Servicio]]</f>
        <v>10994.169700198288</v>
      </c>
      <c r="CG205" s="36">
        <f>+LINEA[[#This Row],[Pasajeros Pagos (PAX)]]/LINEA[[#This Row],[Cantidad de Estaciones en Servicio]]</f>
        <v>37148.199999999997</v>
      </c>
      <c r="CH205" s="36">
        <f>+LINEA[[#This Row],[PAX Kilómetro]]/LINEA[[#This Row],[Km. Línea (entre cabeceras) en Servicio]]</f>
        <v>191712.65706854229</v>
      </c>
      <c r="CI205" s="36">
        <f>+LINEA[[#This Row],[Coches Kilómetro (CK) (5+6+7)]]/LINEA[[#This Row],[Km. Línea (entre cabeceras) en Servicio]]</f>
        <v>6533.3808833249477</v>
      </c>
      <c r="CJ205" s="36">
        <f>+[1]!Sar_InfraMR[[#This Row],[Total Coches Eléctricos]]+[1]!Sar_InfraMR[[#This Row],[Total Coches Remolcados]]</f>
        <v>328</v>
      </c>
      <c r="CK205" s="36">
        <f>+LINEA[[#This Row],[Pasajeros Pagos (PAX)]]/LINEA[[#This Row],[Coches en Servicio]]</f>
        <v>3397.7012195121952</v>
      </c>
      <c r="CN205" s="11">
        <v>0.99793759028223705</v>
      </c>
      <c r="CP205" s="10">
        <v>3.8069999999999999</v>
      </c>
      <c r="CQ205" s="33">
        <v>2014.77</v>
      </c>
      <c r="CR205" s="10"/>
      <c r="CX205" s="28"/>
      <c r="DF205" s="45">
        <f>+LINEA[[#This Row],[Trenes Kilómetro (TK) (1+2+3)]]/LINEA[[#This Row],[Trenes Corridos (TC)]]</f>
        <v>32.851509513274337</v>
      </c>
      <c r="EA205" s="2">
        <v>2009</v>
      </c>
      <c r="EB205" s="2" t="s">
        <v>7</v>
      </c>
    </row>
    <row r="206" spans="1:132" x14ac:dyDescent="0.2">
      <c r="A206" s="83" t="s">
        <v>216</v>
      </c>
      <c r="B206" s="2" t="s">
        <v>8</v>
      </c>
      <c r="C206" s="85">
        <v>40179</v>
      </c>
      <c r="D206" s="2" t="s">
        <v>249</v>
      </c>
      <c r="E206" s="2" t="s">
        <v>246</v>
      </c>
      <c r="F206" s="2" t="s">
        <v>247</v>
      </c>
      <c r="G206" s="2" t="s">
        <v>248</v>
      </c>
      <c r="H206" s="6">
        <f>+BA_GC[[#This Row],[TK Remolcados (1)]]+BA_MAR[[#This Row],[TK Remolcados (1)]]+PA_MAR[[#This Row],[TK Remolcados (1)]]+KM_MAR[[#This Row],[TK Remolcados (1)]]+GC_VIL[[#This Row],[TK Remolcados (1)]]</f>
        <v>155043.38100000002</v>
      </c>
      <c r="I206" s="6">
        <f>+BA_GC[[#This Row],[TK Coche Motor (2)]]+PA_MAR[[#This Row],[TK Coche Motor (2)]]+KM_MAR[[#This Row],[TK Coche Motor (2)]]+GC_VIL[[#This Row],[TK Coche Motor (2)]]</f>
        <v>0</v>
      </c>
      <c r="K206" s="81">
        <f>+LINEA[[#This Row],[TK Remolcados (1)]]+LINEA[[#This Row],[TK Coche Motor (2)]]+LINEA[[#This Row],[TK Eléctricos (3)]]</f>
        <v>155043.38100000002</v>
      </c>
      <c r="L206" s="35">
        <f>+LINEA[[#This Row],[Trenes Kilómetro (TK) (1+2+3)]]/K194-1</f>
        <v>3.0388363872732027E-2</v>
      </c>
      <c r="M206" s="36">
        <f>+BA_GC[[#This Row],[CK Locomotoras (4)]]+BA_MAR[[#This Row],[CK Locomotoras (4)]]+PA_MAR[[#This Row],[CK Locomotoras (4)]]+KM_MAR[[#This Row],[CK Locomotoras (4)]]+GC_VIL[[#This Row],[CK Locomotoras (4)]]</f>
        <v>155043.38100000002</v>
      </c>
      <c r="N206" s="36">
        <f>+BA_GC[[#This Row],[CK Remolcados (5)]]+BA_MAR[[#This Row],[CK Remolcados (5)]]+PA_MAR[[#This Row],[CK Remolcados (5)]]+KM_MAR[[#This Row],[CK Remolcados (5)]]+GC_VIL[[#This Row],[CK Remolcados (5)]]</f>
        <v>684309.42150000005</v>
      </c>
      <c r="O206" s="36">
        <f>+BA_GC[[#This Row],[CK Coche Motor (6)]]+BA_MAR[[#This Row],[CK Coche Motor (6)]]+PA_MAR[[#This Row],[CK Coche Motor (6)]]+KM_MAR[[#This Row],[CK Coche Motor (6)]]+GC_VIL[[#This Row],[CK Coche Motor (6)]]</f>
        <v>0</v>
      </c>
      <c r="Q206" s="81">
        <f t="shared" si="8"/>
        <v>684309.42150000005</v>
      </c>
      <c r="R206" s="35">
        <f>+LINEA[[#This Row],[Coches Kilómetro (CK) (5+6+7)]]/Q194-1</f>
        <v>5.5459105723857371E-2</v>
      </c>
      <c r="S206" s="37">
        <f>+(BA_GC[[#This Row],[Velocidad Comercial Trenes Diésel]]*BA_GC[[#This Row],[Trenes Corridos (TC)]]+BA_MAR[[#This Row],[Velocidad Comercial Trenes Diésel]]*BA_MAR[[#This Row],[Trenes Corridos (TC)]])/(BA_GC[[#This Row],[Trenes Corridos (TC)]]+BA_MAR[[#This Row],[Trenes Corridos (TC)]])</f>
        <v>30.766872743682317</v>
      </c>
      <c r="T206" s="35">
        <f>+LINEA[[#This Row],[Velocidad Comercial Trenes Diésel]]/S194-1</f>
        <v>7.8697515250247818E-5</v>
      </c>
      <c r="U206" s="37"/>
      <c r="V206" s="35"/>
      <c r="W206" s="37">
        <f>+(BA_GC[[#This Row],[Form. Media Trenes Remolcados]]*BA_GC[[#This Row],[Trenes Corridos (TC)]]+BA_MAR[[#This Row],[Form. Media Trenes Remolcados]]*BA_MAR[[#This Row],[Trenes Corridos (TC)]])/(BA_MAR[[#This Row],[Trenes Corridos (TC)]]+BA_GC[[#This Row],[Trenes Corridos (TC)]])</f>
        <v>4.4739959386281587</v>
      </c>
      <c r="X206" s="9">
        <f>+(BA_GC[[#This Row],[Form. Media Trenes Coche Motor]]*BA_GC[[#This Row],[Trenes Corridos (TC)]]+GC_VIL[[#This Row],[Form. Media Trenes Coche Motor]]*GC_VIL[[#This Row],[Trenes Corridos (TC)]])/(BA_GC[[#This Row],[Trenes Corridos (TC)]]+GC_VIL[[#This Row],[Trenes Corridos (TC)]])</f>
        <v>0</v>
      </c>
      <c r="Z206" s="36">
        <f>+BA_GC[[#This Row],[Asientos Ofrecidos Coches Remolcados]]+BA_MAR[[#This Row],[Asientos Ofrecidos Coches Remolcados]]+PA_MAR[[#This Row],[Asientos Ofrecidos Coches Remolcados]]+KM_MAR[[#This Row],[Asientos Ofrecidos Coches Remolcados]]+GC_VIL[[#This Row],[Asientos Ofrecidos Coches Remolcados]]</f>
        <v>1508886</v>
      </c>
      <c r="AA206" s="6">
        <f>+BA_GC[[#This Row],[Asientos Ofrecidos Coches Motor]]+BA_MAR[[#This Row],[Asientos Prom. x C. Motor]]+PA_MAR[[#This Row],[Asientos Ofrecidos Coches Motor]]+KM_MAR[[#This Row],[Asientos Ofrecidos Coches Motor]]+GC_VIL[[#This Row],[Asientos Ofrecidos Coches Motor]]</f>
        <v>0</v>
      </c>
      <c r="AC206" s="6">
        <f>+BA_MAR[[#This Row],[Asientos Prom. x C. Remolcados]]</f>
        <v>72</v>
      </c>
      <c r="AD206" s="6">
        <f>+BA_GC[[#This Row],[Asientos Prom. x C. Motor]]</f>
        <v>0</v>
      </c>
      <c r="AF206" s="6">
        <f>+'[2]BS TAB'!$H210</f>
        <v>4818</v>
      </c>
      <c r="AG206" s="6">
        <f>+LINEA[[#This Row],[Trenes Programados]]-LINEA[[#This Row],[Trenes Corridos (TC)]]</f>
        <v>104</v>
      </c>
      <c r="AH206" s="81">
        <f>+'[2]BS TAB'!$J210</f>
        <v>4714</v>
      </c>
      <c r="AI206" s="35">
        <f>IFERROR(+LINEA[[#This Row],[Trenes Corridos (TC)]]/AH194-1,0)</f>
        <v>3.060778312199397E-2</v>
      </c>
      <c r="AJ206" s="36">
        <f>+'[2]BS TAB'!$K210</f>
        <v>4228</v>
      </c>
      <c r="AK206" s="36">
        <f>+LINEA[[#This Row],[Trenes Corridos (TC)]]-LINEA[[#This Row],[Trenes Puntuales]]</f>
        <v>486</v>
      </c>
      <c r="AL206" s="111">
        <f>+LINEA[[#This Row],[Trenes Puntuales]]/LINEA[[#This Row],[Trenes Programados]]</f>
        <v>0.87754254877542548</v>
      </c>
      <c r="AM206" s="82">
        <v>0.95</v>
      </c>
      <c r="AN206" s="82" t="str">
        <f>+IF(LINEA[[#This Row],[Regularidad Absoluta]]&gt;=LINEA[[#This Row],[RA 95%]],LINEA[[#This Row],[Regularidad Absoluta]],"")</f>
        <v/>
      </c>
      <c r="AO206" s="82">
        <f>+LINEA[[#This Row],[Trenes Puntuales]]/LINEA[[#This Row],[Trenes Corridos (TC)]]</f>
        <v>0.89690284259652098</v>
      </c>
      <c r="AP206" s="82">
        <f>+LINEA[[#This Row],[Trenes Corridos (TC)]]/LINEA[[#This Row],[Trenes Programados]]</f>
        <v>0.97841427978414275</v>
      </c>
      <c r="AQ206" s="82">
        <f>+LINEA[[#This Row],[Regularidad Relativa]]/AO194-1</f>
        <v>2.6892015528532376E-2</v>
      </c>
      <c r="AR206" s="81">
        <f>+'[3]DATOS BS#Bol por Estación'!$AP190</f>
        <v>996507</v>
      </c>
      <c r="AS206" s="15">
        <f>+LINEA[[#This Row],[Pasajeros Pagos (PAX)]]/AR194-1</f>
        <v>6.4350852008741244E-2</v>
      </c>
      <c r="AT206" s="6">
        <f>+LINEA[[#This Row],[Pasajeros Pagos (PAX)]]/LINEA[[#This Row],[Indice Dia Habil]]</f>
        <v>36368.868613138686</v>
      </c>
      <c r="AU206" s="15">
        <f>+LINEA[[#This Row],[PAX Día Habil]]/AT194-1</f>
        <v>8.1831066731512525E-2</v>
      </c>
      <c r="AV206" s="6">
        <f>+LINEA[[#This Row],[Pasajeros Pagos (PAX)]]/LINEA[[#This Row],[Trenes Corridos (TC)]]</f>
        <v>211.39308442935936</v>
      </c>
      <c r="AW206" s="6">
        <f>+LINEA[[#This Row],[PAX x Tren]]/LINEA[[#This Row],[Form. Media Trenes Remolcados]]</f>
        <v>47.2492794649648</v>
      </c>
      <c r="AX206" s="15">
        <f>+LINEA[[#This Row],[PAX x Coche]]/AW194-1</f>
        <v>4.7893302910730906E-3</v>
      </c>
      <c r="AY206" s="141">
        <f>+(BA_GC[[#This Row],[Capacidad x Coche (4xm2)]]*BA_GC[[#This Row],[Coches Kilómetro (CK) (5+6+7)]]+BA_MAR[[#This Row],[Capacidad x Coche (4xm2)]]*BA_MAR[[#This Row],[Coches Kilómetro (CK) (5+6+7)]])/(BA_MAR[[#This Row],[Coches Kilómetro (CK) (5+6+7)]]+BA_GC[[#This Row],[Coches Kilómetro (CK) (5+6+7)]])</f>
        <v>180</v>
      </c>
      <c r="AZ206" s="9">
        <f>+LINEA[[#This Row],[PAX Kilómetro]]/LINEA[[#This Row],[Coches Kilómetro (CK) (5+6+7)]]</f>
        <v>22.434238310890578</v>
      </c>
      <c r="BA206" s="15">
        <f>+LINEA[[#This Row],[Ocupación Media (PaxKm/CocheKm)]]/AZ194-1</f>
        <v>-0.13149019201875944</v>
      </c>
      <c r="BB206" s="15">
        <f>+LINEA[[#This Row],[Ocupación Media (PaxKm/CocheKm)]]/LINEA[[#This Row],[Capacidad x Coche (4xm2)]]</f>
        <v>0.12463465728272544</v>
      </c>
      <c r="BC206" s="15">
        <f>+LINEA[[#This Row],[% de Ocupación Media PAX]]/BB194-1</f>
        <v>-0.13149019201875933</v>
      </c>
      <c r="BD206" s="36">
        <f>+LINEA[[#This Row],[Pasajeros Pagos (PAX)]]*LINEA[[#This Row],[PAX Recorrido Medio]]</f>
        <v>15351960.640318669</v>
      </c>
      <c r="BE206" s="37">
        <f>+(BA_GC[[#This Row],[PAX Recorrido Medio]]*BA_GC[[#This Row],[Pasajeros Pagos (PAX)]]+BA_MAR[[#This Row],[PAX Recorrido Medio]]*BA_MAR[[#This Row],[Pasajeros Pagos (PAX)]])/(BA_MAR[[#This Row],[Pasajeros Pagos (PAX)]]+BA_GC[[#This Row],[Pasajeros Pagos (PAX)]])</f>
        <v>15.405773005426624</v>
      </c>
      <c r="BF206" s="35">
        <f>+LINEA[[#This Row],[PAX Recorrido Medio]]/BE194-1</f>
        <v>-0.13874585291659924</v>
      </c>
      <c r="BG206" s="36">
        <f>+BA_GC[[#This Row],[PAX Desestacionalizados]]+BA_MAR[[#This Row],[PAX Desestacionalizados]]+PA_MAR[[#This Row],[PAX Desestacionalizados]]+KM_MAR[[#This Row],[PAX Desestacionalizados]]+GC_VIL[[#This Row],[PAX Desestacionalizados]]</f>
        <v>1023698.3635188269</v>
      </c>
      <c r="BH206" s="114">
        <f t="shared" ref="BH206:BH269" si="10">(+AR206/BI206-1)*-1</f>
        <v>0.40103610306816062</v>
      </c>
      <c r="BI206" s="81">
        <f>+BA_GC[[#This Row],[Pasajeros Totales (PT) (estimados)]]+BA_MAR[[#This Row],[Pasajeros Totales (PT) (estimados)]]+PA_MAR[[#This Row],[Pasajeros Totales (PT) (estimados)]]+KM_MAR[[#This Row],[Pasajeros Totales (PT) (estimados)]]+GC_VIL[[#This Row],[Pasajeros Totales (PT) (estimados)]]</f>
        <v>1663717.9721591801</v>
      </c>
      <c r="BJ206" s="35">
        <f>+(LINEA[[#This Row],[Variación % TC]]*0.2)-(LINEA[[#This Row],[Vaciación % PAX Recorrido Medio]]*0.1)-(LINEA[[#This Row],[Variación % Ocupación PAX]]*0.5)+(LINEA[[#This Row],[Variación % RA]]*0.1)+(LINEA[[#This Row],[Variación % Velocidad Comercial TE]]*0.1)</f>
        <v>8.8430439478291628E-2</v>
      </c>
      <c r="BK206" s="121">
        <v>953383</v>
      </c>
      <c r="BL206" s="10">
        <f>+LINEA[[#This Row],[Recaudación Vta. Boletos $]]/LINEA[[#This Row],[Pasajeros Pagos (PAX)]]</f>
        <v>0.95672483986565071</v>
      </c>
      <c r="BM206" s="15">
        <f>+(LINEA[[#This Row],[Tarifa Media $]]*44)/CQ206</f>
        <v>2.0402809636343149E-2</v>
      </c>
      <c r="BN206" s="46">
        <f>+LINEA[[#This Row],[Tarifa Media $]]/CP206</f>
        <v>0.2514917301576286</v>
      </c>
      <c r="BO206" s="73">
        <v>27.400000000000002</v>
      </c>
      <c r="BP206" s="67">
        <f>+BA_GC[[#This Row],[Km. Línea (entre cabeceras) en Servicio]]+BA_MAR[[#This Row],[Km. Línea (entre cabeceras) en Servicio]]+PA_MAR[[#This Row],[Km. Línea (entre cabeceras) en Servicio]]+KM_MAR[[#This Row],[Km. Línea (entre cabeceras) en Servicio]]+GC_VIL[[#This Row],[Km. Línea (entre cabeceras) en Servicio]]</f>
        <v>101.367</v>
      </c>
      <c r="BQ206" s="67">
        <f>+[1]!BS_InfraMR[[#This Row],[Total Líneas de Explotación ]]</f>
        <v>66.611000000000004</v>
      </c>
      <c r="BR206" s="36">
        <v>30</v>
      </c>
      <c r="BS206" s="6">
        <v>1227</v>
      </c>
      <c r="BT206" s="63">
        <f>+LINEA[[#This Row],[Recaudación Vta. Boletos $]]/LINEA[[#This Row],[Km. Línea (entre cabeceras) en Servicio]]</f>
        <v>9405.260094508074</v>
      </c>
      <c r="BU206" s="64">
        <f>+LINEA[[#This Row],[Recaudación/Km. Línea (PESOS)]]/CP206</f>
        <v>2472.3358641785589</v>
      </c>
      <c r="BV206" s="63">
        <f>+LINEA[[#This Row],[Recaudación Vta. Boletos $]]/LINEA[[#This Row],[Trenes Corridos (TC)]]</f>
        <v>202.2450148493848</v>
      </c>
      <c r="BW206" s="64">
        <f>+LINEA[[#This Row],[Recaudación/Trenes Corridos (PESOS)]]/CP206</f>
        <v>53.163612546497241</v>
      </c>
      <c r="BX206" s="63">
        <f>+LINEA[[#This Row],[Recaudación Vta. Boletos $]]/LINEA[[#This Row],[Coches Kilómetro (CK) (5+6+7)]]</f>
        <v>1.3932045505236406</v>
      </c>
      <c r="BY206" s="64">
        <f>+LINEA[[#This Row],[Recaudación/Coche Kilómetro (PESOS)]]/CP206</f>
        <v>0.36622799813985613</v>
      </c>
      <c r="BZ206" s="65">
        <f>+LINEA[[#This Row],[Recaudación Vta. Boletos $]]/LINEA[[#This Row],[PAX Kilómetro]]</f>
        <v>6.2101709503875467E-2</v>
      </c>
      <c r="CA206" s="66">
        <f>+LINEA[[#This Row],[Recaudación/Pasajeros Kilómetro (PESOS)]]/CP206</f>
        <v>1.6324512250637576E-2</v>
      </c>
      <c r="CB206" s="63">
        <f>+LINEA[[#This Row],[Recaudación Vta. Boletos $]]/LINEA[[#This Row],[Personal]]</f>
        <v>777.0032599837001</v>
      </c>
      <c r="CC206" s="64">
        <f>+LINEA[[#This Row],[Recaudación/Personal (PESOS)]]/CP206</f>
        <v>204.24879343454606</v>
      </c>
      <c r="CD206" s="36">
        <f>+LINEA[[#This Row],[Pasajeros Pagos (PAX)]]/LINEA[[#This Row],[Personal]]</f>
        <v>812.14914425427878</v>
      </c>
      <c r="CE206" s="67">
        <f>+LINEA[[#This Row],[Trenes Corridos (TC)]]/LINEA[[#This Row],[Personal]]</f>
        <v>3.8418907905460471</v>
      </c>
      <c r="CF206" s="36">
        <f>+LINEA[[#This Row],[Pasajeros Pagos (PAX)]]/LINEA[[#This Row],[Km. Línea (entre cabeceras) en Servicio]]</f>
        <v>9830.6845423066679</v>
      </c>
      <c r="CG206" s="36">
        <f>+LINEA[[#This Row],[Pasajeros Pagos (PAX)]]/LINEA[[#This Row],[Cantidad de Estaciones en Servicio]]</f>
        <v>33216.9</v>
      </c>
      <c r="CH206" s="36">
        <f>+LINEA[[#This Row],[PAX Kilómetro]]/LINEA[[#This Row],[Km. Línea (entre cabeceras) en Servicio]]</f>
        <v>151449.29454673285</v>
      </c>
      <c r="CI206" s="36">
        <f>+LINEA[[#This Row],[Coches Kilómetro (CK) (5+6+7)]]/LINEA[[#This Row],[Km. Línea (entre cabeceras) en Servicio]]</f>
        <v>6750.8106336381661</v>
      </c>
      <c r="CJ206" s="36">
        <f>+[1]!Sar_InfraMR[[#This Row],[Total Coches Eléctricos]]+[1]!Sar_InfraMR[[#This Row],[Total Coches Remolcados]]</f>
        <v>328</v>
      </c>
      <c r="CK206" s="36">
        <f>+LINEA[[#This Row],[Pasajeros Pagos (PAX)]]/LINEA[[#This Row],[Coches en Servicio]]</f>
        <v>3038.1310975609758</v>
      </c>
      <c r="CM206" s="2">
        <f>220*(2-CN206)</f>
        <v>193.13466510462419</v>
      </c>
      <c r="CN206" s="11">
        <v>1.1221151586153446</v>
      </c>
      <c r="CP206" s="10">
        <v>3.8041999999999998</v>
      </c>
      <c r="CQ206" s="33">
        <v>2063.2399999999998</v>
      </c>
      <c r="CR206" s="19"/>
      <c r="CX206" s="28"/>
      <c r="DF206" s="45">
        <f>+LINEA[[#This Row],[Trenes Kilómetro (TK) (1+2+3)]]/LINEA[[#This Row],[Trenes Corridos (TC)]]</f>
        <v>32.889983241408572</v>
      </c>
      <c r="EA206" s="2">
        <v>2010</v>
      </c>
      <c r="EB206" s="2" t="s">
        <v>8</v>
      </c>
    </row>
    <row r="207" spans="1:132" x14ac:dyDescent="0.2">
      <c r="A207" s="83" t="s">
        <v>216</v>
      </c>
      <c r="B207" s="2" t="s">
        <v>9</v>
      </c>
      <c r="C207" s="85">
        <v>40210</v>
      </c>
      <c r="D207" s="2" t="s">
        <v>249</v>
      </c>
      <c r="E207" s="2" t="s">
        <v>246</v>
      </c>
      <c r="F207" s="2" t="s">
        <v>247</v>
      </c>
      <c r="G207" s="2" t="s">
        <v>248</v>
      </c>
      <c r="H207" s="6">
        <f>+BA_GC[[#This Row],[TK Remolcados (1)]]+BA_MAR[[#This Row],[TK Remolcados (1)]]+PA_MAR[[#This Row],[TK Remolcados (1)]]+KM_MAR[[#This Row],[TK Remolcados (1)]]+GC_VIL[[#This Row],[TK Remolcados (1)]]</f>
        <v>138217.94200000001</v>
      </c>
      <c r="I207" s="6">
        <f>+BA_GC[[#This Row],[TK Coche Motor (2)]]+PA_MAR[[#This Row],[TK Coche Motor (2)]]+KM_MAR[[#This Row],[TK Coche Motor (2)]]+GC_VIL[[#This Row],[TK Coche Motor (2)]]</f>
        <v>0</v>
      </c>
      <c r="K207" s="81">
        <f>+LINEA[[#This Row],[TK Remolcados (1)]]+LINEA[[#This Row],[TK Coche Motor (2)]]+LINEA[[#This Row],[TK Eléctricos (3)]]</f>
        <v>138217.94200000001</v>
      </c>
      <c r="L207" s="35">
        <f>+LINEA[[#This Row],[Trenes Kilómetro (TK) (1+2+3)]]/K195-1</f>
        <v>1.5557198359995361E-2</v>
      </c>
      <c r="M207" s="36">
        <f>+BA_GC[[#This Row],[CK Locomotoras (4)]]+BA_MAR[[#This Row],[CK Locomotoras (4)]]+PA_MAR[[#This Row],[CK Locomotoras (4)]]+KM_MAR[[#This Row],[CK Locomotoras (4)]]+GC_VIL[[#This Row],[CK Locomotoras (4)]]</f>
        <v>138217.94200000001</v>
      </c>
      <c r="N207" s="36">
        <f>+BA_GC[[#This Row],[CK Remolcados (5)]]+BA_MAR[[#This Row],[CK Remolcados (5)]]+PA_MAR[[#This Row],[CK Remolcados (5)]]+KM_MAR[[#This Row],[CK Remolcados (5)]]+GC_VIL[[#This Row],[CK Remolcados (5)]]</f>
        <v>612952.97620000003</v>
      </c>
      <c r="O207" s="36">
        <f>+BA_GC[[#This Row],[CK Coche Motor (6)]]+BA_MAR[[#This Row],[CK Coche Motor (6)]]+PA_MAR[[#This Row],[CK Coche Motor (6)]]+KM_MAR[[#This Row],[CK Coche Motor (6)]]+GC_VIL[[#This Row],[CK Coche Motor (6)]]</f>
        <v>0</v>
      </c>
      <c r="Q207" s="81">
        <f t="shared" si="8"/>
        <v>612952.97620000003</v>
      </c>
      <c r="R207" s="35">
        <f>+LINEA[[#This Row],[Coches Kilómetro (CK) (5+6+7)]]/Q195-1</f>
        <v>3.5479186201446744E-2</v>
      </c>
      <c r="S207" s="37">
        <f>+(BA_GC[[#This Row],[Velocidad Comercial Trenes Diésel]]*BA_GC[[#This Row],[Trenes Corridos (TC)]]+BA_MAR[[#This Row],[Velocidad Comercial Trenes Diésel]]*BA_MAR[[#This Row],[Trenes Corridos (TC)]])/(BA_GC[[#This Row],[Trenes Corridos (TC)]]+BA_MAR[[#This Row],[Trenes Corridos (TC)]])</f>
        <v>30.769665745162104</v>
      </c>
      <c r="T207" s="35">
        <f>+LINEA[[#This Row],[Velocidad Comercial Trenes Diésel]]/S195-1</f>
        <v>-2.5069753454043386E-4</v>
      </c>
      <c r="U207" s="37"/>
      <c r="V207" s="35"/>
      <c r="W207" s="37">
        <f>+(BA_GC[[#This Row],[Form. Media Trenes Remolcados]]*BA_GC[[#This Row],[Trenes Corridos (TC)]]+BA_MAR[[#This Row],[Form. Media Trenes Remolcados]]*BA_MAR[[#This Row],[Trenes Corridos (TC)]])/(BA_MAR[[#This Row],[Trenes Corridos (TC)]]+BA_GC[[#This Row],[Trenes Corridos (TC)]])</f>
        <v>4.4945815531540596</v>
      </c>
      <c r="X207" s="9">
        <f>+(BA_GC[[#This Row],[Form. Media Trenes Coche Motor]]*BA_GC[[#This Row],[Trenes Corridos (TC)]]+GC_VIL[[#This Row],[Form. Media Trenes Coche Motor]]*GC_VIL[[#This Row],[Trenes Corridos (TC)]])/(BA_GC[[#This Row],[Trenes Corridos (TC)]]+GC_VIL[[#This Row],[Trenes Corridos (TC)]])</f>
        <v>0</v>
      </c>
      <c r="Z207" s="36">
        <f>+BA_GC[[#This Row],[Asientos Ofrecidos Coches Remolcados]]+BA_MAR[[#This Row],[Asientos Ofrecidos Coches Remolcados]]+PA_MAR[[#This Row],[Asientos Ofrecidos Coches Remolcados]]+KM_MAR[[#This Row],[Asientos Ofrecidos Coches Remolcados]]+GC_VIL[[#This Row],[Asientos Ofrecidos Coches Remolcados]]</f>
        <v>1352731.6800000002</v>
      </c>
      <c r="AA207" s="6">
        <f>+BA_GC[[#This Row],[Asientos Ofrecidos Coches Motor]]+BA_MAR[[#This Row],[Asientos Prom. x C. Motor]]+PA_MAR[[#This Row],[Asientos Ofrecidos Coches Motor]]+KM_MAR[[#This Row],[Asientos Ofrecidos Coches Motor]]+GC_VIL[[#This Row],[Asientos Ofrecidos Coches Motor]]</f>
        <v>0</v>
      </c>
      <c r="AC207" s="6">
        <f>+BA_MAR[[#This Row],[Asientos Prom. x C. Remolcados]]</f>
        <v>72</v>
      </c>
      <c r="AD207" s="6">
        <f>+BA_GC[[#This Row],[Asientos Prom. x C. Motor]]</f>
        <v>0</v>
      </c>
      <c r="AF207" s="6">
        <f>+'[2]BS TAB'!$H211</f>
        <v>4396</v>
      </c>
      <c r="AG207" s="6">
        <f>+LINEA[[#This Row],[Trenes Programados]]-LINEA[[#This Row],[Trenes Corridos (TC)]]</f>
        <v>191</v>
      </c>
      <c r="AH207" s="81">
        <f>+'[2]BS TAB'!$J211</f>
        <v>4205</v>
      </c>
      <c r="AI207" s="35">
        <f>IFERROR(+LINEA[[#This Row],[Trenes Corridos (TC)]]/AH195-1,0)</f>
        <v>1.4475271411338975E-2</v>
      </c>
      <c r="AJ207" s="36">
        <f>+'[2]BS TAB'!$K211</f>
        <v>3503</v>
      </c>
      <c r="AK207" s="36">
        <f>+LINEA[[#This Row],[Trenes Corridos (TC)]]-LINEA[[#This Row],[Trenes Puntuales]]</f>
        <v>702</v>
      </c>
      <c r="AL207" s="111">
        <f>+LINEA[[#This Row],[Trenes Puntuales]]/LINEA[[#This Row],[Trenes Programados]]</f>
        <v>0.79686078252957238</v>
      </c>
      <c r="AM207" s="82">
        <v>0.95</v>
      </c>
      <c r="AN207" s="82" t="str">
        <f>+IF(LINEA[[#This Row],[Regularidad Absoluta]]&gt;=LINEA[[#This Row],[RA 95%]],LINEA[[#This Row],[Regularidad Absoluta]],"")</f>
        <v/>
      </c>
      <c r="AO207" s="82">
        <f>+LINEA[[#This Row],[Trenes Puntuales]]/LINEA[[#This Row],[Trenes Corridos (TC)]]</f>
        <v>0.83305588585017831</v>
      </c>
      <c r="AP207" s="82">
        <f>+LINEA[[#This Row],[Trenes Corridos (TC)]]/LINEA[[#This Row],[Trenes Programados]]</f>
        <v>0.95655141037306646</v>
      </c>
      <c r="AQ207" s="82">
        <f>+LINEA[[#This Row],[Regularidad Relativa]]/AO195-1</f>
        <v>-3.8692470253622213E-2</v>
      </c>
      <c r="AR207" s="81">
        <f>+'[3]DATOS BS#Bol por Estación'!$AP191</f>
        <v>945330</v>
      </c>
      <c r="AS207" s="15">
        <f>+LINEA[[#This Row],[Pasajeros Pagos (PAX)]]/AR195-1</f>
        <v>0.10450973381844686</v>
      </c>
      <c r="AT207" s="6">
        <f>+LINEA[[#This Row],[Pasajeros Pagos (PAX)]]/LINEA[[#This Row],[Indice Dia Habil]]</f>
        <v>37100.863422291994</v>
      </c>
      <c r="AU207" s="15">
        <f>+LINEA[[#This Row],[PAX Día Habil]]/AT195-1</f>
        <v>0.10450973381844708</v>
      </c>
      <c r="AV207" s="6">
        <f>+LINEA[[#This Row],[Pasajeros Pagos (PAX)]]/LINEA[[#This Row],[Trenes Corridos (TC)]]</f>
        <v>224.81093935790724</v>
      </c>
      <c r="AW207" s="6">
        <f>+LINEA[[#This Row],[PAX x Tren]]/LINEA[[#This Row],[Form. Media Trenes Remolcados]]</f>
        <v>50.018213419700174</v>
      </c>
      <c r="AX207" s="15">
        <f>+LINEA[[#This Row],[PAX x Coche]]/AW195-1</f>
        <v>6.503908298253025E-2</v>
      </c>
      <c r="AY207" s="141">
        <f>+(BA_GC[[#This Row],[Capacidad x Coche (4xm2)]]*BA_GC[[#This Row],[Coches Kilómetro (CK) (5+6+7)]]+BA_MAR[[#This Row],[Capacidad x Coche (4xm2)]]*BA_MAR[[#This Row],[Coches Kilómetro (CK) (5+6+7)]])/(BA_MAR[[#This Row],[Coches Kilómetro (CK) (5+6+7)]]+BA_GC[[#This Row],[Coches Kilómetro (CK) (5+6+7)]])</f>
        <v>179.99999999999997</v>
      </c>
      <c r="AZ207" s="9">
        <f>+LINEA[[#This Row],[PAX Kilómetro]]/LINEA[[#This Row],[Coches Kilómetro (CK) (5+6+7)]]</f>
        <v>23.56109760237435</v>
      </c>
      <c r="BA207" s="15">
        <f>+LINEA[[#This Row],[Ocupación Media (PaxKm/CocheKm)]]/AZ195-1</f>
        <v>-8.9669799357698254E-2</v>
      </c>
      <c r="BB207" s="15">
        <f>+LINEA[[#This Row],[Ocupación Media (PaxKm/CocheKm)]]/LINEA[[#This Row],[Capacidad x Coche (4xm2)]]</f>
        <v>0.13089498667985752</v>
      </c>
      <c r="BC207" s="15">
        <f>+LINEA[[#This Row],[% de Ocupación Media PAX]]/BB195-1</f>
        <v>-8.9669799357698143E-2</v>
      </c>
      <c r="BD207" s="36">
        <f>+LINEA[[#This Row],[Pasajeros Pagos (PAX)]]*LINEA[[#This Row],[PAX Recorrido Medio]]</f>
        <v>14441844.897914043</v>
      </c>
      <c r="BE207" s="37">
        <f>+(BA_GC[[#This Row],[PAX Recorrido Medio]]*BA_GC[[#This Row],[Pasajeros Pagos (PAX)]]+BA_MAR[[#This Row],[PAX Recorrido Medio]]*BA_MAR[[#This Row],[Pasajeros Pagos (PAX)]])/(BA_MAR[[#This Row],[Pasajeros Pagos (PAX)]]+BA_GC[[#This Row],[Pasajeros Pagos (PAX)]])</f>
        <v>15.277040713733873</v>
      </c>
      <c r="BF207" s="35">
        <f>+LINEA[[#This Row],[PAX Recorrido Medio]]/BE195-1</f>
        <v>-0.14656435658842792</v>
      </c>
      <c r="BG207" s="36">
        <f>+BA_GC[[#This Row],[PAX Desestacionalizados]]+BA_MAR[[#This Row],[PAX Desestacionalizados]]+PA_MAR[[#This Row],[PAX Desestacionalizados]]+KM_MAR[[#This Row],[PAX Desestacionalizados]]+GC_VIL[[#This Row],[PAX Desestacionalizados]]</f>
        <v>1023623.256184631</v>
      </c>
      <c r="BH207" s="114">
        <f t="shared" si="10"/>
        <v>0.32605768777081601</v>
      </c>
      <c r="BI207" s="81">
        <f>+BA_GC[[#This Row],[Pasajeros Totales (PT) (estimados)]]+BA_MAR[[#This Row],[Pasajeros Totales (PT) (estimados)]]+PA_MAR[[#This Row],[Pasajeros Totales (PT) (estimados)]]+KM_MAR[[#This Row],[Pasajeros Totales (PT) (estimados)]]+GC_VIL[[#This Row],[Pasajeros Totales (PT) (estimados)]]</f>
        <v>1402686.8217743339</v>
      </c>
      <c r="BJ207" s="35">
        <f>+(LINEA[[#This Row],[Variación % TC]]*0.2)-(LINEA[[#This Row],[Vaciación % PAX Recorrido Medio]]*0.1)-(LINEA[[#This Row],[Variación % Ocupación PAX]]*0.5)+(LINEA[[#This Row],[Variación % RA]]*0.1)+(LINEA[[#This Row],[Variación % Velocidad Comercial TE]]*0.1)</f>
        <v>5.8517142594597442E-2</v>
      </c>
      <c r="BK207" s="121">
        <v>891596</v>
      </c>
      <c r="BL207" s="10">
        <f>+LINEA[[#This Row],[Recaudación Vta. Boletos $]]/LINEA[[#This Row],[Pasajeros Pagos (PAX)]]</f>
        <v>0.94315847376048578</v>
      </c>
      <c r="BM207" s="15">
        <f>+(LINEA[[#This Row],[Tarifa Media $]]*44)/CQ207</f>
        <v>1.9651833275147332E-2</v>
      </c>
      <c r="BN207" s="46">
        <f>+LINEA[[#This Row],[Tarifa Media $]]/CP207</f>
        <v>0.24489989451612115</v>
      </c>
      <c r="BO207" s="73">
        <v>25.48</v>
      </c>
      <c r="BP207" s="67">
        <f>+BA_GC[[#This Row],[Km. Línea (entre cabeceras) en Servicio]]+BA_MAR[[#This Row],[Km. Línea (entre cabeceras) en Servicio]]+PA_MAR[[#This Row],[Km. Línea (entre cabeceras) en Servicio]]+KM_MAR[[#This Row],[Km. Línea (entre cabeceras) en Servicio]]+GC_VIL[[#This Row],[Km. Línea (entre cabeceras) en Servicio]]</f>
        <v>101.367</v>
      </c>
      <c r="BQ207" s="67">
        <f>+[1]!BS_InfraMR[[#This Row],[Total Líneas de Explotación ]]</f>
        <v>66.611000000000004</v>
      </c>
      <c r="BR207" s="36">
        <v>30</v>
      </c>
      <c r="BS207" s="6">
        <v>1227</v>
      </c>
      <c r="BT207" s="63">
        <f>+LINEA[[#This Row],[Recaudación Vta. Boletos $]]/LINEA[[#This Row],[Km. Línea (entre cabeceras) en Servicio]]</f>
        <v>8795.7224737833803</v>
      </c>
      <c r="BU207" s="64">
        <f>+LINEA[[#This Row],[Recaudación/Km. Línea (PESOS)]]/CP207</f>
        <v>2283.8913776961417</v>
      </c>
      <c r="BV207" s="63">
        <f>+LINEA[[#This Row],[Recaudación Vta. Boletos $]]/LINEA[[#This Row],[Trenes Corridos (TC)]]</f>
        <v>212.03234244946492</v>
      </c>
      <c r="BW207" s="64">
        <f>+LINEA[[#This Row],[Recaudación/Trenes Corridos (PESOS)]]/CP207</f>
        <v>55.056175334821596</v>
      </c>
      <c r="BX207" s="63">
        <f>+LINEA[[#This Row],[Recaudación Vta. Boletos $]]/LINEA[[#This Row],[Coches Kilómetro (CK) (5+6+7)]]</f>
        <v>1.4545911915257292</v>
      </c>
      <c r="BY207" s="64">
        <f>+LINEA[[#This Row],[Recaudación/Coche Kilómetro (PESOS)]]/CP207</f>
        <v>0.37769816979791476</v>
      </c>
      <c r="BZ207" s="65">
        <f>+LINEA[[#This Row],[Recaudación Vta. Boletos $]]/LINEA[[#This Row],[PAX Kilómetro]]</f>
        <v>6.1736987642678584E-2</v>
      </c>
      <c r="CA207" s="66">
        <f>+LINEA[[#This Row],[Recaudación/Pasajeros Kilómetro (PESOS)]]/CP207</f>
        <v>1.6030584660022482E-2</v>
      </c>
      <c r="CB207" s="63">
        <f>+LINEA[[#This Row],[Recaudación Vta. Boletos $]]/LINEA[[#This Row],[Personal]]</f>
        <v>726.64710676446623</v>
      </c>
      <c r="CC207" s="64">
        <f>+LINEA[[#This Row],[Recaudación/Personal (PESOS)]]/CP207</f>
        <v>188.68069868209031</v>
      </c>
      <c r="CD207" s="36">
        <f>+LINEA[[#This Row],[Pasajeros Pagos (PAX)]]/LINEA[[#This Row],[Personal]]</f>
        <v>770.44009779951102</v>
      </c>
      <c r="CE207" s="67">
        <f>+LINEA[[#This Row],[Trenes Corridos (TC)]]/LINEA[[#This Row],[Personal]]</f>
        <v>3.4270578647106764</v>
      </c>
      <c r="CF207" s="36">
        <f>+LINEA[[#This Row],[Pasajeros Pagos (PAX)]]/LINEA[[#This Row],[Km. Línea (entre cabeceras) en Servicio]]</f>
        <v>9325.8160939950867</v>
      </c>
      <c r="CG207" s="36">
        <f>+LINEA[[#This Row],[Pasajeros Pagos (PAX)]]/LINEA[[#This Row],[Cantidad de Estaciones en Servicio]]</f>
        <v>31511</v>
      </c>
      <c r="CH207" s="36">
        <f>+LINEA[[#This Row],[PAX Kilómetro]]/LINEA[[#This Row],[Km. Línea (entre cabeceras) en Servicio]]</f>
        <v>142470.87215675754</v>
      </c>
      <c r="CI207" s="36">
        <f>+LINEA[[#This Row],[Coches Kilómetro (CK) (5+6+7)]]/LINEA[[#This Row],[Km. Línea (entre cabeceras) en Servicio]]</f>
        <v>6046.8690619235058</v>
      </c>
      <c r="CJ207" s="36">
        <f>+[1]!Sar_InfraMR[[#This Row],[Total Coches Eléctricos]]+[1]!Sar_InfraMR[[#This Row],[Total Coches Remolcados]]</f>
        <v>328</v>
      </c>
      <c r="CK207" s="36">
        <f>+LINEA[[#This Row],[Pasajeros Pagos (PAX)]]/LINEA[[#This Row],[Coches en Servicio]]</f>
        <v>2882.1036585365855</v>
      </c>
      <c r="CM207" s="2">
        <f t="shared" ref="CM207:CM270" si="11">220*(2-CN207)</f>
        <v>189.68559156110456</v>
      </c>
      <c r="CN207" s="11">
        <v>1.1377927656313429</v>
      </c>
      <c r="CP207" s="10">
        <v>3.8512</v>
      </c>
      <c r="CQ207" s="61">
        <v>2111.71</v>
      </c>
      <c r="CR207" s="19"/>
      <c r="CX207" s="31"/>
      <c r="DF207" s="45">
        <f>+LINEA[[#This Row],[Trenes Kilómetro (TK) (1+2+3)]]/LINEA[[#This Row],[Trenes Corridos (TC)]]</f>
        <v>32.869902972651609</v>
      </c>
      <c r="EA207" s="2">
        <v>2010</v>
      </c>
      <c r="EB207" s="2" t="s">
        <v>9</v>
      </c>
    </row>
    <row r="208" spans="1:132" x14ac:dyDescent="0.2">
      <c r="A208" s="83" t="s">
        <v>216</v>
      </c>
      <c r="B208" s="2" t="s">
        <v>10</v>
      </c>
      <c r="C208" s="85">
        <v>40238</v>
      </c>
      <c r="D208" s="2" t="s">
        <v>249</v>
      </c>
      <c r="E208" s="2" t="s">
        <v>246</v>
      </c>
      <c r="F208" s="2" t="s">
        <v>247</v>
      </c>
      <c r="G208" s="2" t="s">
        <v>248</v>
      </c>
      <c r="H208" s="6">
        <f>+BA_GC[[#This Row],[TK Remolcados (1)]]+BA_MAR[[#This Row],[TK Remolcados (1)]]+PA_MAR[[#This Row],[TK Remolcados (1)]]+KM_MAR[[#This Row],[TK Remolcados (1)]]+GC_VIL[[#This Row],[TK Remolcados (1)]]</f>
        <v>156221.21000000002</v>
      </c>
      <c r="I208" s="6">
        <f>+BA_GC[[#This Row],[TK Coche Motor (2)]]+PA_MAR[[#This Row],[TK Coche Motor (2)]]+KM_MAR[[#This Row],[TK Coche Motor (2)]]+GC_VIL[[#This Row],[TK Coche Motor (2)]]</f>
        <v>0</v>
      </c>
      <c r="K208" s="81">
        <f>+LINEA[[#This Row],[TK Remolcados (1)]]+LINEA[[#This Row],[TK Coche Motor (2)]]+LINEA[[#This Row],[TK Eléctricos (3)]]</f>
        <v>156221.21000000002</v>
      </c>
      <c r="L208" s="35">
        <f>+LINEA[[#This Row],[Trenes Kilómetro (TK) (1+2+3)]]/K196-1</f>
        <v>3.175513907264027E-2</v>
      </c>
      <c r="M208" s="36">
        <f>+BA_GC[[#This Row],[CK Locomotoras (4)]]+BA_MAR[[#This Row],[CK Locomotoras (4)]]+PA_MAR[[#This Row],[CK Locomotoras (4)]]+KM_MAR[[#This Row],[CK Locomotoras (4)]]+GC_VIL[[#This Row],[CK Locomotoras (4)]]</f>
        <v>156221.21000000002</v>
      </c>
      <c r="N208" s="36">
        <f>+BA_GC[[#This Row],[CK Remolcados (5)]]+BA_MAR[[#This Row],[CK Remolcados (5)]]+PA_MAR[[#This Row],[CK Remolcados (5)]]+KM_MAR[[#This Row],[CK Remolcados (5)]]+GC_VIL[[#This Row],[CK Remolcados (5)]]</f>
        <v>693044.28620000009</v>
      </c>
      <c r="O208" s="36">
        <f>+BA_GC[[#This Row],[CK Coche Motor (6)]]+BA_MAR[[#This Row],[CK Coche Motor (6)]]+PA_MAR[[#This Row],[CK Coche Motor (6)]]+KM_MAR[[#This Row],[CK Coche Motor (6)]]+GC_VIL[[#This Row],[CK Coche Motor (6)]]</f>
        <v>0</v>
      </c>
      <c r="Q208" s="81">
        <f t="shared" si="8"/>
        <v>693044.28620000009</v>
      </c>
      <c r="R208" s="35">
        <f>+LINEA[[#This Row],[Coches Kilómetro (CK) (5+6+7)]]/Q196-1</f>
        <v>3.8167069061822545E-2</v>
      </c>
      <c r="S208" s="37">
        <f>+(BA_GC[[#This Row],[Velocidad Comercial Trenes Diésel]]*BA_GC[[#This Row],[Trenes Corridos (TC)]]+BA_MAR[[#This Row],[Velocidad Comercial Trenes Diésel]]*BA_MAR[[#This Row],[Trenes Corridos (TC)]])/(BA_GC[[#This Row],[Trenes Corridos (TC)]]+BA_MAR[[#This Row],[Trenes Corridos (TC)]])</f>
        <v>30.78470483005367</v>
      </c>
      <c r="T208" s="35">
        <f>+LINEA[[#This Row],[Velocidad Comercial Trenes Diésel]]/S196-1</f>
        <v>1.8180083708463357E-4</v>
      </c>
      <c r="U208" s="37"/>
      <c r="V208" s="35"/>
      <c r="W208" s="37">
        <f>+(BA_GC[[#This Row],[Form. Media Trenes Remolcados]]*BA_GC[[#This Row],[Trenes Corridos (TC)]]+BA_MAR[[#This Row],[Form. Media Trenes Remolcados]]*BA_MAR[[#This Row],[Trenes Corridos (TC)]])/(BA_MAR[[#This Row],[Trenes Corridos (TC)]]+BA_GC[[#This Row],[Trenes Corridos (TC)]])</f>
        <v>4.499226296958855</v>
      </c>
      <c r="X208" s="9">
        <f>+(BA_GC[[#This Row],[Form. Media Trenes Coche Motor]]*BA_GC[[#This Row],[Trenes Corridos (TC)]]+GC_VIL[[#This Row],[Form. Media Trenes Coche Motor]]*GC_VIL[[#This Row],[Trenes Corridos (TC)]])/(BA_GC[[#This Row],[Trenes Corridos (TC)]]+GC_VIL[[#This Row],[Trenes Corridos (TC)]])</f>
        <v>0</v>
      </c>
      <c r="Z208" s="36">
        <f>+BA_GC[[#This Row],[Asientos Ofrecidos Coches Remolcados]]+BA_MAR[[#This Row],[Asientos Ofrecidos Coches Remolcados]]+PA_MAR[[#This Row],[Asientos Ofrecidos Coches Remolcados]]+KM_MAR[[#This Row],[Asientos Ofrecidos Coches Remolcados]]+GC_VIL[[#This Row],[Asientos Ofrecidos Coches Remolcados]]</f>
        <v>1528742.8800000001</v>
      </c>
      <c r="AA208" s="6">
        <f>+BA_GC[[#This Row],[Asientos Ofrecidos Coches Motor]]+BA_MAR[[#This Row],[Asientos Prom. x C. Motor]]+PA_MAR[[#This Row],[Asientos Ofrecidos Coches Motor]]+KM_MAR[[#This Row],[Asientos Ofrecidos Coches Motor]]+GC_VIL[[#This Row],[Asientos Ofrecidos Coches Motor]]</f>
        <v>0</v>
      </c>
      <c r="AC208" s="6">
        <f>+BA_MAR[[#This Row],[Asientos Prom. x C. Remolcados]]</f>
        <v>72</v>
      </c>
      <c r="AD208" s="6">
        <f>+BA_GC[[#This Row],[Asientos Prom. x C. Motor]]</f>
        <v>0</v>
      </c>
      <c r="AF208" s="6">
        <f>+'[2]BS TAB'!$H212</f>
        <v>4853</v>
      </c>
      <c r="AG208" s="6">
        <f>+LINEA[[#This Row],[Trenes Programados]]-LINEA[[#This Row],[Trenes Corridos (TC)]]</f>
        <v>103</v>
      </c>
      <c r="AH208" s="81">
        <f>+'[2]BS TAB'!$J212</f>
        <v>4750</v>
      </c>
      <c r="AI208" s="35">
        <f>IFERROR(+LINEA[[#This Row],[Trenes Corridos (TC)]]/AH196-1,0)</f>
        <v>3.0145304706137521E-2</v>
      </c>
      <c r="AJ208" s="36">
        <f>+'[2]BS TAB'!$K212</f>
        <v>4056</v>
      </c>
      <c r="AK208" s="36">
        <f>+LINEA[[#This Row],[Trenes Corridos (TC)]]-LINEA[[#This Row],[Trenes Puntuales]]</f>
        <v>694</v>
      </c>
      <c r="AL208" s="111">
        <f>+LINEA[[#This Row],[Trenes Puntuales]]/LINEA[[#This Row],[Trenes Programados]]</f>
        <v>0.8357716876159077</v>
      </c>
      <c r="AM208" s="82">
        <v>0.95</v>
      </c>
      <c r="AN208" s="82" t="str">
        <f>+IF(LINEA[[#This Row],[Regularidad Absoluta]]&gt;=LINEA[[#This Row],[RA 95%]],LINEA[[#This Row],[Regularidad Absoluta]],"")</f>
        <v/>
      </c>
      <c r="AO208" s="82">
        <f>+LINEA[[#This Row],[Trenes Puntuales]]/LINEA[[#This Row],[Trenes Corridos (TC)]]</f>
        <v>0.85389473684210526</v>
      </c>
      <c r="AP208" s="82">
        <f>+LINEA[[#This Row],[Trenes Corridos (TC)]]/LINEA[[#This Row],[Trenes Programados]]</f>
        <v>0.97877601483618382</v>
      </c>
      <c r="AQ208" s="82">
        <f>+LINEA[[#This Row],[Regularidad Relativa]]/AO196-1</f>
        <v>0.10319659052366137</v>
      </c>
      <c r="AR208" s="81">
        <f>+'[3]DATOS BS#Bol por Estación'!$AP192</f>
        <v>1137599</v>
      </c>
      <c r="AS208" s="15">
        <f>+LINEA[[#This Row],[Pasajeros Pagos (PAX)]]/AR196-1</f>
        <v>0.21792349001336109</v>
      </c>
      <c r="AT208" s="6">
        <f>+LINEA[[#This Row],[Pasajeros Pagos (PAX)]]/LINEA[[#This Row],[Indice Dia Habil]]</f>
        <v>40585.051730288971</v>
      </c>
      <c r="AU208" s="15">
        <f>+LINEA[[#This Row],[PAX Día Habil]]/AT196-1</f>
        <v>0.19837066908913648</v>
      </c>
      <c r="AV208" s="6">
        <f>+LINEA[[#This Row],[Pasajeros Pagos (PAX)]]/LINEA[[#This Row],[Trenes Corridos (TC)]]</f>
        <v>239.49452631578947</v>
      </c>
      <c r="AW208" s="6">
        <f>+LINEA[[#This Row],[PAX x Tren]]/LINEA[[#This Row],[Form. Media Trenes Remolcados]]</f>
        <v>53.230157922412147</v>
      </c>
      <c r="AX208" s="15">
        <f>+LINEA[[#This Row],[PAX x Coche]]/AW196-1</f>
        <v>0.17408354121197456</v>
      </c>
      <c r="AY208" s="141">
        <f>+(BA_GC[[#This Row],[Capacidad x Coche (4xm2)]]*BA_GC[[#This Row],[Coches Kilómetro (CK) (5+6+7)]]+BA_MAR[[#This Row],[Capacidad x Coche (4xm2)]]*BA_MAR[[#This Row],[Coches Kilómetro (CK) (5+6+7)]])/(BA_MAR[[#This Row],[Coches Kilómetro (CK) (5+6+7)]]+BA_GC[[#This Row],[Coches Kilómetro (CK) (5+6+7)]])</f>
        <v>179.99999999999997</v>
      </c>
      <c r="AZ208" s="9">
        <f>+LINEA[[#This Row],[PAX Kilómetro]]/LINEA[[#This Row],[Coches Kilómetro (CK) (5+6+7)]]</f>
        <v>25.071502324683117</v>
      </c>
      <c r="BA208" s="15">
        <f>+LINEA[[#This Row],[Ocupación Media (PaxKm/CocheKm)]]/AZ196-1</f>
        <v>7.4679332934157738E-3</v>
      </c>
      <c r="BB208" s="15">
        <f>+LINEA[[#This Row],[Ocupación Media (PaxKm/CocheKm)]]/LINEA[[#This Row],[Capacidad x Coche (4xm2)]]</f>
        <v>0.13928612402601734</v>
      </c>
      <c r="BC208" s="15">
        <f>+LINEA[[#This Row],[% de Ocupación Media PAX]]/BB196-1</f>
        <v>7.4679332934157738E-3</v>
      </c>
      <c r="BD208" s="36">
        <f>+LINEA[[#This Row],[Pasajeros Pagos (PAX)]]*LINEA[[#This Row],[PAX Recorrido Medio]]</f>
        <v>17375661.432571653</v>
      </c>
      <c r="BE208" s="37">
        <f>+(BA_GC[[#This Row],[PAX Recorrido Medio]]*BA_GC[[#This Row],[Pasajeros Pagos (PAX)]]+BA_MAR[[#This Row],[PAX Recorrido Medio]]*BA_MAR[[#This Row],[Pasajeros Pagos (PAX)]])/(BA_MAR[[#This Row],[Pasajeros Pagos (PAX)]]+BA_GC[[#This Row],[Pasajeros Pagos (PAX)]])</f>
        <v>15.273977414336382</v>
      </c>
      <c r="BF208" s="35">
        <f>+LINEA[[#This Row],[PAX Recorrido Medio]]/BE196-1</f>
        <v>-0.1412268175650977</v>
      </c>
      <c r="BG208" s="36">
        <f>+BA_GC[[#This Row],[PAX Desestacionalizados]]+BA_MAR[[#This Row],[PAX Desestacionalizados]]+PA_MAR[[#This Row],[PAX Desestacionalizados]]+KM_MAR[[#This Row],[PAX Desestacionalizados]]+GC_VIL[[#This Row],[PAX Desestacionalizados]]</f>
        <v>1105644.0173770504</v>
      </c>
      <c r="BH208" s="114">
        <f t="shared" si="10"/>
        <v>0.35673223946684451</v>
      </c>
      <c r="BI208" s="81">
        <f>+BA_GC[[#This Row],[Pasajeros Totales (PT) (estimados)]]+BA_MAR[[#This Row],[Pasajeros Totales (PT) (estimados)]]+PA_MAR[[#This Row],[Pasajeros Totales (PT) (estimados)]]+KM_MAR[[#This Row],[Pasajeros Totales (PT) (estimados)]]+GC_VIL[[#This Row],[Pasajeros Totales (PT) (estimados)]]</f>
        <v>1768468.8551111766</v>
      </c>
      <c r="BJ208" s="35">
        <f>+(LINEA[[#This Row],[Variación % TC]]*0.2)-(LINEA[[#This Row],[Vaciación % PAX Recorrido Medio]]*0.1)-(LINEA[[#This Row],[Variación % Ocupación PAX]]*0.5)+(LINEA[[#This Row],[Variación % RA]]*0.1)+(LINEA[[#This Row],[Variación % Velocidad Comercial TE]]*0.1)</f>
        <v>2.6737435103395525E-2</v>
      </c>
      <c r="BK208" s="121">
        <v>1148478</v>
      </c>
      <c r="BL208" s="10">
        <f>+LINEA[[#This Row],[Recaudación Vta. Boletos $]]/LINEA[[#This Row],[Pasajeros Pagos (PAX)]]</f>
        <v>1.0095631237369231</v>
      </c>
      <c r="BM208" s="15">
        <f>+(LINEA[[#This Row],[Tarifa Media $]]*44)/CQ208</f>
        <v>2.0746030181827978E-2</v>
      </c>
      <c r="BN208" s="46">
        <f>+LINEA[[#This Row],[Tarifa Media $]]/CP208</f>
        <v>0.26136203270689495</v>
      </c>
      <c r="BO208" s="73">
        <v>28.03</v>
      </c>
      <c r="BP208" s="67">
        <f>+BA_GC[[#This Row],[Km. Línea (entre cabeceras) en Servicio]]+BA_MAR[[#This Row],[Km. Línea (entre cabeceras) en Servicio]]+PA_MAR[[#This Row],[Km. Línea (entre cabeceras) en Servicio]]+KM_MAR[[#This Row],[Km. Línea (entre cabeceras) en Servicio]]+GC_VIL[[#This Row],[Km. Línea (entre cabeceras) en Servicio]]</f>
        <v>101.367</v>
      </c>
      <c r="BQ208" s="67">
        <f>+[1]!BS_InfraMR[[#This Row],[Total Líneas de Explotación ]]</f>
        <v>66.611000000000004</v>
      </c>
      <c r="BR208" s="36">
        <v>30</v>
      </c>
      <c r="BS208" s="6">
        <v>1227</v>
      </c>
      <c r="BT208" s="63">
        <f>+LINEA[[#This Row],[Recaudación Vta. Boletos $]]/LINEA[[#This Row],[Km. Línea (entre cabeceras) en Servicio]]</f>
        <v>11329.900263399331</v>
      </c>
      <c r="BU208" s="64">
        <f>+LINEA[[#This Row],[Recaudación/Km. Línea (PESOS)]]/CP208</f>
        <v>2933.1556329508717</v>
      </c>
      <c r="BV208" s="63">
        <f>+LINEA[[#This Row],[Recaudación Vta. Boletos $]]/LINEA[[#This Row],[Trenes Corridos (TC)]]</f>
        <v>241.78484210526315</v>
      </c>
      <c r="BW208" s="64">
        <f>+LINEA[[#This Row],[Recaudación/Trenes Corridos (PESOS)]]/CP208</f>
        <v>62.594776220069683</v>
      </c>
      <c r="BX208" s="63">
        <f>+LINEA[[#This Row],[Recaudación Vta. Boletos $]]/LINEA[[#This Row],[Coches Kilómetro (CK) (5+6+7)]]</f>
        <v>1.6571495110322141</v>
      </c>
      <c r="BY208" s="64">
        <f>+LINEA[[#This Row],[Recaudación/Coche Kilómetro (PESOS)]]/CP208</f>
        <v>0.42901325783317734</v>
      </c>
      <c r="BZ208" s="65">
        <f>+LINEA[[#This Row],[Recaudación Vta. Boletos $]]/LINEA[[#This Row],[PAX Kilómetro]]</f>
        <v>6.6096937055133531E-2</v>
      </c>
      <c r="CA208" s="66">
        <f>+LINEA[[#This Row],[Recaudación/Pasajeros Kilómetro (PESOS)]]/CP208</f>
        <v>1.7111589575978858E-2</v>
      </c>
      <c r="CB208" s="63">
        <f>+LINEA[[#This Row],[Recaudación Vta. Boletos $]]/LINEA[[#This Row],[Personal]]</f>
        <v>936.0048899755501</v>
      </c>
      <c r="CC208" s="64">
        <f>+LINEA[[#This Row],[Recaudación/Personal (PESOS)]]/CP208</f>
        <v>242.31881584786552</v>
      </c>
      <c r="CD208" s="36">
        <f>+LINEA[[#This Row],[Pasajeros Pagos (PAX)]]/LINEA[[#This Row],[Personal]]</f>
        <v>927.13854930725347</v>
      </c>
      <c r="CE208" s="67">
        <f>+LINEA[[#This Row],[Trenes Corridos (TC)]]/LINEA[[#This Row],[Personal]]</f>
        <v>3.8712306438467809</v>
      </c>
      <c r="CF208" s="36">
        <f>+LINEA[[#This Row],[Pasajeros Pagos (PAX)]]/LINEA[[#This Row],[Km. Línea (entre cabeceras) en Servicio]]</f>
        <v>11222.577367387808</v>
      </c>
      <c r="CG208" s="36">
        <f>+LINEA[[#This Row],[Pasajeros Pagos (PAX)]]/LINEA[[#This Row],[Cantidad de Estaciones en Servicio]]</f>
        <v>37919.966666666667</v>
      </c>
      <c r="CH208" s="36">
        <f>+LINEA[[#This Row],[PAX Kilómetro]]/LINEA[[#This Row],[Km. Línea (entre cabeceras) en Servicio]]</f>
        <v>171413.39324012402</v>
      </c>
      <c r="CI208" s="36">
        <f>+LINEA[[#This Row],[Coches Kilómetro (CK) (5+6+7)]]/LINEA[[#This Row],[Km. Línea (entre cabeceras) en Servicio]]</f>
        <v>6836.9813272564052</v>
      </c>
      <c r="CJ208" s="36">
        <f>+[1]!Sar_InfraMR[[#This Row],[Total Coches Eléctricos]]+[1]!Sar_InfraMR[[#This Row],[Total Coches Remolcados]]</f>
        <v>328</v>
      </c>
      <c r="CK208" s="36">
        <f>+LINEA[[#This Row],[Pasajeros Pagos (PAX)]]/LINEA[[#This Row],[Coches en Servicio]]</f>
        <v>3468.2896341463415</v>
      </c>
      <c r="CM208" s="2">
        <f t="shared" si="11"/>
        <v>218.72937465966083</v>
      </c>
      <c r="CN208" s="11">
        <v>1.0057755697288144</v>
      </c>
      <c r="CP208" s="10">
        <v>3.8626999999999998</v>
      </c>
      <c r="CQ208" s="33">
        <v>2141.17</v>
      </c>
      <c r="CR208" s="19"/>
      <c r="CX208" s="28"/>
      <c r="DF208" s="45">
        <f>+LINEA[[#This Row],[Trenes Kilómetro (TK) (1+2+3)]]/LINEA[[#This Row],[Trenes Corridos (TC)]]</f>
        <v>32.888675789473687</v>
      </c>
      <c r="EA208" s="2">
        <v>2010</v>
      </c>
      <c r="EB208" s="2" t="s">
        <v>10</v>
      </c>
    </row>
    <row r="209" spans="1:132" x14ac:dyDescent="0.2">
      <c r="A209" s="83" t="s">
        <v>216</v>
      </c>
      <c r="B209" s="2" t="s">
        <v>0</v>
      </c>
      <c r="C209" s="85">
        <v>40269</v>
      </c>
      <c r="D209" s="2" t="s">
        <v>249</v>
      </c>
      <c r="E209" s="2" t="s">
        <v>246</v>
      </c>
      <c r="F209" s="2" t="s">
        <v>247</v>
      </c>
      <c r="G209" s="2" t="s">
        <v>248</v>
      </c>
      <c r="H209" s="6">
        <f>+BA_GC[[#This Row],[TK Remolcados (1)]]+BA_MAR[[#This Row],[TK Remolcados (1)]]+PA_MAR[[#This Row],[TK Remolcados (1)]]+KM_MAR[[#This Row],[TK Remolcados (1)]]+GC_VIL[[#This Row],[TK Remolcados (1)]]</f>
        <v>146493.80300000001</v>
      </c>
      <c r="I209" s="6">
        <f>+BA_GC[[#This Row],[TK Coche Motor (2)]]+PA_MAR[[#This Row],[TK Coche Motor (2)]]+KM_MAR[[#This Row],[TK Coche Motor (2)]]+GC_VIL[[#This Row],[TK Coche Motor (2)]]</f>
        <v>0</v>
      </c>
      <c r="K209" s="81">
        <f>+LINEA[[#This Row],[TK Remolcados (1)]]+LINEA[[#This Row],[TK Coche Motor (2)]]+LINEA[[#This Row],[TK Eléctricos (3)]]</f>
        <v>146493.80300000001</v>
      </c>
      <c r="L209" s="35">
        <f>+LINEA[[#This Row],[Trenes Kilómetro (TK) (1+2+3)]]/K197-1</f>
        <v>1.499242841380477E-3</v>
      </c>
      <c r="M209" s="36">
        <f>+BA_GC[[#This Row],[CK Locomotoras (4)]]+BA_MAR[[#This Row],[CK Locomotoras (4)]]+PA_MAR[[#This Row],[CK Locomotoras (4)]]+KM_MAR[[#This Row],[CK Locomotoras (4)]]+GC_VIL[[#This Row],[CK Locomotoras (4)]]</f>
        <v>146493.80300000001</v>
      </c>
      <c r="N209" s="36">
        <f>+BA_GC[[#This Row],[CK Remolcados (5)]]+BA_MAR[[#This Row],[CK Remolcados (5)]]+PA_MAR[[#This Row],[CK Remolcados (5)]]+KM_MAR[[#This Row],[CK Remolcados (5)]]+GC_VIL[[#This Row],[CK Remolcados (5)]]</f>
        <v>664406.78200000012</v>
      </c>
      <c r="O209" s="36">
        <f>+BA_GC[[#This Row],[CK Coche Motor (6)]]+BA_MAR[[#This Row],[CK Coche Motor (6)]]+PA_MAR[[#This Row],[CK Coche Motor (6)]]+KM_MAR[[#This Row],[CK Coche Motor (6)]]+GC_VIL[[#This Row],[CK Coche Motor (6)]]</f>
        <v>0</v>
      </c>
      <c r="Q209" s="81">
        <f t="shared" si="8"/>
        <v>664406.78200000012</v>
      </c>
      <c r="R209" s="35">
        <f>+LINEA[[#This Row],[Coches Kilómetro (CK) (5+6+7)]]/Q197-1</f>
        <v>3.9166013922934395E-2</v>
      </c>
      <c r="S209" s="37">
        <f>+(BA_GC[[#This Row],[Velocidad Comercial Trenes Diésel]]*BA_GC[[#This Row],[Trenes Corridos (TC)]]+BA_MAR[[#This Row],[Velocidad Comercial Trenes Diésel]]*BA_MAR[[#This Row],[Trenes Corridos (TC)]])/(BA_GC[[#This Row],[Trenes Corridos (TC)]]+BA_MAR[[#This Row],[Trenes Corridos (TC)]])</f>
        <v>30.761667465261141</v>
      </c>
      <c r="T209" s="35">
        <f>+LINEA[[#This Row],[Velocidad Comercial Trenes Diésel]]/S197-1</f>
        <v>-2.534876299979949E-4</v>
      </c>
      <c r="U209" s="37"/>
      <c r="V209" s="35"/>
      <c r="W209" s="37">
        <f>+(BA_GC[[#This Row],[Form. Media Trenes Remolcados]]*BA_GC[[#This Row],[Trenes Corridos (TC)]]+BA_MAR[[#This Row],[Form. Media Trenes Remolcados]]*BA_MAR[[#This Row],[Trenes Corridos (TC)]])/(BA_MAR[[#This Row],[Trenes Corridos (TC)]]+BA_GC[[#This Row],[Trenes Corridos (TC)]])</f>
        <v>4.6154767609008145</v>
      </c>
      <c r="X209" s="9">
        <f>+(BA_GC[[#This Row],[Form. Media Trenes Coche Motor]]*BA_GC[[#This Row],[Trenes Corridos (TC)]]+GC_VIL[[#This Row],[Form. Media Trenes Coche Motor]]*GC_VIL[[#This Row],[Trenes Corridos (TC)]])/(BA_GC[[#This Row],[Trenes Corridos (TC)]]+GC_VIL[[#This Row],[Trenes Corridos (TC)]])</f>
        <v>0</v>
      </c>
      <c r="Z209" s="36">
        <f>+BA_GC[[#This Row],[Asientos Ofrecidos Coches Remolcados]]+BA_MAR[[#This Row],[Asientos Ofrecidos Coches Remolcados]]+PA_MAR[[#This Row],[Asientos Ofrecidos Coches Remolcados]]+KM_MAR[[#This Row],[Asientos Ofrecidos Coches Remolcados]]+GC_VIL[[#This Row],[Asientos Ofrecidos Coches Remolcados]]</f>
        <v>1463976</v>
      </c>
      <c r="AA209" s="6">
        <f>+BA_GC[[#This Row],[Asientos Ofrecidos Coches Motor]]+BA_MAR[[#This Row],[Asientos Prom. x C. Motor]]+PA_MAR[[#This Row],[Asientos Ofrecidos Coches Motor]]+KM_MAR[[#This Row],[Asientos Ofrecidos Coches Motor]]+GC_VIL[[#This Row],[Asientos Ofrecidos Coches Motor]]</f>
        <v>0</v>
      </c>
      <c r="AC209" s="6">
        <f>+BA_MAR[[#This Row],[Asientos Prom. x C. Remolcados]]</f>
        <v>72</v>
      </c>
      <c r="AD209" s="6">
        <f>+BA_GC[[#This Row],[Asientos Prom. x C. Motor]]</f>
        <v>0</v>
      </c>
      <c r="AF209" s="6">
        <f>+'[2]BS TAB'!$H213</f>
        <v>4685</v>
      </c>
      <c r="AG209" s="6">
        <f>+LINEA[[#This Row],[Trenes Programados]]-LINEA[[#This Row],[Trenes Corridos (TC)]]</f>
        <v>244</v>
      </c>
      <c r="AH209" s="81">
        <f>+'[2]BS TAB'!$J213</f>
        <v>4441</v>
      </c>
      <c r="AI209" s="35">
        <f>IFERROR(+LINEA[[#This Row],[Trenes Corridos (TC)]]/AH197-1,0)</f>
        <v>-1.7981568891886068E-3</v>
      </c>
      <c r="AJ209" s="36">
        <f>+'[2]BS TAB'!$K213</f>
        <v>3649</v>
      </c>
      <c r="AK209" s="36">
        <f>+LINEA[[#This Row],[Trenes Corridos (TC)]]-LINEA[[#This Row],[Trenes Puntuales]]</f>
        <v>792</v>
      </c>
      <c r="AL209" s="111">
        <f>+LINEA[[#This Row],[Trenes Puntuales]]/LINEA[[#This Row],[Trenes Programados]]</f>
        <v>0.77886872998932766</v>
      </c>
      <c r="AM209" s="82">
        <v>0.95</v>
      </c>
      <c r="AN209" s="82" t="str">
        <f>+IF(LINEA[[#This Row],[Regularidad Absoluta]]&gt;=LINEA[[#This Row],[RA 95%]],LINEA[[#This Row],[Regularidad Absoluta]],"")</f>
        <v/>
      </c>
      <c r="AO209" s="82">
        <f>+LINEA[[#This Row],[Trenes Puntuales]]/LINEA[[#This Row],[Trenes Corridos (TC)]]</f>
        <v>0.82166178788561139</v>
      </c>
      <c r="AP209" s="82">
        <f>+LINEA[[#This Row],[Trenes Corridos (TC)]]/LINEA[[#This Row],[Trenes Programados]]</f>
        <v>0.94791889007470653</v>
      </c>
      <c r="AQ209" s="82">
        <f>+LINEA[[#This Row],[Regularidad Relativa]]/AO197-1</f>
        <v>1.2904764284589865E-2</v>
      </c>
      <c r="AR209" s="81">
        <f>+'[3]DATOS BS#Bol por Estación'!$AP193</f>
        <v>1058752</v>
      </c>
      <c r="AS209" s="15">
        <f>+LINEA[[#This Row],[Pasajeros Pagos (PAX)]]/AR197-1</f>
        <v>0.13375802999005182</v>
      </c>
      <c r="AT209" s="6">
        <f>+LINEA[[#This Row],[Pasajeros Pagos (PAX)]]/LINEA[[#This Row],[Indice Dia Habil]]</f>
        <v>39169.515353311137</v>
      </c>
      <c r="AU209" s="15">
        <f>+LINEA[[#This Row],[PAX Día Habil]]/AT197-1</f>
        <v>0.11488303504016217</v>
      </c>
      <c r="AV209" s="6">
        <f>+LINEA[[#This Row],[Pasajeros Pagos (PAX)]]/LINEA[[#This Row],[Trenes Corridos (TC)]]</f>
        <v>238.40396307138033</v>
      </c>
      <c r="AW209" s="6">
        <f>+LINEA[[#This Row],[PAX x Tren]]/LINEA[[#This Row],[Form. Media Trenes Remolcados]]</f>
        <v>51.653160750580923</v>
      </c>
      <c r="AX209" s="15">
        <f>+LINEA[[#This Row],[PAX x Coche]]/AW197-1</f>
        <v>8.886130751658361E-2</v>
      </c>
      <c r="AY209" s="141">
        <f>+(BA_GC[[#This Row],[Capacidad x Coche (4xm2)]]*BA_GC[[#This Row],[Coches Kilómetro (CK) (5+6+7)]]+BA_MAR[[#This Row],[Capacidad x Coche (4xm2)]]*BA_MAR[[#This Row],[Coches Kilómetro (CK) (5+6+7)]])/(BA_MAR[[#This Row],[Coches Kilómetro (CK) (5+6+7)]]+BA_GC[[#This Row],[Coches Kilómetro (CK) (5+6+7)]])</f>
        <v>180</v>
      </c>
      <c r="AZ209" s="9">
        <f>+LINEA[[#This Row],[PAX Kilómetro]]/LINEA[[#This Row],[Coches Kilómetro (CK) (5+6+7)]]</f>
        <v>24.700469941754282</v>
      </c>
      <c r="BA209" s="15">
        <f>+LINEA[[#This Row],[Ocupación Media (PaxKm/CocheKm)]]/AZ197-1</f>
        <v>-6.0120446810490336E-2</v>
      </c>
      <c r="BB209" s="15">
        <f>+LINEA[[#This Row],[Ocupación Media (PaxKm/CocheKm)]]/LINEA[[#This Row],[Capacidad x Coche (4xm2)]]</f>
        <v>0.137224833009746</v>
      </c>
      <c r="BC209" s="15">
        <f>+LINEA[[#This Row],[% de Ocupación Media PAX]]/BB197-1</f>
        <v>-6.0120446810490114E-2</v>
      </c>
      <c r="BD209" s="36">
        <f>+LINEA[[#This Row],[Pasajeros Pagos (PAX)]]*LINEA[[#This Row],[PAX Recorrido Medio]]</f>
        <v>16411159.747888694</v>
      </c>
      <c r="BE209" s="37">
        <f>+(BA_GC[[#This Row],[PAX Recorrido Medio]]*BA_GC[[#This Row],[Pasajeros Pagos (PAX)]]+BA_MAR[[#This Row],[PAX Recorrido Medio]]*BA_MAR[[#This Row],[Pasajeros Pagos (PAX)]])/(BA_MAR[[#This Row],[Pasajeros Pagos (PAX)]]+BA_GC[[#This Row],[Pasajeros Pagos (PAX)]])</f>
        <v>15.500475794037408</v>
      </c>
      <c r="BF209" s="35">
        <f>+LINEA[[#This Row],[PAX Recorrido Medio]]/BE197-1</f>
        <v>-0.13853673974491598</v>
      </c>
      <c r="BG209" s="36">
        <f>+BA_GC[[#This Row],[PAX Desestacionalizados]]+BA_MAR[[#This Row],[PAX Desestacionalizados]]+PA_MAR[[#This Row],[PAX Desestacionalizados]]+KM_MAR[[#This Row],[PAX Desestacionalizados]]+GC_VIL[[#This Row],[PAX Desestacionalizados]]</f>
        <v>1087137.4760257683</v>
      </c>
      <c r="BH209" s="114">
        <f t="shared" si="10"/>
        <v>0.31800153137797438</v>
      </c>
      <c r="BI209" s="81">
        <f>+BA_GC[[#This Row],[Pasajeros Totales (PT) (estimados)]]+BA_MAR[[#This Row],[Pasajeros Totales (PT) (estimados)]]+PA_MAR[[#This Row],[Pasajeros Totales (PT) (estimados)]]+KM_MAR[[#This Row],[Pasajeros Totales (PT) (estimados)]]+GC_VIL[[#This Row],[Pasajeros Totales (PT) (estimados)]]</f>
        <v>1552425.7732414017</v>
      </c>
      <c r="BJ209" s="35">
        <f>+(LINEA[[#This Row],[Variación % TC]]*0.2)-(LINEA[[#This Row],[Vaciación % PAX Recorrido Medio]]*0.1)-(LINEA[[#This Row],[Variación % Ocupación PAX]]*0.5)+(LINEA[[#This Row],[Variación % RA]]*0.1)+(LINEA[[#This Row],[Variación % Velocidad Comercial TE]]*0.1)</f>
        <v>4.4844742430357923E-2</v>
      </c>
      <c r="BK209" s="121">
        <v>1027901</v>
      </c>
      <c r="BL209" s="10">
        <f>+LINEA[[#This Row],[Recaudación Vta. Boletos $]]/LINEA[[#This Row],[Pasajeros Pagos (PAX)]]</f>
        <v>0.97086097594148579</v>
      </c>
      <c r="BM209" s="15">
        <f>+(LINEA[[#This Row],[Tarifa Media $]]*44)/CQ209</f>
        <v>1.9679946808726208E-2</v>
      </c>
      <c r="BN209" s="46">
        <f>+LINEA[[#This Row],[Tarifa Media $]]/CP209</f>
        <v>0.25047366578299984</v>
      </c>
      <c r="BO209" s="73">
        <v>27.03</v>
      </c>
      <c r="BP209" s="67">
        <f>+BA_GC[[#This Row],[Km. Línea (entre cabeceras) en Servicio]]+BA_MAR[[#This Row],[Km. Línea (entre cabeceras) en Servicio]]+PA_MAR[[#This Row],[Km. Línea (entre cabeceras) en Servicio]]+KM_MAR[[#This Row],[Km. Línea (entre cabeceras) en Servicio]]+GC_VIL[[#This Row],[Km. Línea (entre cabeceras) en Servicio]]</f>
        <v>101.367</v>
      </c>
      <c r="BQ209" s="67">
        <f>+[1]!BS_InfraMR[[#This Row],[Total Líneas de Explotación ]]</f>
        <v>66.611000000000004</v>
      </c>
      <c r="BR209" s="36">
        <v>30</v>
      </c>
      <c r="BS209" s="6">
        <v>1227</v>
      </c>
      <c r="BT209" s="63">
        <f>+LINEA[[#This Row],[Recaudación Vta. Boletos $]]/LINEA[[#This Row],[Km. Línea (entre cabeceras) en Servicio]]</f>
        <v>10140.390856985014</v>
      </c>
      <c r="BU209" s="64">
        <f>+LINEA[[#This Row],[Recaudación/Km. Línea (PESOS)]]/CP209</f>
        <v>2616.1324158264783</v>
      </c>
      <c r="BV209" s="63">
        <f>+LINEA[[#This Row],[Recaudación Vta. Boletos $]]/LINEA[[#This Row],[Trenes Corridos (TC)]]</f>
        <v>231.45710425579824</v>
      </c>
      <c r="BW209" s="64">
        <f>+LINEA[[#This Row],[Recaudación/Trenes Corridos (PESOS)]]/CP209</f>
        <v>59.71391456768356</v>
      </c>
      <c r="BX209" s="63">
        <f>+LINEA[[#This Row],[Recaudación Vta. Boletos $]]/LINEA[[#This Row],[Coches Kilómetro (CK) (5+6+7)]]</f>
        <v>1.5470958874107337</v>
      </c>
      <c r="BY209" s="64">
        <f>+LINEA[[#This Row],[Recaudación/Coche Kilómetro (PESOS)]]/CP209</f>
        <v>0.39913724811298307</v>
      </c>
      <c r="BZ209" s="65">
        <f>+LINEA[[#This Row],[Recaudación Vta. Boletos $]]/LINEA[[#This Row],[PAX Kilómetro]]</f>
        <v>6.2634269350296229E-2</v>
      </c>
      <c r="CA209" s="66">
        <f>+LINEA[[#This Row],[Recaudación/Pasajeros Kilómetro (PESOS)]]/CP209</f>
        <v>1.6159095314954783E-2</v>
      </c>
      <c r="CB209" s="63">
        <f>+LINEA[[#This Row],[Recaudación Vta. Boletos $]]/LINEA[[#This Row],[Personal]]</f>
        <v>837.73512632436837</v>
      </c>
      <c r="CC209" s="64">
        <f>+LINEA[[#This Row],[Recaudación/Personal (PESOS)]]/CP209</f>
        <v>216.12835745320513</v>
      </c>
      <c r="CD209" s="36">
        <f>+LINEA[[#This Row],[Pasajeros Pagos (PAX)]]/LINEA[[#This Row],[Personal]]</f>
        <v>862.87856560717194</v>
      </c>
      <c r="CE209" s="67">
        <f>+LINEA[[#This Row],[Trenes Corridos (TC)]]/LINEA[[#This Row],[Personal]]</f>
        <v>3.6193969030154851</v>
      </c>
      <c r="CF209" s="36">
        <f>+LINEA[[#This Row],[Pasajeros Pagos (PAX)]]/LINEA[[#This Row],[Km. Línea (entre cabeceras) en Servicio]]</f>
        <v>10444.7403987491</v>
      </c>
      <c r="CG209" s="36">
        <f>+LINEA[[#This Row],[Pasajeros Pagos (PAX)]]/LINEA[[#This Row],[Cantidad de Estaciones en Servicio]]</f>
        <v>35291.73333333333</v>
      </c>
      <c r="CH209" s="36">
        <f>+LINEA[[#This Row],[PAX Kilómetro]]/LINEA[[#This Row],[Km. Línea (entre cabeceras) en Servicio]]</f>
        <v>161898.44572581505</v>
      </c>
      <c r="CI209" s="36">
        <f>+LINEA[[#This Row],[Coches Kilómetro (CK) (5+6+7)]]/LINEA[[#This Row],[Km. Línea (entre cabeceras) en Servicio]]</f>
        <v>6554.4682391705401</v>
      </c>
      <c r="CJ209" s="36">
        <f>+[1]!Sar_InfraMR[[#This Row],[Total Coches Eléctricos]]+[1]!Sar_InfraMR[[#This Row],[Total Coches Remolcados]]</f>
        <v>328</v>
      </c>
      <c r="CK209" s="36">
        <f>+LINEA[[#This Row],[Pasajeros Pagos (PAX)]]/LINEA[[#This Row],[Coches en Servicio]]</f>
        <v>3227.9024390243903</v>
      </c>
      <c r="CM209" s="2">
        <f t="shared" si="11"/>
        <v>220.59376288913344</v>
      </c>
      <c r="CN209" s="11">
        <v>0.99730107777666621</v>
      </c>
      <c r="CP209" s="10">
        <v>3.8761000000000001</v>
      </c>
      <c r="CQ209" s="33">
        <v>2170.63</v>
      </c>
      <c r="CR209" s="19"/>
      <c r="CX209" s="28"/>
      <c r="DF209" s="45">
        <f>+LINEA[[#This Row],[Trenes Kilómetro (TK) (1+2+3)]]/LINEA[[#This Row],[Trenes Corridos (TC)]]</f>
        <v>32.986670344517002</v>
      </c>
      <c r="EA209" s="2">
        <v>2010</v>
      </c>
      <c r="EB209" s="2" t="s">
        <v>0</v>
      </c>
    </row>
    <row r="210" spans="1:132" x14ac:dyDescent="0.2">
      <c r="A210" s="83" t="s">
        <v>216</v>
      </c>
      <c r="B210" s="2" t="s">
        <v>1</v>
      </c>
      <c r="C210" s="85">
        <v>40299</v>
      </c>
      <c r="D210" s="2" t="s">
        <v>249</v>
      </c>
      <c r="E210" s="2" t="s">
        <v>246</v>
      </c>
      <c r="F210" s="2" t="s">
        <v>247</v>
      </c>
      <c r="G210" s="2" t="s">
        <v>248</v>
      </c>
      <c r="H210" s="6">
        <f>+BA_GC[[#This Row],[TK Remolcados (1)]]+BA_MAR[[#This Row],[TK Remolcados (1)]]+PA_MAR[[#This Row],[TK Remolcados (1)]]+KM_MAR[[#This Row],[TK Remolcados (1)]]+GC_VIL[[#This Row],[TK Remolcados (1)]]</f>
        <v>154931.13600000003</v>
      </c>
      <c r="I210" s="6">
        <f>+BA_GC[[#This Row],[TK Coche Motor (2)]]+PA_MAR[[#This Row],[TK Coche Motor (2)]]+KM_MAR[[#This Row],[TK Coche Motor (2)]]+GC_VIL[[#This Row],[TK Coche Motor (2)]]</f>
        <v>0</v>
      </c>
      <c r="K210" s="81">
        <f>+LINEA[[#This Row],[TK Remolcados (1)]]+LINEA[[#This Row],[TK Coche Motor (2)]]+LINEA[[#This Row],[TK Eléctricos (3)]]</f>
        <v>154931.13600000003</v>
      </c>
      <c r="L210" s="35">
        <f>+LINEA[[#This Row],[Trenes Kilómetro (TK) (1+2+3)]]/K198-1</f>
        <v>2.197528240328217E-2</v>
      </c>
      <c r="M210" s="36">
        <f>+BA_GC[[#This Row],[CK Locomotoras (4)]]+BA_MAR[[#This Row],[CK Locomotoras (4)]]+PA_MAR[[#This Row],[CK Locomotoras (4)]]+KM_MAR[[#This Row],[CK Locomotoras (4)]]+GC_VIL[[#This Row],[CK Locomotoras (4)]]</f>
        <v>154931.13600000003</v>
      </c>
      <c r="N210" s="36">
        <f>+BA_GC[[#This Row],[CK Remolcados (5)]]+BA_MAR[[#This Row],[CK Remolcados (5)]]+PA_MAR[[#This Row],[CK Remolcados (5)]]+KM_MAR[[#This Row],[CK Remolcados (5)]]+GC_VIL[[#This Row],[CK Remolcados (5)]]</f>
        <v>682621.22880000016</v>
      </c>
      <c r="O210" s="36">
        <f>+BA_GC[[#This Row],[CK Coche Motor (6)]]+BA_MAR[[#This Row],[CK Coche Motor (6)]]+PA_MAR[[#This Row],[CK Coche Motor (6)]]+KM_MAR[[#This Row],[CK Coche Motor (6)]]+GC_VIL[[#This Row],[CK Coche Motor (6)]]</f>
        <v>0</v>
      </c>
      <c r="Q210" s="81">
        <f t="shared" si="8"/>
        <v>682621.22880000016</v>
      </c>
      <c r="R210" s="35">
        <f>+LINEA[[#This Row],[Coches Kilómetro (CK) (5+6+7)]]/Q198-1</f>
        <v>3.3976650912232786E-2</v>
      </c>
      <c r="S210" s="37">
        <f>+(BA_GC[[#This Row],[Velocidad Comercial Trenes Diésel]]*BA_GC[[#This Row],[Trenes Corridos (TC)]]+BA_MAR[[#This Row],[Velocidad Comercial Trenes Diésel]]*BA_MAR[[#This Row],[Trenes Corridos (TC)]])/(BA_GC[[#This Row],[Trenes Corridos (TC)]]+BA_MAR[[#This Row],[Trenes Corridos (TC)]])</f>
        <v>30.777837837837833</v>
      </c>
      <c r="T210" s="35">
        <f>+LINEA[[#This Row],[Velocidad Comercial Trenes Diésel]]/S198-1</f>
        <v>2.8637144706356032E-4</v>
      </c>
      <c r="U210" s="37"/>
      <c r="V210" s="35"/>
      <c r="W210" s="37">
        <f>+(BA_GC[[#This Row],[Form. Media Trenes Remolcados]]*BA_GC[[#This Row],[Trenes Corridos (TC)]]+BA_MAR[[#This Row],[Form. Media Trenes Remolcados]]*BA_MAR[[#This Row],[Trenes Corridos (TC)]])/(BA_MAR[[#This Row],[Trenes Corridos (TC)]]+BA_GC[[#This Row],[Trenes Corridos (TC)]])</f>
        <v>4.4639999999999995</v>
      </c>
      <c r="X210" s="9">
        <f>+(BA_GC[[#This Row],[Form. Media Trenes Coche Motor]]*BA_GC[[#This Row],[Trenes Corridos (TC)]]+GC_VIL[[#This Row],[Form. Media Trenes Coche Motor]]*GC_VIL[[#This Row],[Trenes Corridos (TC)]])/(BA_GC[[#This Row],[Trenes Corridos (TC)]]+GC_VIL[[#This Row],[Trenes Corridos (TC)]])</f>
        <v>0</v>
      </c>
      <c r="Z210" s="36">
        <f>+BA_GC[[#This Row],[Asientos Ofrecidos Coches Remolcados]]+BA_MAR[[#This Row],[Asientos Ofrecidos Coches Remolcados]]+PA_MAR[[#This Row],[Asientos Ofrecidos Coches Remolcados]]+KM_MAR[[#This Row],[Asientos Ofrecidos Coches Remolcados]]+GC_VIL[[#This Row],[Asientos Ofrecidos Coches Remolcados]]</f>
        <v>1503947.52</v>
      </c>
      <c r="AA210" s="6">
        <f>+BA_GC[[#This Row],[Asientos Ofrecidos Coches Motor]]+BA_MAR[[#This Row],[Asientos Prom. x C. Motor]]+PA_MAR[[#This Row],[Asientos Ofrecidos Coches Motor]]+KM_MAR[[#This Row],[Asientos Ofrecidos Coches Motor]]+GC_VIL[[#This Row],[Asientos Ofrecidos Coches Motor]]</f>
        <v>0</v>
      </c>
      <c r="AC210" s="6">
        <f>+BA_MAR[[#This Row],[Asientos Prom. x C. Remolcados]]</f>
        <v>72</v>
      </c>
      <c r="AD210" s="6">
        <f>+BA_GC[[#This Row],[Asientos Prom. x C. Motor]]</f>
        <v>0</v>
      </c>
      <c r="AF210" s="6">
        <f>+'[2]BS TAB'!$H214</f>
        <v>4766</v>
      </c>
      <c r="AG210" s="6">
        <f>+LINEA[[#This Row],[Trenes Programados]]-LINEA[[#This Row],[Trenes Corridos (TC)]]</f>
        <v>59</v>
      </c>
      <c r="AH210" s="81">
        <f>+'[2]BS TAB'!$J214</f>
        <v>4707</v>
      </c>
      <c r="AI210" s="35">
        <f>IFERROR(+LINEA[[#This Row],[Trenes Corridos (TC)]]/AH198-1,0)</f>
        <v>2.0819778789850307E-2</v>
      </c>
      <c r="AJ210" s="36">
        <f>+'[2]BS TAB'!$K214</f>
        <v>4278</v>
      </c>
      <c r="AK210" s="36">
        <f>+LINEA[[#This Row],[Trenes Corridos (TC)]]-LINEA[[#This Row],[Trenes Puntuales]]</f>
        <v>429</v>
      </c>
      <c r="AL210" s="111">
        <f>+LINEA[[#This Row],[Trenes Puntuales]]/LINEA[[#This Row],[Trenes Programados]]</f>
        <v>0.89760805707091906</v>
      </c>
      <c r="AM210" s="82">
        <v>0.95</v>
      </c>
      <c r="AN210" s="82" t="str">
        <f>+IF(LINEA[[#This Row],[Regularidad Absoluta]]&gt;=LINEA[[#This Row],[RA 95%]],LINEA[[#This Row],[Regularidad Absoluta]],"")</f>
        <v/>
      </c>
      <c r="AO210" s="82">
        <f>+LINEA[[#This Row],[Trenes Puntuales]]/LINEA[[#This Row],[Trenes Corridos (TC)]]</f>
        <v>0.90885914595283623</v>
      </c>
      <c r="AP210" s="82">
        <f>+LINEA[[#This Row],[Trenes Corridos (TC)]]/LINEA[[#This Row],[Trenes Programados]]</f>
        <v>0.98762064624422996</v>
      </c>
      <c r="AQ210" s="82">
        <f>+LINEA[[#This Row],[Regularidad Relativa]]/AO198-1</f>
        <v>0.11101524973184729</v>
      </c>
      <c r="AR210" s="81">
        <f>+'[3]DATOS BS#Bol por Estación'!$AP194</f>
        <v>1026933</v>
      </c>
      <c r="AS210" s="15">
        <f>+LINEA[[#This Row],[Pasajeros Pagos (PAX)]]/AR198-1</f>
        <v>8.1435169681614017E-2</v>
      </c>
      <c r="AT210" s="6">
        <f>+LINEA[[#This Row],[Pasajeros Pagos (PAX)]]/LINEA[[#This Row],[Indice Dia Habil]]</f>
        <v>37852.303722816068</v>
      </c>
      <c r="AU210" s="15">
        <f>+LINEA[[#This Row],[PAX Día Habil]]/AT198-1</f>
        <v>7.4260148283063154E-2</v>
      </c>
      <c r="AV210" s="6">
        <f>+LINEA[[#This Row],[Pasajeros Pagos (PAX)]]/LINEA[[#This Row],[Trenes Corridos (TC)]]</f>
        <v>218.17144678138942</v>
      </c>
      <c r="AW210" s="6">
        <f>+LINEA[[#This Row],[PAX x Tren]]/LINEA[[#This Row],[Form. Media Trenes Remolcados]]</f>
        <v>48.87353198507828</v>
      </c>
      <c r="AX210" s="15">
        <f>+LINEA[[#This Row],[PAX x Coche]]/AW198-1</f>
        <v>4.5497366801100059E-2</v>
      </c>
      <c r="AY210" s="141">
        <f>+(BA_GC[[#This Row],[Capacidad x Coche (4xm2)]]*BA_GC[[#This Row],[Coches Kilómetro (CK) (5+6+7)]]+BA_MAR[[#This Row],[Capacidad x Coche (4xm2)]]*BA_MAR[[#This Row],[Coches Kilómetro (CK) (5+6+7)]])/(BA_MAR[[#This Row],[Coches Kilómetro (CK) (5+6+7)]]+BA_GC[[#This Row],[Coches Kilómetro (CK) (5+6+7)]])</f>
        <v>179.99999999999997</v>
      </c>
      <c r="AZ210" s="9">
        <f>+LINEA[[#This Row],[PAX Kilómetro]]/LINEA[[#This Row],[Coches Kilómetro (CK) (5+6+7)]]</f>
        <v>23.344063136914688</v>
      </c>
      <c r="BA210" s="15">
        <f>+LINEA[[#This Row],[Ocupación Media (PaxKm/CocheKm)]]/AZ198-1</f>
        <v>-8.6895371865197024E-2</v>
      </c>
      <c r="BB210" s="15">
        <f>+LINEA[[#This Row],[Ocupación Media (PaxKm/CocheKm)]]/LINEA[[#This Row],[Capacidad x Coche (4xm2)]]</f>
        <v>0.12968923964952606</v>
      </c>
      <c r="BC210" s="15">
        <f>+LINEA[[#This Row],[% de Ocupación Media PAX]]/BB198-1</f>
        <v>-8.6895371865196802E-2</v>
      </c>
      <c r="BD210" s="36">
        <f>+LINEA[[#This Row],[Pasajeros Pagos (PAX)]]*LINEA[[#This Row],[PAX Recorrido Medio]]</f>
        <v>15935153.063705491</v>
      </c>
      <c r="BE210" s="37">
        <f>+(BA_GC[[#This Row],[PAX Recorrido Medio]]*BA_GC[[#This Row],[Pasajeros Pagos (PAX)]]+BA_MAR[[#This Row],[PAX Recorrido Medio]]*BA_MAR[[#This Row],[Pasajeros Pagos (PAX)]])/(BA_MAR[[#This Row],[Pasajeros Pagos (PAX)]]+BA_GC[[#This Row],[Pasajeros Pagos (PAX)]])</f>
        <v>15.517227573469244</v>
      </c>
      <c r="BF210" s="35">
        <f>+LINEA[[#This Row],[PAX Recorrido Medio]]/BE198-1</f>
        <v>-0.12696674585750256</v>
      </c>
      <c r="BG210" s="36">
        <f>+BA_GC[[#This Row],[PAX Desestacionalizados]]+BA_MAR[[#This Row],[PAX Desestacionalizados]]+PA_MAR[[#This Row],[PAX Desestacionalizados]]+KM_MAR[[#This Row],[PAX Desestacionalizados]]+GC_VIL[[#This Row],[PAX Desestacionalizados]]</f>
        <v>1028129.1958362452</v>
      </c>
      <c r="BH210" s="114">
        <f t="shared" si="10"/>
        <v>0.39551589485593852</v>
      </c>
      <c r="BI210" s="81">
        <f>+BA_GC[[#This Row],[Pasajeros Totales (PT) (estimados)]]+BA_MAR[[#This Row],[Pasajeros Totales (PT) (estimados)]]+PA_MAR[[#This Row],[Pasajeros Totales (PT) (estimados)]]+KM_MAR[[#This Row],[Pasajeros Totales (PT) (estimados)]]+GC_VIL[[#This Row],[Pasajeros Totales (PT) (estimados)]]</f>
        <v>1698858.5659423748</v>
      </c>
      <c r="BJ210" s="35">
        <f>+(LINEA[[#This Row],[Variación % TC]]*0.2)-(LINEA[[#This Row],[Vaciación % PAX Recorrido Medio]]*0.1)-(LINEA[[#This Row],[Variación % Ocupación PAX]]*0.5)+(LINEA[[#This Row],[Variación % RA]]*0.1)+(LINEA[[#This Row],[Variación % Velocidad Comercial TE]]*0.1)</f>
        <v>7.1409841249503447E-2</v>
      </c>
      <c r="BK210" s="121">
        <v>962557</v>
      </c>
      <c r="BL210" s="10">
        <f>+LINEA[[#This Row],[Recaudación Vta. Boletos $]]/LINEA[[#This Row],[Pasajeros Pagos (PAX)]]</f>
        <v>0.93731236604530188</v>
      </c>
      <c r="BM210" s="15">
        <f>+(LINEA[[#This Row],[Tarifa Media $]]*44)/CQ210</f>
        <v>1.8745480460341749E-2</v>
      </c>
      <c r="BN210" s="46">
        <f>+LINEA[[#This Row],[Tarifa Media $]]/CP210</f>
        <v>0.2402133177973608</v>
      </c>
      <c r="BO210" s="73">
        <v>27.130000000000003</v>
      </c>
      <c r="BP210" s="67">
        <f>+BA_GC[[#This Row],[Km. Línea (entre cabeceras) en Servicio]]+BA_MAR[[#This Row],[Km. Línea (entre cabeceras) en Servicio]]+PA_MAR[[#This Row],[Km. Línea (entre cabeceras) en Servicio]]+KM_MAR[[#This Row],[Km. Línea (entre cabeceras) en Servicio]]+GC_VIL[[#This Row],[Km. Línea (entre cabeceras) en Servicio]]</f>
        <v>101.367</v>
      </c>
      <c r="BQ210" s="67">
        <f>+[1]!BS_InfraMR[[#This Row],[Total Líneas de Explotación ]]</f>
        <v>66.611000000000004</v>
      </c>
      <c r="BR210" s="36">
        <v>30</v>
      </c>
      <c r="BS210" s="6">
        <v>1227</v>
      </c>
      <c r="BT210" s="63">
        <f>+LINEA[[#This Row],[Recaudación Vta. Boletos $]]/LINEA[[#This Row],[Km. Línea (entre cabeceras) en Servicio]]</f>
        <v>9495.7629208716844</v>
      </c>
      <c r="BU210" s="64">
        <f>+LINEA[[#This Row],[Recaudación/Km. Línea (PESOS)]]/CP210</f>
        <v>2433.5630243136043</v>
      </c>
      <c r="BV210" s="63">
        <f>+LINEA[[#This Row],[Recaudación Vta. Boletos $]]/LINEA[[#This Row],[Trenes Corridos (TC)]]</f>
        <v>204.49479498619078</v>
      </c>
      <c r="BW210" s="64">
        <f>+LINEA[[#This Row],[Recaudación/Trenes Corridos (PESOS)]]/CP210</f>
        <v>52.407687080007889</v>
      </c>
      <c r="BX210" s="63">
        <f>+LINEA[[#This Row],[Recaudación Vta. Boletos $]]/LINEA[[#This Row],[Coches Kilómetro (CK) (5+6+7)]]</f>
        <v>1.4100894601419107</v>
      </c>
      <c r="BY210" s="64">
        <f>+LINEA[[#This Row],[Recaudación/Coche Kilómetro (PESOS)]]/CP210</f>
        <v>0.36137607897024876</v>
      </c>
      <c r="BZ210" s="65">
        <f>+LINEA[[#This Row],[Recaudación Vta. Boletos $]]/LINEA[[#This Row],[PAX Kilómetro]]</f>
        <v>6.0404628443284696E-2</v>
      </c>
      <c r="CA210" s="66">
        <f>+LINEA[[#This Row],[Recaudación/Pasajeros Kilómetro (PESOS)]]/CP210</f>
        <v>1.5480427586695206E-2</v>
      </c>
      <c r="CB210" s="63">
        <f>+LINEA[[#This Row],[Recaudación Vta. Boletos $]]/LINEA[[#This Row],[Personal]]</f>
        <v>784.48003259983705</v>
      </c>
      <c r="CC210" s="64">
        <f>+LINEA[[#This Row],[Recaudación/Personal (PESOS)]]/CP210</f>
        <v>201.04562598663173</v>
      </c>
      <c r="CD210" s="36">
        <f>+LINEA[[#This Row],[Pasajeros Pagos (PAX)]]/LINEA[[#This Row],[Personal]]</f>
        <v>836.94621026894868</v>
      </c>
      <c r="CE210" s="67">
        <f>+LINEA[[#This Row],[Trenes Corridos (TC)]]/LINEA[[#This Row],[Personal]]</f>
        <v>3.8361858190709048</v>
      </c>
      <c r="CF210" s="36">
        <f>+LINEA[[#This Row],[Pasajeros Pagos (PAX)]]/LINEA[[#This Row],[Km. Línea (entre cabeceras) en Servicio]]</f>
        <v>10130.841398088134</v>
      </c>
      <c r="CG210" s="36">
        <f>+LINEA[[#This Row],[Pasajeros Pagos (PAX)]]/LINEA[[#This Row],[Cantidad de Estaciones en Servicio]]</f>
        <v>34231.1</v>
      </c>
      <c r="CH210" s="36">
        <f>+LINEA[[#This Row],[PAX Kilómetro]]/LINEA[[#This Row],[Km. Línea (entre cabeceras) en Servicio]]</f>
        <v>157202.57148485692</v>
      </c>
      <c r="CI210" s="36">
        <f>+LINEA[[#This Row],[Coches Kilómetro (CK) (5+6+7)]]/LINEA[[#This Row],[Km. Línea (entre cabeceras) en Servicio]]</f>
        <v>6734.1563704164091</v>
      </c>
      <c r="CJ210" s="36">
        <f>+[1]!Sar_InfraMR[[#This Row],[Total Coches Eléctricos]]+[1]!Sar_InfraMR[[#This Row],[Total Coches Remolcados]]</f>
        <v>328</v>
      </c>
      <c r="CK210" s="36">
        <f>+LINEA[[#This Row],[Pasajeros Pagos (PAX)]]/LINEA[[#This Row],[Coches en Servicio]]</f>
        <v>3130.893292682927</v>
      </c>
      <c r="CM210" s="2">
        <f t="shared" si="11"/>
        <v>228.15593310483669</v>
      </c>
      <c r="CN210" s="11">
        <v>0.96292757679619689</v>
      </c>
      <c r="CP210" s="10">
        <v>3.9020000000000001</v>
      </c>
      <c r="CQ210" s="61">
        <v>2200.09</v>
      </c>
      <c r="CR210" s="19"/>
      <c r="CX210" s="31"/>
      <c r="DF210" s="45">
        <f>+LINEA[[#This Row],[Trenes Kilómetro (TK) (1+2+3)]]/LINEA[[#This Row],[Trenes Corridos (TC)]]</f>
        <v>32.915049075844493</v>
      </c>
      <c r="EA210" s="2">
        <v>2010</v>
      </c>
      <c r="EB210" s="2" t="s">
        <v>1</v>
      </c>
    </row>
    <row r="211" spans="1:132" x14ac:dyDescent="0.2">
      <c r="A211" s="83" t="s">
        <v>216</v>
      </c>
      <c r="B211" s="2" t="s">
        <v>2</v>
      </c>
      <c r="C211" s="85">
        <v>40330</v>
      </c>
      <c r="D211" s="2" t="s">
        <v>249</v>
      </c>
      <c r="E211" s="2" t="s">
        <v>246</v>
      </c>
      <c r="F211" s="2" t="s">
        <v>247</v>
      </c>
      <c r="G211" s="2" t="s">
        <v>248</v>
      </c>
      <c r="H211" s="6">
        <f>+BA_GC[[#This Row],[TK Remolcados (1)]]+BA_MAR[[#This Row],[TK Remolcados (1)]]+PA_MAR[[#This Row],[TK Remolcados (1)]]+KM_MAR[[#This Row],[TK Remolcados (1)]]+GC_VIL[[#This Row],[TK Remolcados (1)]]</f>
        <v>152097.00400000002</v>
      </c>
      <c r="I211" s="6">
        <f>+BA_GC[[#This Row],[TK Coche Motor (2)]]+PA_MAR[[#This Row],[TK Coche Motor (2)]]+KM_MAR[[#This Row],[TK Coche Motor (2)]]+GC_VIL[[#This Row],[TK Coche Motor (2)]]</f>
        <v>0</v>
      </c>
      <c r="K211" s="81">
        <f>+LINEA[[#This Row],[TK Remolcados (1)]]+LINEA[[#This Row],[TK Coche Motor (2)]]+LINEA[[#This Row],[TK Eléctricos (3)]]</f>
        <v>152097.00400000002</v>
      </c>
      <c r="L211" s="35">
        <f>+LINEA[[#This Row],[Trenes Kilómetro (TK) (1+2+3)]]/K199-1</f>
        <v>4.970584123185251E-2</v>
      </c>
      <c r="M211" s="36">
        <f>+BA_GC[[#This Row],[CK Locomotoras (4)]]+BA_MAR[[#This Row],[CK Locomotoras (4)]]+PA_MAR[[#This Row],[CK Locomotoras (4)]]+KM_MAR[[#This Row],[CK Locomotoras (4)]]+GC_VIL[[#This Row],[CK Locomotoras (4)]]</f>
        <v>152097.00400000002</v>
      </c>
      <c r="N211" s="36">
        <f>+BA_GC[[#This Row],[CK Remolcados (5)]]+BA_MAR[[#This Row],[CK Remolcados (5)]]+PA_MAR[[#This Row],[CK Remolcados (5)]]+KM_MAR[[#This Row],[CK Remolcados (5)]]+GC_VIL[[#This Row],[CK Remolcados (5)]]</f>
        <v>671012.67849999992</v>
      </c>
      <c r="O211" s="36">
        <f>+BA_GC[[#This Row],[CK Coche Motor (6)]]+BA_MAR[[#This Row],[CK Coche Motor (6)]]+PA_MAR[[#This Row],[CK Coche Motor (6)]]+KM_MAR[[#This Row],[CK Coche Motor (6)]]+GC_VIL[[#This Row],[CK Coche Motor (6)]]</f>
        <v>0</v>
      </c>
      <c r="Q211" s="81">
        <f t="shared" si="8"/>
        <v>671012.67849999992</v>
      </c>
      <c r="R211" s="35">
        <f>+LINEA[[#This Row],[Coches Kilómetro (CK) (5+6+7)]]/Q199-1</f>
        <v>5.1733095902066761E-2</v>
      </c>
      <c r="S211" s="37">
        <f>+(BA_GC[[#This Row],[Velocidad Comercial Trenes Diésel]]*BA_GC[[#This Row],[Trenes Corridos (TC)]]+BA_MAR[[#This Row],[Velocidad Comercial Trenes Diésel]]*BA_MAR[[#This Row],[Trenes Corridos (TC)]])/(BA_GC[[#This Row],[Trenes Corridos (TC)]]+BA_MAR[[#This Row],[Trenes Corridos (TC)]])</f>
        <v>30.780432283283513</v>
      </c>
      <c r="T211" s="35">
        <f>+LINEA[[#This Row],[Velocidad Comercial Trenes Diésel]]/S199-1</f>
        <v>8.4473568835674584E-5</v>
      </c>
      <c r="U211" s="37"/>
      <c r="V211" s="35"/>
      <c r="W211" s="37">
        <f>+(BA_GC[[#This Row],[Form. Media Trenes Remolcados]]*BA_GC[[#This Row],[Trenes Corridos (TC)]]+BA_MAR[[#This Row],[Form. Media Trenes Remolcados]]*BA_MAR[[#This Row],[Trenes Corridos (TC)]])/(BA_MAR[[#This Row],[Trenes Corridos (TC)]]+BA_GC[[#This Row],[Trenes Corridos (TC)]])</f>
        <v>4.4716601517590249</v>
      </c>
      <c r="X211" s="9">
        <f>+(BA_GC[[#This Row],[Form. Media Trenes Coche Motor]]*BA_GC[[#This Row],[Trenes Corridos (TC)]]+GC_VIL[[#This Row],[Form. Media Trenes Coche Motor]]*GC_VIL[[#This Row],[Trenes Corridos (TC)]])/(BA_GC[[#This Row],[Trenes Corridos (TC)]]+GC_VIL[[#This Row],[Trenes Corridos (TC)]])</f>
        <v>0</v>
      </c>
      <c r="Z211" s="36">
        <f>+BA_GC[[#This Row],[Asientos Ofrecidos Coches Remolcados]]+BA_MAR[[#This Row],[Asientos Ofrecidos Coches Remolcados]]+PA_MAR[[#This Row],[Asientos Ofrecidos Coches Remolcados]]+KM_MAR[[#This Row],[Asientos Ofrecidos Coches Remolcados]]+GC_VIL[[#This Row],[Asientos Ofrecidos Coches Remolcados]]</f>
        <v>1478826</v>
      </c>
      <c r="AA211" s="6">
        <f>+BA_GC[[#This Row],[Asientos Ofrecidos Coches Motor]]+BA_MAR[[#This Row],[Asientos Prom. x C. Motor]]+PA_MAR[[#This Row],[Asientos Ofrecidos Coches Motor]]+KM_MAR[[#This Row],[Asientos Ofrecidos Coches Motor]]+GC_VIL[[#This Row],[Asientos Ofrecidos Coches Motor]]</f>
        <v>0</v>
      </c>
      <c r="AC211" s="6">
        <f>+BA_MAR[[#This Row],[Asientos Prom. x C. Remolcados]]</f>
        <v>72</v>
      </c>
      <c r="AD211" s="6">
        <f>+BA_GC[[#This Row],[Asientos Prom. x C. Motor]]</f>
        <v>0</v>
      </c>
      <c r="AF211" s="6">
        <f>+'[2]BS TAB'!$H215</f>
        <v>4691</v>
      </c>
      <c r="AG211" s="6">
        <f>+LINEA[[#This Row],[Trenes Programados]]-LINEA[[#This Row],[Trenes Corridos (TC)]]</f>
        <v>69</v>
      </c>
      <c r="AH211" s="81">
        <f>+'[2]BS TAB'!$J215</f>
        <v>4622</v>
      </c>
      <c r="AI211" s="35">
        <f>IFERROR(+LINEA[[#This Row],[Trenes Corridos (TC)]]/AH199-1,0)</f>
        <v>4.7597461468721569E-2</v>
      </c>
      <c r="AJ211" s="36">
        <f>+'[2]BS TAB'!$K215</f>
        <v>4175</v>
      </c>
      <c r="AK211" s="36">
        <f>+LINEA[[#This Row],[Trenes Corridos (TC)]]-LINEA[[#This Row],[Trenes Puntuales]]</f>
        <v>447</v>
      </c>
      <c r="AL211" s="111">
        <f>+LINEA[[#This Row],[Trenes Puntuales]]/LINEA[[#This Row],[Trenes Programados]]</f>
        <v>0.8900021317416329</v>
      </c>
      <c r="AM211" s="82">
        <v>0.95</v>
      </c>
      <c r="AN211" s="82" t="str">
        <f>+IF(LINEA[[#This Row],[Regularidad Absoluta]]&gt;=LINEA[[#This Row],[RA 95%]],LINEA[[#This Row],[Regularidad Absoluta]],"")</f>
        <v/>
      </c>
      <c r="AO211" s="82">
        <f>+LINEA[[#This Row],[Trenes Puntuales]]/LINEA[[#This Row],[Trenes Corridos (TC)]]</f>
        <v>0.90328861964517526</v>
      </c>
      <c r="AP211" s="82">
        <f>+LINEA[[#This Row],[Trenes Corridos (TC)]]/LINEA[[#This Row],[Trenes Programados]]</f>
        <v>0.98529098273289273</v>
      </c>
      <c r="AQ211" s="82">
        <f>+LINEA[[#This Row],[Regularidad Relativa]]/AO199-1</f>
        <v>9.4564512462101957E-2</v>
      </c>
      <c r="AR211" s="81">
        <f>+'[3]DATOS BS#Bol por Estación'!$AP195</f>
        <v>1022871</v>
      </c>
      <c r="AS211" s="15">
        <f>+LINEA[[#This Row],[Pasajeros Pagos (PAX)]]/AR199-1</f>
        <v>7.1535873218071977E-2</v>
      </c>
      <c r="AT211" s="6">
        <f>+LINEA[[#This Row],[Pasajeros Pagos (PAX)]]/LINEA[[#This Row],[Indice Dia Habil]]</f>
        <v>37222.379912663753</v>
      </c>
      <c r="AU211" s="15">
        <f>+LINEA[[#This Row],[PAX Día Habil]]/AT199-1</f>
        <v>6.1007682324007995E-2</v>
      </c>
      <c r="AV211" s="6">
        <f>+LINEA[[#This Row],[Pasajeros Pagos (PAX)]]/LINEA[[#This Row],[Trenes Corridos (TC)]]</f>
        <v>221.30484638684553</v>
      </c>
      <c r="AW211" s="6">
        <f>+LINEA[[#This Row],[PAX x Tren]]/LINEA[[#This Row],[Form. Media Trenes Remolcados]]</f>
        <v>49.490533465471529</v>
      </c>
      <c r="AX211" s="15">
        <f>+LINEA[[#This Row],[PAX x Coche]]/AW199-1</f>
        <v>2.0395173541375433E-2</v>
      </c>
      <c r="AY211" s="141">
        <f>+(BA_GC[[#This Row],[Capacidad x Coche (4xm2)]]*BA_GC[[#This Row],[Coches Kilómetro (CK) (5+6+7)]]+BA_MAR[[#This Row],[Capacidad x Coche (4xm2)]]*BA_MAR[[#This Row],[Coches Kilómetro (CK) (5+6+7)]])/(BA_MAR[[#This Row],[Coches Kilómetro (CK) (5+6+7)]]+BA_GC[[#This Row],[Coches Kilómetro (CK) (5+6+7)]])</f>
        <v>180.00000000000003</v>
      </c>
      <c r="AZ211" s="9">
        <f>+LINEA[[#This Row],[PAX Kilómetro]]/LINEA[[#This Row],[Coches Kilómetro (CK) (5+6+7)]]</f>
        <v>23.552609184211544</v>
      </c>
      <c r="BA211" s="15">
        <f>+LINEA[[#This Row],[Ocupación Media (PaxKm/CocheKm)]]/AZ199-1</f>
        <v>-0.10577940202831004</v>
      </c>
      <c r="BB211" s="15">
        <f>+LINEA[[#This Row],[Ocupación Media (PaxKm/CocheKm)]]/LINEA[[#This Row],[Capacidad x Coche (4xm2)]]</f>
        <v>0.13084782880117524</v>
      </c>
      <c r="BC211" s="15">
        <f>+LINEA[[#This Row],[% de Ocupación Media PAX]]/BB199-1</f>
        <v>-0.10577940202831004</v>
      </c>
      <c r="BD211" s="36">
        <f>+LINEA[[#This Row],[Pasajeros Pagos (PAX)]]*LINEA[[#This Row],[PAX Recorrido Medio]]</f>
        <v>15804099.374361487</v>
      </c>
      <c r="BE211" s="37">
        <f>+(BA_GC[[#This Row],[PAX Recorrido Medio]]*BA_GC[[#This Row],[Pasajeros Pagos (PAX)]]+BA_MAR[[#This Row],[PAX Recorrido Medio]]*BA_MAR[[#This Row],[Pasajeros Pagos (PAX)]])/(BA_MAR[[#This Row],[Pasajeros Pagos (PAX)]]+BA_GC[[#This Row],[Pasajeros Pagos (PAX)]])</f>
        <v>15.450725824039871</v>
      </c>
      <c r="BF211" s="35">
        <f>+LINEA[[#This Row],[PAX Recorrido Medio]]/BE199-1</f>
        <v>-0.12230526160577526</v>
      </c>
      <c r="BG211" s="36">
        <f>+BA_GC[[#This Row],[PAX Desestacionalizados]]+BA_MAR[[#This Row],[PAX Desestacionalizados]]+PA_MAR[[#This Row],[PAX Desestacionalizados]]+KM_MAR[[#This Row],[PAX Desestacionalizados]]+GC_VIL[[#This Row],[PAX Desestacionalizados]]</f>
        <v>1072708.0373214374</v>
      </c>
      <c r="BH211" s="114">
        <f t="shared" si="10"/>
        <v>0.35675468321802783</v>
      </c>
      <c r="BI211" s="81">
        <f>+BA_GC[[#This Row],[Pasajeros Totales (PT) (estimados)]]+BA_MAR[[#This Row],[Pasajeros Totales (PT) (estimados)]]+PA_MAR[[#This Row],[Pasajeros Totales (PT) (estimados)]]+KM_MAR[[#This Row],[Pasajeros Totales (PT) (estimados)]]+GC_VIL[[#This Row],[Pasajeros Totales (PT) (estimados)]]</f>
        <v>1590172.4790119254</v>
      </c>
      <c r="BJ211" s="35">
        <f>+(LINEA[[#This Row],[Variación % TC]]*0.2)-(LINEA[[#This Row],[Vaciación % PAX Recorrido Medio]]*0.1)-(LINEA[[#This Row],[Variación % Ocupación PAX]]*0.5)+(LINEA[[#This Row],[Variación % RA]]*0.1)+(LINEA[[#This Row],[Variación % Velocidad Comercial TE]]*0.1)</f>
        <v>8.4096170714687057E-2</v>
      </c>
      <c r="BK211" s="121">
        <v>1032385</v>
      </c>
      <c r="BL211" s="10">
        <f>+LINEA[[#This Row],[Recaudación Vta. Boletos $]]/LINEA[[#This Row],[Pasajeros Pagos (PAX)]]</f>
        <v>1.0093012706392106</v>
      </c>
      <c r="BM211" s="15">
        <f>+(LINEA[[#This Row],[Tarifa Media $]]*44)/CQ211</f>
        <v>1.9706996111841374E-2</v>
      </c>
      <c r="BN211" s="46">
        <f>+LINEA[[#This Row],[Tarifa Media $]]/CP211</f>
        <v>0.25519320318126831</v>
      </c>
      <c r="BO211" s="73">
        <v>27.48</v>
      </c>
      <c r="BP211" s="67">
        <f>+BA_GC[[#This Row],[Km. Línea (entre cabeceras) en Servicio]]+BA_MAR[[#This Row],[Km. Línea (entre cabeceras) en Servicio]]+PA_MAR[[#This Row],[Km. Línea (entre cabeceras) en Servicio]]+KM_MAR[[#This Row],[Km. Línea (entre cabeceras) en Servicio]]+GC_VIL[[#This Row],[Km. Línea (entre cabeceras) en Servicio]]</f>
        <v>101.367</v>
      </c>
      <c r="BQ211" s="67">
        <f>+[1]!BS_InfraMR[[#This Row],[Total Líneas de Explotación ]]</f>
        <v>66.611000000000004</v>
      </c>
      <c r="BR211" s="36">
        <v>30</v>
      </c>
      <c r="BS211" s="6">
        <v>1227</v>
      </c>
      <c r="BT211" s="63">
        <f>+LINEA[[#This Row],[Recaudación Vta. Boletos $]]/LINEA[[#This Row],[Km. Línea (entre cabeceras) en Servicio]]</f>
        <v>10184.626160387503</v>
      </c>
      <c r="BU211" s="64">
        <f>+LINEA[[#This Row],[Recaudación/Km. Línea (PESOS)]]/CP211</f>
        <v>2575.0957109436713</v>
      </c>
      <c r="BV211" s="63">
        <f>+LINEA[[#This Row],[Recaudación Vta. Boletos $]]/LINEA[[#This Row],[Trenes Corridos (TC)]]</f>
        <v>223.3632626568585</v>
      </c>
      <c r="BW211" s="64">
        <f>+LINEA[[#This Row],[Recaudación/Trenes Corridos (PESOS)]]/CP211</f>
        <v>56.47549262899765</v>
      </c>
      <c r="BX211" s="63">
        <f>+LINEA[[#This Row],[Recaudación Vta. Boletos $]]/LINEA[[#This Row],[Coches Kilómetro (CK) (5+6+7)]]</f>
        <v>1.5385476803624958</v>
      </c>
      <c r="BY211" s="64">
        <f>+LINEA[[#This Row],[Recaudación/Coche Kilómetro (PESOS)]]/CP211</f>
        <v>0.3890086361925979</v>
      </c>
      <c r="BZ211" s="65">
        <f>+LINEA[[#This Row],[Recaudación Vta. Boletos $]]/LINEA[[#This Row],[PAX Kilómetro]]</f>
        <v>6.5323874239541099E-2</v>
      </c>
      <c r="CA211" s="66">
        <f>+LINEA[[#This Row],[Recaudación/Pasajeros Kilómetro (PESOS)]]/CP211</f>
        <v>1.6516583498246522E-2</v>
      </c>
      <c r="CB211" s="63">
        <f>+LINEA[[#This Row],[Recaudación Vta. Boletos $]]/LINEA[[#This Row],[Personal]]</f>
        <v>841.38956805215969</v>
      </c>
      <c r="CC211" s="64">
        <f>+LINEA[[#This Row],[Recaudación/Personal (PESOS)]]/CP211</f>
        <v>212.73816375813132</v>
      </c>
      <c r="CD211" s="36">
        <f>+LINEA[[#This Row],[Pasajeros Pagos (PAX)]]/LINEA[[#This Row],[Personal]]</f>
        <v>833.63569682151592</v>
      </c>
      <c r="CE211" s="67">
        <f>+LINEA[[#This Row],[Trenes Corridos (TC)]]/LINEA[[#This Row],[Personal]]</f>
        <v>3.7669111654441729</v>
      </c>
      <c r="CF211" s="36">
        <f>+LINEA[[#This Row],[Pasajeros Pagos (PAX)]]/LINEA[[#This Row],[Km. Línea (entre cabeceras) en Servicio]]</f>
        <v>10090.769185237799</v>
      </c>
      <c r="CG211" s="36">
        <f>+LINEA[[#This Row],[Pasajeros Pagos (PAX)]]/LINEA[[#This Row],[Cantidad de Estaciones en Servicio]]</f>
        <v>34095.699999999997</v>
      </c>
      <c r="CH211" s="36">
        <f>+LINEA[[#This Row],[PAX Kilómetro]]/LINEA[[#This Row],[Km. Línea (entre cabeceras) en Servicio]]</f>
        <v>155909.70803477944</v>
      </c>
      <c r="CI211" s="36">
        <f>+LINEA[[#This Row],[Coches Kilómetro (CK) (5+6+7)]]/LINEA[[#This Row],[Km. Línea (entre cabeceras) en Servicio]]</f>
        <v>6619.6363560132968</v>
      </c>
      <c r="CJ211" s="36">
        <f>+[1]!Sar_InfraMR[[#This Row],[Total Coches Eléctricos]]+[1]!Sar_InfraMR[[#This Row],[Total Coches Remolcados]]</f>
        <v>328</v>
      </c>
      <c r="CK211" s="36">
        <f>+LINEA[[#This Row],[Pasajeros Pagos (PAX)]]/LINEA[[#This Row],[Coches en Servicio]]</f>
        <v>3118.5091463414633</v>
      </c>
      <c r="CM211" s="2">
        <f t="shared" si="11"/>
        <v>217.98298827012746</v>
      </c>
      <c r="CN211" s="11">
        <v>1.0091682351357842</v>
      </c>
      <c r="CP211" s="10">
        <v>3.9550476190476189</v>
      </c>
      <c r="CQ211" s="33">
        <v>2253.4766666666669</v>
      </c>
      <c r="CR211" s="19"/>
      <c r="CX211" s="28"/>
      <c r="DF211" s="45">
        <f>+LINEA[[#This Row],[Trenes Kilómetro (TK) (1+2+3)]]/LINEA[[#This Row],[Trenes Corridos (TC)]]</f>
        <v>32.907183903072266</v>
      </c>
      <c r="EA211" s="2">
        <v>2010</v>
      </c>
      <c r="EB211" s="2" t="s">
        <v>2</v>
      </c>
    </row>
    <row r="212" spans="1:132" x14ac:dyDescent="0.2">
      <c r="A212" s="83" t="s">
        <v>216</v>
      </c>
      <c r="B212" s="2" t="s">
        <v>3</v>
      </c>
      <c r="C212" s="85">
        <v>40360</v>
      </c>
      <c r="D212" s="2" t="s">
        <v>249</v>
      </c>
      <c r="E212" s="2" t="s">
        <v>246</v>
      </c>
      <c r="F212" s="2" t="s">
        <v>247</v>
      </c>
      <c r="G212" s="2" t="s">
        <v>248</v>
      </c>
      <c r="H212" s="6">
        <f>+BA_GC[[#This Row],[TK Remolcados (1)]]+BA_MAR[[#This Row],[TK Remolcados (1)]]+PA_MAR[[#This Row],[TK Remolcados (1)]]+KM_MAR[[#This Row],[TK Remolcados (1)]]+GC_VIL[[#This Row],[TK Remolcados (1)]]</f>
        <v>155581.53500000003</v>
      </c>
      <c r="I212" s="6">
        <f>+BA_GC[[#This Row],[TK Coche Motor (2)]]+PA_MAR[[#This Row],[TK Coche Motor (2)]]+KM_MAR[[#This Row],[TK Coche Motor (2)]]+GC_VIL[[#This Row],[TK Coche Motor (2)]]</f>
        <v>0</v>
      </c>
      <c r="K212" s="81">
        <f>+LINEA[[#This Row],[TK Remolcados (1)]]+LINEA[[#This Row],[TK Coche Motor (2)]]+LINEA[[#This Row],[TK Eléctricos (3)]]</f>
        <v>155581.53500000003</v>
      </c>
      <c r="L212" s="35">
        <f>+LINEA[[#This Row],[Trenes Kilómetro (TK) (1+2+3)]]/K200-1</f>
        <v>9.5494860111648983E-3</v>
      </c>
      <c r="M212" s="36">
        <f>+BA_GC[[#This Row],[CK Locomotoras (4)]]+BA_MAR[[#This Row],[CK Locomotoras (4)]]+PA_MAR[[#This Row],[CK Locomotoras (4)]]+KM_MAR[[#This Row],[CK Locomotoras (4)]]+GC_VIL[[#This Row],[CK Locomotoras (4)]]</f>
        <v>155581.53500000003</v>
      </c>
      <c r="N212" s="36">
        <f>+BA_GC[[#This Row],[CK Remolcados (5)]]+BA_MAR[[#This Row],[CK Remolcados (5)]]+PA_MAR[[#This Row],[CK Remolcados (5)]]+KM_MAR[[#This Row],[CK Remolcados (5)]]+GC_VIL[[#This Row],[CK Remolcados (5)]]</f>
        <v>686992.34360000002</v>
      </c>
      <c r="O212" s="36">
        <f>+BA_GC[[#This Row],[CK Coche Motor (6)]]+BA_MAR[[#This Row],[CK Coche Motor (6)]]+PA_MAR[[#This Row],[CK Coche Motor (6)]]+KM_MAR[[#This Row],[CK Coche Motor (6)]]+GC_VIL[[#This Row],[CK Coche Motor (6)]]</f>
        <v>0</v>
      </c>
      <c r="Q212" s="81">
        <f t="shared" si="8"/>
        <v>686992.34360000002</v>
      </c>
      <c r="R212" s="35">
        <f>+LINEA[[#This Row],[Coches Kilómetro (CK) (5+6+7)]]/Q200-1</f>
        <v>1.8919076072873908E-2</v>
      </c>
      <c r="S212" s="37">
        <f>+(BA_GC[[#This Row],[Velocidad Comercial Trenes Diésel]]*BA_GC[[#This Row],[Trenes Corridos (TC)]]+BA_MAR[[#This Row],[Velocidad Comercial Trenes Diésel]]*BA_MAR[[#This Row],[Trenes Corridos (TC)]])/(BA_GC[[#This Row],[Trenes Corridos (TC)]]+BA_MAR[[#This Row],[Trenes Corridos (TC)]])</f>
        <v>30.77720323741007</v>
      </c>
      <c r="T212" s="35">
        <f>+LINEA[[#This Row],[Velocidad Comercial Trenes Diésel]]/S200-1</f>
        <v>3.8505444225989116E-4</v>
      </c>
      <c r="U212" s="37"/>
      <c r="V212" s="35"/>
      <c r="W212" s="37">
        <f>+(BA_GC[[#This Row],[Form. Media Trenes Remolcados]]*BA_GC[[#This Row],[Trenes Corridos (TC)]]+BA_MAR[[#This Row],[Form. Media Trenes Remolcados]]*BA_MAR[[#This Row],[Trenes Corridos (TC)]])/(BA_MAR[[#This Row],[Trenes Corridos (TC)]]+BA_GC[[#This Row],[Trenes Corridos (TC)]])</f>
        <v>4.4761960431654675</v>
      </c>
      <c r="X212" s="9">
        <f>+(BA_GC[[#This Row],[Form. Media Trenes Coche Motor]]*BA_GC[[#This Row],[Trenes Corridos (TC)]]+GC_VIL[[#This Row],[Form. Media Trenes Coche Motor]]*GC_VIL[[#This Row],[Trenes Corridos (TC)]])/(BA_GC[[#This Row],[Trenes Corridos (TC)]]+GC_VIL[[#This Row],[Trenes Corridos (TC)]])</f>
        <v>0</v>
      </c>
      <c r="Z212" s="36">
        <f>+BA_GC[[#This Row],[Asientos Ofrecidos Coches Remolcados]]+BA_MAR[[#This Row],[Asientos Ofrecidos Coches Remolcados]]+PA_MAR[[#This Row],[Asientos Ofrecidos Coches Remolcados]]+KM_MAR[[#This Row],[Asientos Ofrecidos Coches Remolcados]]+GC_VIL[[#This Row],[Asientos Ofrecidos Coches Remolcados]]</f>
        <v>1513592.64</v>
      </c>
      <c r="AA212" s="6">
        <f>+BA_GC[[#This Row],[Asientos Ofrecidos Coches Motor]]+BA_MAR[[#This Row],[Asientos Prom. x C. Motor]]+PA_MAR[[#This Row],[Asientos Ofrecidos Coches Motor]]+KM_MAR[[#This Row],[Asientos Ofrecidos Coches Motor]]+GC_VIL[[#This Row],[Asientos Ofrecidos Coches Motor]]</f>
        <v>0</v>
      </c>
      <c r="AC212" s="6">
        <f>+BA_MAR[[#This Row],[Asientos Prom. x C. Remolcados]]</f>
        <v>72</v>
      </c>
      <c r="AD212" s="6">
        <f>+BA_GC[[#This Row],[Asientos Prom. x C. Motor]]</f>
        <v>0</v>
      </c>
      <c r="AF212" s="6">
        <f>+'[2]BS TAB'!$H216</f>
        <v>4847</v>
      </c>
      <c r="AG212" s="6">
        <f>+LINEA[[#This Row],[Trenes Programados]]-LINEA[[#This Row],[Trenes Corridos (TC)]]</f>
        <v>121</v>
      </c>
      <c r="AH212" s="81">
        <f>+'[2]BS TAB'!$J216</f>
        <v>4726</v>
      </c>
      <c r="AI212" s="35">
        <f>IFERROR(+LINEA[[#This Row],[Trenes Corridos (TC)]]/AH200-1,0)</f>
        <v>8.7513340448239774E-3</v>
      </c>
      <c r="AJ212" s="36">
        <f>+'[2]BS TAB'!$K216</f>
        <v>4321</v>
      </c>
      <c r="AK212" s="36">
        <f>+LINEA[[#This Row],[Trenes Corridos (TC)]]-LINEA[[#This Row],[Trenes Puntuales]]</f>
        <v>405</v>
      </c>
      <c r="AL212" s="111">
        <f>+LINEA[[#This Row],[Trenes Puntuales]]/LINEA[[#This Row],[Trenes Programados]]</f>
        <v>0.89147926552506707</v>
      </c>
      <c r="AM212" s="82">
        <v>0.95</v>
      </c>
      <c r="AN212" s="82" t="str">
        <f>+IF(LINEA[[#This Row],[Regularidad Absoluta]]&gt;=LINEA[[#This Row],[RA 95%]],LINEA[[#This Row],[Regularidad Absoluta]],"")</f>
        <v/>
      </c>
      <c r="AO212" s="82">
        <f>+LINEA[[#This Row],[Trenes Puntuales]]/LINEA[[#This Row],[Trenes Corridos (TC)]]</f>
        <v>0.91430385103681755</v>
      </c>
      <c r="AP212" s="82">
        <f>+LINEA[[#This Row],[Trenes Corridos (TC)]]/LINEA[[#This Row],[Trenes Programados]]</f>
        <v>0.97503610480709713</v>
      </c>
      <c r="AQ212" s="82">
        <f>+LINEA[[#This Row],[Regularidad Relativa]]/AO200-1</f>
        <v>6.6877594547320118E-2</v>
      </c>
      <c r="AR212" s="81">
        <f>+'[3]DATOS BS#Bol por Estación'!$AP196</f>
        <v>1019093</v>
      </c>
      <c r="AS212" s="15">
        <f>+LINEA[[#This Row],[Pasajeros Pagos (PAX)]]/AR200-1</f>
        <v>4.5068169349173681E-2</v>
      </c>
      <c r="AT212" s="6">
        <f>+LINEA[[#This Row],[Pasajeros Pagos (PAX)]]/LINEA[[#This Row],[Indice Dia Habil]]</f>
        <v>36592.208258527826</v>
      </c>
      <c r="AU212" s="15">
        <f>+LINEA[[#This Row],[PAX Día Habil]]/AT200-1</f>
        <v>5.1822649438324486E-2</v>
      </c>
      <c r="AV212" s="6">
        <f>+LINEA[[#This Row],[Pasajeros Pagos (PAX)]]/LINEA[[#This Row],[Trenes Corridos (TC)]]</f>
        <v>215.63542107490477</v>
      </c>
      <c r="AW212" s="6">
        <f>+LINEA[[#This Row],[PAX x Tren]]/LINEA[[#This Row],[Form. Media Trenes Remolcados]]</f>
        <v>48.17381075258092</v>
      </c>
      <c r="AX212" s="15">
        <f>+LINEA[[#This Row],[PAX x Coche]]/AW200-1</f>
        <v>2.5075403655298256E-2</v>
      </c>
      <c r="AY212" s="141">
        <f>+(BA_GC[[#This Row],[Capacidad x Coche (4xm2)]]*BA_GC[[#This Row],[Coches Kilómetro (CK) (5+6+7)]]+BA_MAR[[#This Row],[Capacidad x Coche (4xm2)]]*BA_MAR[[#This Row],[Coches Kilómetro (CK) (5+6+7)]])/(BA_MAR[[#This Row],[Coches Kilómetro (CK) (5+6+7)]]+BA_GC[[#This Row],[Coches Kilómetro (CK) (5+6+7)]])</f>
        <v>180</v>
      </c>
      <c r="AZ212" s="9">
        <f>+LINEA[[#This Row],[PAX Kilómetro]]/LINEA[[#This Row],[Coches Kilómetro (CK) (5+6+7)]]</f>
        <v>23.05241512452114</v>
      </c>
      <c r="BA212" s="15">
        <f>+LINEA[[#This Row],[Ocupación Media (PaxKm/CocheKm)]]/AZ200-1</f>
        <v>-9.5762497243889633E-2</v>
      </c>
      <c r="BB212" s="15">
        <f>+LINEA[[#This Row],[Ocupación Media (PaxKm/CocheKm)]]/LINEA[[#This Row],[Capacidad x Coche (4xm2)]]</f>
        <v>0.12806897291400635</v>
      </c>
      <c r="BC212" s="15">
        <f>+LINEA[[#This Row],[% de Ocupación Media PAX]]/BB200-1</f>
        <v>-9.5762497243889522E-2</v>
      </c>
      <c r="BD212" s="36">
        <f>+LINEA[[#This Row],[Pasajeros Pagos (PAX)]]*LINEA[[#This Row],[PAX Recorrido Medio]]</f>
        <v>15836832.692034865</v>
      </c>
      <c r="BE212" s="37">
        <f>+(BA_GC[[#This Row],[PAX Recorrido Medio]]*BA_GC[[#This Row],[Pasajeros Pagos (PAX)]]+BA_MAR[[#This Row],[PAX Recorrido Medio]]*BA_MAR[[#This Row],[Pasajeros Pagos (PAX)]])/(BA_MAR[[#This Row],[Pasajeros Pagos (PAX)]]+BA_GC[[#This Row],[Pasajeros Pagos (PAX)]])</f>
        <v>15.540125083809686</v>
      </c>
      <c r="BF212" s="35">
        <f>+LINEA[[#This Row],[PAX Recorrido Medio]]/BE200-1</f>
        <v>-0.11838780676625615</v>
      </c>
      <c r="BG212" s="36">
        <f>+BA_GC[[#This Row],[PAX Desestacionalizados]]+BA_MAR[[#This Row],[PAX Desestacionalizados]]+PA_MAR[[#This Row],[PAX Desestacionalizados]]+KM_MAR[[#This Row],[PAX Desestacionalizados]]+GC_VIL[[#This Row],[PAX Desestacionalizados]]</f>
        <v>1018250.3753643169</v>
      </c>
      <c r="BH212" s="114">
        <f t="shared" si="10"/>
        <v>0.40399474840493765</v>
      </c>
      <c r="BI212" s="81">
        <f>+BA_GC[[#This Row],[Pasajeros Totales (PT) (estimados)]]+BA_MAR[[#This Row],[Pasajeros Totales (PT) (estimados)]]+PA_MAR[[#This Row],[Pasajeros Totales (PT) (estimados)]]+KM_MAR[[#This Row],[Pasajeros Totales (PT) (estimados)]]+GC_VIL[[#This Row],[Pasajeros Totales (PT) (estimados)]]</f>
        <v>1709872.5175200163</v>
      </c>
      <c r="BJ212" s="35">
        <f>+(LINEA[[#This Row],[Variación % TC]]*0.2)-(LINEA[[#This Row],[Vaciación % PAX Recorrido Medio]]*0.1)-(LINEA[[#This Row],[Variación % Ocupación PAX]]*0.5)+(LINEA[[#This Row],[Variación % RA]]*0.1)+(LINEA[[#This Row],[Variación % Velocidad Comercial TE]]*0.1)</f>
        <v>6.8158055562267186E-2</v>
      </c>
      <c r="BK212" s="121">
        <v>963809</v>
      </c>
      <c r="BL212" s="10">
        <f>+LINEA[[#This Row],[Recaudación Vta. Boletos $]]/LINEA[[#This Row],[Pasajeros Pagos (PAX)]]</f>
        <v>0.94575176161547569</v>
      </c>
      <c r="BM212" s="15">
        <f>+(LINEA[[#This Row],[Tarifa Media $]]*44)/CQ212</f>
        <v>1.8038813530817859E-2</v>
      </c>
      <c r="BN212" s="46">
        <f>+LINEA[[#This Row],[Tarifa Media $]]/CP212</f>
        <v>0.23861673848023005</v>
      </c>
      <c r="BO212" s="73">
        <v>27.85</v>
      </c>
      <c r="BP212" s="67">
        <f>+BA_GC[[#This Row],[Km. Línea (entre cabeceras) en Servicio]]+BA_MAR[[#This Row],[Km. Línea (entre cabeceras) en Servicio]]+PA_MAR[[#This Row],[Km. Línea (entre cabeceras) en Servicio]]+KM_MAR[[#This Row],[Km. Línea (entre cabeceras) en Servicio]]+GC_VIL[[#This Row],[Km. Línea (entre cabeceras) en Servicio]]</f>
        <v>101.367</v>
      </c>
      <c r="BQ212" s="67">
        <f>+[1]!BS_InfraMR[[#This Row],[Total Líneas de Explotación ]]</f>
        <v>66.611000000000004</v>
      </c>
      <c r="BR212" s="36">
        <v>30</v>
      </c>
      <c r="BS212" s="6">
        <v>1227</v>
      </c>
      <c r="BT212" s="63">
        <f>+LINEA[[#This Row],[Recaudación Vta. Boletos $]]/LINEA[[#This Row],[Km. Línea (entre cabeceras) en Servicio]]</f>
        <v>9508.1140805193008</v>
      </c>
      <c r="BU212" s="64">
        <f>+LINEA[[#This Row],[Recaudación/Km. Línea (PESOS)]]/CP212</f>
        <v>2398.9330636995578</v>
      </c>
      <c r="BV212" s="63">
        <f>+LINEA[[#This Row],[Recaudación Vta. Boletos $]]/LINEA[[#This Row],[Trenes Corridos (TC)]]</f>
        <v>203.93757934828608</v>
      </c>
      <c r="BW212" s="64">
        <f>+LINEA[[#This Row],[Recaudación/Trenes Corridos (PESOS)]]/CP212</f>
        <v>51.454220877704842</v>
      </c>
      <c r="BX212" s="63">
        <f>+LINEA[[#This Row],[Recaudación Vta. Boletos $]]/LINEA[[#This Row],[Coches Kilómetro (CK) (5+6+7)]]</f>
        <v>1.4029399439146821</v>
      </c>
      <c r="BY212" s="64">
        <f>+LINEA[[#This Row],[Recaudación/Coche Kilómetro (PESOS)]]/CP212</f>
        <v>0.35396704218529096</v>
      </c>
      <c r="BZ212" s="65">
        <f>+LINEA[[#This Row],[Recaudación Vta. Boletos $]]/LINEA[[#This Row],[PAX Kilómetro]]</f>
        <v>6.0858696858289582E-2</v>
      </c>
      <c r="CA212" s="66">
        <f>+LINEA[[#This Row],[Recaudación/Pasajeros Kilómetro (PESOS)]]/CP212</f>
        <v>1.5354878882463459E-2</v>
      </c>
      <c r="CB212" s="63">
        <f>+LINEA[[#This Row],[Recaudación Vta. Boletos $]]/LINEA[[#This Row],[Personal]]</f>
        <v>785.50040749796256</v>
      </c>
      <c r="CC212" s="64">
        <f>+LINEA[[#This Row],[Recaudación/Personal (PESOS)]]/CP212</f>
        <v>198.18471708886153</v>
      </c>
      <c r="CD212" s="36">
        <f>+LINEA[[#This Row],[Pasajeros Pagos (PAX)]]/LINEA[[#This Row],[Personal]]</f>
        <v>830.55664221678887</v>
      </c>
      <c r="CE212" s="67">
        <f>+LINEA[[#This Row],[Trenes Corridos (TC)]]/LINEA[[#This Row],[Personal]]</f>
        <v>3.8516707416462919</v>
      </c>
      <c r="CF212" s="36">
        <f>+LINEA[[#This Row],[Pasajeros Pagos (PAX)]]/LINEA[[#This Row],[Km. Línea (entre cabeceras) en Servicio]]</f>
        <v>10053.4986731382</v>
      </c>
      <c r="CG212" s="36">
        <f>+LINEA[[#This Row],[Pasajeros Pagos (PAX)]]/LINEA[[#This Row],[Cantidad de Estaciones en Servicio]]</f>
        <v>33969.76666666667</v>
      </c>
      <c r="CH212" s="36">
        <f>+LINEA[[#This Row],[PAX Kilómetro]]/LINEA[[#This Row],[Km. Línea (entre cabeceras) en Servicio]]</f>
        <v>156232.62691048236</v>
      </c>
      <c r="CI212" s="36">
        <f>+LINEA[[#This Row],[Coches Kilómetro (CK) (5+6+7)]]/LINEA[[#This Row],[Km. Línea (entre cabeceras) en Servicio]]</f>
        <v>6777.2780451231665</v>
      </c>
      <c r="CJ212" s="36">
        <f>+[1]!Sar_InfraMR[[#This Row],[Total Coches Eléctricos]]+[1]!Sar_InfraMR[[#This Row],[Total Coches Remolcados]]</f>
        <v>328</v>
      </c>
      <c r="CK212" s="36">
        <f>+LINEA[[#This Row],[Pasajeros Pagos (PAX)]]/LINEA[[#This Row],[Coches en Servicio]]</f>
        <v>3106.9908536585367</v>
      </c>
      <c r="CM212" s="2">
        <f t="shared" si="11"/>
        <v>225.27960586838773</v>
      </c>
      <c r="CN212" s="11">
        <v>0.97600179150732846</v>
      </c>
      <c r="CP212" s="10">
        <v>3.9634761904761908</v>
      </c>
      <c r="CQ212" s="33">
        <v>2306.8633333333337</v>
      </c>
      <c r="CR212" s="19"/>
      <c r="CX212" s="28"/>
      <c r="DF212" s="45">
        <f>+LINEA[[#This Row],[Trenes Kilómetro (TK) (1+2+3)]]/LINEA[[#This Row],[Trenes Corridos (TC)]]</f>
        <v>32.920341726618709</v>
      </c>
      <c r="EA212" s="2">
        <v>2010</v>
      </c>
      <c r="EB212" s="2" t="s">
        <v>3</v>
      </c>
    </row>
    <row r="213" spans="1:132" x14ac:dyDescent="0.2">
      <c r="A213" s="83" t="s">
        <v>216</v>
      </c>
      <c r="B213" s="2" t="s">
        <v>4</v>
      </c>
      <c r="C213" s="85">
        <v>40391</v>
      </c>
      <c r="D213" s="2" t="s">
        <v>249</v>
      </c>
      <c r="E213" s="2" t="s">
        <v>246</v>
      </c>
      <c r="F213" s="2" t="s">
        <v>247</v>
      </c>
      <c r="G213" s="2" t="s">
        <v>248</v>
      </c>
      <c r="H213" s="6">
        <f>+BA_GC[[#This Row],[TK Remolcados (1)]]+BA_MAR[[#This Row],[TK Remolcados (1)]]+PA_MAR[[#This Row],[TK Remolcados (1)]]+KM_MAR[[#This Row],[TK Remolcados (1)]]+GC_VIL[[#This Row],[TK Remolcados (1)]]</f>
        <v>154028.74300000002</v>
      </c>
      <c r="I213" s="6">
        <f>+BA_GC[[#This Row],[TK Coche Motor (2)]]+PA_MAR[[#This Row],[TK Coche Motor (2)]]+KM_MAR[[#This Row],[TK Coche Motor (2)]]+GC_VIL[[#This Row],[TK Coche Motor (2)]]</f>
        <v>0</v>
      </c>
      <c r="K213" s="81">
        <f>+LINEA[[#This Row],[TK Remolcados (1)]]+LINEA[[#This Row],[TK Coche Motor (2)]]+LINEA[[#This Row],[TK Eléctricos (3)]]</f>
        <v>154028.74300000002</v>
      </c>
      <c r="L213" s="35">
        <f>+LINEA[[#This Row],[Trenes Kilómetro (TK) (1+2+3)]]/K201-1</f>
        <v>-4.429236944078041E-3</v>
      </c>
      <c r="M213" s="36">
        <f>+BA_GC[[#This Row],[CK Locomotoras (4)]]+BA_MAR[[#This Row],[CK Locomotoras (4)]]+PA_MAR[[#This Row],[CK Locomotoras (4)]]+KM_MAR[[#This Row],[CK Locomotoras (4)]]+GC_VIL[[#This Row],[CK Locomotoras (4)]]</f>
        <v>154028.74300000002</v>
      </c>
      <c r="N213" s="36">
        <f>+BA_GC[[#This Row],[CK Remolcados (5)]]+BA_MAR[[#This Row],[CK Remolcados (5)]]+PA_MAR[[#This Row],[CK Remolcados (5)]]+KM_MAR[[#This Row],[CK Remolcados (5)]]+GC_VIL[[#This Row],[CK Remolcados (5)]]</f>
        <v>687152.17599999998</v>
      </c>
      <c r="O213" s="36">
        <f>+BA_GC[[#This Row],[CK Coche Motor (6)]]+BA_MAR[[#This Row],[CK Coche Motor (6)]]+PA_MAR[[#This Row],[CK Coche Motor (6)]]+KM_MAR[[#This Row],[CK Coche Motor (6)]]+GC_VIL[[#This Row],[CK Coche Motor (6)]]</f>
        <v>0</v>
      </c>
      <c r="Q213" s="81">
        <f t="shared" si="8"/>
        <v>687152.17599999998</v>
      </c>
      <c r="R213" s="35">
        <f>+LINEA[[#This Row],[Coches Kilómetro (CK) (5+6+7)]]/Q201-1</f>
        <v>1.5111478192354033E-2</v>
      </c>
      <c r="S213" s="37">
        <f>+(BA_GC[[#This Row],[Velocidad Comercial Trenes Diésel]]*BA_GC[[#This Row],[Trenes Corridos (TC)]]+BA_MAR[[#This Row],[Velocidad Comercial Trenes Diésel]]*BA_MAR[[#This Row],[Trenes Corridos (TC)]])/(BA_GC[[#This Row],[Trenes Corridos (TC)]]+BA_MAR[[#This Row],[Trenes Corridos (TC)]])</f>
        <v>30.781163371960918</v>
      </c>
      <c r="T213" s="35">
        <f>+LINEA[[#This Row],[Velocidad Comercial Trenes Diésel]]/S201-1</f>
        <v>4.727492053524518E-4</v>
      </c>
      <c r="U213" s="37"/>
      <c r="V213" s="35"/>
      <c r="W213" s="37">
        <f>+(BA_GC[[#This Row],[Form. Media Trenes Remolcados]]*BA_GC[[#This Row],[Trenes Corridos (TC)]]+BA_MAR[[#This Row],[Form. Media Trenes Remolcados]]*BA_MAR[[#This Row],[Trenes Corridos (TC)]])/(BA_MAR[[#This Row],[Trenes Corridos (TC)]]+BA_GC[[#This Row],[Trenes Corridos (TC)]])</f>
        <v>4.5286980231765508</v>
      </c>
      <c r="X213" s="9">
        <f>+(BA_GC[[#This Row],[Form. Media Trenes Coche Motor]]*BA_GC[[#This Row],[Trenes Corridos (TC)]]+GC_VIL[[#This Row],[Form. Media Trenes Coche Motor]]*GC_VIL[[#This Row],[Trenes Corridos (TC)]])/(BA_GC[[#This Row],[Trenes Corridos (TC)]]+GC_VIL[[#This Row],[Trenes Corridos (TC)]])</f>
        <v>0</v>
      </c>
      <c r="Z213" s="36">
        <f>+BA_GC[[#This Row],[Asientos Ofrecidos Coches Remolcados]]+BA_MAR[[#This Row],[Asientos Ofrecidos Coches Remolcados]]+PA_MAR[[#This Row],[Asientos Ofrecidos Coches Remolcados]]+KM_MAR[[#This Row],[Asientos Ofrecidos Coches Remolcados]]+GC_VIL[[#This Row],[Asientos Ofrecidos Coches Remolcados]]</f>
        <v>1515657.6</v>
      </c>
      <c r="AA213" s="6">
        <f>+BA_GC[[#This Row],[Asientos Ofrecidos Coches Motor]]+BA_MAR[[#This Row],[Asientos Prom. x C. Motor]]+PA_MAR[[#This Row],[Asientos Ofrecidos Coches Motor]]+KM_MAR[[#This Row],[Asientos Ofrecidos Coches Motor]]+GC_VIL[[#This Row],[Asientos Ofrecidos Coches Motor]]</f>
        <v>0</v>
      </c>
      <c r="AC213" s="6">
        <f>+BA_MAR[[#This Row],[Asientos Prom. x C. Remolcados]]</f>
        <v>72</v>
      </c>
      <c r="AD213" s="6">
        <f>+BA_GC[[#This Row],[Asientos Prom. x C. Motor]]</f>
        <v>0</v>
      </c>
      <c r="AF213" s="6">
        <f>+'[2]BS TAB'!$H217</f>
        <v>4824</v>
      </c>
      <c r="AG213" s="6">
        <f>+LINEA[[#This Row],[Trenes Programados]]-LINEA[[#This Row],[Trenes Corridos (TC)]]</f>
        <v>143</v>
      </c>
      <c r="AH213" s="81">
        <f>+'[2]BS TAB'!$J217</f>
        <v>4681</v>
      </c>
      <c r="AI213" s="35">
        <f>IFERROR(+LINEA[[#This Row],[Trenes Corridos (TC)]]/AH201-1,0)</f>
        <v>-4.8894557823129237E-3</v>
      </c>
      <c r="AJ213" s="36">
        <f>+'[2]BS TAB'!$K217</f>
        <v>4286</v>
      </c>
      <c r="AK213" s="36">
        <f>+LINEA[[#This Row],[Trenes Corridos (TC)]]-LINEA[[#This Row],[Trenes Puntuales]]</f>
        <v>395</v>
      </c>
      <c r="AL213" s="111">
        <f>+LINEA[[#This Row],[Trenes Puntuales]]/LINEA[[#This Row],[Trenes Programados]]</f>
        <v>0.88847429519071308</v>
      </c>
      <c r="AM213" s="82">
        <v>0.95</v>
      </c>
      <c r="AN213" s="82" t="str">
        <f>+IF(LINEA[[#This Row],[Regularidad Absoluta]]&gt;=LINEA[[#This Row],[RA 95%]],LINEA[[#This Row],[Regularidad Absoluta]],"")</f>
        <v/>
      </c>
      <c r="AO213" s="82">
        <f>+LINEA[[#This Row],[Trenes Puntuales]]/LINEA[[#This Row],[Trenes Corridos (TC)]]</f>
        <v>0.91561632129886772</v>
      </c>
      <c r="AP213" s="82">
        <f>+LINEA[[#This Row],[Trenes Corridos (TC)]]/LINEA[[#This Row],[Trenes Programados]]</f>
        <v>0.97035655058043113</v>
      </c>
      <c r="AQ213" s="82">
        <f>+LINEA[[#This Row],[Regularidad Relativa]]/AO201-1</f>
        <v>8.1903837073567853E-2</v>
      </c>
      <c r="AR213" s="81">
        <f>+'[3]DATOS BS#Bol por Estación'!$AP197</f>
        <v>1072123</v>
      </c>
      <c r="AS213" s="15">
        <f>+LINEA[[#This Row],[Pasajeros Pagos (PAX)]]/AR201-1</f>
        <v>2.8794299291057701E-2</v>
      </c>
      <c r="AT213" s="6">
        <f>+LINEA[[#This Row],[Pasajeros Pagos (PAX)]]/LINEA[[#This Row],[Indice Dia Habil]]</f>
        <v>38873.205221174765</v>
      </c>
      <c r="AU213" s="15">
        <f>+LINEA[[#This Row],[PAX Día Habil]]/AT201-1</f>
        <v>2.207990574963703E-2</v>
      </c>
      <c r="AV213" s="6">
        <f>+LINEA[[#This Row],[Pasajeros Pagos (PAX)]]/LINEA[[#This Row],[Trenes Corridos (TC)]]</f>
        <v>229.03717154454176</v>
      </c>
      <c r="AW213" s="6">
        <f>+LINEA[[#This Row],[PAX x Tren]]/LINEA[[#This Row],[Form. Media Trenes Remolcados]]</f>
        <v>50.574617775880967</v>
      </c>
      <c r="AX213" s="15">
        <f>+LINEA[[#This Row],[PAX x Coche]]/AW201-1</f>
        <v>1.1232558967765094E-2</v>
      </c>
      <c r="AY213" s="141">
        <f>+(BA_GC[[#This Row],[Capacidad x Coche (4xm2)]]*BA_GC[[#This Row],[Coches Kilómetro (CK) (5+6+7)]]+BA_MAR[[#This Row],[Capacidad x Coche (4xm2)]]*BA_MAR[[#This Row],[Coches Kilómetro (CK) (5+6+7)]])/(BA_MAR[[#This Row],[Coches Kilómetro (CK) (5+6+7)]]+BA_GC[[#This Row],[Coches Kilómetro (CK) (5+6+7)]])</f>
        <v>180</v>
      </c>
      <c r="AZ213" s="9">
        <f>+LINEA[[#This Row],[PAX Kilómetro]]/LINEA[[#This Row],[Coches Kilómetro (CK) (5+6+7)]]</f>
        <v>24.129281136088956</v>
      </c>
      <c r="BA213" s="15">
        <f>+LINEA[[#This Row],[Ocupación Media (PaxKm/CocheKm)]]/AZ201-1</f>
        <v>-0.10458406917523133</v>
      </c>
      <c r="BB213" s="15">
        <f>+LINEA[[#This Row],[Ocupación Media (PaxKm/CocheKm)]]/LINEA[[#This Row],[Capacidad x Coche (4xm2)]]</f>
        <v>0.13405156186716086</v>
      </c>
      <c r="BC213" s="15">
        <f>+LINEA[[#This Row],[% de Ocupación Media PAX]]/BB201-1</f>
        <v>-0.10458406917523144</v>
      </c>
      <c r="BD213" s="36">
        <f>+LINEA[[#This Row],[Pasajeros Pagos (PAX)]]*LINEA[[#This Row],[PAX Recorrido Medio]]</f>
        <v>16580488.037979279</v>
      </c>
      <c r="BE213" s="37">
        <f>+(BA_GC[[#This Row],[PAX Recorrido Medio]]*BA_GC[[#This Row],[Pasajeros Pagos (PAX)]]+BA_MAR[[#This Row],[PAX Recorrido Medio]]*BA_MAR[[#This Row],[Pasajeros Pagos (PAX)]])/(BA_MAR[[#This Row],[Pasajeros Pagos (PAX)]]+BA_GC[[#This Row],[Pasajeros Pagos (PAX)]])</f>
        <v>15.465098722795126</v>
      </c>
      <c r="BF213" s="35">
        <f>+LINEA[[#This Row],[PAX Recorrido Medio]]/BE201-1</f>
        <v>-0.1164929765232281</v>
      </c>
      <c r="BG213" s="36">
        <f>+BA_GC[[#This Row],[PAX Desestacionalizados]]+BA_MAR[[#This Row],[PAX Desestacionalizados]]+PA_MAR[[#This Row],[PAX Desestacionalizados]]+KM_MAR[[#This Row],[PAX Desestacionalizados]]+GC_VIL[[#This Row],[PAX Desestacionalizados]]</f>
        <v>1065946.030731875</v>
      </c>
      <c r="BH213" s="114">
        <f t="shared" si="10"/>
        <v>0.37097145178821178</v>
      </c>
      <c r="BI213" s="81">
        <f>+BA_GC[[#This Row],[Pasajeros Totales (PT) (estimados)]]+BA_MAR[[#This Row],[Pasajeros Totales (PT) (estimados)]]+PA_MAR[[#This Row],[Pasajeros Totales (PT) (estimados)]]+KM_MAR[[#This Row],[Pasajeros Totales (PT) (estimados)]]+GC_VIL[[#This Row],[Pasajeros Totales (PT) (estimados)]]</f>
        <v>1704410.7187946355</v>
      </c>
      <c r="BJ213" s="35">
        <f>+(LINEA[[#This Row],[Variación % TC]]*0.2)-(LINEA[[#This Row],[Vaciación % PAX Recorrido Medio]]*0.1)-(LINEA[[#This Row],[Variación % Ocupación PAX]]*0.5)+(LINEA[[#This Row],[Variación % RA]]*0.1)+(LINEA[[#This Row],[Variación % Velocidad Comercial TE]]*0.1)</f>
        <v>7.1153824790832723E-2</v>
      </c>
      <c r="BK213" s="121">
        <v>1055700</v>
      </c>
      <c r="BL213" s="10">
        <f>+LINEA[[#This Row],[Recaudación Vta. Boletos $]]/LINEA[[#This Row],[Pasajeros Pagos (PAX)]]</f>
        <v>0.98468179490599494</v>
      </c>
      <c r="BM213" s="15">
        <f>+(LINEA[[#This Row],[Tarifa Media $]]*44)/CQ213</f>
        <v>1.8356529594688604E-2</v>
      </c>
      <c r="BN213" s="46">
        <f>+LINEA[[#This Row],[Tarifa Media $]]/CP213</f>
        <v>0.24830170502798898</v>
      </c>
      <c r="BO213" s="73">
        <v>27.580000000000002</v>
      </c>
      <c r="BP213" s="67">
        <f>+BA_GC[[#This Row],[Km. Línea (entre cabeceras) en Servicio]]+BA_MAR[[#This Row],[Km. Línea (entre cabeceras) en Servicio]]+PA_MAR[[#This Row],[Km. Línea (entre cabeceras) en Servicio]]+KM_MAR[[#This Row],[Km. Línea (entre cabeceras) en Servicio]]+GC_VIL[[#This Row],[Km. Línea (entre cabeceras) en Servicio]]</f>
        <v>101.367</v>
      </c>
      <c r="BQ213" s="67">
        <f>+[1]!BS_InfraMR[[#This Row],[Total Líneas de Explotación ]]</f>
        <v>66.611000000000004</v>
      </c>
      <c r="BR213" s="36">
        <v>30</v>
      </c>
      <c r="BS213" s="6">
        <v>1227</v>
      </c>
      <c r="BT213" s="63">
        <f>+LINEA[[#This Row],[Recaudación Vta. Boletos $]]/LINEA[[#This Row],[Km. Línea (entre cabeceras) en Servicio]]</f>
        <v>10414.631980822161</v>
      </c>
      <c r="BU213" s="64">
        <f>+LINEA[[#This Row],[Recaudación/Km. Línea (PESOS)]]/CP213</f>
        <v>2626.1995412680917</v>
      </c>
      <c r="BV213" s="63">
        <f>+LINEA[[#This Row],[Recaudación Vta. Boletos $]]/LINEA[[#This Row],[Trenes Corridos (TC)]]</f>
        <v>225.52873317667166</v>
      </c>
      <c r="BW213" s="64">
        <f>+LINEA[[#This Row],[Recaudación/Trenes Corridos (PESOS)]]/CP213</f>
        <v>56.870320209297724</v>
      </c>
      <c r="BX213" s="63">
        <f>+LINEA[[#This Row],[Recaudación Vta. Boletos $]]/LINEA[[#This Row],[Coches Kilómetro (CK) (5+6+7)]]</f>
        <v>1.5363409108959876</v>
      </c>
      <c r="BY213" s="64">
        <f>+LINEA[[#This Row],[Recaudación/Coche Kilómetro (PESOS)]]/CP213</f>
        <v>0.38741050119256643</v>
      </c>
      <c r="BZ213" s="65">
        <f>+LINEA[[#This Row],[Recaudación Vta. Boletos $]]/LINEA[[#This Row],[PAX Kilómetro]]</f>
        <v>6.3671225936282022E-2</v>
      </c>
      <c r="CA213" s="66">
        <f>+LINEA[[#This Row],[Recaudación/Pasajeros Kilómetro (PESOS)]]/CP213</f>
        <v>1.6055617198356398E-2</v>
      </c>
      <c r="CB213" s="63">
        <f>+LINEA[[#This Row],[Recaudación Vta. Boletos $]]/LINEA[[#This Row],[Personal]]</f>
        <v>860.3911980440098</v>
      </c>
      <c r="CC213" s="64">
        <f>+LINEA[[#This Row],[Recaudación/Personal (PESOS)]]/CP213</f>
        <v>216.96003985307468</v>
      </c>
      <c r="CD213" s="36">
        <f>+LINEA[[#This Row],[Pasajeros Pagos (PAX)]]/LINEA[[#This Row],[Personal]]</f>
        <v>873.77587612061939</v>
      </c>
      <c r="CE213" s="67">
        <f>+LINEA[[#This Row],[Trenes Corridos (TC)]]/LINEA[[#This Row],[Personal]]</f>
        <v>3.8149959250203751</v>
      </c>
      <c r="CF213" s="36">
        <f>+LINEA[[#This Row],[Pasajeros Pagos (PAX)]]/LINEA[[#This Row],[Km. Línea (entre cabeceras) en Servicio]]</f>
        <v>10576.647232333993</v>
      </c>
      <c r="CG213" s="36">
        <f>+LINEA[[#This Row],[Pasajeros Pagos (PAX)]]/LINEA[[#This Row],[Cantidad de Estaciones en Servicio]]</f>
        <v>35737.433333333334</v>
      </c>
      <c r="CH213" s="36">
        <f>+LINEA[[#This Row],[PAX Kilómetro]]/LINEA[[#This Row],[Km. Línea (entre cabeceras) en Servicio]]</f>
        <v>163568.89360422306</v>
      </c>
      <c r="CI213" s="36">
        <f>+LINEA[[#This Row],[Coches Kilómetro (CK) (5+6+7)]]/LINEA[[#This Row],[Km. Línea (entre cabeceras) en Servicio]]</f>
        <v>6778.8548146832791</v>
      </c>
      <c r="CJ213" s="36">
        <f>+[1]!Sar_InfraMR[[#This Row],[Total Coches Eléctricos]]+[1]!Sar_InfraMR[[#This Row],[Total Coches Remolcados]]</f>
        <v>328</v>
      </c>
      <c r="CK213" s="36">
        <f>+LINEA[[#This Row],[Pasajeros Pagos (PAX)]]/LINEA[[#This Row],[Coches en Servicio]]</f>
        <v>3268.6676829268295</v>
      </c>
      <c r="CM213" s="2">
        <f t="shared" si="11"/>
        <v>228.59555022831216</v>
      </c>
      <c r="CN213" s="11">
        <v>0.96092931714403562</v>
      </c>
      <c r="CP213" s="10">
        <v>3.9656666666666665</v>
      </c>
      <c r="CQ213" s="61">
        <v>2360.25</v>
      </c>
      <c r="CR213" s="19"/>
      <c r="CX213" s="31"/>
      <c r="DF213" s="45">
        <f>+LINEA[[#This Row],[Trenes Kilómetro (TK) (1+2+3)]]/LINEA[[#This Row],[Trenes Corridos (TC)]]</f>
        <v>32.905093569750058</v>
      </c>
      <c r="EA213" s="2">
        <v>2010</v>
      </c>
      <c r="EB213" s="2" t="s">
        <v>4</v>
      </c>
    </row>
    <row r="214" spans="1:132" x14ac:dyDescent="0.2">
      <c r="A214" s="83" t="s">
        <v>216</v>
      </c>
      <c r="B214" s="2" t="s">
        <v>11</v>
      </c>
      <c r="C214" s="85">
        <v>40422</v>
      </c>
      <c r="D214" s="2" t="s">
        <v>249</v>
      </c>
      <c r="E214" s="2" t="s">
        <v>246</v>
      </c>
      <c r="F214" s="2" t="s">
        <v>247</v>
      </c>
      <c r="G214" s="2" t="s">
        <v>248</v>
      </c>
      <c r="H214" s="6">
        <f>+BA_GC[[#This Row],[TK Remolcados (1)]]+BA_MAR[[#This Row],[TK Remolcados (1)]]+PA_MAR[[#This Row],[TK Remolcados (1)]]+KM_MAR[[#This Row],[TK Remolcados (1)]]+GC_VIL[[#This Row],[TK Remolcados (1)]]</f>
        <v>152234.64400000003</v>
      </c>
      <c r="I214" s="6">
        <f>+BA_GC[[#This Row],[TK Coche Motor (2)]]+PA_MAR[[#This Row],[TK Coche Motor (2)]]+KM_MAR[[#This Row],[TK Coche Motor (2)]]+GC_VIL[[#This Row],[TK Coche Motor (2)]]</f>
        <v>0</v>
      </c>
      <c r="K214" s="81">
        <f>+LINEA[[#This Row],[TK Remolcados (1)]]+LINEA[[#This Row],[TK Coche Motor (2)]]+LINEA[[#This Row],[TK Eléctricos (3)]]</f>
        <v>152234.64400000003</v>
      </c>
      <c r="L214" s="35">
        <f>+LINEA[[#This Row],[Trenes Kilómetro (TK) (1+2+3)]]/K202-1</f>
        <v>2.918858253842016E-2</v>
      </c>
      <c r="M214" s="36">
        <f>+BA_GC[[#This Row],[CK Locomotoras (4)]]+BA_MAR[[#This Row],[CK Locomotoras (4)]]+PA_MAR[[#This Row],[CK Locomotoras (4)]]+KM_MAR[[#This Row],[CK Locomotoras (4)]]+GC_VIL[[#This Row],[CK Locomotoras (4)]]</f>
        <v>152234.64400000003</v>
      </c>
      <c r="N214" s="36">
        <f>+BA_GC[[#This Row],[CK Remolcados (5)]]+BA_MAR[[#This Row],[CK Remolcados (5)]]+PA_MAR[[#This Row],[CK Remolcados (5)]]+KM_MAR[[#This Row],[CK Remolcados (5)]]+GC_VIL[[#This Row],[CK Remolcados (5)]]</f>
        <v>686840.31506000005</v>
      </c>
      <c r="O214" s="36">
        <f>+BA_GC[[#This Row],[CK Coche Motor (6)]]+BA_MAR[[#This Row],[CK Coche Motor (6)]]+PA_MAR[[#This Row],[CK Coche Motor (6)]]+KM_MAR[[#This Row],[CK Coche Motor (6)]]+GC_VIL[[#This Row],[CK Coche Motor (6)]]</f>
        <v>0</v>
      </c>
      <c r="Q214" s="81">
        <f t="shared" si="8"/>
        <v>686840.31506000005</v>
      </c>
      <c r="R214" s="35">
        <f>+LINEA[[#This Row],[Coches Kilómetro (CK) (5+6+7)]]/Q202-1</f>
        <v>5.6414692727915883E-2</v>
      </c>
      <c r="S214" s="37">
        <f>+(BA_GC[[#This Row],[Velocidad Comercial Trenes Diésel]]*BA_GC[[#This Row],[Trenes Corridos (TC)]]+BA_MAR[[#This Row],[Velocidad Comercial Trenes Diésel]]*BA_MAR[[#This Row],[Trenes Corridos (TC)]])/(BA_GC[[#This Row],[Trenes Corridos (TC)]]+BA_MAR[[#This Row],[Trenes Corridos (TC)]])</f>
        <v>30.778336779232713</v>
      </c>
      <c r="T214" s="35">
        <f>+LINEA[[#This Row],[Velocidad Comercial Trenes Diésel]]/S202-1</f>
        <v>4.282252220624283E-4</v>
      </c>
      <c r="U214" s="37"/>
      <c r="V214" s="35"/>
      <c r="W214" s="37">
        <f>+(BA_GC[[#This Row],[Form. Media Trenes Remolcados]]*BA_GC[[#This Row],[Trenes Corridos (TC)]]+BA_MAR[[#This Row],[Form. Media Trenes Remolcados]]*BA_MAR[[#This Row],[Trenes Corridos (TC)]])/(BA_MAR[[#This Row],[Trenes Corridos (TC)]]+BA_GC[[#This Row],[Trenes Corridos (TC)]])</f>
        <v>4.5730852285779919</v>
      </c>
      <c r="X214" s="9">
        <f>+(BA_GC[[#This Row],[Form. Media Trenes Coche Motor]]*BA_GC[[#This Row],[Trenes Corridos (TC)]]+GC_VIL[[#This Row],[Form. Media Trenes Coche Motor]]*GC_VIL[[#This Row],[Trenes Corridos (TC)]])/(BA_GC[[#This Row],[Trenes Corridos (TC)]]+GC_VIL[[#This Row],[Trenes Corridos (TC)]])</f>
        <v>0</v>
      </c>
      <c r="Z214" s="36">
        <f>+BA_GC[[#This Row],[Asientos Ofrecidos Coches Remolcados]]+BA_MAR[[#This Row],[Asientos Ofrecidos Coches Remolcados]]+PA_MAR[[#This Row],[Asientos Ofrecidos Coches Remolcados]]+KM_MAR[[#This Row],[Asientos Ofrecidos Coches Remolcados]]+GC_VIL[[#This Row],[Asientos Ofrecidos Coches Remolcados]]</f>
        <v>1513376.6400000001</v>
      </c>
      <c r="AA214" s="6">
        <f>+BA_GC[[#This Row],[Asientos Ofrecidos Coches Motor]]+BA_MAR[[#This Row],[Asientos Prom. x C. Motor]]+PA_MAR[[#This Row],[Asientos Ofrecidos Coches Motor]]+KM_MAR[[#This Row],[Asientos Ofrecidos Coches Motor]]+GC_VIL[[#This Row],[Asientos Ofrecidos Coches Motor]]</f>
        <v>0</v>
      </c>
      <c r="AC214" s="6">
        <f>+BA_MAR[[#This Row],[Asientos Prom. x C. Remolcados]]</f>
        <v>72</v>
      </c>
      <c r="AD214" s="6">
        <f>+BA_GC[[#This Row],[Asientos Prom. x C. Motor]]</f>
        <v>0</v>
      </c>
      <c r="AF214" s="6">
        <f>+'[2]BS TAB'!$H218</f>
        <v>4720</v>
      </c>
      <c r="AG214" s="6">
        <f>+LINEA[[#This Row],[Trenes Programados]]-LINEA[[#This Row],[Trenes Corridos (TC)]]</f>
        <v>95</v>
      </c>
      <c r="AH214" s="81">
        <f>+'[2]BS TAB'!$J218</f>
        <v>4625</v>
      </c>
      <c r="AI214" s="35">
        <f>IFERROR(+LINEA[[#This Row],[Trenes Corridos (TC)]]/AH202-1,0)</f>
        <v>2.869217081850528E-2</v>
      </c>
      <c r="AJ214" s="36">
        <f>+'[2]BS TAB'!$K218</f>
        <v>4188</v>
      </c>
      <c r="AK214" s="36">
        <f>+LINEA[[#This Row],[Trenes Corridos (TC)]]-LINEA[[#This Row],[Trenes Puntuales]]</f>
        <v>437</v>
      </c>
      <c r="AL214" s="111">
        <f>+LINEA[[#This Row],[Trenes Puntuales]]/LINEA[[#This Row],[Trenes Programados]]</f>
        <v>0.88728813559322028</v>
      </c>
      <c r="AM214" s="82">
        <v>0.95</v>
      </c>
      <c r="AN214" s="82" t="str">
        <f>+IF(LINEA[[#This Row],[Regularidad Absoluta]]&gt;=LINEA[[#This Row],[RA 95%]],LINEA[[#This Row],[Regularidad Absoluta]],"")</f>
        <v/>
      </c>
      <c r="AO214" s="82">
        <f>+LINEA[[#This Row],[Trenes Puntuales]]/LINEA[[#This Row],[Trenes Corridos (TC)]]</f>
        <v>0.9055135135135135</v>
      </c>
      <c r="AP214" s="82">
        <f>+LINEA[[#This Row],[Trenes Corridos (TC)]]/LINEA[[#This Row],[Trenes Programados]]</f>
        <v>0.9798728813559322</v>
      </c>
      <c r="AQ214" s="82">
        <f>+LINEA[[#This Row],[Regularidad Relativa]]/AO202-1</f>
        <v>7.3625726992815554E-2</v>
      </c>
      <c r="AR214" s="81">
        <f>+'[3]DATOS BS#Bol por Estación'!$AP198</f>
        <v>1092199</v>
      </c>
      <c r="AS214" s="15">
        <f>+LINEA[[#This Row],[Pasajeros Pagos (PAX)]]/AR202-1</f>
        <v>5.6232181747146281E-2</v>
      </c>
      <c r="AT214" s="6">
        <f>+LINEA[[#This Row],[Pasajeros Pagos (PAX)]]/LINEA[[#This Row],[Indice Dia Habil]]</f>
        <v>39745.232896652109</v>
      </c>
      <c r="AU214" s="15">
        <f>+LINEA[[#This Row],[PAX Día Habil]]/AT202-1</f>
        <v>5.6232181747146281E-2</v>
      </c>
      <c r="AV214" s="6">
        <f>+LINEA[[#This Row],[Pasajeros Pagos (PAX)]]/LINEA[[#This Row],[Trenes Corridos (TC)]]</f>
        <v>236.15113513513515</v>
      </c>
      <c r="AW214" s="6">
        <f>+LINEA[[#This Row],[PAX x Tren]]/LINEA[[#This Row],[Form. Media Trenes Remolcados]]</f>
        <v>51.639347034117428</v>
      </c>
      <c r="AX214" s="15">
        <f>+LINEA[[#This Row],[PAX x Coche]]/AW202-1</f>
        <v>6.0548882715227847E-5</v>
      </c>
      <c r="AY214" s="141">
        <f>+(BA_GC[[#This Row],[Capacidad x Coche (4xm2)]]*BA_GC[[#This Row],[Coches Kilómetro (CK) (5+6+7)]]+BA_MAR[[#This Row],[Capacidad x Coche (4xm2)]]*BA_MAR[[#This Row],[Coches Kilómetro (CK) (5+6+7)]])/(BA_MAR[[#This Row],[Coches Kilómetro (CK) (5+6+7)]]+BA_GC[[#This Row],[Coches Kilómetro (CK) (5+6+7)]])</f>
        <v>180.00000000000003</v>
      </c>
      <c r="AZ214" s="9">
        <f>+LINEA[[#This Row],[PAX Kilómetro]]/LINEA[[#This Row],[Coches Kilómetro (CK) (5+6+7)]]</f>
        <v>24.492094321870805</v>
      </c>
      <c r="BA214" s="15">
        <f>+LINEA[[#This Row],[Ocupación Media (PaxKm/CocheKm)]]/AZ202-1</f>
        <v>-0.12819482614689715</v>
      </c>
      <c r="BB214" s="15">
        <f>+LINEA[[#This Row],[Ocupación Media (PaxKm/CocheKm)]]/LINEA[[#This Row],[Capacidad x Coche (4xm2)]]</f>
        <v>0.13606719067706</v>
      </c>
      <c r="BC214" s="15">
        <f>+LINEA[[#This Row],[% de Ocupación Media PAX]]/BB202-1</f>
        <v>-0.12819482614689726</v>
      </c>
      <c r="BD214" s="36">
        <f>+LINEA[[#This Row],[Pasajeros Pagos (PAX)]]*LINEA[[#This Row],[PAX Recorrido Medio]]</f>
        <v>16822157.780512981</v>
      </c>
      <c r="BE214" s="37">
        <f>+(BA_GC[[#This Row],[PAX Recorrido Medio]]*BA_GC[[#This Row],[Pasajeros Pagos (PAX)]]+BA_MAR[[#This Row],[PAX Recorrido Medio]]*BA_MAR[[#This Row],[Pasajeros Pagos (PAX)]])/(BA_MAR[[#This Row],[Pasajeros Pagos (PAX)]]+BA_GC[[#This Row],[Pasajeros Pagos (PAX)]])</f>
        <v>15.402099599535417</v>
      </c>
      <c r="BF214" s="35">
        <f>+LINEA[[#This Row],[PAX Recorrido Medio]]/BE202-1</f>
        <v>-0.1280441831158764</v>
      </c>
      <c r="BG214" s="36">
        <f>+BA_GC[[#This Row],[PAX Desestacionalizados]]+BA_MAR[[#This Row],[PAX Desestacionalizados]]+PA_MAR[[#This Row],[PAX Desestacionalizados]]+KM_MAR[[#This Row],[PAX Desestacionalizados]]+GC_VIL[[#This Row],[PAX Desestacionalizados]]</f>
        <v>1078636.4834796707</v>
      </c>
      <c r="BH214" s="114">
        <f t="shared" si="10"/>
        <v>0.35579781342050065</v>
      </c>
      <c r="BI214" s="81">
        <f>+BA_GC[[#This Row],[Pasajeros Totales (PT) (estimados)]]+BA_MAR[[#This Row],[Pasajeros Totales (PT) (estimados)]]+PA_MAR[[#This Row],[Pasajeros Totales (PT) (estimados)]]+KM_MAR[[#This Row],[Pasajeros Totales (PT) (estimados)]]+GC_VIL[[#This Row],[Pasajeros Totales (PT) (estimados)]]</f>
        <v>1695428.8929058369</v>
      </c>
      <c r="BJ214" s="35">
        <f>+(LINEA[[#This Row],[Variación % TC]]*0.2)-(LINEA[[#This Row],[Vaciación % PAX Recorrido Medio]]*0.1)-(LINEA[[#This Row],[Variación % Ocupación PAX]]*0.5)+(LINEA[[#This Row],[Variación % RA]]*0.1)+(LINEA[[#This Row],[Variación % Velocidad Comercial TE]]*0.1)</f>
        <v>9.0002838248018885E-2</v>
      </c>
      <c r="BK214" s="121">
        <v>1035472</v>
      </c>
      <c r="BL214" s="10">
        <f>+LINEA[[#This Row],[Recaudación Vta. Boletos $]]/LINEA[[#This Row],[Pasajeros Pagos (PAX)]]</f>
        <v>0.94806166275559678</v>
      </c>
      <c r="BM214" s="15">
        <f>+(LINEA[[#This Row],[Tarifa Media $]]*44)/CQ214</f>
        <v>1.7234090183853426E-2</v>
      </c>
      <c r="BN214" s="46">
        <f>+LINEA[[#This Row],[Tarifa Media $]]/CP214</f>
        <v>0.23825542688792961</v>
      </c>
      <c r="BO214" s="73">
        <v>27.48</v>
      </c>
      <c r="BP214" s="67">
        <f>+BA_GC[[#This Row],[Km. Línea (entre cabeceras) en Servicio]]+BA_MAR[[#This Row],[Km. Línea (entre cabeceras) en Servicio]]+PA_MAR[[#This Row],[Km. Línea (entre cabeceras) en Servicio]]+KM_MAR[[#This Row],[Km. Línea (entre cabeceras) en Servicio]]+GC_VIL[[#This Row],[Km. Línea (entre cabeceras) en Servicio]]</f>
        <v>101.367</v>
      </c>
      <c r="BQ214" s="67">
        <f>+[1]!BS_InfraMR[[#This Row],[Total Líneas de Explotación ]]</f>
        <v>66.611000000000004</v>
      </c>
      <c r="BR214" s="36">
        <v>30</v>
      </c>
      <c r="BS214" s="6">
        <v>1227</v>
      </c>
      <c r="BT214" s="63">
        <f>+LINEA[[#This Row],[Recaudación Vta. Boletos $]]/LINEA[[#This Row],[Km. Línea (entre cabeceras) en Servicio]]</f>
        <v>10215.079858336539</v>
      </c>
      <c r="BU214" s="64">
        <f>+LINEA[[#This Row],[Recaudación/Km. Línea (PESOS)]]/CP214</f>
        <v>2567.130713068058</v>
      </c>
      <c r="BV214" s="63">
        <f>+LINEA[[#This Row],[Recaudación Vta. Boletos $]]/LINEA[[#This Row],[Trenes Corridos (TC)]]</f>
        <v>223.88583783783784</v>
      </c>
      <c r="BW214" s="64">
        <f>+LINEA[[#This Row],[Recaudación/Trenes Corridos (PESOS)]]/CP214</f>
        <v>56.264289511690777</v>
      </c>
      <c r="BX214" s="63">
        <f>+LINEA[[#This Row],[Recaudación Vta. Boletos $]]/LINEA[[#This Row],[Coches Kilómetro (CK) (5+6+7)]]</f>
        <v>1.5075876842050902</v>
      </c>
      <c r="BY214" s="64">
        <f>+LINEA[[#This Row],[Recaudación/Coche Kilómetro (PESOS)]]/CP214</f>
        <v>0.37886876073784004</v>
      </c>
      <c r="BZ214" s="65">
        <f>+LINEA[[#This Row],[Recaudación Vta. Boletos $]]/LINEA[[#This Row],[PAX Kilómetro]]</f>
        <v>6.1554053499575719E-2</v>
      </c>
      <c r="CA214" s="66">
        <f>+LINEA[[#This Row],[Recaudación/Pasajeros Kilómetro (PESOS)]]/CP214</f>
        <v>1.5469022606185216E-2</v>
      </c>
      <c r="CB214" s="63">
        <f>+LINEA[[#This Row],[Recaudación Vta. Boletos $]]/LINEA[[#This Row],[Personal]]</f>
        <v>843.90546047269765</v>
      </c>
      <c r="CC214" s="64">
        <f>+LINEA[[#This Row],[Recaudación/Personal (PESOS)]]/CP214</f>
        <v>212.08014587740004</v>
      </c>
      <c r="CD214" s="36">
        <f>+LINEA[[#This Row],[Pasajeros Pagos (PAX)]]/LINEA[[#This Row],[Personal]]</f>
        <v>890.13773431132847</v>
      </c>
      <c r="CE214" s="67">
        <f>+LINEA[[#This Row],[Trenes Corridos (TC)]]/LINEA[[#This Row],[Personal]]</f>
        <v>3.7693561532192339</v>
      </c>
      <c r="CF214" s="36">
        <f>+LINEA[[#This Row],[Pasajeros Pagos (PAX)]]/LINEA[[#This Row],[Km. Línea (entre cabeceras) en Servicio]]</f>
        <v>10774.699853009362</v>
      </c>
      <c r="CG214" s="36">
        <f>+LINEA[[#This Row],[Pasajeros Pagos (PAX)]]/LINEA[[#This Row],[Cantidad de Estaciones en Servicio]]</f>
        <v>36406.633333333331</v>
      </c>
      <c r="CH214" s="36">
        <f>+LINEA[[#This Row],[PAX Kilómetro]]/LINEA[[#This Row],[Km. Línea (entre cabeceras) en Servicio]]</f>
        <v>165953.00029114977</v>
      </c>
      <c r="CI214" s="36">
        <f>+LINEA[[#This Row],[Coches Kilómetro (CK) (5+6+7)]]/LINEA[[#This Row],[Km. Línea (entre cabeceras) en Servicio]]</f>
        <v>6775.7782617617177</v>
      </c>
      <c r="CJ214" s="36">
        <f>+[1]!Sar_InfraMR[[#This Row],[Total Coches Eléctricos]]+[1]!Sar_InfraMR[[#This Row],[Total Coches Remolcados]]</f>
        <v>328</v>
      </c>
      <c r="CK214" s="36">
        <f>+LINEA[[#This Row],[Pasajeros Pagos (PAX)]]/LINEA[[#This Row],[Coches en Servicio]]</f>
        <v>3329.875</v>
      </c>
      <c r="CM214" s="2">
        <f t="shared" si="11"/>
        <v>230.00831137004315</v>
      </c>
      <c r="CN214" s="11">
        <v>0.95450767559071292</v>
      </c>
      <c r="CP214" s="10">
        <v>3.979181818181817</v>
      </c>
      <c r="CQ214" s="33">
        <v>2420.4766666666665</v>
      </c>
      <c r="CR214" s="19"/>
      <c r="CX214" s="28"/>
      <c r="DF214" s="45">
        <f>+LINEA[[#This Row],[Trenes Kilómetro (TK) (1+2+3)]]/LINEA[[#This Row],[Trenes Corridos (TC)]]</f>
        <v>32.915598702702709</v>
      </c>
      <c r="EA214" s="2">
        <v>2010</v>
      </c>
      <c r="EB214" s="2" t="s">
        <v>11</v>
      </c>
    </row>
    <row r="215" spans="1:132" x14ac:dyDescent="0.2">
      <c r="A215" s="83" t="s">
        <v>216</v>
      </c>
      <c r="B215" s="2" t="s">
        <v>5</v>
      </c>
      <c r="C215" s="85">
        <v>40452</v>
      </c>
      <c r="D215" s="2" t="s">
        <v>249</v>
      </c>
      <c r="E215" s="2" t="s">
        <v>246</v>
      </c>
      <c r="F215" s="2" t="s">
        <v>247</v>
      </c>
      <c r="G215" s="2" t="s">
        <v>248</v>
      </c>
      <c r="H215" s="6">
        <f>+BA_GC[[#This Row],[TK Remolcados (1)]]+BA_MAR[[#This Row],[TK Remolcados (1)]]+PA_MAR[[#This Row],[TK Remolcados (1)]]+KM_MAR[[#This Row],[TK Remolcados (1)]]+GC_VIL[[#This Row],[TK Remolcados (1)]]</f>
        <v>152379.40500000003</v>
      </c>
      <c r="I215" s="6">
        <f>+BA_GC[[#This Row],[TK Coche Motor (2)]]+PA_MAR[[#This Row],[TK Coche Motor (2)]]+KM_MAR[[#This Row],[TK Coche Motor (2)]]+GC_VIL[[#This Row],[TK Coche Motor (2)]]</f>
        <v>0</v>
      </c>
      <c r="K215" s="81">
        <f>+LINEA[[#This Row],[TK Remolcados (1)]]+LINEA[[#This Row],[TK Coche Motor (2)]]+LINEA[[#This Row],[TK Eléctricos (3)]]</f>
        <v>152379.40500000003</v>
      </c>
      <c r="L215" s="35">
        <f>+LINEA[[#This Row],[Trenes Kilómetro (TK) (1+2+3)]]/K203-1</f>
        <v>-1.6840266740961507E-2</v>
      </c>
      <c r="M215" s="36">
        <f>+BA_GC[[#This Row],[CK Locomotoras (4)]]+BA_MAR[[#This Row],[CK Locomotoras (4)]]+PA_MAR[[#This Row],[CK Locomotoras (4)]]+KM_MAR[[#This Row],[CK Locomotoras (4)]]+GC_VIL[[#This Row],[CK Locomotoras (4)]]</f>
        <v>152379.40500000003</v>
      </c>
      <c r="N215" s="36">
        <f>+BA_GC[[#This Row],[CK Remolcados (5)]]+BA_MAR[[#This Row],[CK Remolcados (5)]]+PA_MAR[[#This Row],[CK Remolcados (5)]]+KM_MAR[[#This Row],[CK Remolcados (5)]]+GC_VIL[[#This Row],[CK Remolcados (5)]]</f>
        <v>690737.22090000007</v>
      </c>
      <c r="O215" s="36">
        <f>+BA_GC[[#This Row],[CK Coche Motor (6)]]+BA_MAR[[#This Row],[CK Coche Motor (6)]]+PA_MAR[[#This Row],[CK Coche Motor (6)]]+KM_MAR[[#This Row],[CK Coche Motor (6)]]+GC_VIL[[#This Row],[CK Coche Motor (6)]]</f>
        <v>0</v>
      </c>
      <c r="Q215" s="81">
        <f t="shared" si="8"/>
        <v>690737.22090000007</v>
      </c>
      <c r="R215" s="35">
        <f>+LINEA[[#This Row],[Coches Kilómetro (CK) (5+6+7)]]/Q203-1</f>
        <v>8.5873707407089217E-3</v>
      </c>
      <c r="S215" s="37">
        <f>+(BA_GC[[#This Row],[Velocidad Comercial Trenes Diésel]]*BA_GC[[#This Row],[Trenes Corridos (TC)]]+BA_MAR[[#This Row],[Velocidad Comercial Trenes Diésel]]*BA_MAR[[#This Row],[Trenes Corridos (TC)]])/(BA_GC[[#This Row],[Trenes Corridos (TC)]]+BA_MAR[[#This Row],[Trenes Corridos (TC)]])</f>
        <v>30.787499999999998</v>
      </c>
      <c r="T215" s="35">
        <f>+LINEA[[#This Row],[Velocidad Comercial Trenes Diésel]]/S203-1</f>
        <v>6.8492577536227728E-4</v>
      </c>
      <c r="U215" s="37"/>
      <c r="V215" s="35"/>
      <c r="W215" s="37">
        <f>+(BA_GC[[#This Row],[Form. Media Trenes Remolcados]]*BA_GC[[#This Row],[Trenes Corridos (TC)]]+BA_MAR[[#This Row],[Form. Media Trenes Remolcados]]*BA_MAR[[#This Row],[Trenes Corridos (TC)]])/(BA_MAR[[#This Row],[Trenes Corridos (TC)]]+BA_GC[[#This Row],[Trenes Corridos (TC)]])</f>
        <v>4.5662499999999993</v>
      </c>
      <c r="X215" s="9">
        <f>+(BA_GC[[#This Row],[Form. Media Trenes Coche Motor]]*BA_GC[[#This Row],[Trenes Corridos (TC)]]+GC_VIL[[#This Row],[Form. Media Trenes Coche Motor]]*GC_VIL[[#This Row],[Trenes Corridos (TC)]])/(BA_GC[[#This Row],[Trenes Corridos (TC)]]+GC_VIL[[#This Row],[Trenes Corridos (TC)]])</f>
        <v>0</v>
      </c>
      <c r="Z215" s="36">
        <f>+BA_GC[[#This Row],[Asientos Ofrecidos Coches Remolcados]]+BA_MAR[[#This Row],[Asientos Ofrecidos Coches Remolcados]]+PA_MAR[[#This Row],[Asientos Ofrecidos Coches Remolcados]]+KM_MAR[[#This Row],[Asientos Ofrecidos Coches Remolcados]]+GC_VIL[[#This Row],[Asientos Ofrecidos Coches Remolcados]]</f>
        <v>1518730.5599999998</v>
      </c>
      <c r="AA215" s="6">
        <f>+BA_GC[[#This Row],[Asientos Ofrecidos Coches Motor]]+BA_MAR[[#This Row],[Asientos Prom. x C. Motor]]+PA_MAR[[#This Row],[Asientos Ofrecidos Coches Motor]]+KM_MAR[[#This Row],[Asientos Ofrecidos Coches Motor]]+GC_VIL[[#This Row],[Asientos Ofrecidos Coches Motor]]</f>
        <v>0</v>
      </c>
      <c r="AC215" s="6">
        <f>+BA_MAR[[#This Row],[Asientos Prom. x C. Remolcados]]</f>
        <v>72</v>
      </c>
      <c r="AD215" s="6">
        <f>+BA_GC[[#This Row],[Asientos Prom. x C. Motor]]</f>
        <v>0</v>
      </c>
      <c r="AF215" s="6">
        <f>+'[2]BS TAB'!$H219</f>
        <v>4789</v>
      </c>
      <c r="AG215" s="6">
        <f>+LINEA[[#This Row],[Trenes Programados]]-LINEA[[#This Row],[Trenes Corridos (TC)]]</f>
        <v>154</v>
      </c>
      <c r="AH215" s="81">
        <f>+'[2]BS TAB'!$J219</f>
        <v>4635</v>
      </c>
      <c r="AI215" s="35">
        <f>IFERROR(+LINEA[[#This Row],[Trenes Corridos (TC)]]/AH203-1,0)</f>
        <v>-1.6341256366723234E-2</v>
      </c>
      <c r="AJ215" s="36">
        <f>+'[2]BS TAB'!$K219</f>
        <v>4248</v>
      </c>
      <c r="AK215" s="36">
        <f>+LINEA[[#This Row],[Trenes Corridos (TC)]]-LINEA[[#This Row],[Trenes Puntuales]]</f>
        <v>387</v>
      </c>
      <c r="AL215" s="111">
        <f>+LINEA[[#This Row],[Trenes Puntuales]]/LINEA[[#This Row],[Trenes Programados]]</f>
        <v>0.88703278346210068</v>
      </c>
      <c r="AM215" s="82">
        <v>0.95</v>
      </c>
      <c r="AN215" s="82" t="str">
        <f>+IF(LINEA[[#This Row],[Regularidad Absoluta]]&gt;=LINEA[[#This Row],[RA 95%]],LINEA[[#This Row],[Regularidad Absoluta]],"")</f>
        <v/>
      </c>
      <c r="AO215" s="82">
        <f>+LINEA[[#This Row],[Trenes Puntuales]]/LINEA[[#This Row],[Trenes Corridos (TC)]]</f>
        <v>0.91650485436893203</v>
      </c>
      <c r="AP215" s="82">
        <f>+LINEA[[#This Row],[Trenes Corridos (TC)]]/LINEA[[#This Row],[Trenes Programados]]</f>
        <v>0.96784297348089376</v>
      </c>
      <c r="AQ215" s="82">
        <f>+LINEA[[#This Row],[Regularidad Relativa]]/AO203-1</f>
        <v>0.10364704160143301</v>
      </c>
      <c r="AR215" s="81">
        <f>+'[3]DATOS BS#Bol por Estación'!$AP199</f>
        <v>1114636</v>
      </c>
      <c r="AS215" s="15">
        <f>+LINEA[[#This Row],[Pasajeros Pagos (PAX)]]/AR203-1</f>
        <v>1.2386023965507587E-2</v>
      </c>
      <c r="AT215" s="6">
        <f>+LINEA[[#This Row],[Pasajeros Pagos (PAX)]]/LINEA[[#This Row],[Indice Dia Habil]]</f>
        <v>41359.406307977733</v>
      </c>
      <c r="AU215" s="15">
        <f>+LINEA[[#This Row],[PAX Día Habil]]/AT203-1</f>
        <v>4.6194833671220348E-2</v>
      </c>
      <c r="AV215" s="6">
        <f>+LINEA[[#This Row],[Pasajeros Pagos (PAX)]]/LINEA[[#This Row],[Trenes Corridos (TC)]]</f>
        <v>240.48241639697952</v>
      </c>
      <c r="AW215" s="6">
        <f>+LINEA[[#This Row],[PAX x Tren]]/LINEA[[#This Row],[Form. Media Trenes Remolcados]]</f>
        <v>52.665188370540278</v>
      </c>
      <c r="AX215" s="15">
        <f>+LINEA[[#This Row],[PAX x Coche]]/AW203-1</f>
        <v>9.7785546531783396E-3</v>
      </c>
      <c r="AY215" s="141">
        <f>+(BA_GC[[#This Row],[Capacidad x Coche (4xm2)]]*BA_GC[[#This Row],[Coches Kilómetro (CK) (5+6+7)]]+BA_MAR[[#This Row],[Capacidad x Coche (4xm2)]]*BA_MAR[[#This Row],[Coches Kilómetro (CK) (5+6+7)]])/(BA_MAR[[#This Row],[Coches Kilómetro (CK) (5+6+7)]]+BA_GC[[#This Row],[Coches Kilómetro (CK) (5+6+7)]])</f>
        <v>180</v>
      </c>
      <c r="AZ215" s="9">
        <f>+LINEA[[#This Row],[PAX Kilómetro]]/LINEA[[#This Row],[Coches Kilómetro (CK) (5+6+7)]]</f>
        <v>24.693601489694721</v>
      </c>
      <c r="BA215" s="15">
        <f>+LINEA[[#This Row],[Ocupación Media (PaxKm/CocheKm)]]/AZ203-1</f>
        <v>-0.12822159705101643</v>
      </c>
      <c r="BB215" s="15">
        <f>+LINEA[[#This Row],[Ocupación Media (PaxKm/CocheKm)]]/LINEA[[#This Row],[Capacidad x Coche (4xm2)]]</f>
        <v>0.13718667494274844</v>
      </c>
      <c r="BC215" s="15">
        <f>+LINEA[[#This Row],[% de Ocupación Media PAX]]/BB203-1</f>
        <v>-0.12822159705101643</v>
      </c>
      <c r="BD215" s="36">
        <f>+LINEA[[#This Row],[Pasajeros Pagos (PAX)]]*LINEA[[#This Row],[PAX Recorrido Medio]]</f>
        <v>17056789.667003833</v>
      </c>
      <c r="BE215" s="37">
        <f>+(BA_GC[[#This Row],[PAX Recorrido Medio]]*BA_GC[[#This Row],[Pasajeros Pagos (PAX)]]+BA_MAR[[#This Row],[PAX Recorrido Medio]]*BA_MAR[[#This Row],[Pasajeros Pagos (PAX)]])/(BA_MAR[[#This Row],[Pasajeros Pagos (PAX)]]+BA_GC[[#This Row],[Pasajeros Pagos (PAX)]])</f>
        <v>15.302564843593634</v>
      </c>
      <c r="BF215" s="35">
        <f>+LINEA[[#This Row],[PAX Recorrido Medio]]/BE203-1</f>
        <v>-0.13149266536219339</v>
      </c>
      <c r="BG215" s="36">
        <f>+BA_GC[[#This Row],[PAX Desestacionalizados]]+BA_MAR[[#This Row],[PAX Desestacionalizados]]+PA_MAR[[#This Row],[PAX Desestacionalizados]]+KM_MAR[[#This Row],[PAX Desestacionalizados]]+GC_VIL[[#This Row],[PAX Desestacionalizados]]</f>
        <v>1038791.3967658733</v>
      </c>
      <c r="BH215" s="114">
        <f t="shared" si="10"/>
        <v>0.37982054565908019</v>
      </c>
      <c r="BI215" s="81">
        <f>+BA_GC[[#This Row],[Pasajeros Totales (PT) (estimados)]]+BA_MAR[[#This Row],[Pasajeros Totales (PT) (estimados)]]+PA_MAR[[#This Row],[Pasajeros Totales (PT) (estimados)]]+KM_MAR[[#This Row],[Pasajeros Totales (PT) (estimados)]]+GC_VIL[[#This Row],[Pasajeros Totales (PT) (estimados)]]</f>
        <v>1797279.790870453</v>
      </c>
      <c r="BJ215" s="35">
        <f>+(LINEA[[#This Row],[Variación % TC]]*0.2)-(LINEA[[#This Row],[Vaciación % PAX Recorrido Medio]]*0.1)-(LINEA[[#This Row],[Variación % Ocupación PAX]]*0.5)+(LINEA[[#This Row],[Variación % RA]]*0.1)+(LINEA[[#This Row],[Variación % Velocidad Comercial TE]]*0.1)</f>
        <v>8.4356517948526208E-2</v>
      </c>
      <c r="BK215" s="121">
        <v>1071712</v>
      </c>
      <c r="BL215" s="10">
        <f>+LINEA[[#This Row],[Recaudación Vta. Boletos $]]/LINEA[[#This Row],[Pasajeros Pagos (PAX)]]</f>
        <v>0.96149056732422067</v>
      </c>
      <c r="BM215" s="15">
        <f>+(LINEA[[#This Row],[Tarifa Media $]]*44)/CQ215</f>
        <v>1.7053867100432156E-2</v>
      </c>
      <c r="BN215" s="46">
        <f>+LINEA[[#This Row],[Tarifa Media $]]/CP215</f>
        <v>0.24113093516664505</v>
      </c>
      <c r="BO215" s="73">
        <v>26.950000000000003</v>
      </c>
      <c r="BP215" s="67">
        <f>+BA_GC[[#This Row],[Km. Línea (entre cabeceras) en Servicio]]+BA_MAR[[#This Row],[Km. Línea (entre cabeceras) en Servicio]]+PA_MAR[[#This Row],[Km. Línea (entre cabeceras) en Servicio]]+KM_MAR[[#This Row],[Km. Línea (entre cabeceras) en Servicio]]+GC_VIL[[#This Row],[Km. Línea (entre cabeceras) en Servicio]]</f>
        <v>101.367</v>
      </c>
      <c r="BQ215" s="67">
        <f>+[1]!BS_InfraMR[[#This Row],[Total Líneas de Explotación ]]</f>
        <v>66.611000000000004</v>
      </c>
      <c r="BR215" s="36">
        <v>30</v>
      </c>
      <c r="BS215" s="6">
        <v>1227</v>
      </c>
      <c r="BT215" s="63">
        <f>+LINEA[[#This Row],[Recaudación Vta. Boletos $]]/LINEA[[#This Row],[Km. Línea (entre cabeceras) en Servicio]]</f>
        <v>10572.592658360216</v>
      </c>
      <c r="BU215" s="64">
        <f>+LINEA[[#This Row],[Recaudación/Km. Línea (PESOS)]]/CP215</f>
        <v>2651.4863915318451</v>
      </c>
      <c r="BV215" s="63">
        <f>+LINEA[[#This Row],[Recaudación Vta. Boletos $]]/LINEA[[#This Row],[Trenes Corridos (TC)]]</f>
        <v>231.2215749730313</v>
      </c>
      <c r="BW215" s="64">
        <f>+LINEA[[#This Row],[Recaudación/Trenes Corridos (PESOS)]]/CP215</f>
        <v>57.987749956938202</v>
      </c>
      <c r="BX215" s="63">
        <f>+LINEA[[#This Row],[Recaudación Vta. Boletos $]]/LINEA[[#This Row],[Coches Kilómetro (CK) (5+6+7)]]</f>
        <v>1.5515480671558521</v>
      </c>
      <c r="BY215" s="64">
        <f>+LINEA[[#This Row],[Recaudación/Coche Kilómetro (PESOS)]]/CP215</f>
        <v>0.38911066744051942</v>
      </c>
      <c r="BZ215" s="65">
        <f>+LINEA[[#This Row],[Recaudación Vta. Boletos $]]/LINEA[[#This Row],[PAX Kilómetro]]</f>
        <v>6.2831987784501719E-2</v>
      </c>
      <c r="CA215" s="66">
        <f>+LINEA[[#This Row],[Recaudación/Pasajeros Kilómetro (PESOS)]]/CP215</f>
        <v>1.5757550295079695E-2</v>
      </c>
      <c r="CB215" s="63">
        <f>+LINEA[[#This Row],[Recaudación Vta. Boletos $]]/LINEA[[#This Row],[Personal]]</f>
        <v>873.44091279543602</v>
      </c>
      <c r="CC215" s="64">
        <f>+LINEA[[#This Row],[Recaudación/Personal (PESOS)]]/CP215</f>
        <v>219.04907991068342</v>
      </c>
      <c r="CD215" s="36">
        <f>+LINEA[[#This Row],[Pasajeros Pagos (PAX)]]/LINEA[[#This Row],[Personal]]</f>
        <v>908.42379788101061</v>
      </c>
      <c r="CE215" s="67">
        <f>+LINEA[[#This Row],[Trenes Corridos (TC)]]/LINEA[[#This Row],[Personal]]</f>
        <v>3.7775061124694376</v>
      </c>
      <c r="CF215" s="36">
        <f>+LINEA[[#This Row],[Pasajeros Pagos (PAX)]]/LINEA[[#This Row],[Km. Línea (entre cabeceras) en Servicio]]</f>
        <v>10996.044077461107</v>
      </c>
      <c r="CG215" s="36">
        <f>+LINEA[[#This Row],[Pasajeros Pagos (PAX)]]/LINEA[[#This Row],[Cantidad de Estaciones en Servicio]]</f>
        <v>37154.533333333333</v>
      </c>
      <c r="CH215" s="36">
        <f>+LINEA[[#This Row],[PAX Kilómetro]]/LINEA[[#This Row],[Km. Línea (entre cabeceras) en Servicio]]</f>
        <v>168267.6775183623</v>
      </c>
      <c r="CI215" s="36">
        <f>+LINEA[[#This Row],[Coches Kilómetro (CK) (5+6+7)]]/LINEA[[#This Row],[Km. Línea (entre cabeceras) en Servicio]]</f>
        <v>6814.2217970345382</v>
      </c>
      <c r="CJ215" s="36">
        <f>+[1]!Sar_InfraMR[[#This Row],[Total Coches Eléctricos]]+[1]!Sar_InfraMR[[#This Row],[Total Coches Remolcados]]</f>
        <v>328</v>
      </c>
      <c r="CK215" s="36">
        <f>+LINEA[[#This Row],[Pasajeros Pagos (PAX)]]/LINEA[[#This Row],[Coches en Servicio]]</f>
        <v>3398.2804878048782</v>
      </c>
      <c r="CM215" s="2">
        <f t="shared" si="11"/>
        <v>238.4986196488004</v>
      </c>
      <c r="CN215" s="11">
        <v>0.91591536523272532</v>
      </c>
      <c r="CP215" s="10">
        <v>3.9874210526315785</v>
      </c>
      <c r="CQ215" s="33">
        <v>2480.7033333333329</v>
      </c>
      <c r="CR215" s="19"/>
      <c r="CX215" s="28"/>
      <c r="DF215" s="45">
        <f>+LINEA[[#This Row],[Trenes Kilómetro (TK) (1+2+3)]]/LINEA[[#This Row],[Trenes Corridos (TC)]]</f>
        <v>32.875815533980585</v>
      </c>
      <c r="EA215" s="2">
        <v>2010</v>
      </c>
      <c r="EB215" s="2" t="s">
        <v>5</v>
      </c>
    </row>
    <row r="216" spans="1:132" x14ac:dyDescent="0.2">
      <c r="A216" s="83" t="s">
        <v>216</v>
      </c>
      <c r="B216" s="2" t="s">
        <v>6</v>
      </c>
      <c r="C216" s="85">
        <v>40483</v>
      </c>
      <c r="D216" s="2" t="s">
        <v>249</v>
      </c>
      <c r="E216" s="2" t="s">
        <v>246</v>
      </c>
      <c r="F216" s="2" t="s">
        <v>247</v>
      </c>
      <c r="G216" s="2" t="s">
        <v>248</v>
      </c>
      <c r="H216" s="6">
        <f>+BA_GC[[#This Row],[TK Remolcados (1)]]+BA_MAR[[#This Row],[TK Remolcados (1)]]+PA_MAR[[#This Row],[TK Remolcados (1)]]+KM_MAR[[#This Row],[TK Remolcados (1)]]+GC_VIL[[#This Row],[TK Remolcados (1)]]</f>
        <v>150680.69900000002</v>
      </c>
      <c r="I216" s="6">
        <f>+BA_GC[[#This Row],[TK Coche Motor (2)]]+PA_MAR[[#This Row],[TK Coche Motor (2)]]+KM_MAR[[#This Row],[TK Coche Motor (2)]]+GC_VIL[[#This Row],[TK Coche Motor (2)]]</f>
        <v>0</v>
      </c>
      <c r="K216" s="81">
        <f>+LINEA[[#This Row],[TK Remolcados (1)]]+LINEA[[#This Row],[TK Coche Motor (2)]]+LINEA[[#This Row],[TK Eléctricos (3)]]</f>
        <v>150680.69900000002</v>
      </c>
      <c r="L216" s="35">
        <f>+LINEA[[#This Row],[Trenes Kilómetro (TK) (1+2+3)]]/K204-1</f>
        <v>4.6287363241074964E-2</v>
      </c>
      <c r="M216" s="36">
        <f>+BA_GC[[#This Row],[CK Locomotoras (4)]]+BA_MAR[[#This Row],[CK Locomotoras (4)]]+PA_MAR[[#This Row],[CK Locomotoras (4)]]+KM_MAR[[#This Row],[CK Locomotoras (4)]]+GC_VIL[[#This Row],[CK Locomotoras (4)]]</f>
        <v>150680.69900000002</v>
      </c>
      <c r="N216" s="36">
        <f>+BA_GC[[#This Row],[CK Remolcados (5)]]+BA_MAR[[#This Row],[CK Remolcados (5)]]+PA_MAR[[#This Row],[CK Remolcados (5)]]+KM_MAR[[#This Row],[CK Remolcados (5)]]+GC_VIL[[#This Row],[CK Remolcados (5)]]</f>
        <v>679275.08140999987</v>
      </c>
      <c r="O216" s="36">
        <f>+BA_GC[[#This Row],[CK Coche Motor (6)]]+BA_MAR[[#This Row],[CK Coche Motor (6)]]+PA_MAR[[#This Row],[CK Coche Motor (6)]]+KM_MAR[[#This Row],[CK Coche Motor (6)]]+GC_VIL[[#This Row],[CK Coche Motor (6)]]</f>
        <v>0</v>
      </c>
      <c r="Q216" s="81">
        <f t="shared" si="8"/>
        <v>679275.08140999987</v>
      </c>
      <c r="R216" s="35">
        <f>+LINEA[[#This Row],[Coches Kilómetro (CK) (5+6+7)]]/Q204-1</f>
        <v>7.4014931995040945E-2</v>
      </c>
      <c r="S216" s="37">
        <f>+(BA_GC[[#This Row],[Velocidad Comercial Trenes Diésel]]*BA_GC[[#This Row],[Trenes Corridos (TC)]]+BA_MAR[[#This Row],[Velocidad Comercial Trenes Diésel]]*BA_MAR[[#This Row],[Trenes Corridos (TC)]])/(BA_GC[[#This Row],[Trenes Corridos (TC)]]+BA_MAR[[#This Row],[Trenes Corridos (TC)]])</f>
        <v>30.789879852125694</v>
      </c>
      <c r="T216" s="35">
        <f>+LINEA[[#This Row],[Velocidad Comercial Trenes Diésel]]/S204-1</f>
        <v>1.1414299309286946E-3</v>
      </c>
      <c r="U216" s="37"/>
      <c r="V216" s="35"/>
      <c r="W216" s="37">
        <f>+(BA_GC[[#This Row],[Form. Media Trenes Remolcados]]*BA_GC[[#This Row],[Trenes Corridos (TC)]]+BA_MAR[[#This Row],[Form. Media Trenes Remolcados]]*BA_MAR[[#This Row],[Trenes Corridos (TC)]])/(BA_MAR[[#This Row],[Trenes Corridos (TC)]]+BA_GC[[#This Row],[Trenes Corridos (TC)]])</f>
        <v>4.5667213493530499</v>
      </c>
      <c r="X216" s="9">
        <f>+(BA_GC[[#This Row],[Form. Media Trenes Coche Motor]]*BA_GC[[#This Row],[Trenes Corridos (TC)]]+GC_VIL[[#This Row],[Form. Media Trenes Coche Motor]]*GC_VIL[[#This Row],[Trenes Corridos (TC)]])/(BA_GC[[#This Row],[Trenes Corridos (TC)]]+GC_VIL[[#This Row],[Trenes Corridos (TC)]])</f>
        <v>0</v>
      </c>
      <c r="Z216" s="36">
        <f>+BA_GC[[#This Row],[Asientos Ofrecidos Coches Remolcados]]+BA_MAR[[#This Row],[Asientos Ofrecidos Coches Remolcados]]+PA_MAR[[#This Row],[Asientos Ofrecidos Coches Remolcados]]+KM_MAR[[#This Row],[Asientos Ofrecidos Coches Remolcados]]+GC_VIL[[#This Row],[Asientos Ofrecidos Coches Remolcados]]</f>
        <v>1498744.7999999998</v>
      </c>
      <c r="AA216" s="6">
        <f>+BA_GC[[#This Row],[Asientos Ofrecidos Coches Motor]]+BA_MAR[[#This Row],[Asientos Prom. x C. Motor]]+PA_MAR[[#This Row],[Asientos Ofrecidos Coches Motor]]+KM_MAR[[#This Row],[Asientos Ofrecidos Coches Motor]]+GC_VIL[[#This Row],[Asientos Ofrecidos Coches Motor]]</f>
        <v>0</v>
      </c>
      <c r="AC216" s="6">
        <f>+BA_MAR[[#This Row],[Asientos Prom. x C. Remolcados]]</f>
        <v>72</v>
      </c>
      <c r="AD216" s="6">
        <f>+BA_GC[[#This Row],[Asientos Prom. x C. Motor]]</f>
        <v>0</v>
      </c>
      <c r="AF216" s="6">
        <f>+'[2]BS TAB'!$H220</f>
        <v>4691</v>
      </c>
      <c r="AG216" s="6">
        <f>+LINEA[[#This Row],[Trenes Programados]]-LINEA[[#This Row],[Trenes Corridos (TC)]]</f>
        <v>106</v>
      </c>
      <c r="AH216" s="81">
        <f>+'[2]BS TAB'!$J220</f>
        <v>4585</v>
      </c>
      <c r="AI216" s="35">
        <f>IFERROR(+LINEA[[#This Row],[Trenes Corridos (TC)]]/AH204-1,0)</f>
        <v>4.871912168344017E-2</v>
      </c>
      <c r="AJ216" s="36">
        <f>+'[2]BS TAB'!$K220</f>
        <v>4167</v>
      </c>
      <c r="AK216" s="36">
        <f>+LINEA[[#This Row],[Trenes Corridos (TC)]]-LINEA[[#This Row],[Trenes Puntuales]]</f>
        <v>418</v>
      </c>
      <c r="AL216" s="111">
        <f>+LINEA[[#This Row],[Trenes Puntuales]]/LINEA[[#This Row],[Trenes Programados]]</f>
        <v>0.88829673843530166</v>
      </c>
      <c r="AM216" s="82">
        <v>0.95</v>
      </c>
      <c r="AN216" s="82" t="str">
        <f>+IF(LINEA[[#This Row],[Regularidad Absoluta]]&gt;=LINEA[[#This Row],[RA 95%]],LINEA[[#This Row],[Regularidad Absoluta]],"")</f>
        <v/>
      </c>
      <c r="AO216" s="82">
        <f>+LINEA[[#This Row],[Trenes Puntuales]]/LINEA[[#This Row],[Trenes Corridos (TC)]]</f>
        <v>0.90883315158124323</v>
      </c>
      <c r="AP216" s="82">
        <f>+LINEA[[#This Row],[Trenes Corridos (TC)]]/LINEA[[#This Row],[Trenes Programados]]</f>
        <v>0.97740353869111063</v>
      </c>
      <c r="AQ216" s="82">
        <f>+LINEA[[#This Row],[Regularidad Relativa]]/AO204-1</f>
        <v>0.12338663803030681</v>
      </c>
      <c r="AR216" s="81">
        <f>+'[3]DATOS BS#Bol por Estación'!$AP200</f>
        <v>1157861</v>
      </c>
      <c r="AS216" s="15">
        <f>+LINEA[[#This Row],[Pasajeros Pagos (PAX)]]/AR204-1</f>
        <v>0.11827517700905643</v>
      </c>
      <c r="AT216" s="6">
        <f>+LINEA[[#This Row],[Pasajeros Pagos (PAX)]]/LINEA[[#This Row],[Indice Dia Habil]]</f>
        <v>42836.14502404735</v>
      </c>
      <c r="AU216" s="15">
        <f>+LINEA[[#This Row],[PAX Día Habil]]/AT204-1</f>
        <v>0.11827517700905621</v>
      </c>
      <c r="AV216" s="6">
        <f>+LINEA[[#This Row],[Pasajeros Pagos (PAX)]]/LINEA[[#This Row],[Trenes Corridos (TC)]]</f>
        <v>252.53238822246456</v>
      </c>
      <c r="AW216" s="6">
        <f>+LINEA[[#This Row],[PAX x Tren]]/LINEA[[#This Row],[Form. Media Trenes Remolcados]]</f>
        <v>55.298400954163725</v>
      </c>
      <c r="AX216" s="15">
        <f>+LINEA[[#This Row],[PAX x Coche]]/AW204-1</f>
        <v>3.872862463090776E-2</v>
      </c>
      <c r="AY216" s="141">
        <f>+(BA_GC[[#This Row],[Capacidad x Coche (4xm2)]]*BA_GC[[#This Row],[Coches Kilómetro (CK) (5+6+7)]]+BA_MAR[[#This Row],[Capacidad x Coche (4xm2)]]*BA_MAR[[#This Row],[Coches Kilómetro (CK) (5+6+7)]])/(BA_MAR[[#This Row],[Coches Kilómetro (CK) (5+6+7)]]+BA_GC[[#This Row],[Coches Kilómetro (CK) (5+6+7)]])</f>
        <v>180</v>
      </c>
      <c r="AZ216" s="9">
        <f>+LINEA[[#This Row],[PAX Kilómetro]]/LINEA[[#This Row],[Coches Kilómetro (CK) (5+6+7)]]</f>
        <v>26.177356959720708</v>
      </c>
      <c r="BA216" s="15">
        <f>+LINEA[[#This Row],[Ocupación Media (PaxKm/CocheKm)]]/AZ204-1</f>
        <v>-8.9068045786794059E-2</v>
      </c>
      <c r="BB216" s="15">
        <f>+LINEA[[#This Row],[Ocupación Media (PaxKm/CocheKm)]]/LINEA[[#This Row],[Capacidad x Coche (4xm2)]]</f>
        <v>0.14542976088733728</v>
      </c>
      <c r="BC216" s="15">
        <f>+LINEA[[#This Row],[% de Ocupación Media PAX]]/BB204-1</f>
        <v>-8.9068045786794059E-2</v>
      </c>
      <c r="BD216" s="36">
        <f>+LINEA[[#This Row],[Pasajeros Pagos (PAX)]]*LINEA[[#This Row],[PAX Recorrido Medio]]</f>
        <v>17781626.279912911</v>
      </c>
      <c r="BE216" s="37">
        <f>+(BA_GC[[#This Row],[PAX Recorrido Medio]]*BA_GC[[#This Row],[Pasajeros Pagos (PAX)]]+BA_MAR[[#This Row],[PAX Recorrido Medio]]*BA_MAR[[#This Row],[Pasajeros Pagos (PAX)]])/(BA_MAR[[#This Row],[Pasajeros Pagos (PAX)]]+BA_GC[[#This Row],[Pasajeros Pagos (PAX)]])</f>
        <v>15.357306515991914</v>
      </c>
      <c r="BF216" s="35">
        <f>+LINEA[[#This Row],[PAX Recorrido Medio]]/BE204-1</f>
        <v>-0.12512184749274569</v>
      </c>
      <c r="BG216" s="36">
        <f>+BA_GC[[#This Row],[PAX Desestacionalizados]]+BA_MAR[[#This Row],[PAX Desestacionalizados]]+PA_MAR[[#This Row],[PAX Desestacionalizados]]+KM_MAR[[#This Row],[PAX Desestacionalizados]]+GC_VIL[[#This Row],[PAX Desestacionalizados]]</f>
        <v>1115456.777697637</v>
      </c>
      <c r="BH216" s="114">
        <f t="shared" si="10"/>
        <v>0.33003758366214542</v>
      </c>
      <c r="BI216" s="81">
        <f>+BA_GC[[#This Row],[Pasajeros Totales (PT) (estimados)]]+BA_MAR[[#This Row],[Pasajeros Totales (PT) (estimados)]]+PA_MAR[[#This Row],[Pasajeros Totales (PT) (estimados)]]+KM_MAR[[#This Row],[Pasajeros Totales (PT) (estimados)]]+GC_VIL[[#This Row],[Pasajeros Totales (PT) (estimados)]]</f>
        <v>1728247.6923542882</v>
      </c>
      <c r="BJ216" s="35">
        <f>+(LINEA[[#This Row],[Variación % TC]]*0.2)-(LINEA[[#This Row],[Vaciación % PAX Recorrido Medio]]*0.1)-(LINEA[[#This Row],[Variación % Ocupación PAX]]*0.5)+(LINEA[[#This Row],[Variación % RA]]*0.1)+(LINEA[[#This Row],[Variación % Velocidad Comercial TE]]*0.1)</f>
        <v>7.9128695782390318E-2</v>
      </c>
      <c r="BK216" s="121">
        <v>1144369</v>
      </c>
      <c r="BL216" s="10">
        <f>+LINEA[[#This Row],[Recaudación Vta. Boletos $]]/LINEA[[#This Row],[Pasajeros Pagos (PAX)]]</f>
        <v>0.98834747866971939</v>
      </c>
      <c r="BM216" s="15">
        <f>+(LINEA[[#This Row],[Tarifa Media $]]*44)/CQ216</f>
        <v>1.7114713534598616E-2</v>
      </c>
      <c r="BN216" s="46">
        <f>+LINEA[[#This Row],[Tarifa Media $]]/CP216</f>
        <v>0.24724286814375873</v>
      </c>
      <c r="BO216" s="73">
        <v>27.03</v>
      </c>
      <c r="BP216" s="67">
        <f>+BA_GC[[#This Row],[Km. Línea (entre cabeceras) en Servicio]]+BA_MAR[[#This Row],[Km. Línea (entre cabeceras) en Servicio]]+PA_MAR[[#This Row],[Km. Línea (entre cabeceras) en Servicio]]+KM_MAR[[#This Row],[Km. Línea (entre cabeceras) en Servicio]]+GC_VIL[[#This Row],[Km. Línea (entre cabeceras) en Servicio]]</f>
        <v>101.367</v>
      </c>
      <c r="BQ216" s="67">
        <f>+[1]!BS_InfraMR[[#This Row],[Total Líneas de Explotación ]]</f>
        <v>66.611000000000004</v>
      </c>
      <c r="BR216" s="36">
        <v>30</v>
      </c>
      <c r="BS216" s="6">
        <v>1227</v>
      </c>
      <c r="BT216" s="63">
        <f>+LINEA[[#This Row],[Recaudación Vta. Boletos $]]/LINEA[[#This Row],[Km. Línea (entre cabeceras) en Servicio]]</f>
        <v>11289.364388805036</v>
      </c>
      <c r="BU216" s="64">
        <f>+LINEA[[#This Row],[Recaudación/Km. Línea (PESOS)]]/CP216</f>
        <v>2824.1229843223205</v>
      </c>
      <c r="BV216" s="63">
        <f>+LINEA[[#This Row],[Recaudación Vta. Boletos $]]/LINEA[[#This Row],[Trenes Corridos (TC)]]</f>
        <v>249.58974918211558</v>
      </c>
      <c r="BW216" s="64">
        <f>+LINEA[[#This Row],[Recaudación/Trenes Corridos (PESOS)]]/CP216</f>
        <v>62.436831963315292</v>
      </c>
      <c r="BX216" s="63">
        <f>+LINEA[[#This Row],[Recaudación Vta. Boletos $]]/LINEA[[#This Row],[Coches Kilómetro (CK) (5+6+7)]]</f>
        <v>1.6846915650498839</v>
      </c>
      <c r="BY216" s="64">
        <f>+LINEA[[#This Row],[Recaudación/Coche Kilómetro (PESOS)]]/CP216</f>
        <v>0.42143879907617393</v>
      </c>
      <c r="BZ216" s="65">
        <f>+LINEA[[#This Row],[Recaudación Vta. Boletos $]]/LINEA[[#This Row],[PAX Kilómetro]]</f>
        <v>6.4356824397594117E-2</v>
      </c>
      <c r="CA216" s="66">
        <f>+LINEA[[#This Row],[Recaudación/Pasajeros Kilómetro (PESOS)]]/CP216</f>
        <v>1.6099364031466008E-2</v>
      </c>
      <c r="CB216" s="63">
        <f>+LINEA[[#This Row],[Recaudación Vta. Boletos $]]/LINEA[[#This Row],[Personal]]</f>
        <v>932.65607171964143</v>
      </c>
      <c r="CC216" s="64">
        <f>+LINEA[[#This Row],[Recaudación/Personal (PESOS)]]/CP216</f>
        <v>233.3112262035865</v>
      </c>
      <c r="CD216" s="36">
        <f>+LINEA[[#This Row],[Pasajeros Pagos (PAX)]]/LINEA[[#This Row],[Personal]]</f>
        <v>943.65199674001633</v>
      </c>
      <c r="CE216" s="67">
        <f>+LINEA[[#This Row],[Trenes Corridos (TC)]]/LINEA[[#This Row],[Personal]]</f>
        <v>3.7367563162184187</v>
      </c>
      <c r="CF216" s="36">
        <f>+LINEA[[#This Row],[Pasajeros Pagos (PAX)]]/LINEA[[#This Row],[Km. Línea (entre cabeceras) en Servicio]]</f>
        <v>11422.46490475204</v>
      </c>
      <c r="CG216" s="36">
        <f>+LINEA[[#This Row],[Pasajeros Pagos (PAX)]]/LINEA[[#This Row],[Cantidad de Estaciones en Servicio]]</f>
        <v>38595.366666666669</v>
      </c>
      <c r="CH216" s="36">
        <f>+LINEA[[#This Row],[PAX Kilómetro]]/LINEA[[#This Row],[Km. Línea (entre cabeceras) en Servicio]]</f>
        <v>175418.29471043742</v>
      </c>
      <c r="CI216" s="36">
        <f>+LINEA[[#This Row],[Coches Kilómetro (CK) (5+6+7)]]/LINEA[[#This Row],[Km. Línea (entre cabeceras) en Servicio]]</f>
        <v>6701.1461462803463</v>
      </c>
      <c r="CJ216" s="36">
        <f>+[1]!Sar_InfraMR[[#This Row],[Total Coches Eléctricos]]+[1]!Sar_InfraMR[[#This Row],[Total Coches Remolcados]]</f>
        <v>328</v>
      </c>
      <c r="CK216" s="36">
        <f>+LINEA[[#This Row],[Pasajeros Pagos (PAX)]]/LINEA[[#This Row],[Coches en Servicio]]</f>
        <v>3530.064024390244</v>
      </c>
      <c r="CM216" s="2">
        <f t="shared" si="11"/>
        <v>228.88186715706166</v>
      </c>
      <c r="CN216" s="11">
        <v>0.95962787655881077</v>
      </c>
      <c r="CP216" s="10">
        <v>3.9974761904761893</v>
      </c>
      <c r="CQ216" s="61">
        <v>2540.9299999999998</v>
      </c>
      <c r="CR216" s="19"/>
      <c r="CX216" s="31"/>
      <c r="DF216" s="45">
        <f>+LINEA[[#This Row],[Trenes Kilómetro (TK) (1+2+3)]]/LINEA[[#This Row],[Trenes Corridos (TC)]]</f>
        <v>32.863838386041444</v>
      </c>
      <c r="EA216" s="2">
        <v>2010</v>
      </c>
      <c r="EB216" s="2" t="s">
        <v>6</v>
      </c>
    </row>
    <row r="217" spans="1:132" x14ac:dyDescent="0.2">
      <c r="A217" s="83" t="s">
        <v>216</v>
      </c>
      <c r="B217" s="2" t="s">
        <v>7</v>
      </c>
      <c r="C217" s="85">
        <v>40513</v>
      </c>
      <c r="D217" s="2" t="s">
        <v>249</v>
      </c>
      <c r="E217" s="2" t="s">
        <v>246</v>
      </c>
      <c r="F217" s="2" t="s">
        <v>247</v>
      </c>
      <c r="G217" s="2" t="s">
        <v>248</v>
      </c>
      <c r="H217" s="6">
        <f>+BA_GC[[#This Row],[TK Remolcados (1)]]+BA_MAR[[#This Row],[TK Remolcados (1)]]+PA_MAR[[#This Row],[TK Remolcados (1)]]+KM_MAR[[#This Row],[TK Remolcados (1)]]+GC_VIL[[#This Row],[TK Remolcados (1)]]</f>
        <v>131012.235</v>
      </c>
      <c r="I217" s="6">
        <f>+BA_GC[[#This Row],[TK Coche Motor (2)]]+PA_MAR[[#This Row],[TK Coche Motor (2)]]+KM_MAR[[#This Row],[TK Coche Motor (2)]]+GC_VIL[[#This Row],[TK Coche Motor (2)]]</f>
        <v>0</v>
      </c>
      <c r="K217" s="81">
        <f>+LINEA[[#This Row],[TK Remolcados (1)]]+LINEA[[#This Row],[TK Coche Motor (2)]]+LINEA[[#This Row],[TK Eléctricos (3)]]</f>
        <v>131012.235</v>
      </c>
      <c r="L217" s="35">
        <f>+LINEA[[#This Row],[Trenes Kilómetro (TK) (1+2+3)]]/K205-1</f>
        <v>-0.11769631980987549</v>
      </c>
      <c r="M217" s="36">
        <f>+BA_GC[[#This Row],[CK Locomotoras (4)]]+BA_MAR[[#This Row],[CK Locomotoras (4)]]+PA_MAR[[#This Row],[CK Locomotoras (4)]]+KM_MAR[[#This Row],[CK Locomotoras (4)]]+GC_VIL[[#This Row],[CK Locomotoras (4)]]</f>
        <v>131012.235</v>
      </c>
      <c r="N217" s="36">
        <f>+BA_GC[[#This Row],[CK Remolcados (5)]]+BA_MAR[[#This Row],[CK Remolcados (5)]]+PA_MAR[[#This Row],[CK Remolcados (5)]]+KM_MAR[[#This Row],[CK Remolcados (5)]]+GC_VIL[[#This Row],[CK Remolcados (5)]]</f>
        <v>635191.91210000007</v>
      </c>
      <c r="O217" s="36">
        <f>+BA_GC[[#This Row],[CK Coche Motor (6)]]+BA_MAR[[#This Row],[CK Coche Motor (6)]]+PA_MAR[[#This Row],[CK Coche Motor (6)]]+KM_MAR[[#This Row],[CK Coche Motor (6)]]+GC_VIL[[#This Row],[CK Coche Motor (6)]]</f>
        <v>0</v>
      </c>
      <c r="Q217" s="81">
        <f t="shared" si="8"/>
        <v>635191.91210000007</v>
      </c>
      <c r="R217" s="35">
        <f>+LINEA[[#This Row],[Coches Kilómetro (CK) (5+6+7)]]/Q205-1</f>
        <v>-4.0885650551598762E-2</v>
      </c>
      <c r="S217" s="37">
        <f>+(BA_GC[[#This Row],[Velocidad Comercial Trenes Diésel]]*BA_GC[[#This Row],[Trenes Corridos (TC)]]+BA_MAR[[#This Row],[Velocidad Comercial Trenes Diésel]]*BA_MAR[[#This Row],[Trenes Corridos (TC)]])/(BA_GC[[#This Row],[Trenes Corridos (TC)]]+BA_MAR[[#This Row],[Trenes Corridos (TC)]])</f>
        <v>30.806390977443609</v>
      </c>
      <c r="T217" s="35">
        <f>+LINEA[[#This Row],[Velocidad Comercial Trenes Diésel]]/S205-1</f>
        <v>1.4104777481571684E-3</v>
      </c>
      <c r="U217" s="37"/>
      <c r="V217" s="35"/>
      <c r="W217" s="37">
        <f>+(BA_GC[[#This Row],[Form. Media Trenes Remolcados]]*BA_GC[[#This Row],[Trenes Corridos (TC)]]+BA_MAR[[#This Row],[Form. Media Trenes Remolcados]]*BA_MAR[[#This Row],[Trenes Corridos (TC)]])/(BA_MAR[[#This Row],[Trenes Corridos (TC)]]+BA_GC[[#This Row],[Trenes Corridos (TC)]])</f>
        <v>4.9014017185821697</v>
      </c>
      <c r="X217" s="9">
        <f>+(BA_GC[[#This Row],[Form. Media Trenes Coche Motor]]*BA_GC[[#This Row],[Trenes Corridos (TC)]]+GC_VIL[[#This Row],[Form. Media Trenes Coche Motor]]*GC_VIL[[#This Row],[Trenes Corridos (TC)]])/(BA_GC[[#This Row],[Trenes Corridos (TC)]]+GC_VIL[[#This Row],[Trenes Corridos (TC)]])</f>
        <v>0</v>
      </c>
      <c r="Z217" s="36">
        <f>+BA_GC[[#This Row],[Asientos Ofrecidos Coches Remolcados]]+BA_MAR[[#This Row],[Asientos Ofrecidos Coches Remolcados]]+PA_MAR[[#This Row],[Asientos Ofrecidos Coches Remolcados]]+KM_MAR[[#This Row],[Asientos Ofrecidos Coches Remolcados]]+GC_VIL[[#This Row],[Asientos Ofrecidos Coches Remolcados]]</f>
        <v>1401359.04</v>
      </c>
      <c r="AA217" s="6">
        <f>+BA_GC[[#This Row],[Asientos Ofrecidos Coches Motor]]+BA_MAR[[#This Row],[Asientos Prom. x C. Motor]]+PA_MAR[[#This Row],[Asientos Ofrecidos Coches Motor]]+KM_MAR[[#This Row],[Asientos Ofrecidos Coches Motor]]+GC_VIL[[#This Row],[Asientos Ofrecidos Coches Motor]]</f>
        <v>0</v>
      </c>
      <c r="AC217" s="6">
        <f>+BA_MAR[[#This Row],[Asientos Prom. x C. Remolcados]]</f>
        <v>72</v>
      </c>
      <c r="AD217" s="6">
        <f>+BA_GC[[#This Row],[Asientos Prom. x C. Motor]]</f>
        <v>0</v>
      </c>
      <c r="AF217" s="6">
        <f>+'[2]BS TAB'!$H221</f>
        <v>4818</v>
      </c>
      <c r="AG217" s="6">
        <f>+LINEA[[#This Row],[Trenes Programados]]-LINEA[[#This Row],[Trenes Corridos (TC)]]</f>
        <v>825</v>
      </c>
      <c r="AH217" s="81">
        <f>+'[2]BS TAB'!$J221</f>
        <v>3993</v>
      </c>
      <c r="AI217" s="35">
        <f>IFERROR(+LINEA[[#This Row],[Trenes Corridos (TC)]]/AH205-1,0)</f>
        <v>-0.11659292035398228</v>
      </c>
      <c r="AJ217" s="36">
        <f>+'[2]BS TAB'!$K221</f>
        <v>3647</v>
      </c>
      <c r="AK217" s="36">
        <f>+LINEA[[#This Row],[Trenes Corridos (TC)]]-LINEA[[#This Row],[Trenes Puntuales]]</f>
        <v>346</v>
      </c>
      <c r="AL217" s="111">
        <f>+LINEA[[#This Row],[Trenes Puntuales]]/LINEA[[#This Row],[Trenes Programados]]</f>
        <v>0.75695309256953092</v>
      </c>
      <c r="AM217" s="82">
        <v>0.95</v>
      </c>
      <c r="AN217" s="82" t="str">
        <f>+IF(LINEA[[#This Row],[Regularidad Absoluta]]&gt;=LINEA[[#This Row],[RA 95%]],LINEA[[#This Row],[Regularidad Absoluta]],"")</f>
        <v/>
      </c>
      <c r="AO217" s="82">
        <f>+LINEA[[#This Row],[Trenes Puntuales]]/LINEA[[#This Row],[Trenes Corridos (TC)]]</f>
        <v>0.91334835962935135</v>
      </c>
      <c r="AP217" s="82">
        <f>+LINEA[[#This Row],[Trenes Corridos (TC)]]/LINEA[[#This Row],[Trenes Programados]]</f>
        <v>0.82876712328767121</v>
      </c>
      <c r="AQ217" s="82">
        <f>+LINEA[[#This Row],[Regularidad Relativa]]/AO205-1</f>
        <v>6.1268530983205283E-2</v>
      </c>
      <c r="AR217" s="81">
        <f>+'[3]DATOS BS#Bol por Estación'!$AP201</f>
        <v>1100170</v>
      </c>
      <c r="AS217" s="15">
        <f>+LINEA[[#This Row],[Pasajeros Pagos (PAX)]]/AR205-1</f>
        <v>-1.2809952209438591E-2</v>
      </c>
      <c r="AT217" s="6">
        <f>+LINEA[[#This Row],[Pasajeros Pagos (PAX)]]/LINEA[[#This Row],[Indice Dia Habil]]</f>
        <v>40152.189781021894</v>
      </c>
      <c r="AU217" s="15">
        <f>+LINEA[[#This Row],[PAX Día Habil]]/AT205-1</f>
        <v>-1.9295142304413093E-2</v>
      </c>
      <c r="AV217" s="6">
        <f>+LINEA[[#This Row],[Pasajeros Pagos (PAX)]]/LINEA[[#This Row],[Trenes Corridos (TC)]]</f>
        <v>275.52466816929626</v>
      </c>
      <c r="AW217" s="6">
        <f>+LINEA[[#This Row],[PAX x Tren]]/LINEA[[#This Row],[Form. Media Trenes Remolcados]]</f>
        <v>56.213443416549296</v>
      </c>
      <c r="AX217" s="15">
        <f>+LINEA[[#This Row],[PAX x Coche]]/AW205-1</f>
        <v>2.6712658586780735E-2</v>
      </c>
      <c r="AY217" s="141">
        <f>+(BA_GC[[#This Row],[Capacidad x Coche (4xm2)]]*BA_GC[[#This Row],[Coches Kilómetro (CK) (5+6+7)]]+BA_MAR[[#This Row],[Capacidad x Coche (4xm2)]]*BA_MAR[[#This Row],[Coches Kilómetro (CK) (5+6+7)]])/(BA_MAR[[#This Row],[Coches Kilómetro (CK) (5+6+7)]]+BA_GC[[#This Row],[Coches Kilómetro (CK) (5+6+7)]])</f>
        <v>179.99999999999997</v>
      </c>
      <c r="AZ217" s="9">
        <f>+LINEA[[#This Row],[PAX Kilómetro]]/LINEA[[#This Row],[Coches Kilómetro (CK) (5+6+7)]]</f>
        <v>26.142878021818227</v>
      </c>
      <c r="BA217" s="15">
        <f>+LINEA[[#This Row],[Ocupación Media (PaxKm/CocheKm)]]/AZ205-1</f>
        <v>-0.10907614492152606</v>
      </c>
      <c r="BB217" s="15">
        <f>+LINEA[[#This Row],[Ocupación Media (PaxKm/CocheKm)]]/LINEA[[#This Row],[Capacidad x Coche (4xm2)]]</f>
        <v>0.1452382112323235</v>
      </c>
      <c r="BC217" s="15">
        <f>+LINEA[[#This Row],[% de Ocupación Media PAX]]/BB205-1</f>
        <v>-0.10907614492152584</v>
      </c>
      <c r="BD217" s="36">
        <f>+LINEA[[#This Row],[Pasajeros Pagos (PAX)]]*LINEA[[#This Row],[PAX Recorrido Medio]]</f>
        <v>16605744.678475786</v>
      </c>
      <c r="BE217" s="37">
        <f>+(BA_GC[[#This Row],[PAX Recorrido Medio]]*BA_GC[[#This Row],[Pasajeros Pagos (PAX)]]+BA_MAR[[#This Row],[PAX Recorrido Medio]]*BA_MAR[[#This Row],[Pasajeros Pagos (PAX)]])/(BA_MAR[[#This Row],[Pasajeros Pagos (PAX)]]+BA_GC[[#This Row],[Pasajeros Pagos (PAX)]])</f>
        <v>15.093798847883315</v>
      </c>
      <c r="BF217" s="35">
        <f>+LINEA[[#This Row],[PAX Recorrido Medio]]/BE205-1</f>
        <v>-0.13441403143790687</v>
      </c>
      <c r="BG217" s="36">
        <f>+BA_GC[[#This Row],[PAX Desestacionalizados]]+BA_MAR[[#This Row],[PAX Desestacionalizados]]+PA_MAR[[#This Row],[PAX Desestacionalizados]]+KM_MAR[[#This Row],[PAX Desestacionalizados]]+GC_VIL[[#This Row],[PAX Desestacionalizados]]</f>
        <v>1029320.7960586646</v>
      </c>
      <c r="BH217" s="114">
        <f t="shared" si="10"/>
        <v>0.29070000639745697</v>
      </c>
      <c r="BI217" s="81">
        <f>+BA_GC[[#This Row],[Pasajeros Totales (PT) (estimados)]]+BA_MAR[[#This Row],[Pasajeros Totales (PT) (estimados)]]+PA_MAR[[#This Row],[Pasajeros Totales (PT) (estimados)]]+KM_MAR[[#This Row],[Pasajeros Totales (PT) (estimados)]]+GC_VIL[[#This Row],[Pasajeros Totales (PT) (estimados)]]</f>
        <v>1551064.4437091048</v>
      </c>
      <c r="BJ217" s="35">
        <f>+(LINEA[[#This Row],[Variación % TC]]*0.2)-(LINEA[[#This Row],[Vaciación % PAX Recorrido Medio]]*0.1)-(LINEA[[#This Row],[Variación % Ocupación PAX]]*0.5)+(LINEA[[#This Row],[Variación % RA]]*0.1)+(LINEA[[#This Row],[Variación % Velocidad Comercial TE]]*0.1)</f>
        <v>5.0787744632077678E-2</v>
      </c>
      <c r="BK217" s="121">
        <v>1018685</v>
      </c>
      <c r="BL217" s="10">
        <f>+LINEA[[#This Row],[Recaudación Vta. Boletos $]]/LINEA[[#This Row],[Pasajeros Pagos (PAX)]]</f>
        <v>0.92593417380950216</v>
      </c>
      <c r="BM217" s="15">
        <f>+(LINEA[[#This Row],[Tarifa Media $]]*44)/CQ217</f>
        <v>1.5755685330909968E-2</v>
      </c>
      <c r="BN217" s="46">
        <f>+LINEA[[#This Row],[Tarifa Media $]]/CP217</f>
        <v>0.23091491547302326</v>
      </c>
      <c r="BO217" s="73">
        <v>27.400000000000002</v>
      </c>
      <c r="BP217" s="67">
        <f>+BA_GC[[#This Row],[Km. Línea (entre cabeceras) en Servicio]]+BA_MAR[[#This Row],[Km. Línea (entre cabeceras) en Servicio]]+PA_MAR[[#This Row],[Km. Línea (entre cabeceras) en Servicio]]+KM_MAR[[#This Row],[Km. Línea (entre cabeceras) en Servicio]]+GC_VIL[[#This Row],[Km. Línea (entre cabeceras) en Servicio]]</f>
        <v>101.367</v>
      </c>
      <c r="BQ217" s="67">
        <f>+[1]!BS_InfraMR[[#This Row],[Total Líneas de Explotación ]]</f>
        <v>66.611000000000004</v>
      </c>
      <c r="BR217" s="36">
        <v>30</v>
      </c>
      <c r="BS217" s="6">
        <v>1227</v>
      </c>
      <c r="BT217" s="63">
        <f>+LINEA[[#This Row],[Recaudación Vta. Boletos $]]/LINEA[[#This Row],[Km. Línea (entre cabeceras) en Servicio]]</f>
        <v>10049.473694594888</v>
      </c>
      <c r="BU217" s="64">
        <f>+LINEA[[#This Row],[Recaudación/Km. Línea (PESOS)]]/CP217</f>
        <v>2506.1969137486167</v>
      </c>
      <c r="BV217" s="63">
        <f>+LINEA[[#This Row],[Recaudación Vta. Boletos $]]/LINEA[[#This Row],[Trenes Corridos (TC)]]</f>
        <v>255.11770598547457</v>
      </c>
      <c r="BW217" s="64">
        <f>+LINEA[[#This Row],[Recaudación/Trenes Corridos (PESOS)]]/CP217</f>
        <v>63.622755461045827</v>
      </c>
      <c r="BX217" s="63">
        <f>+LINEA[[#This Row],[Recaudación Vta. Boletos $]]/LINEA[[#This Row],[Coches Kilómetro (CK) (5+6+7)]]</f>
        <v>1.6037436569872847</v>
      </c>
      <c r="BY217" s="64">
        <f>+LINEA[[#This Row],[Recaudación/Coche Kilómetro (PESOS)]]/CP217</f>
        <v>0.3999510348235682</v>
      </c>
      <c r="BZ217" s="65">
        <f>+LINEA[[#This Row],[Recaudación Vta. Boletos $]]/LINEA[[#This Row],[PAX Kilómetro]]</f>
        <v>6.1345336793020198E-2</v>
      </c>
      <c r="CA217" s="66">
        <f>+LINEA[[#This Row],[Recaudación/Pasajeros Kilómetro (PESOS)]]/CP217</f>
        <v>1.529866124493939E-2</v>
      </c>
      <c r="CB217" s="63">
        <f>+LINEA[[#This Row],[Recaudación Vta. Boletos $]]/LINEA[[#This Row],[Personal]]</f>
        <v>830.22412387938061</v>
      </c>
      <c r="CC217" s="64">
        <f>+LINEA[[#This Row],[Recaudación/Personal (PESOS)]]/CP217</f>
        <v>207.04617975220538</v>
      </c>
      <c r="CD217" s="36">
        <f>+LINEA[[#This Row],[Pasajeros Pagos (PAX)]]/LINEA[[#This Row],[Personal]]</f>
        <v>896.63406682966581</v>
      </c>
      <c r="CE217" s="67">
        <f>+LINEA[[#This Row],[Trenes Corridos (TC)]]/LINEA[[#This Row],[Personal]]</f>
        <v>3.2542787286063568</v>
      </c>
      <c r="CF217" s="36">
        <f>+LINEA[[#This Row],[Pasajeros Pagos (PAX)]]/LINEA[[#This Row],[Km. Línea (entre cabeceras) en Servicio]]</f>
        <v>10853.33491175629</v>
      </c>
      <c r="CG217" s="36">
        <f>+LINEA[[#This Row],[Pasajeros Pagos (PAX)]]/LINEA[[#This Row],[Cantidad de Estaciones en Servicio]]</f>
        <v>36672.333333333336</v>
      </c>
      <c r="CH217" s="36">
        <f>+LINEA[[#This Row],[PAX Kilómetro]]/LINEA[[#This Row],[Km. Línea (entre cabeceras) en Servicio]]</f>
        <v>163818.05398675887</v>
      </c>
      <c r="CI217" s="36">
        <f>+LINEA[[#This Row],[Coches Kilómetro (CK) (5+6+7)]]/LINEA[[#This Row],[Km. Línea (entre cabeceras) en Servicio]]</f>
        <v>6266.2593556088277</v>
      </c>
      <c r="CJ217" s="36">
        <f>+[1]!Sar_InfraMR[[#This Row],[Total Coches Eléctricos]]+[1]!Sar_InfraMR[[#This Row],[Total Coches Remolcados]]</f>
        <v>328</v>
      </c>
      <c r="CK217" s="36">
        <f>+LINEA[[#This Row],[Pasajeros Pagos (PAX)]]/LINEA[[#This Row],[Coches en Servicio]]</f>
        <v>3354.1768292682927</v>
      </c>
      <c r="CM217" s="2">
        <f t="shared" si="11"/>
        <v>220.45373013790783</v>
      </c>
      <c r="CN217" s="11">
        <v>0.99793759028223705</v>
      </c>
      <c r="CP217" s="10">
        <v>4.0098499999999992</v>
      </c>
      <c r="CQ217" s="33">
        <v>2585.8033333333333</v>
      </c>
      <c r="CR217" s="19"/>
      <c r="CX217" s="28"/>
      <c r="DF217" s="45">
        <f>+LINEA[[#This Row],[Trenes Kilómetro (TK) (1+2+3)]]/LINEA[[#This Row],[Trenes Corridos (TC)]]</f>
        <v>32.810477084898572</v>
      </c>
      <c r="EA217" s="2">
        <v>2010</v>
      </c>
      <c r="EB217" s="2" t="s">
        <v>7</v>
      </c>
    </row>
    <row r="218" spans="1:132" x14ac:dyDescent="0.2">
      <c r="A218" s="83" t="s">
        <v>217</v>
      </c>
      <c r="B218" s="2" t="s">
        <v>8</v>
      </c>
      <c r="C218" s="85">
        <v>40544</v>
      </c>
      <c r="D218" s="2" t="s">
        <v>249</v>
      </c>
      <c r="E218" s="2" t="s">
        <v>246</v>
      </c>
      <c r="F218" s="2" t="s">
        <v>247</v>
      </c>
      <c r="G218" s="2" t="s">
        <v>248</v>
      </c>
      <c r="H218" s="6">
        <f>+BA_GC[[#This Row],[TK Remolcados (1)]]+BA_MAR[[#This Row],[TK Remolcados (1)]]+PA_MAR[[#This Row],[TK Remolcados (1)]]+KM_MAR[[#This Row],[TK Remolcados (1)]]+GC_VIL[[#This Row],[TK Remolcados (1)]]</f>
        <v>154847.614</v>
      </c>
      <c r="I218" s="6">
        <f>+BA_GC[[#This Row],[TK Coche Motor (2)]]+PA_MAR[[#This Row],[TK Coche Motor (2)]]+KM_MAR[[#This Row],[TK Coche Motor (2)]]+GC_VIL[[#This Row],[TK Coche Motor (2)]]</f>
        <v>0</v>
      </c>
      <c r="K218" s="81">
        <f>+LINEA[[#This Row],[TK Remolcados (1)]]+LINEA[[#This Row],[TK Coche Motor (2)]]+LINEA[[#This Row],[TK Eléctricos (3)]]</f>
        <v>154847.614</v>
      </c>
      <c r="L218" s="35">
        <f>+LINEA[[#This Row],[Trenes Kilómetro (TK) (1+2+3)]]/K206-1</f>
        <v>-1.2626595133398144E-3</v>
      </c>
      <c r="M218" s="36">
        <f>+BA_GC[[#This Row],[CK Locomotoras (4)]]+BA_MAR[[#This Row],[CK Locomotoras (4)]]+PA_MAR[[#This Row],[CK Locomotoras (4)]]+KM_MAR[[#This Row],[CK Locomotoras (4)]]+GC_VIL[[#This Row],[CK Locomotoras (4)]]</f>
        <v>154847.614</v>
      </c>
      <c r="N218" s="36">
        <f>+BA_GC[[#This Row],[CK Remolcados (5)]]+BA_MAR[[#This Row],[CK Remolcados (5)]]+PA_MAR[[#This Row],[CK Remolcados (5)]]+KM_MAR[[#This Row],[CK Remolcados (5)]]+GC_VIL[[#This Row],[CK Remolcados (5)]]</f>
        <v>774238.07</v>
      </c>
      <c r="O218" s="36">
        <f>+BA_GC[[#This Row],[CK Coche Motor (6)]]+BA_MAR[[#This Row],[CK Coche Motor (6)]]+PA_MAR[[#This Row],[CK Coche Motor (6)]]+KM_MAR[[#This Row],[CK Coche Motor (6)]]+GC_VIL[[#This Row],[CK Coche Motor (6)]]</f>
        <v>0</v>
      </c>
      <c r="Q218" s="81">
        <f t="shared" si="8"/>
        <v>774238.07</v>
      </c>
      <c r="R218" s="35">
        <f>+LINEA[[#This Row],[Coches Kilómetro (CK) (5+6+7)]]/Q206-1</f>
        <v>0.13141518394248775</v>
      </c>
      <c r="S218" s="37">
        <f>+(BA_GC[[#This Row],[Velocidad Comercial Trenes Diésel]]*BA_GC[[#This Row],[Trenes Corridos (TC)]]+BA_MAR[[#This Row],[Velocidad Comercial Trenes Diésel]]*BA_MAR[[#This Row],[Trenes Corridos (TC)]])/(BA_GC[[#This Row],[Trenes Corridos (TC)]]+BA_MAR[[#This Row],[Trenes Corridos (TC)]])</f>
        <v>29.842932551319649</v>
      </c>
      <c r="T218" s="35">
        <f>+LINEA[[#This Row],[Velocidad Comercial Trenes Diésel]]/S206-1</f>
        <v>-3.0030357653180406E-2</v>
      </c>
      <c r="U218" s="37"/>
      <c r="V218" s="35"/>
      <c r="W218" s="37">
        <f>+(BA_GC[[#This Row],[Form. Media Trenes Remolcados]]*BA_GC[[#This Row],[Trenes Corridos (TC)]]+BA_MAR[[#This Row],[Form. Media Trenes Remolcados]]*BA_MAR[[#This Row],[Trenes Corridos (TC)]])/(BA_MAR[[#This Row],[Trenes Corridos (TC)]]+BA_GC[[#This Row],[Trenes Corridos (TC)]])</f>
        <v>5</v>
      </c>
      <c r="X218" s="9">
        <f>+(BA_GC[[#This Row],[Form. Media Trenes Coche Motor]]*BA_GC[[#This Row],[Trenes Corridos (TC)]]+GC_VIL[[#This Row],[Form. Media Trenes Coche Motor]]*GC_VIL[[#This Row],[Trenes Corridos (TC)]])/(BA_GC[[#This Row],[Trenes Corridos (TC)]]+GC_VIL[[#This Row],[Trenes Corridos (TC)]])</f>
        <v>0</v>
      </c>
      <c r="Z218" s="36">
        <f>+BA_GC[[#This Row],[Asientos Ofrecidos Coches Remolcados]]+BA_MAR[[#This Row],[Asientos Ofrecidos Coches Remolcados]]+PA_MAR[[#This Row],[Asientos Ofrecidos Coches Remolcados]]+KM_MAR[[#This Row],[Asientos Ofrecidos Coches Remolcados]]+GC_VIL[[#This Row],[Asientos Ofrecidos Coches Remolcados]]</f>
        <v>1694160</v>
      </c>
      <c r="AA218" s="6">
        <f>+BA_GC[[#This Row],[Asientos Ofrecidos Coches Motor]]+BA_MAR[[#This Row],[Asientos Prom. x C. Motor]]+PA_MAR[[#This Row],[Asientos Ofrecidos Coches Motor]]+KM_MAR[[#This Row],[Asientos Ofrecidos Coches Motor]]+GC_VIL[[#This Row],[Asientos Ofrecidos Coches Motor]]</f>
        <v>0</v>
      </c>
      <c r="AC218" s="6">
        <f>+BA_MAR[[#This Row],[Asientos Prom. x C. Remolcados]]</f>
        <v>72</v>
      </c>
      <c r="AD218" s="6">
        <f>+BA_GC[[#This Row],[Asientos Prom. x C. Motor]]</f>
        <v>0</v>
      </c>
      <c r="AF218" s="6">
        <f>+'[2]BS TAB'!$H222</f>
        <v>4824</v>
      </c>
      <c r="AG218" s="6">
        <f>+LINEA[[#This Row],[Trenes Programados]]-LINEA[[#This Row],[Trenes Corridos (TC)]]</f>
        <v>118</v>
      </c>
      <c r="AH218" s="81">
        <f>+'[2]BS TAB'!$J222</f>
        <v>4706</v>
      </c>
      <c r="AI218" s="35">
        <f>IFERROR(+LINEA[[#This Row],[Trenes Corridos (TC)]]/AH206-1,0)</f>
        <v>-1.6970725498515193E-3</v>
      </c>
      <c r="AJ218" s="36">
        <f>+'[2]BS TAB'!$K222</f>
        <v>4433</v>
      </c>
      <c r="AK218" s="36">
        <f>+LINEA[[#This Row],[Trenes Corridos (TC)]]-LINEA[[#This Row],[Trenes Puntuales]]</f>
        <v>273</v>
      </c>
      <c r="AL218" s="111">
        <f>+LINEA[[#This Row],[Trenes Puntuales]]/LINEA[[#This Row],[Trenes Programados]]</f>
        <v>0.91894693200663347</v>
      </c>
      <c r="AM218" s="82">
        <v>0.95</v>
      </c>
      <c r="AN218" s="82" t="str">
        <f>+IF(LINEA[[#This Row],[Regularidad Absoluta]]&gt;=LINEA[[#This Row],[RA 95%]],LINEA[[#This Row],[Regularidad Absoluta]],"")</f>
        <v/>
      </c>
      <c r="AO218" s="82">
        <f>+LINEA[[#This Row],[Trenes Puntuales]]/LINEA[[#This Row],[Trenes Corridos (TC)]]</f>
        <v>0.94198895027624308</v>
      </c>
      <c r="AP218" s="82">
        <f>+LINEA[[#This Row],[Trenes Corridos (TC)]]/LINEA[[#This Row],[Trenes Programados]]</f>
        <v>0.9755389718076285</v>
      </c>
      <c r="AQ218" s="82">
        <f>+LINEA[[#This Row],[Regularidad Relativa]]/AO206-1</f>
        <v>5.0268664049718526E-2</v>
      </c>
      <c r="AR218" s="81">
        <f>+'[3]DATOS BS#Bol por Estación'!$AP202</f>
        <v>1011445</v>
      </c>
      <c r="AS218" s="15">
        <f>+LINEA[[#This Row],[Pasajeros Pagos (PAX)]]/AR206-1</f>
        <v>1.4990361332133162E-2</v>
      </c>
      <c r="AT218" s="6">
        <f>+LINEA[[#This Row],[Pasajeros Pagos (PAX)]]/LINEA[[#This Row],[Indice Dia Habil]]</f>
        <v>36673.132704858588</v>
      </c>
      <c r="AU218" s="15">
        <f>+LINEA[[#This Row],[PAX Día Habil]]/AT206-1</f>
        <v>8.3660587563612054E-3</v>
      </c>
      <c r="AV218" s="6">
        <f>+LINEA[[#This Row],[Pasajeros Pagos (PAX)]]/LINEA[[#This Row],[Trenes Corridos (TC)]]</f>
        <v>214.92668933276667</v>
      </c>
      <c r="AW218" s="6">
        <f>+LINEA[[#This Row],[PAX x Tren]]/LINEA[[#This Row],[Form. Media Trenes Remolcados]]</f>
        <v>42.985337866553337</v>
      </c>
      <c r="AX218" s="15">
        <f>+LINEA[[#This Row],[PAX x Coche]]/AW206-1</f>
        <v>-9.0243526392252416E-2</v>
      </c>
      <c r="AY218" s="141">
        <f>+(BA_GC[[#This Row],[Capacidad x Coche (4xm2)]]*BA_GC[[#This Row],[Coches Kilómetro (CK) (5+6+7)]]+BA_MAR[[#This Row],[Capacidad x Coche (4xm2)]]*BA_MAR[[#This Row],[Coches Kilómetro (CK) (5+6+7)]])/(BA_MAR[[#This Row],[Coches Kilómetro (CK) (5+6+7)]]+BA_GC[[#This Row],[Coches Kilómetro (CK) (5+6+7)]])</f>
        <v>180.00000000000003</v>
      </c>
      <c r="AZ218" s="9">
        <f>+LINEA[[#This Row],[PAX Kilómetro]]/LINEA[[#This Row],[Coches Kilómetro (CK) (5+6+7)]]</f>
        <v>22.626546905259218</v>
      </c>
      <c r="BA218" s="15">
        <f>+LINEA[[#This Row],[Ocupación Media (PaxKm/CocheKm)]]/AZ206-1</f>
        <v>8.5721026808958101E-3</v>
      </c>
      <c r="BB218" s="15">
        <f>+LINEA[[#This Row],[Ocupación Media (PaxKm/CocheKm)]]/LINEA[[#This Row],[Capacidad x Coche (4xm2)]]</f>
        <v>0.1257030383625512</v>
      </c>
      <c r="BC218" s="15">
        <f>+LINEA[[#This Row],[% de Ocupación Media PAX]]/BB206-1</f>
        <v>8.572102680895588E-3</v>
      </c>
      <c r="BD218" s="36">
        <f>+LINEA[[#This Row],[Pasajeros Pagos (PAX)]]*LINEA[[#This Row],[PAX Recorrido Medio]]</f>
        <v>17518334.006692369</v>
      </c>
      <c r="BE218" s="37">
        <f>+(BA_GC[[#This Row],[PAX Recorrido Medio]]*BA_GC[[#This Row],[Pasajeros Pagos (PAX)]]+BA_MAR[[#This Row],[PAX Recorrido Medio]]*BA_MAR[[#This Row],[Pasajeros Pagos (PAX)]])/(BA_MAR[[#This Row],[Pasajeros Pagos (PAX)]]+BA_GC[[#This Row],[Pasajeros Pagos (PAX)]])</f>
        <v>17.320105400384964</v>
      </c>
      <c r="BF218" s="35">
        <f>+LINEA[[#This Row],[PAX Recorrido Medio]]/BE206-1</f>
        <v>0.12426071669912453</v>
      </c>
      <c r="BG218" s="36">
        <f>+BA_GC[[#This Row],[PAX Desestacionalizados]]+BA_MAR[[#This Row],[PAX Desestacionalizados]]+PA_MAR[[#This Row],[PAX Desestacionalizados]]+KM_MAR[[#This Row],[PAX Desestacionalizados]]+GC_VIL[[#This Row],[PAX Desestacionalizados]]</f>
        <v>1039139.0372982029</v>
      </c>
      <c r="BH218" s="114">
        <f t="shared" si="10"/>
        <v>0.39057528671959252</v>
      </c>
      <c r="BI218" s="81">
        <f>+BA_GC[[#This Row],[Pasajeros Totales (PT) (estimados)]]+BA_MAR[[#This Row],[Pasajeros Totales (PT) (estimados)]]+PA_MAR[[#This Row],[Pasajeros Totales (PT) (estimados)]]+KM_MAR[[#This Row],[Pasajeros Totales (PT) (estimados)]]+GC_VIL[[#This Row],[Pasajeros Totales (PT) (estimados)]]</f>
        <v>1659671.7821888125</v>
      </c>
      <c r="BJ218" s="35">
        <f>+(LINEA[[#This Row],[Variación % TC]]*0.2)-(LINEA[[#This Row],[Vaciación % PAX Recorrido Medio]]*0.1)-(LINEA[[#This Row],[Variación % Ocupación PAX]]*0.5)+(LINEA[[#This Row],[Variación % RA]]*0.1)+(LINEA[[#This Row],[Variación % Velocidad Comercial TE]]*0.1)</f>
        <v>-1.2024671115358699E-2</v>
      </c>
      <c r="BK218" s="121">
        <v>1012847</v>
      </c>
      <c r="BL218" s="10">
        <f>+LINEA[[#This Row],[Recaudación Vta. Boletos $]]/LINEA[[#This Row],[Pasajeros Pagos (PAX)]]</f>
        <v>1.0013861356771747</v>
      </c>
      <c r="BM218" s="15">
        <f>+(LINEA[[#This Row],[Tarifa Media $]]*44)/CQ218</f>
        <v>1.6748918834493413E-2</v>
      </c>
      <c r="BN218" s="46">
        <f>+LINEA[[#This Row],[Tarifa Media $]]/CP218</f>
        <v>0.2494230746785196</v>
      </c>
      <c r="BO218" s="73">
        <v>27.580000000000002</v>
      </c>
      <c r="BP218" s="67">
        <f>+BA_GC[[#This Row],[Km. Línea (entre cabeceras) en Servicio]]+BA_MAR[[#This Row],[Km. Línea (entre cabeceras) en Servicio]]+PA_MAR[[#This Row],[Km. Línea (entre cabeceras) en Servicio]]+KM_MAR[[#This Row],[Km. Línea (entre cabeceras) en Servicio]]+GC_VIL[[#This Row],[Km. Línea (entre cabeceras) en Servicio]]</f>
        <v>101.367</v>
      </c>
      <c r="BQ218" s="67">
        <f>+[1]!BS_InfraMR[[#This Row],[Total Líneas de Explotación ]]</f>
        <v>66.611000000000004</v>
      </c>
      <c r="BR218" s="36">
        <v>30</v>
      </c>
      <c r="BS218" s="6">
        <v>1369</v>
      </c>
      <c r="BT218" s="63">
        <f>+LINEA[[#This Row],[Recaudación Vta. Boletos $]]/LINEA[[#This Row],[Km. Línea (entre cabeceras) en Servicio]]</f>
        <v>9991.8809869089546</v>
      </c>
      <c r="BU218" s="64">
        <f>+LINEA[[#This Row],[Recaudación/Km. Línea (PESOS)]]/CP218</f>
        <v>2488.7559241983613</v>
      </c>
      <c r="BV218" s="63">
        <f>+LINEA[[#This Row],[Recaudación Vta. Boletos $]]/LINEA[[#This Row],[Trenes Corridos (TC)]]</f>
        <v>215.22460688482789</v>
      </c>
      <c r="BW218" s="64">
        <f>+LINEA[[#This Row],[Recaudación/Trenes Corridos (PESOS)]]/CP218</f>
        <v>53.60767568385365</v>
      </c>
      <c r="BX218" s="63">
        <f>+LINEA[[#This Row],[Recaudación Vta. Boletos $]]/LINEA[[#This Row],[Coches Kilómetro (CK) (5+6+7)]]</f>
        <v>1.3081854784020115</v>
      </c>
      <c r="BY218" s="64">
        <f>+LINEA[[#This Row],[Recaudación/Coche Kilómetro (PESOS)]]/CP218</f>
        <v>0.32583998584339219</v>
      </c>
      <c r="BZ218" s="65">
        <f>+LINEA[[#This Row],[Recaudación Vta. Boletos $]]/LINEA[[#This Row],[PAX Kilómetro]]</f>
        <v>5.7816399642401574E-2</v>
      </c>
      <c r="CA218" s="66">
        <f>+LINEA[[#This Row],[Recaudación/Pasajeros Kilómetro (PESOS)]]/CP218</f>
        <v>1.4400782726932819E-2</v>
      </c>
      <c r="CB218" s="63">
        <f>+LINEA[[#This Row],[Recaudación Vta. Boletos $]]/LINEA[[#This Row],[Personal]]</f>
        <v>739.84441197954709</v>
      </c>
      <c r="CC218" s="64">
        <f>+LINEA[[#This Row],[Recaudación/Personal (PESOS)]]/CP218</f>
        <v>184.27883255530699</v>
      </c>
      <c r="CD218" s="36">
        <f>+LINEA[[#This Row],[Pasajeros Pagos (PAX)]]/LINEA[[#This Row],[Personal]]</f>
        <v>738.82030679327977</v>
      </c>
      <c r="CE218" s="67">
        <f>+LINEA[[#This Row],[Trenes Corridos (TC)]]/LINEA[[#This Row],[Personal]]</f>
        <v>3.43754565376187</v>
      </c>
      <c r="CF218" s="36">
        <f>+LINEA[[#This Row],[Pasajeros Pagos (PAX)]]/LINEA[[#This Row],[Km. Línea (entre cabeceras) en Servicio]]</f>
        <v>9978.0500557380601</v>
      </c>
      <c r="CG218" s="36">
        <f>+LINEA[[#This Row],[Pasajeros Pagos (PAX)]]/LINEA[[#This Row],[Cantidad de Estaciones en Servicio]]</f>
        <v>33714.833333333336</v>
      </c>
      <c r="CH218" s="36">
        <f>+LINEA[[#This Row],[PAX Kilómetro]]/LINEA[[#This Row],[Km. Línea (entre cabeceras) en Servicio]]</f>
        <v>172820.87865570025</v>
      </c>
      <c r="CI218" s="36">
        <f>+LINEA[[#This Row],[Coches Kilómetro (CK) (5+6+7)]]/LINEA[[#This Row],[Km. Línea (entre cabeceras) en Servicio]]</f>
        <v>7637.9696548186284</v>
      </c>
      <c r="CJ218" s="36">
        <f>+[1]!Sar_InfraMR[[#This Row],[Total Coches Eléctricos]]+[1]!Sar_InfraMR[[#This Row],[Total Coches Remolcados]]</f>
        <v>328</v>
      </c>
      <c r="CK218" s="36">
        <f>+LINEA[[#This Row],[Pasajeros Pagos (PAX)]]/LINEA[[#This Row],[Coches en Servicio]]</f>
        <v>3083.6737804878048</v>
      </c>
      <c r="CM218" s="2">
        <f t="shared" si="11"/>
        <v>193.13466510462419</v>
      </c>
      <c r="CN218" s="11">
        <v>1.1221151586153446</v>
      </c>
      <c r="CP218" s="10">
        <v>4.0148095238095243</v>
      </c>
      <c r="CQ218" s="33">
        <v>2630.6766666666667</v>
      </c>
      <c r="CR218" s="10"/>
      <c r="CX218" s="28"/>
      <c r="DF218" s="45">
        <f>+LINEA[[#This Row],[Trenes Kilómetro (TK) (1+2+3)]]/LINEA[[#This Row],[Trenes Corridos (TC)]]</f>
        <v>32.904295367615809</v>
      </c>
      <c r="EA218" s="2">
        <v>2011</v>
      </c>
      <c r="EB218" s="2" t="s">
        <v>8</v>
      </c>
    </row>
    <row r="219" spans="1:132" x14ac:dyDescent="0.2">
      <c r="A219" s="83" t="s">
        <v>217</v>
      </c>
      <c r="B219" s="2" t="s">
        <v>9</v>
      </c>
      <c r="C219" s="85">
        <v>40575</v>
      </c>
      <c r="D219" s="2" t="s">
        <v>249</v>
      </c>
      <c r="E219" s="2" t="s">
        <v>246</v>
      </c>
      <c r="F219" s="2" t="s">
        <v>247</v>
      </c>
      <c r="G219" s="2" t="s">
        <v>248</v>
      </c>
      <c r="H219" s="6">
        <f>+BA_GC[[#This Row],[TK Remolcados (1)]]+BA_MAR[[#This Row],[TK Remolcados (1)]]+PA_MAR[[#This Row],[TK Remolcados (1)]]+KM_MAR[[#This Row],[TK Remolcados (1)]]+GC_VIL[[#This Row],[TK Remolcados (1)]]</f>
        <v>139512.56200000001</v>
      </c>
      <c r="I219" s="6">
        <f>+BA_GC[[#This Row],[TK Coche Motor (2)]]+PA_MAR[[#This Row],[TK Coche Motor (2)]]+KM_MAR[[#This Row],[TK Coche Motor (2)]]+GC_VIL[[#This Row],[TK Coche Motor (2)]]</f>
        <v>0</v>
      </c>
      <c r="K219" s="81">
        <f>+LINEA[[#This Row],[TK Remolcados (1)]]+LINEA[[#This Row],[TK Coche Motor (2)]]+LINEA[[#This Row],[TK Eléctricos (3)]]</f>
        <v>139512.56200000001</v>
      </c>
      <c r="L219" s="35">
        <f>+LINEA[[#This Row],[Trenes Kilómetro (TK) (1+2+3)]]/K207-1</f>
        <v>9.3665119105883488E-3</v>
      </c>
      <c r="M219" s="36">
        <f>+BA_GC[[#This Row],[CK Locomotoras (4)]]+BA_MAR[[#This Row],[CK Locomotoras (4)]]+PA_MAR[[#This Row],[CK Locomotoras (4)]]+KM_MAR[[#This Row],[CK Locomotoras (4)]]+GC_VIL[[#This Row],[CK Locomotoras (4)]]</f>
        <v>139512.56200000001</v>
      </c>
      <c r="N219" s="36">
        <f>+BA_GC[[#This Row],[CK Remolcados (5)]]+BA_MAR[[#This Row],[CK Remolcados (5)]]+PA_MAR[[#This Row],[CK Remolcados (5)]]+KM_MAR[[#This Row],[CK Remolcados (5)]]+GC_VIL[[#This Row],[CK Remolcados (5)]]</f>
        <v>697562.81000000017</v>
      </c>
      <c r="O219" s="36">
        <f>+BA_GC[[#This Row],[CK Coche Motor (6)]]+BA_MAR[[#This Row],[CK Coche Motor (6)]]+PA_MAR[[#This Row],[CK Coche Motor (6)]]+KM_MAR[[#This Row],[CK Coche Motor (6)]]+GC_VIL[[#This Row],[CK Coche Motor (6)]]</f>
        <v>0</v>
      </c>
      <c r="Q219" s="81">
        <f t="shared" si="8"/>
        <v>697562.81000000017</v>
      </c>
      <c r="R219" s="35">
        <f>+LINEA[[#This Row],[Coches Kilómetro (CK) (5+6+7)]]/Q207-1</f>
        <v>0.13803641891836227</v>
      </c>
      <c r="S219" s="37">
        <f>+(BA_GC[[#This Row],[Velocidad Comercial Trenes Diésel]]*BA_GC[[#This Row],[Trenes Corridos (TC)]]+BA_MAR[[#This Row],[Velocidad Comercial Trenes Diésel]]*BA_MAR[[#This Row],[Trenes Corridos (TC)]])/(BA_GC[[#This Row],[Trenes Corridos (TC)]]+BA_MAR[[#This Row],[Trenes Corridos (TC)]])</f>
        <v>29.847279098873592</v>
      </c>
      <c r="T219" s="35">
        <f>+LINEA[[#This Row],[Velocidad Comercial Trenes Diésel]]/S207-1</f>
        <v>-2.9977142225977471E-2</v>
      </c>
      <c r="U219" s="37"/>
      <c r="V219" s="35"/>
      <c r="W219" s="37">
        <f>+(BA_GC[[#This Row],[Form. Media Trenes Remolcados]]*BA_GC[[#This Row],[Trenes Corridos (TC)]]+BA_MAR[[#This Row],[Form. Media Trenes Remolcados]]*BA_MAR[[#This Row],[Trenes Corridos (TC)]])/(BA_MAR[[#This Row],[Trenes Corridos (TC)]]+BA_GC[[#This Row],[Trenes Corridos (TC)]])</f>
        <v>5</v>
      </c>
      <c r="X219" s="9">
        <f>+(BA_GC[[#This Row],[Form. Media Trenes Coche Motor]]*BA_GC[[#This Row],[Trenes Corridos (TC)]]+GC_VIL[[#This Row],[Form. Media Trenes Coche Motor]]*GC_VIL[[#This Row],[Trenes Corridos (TC)]])/(BA_GC[[#This Row],[Trenes Corridos (TC)]]+GC_VIL[[#This Row],[Trenes Corridos (TC)]])</f>
        <v>0</v>
      </c>
      <c r="Z219" s="36">
        <f>+BA_GC[[#This Row],[Asientos Ofrecidos Coches Remolcados]]+BA_MAR[[#This Row],[Asientos Ofrecidos Coches Remolcados]]+PA_MAR[[#This Row],[Asientos Ofrecidos Coches Remolcados]]+KM_MAR[[#This Row],[Asientos Ofrecidos Coches Remolcados]]+GC_VIL[[#This Row],[Asientos Ofrecidos Coches Remolcados]]</f>
        <v>1526760</v>
      </c>
      <c r="AA219" s="6">
        <f>+BA_GC[[#This Row],[Asientos Ofrecidos Coches Motor]]+BA_MAR[[#This Row],[Asientos Prom. x C. Motor]]+PA_MAR[[#This Row],[Asientos Ofrecidos Coches Motor]]+KM_MAR[[#This Row],[Asientos Ofrecidos Coches Motor]]+GC_VIL[[#This Row],[Asientos Ofrecidos Coches Motor]]</f>
        <v>0</v>
      </c>
      <c r="AC219" s="6">
        <f>+BA_MAR[[#This Row],[Asientos Prom. x C. Remolcados]]</f>
        <v>72</v>
      </c>
      <c r="AD219" s="6">
        <f>+BA_GC[[#This Row],[Asientos Prom. x C. Motor]]</f>
        <v>0</v>
      </c>
      <c r="AF219" s="6">
        <f>+'[2]BS TAB'!$H223</f>
        <v>4396</v>
      </c>
      <c r="AG219" s="6">
        <f>+LINEA[[#This Row],[Trenes Programados]]-LINEA[[#This Row],[Trenes Corridos (TC)]]</f>
        <v>155</v>
      </c>
      <c r="AH219" s="81">
        <f>+'[2]BS TAB'!$J223</f>
        <v>4241</v>
      </c>
      <c r="AI219" s="35">
        <f>IFERROR(+LINEA[[#This Row],[Trenes Corridos (TC)]]/AH207-1,0)</f>
        <v>8.5612366230678472E-3</v>
      </c>
      <c r="AJ219" s="36">
        <f>+'[2]BS TAB'!$K223</f>
        <v>4014</v>
      </c>
      <c r="AK219" s="36">
        <f>+LINEA[[#This Row],[Trenes Corridos (TC)]]-LINEA[[#This Row],[Trenes Puntuales]]</f>
        <v>227</v>
      </c>
      <c r="AL219" s="111">
        <f>+LINEA[[#This Row],[Trenes Puntuales]]/LINEA[[#This Row],[Trenes Programados]]</f>
        <v>0.9131028207461328</v>
      </c>
      <c r="AM219" s="82">
        <v>0.95</v>
      </c>
      <c r="AN219" s="82" t="str">
        <f>+IF(LINEA[[#This Row],[Regularidad Absoluta]]&gt;=LINEA[[#This Row],[RA 95%]],LINEA[[#This Row],[Regularidad Absoluta]],"")</f>
        <v/>
      </c>
      <c r="AO219" s="82">
        <f>+LINEA[[#This Row],[Trenes Puntuales]]/LINEA[[#This Row],[Trenes Corridos (TC)]]</f>
        <v>0.94647488799811363</v>
      </c>
      <c r="AP219" s="82">
        <f>+LINEA[[#This Row],[Trenes Corridos (TC)]]/LINEA[[#This Row],[Trenes Programados]]</f>
        <v>0.9647406733393995</v>
      </c>
      <c r="AQ219" s="82">
        <f>+LINEA[[#This Row],[Regularidad Relativa]]/AO207-1</f>
        <v>0.13614813132516934</v>
      </c>
      <c r="AR219" s="81">
        <f>+'[3]DATOS BS#Bol por Estación'!$AP203</f>
        <v>964737</v>
      </c>
      <c r="AS219" s="15">
        <f>+LINEA[[#This Row],[Pasajeros Pagos (PAX)]]/AR207-1</f>
        <v>2.0529338960997734E-2</v>
      </c>
      <c r="AT219" s="6">
        <f>+LINEA[[#This Row],[Pasajeros Pagos (PAX)]]/LINEA[[#This Row],[Indice Dia Habil]]</f>
        <v>36682.015209125471</v>
      </c>
      <c r="AU219" s="15">
        <f>+LINEA[[#This Row],[PAX Día Habil]]/AT207-1</f>
        <v>-1.1289446512311008E-2</v>
      </c>
      <c r="AV219" s="6">
        <f>+LINEA[[#This Row],[Pasajeros Pagos (PAX)]]/LINEA[[#This Row],[Trenes Corridos (TC)]]</f>
        <v>227.47866069323274</v>
      </c>
      <c r="AW219" s="6">
        <f>+LINEA[[#This Row],[PAX x Tren]]/LINEA[[#This Row],[Form. Media Trenes Remolcados]]</f>
        <v>45.495732138646545</v>
      </c>
      <c r="AX219" s="15">
        <f>+LINEA[[#This Row],[PAX x Coche]]/AW207-1</f>
        <v>-9.0416689678732176E-2</v>
      </c>
      <c r="AY219" s="141">
        <f>+(BA_GC[[#This Row],[Capacidad x Coche (4xm2)]]*BA_GC[[#This Row],[Coches Kilómetro (CK) (5+6+7)]]+BA_MAR[[#This Row],[Capacidad x Coche (4xm2)]]*BA_MAR[[#This Row],[Coches Kilómetro (CK) (5+6+7)]])/(BA_MAR[[#This Row],[Coches Kilómetro (CK) (5+6+7)]]+BA_GC[[#This Row],[Coches Kilómetro (CK) (5+6+7)]])</f>
        <v>179.99999999999997</v>
      </c>
      <c r="AZ219" s="9">
        <f>+LINEA[[#This Row],[PAX Kilómetro]]/LINEA[[#This Row],[Coches Kilómetro (CK) (5+6+7)]]</f>
        <v>23.963586621225875</v>
      </c>
      <c r="BA219" s="15">
        <f>+LINEA[[#This Row],[Ocupación Media (PaxKm/CocheKm)]]/AZ207-1</f>
        <v>1.7082778809547783E-2</v>
      </c>
      <c r="BB219" s="15">
        <f>+LINEA[[#This Row],[Ocupación Media (PaxKm/CocheKm)]]/LINEA[[#This Row],[Capacidad x Coche (4xm2)]]</f>
        <v>0.13313103678458821</v>
      </c>
      <c r="BC219" s="15">
        <f>+LINEA[[#This Row],[% de Ocupación Media PAX]]/BB207-1</f>
        <v>1.7082778809547561E-2</v>
      </c>
      <c r="BD219" s="36">
        <f>+LINEA[[#This Row],[Pasajeros Pagos (PAX)]]*LINEA[[#This Row],[PAX Recorrido Medio]]</f>
        <v>16716106.821180731</v>
      </c>
      <c r="BE219" s="37">
        <f>+(BA_GC[[#This Row],[PAX Recorrido Medio]]*BA_GC[[#This Row],[Pasajeros Pagos (PAX)]]+BA_MAR[[#This Row],[PAX Recorrido Medio]]*BA_MAR[[#This Row],[Pasajeros Pagos (PAX)]])/(BA_MAR[[#This Row],[Pasajeros Pagos (PAX)]]+BA_GC[[#This Row],[Pasajeros Pagos (PAX)]])</f>
        <v>17.327112799841544</v>
      </c>
      <c r="BF219" s="35">
        <f>+LINEA[[#This Row],[PAX Recorrido Medio]]/BE207-1</f>
        <v>0.13419301057859201</v>
      </c>
      <c r="BG219" s="36">
        <f>+BA_GC[[#This Row],[PAX Desestacionalizados]]+BA_MAR[[#This Row],[PAX Desestacionalizados]]+PA_MAR[[#This Row],[PAX Desestacionalizados]]+KM_MAR[[#This Row],[PAX Desestacionalizados]]+GC_VIL[[#This Row],[PAX Desestacionalizados]]</f>
        <v>1044680.8242288813</v>
      </c>
      <c r="BH219" s="114">
        <f t="shared" si="10"/>
        <v>0.3160634596423707</v>
      </c>
      <c r="BI219" s="81">
        <f>+BA_GC[[#This Row],[Pasajeros Totales (PT) (estimados)]]+BA_MAR[[#This Row],[Pasajeros Totales (PT) (estimados)]]+PA_MAR[[#This Row],[Pasajeros Totales (PT) (estimados)]]+KM_MAR[[#This Row],[Pasajeros Totales (PT) (estimados)]]+GC_VIL[[#This Row],[Pasajeros Totales (PT) (estimados)]]</f>
        <v>1410565.0788822316</v>
      </c>
      <c r="BJ219" s="35">
        <f>+(LINEA[[#This Row],[Variación % TC]]*0.2)-(LINEA[[#This Row],[Vaciación % PAX Recorrido Medio]]*0.1)-(LINEA[[#This Row],[Variación % Ocupación PAX]]*0.5)+(LINEA[[#This Row],[Variación % RA]]*0.1)+(LINEA[[#This Row],[Variación % Velocidad Comercial TE]]*0.1)</f>
        <v>-6.6336300055024784E-3</v>
      </c>
      <c r="BK219" s="121">
        <v>940631</v>
      </c>
      <c r="BL219" s="10">
        <f>+LINEA[[#This Row],[Recaudación Vta. Boletos $]]/LINEA[[#This Row],[Pasajeros Pagos (PAX)]]</f>
        <v>0.97501287915773938</v>
      </c>
      <c r="BM219" s="15">
        <f>+(LINEA[[#This Row],[Tarifa Media $]]*44)/CQ219</f>
        <v>1.6034298250057196E-2</v>
      </c>
      <c r="BN219" s="46">
        <f>+LINEA[[#This Row],[Tarifa Media $]]/CP219</f>
        <v>0.24054198429904264</v>
      </c>
      <c r="BO219" s="73">
        <v>26.3</v>
      </c>
      <c r="BP219" s="67">
        <f>+BA_GC[[#This Row],[Km. Línea (entre cabeceras) en Servicio]]+BA_MAR[[#This Row],[Km. Línea (entre cabeceras) en Servicio]]+PA_MAR[[#This Row],[Km. Línea (entre cabeceras) en Servicio]]+KM_MAR[[#This Row],[Km. Línea (entre cabeceras) en Servicio]]+GC_VIL[[#This Row],[Km. Línea (entre cabeceras) en Servicio]]</f>
        <v>101.367</v>
      </c>
      <c r="BQ219" s="67">
        <f>+[1]!BS_InfraMR[[#This Row],[Total Líneas de Explotación ]]</f>
        <v>66.611000000000004</v>
      </c>
      <c r="BR219" s="36">
        <v>30</v>
      </c>
      <c r="BS219" s="6">
        <v>1369</v>
      </c>
      <c r="BT219" s="63">
        <f>+LINEA[[#This Row],[Recaudación Vta. Boletos $]]/LINEA[[#This Row],[Km. Línea (entre cabeceras) en Servicio]]</f>
        <v>9279.4597847425684</v>
      </c>
      <c r="BU219" s="64">
        <f>+LINEA[[#This Row],[Recaudación/Km. Línea (PESOS)]]/CP219</f>
        <v>2289.3027544142124</v>
      </c>
      <c r="BV219" s="63">
        <f>+LINEA[[#This Row],[Recaudación Vta. Boletos $]]/LINEA[[#This Row],[Trenes Corridos (TC)]]</f>
        <v>221.79462390945531</v>
      </c>
      <c r="BW219" s="64">
        <f>+LINEA[[#This Row],[Recaudación/Trenes Corridos (PESOS)]]/CP219</f>
        <v>54.71816842883883</v>
      </c>
      <c r="BX219" s="63">
        <f>+LINEA[[#This Row],[Recaudación Vta. Boletos $]]/LINEA[[#This Row],[Coches Kilómetro (CK) (5+6+7)]]</f>
        <v>1.3484534819165599</v>
      </c>
      <c r="BY219" s="64">
        <f>+LINEA[[#This Row],[Recaudación/Coche Kilómetro (PESOS)]]/CP219</f>
        <v>0.33267219665381159</v>
      </c>
      <c r="BZ219" s="65">
        <f>+LINEA[[#This Row],[Recaudación Vta. Boletos $]]/LINEA[[#This Row],[PAX Kilómetro]]</f>
        <v>5.6270937369707424E-2</v>
      </c>
      <c r="CA219" s="66">
        <f>+LINEA[[#This Row],[Recaudación/Pasajeros Kilómetro (PESOS)]]/CP219</f>
        <v>1.3882404245746145E-2</v>
      </c>
      <c r="CB219" s="63">
        <f>+LINEA[[#This Row],[Recaudación Vta. Boletos $]]/LINEA[[#This Row],[Personal]]</f>
        <v>687.09349890430974</v>
      </c>
      <c r="CC219" s="64">
        <f>+LINEA[[#This Row],[Recaudación/Personal (PESOS)]]/CP219</f>
        <v>169.51041074266288</v>
      </c>
      <c r="CD219" s="36">
        <f>+LINEA[[#This Row],[Pasajeros Pagos (PAX)]]/LINEA[[#This Row],[Personal]]</f>
        <v>704.70197224251274</v>
      </c>
      <c r="CE219" s="67">
        <f>+LINEA[[#This Row],[Trenes Corridos (TC)]]/LINEA[[#This Row],[Personal]]</f>
        <v>3.0978816654492332</v>
      </c>
      <c r="CF219" s="36">
        <f>+LINEA[[#This Row],[Pasajeros Pagos (PAX)]]/LINEA[[#This Row],[Km. Línea (entre cabeceras) en Servicio]]</f>
        <v>9517.2689336766398</v>
      </c>
      <c r="CG219" s="36">
        <f>+LINEA[[#This Row],[Pasajeros Pagos (PAX)]]/LINEA[[#This Row],[Cantidad de Estaciones en Servicio]]</f>
        <v>32157.9</v>
      </c>
      <c r="CH219" s="36">
        <f>+LINEA[[#This Row],[PAX Kilómetro]]/LINEA[[#This Row],[Km. Línea (entre cabeceras) en Servicio]]</f>
        <v>164906.79236024278</v>
      </c>
      <c r="CI219" s="36">
        <f>+LINEA[[#This Row],[Coches Kilómetro (CK) (5+6+7)]]/LINEA[[#This Row],[Km. Línea (entre cabeceras) en Servicio]]</f>
        <v>6881.5572128996628</v>
      </c>
      <c r="CJ219" s="36">
        <f>+[1]!Sar_InfraMR[[#This Row],[Total Coches Eléctricos]]+[1]!Sar_InfraMR[[#This Row],[Total Coches Remolcados]]</f>
        <v>328</v>
      </c>
      <c r="CK219" s="36">
        <f>+LINEA[[#This Row],[Pasajeros Pagos (PAX)]]/LINEA[[#This Row],[Coches en Servicio]]</f>
        <v>2941.2713414634145</v>
      </c>
      <c r="CM219" s="2">
        <f t="shared" si="11"/>
        <v>189.68559156110456</v>
      </c>
      <c r="CN219" s="11">
        <v>1.1377927656313429</v>
      </c>
      <c r="CP219" s="10">
        <v>4.0533999999999999</v>
      </c>
      <c r="CQ219" s="61">
        <v>2675.55</v>
      </c>
      <c r="CR219" s="10"/>
      <c r="CX219" s="31"/>
      <c r="DF219" s="45">
        <f>+LINEA[[#This Row],[Trenes Kilómetro (TK) (1+2+3)]]/LINEA[[#This Row],[Trenes Corridos (TC)]]</f>
        <v>32.896147606696537</v>
      </c>
      <c r="EA219" s="2">
        <v>2011</v>
      </c>
      <c r="EB219" s="2" t="s">
        <v>9</v>
      </c>
    </row>
    <row r="220" spans="1:132" x14ac:dyDescent="0.2">
      <c r="A220" s="83" t="s">
        <v>217</v>
      </c>
      <c r="B220" s="2" t="s">
        <v>10</v>
      </c>
      <c r="C220" s="85">
        <v>40603</v>
      </c>
      <c r="D220" s="2" t="s">
        <v>249</v>
      </c>
      <c r="E220" s="2" t="s">
        <v>246</v>
      </c>
      <c r="F220" s="2" t="s">
        <v>247</v>
      </c>
      <c r="G220" s="2" t="s">
        <v>248</v>
      </c>
      <c r="H220" s="6">
        <f>+BA_GC[[#This Row],[TK Remolcados (1)]]+BA_MAR[[#This Row],[TK Remolcados (1)]]+PA_MAR[[#This Row],[TK Remolcados (1)]]+KM_MAR[[#This Row],[TK Remolcados (1)]]+GC_VIL[[#This Row],[TK Remolcados (1)]]</f>
        <v>152869.36500000002</v>
      </c>
      <c r="I220" s="6">
        <f>+BA_GC[[#This Row],[TK Coche Motor (2)]]+PA_MAR[[#This Row],[TK Coche Motor (2)]]+KM_MAR[[#This Row],[TK Coche Motor (2)]]+GC_VIL[[#This Row],[TK Coche Motor (2)]]</f>
        <v>0</v>
      </c>
      <c r="K220" s="81">
        <f>+LINEA[[#This Row],[TK Remolcados (1)]]+LINEA[[#This Row],[TK Coche Motor (2)]]+LINEA[[#This Row],[TK Eléctricos (3)]]</f>
        <v>152869.36500000002</v>
      </c>
      <c r="L220" s="35">
        <f>+LINEA[[#This Row],[Trenes Kilómetro (TK) (1+2+3)]]/K208-1</f>
        <v>-2.1455761352763836E-2</v>
      </c>
      <c r="M220" s="36">
        <f>+BA_GC[[#This Row],[CK Locomotoras (4)]]+BA_MAR[[#This Row],[CK Locomotoras (4)]]+PA_MAR[[#This Row],[CK Locomotoras (4)]]+KM_MAR[[#This Row],[CK Locomotoras (4)]]+GC_VIL[[#This Row],[CK Locomotoras (4)]]</f>
        <v>152869.36500000002</v>
      </c>
      <c r="N220" s="36">
        <f>+BA_GC[[#This Row],[CK Remolcados (5)]]+BA_MAR[[#This Row],[CK Remolcados (5)]]+PA_MAR[[#This Row],[CK Remolcados (5)]]+KM_MAR[[#This Row],[CK Remolcados (5)]]+GC_VIL[[#This Row],[CK Remolcados (5)]]</f>
        <v>764346.82500000019</v>
      </c>
      <c r="O220" s="36">
        <f>+BA_GC[[#This Row],[CK Coche Motor (6)]]+BA_MAR[[#This Row],[CK Coche Motor (6)]]+PA_MAR[[#This Row],[CK Coche Motor (6)]]+KM_MAR[[#This Row],[CK Coche Motor (6)]]+GC_VIL[[#This Row],[CK Coche Motor (6)]]</f>
        <v>0</v>
      </c>
      <c r="Q220" s="81">
        <f t="shared" si="8"/>
        <v>764346.82500000019</v>
      </c>
      <c r="R220" s="35">
        <f>+LINEA[[#This Row],[Coches Kilómetro (CK) (5+6+7)]]/Q208-1</f>
        <v>0.10288309162889986</v>
      </c>
      <c r="S220" s="37">
        <f>+(BA_GC[[#This Row],[Velocidad Comercial Trenes Diésel]]*BA_GC[[#This Row],[Trenes Corridos (TC)]]+BA_MAR[[#This Row],[Velocidad Comercial Trenes Diésel]]*BA_MAR[[#This Row],[Trenes Corridos (TC)]])/(BA_GC[[#This Row],[Trenes Corridos (TC)]]+BA_MAR[[#This Row],[Trenes Corridos (TC)]])</f>
        <v>29.84272997032641</v>
      </c>
      <c r="T220" s="35">
        <f>+LINEA[[#This Row],[Velocidad Comercial Trenes Diésel]]/S208-1</f>
        <v>-3.0598794593854728E-2</v>
      </c>
      <c r="U220" s="37"/>
      <c r="V220" s="35"/>
      <c r="W220" s="37">
        <f>+(BA_GC[[#This Row],[Form. Media Trenes Remolcados]]*BA_GC[[#This Row],[Trenes Corridos (TC)]]+BA_MAR[[#This Row],[Form. Media Trenes Remolcados]]*BA_MAR[[#This Row],[Trenes Corridos (TC)]])/(BA_MAR[[#This Row],[Trenes Corridos (TC)]]+BA_GC[[#This Row],[Trenes Corridos (TC)]])</f>
        <v>5</v>
      </c>
      <c r="X220" s="9">
        <f>+(BA_GC[[#This Row],[Form. Media Trenes Coche Motor]]*BA_GC[[#This Row],[Trenes Corridos (TC)]]+GC_VIL[[#This Row],[Form. Media Trenes Coche Motor]]*GC_VIL[[#This Row],[Trenes Corridos (TC)]])/(BA_GC[[#This Row],[Trenes Corridos (TC)]]+GC_VIL[[#This Row],[Trenes Corridos (TC)]])</f>
        <v>0</v>
      </c>
      <c r="Z220" s="36">
        <f>+BA_GC[[#This Row],[Asientos Ofrecidos Coches Remolcados]]+BA_MAR[[#This Row],[Asientos Ofrecidos Coches Remolcados]]+PA_MAR[[#This Row],[Asientos Ofrecidos Coches Remolcados]]+KM_MAR[[#This Row],[Asientos Ofrecidos Coches Remolcados]]+GC_VIL[[#This Row],[Asientos Ofrecidos Coches Remolcados]]</f>
        <v>1672560</v>
      </c>
      <c r="AA220" s="6">
        <f>+BA_GC[[#This Row],[Asientos Ofrecidos Coches Motor]]+BA_MAR[[#This Row],[Asientos Prom. x C. Motor]]+PA_MAR[[#This Row],[Asientos Ofrecidos Coches Motor]]+KM_MAR[[#This Row],[Asientos Ofrecidos Coches Motor]]+GC_VIL[[#This Row],[Asientos Ofrecidos Coches Motor]]</f>
        <v>0</v>
      </c>
      <c r="AC220" s="6">
        <f>+BA_MAR[[#This Row],[Asientos Prom. x C. Remolcados]]</f>
        <v>72</v>
      </c>
      <c r="AD220" s="6">
        <f>+BA_GC[[#This Row],[Asientos Prom. x C. Motor]]</f>
        <v>0</v>
      </c>
      <c r="AF220" s="6">
        <f>+'[2]BS TAB'!$H224</f>
        <v>4766</v>
      </c>
      <c r="AG220" s="6">
        <f>+LINEA[[#This Row],[Trenes Programados]]-LINEA[[#This Row],[Trenes Corridos (TC)]]</f>
        <v>120</v>
      </c>
      <c r="AH220" s="81">
        <f>+'[2]BS TAB'!$J224</f>
        <v>4646</v>
      </c>
      <c r="AI220" s="35">
        <f>IFERROR(+LINEA[[#This Row],[Trenes Corridos (TC)]]/AH208-1,0)</f>
        <v>-2.18947368421053E-2</v>
      </c>
      <c r="AJ220" s="36">
        <f>+'[2]BS TAB'!$K224</f>
        <v>4399</v>
      </c>
      <c r="AK220" s="36">
        <f>+LINEA[[#This Row],[Trenes Corridos (TC)]]-LINEA[[#This Row],[Trenes Puntuales]]</f>
        <v>247</v>
      </c>
      <c r="AL220" s="111">
        <f>+LINEA[[#This Row],[Trenes Puntuales]]/LINEA[[#This Row],[Trenes Programados]]</f>
        <v>0.92299622324800668</v>
      </c>
      <c r="AM220" s="82">
        <v>0.95</v>
      </c>
      <c r="AN220" s="82" t="str">
        <f>+IF(LINEA[[#This Row],[Regularidad Absoluta]]&gt;=LINEA[[#This Row],[RA 95%]],LINEA[[#This Row],[Regularidad Absoluta]],"")</f>
        <v/>
      </c>
      <c r="AO220" s="82">
        <f>+LINEA[[#This Row],[Trenes Puntuales]]/LINEA[[#This Row],[Trenes Corridos (TC)]]</f>
        <v>0.94683598794662072</v>
      </c>
      <c r="AP220" s="82">
        <f>+LINEA[[#This Row],[Trenes Corridos (TC)]]/LINEA[[#This Row],[Trenes Programados]]</f>
        <v>0.97482165337809479</v>
      </c>
      <c r="AQ220" s="82">
        <f>+LINEA[[#This Row],[Regularidad Relativa]]/AO208-1</f>
        <v>0.10884392079547545</v>
      </c>
      <c r="AR220" s="81">
        <f>+'[3]DATOS BS#Bol por Estación'!$AP204</f>
        <v>1078022</v>
      </c>
      <c r="AS220" s="15">
        <f>+LINEA[[#This Row],[Pasajeros Pagos (PAX)]]/AR208-1</f>
        <v>-5.2370826626957356E-2</v>
      </c>
      <c r="AT220" s="6">
        <f>+LINEA[[#This Row],[Pasajeros Pagos (PAX)]]/LINEA[[#This Row],[Indice Dia Habil]]</f>
        <v>40405.622188905545</v>
      </c>
      <c r="AU220" s="15">
        <f>+LINEA[[#This Row],[PAX Día Habil]]/AT208-1</f>
        <v>-4.4210746009599733E-3</v>
      </c>
      <c r="AV220" s="6">
        <f>+LINEA[[#This Row],[Pasajeros Pagos (PAX)]]/LINEA[[#This Row],[Trenes Corridos (TC)]]</f>
        <v>232.03228583727937</v>
      </c>
      <c r="AW220" s="6">
        <f>+LINEA[[#This Row],[PAX x Tren]]/LINEA[[#This Row],[Form. Media Trenes Remolcados]]</f>
        <v>46.406457167455876</v>
      </c>
      <c r="AX220" s="15">
        <f>+LINEA[[#This Row],[PAX x Coche]]/AW208-1</f>
        <v>-0.12819238231271912</v>
      </c>
      <c r="AY220" s="141">
        <f>+(BA_GC[[#This Row],[Capacidad x Coche (4xm2)]]*BA_GC[[#This Row],[Coches Kilómetro (CK) (5+6+7)]]+BA_MAR[[#This Row],[Capacidad x Coche (4xm2)]]*BA_MAR[[#This Row],[Coches Kilómetro (CK) (5+6+7)]])/(BA_MAR[[#This Row],[Coches Kilómetro (CK) (5+6+7)]]+BA_GC[[#This Row],[Coches Kilómetro (CK) (5+6+7)]])</f>
        <v>179.99999999999997</v>
      </c>
      <c r="AZ220" s="9">
        <f>+LINEA[[#This Row],[PAX Kilómetro]]/LINEA[[#This Row],[Coches Kilómetro (CK) (5+6+7)]]</f>
        <v>24.445468027299984</v>
      </c>
      <c r="BA220" s="15">
        <f>+LINEA[[#This Row],[Ocupación Media (PaxKm/CocheKm)]]/AZ208-1</f>
        <v>-2.4969955500703911E-2</v>
      </c>
      <c r="BB220" s="15">
        <f>+LINEA[[#This Row],[Ocupación Media (PaxKm/CocheKm)]]/LINEA[[#This Row],[Capacidad x Coche (4xm2)]]</f>
        <v>0.13580815570722216</v>
      </c>
      <c r="BC220" s="15">
        <f>+LINEA[[#This Row],[% de Ocupación Media PAX]]/BB208-1</f>
        <v>-2.4969955500703911E-2</v>
      </c>
      <c r="BD220" s="36">
        <f>+LINEA[[#This Row],[Pasajeros Pagos (PAX)]]*LINEA[[#This Row],[PAX Recorrido Medio]]</f>
        <v>18684815.872305762</v>
      </c>
      <c r="BE220" s="37">
        <f>+(BA_GC[[#This Row],[PAX Recorrido Medio]]*BA_GC[[#This Row],[Pasajeros Pagos (PAX)]]+BA_MAR[[#This Row],[PAX Recorrido Medio]]*BA_MAR[[#This Row],[Pasajeros Pagos (PAX)]])/(BA_MAR[[#This Row],[Pasajeros Pagos (PAX)]]+BA_GC[[#This Row],[Pasajeros Pagos (PAX)]])</f>
        <v>17.332499589345822</v>
      </c>
      <c r="BF220" s="35">
        <f>+LINEA[[#This Row],[PAX Recorrido Medio]]/BE208-1</f>
        <v>0.13477315823953484</v>
      </c>
      <c r="BG220" s="36">
        <f>+BA_GC[[#This Row],[PAX Desestacionalizados]]+BA_MAR[[#This Row],[PAX Desestacionalizados]]+PA_MAR[[#This Row],[PAX Desestacionalizados]]+KM_MAR[[#This Row],[PAX Desestacionalizados]]+GC_VIL[[#This Row],[PAX Desestacionalizados]]</f>
        <v>1047391.3662774705</v>
      </c>
      <c r="BH220" s="114">
        <f t="shared" si="10"/>
        <v>0.37621652528392113</v>
      </c>
      <c r="BI220" s="81">
        <f>+BA_GC[[#This Row],[Pasajeros Totales (PT) (estimados)]]+BA_MAR[[#This Row],[Pasajeros Totales (PT) (estimados)]]+PA_MAR[[#This Row],[Pasajeros Totales (PT) (estimados)]]+KM_MAR[[#This Row],[Pasajeros Totales (PT) (estimados)]]+GC_VIL[[#This Row],[Pasajeros Totales (PT) (estimados)]]</f>
        <v>1728199.0365177151</v>
      </c>
      <c r="BJ220" s="35">
        <f>+(LINEA[[#This Row],[Variación % TC]]*0.2)-(LINEA[[#This Row],[Vaciación % PAX Recorrido Medio]]*0.1)-(LINEA[[#This Row],[Variación % Ocupación PAX]]*0.5)+(LINEA[[#This Row],[Variación % RA]]*0.1)+(LINEA[[#This Row],[Variación % Velocidad Comercial TE]]*0.1)</f>
        <v>5.5131066375249567E-3</v>
      </c>
      <c r="BK220" s="121">
        <v>1045582</v>
      </c>
      <c r="BL220" s="10">
        <f>+LINEA[[#This Row],[Recaudación Vta. Boletos $]]/LINEA[[#This Row],[Pasajeros Pagos (PAX)]]</f>
        <v>0.9699078497470367</v>
      </c>
      <c r="BM220" s="15">
        <f>+(LINEA[[#This Row],[Tarifa Media $]]*44)/CQ220</f>
        <v>1.5540979957296948E-2</v>
      </c>
      <c r="BN220" s="46">
        <f>+LINEA[[#This Row],[Tarifa Media $]]/CP220</f>
        <v>0.23840525169077717</v>
      </c>
      <c r="BO220" s="73">
        <v>26.68</v>
      </c>
      <c r="BP220" s="67">
        <f>+BA_GC[[#This Row],[Km. Línea (entre cabeceras) en Servicio]]+BA_MAR[[#This Row],[Km. Línea (entre cabeceras) en Servicio]]+PA_MAR[[#This Row],[Km. Línea (entre cabeceras) en Servicio]]+KM_MAR[[#This Row],[Km. Línea (entre cabeceras) en Servicio]]+GC_VIL[[#This Row],[Km. Línea (entre cabeceras) en Servicio]]</f>
        <v>101.367</v>
      </c>
      <c r="BQ220" s="67">
        <f>+[1]!BS_InfraMR[[#This Row],[Total Líneas de Explotación ]]</f>
        <v>66.611000000000004</v>
      </c>
      <c r="BR220" s="36">
        <v>30</v>
      </c>
      <c r="BS220" s="6">
        <v>1369</v>
      </c>
      <c r="BT220" s="63">
        <f>+LINEA[[#This Row],[Recaudación Vta. Boletos $]]/LINEA[[#This Row],[Km. Línea (entre cabeceras) en Servicio]]</f>
        <v>10314.816459005397</v>
      </c>
      <c r="BU220" s="64">
        <f>+LINEA[[#This Row],[Recaudación/Km. Línea (PESOS)]]/CP220</f>
        <v>2535.4021154635634</v>
      </c>
      <c r="BV220" s="63">
        <f>+LINEA[[#This Row],[Recaudación Vta. Boletos $]]/LINEA[[#This Row],[Trenes Corridos (TC)]]</f>
        <v>225.04993542832545</v>
      </c>
      <c r="BW220" s="64">
        <f>+LINEA[[#This Row],[Recaudación/Trenes Corridos (PESOS)]]/CP220</f>
        <v>55.317715505422946</v>
      </c>
      <c r="BX220" s="63">
        <f>+LINEA[[#This Row],[Recaudación Vta. Boletos $]]/LINEA[[#This Row],[Coches Kilómetro (CK) (5+6+7)]]</f>
        <v>1.3679418371365639</v>
      </c>
      <c r="BY220" s="64">
        <f>+LINEA[[#This Row],[Recaudación/Coche Kilómetro (PESOS)]]/CP220</f>
        <v>0.33624278643166333</v>
      </c>
      <c r="BZ220" s="65">
        <f>+LINEA[[#This Row],[Recaudación Vta. Boletos $]]/LINEA[[#This Row],[PAX Kilómetro]]</f>
        <v>5.5958913758938321E-2</v>
      </c>
      <c r="CA220" s="66">
        <f>+LINEA[[#This Row],[Recaudación/Pasajeros Kilómetro (PESOS)]]/CP220</f>
        <v>1.3754810750858082E-2</v>
      </c>
      <c r="CB220" s="63">
        <f>+LINEA[[#This Row],[Recaudación Vta. Boletos $]]/LINEA[[#This Row],[Personal]]</f>
        <v>763.7560262965668</v>
      </c>
      <c r="CC220" s="64">
        <f>+LINEA[[#This Row],[Recaudación/Personal (PESOS)]]/CP220</f>
        <v>187.7327291732615</v>
      </c>
      <c r="CD220" s="36">
        <f>+LINEA[[#This Row],[Pasajeros Pagos (PAX)]]/LINEA[[#This Row],[Personal]]</f>
        <v>787.45215485756023</v>
      </c>
      <c r="CE220" s="67">
        <f>+LINEA[[#This Row],[Trenes Corridos (TC)]]/LINEA[[#This Row],[Personal]]</f>
        <v>3.3937180423666908</v>
      </c>
      <c r="CF220" s="36">
        <f>+LINEA[[#This Row],[Pasajeros Pagos (PAX)]]/LINEA[[#This Row],[Km. Línea (entre cabeceras) en Servicio]]</f>
        <v>10634.841713772727</v>
      </c>
      <c r="CG220" s="36">
        <f>+LINEA[[#This Row],[Pasajeros Pagos (PAX)]]/LINEA[[#This Row],[Cantidad de Estaciones en Servicio]]</f>
        <v>35934.066666666666</v>
      </c>
      <c r="CH220" s="36">
        <f>+LINEA[[#This Row],[PAX Kilómetro]]/LINEA[[#This Row],[Km. Línea (entre cabeceras) en Servicio]]</f>
        <v>184328.38963672359</v>
      </c>
      <c r="CI220" s="36">
        <f>+LINEA[[#This Row],[Coches Kilómetro (CK) (5+6+7)]]/LINEA[[#This Row],[Km. Línea (entre cabeceras) en Servicio]]</f>
        <v>7540.3911036136033</v>
      </c>
      <c r="CJ220" s="36">
        <f>+[1]!Sar_InfraMR[[#This Row],[Total Coches Eléctricos]]+[1]!Sar_InfraMR[[#This Row],[Total Coches Remolcados]]</f>
        <v>328</v>
      </c>
      <c r="CK220" s="36">
        <f>+LINEA[[#This Row],[Pasajeros Pagos (PAX)]]/LINEA[[#This Row],[Coches en Servicio]]</f>
        <v>3286.6524390243903</v>
      </c>
      <c r="CM220" s="2">
        <f t="shared" si="11"/>
        <v>218.72937465966083</v>
      </c>
      <c r="CN220" s="11">
        <v>1.0057755697288144</v>
      </c>
      <c r="CP220" s="10">
        <v>4.0683157894736848</v>
      </c>
      <c r="CQ220" s="33">
        <v>2746.0266666666666</v>
      </c>
      <c r="CR220" s="10"/>
      <c r="CX220" s="28"/>
      <c r="DF220" s="45">
        <f>+LINEA[[#This Row],[Trenes Kilómetro (TK) (1+2+3)]]/LINEA[[#This Row],[Trenes Corridos (TC)]]</f>
        <v>32.903436289281103</v>
      </c>
      <c r="EA220" s="2">
        <v>2011</v>
      </c>
      <c r="EB220" s="2" t="s">
        <v>10</v>
      </c>
    </row>
    <row r="221" spans="1:132" x14ac:dyDescent="0.2">
      <c r="A221" s="83" t="s">
        <v>217</v>
      </c>
      <c r="B221" s="2" t="s">
        <v>0</v>
      </c>
      <c r="C221" s="85">
        <v>40634</v>
      </c>
      <c r="D221" s="2" t="s">
        <v>249</v>
      </c>
      <c r="E221" s="2" t="s">
        <v>246</v>
      </c>
      <c r="F221" s="2" t="s">
        <v>247</v>
      </c>
      <c r="G221" s="2" t="s">
        <v>248</v>
      </c>
      <c r="H221" s="6">
        <f>+BA_GC[[#This Row],[TK Remolcados (1)]]+BA_MAR[[#This Row],[TK Remolcados (1)]]+PA_MAR[[#This Row],[TK Remolcados (1)]]+KM_MAR[[#This Row],[TK Remolcados (1)]]+GC_VIL[[#This Row],[TK Remolcados (1)]]</f>
        <v>149619.88</v>
      </c>
      <c r="I221" s="6">
        <f>+BA_GC[[#This Row],[TK Coche Motor (2)]]+PA_MAR[[#This Row],[TK Coche Motor (2)]]+KM_MAR[[#This Row],[TK Coche Motor (2)]]+GC_VIL[[#This Row],[TK Coche Motor (2)]]</f>
        <v>0</v>
      </c>
      <c r="K221" s="81">
        <f>+LINEA[[#This Row],[TK Remolcados (1)]]+LINEA[[#This Row],[TK Coche Motor (2)]]+LINEA[[#This Row],[TK Eléctricos (3)]]</f>
        <v>149619.88</v>
      </c>
      <c r="L221" s="35">
        <f>+LINEA[[#This Row],[Trenes Kilómetro (TK) (1+2+3)]]/K209-1</f>
        <v>2.1339312216503759E-2</v>
      </c>
      <c r="M221" s="36">
        <f>+BA_GC[[#This Row],[CK Locomotoras (4)]]+BA_MAR[[#This Row],[CK Locomotoras (4)]]+PA_MAR[[#This Row],[CK Locomotoras (4)]]+KM_MAR[[#This Row],[CK Locomotoras (4)]]+GC_VIL[[#This Row],[CK Locomotoras (4)]]</f>
        <v>149619.88</v>
      </c>
      <c r="N221" s="36">
        <f>+BA_GC[[#This Row],[CK Remolcados (5)]]+BA_MAR[[#This Row],[CK Remolcados (5)]]+PA_MAR[[#This Row],[CK Remolcados (5)]]+KM_MAR[[#This Row],[CK Remolcados (5)]]+GC_VIL[[#This Row],[CK Remolcados (5)]]</f>
        <v>748099.4</v>
      </c>
      <c r="O221" s="36">
        <f>+BA_GC[[#This Row],[CK Coche Motor (6)]]+BA_MAR[[#This Row],[CK Coche Motor (6)]]+PA_MAR[[#This Row],[CK Coche Motor (6)]]+KM_MAR[[#This Row],[CK Coche Motor (6)]]+GC_VIL[[#This Row],[CK Coche Motor (6)]]</f>
        <v>0</v>
      </c>
      <c r="Q221" s="81">
        <f t="shared" si="8"/>
        <v>748099.4</v>
      </c>
      <c r="R221" s="35">
        <f>+LINEA[[#This Row],[Coches Kilómetro (CK) (5+6+7)]]/Q209-1</f>
        <v>0.12596592970960963</v>
      </c>
      <c r="S221" s="37">
        <f>+(BA_GC[[#This Row],[Velocidad Comercial Trenes Diésel]]*BA_GC[[#This Row],[Trenes Corridos (TC)]]+BA_MAR[[#This Row],[Velocidad Comercial Trenes Diésel]]*BA_MAR[[#This Row],[Trenes Corridos (TC)]])/(BA_GC[[#This Row],[Trenes Corridos (TC)]]+BA_MAR[[#This Row],[Trenes Corridos (TC)]])</f>
        <v>29.835528700906345</v>
      </c>
      <c r="T221" s="35">
        <f>+LINEA[[#This Row],[Velocidad Comercial Trenes Diésel]]/S209-1</f>
        <v>-3.0106910342252324E-2</v>
      </c>
      <c r="U221" s="37"/>
      <c r="V221" s="35"/>
      <c r="W221" s="37">
        <f>+(BA_GC[[#This Row],[Form. Media Trenes Remolcados]]*BA_GC[[#This Row],[Trenes Corridos (TC)]]+BA_MAR[[#This Row],[Form. Media Trenes Remolcados]]*BA_MAR[[#This Row],[Trenes Corridos (TC)]])/(BA_MAR[[#This Row],[Trenes Corridos (TC)]]+BA_GC[[#This Row],[Trenes Corridos (TC)]])</f>
        <v>5</v>
      </c>
      <c r="X221" s="9">
        <f>+(BA_GC[[#This Row],[Form. Media Trenes Coche Motor]]*BA_GC[[#This Row],[Trenes Corridos (TC)]]+GC_VIL[[#This Row],[Form. Media Trenes Coche Motor]]*GC_VIL[[#This Row],[Trenes Corridos (TC)]])/(BA_GC[[#This Row],[Trenes Corridos (TC)]]+GC_VIL[[#This Row],[Trenes Corridos (TC)]])</f>
        <v>0</v>
      </c>
      <c r="Z221" s="36">
        <f>+BA_GC[[#This Row],[Asientos Ofrecidos Coches Remolcados]]+BA_MAR[[#This Row],[Asientos Ofrecidos Coches Remolcados]]+PA_MAR[[#This Row],[Asientos Ofrecidos Coches Remolcados]]+KM_MAR[[#This Row],[Asientos Ofrecidos Coches Remolcados]]+GC_VIL[[#This Row],[Asientos Ofrecidos Coches Remolcados]]</f>
        <v>1636560</v>
      </c>
      <c r="AA221" s="6">
        <f>+BA_GC[[#This Row],[Asientos Ofrecidos Coches Motor]]+BA_MAR[[#This Row],[Asientos Prom. x C. Motor]]+PA_MAR[[#This Row],[Asientos Ofrecidos Coches Motor]]+KM_MAR[[#This Row],[Asientos Ofrecidos Coches Motor]]+GC_VIL[[#This Row],[Asientos Ofrecidos Coches Motor]]</f>
        <v>0</v>
      </c>
      <c r="AC221" s="6">
        <f>+BA_MAR[[#This Row],[Asientos Prom. x C. Remolcados]]</f>
        <v>72</v>
      </c>
      <c r="AD221" s="6">
        <f>+BA_GC[[#This Row],[Asientos Prom. x C. Motor]]</f>
        <v>0</v>
      </c>
      <c r="AF221" s="6">
        <f>+'[2]BS TAB'!$H225</f>
        <v>4656</v>
      </c>
      <c r="AG221" s="6">
        <f>+LINEA[[#This Row],[Trenes Programados]]-LINEA[[#This Row],[Trenes Corridos (TC)]]</f>
        <v>110</v>
      </c>
      <c r="AH221" s="81">
        <f>+'[2]BS TAB'!$J225</f>
        <v>4546</v>
      </c>
      <c r="AI221" s="35">
        <f>IFERROR(+LINEA[[#This Row],[Trenes Corridos (TC)]]/AH209-1,0)</f>
        <v>2.3643323575771147E-2</v>
      </c>
      <c r="AJ221" s="36">
        <f>+'[2]BS TAB'!$K225</f>
        <v>4262</v>
      </c>
      <c r="AK221" s="36">
        <f>+LINEA[[#This Row],[Trenes Corridos (TC)]]-LINEA[[#This Row],[Trenes Puntuales]]</f>
        <v>284</v>
      </c>
      <c r="AL221" s="111">
        <f>+LINEA[[#This Row],[Trenes Puntuales]]/LINEA[[#This Row],[Trenes Programados]]</f>
        <v>0.9153780068728522</v>
      </c>
      <c r="AM221" s="82">
        <v>0.95</v>
      </c>
      <c r="AN221" s="82" t="str">
        <f>+IF(LINEA[[#This Row],[Regularidad Absoluta]]&gt;=LINEA[[#This Row],[RA 95%]],LINEA[[#This Row],[Regularidad Absoluta]],"")</f>
        <v/>
      </c>
      <c r="AO221" s="82">
        <f>+LINEA[[#This Row],[Trenes Puntuales]]/LINEA[[#This Row],[Trenes Corridos (TC)]]</f>
        <v>0.93752749670039592</v>
      </c>
      <c r="AP221" s="82">
        <f>+LINEA[[#This Row],[Trenes Corridos (TC)]]/LINEA[[#This Row],[Trenes Programados]]</f>
        <v>0.97637457044673537</v>
      </c>
      <c r="AQ221" s="82">
        <f>+LINEA[[#This Row],[Regularidad Relativa]]/AO209-1</f>
        <v>0.14101387033336743</v>
      </c>
      <c r="AR221" s="81">
        <f>+'[3]DATOS BS#Bol por Estación'!$AP205</f>
        <v>1101724</v>
      </c>
      <c r="AS221" s="15">
        <f>+LINEA[[#This Row],[Pasajeros Pagos (PAX)]]/AR209-1</f>
        <v>4.0587408571601369E-2</v>
      </c>
      <c r="AT221" s="6">
        <f>+LINEA[[#This Row],[Pasajeros Pagos (PAX)]]/LINEA[[#This Row],[Indice Dia Habil]]</f>
        <v>42163.184079601982</v>
      </c>
      <c r="AU221" s="15">
        <f>+LINEA[[#This Row],[PAX Día Habil]]/AT209-1</f>
        <v>7.6428536306558659E-2</v>
      </c>
      <c r="AV221" s="6">
        <f>+LINEA[[#This Row],[Pasajeros Pagos (PAX)]]/LINEA[[#This Row],[Trenes Corridos (TC)]]</f>
        <v>242.35019797624284</v>
      </c>
      <c r="AW221" s="6">
        <f>+LINEA[[#This Row],[PAX x Tren]]/LINEA[[#This Row],[Form. Media Trenes Remolcados]]</f>
        <v>48.470039595248565</v>
      </c>
      <c r="AX221" s="15">
        <f>+LINEA[[#This Row],[PAX x Coche]]/AW209-1</f>
        <v>-6.1624905602636559E-2</v>
      </c>
      <c r="AY221" s="141">
        <f>+(BA_GC[[#This Row],[Capacidad x Coche (4xm2)]]*BA_GC[[#This Row],[Coches Kilómetro (CK) (5+6+7)]]+BA_MAR[[#This Row],[Capacidad x Coche (4xm2)]]*BA_MAR[[#This Row],[Coches Kilómetro (CK) (5+6+7)]])/(BA_MAR[[#This Row],[Coches Kilómetro (CK) (5+6+7)]]+BA_GC[[#This Row],[Coches Kilómetro (CK) (5+6+7)]])</f>
        <v>180.00000000000003</v>
      </c>
      <c r="AZ221" s="9">
        <f>+LINEA[[#This Row],[PAX Kilómetro]]/LINEA[[#This Row],[Coches Kilómetro (CK) (5+6+7)]]</f>
        <v>25.52915658864551</v>
      </c>
      <c r="BA221" s="15">
        <f>+LINEA[[#This Row],[Ocupación Media (PaxKm/CocheKm)]]/AZ209-1</f>
        <v>3.3549428364939571E-2</v>
      </c>
      <c r="BB221" s="15">
        <f>+LINEA[[#This Row],[Ocupación Media (PaxKm/CocheKm)]]/LINEA[[#This Row],[Capacidad x Coche (4xm2)]]</f>
        <v>0.14182864771469725</v>
      </c>
      <c r="BC221" s="15">
        <f>+LINEA[[#This Row],[% de Ocupación Media PAX]]/BB209-1</f>
        <v>3.3549428364939349E-2</v>
      </c>
      <c r="BD221" s="36">
        <f>+LINEA[[#This Row],[Pasajeros Pagos (PAX)]]*LINEA[[#This Row],[PAX Recorrido Medio]]</f>
        <v>19098346.726471752</v>
      </c>
      <c r="BE221" s="37">
        <f>+(BA_GC[[#This Row],[PAX Recorrido Medio]]*BA_GC[[#This Row],[Pasajeros Pagos (PAX)]]+BA_MAR[[#This Row],[PAX Recorrido Medio]]*BA_MAR[[#This Row],[Pasajeros Pagos (PAX)]])/(BA_MAR[[#This Row],[Pasajeros Pagos (PAX)]]+BA_GC[[#This Row],[Pasajeros Pagos (PAX)]])</f>
        <v>17.334964770189043</v>
      </c>
      <c r="BF221" s="35">
        <f>+LINEA[[#This Row],[PAX Recorrido Medio]]/BE209-1</f>
        <v>0.11835049456077407</v>
      </c>
      <c r="BG221" s="36">
        <f>+BA_GC[[#This Row],[PAX Desestacionalizados]]+BA_MAR[[#This Row],[PAX Desestacionalizados]]+PA_MAR[[#This Row],[PAX Desestacionalizados]]+KM_MAR[[#This Row],[PAX Desestacionalizados]]+GC_VIL[[#This Row],[PAX Desestacionalizados]]</f>
        <v>1130650.1885524851</v>
      </c>
      <c r="BH221" s="114">
        <f t="shared" si="10"/>
        <v>0.31196089730379606</v>
      </c>
      <c r="BI221" s="81">
        <f>+BA_GC[[#This Row],[Pasajeros Totales (PT) (estimados)]]+BA_MAR[[#This Row],[Pasajeros Totales (PT) (estimados)]]+PA_MAR[[#This Row],[Pasajeros Totales (PT) (estimados)]]+KM_MAR[[#This Row],[Pasajeros Totales (PT) (estimados)]]+GC_VIL[[#This Row],[Pasajeros Totales (PT) (estimados)]]</f>
        <v>1601252.0155943143</v>
      </c>
      <c r="BJ221" s="35">
        <f>+(LINEA[[#This Row],[Variación % TC]]*0.2)-(LINEA[[#This Row],[Vaciación % PAX Recorrido Medio]]*0.1)-(LINEA[[#This Row],[Variación % Ocupación PAX]]*0.5)+(LINEA[[#This Row],[Variación % RA]]*0.1)+(LINEA[[#This Row],[Variación % Velocidad Comercial TE]]*0.1)</f>
        <v>-9.7797118900561086E-3</v>
      </c>
      <c r="BK221" s="121">
        <v>1100545</v>
      </c>
      <c r="BL221" s="10">
        <f>+LINEA[[#This Row],[Recaudación Vta. Boletos $]]/LINEA[[#This Row],[Pasajeros Pagos (PAX)]]</f>
        <v>0.99892985902095266</v>
      </c>
      <c r="BM221" s="15">
        <f>+(LINEA[[#This Row],[Tarifa Media $]]*44)/CQ221</f>
        <v>1.5605489713695323E-2</v>
      </c>
      <c r="BN221" s="46">
        <f>+LINEA[[#This Row],[Tarifa Media $]]/CP221</f>
        <v>0.24386055918537966</v>
      </c>
      <c r="BO221" s="73">
        <v>26.130000000000003</v>
      </c>
      <c r="BP221" s="67">
        <f>+BA_GC[[#This Row],[Km. Línea (entre cabeceras) en Servicio]]+BA_MAR[[#This Row],[Km. Línea (entre cabeceras) en Servicio]]+PA_MAR[[#This Row],[Km. Línea (entre cabeceras) en Servicio]]+KM_MAR[[#This Row],[Km. Línea (entre cabeceras) en Servicio]]+GC_VIL[[#This Row],[Km. Línea (entre cabeceras) en Servicio]]</f>
        <v>101.367</v>
      </c>
      <c r="BQ221" s="67">
        <f>+[1]!BS_InfraMR[[#This Row],[Total Líneas de Explotación ]]</f>
        <v>66.611000000000004</v>
      </c>
      <c r="BR221" s="36">
        <v>30</v>
      </c>
      <c r="BS221" s="6">
        <v>1369</v>
      </c>
      <c r="BT221" s="63">
        <f>+LINEA[[#This Row],[Recaudación Vta. Boletos $]]/LINEA[[#This Row],[Km. Línea (entre cabeceras) en Servicio]]</f>
        <v>10857.034340564484</v>
      </c>
      <c r="BU221" s="64">
        <f>+LINEA[[#This Row],[Recaudación/Km. Línea (PESOS)]]/CP221</f>
        <v>2650.4388085664291</v>
      </c>
      <c r="BV221" s="63">
        <f>+LINEA[[#This Row],[Recaudación Vta. Boletos $]]/LINEA[[#This Row],[Trenes Corridos (TC)]]</f>
        <v>242.09084909810824</v>
      </c>
      <c r="BW221" s="64">
        <f>+LINEA[[#This Row],[Recaudación/Trenes Corridos (PESOS)]]/CP221</f>
        <v>59.099654797174047</v>
      </c>
      <c r="BX221" s="63">
        <f>+LINEA[[#This Row],[Recaudación Vta. Boletos $]]/LINEA[[#This Row],[Coches Kilómetro (CK) (5+6+7)]]</f>
        <v>1.471121350986246</v>
      </c>
      <c r="BY221" s="64">
        <f>+LINEA[[#This Row],[Recaudación/Coche Kilómetro (PESOS)]]/CP221</f>
        <v>0.35913279800512232</v>
      </c>
      <c r="BZ221" s="65">
        <f>+LINEA[[#This Row],[Recaudación Vta. Boletos $]]/LINEA[[#This Row],[PAX Kilómetro]]</f>
        <v>5.762514503281907E-2</v>
      </c>
      <c r="CA221" s="66">
        <f>+LINEA[[#This Row],[Recaudación/Pasajeros Kilómetro (PESOS)]]/CP221</f>
        <v>1.4067554357234514E-2</v>
      </c>
      <c r="CB221" s="63">
        <f>+LINEA[[#This Row],[Recaudación Vta. Boletos $]]/LINEA[[#This Row],[Personal]]</f>
        <v>803.90430971512058</v>
      </c>
      <c r="CC221" s="64">
        <f>+LINEA[[#This Row],[Recaudación/Personal (PESOS)]]/CP221</f>
        <v>196.2505702760798</v>
      </c>
      <c r="CD221" s="36">
        <f>+LINEA[[#This Row],[Pasajeros Pagos (PAX)]]/LINEA[[#This Row],[Personal]]</f>
        <v>804.76552227903585</v>
      </c>
      <c r="CE221" s="67">
        <f>+LINEA[[#This Row],[Trenes Corridos (TC)]]/LINEA[[#This Row],[Personal]]</f>
        <v>3.3206720233747262</v>
      </c>
      <c r="CF221" s="36">
        <f>+LINEA[[#This Row],[Pasajeros Pagos (PAX)]]/LINEA[[#This Row],[Km. Línea (entre cabeceras) en Servicio]]</f>
        <v>10868.665344737439</v>
      </c>
      <c r="CG221" s="36">
        <f>+LINEA[[#This Row],[Pasajeros Pagos (PAX)]]/LINEA[[#This Row],[Cantidad de Estaciones en Servicio]]</f>
        <v>36724.133333333331</v>
      </c>
      <c r="CH221" s="36">
        <f>+LINEA[[#This Row],[PAX Kilómetro]]/LINEA[[#This Row],[Km. Línea (entre cabeceras) en Servicio]]</f>
        <v>188407.93084999803</v>
      </c>
      <c r="CI221" s="36">
        <f>+LINEA[[#This Row],[Coches Kilómetro (CK) (5+6+7)]]/LINEA[[#This Row],[Km. Línea (entre cabeceras) en Servicio]]</f>
        <v>7380.1079246697645</v>
      </c>
      <c r="CJ221" s="36">
        <f>+[1]!Sar_InfraMR[[#This Row],[Total Coches Eléctricos]]+[1]!Sar_InfraMR[[#This Row],[Total Coches Remolcados]]</f>
        <v>328</v>
      </c>
      <c r="CK221" s="36">
        <f>+LINEA[[#This Row],[Pasajeros Pagos (PAX)]]/LINEA[[#This Row],[Coches en Servicio]]</f>
        <v>3358.9146341463415</v>
      </c>
      <c r="CM221" s="2">
        <f t="shared" si="11"/>
        <v>220.59376288913344</v>
      </c>
      <c r="CN221" s="11">
        <v>0.99730107777666621</v>
      </c>
      <c r="CP221" s="10">
        <v>4.0963157894736844</v>
      </c>
      <c r="CQ221" s="33">
        <v>2816.5033333333331</v>
      </c>
      <c r="CR221" s="10"/>
      <c r="CX221" s="28"/>
      <c r="DF221" s="45">
        <f>+LINEA[[#This Row],[Trenes Kilómetro (TK) (1+2+3)]]/LINEA[[#This Row],[Trenes Corridos (TC)]]</f>
        <v>32.912424109106908</v>
      </c>
      <c r="EA221" s="2">
        <v>2011</v>
      </c>
      <c r="EB221" s="2" t="s">
        <v>0</v>
      </c>
    </row>
    <row r="222" spans="1:132" x14ac:dyDescent="0.2">
      <c r="A222" s="83" t="s">
        <v>217</v>
      </c>
      <c r="B222" s="2" t="s">
        <v>1</v>
      </c>
      <c r="C222" s="85">
        <v>40664</v>
      </c>
      <c r="D222" s="2" t="s">
        <v>249</v>
      </c>
      <c r="E222" s="2" t="s">
        <v>246</v>
      </c>
      <c r="F222" s="2" t="s">
        <v>247</v>
      </c>
      <c r="G222" s="2" t="s">
        <v>248</v>
      </c>
      <c r="H222" s="6">
        <f>+BA_GC[[#This Row],[TK Remolcados (1)]]+BA_MAR[[#This Row],[TK Remolcados (1)]]+PA_MAR[[#This Row],[TK Remolcados (1)]]+KM_MAR[[#This Row],[TK Remolcados (1)]]+GC_VIL[[#This Row],[TK Remolcados (1)]]</f>
        <v>155346.68299999999</v>
      </c>
      <c r="I222" s="6">
        <f>+BA_GC[[#This Row],[TK Coche Motor (2)]]+PA_MAR[[#This Row],[TK Coche Motor (2)]]+KM_MAR[[#This Row],[TK Coche Motor (2)]]+GC_VIL[[#This Row],[TK Coche Motor (2)]]</f>
        <v>0</v>
      </c>
      <c r="K222" s="81">
        <f>+LINEA[[#This Row],[TK Remolcados (1)]]+LINEA[[#This Row],[TK Coche Motor (2)]]+LINEA[[#This Row],[TK Eléctricos (3)]]</f>
        <v>155346.68299999999</v>
      </c>
      <c r="L222" s="35">
        <f>+LINEA[[#This Row],[Trenes Kilómetro (TK) (1+2+3)]]/K210-1</f>
        <v>2.6821400186465283E-3</v>
      </c>
      <c r="M222" s="36">
        <f>+BA_GC[[#This Row],[CK Locomotoras (4)]]+BA_MAR[[#This Row],[CK Locomotoras (4)]]+PA_MAR[[#This Row],[CK Locomotoras (4)]]+KM_MAR[[#This Row],[CK Locomotoras (4)]]+GC_VIL[[#This Row],[CK Locomotoras (4)]]</f>
        <v>155346.68299999999</v>
      </c>
      <c r="N222" s="36">
        <f>+BA_GC[[#This Row],[CK Remolcados (5)]]+BA_MAR[[#This Row],[CK Remolcados (5)]]+PA_MAR[[#This Row],[CK Remolcados (5)]]+KM_MAR[[#This Row],[CK Remolcados (5)]]+GC_VIL[[#This Row],[CK Remolcados (5)]]</f>
        <v>776733.41500000015</v>
      </c>
      <c r="O222" s="36">
        <f>+BA_GC[[#This Row],[CK Coche Motor (6)]]+BA_MAR[[#This Row],[CK Coche Motor (6)]]+PA_MAR[[#This Row],[CK Coche Motor (6)]]+KM_MAR[[#This Row],[CK Coche Motor (6)]]+GC_VIL[[#This Row],[CK Coche Motor (6)]]</f>
        <v>0</v>
      </c>
      <c r="Q222" s="81">
        <f t="shared" si="8"/>
        <v>776733.41500000015</v>
      </c>
      <c r="R222" s="35">
        <f>+LINEA[[#This Row],[Coches Kilómetro (CK) (5+6+7)]]/Q210-1</f>
        <v>0.13786882421667812</v>
      </c>
      <c r="S222" s="37">
        <f>+(BA_GC[[#This Row],[Velocidad Comercial Trenes Diésel]]*BA_GC[[#This Row],[Trenes Corridos (TC)]]+BA_MAR[[#This Row],[Velocidad Comercial Trenes Diésel]]*BA_MAR[[#This Row],[Trenes Corridos (TC)]])/(BA_GC[[#This Row],[Trenes Corridos (TC)]]+BA_MAR[[#This Row],[Trenes Corridos (TC)]])</f>
        <v>29.839605911330047</v>
      </c>
      <c r="T222" s="35">
        <f>+LINEA[[#This Row],[Velocidad Comercial Trenes Diésel]]/S210-1</f>
        <v>-3.0484010327533007E-2</v>
      </c>
      <c r="U222" s="37"/>
      <c r="V222" s="35"/>
      <c r="W222" s="37">
        <f>+(BA_GC[[#This Row],[Form. Media Trenes Remolcados]]*BA_GC[[#This Row],[Trenes Corridos (TC)]]+BA_MAR[[#This Row],[Form. Media Trenes Remolcados]]*BA_MAR[[#This Row],[Trenes Corridos (TC)]])/(BA_MAR[[#This Row],[Trenes Corridos (TC)]]+BA_GC[[#This Row],[Trenes Corridos (TC)]])</f>
        <v>5</v>
      </c>
      <c r="X222" s="9">
        <f>+(BA_GC[[#This Row],[Form. Media Trenes Coche Motor]]*BA_GC[[#This Row],[Trenes Corridos (TC)]]+GC_VIL[[#This Row],[Form. Media Trenes Coche Motor]]*GC_VIL[[#This Row],[Trenes Corridos (TC)]])/(BA_GC[[#This Row],[Trenes Corridos (TC)]]+GC_VIL[[#This Row],[Trenes Corridos (TC)]])</f>
        <v>0</v>
      </c>
      <c r="Z222" s="36">
        <f>+BA_GC[[#This Row],[Asientos Ofrecidos Coches Remolcados]]+BA_MAR[[#This Row],[Asientos Ofrecidos Coches Remolcados]]+PA_MAR[[#This Row],[Asientos Ofrecidos Coches Remolcados]]+KM_MAR[[#This Row],[Asientos Ofrecidos Coches Remolcados]]+GC_VIL[[#This Row],[Asientos Ofrecidos Coches Remolcados]]</f>
        <v>1699560</v>
      </c>
      <c r="AA222" s="6">
        <f>+BA_GC[[#This Row],[Asientos Ofrecidos Coches Motor]]+BA_MAR[[#This Row],[Asientos Prom. x C. Motor]]+PA_MAR[[#This Row],[Asientos Ofrecidos Coches Motor]]+KM_MAR[[#This Row],[Asientos Ofrecidos Coches Motor]]+GC_VIL[[#This Row],[Asientos Ofrecidos Coches Motor]]</f>
        <v>0</v>
      </c>
      <c r="AC222" s="6">
        <f>+BA_MAR[[#This Row],[Asientos Prom. x C. Remolcados]]</f>
        <v>72</v>
      </c>
      <c r="AD222" s="6">
        <f>+BA_GC[[#This Row],[Asientos Prom. x C. Motor]]</f>
        <v>0</v>
      </c>
      <c r="AF222" s="6">
        <f>+'[2]BS TAB'!$H226</f>
        <v>4824</v>
      </c>
      <c r="AG222" s="6">
        <f>+LINEA[[#This Row],[Trenes Programados]]-LINEA[[#This Row],[Trenes Corridos (TC)]]</f>
        <v>103</v>
      </c>
      <c r="AH222" s="81">
        <f>+'[2]BS TAB'!$J226</f>
        <v>4721</v>
      </c>
      <c r="AI222" s="35">
        <f>IFERROR(+LINEA[[#This Row],[Trenes Corridos (TC)]]/AH210-1,0)</f>
        <v>2.9742936052687963E-3</v>
      </c>
      <c r="AJ222" s="36">
        <f>+'[2]BS TAB'!$K226</f>
        <v>4514</v>
      </c>
      <c r="AK222" s="36">
        <f>+LINEA[[#This Row],[Trenes Corridos (TC)]]-LINEA[[#This Row],[Trenes Puntuales]]</f>
        <v>207</v>
      </c>
      <c r="AL222" s="111">
        <f>+LINEA[[#This Row],[Trenes Puntuales]]/LINEA[[#This Row],[Trenes Programados]]</f>
        <v>0.93573797678275294</v>
      </c>
      <c r="AM222" s="82">
        <v>0.95</v>
      </c>
      <c r="AN222" s="82" t="str">
        <f>+IF(LINEA[[#This Row],[Regularidad Absoluta]]&gt;=LINEA[[#This Row],[RA 95%]],LINEA[[#This Row],[Regularidad Absoluta]],"")</f>
        <v/>
      </c>
      <c r="AO222" s="82">
        <f>+LINEA[[#This Row],[Trenes Puntuales]]/LINEA[[#This Row],[Trenes Corridos (TC)]]</f>
        <v>0.95615335733954676</v>
      </c>
      <c r="AP222" s="82">
        <f>+LINEA[[#This Row],[Trenes Corridos (TC)]]/LINEA[[#This Row],[Trenes Programados]]</f>
        <v>0.97864842454394696</v>
      </c>
      <c r="AQ222" s="82">
        <f>+LINEA[[#This Row],[Regularidad Relativa]]/AO210-1</f>
        <v>5.2036898783835106E-2</v>
      </c>
      <c r="AR222" s="81">
        <f>+'[3]DATOS BS#Bol por Estación'!$AP206</f>
        <v>1159140</v>
      </c>
      <c r="AS222" s="15">
        <f>+LINEA[[#This Row],[Pasajeros Pagos (PAX)]]/AR210-1</f>
        <v>0.12873965487524508</v>
      </c>
      <c r="AT222" s="6">
        <f>+LINEA[[#This Row],[Pasajeros Pagos (PAX)]]/LINEA[[#This Row],[Indice Dia Habil]]</f>
        <v>42028.281363306742</v>
      </c>
      <c r="AU222" s="15">
        <f>+LINEA[[#This Row],[PAX Día Habil]]/AT210-1</f>
        <v>0.11032294549548216</v>
      </c>
      <c r="AV222" s="6">
        <f>+LINEA[[#This Row],[Pasajeros Pagos (PAX)]]/LINEA[[#This Row],[Trenes Corridos (TC)]]</f>
        <v>245.52848972675281</v>
      </c>
      <c r="AW222" s="6">
        <f>+LINEA[[#This Row],[PAX x Tren]]/LINEA[[#This Row],[Form. Media Trenes Remolcados]]</f>
        <v>49.105697945350563</v>
      </c>
      <c r="AX222" s="15">
        <f>+LINEA[[#This Row],[PAX x Coche]]/AW210-1</f>
        <v>4.7503413574276898E-3</v>
      </c>
      <c r="AY222" s="141">
        <f>+(BA_GC[[#This Row],[Capacidad x Coche (4xm2)]]*BA_GC[[#This Row],[Coches Kilómetro (CK) (5+6+7)]]+BA_MAR[[#This Row],[Capacidad x Coche (4xm2)]]*BA_MAR[[#This Row],[Coches Kilómetro (CK) (5+6+7)]])/(BA_MAR[[#This Row],[Coches Kilómetro (CK) (5+6+7)]]+BA_GC[[#This Row],[Coches Kilómetro (CK) (5+6+7)]])</f>
        <v>179.99999999999997</v>
      </c>
      <c r="AZ222" s="9">
        <f>+LINEA[[#This Row],[PAX Kilómetro]]/LINEA[[#This Row],[Coches Kilómetro (CK) (5+6+7)]]</f>
        <v>25.867847483229365</v>
      </c>
      <c r="BA222" s="15">
        <f>+LINEA[[#This Row],[Ocupación Media (PaxKm/CocheKm)]]/AZ210-1</f>
        <v>0.10811247088874332</v>
      </c>
      <c r="BB222" s="15">
        <f>+LINEA[[#This Row],[Ocupación Media (PaxKm/CocheKm)]]/LINEA[[#This Row],[Capacidad x Coche (4xm2)]]</f>
        <v>0.14371026379571872</v>
      </c>
      <c r="BC222" s="15">
        <f>+LINEA[[#This Row],[% de Ocupación Media PAX]]/BB210-1</f>
        <v>0.10811247088874354</v>
      </c>
      <c r="BD222" s="36">
        <f>+LINEA[[#This Row],[Pasajeros Pagos (PAX)]]*LINEA[[#This Row],[PAX Recorrido Medio]]</f>
        <v>20092421.514347903</v>
      </c>
      <c r="BE222" s="37">
        <f>+(BA_GC[[#This Row],[PAX Recorrido Medio]]*BA_GC[[#This Row],[Pasajeros Pagos (PAX)]]+BA_MAR[[#This Row],[PAX Recorrido Medio]]*BA_MAR[[#This Row],[Pasajeros Pagos (PAX)]])/(BA_MAR[[#This Row],[Pasajeros Pagos (PAX)]]+BA_GC[[#This Row],[Pasajeros Pagos (PAX)]])</f>
        <v>17.333904027423696</v>
      </c>
      <c r="BF222" s="35">
        <f>+LINEA[[#This Row],[PAX Recorrido Medio]]/BE210-1</f>
        <v>0.11707480897299827</v>
      </c>
      <c r="BG222" s="36">
        <f>+BA_GC[[#This Row],[PAX Desestacionalizados]]+BA_MAR[[#This Row],[PAX Desestacionalizados]]+PA_MAR[[#This Row],[PAX Desestacionalizados]]+KM_MAR[[#This Row],[PAX Desestacionalizados]]+GC_VIL[[#This Row],[PAX Desestacionalizados]]</f>
        <v>1159806.1488342625</v>
      </c>
      <c r="BH222" s="114">
        <f t="shared" si="10"/>
        <v>0.32067144834595529</v>
      </c>
      <c r="BI222" s="81">
        <f>+BA_GC[[#This Row],[Pasajeros Totales (PT) (estimados)]]+BA_MAR[[#This Row],[Pasajeros Totales (PT) (estimados)]]+PA_MAR[[#This Row],[Pasajeros Totales (PT) (estimados)]]+KM_MAR[[#This Row],[Pasajeros Totales (PT) (estimados)]]+GC_VIL[[#This Row],[Pasajeros Totales (PT) (estimados)]]</f>
        <v>1706302.4911549785</v>
      </c>
      <c r="BJ222" s="35">
        <f>+(LINEA[[#This Row],[Variación % TC]]*0.2)-(LINEA[[#This Row],[Vaciación % PAX Recorrido Medio]]*0.1)-(LINEA[[#This Row],[Variación % Ocupación PAX]]*0.5)+(LINEA[[#This Row],[Variación % RA]]*0.1)+(LINEA[[#This Row],[Variación % Velocidad Comercial TE]]*0.1)</f>
        <v>-5.9965167742234322E-2</v>
      </c>
      <c r="BK222" s="121">
        <v>1160722</v>
      </c>
      <c r="BL222" s="10">
        <f>+LINEA[[#This Row],[Recaudación Vta. Boletos $]]/LINEA[[#This Row],[Pasajeros Pagos (PAX)]]</f>
        <v>1.0013648049415946</v>
      </c>
      <c r="BM222" s="15">
        <f>+(LINEA[[#This Row],[Tarifa Media $]]*44)/CQ222</f>
        <v>1.5261640682453694E-2</v>
      </c>
      <c r="BN222" s="46">
        <f>+LINEA[[#This Row],[Tarifa Media $]]/CP222</f>
        <v>0.24304128270833755</v>
      </c>
      <c r="BO222" s="73">
        <v>27.580000000000002</v>
      </c>
      <c r="BP222" s="67">
        <f>+BA_GC[[#This Row],[Km. Línea (entre cabeceras) en Servicio]]+BA_MAR[[#This Row],[Km. Línea (entre cabeceras) en Servicio]]+PA_MAR[[#This Row],[Km. Línea (entre cabeceras) en Servicio]]+KM_MAR[[#This Row],[Km. Línea (entre cabeceras) en Servicio]]+GC_VIL[[#This Row],[Km. Línea (entre cabeceras) en Servicio]]</f>
        <v>101.367</v>
      </c>
      <c r="BQ222" s="67">
        <f>+[1]!BS_InfraMR[[#This Row],[Total Líneas de Explotación ]]</f>
        <v>66.611000000000004</v>
      </c>
      <c r="BR222" s="36">
        <v>30</v>
      </c>
      <c r="BS222" s="6">
        <v>1369</v>
      </c>
      <c r="BT222" s="63">
        <f>+LINEA[[#This Row],[Recaudación Vta. Boletos $]]/LINEA[[#This Row],[Km. Línea (entre cabeceras) en Servicio]]</f>
        <v>11450.689080272672</v>
      </c>
      <c r="BU222" s="64">
        <f>+LINEA[[#This Row],[Recaudación/Km. Línea (PESOS)]]/CP222</f>
        <v>2779.1971000280405</v>
      </c>
      <c r="BV222" s="63">
        <f>+LINEA[[#This Row],[Recaudación Vta. Boletos $]]/LINEA[[#This Row],[Trenes Corridos (TC)]]</f>
        <v>245.86358822283415</v>
      </c>
      <c r="BW222" s="64">
        <f>+LINEA[[#This Row],[Recaudación/Trenes Corridos (PESOS)]]/CP222</f>
        <v>59.673559084630881</v>
      </c>
      <c r="BX222" s="63">
        <f>+LINEA[[#This Row],[Recaudación Vta. Boletos $]]/LINEA[[#This Row],[Coches Kilómetro (CK) (5+6+7)]]</f>
        <v>1.4943634168230033</v>
      </c>
      <c r="BY222" s="64">
        <f>+LINEA[[#This Row],[Recaudación/Coche Kilómetro (PESOS)]]/CP222</f>
        <v>0.36269699101144287</v>
      </c>
      <c r="BZ222" s="65">
        <f>+LINEA[[#This Row],[Recaudación Vta. Boletos $]]/LINEA[[#This Row],[PAX Kilómetro]]</f>
        <v>5.7769144409554316E-2</v>
      </c>
      <c r="CA222" s="66">
        <f>+LINEA[[#This Row],[Recaudación/Pasajeros Kilómetro (PESOS)]]/CP222</f>
        <v>1.4021150822332105E-2</v>
      </c>
      <c r="CB222" s="63">
        <f>+LINEA[[#This Row],[Recaudación Vta. Boletos $]]/LINEA[[#This Row],[Personal]]</f>
        <v>847.86121256391527</v>
      </c>
      <c r="CC222" s="64">
        <f>+LINEA[[#This Row],[Recaudación/Personal (PESOS)]]/CP222</f>
        <v>205.78442106540714</v>
      </c>
      <c r="CD222" s="36">
        <f>+LINEA[[#This Row],[Pasajeros Pagos (PAX)]]/LINEA[[#This Row],[Personal]]</f>
        <v>846.70562454346236</v>
      </c>
      <c r="CE222" s="67">
        <f>+LINEA[[#This Row],[Trenes Corridos (TC)]]/LINEA[[#This Row],[Personal]]</f>
        <v>3.4485025566106646</v>
      </c>
      <c r="CF222" s="36">
        <f>+LINEA[[#This Row],[Pasajeros Pagos (PAX)]]/LINEA[[#This Row],[Km. Línea (entre cabeceras) en Servicio]]</f>
        <v>11435.082423273847</v>
      </c>
      <c r="CG222" s="36">
        <f>+LINEA[[#This Row],[Pasajeros Pagos (PAX)]]/LINEA[[#This Row],[Cantidad de Estaciones en Servicio]]</f>
        <v>38638</v>
      </c>
      <c r="CH222" s="36">
        <f>+LINEA[[#This Row],[PAX Kilómetro]]/LINEA[[#This Row],[Km. Línea (entre cabeceras) en Servicio]]</f>
        <v>198214.62127070845</v>
      </c>
      <c r="CI222" s="36">
        <f>+LINEA[[#This Row],[Coches Kilómetro (CK) (5+6+7)]]/LINEA[[#This Row],[Km. Línea (entre cabeceras) en Servicio]]</f>
        <v>7662.5865912969712</v>
      </c>
      <c r="CJ222" s="36">
        <f>+[1]!Sar_InfraMR[[#This Row],[Total Coches Eléctricos]]+[1]!Sar_InfraMR[[#This Row],[Total Coches Remolcados]]</f>
        <v>328</v>
      </c>
      <c r="CK222" s="36">
        <f>+LINEA[[#This Row],[Pasajeros Pagos (PAX)]]/LINEA[[#This Row],[Coches en Servicio]]</f>
        <v>3533.9634146341464</v>
      </c>
      <c r="CM222" s="2">
        <f t="shared" si="11"/>
        <v>228.15593310483669</v>
      </c>
      <c r="CN222" s="11">
        <v>0.96292757679619689</v>
      </c>
      <c r="CP222" s="10">
        <v>4.1201428571428567</v>
      </c>
      <c r="CQ222" s="61">
        <v>2886.98</v>
      </c>
      <c r="CR222" s="10"/>
      <c r="CX222" s="31"/>
      <c r="DF222" s="45">
        <f>+LINEA[[#This Row],[Trenes Kilómetro (TK) (1+2+3)]]/LINEA[[#This Row],[Trenes Corridos (TC)]]</f>
        <v>32.905461342935816</v>
      </c>
      <c r="EA222" s="2">
        <v>2011</v>
      </c>
      <c r="EB222" s="2" t="s">
        <v>1</v>
      </c>
    </row>
    <row r="223" spans="1:132" x14ac:dyDescent="0.2">
      <c r="A223" s="83" t="s">
        <v>217</v>
      </c>
      <c r="B223" s="2" t="s">
        <v>2</v>
      </c>
      <c r="C223" s="85">
        <v>40695</v>
      </c>
      <c r="D223" s="2" t="s">
        <v>249</v>
      </c>
      <c r="E223" s="2" t="s">
        <v>246</v>
      </c>
      <c r="F223" s="2" t="s">
        <v>247</v>
      </c>
      <c r="G223" s="2" t="s">
        <v>248</v>
      </c>
      <c r="H223" s="6">
        <f>+BA_GC[[#This Row],[TK Remolcados (1)]]+BA_MAR[[#This Row],[TK Remolcados (1)]]+PA_MAR[[#This Row],[TK Remolcados (1)]]+KM_MAR[[#This Row],[TK Remolcados (1)]]+GC_VIL[[#This Row],[TK Remolcados (1)]]</f>
        <v>151579.932</v>
      </c>
      <c r="I223" s="6">
        <f>+BA_GC[[#This Row],[TK Coche Motor (2)]]+PA_MAR[[#This Row],[TK Coche Motor (2)]]+KM_MAR[[#This Row],[TK Coche Motor (2)]]+GC_VIL[[#This Row],[TK Coche Motor (2)]]</f>
        <v>0</v>
      </c>
      <c r="K223" s="81">
        <f>+LINEA[[#This Row],[TK Remolcados (1)]]+LINEA[[#This Row],[TK Coche Motor (2)]]+LINEA[[#This Row],[TK Eléctricos (3)]]</f>
        <v>151579.932</v>
      </c>
      <c r="L223" s="35">
        <f>+LINEA[[#This Row],[Trenes Kilómetro (TK) (1+2+3)]]/K211-1</f>
        <v>-3.3996198899487462E-3</v>
      </c>
      <c r="M223" s="36">
        <f>+BA_GC[[#This Row],[CK Locomotoras (4)]]+BA_MAR[[#This Row],[CK Locomotoras (4)]]+PA_MAR[[#This Row],[CK Locomotoras (4)]]+KM_MAR[[#This Row],[CK Locomotoras (4)]]+GC_VIL[[#This Row],[CK Locomotoras (4)]]</f>
        <v>151579.932</v>
      </c>
      <c r="N223" s="36">
        <f>+BA_GC[[#This Row],[CK Remolcados (5)]]+BA_MAR[[#This Row],[CK Remolcados (5)]]+PA_MAR[[#This Row],[CK Remolcados (5)]]+KM_MAR[[#This Row],[CK Remolcados (5)]]+GC_VIL[[#This Row],[CK Remolcados (5)]]</f>
        <v>757899.66000000015</v>
      </c>
      <c r="O223" s="36">
        <f>+BA_GC[[#This Row],[CK Coche Motor (6)]]+BA_MAR[[#This Row],[CK Coche Motor (6)]]+PA_MAR[[#This Row],[CK Coche Motor (6)]]+KM_MAR[[#This Row],[CK Coche Motor (6)]]+GC_VIL[[#This Row],[CK Coche Motor (6)]]</f>
        <v>0</v>
      </c>
      <c r="Q223" s="81">
        <f t="shared" si="8"/>
        <v>757899.66000000015</v>
      </c>
      <c r="R223" s="35">
        <f>+LINEA[[#This Row],[Coches Kilómetro (CK) (5+6+7)]]/Q211-1</f>
        <v>0.12948634844609752</v>
      </c>
      <c r="S223" s="37">
        <f>+(BA_GC[[#This Row],[Velocidad Comercial Trenes Diésel]]*BA_GC[[#This Row],[Trenes Corridos (TC)]]+BA_MAR[[#This Row],[Velocidad Comercial Trenes Diésel]]*BA_MAR[[#This Row],[Trenes Corridos (TC)]])/(BA_GC[[#This Row],[Trenes Corridos (TC)]]+BA_MAR[[#This Row],[Trenes Corridos (TC)]])</f>
        <v>29.839972356599862</v>
      </c>
      <c r="T223" s="35">
        <f>+LINEA[[#This Row],[Velocidad Comercial Trenes Diésel]]/S211-1</f>
        <v>-3.0553824521639461E-2</v>
      </c>
      <c r="U223" s="37"/>
      <c r="V223" s="35"/>
      <c r="W223" s="37">
        <f>+(BA_GC[[#This Row],[Form. Media Trenes Remolcados]]*BA_GC[[#This Row],[Trenes Corridos (TC)]]+BA_MAR[[#This Row],[Form. Media Trenes Remolcados]]*BA_MAR[[#This Row],[Trenes Corridos (TC)]])/(BA_MAR[[#This Row],[Trenes Corridos (TC)]]+BA_GC[[#This Row],[Trenes Corridos (TC)]])</f>
        <v>5</v>
      </c>
      <c r="X223" s="9">
        <f>+(BA_GC[[#This Row],[Form. Media Trenes Coche Motor]]*BA_GC[[#This Row],[Trenes Corridos (TC)]]+GC_VIL[[#This Row],[Form. Media Trenes Coche Motor]]*GC_VIL[[#This Row],[Trenes Corridos (TC)]])/(BA_GC[[#This Row],[Trenes Corridos (TC)]]+GC_VIL[[#This Row],[Trenes Corridos (TC)]])</f>
        <v>0</v>
      </c>
      <c r="Z223" s="36">
        <f>+BA_GC[[#This Row],[Asientos Ofrecidos Coches Remolcados]]+BA_MAR[[#This Row],[Asientos Ofrecidos Coches Remolcados]]+PA_MAR[[#This Row],[Asientos Ofrecidos Coches Remolcados]]+KM_MAR[[#This Row],[Asientos Ofrecidos Coches Remolcados]]+GC_VIL[[#This Row],[Asientos Ofrecidos Coches Remolcados]]</f>
        <v>1658160</v>
      </c>
      <c r="AA223" s="6">
        <f>+BA_GC[[#This Row],[Asientos Ofrecidos Coches Motor]]+BA_MAR[[#This Row],[Asientos Prom. x C. Motor]]+PA_MAR[[#This Row],[Asientos Ofrecidos Coches Motor]]+KM_MAR[[#This Row],[Asientos Ofrecidos Coches Motor]]+GC_VIL[[#This Row],[Asientos Ofrecidos Coches Motor]]</f>
        <v>0</v>
      </c>
      <c r="AC223" s="6">
        <f>+BA_MAR[[#This Row],[Asientos Prom. x C. Remolcados]]</f>
        <v>72</v>
      </c>
      <c r="AD223" s="6">
        <f>+BA_GC[[#This Row],[Asientos Prom. x C. Motor]]</f>
        <v>0</v>
      </c>
      <c r="AF223" s="6">
        <f>+'[2]BS TAB'!$H227</f>
        <v>4691</v>
      </c>
      <c r="AG223" s="6">
        <f>+LINEA[[#This Row],[Trenes Programados]]-LINEA[[#This Row],[Trenes Corridos (TC)]]</f>
        <v>85</v>
      </c>
      <c r="AH223" s="81">
        <f>+'[2]BS TAB'!$J227</f>
        <v>4606</v>
      </c>
      <c r="AI223" s="35">
        <f>IFERROR(+LINEA[[#This Row],[Trenes Corridos (TC)]]/AH211-1,0)</f>
        <v>-3.4617048896581348E-3</v>
      </c>
      <c r="AJ223" s="36">
        <f>+'[2]BS TAB'!$K227</f>
        <v>4356</v>
      </c>
      <c r="AK223" s="36">
        <f>+LINEA[[#This Row],[Trenes Corridos (TC)]]-LINEA[[#This Row],[Trenes Puntuales]]</f>
        <v>250</v>
      </c>
      <c r="AL223" s="111">
        <f>+LINEA[[#This Row],[Trenes Puntuales]]/LINEA[[#This Row],[Trenes Programados]]</f>
        <v>0.92858665529737794</v>
      </c>
      <c r="AM223" s="82">
        <v>0.95</v>
      </c>
      <c r="AN223" s="82" t="str">
        <f>+IF(LINEA[[#This Row],[Regularidad Absoluta]]&gt;=LINEA[[#This Row],[RA 95%]],LINEA[[#This Row],[Regularidad Absoluta]],"")</f>
        <v/>
      </c>
      <c r="AO223" s="82">
        <f>+LINEA[[#This Row],[Trenes Puntuales]]/LINEA[[#This Row],[Trenes Corridos (TC)]]</f>
        <v>0.94572297003907946</v>
      </c>
      <c r="AP223" s="82">
        <f>+LINEA[[#This Row],[Trenes Corridos (TC)]]/LINEA[[#This Row],[Trenes Programados]]</f>
        <v>0.98188019612023025</v>
      </c>
      <c r="AQ223" s="82">
        <f>+LINEA[[#This Row],[Regularidad Relativa]]/AO211-1</f>
        <v>4.6977620963023936E-2</v>
      </c>
      <c r="AR223" s="81">
        <f>+'[3]DATOS BS#Bol por Estación'!$AP207</f>
        <v>1102785</v>
      </c>
      <c r="AS223" s="15">
        <f>+LINEA[[#This Row],[Pasajeros Pagos (PAX)]]/AR211-1</f>
        <v>7.812715386397695E-2</v>
      </c>
      <c r="AT223" s="6">
        <f>+LINEA[[#This Row],[Pasajeros Pagos (PAX)]]/LINEA[[#This Row],[Indice Dia Habil]]</f>
        <v>40798.557158712538</v>
      </c>
      <c r="AU223" s="15">
        <f>+LINEA[[#This Row],[PAX Día Habil]]/AT211-1</f>
        <v>9.6075996603110836E-2</v>
      </c>
      <c r="AV223" s="6">
        <f>+LINEA[[#This Row],[Pasajeros Pagos (PAX)]]/LINEA[[#This Row],[Trenes Corridos (TC)]]</f>
        <v>239.42357794181501</v>
      </c>
      <c r="AW223" s="6">
        <f>+LINEA[[#This Row],[PAX x Tren]]/LINEA[[#This Row],[Form. Media Trenes Remolcados]]</f>
        <v>47.884715588363001</v>
      </c>
      <c r="AX223" s="15">
        <f>+LINEA[[#This Row],[PAX x Coche]]/AW211-1</f>
        <v>-3.2446970454033885E-2</v>
      </c>
      <c r="AY223" s="141">
        <f>+(BA_GC[[#This Row],[Capacidad x Coche (4xm2)]]*BA_GC[[#This Row],[Coches Kilómetro (CK) (5+6+7)]]+BA_MAR[[#This Row],[Capacidad x Coche (4xm2)]]*BA_MAR[[#This Row],[Coches Kilómetro (CK) (5+6+7)]])/(BA_MAR[[#This Row],[Coches Kilómetro (CK) (5+6+7)]]+BA_GC[[#This Row],[Coches Kilómetro (CK) (5+6+7)]])</f>
        <v>180</v>
      </c>
      <c r="AZ223" s="9">
        <f>+LINEA[[#This Row],[PAX Kilómetro]]/LINEA[[#This Row],[Coches Kilómetro (CK) (5+6+7)]]</f>
        <v>25.232811597155219</v>
      </c>
      <c r="BA223" s="15">
        <f>+LINEA[[#This Row],[Ocupación Media (PaxKm/CocheKm)]]/AZ211-1</f>
        <v>7.1338270838799289E-2</v>
      </c>
      <c r="BB223" s="15">
        <f>+LINEA[[#This Row],[Ocupación Media (PaxKm/CocheKm)]]/LINEA[[#This Row],[Capacidad x Coche (4xm2)]]</f>
        <v>0.14018228665086233</v>
      </c>
      <c r="BC223" s="15">
        <f>+LINEA[[#This Row],[% de Ocupación Media PAX]]/BB211-1</f>
        <v>7.1338270838799289E-2</v>
      </c>
      <c r="BD223" s="36">
        <f>+LINEA[[#This Row],[Pasajeros Pagos (PAX)]]*LINEA[[#This Row],[PAX Recorrido Medio]]</f>
        <v>19123939.330328003</v>
      </c>
      <c r="BE223" s="37">
        <f>+(BA_GC[[#This Row],[PAX Recorrido Medio]]*BA_GC[[#This Row],[Pasajeros Pagos (PAX)]]+BA_MAR[[#This Row],[PAX Recorrido Medio]]*BA_MAR[[#This Row],[Pasajeros Pagos (PAX)]])/(BA_MAR[[#This Row],[Pasajeros Pagos (PAX)]]+BA_GC[[#This Row],[Pasajeros Pagos (PAX)]])</f>
        <v>17.341493881697705</v>
      </c>
      <c r="BF223" s="35">
        <f>+LINEA[[#This Row],[PAX Recorrido Medio]]/BE211-1</f>
        <v>0.12237406055811162</v>
      </c>
      <c r="BG223" s="36">
        <f>+BA_GC[[#This Row],[PAX Desestacionalizados]]+BA_MAR[[#This Row],[PAX Desestacionalizados]]+PA_MAR[[#This Row],[PAX Desestacionalizados]]+KM_MAR[[#This Row],[PAX Desestacionalizados]]+GC_VIL[[#This Row],[PAX Desestacionalizados]]</f>
        <v>1156125.1141581545</v>
      </c>
      <c r="BH223" s="114">
        <f t="shared" si="10"/>
        <v>0.30420348815521836</v>
      </c>
      <c r="BI223" s="81">
        <f>+BA_GC[[#This Row],[Pasajeros Totales (PT) (estimados)]]+BA_MAR[[#This Row],[Pasajeros Totales (PT) (estimados)]]+PA_MAR[[#This Row],[Pasajeros Totales (PT) (estimados)]]+KM_MAR[[#This Row],[Pasajeros Totales (PT) (estimados)]]+GC_VIL[[#This Row],[Pasajeros Totales (PT) (estimados)]]</f>
        <v>1584924.5881905332</v>
      </c>
      <c r="BJ223" s="35">
        <f>+(LINEA[[#This Row],[Variación % TC]]*0.2)-(LINEA[[#This Row],[Vaciación % PAX Recorrido Medio]]*0.1)-(LINEA[[#This Row],[Variación % Ocupación PAX]]*0.5)+(LINEA[[#This Row],[Variación % RA]]*0.1)+(LINEA[[#This Row],[Variación % Velocidad Comercial TE]]*0.1)</f>
        <v>-4.3901120356840045E-2</v>
      </c>
      <c r="BK223" s="121">
        <v>1057907</v>
      </c>
      <c r="BL223" s="10">
        <f>+LINEA[[#This Row],[Recaudación Vta. Boletos $]]/LINEA[[#This Row],[Pasajeros Pagos (PAX)]]</f>
        <v>0.95930485090022077</v>
      </c>
      <c r="BM223" s="15">
        <f>+(LINEA[[#This Row],[Tarifa Media $]]*44)/CQ223</f>
        <v>1.4242038195109429E-2</v>
      </c>
      <c r="BN223" s="46">
        <f>+LINEA[[#This Row],[Tarifa Media $]]/CP223</f>
        <v>0.23198565009851146</v>
      </c>
      <c r="BO223" s="73">
        <v>27.03</v>
      </c>
      <c r="BP223" s="67">
        <f>+BA_GC[[#This Row],[Km. Línea (entre cabeceras) en Servicio]]+BA_MAR[[#This Row],[Km. Línea (entre cabeceras) en Servicio]]+PA_MAR[[#This Row],[Km. Línea (entre cabeceras) en Servicio]]+KM_MAR[[#This Row],[Km. Línea (entre cabeceras) en Servicio]]+GC_VIL[[#This Row],[Km. Línea (entre cabeceras) en Servicio]]</f>
        <v>101.367</v>
      </c>
      <c r="BQ223" s="67">
        <f>+[1]!BS_InfraMR[[#This Row],[Total Líneas de Explotación ]]</f>
        <v>66.611000000000004</v>
      </c>
      <c r="BR223" s="36">
        <v>30</v>
      </c>
      <c r="BS223" s="6">
        <v>1369</v>
      </c>
      <c r="BT223" s="63">
        <f>+LINEA[[#This Row],[Recaudación Vta. Boletos $]]/LINEA[[#This Row],[Km. Línea (entre cabeceras) en Servicio]]</f>
        <v>10436.404352501306</v>
      </c>
      <c r="BU223" s="64">
        <f>+LINEA[[#This Row],[Recaudación/Km. Línea (PESOS)]]/CP223</f>
        <v>2523.8025703028297</v>
      </c>
      <c r="BV223" s="63">
        <f>+LINEA[[#This Row],[Recaudación Vta. Boletos $]]/LINEA[[#This Row],[Trenes Corridos (TC)]]</f>
        <v>229.68019973947025</v>
      </c>
      <c r="BW223" s="64">
        <f>+LINEA[[#This Row],[Recaudación/Trenes Corridos (PESOS)]]/CP223</f>
        <v>55.542834377743588</v>
      </c>
      <c r="BX223" s="63">
        <f>+LINEA[[#This Row],[Recaudación Vta. Boletos $]]/LINEA[[#This Row],[Coches Kilómetro (CK) (5+6+7)]]</f>
        <v>1.3958404467419867</v>
      </c>
      <c r="BY223" s="64">
        <f>+LINEA[[#This Row],[Recaudación/Coche Kilómetro (PESOS)]]/CP223</f>
        <v>0.33755166896880112</v>
      </c>
      <c r="BZ223" s="65">
        <f>+LINEA[[#This Row],[Recaudación Vta. Boletos $]]/LINEA[[#This Row],[PAX Kilómetro]]</f>
        <v>5.5318466646790777E-2</v>
      </c>
      <c r="CA223" s="66">
        <f>+LINEA[[#This Row],[Recaudación/Pasajeros Kilómetro (PESOS)]]/CP223</f>
        <v>1.3377489372086347E-2</v>
      </c>
      <c r="CB223" s="63">
        <f>+LINEA[[#This Row],[Recaudación Vta. Boletos $]]/LINEA[[#This Row],[Personal]]</f>
        <v>772.75894813732657</v>
      </c>
      <c r="CC223" s="64">
        <f>+LINEA[[#This Row],[Recaudación/Personal (PESOS)]]/CP223</f>
        <v>186.87384597800363</v>
      </c>
      <c r="CD223" s="36">
        <f>+LINEA[[#This Row],[Pasajeros Pagos (PAX)]]/LINEA[[#This Row],[Personal]]</f>
        <v>805.54054054054052</v>
      </c>
      <c r="CE223" s="67">
        <f>+LINEA[[#This Row],[Trenes Corridos (TC)]]/LINEA[[#This Row],[Personal]]</f>
        <v>3.364499634769905</v>
      </c>
      <c r="CF223" s="36">
        <f>+LINEA[[#This Row],[Pasajeros Pagos (PAX)]]/LINEA[[#This Row],[Km. Línea (entre cabeceras) en Servicio]]</f>
        <v>10879.13226197875</v>
      </c>
      <c r="CG223" s="36">
        <f>+LINEA[[#This Row],[Pasajeros Pagos (PAX)]]/LINEA[[#This Row],[Cantidad de Estaciones en Servicio]]</f>
        <v>36759.5</v>
      </c>
      <c r="CH223" s="36">
        <f>+LINEA[[#This Row],[PAX Kilómetro]]/LINEA[[#This Row],[Km. Línea (entre cabeceras) en Servicio]]</f>
        <v>188660.40555928458</v>
      </c>
      <c r="CI223" s="36">
        <f>+LINEA[[#This Row],[Coches Kilómetro (CK) (5+6+7)]]/LINEA[[#This Row],[Km. Línea (entre cabeceras) en Servicio]]</f>
        <v>7476.7888957944906</v>
      </c>
      <c r="CJ223" s="36">
        <f>+[1]!Sar_InfraMR[[#This Row],[Total Coches Eléctricos]]+[1]!Sar_InfraMR[[#This Row],[Total Coches Remolcados]]</f>
        <v>328</v>
      </c>
      <c r="CK223" s="36">
        <f>+LINEA[[#This Row],[Pasajeros Pagos (PAX)]]/LINEA[[#This Row],[Coches en Servicio]]</f>
        <v>3362.1493902439024</v>
      </c>
      <c r="CM223" s="2">
        <f t="shared" si="11"/>
        <v>217.98298827012746</v>
      </c>
      <c r="CN223" s="11">
        <v>1.0091682351357842</v>
      </c>
      <c r="CP223" s="10">
        <v>4.1351904761904761</v>
      </c>
      <c r="CQ223" s="33">
        <v>2963.72</v>
      </c>
      <c r="CR223" s="10"/>
      <c r="CX223" s="28"/>
      <c r="DF223" s="45">
        <f>+LINEA[[#This Row],[Trenes Kilómetro (TK) (1+2+3)]]/LINEA[[#This Row],[Trenes Corridos (TC)]]</f>
        <v>32.909234042553194</v>
      </c>
      <c r="EA223" s="2">
        <v>2011</v>
      </c>
      <c r="EB223" s="2" t="s">
        <v>2</v>
      </c>
    </row>
    <row r="224" spans="1:132" x14ac:dyDescent="0.2">
      <c r="A224" s="83" t="s">
        <v>217</v>
      </c>
      <c r="B224" s="2" t="s">
        <v>3</v>
      </c>
      <c r="C224" s="85">
        <v>40725</v>
      </c>
      <c r="D224" s="2" t="s">
        <v>249</v>
      </c>
      <c r="E224" s="2" t="s">
        <v>246</v>
      </c>
      <c r="F224" s="2" t="s">
        <v>247</v>
      </c>
      <c r="G224" s="2" t="s">
        <v>248</v>
      </c>
      <c r="H224" s="6">
        <f>+BA_GC[[#This Row],[TK Remolcados (1)]]+BA_MAR[[#This Row],[TK Remolcados (1)]]+PA_MAR[[#This Row],[TK Remolcados (1)]]+KM_MAR[[#This Row],[TK Remolcados (1)]]+GC_VIL[[#This Row],[TK Remolcados (1)]]</f>
        <v>153382.149</v>
      </c>
      <c r="I224" s="6">
        <f>+BA_GC[[#This Row],[TK Coche Motor (2)]]+PA_MAR[[#This Row],[TK Coche Motor (2)]]+KM_MAR[[#This Row],[TK Coche Motor (2)]]+GC_VIL[[#This Row],[TK Coche Motor (2)]]</f>
        <v>0</v>
      </c>
      <c r="K224" s="81">
        <f>+LINEA[[#This Row],[TK Remolcados (1)]]+LINEA[[#This Row],[TK Coche Motor (2)]]+LINEA[[#This Row],[TK Eléctricos (3)]]</f>
        <v>153382.149</v>
      </c>
      <c r="L224" s="35">
        <f>+LINEA[[#This Row],[Trenes Kilómetro (TK) (1+2+3)]]/K212-1</f>
        <v>-1.4136549044846625E-2</v>
      </c>
      <c r="M224" s="36">
        <f>+BA_GC[[#This Row],[CK Locomotoras (4)]]+BA_MAR[[#This Row],[CK Locomotoras (4)]]+PA_MAR[[#This Row],[CK Locomotoras (4)]]+KM_MAR[[#This Row],[CK Locomotoras (4)]]+GC_VIL[[#This Row],[CK Locomotoras (4)]]</f>
        <v>153382.149</v>
      </c>
      <c r="N224" s="36">
        <f>+BA_GC[[#This Row],[CK Remolcados (5)]]+BA_MAR[[#This Row],[CK Remolcados (5)]]+PA_MAR[[#This Row],[CK Remolcados (5)]]+KM_MAR[[#This Row],[CK Remolcados (5)]]+GC_VIL[[#This Row],[CK Remolcados (5)]]</f>
        <v>766910.74500000011</v>
      </c>
      <c r="O224" s="36">
        <f>+BA_GC[[#This Row],[CK Coche Motor (6)]]+BA_MAR[[#This Row],[CK Coche Motor (6)]]+PA_MAR[[#This Row],[CK Coche Motor (6)]]+KM_MAR[[#This Row],[CK Coche Motor (6)]]+GC_VIL[[#This Row],[CK Coche Motor (6)]]</f>
        <v>0</v>
      </c>
      <c r="Q224" s="81">
        <f t="shared" si="8"/>
        <v>766910.74500000011</v>
      </c>
      <c r="R224" s="35">
        <f>+LINEA[[#This Row],[Coches Kilómetro (CK) (5+6+7)]]/Q212-1</f>
        <v>0.11633084727146881</v>
      </c>
      <c r="S224" s="37">
        <f>+(BA_GC[[#This Row],[Velocidad Comercial Trenes Diésel]]*BA_GC[[#This Row],[Trenes Corridos (TC)]]+BA_MAR[[#This Row],[Velocidad Comercial Trenes Diésel]]*BA_MAR[[#This Row],[Trenes Corridos (TC)]])/(BA_GC[[#This Row],[Trenes Corridos (TC)]]+BA_MAR[[#This Row],[Trenes Corridos (TC)]])</f>
        <v>29.838093500570128</v>
      </c>
      <c r="T224" s="35">
        <f>+LINEA[[#This Row],[Velocidad Comercial Trenes Diésel]]/S212-1</f>
        <v>-3.0513160328305644E-2</v>
      </c>
      <c r="U224" s="37"/>
      <c r="V224" s="35"/>
      <c r="W224" s="37">
        <f>+(BA_GC[[#This Row],[Form. Media Trenes Remolcados]]*BA_GC[[#This Row],[Trenes Corridos (TC)]]+BA_MAR[[#This Row],[Form. Media Trenes Remolcados]]*BA_MAR[[#This Row],[Trenes Corridos (TC)]])/(BA_MAR[[#This Row],[Trenes Corridos (TC)]]+BA_GC[[#This Row],[Trenes Corridos (TC)]])</f>
        <v>5</v>
      </c>
      <c r="X224" s="9">
        <f>+(BA_GC[[#This Row],[Form. Media Trenes Coche Motor]]*BA_GC[[#This Row],[Trenes Corridos (TC)]]+GC_VIL[[#This Row],[Form. Media Trenes Coche Motor]]*GC_VIL[[#This Row],[Trenes Corridos (TC)]])/(BA_GC[[#This Row],[Trenes Corridos (TC)]]+GC_VIL[[#This Row],[Trenes Corridos (TC)]])</f>
        <v>0</v>
      </c>
      <c r="Z224" s="36">
        <f>+BA_GC[[#This Row],[Asientos Ofrecidos Coches Remolcados]]+BA_MAR[[#This Row],[Asientos Ofrecidos Coches Remolcados]]+PA_MAR[[#This Row],[Asientos Ofrecidos Coches Remolcados]]+KM_MAR[[#This Row],[Asientos Ofrecidos Coches Remolcados]]+GC_VIL[[#This Row],[Asientos Ofrecidos Coches Remolcados]]</f>
        <v>1677600</v>
      </c>
      <c r="AA224" s="6">
        <f>+BA_GC[[#This Row],[Asientos Ofrecidos Coches Motor]]+BA_MAR[[#This Row],[Asientos Prom. x C. Motor]]+PA_MAR[[#This Row],[Asientos Ofrecidos Coches Motor]]+KM_MAR[[#This Row],[Asientos Ofrecidos Coches Motor]]+GC_VIL[[#This Row],[Asientos Ofrecidos Coches Motor]]</f>
        <v>0</v>
      </c>
      <c r="AC224" s="6">
        <f>+BA_MAR[[#This Row],[Asientos Prom. x C. Remolcados]]</f>
        <v>72</v>
      </c>
      <c r="AD224" s="6">
        <f>+BA_GC[[#This Row],[Asientos Prom. x C. Motor]]</f>
        <v>0</v>
      </c>
      <c r="AF224" s="6">
        <f>+'[2]BS TAB'!$H228</f>
        <v>4824</v>
      </c>
      <c r="AG224" s="6">
        <f>+LINEA[[#This Row],[Trenes Programados]]-LINEA[[#This Row],[Trenes Corridos (TC)]]</f>
        <v>164</v>
      </c>
      <c r="AH224" s="81">
        <f>+'[2]BS TAB'!$J228</f>
        <v>4660</v>
      </c>
      <c r="AI224" s="35">
        <f>IFERROR(+LINEA[[#This Row],[Trenes Corridos (TC)]]/AH212-1,0)</f>
        <v>-1.3965298349555622E-2</v>
      </c>
      <c r="AJ224" s="36">
        <f>+'[2]BS TAB'!$K228</f>
        <v>4438</v>
      </c>
      <c r="AK224" s="36">
        <f>+LINEA[[#This Row],[Trenes Corridos (TC)]]-LINEA[[#This Row],[Trenes Puntuales]]</f>
        <v>222</v>
      </c>
      <c r="AL224" s="111">
        <f>+LINEA[[#This Row],[Trenes Puntuales]]/LINEA[[#This Row],[Trenes Programados]]</f>
        <v>0.91998341625207292</v>
      </c>
      <c r="AM224" s="82">
        <v>0.95</v>
      </c>
      <c r="AN224" s="82" t="str">
        <f>+IF(LINEA[[#This Row],[Regularidad Absoluta]]&gt;=LINEA[[#This Row],[RA 95%]],LINEA[[#This Row],[Regularidad Absoluta]],"")</f>
        <v/>
      </c>
      <c r="AO224" s="82">
        <f>+LINEA[[#This Row],[Trenes Puntuales]]/LINEA[[#This Row],[Trenes Corridos (TC)]]</f>
        <v>0.95236051502145924</v>
      </c>
      <c r="AP224" s="82">
        <f>+LINEA[[#This Row],[Trenes Corridos (TC)]]/LINEA[[#This Row],[Trenes Programados]]</f>
        <v>0.96600331674958539</v>
      </c>
      <c r="AQ224" s="82">
        <f>+LINEA[[#This Row],[Regularidad Relativa]]/AO212-1</f>
        <v>4.1623650541869228E-2</v>
      </c>
      <c r="AR224" s="81">
        <f>+'[3]DATOS BS#Bol por Estación'!$AP208</f>
        <v>1143126</v>
      </c>
      <c r="AS224" s="15">
        <f>+LINEA[[#This Row],[Pasajeros Pagos (PAX)]]/AR212-1</f>
        <v>0.12170920612740943</v>
      </c>
      <c r="AT224" s="6">
        <f>+LINEA[[#This Row],[Pasajeros Pagos (PAX)]]/LINEA[[#This Row],[Indice Dia Habil]]</f>
        <v>41447.643219724436</v>
      </c>
      <c r="AU224" s="15">
        <f>+LINEA[[#This Row],[PAX Día Habil]]/AT212-1</f>
        <v>0.13269040575229707</v>
      </c>
      <c r="AV224" s="6">
        <f>+LINEA[[#This Row],[Pasajeros Pagos (PAX)]]/LINEA[[#This Row],[Trenes Corridos (TC)]]</f>
        <v>245.30600858369098</v>
      </c>
      <c r="AW224" s="6">
        <f>+LINEA[[#This Row],[PAX x Tren]]/LINEA[[#This Row],[Form. Media Trenes Remolcados]]</f>
        <v>49.061201716738196</v>
      </c>
      <c r="AX224" s="15">
        <f>+LINEA[[#This Row],[PAX x Coche]]/AW212-1</f>
        <v>1.8420609669326016E-2</v>
      </c>
      <c r="AY224" s="141">
        <f>+(BA_GC[[#This Row],[Capacidad x Coche (4xm2)]]*BA_GC[[#This Row],[Coches Kilómetro (CK) (5+6+7)]]+BA_MAR[[#This Row],[Capacidad x Coche (4xm2)]]*BA_MAR[[#This Row],[Coches Kilómetro (CK) (5+6+7)]])/(BA_MAR[[#This Row],[Coches Kilómetro (CK) (5+6+7)]]+BA_GC[[#This Row],[Coches Kilómetro (CK) (5+6+7)]])</f>
        <v>179.99999999999997</v>
      </c>
      <c r="AZ224" s="9">
        <f>+LINEA[[#This Row],[PAX Kilómetro]]/LINEA[[#This Row],[Coches Kilómetro (CK) (5+6+7)]]</f>
        <v>25.858201938624862</v>
      </c>
      <c r="BA224" s="15">
        <f>+LINEA[[#This Row],[Ocupación Media (PaxKm/CocheKm)]]/AZ212-1</f>
        <v>0.12171335623394941</v>
      </c>
      <c r="BB224" s="15">
        <f>+LINEA[[#This Row],[Ocupación Media (PaxKm/CocheKm)]]/LINEA[[#This Row],[Capacidad x Coche (4xm2)]]</f>
        <v>0.14365667743680482</v>
      </c>
      <c r="BC224" s="15">
        <f>+LINEA[[#This Row],[% de Ocupación Media PAX]]/BB212-1</f>
        <v>0.12171335623394941</v>
      </c>
      <c r="BD224" s="36">
        <f>+LINEA[[#This Row],[Pasajeros Pagos (PAX)]]*LINEA[[#This Row],[PAX Recorrido Medio]]</f>
        <v>19830932.91311124</v>
      </c>
      <c r="BE224" s="37">
        <f>+(BA_GC[[#This Row],[PAX Recorrido Medio]]*BA_GC[[#This Row],[Pasajeros Pagos (PAX)]]+BA_MAR[[#This Row],[PAX Recorrido Medio]]*BA_MAR[[#This Row],[Pasajeros Pagos (PAX)]])/(BA_MAR[[#This Row],[Pasajeros Pagos (PAX)]]+BA_GC[[#This Row],[Pasajeros Pagos (PAX)]])</f>
        <v>17.347985185457457</v>
      </c>
      <c r="BF224" s="35">
        <f>+LINEA[[#This Row],[PAX Recorrido Medio]]/BE212-1</f>
        <v>0.11633497747912402</v>
      </c>
      <c r="BG224" s="36">
        <f>+BA_GC[[#This Row],[PAX Desestacionalizados]]+BA_MAR[[#This Row],[PAX Desestacionalizados]]+PA_MAR[[#This Row],[PAX Desestacionalizados]]+KM_MAR[[#This Row],[PAX Desestacionalizados]]+GC_VIL[[#This Row],[PAX Desestacionalizados]]</f>
        <v>1141933.5539462578</v>
      </c>
      <c r="BH224" s="114">
        <f t="shared" si="10"/>
        <v>0.32227243924134308</v>
      </c>
      <c r="BI224" s="81">
        <f>+BA_GC[[#This Row],[Pasajeros Totales (PT) (estimados)]]+BA_MAR[[#This Row],[Pasajeros Totales (PT) (estimados)]]+PA_MAR[[#This Row],[Pasajeros Totales (PT) (estimados)]]+KM_MAR[[#This Row],[Pasajeros Totales (PT) (estimados)]]+GC_VIL[[#This Row],[Pasajeros Totales (PT) (estimados)]]</f>
        <v>1686704.3133384897</v>
      </c>
      <c r="BJ224" s="35">
        <f>+(LINEA[[#This Row],[Variación % TC]]*0.2)-(LINEA[[#This Row],[Vaciación % PAX Recorrido Medio]]*0.1)-(LINEA[[#This Row],[Variación % Ocupación PAX]]*0.5)+(LINEA[[#This Row],[Variación % RA]]*0.1)+(LINEA[[#This Row],[Variación % Velocidad Comercial TE]]*0.1)</f>
        <v>-7.1120870480611317E-2</v>
      </c>
      <c r="BK224" s="121">
        <v>1110337</v>
      </c>
      <c r="BL224" s="10">
        <f>+LINEA[[#This Row],[Recaudación Vta. Boletos $]]/LINEA[[#This Row],[Pasajeros Pagos (PAX)]]</f>
        <v>0.97131637282329331</v>
      </c>
      <c r="BM224" s="15">
        <f>+(LINEA[[#This Row],[Tarifa Media $]]*44)/CQ224</f>
        <v>1.4056399493571669E-2</v>
      </c>
      <c r="BN224" s="46">
        <f>+LINEA[[#This Row],[Tarifa Media $]]/CP224</f>
        <v>0.23325988414895094</v>
      </c>
      <c r="BO224" s="73">
        <v>27.580000000000002</v>
      </c>
      <c r="BP224" s="67">
        <f>+BA_GC[[#This Row],[Km. Línea (entre cabeceras) en Servicio]]+BA_MAR[[#This Row],[Km. Línea (entre cabeceras) en Servicio]]+PA_MAR[[#This Row],[Km. Línea (entre cabeceras) en Servicio]]+KM_MAR[[#This Row],[Km. Línea (entre cabeceras) en Servicio]]+GC_VIL[[#This Row],[Km. Línea (entre cabeceras) en Servicio]]</f>
        <v>101.367</v>
      </c>
      <c r="BQ224" s="67">
        <f>+[1]!BS_InfraMR[[#This Row],[Total Líneas de Explotación ]]</f>
        <v>66.611000000000004</v>
      </c>
      <c r="BR224" s="36">
        <v>30</v>
      </c>
      <c r="BS224" s="6">
        <v>1369</v>
      </c>
      <c r="BT224" s="63">
        <f>+LINEA[[#This Row],[Recaudación Vta. Boletos $]]/LINEA[[#This Row],[Km. Línea (entre cabeceras) en Servicio]]</f>
        <v>10953.633825603993</v>
      </c>
      <c r="BU224" s="64">
        <f>+LINEA[[#This Row],[Recaudación/Km. Línea (PESOS)]]/CP224</f>
        <v>2630.4955096594913</v>
      </c>
      <c r="BV224" s="63">
        <f>+LINEA[[#This Row],[Recaudación Vta. Boletos $]]/LINEA[[#This Row],[Trenes Corridos (TC)]]</f>
        <v>238.26974248927039</v>
      </c>
      <c r="BW224" s="64">
        <f>+LINEA[[#This Row],[Recaudación/Trenes Corridos (PESOS)]]/CP224</f>
        <v>57.220051143273324</v>
      </c>
      <c r="BX224" s="63">
        <f>+LINEA[[#This Row],[Recaudación Vta. Boletos $]]/LINEA[[#This Row],[Coches Kilómetro (CK) (5+6+7)]]</f>
        <v>1.4478047246554093</v>
      </c>
      <c r="BY224" s="64">
        <f>+LINEA[[#This Row],[Recaudación/Coche Kilómetro (PESOS)]]/CP224</f>
        <v>0.3476877069021293</v>
      </c>
      <c r="BZ224" s="65">
        <f>+LINEA[[#This Row],[Recaudación Vta. Boletos $]]/LINEA[[#This Row],[PAX Kilómetro]]</f>
        <v>5.5990154616775478E-2</v>
      </c>
      <c r="CA224" s="66">
        <f>+LINEA[[#This Row],[Recaudación/Pasajeros Kilómetro (PESOS)]]/CP224</f>
        <v>1.3445935170874428E-2</v>
      </c>
      <c r="CB224" s="63">
        <f>+LINEA[[#This Row],[Recaudación Vta. Boletos $]]/LINEA[[#This Row],[Personal]]</f>
        <v>811.05697589481372</v>
      </c>
      <c r="CC224" s="64">
        <f>+LINEA[[#This Row],[Recaudación/Personal (PESOS)]]/CP224</f>
        <v>194.77387752202605</v>
      </c>
      <c r="CD224" s="36">
        <f>+LINEA[[#This Row],[Pasajeros Pagos (PAX)]]/LINEA[[#This Row],[Personal]]</f>
        <v>835.00803506208911</v>
      </c>
      <c r="CE224" s="67">
        <f>+LINEA[[#This Row],[Trenes Corridos (TC)]]/LINEA[[#This Row],[Personal]]</f>
        <v>3.403944485025566</v>
      </c>
      <c r="CF224" s="36">
        <f>+LINEA[[#This Row],[Pasajeros Pagos (PAX)]]/LINEA[[#This Row],[Km. Línea (entre cabeceras) en Servicio]]</f>
        <v>11277.102015448814</v>
      </c>
      <c r="CG224" s="36">
        <f>+LINEA[[#This Row],[Pasajeros Pagos (PAX)]]/LINEA[[#This Row],[Cantidad de Estaciones en Servicio]]</f>
        <v>38104.199999999997</v>
      </c>
      <c r="CH224" s="36">
        <f>+LINEA[[#This Row],[PAX Kilómetro]]/LINEA[[#This Row],[Km. Línea (entre cabeceras) en Servicio]]</f>
        <v>195634.99869889845</v>
      </c>
      <c r="CI224" s="36">
        <f>+LINEA[[#This Row],[Coches Kilómetro (CK) (5+6+7)]]/LINEA[[#This Row],[Km. Línea (entre cabeceras) en Servicio]]</f>
        <v>7565.6845423066688</v>
      </c>
      <c r="CJ224" s="36">
        <f>+[1]!Sar_InfraMR[[#This Row],[Total Coches Eléctricos]]+[1]!Sar_InfraMR[[#This Row],[Total Coches Remolcados]]</f>
        <v>328</v>
      </c>
      <c r="CK224" s="36">
        <f>+LINEA[[#This Row],[Pasajeros Pagos (PAX)]]/LINEA[[#This Row],[Coches en Servicio]]</f>
        <v>3485.1402439024391</v>
      </c>
      <c r="CM224" s="2">
        <f t="shared" si="11"/>
        <v>225.27960586838773</v>
      </c>
      <c r="CN224" s="11">
        <v>0.97600179150732846</v>
      </c>
      <c r="CP224" s="10">
        <v>4.1640952380952374</v>
      </c>
      <c r="CQ224" s="33">
        <v>3040.4599999999996</v>
      </c>
      <c r="CR224" s="10"/>
      <c r="CX224" s="28"/>
      <c r="DF224" s="45">
        <f>+LINEA[[#This Row],[Trenes Kilómetro (TK) (1+2+3)]]/LINEA[[#This Row],[Trenes Corridos (TC)]]</f>
        <v>32.914624248927041</v>
      </c>
      <c r="EA224" s="2">
        <v>2011</v>
      </c>
      <c r="EB224" s="2" t="s">
        <v>3</v>
      </c>
    </row>
    <row r="225" spans="1:132" x14ac:dyDescent="0.2">
      <c r="A225" s="83" t="s">
        <v>217</v>
      </c>
      <c r="B225" s="2" t="s">
        <v>4</v>
      </c>
      <c r="C225" s="85">
        <v>40756</v>
      </c>
      <c r="D225" s="2" t="s">
        <v>249</v>
      </c>
      <c r="E225" s="2" t="s">
        <v>246</v>
      </c>
      <c r="F225" s="2" t="s">
        <v>247</v>
      </c>
      <c r="G225" s="2" t="s">
        <v>248</v>
      </c>
      <c r="H225" s="6">
        <f>+BA_GC[[#This Row],[TK Remolcados (1)]]+BA_MAR[[#This Row],[TK Remolcados (1)]]+PA_MAR[[#This Row],[TK Remolcados (1)]]+KM_MAR[[#This Row],[TK Remolcados (1)]]+GC_VIL[[#This Row],[TK Remolcados (1)]]</f>
        <v>154460.19700000001</v>
      </c>
      <c r="I225" s="6">
        <f>+BA_GC[[#This Row],[TK Coche Motor (2)]]+PA_MAR[[#This Row],[TK Coche Motor (2)]]+KM_MAR[[#This Row],[TK Coche Motor (2)]]+GC_VIL[[#This Row],[TK Coche Motor (2)]]</f>
        <v>0</v>
      </c>
      <c r="K225" s="81">
        <f>+LINEA[[#This Row],[TK Remolcados (1)]]+LINEA[[#This Row],[TK Coche Motor (2)]]+LINEA[[#This Row],[TK Eléctricos (3)]]</f>
        <v>154460.19700000001</v>
      </c>
      <c r="L225" s="35">
        <f>+LINEA[[#This Row],[Trenes Kilómetro (TK) (1+2+3)]]/K213-1</f>
        <v>2.8011265403886654E-3</v>
      </c>
      <c r="M225" s="36">
        <f>+BA_GC[[#This Row],[CK Locomotoras (4)]]+BA_MAR[[#This Row],[CK Locomotoras (4)]]+PA_MAR[[#This Row],[CK Locomotoras (4)]]+KM_MAR[[#This Row],[CK Locomotoras (4)]]+GC_VIL[[#This Row],[CK Locomotoras (4)]]</f>
        <v>154460.19700000001</v>
      </c>
      <c r="N225" s="36">
        <f>+BA_GC[[#This Row],[CK Remolcados (5)]]+BA_MAR[[#This Row],[CK Remolcados (5)]]+PA_MAR[[#This Row],[CK Remolcados (5)]]+KM_MAR[[#This Row],[CK Remolcados (5)]]+GC_VIL[[#This Row],[CK Remolcados (5)]]</f>
        <v>772300.9850000001</v>
      </c>
      <c r="O225" s="36">
        <f>+BA_GC[[#This Row],[CK Coche Motor (6)]]+BA_MAR[[#This Row],[CK Coche Motor (6)]]+PA_MAR[[#This Row],[CK Coche Motor (6)]]+KM_MAR[[#This Row],[CK Coche Motor (6)]]+GC_VIL[[#This Row],[CK Coche Motor (6)]]</f>
        <v>0</v>
      </c>
      <c r="Q225" s="81">
        <f t="shared" si="8"/>
        <v>772300.9850000001</v>
      </c>
      <c r="R225" s="35">
        <f>+LINEA[[#This Row],[Coches Kilómetro (CK) (5+6+7)]]/Q213-1</f>
        <v>0.12391550514423488</v>
      </c>
      <c r="S225" s="37">
        <f>+(BA_GC[[#This Row],[Velocidad Comercial Trenes Diésel]]*BA_GC[[#This Row],[Trenes Corridos (TC)]]+BA_MAR[[#This Row],[Velocidad Comercial Trenes Diésel]]*BA_MAR[[#This Row],[Trenes Corridos (TC)]])/(BA_GC[[#This Row],[Trenes Corridos (TC)]]+BA_MAR[[#This Row],[Trenes Corridos (TC)]])</f>
        <v>29.851121685927939</v>
      </c>
      <c r="T225" s="35">
        <f>+LINEA[[#This Row],[Velocidad Comercial Trenes Diésel]]/S213-1</f>
        <v>-3.0214637270018496E-2</v>
      </c>
      <c r="U225" s="37"/>
      <c r="V225" s="35"/>
      <c r="W225" s="37">
        <f>+(BA_GC[[#This Row],[Form. Media Trenes Remolcados]]*BA_GC[[#This Row],[Trenes Corridos (TC)]]+BA_MAR[[#This Row],[Form. Media Trenes Remolcados]]*BA_MAR[[#This Row],[Trenes Corridos (TC)]])/(BA_MAR[[#This Row],[Trenes Corridos (TC)]]+BA_GC[[#This Row],[Trenes Corridos (TC)]])</f>
        <v>5</v>
      </c>
      <c r="X225" s="9">
        <f>+(BA_GC[[#This Row],[Form. Media Trenes Coche Motor]]*BA_GC[[#This Row],[Trenes Corridos (TC)]]+GC_VIL[[#This Row],[Form. Media Trenes Coche Motor]]*GC_VIL[[#This Row],[Trenes Corridos (TC)]])/(BA_GC[[#This Row],[Trenes Corridos (TC)]]+GC_VIL[[#This Row],[Trenes Corridos (TC)]])</f>
        <v>0</v>
      </c>
      <c r="Z225" s="36">
        <f>+BA_GC[[#This Row],[Asientos Ofrecidos Coches Remolcados]]+BA_MAR[[#This Row],[Asientos Ofrecidos Coches Remolcados]]+PA_MAR[[#This Row],[Asientos Ofrecidos Coches Remolcados]]+KM_MAR[[#This Row],[Asientos Ofrecidos Coches Remolcados]]+GC_VIL[[#This Row],[Asientos Ofrecidos Coches Remolcados]]</f>
        <v>1690560</v>
      </c>
      <c r="AA225" s="6">
        <f>+BA_GC[[#This Row],[Asientos Ofrecidos Coches Motor]]+BA_MAR[[#This Row],[Asientos Prom. x C. Motor]]+PA_MAR[[#This Row],[Asientos Ofrecidos Coches Motor]]+KM_MAR[[#This Row],[Asientos Ofrecidos Coches Motor]]+GC_VIL[[#This Row],[Asientos Ofrecidos Coches Motor]]</f>
        <v>0</v>
      </c>
      <c r="AC225" s="6">
        <f>+BA_MAR[[#This Row],[Asientos Prom. x C. Remolcados]]</f>
        <v>72</v>
      </c>
      <c r="AD225" s="6">
        <f>+BA_GC[[#This Row],[Asientos Prom. x C. Motor]]</f>
        <v>0</v>
      </c>
      <c r="AF225" s="6">
        <f>+'[2]BS TAB'!$H229</f>
        <v>4853</v>
      </c>
      <c r="AG225" s="6">
        <f>+LINEA[[#This Row],[Trenes Programados]]-LINEA[[#This Row],[Trenes Corridos (TC)]]</f>
        <v>157</v>
      </c>
      <c r="AH225" s="81">
        <f>+'[2]BS TAB'!$J229</f>
        <v>4696</v>
      </c>
      <c r="AI225" s="35">
        <f>IFERROR(+LINEA[[#This Row],[Trenes Corridos (TC)]]/AH213-1,0)</f>
        <v>3.2044434949796141E-3</v>
      </c>
      <c r="AJ225" s="36">
        <f>+'[2]BS TAB'!$K229</f>
        <v>4513</v>
      </c>
      <c r="AK225" s="36">
        <f>+LINEA[[#This Row],[Trenes Corridos (TC)]]-LINEA[[#This Row],[Trenes Puntuales]]</f>
        <v>183</v>
      </c>
      <c r="AL225" s="111">
        <f>+LINEA[[#This Row],[Trenes Puntuales]]/LINEA[[#This Row],[Trenes Programados]]</f>
        <v>0.92994024314856794</v>
      </c>
      <c r="AM225" s="82">
        <v>0.95</v>
      </c>
      <c r="AN225" s="82" t="str">
        <f>+IF(LINEA[[#This Row],[Regularidad Absoluta]]&gt;=LINEA[[#This Row],[RA 95%]],LINEA[[#This Row],[Regularidad Absoluta]],"")</f>
        <v/>
      </c>
      <c r="AO225" s="82">
        <f>+LINEA[[#This Row],[Trenes Puntuales]]/LINEA[[#This Row],[Trenes Corridos (TC)]]</f>
        <v>0.96103066439522999</v>
      </c>
      <c r="AP225" s="82">
        <f>+LINEA[[#This Row],[Trenes Corridos (TC)]]/LINEA[[#This Row],[Trenes Programados]]</f>
        <v>0.96764887698330926</v>
      </c>
      <c r="AQ225" s="82">
        <f>+LINEA[[#This Row],[Regularidad Relativa]]/AO213-1</f>
        <v>4.959975269110406E-2</v>
      </c>
      <c r="AR225" s="81">
        <f>+'[3]DATOS BS#Bol por Estación'!$AP209</f>
        <v>1137713</v>
      </c>
      <c r="AS225" s="15">
        <f>+LINEA[[#This Row],[Pasajeros Pagos (PAX)]]/AR213-1</f>
        <v>6.117768203834828E-2</v>
      </c>
      <c r="AT225" s="6">
        <f>+LINEA[[#This Row],[Pasajeros Pagos (PAX)]]/LINEA[[#This Row],[Indice Dia Habil]]</f>
        <v>40589.118801284334</v>
      </c>
      <c r="AU225" s="15">
        <f>+LINEA[[#This Row],[PAX Día Habil]]/AT213-1</f>
        <v>4.414129399278055E-2</v>
      </c>
      <c r="AV225" s="6">
        <f>+LINEA[[#This Row],[Pasajeros Pagos (PAX)]]/LINEA[[#This Row],[Trenes Corridos (TC)]]</f>
        <v>242.2727853492334</v>
      </c>
      <c r="AW225" s="6">
        <f>+LINEA[[#This Row],[PAX x Tren]]/LINEA[[#This Row],[Form. Media Trenes Remolcados]]</f>
        <v>48.454557069846679</v>
      </c>
      <c r="AX225" s="15">
        <f>+LINEA[[#This Row],[PAX x Coche]]/AW213-1</f>
        <v>-4.1919460774359929E-2</v>
      </c>
      <c r="AY225" s="141">
        <f>+(BA_GC[[#This Row],[Capacidad x Coche (4xm2)]]*BA_GC[[#This Row],[Coches Kilómetro (CK) (5+6+7)]]+BA_MAR[[#This Row],[Capacidad x Coche (4xm2)]]*BA_MAR[[#This Row],[Coches Kilómetro (CK) (5+6+7)]])/(BA_MAR[[#This Row],[Coches Kilómetro (CK) (5+6+7)]]+BA_GC[[#This Row],[Coches Kilómetro (CK) (5+6+7)]])</f>
        <v>179.99999999999997</v>
      </c>
      <c r="AZ225" s="9">
        <f>+LINEA[[#This Row],[PAX Kilómetro]]/LINEA[[#This Row],[Coches Kilómetro (CK) (5+6+7)]]</f>
        <v>25.566640151715529</v>
      </c>
      <c r="BA225" s="15">
        <f>+LINEA[[#This Row],[Ocupación Media (PaxKm/CocheKm)]]/AZ213-1</f>
        <v>5.956907740101669E-2</v>
      </c>
      <c r="BB225" s="15">
        <f>+LINEA[[#This Row],[Ocupación Media (PaxKm/CocheKm)]]/LINEA[[#This Row],[Capacidad x Coche (4xm2)]]</f>
        <v>0.14203688973175296</v>
      </c>
      <c r="BC225" s="15">
        <f>+LINEA[[#This Row],[% de Ocupación Media PAX]]/BB213-1</f>
        <v>5.9569077401016912E-2</v>
      </c>
      <c r="BD225" s="36">
        <f>+LINEA[[#This Row],[Pasajeros Pagos (PAX)]]*LINEA[[#This Row],[PAX Recorrido Medio]]</f>
        <v>19745141.372310456</v>
      </c>
      <c r="BE225" s="37">
        <f>+(BA_GC[[#This Row],[PAX Recorrido Medio]]*BA_GC[[#This Row],[Pasajeros Pagos (PAX)]]+BA_MAR[[#This Row],[PAX Recorrido Medio]]*BA_MAR[[#This Row],[Pasajeros Pagos (PAX)]])/(BA_MAR[[#This Row],[Pasajeros Pagos (PAX)]]+BA_GC[[#This Row],[Pasajeros Pagos (PAX)]])</f>
        <v>17.355116248395206</v>
      </c>
      <c r="BF225" s="35">
        <f>+LINEA[[#This Row],[PAX Recorrido Medio]]/BE213-1</f>
        <v>0.12221179828708406</v>
      </c>
      <c r="BG225" s="36">
        <f>+BA_GC[[#This Row],[PAX Desestacionalizados]]+BA_MAR[[#This Row],[PAX Desestacionalizados]]+PA_MAR[[#This Row],[PAX Desestacionalizados]]+KM_MAR[[#This Row],[PAX Desestacionalizados]]+GC_VIL[[#This Row],[PAX Desestacionalizados]]</f>
        <v>1131160.6813818549</v>
      </c>
      <c r="BH225" s="114">
        <f t="shared" si="10"/>
        <v>0.33525871871467816</v>
      </c>
      <c r="BI225" s="81">
        <f>+BA_GC[[#This Row],[Pasajeros Totales (PT) (estimados)]]+BA_MAR[[#This Row],[Pasajeros Totales (PT) (estimados)]]+PA_MAR[[#This Row],[Pasajeros Totales (PT) (estimados)]]+KM_MAR[[#This Row],[Pasajeros Totales (PT) (estimados)]]+GC_VIL[[#This Row],[Pasajeros Totales (PT) (estimados)]]</f>
        <v>1711512.48166829</v>
      </c>
      <c r="BJ225" s="35">
        <f>+(LINEA[[#This Row],[Variación % TC]]*0.2)-(LINEA[[#This Row],[Vaciación % PAX Recorrido Medio]]*0.1)-(LINEA[[#This Row],[Variación % Ocupación PAX]]*0.5)+(LINEA[[#This Row],[Variación % RA]]*0.1)+(LINEA[[#This Row],[Variación % Velocidad Comercial TE]]*0.1)</f>
        <v>-3.6404854561110533E-2</v>
      </c>
      <c r="BK225" s="121">
        <v>1171735</v>
      </c>
      <c r="BL225" s="10">
        <f>+LINEA[[#This Row],[Recaudación Vta. Boletos $]]/LINEA[[#This Row],[Pasajeros Pagos (PAX)]]</f>
        <v>1.0299038509712028</v>
      </c>
      <c r="BM225" s="15">
        <f>+(LINEA[[#This Row],[Tarifa Media $]]*44)/CQ225</f>
        <v>1.4537331400851063E-2</v>
      </c>
      <c r="BN225" s="46">
        <f>+LINEA[[#This Row],[Tarifa Media $]]/CP225</f>
        <v>0.24492640050728459</v>
      </c>
      <c r="BO225" s="73">
        <v>28.03</v>
      </c>
      <c r="BP225" s="67">
        <f>+BA_GC[[#This Row],[Km. Línea (entre cabeceras) en Servicio]]+BA_MAR[[#This Row],[Km. Línea (entre cabeceras) en Servicio]]+PA_MAR[[#This Row],[Km. Línea (entre cabeceras) en Servicio]]+KM_MAR[[#This Row],[Km. Línea (entre cabeceras) en Servicio]]+GC_VIL[[#This Row],[Km. Línea (entre cabeceras) en Servicio]]</f>
        <v>101.367</v>
      </c>
      <c r="BQ225" s="67">
        <f>+[1]!BS_InfraMR[[#This Row],[Total Líneas de Explotación ]]</f>
        <v>66.611000000000004</v>
      </c>
      <c r="BR225" s="36">
        <v>30</v>
      </c>
      <c r="BS225" s="6">
        <v>1369</v>
      </c>
      <c r="BT225" s="63">
        <f>+LINEA[[#This Row],[Recaudación Vta. Boletos $]]/LINEA[[#This Row],[Km. Línea (entre cabeceras) en Servicio]]</f>
        <v>11559.333905511656</v>
      </c>
      <c r="BU225" s="64">
        <f>+LINEA[[#This Row],[Recaudación/Km. Línea (PESOS)]]/CP225</f>
        <v>2748.9809296945186</v>
      </c>
      <c r="BV225" s="63">
        <f>+LINEA[[#This Row],[Recaudación Vta. Boletos $]]/LINEA[[#This Row],[Trenes Corridos (TC)]]</f>
        <v>249.51767461669505</v>
      </c>
      <c r="BW225" s="64">
        <f>+LINEA[[#This Row],[Recaudación/Trenes Corridos (PESOS)]]/CP225</f>
        <v>59.339001256461721</v>
      </c>
      <c r="BX225" s="63">
        <f>+LINEA[[#This Row],[Recaudación Vta. Boletos $]]/LINEA[[#This Row],[Coches Kilómetro (CK) (5+6+7)]]</f>
        <v>1.5171999295067582</v>
      </c>
      <c r="BY225" s="64">
        <f>+LINEA[[#This Row],[Recaudación/Coche Kilómetro (PESOS)]]/CP225</f>
        <v>0.36081263045436129</v>
      </c>
      <c r="BZ225" s="65">
        <f>+LINEA[[#This Row],[Recaudación Vta. Boletos $]]/LINEA[[#This Row],[PAX Kilómetro]]</f>
        <v>5.934295318053176E-2</v>
      </c>
      <c r="CA225" s="66">
        <f>+LINEA[[#This Row],[Recaudación/Pasajeros Kilómetro (PESOS)]]/CP225</f>
        <v>1.4112633819432494E-2</v>
      </c>
      <c r="CB225" s="63">
        <f>+LINEA[[#This Row],[Recaudación Vta. Boletos $]]/LINEA[[#This Row],[Personal]]</f>
        <v>855.9057706355004</v>
      </c>
      <c r="CC225" s="64">
        <f>+LINEA[[#This Row],[Recaudación/Personal (PESOS)]]/CP225</f>
        <v>203.54707808644577</v>
      </c>
      <c r="CD225" s="36">
        <f>+LINEA[[#This Row],[Pasajeros Pagos (PAX)]]/LINEA[[#This Row],[Personal]]</f>
        <v>831.05405405405406</v>
      </c>
      <c r="CE225" s="67">
        <f>+LINEA[[#This Row],[Trenes Corridos (TC)]]/LINEA[[#This Row],[Personal]]</f>
        <v>3.4302410518626734</v>
      </c>
      <c r="CF225" s="36">
        <f>+LINEA[[#This Row],[Pasajeros Pagos (PAX)]]/LINEA[[#This Row],[Km. Línea (entre cabeceras) en Servicio]]</f>
        <v>11223.701993745499</v>
      </c>
      <c r="CG225" s="36">
        <f>+LINEA[[#This Row],[Pasajeros Pagos (PAX)]]/LINEA[[#This Row],[Cantidad de Estaciones en Servicio]]</f>
        <v>37923.76666666667</v>
      </c>
      <c r="CH225" s="36">
        <f>+LINEA[[#This Row],[PAX Kilómetro]]/LINEA[[#This Row],[Km. Línea (entre cabeceras) en Servicio]]</f>
        <v>194788.65283879818</v>
      </c>
      <c r="CI225" s="36">
        <f>+LINEA[[#This Row],[Coches Kilómetro (CK) (5+6+7)]]/LINEA[[#This Row],[Km. Línea (entre cabeceras) en Servicio]]</f>
        <v>7618.8600333441855</v>
      </c>
      <c r="CJ225" s="36">
        <f>+[1]!Sar_InfraMR[[#This Row],[Total Coches Eléctricos]]+[1]!Sar_InfraMR[[#This Row],[Total Coches Remolcados]]</f>
        <v>328</v>
      </c>
      <c r="CK225" s="36">
        <f>+LINEA[[#This Row],[Pasajeros Pagos (PAX)]]/LINEA[[#This Row],[Coches en Servicio]]</f>
        <v>3468.6371951219512</v>
      </c>
      <c r="CM225" s="2">
        <f t="shared" si="11"/>
        <v>228.59555022831216</v>
      </c>
      <c r="CN225" s="11">
        <v>0.96092931714403562</v>
      </c>
      <c r="CP225" s="10">
        <v>4.2049523809523812</v>
      </c>
      <c r="CQ225" s="61">
        <v>3117.2</v>
      </c>
      <c r="CR225" s="10"/>
      <c r="CX225" s="31"/>
      <c r="DF225" s="45">
        <f>+LINEA[[#This Row],[Trenes Kilómetro (TK) (1+2+3)]]/LINEA[[#This Row],[Trenes Corridos (TC)]]</f>
        <v>32.891864778534924</v>
      </c>
      <c r="EA225" s="2">
        <v>2011</v>
      </c>
      <c r="EB225" s="2" t="s">
        <v>4</v>
      </c>
    </row>
    <row r="226" spans="1:132" x14ac:dyDescent="0.2">
      <c r="A226" s="83" t="s">
        <v>217</v>
      </c>
      <c r="B226" s="2" t="s">
        <v>11</v>
      </c>
      <c r="C226" s="85">
        <v>40787</v>
      </c>
      <c r="D226" s="2" t="s">
        <v>249</v>
      </c>
      <c r="E226" s="2" t="s">
        <v>246</v>
      </c>
      <c r="F226" s="2" t="s">
        <v>247</v>
      </c>
      <c r="G226" s="2" t="s">
        <v>248</v>
      </c>
      <c r="H226" s="6">
        <f>+BA_GC[[#This Row],[TK Remolcados (1)]]+BA_MAR[[#This Row],[TK Remolcados (1)]]+PA_MAR[[#This Row],[TK Remolcados (1)]]+KM_MAR[[#This Row],[TK Remolcados (1)]]+GC_VIL[[#This Row],[TK Remolcados (1)]]</f>
        <v>150735.68900000001</v>
      </c>
      <c r="I226" s="6">
        <f>+BA_GC[[#This Row],[TK Coche Motor (2)]]+PA_MAR[[#This Row],[TK Coche Motor (2)]]+KM_MAR[[#This Row],[TK Coche Motor (2)]]+GC_VIL[[#This Row],[TK Coche Motor (2)]]</f>
        <v>0</v>
      </c>
      <c r="K226" s="81">
        <f>+LINEA[[#This Row],[TK Remolcados (1)]]+LINEA[[#This Row],[TK Coche Motor (2)]]+LINEA[[#This Row],[TK Eléctricos (3)]]</f>
        <v>150735.68900000001</v>
      </c>
      <c r="L226" s="35">
        <f>+LINEA[[#This Row],[Trenes Kilómetro (TK) (1+2+3)]]/K214-1</f>
        <v>-9.8463461444427969E-3</v>
      </c>
      <c r="M226" s="36">
        <f>+BA_GC[[#This Row],[CK Locomotoras (4)]]+BA_MAR[[#This Row],[CK Locomotoras (4)]]+PA_MAR[[#This Row],[CK Locomotoras (4)]]+KM_MAR[[#This Row],[CK Locomotoras (4)]]+GC_VIL[[#This Row],[CK Locomotoras (4)]]</f>
        <v>150735.68900000001</v>
      </c>
      <c r="N226" s="36">
        <f>+BA_GC[[#This Row],[CK Remolcados (5)]]+BA_MAR[[#This Row],[CK Remolcados (5)]]+PA_MAR[[#This Row],[CK Remolcados (5)]]+KM_MAR[[#This Row],[CK Remolcados (5)]]+GC_VIL[[#This Row],[CK Remolcados (5)]]</f>
        <v>753678.44500000007</v>
      </c>
      <c r="O226" s="36">
        <f>+BA_GC[[#This Row],[CK Coche Motor (6)]]+BA_MAR[[#This Row],[CK Coche Motor (6)]]+PA_MAR[[#This Row],[CK Coche Motor (6)]]+KM_MAR[[#This Row],[CK Coche Motor (6)]]+GC_VIL[[#This Row],[CK Coche Motor (6)]]</f>
        <v>0</v>
      </c>
      <c r="Q226" s="81">
        <f t="shared" si="8"/>
        <v>753678.44500000007</v>
      </c>
      <c r="R226" s="35">
        <f>+LINEA[[#This Row],[Coches Kilómetro (CK) (5+6+7)]]/Q214-1</f>
        <v>9.731247347378158E-2</v>
      </c>
      <c r="S226" s="37">
        <f>+(BA_GC[[#This Row],[Velocidad Comercial Trenes Diésel]]*BA_GC[[#This Row],[Trenes Corridos (TC)]]+BA_MAR[[#This Row],[Velocidad Comercial Trenes Diésel]]*BA_MAR[[#This Row],[Trenes Corridos (TC)]])/(BA_GC[[#This Row],[Trenes Corridos (TC)]]+BA_MAR[[#This Row],[Trenes Corridos (TC)]])</f>
        <v>29.871443155452436</v>
      </c>
      <c r="T226" s="35">
        <f>+LINEA[[#This Row],[Velocidad Comercial Trenes Diésel]]/S214-1</f>
        <v>-2.9465322648369763E-2</v>
      </c>
      <c r="U226" s="37"/>
      <c r="V226" s="35"/>
      <c r="W226" s="37">
        <f>+(BA_GC[[#This Row],[Form. Media Trenes Remolcados]]*BA_GC[[#This Row],[Trenes Corridos (TC)]]+BA_MAR[[#This Row],[Form. Media Trenes Remolcados]]*BA_MAR[[#This Row],[Trenes Corridos (TC)]])/(BA_MAR[[#This Row],[Trenes Corridos (TC)]]+BA_GC[[#This Row],[Trenes Corridos (TC)]])</f>
        <v>5</v>
      </c>
      <c r="X226" s="9">
        <f>+(BA_GC[[#This Row],[Form. Media Trenes Coche Motor]]*BA_GC[[#This Row],[Trenes Corridos (TC)]]+GC_VIL[[#This Row],[Form. Media Trenes Coche Motor]]*GC_VIL[[#This Row],[Trenes Corridos (TC)]])/(BA_GC[[#This Row],[Trenes Corridos (TC)]]+GC_VIL[[#This Row],[Trenes Corridos (TC)]])</f>
        <v>0</v>
      </c>
      <c r="Z226" s="36">
        <f>+BA_GC[[#This Row],[Asientos Ofrecidos Coches Remolcados]]+BA_MAR[[#This Row],[Asientos Ofrecidos Coches Remolcados]]+PA_MAR[[#This Row],[Asientos Ofrecidos Coches Remolcados]]+KM_MAR[[#This Row],[Asientos Ofrecidos Coches Remolcados]]+GC_VIL[[#This Row],[Asientos Ofrecidos Coches Remolcados]]</f>
        <v>1651680</v>
      </c>
      <c r="AA226" s="6">
        <f>+BA_GC[[#This Row],[Asientos Ofrecidos Coches Motor]]+BA_MAR[[#This Row],[Asientos Prom. x C. Motor]]+PA_MAR[[#This Row],[Asientos Ofrecidos Coches Motor]]+KM_MAR[[#This Row],[Asientos Ofrecidos Coches Motor]]+GC_VIL[[#This Row],[Asientos Ofrecidos Coches Motor]]</f>
        <v>0</v>
      </c>
      <c r="AC226" s="6">
        <f>+BA_MAR[[#This Row],[Asientos Prom. x C. Remolcados]]</f>
        <v>72</v>
      </c>
      <c r="AD226" s="6">
        <f>+BA_GC[[#This Row],[Asientos Prom. x C. Motor]]</f>
        <v>0</v>
      </c>
      <c r="AF226" s="6">
        <f>+'[2]BS TAB'!$H230</f>
        <v>4720</v>
      </c>
      <c r="AG226" s="6">
        <f>+LINEA[[#This Row],[Trenes Programados]]-LINEA[[#This Row],[Trenes Corridos (TC)]]</f>
        <v>132</v>
      </c>
      <c r="AH226" s="81">
        <f>+'[2]BS TAB'!$J230</f>
        <v>4588</v>
      </c>
      <c r="AI226" s="35">
        <f>IFERROR(+LINEA[[#This Row],[Trenes Corridos (TC)]]/AH214-1,0)</f>
        <v>-8.0000000000000071E-3</v>
      </c>
      <c r="AJ226" s="36">
        <f>+'[2]BS TAB'!$K230</f>
        <v>4409</v>
      </c>
      <c r="AK226" s="36">
        <f>+LINEA[[#This Row],[Trenes Corridos (TC)]]-LINEA[[#This Row],[Trenes Puntuales]]</f>
        <v>179</v>
      </c>
      <c r="AL226" s="111">
        <f>+LINEA[[#This Row],[Trenes Puntuales]]/LINEA[[#This Row],[Trenes Programados]]</f>
        <v>0.93411016949152548</v>
      </c>
      <c r="AM226" s="82">
        <v>0.95</v>
      </c>
      <c r="AN226" s="82" t="str">
        <f>+IF(LINEA[[#This Row],[Regularidad Absoluta]]&gt;=LINEA[[#This Row],[RA 95%]],LINEA[[#This Row],[Regularidad Absoluta]],"")</f>
        <v/>
      </c>
      <c r="AO226" s="82">
        <f>+LINEA[[#This Row],[Trenes Puntuales]]/LINEA[[#This Row],[Trenes Corridos (TC)]]</f>
        <v>0.9609851787271142</v>
      </c>
      <c r="AP226" s="82">
        <f>+LINEA[[#This Row],[Trenes Corridos (TC)]]/LINEA[[#This Row],[Trenes Programados]]</f>
        <v>0.9720338983050848</v>
      </c>
      <c r="AQ226" s="82">
        <f>+LINEA[[#This Row],[Regularidad Relativa]]/AO214-1</f>
        <v>6.1259897710817413E-2</v>
      </c>
      <c r="AR226" s="81">
        <f>+'[3]DATOS BS#Bol por Estación'!$AP210</f>
        <v>1172563</v>
      </c>
      <c r="AS226" s="15">
        <f>+LINEA[[#This Row],[Pasajeros Pagos (PAX)]]/AR214-1</f>
        <v>7.3579997784286588E-2</v>
      </c>
      <c r="AT226" s="6">
        <f>+LINEA[[#This Row],[Pasajeros Pagos (PAX)]]/LINEA[[#This Row],[Indice Dia Habil]]</f>
        <v>42669.687045123726</v>
      </c>
      <c r="AU226" s="15">
        <f>+LINEA[[#This Row],[PAX Día Habil]]/AT214-1</f>
        <v>7.3579997784286588E-2</v>
      </c>
      <c r="AV226" s="6">
        <f>+LINEA[[#This Row],[Pasajeros Pagos (PAX)]]/LINEA[[#This Row],[Trenes Corridos (TC)]]</f>
        <v>255.57170880557976</v>
      </c>
      <c r="AW226" s="6">
        <f>+LINEA[[#This Row],[PAX x Tren]]/LINEA[[#This Row],[Form. Media Trenes Remolcados]]</f>
        <v>51.114341761115952</v>
      </c>
      <c r="AX226" s="15">
        <f>+LINEA[[#This Row],[PAX x Coche]]/AW214-1</f>
        <v>-1.0166768233041634E-2</v>
      </c>
      <c r="AY226" s="141">
        <f>+(BA_GC[[#This Row],[Capacidad x Coche (4xm2)]]*BA_GC[[#This Row],[Coches Kilómetro (CK) (5+6+7)]]+BA_MAR[[#This Row],[Capacidad x Coche (4xm2)]]*BA_MAR[[#This Row],[Coches Kilómetro (CK) (5+6+7)]])/(BA_MAR[[#This Row],[Coches Kilómetro (CK) (5+6+7)]]+BA_GC[[#This Row],[Coches Kilómetro (CK) (5+6+7)]])</f>
        <v>180</v>
      </c>
      <c r="AZ226" s="9">
        <f>+LINEA[[#This Row],[PAX Kilómetro]]/LINEA[[#This Row],[Coches Kilómetro (CK) (5+6+7)]]</f>
        <v>27.005388761193519</v>
      </c>
      <c r="BA226" s="15">
        <f>+LINEA[[#This Row],[Ocupación Media (PaxKm/CocheKm)]]/AZ214-1</f>
        <v>0.10261655889012333</v>
      </c>
      <c r="BB226" s="15">
        <f>+LINEA[[#This Row],[Ocupación Media (PaxKm/CocheKm)]]/LINEA[[#This Row],[Capacidad x Coche (4xm2)]]</f>
        <v>0.15002993756218622</v>
      </c>
      <c r="BC226" s="15">
        <f>+LINEA[[#This Row],[% de Ocupación Media PAX]]/BB214-1</f>
        <v>0.10261655889012378</v>
      </c>
      <c r="BD226" s="36">
        <f>+LINEA[[#This Row],[Pasajeros Pagos (PAX)]]*LINEA[[#This Row],[PAX Recorrido Medio]]</f>
        <v>20353379.408156808</v>
      </c>
      <c r="BE226" s="37">
        <f>+(BA_GC[[#This Row],[PAX Recorrido Medio]]*BA_GC[[#This Row],[Pasajeros Pagos (PAX)]]+BA_MAR[[#This Row],[PAX Recorrido Medio]]*BA_MAR[[#This Row],[Pasajeros Pagos (PAX)]])/(BA_MAR[[#This Row],[Pasajeros Pagos (PAX)]]+BA_GC[[#This Row],[Pasajeros Pagos (PAX)]])</f>
        <v>17.358026313432035</v>
      </c>
      <c r="BF226" s="35">
        <f>+LINEA[[#This Row],[PAX Recorrido Medio]]/BE214-1</f>
        <v>0.12699091453451028</v>
      </c>
      <c r="BG226" s="36">
        <f>+BA_GC[[#This Row],[PAX Desestacionalizados]]+BA_MAR[[#This Row],[PAX Desestacionalizados]]+PA_MAR[[#This Row],[PAX Desestacionalizados]]+KM_MAR[[#This Row],[PAX Desestacionalizados]]+GC_VIL[[#This Row],[PAX Desestacionalizados]]</f>
        <v>1158418.7388101355</v>
      </c>
      <c r="BH226" s="114">
        <f t="shared" si="10"/>
        <v>0.30587885659158898</v>
      </c>
      <c r="BI226" s="81">
        <f>+BA_GC[[#This Row],[Pasajeros Totales (PT) (estimados)]]+BA_MAR[[#This Row],[Pasajeros Totales (PT) (estimados)]]+PA_MAR[[#This Row],[Pasajeros Totales (PT) (estimados)]]+KM_MAR[[#This Row],[Pasajeros Totales (PT) (estimados)]]+GC_VIL[[#This Row],[Pasajeros Totales (PT) (estimados)]]</f>
        <v>1689277.1688847411</v>
      </c>
      <c r="BJ226" s="35">
        <f>+(LINEA[[#This Row],[Variación % TC]]*0.2)-(LINEA[[#This Row],[Vaciación % PAX Recorrido Medio]]*0.1)-(LINEA[[#This Row],[Variación % Ocupación PAX]]*0.5)+(LINEA[[#This Row],[Variación % RA]]*0.1)+(LINEA[[#This Row],[Variación % Velocidad Comercial TE]]*0.1)</f>
        <v>-5.9481381127431177E-2</v>
      </c>
      <c r="BK226" s="121">
        <v>1153119</v>
      </c>
      <c r="BL226" s="10">
        <f>+LINEA[[#This Row],[Recaudación Vta. Boletos $]]/LINEA[[#This Row],[Pasajeros Pagos (PAX)]]</f>
        <v>0.9834175221288749</v>
      </c>
      <c r="BM226" s="15">
        <f>+(LINEA[[#This Row],[Tarifa Media $]]*44)/CQ226</f>
        <v>1.3586697576480017E-2</v>
      </c>
      <c r="BN226" s="46">
        <f>+LINEA[[#This Row],[Tarifa Media $]]/CP226</f>
        <v>0.23133297855989099</v>
      </c>
      <c r="BO226" s="73">
        <v>27.48</v>
      </c>
      <c r="BP226" s="67">
        <f>+BA_GC[[#This Row],[Km. Línea (entre cabeceras) en Servicio]]+BA_MAR[[#This Row],[Km. Línea (entre cabeceras) en Servicio]]+PA_MAR[[#This Row],[Km. Línea (entre cabeceras) en Servicio]]+KM_MAR[[#This Row],[Km. Línea (entre cabeceras) en Servicio]]+GC_VIL[[#This Row],[Km. Línea (entre cabeceras) en Servicio]]</f>
        <v>101.367</v>
      </c>
      <c r="BQ226" s="67">
        <f>+[1]!BS_InfraMR[[#This Row],[Total Líneas de Explotación ]]</f>
        <v>66.611000000000004</v>
      </c>
      <c r="BR226" s="36">
        <v>30</v>
      </c>
      <c r="BS226" s="6">
        <v>1369</v>
      </c>
      <c r="BT226" s="63">
        <f>+LINEA[[#This Row],[Recaudación Vta. Boletos $]]/LINEA[[#This Row],[Km. Línea (entre cabeceras) en Servicio]]</f>
        <v>11375.684394329515</v>
      </c>
      <c r="BU226" s="64">
        <f>+LINEA[[#This Row],[Recaudación/Km. Línea (PESOS)]]/CP226</f>
        <v>2675.9447486768026</v>
      </c>
      <c r="BV226" s="63">
        <f>+LINEA[[#This Row],[Recaudación Vta. Boletos $]]/LINEA[[#This Row],[Trenes Corridos (TC)]]</f>
        <v>251.33369659982563</v>
      </c>
      <c r="BW226" s="64">
        <f>+LINEA[[#This Row],[Recaudación/Trenes Corridos (PESOS)]]/CP226</f>
        <v>59.12216463363589</v>
      </c>
      <c r="BX226" s="63">
        <f>+LINEA[[#This Row],[Recaudación Vta. Boletos $]]/LINEA[[#This Row],[Coches Kilómetro (CK) (5+6+7)]]</f>
        <v>1.5299880309035505</v>
      </c>
      <c r="BY226" s="64">
        <f>+LINEA[[#This Row],[Recaudación/Coche Kilómetro (PESOS)]]/CP226</f>
        <v>0.35990480176081119</v>
      </c>
      <c r="BZ226" s="65">
        <f>+LINEA[[#This Row],[Recaudación Vta. Boletos $]]/LINEA[[#This Row],[PAX Kilómetro]]</f>
        <v>5.6654915966332188E-2</v>
      </c>
      <c r="CA226" s="66">
        <f>+LINEA[[#This Row],[Recaudación/Pasajeros Kilómetro (PESOS)]]/CP226</f>
        <v>1.3327147590557588E-2</v>
      </c>
      <c r="CB226" s="63">
        <f>+LINEA[[#This Row],[Recaudación Vta. Boletos $]]/LINEA[[#This Row],[Personal]]</f>
        <v>842.3075237399562</v>
      </c>
      <c r="CC226" s="64">
        <f>+LINEA[[#This Row],[Recaudación/Personal (PESOS)]]/CP226</f>
        <v>198.13914633975273</v>
      </c>
      <c r="CD226" s="36">
        <f>+LINEA[[#This Row],[Pasajeros Pagos (PAX)]]/LINEA[[#This Row],[Personal]]</f>
        <v>856.51059167275389</v>
      </c>
      <c r="CE226" s="67">
        <f>+LINEA[[#This Row],[Trenes Corridos (TC)]]/LINEA[[#This Row],[Personal]]</f>
        <v>3.3513513513513513</v>
      </c>
      <c r="CF226" s="36">
        <f>+LINEA[[#This Row],[Pasajeros Pagos (PAX)]]/LINEA[[#This Row],[Km. Línea (entre cabeceras) en Servicio]]</f>
        <v>11567.502244320143</v>
      </c>
      <c r="CG226" s="36">
        <f>+LINEA[[#This Row],[Pasajeros Pagos (PAX)]]/LINEA[[#This Row],[Cantidad de Estaciones en Servicio]]</f>
        <v>39085.433333333334</v>
      </c>
      <c r="CH226" s="36">
        <f>+LINEA[[#This Row],[PAX Kilómetro]]/LINEA[[#This Row],[Km. Línea (entre cabeceras) en Servicio]]</f>
        <v>200789.00833759317</v>
      </c>
      <c r="CI226" s="36">
        <f>+LINEA[[#This Row],[Coches Kilómetro (CK) (5+6+7)]]/LINEA[[#This Row],[Km. Línea (entre cabeceras) en Servicio]]</f>
        <v>7435.1460041236305</v>
      </c>
      <c r="CJ226" s="36">
        <f>+[1]!Sar_InfraMR[[#This Row],[Total Coches Eléctricos]]+[1]!Sar_InfraMR[[#This Row],[Total Coches Remolcados]]</f>
        <v>328</v>
      </c>
      <c r="CK226" s="36">
        <f>+LINEA[[#This Row],[Pasajeros Pagos (PAX)]]/LINEA[[#This Row],[Coches en Servicio]]</f>
        <v>3574.8871951219512</v>
      </c>
      <c r="CM226" s="2">
        <f t="shared" si="11"/>
        <v>230.00831137004315</v>
      </c>
      <c r="CN226" s="11">
        <v>0.95450767559071292</v>
      </c>
      <c r="CP226" s="10">
        <v>4.2510909090909097</v>
      </c>
      <c r="CQ226" s="33">
        <v>3184.7599999999998</v>
      </c>
      <c r="CR226" s="10"/>
      <c r="CX226" s="28"/>
      <c r="DF226" s="45">
        <f>+LINEA[[#This Row],[Trenes Kilómetro (TK) (1+2+3)]]/LINEA[[#This Row],[Trenes Corridos (TC)]]</f>
        <v>32.8543350043592</v>
      </c>
      <c r="EA226" s="2">
        <v>2011</v>
      </c>
      <c r="EB226" s="2" t="s">
        <v>11</v>
      </c>
    </row>
    <row r="227" spans="1:132" x14ac:dyDescent="0.2">
      <c r="A227" s="83" t="s">
        <v>217</v>
      </c>
      <c r="B227" s="2" t="s">
        <v>5</v>
      </c>
      <c r="C227" s="85">
        <v>40817</v>
      </c>
      <c r="D227" s="2" t="s">
        <v>249</v>
      </c>
      <c r="E227" s="2" t="s">
        <v>246</v>
      </c>
      <c r="F227" s="2" t="s">
        <v>247</v>
      </c>
      <c r="G227" s="2" t="s">
        <v>248</v>
      </c>
      <c r="H227" s="6">
        <f>+BA_GC[[#This Row],[TK Remolcados (1)]]+BA_MAR[[#This Row],[TK Remolcados (1)]]+PA_MAR[[#This Row],[TK Remolcados (1)]]+KM_MAR[[#This Row],[TK Remolcados (1)]]+GC_VIL[[#This Row],[TK Remolcados (1)]]</f>
        <v>155974.62</v>
      </c>
      <c r="I227" s="6">
        <f>+BA_GC[[#This Row],[TK Coche Motor (2)]]+PA_MAR[[#This Row],[TK Coche Motor (2)]]+KM_MAR[[#This Row],[TK Coche Motor (2)]]+GC_VIL[[#This Row],[TK Coche Motor (2)]]</f>
        <v>0</v>
      </c>
      <c r="K227" s="81">
        <f>+LINEA[[#This Row],[TK Remolcados (1)]]+LINEA[[#This Row],[TK Coche Motor (2)]]+LINEA[[#This Row],[TK Eléctricos (3)]]</f>
        <v>155974.62</v>
      </c>
      <c r="L227" s="35">
        <f>+LINEA[[#This Row],[Trenes Kilómetro (TK) (1+2+3)]]/K215-1</f>
        <v>2.3593838025551817E-2</v>
      </c>
      <c r="M227" s="36">
        <f>+BA_GC[[#This Row],[CK Locomotoras (4)]]+BA_MAR[[#This Row],[CK Locomotoras (4)]]+PA_MAR[[#This Row],[CK Locomotoras (4)]]+KM_MAR[[#This Row],[CK Locomotoras (4)]]+GC_VIL[[#This Row],[CK Locomotoras (4)]]</f>
        <v>155974.62</v>
      </c>
      <c r="N227" s="36">
        <f>+BA_GC[[#This Row],[CK Remolcados (5)]]+BA_MAR[[#This Row],[CK Remolcados (5)]]+PA_MAR[[#This Row],[CK Remolcados (5)]]+KM_MAR[[#This Row],[CK Remolcados (5)]]+GC_VIL[[#This Row],[CK Remolcados (5)]]</f>
        <v>779873.10000000009</v>
      </c>
      <c r="O227" s="36">
        <f>+BA_GC[[#This Row],[CK Coche Motor (6)]]+BA_MAR[[#This Row],[CK Coche Motor (6)]]+PA_MAR[[#This Row],[CK Coche Motor (6)]]+KM_MAR[[#This Row],[CK Coche Motor (6)]]+GC_VIL[[#This Row],[CK Coche Motor (6)]]</f>
        <v>0</v>
      </c>
      <c r="Q227" s="81">
        <f t="shared" si="8"/>
        <v>779873.10000000009</v>
      </c>
      <c r="R227" s="35">
        <f>+LINEA[[#This Row],[Coches Kilómetro (CK) (5+6+7)]]/Q215-1</f>
        <v>0.12904455761607858</v>
      </c>
      <c r="S227" s="37">
        <f>+(BA_GC[[#This Row],[Velocidad Comercial Trenes Diésel]]*BA_GC[[#This Row],[Trenes Corridos (TC)]]+BA_MAR[[#This Row],[Velocidad Comercial Trenes Diésel]]*BA_MAR[[#This Row],[Trenes Corridos (TC)]])/(BA_GC[[#This Row],[Trenes Corridos (TC)]]+BA_MAR[[#This Row],[Trenes Corridos (TC)]])</f>
        <v>29.845271872902213</v>
      </c>
      <c r="T227" s="35">
        <f>+LINEA[[#This Row],[Velocidad Comercial Trenes Diésel]]/S215-1</f>
        <v>-3.0604242861479003E-2</v>
      </c>
      <c r="U227" s="37"/>
      <c r="V227" s="35"/>
      <c r="W227" s="37">
        <f>+(BA_GC[[#This Row],[Form. Media Trenes Remolcados]]*BA_GC[[#This Row],[Trenes Corridos (TC)]]+BA_MAR[[#This Row],[Form. Media Trenes Remolcados]]*BA_MAR[[#This Row],[Trenes Corridos (TC)]])/(BA_MAR[[#This Row],[Trenes Corridos (TC)]]+BA_GC[[#This Row],[Trenes Corridos (TC)]])</f>
        <v>5</v>
      </c>
      <c r="X227" s="9">
        <f>+(BA_GC[[#This Row],[Form. Media Trenes Coche Motor]]*BA_GC[[#This Row],[Trenes Corridos (TC)]]+GC_VIL[[#This Row],[Form. Media Trenes Coche Motor]]*GC_VIL[[#This Row],[Trenes Corridos (TC)]])/(BA_GC[[#This Row],[Trenes Corridos (TC)]]+GC_VIL[[#This Row],[Trenes Corridos (TC)]])</f>
        <v>0</v>
      </c>
      <c r="Z227" s="36">
        <f>+BA_GC[[#This Row],[Asientos Ofrecidos Coches Remolcados]]+BA_MAR[[#This Row],[Asientos Ofrecidos Coches Remolcados]]+PA_MAR[[#This Row],[Asientos Ofrecidos Coches Remolcados]]+KM_MAR[[#This Row],[Asientos Ofrecidos Coches Remolcados]]+GC_VIL[[#This Row],[Asientos Ofrecidos Coches Remolcados]]</f>
        <v>1706760</v>
      </c>
      <c r="AA227" s="6">
        <f>+BA_GC[[#This Row],[Asientos Ofrecidos Coches Motor]]+BA_MAR[[#This Row],[Asientos Prom. x C. Motor]]+PA_MAR[[#This Row],[Asientos Ofrecidos Coches Motor]]+KM_MAR[[#This Row],[Asientos Ofrecidos Coches Motor]]+GC_VIL[[#This Row],[Asientos Ofrecidos Coches Motor]]</f>
        <v>0</v>
      </c>
      <c r="AC227" s="6">
        <f>+BA_MAR[[#This Row],[Asientos Prom. x C. Remolcados]]</f>
        <v>72</v>
      </c>
      <c r="AD227" s="6">
        <f>+BA_GC[[#This Row],[Asientos Prom. x C. Motor]]</f>
        <v>0</v>
      </c>
      <c r="AF227" s="6">
        <f>+'[2]BS TAB'!$H231</f>
        <v>4818</v>
      </c>
      <c r="AG227" s="6">
        <f>+LINEA[[#This Row],[Trenes Programados]]-LINEA[[#This Row],[Trenes Corridos (TC)]]</f>
        <v>77</v>
      </c>
      <c r="AH227" s="81">
        <f>+'[2]BS TAB'!$J231</f>
        <v>4741</v>
      </c>
      <c r="AI227" s="35">
        <f>IFERROR(+LINEA[[#This Row],[Trenes Corridos (TC)]]/AH215-1,0)</f>
        <v>2.2869471413160758E-2</v>
      </c>
      <c r="AJ227" s="36">
        <f>+'[2]BS TAB'!$K231</f>
        <v>4555</v>
      </c>
      <c r="AK227" s="36">
        <f>+LINEA[[#This Row],[Trenes Corridos (TC)]]-LINEA[[#This Row],[Trenes Puntuales]]</f>
        <v>186</v>
      </c>
      <c r="AL227" s="111">
        <f>+LINEA[[#This Row],[Trenes Puntuales]]/LINEA[[#This Row],[Trenes Programados]]</f>
        <v>0.94541303445413039</v>
      </c>
      <c r="AM227" s="82">
        <v>0.95</v>
      </c>
      <c r="AN227" s="82" t="str">
        <f>+IF(LINEA[[#This Row],[Regularidad Absoluta]]&gt;=LINEA[[#This Row],[RA 95%]],LINEA[[#This Row],[Regularidad Absoluta]],"")</f>
        <v/>
      </c>
      <c r="AO227" s="82">
        <f>+LINEA[[#This Row],[Trenes Puntuales]]/LINEA[[#This Row],[Trenes Corridos (TC)]]</f>
        <v>0.96076777051255013</v>
      </c>
      <c r="AP227" s="82">
        <f>+LINEA[[#This Row],[Trenes Corridos (TC)]]/LINEA[[#This Row],[Trenes Programados]]</f>
        <v>0.98401826484018262</v>
      </c>
      <c r="AQ227" s="82">
        <f>+LINEA[[#This Row],[Regularidad Relativa]]/AO215-1</f>
        <v>4.829534282619341E-2</v>
      </c>
      <c r="AR227" s="81">
        <f>+'[3]DATOS BS#Bol por Estación'!$AP211</f>
        <v>1173154</v>
      </c>
      <c r="AS227" s="15">
        <f>+LINEA[[#This Row],[Pasajeros Pagos (PAX)]]/AR215-1</f>
        <v>5.2499650109991025E-2</v>
      </c>
      <c r="AT227" s="6">
        <f>+LINEA[[#This Row],[Pasajeros Pagos (PAX)]]/LINEA[[#This Row],[Indice Dia Habil]]</f>
        <v>42815.839416058392</v>
      </c>
      <c r="AU227" s="15">
        <f>+LINEA[[#This Row],[PAX Día Habil]]/AT215-1</f>
        <v>3.5214071914754008E-2</v>
      </c>
      <c r="AV227" s="6">
        <f>+LINEA[[#This Row],[Pasajeros Pagos (PAX)]]/LINEA[[#This Row],[Trenes Corridos (TC)]]</f>
        <v>247.44863952752584</v>
      </c>
      <c r="AW227" s="6">
        <f>+LINEA[[#This Row],[PAX x Tren]]/LINEA[[#This Row],[Form. Media Trenes Remolcados]]</f>
        <v>49.48972790550517</v>
      </c>
      <c r="AX227" s="15">
        <f>+LINEA[[#This Row],[PAX x Coche]]/AW215-1</f>
        <v>-6.0295245555627597E-2</v>
      </c>
      <c r="AY227" s="141">
        <f>+(BA_GC[[#This Row],[Capacidad x Coche (4xm2)]]*BA_GC[[#This Row],[Coches Kilómetro (CK) (5+6+7)]]+BA_MAR[[#This Row],[Capacidad x Coche (4xm2)]]*BA_MAR[[#This Row],[Coches Kilómetro (CK) (5+6+7)]])/(BA_MAR[[#This Row],[Coches Kilómetro (CK) (5+6+7)]]+BA_GC[[#This Row],[Coches Kilómetro (CK) (5+6+7)]])</f>
        <v>180</v>
      </c>
      <c r="AZ227" s="9">
        <f>+LINEA[[#This Row],[PAX Kilómetro]]/LINEA[[#This Row],[Coches Kilómetro (CK) (5+6+7)]]</f>
        <v>26.095856640929327</v>
      </c>
      <c r="BA227" s="15">
        <f>+LINEA[[#This Row],[Ocupación Media (PaxKm/CocheKm)]]/AZ215-1</f>
        <v>5.6786174014341384E-2</v>
      </c>
      <c r="BB227" s="15">
        <f>+LINEA[[#This Row],[Ocupación Media (PaxKm/CocheKm)]]/LINEA[[#This Row],[Capacidad x Coche (4xm2)]]</f>
        <v>0.14497698133849626</v>
      </c>
      <c r="BC227" s="15">
        <f>+LINEA[[#This Row],[% de Ocupación Media PAX]]/BB215-1</f>
        <v>5.6786174014341606E-2</v>
      </c>
      <c r="BD227" s="36">
        <f>+LINEA[[#This Row],[Pasajeros Pagos (PAX)]]*LINEA[[#This Row],[PAX Recorrido Medio]]</f>
        <v>20351456.615717143</v>
      </c>
      <c r="BE227" s="37">
        <f>+(BA_GC[[#This Row],[PAX Recorrido Medio]]*BA_GC[[#This Row],[Pasajeros Pagos (PAX)]]+BA_MAR[[#This Row],[PAX Recorrido Medio]]*BA_MAR[[#This Row],[Pasajeros Pagos (PAX)]])/(BA_MAR[[#This Row],[Pasajeros Pagos (PAX)]]+BA_GC[[#This Row],[Pasajeros Pagos (PAX)]])</f>
        <v>17.347642863355656</v>
      </c>
      <c r="BF227" s="35">
        <f>+LINEA[[#This Row],[PAX Recorrido Medio]]/BE215-1</f>
        <v>0.13364282658917714</v>
      </c>
      <c r="BG227" s="36">
        <f>+BA_GC[[#This Row],[PAX Desestacionalizados]]+BA_MAR[[#This Row],[PAX Desestacionalizados]]+PA_MAR[[#This Row],[PAX Desestacionalizados]]+KM_MAR[[#This Row],[PAX Desestacionalizados]]+GC_VIL[[#This Row],[PAX Desestacionalizados]]</f>
        <v>1093346.5824245149</v>
      </c>
      <c r="BH227" s="114">
        <f t="shared" si="10"/>
        <v>0.36070704218092875</v>
      </c>
      <c r="BI227" s="81">
        <f>+BA_GC[[#This Row],[Pasajeros Totales (PT) (estimados)]]+BA_MAR[[#This Row],[Pasajeros Totales (PT) (estimados)]]+PA_MAR[[#This Row],[Pasajeros Totales (PT) (estimados)]]+KM_MAR[[#This Row],[Pasajeros Totales (PT) (estimados)]]+GC_VIL[[#This Row],[Pasajeros Totales (PT) (estimados)]]</f>
        <v>1835080.4363654805</v>
      </c>
      <c r="BJ227" s="35">
        <f>+(LINEA[[#This Row],[Variación % TC]]*0.2)-(LINEA[[#This Row],[Vaciación % PAX Recorrido Medio]]*0.1)-(LINEA[[#This Row],[Variación % Ocupación PAX]]*0.5)+(LINEA[[#This Row],[Variación % RA]]*0.1)+(LINEA[[#This Row],[Variación % Velocidad Comercial TE]]*0.1)</f>
        <v>-3.235394110083703E-2</v>
      </c>
      <c r="BK227" s="121">
        <v>1085000</v>
      </c>
      <c r="BL227" s="10">
        <f>+LINEA[[#This Row],[Recaudación Vta. Boletos $]]/LINEA[[#This Row],[Pasajeros Pagos (PAX)]]</f>
        <v>0.92485726511608879</v>
      </c>
      <c r="BM227" s="15">
        <f>+(LINEA[[#This Row],[Tarifa Media $]]*44)/CQ227</f>
        <v>1.2512212717416463E-2</v>
      </c>
      <c r="BN227" s="46">
        <f>+LINEA[[#This Row],[Tarifa Media $]]/CP227</f>
        <v>0.21694731826182861</v>
      </c>
      <c r="BO227" s="73">
        <v>27.400000000000002</v>
      </c>
      <c r="BP227" s="67">
        <f>+BA_GC[[#This Row],[Km. Línea (entre cabeceras) en Servicio]]+BA_MAR[[#This Row],[Km. Línea (entre cabeceras) en Servicio]]+PA_MAR[[#This Row],[Km. Línea (entre cabeceras) en Servicio]]+KM_MAR[[#This Row],[Km. Línea (entre cabeceras) en Servicio]]+GC_VIL[[#This Row],[Km. Línea (entre cabeceras) en Servicio]]</f>
        <v>101.367</v>
      </c>
      <c r="BQ227" s="67">
        <f>+[1]!BS_InfraMR[[#This Row],[Total Líneas de Explotación ]]</f>
        <v>66.611000000000004</v>
      </c>
      <c r="BR227" s="36">
        <v>30</v>
      </c>
      <c r="BS227" s="6">
        <v>1369</v>
      </c>
      <c r="BT227" s="63">
        <f>+LINEA[[#This Row],[Recaudación Vta. Boletos $]]/LINEA[[#This Row],[Km. Línea (entre cabeceras) en Servicio]]</f>
        <v>10703.680685035564</v>
      </c>
      <c r="BU227" s="64">
        <f>+LINEA[[#This Row],[Recaudación/Km. Línea (PESOS)]]/CP227</f>
        <v>2510.8034587995826</v>
      </c>
      <c r="BV227" s="63">
        <f>+LINEA[[#This Row],[Recaudación Vta. Boletos $]]/LINEA[[#This Row],[Trenes Corridos (TC)]]</f>
        <v>228.85467201012446</v>
      </c>
      <c r="BW227" s="64">
        <f>+LINEA[[#This Row],[Recaudación/Trenes Corridos (PESOS)]]/CP227</f>
        <v>53.683318753034655</v>
      </c>
      <c r="BX227" s="63">
        <f>+LINEA[[#This Row],[Recaudación Vta. Boletos $]]/LINEA[[#This Row],[Coches Kilómetro (CK) (5+6+7)]]</f>
        <v>1.391251987021991</v>
      </c>
      <c r="BY227" s="64">
        <f>+LINEA[[#This Row],[Recaudación/Coche Kilómetro (PESOS)]]/CP227</f>
        <v>0.32635131819284091</v>
      </c>
      <c r="BZ227" s="65">
        <f>+LINEA[[#This Row],[Recaudación Vta. Boletos $]]/LINEA[[#This Row],[PAX Kilómetro]]</f>
        <v>5.3313137260262239E-2</v>
      </c>
      <c r="CA227" s="66">
        <f>+LINEA[[#This Row],[Recaudación/Pasajeros Kilómetro (PESOS)]]/CP227</f>
        <v>1.250586722188626E-2</v>
      </c>
      <c r="CB227" s="63">
        <f>+LINEA[[#This Row],[Recaudación Vta. Boletos $]]/LINEA[[#This Row],[Personal]]</f>
        <v>792.5493060628196</v>
      </c>
      <c r="CC227" s="64">
        <f>+LINEA[[#This Row],[Recaudación/Personal (PESOS)]]/CP227</f>
        <v>185.91133251142242</v>
      </c>
      <c r="CD227" s="36">
        <f>+LINEA[[#This Row],[Pasajeros Pagos (PAX)]]/LINEA[[#This Row],[Personal]]</f>
        <v>856.94229364499631</v>
      </c>
      <c r="CE227" s="67">
        <f>+LINEA[[#This Row],[Trenes Corridos (TC)]]/LINEA[[#This Row],[Personal]]</f>
        <v>3.4631117604090575</v>
      </c>
      <c r="CF227" s="36">
        <f>+LINEA[[#This Row],[Pasajeros Pagos (PAX)]]/LINEA[[#This Row],[Km. Línea (entre cabeceras) en Servicio]]</f>
        <v>11573.332544121853</v>
      </c>
      <c r="CG227" s="36">
        <f>+LINEA[[#This Row],[Pasajeros Pagos (PAX)]]/LINEA[[#This Row],[Cantidad de Estaciones en Servicio]]</f>
        <v>39105.133333333331</v>
      </c>
      <c r="CH227" s="36">
        <f>+LINEA[[#This Row],[PAX Kilómetro]]/LINEA[[#This Row],[Km. Línea (entre cabeceras) en Servicio]]</f>
        <v>200770.03971427726</v>
      </c>
      <c r="CI227" s="36">
        <f>+LINEA[[#This Row],[Coches Kilómetro (CK) (5+6+7)]]/LINEA[[#This Row],[Km. Línea (entre cabeceras) en Servicio]]</f>
        <v>7693.5600343306996</v>
      </c>
      <c r="CJ227" s="36">
        <f>+[1]!Sar_InfraMR[[#This Row],[Total Coches Eléctricos]]+[1]!Sar_InfraMR[[#This Row],[Total Coches Remolcados]]</f>
        <v>328</v>
      </c>
      <c r="CK227" s="36">
        <f>+LINEA[[#This Row],[Pasajeros Pagos (PAX)]]/LINEA[[#This Row],[Coches en Servicio]]</f>
        <v>3576.689024390244</v>
      </c>
      <c r="CM227" s="2">
        <f t="shared" si="11"/>
        <v>238.4986196488004</v>
      </c>
      <c r="CN227" s="11">
        <v>0.91591536523272532</v>
      </c>
      <c r="CP227" s="10">
        <v>4.2630500000000016</v>
      </c>
      <c r="CQ227" s="33">
        <v>3252.3199999999997</v>
      </c>
      <c r="CR227" s="10"/>
      <c r="CX227" s="28"/>
      <c r="DF227" s="45">
        <f>+LINEA[[#This Row],[Trenes Kilómetro (TK) (1+2+3)]]/LINEA[[#This Row],[Trenes Corridos (TC)]]</f>
        <v>32.899097236869856</v>
      </c>
      <c r="EA227" s="2">
        <v>2011</v>
      </c>
      <c r="EB227" s="2" t="s">
        <v>5</v>
      </c>
    </row>
    <row r="228" spans="1:132" x14ac:dyDescent="0.2">
      <c r="A228" s="83" t="s">
        <v>217</v>
      </c>
      <c r="B228" s="2" t="s">
        <v>6</v>
      </c>
      <c r="C228" s="85">
        <v>40848</v>
      </c>
      <c r="D228" s="2" t="s">
        <v>249</v>
      </c>
      <c r="E228" s="2" t="s">
        <v>246</v>
      </c>
      <c r="F228" s="2" t="s">
        <v>247</v>
      </c>
      <c r="G228" s="2" t="s">
        <v>248</v>
      </c>
      <c r="H228" s="6">
        <f>+BA_GC[[#This Row],[TK Remolcados (1)]]+BA_MAR[[#This Row],[TK Remolcados (1)]]+PA_MAR[[#This Row],[TK Remolcados (1)]]+KM_MAR[[#This Row],[TK Remolcados (1)]]+GC_VIL[[#This Row],[TK Remolcados (1)]]</f>
        <v>152124.39499999999</v>
      </c>
      <c r="I228" s="6">
        <f>+BA_GC[[#This Row],[TK Coche Motor (2)]]+PA_MAR[[#This Row],[TK Coche Motor (2)]]+KM_MAR[[#This Row],[TK Coche Motor (2)]]+GC_VIL[[#This Row],[TK Coche Motor (2)]]</f>
        <v>0</v>
      </c>
      <c r="K228" s="81">
        <f>+LINEA[[#This Row],[TK Remolcados (1)]]+LINEA[[#This Row],[TK Coche Motor (2)]]+LINEA[[#This Row],[TK Eléctricos (3)]]</f>
        <v>152124.39499999999</v>
      </c>
      <c r="L228" s="35">
        <f>+LINEA[[#This Row],[Trenes Kilómetro (TK) (1+2+3)]]/K216-1</f>
        <v>9.5811607563618395E-3</v>
      </c>
      <c r="M228" s="36">
        <f>+BA_GC[[#This Row],[CK Locomotoras (4)]]+BA_MAR[[#This Row],[CK Locomotoras (4)]]+PA_MAR[[#This Row],[CK Locomotoras (4)]]+KM_MAR[[#This Row],[CK Locomotoras (4)]]+GC_VIL[[#This Row],[CK Locomotoras (4)]]</f>
        <v>152124.39499999999</v>
      </c>
      <c r="N228" s="36">
        <f>+BA_GC[[#This Row],[CK Remolcados (5)]]+BA_MAR[[#This Row],[CK Remolcados (5)]]+PA_MAR[[#This Row],[CK Remolcados (5)]]+KM_MAR[[#This Row],[CK Remolcados (5)]]+GC_VIL[[#This Row],[CK Remolcados (5)]]</f>
        <v>760621.97500000009</v>
      </c>
      <c r="O228" s="36">
        <f>+BA_GC[[#This Row],[CK Coche Motor (6)]]+BA_MAR[[#This Row],[CK Coche Motor (6)]]+PA_MAR[[#This Row],[CK Coche Motor (6)]]+KM_MAR[[#This Row],[CK Coche Motor (6)]]+GC_VIL[[#This Row],[CK Coche Motor (6)]]</f>
        <v>0</v>
      </c>
      <c r="Q228" s="81">
        <f t="shared" si="8"/>
        <v>760621.97500000009</v>
      </c>
      <c r="R228" s="35">
        <f>+LINEA[[#This Row],[Coches Kilómetro (CK) (5+6+7)]]/Q216-1</f>
        <v>0.11975545079784911</v>
      </c>
      <c r="S228" s="37">
        <f>+(BA_GC[[#This Row],[Velocidad Comercial Trenes Diésel]]*BA_GC[[#This Row],[Trenes Corridos (TC)]]+BA_MAR[[#This Row],[Velocidad Comercial Trenes Diésel]]*BA_MAR[[#This Row],[Trenes Corridos (TC)]])/(BA_GC[[#This Row],[Trenes Corridos (TC)]]+BA_MAR[[#This Row],[Trenes Corridos (TC)]])</f>
        <v>29.85456551724138</v>
      </c>
      <c r="T228" s="35">
        <f>+LINEA[[#This Row],[Velocidad Comercial Trenes Diésel]]/S216-1</f>
        <v>-3.0377329803699782E-2</v>
      </c>
      <c r="U228" s="37"/>
      <c r="V228" s="35"/>
      <c r="W228" s="37">
        <f>+(BA_GC[[#This Row],[Form. Media Trenes Remolcados]]*BA_GC[[#This Row],[Trenes Corridos (TC)]]+BA_MAR[[#This Row],[Form. Media Trenes Remolcados]]*BA_MAR[[#This Row],[Trenes Corridos (TC)]])/(BA_MAR[[#This Row],[Trenes Corridos (TC)]]+BA_GC[[#This Row],[Trenes Corridos (TC)]])</f>
        <v>5</v>
      </c>
      <c r="X228" s="9">
        <f>+(BA_GC[[#This Row],[Form. Media Trenes Coche Motor]]*BA_GC[[#This Row],[Trenes Corridos (TC)]]+GC_VIL[[#This Row],[Form. Media Trenes Coche Motor]]*GC_VIL[[#This Row],[Trenes Corridos (TC)]])/(BA_GC[[#This Row],[Trenes Corridos (TC)]]+GC_VIL[[#This Row],[Trenes Corridos (TC)]])</f>
        <v>0</v>
      </c>
      <c r="Z228" s="36">
        <f>+BA_GC[[#This Row],[Asientos Ofrecidos Coches Remolcados]]+BA_MAR[[#This Row],[Asientos Ofrecidos Coches Remolcados]]+PA_MAR[[#This Row],[Asientos Ofrecidos Coches Remolcados]]+KM_MAR[[#This Row],[Asientos Ofrecidos Coches Remolcados]]+GC_VIL[[#This Row],[Asientos Ofrecidos Coches Remolcados]]</f>
        <v>1665360</v>
      </c>
      <c r="AA228" s="6">
        <f>+BA_GC[[#This Row],[Asientos Ofrecidos Coches Motor]]+BA_MAR[[#This Row],[Asientos Prom. x C. Motor]]+PA_MAR[[#This Row],[Asientos Ofrecidos Coches Motor]]+KM_MAR[[#This Row],[Asientos Ofrecidos Coches Motor]]+GC_VIL[[#This Row],[Asientos Ofrecidos Coches Motor]]</f>
        <v>0</v>
      </c>
      <c r="AC228" s="6">
        <f>+BA_MAR[[#This Row],[Asientos Prom. x C. Remolcados]]</f>
        <v>72</v>
      </c>
      <c r="AD228" s="6">
        <f>+BA_GC[[#This Row],[Asientos Prom. x C. Motor]]</f>
        <v>0</v>
      </c>
      <c r="AF228" s="6">
        <f>+'[2]BS TAB'!$H232</f>
        <v>4691</v>
      </c>
      <c r="AG228" s="6">
        <f>+LINEA[[#This Row],[Trenes Programados]]-LINEA[[#This Row],[Trenes Corridos (TC)]]</f>
        <v>65</v>
      </c>
      <c r="AH228" s="81">
        <f>+'[2]BS TAB'!$J232</f>
        <v>4626</v>
      </c>
      <c r="AI228" s="35">
        <f>IFERROR(+LINEA[[#This Row],[Trenes Corridos (TC)]]/AH216-1,0)</f>
        <v>8.9422028353325356E-3</v>
      </c>
      <c r="AJ228" s="36">
        <f>+'[2]BS TAB'!$K232</f>
        <v>4412</v>
      </c>
      <c r="AK228" s="36">
        <f>+LINEA[[#This Row],[Trenes Corridos (TC)]]-LINEA[[#This Row],[Trenes Puntuales]]</f>
        <v>214</v>
      </c>
      <c r="AL228" s="111">
        <f>+LINEA[[#This Row],[Trenes Puntuales]]/LINEA[[#This Row],[Trenes Programados]]</f>
        <v>0.94052440844169682</v>
      </c>
      <c r="AM228" s="82">
        <v>0.95</v>
      </c>
      <c r="AN228" s="82" t="str">
        <f>+IF(LINEA[[#This Row],[Regularidad Absoluta]]&gt;=LINEA[[#This Row],[RA 95%]],LINEA[[#This Row],[Regularidad Absoluta]],"")</f>
        <v/>
      </c>
      <c r="AO228" s="82">
        <f>+LINEA[[#This Row],[Trenes Puntuales]]/LINEA[[#This Row],[Trenes Corridos (TC)]]</f>
        <v>0.95373973194984873</v>
      </c>
      <c r="AP228" s="82">
        <f>+LINEA[[#This Row],[Trenes Corridos (TC)]]/LINEA[[#This Row],[Trenes Programados]]</f>
        <v>0.9861436793860584</v>
      </c>
      <c r="AQ228" s="82">
        <f>+LINEA[[#This Row],[Regularidad Relativa]]/AO216-1</f>
        <v>4.9411248137762431E-2</v>
      </c>
      <c r="AR228" s="81">
        <f>+'[3]DATOS BS#Bol por Estación'!$AP212</f>
        <v>1166688</v>
      </c>
      <c r="AS228" s="15">
        <f>+LINEA[[#This Row],[Pasajeros Pagos (PAX)]]/AR216-1</f>
        <v>7.6235403040607608E-3</v>
      </c>
      <c r="AT228" s="6">
        <f>+LINEA[[#This Row],[Pasajeros Pagos (PAX)]]/LINEA[[#This Row],[Indice Dia Habil]]</f>
        <v>42455.89519650655</v>
      </c>
      <c r="AU228" s="15">
        <f>+LINEA[[#This Row],[PAX Día Habil]]/AT216-1</f>
        <v>-8.8768451812677451E-3</v>
      </c>
      <c r="AV228" s="6">
        <f>+LINEA[[#This Row],[Pasajeros Pagos (PAX)]]/LINEA[[#This Row],[Trenes Corridos (TC)]]</f>
        <v>252.20233463035021</v>
      </c>
      <c r="AW228" s="6">
        <f>+LINEA[[#This Row],[PAX x Tren]]/LINEA[[#This Row],[Form. Media Trenes Remolcados]]</f>
        <v>50.440466926070044</v>
      </c>
      <c r="AX228" s="15">
        <f>+LINEA[[#This Row],[PAX x Coche]]/AW216-1</f>
        <v>-8.7849448524205509E-2</v>
      </c>
      <c r="AY228" s="141">
        <f>+(BA_GC[[#This Row],[Capacidad x Coche (4xm2)]]*BA_GC[[#This Row],[Coches Kilómetro (CK) (5+6+7)]]+BA_MAR[[#This Row],[Capacidad x Coche (4xm2)]]*BA_MAR[[#This Row],[Coches Kilómetro (CK) (5+6+7)]])/(BA_MAR[[#This Row],[Coches Kilómetro (CK) (5+6+7)]]+BA_GC[[#This Row],[Coches Kilómetro (CK) (5+6+7)]])</f>
        <v>180</v>
      </c>
      <c r="AZ228" s="9">
        <f>+LINEA[[#This Row],[PAX Kilómetro]]/LINEA[[#This Row],[Coches Kilómetro (CK) (5+6+7)]]</f>
        <v>26.614947803383814</v>
      </c>
      <c r="BA228" s="15">
        <f>+LINEA[[#This Row],[Ocupación Media (PaxKm/CocheKm)]]/AZ216-1</f>
        <v>1.6716387538147082E-2</v>
      </c>
      <c r="BB228" s="15">
        <f>+LINEA[[#This Row],[Ocupación Media (PaxKm/CocheKm)]]/LINEA[[#This Row],[Capacidad x Coche (4xm2)]]</f>
        <v>0.14786082112991009</v>
      </c>
      <c r="BC228" s="15">
        <f>+LINEA[[#This Row],[% de Ocupación Media PAX]]/BB216-1</f>
        <v>1.6716387538147082E-2</v>
      </c>
      <c r="BD228" s="36">
        <f>+LINEA[[#This Row],[Pasajeros Pagos (PAX)]]*LINEA[[#This Row],[PAX Recorrido Medio]]</f>
        <v>20243914.162731711</v>
      </c>
      <c r="BE228" s="37">
        <f>+(BA_GC[[#This Row],[PAX Recorrido Medio]]*BA_GC[[#This Row],[Pasajeros Pagos (PAX)]]+BA_MAR[[#This Row],[PAX Recorrido Medio]]*BA_MAR[[#This Row],[Pasajeros Pagos (PAX)]])/(BA_MAR[[#This Row],[Pasajeros Pagos (PAX)]]+BA_GC[[#This Row],[Pasajeros Pagos (PAX)]])</f>
        <v>17.351609138631503</v>
      </c>
      <c r="BF228" s="35">
        <f>+LINEA[[#This Row],[PAX Recorrido Medio]]/BE216-1</f>
        <v>0.12986018222419893</v>
      </c>
      <c r="BG228" s="36">
        <f>+BA_GC[[#This Row],[PAX Desestacionalizados]]+BA_MAR[[#This Row],[PAX Desestacionalizados]]+PA_MAR[[#This Row],[PAX Desestacionalizados]]+KM_MAR[[#This Row],[PAX Desestacionalizados]]+GC_VIL[[#This Row],[PAX Desestacionalizados]]</f>
        <v>1124083.790184268</v>
      </c>
      <c r="BH228" s="114">
        <f t="shared" si="10"/>
        <v>0.3293174360935377</v>
      </c>
      <c r="BI228" s="81">
        <f>+BA_GC[[#This Row],[Pasajeros Totales (PT) (estimados)]]+BA_MAR[[#This Row],[Pasajeros Totales (PT) (estimados)]]+PA_MAR[[#This Row],[Pasajeros Totales (PT) (estimados)]]+KM_MAR[[#This Row],[Pasajeros Totales (PT) (estimados)]]+GC_VIL[[#This Row],[Pasajeros Totales (PT) (estimados)]]</f>
        <v>1739553.1996605084</v>
      </c>
      <c r="BJ228" s="35">
        <f>+(LINEA[[#This Row],[Variación % TC]]*0.2)-(LINEA[[#This Row],[Vaciación % PAX Recorrido Medio]]*0.1)-(LINEA[[#This Row],[Variación % Ocupación PAX]]*0.5)+(LINEA[[#This Row],[Variación % RA]]*0.1)+(LINEA[[#This Row],[Variación % Velocidad Comercial TE]]*0.1)</f>
        <v>-1.4614646610650685E-2</v>
      </c>
      <c r="BK228" s="121">
        <v>1214062</v>
      </c>
      <c r="BL228" s="10">
        <f>+LINEA[[#This Row],[Recaudación Vta. Boletos $]]/LINEA[[#This Row],[Pasajeros Pagos (PAX)]]</f>
        <v>1.0406055432129242</v>
      </c>
      <c r="BM228" s="15">
        <f>+(LINEA[[#This Row],[Tarifa Media $]]*44)/CQ228</f>
        <v>1.3791656295218099E-2</v>
      </c>
      <c r="BN228" s="46">
        <f>+LINEA[[#This Row],[Tarifa Media $]]/CP228</f>
        <v>0.24197985125870808</v>
      </c>
      <c r="BO228" s="73">
        <v>27.48</v>
      </c>
      <c r="BP228" s="67">
        <f>+BA_GC[[#This Row],[Km. Línea (entre cabeceras) en Servicio]]+BA_MAR[[#This Row],[Km. Línea (entre cabeceras) en Servicio]]+PA_MAR[[#This Row],[Km. Línea (entre cabeceras) en Servicio]]+KM_MAR[[#This Row],[Km. Línea (entre cabeceras) en Servicio]]+GC_VIL[[#This Row],[Km. Línea (entre cabeceras) en Servicio]]</f>
        <v>101.367</v>
      </c>
      <c r="BQ228" s="67">
        <f>+[1]!BS_InfraMR[[#This Row],[Total Líneas de Explotación ]]</f>
        <v>66.611000000000004</v>
      </c>
      <c r="BR228" s="36">
        <v>30</v>
      </c>
      <c r="BS228" s="6">
        <v>1369</v>
      </c>
      <c r="BT228" s="63">
        <f>+LINEA[[#This Row],[Recaudación Vta. Boletos $]]/LINEA[[#This Row],[Km. Línea (entre cabeceras) en Servicio]]</f>
        <v>11976.895833949904</v>
      </c>
      <c r="BU228" s="64">
        <f>+LINEA[[#This Row],[Recaudación/Km. Línea (PESOS)]]/CP228</f>
        <v>2785.0778725356336</v>
      </c>
      <c r="BV228" s="63">
        <f>+LINEA[[#This Row],[Recaudación Vta. Boletos $]]/LINEA[[#This Row],[Trenes Corridos (TC)]]</f>
        <v>262.4431474275832</v>
      </c>
      <c r="BW228" s="64">
        <f>+LINEA[[#This Row],[Recaudación/Trenes Corridos (PESOS)]]/CP228</f>
        <v>61.027883420951049</v>
      </c>
      <c r="BX228" s="63">
        <f>+LINEA[[#This Row],[Recaudación Vta. Boletos $]]/LINEA[[#This Row],[Coches Kilómetro (CK) (5+6+7)]]</f>
        <v>1.596143734869085</v>
      </c>
      <c r="BY228" s="64">
        <f>+LINEA[[#This Row],[Recaudación/Coche Kilómetro (PESOS)]]/CP228</f>
        <v>0.37116333472395341</v>
      </c>
      <c r="BZ228" s="65">
        <f>+LINEA[[#This Row],[Recaudación Vta. Boletos $]]/LINEA[[#This Row],[PAX Kilómetro]]</f>
        <v>5.9971702618411747E-2</v>
      </c>
      <c r="CA228" s="66">
        <f>+LINEA[[#This Row],[Recaudación/Pasajeros Kilómetro (PESOS)]]/CP228</f>
        <v>1.3945672088703622E-2</v>
      </c>
      <c r="CB228" s="63">
        <f>+LINEA[[#This Row],[Recaudación Vta. Boletos $]]/LINEA[[#This Row],[Personal]]</f>
        <v>886.82395909422939</v>
      </c>
      <c r="CC228" s="64">
        <f>+LINEA[[#This Row],[Recaudación/Personal (PESOS)]]/CP228</f>
        <v>206.21986026685141</v>
      </c>
      <c r="CD228" s="36">
        <f>+LINEA[[#This Row],[Pasajeros Pagos (PAX)]]/LINEA[[#This Row],[Personal]]</f>
        <v>852.21913805697591</v>
      </c>
      <c r="CE228" s="67">
        <f>+LINEA[[#This Row],[Trenes Corridos (TC)]]/LINEA[[#This Row],[Personal]]</f>
        <v>3.3791088385682979</v>
      </c>
      <c r="CF228" s="36">
        <f>+LINEA[[#This Row],[Pasajeros Pagos (PAX)]]/LINEA[[#This Row],[Km. Línea (entre cabeceras) en Servicio]]</f>
        <v>11509.544526325135</v>
      </c>
      <c r="CG228" s="36">
        <f>+LINEA[[#This Row],[Pasajeros Pagos (PAX)]]/LINEA[[#This Row],[Cantidad de Estaciones en Servicio]]</f>
        <v>38889.599999999999</v>
      </c>
      <c r="CH228" s="36">
        <f>+LINEA[[#This Row],[PAX Kilómetro]]/LINEA[[#This Row],[Km. Línea (entre cabeceras) en Servicio]]</f>
        <v>199709.1179844694</v>
      </c>
      <c r="CI228" s="36">
        <f>+LINEA[[#This Row],[Coches Kilómetro (CK) (5+6+7)]]/LINEA[[#This Row],[Km. Línea (entre cabeceras) en Servicio]]</f>
        <v>7503.6449238904188</v>
      </c>
      <c r="CJ228" s="36">
        <f>+[1]!Sar_InfraMR[[#This Row],[Total Coches Eléctricos]]+[1]!Sar_InfraMR[[#This Row],[Total Coches Remolcados]]</f>
        <v>328</v>
      </c>
      <c r="CK228" s="36">
        <f>+LINEA[[#This Row],[Pasajeros Pagos (PAX)]]/LINEA[[#This Row],[Coches en Servicio]]</f>
        <v>3556.9756097560976</v>
      </c>
      <c r="CM228" s="2">
        <f t="shared" si="11"/>
        <v>228.88186715706166</v>
      </c>
      <c r="CN228" s="11">
        <v>0.95962787655881077</v>
      </c>
      <c r="CP228" s="10">
        <v>4.3003809523809524</v>
      </c>
      <c r="CQ228" s="61">
        <v>3319.88</v>
      </c>
      <c r="CR228" s="10"/>
      <c r="CX228" s="31"/>
      <c r="DF228" s="45">
        <f>+LINEA[[#This Row],[Trenes Kilómetro (TK) (1+2+3)]]/LINEA[[#This Row],[Trenes Corridos (TC)]]</f>
        <v>32.88465088629485</v>
      </c>
      <c r="EA228" s="2">
        <v>2011</v>
      </c>
      <c r="EB228" s="2" t="s">
        <v>6</v>
      </c>
    </row>
    <row r="229" spans="1:132" x14ac:dyDescent="0.2">
      <c r="A229" s="83" t="s">
        <v>217</v>
      </c>
      <c r="B229" s="2" t="s">
        <v>7</v>
      </c>
      <c r="C229" s="85">
        <v>40878</v>
      </c>
      <c r="D229" s="2" t="s">
        <v>249</v>
      </c>
      <c r="E229" s="2" t="s">
        <v>246</v>
      </c>
      <c r="F229" s="2" t="s">
        <v>247</v>
      </c>
      <c r="G229" s="2" t="s">
        <v>248</v>
      </c>
      <c r="H229" s="6">
        <f>+BA_GC[[#This Row],[TK Remolcados (1)]]+BA_MAR[[#This Row],[TK Remolcados (1)]]+PA_MAR[[#This Row],[TK Remolcados (1)]]+KM_MAR[[#This Row],[TK Remolcados (1)]]+GC_VIL[[#This Row],[TK Remolcados (1)]]</f>
        <v>151428.63500000001</v>
      </c>
      <c r="I229" s="6">
        <f>+BA_GC[[#This Row],[TK Coche Motor (2)]]+PA_MAR[[#This Row],[TK Coche Motor (2)]]+KM_MAR[[#This Row],[TK Coche Motor (2)]]+GC_VIL[[#This Row],[TK Coche Motor (2)]]</f>
        <v>0</v>
      </c>
      <c r="K229" s="81">
        <f>+LINEA[[#This Row],[TK Remolcados (1)]]+LINEA[[#This Row],[TK Coche Motor (2)]]+LINEA[[#This Row],[TK Eléctricos (3)]]</f>
        <v>151428.63500000001</v>
      </c>
      <c r="L229" s="35">
        <f>+LINEA[[#This Row],[Trenes Kilómetro (TK) (1+2+3)]]/K217-1</f>
        <v>0.15583582708897392</v>
      </c>
      <c r="M229" s="36">
        <f>+BA_GC[[#This Row],[CK Locomotoras (4)]]+BA_MAR[[#This Row],[CK Locomotoras (4)]]+PA_MAR[[#This Row],[CK Locomotoras (4)]]+KM_MAR[[#This Row],[CK Locomotoras (4)]]+GC_VIL[[#This Row],[CK Locomotoras (4)]]</f>
        <v>151428.63500000001</v>
      </c>
      <c r="N229" s="36">
        <f>+BA_GC[[#This Row],[CK Remolcados (5)]]+BA_MAR[[#This Row],[CK Remolcados (5)]]+PA_MAR[[#This Row],[CK Remolcados (5)]]+KM_MAR[[#This Row],[CK Remolcados (5)]]+GC_VIL[[#This Row],[CK Remolcados (5)]]</f>
        <v>757143.17500000005</v>
      </c>
      <c r="O229" s="36">
        <f>+BA_GC[[#This Row],[CK Coche Motor (6)]]+BA_MAR[[#This Row],[CK Coche Motor (6)]]+PA_MAR[[#This Row],[CK Coche Motor (6)]]+KM_MAR[[#This Row],[CK Coche Motor (6)]]+GC_VIL[[#This Row],[CK Coche Motor (6)]]</f>
        <v>0</v>
      </c>
      <c r="Q229" s="81">
        <f t="shared" si="8"/>
        <v>757143.17500000005</v>
      </c>
      <c r="R229" s="35">
        <f>+LINEA[[#This Row],[Coches Kilómetro (CK) (5+6+7)]]/Q217-1</f>
        <v>0.1919912086046851</v>
      </c>
      <c r="S229" s="37">
        <f>+(BA_GC[[#This Row],[Velocidad Comercial Trenes Diésel]]*BA_GC[[#This Row],[Trenes Corridos (TC)]]+BA_MAR[[#This Row],[Velocidad Comercial Trenes Diésel]]*BA_MAR[[#This Row],[Trenes Corridos (TC)]])/(BA_GC[[#This Row],[Trenes Corridos (TC)]]+BA_MAR[[#This Row],[Trenes Corridos (TC)]])</f>
        <v>29.876484123331799</v>
      </c>
      <c r="T229" s="35">
        <f>+LINEA[[#This Row],[Velocidad Comercial Trenes Diésel]]/S217-1</f>
        <v>-3.0185517504880299E-2</v>
      </c>
      <c r="U229" s="37"/>
      <c r="V229" s="35"/>
      <c r="W229" s="37">
        <f>+(BA_GC[[#This Row],[Form. Media Trenes Remolcados]]*BA_GC[[#This Row],[Trenes Corridos (TC)]]+BA_MAR[[#This Row],[Form. Media Trenes Remolcados]]*BA_MAR[[#This Row],[Trenes Corridos (TC)]])/(BA_MAR[[#This Row],[Trenes Corridos (TC)]]+BA_GC[[#This Row],[Trenes Corridos (TC)]])</f>
        <v>5</v>
      </c>
      <c r="X229" s="9">
        <f>+(BA_GC[[#This Row],[Form. Media Trenes Coche Motor]]*BA_GC[[#This Row],[Trenes Corridos (TC)]]+GC_VIL[[#This Row],[Form. Media Trenes Coche Motor]]*GC_VIL[[#This Row],[Trenes Corridos (TC)]])/(BA_GC[[#This Row],[Trenes Corridos (TC)]]+GC_VIL[[#This Row],[Trenes Corridos (TC)]])</f>
        <v>0</v>
      </c>
      <c r="Z229" s="36">
        <f>+BA_GC[[#This Row],[Asientos Ofrecidos Coches Remolcados]]+BA_MAR[[#This Row],[Asientos Ofrecidos Coches Remolcados]]+PA_MAR[[#This Row],[Asientos Ofrecidos Coches Remolcados]]+KM_MAR[[#This Row],[Asientos Ofrecidos Coches Remolcados]]+GC_VIL[[#This Row],[Asientos Ofrecidos Coches Remolcados]]</f>
        <v>1659960</v>
      </c>
      <c r="AA229" s="6">
        <f>+BA_GC[[#This Row],[Asientos Ofrecidos Coches Motor]]+BA_MAR[[#This Row],[Asientos Prom. x C. Motor]]+PA_MAR[[#This Row],[Asientos Ofrecidos Coches Motor]]+KM_MAR[[#This Row],[Asientos Ofrecidos Coches Motor]]+GC_VIL[[#This Row],[Asientos Ofrecidos Coches Motor]]</f>
        <v>0</v>
      </c>
      <c r="AC229" s="6">
        <f>+BA_MAR[[#This Row],[Asientos Prom. x C. Remolcados]]</f>
        <v>72</v>
      </c>
      <c r="AD229" s="6">
        <f>+BA_GC[[#This Row],[Asientos Prom. x C. Motor]]</f>
        <v>0</v>
      </c>
      <c r="AF229" s="6">
        <f>+'[2]BS TAB'!$H233</f>
        <v>4818</v>
      </c>
      <c r="AG229" s="6">
        <f>+LINEA[[#This Row],[Trenes Programados]]-LINEA[[#This Row],[Trenes Corridos (TC)]]</f>
        <v>207</v>
      </c>
      <c r="AH229" s="81">
        <f>+'[2]BS TAB'!$J233</f>
        <v>4611</v>
      </c>
      <c r="AI229" s="35">
        <f>IFERROR(+LINEA[[#This Row],[Trenes Corridos (TC)]]/AH217-1,0)</f>
        <v>0.15477084898572513</v>
      </c>
      <c r="AJ229" s="36">
        <f>+'[2]BS TAB'!$K233</f>
        <v>4226</v>
      </c>
      <c r="AK229" s="36">
        <f>+LINEA[[#This Row],[Trenes Corridos (TC)]]-LINEA[[#This Row],[Trenes Puntuales]]</f>
        <v>385</v>
      </c>
      <c r="AL229" s="111">
        <f>+LINEA[[#This Row],[Trenes Puntuales]]/LINEA[[#This Row],[Trenes Programados]]</f>
        <v>0.87712743877127441</v>
      </c>
      <c r="AM229" s="82">
        <v>0.95</v>
      </c>
      <c r="AN229" s="82" t="str">
        <f>+IF(LINEA[[#This Row],[Regularidad Absoluta]]&gt;=LINEA[[#This Row],[RA 95%]],LINEA[[#This Row],[Regularidad Absoluta]],"")</f>
        <v/>
      </c>
      <c r="AO229" s="82">
        <f>+LINEA[[#This Row],[Trenes Puntuales]]/LINEA[[#This Row],[Trenes Corridos (TC)]]</f>
        <v>0.91650401214487098</v>
      </c>
      <c r="AP229" s="82">
        <f>+LINEA[[#This Row],[Trenes Corridos (TC)]]/LINEA[[#This Row],[Trenes Programados]]</f>
        <v>0.9570361145703612</v>
      </c>
      <c r="AQ229" s="82">
        <f>+LINEA[[#This Row],[Regularidad Relativa]]/AO217-1</f>
        <v>3.4550371523087708E-3</v>
      </c>
      <c r="AR229" s="81">
        <f>+'[3]DATOS BS#Bol por Estación'!$AP213</f>
        <v>1129677</v>
      </c>
      <c r="AS229" s="15">
        <f>+LINEA[[#This Row],[Pasajeros Pagos (PAX)]]/AR217-1</f>
        <v>2.6820400483561713E-2</v>
      </c>
      <c r="AT229" s="6">
        <f>+LINEA[[#This Row],[Pasajeros Pagos (PAX)]]/LINEA[[#This Row],[Indice Dia Habil]]</f>
        <v>42057.967237527926</v>
      </c>
      <c r="AU229" s="15">
        <f>+LINEA[[#This Row],[PAX Día Habil]]/AT217-1</f>
        <v>4.7463848594549329E-2</v>
      </c>
      <c r="AV229" s="6">
        <f>+LINEA[[#This Row],[Pasajeros Pagos (PAX)]]/LINEA[[#This Row],[Trenes Corridos (TC)]]</f>
        <v>244.9960962914769</v>
      </c>
      <c r="AW229" s="6">
        <f>+LINEA[[#This Row],[PAX x Tren]]/LINEA[[#This Row],[Form. Media Trenes Remolcados]]</f>
        <v>48.999219258295383</v>
      </c>
      <c r="AX229" s="15">
        <f>+LINEA[[#This Row],[PAX x Coche]]/AW217-1</f>
        <v>-0.12833627900706113</v>
      </c>
      <c r="AY229" s="141">
        <f>+(BA_GC[[#This Row],[Capacidad x Coche (4xm2)]]*BA_GC[[#This Row],[Coches Kilómetro (CK) (5+6+7)]]+BA_MAR[[#This Row],[Capacidad x Coche (4xm2)]]*BA_MAR[[#This Row],[Coches Kilómetro (CK) (5+6+7)]])/(BA_MAR[[#This Row],[Coches Kilómetro (CK) (5+6+7)]]+BA_GC[[#This Row],[Coches Kilómetro (CK) (5+6+7)]])</f>
        <v>180</v>
      </c>
      <c r="AZ229" s="9">
        <f>+LINEA[[#This Row],[PAX Kilómetro]]/LINEA[[#This Row],[Coches Kilómetro (CK) (5+6+7)]]</f>
        <v>25.895836883986203</v>
      </c>
      <c r="BA229" s="15">
        <f>+LINEA[[#This Row],[Ocupación Media (PaxKm/CocheKm)]]/AZ217-1</f>
        <v>-9.4496534630138518E-3</v>
      </c>
      <c r="BB229" s="15">
        <f>+LINEA[[#This Row],[Ocupación Media (PaxKm/CocheKm)]]/LINEA[[#This Row],[Capacidad x Coche (4xm2)]]</f>
        <v>0.14386576046659003</v>
      </c>
      <c r="BC229" s="15">
        <f>+LINEA[[#This Row],[% de Ocupación Media PAX]]/BB217-1</f>
        <v>-9.4496534630139628E-3</v>
      </c>
      <c r="BD229" s="36">
        <f>+LINEA[[#This Row],[Pasajeros Pagos (PAX)]]*LINEA[[#This Row],[PAX Recorrido Medio]]</f>
        <v>19606856.157623421</v>
      </c>
      <c r="BE229" s="37">
        <f>+(BA_GC[[#This Row],[PAX Recorrido Medio]]*BA_GC[[#This Row],[Pasajeros Pagos (PAX)]]+BA_MAR[[#This Row],[PAX Recorrido Medio]]*BA_MAR[[#This Row],[Pasajeros Pagos (PAX)]])/(BA_MAR[[#This Row],[Pasajeros Pagos (PAX)]]+BA_GC[[#This Row],[Pasajeros Pagos (PAX)]])</f>
        <v>17.356161236905258</v>
      </c>
      <c r="BF229" s="35">
        <f>+LINEA[[#This Row],[PAX Recorrido Medio]]/BE217-1</f>
        <v>0.14988687816912361</v>
      </c>
      <c r="BG229" s="36">
        <f>+BA_GC[[#This Row],[PAX Desestacionalizados]]+BA_MAR[[#This Row],[PAX Desestacionalizados]]+PA_MAR[[#This Row],[PAX Desestacionalizados]]+KM_MAR[[#This Row],[PAX Desestacionalizados]]+GC_VIL[[#This Row],[PAX Desestacionalizados]]</f>
        <v>1057525.7599512148</v>
      </c>
      <c r="BH229" s="114">
        <f t="shared" si="10"/>
        <v>0.36909234158033843</v>
      </c>
      <c r="BI229" s="81">
        <f>+BA_GC[[#This Row],[Pasajeros Totales (PT) (estimados)]]+BA_MAR[[#This Row],[Pasajeros Totales (PT) (estimados)]]+PA_MAR[[#This Row],[Pasajeros Totales (PT) (estimados)]]+KM_MAR[[#This Row],[Pasajeros Totales (PT) (estimados)]]+GC_VIL[[#This Row],[Pasajeros Totales (PT) (estimados)]]</f>
        <v>1790558.3882587322</v>
      </c>
      <c r="BJ229" s="35">
        <f>+(LINEA[[#This Row],[Variación % TC]]*0.2)-(LINEA[[#This Row],[Vaciación % PAX Recorrido Medio]]*0.1)-(LINEA[[#This Row],[Variación % Ocupación PAX]]*0.5)+(LINEA[[#This Row],[Variación % RA]]*0.1)+(LINEA[[#This Row],[Variación % Velocidad Comercial TE]]*0.1)</f>
        <v>2.1035812426970526E-2</v>
      </c>
      <c r="BK229" s="121">
        <v>1073472</v>
      </c>
      <c r="BL229" s="10">
        <f>+LINEA[[#This Row],[Recaudación Vta. Boletos $]]/LINEA[[#This Row],[Pasajeros Pagos (PAX)]]</f>
        <v>0.95024684046855867</v>
      </c>
      <c r="BM229" s="15">
        <f>+(LINEA[[#This Row],[Tarifa Media $]]*44)/CQ229</f>
        <v>1.2392368811535716E-2</v>
      </c>
      <c r="BN229" s="46">
        <f>+LINEA[[#This Row],[Tarifa Media $]]/CP229</f>
        <v>0.21976641391657883</v>
      </c>
      <c r="BO229" s="73">
        <v>26.86</v>
      </c>
      <c r="BP229" s="67">
        <f>+BA_GC[[#This Row],[Km. Línea (entre cabeceras) en Servicio]]+BA_MAR[[#This Row],[Km. Línea (entre cabeceras) en Servicio]]+PA_MAR[[#This Row],[Km. Línea (entre cabeceras) en Servicio]]+KM_MAR[[#This Row],[Km. Línea (entre cabeceras) en Servicio]]+GC_VIL[[#This Row],[Km. Línea (entre cabeceras) en Servicio]]</f>
        <v>101.367</v>
      </c>
      <c r="BQ229" s="67">
        <f>+[1]!BS_InfraMR[[#This Row],[Total Líneas de Explotación ]]</f>
        <v>66.611000000000004</v>
      </c>
      <c r="BR229" s="36">
        <v>30</v>
      </c>
      <c r="BS229" s="6">
        <v>1369</v>
      </c>
      <c r="BT229" s="63">
        <f>+LINEA[[#This Row],[Recaudación Vta. Boletos $]]/LINEA[[#This Row],[Km. Línea (entre cabeceras) en Servicio]]</f>
        <v>10589.955310899997</v>
      </c>
      <c r="BU229" s="64">
        <f>+LINEA[[#This Row],[Recaudación/Km. Línea (PESOS)]]/CP229</f>
        <v>2449.1704713964014</v>
      </c>
      <c r="BV229" s="63">
        <f>+LINEA[[#This Row],[Recaudación Vta. Boletos $]]/LINEA[[#This Row],[Trenes Corridos (TC)]]</f>
        <v>232.8067664281067</v>
      </c>
      <c r="BW229" s="64">
        <f>+LINEA[[#This Row],[Recaudación/Trenes Corridos (PESOS)]]/CP229</f>
        <v>53.84191350553872</v>
      </c>
      <c r="BX229" s="63">
        <f>+LINEA[[#This Row],[Recaudación Vta. Boletos $]]/LINEA[[#This Row],[Coches Kilómetro (CK) (5+6+7)]]</f>
        <v>1.4177926123417806</v>
      </c>
      <c r="BY229" s="64">
        <f>+LINEA[[#This Row],[Recaudación/Coche Kilómetro (PESOS)]]/CP229</f>
        <v>0.32789711559380957</v>
      </c>
      <c r="BZ229" s="65">
        <f>+LINEA[[#This Row],[Recaudación Vta. Boletos $]]/LINEA[[#This Row],[PAX Kilómetro]]</f>
        <v>5.4749827885212439E-2</v>
      </c>
      <c r="CA229" s="66">
        <f>+LINEA[[#This Row],[Recaudación/Pasajeros Kilómetro (PESOS)]]/CP229</f>
        <v>1.2662155583648227E-2</v>
      </c>
      <c r="CB229" s="63">
        <f>+LINEA[[#This Row],[Recaudación Vta. Boletos $]]/LINEA[[#This Row],[Personal]]</f>
        <v>784.12856099342582</v>
      </c>
      <c r="CC229" s="64">
        <f>+LINEA[[#This Row],[Recaudación/Personal (PESOS)]]/CP229</f>
        <v>181.34774519652228</v>
      </c>
      <c r="CD229" s="36">
        <f>+LINEA[[#This Row],[Pasajeros Pagos (PAX)]]/LINEA[[#This Row],[Personal]]</f>
        <v>825.18407596785971</v>
      </c>
      <c r="CE229" s="67">
        <f>+LINEA[[#This Row],[Trenes Corridos (TC)]]/LINEA[[#This Row],[Personal]]</f>
        <v>3.3681519357195033</v>
      </c>
      <c r="CF229" s="36">
        <f>+LINEA[[#This Row],[Pasajeros Pagos (PAX)]]/LINEA[[#This Row],[Km. Línea (entre cabeceras) en Servicio]]</f>
        <v>11144.425700671816</v>
      </c>
      <c r="CG229" s="36">
        <f>+LINEA[[#This Row],[Pasajeros Pagos (PAX)]]/LINEA[[#This Row],[Cantidad de Estaciones en Servicio]]</f>
        <v>37655.9</v>
      </c>
      <c r="CH229" s="36">
        <f>+LINEA[[#This Row],[PAX Kilómetro]]/LINEA[[#This Row],[Km. Línea (entre cabeceras) en Servicio]]</f>
        <v>193424.4493535709</v>
      </c>
      <c r="CI229" s="36">
        <f>+LINEA[[#This Row],[Coches Kilómetro (CK) (5+6+7)]]/LINEA[[#This Row],[Km. Línea (entre cabeceras) en Servicio]]</f>
        <v>7469.3260627225827</v>
      </c>
      <c r="CJ229" s="36">
        <f>+[1]!Sar_InfraMR[[#This Row],[Total Coches Eléctricos]]+[1]!Sar_InfraMR[[#This Row],[Total Coches Remolcados]]</f>
        <v>328</v>
      </c>
      <c r="CK229" s="36">
        <f>+LINEA[[#This Row],[Pasajeros Pagos (PAX)]]/LINEA[[#This Row],[Coches en Servicio]]</f>
        <v>3444.1371951219512</v>
      </c>
      <c r="CM229" s="2">
        <f t="shared" si="11"/>
        <v>220.45373013790783</v>
      </c>
      <c r="CN229" s="11">
        <v>0.99793759028223705</v>
      </c>
      <c r="CP229" s="10">
        <v>4.3238947368421048</v>
      </c>
      <c r="CQ229" s="33">
        <v>3373.92</v>
      </c>
      <c r="CR229" s="10"/>
      <c r="CX229" s="28"/>
      <c r="DF229" s="45">
        <f>+LINEA[[#This Row],[Trenes Kilómetro (TK) (1+2+3)]]/LINEA[[#This Row],[Trenes Corridos (TC)]]</f>
        <v>32.840736282801998</v>
      </c>
      <c r="EA229" s="2">
        <v>2011</v>
      </c>
      <c r="EB229" s="2" t="s">
        <v>7</v>
      </c>
    </row>
    <row r="230" spans="1:132" x14ac:dyDescent="0.2">
      <c r="A230" s="83" t="s">
        <v>218</v>
      </c>
      <c r="B230" s="2" t="s">
        <v>8</v>
      </c>
      <c r="C230" s="85">
        <v>40909</v>
      </c>
      <c r="D230" s="2" t="s">
        <v>249</v>
      </c>
      <c r="E230" s="2" t="s">
        <v>246</v>
      </c>
      <c r="F230" s="2" t="s">
        <v>247</v>
      </c>
      <c r="G230" s="2" t="s">
        <v>248</v>
      </c>
      <c r="H230" s="6">
        <f>+BA_GC[[#This Row],[TK Remolcados (1)]]+BA_MAR[[#This Row],[TK Remolcados (1)]]+PA_MAR[[#This Row],[TK Remolcados (1)]]+KM_MAR[[#This Row],[TK Remolcados (1)]]+GC_VIL[[#This Row],[TK Remolcados (1)]]</f>
        <v>153792.10700000002</v>
      </c>
      <c r="I230" s="6">
        <f>+BA_GC[[#This Row],[TK Coche Motor (2)]]+PA_MAR[[#This Row],[TK Coche Motor (2)]]+KM_MAR[[#This Row],[TK Coche Motor (2)]]+GC_VIL[[#This Row],[TK Coche Motor (2)]]</f>
        <v>0</v>
      </c>
      <c r="K230" s="81">
        <f>+LINEA[[#This Row],[TK Remolcados (1)]]+LINEA[[#This Row],[TK Coche Motor (2)]]+LINEA[[#This Row],[TK Eléctricos (3)]]</f>
        <v>153792.10700000002</v>
      </c>
      <c r="L230" s="35">
        <f>+LINEA[[#This Row],[Trenes Kilómetro (TK) (1+2+3)]]/K218-1</f>
        <v>-6.8164240490007355E-3</v>
      </c>
      <c r="M230" s="36">
        <f>+BA_GC[[#This Row],[CK Locomotoras (4)]]+BA_MAR[[#This Row],[CK Locomotoras (4)]]+PA_MAR[[#This Row],[CK Locomotoras (4)]]+KM_MAR[[#This Row],[CK Locomotoras (4)]]+GC_VIL[[#This Row],[CK Locomotoras (4)]]</f>
        <v>153792.10700000002</v>
      </c>
      <c r="N230" s="36">
        <f>+BA_GC[[#This Row],[CK Remolcados (5)]]+BA_MAR[[#This Row],[CK Remolcados (5)]]+PA_MAR[[#This Row],[CK Remolcados (5)]]+KM_MAR[[#This Row],[CK Remolcados (5)]]+GC_VIL[[#This Row],[CK Remolcados (5)]]</f>
        <v>768960.53500000003</v>
      </c>
      <c r="O230" s="36">
        <f>+BA_GC[[#This Row],[CK Coche Motor (6)]]+BA_MAR[[#This Row],[CK Coche Motor (6)]]+PA_MAR[[#This Row],[CK Coche Motor (6)]]+KM_MAR[[#This Row],[CK Coche Motor (6)]]+GC_VIL[[#This Row],[CK Coche Motor (6)]]</f>
        <v>0</v>
      </c>
      <c r="Q230" s="81">
        <f t="shared" si="8"/>
        <v>768960.53500000003</v>
      </c>
      <c r="R230" s="35">
        <f>+LINEA[[#This Row],[Coches Kilómetro (CK) (5+6+7)]]/Q218-1</f>
        <v>-6.8164240490007355E-3</v>
      </c>
      <c r="S230" s="37">
        <f>+(BA_GC[[#This Row],[Velocidad Comercial Trenes Diésel]]*BA_GC[[#This Row],[Trenes Corridos (TC)]]+BA_MAR[[#This Row],[Velocidad Comercial Trenes Diésel]]*BA_MAR[[#This Row],[Trenes Corridos (TC)]])/(BA_GC[[#This Row],[Trenes Corridos (TC)]]+BA_MAR[[#This Row],[Trenes Corridos (TC)]])</f>
        <v>29.880163043478259</v>
      </c>
      <c r="T230" s="35">
        <f>+LINEA[[#This Row],[Velocidad Comercial Trenes Diésel]]/S218-1</f>
        <v>1.2475480449043452E-3</v>
      </c>
      <c r="U230" s="37"/>
      <c r="V230" s="35"/>
      <c r="W230" s="37">
        <f>+(BA_GC[[#This Row],[Form. Media Trenes Remolcados]]*BA_GC[[#This Row],[Trenes Corridos (TC)]]+BA_MAR[[#This Row],[Form. Media Trenes Remolcados]]*BA_MAR[[#This Row],[Trenes Corridos (TC)]])/(BA_MAR[[#This Row],[Trenes Corridos (TC)]]+BA_GC[[#This Row],[Trenes Corridos (TC)]])</f>
        <v>5</v>
      </c>
      <c r="X230" s="9">
        <f>+(BA_GC[[#This Row],[Form. Media Trenes Coche Motor]]*BA_GC[[#This Row],[Trenes Corridos (TC)]]+GC_VIL[[#This Row],[Form. Media Trenes Coche Motor]]*GC_VIL[[#This Row],[Trenes Corridos (TC)]])/(BA_GC[[#This Row],[Trenes Corridos (TC)]]+GC_VIL[[#This Row],[Trenes Corridos (TC)]])</f>
        <v>0</v>
      </c>
      <c r="Z230" s="36">
        <f>+BA_GC[[#This Row],[Asientos Ofrecidos Coches Remolcados]]+BA_MAR[[#This Row],[Asientos Ofrecidos Coches Remolcados]]+PA_MAR[[#This Row],[Asientos Ofrecidos Coches Remolcados]]+KM_MAR[[#This Row],[Asientos Ofrecidos Coches Remolcados]]+GC_VIL[[#This Row],[Asientos Ofrecidos Coches Remolcados]]</f>
        <v>1686240</v>
      </c>
      <c r="AA230" s="6">
        <f>+BA_GC[[#This Row],[Asientos Ofrecidos Coches Motor]]+BA_MAR[[#This Row],[Asientos Prom. x C. Motor]]+PA_MAR[[#This Row],[Asientos Ofrecidos Coches Motor]]+KM_MAR[[#This Row],[Asientos Ofrecidos Coches Motor]]+GC_VIL[[#This Row],[Asientos Ofrecidos Coches Motor]]</f>
        <v>0</v>
      </c>
      <c r="AC230" s="6">
        <f>+BA_MAR[[#This Row],[Asientos Prom. x C. Remolcados]]</f>
        <v>72</v>
      </c>
      <c r="AD230" s="6">
        <f>+BA_GC[[#This Row],[Asientos Prom. x C. Motor]]</f>
        <v>0</v>
      </c>
      <c r="AF230" s="6">
        <f>+'[2]BS TAB'!$H234</f>
        <v>4853</v>
      </c>
      <c r="AG230" s="6">
        <f>+LINEA[[#This Row],[Trenes Programados]]-LINEA[[#This Row],[Trenes Corridos (TC)]]</f>
        <v>169</v>
      </c>
      <c r="AH230" s="81">
        <f>+'[2]BS TAB'!$J234</f>
        <v>4684</v>
      </c>
      <c r="AI230" s="35">
        <f>IFERROR(+LINEA[[#This Row],[Trenes Corridos (TC)]]/AH218-1,0)</f>
        <v>-4.6748831279217473E-3</v>
      </c>
      <c r="AJ230" s="36">
        <f>+'[2]BS TAB'!$K234</f>
        <v>4412</v>
      </c>
      <c r="AK230" s="36">
        <f>+LINEA[[#This Row],[Trenes Corridos (TC)]]-LINEA[[#This Row],[Trenes Puntuales]]</f>
        <v>272</v>
      </c>
      <c r="AL230" s="111">
        <f>+LINEA[[#This Row],[Trenes Puntuales]]/LINEA[[#This Row],[Trenes Programados]]</f>
        <v>0.90912837420152481</v>
      </c>
      <c r="AM230" s="82">
        <v>0.95</v>
      </c>
      <c r="AN230" s="82" t="str">
        <f>+IF(LINEA[[#This Row],[Regularidad Absoluta]]&gt;=LINEA[[#This Row],[RA 95%]],LINEA[[#This Row],[Regularidad Absoluta]],"")</f>
        <v/>
      </c>
      <c r="AO230" s="82">
        <f>+LINEA[[#This Row],[Trenes Puntuales]]/LINEA[[#This Row],[Trenes Corridos (TC)]]</f>
        <v>0.941929974380871</v>
      </c>
      <c r="AP230" s="82">
        <f>+LINEA[[#This Row],[Trenes Corridos (TC)]]/LINEA[[#This Row],[Trenes Programados]]</f>
        <v>0.96517617968267055</v>
      </c>
      <c r="AQ230" s="82">
        <f>+LINEA[[#This Row],[Regularidad Relativa]]/AO218-1</f>
        <v>-6.2607842007844638E-5</v>
      </c>
      <c r="AR230" s="81">
        <f>+'[3]DATOS BS#Bol por Estación'!$AP214</f>
        <v>1024845</v>
      </c>
      <c r="AS230" s="15">
        <f>+LINEA[[#This Row],[Pasajeros Pagos (PAX)]]/AR218-1</f>
        <v>1.3248372378132256E-2</v>
      </c>
      <c r="AT230" s="6">
        <f>+LINEA[[#This Row],[Pasajeros Pagos (PAX)]]/LINEA[[#This Row],[Indice Dia Habil]]</f>
        <v>36562.433107384946</v>
      </c>
      <c r="AU230" s="15">
        <f>+LINEA[[#This Row],[PAX Día Habil]]/AT218-1</f>
        <v>-3.0185476208030027E-3</v>
      </c>
      <c r="AV230" s="6">
        <f>+LINEA[[#This Row],[Pasajeros Pagos (PAX)]]/LINEA[[#This Row],[Trenes Corridos (TC)]]</f>
        <v>218.79696840307429</v>
      </c>
      <c r="AW230" s="6">
        <f>+LINEA[[#This Row],[PAX x Tren]]/LINEA[[#This Row],[Form. Media Trenes Remolcados]]</f>
        <v>43.759393680614856</v>
      </c>
      <c r="AX230" s="15">
        <f>+LINEA[[#This Row],[PAX x Coche]]/AW218-1</f>
        <v>1.8007438174955093E-2</v>
      </c>
      <c r="AY230" s="141">
        <f>+(BA_GC[[#This Row],[Capacidad x Coche (4xm2)]]*BA_GC[[#This Row],[Coches Kilómetro (CK) (5+6+7)]]+BA_MAR[[#This Row],[Capacidad x Coche (4xm2)]]*BA_MAR[[#This Row],[Coches Kilómetro (CK) (5+6+7)]])/(BA_MAR[[#This Row],[Coches Kilómetro (CK) (5+6+7)]]+BA_GC[[#This Row],[Coches Kilómetro (CK) (5+6+7)]])</f>
        <v>180</v>
      </c>
      <c r="AZ230" s="9">
        <f>+LINEA[[#This Row],[PAX Kilómetro]]/LINEA[[#This Row],[Coches Kilómetro (CK) (5+6+7)]]</f>
        <v>23.130940406799425</v>
      </c>
      <c r="BA230" s="15">
        <f>+LINEA[[#This Row],[Ocupación Media (PaxKm/CocheKm)]]/AZ218-1</f>
        <v>2.2292111282034233E-2</v>
      </c>
      <c r="BB230" s="15">
        <f>+LINEA[[#This Row],[Ocupación Media (PaxKm/CocheKm)]]/LINEA[[#This Row],[Capacidad x Coche (4xm2)]]</f>
        <v>0.12850522448221902</v>
      </c>
      <c r="BC230" s="15">
        <f>+LINEA[[#This Row],[% de Ocupación Media PAX]]/BB218-1</f>
        <v>2.2292111282034233E-2</v>
      </c>
      <c r="BD230" s="36">
        <f>+LINEA[[#This Row],[Pasajeros Pagos (PAX)]]*LINEA[[#This Row],[PAX Recorrido Medio]]</f>
        <v>17786780.310265604</v>
      </c>
      <c r="BE230" s="37">
        <f>+(BA_GC[[#This Row],[PAX Recorrido Medio]]*BA_GC[[#This Row],[Pasajeros Pagos (PAX)]]+BA_MAR[[#This Row],[PAX Recorrido Medio]]*BA_MAR[[#This Row],[Pasajeros Pagos (PAX)]])/(BA_MAR[[#This Row],[Pasajeros Pagos (PAX)]]+BA_GC[[#This Row],[Pasajeros Pagos (PAX)]])</f>
        <v>17.355580902737103</v>
      </c>
      <c r="BF230" s="35">
        <f>+LINEA[[#This Row],[PAX Recorrido Medio]]/BE218-1</f>
        <v>2.0482267014003686E-3</v>
      </c>
      <c r="BG230" s="36">
        <f>+BA_GC[[#This Row],[PAX Desestacionalizados]]+BA_MAR[[#This Row],[PAX Desestacionalizados]]+PA_MAR[[#This Row],[PAX Desestacionalizados]]+KM_MAR[[#This Row],[PAX Desestacionalizados]]+GC_VIL[[#This Row],[PAX Desestacionalizados]]</f>
        <v>1053276.0733481029</v>
      </c>
      <c r="BH230" s="114">
        <f t="shared" si="10"/>
        <v>0.38306941213158374</v>
      </c>
      <c r="BI230" s="81">
        <f>+BA_GC[[#This Row],[Pasajeros Totales (PT) (estimados)]]+BA_MAR[[#This Row],[Pasajeros Totales (PT) (estimados)]]+PA_MAR[[#This Row],[Pasajeros Totales (PT) (estimados)]]+KM_MAR[[#This Row],[Pasajeros Totales (PT) (estimados)]]+GC_VIL[[#This Row],[Pasajeros Totales (PT) (estimados)]]</f>
        <v>1661199.8499555462</v>
      </c>
      <c r="BJ230" s="35">
        <f>+(LINEA[[#This Row],[Variación % TC]]*0.2)-(LINEA[[#This Row],[Vaciación % PAX Recorrido Medio]]*0.1)-(LINEA[[#This Row],[Variación % Ocupación PAX]]*0.5)+(LINEA[[#This Row],[Variación % RA]]*0.1)+(LINEA[[#This Row],[Variación % Velocidad Comercial TE]]*0.1)</f>
        <v>-1.2292115720942288E-2</v>
      </c>
      <c r="BK230" s="121">
        <v>1041141</v>
      </c>
      <c r="BL230" s="10">
        <f>+LINEA[[#This Row],[Recaudación Vta. Boletos $]]/LINEA[[#This Row],[Pasajeros Pagos (PAX)]]</f>
        <v>1.0159009411179252</v>
      </c>
      <c r="BM230" s="15">
        <f>+(LINEA[[#This Row],[Tarifa Media $]]*44)/CQ230</f>
        <v>1.3039720827894348E-2</v>
      </c>
      <c r="BN230" s="46">
        <f>+LINEA[[#This Row],[Tarifa Media $]]/CP230</f>
        <v>0.23324426304284027</v>
      </c>
      <c r="BO230" s="73">
        <v>28.03</v>
      </c>
      <c r="BP230" s="67">
        <f>+BA_GC[[#This Row],[Km. Línea (entre cabeceras) en Servicio]]+BA_MAR[[#This Row],[Km. Línea (entre cabeceras) en Servicio]]+PA_MAR[[#This Row],[Km. Línea (entre cabeceras) en Servicio]]+KM_MAR[[#This Row],[Km. Línea (entre cabeceras) en Servicio]]+GC_VIL[[#This Row],[Km. Línea (entre cabeceras) en Servicio]]</f>
        <v>101.367</v>
      </c>
      <c r="BQ230" s="67">
        <f>+[1]!BS_InfraMR[[#This Row],[Total Líneas de Explotación ]]</f>
        <v>66.611000000000004</v>
      </c>
      <c r="BR230" s="36">
        <v>30</v>
      </c>
      <c r="BS230" s="6">
        <v>1883</v>
      </c>
      <c r="BT230" s="63">
        <f>+LINEA[[#This Row],[Recaudación Vta. Boletos $]]/LINEA[[#This Row],[Km. Línea (entre cabeceras) en Servicio]]</f>
        <v>10271.005356772914</v>
      </c>
      <c r="BU230" s="64">
        <f>+LINEA[[#This Row],[Recaudación/Km. Línea (PESOS)]]/CP230</f>
        <v>2358.1561727005792</v>
      </c>
      <c r="BV230" s="63">
        <f>+LINEA[[#This Row],[Recaudación Vta. Boletos $]]/LINEA[[#This Row],[Trenes Corridos (TC)]]</f>
        <v>222.27604611443212</v>
      </c>
      <c r="BW230" s="64">
        <f>+LINEA[[#This Row],[Recaudación/Trenes Corridos (PESOS)]]/CP230</f>
        <v>51.033137651182678</v>
      </c>
      <c r="BX230" s="63">
        <f>+LINEA[[#This Row],[Recaudación Vta. Boletos $]]/LINEA[[#This Row],[Coches Kilómetro (CK) (5+6+7)]]</f>
        <v>1.3539589518726081</v>
      </c>
      <c r="BY230" s="64">
        <f>+LINEA[[#This Row],[Recaudación/Coche Kilómetro (PESOS)]]/CP230</f>
        <v>0.31086018836862628</v>
      </c>
      <c r="BZ230" s="65">
        <f>+LINEA[[#This Row],[Recaudación Vta. Boletos $]]/LINEA[[#This Row],[PAX Kilómetro]]</f>
        <v>5.8534539800837795E-2</v>
      </c>
      <c r="CA230" s="66">
        <f>+LINEA[[#This Row],[Recaudación/Pasajeros Kilómetro (PESOS)]]/CP230</f>
        <v>1.3439150458286071E-2</v>
      </c>
      <c r="CB230" s="63">
        <f>+LINEA[[#This Row],[Recaudación Vta. Boletos $]]/LINEA[[#This Row],[Personal]]</f>
        <v>552.91609134360067</v>
      </c>
      <c r="CC230" s="64">
        <f>+LINEA[[#This Row],[Recaudación/Personal (PESOS)]]/CP230</f>
        <v>126.94594623374384</v>
      </c>
      <c r="CD230" s="36">
        <f>+LINEA[[#This Row],[Pasajeros Pagos (PAX)]]/LINEA[[#This Row],[Personal]]</f>
        <v>544.26181625066386</v>
      </c>
      <c r="CE230" s="67">
        <f>+LINEA[[#This Row],[Trenes Corridos (TC)]]/LINEA[[#This Row],[Personal]]</f>
        <v>2.4875199150292087</v>
      </c>
      <c r="CF230" s="36">
        <f>+LINEA[[#This Row],[Pasajeros Pagos (PAX)]]/LINEA[[#This Row],[Km. Línea (entre cabeceras) en Servicio]]</f>
        <v>10110.242978484122</v>
      </c>
      <c r="CG230" s="36">
        <f>+LINEA[[#This Row],[Pasajeros Pagos (PAX)]]/LINEA[[#This Row],[Cantidad de Estaciones en Servicio]]</f>
        <v>34161.5</v>
      </c>
      <c r="CH230" s="36">
        <f>+LINEA[[#This Row],[PAX Kilómetro]]/LINEA[[#This Row],[Km. Línea (entre cabeceras) en Servicio]]</f>
        <v>175469.13995941088</v>
      </c>
      <c r="CI230" s="36">
        <f>+LINEA[[#This Row],[Coches Kilómetro (CK) (5+6+7)]]/LINEA[[#This Row],[Km. Línea (entre cabeceras) en Servicio]]</f>
        <v>7585.9060147779846</v>
      </c>
      <c r="CJ230" s="36">
        <f>+[1]!Sar_InfraMR[[#This Row],[Total Coches Eléctricos]]+[1]!Sar_InfraMR[[#This Row],[Total Coches Remolcados]]</f>
        <v>328</v>
      </c>
      <c r="CK230" s="36">
        <f>+LINEA[[#This Row],[Pasajeros Pagos (PAX)]]/LINEA[[#This Row],[Coches en Servicio]]</f>
        <v>3124.5274390243903</v>
      </c>
      <c r="CM230" s="2">
        <f t="shared" si="11"/>
        <v>193.13466510462419</v>
      </c>
      <c r="CN230" s="11">
        <v>1.1221151586153446</v>
      </c>
      <c r="CP230" s="10">
        <v>4.3555238095238096</v>
      </c>
      <c r="CQ230" s="33">
        <v>3427.96</v>
      </c>
      <c r="CR230" s="10"/>
      <c r="CX230" s="28"/>
      <c r="DF230" s="45">
        <f>+LINEA[[#This Row],[Trenes Kilómetro (TK) (1+2+3)]]/LINEA[[#This Row],[Trenes Corridos (TC)]]</f>
        <v>32.833498505550814</v>
      </c>
      <c r="EA230" s="2">
        <v>2012</v>
      </c>
      <c r="EB230" s="2" t="s">
        <v>8</v>
      </c>
    </row>
    <row r="231" spans="1:132" x14ac:dyDescent="0.2">
      <c r="A231" s="83" t="s">
        <v>218</v>
      </c>
      <c r="B231" s="2" t="s">
        <v>9</v>
      </c>
      <c r="C231" s="85">
        <v>40940</v>
      </c>
      <c r="D231" s="2" t="s">
        <v>249</v>
      </c>
      <c r="E231" s="2" t="s">
        <v>246</v>
      </c>
      <c r="F231" s="2" t="s">
        <v>247</v>
      </c>
      <c r="G231" s="2" t="s">
        <v>248</v>
      </c>
      <c r="H231" s="6">
        <f>+BA_GC[[#This Row],[TK Remolcados (1)]]+BA_MAR[[#This Row],[TK Remolcados (1)]]+PA_MAR[[#This Row],[TK Remolcados (1)]]+KM_MAR[[#This Row],[TK Remolcados (1)]]+GC_VIL[[#This Row],[TK Remolcados (1)]]</f>
        <v>141611.91099999999</v>
      </c>
      <c r="I231" s="6">
        <f>+BA_GC[[#This Row],[TK Coche Motor (2)]]+PA_MAR[[#This Row],[TK Coche Motor (2)]]+KM_MAR[[#This Row],[TK Coche Motor (2)]]+GC_VIL[[#This Row],[TK Coche Motor (2)]]</f>
        <v>0</v>
      </c>
      <c r="K231" s="81">
        <f>+LINEA[[#This Row],[TK Remolcados (1)]]+LINEA[[#This Row],[TK Coche Motor (2)]]+LINEA[[#This Row],[TK Eléctricos (3)]]</f>
        <v>141611.91099999999</v>
      </c>
      <c r="L231" s="35">
        <f>+LINEA[[#This Row],[Trenes Kilómetro (TK) (1+2+3)]]/K219-1</f>
        <v>1.5047741722354679E-2</v>
      </c>
      <c r="M231" s="36">
        <f>+BA_GC[[#This Row],[CK Locomotoras (4)]]+BA_MAR[[#This Row],[CK Locomotoras (4)]]+PA_MAR[[#This Row],[CK Locomotoras (4)]]+KM_MAR[[#This Row],[CK Locomotoras (4)]]+GC_VIL[[#This Row],[CK Locomotoras (4)]]</f>
        <v>141611.91099999999</v>
      </c>
      <c r="N231" s="36">
        <f>+BA_GC[[#This Row],[CK Remolcados (5)]]+BA_MAR[[#This Row],[CK Remolcados (5)]]+PA_MAR[[#This Row],[CK Remolcados (5)]]+KM_MAR[[#This Row],[CK Remolcados (5)]]+GC_VIL[[#This Row],[CK Remolcados (5)]]</f>
        <v>708059.55500000005</v>
      </c>
      <c r="O231" s="36">
        <f>+BA_GC[[#This Row],[CK Coche Motor (6)]]+BA_MAR[[#This Row],[CK Coche Motor (6)]]+PA_MAR[[#This Row],[CK Coche Motor (6)]]+KM_MAR[[#This Row],[CK Coche Motor (6)]]+GC_VIL[[#This Row],[CK Coche Motor (6)]]</f>
        <v>0</v>
      </c>
      <c r="Q231" s="81">
        <f t="shared" si="8"/>
        <v>708059.55500000005</v>
      </c>
      <c r="R231" s="35">
        <f>+LINEA[[#This Row],[Coches Kilómetro (CK) (5+6+7)]]/Q219-1</f>
        <v>1.5047741722354457E-2</v>
      </c>
      <c r="S231" s="37">
        <f>+(BA_GC[[#This Row],[Velocidad Comercial Trenes Diésel]]*BA_GC[[#This Row],[Trenes Corridos (TC)]]+BA_MAR[[#This Row],[Velocidad Comercial Trenes Diésel]]*BA_MAR[[#This Row],[Trenes Corridos (TC)]])/(BA_GC[[#This Row],[Trenes Corridos (TC)]]+BA_MAR[[#This Row],[Trenes Corridos (TC)]])</f>
        <v>29.873782383419691</v>
      </c>
      <c r="T231" s="35">
        <f>+LINEA[[#This Row],[Velocidad Comercial Trenes Diésel]]/S219-1</f>
        <v>8.8796316938322128E-4</v>
      </c>
      <c r="U231" s="37"/>
      <c r="V231" s="35"/>
      <c r="W231" s="37">
        <f>+(BA_GC[[#This Row],[Form. Media Trenes Remolcados]]*BA_GC[[#This Row],[Trenes Corridos (TC)]]+BA_MAR[[#This Row],[Form. Media Trenes Remolcados]]*BA_MAR[[#This Row],[Trenes Corridos (TC)]])/(BA_MAR[[#This Row],[Trenes Corridos (TC)]]+BA_GC[[#This Row],[Trenes Corridos (TC)]])</f>
        <v>5</v>
      </c>
      <c r="X231" s="9">
        <f>+(BA_GC[[#This Row],[Form. Media Trenes Coche Motor]]*BA_GC[[#This Row],[Trenes Corridos (TC)]]+GC_VIL[[#This Row],[Form. Media Trenes Coche Motor]]*GC_VIL[[#This Row],[Trenes Corridos (TC)]])/(BA_GC[[#This Row],[Trenes Corridos (TC)]]+GC_VIL[[#This Row],[Trenes Corridos (TC)]])</f>
        <v>0</v>
      </c>
      <c r="Z231" s="36">
        <f>+BA_GC[[#This Row],[Asientos Ofrecidos Coches Remolcados]]+BA_MAR[[#This Row],[Asientos Ofrecidos Coches Remolcados]]+PA_MAR[[#This Row],[Asientos Ofrecidos Coches Remolcados]]+KM_MAR[[#This Row],[Asientos Ofrecidos Coches Remolcados]]+GC_VIL[[#This Row],[Asientos Ofrecidos Coches Remolcados]]</f>
        <v>1551960</v>
      </c>
      <c r="AA231" s="6">
        <f>+BA_GC[[#This Row],[Asientos Ofrecidos Coches Motor]]+BA_MAR[[#This Row],[Asientos Prom. x C. Motor]]+PA_MAR[[#This Row],[Asientos Ofrecidos Coches Motor]]+KM_MAR[[#This Row],[Asientos Ofrecidos Coches Motor]]+GC_VIL[[#This Row],[Asientos Ofrecidos Coches Motor]]</f>
        <v>0</v>
      </c>
      <c r="AC231" s="6">
        <f>+BA_MAR[[#This Row],[Asientos Prom. x C. Remolcados]]</f>
        <v>72</v>
      </c>
      <c r="AD231" s="6">
        <f>+BA_GC[[#This Row],[Asientos Prom. x C. Motor]]</f>
        <v>0</v>
      </c>
      <c r="AF231" s="6">
        <f>+'[2]BS TAB'!$H235</f>
        <v>4471</v>
      </c>
      <c r="AG231" s="6">
        <f>+LINEA[[#This Row],[Trenes Programados]]-LINEA[[#This Row],[Trenes Corridos (TC)]]</f>
        <v>160</v>
      </c>
      <c r="AH231" s="81">
        <f>+'[2]BS TAB'!$J235</f>
        <v>4311</v>
      </c>
      <c r="AI231" s="35">
        <f>IFERROR(+LINEA[[#This Row],[Trenes Corridos (TC)]]/AH219-1,0)</f>
        <v>1.6505541145956037E-2</v>
      </c>
      <c r="AJ231" s="36">
        <f>+'[2]BS TAB'!$K235</f>
        <v>3834</v>
      </c>
      <c r="AK231" s="36">
        <f>+LINEA[[#This Row],[Trenes Corridos (TC)]]-LINEA[[#This Row],[Trenes Puntuales]]</f>
        <v>477</v>
      </c>
      <c r="AL231" s="111">
        <f>+LINEA[[#This Row],[Trenes Puntuales]]/LINEA[[#This Row],[Trenes Programados]]</f>
        <v>0.8575262804741669</v>
      </c>
      <c r="AM231" s="82">
        <v>0.95</v>
      </c>
      <c r="AN231" s="82" t="str">
        <f>+IF(LINEA[[#This Row],[Regularidad Absoluta]]&gt;=LINEA[[#This Row],[RA 95%]],LINEA[[#This Row],[Regularidad Absoluta]],"")</f>
        <v/>
      </c>
      <c r="AO231" s="82">
        <f>+LINEA[[#This Row],[Trenes Puntuales]]/LINEA[[#This Row],[Trenes Corridos (TC)]]</f>
        <v>0.88935281837160751</v>
      </c>
      <c r="AP231" s="82">
        <f>+LINEA[[#This Row],[Trenes Corridos (TC)]]/LINEA[[#This Row],[Trenes Programados]]</f>
        <v>0.96421382241109377</v>
      </c>
      <c r="AQ231" s="82">
        <f>+LINEA[[#This Row],[Regularidad Relativa]]/AO219-1</f>
        <v>-6.0352440778777439E-2</v>
      </c>
      <c r="AR231" s="81">
        <f>+'[3]DATOS BS#Bol por Estación'!$AP215</f>
        <v>938438</v>
      </c>
      <c r="AS231" s="15">
        <f>+LINEA[[#This Row],[Pasajeros Pagos (PAX)]]/AR219-1</f>
        <v>-2.7260279226359097E-2</v>
      </c>
      <c r="AT231" s="6">
        <f>+LINEA[[#This Row],[Pasajeros Pagos (PAX)]]/LINEA[[#This Row],[Indice Dia Habil]]</f>
        <v>37343.3346597692</v>
      </c>
      <c r="AU231" s="15">
        <f>+LINEA[[#This Row],[PAX Día Habil]]/AT219-1</f>
        <v>1.8028438374323885E-2</v>
      </c>
      <c r="AV231" s="6">
        <f>+LINEA[[#This Row],[Pasajeros Pagos (PAX)]]/LINEA[[#This Row],[Trenes Corridos (TC)]]</f>
        <v>217.68452795175133</v>
      </c>
      <c r="AW231" s="6">
        <f>+LINEA[[#This Row],[PAX x Tren]]/LINEA[[#This Row],[Form. Media Trenes Remolcados]]</f>
        <v>43.536905590350266</v>
      </c>
      <c r="AX231" s="15">
        <f>+LINEA[[#This Row],[PAX x Coche]]/AW219-1</f>
        <v>-4.3055171468102338E-2</v>
      </c>
      <c r="AY231" s="141">
        <f>+(BA_GC[[#This Row],[Capacidad x Coche (4xm2)]]*BA_GC[[#This Row],[Coches Kilómetro (CK) (5+6+7)]]+BA_MAR[[#This Row],[Capacidad x Coche (4xm2)]]*BA_MAR[[#This Row],[Coches Kilómetro (CK) (5+6+7)]])/(BA_MAR[[#This Row],[Coches Kilómetro (CK) (5+6+7)]]+BA_GC[[#This Row],[Coches Kilómetro (CK) (5+6+7)]])</f>
        <v>180</v>
      </c>
      <c r="AZ231" s="9">
        <f>+LINEA[[#This Row],[PAX Kilómetro]]/LINEA[[#This Row],[Coches Kilómetro (CK) (5+6+7)]]</f>
        <v>23.00082942784141</v>
      </c>
      <c r="BA231" s="15">
        <f>+LINEA[[#This Row],[Ocupación Media (PaxKm/CocheKm)]]/AZ219-1</f>
        <v>-4.01758388091914E-2</v>
      </c>
      <c r="BB231" s="15">
        <f>+LINEA[[#This Row],[Ocupación Media (PaxKm/CocheKm)]]/LINEA[[#This Row],[Capacidad x Coche (4xm2)]]</f>
        <v>0.12778238571023007</v>
      </c>
      <c r="BC231" s="15">
        <f>+LINEA[[#This Row],[% de Ocupación Media PAX]]/BB219-1</f>
        <v>-4.01758388091914E-2</v>
      </c>
      <c r="BD231" s="36">
        <f>+LINEA[[#This Row],[Pasajeros Pagos (PAX)]]*LINEA[[#This Row],[PAX Recorrido Medio]]</f>
        <v>16285957.049308294</v>
      </c>
      <c r="BE231" s="37">
        <f>+(BA_GC[[#This Row],[PAX Recorrido Medio]]*BA_GC[[#This Row],[Pasajeros Pagos (PAX)]]+BA_MAR[[#This Row],[PAX Recorrido Medio]]*BA_MAR[[#This Row],[Pasajeros Pagos (PAX)]])/(BA_MAR[[#This Row],[Pasajeros Pagos (PAX)]]+BA_GC[[#This Row],[Pasajeros Pagos (PAX)]])</f>
        <v>17.354323939683063</v>
      </c>
      <c r="BF231" s="35">
        <f>+LINEA[[#This Row],[PAX Recorrido Medio]]/BE219-1</f>
        <v>1.5704370460245531E-3</v>
      </c>
      <c r="BG231" s="36">
        <f>+BA_GC[[#This Row],[PAX Desestacionalizados]]+BA_MAR[[#This Row],[PAX Desestacionalizados]]+PA_MAR[[#This Row],[PAX Desestacionalizados]]+KM_MAR[[#This Row],[PAX Desestacionalizados]]+GC_VIL[[#This Row],[PAX Desestacionalizados]]</f>
        <v>1016334.3374778294</v>
      </c>
      <c r="BH231" s="114">
        <f t="shared" si="10"/>
        <v>0.34767025667801799</v>
      </c>
      <c r="BI231" s="81">
        <f>+BA_GC[[#This Row],[Pasajeros Totales (PT) (estimados)]]+BA_MAR[[#This Row],[Pasajeros Totales (PT) (estimados)]]+PA_MAR[[#This Row],[Pasajeros Totales (PT) (estimados)]]+KM_MAR[[#This Row],[Pasajeros Totales (PT) (estimados)]]+GC_VIL[[#This Row],[Pasajeros Totales (PT) (estimados)]]</f>
        <v>1438594.5292345784</v>
      </c>
      <c r="BJ231" s="35">
        <f>+(LINEA[[#This Row],[Variación % TC]]*0.2)-(LINEA[[#This Row],[Vaciación % PAX Recorrido Medio]]*0.1)-(LINEA[[#This Row],[Variación % Ocupación PAX]]*0.5)+(LINEA[[#This Row],[Variación % RA]]*0.1)+(LINEA[[#This Row],[Variación % Velocidad Comercial TE]]*0.1)</f>
        <v>1.7196739851306708E-2</v>
      </c>
      <c r="BK231" s="121">
        <v>931117</v>
      </c>
      <c r="BL231" s="10">
        <f>+LINEA[[#This Row],[Recaudación Vta. Boletos $]]/LINEA[[#This Row],[Pasajeros Pagos (PAX)]]</f>
        <v>0.99219873875525078</v>
      </c>
      <c r="BM231" s="15">
        <f>+(LINEA[[#This Row],[Tarifa Media $]]*44)/CQ231</f>
        <v>1.2537835871691853E-2</v>
      </c>
      <c r="BN231" s="46">
        <f>+LINEA[[#This Row],[Tarifa Media $]]/CP231</f>
        <v>0.22636860294051042</v>
      </c>
      <c r="BO231" s="73">
        <v>25.130000000000003</v>
      </c>
      <c r="BP231" s="67">
        <f>+BA_GC[[#This Row],[Km. Línea (entre cabeceras) en Servicio]]+BA_MAR[[#This Row],[Km. Línea (entre cabeceras) en Servicio]]+PA_MAR[[#This Row],[Km. Línea (entre cabeceras) en Servicio]]+KM_MAR[[#This Row],[Km. Línea (entre cabeceras) en Servicio]]+GC_VIL[[#This Row],[Km. Línea (entre cabeceras) en Servicio]]</f>
        <v>101.367</v>
      </c>
      <c r="BQ231" s="67">
        <f>+[1]!BS_InfraMR[[#This Row],[Total Líneas de Explotación ]]</f>
        <v>66.611000000000004</v>
      </c>
      <c r="BR231" s="36">
        <v>30</v>
      </c>
      <c r="BS231" s="6">
        <v>1883</v>
      </c>
      <c r="BT231" s="63">
        <f>+LINEA[[#This Row],[Recaudación Vta. Boletos $]]/LINEA[[#This Row],[Km. Línea (entre cabeceras) en Servicio]]</f>
        <v>9185.602809592865</v>
      </c>
      <c r="BU231" s="64">
        <f>+LINEA[[#This Row],[Recaudación/Km. Línea (PESOS)]]/CP231</f>
        <v>2095.6810303776051</v>
      </c>
      <c r="BV231" s="63">
        <f>+LINEA[[#This Row],[Recaudación Vta. Boletos $]]/LINEA[[#This Row],[Trenes Corridos (TC)]]</f>
        <v>215.9863140802598</v>
      </c>
      <c r="BW231" s="64">
        <f>+LINEA[[#This Row],[Recaudación/Trenes Corridos (PESOS)]]/CP231</f>
        <v>49.276942474202443</v>
      </c>
      <c r="BX231" s="63">
        <f>+LINEA[[#This Row],[Recaudación Vta. Boletos $]]/LINEA[[#This Row],[Coches Kilómetro (CK) (5+6+7)]]</f>
        <v>1.3150263892703205</v>
      </c>
      <c r="BY231" s="64">
        <f>+LINEA[[#This Row],[Recaudación/Coche Kilómetro (PESOS)]]/CP231</f>
        <v>0.30002123056765573</v>
      </c>
      <c r="BZ231" s="65">
        <f>+LINEA[[#This Row],[Recaudación Vta. Boletos $]]/LINEA[[#This Row],[PAX Kilómetro]]</f>
        <v>5.7172998625803627E-2</v>
      </c>
      <c r="CA231" s="66">
        <f>+LINEA[[#This Row],[Recaudación/Pasajeros Kilómetro (PESOS)]]/CP231</f>
        <v>1.3043930937746719E-2</v>
      </c>
      <c r="CB231" s="63">
        <f>+LINEA[[#This Row],[Recaudación Vta. Boletos $]]/LINEA[[#This Row],[Personal]]</f>
        <v>494.4859267126925</v>
      </c>
      <c r="CC231" s="64">
        <f>+LINEA[[#This Row],[Recaudación/Personal (PESOS)]]/CP231</f>
        <v>112.81619702936098</v>
      </c>
      <c r="CD231" s="36">
        <f>+LINEA[[#This Row],[Pasajeros Pagos (PAX)]]/LINEA[[#This Row],[Personal]]</f>
        <v>498.37387148167818</v>
      </c>
      <c r="CE231" s="67">
        <f>+LINEA[[#This Row],[Trenes Corridos (TC)]]/LINEA[[#This Row],[Personal]]</f>
        <v>2.289431757833245</v>
      </c>
      <c r="CF231" s="36">
        <f>+LINEA[[#This Row],[Pasajeros Pagos (PAX)]]/LINEA[[#This Row],[Km. Línea (entre cabeceras) en Servicio]]</f>
        <v>9257.8255250722614</v>
      </c>
      <c r="CG231" s="36">
        <f>+LINEA[[#This Row],[Pasajeros Pagos (PAX)]]/LINEA[[#This Row],[Cantidad de Estaciones en Servicio]]</f>
        <v>31281.266666666666</v>
      </c>
      <c r="CH231" s="36">
        <f>+LINEA[[#This Row],[PAX Kilómetro]]/LINEA[[#This Row],[Km. Línea (entre cabeceras) en Servicio]]</f>
        <v>160663.30313917049</v>
      </c>
      <c r="CI231" s="36">
        <f>+LINEA[[#This Row],[Coches Kilómetro (CK) (5+6+7)]]/LINEA[[#This Row],[Km. Línea (entre cabeceras) en Servicio]]</f>
        <v>6985.1091084869831</v>
      </c>
      <c r="CJ231" s="36">
        <f>+[1]!Sar_InfraMR[[#This Row],[Total Coches Eléctricos]]+[1]!Sar_InfraMR[[#This Row],[Total Coches Remolcados]]</f>
        <v>328</v>
      </c>
      <c r="CK231" s="36">
        <f>+LINEA[[#This Row],[Pasajeros Pagos (PAX)]]/LINEA[[#This Row],[Coches en Servicio]]</f>
        <v>2861.0914634146343</v>
      </c>
      <c r="CM231" s="2">
        <f t="shared" si="11"/>
        <v>189.68559156110456</v>
      </c>
      <c r="CN231" s="11">
        <v>1.1377927656313429</v>
      </c>
      <c r="CP231" s="10">
        <v>4.3831111111111118</v>
      </c>
      <c r="CQ231" s="61">
        <v>3482</v>
      </c>
      <c r="CR231" s="10"/>
      <c r="CX231" s="31"/>
      <c r="DF231" s="45">
        <f>+LINEA[[#This Row],[Trenes Kilómetro (TK) (1+2+3)]]/LINEA[[#This Row],[Trenes Corridos (TC)]]</f>
        <v>32.848970308513103</v>
      </c>
      <c r="EA231" s="2">
        <v>2012</v>
      </c>
      <c r="EB231" s="2" t="s">
        <v>9</v>
      </c>
    </row>
    <row r="232" spans="1:132" x14ac:dyDescent="0.2">
      <c r="A232" s="83" t="s">
        <v>218</v>
      </c>
      <c r="B232" s="2" t="s">
        <v>10</v>
      </c>
      <c r="C232" s="85">
        <v>40969</v>
      </c>
      <c r="D232" s="2" t="s">
        <v>249</v>
      </c>
      <c r="E232" s="2" t="s">
        <v>246</v>
      </c>
      <c r="F232" s="2" t="s">
        <v>247</v>
      </c>
      <c r="G232" s="2" t="s">
        <v>248</v>
      </c>
      <c r="H232" s="6">
        <f>+BA_GC[[#This Row],[TK Remolcados (1)]]+BA_MAR[[#This Row],[TK Remolcados (1)]]+PA_MAR[[#This Row],[TK Remolcados (1)]]+KM_MAR[[#This Row],[TK Remolcados (1)]]+GC_VIL[[#This Row],[TK Remolcados (1)]]</f>
        <v>160787.546</v>
      </c>
      <c r="I232" s="6">
        <f>+BA_GC[[#This Row],[TK Coche Motor (2)]]+PA_MAR[[#This Row],[TK Coche Motor (2)]]+KM_MAR[[#This Row],[TK Coche Motor (2)]]+GC_VIL[[#This Row],[TK Coche Motor (2)]]</f>
        <v>0</v>
      </c>
      <c r="K232" s="81">
        <f>+LINEA[[#This Row],[TK Remolcados (1)]]+LINEA[[#This Row],[TK Coche Motor (2)]]+LINEA[[#This Row],[TK Eléctricos (3)]]</f>
        <v>160787.546</v>
      </c>
      <c r="L232" s="35">
        <f>+LINEA[[#This Row],[Trenes Kilómetro (TK) (1+2+3)]]/K220-1</f>
        <v>5.1797042527127468E-2</v>
      </c>
      <c r="M232" s="36">
        <f>+BA_GC[[#This Row],[CK Locomotoras (4)]]+BA_MAR[[#This Row],[CK Locomotoras (4)]]+PA_MAR[[#This Row],[CK Locomotoras (4)]]+KM_MAR[[#This Row],[CK Locomotoras (4)]]+GC_VIL[[#This Row],[CK Locomotoras (4)]]</f>
        <v>160787.546</v>
      </c>
      <c r="N232" s="36">
        <f>+BA_GC[[#This Row],[CK Remolcados (5)]]+BA_MAR[[#This Row],[CK Remolcados (5)]]+PA_MAR[[#This Row],[CK Remolcados (5)]]+KM_MAR[[#This Row],[CK Remolcados (5)]]+GC_VIL[[#This Row],[CK Remolcados (5)]]</f>
        <v>803937.7300000001</v>
      </c>
      <c r="O232" s="36">
        <f>+BA_GC[[#This Row],[CK Coche Motor (6)]]+BA_MAR[[#This Row],[CK Coche Motor (6)]]+PA_MAR[[#This Row],[CK Coche Motor (6)]]+KM_MAR[[#This Row],[CK Coche Motor (6)]]+GC_VIL[[#This Row],[CK Coche Motor (6)]]</f>
        <v>0</v>
      </c>
      <c r="Q232" s="81">
        <f t="shared" si="8"/>
        <v>803937.7300000001</v>
      </c>
      <c r="R232" s="35">
        <f>+LINEA[[#This Row],[Coches Kilómetro (CK) (5+6+7)]]/Q220-1</f>
        <v>5.1797042527127468E-2</v>
      </c>
      <c r="S232" s="37">
        <f>+(BA_GC[[#This Row],[Velocidad Comercial Trenes Diésel]]*BA_GC[[#This Row],[Trenes Corridos (TC)]]+BA_MAR[[#This Row],[Velocidad Comercial Trenes Diésel]]*BA_MAR[[#This Row],[Trenes Corridos (TC)]])/(BA_GC[[#This Row],[Trenes Corridos (TC)]]+BA_MAR[[#This Row],[Trenes Corridos (TC)]])</f>
        <v>29.848230668414157</v>
      </c>
      <c r="T232" s="35">
        <f>+LINEA[[#This Row],[Velocidad Comercial Trenes Diésel]]/S220-1</f>
        <v>1.8432288511194272E-4</v>
      </c>
      <c r="U232" s="37"/>
      <c r="V232" s="35"/>
      <c r="W232" s="37">
        <f>+(BA_GC[[#This Row],[Form. Media Trenes Remolcados]]*BA_GC[[#This Row],[Trenes Corridos (TC)]]+BA_MAR[[#This Row],[Form. Media Trenes Remolcados]]*BA_MAR[[#This Row],[Trenes Corridos (TC)]])/(BA_MAR[[#This Row],[Trenes Corridos (TC)]]+BA_GC[[#This Row],[Trenes Corridos (TC)]])</f>
        <v>5</v>
      </c>
      <c r="X232" s="9">
        <f>+(BA_GC[[#This Row],[Form. Media Trenes Coche Motor]]*BA_GC[[#This Row],[Trenes Corridos (TC)]]+GC_VIL[[#This Row],[Form. Media Trenes Coche Motor]]*GC_VIL[[#This Row],[Trenes Corridos (TC)]])/(BA_GC[[#This Row],[Trenes Corridos (TC)]]+GC_VIL[[#This Row],[Trenes Corridos (TC)]])</f>
        <v>0</v>
      </c>
      <c r="Z232" s="36">
        <f>+BA_GC[[#This Row],[Asientos Ofrecidos Coches Remolcados]]+BA_MAR[[#This Row],[Asientos Ofrecidos Coches Remolcados]]+PA_MAR[[#This Row],[Asientos Ofrecidos Coches Remolcados]]+KM_MAR[[#This Row],[Asientos Ofrecidos Coches Remolcados]]+GC_VIL[[#This Row],[Asientos Ofrecidos Coches Remolcados]]</f>
        <v>1759320</v>
      </c>
      <c r="AA232" s="6">
        <f>+BA_GC[[#This Row],[Asientos Ofrecidos Coches Motor]]+BA_MAR[[#This Row],[Asientos Prom. x C. Motor]]+PA_MAR[[#This Row],[Asientos Ofrecidos Coches Motor]]+KM_MAR[[#This Row],[Asientos Ofrecidos Coches Motor]]+GC_VIL[[#This Row],[Asientos Ofrecidos Coches Motor]]</f>
        <v>0</v>
      </c>
      <c r="AC232" s="6">
        <f>+BA_MAR[[#This Row],[Asientos Prom. x C. Remolcados]]</f>
        <v>72</v>
      </c>
      <c r="AD232" s="6">
        <f>+BA_GC[[#This Row],[Asientos Prom. x C. Motor]]</f>
        <v>0</v>
      </c>
      <c r="AF232" s="6">
        <f>+'[2]BS TAB'!$H236</f>
        <v>5063</v>
      </c>
      <c r="AG232" s="6">
        <f>+LINEA[[#This Row],[Trenes Programados]]-LINEA[[#This Row],[Trenes Corridos (TC)]]</f>
        <v>176</v>
      </c>
      <c r="AH232" s="81">
        <f>+'[2]BS TAB'!$J236</f>
        <v>4887</v>
      </c>
      <c r="AI232" s="35">
        <f>IFERROR(+LINEA[[#This Row],[Trenes Corridos (TC)]]/AH220-1,0)</f>
        <v>5.1872578562204064E-2</v>
      </c>
      <c r="AJ232" s="36">
        <f>+'[2]BS TAB'!$K236</f>
        <v>4413</v>
      </c>
      <c r="AK232" s="36">
        <f>+LINEA[[#This Row],[Trenes Corridos (TC)]]-LINEA[[#This Row],[Trenes Puntuales]]</f>
        <v>474</v>
      </c>
      <c r="AL232" s="111">
        <f>+LINEA[[#This Row],[Trenes Puntuales]]/LINEA[[#This Row],[Trenes Programados]]</f>
        <v>0.87161761801303572</v>
      </c>
      <c r="AM232" s="82">
        <v>0.95</v>
      </c>
      <c r="AN232" s="82" t="str">
        <f>+IF(LINEA[[#This Row],[Regularidad Absoluta]]&gt;=LINEA[[#This Row],[RA 95%]],LINEA[[#This Row],[Regularidad Absoluta]],"")</f>
        <v/>
      </c>
      <c r="AO232" s="82">
        <f>+LINEA[[#This Row],[Trenes Puntuales]]/LINEA[[#This Row],[Trenes Corridos (TC)]]</f>
        <v>0.90300798035604668</v>
      </c>
      <c r="AP232" s="82">
        <f>+LINEA[[#This Row],[Trenes Corridos (TC)]]/LINEA[[#This Row],[Trenes Programados]]</f>
        <v>0.9652380011850682</v>
      </c>
      <c r="AQ232" s="82">
        <f>+LINEA[[#This Row],[Regularidad Relativa]]/AO220-1</f>
        <v>-4.6288911858560322E-2</v>
      </c>
      <c r="AR232" s="81">
        <f>+'[3]DATOS BS#Bol por Estación'!$AP216</f>
        <v>1113412</v>
      </c>
      <c r="AS232" s="15">
        <f>+LINEA[[#This Row],[Pasajeros Pagos (PAX)]]/AR220-1</f>
        <v>3.2828643571281457E-2</v>
      </c>
      <c r="AT232" s="6">
        <f>+LINEA[[#This Row],[Pasajeros Pagos (PAX)]]/LINEA[[#This Row],[Indice Dia Habil]]</f>
        <v>39722.15483410631</v>
      </c>
      <c r="AU232" s="15">
        <f>+LINEA[[#This Row],[PAX Día Habil]]/AT220-1</f>
        <v>-1.6915154816917966E-2</v>
      </c>
      <c r="AV232" s="6">
        <f>+LINEA[[#This Row],[Pasajeros Pagos (PAX)]]/LINEA[[#This Row],[Trenes Corridos (TC)]]</f>
        <v>227.83138940045018</v>
      </c>
      <c r="AW232" s="6">
        <f>+LINEA[[#This Row],[PAX x Tren]]/LINEA[[#This Row],[Form. Media Trenes Remolcados]]</f>
        <v>45.566277880090034</v>
      </c>
      <c r="AX232" s="15">
        <f>+LINEA[[#This Row],[PAX x Coche]]/AW220-1</f>
        <v>-1.8104792708783735E-2</v>
      </c>
      <c r="AY232" s="141">
        <f>+(BA_GC[[#This Row],[Capacidad x Coche (4xm2)]]*BA_GC[[#This Row],[Coches Kilómetro (CK) (5+6+7)]]+BA_MAR[[#This Row],[Capacidad x Coche (4xm2)]]*BA_MAR[[#This Row],[Coches Kilómetro (CK) (5+6+7)]])/(BA_MAR[[#This Row],[Coches Kilómetro (CK) (5+6+7)]]+BA_GC[[#This Row],[Coches Kilómetro (CK) (5+6+7)]])</f>
        <v>180</v>
      </c>
      <c r="AZ232" s="9">
        <f>+LINEA[[#This Row],[PAX Kilómetro]]/LINEA[[#This Row],[Coches Kilómetro (CK) (5+6+7)]]</f>
        <v>24.035229515273745</v>
      </c>
      <c r="BA232" s="15">
        <f>+LINEA[[#This Row],[Ocupación Media (PaxKm/CocheKm)]]/AZ220-1</f>
        <v>-1.6781781865174206E-2</v>
      </c>
      <c r="BB232" s="15">
        <f>+LINEA[[#This Row],[Ocupación Media (PaxKm/CocheKm)]]/LINEA[[#This Row],[Capacidad x Coche (4xm2)]]</f>
        <v>0.13352905286263192</v>
      </c>
      <c r="BC232" s="15">
        <f>+LINEA[[#This Row],[% de Ocupación Media PAX]]/BB220-1</f>
        <v>-1.6781781865174317E-2</v>
      </c>
      <c r="BD232" s="36">
        <f>+LINEA[[#This Row],[Pasajeros Pagos (PAX)]]*LINEA[[#This Row],[PAX Recorrido Medio]]</f>
        <v>19322827.856538177</v>
      </c>
      <c r="BE232" s="37">
        <f>+(BA_GC[[#This Row],[PAX Recorrido Medio]]*BA_GC[[#This Row],[Pasajeros Pagos (PAX)]]+BA_MAR[[#This Row],[PAX Recorrido Medio]]*BA_MAR[[#This Row],[Pasajeros Pagos (PAX)]])/(BA_MAR[[#This Row],[Pasajeros Pagos (PAX)]]+BA_GC[[#This Row],[Pasajeros Pagos (PAX)]])</f>
        <v>17.354607150397317</v>
      </c>
      <c r="BF232" s="35">
        <f>+LINEA[[#This Row],[PAX Recorrido Medio]]/BE220-1</f>
        <v>1.2754975667264024E-3</v>
      </c>
      <c r="BG232" s="36">
        <f>+BA_GC[[#This Row],[PAX Desestacionalizados]]+BA_MAR[[#This Row],[PAX Desestacionalizados]]+PA_MAR[[#This Row],[PAX Desestacionalizados]]+KM_MAR[[#This Row],[PAX Desestacionalizados]]+GC_VIL[[#This Row],[PAX Desestacionalizados]]</f>
        <v>1081435.2574491829</v>
      </c>
      <c r="BH232" s="114">
        <f t="shared" si="10"/>
        <v>0.38680494305431945</v>
      </c>
      <c r="BI232" s="81">
        <f>+BA_GC[[#This Row],[Pasajeros Totales (PT) (estimados)]]+BA_MAR[[#This Row],[Pasajeros Totales (PT) (estimados)]]+PA_MAR[[#This Row],[Pasajeros Totales (PT) (estimados)]]+KM_MAR[[#This Row],[Pasajeros Totales (PT) (estimados)]]+GC_VIL[[#This Row],[Pasajeros Totales (PT) (estimados)]]</f>
        <v>1815755.0152897446</v>
      </c>
      <c r="BJ232" s="35">
        <f>+(LINEA[[#This Row],[Variación % TC]]*0.2)-(LINEA[[#This Row],[Vaciación % PAX Recorrido Medio]]*0.1)-(LINEA[[#This Row],[Variación % Ocupación PAX]]*0.5)+(LINEA[[#This Row],[Variación % RA]]*0.1)+(LINEA[[#This Row],[Variación % Velocidad Comercial TE]]*0.1)</f>
        <v>1.40089657024993E-2</v>
      </c>
      <c r="BK232" s="121">
        <v>1050569</v>
      </c>
      <c r="BL232" s="10">
        <f>+LINEA[[#This Row],[Recaudación Vta. Boletos $]]/LINEA[[#This Row],[Pasajeros Pagos (PAX)]]</f>
        <v>0.94355817972143285</v>
      </c>
      <c r="BM232" s="15">
        <f>+(LINEA[[#This Row],[Tarifa Media $]]*44)/CQ232</f>
        <v>1.1780655057487393E-2</v>
      </c>
      <c r="BN232" s="46">
        <f>+LINEA[[#This Row],[Tarifa Media $]]/CP232</f>
        <v>0.21453147398095845</v>
      </c>
      <c r="BO232" s="73">
        <v>28.03</v>
      </c>
      <c r="BP232" s="67">
        <f>+BA_GC[[#This Row],[Km. Línea (entre cabeceras) en Servicio]]+BA_MAR[[#This Row],[Km. Línea (entre cabeceras) en Servicio]]+PA_MAR[[#This Row],[Km. Línea (entre cabeceras) en Servicio]]+KM_MAR[[#This Row],[Km. Línea (entre cabeceras) en Servicio]]+GC_VIL[[#This Row],[Km. Línea (entre cabeceras) en Servicio]]</f>
        <v>101.367</v>
      </c>
      <c r="BQ232" s="67">
        <f>+[1]!BS_InfraMR[[#This Row],[Total Líneas de Explotación ]]</f>
        <v>66.611000000000004</v>
      </c>
      <c r="BR232" s="36">
        <v>30</v>
      </c>
      <c r="BS232" s="6">
        <v>1883</v>
      </c>
      <c r="BT232" s="63">
        <f>+LINEA[[#This Row],[Recaudación Vta. Boletos $]]/LINEA[[#This Row],[Km. Línea (entre cabeceras) en Servicio]]</f>
        <v>10364.013929582605</v>
      </c>
      <c r="BU232" s="64">
        <f>+LINEA[[#This Row],[Recaudación/Km. Línea (PESOS)]]/CP232</f>
        <v>2356.4070901584037</v>
      </c>
      <c r="BV232" s="63">
        <f>+LINEA[[#This Row],[Recaudación Vta. Boletos $]]/LINEA[[#This Row],[Trenes Corridos (TC)]]</f>
        <v>214.97217106609372</v>
      </c>
      <c r="BW232" s="64">
        <f>+LINEA[[#This Row],[Recaudación/Trenes Corridos (PESOS)]]/CP232</f>
        <v>48.877003787208288</v>
      </c>
      <c r="BX232" s="63">
        <f>+LINEA[[#This Row],[Recaudación Vta. Boletos $]]/LINEA[[#This Row],[Coches Kilómetro (CK) (5+6+7)]]</f>
        <v>1.3067790710606404</v>
      </c>
      <c r="BY232" s="64">
        <f>+LINEA[[#This Row],[Recaudación/Coche Kilómetro (PESOS)]]/CP232</f>
        <v>0.2971149488258088</v>
      </c>
      <c r="BZ232" s="65">
        <f>+LINEA[[#This Row],[Recaudación Vta. Boletos $]]/LINEA[[#This Row],[PAX Kilómetro]]</f>
        <v>5.4369319428808335E-2</v>
      </c>
      <c r="CA232" s="66">
        <f>+LINEA[[#This Row],[Recaudación/Pasajeros Kilómetro (PESOS)]]/CP232</f>
        <v>1.2361643920936981E-2</v>
      </c>
      <c r="CB232" s="63">
        <f>+LINEA[[#This Row],[Recaudación Vta. Boletos $]]/LINEA[[#This Row],[Personal]]</f>
        <v>557.92299522039298</v>
      </c>
      <c r="CC232" s="64">
        <f>+LINEA[[#This Row],[Recaudación/Personal (PESOS)]]/CP232</f>
        <v>126.85178837391764</v>
      </c>
      <c r="CD232" s="36">
        <f>+LINEA[[#This Row],[Pasajeros Pagos (PAX)]]/LINEA[[#This Row],[Personal]]</f>
        <v>591.29686670207116</v>
      </c>
      <c r="CE232" s="67">
        <f>+LINEA[[#This Row],[Trenes Corridos (TC)]]/LINEA[[#This Row],[Personal]]</f>
        <v>2.595326606479023</v>
      </c>
      <c r="CF232" s="36">
        <f>+LINEA[[#This Row],[Pasajeros Pagos (PAX)]]/LINEA[[#This Row],[Km. Línea (entre cabeceras) en Servicio]]</f>
        <v>10983.969141831167</v>
      </c>
      <c r="CG232" s="36">
        <f>+LINEA[[#This Row],[Pasajeros Pagos (PAX)]]/LINEA[[#This Row],[Cantidad de Estaciones en Servicio]]</f>
        <v>37113.73333333333</v>
      </c>
      <c r="CH232" s="36">
        <f>+LINEA[[#This Row],[PAX Kilómetro]]/LINEA[[#This Row],[Km. Línea (entre cabeceras) en Servicio]]</f>
        <v>190622.46940856666</v>
      </c>
      <c r="CI232" s="36">
        <f>+LINEA[[#This Row],[Coches Kilómetro (CK) (5+6+7)]]/LINEA[[#This Row],[Km. Línea (entre cabeceras) en Servicio]]</f>
        <v>7930.9610622786513</v>
      </c>
      <c r="CJ232" s="36">
        <f>+[1]!Sar_InfraMR[[#This Row],[Total Coches Eléctricos]]+[1]!Sar_InfraMR[[#This Row],[Total Coches Remolcados]]</f>
        <v>328</v>
      </c>
      <c r="CK232" s="36">
        <f>+LINEA[[#This Row],[Pasajeros Pagos (PAX)]]/LINEA[[#This Row],[Coches en Servicio]]</f>
        <v>3394.5487804878048</v>
      </c>
      <c r="CM232" s="2">
        <f t="shared" si="11"/>
        <v>218.72937465966083</v>
      </c>
      <c r="CN232" s="11">
        <v>1.0057755697288144</v>
      </c>
      <c r="CP232" s="10">
        <v>4.3982272727272731</v>
      </c>
      <c r="CQ232" s="33">
        <v>3524.13</v>
      </c>
      <c r="CR232" s="10"/>
      <c r="CX232" s="28"/>
      <c r="DF232" s="45">
        <f>+LINEA[[#This Row],[Trenes Kilómetro (TK) (1+2+3)]]/LINEA[[#This Row],[Trenes Corridos (TC)]]</f>
        <v>32.901073460200536</v>
      </c>
      <c r="EA232" s="2">
        <v>2012</v>
      </c>
      <c r="EB232" s="2" t="s">
        <v>10</v>
      </c>
    </row>
    <row r="233" spans="1:132" x14ac:dyDescent="0.2">
      <c r="A233" s="83" t="s">
        <v>218</v>
      </c>
      <c r="B233" s="2" t="s">
        <v>0</v>
      </c>
      <c r="C233" s="85">
        <v>41000</v>
      </c>
      <c r="D233" s="2" t="s">
        <v>249</v>
      </c>
      <c r="E233" s="2" t="s">
        <v>246</v>
      </c>
      <c r="F233" s="2" t="s">
        <v>247</v>
      </c>
      <c r="G233" s="2" t="s">
        <v>248</v>
      </c>
      <c r="H233" s="6">
        <f>+BA_GC[[#This Row],[TK Remolcados (1)]]+BA_MAR[[#This Row],[TK Remolcados (1)]]+PA_MAR[[#This Row],[TK Remolcados (1)]]+KM_MAR[[#This Row],[TK Remolcados (1)]]+GC_VIL[[#This Row],[TK Remolcados (1)]]</f>
        <v>134129.69400000002</v>
      </c>
      <c r="I233" s="6">
        <f>+BA_GC[[#This Row],[TK Coche Motor (2)]]+PA_MAR[[#This Row],[TK Coche Motor (2)]]+KM_MAR[[#This Row],[TK Coche Motor (2)]]+GC_VIL[[#This Row],[TK Coche Motor (2)]]</f>
        <v>0</v>
      </c>
      <c r="K233" s="81">
        <f>+LINEA[[#This Row],[TK Remolcados (1)]]+LINEA[[#This Row],[TK Coche Motor (2)]]+LINEA[[#This Row],[TK Eléctricos (3)]]</f>
        <v>134129.69400000002</v>
      </c>
      <c r="L233" s="35">
        <f>+LINEA[[#This Row],[Trenes Kilómetro (TK) (1+2+3)]]/K221-1</f>
        <v>-0.10353026616516459</v>
      </c>
      <c r="M233" s="36">
        <f>+BA_GC[[#This Row],[CK Locomotoras (4)]]+BA_MAR[[#This Row],[CK Locomotoras (4)]]+PA_MAR[[#This Row],[CK Locomotoras (4)]]+KM_MAR[[#This Row],[CK Locomotoras (4)]]+GC_VIL[[#This Row],[CK Locomotoras (4)]]</f>
        <v>134129.69400000002</v>
      </c>
      <c r="N233" s="36">
        <f>+BA_GC[[#This Row],[CK Remolcados (5)]]+BA_MAR[[#This Row],[CK Remolcados (5)]]+PA_MAR[[#This Row],[CK Remolcados (5)]]+KM_MAR[[#This Row],[CK Remolcados (5)]]+GC_VIL[[#This Row],[CK Remolcados (5)]]</f>
        <v>670648.47</v>
      </c>
      <c r="O233" s="36">
        <f>+BA_GC[[#This Row],[CK Coche Motor (6)]]+BA_MAR[[#This Row],[CK Coche Motor (6)]]+PA_MAR[[#This Row],[CK Coche Motor (6)]]+KM_MAR[[#This Row],[CK Coche Motor (6)]]+GC_VIL[[#This Row],[CK Coche Motor (6)]]</f>
        <v>0</v>
      </c>
      <c r="Q233" s="81">
        <f t="shared" si="8"/>
        <v>670648.47</v>
      </c>
      <c r="R233" s="35">
        <f>+LINEA[[#This Row],[Coches Kilómetro (CK) (5+6+7)]]/Q221-1</f>
        <v>-0.1035302661651647</v>
      </c>
      <c r="S233" s="37">
        <f>+(BA_GC[[#This Row],[Velocidad Comercial Trenes Diésel]]*BA_GC[[#This Row],[Trenes Corridos (TC)]]+BA_MAR[[#This Row],[Velocidad Comercial Trenes Diésel]]*BA_MAR[[#This Row],[Trenes Corridos (TC)]])/(BA_GC[[#This Row],[Trenes Corridos (TC)]]+BA_MAR[[#This Row],[Trenes Corridos (TC)]])</f>
        <v>29.858275771157395</v>
      </c>
      <c r="T233" s="35">
        <f>+LINEA[[#This Row],[Velocidad Comercial Trenes Diésel]]/S221-1</f>
        <v>7.624155240915087E-4</v>
      </c>
      <c r="U233" s="37"/>
      <c r="V233" s="35"/>
      <c r="W233" s="37">
        <f>+(BA_GC[[#This Row],[Form. Media Trenes Remolcados]]*BA_GC[[#This Row],[Trenes Corridos (TC)]]+BA_MAR[[#This Row],[Form. Media Trenes Remolcados]]*BA_MAR[[#This Row],[Trenes Corridos (TC)]])/(BA_MAR[[#This Row],[Trenes Corridos (TC)]]+BA_GC[[#This Row],[Trenes Corridos (TC)]])</f>
        <v>5</v>
      </c>
      <c r="X233" s="9">
        <f>+(BA_GC[[#This Row],[Form. Media Trenes Coche Motor]]*BA_GC[[#This Row],[Trenes Corridos (TC)]]+GC_VIL[[#This Row],[Form. Media Trenes Coche Motor]]*GC_VIL[[#This Row],[Trenes Corridos (TC)]])/(BA_GC[[#This Row],[Trenes Corridos (TC)]]+GC_VIL[[#This Row],[Trenes Corridos (TC)]])</f>
        <v>0</v>
      </c>
      <c r="Z233" s="36">
        <f>+BA_GC[[#This Row],[Asientos Ofrecidos Coches Remolcados]]+BA_MAR[[#This Row],[Asientos Ofrecidos Coches Remolcados]]+PA_MAR[[#This Row],[Asientos Ofrecidos Coches Remolcados]]+KM_MAR[[#This Row],[Asientos Ofrecidos Coches Remolcados]]+GC_VIL[[#This Row],[Asientos Ofrecidos Coches Remolcados]]</f>
        <v>1468080</v>
      </c>
      <c r="AA233" s="6">
        <f>+BA_GC[[#This Row],[Asientos Ofrecidos Coches Motor]]+BA_MAR[[#This Row],[Asientos Prom. x C. Motor]]+PA_MAR[[#This Row],[Asientos Ofrecidos Coches Motor]]+KM_MAR[[#This Row],[Asientos Ofrecidos Coches Motor]]+GC_VIL[[#This Row],[Asientos Ofrecidos Coches Motor]]</f>
        <v>0</v>
      </c>
      <c r="AC233" s="6">
        <f>+BA_MAR[[#This Row],[Asientos Prom. x C. Remolcados]]</f>
        <v>72</v>
      </c>
      <c r="AD233" s="6">
        <f>+BA_GC[[#This Row],[Asientos Prom. x C. Motor]]</f>
        <v>0</v>
      </c>
      <c r="AF233" s="6">
        <f>+'[2]BS TAB'!$H237</f>
        <v>4809</v>
      </c>
      <c r="AG233" s="6">
        <f>+LINEA[[#This Row],[Trenes Programados]]-LINEA[[#This Row],[Trenes Corridos (TC)]]</f>
        <v>731</v>
      </c>
      <c r="AH233" s="81">
        <f>+'[2]BS TAB'!$J237</f>
        <v>4078</v>
      </c>
      <c r="AI233" s="35">
        <f>IFERROR(+LINEA[[#This Row],[Trenes Corridos (TC)]]/AH221-1,0)</f>
        <v>-0.10294764628244613</v>
      </c>
      <c r="AJ233" s="36">
        <f>+'[2]BS TAB'!$K237</f>
        <v>3615</v>
      </c>
      <c r="AK233" s="36">
        <f>+LINEA[[#This Row],[Trenes Corridos (TC)]]-LINEA[[#This Row],[Trenes Puntuales]]</f>
        <v>463</v>
      </c>
      <c r="AL233" s="111">
        <f>+LINEA[[#This Row],[Trenes Puntuales]]/LINEA[[#This Row],[Trenes Programados]]</f>
        <v>0.75171553337492203</v>
      </c>
      <c r="AM233" s="82">
        <v>0.95</v>
      </c>
      <c r="AN233" s="82" t="str">
        <f>+IF(LINEA[[#This Row],[Regularidad Absoluta]]&gt;=LINEA[[#This Row],[RA 95%]],LINEA[[#This Row],[Regularidad Absoluta]],"")</f>
        <v/>
      </c>
      <c r="AO233" s="82">
        <f>+LINEA[[#This Row],[Trenes Puntuales]]/LINEA[[#This Row],[Trenes Corridos (TC)]]</f>
        <v>0.8864639529180971</v>
      </c>
      <c r="AP233" s="82">
        <f>+LINEA[[#This Row],[Trenes Corridos (TC)]]/LINEA[[#This Row],[Trenes Programados]]</f>
        <v>0.84799334580993968</v>
      </c>
      <c r="AQ233" s="82">
        <f>+LINEA[[#This Row],[Regularidad Relativa]]/AO221-1</f>
        <v>-5.446618255146185E-2</v>
      </c>
      <c r="AR233" s="81">
        <f>+'[3]DATOS BS#Bol por Estación'!$AP217</f>
        <v>966528</v>
      </c>
      <c r="AS233" s="15">
        <f>+LINEA[[#This Row],[Pasajeros Pagos (PAX)]]/AR221-1</f>
        <v>-0.12271312960414771</v>
      </c>
      <c r="AT233" s="6">
        <f>+LINEA[[#This Row],[Pasajeros Pagos (PAX)]]/LINEA[[#This Row],[Indice Dia Habil]]</f>
        <v>38308.680142687277</v>
      </c>
      <c r="AU233" s="15">
        <f>+LINEA[[#This Row],[PAX Día Habil]]/AT221-1</f>
        <v>-9.1418710921774671E-2</v>
      </c>
      <c r="AV233" s="6">
        <f>+LINEA[[#This Row],[Pasajeros Pagos (PAX)]]/LINEA[[#This Row],[Trenes Corridos (TC)]]</f>
        <v>237.01029916625797</v>
      </c>
      <c r="AW233" s="6">
        <f>+LINEA[[#This Row],[PAX x Tren]]/LINEA[[#This Row],[Form. Media Trenes Remolcados]]</f>
        <v>47.402059833251592</v>
      </c>
      <c r="AX233" s="15">
        <f>+LINEA[[#This Row],[PAX x Coche]]/AW221-1</f>
        <v>-2.2033812452294077E-2</v>
      </c>
      <c r="AY233" s="141">
        <f>+(BA_GC[[#This Row],[Capacidad x Coche (4xm2)]]*BA_GC[[#This Row],[Coches Kilómetro (CK) (5+6+7)]]+BA_MAR[[#This Row],[Capacidad x Coche (4xm2)]]*BA_MAR[[#This Row],[Coches Kilómetro (CK) (5+6+7)]])/(BA_MAR[[#This Row],[Coches Kilómetro (CK) (5+6+7)]]+BA_GC[[#This Row],[Coches Kilómetro (CK) (5+6+7)]])</f>
        <v>180</v>
      </c>
      <c r="AZ233" s="9">
        <f>+LINEA[[#This Row],[PAX Kilómetro]]/LINEA[[#This Row],[Coches Kilómetro (CK) (5+6+7)]]</f>
        <v>25.068264876987765</v>
      </c>
      <c r="BA233" s="15">
        <f>+LINEA[[#This Row],[Ocupación Media (PaxKm/CocheKm)]]/AZ221-1</f>
        <v>-1.8053542429315228E-2</v>
      </c>
      <c r="BB233" s="15">
        <f>+LINEA[[#This Row],[Ocupación Media (PaxKm/CocheKm)]]/LINEA[[#This Row],[Capacidad x Coche (4xm2)]]</f>
        <v>0.13926813820548758</v>
      </c>
      <c r="BC233" s="15">
        <f>+LINEA[[#This Row],[% de Ocupación Media PAX]]/BB221-1</f>
        <v>-1.8053542429315006E-2</v>
      </c>
      <c r="BD233" s="36">
        <f>+LINEA[[#This Row],[Pasajeros Pagos (PAX)]]*LINEA[[#This Row],[PAX Recorrido Medio]]</f>
        <v>16811993.485306583</v>
      </c>
      <c r="BE233" s="37">
        <f>+(BA_GC[[#This Row],[PAX Recorrido Medio]]*BA_GC[[#This Row],[Pasajeros Pagos (PAX)]]+BA_MAR[[#This Row],[PAX Recorrido Medio]]*BA_MAR[[#This Row],[Pasajeros Pagos (PAX)]])/(BA_MAR[[#This Row],[Pasajeros Pagos (PAX)]]+BA_GC[[#This Row],[Pasajeros Pagos (PAX)]])</f>
        <v>17.394212568395933</v>
      </c>
      <c r="BF233" s="35">
        <f>+LINEA[[#This Row],[PAX Recorrido Medio]]/BE221-1</f>
        <v>3.4178205143386986E-3</v>
      </c>
      <c r="BG233" s="36">
        <f>+BA_GC[[#This Row],[PAX Desestacionalizados]]+BA_MAR[[#This Row],[PAX Desestacionalizados]]+PA_MAR[[#This Row],[PAX Desestacionalizados]]+KM_MAR[[#This Row],[PAX Desestacionalizados]]+GC_VIL[[#This Row],[PAX Desestacionalizados]]</f>
        <v>991199.28156884341</v>
      </c>
      <c r="BH233" s="114">
        <f t="shared" si="10"/>
        <v>0.32590719851205374</v>
      </c>
      <c r="BI233" s="81">
        <f>+BA_GC[[#This Row],[Pasajeros Totales (PT) (estimados)]]+BA_MAR[[#This Row],[Pasajeros Totales (PT) (estimados)]]+PA_MAR[[#This Row],[Pasajeros Totales (PT) (estimados)]]+KM_MAR[[#This Row],[Pasajeros Totales (PT) (estimados)]]+GC_VIL[[#This Row],[Pasajeros Totales (PT) (estimados)]]</f>
        <v>1433820.3847698008</v>
      </c>
      <c r="BJ233" s="35">
        <f>+(LINEA[[#This Row],[Variación % TC]]*0.2)-(LINEA[[#This Row],[Vaciación % PAX Recorrido Medio]]*0.1)-(LINEA[[#This Row],[Variación % Ocupación PAX]]*0.5)+(LINEA[[#This Row],[Variación % RA]]*0.1)+(LINEA[[#This Row],[Variación % Velocidad Comercial TE]]*0.1)</f>
        <v>-1.7351158348411781E-2</v>
      </c>
      <c r="BK233" s="121">
        <v>905555</v>
      </c>
      <c r="BL233" s="10">
        <f>+LINEA[[#This Row],[Recaudación Vta. Boletos $]]/LINEA[[#This Row],[Pasajeros Pagos (PAX)]]</f>
        <v>0.93691543338630645</v>
      </c>
      <c r="BM233" s="15">
        <f>+(LINEA[[#This Row],[Tarifa Media $]]*44)/CQ233</f>
        <v>1.1559527086919484E-2</v>
      </c>
      <c r="BN233" s="46">
        <f>+LINEA[[#This Row],[Tarifa Media $]]/CP233</f>
        <v>0.2110924995370258</v>
      </c>
      <c r="BO233" s="73">
        <v>25.23</v>
      </c>
      <c r="BP233" s="67">
        <f>+BA_GC[[#This Row],[Km. Línea (entre cabeceras) en Servicio]]+BA_MAR[[#This Row],[Km. Línea (entre cabeceras) en Servicio]]+PA_MAR[[#This Row],[Km. Línea (entre cabeceras) en Servicio]]+KM_MAR[[#This Row],[Km. Línea (entre cabeceras) en Servicio]]+GC_VIL[[#This Row],[Km. Línea (entre cabeceras) en Servicio]]</f>
        <v>101.367</v>
      </c>
      <c r="BQ233" s="67">
        <f>+[1]!BS_InfraMR[[#This Row],[Total Líneas de Explotación ]]</f>
        <v>66.611000000000004</v>
      </c>
      <c r="BR233" s="36">
        <v>30</v>
      </c>
      <c r="BS233" s="6">
        <v>1883</v>
      </c>
      <c r="BT233" s="63">
        <f>+LINEA[[#This Row],[Recaudación Vta. Boletos $]]/LINEA[[#This Row],[Km. Línea (entre cabeceras) en Servicio]]</f>
        <v>8933.4300117395196</v>
      </c>
      <c r="BU233" s="64">
        <f>+LINEA[[#This Row],[Recaudación/Km. Línea (PESOS)]]/CP233</f>
        <v>2012.753769890817</v>
      </c>
      <c r="BV233" s="63">
        <f>+LINEA[[#This Row],[Recaudación Vta. Boletos $]]/LINEA[[#This Row],[Trenes Corridos (TC)]]</f>
        <v>222.05860716037273</v>
      </c>
      <c r="BW233" s="64">
        <f>+LINEA[[#This Row],[Recaudación/Trenes Corridos (PESOS)]]/CP233</f>
        <v>50.031096467023659</v>
      </c>
      <c r="BX233" s="63">
        <f>+LINEA[[#This Row],[Recaudación Vta. Boletos $]]/LINEA[[#This Row],[Coches Kilómetro (CK) (5+6+7)]]</f>
        <v>1.3502677490638277</v>
      </c>
      <c r="BY233" s="64">
        <f>+LINEA[[#This Row],[Recaudación/Coche Kilómetro (PESOS)]]/CP233</f>
        <v>0.30422318176991064</v>
      </c>
      <c r="BZ233" s="65">
        <f>+LINEA[[#This Row],[Recaudación Vta. Boletos $]]/LINEA[[#This Row],[PAX Kilómetro]]</f>
        <v>5.3863630198967227E-2</v>
      </c>
      <c r="CA233" s="66">
        <f>+LINEA[[#This Row],[Recaudación/Pasajeros Kilómetro (PESOS)]]/CP233</f>
        <v>1.2135789344127373E-2</v>
      </c>
      <c r="CB233" s="63">
        <f>+LINEA[[#This Row],[Recaudación Vta. Boletos $]]/LINEA[[#This Row],[Personal]]</f>
        <v>480.91078066914497</v>
      </c>
      <c r="CC233" s="64">
        <f>+LINEA[[#This Row],[Recaudación/Personal (PESOS)]]/CP233</f>
        <v>108.35199755311868</v>
      </c>
      <c r="CD233" s="36">
        <f>+LINEA[[#This Row],[Pasajeros Pagos (PAX)]]/LINEA[[#This Row],[Personal]]</f>
        <v>513.29155602761546</v>
      </c>
      <c r="CE233" s="67">
        <f>+LINEA[[#This Row],[Trenes Corridos (TC)]]/LINEA[[#This Row],[Personal]]</f>
        <v>2.1656930430164629</v>
      </c>
      <c r="CF233" s="36">
        <f>+LINEA[[#This Row],[Pasajeros Pagos (PAX)]]/LINEA[[#This Row],[Km. Línea (entre cabeceras) en Servicio]]</f>
        <v>9534.9374056645647</v>
      </c>
      <c r="CG233" s="36">
        <f>+LINEA[[#This Row],[Pasajeros Pagos (PAX)]]/LINEA[[#This Row],[Cantidad de Estaciones en Servicio]]</f>
        <v>32217.599999999999</v>
      </c>
      <c r="CH233" s="36">
        <f>+LINEA[[#This Row],[PAX Kilómetro]]/LINEA[[#This Row],[Km. Línea (entre cabeceras) en Servicio]]</f>
        <v>165852.72806047907</v>
      </c>
      <c r="CI233" s="36">
        <f>+LINEA[[#This Row],[Coches Kilómetro (CK) (5+6+7)]]/LINEA[[#This Row],[Km. Línea (entre cabeceras) en Servicio]]</f>
        <v>6616.0433869010621</v>
      </c>
      <c r="CJ233" s="36">
        <f>+[1]!Sar_InfraMR[[#This Row],[Total Coches Eléctricos]]+[1]!Sar_InfraMR[[#This Row],[Total Coches Remolcados]]</f>
        <v>328</v>
      </c>
      <c r="CK233" s="36">
        <f>+LINEA[[#This Row],[Pasajeros Pagos (PAX)]]/LINEA[[#This Row],[Coches en Servicio]]</f>
        <v>2946.731707317073</v>
      </c>
      <c r="CM233" s="2">
        <f t="shared" si="11"/>
        <v>220.59376288913344</v>
      </c>
      <c r="CN233" s="11">
        <v>0.99730107777666621</v>
      </c>
      <c r="CP233" s="10">
        <v>4.4384117647058829</v>
      </c>
      <c r="CQ233" s="33">
        <v>3566.26</v>
      </c>
      <c r="CR233" s="10"/>
      <c r="CX233" s="28"/>
      <c r="DF233" s="45">
        <f>+LINEA[[#This Row],[Trenes Kilómetro (TK) (1+2+3)]]/LINEA[[#This Row],[Trenes Corridos (TC)]]</f>
        <v>32.891048062775873</v>
      </c>
      <c r="EA233" s="2">
        <v>2012</v>
      </c>
      <c r="EB233" s="2" t="s">
        <v>0</v>
      </c>
    </row>
    <row r="234" spans="1:132" x14ac:dyDescent="0.2">
      <c r="A234" s="83" t="s">
        <v>218</v>
      </c>
      <c r="B234" s="2" t="s">
        <v>1</v>
      </c>
      <c r="C234" s="85">
        <v>41030</v>
      </c>
      <c r="D234" s="2" t="s">
        <v>250</v>
      </c>
      <c r="E234" s="2" t="s">
        <v>246</v>
      </c>
      <c r="F234" s="2" t="s">
        <v>247</v>
      </c>
      <c r="G234" s="2" t="s">
        <v>248</v>
      </c>
      <c r="H234" s="6">
        <f>+BA_GC[[#This Row],[TK Remolcados (1)]]+BA_MAR[[#This Row],[TK Remolcados (1)]]+PA_MAR[[#This Row],[TK Remolcados (1)]]+KM_MAR[[#This Row],[TK Remolcados (1)]]+GC_VIL[[#This Row],[TK Remolcados (1)]]</f>
        <v>157607.32400000002</v>
      </c>
      <c r="I234" s="6">
        <f>+BA_GC[[#This Row],[TK Coche Motor (2)]]+PA_MAR[[#This Row],[TK Coche Motor (2)]]+KM_MAR[[#This Row],[TK Coche Motor (2)]]+GC_VIL[[#This Row],[TK Coche Motor (2)]]</f>
        <v>0</v>
      </c>
      <c r="K234" s="81">
        <f>+LINEA[[#This Row],[TK Remolcados (1)]]+LINEA[[#This Row],[TK Coche Motor (2)]]+LINEA[[#This Row],[TK Eléctricos (3)]]</f>
        <v>157607.32400000002</v>
      </c>
      <c r="L234" s="35">
        <f>+LINEA[[#This Row],[Trenes Kilómetro (TK) (1+2+3)]]/K222-1</f>
        <v>1.4552232183805414E-2</v>
      </c>
      <c r="M234" s="36">
        <f>+BA_GC[[#This Row],[CK Locomotoras (4)]]+BA_MAR[[#This Row],[CK Locomotoras (4)]]+PA_MAR[[#This Row],[CK Locomotoras (4)]]+KM_MAR[[#This Row],[CK Locomotoras (4)]]+GC_VIL[[#This Row],[CK Locomotoras (4)]]</f>
        <v>157607.32400000002</v>
      </c>
      <c r="N234" s="36">
        <f>+BA_GC[[#This Row],[CK Remolcados (5)]]+BA_MAR[[#This Row],[CK Remolcados (5)]]+PA_MAR[[#This Row],[CK Remolcados (5)]]+KM_MAR[[#This Row],[CK Remolcados (5)]]+GC_VIL[[#This Row],[CK Remolcados (5)]]</f>
        <v>788036.61999999988</v>
      </c>
      <c r="O234" s="36">
        <f>+BA_GC[[#This Row],[CK Coche Motor (6)]]+BA_MAR[[#This Row],[CK Coche Motor (6)]]+PA_MAR[[#This Row],[CK Coche Motor (6)]]+KM_MAR[[#This Row],[CK Coche Motor (6)]]+GC_VIL[[#This Row],[CK Coche Motor (6)]]</f>
        <v>0</v>
      </c>
      <c r="Q234" s="81">
        <f t="shared" si="8"/>
        <v>788036.61999999988</v>
      </c>
      <c r="R234" s="35">
        <f>+LINEA[[#This Row],[Coches Kilómetro (CK) (5+6+7)]]/Q222-1</f>
        <v>1.455223218380497E-2</v>
      </c>
      <c r="S234" s="37">
        <f>+(BA_GC[[#This Row],[Velocidad Comercial Trenes Diésel]]*BA_GC[[#This Row],[Trenes Corridos (TC)]]+BA_MAR[[#This Row],[Velocidad Comercial Trenes Diésel]]*BA_MAR[[#This Row],[Trenes Corridos (TC)]])/(BA_GC[[#This Row],[Trenes Corridos (TC)]]+BA_MAR[[#This Row],[Trenes Corridos (TC)]])</f>
        <v>29.838647256438968</v>
      </c>
      <c r="T234" s="35">
        <f>+LINEA[[#This Row],[Velocidad Comercial Trenes Diésel]]/S222-1</f>
        <v>-3.2126928684261813E-5</v>
      </c>
      <c r="U234" s="37"/>
      <c r="V234" s="35"/>
      <c r="W234" s="37">
        <f>+(BA_GC[[#This Row],[Form. Media Trenes Remolcados]]*BA_GC[[#This Row],[Trenes Corridos (TC)]]+BA_MAR[[#This Row],[Form. Media Trenes Remolcados]]*BA_MAR[[#This Row],[Trenes Corridos (TC)]])/(BA_MAR[[#This Row],[Trenes Corridos (TC)]]+BA_GC[[#This Row],[Trenes Corridos (TC)]])</f>
        <v>5</v>
      </c>
      <c r="X234" s="9">
        <f>+(BA_GC[[#This Row],[Form. Media Trenes Coche Motor]]*BA_GC[[#This Row],[Trenes Corridos (TC)]]+GC_VIL[[#This Row],[Form. Media Trenes Coche Motor]]*GC_VIL[[#This Row],[Trenes Corridos (TC)]])/(BA_GC[[#This Row],[Trenes Corridos (TC)]]+GC_VIL[[#This Row],[Trenes Corridos (TC)]])</f>
        <v>0</v>
      </c>
      <c r="Z234" s="36">
        <f>+BA_GC[[#This Row],[Asientos Ofrecidos Coches Remolcados]]+BA_MAR[[#This Row],[Asientos Ofrecidos Coches Remolcados]]+PA_MAR[[#This Row],[Asientos Ofrecidos Coches Remolcados]]+KM_MAR[[#This Row],[Asientos Ofrecidos Coches Remolcados]]+GC_VIL[[#This Row],[Asientos Ofrecidos Coches Remolcados]]</f>
        <v>1723320</v>
      </c>
      <c r="AA234" s="6">
        <f>+BA_GC[[#This Row],[Asientos Ofrecidos Coches Motor]]+BA_MAR[[#This Row],[Asientos Prom. x C. Motor]]+PA_MAR[[#This Row],[Asientos Ofrecidos Coches Motor]]+KM_MAR[[#This Row],[Asientos Ofrecidos Coches Motor]]+GC_VIL[[#This Row],[Asientos Ofrecidos Coches Motor]]</f>
        <v>0</v>
      </c>
      <c r="AC234" s="6">
        <f>+BA_MAR[[#This Row],[Asientos Prom. x C. Remolcados]]</f>
        <v>72</v>
      </c>
      <c r="AD234" s="6">
        <f>+BA_GC[[#This Row],[Asientos Prom. x C. Motor]]</f>
        <v>0</v>
      </c>
      <c r="AF234" s="6">
        <f>+'[2]BS TAB'!$H238</f>
        <v>5057</v>
      </c>
      <c r="AG234" s="6">
        <f>+LINEA[[#This Row],[Trenes Programados]]-LINEA[[#This Row],[Trenes Corridos (TC)]]</f>
        <v>270</v>
      </c>
      <c r="AH234" s="81">
        <f>+'[2]BS TAB'!$J238</f>
        <v>4787</v>
      </c>
      <c r="AI234" s="35">
        <f>IFERROR(+LINEA[[#This Row],[Trenes Corridos (TC)]]/AH222-1,0)</f>
        <v>1.3980088964202553E-2</v>
      </c>
      <c r="AJ234" s="36">
        <f>+'[2]BS TAB'!$K238</f>
        <v>4382</v>
      </c>
      <c r="AK234" s="36">
        <f>+LINEA[[#This Row],[Trenes Corridos (TC)]]-LINEA[[#This Row],[Trenes Puntuales]]</f>
        <v>405</v>
      </c>
      <c r="AL234" s="111">
        <f>+LINEA[[#This Row],[Trenes Puntuales]]/LINEA[[#This Row],[Trenes Programados]]</f>
        <v>0.86652165315404395</v>
      </c>
      <c r="AM234" s="82">
        <v>0.95</v>
      </c>
      <c r="AN234" s="82" t="str">
        <f>+IF(LINEA[[#This Row],[Regularidad Absoluta]]&gt;=LINEA[[#This Row],[RA 95%]],LINEA[[#This Row],[Regularidad Absoluta]],"")</f>
        <v/>
      </c>
      <c r="AO234" s="82">
        <f>+LINEA[[#This Row],[Trenes Puntuales]]/LINEA[[#This Row],[Trenes Corridos (TC)]]</f>
        <v>0.9153958637977857</v>
      </c>
      <c r="AP234" s="82">
        <f>+LINEA[[#This Row],[Trenes Corridos (TC)]]/LINEA[[#This Row],[Trenes Programados]]</f>
        <v>0.94660866126161758</v>
      </c>
      <c r="AQ234" s="82">
        <f>+LINEA[[#This Row],[Regularidad Relativa]]/AO222-1</f>
        <v>-4.2626523484859069E-2</v>
      </c>
      <c r="AR234" s="81">
        <f>+'[3]DATOS BS#Bol por Estación'!$AP218</f>
        <v>1160187</v>
      </c>
      <c r="AS234" s="15">
        <f>+LINEA[[#This Row],[Pasajeros Pagos (PAX)]]/AR222-1</f>
        <v>9.0325586210471265E-4</v>
      </c>
      <c r="AT234" s="6">
        <f>+LINEA[[#This Row],[Pasajeros Pagos (PAX)]]/LINEA[[#This Row],[Indice Dia Habil]]</f>
        <v>42066.243654822334</v>
      </c>
      <c r="AU234" s="15">
        <f>+LINEA[[#This Row],[PAX Día Habil]]/AT222-1</f>
        <v>9.0325586210471265E-4</v>
      </c>
      <c r="AV234" s="6">
        <f>+LINEA[[#This Row],[Pasajeros Pagos (PAX)]]/LINEA[[#This Row],[Trenes Corridos (TC)]]</f>
        <v>242.36202214330478</v>
      </c>
      <c r="AW234" s="6">
        <f>+LINEA[[#This Row],[PAX x Tren]]/LINEA[[#This Row],[Form. Media Trenes Remolcados]]</f>
        <v>48.472404428660958</v>
      </c>
      <c r="AX234" s="15">
        <f>+LINEA[[#This Row],[PAX x Coche]]/AW222-1</f>
        <v>-1.2896538348653452E-2</v>
      </c>
      <c r="AY234" s="141">
        <f>+(BA_GC[[#This Row],[Capacidad x Coche (4xm2)]]*BA_GC[[#This Row],[Coches Kilómetro (CK) (5+6+7)]]+BA_MAR[[#This Row],[Capacidad x Coche (4xm2)]]*BA_MAR[[#This Row],[Coches Kilómetro (CK) (5+6+7)]])/(BA_MAR[[#This Row],[Coches Kilómetro (CK) (5+6+7)]]+BA_GC[[#This Row],[Coches Kilómetro (CK) (5+6+7)]])</f>
        <v>180</v>
      </c>
      <c r="AZ234" s="9">
        <f>+LINEA[[#This Row],[PAX Kilómetro]]/LINEA[[#This Row],[Coches Kilómetro (CK) (5+6+7)]]</f>
        <v>25.596770520543696</v>
      </c>
      <c r="BA234" s="15">
        <f>+LINEA[[#This Row],[Ocupación Media (PaxKm/CocheKm)]]/AZ222-1</f>
        <v>-1.0479301103866967E-2</v>
      </c>
      <c r="BB234" s="15">
        <f>+LINEA[[#This Row],[Ocupación Media (PaxKm/CocheKm)]]/LINEA[[#This Row],[Capacidad x Coche (4xm2)]]</f>
        <v>0.14220428066968721</v>
      </c>
      <c r="BC234" s="15">
        <f>+LINEA[[#This Row],[% de Ocupación Media PAX]]/BB222-1</f>
        <v>-1.0479301103867078E-2</v>
      </c>
      <c r="BD234" s="36">
        <f>+LINEA[[#This Row],[Pasajeros Pagos (PAX)]]*LINEA[[#This Row],[PAX Recorrido Medio]]</f>
        <v>20171192.523924891</v>
      </c>
      <c r="BE234" s="37">
        <f>+(BA_GC[[#This Row],[PAX Recorrido Medio]]*BA_GC[[#This Row],[Pasajeros Pagos (PAX)]]+BA_MAR[[#This Row],[PAX Recorrido Medio]]*BA_MAR[[#This Row],[Pasajeros Pagos (PAX)]])/(BA_MAR[[#This Row],[Pasajeros Pagos (PAX)]]+BA_GC[[#This Row],[Pasajeros Pagos (PAX)]])</f>
        <v>17.386156304048306</v>
      </c>
      <c r="BF234" s="35">
        <f>+LINEA[[#This Row],[PAX Recorrido Medio]]/BE222-1</f>
        <v>3.0144551707418366E-3</v>
      </c>
      <c r="BG234" s="36">
        <f>+BA_GC[[#This Row],[PAX Desestacionalizados]]+BA_MAR[[#This Row],[PAX Desestacionalizados]]+PA_MAR[[#This Row],[PAX Desestacionalizados]]+KM_MAR[[#This Row],[PAX Desestacionalizados]]+GC_VIL[[#This Row],[PAX Desestacionalizados]]</f>
        <v>1159723.0407743813</v>
      </c>
      <c r="BH234" s="114">
        <f t="shared" si="10"/>
        <v>0.32641623869810366</v>
      </c>
      <c r="BI234" s="81">
        <f>+BA_GC[[#This Row],[Pasajeros Totales (PT) (estimados)]]+BA_MAR[[#This Row],[Pasajeros Totales (PT) (estimados)]]+PA_MAR[[#This Row],[Pasajeros Totales (PT) (estimados)]]+KM_MAR[[#This Row],[Pasajeros Totales (PT) (estimados)]]+GC_VIL[[#This Row],[Pasajeros Totales (PT) (estimados)]]</f>
        <v>1722409.3968025616</v>
      </c>
      <c r="BJ234" s="35">
        <f>+(LINEA[[#This Row],[Variación % TC]]*0.2)-(LINEA[[#This Row],[Vaciación % PAX Recorrido Medio]]*0.1)-(LINEA[[#This Row],[Variación % Ocupación PAX]]*0.5)+(LINEA[[#This Row],[Variación % RA]]*0.1)+(LINEA[[#This Row],[Variación % Velocidad Comercial TE]]*0.1)</f>
        <v>3.4715704792139587E-3</v>
      </c>
      <c r="BK234" s="121">
        <v>1159181</v>
      </c>
      <c r="BL234" s="10">
        <f>+LINEA[[#This Row],[Recaudación Vta. Boletos $]]/LINEA[[#This Row],[Pasajeros Pagos (PAX)]]</f>
        <v>0.99913289840344699</v>
      </c>
      <c r="BM234" s="15">
        <f>+(LINEA[[#This Row],[Tarifa Media $]]*44)/CQ234</f>
        <v>1.2183230618018469E-2</v>
      </c>
      <c r="BN234" s="46">
        <f>+LINEA[[#This Row],[Tarifa Media $]]/CP234</f>
        <v>0.22235659717968639</v>
      </c>
      <c r="BO234" s="73">
        <v>27.580000000000002</v>
      </c>
      <c r="BP234" s="67">
        <f>+BA_GC[[#This Row],[Km. Línea (entre cabeceras) en Servicio]]+BA_MAR[[#This Row],[Km. Línea (entre cabeceras) en Servicio]]+PA_MAR[[#This Row],[Km. Línea (entre cabeceras) en Servicio]]+KM_MAR[[#This Row],[Km. Línea (entre cabeceras) en Servicio]]+GC_VIL[[#This Row],[Km. Línea (entre cabeceras) en Servicio]]</f>
        <v>101.367</v>
      </c>
      <c r="BQ234" s="67">
        <f>+[1]!BS_InfraMR[[#This Row],[Total Líneas de Explotación ]]</f>
        <v>66.611000000000004</v>
      </c>
      <c r="BR234" s="36">
        <v>30</v>
      </c>
      <c r="BS234" s="6">
        <v>1883</v>
      </c>
      <c r="BT234" s="63">
        <f>+LINEA[[#This Row],[Recaudación Vta. Boletos $]]/LINEA[[#This Row],[Km. Línea (entre cabeceras) en Servicio]]</f>
        <v>11435.486894156875</v>
      </c>
      <c r="BU234" s="64">
        <f>+LINEA[[#This Row],[Recaudación/Km. Línea (PESOS)]]/CP234</f>
        <v>2544.9626940928392</v>
      </c>
      <c r="BV234" s="63">
        <f>+LINEA[[#This Row],[Recaudación Vta. Boletos $]]/LINEA[[#This Row],[Trenes Corridos (TC)]]</f>
        <v>242.15186964696051</v>
      </c>
      <c r="BW234" s="64">
        <f>+LINEA[[#This Row],[Recaudación/Trenes Corridos (PESOS)]]/CP234</f>
        <v>53.890794529373053</v>
      </c>
      <c r="BX234" s="63">
        <f>+LINEA[[#This Row],[Recaudación Vta. Boletos $]]/LINEA[[#This Row],[Coches Kilómetro (CK) (5+6+7)]]</f>
        <v>1.4709735189717454</v>
      </c>
      <c r="BY234" s="64">
        <f>+LINEA[[#This Row],[Recaudación/Coche Kilómetro (PESOS)]]/CP234</f>
        <v>0.32736452452185388</v>
      </c>
      <c r="BZ234" s="65">
        <f>+LINEA[[#This Row],[Recaudación Vta. Boletos $]]/LINEA[[#This Row],[PAX Kilómetro]]</f>
        <v>5.7467152654713131E-2</v>
      </c>
      <c r="CA234" s="66">
        <f>+LINEA[[#This Row],[Recaudación/Pasajeros Kilómetro (PESOS)]]/CP234</f>
        <v>1.2789290127796185E-2</v>
      </c>
      <c r="CB234" s="63">
        <f>+LINEA[[#This Row],[Recaudación Vta. Boletos $]]/LINEA[[#This Row],[Personal]]</f>
        <v>615.60329261816253</v>
      </c>
      <c r="CC234" s="64">
        <f>+LINEA[[#This Row],[Recaudación/Personal (PESOS)]]/CP234</f>
        <v>137.00224822735467</v>
      </c>
      <c r="CD234" s="36">
        <f>+LINEA[[#This Row],[Pasajeros Pagos (PAX)]]/LINEA[[#This Row],[Personal]]</f>
        <v>616.13754646840152</v>
      </c>
      <c r="CE234" s="67">
        <f>+LINEA[[#This Row],[Trenes Corridos (TC)]]/LINEA[[#This Row],[Personal]]</f>
        <v>2.5422198619224643</v>
      </c>
      <c r="CF234" s="36">
        <f>+LINEA[[#This Row],[Pasajeros Pagos (PAX)]]/LINEA[[#This Row],[Km. Línea (entre cabeceras) en Servicio]]</f>
        <v>11445.411228506318</v>
      </c>
      <c r="CG234" s="36">
        <f>+LINEA[[#This Row],[Pasajeros Pagos (PAX)]]/LINEA[[#This Row],[Cantidad de Estaciones en Servicio]]</f>
        <v>38672.9</v>
      </c>
      <c r="CH234" s="36">
        <f>+LINEA[[#This Row],[PAX Kilómetro]]/LINEA[[#This Row],[Km. Línea (entre cabeceras) en Servicio]]</f>
        <v>198991.70858292037</v>
      </c>
      <c r="CI234" s="36">
        <f>+LINEA[[#This Row],[Coches Kilómetro (CK) (5+6+7)]]/LINEA[[#This Row],[Km. Línea (entre cabeceras) en Servicio]]</f>
        <v>7774.0943305020355</v>
      </c>
      <c r="CJ234" s="36">
        <f>+[1]!Sar_InfraMR[[#This Row],[Total Coches Eléctricos]]+[1]!Sar_InfraMR[[#This Row],[Total Coches Remolcados]]</f>
        <v>328</v>
      </c>
      <c r="CK234" s="36">
        <f>+LINEA[[#This Row],[Pasajeros Pagos (PAX)]]/LINEA[[#This Row],[Coches en Servicio]]</f>
        <v>3537.1554878048782</v>
      </c>
      <c r="CM234" s="2">
        <f t="shared" si="11"/>
        <v>228.15593310483669</v>
      </c>
      <c r="CN234" s="11">
        <v>0.96292757679619689</v>
      </c>
      <c r="CP234" s="10">
        <v>4.493380952380952</v>
      </c>
      <c r="CQ234" s="61">
        <v>3608.39</v>
      </c>
      <c r="CR234" s="10"/>
      <c r="CX234" s="31"/>
      <c r="DF234" s="45">
        <f>+LINEA[[#This Row],[Trenes Kilómetro (TK) (1+2+3)]]/LINEA[[#This Row],[Trenes Corridos (TC)]]</f>
        <v>32.924028410277842</v>
      </c>
      <c r="EA234" s="2">
        <v>2012</v>
      </c>
      <c r="EB234" s="2" t="s">
        <v>1</v>
      </c>
    </row>
    <row r="235" spans="1:132" x14ac:dyDescent="0.2">
      <c r="A235" s="83" t="s">
        <v>218</v>
      </c>
      <c r="B235" s="2" t="s">
        <v>2</v>
      </c>
      <c r="C235" s="85">
        <v>41061</v>
      </c>
      <c r="D235" s="2" t="s">
        <v>250</v>
      </c>
      <c r="E235" s="2" t="s">
        <v>246</v>
      </c>
      <c r="F235" s="2" t="s">
        <v>247</v>
      </c>
      <c r="G235" s="2" t="s">
        <v>248</v>
      </c>
      <c r="H235" s="6">
        <f>+BA_GC[[#This Row],[TK Remolcados (1)]]+BA_MAR[[#This Row],[TK Remolcados (1)]]+PA_MAR[[#This Row],[TK Remolcados (1)]]+KM_MAR[[#This Row],[TK Remolcados (1)]]+GC_VIL[[#This Row],[TK Remolcados (1)]]</f>
        <v>144650.75400000002</v>
      </c>
      <c r="I235" s="6">
        <f>+BA_GC[[#This Row],[TK Coche Motor (2)]]+PA_MAR[[#This Row],[TK Coche Motor (2)]]+KM_MAR[[#This Row],[TK Coche Motor (2)]]+GC_VIL[[#This Row],[TK Coche Motor (2)]]</f>
        <v>0</v>
      </c>
      <c r="K235" s="81">
        <f>+LINEA[[#This Row],[TK Remolcados (1)]]+LINEA[[#This Row],[TK Coche Motor (2)]]+LINEA[[#This Row],[TK Eléctricos (3)]]</f>
        <v>144650.75400000002</v>
      </c>
      <c r="L235" s="35">
        <f>+LINEA[[#This Row],[Trenes Kilómetro (TK) (1+2+3)]]/K223-1</f>
        <v>-4.5713030139108324E-2</v>
      </c>
      <c r="M235" s="36">
        <f>+BA_GC[[#This Row],[CK Locomotoras (4)]]+BA_MAR[[#This Row],[CK Locomotoras (4)]]+PA_MAR[[#This Row],[CK Locomotoras (4)]]+KM_MAR[[#This Row],[CK Locomotoras (4)]]+GC_VIL[[#This Row],[CK Locomotoras (4)]]</f>
        <v>144650.75400000002</v>
      </c>
      <c r="N235" s="36">
        <f>+BA_GC[[#This Row],[CK Remolcados (5)]]+BA_MAR[[#This Row],[CK Remolcados (5)]]+PA_MAR[[#This Row],[CK Remolcados (5)]]+KM_MAR[[#This Row],[CK Remolcados (5)]]+GC_VIL[[#This Row],[CK Remolcados (5)]]</f>
        <v>723253.77</v>
      </c>
      <c r="O235" s="36">
        <f>+BA_GC[[#This Row],[CK Coche Motor (6)]]+BA_MAR[[#This Row],[CK Coche Motor (6)]]+PA_MAR[[#This Row],[CK Coche Motor (6)]]+KM_MAR[[#This Row],[CK Coche Motor (6)]]+GC_VIL[[#This Row],[CK Coche Motor (6)]]</f>
        <v>0</v>
      </c>
      <c r="Q235" s="81">
        <f t="shared" si="8"/>
        <v>723253.77</v>
      </c>
      <c r="R235" s="35">
        <f>+LINEA[[#This Row],[Coches Kilómetro (CK) (5+6+7)]]/Q223-1</f>
        <v>-4.5713030139108546E-2</v>
      </c>
      <c r="S235" s="37">
        <f>+(BA_GC[[#This Row],[Velocidad Comercial Trenes Diésel]]*BA_GC[[#This Row],[Trenes Corridos (TC)]]+BA_MAR[[#This Row],[Velocidad Comercial Trenes Diésel]]*BA_MAR[[#This Row],[Trenes Corridos (TC)]])/(BA_GC[[#This Row],[Trenes Corridos (TC)]]+BA_MAR[[#This Row],[Trenes Corridos (TC)]])</f>
        <v>29.853411420204978</v>
      </c>
      <c r="T235" s="35">
        <f>+LINEA[[#This Row],[Velocidad Comercial Trenes Diésel]]/S223-1</f>
        <v>4.5037118146473709E-4</v>
      </c>
      <c r="U235" s="37"/>
      <c r="V235" s="35"/>
      <c r="W235" s="37">
        <f>+(BA_GC[[#This Row],[Form. Media Trenes Remolcados]]*BA_GC[[#This Row],[Trenes Corridos (TC)]]+BA_MAR[[#This Row],[Form. Media Trenes Remolcados]]*BA_MAR[[#This Row],[Trenes Corridos (TC)]])/(BA_MAR[[#This Row],[Trenes Corridos (TC)]]+BA_GC[[#This Row],[Trenes Corridos (TC)]])</f>
        <v>5</v>
      </c>
      <c r="X235" s="9">
        <f>+(BA_GC[[#This Row],[Form. Media Trenes Coche Motor]]*BA_GC[[#This Row],[Trenes Corridos (TC)]]+GC_VIL[[#This Row],[Form. Media Trenes Coche Motor]]*GC_VIL[[#This Row],[Trenes Corridos (TC)]])/(BA_GC[[#This Row],[Trenes Corridos (TC)]]+GC_VIL[[#This Row],[Trenes Corridos (TC)]])</f>
        <v>0</v>
      </c>
      <c r="Z235" s="36">
        <f>+BA_GC[[#This Row],[Asientos Ofrecidos Coches Remolcados]]+BA_MAR[[#This Row],[Asientos Ofrecidos Coches Remolcados]]+PA_MAR[[#This Row],[Asientos Ofrecidos Coches Remolcados]]+KM_MAR[[#This Row],[Asientos Ofrecidos Coches Remolcados]]+GC_VIL[[#This Row],[Asientos Ofrecidos Coches Remolcados]]</f>
        <v>1582920</v>
      </c>
      <c r="AA235" s="6">
        <f>+BA_GC[[#This Row],[Asientos Ofrecidos Coches Motor]]+BA_MAR[[#This Row],[Asientos Prom. x C. Motor]]+PA_MAR[[#This Row],[Asientos Ofrecidos Coches Motor]]+KM_MAR[[#This Row],[Asientos Ofrecidos Coches Motor]]+GC_VIL[[#This Row],[Asientos Ofrecidos Coches Motor]]</f>
        <v>0</v>
      </c>
      <c r="AC235" s="6">
        <f>+BA_MAR[[#This Row],[Asientos Prom. x C. Remolcados]]</f>
        <v>72</v>
      </c>
      <c r="AD235" s="6">
        <f>+BA_GC[[#This Row],[Asientos Prom. x C. Motor]]</f>
        <v>0</v>
      </c>
      <c r="AF235" s="6">
        <f>+'[2]BS TAB'!$H239</f>
        <v>4905</v>
      </c>
      <c r="AG235" s="6">
        <f>+LINEA[[#This Row],[Trenes Programados]]-LINEA[[#This Row],[Trenes Corridos (TC)]]</f>
        <v>508</v>
      </c>
      <c r="AH235" s="81">
        <f>+'[2]BS TAB'!$J239</f>
        <v>4397</v>
      </c>
      <c r="AI235" s="35">
        <f>IFERROR(+LINEA[[#This Row],[Trenes Corridos (TC)]]/AH223-1,0)</f>
        <v>-4.5375597047329519E-2</v>
      </c>
      <c r="AJ235" s="36">
        <f>+'[2]BS TAB'!$K239</f>
        <v>3936</v>
      </c>
      <c r="AK235" s="36">
        <f>+LINEA[[#This Row],[Trenes Corridos (TC)]]-LINEA[[#This Row],[Trenes Puntuales]]</f>
        <v>461</v>
      </c>
      <c r="AL235" s="111">
        <f>+LINEA[[#This Row],[Trenes Puntuales]]/LINEA[[#This Row],[Trenes Programados]]</f>
        <v>0.80244648318042811</v>
      </c>
      <c r="AM235" s="82">
        <v>0.95</v>
      </c>
      <c r="AN235" s="82" t="str">
        <f>+IF(LINEA[[#This Row],[Regularidad Absoluta]]&gt;=LINEA[[#This Row],[RA 95%]],LINEA[[#This Row],[Regularidad Absoluta]],"")</f>
        <v/>
      </c>
      <c r="AO235" s="82">
        <f>+LINEA[[#This Row],[Trenes Puntuales]]/LINEA[[#This Row],[Trenes Corridos (TC)]]</f>
        <v>0.89515578803729812</v>
      </c>
      <c r="AP235" s="82">
        <f>+LINEA[[#This Row],[Trenes Corridos (TC)]]/LINEA[[#This Row],[Trenes Programados]]</f>
        <v>0.89643221202854229</v>
      </c>
      <c r="AQ235" s="82">
        <f>+LINEA[[#This Row],[Regularidad Relativa]]/AO223-1</f>
        <v>-5.3469338911892761E-2</v>
      </c>
      <c r="AR235" s="81">
        <f>+'[3]DATOS BS#Bol por Estación'!$AP219</f>
        <v>1099442</v>
      </c>
      <c r="AS235" s="15">
        <f>+LINEA[[#This Row],[Pasajeros Pagos (PAX)]]/AR223-1</f>
        <v>-3.0314159151602071E-3</v>
      </c>
      <c r="AT235" s="6">
        <f>+LINEA[[#This Row],[Pasajeros Pagos (PAX)]]/LINEA[[#This Row],[Indice Dia Habil]]</f>
        <v>40947.560521415267</v>
      </c>
      <c r="AU235" s="15">
        <f>+LINEA[[#This Row],[PAX Día Habil]]/AT223-1</f>
        <v>3.652172358034278E-3</v>
      </c>
      <c r="AV235" s="6">
        <f>+LINEA[[#This Row],[Pasajeros Pagos (PAX)]]/LINEA[[#This Row],[Trenes Corridos (TC)]]</f>
        <v>250.04366613600183</v>
      </c>
      <c r="AW235" s="6">
        <f>+LINEA[[#This Row],[PAX x Tren]]/LINEA[[#This Row],[Form. Media Trenes Remolcados]]</f>
        <v>50.008733227200366</v>
      </c>
      <c r="AX235" s="15">
        <f>+LINEA[[#This Row],[PAX x Coche]]/AW223-1</f>
        <v>4.4356902045661339E-2</v>
      </c>
      <c r="AY235" s="141">
        <f>+(BA_GC[[#This Row],[Capacidad x Coche (4xm2)]]*BA_GC[[#This Row],[Coches Kilómetro (CK) (5+6+7)]]+BA_MAR[[#This Row],[Capacidad x Coche (4xm2)]]*BA_MAR[[#This Row],[Coches Kilómetro (CK) (5+6+7)]])/(BA_MAR[[#This Row],[Coches Kilómetro (CK) (5+6+7)]]+BA_GC[[#This Row],[Coches Kilómetro (CK) (5+6+7)]])</f>
        <v>180.00000000000003</v>
      </c>
      <c r="AZ235" s="9">
        <f>+LINEA[[#This Row],[PAX Kilómetro]]/LINEA[[#This Row],[Coches Kilómetro (CK) (5+6+7)]]</f>
        <v>26.428739066522137</v>
      </c>
      <c r="BA235" s="15">
        <f>+LINEA[[#This Row],[Ocupación Media (PaxKm/CocheKm)]]/AZ223-1</f>
        <v>4.7395727771444518E-2</v>
      </c>
      <c r="BB235" s="15">
        <f>+LINEA[[#This Row],[Ocupación Media (PaxKm/CocheKm)]]/LINEA[[#This Row],[Capacidad x Coche (4xm2)]]</f>
        <v>0.1468263281473452</v>
      </c>
      <c r="BC235" s="15">
        <f>+LINEA[[#This Row],[% de Ocupación Media PAX]]/BB223-1</f>
        <v>4.7395727771444518E-2</v>
      </c>
      <c r="BD235" s="36">
        <f>+LINEA[[#This Row],[Pasajeros Pagos (PAX)]]*LINEA[[#This Row],[PAX Recorrido Medio]]</f>
        <v>19114685.166208416</v>
      </c>
      <c r="BE235" s="37">
        <f>+(BA_GC[[#This Row],[PAX Recorrido Medio]]*BA_GC[[#This Row],[Pasajeros Pagos (PAX)]]+BA_MAR[[#This Row],[PAX Recorrido Medio]]*BA_MAR[[#This Row],[Pasajeros Pagos (PAX)]])/(BA_MAR[[#This Row],[Pasajeros Pagos (PAX)]]+BA_GC[[#This Row],[Pasajeros Pagos (PAX)]])</f>
        <v>17.385805859889302</v>
      </c>
      <c r="BF235" s="35">
        <f>+LINEA[[#This Row],[PAX Recorrido Medio]]/BE223-1</f>
        <v>2.5552572629492509E-3</v>
      </c>
      <c r="BG235" s="36">
        <f>+BA_GC[[#This Row],[PAX Desestacionalizados]]+BA_MAR[[#This Row],[PAX Desestacionalizados]]+PA_MAR[[#This Row],[PAX Desestacionalizados]]+KM_MAR[[#This Row],[PAX Desestacionalizados]]+GC_VIL[[#This Row],[PAX Desestacionalizados]]</f>
        <v>1152146.163208015</v>
      </c>
      <c r="BH235" s="114">
        <f t="shared" si="10"/>
        <v>0.27239248062313104</v>
      </c>
      <c r="BI235" s="81">
        <f>+BA_GC[[#This Row],[Pasajeros Totales (PT) (estimados)]]+BA_MAR[[#This Row],[Pasajeros Totales (PT) (estimados)]]+PA_MAR[[#This Row],[Pasajeros Totales (PT) (estimados)]]+KM_MAR[[#This Row],[Pasajeros Totales (PT) (estimados)]]+GC_VIL[[#This Row],[Pasajeros Totales (PT) (estimados)]]</f>
        <v>1511037.1604482238</v>
      </c>
      <c r="BJ235" s="35">
        <f>+(LINEA[[#This Row],[Variación % TC]]*0.2)-(LINEA[[#This Row],[Vaciación % PAX Recorrido Medio]]*0.1)-(LINEA[[#This Row],[Variación % Ocupación PAX]]*0.5)+(LINEA[[#This Row],[Variación % RA]]*0.1)+(LINEA[[#This Row],[Variación % Velocidad Comercial TE]]*0.1)</f>
        <v>-3.8375442912672364E-2</v>
      </c>
      <c r="BK235" s="121">
        <v>1088441</v>
      </c>
      <c r="BL235" s="10">
        <f>+LINEA[[#This Row],[Recaudación Vta. Boletos $]]/LINEA[[#This Row],[Pasajeros Pagos (PAX)]]</f>
        <v>0.98999401514586494</v>
      </c>
      <c r="BM235" s="15">
        <f>+(LINEA[[#This Row],[Tarifa Media $]]*44)/CQ235</f>
        <v>1.1834258701579285E-2</v>
      </c>
      <c r="BN235" s="46">
        <f>+LINEA[[#This Row],[Tarifa Media $]]/CP235</f>
        <v>0.21805555277325714</v>
      </c>
      <c r="BO235" s="73">
        <v>26.85</v>
      </c>
      <c r="BP235" s="67">
        <f>+BA_GC[[#This Row],[Km. Línea (entre cabeceras) en Servicio]]+BA_MAR[[#This Row],[Km. Línea (entre cabeceras) en Servicio]]+PA_MAR[[#This Row],[Km. Línea (entre cabeceras) en Servicio]]+KM_MAR[[#This Row],[Km. Línea (entre cabeceras) en Servicio]]+GC_VIL[[#This Row],[Km. Línea (entre cabeceras) en Servicio]]</f>
        <v>101.367</v>
      </c>
      <c r="BQ235" s="67">
        <f>+[1]!BS_InfraMR[[#This Row],[Total Líneas de Explotación ]]</f>
        <v>66.611000000000004</v>
      </c>
      <c r="BR235" s="36">
        <v>30</v>
      </c>
      <c r="BS235" s="6">
        <v>1883</v>
      </c>
      <c r="BT235" s="63">
        <f>+LINEA[[#This Row],[Recaudación Vta. Boletos $]]/LINEA[[#This Row],[Km. Línea (entre cabeceras) en Servicio]]</f>
        <v>10737.626643779533</v>
      </c>
      <c r="BU235" s="64">
        <f>+LINEA[[#This Row],[Recaudación/Km. Línea (PESOS)]]/CP235</f>
        <v>2365.0639069138415</v>
      </c>
      <c r="BV235" s="63">
        <f>+LINEA[[#This Row],[Recaudación Vta. Boletos $]]/LINEA[[#This Row],[Trenes Corridos (TC)]]</f>
        <v>247.54173299977256</v>
      </c>
      <c r="BW235" s="64">
        <f>+LINEA[[#This Row],[Recaudación/Trenes Corridos (PESOS)]]/CP235</f>
        <v>54.523409836737635</v>
      </c>
      <c r="BX235" s="63">
        <f>+LINEA[[#This Row],[Recaudación Vta. Boletos $]]/LINEA[[#This Row],[Coches Kilómetro (CK) (5+6+7)]]</f>
        <v>1.5049226774165312</v>
      </c>
      <c r="BY235" s="64">
        <f>+LINEA[[#This Row],[Recaudación/Coche Kilómetro (PESOS)]]/CP235</f>
        <v>0.33147346477313955</v>
      </c>
      <c r="BZ235" s="65">
        <f>+LINEA[[#This Row],[Recaudación Vta. Boletos $]]/LINEA[[#This Row],[PAX Kilómetro]]</f>
        <v>5.6942659036005608E-2</v>
      </c>
      <c r="CA235" s="66">
        <f>+LINEA[[#This Row],[Recaudación/Pasajeros Kilómetro (PESOS)]]/CP235</f>
        <v>1.2542159651991278E-2</v>
      </c>
      <c r="CB235" s="63">
        <f>+LINEA[[#This Row],[Recaudación Vta. Boletos $]]/LINEA[[#This Row],[Personal]]</f>
        <v>578.03558151885295</v>
      </c>
      <c r="CC235" s="64">
        <f>+LINEA[[#This Row],[Recaudación/Personal (PESOS)]]/CP235</f>
        <v>127.31780831233957</v>
      </c>
      <c r="CD235" s="36">
        <f>+LINEA[[#This Row],[Pasajeros Pagos (PAX)]]/LINEA[[#This Row],[Personal]]</f>
        <v>583.87785448751993</v>
      </c>
      <c r="CE235" s="67">
        <f>+LINEA[[#This Row],[Trenes Corridos (TC)]]/LINEA[[#This Row],[Personal]]</f>
        <v>2.3351035581518853</v>
      </c>
      <c r="CF235" s="36">
        <f>+LINEA[[#This Row],[Pasajeros Pagos (PAX)]]/LINEA[[#This Row],[Km. Línea (entre cabeceras) en Servicio]]</f>
        <v>10846.153087296654</v>
      </c>
      <c r="CG235" s="36">
        <f>+LINEA[[#This Row],[Pasajeros Pagos (PAX)]]/LINEA[[#This Row],[Cantidad de Estaciones en Servicio]]</f>
        <v>36648.066666666666</v>
      </c>
      <c r="CH235" s="36">
        <f>+LINEA[[#This Row],[PAX Kilómetro]]/LINEA[[#This Row],[Km. Línea (entre cabeceras) en Servicio]]</f>
        <v>188569.11190237865</v>
      </c>
      <c r="CI235" s="36">
        <f>+LINEA[[#This Row],[Coches Kilómetro (CK) (5+6+7)]]/LINEA[[#This Row],[Km. Línea (entre cabeceras) en Servicio]]</f>
        <v>7135.0022196572845</v>
      </c>
      <c r="CJ235" s="36">
        <f>+[1]!Sar_InfraMR[[#This Row],[Total Coches Eléctricos]]+[1]!Sar_InfraMR[[#This Row],[Total Coches Remolcados]]</f>
        <v>328</v>
      </c>
      <c r="CK235" s="36">
        <f>+LINEA[[#This Row],[Pasajeros Pagos (PAX)]]/LINEA[[#This Row],[Coches en Servicio]]</f>
        <v>3351.9573170731705</v>
      </c>
      <c r="CM235" s="2">
        <f t="shared" si="11"/>
        <v>217.98298827012746</v>
      </c>
      <c r="CN235" s="11">
        <v>1.0091682351357842</v>
      </c>
      <c r="CP235" s="10">
        <v>4.5401000000000007</v>
      </c>
      <c r="CQ235" s="33">
        <v>3680.8166666666666</v>
      </c>
      <c r="CR235" s="10"/>
      <c r="CX235" s="28"/>
      <c r="DF235" s="45">
        <f>+LINEA[[#This Row],[Trenes Kilómetro (TK) (1+2+3)]]/LINEA[[#This Row],[Trenes Corridos (TC)]]</f>
        <v>32.897601546508987</v>
      </c>
      <c r="EA235" s="2">
        <v>2012</v>
      </c>
      <c r="EB235" s="2" t="s">
        <v>2</v>
      </c>
    </row>
    <row r="236" spans="1:132" x14ac:dyDescent="0.2">
      <c r="A236" s="83" t="s">
        <v>218</v>
      </c>
      <c r="B236" s="2" t="s">
        <v>3</v>
      </c>
      <c r="C236" s="85">
        <v>41091</v>
      </c>
      <c r="D236" s="2" t="s">
        <v>250</v>
      </c>
      <c r="E236" s="2" t="s">
        <v>246</v>
      </c>
      <c r="F236" s="2" t="s">
        <v>247</v>
      </c>
      <c r="G236" s="2" t="s">
        <v>248</v>
      </c>
      <c r="H236" s="6">
        <f>+BA_GC[[#This Row],[TK Remolcados (1)]]+BA_MAR[[#This Row],[TK Remolcados (1)]]+PA_MAR[[#This Row],[TK Remolcados (1)]]+KM_MAR[[#This Row],[TK Remolcados (1)]]+GC_VIL[[#This Row],[TK Remolcados (1)]]</f>
        <v>156398.274</v>
      </c>
      <c r="I236" s="6">
        <f>+BA_GC[[#This Row],[TK Coche Motor (2)]]+PA_MAR[[#This Row],[TK Coche Motor (2)]]+KM_MAR[[#This Row],[TK Coche Motor (2)]]+GC_VIL[[#This Row],[TK Coche Motor (2)]]</f>
        <v>0</v>
      </c>
      <c r="K236" s="81">
        <f>+LINEA[[#This Row],[TK Remolcados (1)]]+LINEA[[#This Row],[TK Coche Motor (2)]]+LINEA[[#This Row],[TK Eléctricos (3)]]</f>
        <v>156398.274</v>
      </c>
      <c r="L236" s="35">
        <f>+LINEA[[#This Row],[Trenes Kilómetro (TK) (1+2+3)]]/K224-1</f>
        <v>1.9664120105658434E-2</v>
      </c>
      <c r="M236" s="36">
        <f>+BA_GC[[#This Row],[CK Locomotoras (4)]]+BA_MAR[[#This Row],[CK Locomotoras (4)]]+PA_MAR[[#This Row],[CK Locomotoras (4)]]+KM_MAR[[#This Row],[CK Locomotoras (4)]]+GC_VIL[[#This Row],[CK Locomotoras (4)]]</f>
        <v>156398.274</v>
      </c>
      <c r="N236" s="36">
        <f>+BA_GC[[#This Row],[CK Remolcados (5)]]+BA_MAR[[#This Row],[CK Remolcados (5)]]+PA_MAR[[#This Row],[CK Remolcados (5)]]+KM_MAR[[#This Row],[CK Remolcados (5)]]+GC_VIL[[#This Row],[CK Remolcados (5)]]</f>
        <v>781991.37</v>
      </c>
      <c r="O236" s="36">
        <f>+BA_GC[[#This Row],[CK Coche Motor (6)]]+BA_MAR[[#This Row],[CK Coche Motor (6)]]+PA_MAR[[#This Row],[CK Coche Motor (6)]]+KM_MAR[[#This Row],[CK Coche Motor (6)]]+GC_VIL[[#This Row],[CK Coche Motor (6)]]</f>
        <v>0</v>
      </c>
      <c r="Q236" s="81">
        <f t="shared" si="8"/>
        <v>781991.37</v>
      </c>
      <c r="R236" s="35">
        <f>+LINEA[[#This Row],[Coches Kilómetro (CK) (5+6+7)]]/Q224-1</f>
        <v>1.9664120105658212E-2</v>
      </c>
      <c r="S236" s="37">
        <f>+(BA_GC[[#This Row],[Velocidad Comercial Trenes Diésel]]*BA_GC[[#This Row],[Trenes Corridos (TC)]]+BA_MAR[[#This Row],[Velocidad Comercial Trenes Diésel]]*BA_MAR[[#This Row],[Trenes Corridos (TC)]])/(BA_GC[[#This Row],[Trenes Corridos (TC)]]+BA_MAR[[#This Row],[Trenes Corridos (TC)]])</f>
        <v>29.841263537906134</v>
      </c>
      <c r="T236" s="35">
        <f>+LINEA[[#This Row],[Velocidad Comercial Trenes Diésel]]/S224-1</f>
        <v>1.0624128300773528E-4</v>
      </c>
      <c r="U236" s="37"/>
      <c r="V236" s="35"/>
      <c r="W236" s="37">
        <f>+(BA_GC[[#This Row],[Form. Media Trenes Remolcados]]*BA_GC[[#This Row],[Trenes Corridos (TC)]]+BA_MAR[[#This Row],[Form. Media Trenes Remolcados]]*BA_MAR[[#This Row],[Trenes Corridos (TC)]])/(BA_MAR[[#This Row],[Trenes Corridos (TC)]]+BA_GC[[#This Row],[Trenes Corridos (TC)]])</f>
        <v>5</v>
      </c>
      <c r="X236" s="9">
        <f>+(BA_GC[[#This Row],[Form. Media Trenes Coche Motor]]*BA_GC[[#This Row],[Trenes Corridos (TC)]]+GC_VIL[[#This Row],[Form. Media Trenes Coche Motor]]*GC_VIL[[#This Row],[Trenes Corridos (TC)]])/(BA_GC[[#This Row],[Trenes Corridos (TC)]]+GC_VIL[[#This Row],[Trenes Corridos (TC)]])</f>
        <v>0</v>
      </c>
      <c r="Z236" s="36">
        <f>+BA_GC[[#This Row],[Asientos Ofrecidos Coches Remolcados]]+BA_MAR[[#This Row],[Asientos Ofrecidos Coches Remolcados]]+PA_MAR[[#This Row],[Asientos Ofrecidos Coches Remolcados]]+KM_MAR[[#This Row],[Asientos Ofrecidos Coches Remolcados]]+GC_VIL[[#This Row],[Asientos Ofrecidos Coches Remolcados]]</f>
        <v>1710360</v>
      </c>
      <c r="AA236" s="6">
        <f>+BA_GC[[#This Row],[Asientos Ofrecidos Coches Motor]]+BA_MAR[[#This Row],[Asientos Prom. x C. Motor]]+PA_MAR[[#This Row],[Asientos Ofrecidos Coches Motor]]+KM_MAR[[#This Row],[Asientos Ofrecidos Coches Motor]]+GC_VIL[[#This Row],[Asientos Ofrecidos Coches Motor]]</f>
        <v>0</v>
      </c>
      <c r="AC236" s="6">
        <f>+BA_MAR[[#This Row],[Asientos Prom. x C. Remolcados]]</f>
        <v>72</v>
      </c>
      <c r="AD236" s="6">
        <f>+BA_GC[[#This Row],[Asientos Prom. x C. Motor]]</f>
        <v>0</v>
      </c>
      <c r="AF236" s="6">
        <f>+'[2]BS TAB'!$H240</f>
        <v>5057</v>
      </c>
      <c r="AG236" s="6">
        <f>+LINEA[[#This Row],[Trenes Programados]]-LINEA[[#This Row],[Trenes Corridos (TC)]]</f>
        <v>306</v>
      </c>
      <c r="AH236" s="81">
        <f>+'[2]BS TAB'!$J240</f>
        <v>4751</v>
      </c>
      <c r="AI236" s="35">
        <f>IFERROR(+LINEA[[#This Row],[Trenes Corridos (TC)]]/AH224-1,0)</f>
        <v>1.9527896995708227E-2</v>
      </c>
      <c r="AJ236" s="36">
        <f>+'[2]BS TAB'!$K240</f>
        <v>4498</v>
      </c>
      <c r="AK236" s="36">
        <f>+LINEA[[#This Row],[Trenes Corridos (TC)]]-LINEA[[#This Row],[Trenes Puntuales]]</f>
        <v>253</v>
      </c>
      <c r="AL236" s="111">
        <f>+LINEA[[#This Row],[Trenes Puntuales]]/LINEA[[#This Row],[Trenes Programados]]</f>
        <v>0.88946015424164526</v>
      </c>
      <c r="AM236" s="82">
        <v>0.95</v>
      </c>
      <c r="AN236" s="82" t="str">
        <f>+IF(LINEA[[#This Row],[Regularidad Absoluta]]&gt;=LINEA[[#This Row],[RA 95%]],LINEA[[#This Row],[Regularidad Absoluta]],"")</f>
        <v/>
      </c>
      <c r="AO236" s="82">
        <f>+LINEA[[#This Row],[Trenes Puntuales]]/LINEA[[#This Row],[Trenes Corridos (TC)]]</f>
        <v>0.94674805304146492</v>
      </c>
      <c r="AP236" s="82">
        <f>+LINEA[[#This Row],[Trenes Corridos (TC)]]/LINEA[[#This Row],[Trenes Programados]]</f>
        <v>0.93948981609649995</v>
      </c>
      <c r="AQ236" s="82">
        <f>+LINEA[[#This Row],[Regularidad Relativa]]/AO224-1</f>
        <v>-5.8932115427610121E-3</v>
      </c>
      <c r="AR236" s="81">
        <f>+'[3]DATOS BS#Bol por Estación'!$AP220</f>
        <v>1160518</v>
      </c>
      <c r="AS236" s="15">
        <f>+LINEA[[#This Row],[Pasajeros Pagos (PAX)]]/AR224-1</f>
        <v>1.5214420807505125E-2</v>
      </c>
      <c r="AT236" s="6">
        <f>+LINEA[[#This Row],[Pasajeros Pagos (PAX)]]/LINEA[[#This Row],[Indice Dia Habil]]</f>
        <v>42078.245105148657</v>
      </c>
      <c r="AU236" s="15">
        <f>+LINEA[[#This Row],[PAX Día Habil]]/AT224-1</f>
        <v>1.5214420807505125E-2</v>
      </c>
      <c r="AV236" s="6">
        <f>+LINEA[[#This Row],[Pasajeros Pagos (PAX)]]/LINEA[[#This Row],[Trenes Corridos (TC)]]</f>
        <v>244.26815407282677</v>
      </c>
      <c r="AW236" s="6">
        <f>+LINEA[[#This Row],[PAX x Tren]]/LINEA[[#This Row],[Form. Media Trenes Remolcados]]</f>
        <v>48.853630814565356</v>
      </c>
      <c r="AX236" s="15">
        <f>+LINEA[[#This Row],[PAX x Coche]]/AW224-1</f>
        <v>-4.2308564590667341E-3</v>
      </c>
      <c r="AY236" s="141">
        <f>+(BA_GC[[#This Row],[Capacidad x Coche (4xm2)]]*BA_GC[[#This Row],[Coches Kilómetro (CK) (5+6+7)]]+BA_MAR[[#This Row],[Capacidad x Coche (4xm2)]]*BA_MAR[[#This Row],[Coches Kilómetro (CK) (5+6+7)]])/(BA_MAR[[#This Row],[Coches Kilómetro (CK) (5+6+7)]]+BA_GC[[#This Row],[Coches Kilómetro (CK) (5+6+7)]])</f>
        <v>180</v>
      </c>
      <c r="AZ236" s="9">
        <f>+LINEA[[#This Row],[PAX Kilómetro]]/LINEA[[#This Row],[Coches Kilómetro (CK) (5+6+7)]]</f>
        <v>25.80953139551654</v>
      </c>
      <c r="BA236" s="15">
        <f>+LINEA[[#This Row],[Ocupación Media (PaxKm/CocheKm)]]/AZ224-1</f>
        <v>-1.8822091042464129E-3</v>
      </c>
      <c r="BB236" s="15">
        <f>+LINEA[[#This Row],[Ocupación Media (PaxKm/CocheKm)]]/LINEA[[#This Row],[Capacidad x Coche (4xm2)]]</f>
        <v>0.14338628553064744</v>
      </c>
      <c r="BC236" s="15">
        <f>+LINEA[[#This Row],[% de Ocupación Media PAX]]/BB224-1</f>
        <v>-1.8822091042466349E-3</v>
      </c>
      <c r="BD236" s="36">
        <f>+LINEA[[#This Row],[Pasajeros Pagos (PAX)]]*LINEA[[#This Row],[PAX Recorrido Medio]]</f>
        <v>20182830.815037992</v>
      </c>
      <c r="BE236" s="37">
        <f>+(BA_GC[[#This Row],[PAX Recorrido Medio]]*BA_GC[[#This Row],[Pasajeros Pagos (PAX)]]+BA_MAR[[#This Row],[PAX Recorrido Medio]]*BA_MAR[[#This Row],[Pasajeros Pagos (PAX)]])/(BA_MAR[[#This Row],[Pasajeros Pagos (PAX)]]+BA_GC[[#This Row],[Pasajeros Pagos (PAX)]])</f>
        <v>17.391225999974143</v>
      </c>
      <c r="BF236" s="35">
        <f>+LINEA[[#This Row],[PAX Recorrido Medio]]/BE224-1</f>
        <v>2.4925554209564993E-3</v>
      </c>
      <c r="BG236" s="36">
        <f>+BA_GC[[#This Row],[PAX Desestacionalizados]]+BA_MAR[[#This Row],[PAX Desestacionalizados]]+PA_MAR[[#This Row],[PAX Desestacionalizados]]+KM_MAR[[#This Row],[PAX Desestacionalizados]]+GC_VIL[[#This Row],[PAX Desestacionalizados]]</f>
        <v>1159074.3786920449</v>
      </c>
      <c r="BH236" s="114">
        <f t="shared" si="10"/>
        <v>0.32373276942028106</v>
      </c>
      <c r="BI236" s="81">
        <f>+BA_GC[[#This Row],[Pasajeros Totales (PT) (estimados)]]+BA_MAR[[#This Row],[Pasajeros Totales (PT) (estimados)]]+PA_MAR[[#This Row],[Pasajeros Totales (PT) (estimados)]]+KM_MAR[[#This Row],[Pasajeros Totales (PT) (estimados)]]+GC_VIL[[#This Row],[Pasajeros Totales (PT) (estimados)]]</f>
        <v>1716064.2236134449</v>
      </c>
      <c r="BJ236" s="35">
        <f>+(LINEA[[#This Row],[Variación % TC]]*0.2)-(LINEA[[#This Row],[Vaciación % PAX Recorrido Medio]]*0.1)-(LINEA[[#This Row],[Variación % Ocupación PAX]]*0.5)+(LINEA[[#This Row],[Variación % RA]]*0.1)+(LINEA[[#This Row],[Variación % Velocidad Comercial TE]]*0.1)</f>
        <v>4.0081072548932128E-3</v>
      </c>
      <c r="BK236" s="121">
        <v>1156418</v>
      </c>
      <c r="BL236" s="10">
        <f>+LINEA[[#This Row],[Recaudación Vta. Boletos $]]/LINEA[[#This Row],[Pasajeros Pagos (PAX)]]</f>
        <v>0.99646709486625795</v>
      </c>
      <c r="BM236" s="15">
        <f>+(LINEA[[#This Row],[Tarifa Media $]]*44)/CQ236</f>
        <v>1.1681777140512788E-2</v>
      </c>
      <c r="BN236" s="46">
        <f>+LINEA[[#This Row],[Tarifa Media $]]/CP236</f>
        <v>0.21690170604286468</v>
      </c>
      <c r="BO236" s="73">
        <v>27.580000000000002</v>
      </c>
      <c r="BP236" s="67">
        <f>+BA_GC[[#This Row],[Km. Línea (entre cabeceras) en Servicio]]+BA_MAR[[#This Row],[Km. Línea (entre cabeceras) en Servicio]]+PA_MAR[[#This Row],[Km. Línea (entre cabeceras) en Servicio]]+KM_MAR[[#This Row],[Km. Línea (entre cabeceras) en Servicio]]+GC_VIL[[#This Row],[Km. Línea (entre cabeceras) en Servicio]]</f>
        <v>101.367</v>
      </c>
      <c r="BQ236" s="67">
        <f>+[1]!BS_InfraMR[[#This Row],[Total Líneas de Explotación ]]</f>
        <v>66.611000000000004</v>
      </c>
      <c r="BR236" s="36">
        <v>30</v>
      </c>
      <c r="BS236" s="6">
        <v>1883</v>
      </c>
      <c r="BT236" s="63">
        <f>+LINEA[[#This Row],[Recaudación Vta. Boletos $]]/LINEA[[#This Row],[Km. Línea (entre cabeceras) en Servicio]]</f>
        <v>11408.229502698116</v>
      </c>
      <c r="BU236" s="64">
        <f>+LINEA[[#This Row],[Recaudación/Km. Línea (PESOS)]]/CP236</f>
        <v>2483.2374845211284</v>
      </c>
      <c r="BV236" s="63">
        <f>+LINEA[[#This Row],[Recaudación Vta. Boletos $]]/LINEA[[#This Row],[Trenes Corridos (TC)]]</f>
        <v>243.40517785729321</v>
      </c>
      <c r="BW236" s="64">
        <f>+LINEA[[#This Row],[Recaudación/Trenes Corridos (PESOS)]]/CP236</f>
        <v>52.982179350337461</v>
      </c>
      <c r="BX236" s="63">
        <f>+LINEA[[#This Row],[Recaudación Vta. Boletos $]]/LINEA[[#This Row],[Coches Kilómetro (CK) (5+6+7)]]</f>
        <v>1.4788117162980967</v>
      </c>
      <c r="BY236" s="64">
        <f>+LINEA[[#This Row],[Recaudación/Coche Kilómetro (PESOS)]]/CP236</f>
        <v>0.32189400516460076</v>
      </c>
      <c r="BZ236" s="65">
        <f>+LINEA[[#This Row],[Recaudación Vta. Boletos $]]/LINEA[[#This Row],[PAX Kilómetro]]</f>
        <v>5.729711607840296E-2</v>
      </c>
      <c r="CA236" s="66">
        <f>+LINEA[[#This Row],[Recaudación/Pasajeros Kilómetro (PESOS)]]/CP236</f>
        <v>1.247190428341206E-2</v>
      </c>
      <c r="CB236" s="63">
        <f>+LINEA[[#This Row],[Recaudación Vta. Boletos $]]/LINEA[[#This Row],[Personal]]</f>
        <v>614.1359532660648</v>
      </c>
      <c r="CC236" s="64">
        <f>+LINEA[[#This Row],[Recaudación/Personal (PESOS)]]/CP236</f>
        <v>133.67941268903519</v>
      </c>
      <c r="CD236" s="36">
        <f>+LINEA[[#This Row],[Pasajeros Pagos (PAX)]]/LINEA[[#This Row],[Personal]]</f>
        <v>616.31332979288368</v>
      </c>
      <c r="CE236" s="67">
        <f>+LINEA[[#This Row],[Trenes Corridos (TC)]]/LINEA[[#This Row],[Personal]]</f>
        <v>2.5231014338821032</v>
      </c>
      <c r="CF236" s="36">
        <f>+LINEA[[#This Row],[Pasajeros Pagos (PAX)]]/LINEA[[#This Row],[Km. Línea (entre cabeceras) en Servicio]]</f>
        <v>11448.676591001016</v>
      </c>
      <c r="CG236" s="36">
        <f>+LINEA[[#This Row],[Pasajeros Pagos (PAX)]]/LINEA[[#This Row],[Cantidad de Estaciones en Servicio]]</f>
        <v>38683.933333333334</v>
      </c>
      <c r="CH236" s="36">
        <f>+LINEA[[#This Row],[PAX Kilómetro]]/LINEA[[#This Row],[Km. Línea (entre cabeceras) en Servicio]]</f>
        <v>199106.52199471218</v>
      </c>
      <c r="CI236" s="36">
        <f>+LINEA[[#This Row],[Coches Kilómetro (CK) (5+6+7)]]/LINEA[[#This Row],[Km. Línea (entre cabeceras) en Servicio]]</f>
        <v>7714.4570718281093</v>
      </c>
      <c r="CJ236" s="36">
        <f>+[1]!Sar_InfraMR[[#This Row],[Total Coches Eléctricos]]+[1]!Sar_InfraMR[[#This Row],[Total Coches Remolcados]]</f>
        <v>328</v>
      </c>
      <c r="CK236" s="36">
        <f>+LINEA[[#This Row],[Pasajeros Pagos (PAX)]]/LINEA[[#This Row],[Coches en Servicio]]</f>
        <v>3538.1646341463415</v>
      </c>
      <c r="CM236" s="2">
        <f t="shared" si="11"/>
        <v>225.27960586838773</v>
      </c>
      <c r="CN236" s="11">
        <v>0.97600179150732846</v>
      </c>
      <c r="CP236" s="10">
        <v>4.5940952380952389</v>
      </c>
      <c r="CQ236" s="33">
        <v>3753.2433333333333</v>
      </c>
      <c r="CR236" s="10"/>
      <c r="CX236" s="28"/>
      <c r="DF236" s="45">
        <f>+LINEA[[#This Row],[Trenes Kilómetro (TK) (1+2+3)]]/LINEA[[#This Row],[Trenes Corridos (TC)]]</f>
        <v>32.919022100610398</v>
      </c>
      <c r="EA236" s="2">
        <v>2012</v>
      </c>
      <c r="EB236" s="2" t="s">
        <v>3</v>
      </c>
    </row>
    <row r="237" spans="1:132" x14ac:dyDescent="0.2">
      <c r="A237" s="83" t="s">
        <v>218</v>
      </c>
      <c r="B237" s="2" t="s">
        <v>4</v>
      </c>
      <c r="C237" s="85">
        <v>41122</v>
      </c>
      <c r="D237" s="2" t="s">
        <v>250</v>
      </c>
      <c r="E237" s="2" t="s">
        <v>246</v>
      </c>
      <c r="F237" s="2" t="s">
        <v>247</v>
      </c>
      <c r="G237" s="2" t="s">
        <v>248</v>
      </c>
      <c r="H237" s="6">
        <f>+BA_GC[[#This Row],[TK Remolcados (1)]]+BA_MAR[[#This Row],[TK Remolcados (1)]]+PA_MAR[[#This Row],[TK Remolcados (1)]]+KM_MAR[[#This Row],[TK Remolcados (1)]]+GC_VIL[[#This Row],[TK Remolcados (1)]]</f>
        <v>159684.40700000001</v>
      </c>
      <c r="I237" s="6">
        <f>+BA_GC[[#This Row],[TK Coche Motor (2)]]+PA_MAR[[#This Row],[TK Coche Motor (2)]]+KM_MAR[[#This Row],[TK Coche Motor (2)]]+GC_VIL[[#This Row],[TK Coche Motor (2)]]</f>
        <v>0</v>
      </c>
      <c r="K237" s="81">
        <f>+LINEA[[#This Row],[TK Remolcados (1)]]+LINEA[[#This Row],[TK Coche Motor (2)]]+LINEA[[#This Row],[TK Eléctricos (3)]]</f>
        <v>159684.40700000001</v>
      </c>
      <c r="L237" s="35">
        <f>+LINEA[[#This Row],[Trenes Kilómetro (TK) (1+2+3)]]/K225-1</f>
        <v>3.3822370432429194E-2</v>
      </c>
      <c r="M237" s="36">
        <f>+BA_GC[[#This Row],[CK Locomotoras (4)]]+BA_MAR[[#This Row],[CK Locomotoras (4)]]+PA_MAR[[#This Row],[CK Locomotoras (4)]]+KM_MAR[[#This Row],[CK Locomotoras (4)]]+GC_VIL[[#This Row],[CK Locomotoras (4)]]</f>
        <v>159684.40700000001</v>
      </c>
      <c r="N237" s="36">
        <f>+BA_GC[[#This Row],[CK Remolcados (5)]]+BA_MAR[[#This Row],[CK Remolcados (5)]]+PA_MAR[[#This Row],[CK Remolcados (5)]]+KM_MAR[[#This Row],[CK Remolcados (5)]]+GC_VIL[[#This Row],[CK Remolcados (5)]]</f>
        <v>798422.03500000003</v>
      </c>
      <c r="O237" s="36">
        <f>+BA_GC[[#This Row],[CK Coche Motor (6)]]+BA_MAR[[#This Row],[CK Coche Motor (6)]]+PA_MAR[[#This Row],[CK Coche Motor (6)]]+KM_MAR[[#This Row],[CK Coche Motor (6)]]+GC_VIL[[#This Row],[CK Coche Motor (6)]]</f>
        <v>0</v>
      </c>
      <c r="Q237" s="81">
        <f t="shared" si="8"/>
        <v>798422.03500000003</v>
      </c>
      <c r="R237" s="35">
        <f>+LINEA[[#This Row],[Coches Kilómetro (CK) (5+6+7)]]/Q225-1</f>
        <v>3.3822370432429194E-2</v>
      </c>
      <c r="S237" s="37">
        <f>+(BA_GC[[#This Row],[Velocidad Comercial Trenes Diésel]]*BA_GC[[#This Row],[Trenes Corridos (TC)]]+BA_MAR[[#This Row],[Velocidad Comercial Trenes Diésel]]*BA_MAR[[#This Row],[Trenes Corridos (TC)]])/(BA_GC[[#This Row],[Trenes Corridos (TC)]]+BA_MAR[[#This Row],[Trenes Corridos (TC)]])</f>
        <v>29.843045774647884</v>
      </c>
      <c r="T237" s="35">
        <f>+LINEA[[#This Row],[Velocidad Comercial Trenes Diésel]]/S225-1</f>
        <v>-2.7053962544609789E-4</v>
      </c>
      <c r="U237" s="37"/>
      <c r="V237" s="35"/>
      <c r="W237" s="37">
        <f>+(BA_GC[[#This Row],[Form. Media Trenes Remolcados]]*BA_GC[[#This Row],[Trenes Corridos (TC)]]+BA_MAR[[#This Row],[Form. Media Trenes Remolcados]]*BA_MAR[[#This Row],[Trenes Corridos (TC)]])/(BA_MAR[[#This Row],[Trenes Corridos (TC)]]+BA_GC[[#This Row],[Trenes Corridos (TC)]])</f>
        <v>5</v>
      </c>
      <c r="X237" s="9">
        <f>+(BA_GC[[#This Row],[Form. Media Trenes Coche Motor]]*BA_GC[[#This Row],[Trenes Corridos (TC)]]+GC_VIL[[#This Row],[Form. Media Trenes Coche Motor]]*GC_VIL[[#This Row],[Trenes Corridos (TC)]])/(BA_GC[[#This Row],[Trenes Corridos (TC)]]+GC_VIL[[#This Row],[Trenes Corridos (TC)]])</f>
        <v>0</v>
      </c>
      <c r="Z237" s="36">
        <f>+BA_GC[[#This Row],[Asientos Ofrecidos Coches Remolcados]]+BA_MAR[[#This Row],[Asientos Ofrecidos Coches Remolcados]]+PA_MAR[[#This Row],[Asientos Ofrecidos Coches Remolcados]]+KM_MAR[[#This Row],[Asientos Ofrecidos Coches Remolcados]]+GC_VIL[[#This Row],[Asientos Ofrecidos Coches Remolcados]]</f>
        <v>1746720</v>
      </c>
      <c r="AA237" s="6">
        <f>+BA_GC[[#This Row],[Asientos Ofrecidos Coches Motor]]+BA_MAR[[#This Row],[Asientos Prom. x C. Motor]]+PA_MAR[[#This Row],[Asientos Ofrecidos Coches Motor]]+KM_MAR[[#This Row],[Asientos Ofrecidos Coches Motor]]+GC_VIL[[#This Row],[Asientos Ofrecidos Coches Motor]]</f>
        <v>0</v>
      </c>
      <c r="AC237" s="6">
        <f>+BA_MAR[[#This Row],[Asientos Prom. x C. Remolcados]]</f>
        <v>72</v>
      </c>
      <c r="AD237" s="6">
        <f>+BA_GC[[#This Row],[Asientos Prom. x C. Motor]]</f>
        <v>0</v>
      </c>
      <c r="AF237" s="6">
        <f>+'[2]BS TAB'!$H241</f>
        <v>5089</v>
      </c>
      <c r="AG237" s="6">
        <f>+LINEA[[#This Row],[Trenes Programados]]-LINEA[[#This Row],[Trenes Corridos (TC)]]</f>
        <v>237</v>
      </c>
      <c r="AH237" s="81">
        <f>+'[2]BS TAB'!$J241</f>
        <v>4852</v>
      </c>
      <c r="AI237" s="35">
        <f>IFERROR(+LINEA[[#This Row],[Trenes Corridos (TC)]]/AH225-1,0)</f>
        <v>3.3219761499148293E-2</v>
      </c>
      <c r="AJ237" s="36">
        <f>+'[2]BS TAB'!$K241</f>
        <v>4454</v>
      </c>
      <c r="AK237" s="36">
        <f>+LINEA[[#This Row],[Trenes Corridos (TC)]]-LINEA[[#This Row],[Trenes Puntuales]]</f>
        <v>398</v>
      </c>
      <c r="AL237" s="111">
        <f>+LINEA[[#This Row],[Trenes Puntuales]]/LINEA[[#This Row],[Trenes Programados]]</f>
        <v>0.87522106504224795</v>
      </c>
      <c r="AM237" s="82">
        <v>0.95</v>
      </c>
      <c r="AN237" s="82" t="str">
        <f>+IF(LINEA[[#This Row],[Regularidad Absoluta]]&gt;=LINEA[[#This Row],[RA 95%]],LINEA[[#This Row],[Regularidad Absoluta]],"")</f>
        <v/>
      </c>
      <c r="AO237" s="82">
        <f>+LINEA[[#This Row],[Trenes Puntuales]]/LINEA[[#This Row],[Trenes Corridos (TC)]]</f>
        <v>0.91797197032151689</v>
      </c>
      <c r="AP237" s="82">
        <f>+LINEA[[#This Row],[Trenes Corridos (TC)]]/LINEA[[#This Row],[Trenes Programados]]</f>
        <v>0.953428964433091</v>
      </c>
      <c r="AQ237" s="82">
        <f>+LINEA[[#This Row],[Regularidad Relativa]]/AO225-1</f>
        <v>-4.4804703605175411E-2</v>
      </c>
      <c r="AR237" s="81">
        <f>+'[3]DATOS BS#Bol por Estación'!$AP221</f>
        <v>941868</v>
      </c>
      <c r="AS237" s="15">
        <f>+LINEA[[#This Row],[Pasajeros Pagos (PAX)]]/AR225-1</f>
        <v>-0.17213919503424857</v>
      </c>
      <c r="AT237" s="6">
        <f>+LINEA[[#This Row],[Pasajeros Pagos (PAX)]]/LINEA[[#This Row],[Indice Dia Habil]]</f>
        <v>33602.140563681765</v>
      </c>
      <c r="AU237" s="15">
        <f>+LINEA[[#This Row],[PAX Día Habil]]/AT225-1</f>
        <v>-0.17213919503424857</v>
      </c>
      <c r="AV237" s="6">
        <f>+LINEA[[#This Row],[Pasajeros Pagos (PAX)]]/LINEA[[#This Row],[Trenes Corridos (TC)]]</f>
        <v>194.11953833470733</v>
      </c>
      <c r="AW237" s="6">
        <f>+LINEA[[#This Row],[PAX x Tren]]/LINEA[[#This Row],[Form. Media Trenes Remolcados]]</f>
        <v>38.823907666941466</v>
      </c>
      <c r="AX237" s="15">
        <f>+LINEA[[#This Row],[PAX x Coche]]/AW225-1</f>
        <v>-0.1987563190191326</v>
      </c>
      <c r="AY237" s="141">
        <f>+(BA_GC[[#This Row],[Capacidad x Coche (4xm2)]]*BA_GC[[#This Row],[Coches Kilómetro (CK) (5+6+7)]]+BA_MAR[[#This Row],[Capacidad x Coche (4xm2)]]*BA_MAR[[#This Row],[Coches Kilómetro (CK) (5+6+7)]])/(BA_MAR[[#This Row],[Coches Kilómetro (CK) (5+6+7)]]+BA_GC[[#This Row],[Coches Kilómetro (CK) (5+6+7)]])</f>
        <v>180</v>
      </c>
      <c r="AZ237" s="9">
        <f>+LINEA[[#This Row],[PAX Kilómetro]]/LINEA[[#This Row],[Coches Kilómetro (CK) (5+6+7)]]</f>
        <v>20.522648420055408</v>
      </c>
      <c r="BA237" s="15">
        <f>+LINEA[[#This Row],[Ocupación Media (PaxKm/CocheKm)]]/AZ225-1</f>
        <v>-0.197288016795655</v>
      </c>
      <c r="BB237" s="15">
        <f>+LINEA[[#This Row],[Ocupación Media (PaxKm/CocheKm)]]/LINEA[[#This Row],[Capacidad x Coche (4xm2)]]</f>
        <v>0.11401471344475227</v>
      </c>
      <c r="BC237" s="15">
        <f>+LINEA[[#This Row],[% de Ocupación Media PAX]]/BB225-1</f>
        <v>-0.19728801679565511</v>
      </c>
      <c r="BD237" s="36">
        <f>+LINEA[[#This Row],[Pasajeros Pagos (PAX)]]*LINEA[[#This Row],[PAX Recorrido Medio]]</f>
        <v>16385734.715130173</v>
      </c>
      <c r="BE237" s="37">
        <f>+(BA_GC[[#This Row],[PAX Recorrido Medio]]*BA_GC[[#This Row],[Pasajeros Pagos (PAX)]]+BA_MAR[[#This Row],[PAX Recorrido Medio]]*BA_MAR[[#This Row],[Pasajeros Pagos (PAX)]])/(BA_MAR[[#This Row],[Pasajeros Pagos (PAX)]]+BA_GC[[#This Row],[Pasajeros Pagos (PAX)]])</f>
        <v>17.39706064451725</v>
      </c>
      <c r="BF237" s="35">
        <f>+LINEA[[#This Row],[PAX Recorrido Medio]]/BE225-1</f>
        <v>2.4168317585266941E-3</v>
      </c>
      <c r="BG237" s="36">
        <f>+BA_GC[[#This Row],[PAX Desestacionalizados]]+BA_MAR[[#This Row],[PAX Desestacionalizados]]+PA_MAR[[#This Row],[PAX Desestacionalizados]]+KM_MAR[[#This Row],[PAX Desestacionalizados]]+GC_VIL[[#This Row],[PAX Desestacionalizados]]</f>
        <v>936445.22862740769</v>
      </c>
      <c r="BH237" s="114">
        <f t="shared" si="10"/>
        <v>0.46620732840454637</v>
      </c>
      <c r="BI237" s="81">
        <f>+BA_GC[[#This Row],[Pasajeros Totales (PT) (estimados)]]+BA_MAR[[#This Row],[Pasajeros Totales (PT) (estimados)]]+PA_MAR[[#This Row],[Pasajeros Totales (PT) (estimados)]]+KM_MAR[[#This Row],[Pasajeros Totales (PT) (estimados)]]+GC_VIL[[#This Row],[Pasajeros Totales (PT) (estimados)]]</f>
        <v>1764482.8228623848</v>
      </c>
      <c r="BJ237" s="35">
        <f>+(LINEA[[#This Row],[Variación % TC]]*0.2)-(LINEA[[#This Row],[Vaciación % PAX Recorrido Medio]]*0.1)-(LINEA[[#This Row],[Variación % Ocupación PAX]]*0.5)+(LINEA[[#This Row],[Variación % RA]]*0.1)+(LINEA[[#This Row],[Variación % Velocidad Comercial TE]]*0.1)</f>
        <v>0.10056580716128699</v>
      </c>
      <c r="BK237" s="121">
        <v>1212118</v>
      </c>
      <c r="BL237" s="10">
        <f>+LINEA[[#This Row],[Recaudación Vta. Boletos $]]/LINEA[[#This Row],[Pasajeros Pagos (PAX)]]</f>
        <v>1.2869298033270056</v>
      </c>
      <c r="BM237" s="15">
        <f>+(LINEA[[#This Row],[Tarifa Media $]]*44)/CQ237</f>
        <v>1.4801305744193369E-2</v>
      </c>
      <c r="BN237" s="46">
        <f>+LINEA[[#This Row],[Tarifa Media $]]/CP237</f>
        <v>0.27661848985065379</v>
      </c>
      <c r="BO237" s="73">
        <v>28.03</v>
      </c>
      <c r="BP237" s="67">
        <f>+BA_GC[[#This Row],[Km. Línea (entre cabeceras) en Servicio]]+BA_MAR[[#This Row],[Km. Línea (entre cabeceras) en Servicio]]+PA_MAR[[#This Row],[Km. Línea (entre cabeceras) en Servicio]]+KM_MAR[[#This Row],[Km. Línea (entre cabeceras) en Servicio]]+GC_VIL[[#This Row],[Km. Línea (entre cabeceras) en Servicio]]</f>
        <v>101.367</v>
      </c>
      <c r="BQ237" s="67">
        <f>+[1]!BS_InfraMR[[#This Row],[Total Líneas de Explotación ]]</f>
        <v>66.611000000000004</v>
      </c>
      <c r="BR237" s="36">
        <v>30</v>
      </c>
      <c r="BS237" s="6">
        <v>1883</v>
      </c>
      <c r="BT237" s="63">
        <f>+LINEA[[#This Row],[Recaudación Vta. Boletos $]]/LINEA[[#This Row],[Km. Línea (entre cabeceras) en Servicio]]</f>
        <v>11957.717995008237</v>
      </c>
      <c r="BU237" s="64">
        <f>+LINEA[[#This Row],[Recaudación/Km. Línea (PESOS)]]/CP237</f>
        <v>2570.2457781985809</v>
      </c>
      <c r="BV237" s="63">
        <f>+LINEA[[#This Row],[Recaudación Vta. Boletos $]]/LINEA[[#This Row],[Trenes Corridos (TC)]]</f>
        <v>249.818219291014</v>
      </c>
      <c r="BW237" s="64">
        <f>+LINEA[[#This Row],[Recaudación/Trenes Corridos (PESOS)]]/CP237</f>
        <v>53.697053544652832</v>
      </c>
      <c r="BX237" s="63">
        <f>+LINEA[[#This Row],[Recaudación Vta. Boletos $]]/LINEA[[#This Row],[Coches Kilómetro (CK) (5+6+7)]]</f>
        <v>1.5181419686143807</v>
      </c>
      <c r="BY237" s="64">
        <f>+LINEA[[#This Row],[Recaudación/Coche Kilómetro (PESOS)]]/CP237</f>
        <v>0.32631627432308469</v>
      </c>
      <c r="BZ237" s="65">
        <f>+LINEA[[#This Row],[Recaudación Vta. Boletos $]]/LINEA[[#This Row],[PAX Kilómetro]]</f>
        <v>7.3973979261409681E-2</v>
      </c>
      <c r="CA237" s="66">
        <f>+LINEA[[#This Row],[Recaudación/Pasajeros Kilómetro (PESOS)]]/CP237</f>
        <v>1.5900300372743207E-2</v>
      </c>
      <c r="CB237" s="63">
        <f>+LINEA[[#This Row],[Recaudación Vta. Boletos $]]/LINEA[[#This Row],[Personal]]</f>
        <v>643.71640998406792</v>
      </c>
      <c r="CC237" s="64">
        <f>+LINEA[[#This Row],[Recaudación/Personal (PESOS)]]/CP237</f>
        <v>138.36330525685369</v>
      </c>
      <c r="CD237" s="36">
        <f>+LINEA[[#This Row],[Pasajeros Pagos (PAX)]]/LINEA[[#This Row],[Personal]]</f>
        <v>500.19543281996812</v>
      </c>
      <c r="CE237" s="67">
        <f>+LINEA[[#This Row],[Trenes Corridos (TC)]]/LINEA[[#This Row],[Personal]]</f>
        <v>2.5767392458842271</v>
      </c>
      <c r="CF237" s="36">
        <f>+LINEA[[#This Row],[Pasajeros Pagos (PAX)]]/LINEA[[#This Row],[Km. Línea (entre cabeceras) en Servicio]]</f>
        <v>9291.6629672378585</v>
      </c>
      <c r="CG237" s="36">
        <f>+LINEA[[#This Row],[Pasajeros Pagos (PAX)]]/LINEA[[#This Row],[Cantidad de Estaciones en Servicio]]</f>
        <v>31395.599999999999</v>
      </c>
      <c r="CH237" s="36">
        <f>+LINEA[[#This Row],[PAX Kilómetro]]/LINEA[[#This Row],[Km. Línea (entre cabeceras) en Servicio]]</f>
        <v>161647.6241294521</v>
      </c>
      <c r="CI237" s="36">
        <f>+LINEA[[#This Row],[Coches Kilómetro (CK) (5+6+7)]]/LINEA[[#This Row],[Km. Línea (entre cabeceras) en Servicio]]</f>
        <v>7876.5479396647825</v>
      </c>
      <c r="CJ237" s="36">
        <f>+[1]!Sar_InfraMR[[#This Row],[Total Coches Eléctricos]]+[1]!Sar_InfraMR[[#This Row],[Total Coches Remolcados]]</f>
        <v>328</v>
      </c>
      <c r="CK237" s="36">
        <f>+LINEA[[#This Row],[Pasajeros Pagos (PAX)]]/LINEA[[#This Row],[Coches en Servicio]]</f>
        <v>2871.5487804878048</v>
      </c>
      <c r="CL237" s="2" t="s">
        <v>82</v>
      </c>
      <c r="CM237" s="2">
        <f t="shared" si="11"/>
        <v>228.59555022831216</v>
      </c>
      <c r="CN237" s="11">
        <v>0.96092931714403562</v>
      </c>
      <c r="CP237" s="10">
        <v>4.6523636363636376</v>
      </c>
      <c r="CQ237" s="61">
        <v>3825.67</v>
      </c>
      <c r="CR237" s="10"/>
      <c r="CX237" s="31"/>
      <c r="DF237" s="45">
        <f>+LINEA[[#This Row],[Trenes Kilómetro (TK) (1+2+3)]]/LINEA[[#This Row],[Trenes Corridos (TC)]]</f>
        <v>32.911048433635614</v>
      </c>
      <c r="EA237" s="2">
        <v>2012</v>
      </c>
      <c r="EB237" s="2" t="s">
        <v>4</v>
      </c>
    </row>
    <row r="238" spans="1:132" x14ac:dyDescent="0.2">
      <c r="A238" s="83" t="s">
        <v>218</v>
      </c>
      <c r="B238" s="2" t="s">
        <v>11</v>
      </c>
      <c r="C238" s="85">
        <v>41153</v>
      </c>
      <c r="D238" s="2" t="s">
        <v>250</v>
      </c>
      <c r="E238" s="2" t="s">
        <v>246</v>
      </c>
      <c r="F238" s="2" t="s">
        <v>247</v>
      </c>
      <c r="G238" s="2" t="s">
        <v>248</v>
      </c>
      <c r="H238" s="6">
        <f>+BA_GC[[#This Row],[TK Remolcados (1)]]+BA_MAR[[#This Row],[TK Remolcados (1)]]+PA_MAR[[#This Row],[TK Remolcados (1)]]+KM_MAR[[#This Row],[TK Remolcados (1)]]+GC_VIL[[#This Row],[TK Remolcados (1)]]</f>
        <v>150522.905</v>
      </c>
      <c r="I238" s="6">
        <f>+BA_GC[[#This Row],[TK Coche Motor (2)]]+PA_MAR[[#This Row],[TK Coche Motor (2)]]+KM_MAR[[#This Row],[TK Coche Motor (2)]]+GC_VIL[[#This Row],[TK Coche Motor (2)]]</f>
        <v>0</v>
      </c>
      <c r="K238" s="81">
        <f>+LINEA[[#This Row],[TK Remolcados (1)]]+LINEA[[#This Row],[TK Coche Motor (2)]]+LINEA[[#This Row],[TK Eléctricos (3)]]</f>
        <v>150522.905</v>
      </c>
      <c r="L238" s="35">
        <f>+LINEA[[#This Row],[Trenes Kilómetro (TK) (1+2+3)]]/K226-1</f>
        <v>-1.4116364970475637E-3</v>
      </c>
      <c r="M238" s="36">
        <f>+BA_GC[[#This Row],[CK Locomotoras (4)]]+BA_MAR[[#This Row],[CK Locomotoras (4)]]+PA_MAR[[#This Row],[CK Locomotoras (4)]]+KM_MAR[[#This Row],[CK Locomotoras (4)]]+GC_VIL[[#This Row],[CK Locomotoras (4)]]</f>
        <v>150522.905</v>
      </c>
      <c r="N238" s="36">
        <f>+BA_GC[[#This Row],[CK Remolcados (5)]]+BA_MAR[[#This Row],[CK Remolcados (5)]]+PA_MAR[[#This Row],[CK Remolcados (5)]]+KM_MAR[[#This Row],[CK Remolcados (5)]]+GC_VIL[[#This Row],[CK Remolcados (5)]]</f>
        <v>752614.52500000002</v>
      </c>
      <c r="O238" s="36">
        <f>+BA_GC[[#This Row],[CK Coche Motor (6)]]+BA_MAR[[#This Row],[CK Coche Motor (6)]]+PA_MAR[[#This Row],[CK Coche Motor (6)]]+KM_MAR[[#This Row],[CK Coche Motor (6)]]+GC_VIL[[#This Row],[CK Coche Motor (6)]]</f>
        <v>0</v>
      </c>
      <c r="Q238" s="81">
        <f t="shared" si="8"/>
        <v>752614.52500000002</v>
      </c>
      <c r="R238" s="35">
        <f>+LINEA[[#This Row],[Coches Kilómetro (CK) (5+6+7)]]/Q226-1</f>
        <v>-1.4116364970475637E-3</v>
      </c>
      <c r="S238" s="37">
        <f>+(BA_GC[[#This Row],[Velocidad Comercial Trenes Diésel]]*BA_GC[[#This Row],[Trenes Corridos (TC)]]+BA_MAR[[#This Row],[Velocidad Comercial Trenes Diésel]]*BA_MAR[[#This Row],[Trenes Corridos (TC)]])/(BA_GC[[#This Row],[Trenes Corridos (TC)]]+BA_MAR[[#This Row],[Trenes Corridos (TC)]])</f>
        <v>29.823594556546222</v>
      </c>
      <c r="T238" s="35">
        <f>+LINEA[[#This Row],[Velocidad Comercial Trenes Diésel]]/S226-1</f>
        <v>-1.6018174501046811E-3</v>
      </c>
      <c r="U238" s="37"/>
      <c r="V238" s="35"/>
      <c r="W238" s="37">
        <f>+(BA_GC[[#This Row],[Form. Media Trenes Remolcados]]*BA_GC[[#This Row],[Trenes Corridos (TC)]]+BA_MAR[[#This Row],[Form. Media Trenes Remolcados]]*BA_MAR[[#This Row],[Trenes Corridos (TC)]])/(BA_MAR[[#This Row],[Trenes Corridos (TC)]]+BA_GC[[#This Row],[Trenes Corridos (TC)]])</f>
        <v>5</v>
      </c>
      <c r="X238" s="9">
        <f>+(BA_GC[[#This Row],[Form. Media Trenes Coche Motor]]*BA_GC[[#This Row],[Trenes Corridos (TC)]]+GC_VIL[[#This Row],[Form. Media Trenes Coche Motor]]*GC_VIL[[#This Row],[Trenes Corridos (TC)]])/(BA_GC[[#This Row],[Trenes Corridos (TC)]]+GC_VIL[[#This Row],[Trenes Corridos (TC)]])</f>
        <v>0</v>
      </c>
      <c r="Z238" s="36">
        <f>+BA_GC[[#This Row],[Asientos Ofrecidos Coches Remolcados]]+BA_MAR[[#This Row],[Asientos Ofrecidos Coches Remolcados]]+PA_MAR[[#This Row],[Asientos Ofrecidos Coches Remolcados]]+KM_MAR[[#This Row],[Asientos Ofrecidos Coches Remolcados]]+GC_VIL[[#This Row],[Asientos Ofrecidos Coches Remolcados]]</f>
        <v>1644480</v>
      </c>
      <c r="AA238" s="6">
        <f>+BA_GC[[#This Row],[Asientos Ofrecidos Coches Motor]]+BA_MAR[[#This Row],[Asientos Prom. x C. Motor]]+PA_MAR[[#This Row],[Asientos Ofrecidos Coches Motor]]+KM_MAR[[#This Row],[Asientos Ofrecidos Coches Motor]]+GC_VIL[[#This Row],[Asientos Ofrecidos Coches Motor]]</f>
        <v>0</v>
      </c>
      <c r="AC238" s="6">
        <f>+BA_MAR[[#This Row],[Asientos Prom. x C. Remolcados]]</f>
        <v>72</v>
      </c>
      <c r="AD238" s="6">
        <f>+BA_GC[[#This Row],[Asientos Prom. x C. Motor]]</f>
        <v>0</v>
      </c>
      <c r="AF238" s="6">
        <f>+'[2]BS TAB'!$H242</f>
        <v>4873</v>
      </c>
      <c r="AG238" s="6">
        <f>+LINEA[[#This Row],[Trenes Programados]]-LINEA[[#This Row],[Trenes Corridos (TC)]]</f>
        <v>305</v>
      </c>
      <c r="AH238" s="81">
        <f>+'[2]BS TAB'!$J242</f>
        <v>4568</v>
      </c>
      <c r="AI238" s="35">
        <f>IFERROR(+LINEA[[#This Row],[Trenes Corridos (TC)]]/AH226-1,0)</f>
        <v>-4.3591979075849885E-3</v>
      </c>
      <c r="AJ238" s="36">
        <f>+'[2]BS TAB'!$K242</f>
        <v>4189</v>
      </c>
      <c r="AK238" s="36">
        <f>+LINEA[[#This Row],[Trenes Corridos (TC)]]-LINEA[[#This Row],[Trenes Puntuales]]</f>
        <v>379</v>
      </c>
      <c r="AL238" s="111">
        <f>+LINEA[[#This Row],[Trenes Puntuales]]/LINEA[[#This Row],[Trenes Programados]]</f>
        <v>0.85963472193720503</v>
      </c>
      <c r="AM238" s="82">
        <v>0.95</v>
      </c>
      <c r="AN238" s="82" t="str">
        <f>+IF(LINEA[[#This Row],[Regularidad Absoluta]]&gt;=LINEA[[#This Row],[RA 95%]],LINEA[[#This Row],[Regularidad Absoluta]],"")</f>
        <v/>
      </c>
      <c r="AO238" s="82">
        <f>+LINEA[[#This Row],[Trenes Puntuales]]/LINEA[[#This Row],[Trenes Corridos (TC)]]</f>
        <v>0.91703152364273199</v>
      </c>
      <c r="AP238" s="82">
        <f>+LINEA[[#This Row],[Trenes Corridos (TC)]]/LINEA[[#This Row],[Trenes Programados]]</f>
        <v>0.93741021957726245</v>
      </c>
      <c r="AQ238" s="82">
        <f>+LINEA[[#This Row],[Regularidad Relativa]]/AO226-1</f>
        <v>-4.5738119647798947E-2</v>
      </c>
      <c r="AR238" s="81">
        <f>+'[3]DATOS BS#Bol por Estación'!$AP222</f>
        <v>978658</v>
      </c>
      <c r="AS238" s="15">
        <f>+LINEA[[#This Row],[Pasajeros Pagos (PAX)]]/AR226-1</f>
        <v>-0.16536851324832869</v>
      </c>
      <c r="AT238" s="6">
        <f>+LINEA[[#This Row],[Pasajeros Pagos (PAX)]]/LINEA[[#This Row],[Indice Dia Habil]]</f>
        <v>36449.087523277463</v>
      </c>
      <c r="AU238" s="15">
        <f>+LINEA[[#This Row],[PAX Día Habil]]/AT226-1</f>
        <v>-0.14578498115694871</v>
      </c>
      <c r="AV238" s="6">
        <f>+LINEA[[#This Row],[Pasajeros Pagos (PAX)]]/LINEA[[#This Row],[Trenes Corridos (TC)]]</f>
        <v>214.24211908931699</v>
      </c>
      <c r="AW238" s="6">
        <f>+LINEA[[#This Row],[PAX x Tren]]/LINEA[[#This Row],[Form. Media Trenes Remolcados]]</f>
        <v>42.848423817863399</v>
      </c>
      <c r="AX238" s="15">
        <f>+LINEA[[#This Row],[PAX x Coche]]/AW226-1</f>
        <v>-0.16171425980370657</v>
      </c>
      <c r="AY238" s="141">
        <f>+(BA_GC[[#This Row],[Capacidad x Coche (4xm2)]]*BA_GC[[#This Row],[Coches Kilómetro (CK) (5+6+7)]]+BA_MAR[[#This Row],[Capacidad x Coche (4xm2)]]*BA_MAR[[#This Row],[Coches Kilómetro (CK) (5+6+7)]])/(BA_MAR[[#This Row],[Coches Kilómetro (CK) (5+6+7)]]+BA_GC[[#This Row],[Coches Kilómetro (CK) (5+6+7)]])</f>
        <v>180.00000000000003</v>
      </c>
      <c r="AZ238" s="9">
        <f>+LINEA[[#This Row],[PAX Kilómetro]]/LINEA[[#This Row],[Coches Kilómetro (CK) (5+6+7)]]</f>
        <v>22.54671021922691</v>
      </c>
      <c r="BA238" s="15">
        <f>+LINEA[[#This Row],[Ocupación Media (PaxKm/CocheKm)]]/AZ226-1</f>
        <v>-0.16510329036157723</v>
      </c>
      <c r="BB238" s="15">
        <f>+LINEA[[#This Row],[Ocupación Media (PaxKm/CocheKm)]]/LINEA[[#This Row],[Capacidad x Coche (4xm2)]]</f>
        <v>0.12525950121792725</v>
      </c>
      <c r="BC238" s="15">
        <f>+LINEA[[#This Row],[% de Ocupación Media PAX]]/BB226-1</f>
        <v>-0.16510329036157745</v>
      </c>
      <c r="BD238" s="36">
        <f>+LINEA[[#This Row],[Pasajeros Pagos (PAX)]]*LINEA[[#This Row],[PAX Recorrido Medio]]</f>
        <v>16968981.601956107</v>
      </c>
      <c r="BE238" s="37">
        <f>+(BA_GC[[#This Row],[PAX Recorrido Medio]]*BA_GC[[#This Row],[Pasajeros Pagos (PAX)]]+BA_MAR[[#This Row],[PAX Recorrido Medio]]*BA_MAR[[#This Row],[Pasajeros Pagos (PAX)]])/(BA_MAR[[#This Row],[Pasajeros Pagos (PAX)]]+BA_GC[[#This Row],[Pasajeros Pagos (PAX)]])</f>
        <v>17.339031205953567</v>
      </c>
      <c r="BF238" s="35">
        <f>+LINEA[[#This Row],[PAX Recorrido Medio]]/BE226-1</f>
        <v>-1.0943126329845398E-3</v>
      </c>
      <c r="BG238" s="36">
        <f>+BA_GC[[#This Row],[PAX Desestacionalizados]]+BA_MAR[[#This Row],[PAX Desestacionalizados]]+PA_MAR[[#This Row],[PAX Desestacionalizados]]+KM_MAR[[#This Row],[PAX Desestacionalizados]]+GC_VIL[[#This Row],[PAX Desestacionalizados]]</f>
        <v>966711.81122885691</v>
      </c>
      <c r="BH238" s="114">
        <f t="shared" si="10"/>
        <v>0.41293478948446749</v>
      </c>
      <c r="BI238" s="81">
        <f>+BA_GC[[#This Row],[Pasajeros Totales (PT) (estimados)]]+BA_MAR[[#This Row],[Pasajeros Totales (PT) (estimados)]]+PA_MAR[[#This Row],[Pasajeros Totales (PT) (estimados)]]+KM_MAR[[#This Row],[Pasajeros Totales (PT) (estimados)]]+GC_VIL[[#This Row],[Pasajeros Totales (PT) (estimados)]]</f>
        <v>1667034.5686820541</v>
      </c>
      <c r="BJ238" s="35">
        <f>+(LINEA[[#This Row],[Variación % TC]]*0.2)-(LINEA[[#This Row],[Vaciación % PAX Recorrido Medio]]*0.1)-(LINEA[[#This Row],[Variación % Ocupación PAX]]*0.5)+(LINEA[[#This Row],[Variación % RA]]*0.1)+(LINEA[[#This Row],[Variación % Velocidad Comercial TE]]*0.1)</f>
        <v>7.7215424897790291E-2</v>
      </c>
      <c r="BK238" s="121">
        <v>961094</v>
      </c>
      <c r="BL238" s="10">
        <f>+LINEA[[#This Row],[Recaudación Vta. Boletos $]]/LINEA[[#This Row],[Pasajeros Pagos (PAX)]]</f>
        <v>0.98205297458356244</v>
      </c>
      <c r="BM238" s="15">
        <f>+(LINEA[[#This Row],[Tarifa Media $]]*44)/CQ238</f>
        <v>1.1146786188945327E-2</v>
      </c>
      <c r="BN238" s="46">
        <f>+LINEA[[#This Row],[Tarifa Media $]]/CP238</f>
        <v>0.2084944970287135</v>
      </c>
      <c r="BO238" s="73">
        <v>26.85</v>
      </c>
      <c r="BP238" s="67">
        <f>+BA_GC[[#This Row],[Km. Línea (entre cabeceras) en Servicio]]+BA_MAR[[#This Row],[Km. Línea (entre cabeceras) en Servicio]]+PA_MAR[[#This Row],[Km. Línea (entre cabeceras) en Servicio]]+KM_MAR[[#This Row],[Km. Línea (entre cabeceras) en Servicio]]+GC_VIL[[#This Row],[Km. Línea (entre cabeceras) en Servicio]]</f>
        <v>101.367</v>
      </c>
      <c r="BQ238" s="67">
        <f>+[1]!BS_InfraMR[[#This Row],[Total Líneas de Explotación ]]</f>
        <v>66.611000000000004</v>
      </c>
      <c r="BR238" s="36">
        <v>30</v>
      </c>
      <c r="BS238" s="6">
        <v>1883</v>
      </c>
      <c r="BT238" s="63">
        <f>+LINEA[[#This Row],[Recaudación Vta. Boletos $]]/LINEA[[#This Row],[Km. Línea (entre cabeceras) en Servicio]]</f>
        <v>9481.3302159479899</v>
      </c>
      <c r="BU238" s="64">
        <f>+LINEA[[#This Row],[Recaudación/Km. Línea (PESOS)]]/CP238</f>
        <v>2012.9313038082087</v>
      </c>
      <c r="BV238" s="63">
        <f>+LINEA[[#This Row],[Recaudación Vta. Boletos $]]/LINEA[[#This Row],[Trenes Corridos (TC)]]</f>
        <v>210.39711033274955</v>
      </c>
      <c r="BW238" s="64">
        <f>+LINEA[[#This Row],[Recaudación/Trenes Corridos (PESOS)]]/CP238</f>
        <v>44.668302861892883</v>
      </c>
      <c r="BX238" s="63">
        <f>+LINEA[[#This Row],[Recaudación Vta. Boletos $]]/LINEA[[#This Row],[Coches Kilómetro (CK) (5+6+7)]]</f>
        <v>1.2770069777752429</v>
      </c>
      <c r="BY238" s="64">
        <f>+LINEA[[#This Row],[Recaudación/Coche Kilómetro (PESOS)]]/CP238</f>
        <v>0.27111462866482239</v>
      </c>
      <c r="BZ238" s="65">
        <f>+LINEA[[#This Row],[Recaudación Vta. Boletos $]]/LINEA[[#This Row],[PAX Kilómetro]]</f>
        <v>5.6638284049362719E-2</v>
      </c>
      <c r="CA238" s="66">
        <f>+LINEA[[#This Row],[Recaudación/Pasajeros Kilómetro (PESOS)]]/CP238</f>
        <v>1.2024575915009852E-2</v>
      </c>
      <c r="CB238" s="63">
        <f>+LINEA[[#This Row],[Recaudación Vta. Boletos $]]/LINEA[[#This Row],[Personal]]</f>
        <v>510.40573552841209</v>
      </c>
      <c r="CC238" s="64">
        <f>+LINEA[[#This Row],[Recaudación/Personal (PESOS)]]/CP238</f>
        <v>108.36155468567536</v>
      </c>
      <c r="CD238" s="36">
        <f>+LINEA[[#This Row],[Pasajeros Pagos (PAX)]]/LINEA[[#This Row],[Personal]]</f>
        <v>519.73340414232609</v>
      </c>
      <c r="CE238" s="67">
        <f>+LINEA[[#This Row],[Trenes Corridos (TC)]]/LINEA[[#This Row],[Personal]]</f>
        <v>2.4259160913436006</v>
      </c>
      <c r="CF238" s="36">
        <f>+LINEA[[#This Row],[Pasajeros Pagos (PAX)]]/LINEA[[#This Row],[Km. Línea (entre cabeceras) en Servicio]]</f>
        <v>9654.6015961802168</v>
      </c>
      <c r="CG238" s="36">
        <f>+LINEA[[#This Row],[Pasajeros Pagos (PAX)]]/LINEA[[#This Row],[Cantidad de Estaciones en Servicio]]</f>
        <v>32621.933333333334</v>
      </c>
      <c r="CH238" s="36">
        <f>+LINEA[[#This Row],[PAX Kilómetro]]/LINEA[[#This Row],[Km. Línea (entre cabeceras) en Servicio]]</f>
        <v>167401.43835721788</v>
      </c>
      <c r="CI238" s="36">
        <f>+LINEA[[#This Row],[Coches Kilómetro (CK) (5+6+7)]]/LINEA[[#This Row],[Km. Línea (entre cabeceras) en Servicio]]</f>
        <v>7424.6502806633325</v>
      </c>
      <c r="CJ238" s="36">
        <f>+[1]!Sar_InfraMR[[#This Row],[Total Coches Eléctricos]]+[1]!Sar_InfraMR[[#This Row],[Total Coches Remolcados]]</f>
        <v>328</v>
      </c>
      <c r="CK238" s="36">
        <f>+LINEA[[#This Row],[Pasajeros Pagos (PAX)]]/LINEA[[#This Row],[Coches en Servicio]]</f>
        <v>2983.7134146341464</v>
      </c>
      <c r="CM238" s="2">
        <f t="shared" si="11"/>
        <v>230.00831137004315</v>
      </c>
      <c r="CN238" s="11">
        <v>0.95450767559071292</v>
      </c>
      <c r="CP238" s="10">
        <v>4.7102105263157892</v>
      </c>
      <c r="CQ238" s="33">
        <v>3876.4833333333336</v>
      </c>
      <c r="CR238" s="10"/>
      <c r="CX238" s="28"/>
      <c r="DF238" s="45">
        <f>+LINEA[[#This Row],[Trenes Kilómetro (TK) (1+2+3)]]/LINEA[[#This Row],[Trenes Corridos (TC)]]</f>
        <v>32.951599168126094</v>
      </c>
      <c r="EA238" s="2">
        <v>2012</v>
      </c>
      <c r="EB238" s="2" t="s">
        <v>11</v>
      </c>
    </row>
    <row r="239" spans="1:132" x14ac:dyDescent="0.2">
      <c r="A239" s="83" t="s">
        <v>218</v>
      </c>
      <c r="B239" s="2" t="s">
        <v>5</v>
      </c>
      <c r="C239" s="85">
        <v>41183</v>
      </c>
      <c r="D239" s="2" t="s">
        <v>250</v>
      </c>
      <c r="E239" s="2" t="s">
        <v>246</v>
      </c>
      <c r="F239" s="2" t="s">
        <v>247</v>
      </c>
      <c r="G239" s="2" t="s">
        <v>248</v>
      </c>
      <c r="H239" s="6">
        <f>+BA_GC[[#This Row],[TK Remolcados (1)]]+BA_MAR[[#This Row],[TK Remolcados (1)]]+PA_MAR[[#This Row],[TK Remolcados (1)]]+KM_MAR[[#This Row],[TK Remolcados (1)]]+GC_VIL[[#This Row],[TK Remolcados (1)]]</f>
        <v>158477.245</v>
      </c>
      <c r="I239" s="6">
        <f>+BA_GC[[#This Row],[TK Coche Motor (2)]]+PA_MAR[[#This Row],[TK Coche Motor (2)]]+KM_MAR[[#This Row],[TK Coche Motor (2)]]+GC_VIL[[#This Row],[TK Coche Motor (2)]]</f>
        <v>0</v>
      </c>
      <c r="K239" s="81">
        <f>+LINEA[[#This Row],[TK Remolcados (1)]]+LINEA[[#This Row],[TK Coche Motor (2)]]+LINEA[[#This Row],[TK Eléctricos (3)]]</f>
        <v>158477.245</v>
      </c>
      <c r="L239" s="35">
        <f>+LINEA[[#This Row],[Trenes Kilómetro (TK) (1+2+3)]]/K227-1</f>
        <v>1.6045078359543385E-2</v>
      </c>
      <c r="M239" s="36">
        <f>+BA_GC[[#This Row],[CK Locomotoras (4)]]+BA_MAR[[#This Row],[CK Locomotoras (4)]]+PA_MAR[[#This Row],[CK Locomotoras (4)]]+KM_MAR[[#This Row],[CK Locomotoras (4)]]+GC_VIL[[#This Row],[CK Locomotoras (4)]]</f>
        <v>158477.245</v>
      </c>
      <c r="N239" s="36">
        <f>+BA_GC[[#This Row],[CK Remolcados (5)]]+BA_MAR[[#This Row],[CK Remolcados (5)]]+PA_MAR[[#This Row],[CK Remolcados (5)]]+KM_MAR[[#This Row],[CK Remolcados (5)]]+GC_VIL[[#This Row],[CK Remolcados (5)]]</f>
        <v>792386.22500000009</v>
      </c>
      <c r="O239" s="36">
        <f>+BA_GC[[#This Row],[CK Coche Motor (6)]]+BA_MAR[[#This Row],[CK Coche Motor (6)]]+PA_MAR[[#This Row],[CK Coche Motor (6)]]+KM_MAR[[#This Row],[CK Coche Motor (6)]]+GC_VIL[[#This Row],[CK Coche Motor (6)]]</f>
        <v>0</v>
      </c>
      <c r="Q239" s="81">
        <f t="shared" si="8"/>
        <v>792386.22500000009</v>
      </c>
      <c r="R239" s="35">
        <f>+LINEA[[#This Row],[Coches Kilómetro (CK) (5+6+7)]]/Q227-1</f>
        <v>1.6045078359543385E-2</v>
      </c>
      <c r="S239" s="37">
        <f>+(BA_GC[[#This Row],[Velocidad Comercial Trenes Diésel]]*BA_GC[[#This Row],[Trenes Corridos (TC)]]+BA_MAR[[#This Row],[Velocidad Comercial Trenes Diésel]]*BA_MAR[[#This Row],[Trenes Corridos (TC)]])/(BA_GC[[#This Row],[Trenes Corridos (TC)]]+BA_MAR[[#This Row],[Trenes Corridos (TC)]])</f>
        <v>29.863132743362829</v>
      </c>
      <c r="T239" s="35">
        <f>+LINEA[[#This Row],[Velocidad Comercial Trenes Diésel]]/S227-1</f>
        <v>5.9844891132776468E-4</v>
      </c>
      <c r="U239" s="37"/>
      <c r="V239" s="35"/>
      <c r="W239" s="37">
        <f>+(BA_GC[[#This Row],[Form. Media Trenes Remolcados]]*BA_GC[[#This Row],[Trenes Corridos (TC)]]+BA_MAR[[#This Row],[Form. Media Trenes Remolcados]]*BA_MAR[[#This Row],[Trenes Corridos (TC)]])/(BA_MAR[[#This Row],[Trenes Corridos (TC)]]+BA_GC[[#This Row],[Trenes Corridos (TC)]])</f>
        <v>5</v>
      </c>
      <c r="X239" s="9">
        <f>+(BA_GC[[#This Row],[Form. Media Trenes Coche Motor]]*BA_GC[[#This Row],[Trenes Corridos (TC)]]+GC_VIL[[#This Row],[Form. Media Trenes Coche Motor]]*GC_VIL[[#This Row],[Trenes Corridos (TC)]])/(BA_GC[[#This Row],[Trenes Corridos (TC)]]+GC_VIL[[#This Row],[Trenes Corridos (TC)]])</f>
        <v>0</v>
      </c>
      <c r="Z239" s="36">
        <f>+BA_GC[[#This Row],[Asientos Ofrecidos Coches Remolcados]]+BA_MAR[[#This Row],[Asientos Ofrecidos Coches Remolcados]]+PA_MAR[[#This Row],[Asientos Ofrecidos Coches Remolcados]]+KM_MAR[[#This Row],[Asientos Ofrecidos Coches Remolcados]]+GC_VIL[[#This Row],[Asientos Ofrecidos Coches Remolcados]]</f>
        <v>1735560</v>
      </c>
      <c r="AA239" s="6">
        <f>+BA_GC[[#This Row],[Asientos Ofrecidos Coches Motor]]+BA_MAR[[#This Row],[Asientos Prom. x C. Motor]]+PA_MAR[[#This Row],[Asientos Ofrecidos Coches Motor]]+KM_MAR[[#This Row],[Asientos Ofrecidos Coches Motor]]+GC_VIL[[#This Row],[Asientos Ofrecidos Coches Motor]]</f>
        <v>0</v>
      </c>
      <c r="AC239" s="6">
        <f>+BA_MAR[[#This Row],[Asientos Prom. x C. Remolcados]]</f>
        <v>72</v>
      </c>
      <c r="AD239" s="6">
        <f>+BA_GC[[#This Row],[Asientos Prom. x C. Motor]]</f>
        <v>0</v>
      </c>
      <c r="AF239" s="6">
        <f>+'[2]BS TAB'!$H243</f>
        <v>5089</v>
      </c>
      <c r="AG239" s="6">
        <f>+LINEA[[#This Row],[Trenes Programados]]-LINEA[[#This Row],[Trenes Corridos (TC)]]</f>
        <v>268</v>
      </c>
      <c r="AH239" s="81">
        <f>+'[2]BS TAB'!$J243</f>
        <v>4821</v>
      </c>
      <c r="AI239" s="35">
        <f>IFERROR(+LINEA[[#This Row],[Trenes Corridos (TC)]]/AH227-1,0)</f>
        <v>1.6874077198903104E-2</v>
      </c>
      <c r="AJ239" s="36">
        <f>+'[2]BS TAB'!$K243</f>
        <v>4406</v>
      </c>
      <c r="AK239" s="36">
        <f>+LINEA[[#This Row],[Trenes Corridos (TC)]]-LINEA[[#This Row],[Trenes Puntuales]]</f>
        <v>415</v>
      </c>
      <c r="AL239" s="111">
        <f>+LINEA[[#This Row],[Trenes Puntuales]]/LINEA[[#This Row],[Trenes Programados]]</f>
        <v>0.86578895657300059</v>
      </c>
      <c r="AM239" s="82">
        <v>0.95</v>
      </c>
      <c r="AN239" s="82" t="str">
        <f>+IF(LINEA[[#This Row],[Regularidad Absoluta]]&gt;=LINEA[[#This Row],[RA 95%]],LINEA[[#This Row],[Regularidad Absoluta]],"")</f>
        <v/>
      </c>
      <c r="AO239" s="82">
        <f>+LINEA[[#This Row],[Trenes Puntuales]]/LINEA[[#This Row],[Trenes Corridos (TC)]]</f>
        <v>0.91391827421696747</v>
      </c>
      <c r="AP239" s="82">
        <f>+LINEA[[#This Row],[Trenes Corridos (TC)]]/LINEA[[#This Row],[Trenes Programados]]</f>
        <v>0.94733739438003539</v>
      </c>
      <c r="AQ239" s="82">
        <f>+LINEA[[#This Row],[Regularidad Relativa]]/AO227-1</f>
        <v>-4.8762560249694276E-2</v>
      </c>
      <c r="AR239" s="81">
        <f>+'[3]DATOS BS#Bol por Estación'!$AP223</f>
        <v>982068</v>
      </c>
      <c r="AS239" s="15">
        <f>+LINEA[[#This Row],[Pasajeros Pagos (PAX)]]/AR227-1</f>
        <v>-0.16288228143960637</v>
      </c>
      <c r="AT239" s="6">
        <f>+LINEA[[#This Row],[Pasajeros Pagos (PAX)]]/LINEA[[#This Row],[Indice Dia Habil]]</f>
        <v>35036.318230467354</v>
      </c>
      <c r="AU239" s="15">
        <f>+LINEA[[#This Row],[PAX Día Habil]]/AT227-1</f>
        <v>-0.18169727118962598</v>
      </c>
      <c r="AV239" s="6">
        <f>+LINEA[[#This Row],[Pasajeros Pagos (PAX)]]/LINEA[[#This Row],[Trenes Corridos (TC)]]</f>
        <v>203.70628500311139</v>
      </c>
      <c r="AW239" s="6">
        <f>+LINEA[[#This Row],[PAX x Tren]]/LINEA[[#This Row],[Form. Media Trenes Remolcados]]</f>
        <v>40.741257000622277</v>
      </c>
      <c r="AX239" s="15">
        <f>+LINEA[[#This Row],[PAX x Coche]]/AW227-1</f>
        <v>-0.17677346946798889</v>
      </c>
      <c r="AY239" s="141">
        <f>+(BA_GC[[#This Row],[Capacidad x Coche (4xm2)]]*BA_GC[[#This Row],[Coches Kilómetro (CK) (5+6+7)]]+BA_MAR[[#This Row],[Capacidad x Coche (4xm2)]]*BA_MAR[[#This Row],[Coches Kilómetro (CK) (5+6+7)]])/(BA_MAR[[#This Row],[Coches Kilómetro (CK) (5+6+7)]]+BA_GC[[#This Row],[Coches Kilómetro (CK) (5+6+7)]])</f>
        <v>180</v>
      </c>
      <c r="AZ239" s="9">
        <f>+LINEA[[#This Row],[PAX Kilómetro]]/LINEA[[#This Row],[Coches Kilómetro (CK) (5+6+7)]]</f>
        <v>21.489197964596364</v>
      </c>
      <c r="BA239" s="15">
        <f>+LINEA[[#This Row],[Ocupación Media (PaxKm/CocheKm)]]/AZ227-1</f>
        <v>-0.17652835619535767</v>
      </c>
      <c r="BB239" s="15">
        <f>+LINEA[[#This Row],[Ocupación Media (PaxKm/CocheKm)]]/LINEA[[#This Row],[Capacidad x Coche (4xm2)]]</f>
        <v>0.11938443313664647</v>
      </c>
      <c r="BC239" s="15">
        <f>+LINEA[[#This Row],[% de Ocupación Media PAX]]/BB227-1</f>
        <v>-0.17652835619535767</v>
      </c>
      <c r="BD239" s="36">
        <f>+LINEA[[#This Row],[Pasajeros Pagos (PAX)]]*LINEA[[#This Row],[PAX Recorrido Medio]]</f>
        <v>17027744.453444198</v>
      </c>
      <c r="BE239" s="37">
        <f>+(BA_GC[[#This Row],[PAX Recorrido Medio]]*BA_GC[[#This Row],[Pasajeros Pagos (PAX)]]+BA_MAR[[#This Row],[PAX Recorrido Medio]]*BA_MAR[[#This Row],[Pasajeros Pagos (PAX)]])/(BA_MAR[[#This Row],[Pasajeros Pagos (PAX)]]+BA_GC[[#This Row],[Pasajeros Pagos (PAX)]])</f>
        <v>17.338661328384795</v>
      </c>
      <c r="BF239" s="35">
        <f>+LINEA[[#This Row],[PAX Recorrido Medio]]/BE227-1</f>
        <v>-5.1773806053112548E-4</v>
      </c>
      <c r="BG239" s="36">
        <f>+BA_GC[[#This Row],[PAX Desestacionalizados]]+BA_MAR[[#This Row],[PAX Desestacionalizados]]+PA_MAR[[#This Row],[PAX Desestacionalizados]]+KM_MAR[[#This Row],[PAX Desestacionalizados]]+GC_VIL[[#This Row],[PAX Desestacionalizados]]</f>
        <v>915254.45437430346</v>
      </c>
      <c r="BH239" s="114">
        <f t="shared" si="10"/>
        <v>0.47428088797574386</v>
      </c>
      <c r="BI239" s="81">
        <f>+BA_GC[[#This Row],[Pasajeros Totales (PT) (estimados)]]+BA_MAR[[#This Row],[Pasajeros Totales (PT) (estimados)]]+PA_MAR[[#This Row],[Pasajeros Totales (PT) (estimados)]]+KM_MAR[[#This Row],[Pasajeros Totales (PT) (estimados)]]+GC_VIL[[#This Row],[Pasajeros Totales (PT) (estimados)]]</f>
        <v>1868046.9808651134</v>
      </c>
      <c r="BJ239" s="35">
        <f>+(LINEA[[#This Row],[Variación % TC]]*0.2)-(LINEA[[#This Row],[Vaciación % PAX Recorrido Medio]]*0.1)-(LINEA[[#This Row],[Variación % Ocupación PAX]]*0.5)+(LINEA[[#This Row],[Variación % RA]]*0.1)+(LINEA[[#This Row],[Variación % Velocidad Comercial TE]]*0.1)</f>
        <v>8.6814511318543147E-2</v>
      </c>
      <c r="BK239" s="121">
        <v>1163721</v>
      </c>
      <c r="BL239" s="10">
        <f>+LINEA[[#This Row],[Recaudación Vta. Boletos $]]/LINEA[[#This Row],[Pasajeros Pagos (PAX)]]</f>
        <v>1.1849698798861179</v>
      </c>
      <c r="BM239" s="15">
        <f>+(LINEA[[#This Row],[Tarifa Media $]]*44)/CQ239</f>
        <v>1.3275970506002648E-2</v>
      </c>
      <c r="BN239" s="46">
        <f>+LINEA[[#This Row],[Tarifa Media $]]/CP239</f>
        <v>0.24844740117121666</v>
      </c>
      <c r="BO239" s="73">
        <v>28.03</v>
      </c>
      <c r="BP239" s="67">
        <f>+BA_GC[[#This Row],[Km. Línea (entre cabeceras) en Servicio]]+BA_MAR[[#This Row],[Km. Línea (entre cabeceras) en Servicio]]+PA_MAR[[#This Row],[Km. Línea (entre cabeceras) en Servicio]]+KM_MAR[[#This Row],[Km. Línea (entre cabeceras) en Servicio]]+GC_VIL[[#This Row],[Km. Línea (entre cabeceras) en Servicio]]</f>
        <v>101.367</v>
      </c>
      <c r="BQ239" s="67">
        <f>+[1]!BS_InfraMR[[#This Row],[Total Líneas de Explotación ]]</f>
        <v>66.611000000000004</v>
      </c>
      <c r="BR239" s="36">
        <v>30</v>
      </c>
      <c r="BS239" s="6">
        <v>1883</v>
      </c>
      <c r="BT239" s="63">
        <f>+LINEA[[#This Row],[Recaudación Vta. Boletos $]]/LINEA[[#This Row],[Km. Línea (entre cabeceras) en Servicio]]</f>
        <v>11480.27464559472</v>
      </c>
      <c r="BU239" s="64">
        <f>+LINEA[[#This Row],[Recaudación/Km. Línea (PESOS)]]/CP239</f>
        <v>2407.0184810975406</v>
      </c>
      <c r="BV239" s="63">
        <f>+LINEA[[#This Row],[Recaudación Vta. Boletos $]]/LINEA[[#This Row],[Trenes Corridos (TC)]]</f>
        <v>241.38581207218419</v>
      </c>
      <c r="BW239" s="64">
        <f>+LINEA[[#This Row],[Recaudación/Trenes Corridos (PESOS)]]/CP239</f>
        <v>50.610297111266213</v>
      </c>
      <c r="BX239" s="63">
        <f>+LINEA[[#This Row],[Recaudación Vta. Boletos $]]/LINEA[[#This Row],[Coches Kilómetro (CK) (5+6+7)]]</f>
        <v>1.4686285087805506</v>
      </c>
      <c r="BY239" s="64">
        <f>+LINEA[[#This Row],[Recaudación/Coche Kilómetro (PESOS)]]/CP239</f>
        <v>0.30792085308324785</v>
      </c>
      <c r="BZ239" s="65">
        <f>+LINEA[[#This Row],[Recaudación Vta. Boletos $]]/LINEA[[#This Row],[PAX Kilómetro]]</f>
        <v>6.8342639460073323E-2</v>
      </c>
      <c r="CA239" s="66">
        <f>+LINEA[[#This Row],[Recaudación/Pasajeros Kilómetro (PESOS)]]/CP239</f>
        <v>1.432909937311528E-2</v>
      </c>
      <c r="CB239" s="63">
        <f>+LINEA[[#This Row],[Recaudación Vta. Boletos $]]/LINEA[[#This Row],[Personal]]</f>
        <v>618.01433882103026</v>
      </c>
      <c r="CC239" s="64">
        <f>+LINEA[[#This Row],[Recaudación/Personal (PESOS)]]/CP239</f>
        <v>129.57633689506872</v>
      </c>
      <c r="CD239" s="36">
        <f>+LINEA[[#This Row],[Pasajeros Pagos (PAX)]]/LINEA[[#This Row],[Personal]]</f>
        <v>521.54434413170475</v>
      </c>
      <c r="CE239" s="67">
        <f>+LINEA[[#This Row],[Trenes Corridos (TC)]]/LINEA[[#This Row],[Personal]]</f>
        <v>2.5602761550716941</v>
      </c>
      <c r="CF239" s="36">
        <f>+LINEA[[#This Row],[Pasajeros Pagos (PAX)]]/LINEA[[#This Row],[Km. Línea (entre cabeceras) en Servicio]]</f>
        <v>9688.2417354760419</v>
      </c>
      <c r="CG239" s="36">
        <f>+LINEA[[#This Row],[Pasajeros Pagos (PAX)]]/LINEA[[#This Row],[Cantidad de Estaciones en Servicio]]</f>
        <v>32735.599999999999</v>
      </c>
      <c r="CH239" s="36">
        <f>+LINEA[[#This Row],[PAX Kilómetro]]/LINEA[[#This Row],[Km. Línea (entre cabeceras) en Servicio]]</f>
        <v>167981.14231894203</v>
      </c>
      <c r="CI239" s="36">
        <f>+LINEA[[#This Row],[Coches Kilómetro (CK) (5+6+7)]]/LINEA[[#This Row],[Km. Línea (entre cabeceras) en Servicio]]</f>
        <v>7817.0038079453871</v>
      </c>
      <c r="CJ239" s="36">
        <f>+[1]!Sar_InfraMR[[#This Row],[Total Coches Eléctricos]]+[1]!Sar_InfraMR[[#This Row],[Total Coches Remolcados]]</f>
        <v>328</v>
      </c>
      <c r="CK239" s="36">
        <f>+LINEA[[#This Row],[Pasajeros Pagos (PAX)]]/LINEA[[#This Row],[Coches en Servicio]]</f>
        <v>2994.1097560975609</v>
      </c>
      <c r="CM239" s="2">
        <f t="shared" si="11"/>
        <v>238.4986196488004</v>
      </c>
      <c r="CN239" s="11">
        <v>0.91591536523272532</v>
      </c>
      <c r="CP239" s="10">
        <v>4.7694999999999999</v>
      </c>
      <c r="CQ239" s="33">
        <v>3927.2966666666671</v>
      </c>
      <c r="CR239" s="10"/>
      <c r="CX239" s="28"/>
      <c r="DF239" s="45">
        <f>+LINEA[[#This Row],[Trenes Kilómetro (TK) (1+2+3)]]/LINEA[[#This Row],[Trenes Corridos (TC)]]</f>
        <v>32.872276498651729</v>
      </c>
      <c r="EA239" s="2">
        <v>2012</v>
      </c>
      <c r="EB239" s="2" t="s">
        <v>5</v>
      </c>
    </row>
    <row r="240" spans="1:132" x14ac:dyDescent="0.2">
      <c r="A240" s="83" t="s">
        <v>218</v>
      </c>
      <c r="B240" s="2" t="s">
        <v>6</v>
      </c>
      <c r="C240" s="85">
        <v>41214</v>
      </c>
      <c r="D240" s="2" t="s">
        <v>250</v>
      </c>
      <c r="E240" s="2" t="s">
        <v>246</v>
      </c>
      <c r="F240" s="2" t="s">
        <v>247</v>
      </c>
      <c r="G240" s="2" t="s">
        <v>248</v>
      </c>
      <c r="H240" s="6">
        <f>+BA_GC[[#This Row],[TK Remolcados (1)]]+BA_MAR[[#This Row],[TK Remolcados (1)]]+PA_MAR[[#This Row],[TK Remolcados (1)]]+KM_MAR[[#This Row],[TK Remolcados (1)]]+GC_VIL[[#This Row],[TK Remolcados (1)]]</f>
        <v>145059.19300000003</v>
      </c>
      <c r="I240" s="6">
        <f>+BA_GC[[#This Row],[TK Coche Motor (2)]]+PA_MAR[[#This Row],[TK Coche Motor (2)]]+KM_MAR[[#This Row],[TK Coche Motor (2)]]+GC_VIL[[#This Row],[TK Coche Motor (2)]]</f>
        <v>0</v>
      </c>
      <c r="K240" s="81">
        <f>+LINEA[[#This Row],[TK Remolcados (1)]]+LINEA[[#This Row],[TK Coche Motor (2)]]+LINEA[[#This Row],[TK Eléctricos (3)]]</f>
        <v>145059.19300000003</v>
      </c>
      <c r="L240" s="35">
        <f>+LINEA[[#This Row],[Trenes Kilómetro (TK) (1+2+3)]]/K228-1</f>
        <v>-4.6443583226739915E-2</v>
      </c>
      <c r="M240" s="36">
        <f>+BA_GC[[#This Row],[CK Locomotoras (4)]]+BA_MAR[[#This Row],[CK Locomotoras (4)]]+PA_MAR[[#This Row],[CK Locomotoras (4)]]+KM_MAR[[#This Row],[CK Locomotoras (4)]]+GC_VIL[[#This Row],[CK Locomotoras (4)]]</f>
        <v>145059.19300000003</v>
      </c>
      <c r="N240" s="36">
        <f>+BA_GC[[#This Row],[CK Remolcados (5)]]+BA_MAR[[#This Row],[CK Remolcados (5)]]+PA_MAR[[#This Row],[CK Remolcados (5)]]+KM_MAR[[#This Row],[CK Remolcados (5)]]+GC_VIL[[#This Row],[CK Remolcados (5)]]</f>
        <v>725295.96499999997</v>
      </c>
      <c r="O240" s="36">
        <f>+BA_GC[[#This Row],[CK Coche Motor (6)]]+BA_MAR[[#This Row],[CK Coche Motor (6)]]+PA_MAR[[#This Row],[CK Coche Motor (6)]]+KM_MAR[[#This Row],[CK Coche Motor (6)]]+GC_VIL[[#This Row],[CK Coche Motor (6)]]</f>
        <v>0</v>
      </c>
      <c r="Q240" s="81">
        <f t="shared" si="8"/>
        <v>725295.96499999997</v>
      </c>
      <c r="R240" s="35">
        <f>+LINEA[[#This Row],[Coches Kilómetro (CK) (5+6+7)]]/Q228-1</f>
        <v>-4.6443583226740359E-2</v>
      </c>
      <c r="S240" s="37">
        <f>+(BA_GC[[#This Row],[Velocidad Comercial Trenes Diésel]]*BA_GC[[#This Row],[Trenes Corridos (TC)]]+BA_MAR[[#This Row],[Velocidad Comercial Trenes Diésel]]*BA_MAR[[#This Row],[Trenes Corridos (TC)]])/(BA_GC[[#This Row],[Trenes Corridos (TC)]]+BA_MAR[[#This Row],[Trenes Corridos (TC)]])</f>
        <v>29.810964174080304</v>
      </c>
      <c r="T240" s="35">
        <f>+LINEA[[#This Row],[Velocidad Comercial Trenes Diésel]]/S228-1</f>
        <v>-1.4604581378313553E-3</v>
      </c>
      <c r="U240" s="37"/>
      <c r="V240" s="35"/>
      <c r="W240" s="37">
        <f>+(BA_GC[[#This Row],[Form. Media Trenes Remolcados]]*BA_GC[[#This Row],[Trenes Corridos (TC)]]+BA_MAR[[#This Row],[Form. Media Trenes Remolcados]]*BA_MAR[[#This Row],[Trenes Corridos (TC)]])/(BA_MAR[[#This Row],[Trenes Corridos (TC)]]+BA_GC[[#This Row],[Trenes Corridos (TC)]])</f>
        <v>5</v>
      </c>
      <c r="X240" s="9">
        <f>+(BA_GC[[#This Row],[Form. Media Trenes Coche Motor]]*BA_GC[[#This Row],[Trenes Corridos (TC)]]+GC_VIL[[#This Row],[Form. Media Trenes Coche Motor]]*GC_VIL[[#This Row],[Trenes Corridos (TC)]])/(BA_GC[[#This Row],[Trenes Corridos (TC)]]+GC_VIL[[#This Row],[Trenes Corridos (TC)]])</f>
        <v>0</v>
      </c>
      <c r="Z240" s="36">
        <f>+BA_GC[[#This Row],[Asientos Ofrecidos Coches Remolcados]]+BA_MAR[[#This Row],[Asientos Ofrecidos Coches Remolcados]]+PA_MAR[[#This Row],[Asientos Ofrecidos Coches Remolcados]]+KM_MAR[[#This Row],[Asientos Ofrecidos Coches Remolcados]]+GC_VIL[[#This Row],[Asientos Ofrecidos Coches Remolcados]]</f>
        <v>1584360</v>
      </c>
      <c r="AA240" s="6">
        <f>+BA_GC[[#This Row],[Asientos Ofrecidos Coches Motor]]+BA_MAR[[#This Row],[Asientos Prom. x C. Motor]]+PA_MAR[[#This Row],[Asientos Ofrecidos Coches Motor]]+KM_MAR[[#This Row],[Asientos Ofrecidos Coches Motor]]+GC_VIL[[#This Row],[Asientos Ofrecidos Coches Motor]]</f>
        <v>0</v>
      </c>
      <c r="AC240" s="6">
        <f>+BA_MAR[[#This Row],[Asientos Prom. x C. Remolcados]]</f>
        <v>72</v>
      </c>
      <c r="AD240" s="6">
        <f>+BA_GC[[#This Row],[Asientos Prom. x C. Motor]]</f>
        <v>0</v>
      </c>
      <c r="AF240" s="6">
        <f>+'[2]BS TAB'!$H244</f>
        <v>4918</v>
      </c>
      <c r="AG240" s="6">
        <f>+LINEA[[#This Row],[Trenes Programados]]-LINEA[[#This Row],[Trenes Corridos (TC)]]</f>
        <v>517</v>
      </c>
      <c r="AH240" s="81">
        <f>+'[2]BS TAB'!$J244</f>
        <v>4401</v>
      </c>
      <c r="AI240" s="35">
        <f>IFERROR(+LINEA[[#This Row],[Trenes Corridos (TC)]]/AH228-1,0)</f>
        <v>-4.8638132295719894E-2</v>
      </c>
      <c r="AJ240" s="36">
        <f>+'[2]BS TAB'!$K244</f>
        <v>3877</v>
      </c>
      <c r="AK240" s="36">
        <f>+LINEA[[#This Row],[Trenes Corridos (TC)]]-LINEA[[#This Row],[Trenes Puntuales]]</f>
        <v>524</v>
      </c>
      <c r="AL240" s="111">
        <f>+LINEA[[#This Row],[Trenes Puntuales]]/LINEA[[#This Row],[Trenes Programados]]</f>
        <v>0.78832858885725909</v>
      </c>
      <c r="AM240" s="82">
        <v>0.95</v>
      </c>
      <c r="AN240" s="82" t="str">
        <f>+IF(LINEA[[#This Row],[Regularidad Absoluta]]&gt;=LINEA[[#This Row],[RA 95%]],LINEA[[#This Row],[Regularidad Absoluta]],"")</f>
        <v/>
      </c>
      <c r="AO240" s="82">
        <f>+LINEA[[#This Row],[Trenes Puntuales]]/LINEA[[#This Row],[Trenes Corridos (TC)]]</f>
        <v>0.88093615087480115</v>
      </c>
      <c r="AP240" s="82">
        <f>+LINEA[[#This Row],[Trenes Corridos (TC)]]/LINEA[[#This Row],[Trenes Programados]]</f>
        <v>0.89487596583977225</v>
      </c>
      <c r="AQ240" s="82">
        <f>+LINEA[[#This Row],[Regularidad Relativa]]/AO228-1</f>
        <v>-7.6334851779956914E-2</v>
      </c>
      <c r="AR240" s="81">
        <f>+'[3]DATOS BS#Bol por Estación'!$AP224</f>
        <v>884231</v>
      </c>
      <c r="AS240" s="15">
        <f>+LINEA[[#This Row],[Pasajeros Pagos (PAX)]]/AR228-1</f>
        <v>-0.24210157299980806</v>
      </c>
      <c r="AT240" s="6">
        <f>+LINEA[[#This Row],[Pasajeros Pagos (PAX)]]/LINEA[[#This Row],[Indice Dia Habil]]</f>
        <v>32712.948575656676</v>
      </c>
      <c r="AU240" s="15">
        <f>+LINEA[[#This Row],[PAX Día Habil]]/AT228-1</f>
        <v>-0.22948395212855066</v>
      </c>
      <c r="AV240" s="6">
        <f>+LINEA[[#This Row],[Pasajeros Pagos (PAX)]]/LINEA[[#This Row],[Trenes Corridos (TC)]]</f>
        <v>200.91592819813678</v>
      </c>
      <c r="AW240" s="6">
        <f>+LINEA[[#This Row],[PAX x Tren]]/LINEA[[#This Row],[Form. Media Trenes Remolcados]]</f>
        <v>40.183185639627354</v>
      </c>
      <c r="AX240" s="15">
        <f>+LINEA[[#This Row],[PAX x Coche]]/AW228-1</f>
        <v>-0.20335420965624007</v>
      </c>
      <c r="AY240" s="141">
        <f>+(BA_GC[[#This Row],[Capacidad x Coche (4xm2)]]*BA_GC[[#This Row],[Coches Kilómetro (CK) (5+6+7)]]+BA_MAR[[#This Row],[Capacidad x Coche (4xm2)]]*BA_MAR[[#This Row],[Coches Kilómetro (CK) (5+6+7)]])/(BA_MAR[[#This Row],[Coches Kilómetro (CK) (5+6+7)]]+BA_GC[[#This Row],[Coches Kilómetro (CK) (5+6+7)]])</f>
        <v>180</v>
      </c>
      <c r="AZ240" s="9">
        <f>+LINEA[[#This Row],[PAX Kilómetro]]/LINEA[[#This Row],[Coches Kilómetro (CK) (5+6+7)]]</f>
        <v>21.109154468091063</v>
      </c>
      <c r="BA240" s="15">
        <f>+LINEA[[#This Row],[Ocupación Media (PaxKm/CocheKm)]]/AZ228-1</f>
        <v>-0.20686846263860592</v>
      </c>
      <c r="BB240" s="15">
        <f>+LINEA[[#This Row],[Ocupación Media (PaxKm/CocheKm)]]/LINEA[[#This Row],[Capacidad x Coche (4xm2)]]</f>
        <v>0.11727308037828368</v>
      </c>
      <c r="BC240" s="15">
        <f>+LINEA[[#This Row],[% de Ocupación Media PAX]]/BB228-1</f>
        <v>-0.20686846263860592</v>
      </c>
      <c r="BD240" s="36">
        <f>+LINEA[[#This Row],[Pasajeros Pagos (PAX)]]*LINEA[[#This Row],[PAX Recorrido Medio]]</f>
        <v>15310384.560268169</v>
      </c>
      <c r="BE240" s="37">
        <f>+(BA_GC[[#This Row],[PAX Recorrido Medio]]*BA_GC[[#This Row],[Pasajeros Pagos (PAX)]]+BA_MAR[[#This Row],[PAX Recorrido Medio]]*BA_MAR[[#This Row],[Pasajeros Pagos (PAX)]])/(BA_MAR[[#This Row],[Pasajeros Pagos (PAX)]]+BA_GC[[#This Row],[Pasajeros Pagos (PAX)]])</f>
        <v>17.314914948998812</v>
      </c>
      <c r="BF240" s="35">
        <f>+LINEA[[#This Row],[PAX Recorrido Medio]]/BE228-1</f>
        <v>-2.114742750342069E-3</v>
      </c>
      <c r="BG240" s="36">
        <f>+BA_GC[[#This Row],[PAX Desestacionalizados]]+BA_MAR[[#This Row],[PAX Desestacionalizados]]+PA_MAR[[#This Row],[PAX Desestacionalizados]]+KM_MAR[[#This Row],[PAX Desestacionalizados]]+GC_VIL[[#This Row],[PAX Desestacionalizados]]</f>
        <v>851831.22221408249</v>
      </c>
      <c r="BH240" s="114">
        <f t="shared" si="10"/>
        <v>0.46301713757451779</v>
      </c>
      <c r="BI240" s="81">
        <f>+BA_GC[[#This Row],[Pasajeros Totales (PT) (estimados)]]+BA_MAR[[#This Row],[Pasajeros Totales (PT) (estimados)]]+PA_MAR[[#This Row],[Pasajeros Totales (PT) (estimados)]]+KM_MAR[[#This Row],[Pasajeros Totales (PT) (estimados)]]+GC_VIL[[#This Row],[Pasajeros Totales (PT) (estimados)]]</f>
        <v>1646665.2138692897</v>
      </c>
      <c r="BJ240" s="35">
        <f>+(LINEA[[#This Row],[Variación % TC]]*0.2)-(LINEA[[#This Row],[Vaciación % PAX Recorrido Medio]]*0.1)-(LINEA[[#This Row],[Variación % Ocupación PAX]]*0.5)+(LINEA[[#This Row],[Variación % RA]]*0.1)+(LINEA[[#This Row],[Variación % Velocidad Comercial TE]]*0.1)</f>
        <v>8.6284593957197495E-2</v>
      </c>
      <c r="BK240" s="121">
        <v>906174</v>
      </c>
      <c r="BL240" s="10">
        <f>+LINEA[[#This Row],[Recaudación Vta. Boletos $]]/LINEA[[#This Row],[Pasajeros Pagos (PAX)]]</f>
        <v>1.0248159134886698</v>
      </c>
      <c r="BM240" s="15">
        <f>+(LINEA[[#This Row],[Tarifa Media $]]*44)/CQ240</f>
        <v>1.1335005867987932E-2</v>
      </c>
      <c r="BN240" s="46">
        <f>+LINEA[[#This Row],[Tarifa Media $]]/CP240</f>
        <v>0.21201040868233478</v>
      </c>
      <c r="BO240" s="73">
        <v>27.03</v>
      </c>
      <c r="BP240" s="67">
        <f>+BA_GC[[#This Row],[Km. Línea (entre cabeceras) en Servicio]]+BA_MAR[[#This Row],[Km. Línea (entre cabeceras) en Servicio]]+PA_MAR[[#This Row],[Km. Línea (entre cabeceras) en Servicio]]+KM_MAR[[#This Row],[Km. Línea (entre cabeceras) en Servicio]]+GC_VIL[[#This Row],[Km. Línea (entre cabeceras) en Servicio]]</f>
        <v>101.367</v>
      </c>
      <c r="BQ240" s="67">
        <f>+[1]!BS_InfraMR[[#This Row],[Total Líneas de Explotación ]]</f>
        <v>66.611000000000004</v>
      </c>
      <c r="BR240" s="36">
        <v>30</v>
      </c>
      <c r="BS240" s="6">
        <v>1883</v>
      </c>
      <c r="BT240" s="63">
        <f>+LINEA[[#This Row],[Recaudación Vta. Boletos $]]/LINEA[[#This Row],[Km. Línea (entre cabeceras) en Servicio]]</f>
        <v>8939.5365355589092</v>
      </c>
      <c r="BU240" s="64">
        <f>+LINEA[[#This Row],[Recaudación/Km. Línea (PESOS)]]/CP240</f>
        <v>1849.380722321757</v>
      </c>
      <c r="BV240" s="63">
        <f>+LINEA[[#This Row],[Recaudación Vta. Boletos $]]/LINEA[[#This Row],[Trenes Corridos (TC)]]</f>
        <v>205.90184049079755</v>
      </c>
      <c r="BW240" s="64">
        <f>+LINEA[[#This Row],[Recaudación/Trenes Corridos (PESOS)]]/CP240</f>
        <v>42.596268048077611</v>
      </c>
      <c r="BX240" s="63">
        <f>+LINEA[[#This Row],[Recaudación Vta. Boletos $]]/LINEA[[#This Row],[Coches Kilómetro (CK) (5+6+7)]]</f>
        <v>1.2493851389342832</v>
      </c>
      <c r="BY240" s="64">
        <f>+LINEA[[#This Row],[Recaudación/Coche Kilómetro (PESOS)]]/CP240</f>
        <v>0.25846852143950577</v>
      </c>
      <c r="BZ240" s="65">
        <f>+LINEA[[#This Row],[Recaudación Vta. Boletos $]]/LINEA[[#This Row],[PAX Kilómetro]]</f>
        <v>5.9186886941534005E-2</v>
      </c>
      <c r="CA240" s="66">
        <f>+LINEA[[#This Row],[Recaudación/Pasajeros Kilómetro (PESOS)]]/CP240</f>
        <v>1.2244380599431918E-2</v>
      </c>
      <c r="CB240" s="63">
        <f>+LINEA[[#This Row],[Recaudación Vta. Boletos $]]/LINEA[[#This Row],[Personal]]</f>
        <v>481.2395114179501</v>
      </c>
      <c r="CC240" s="64">
        <f>+LINEA[[#This Row],[Recaudación/Personal (PESOS)]]/CP240</f>
        <v>99.557183048109167</v>
      </c>
      <c r="CD240" s="36">
        <f>+LINEA[[#This Row],[Pasajeros Pagos (PAX)]]/LINEA[[#This Row],[Personal]]</f>
        <v>469.58629845990441</v>
      </c>
      <c r="CE240" s="67">
        <f>+LINEA[[#This Row],[Trenes Corridos (TC)]]/LINEA[[#This Row],[Personal]]</f>
        <v>2.3372278279341479</v>
      </c>
      <c r="CF240" s="36">
        <f>+LINEA[[#This Row],[Pasajeros Pagos (PAX)]]/LINEA[[#This Row],[Km. Línea (entre cabeceras) en Servicio]]</f>
        <v>8723.0656919904904</v>
      </c>
      <c r="CG240" s="36">
        <f>+LINEA[[#This Row],[Pasajeros Pagos (PAX)]]/LINEA[[#This Row],[Cantidad de Estaciones en Servicio]]</f>
        <v>29474.366666666665</v>
      </c>
      <c r="CH240" s="36">
        <f>+LINEA[[#This Row],[PAX Kilómetro]]/LINEA[[#This Row],[Km. Línea (entre cabeceras) en Servicio]]</f>
        <v>151039.14055134481</v>
      </c>
      <c r="CI240" s="36">
        <f>+LINEA[[#This Row],[Coches Kilómetro (CK) (5+6+7)]]/LINEA[[#This Row],[Km. Línea (entre cabeceras) en Servicio]]</f>
        <v>7155.1487663638063</v>
      </c>
      <c r="CJ240" s="36">
        <f>+[1]!Sar_InfraMR[[#This Row],[Total Coches Eléctricos]]+[1]!Sar_InfraMR[[#This Row],[Total Coches Remolcados]]</f>
        <v>328</v>
      </c>
      <c r="CK240" s="36">
        <f>+LINEA[[#This Row],[Pasajeros Pagos (PAX)]]/LINEA[[#This Row],[Coches en Servicio]]</f>
        <v>2695.8262195121952</v>
      </c>
      <c r="CM240" s="2">
        <f t="shared" si="11"/>
        <v>228.88186715706166</v>
      </c>
      <c r="CN240" s="11">
        <v>0.95962787655881077</v>
      </c>
      <c r="CP240" s="10">
        <v>4.8338000000000001</v>
      </c>
      <c r="CQ240" s="61">
        <v>3978.11</v>
      </c>
      <c r="CR240" s="10"/>
      <c r="CX240" s="31"/>
      <c r="DF240" s="45">
        <f>+LINEA[[#This Row],[Trenes Kilómetro (TK) (1+2+3)]]/LINEA[[#This Row],[Trenes Corridos (TC)]]</f>
        <v>32.960507384685307</v>
      </c>
      <c r="EA240" s="2">
        <v>2012</v>
      </c>
      <c r="EB240" s="2" t="s">
        <v>6</v>
      </c>
    </row>
    <row r="241" spans="1:132" x14ac:dyDescent="0.2">
      <c r="A241" s="83" t="s">
        <v>218</v>
      </c>
      <c r="B241" s="2" t="s">
        <v>7</v>
      </c>
      <c r="C241" s="85">
        <v>41244</v>
      </c>
      <c r="D241" s="2" t="s">
        <v>250</v>
      </c>
      <c r="E241" s="2" t="s">
        <v>246</v>
      </c>
      <c r="F241" s="2" t="s">
        <v>247</v>
      </c>
      <c r="G241" s="2" t="s">
        <v>248</v>
      </c>
      <c r="H241" s="6">
        <f>+BA_GC[[#This Row],[TK Remolcados (1)]]+BA_MAR[[#This Row],[TK Remolcados (1)]]+PA_MAR[[#This Row],[TK Remolcados (1)]]+KM_MAR[[#This Row],[TK Remolcados (1)]]+GC_VIL[[#This Row],[TK Remolcados (1)]]</f>
        <v>154276.253</v>
      </c>
      <c r="I241" s="6">
        <f>+BA_GC[[#This Row],[TK Coche Motor (2)]]+PA_MAR[[#This Row],[TK Coche Motor (2)]]+KM_MAR[[#This Row],[TK Coche Motor (2)]]+GC_VIL[[#This Row],[TK Coche Motor (2)]]</f>
        <v>0</v>
      </c>
      <c r="K241" s="81">
        <f>+LINEA[[#This Row],[TK Remolcados (1)]]+LINEA[[#This Row],[TK Coche Motor (2)]]+LINEA[[#This Row],[TK Eléctricos (3)]]</f>
        <v>154276.253</v>
      </c>
      <c r="L241" s="35">
        <f>+LINEA[[#This Row],[Trenes Kilómetro (TK) (1+2+3)]]/K229-1</f>
        <v>1.880501663374301E-2</v>
      </c>
      <c r="M241" s="36">
        <f>+BA_GC[[#This Row],[CK Locomotoras (4)]]+BA_MAR[[#This Row],[CK Locomotoras (4)]]+PA_MAR[[#This Row],[CK Locomotoras (4)]]+KM_MAR[[#This Row],[CK Locomotoras (4)]]+GC_VIL[[#This Row],[CK Locomotoras (4)]]</f>
        <v>154276.253</v>
      </c>
      <c r="N241" s="36">
        <f>+BA_GC[[#This Row],[CK Remolcados (5)]]+BA_MAR[[#This Row],[CK Remolcados (5)]]+PA_MAR[[#This Row],[CK Remolcados (5)]]+KM_MAR[[#This Row],[CK Remolcados (5)]]+GC_VIL[[#This Row],[CK Remolcados (5)]]</f>
        <v>771381.26500000001</v>
      </c>
      <c r="O241" s="36">
        <f>+BA_GC[[#This Row],[CK Coche Motor (6)]]+BA_MAR[[#This Row],[CK Coche Motor (6)]]+PA_MAR[[#This Row],[CK Coche Motor (6)]]+KM_MAR[[#This Row],[CK Coche Motor (6)]]+GC_VIL[[#This Row],[CK Coche Motor (6)]]</f>
        <v>0</v>
      </c>
      <c r="Q241" s="81">
        <f t="shared" si="8"/>
        <v>771381.26500000001</v>
      </c>
      <c r="R241" s="35">
        <f>+LINEA[[#This Row],[Coches Kilómetro (CK) (5+6+7)]]/Q229-1</f>
        <v>1.880501663374301E-2</v>
      </c>
      <c r="S241" s="37">
        <f>+(BA_GC[[#This Row],[Velocidad Comercial Trenes Diésel]]*BA_GC[[#This Row],[Trenes Corridos (TC)]]+BA_MAR[[#This Row],[Velocidad Comercial Trenes Diésel]]*BA_MAR[[#This Row],[Trenes Corridos (TC)]])/(BA_GC[[#This Row],[Trenes Corridos (TC)]]+BA_MAR[[#This Row],[Trenes Corridos (TC)]])</f>
        <v>29.858173557473872</v>
      </c>
      <c r="T241" s="35">
        <f>+LINEA[[#This Row],[Velocidad Comercial Trenes Diésel]]/S229-1</f>
        <v>-6.1287552385147492E-4</v>
      </c>
      <c r="U241" s="37"/>
      <c r="V241" s="35"/>
      <c r="W241" s="37">
        <f>+(BA_GC[[#This Row],[Form. Media Trenes Remolcados]]*BA_GC[[#This Row],[Trenes Corridos (TC)]]+BA_MAR[[#This Row],[Form. Media Trenes Remolcados]]*BA_MAR[[#This Row],[Trenes Corridos (TC)]])/(BA_MAR[[#This Row],[Trenes Corridos (TC)]]+BA_GC[[#This Row],[Trenes Corridos (TC)]])</f>
        <v>5</v>
      </c>
      <c r="X241" s="9">
        <f>+(BA_GC[[#This Row],[Form. Media Trenes Coche Motor]]*BA_GC[[#This Row],[Trenes Corridos (TC)]]+GC_VIL[[#This Row],[Form. Media Trenes Coche Motor]]*GC_VIL[[#This Row],[Trenes Corridos (TC)]])/(BA_GC[[#This Row],[Trenes Corridos (TC)]]+GC_VIL[[#This Row],[Trenes Corridos (TC)]])</f>
        <v>0</v>
      </c>
      <c r="Z241" s="36">
        <f>+BA_GC[[#This Row],[Asientos Ofrecidos Coches Remolcados]]+BA_MAR[[#This Row],[Asientos Ofrecidos Coches Remolcados]]+PA_MAR[[#This Row],[Asientos Ofrecidos Coches Remolcados]]+KM_MAR[[#This Row],[Asientos Ofrecidos Coches Remolcados]]+GC_VIL[[#This Row],[Asientos Ofrecidos Coches Remolcados]]</f>
        <v>1689120</v>
      </c>
      <c r="AA241" s="6">
        <f>+BA_GC[[#This Row],[Asientos Ofrecidos Coches Motor]]+BA_MAR[[#This Row],[Asientos Prom. x C. Motor]]+PA_MAR[[#This Row],[Asientos Ofrecidos Coches Motor]]+KM_MAR[[#This Row],[Asientos Ofrecidos Coches Motor]]+GC_VIL[[#This Row],[Asientos Ofrecidos Coches Motor]]</f>
        <v>0</v>
      </c>
      <c r="AC241" s="6">
        <f>+BA_MAR[[#This Row],[Asientos Prom. x C. Remolcados]]</f>
        <v>72</v>
      </c>
      <c r="AD241" s="6">
        <f>+BA_GC[[#This Row],[Asientos Prom. x C. Motor]]</f>
        <v>0</v>
      </c>
      <c r="AF241" s="6">
        <f>+'[2]BS TAB'!$H245</f>
        <v>4980</v>
      </c>
      <c r="AG241" s="6">
        <f>+LINEA[[#This Row],[Trenes Programados]]-LINEA[[#This Row],[Trenes Corridos (TC)]]</f>
        <v>288</v>
      </c>
      <c r="AH241" s="81">
        <f>+'[2]BS TAB'!$J245</f>
        <v>4692</v>
      </c>
      <c r="AI241" s="35">
        <f>IFERROR(+LINEA[[#This Row],[Trenes Corridos (TC)]]/AH229-1,0)</f>
        <v>1.7566688353936266E-2</v>
      </c>
      <c r="AJ241" s="36">
        <f>+'[2]BS TAB'!$K245</f>
        <v>4202</v>
      </c>
      <c r="AK241" s="36">
        <f>+LINEA[[#This Row],[Trenes Corridos (TC)]]-LINEA[[#This Row],[Trenes Puntuales]]</f>
        <v>490</v>
      </c>
      <c r="AL241" s="111">
        <f>+LINEA[[#This Row],[Trenes Puntuales]]/LINEA[[#This Row],[Trenes Programados]]</f>
        <v>0.84377510040160641</v>
      </c>
      <c r="AM241" s="82">
        <v>0.95</v>
      </c>
      <c r="AN241" s="82" t="str">
        <f>+IF(LINEA[[#This Row],[Regularidad Absoluta]]&gt;=LINEA[[#This Row],[RA 95%]],LINEA[[#This Row],[Regularidad Absoluta]],"")</f>
        <v/>
      </c>
      <c r="AO241" s="82">
        <f>+LINEA[[#This Row],[Trenes Puntuales]]/LINEA[[#This Row],[Trenes Corridos (TC)]]</f>
        <v>0.89556692242114233</v>
      </c>
      <c r="AP241" s="82">
        <f>+LINEA[[#This Row],[Trenes Corridos (TC)]]/LINEA[[#This Row],[Trenes Programados]]</f>
        <v>0.94216867469879517</v>
      </c>
      <c r="AQ241" s="82">
        <f>+LINEA[[#This Row],[Regularidad Relativa]]/AO229-1</f>
        <v>-2.2844515077168226E-2</v>
      </c>
      <c r="AR241" s="81">
        <f>+'[3]DATOS BS#Bol por Estación'!$AP225</f>
        <v>917525</v>
      </c>
      <c r="AS241" s="15">
        <f>+LINEA[[#This Row],[Pasajeros Pagos (PAX)]]/AR229-1</f>
        <v>-0.1877988132891083</v>
      </c>
      <c r="AT241" s="6">
        <f>+LINEA[[#This Row],[Pasajeros Pagos (PAX)]]/LINEA[[#This Row],[Indice Dia Habil]]</f>
        <v>34979.984750285934</v>
      </c>
      <c r="AU241" s="15">
        <f>+LINEA[[#This Row],[PAX Día Habil]]/AT229-1</f>
        <v>-0.16829112180501138</v>
      </c>
      <c r="AV241" s="6">
        <f>+LINEA[[#This Row],[Pasajeros Pagos (PAX)]]/LINEA[[#This Row],[Trenes Corridos (TC)]]</f>
        <v>195.55093776641093</v>
      </c>
      <c r="AW241" s="6">
        <f>+LINEA[[#This Row],[PAX x Tren]]/LINEA[[#This Row],[Form. Media Trenes Remolcados]]</f>
        <v>39.110187553282188</v>
      </c>
      <c r="AX241" s="15">
        <f>+LINEA[[#This Row],[PAX x Coche]]/AW229-1</f>
        <v>-0.2018201892745265</v>
      </c>
      <c r="AY241" s="141">
        <f>+(BA_GC[[#This Row],[Capacidad x Coche (4xm2)]]*BA_GC[[#This Row],[Coches Kilómetro (CK) (5+6+7)]]+BA_MAR[[#This Row],[Capacidad x Coche (4xm2)]]*BA_MAR[[#This Row],[Coches Kilómetro (CK) (5+6+7)]])/(BA_MAR[[#This Row],[Coches Kilómetro (CK) (5+6+7)]]+BA_GC[[#This Row],[Coches Kilómetro (CK) (5+6+7)]])</f>
        <v>180</v>
      </c>
      <c r="AZ241" s="9">
        <f>+LINEA[[#This Row],[PAX Kilómetro]]/LINEA[[#This Row],[Coches Kilómetro (CK) (5+6+7)]]</f>
        <v>20.615817727117893</v>
      </c>
      <c r="BA241" s="15">
        <f>+LINEA[[#This Row],[Ocupación Media (PaxKm/CocheKm)]]/AZ229-1</f>
        <v>-0.2038945171196006</v>
      </c>
      <c r="BB241" s="15">
        <f>+LINEA[[#This Row],[Ocupación Media (PaxKm/CocheKm)]]/LINEA[[#This Row],[Capacidad x Coche (4xm2)]]</f>
        <v>0.11453232070621051</v>
      </c>
      <c r="BC241" s="15">
        <f>+LINEA[[#This Row],[% de Ocupación Media PAX]]/BB229-1</f>
        <v>-0.20389451711960072</v>
      </c>
      <c r="BD241" s="36">
        <f>+LINEA[[#This Row],[Pasajeros Pagos (PAX)]]*LINEA[[#This Row],[PAX Recorrido Medio]]</f>
        <v>15902655.557353625</v>
      </c>
      <c r="BE241" s="37">
        <f>+(BA_GC[[#This Row],[PAX Recorrido Medio]]*BA_GC[[#This Row],[Pasajeros Pagos (PAX)]]+BA_MAR[[#This Row],[PAX Recorrido Medio]]*BA_MAR[[#This Row],[Pasajeros Pagos (PAX)]])/(BA_MAR[[#This Row],[Pasajeros Pagos (PAX)]]+BA_GC[[#This Row],[Pasajeros Pagos (PAX)]])</f>
        <v>17.332122348005367</v>
      </c>
      <c r="BF241" s="35">
        <f>+LINEA[[#This Row],[PAX Recorrido Medio]]/BE229-1</f>
        <v>-1.3850348917464617E-3</v>
      </c>
      <c r="BG241" s="36">
        <f>+BA_GC[[#This Row],[PAX Desestacionalizados]]+BA_MAR[[#This Row],[PAX Desestacionalizados]]+PA_MAR[[#This Row],[PAX Desestacionalizados]]+KM_MAR[[#This Row],[PAX Desestacionalizados]]+GC_VIL[[#This Row],[PAX Desestacionalizados]]</f>
        <v>858453.29824984365</v>
      </c>
      <c r="BH241" s="114">
        <f t="shared" si="10"/>
        <v>0.49448661198919486</v>
      </c>
      <c r="BI241" s="81">
        <f>+BA_GC[[#This Row],[Pasajeros Totales (PT) (estimados)]]+BA_MAR[[#This Row],[Pasajeros Totales (PT) (estimados)]]+PA_MAR[[#This Row],[Pasajeros Totales (PT) (estimados)]]+KM_MAR[[#This Row],[Pasajeros Totales (PT) (estimados)]]+GC_VIL[[#This Row],[Pasajeros Totales (PT) (estimados)]]</f>
        <v>1815036.0045071412</v>
      </c>
      <c r="BJ241" s="35">
        <f>+(LINEA[[#This Row],[Variación % TC]]*0.2)-(LINEA[[#This Row],[Vaciación % PAX Recorrido Medio]]*0.1)-(LINEA[[#This Row],[Variación % Ocupación PAX]]*0.5)+(LINEA[[#This Row],[Variación % RA]]*0.1)+(LINEA[[#This Row],[Variación % Velocidad Comercial TE]]*0.1)</f>
        <v>0.10331464821204543</v>
      </c>
      <c r="BK241" s="121">
        <v>1392699</v>
      </c>
      <c r="BL241" s="10">
        <f>+LINEA[[#This Row],[Recaudación Vta. Boletos $]]/LINEA[[#This Row],[Pasajeros Pagos (PAX)]]</f>
        <v>1.5178867060843029</v>
      </c>
      <c r="BM241" s="15">
        <f>+(LINEA[[#This Row],[Tarifa Media $]]*44)/CQ241</f>
        <v>1.6207883481419029E-2</v>
      </c>
      <c r="BN241" s="46">
        <f>+LINEA[[#This Row],[Tarifa Media $]]/CP241</f>
        <v>0.30880425963253555</v>
      </c>
      <c r="BO241" s="73">
        <v>26.23</v>
      </c>
      <c r="BP241" s="67">
        <f>+BA_GC[[#This Row],[Km. Línea (entre cabeceras) en Servicio]]+BA_MAR[[#This Row],[Km. Línea (entre cabeceras) en Servicio]]+PA_MAR[[#This Row],[Km. Línea (entre cabeceras) en Servicio]]+KM_MAR[[#This Row],[Km. Línea (entre cabeceras) en Servicio]]+GC_VIL[[#This Row],[Km. Línea (entre cabeceras) en Servicio]]</f>
        <v>101.367</v>
      </c>
      <c r="BQ241" s="67">
        <f>+[1]!BS_InfraMR[[#This Row],[Total Líneas de Explotación ]]</f>
        <v>66.611000000000004</v>
      </c>
      <c r="BR241" s="36">
        <v>30</v>
      </c>
      <c r="BS241" s="6">
        <v>1883</v>
      </c>
      <c r="BT241" s="63">
        <f>+LINEA[[#This Row],[Recaudación Vta. Boletos $]]/LINEA[[#This Row],[Km. Línea (entre cabeceras) en Servicio]]</f>
        <v>13739.17547130723</v>
      </c>
      <c r="BU241" s="64">
        <f>+LINEA[[#This Row],[Recaudación/Km. Línea (PESOS)]]/CP241</f>
        <v>2795.1466287780258</v>
      </c>
      <c r="BV241" s="63">
        <f>+LINEA[[#This Row],[Recaudación Vta. Boletos $]]/LINEA[[#This Row],[Trenes Corridos (TC)]]</f>
        <v>296.82416879795397</v>
      </c>
      <c r="BW241" s="64">
        <f>+LINEA[[#This Row],[Recaudación/Trenes Corridos (PESOS)]]/CP241</f>
        <v>60.386962557404559</v>
      </c>
      <c r="BX241" s="63">
        <f>+LINEA[[#This Row],[Recaudación Vta. Boletos $]]/LINEA[[#This Row],[Coches Kilómetro (CK) (5+6+7)]]</f>
        <v>1.8054612721246217</v>
      </c>
      <c r="BY241" s="64">
        <f>+LINEA[[#This Row],[Recaudación/Coche Kilómetro (PESOS)]]/CP241</f>
        <v>0.36730945017097627</v>
      </c>
      <c r="BZ241" s="65">
        <f>+LINEA[[#This Row],[Recaudación Vta. Boletos $]]/LINEA[[#This Row],[PAX Kilómetro]]</f>
        <v>8.7576505381580447E-2</v>
      </c>
      <c r="CA241" s="66">
        <f>+LINEA[[#This Row],[Recaudación/Pasajeros Kilómetro (PESOS)]]/CP241</f>
        <v>1.7816875131167861E-2</v>
      </c>
      <c r="CB241" s="63">
        <f>+LINEA[[#This Row],[Recaudación Vta. Boletos $]]/LINEA[[#This Row],[Personal]]</f>
        <v>739.61710037174726</v>
      </c>
      <c r="CC241" s="64">
        <f>+LINEA[[#This Row],[Recaudación/Personal (PESOS)]]/CP241</f>
        <v>150.4703283692736</v>
      </c>
      <c r="CD241" s="36">
        <f>+LINEA[[#This Row],[Pasajeros Pagos (PAX)]]/LINEA[[#This Row],[Personal]]</f>
        <v>487.26765799256503</v>
      </c>
      <c r="CE241" s="67">
        <f>+LINEA[[#This Row],[Trenes Corridos (TC)]]/LINEA[[#This Row],[Personal]]</f>
        <v>2.4917684545937333</v>
      </c>
      <c r="CF241" s="36">
        <f>+LINEA[[#This Row],[Pasajeros Pagos (PAX)]]/LINEA[[#This Row],[Km. Línea (entre cabeceras) en Servicio]]</f>
        <v>9051.5157792970094</v>
      </c>
      <c r="CG241" s="36">
        <f>+LINEA[[#This Row],[Pasajeros Pagos (PAX)]]/LINEA[[#This Row],[Cantidad de Estaciones en Servicio]]</f>
        <v>30584.166666666668</v>
      </c>
      <c r="CH241" s="36">
        <f>+LINEA[[#This Row],[PAX Kilómetro]]/LINEA[[#This Row],[Km. Línea (entre cabeceras) en Servicio]]</f>
        <v>156881.97892167693</v>
      </c>
      <c r="CI241" s="36">
        <f>+LINEA[[#This Row],[Coches Kilómetro (CK) (5+6+7)]]/LINEA[[#This Row],[Km. Línea (entre cabeceras) en Servicio]]</f>
        <v>7609.7868635749301</v>
      </c>
      <c r="CJ241" s="36">
        <f>+[1]!Sar_InfraMR[[#This Row],[Total Coches Eléctricos]]+[1]!Sar_InfraMR[[#This Row],[Total Coches Remolcados]]</f>
        <v>328</v>
      </c>
      <c r="CK241" s="36">
        <f>+LINEA[[#This Row],[Pasajeros Pagos (PAX)]]/LINEA[[#This Row],[Coches en Servicio]]</f>
        <v>2797.3323170731705</v>
      </c>
      <c r="CL241" s="2" t="s">
        <v>83</v>
      </c>
      <c r="CM241" s="2">
        <f t="shared" si="11"/>
        <v>220.45373013790783</v>
      </c>
      <c r="CN241" s="11">
        <v>0.99793759028223705</v>
      </c>
      <c r="CP241" s="10">
        <v>4.9153684210526309</v>
      </c>
      <c r="CQ241" s="33">
        <v>4120.6499999999996</v>
      </c>
      <c r="CR241" s="10"/>
      <c r="CX241" s="28"/>
      <c r="DF241" s="45">
        <f>+LINEA[[#This Row],[Trenes Kilómetro (TK) (1+2+3)]]/LINEA[[#This Row],[Trenes Corridos (TC)]]</f>
        <v>32.880701832907079</v>
      </c>
      <c r="EA241" s="2">
        <v>2012</v>
      </c>
      <c r="EB241" s="2" t="s">
        <v>7</v>
      </c>
    </row>
    <row r="242" spans="1:132" x14ac:dyDescent="0.2">
      <c r="A242" s="83" t="s">
        <v>219</v>
      </c>
      <c r="B242" s="2" t="s">
        <v>8</v>
      </c>
      <c r="C242" s="85">
        <v>41275</v>
      </c>
      <c r="D242" s="2" t="s">
        <v>250</v>
      </c>
      <c r="E242" s="2" t="s">
        <v>246</v>
      </c>
      <c r="F242" s="2" t="s">
        <v>247</v>
      </c>
      <c r="G242" s="2" t="s">
        <v>248</v>
      </c>
      <c r="H242" s="6">
        <f>+BA_GC[[#This Row],[TK Remolcados (1)]]+BA_MAR[[#This Row],[TK Remolcados (1)]]+PA_MAR[[#This Row],[TK Remolcados (1)]]+KM_MAR[[#This Row],[TK Remolcados (1)]]+GC_VIL[[#This Row],[TK Remolcados (1)]]</f>
        <v>152806.01500000001</v>
      </c>
      <c r="I242" s="6">
        <f>+BA_GC[[#This Row],[TK Coche Motor (2)]]+PA_MAR[[#This Row],[TK Coche Motor (2)]]+KM_MAR[[#This Row],[TK Coche Motor (2)]]+GC_VIL[[#This Row],[TK Coche Motor (2)]]</f>
        <v>0</v>
      </c>
      <c r="K242" s="81">
        <f>+LINEA[[#This Row],[TK Remolcados (1)]]+LINEA[[#This Row],[TK Coche Motor (2)]]+LINEA[[#This Row],[TK Eléctricos (3)]]</f>
        <v>152806.01500000001</v>
      </c>
      <c r="L242" s="35">
        <f>+LINEA[[#This Row],[Trenes Kilómetro (TK) (1+2+3)]]/K230-1</f>
        <v>-6.4118505119381553E-3</v>
      </c>
      <c r="M242" s="36">
        <f>+BA_GC[[#This Row],[CK Locomotoras (4)]]+BA_MAR[[#This Row],[CK Locomotoras (4)]]+PA_MAR[[#This Row],[CK Locomotoras (4)]]+KM_MAR[[#This Row],[CK Locomotoras (4)]]+GC_VIL[[#This Row],[CK Locomotoras (4)]]</f>
        <v>152806.01500000001</v>
      </c>
      <c r="N242" s="36">
        <f>+BA_GC[[#This Row],[CK Remolcados (5)]]+BA_MAR[[#This Row],[CK Remolcados (5)]]+PA_MAR[[#This Row],[CK Remolcados (5)]]+KM_MAR[[#This Row],[CK Remolcados (5)]]+GC_VIL[[#This Row],[CK Remolcados (5)]]</f>
        <v>781767.32220000005</v>
      </c>
      <c r="O242" s="36">
        <f>+BA_GC[[#This Row],[CK Coche Motor (6)]]+BA_MAR[[#This Row],[CK Coche Motor (6)]]+PA_MAR[[#This Row],[CK Coche Motor (6)]]+KM_MAR[[#This Row],[CK Coche Motor (6)]]+GC_VIL[[#This Row],[CK Coche Motor (6)]]</f>
        <v>0</v>
      </c>
      <c r="Q242" s="81">
        <f t="shared" si="8"/>
        <v>781767.32220000005</v>
      </c>
      <c r="R242" s="35">
        <f>+LINEA[[#This Row],[Coches Kilómetro (CK) (5+6+7)]]/Q230-1</f>
        <v>1.6654674222000176E-2</v>
      </c>
      <c r="S242" s="37">
        <f>+(BA_GC[[#This Row],[Velocidad Comercial Trenes Diésel]]*BA_GC[[#This Row],[Trenes Corridos (TC)]]+BA_MAR[[#This Row],[Velocidad Comercial Trenes Diésel]]*BA_MAR[[#This Row],[Trenes Corridos (TC)]])/(BA_GC[[#This Row],[Trenes Corridos (TC)]]+BA_MAR[[#This Row],[Trenes Corridos (TC)]])</f>
        <v>29.850526315789473</v>
      </c>
      <c r="T242" s="35">
        <f>+LINEA[[#This Row],[Velocidad Comercial Trenes Diésel]]/S230-1</f>
        <v>-9.9185294423131953E-4</v>
      </c>
      <c r="U242" s="37"/>
      <c r="V242" s="35"/>
      <c r="W242" s="37">
        <f>+(BA_GC[[#This Row],[Form. Media Trenes Remolcados]]*BA_GC[[#This Row],[Trenes Corridos (TC)]]+BA_MAR[[#This Row],[Form. Media Trenes Remolcados]]*BA_MAR[[#This Row],[Trenes Corridos (TC)]])/(BA_MAR[[#This Row],[Trenes Corridos (TC)]]+BA_GC[[#This Row],[Trenes Corridos (TC)]])</f>
        <v>5.1094736842105259</v>
      </c>
      <c r="X242" s="9">
        <f>+(BA_GC[[#This Row],[Form. Media Trenes Coche Motor]]*BA_GC[[#This Row],[Trenes Corridos (TC)]]+GC_VIL[[#This Row],[Form. Media Trenes Coche Motor]]*GC_VIL[[#This Row],[Trenes Corridos (TC)]])/(BA_GC[[#This Row],[Trenes Corridos (TC)]]+GC_VIL[[#This Row],[Trenes Corridos (TC)]])</f>
        <v>0</v>
      </c>
      <c r="Z242" s="36">
        <f>+BA_GC[[#This Row],[Asientos Ofrecidos Coches Remolcados]]+BA_MAR[[#This Row],[Asientos Ofrecidos Coches Remolcados]]+PA_MAR[[#This Row],[Asientos Ofrecidos Coches Remolcados]]+KM_MAR[[#This Row],[Asientos Ofrecidos Coches Remolcados]]+GC_VIL[[#This Row],[Asientos Ofrecidos Coches Remolcados]]</f>
        <v>1709881.92</v>
      </c>
      <c r="AA242" s="6">
        <f>+BA_GC[[#This Row],[Asientos Ofrecidos Coches Motor]]+BA_MAR[[#This Row],[Asientos Prom. x C. Motor]]+PA_MAR[[#This Row],[Asientos Ofrecidos Coches Motor]]+KM_MAR[[#This Row],[Asientos Ofrecidos Coches Motor]]+GC_VIL[[#This Row],[Asientos Ofrecidos Coches Motor]]</f>
        <v>0</v>
      </c>
      <c r="AC242" s="6">
        <f>+BA_MAR[[#This Row],[Asientos Prom. x C. Remolcados]]</f>
        <v>72</v>
      </c>
      <c r="AD242" s="6">
        <f>+BA_GC[[#This Row],[Asientos Prom. x C. Motor]]</f>
        <v>0</v>
      </c>
      <c r="AF242" s="6">
        <f>+'[2]BS TAB'!$H246</f>
        <v>5076</v>
      </c>
      <c r="AG242" s="6">
        <f>+LINEA[[#This Row],[Trenes Programados]]-LINEA[[#This Row],[Trenes Corridos (TC)]]</f>
        <v>431</v>
      </c>
      <c r="AH242" s="81">
        <f>+'[2]BS TAB'!$J246</f>
        <v>4645</v>
      </c>
      <c r="AI242" s="35">
        <f>IFERROR(+LINEA[[#This Row],[Trenes Corridos (TC)]]/AH230-1,0)</f>
        <v>-8.326216908625117E-3</v>
      </c>
      <c r="AJ242" s="36">
        <f>+'[2]BS TAB'!$K246</f>
        <v>4366</v>
      </c>
      <c r="AK242" s="36">
        <f>+LINEA[[#This Row],[Trenes Corridos (TC)]]-LINEA[[#This Row],[Trenes Puntuales]]</f>
        <v>279</v>
      </c>
      <c r="AL242" s="111">
        <f>+LINEA[[#This Row],[Trenes Puntuales]]/LINEA[[#This Row],[Trenes Programados]]</f>
        <v>0.86012608353033881</v>
      </c>
      <c r="AM242" s="82">
        <v>0.95</v>
      </c>
      <c r="AN242" s="82" t="str">
        <f>+IF(LINEA[[#This Row],[Regularidad Absoluta]]&gt;=LINEA[[#This Row],[RA 95%]],LINEA[[#This Row],[Regularidad Absoluta]],"")</f>
        <v/>
      </c>
      <c r="AO242" s="82">
        <f>+LINEA[[#This Row],[Trenes Puntuales]]/LINEA[[#This Row],[Trenes Corridos (TC)]]</f>
        <v>0.93993541442411199</v>
      </c>
      <c r="AP242" s="82">
        <f>+LINEA[[#This Row],[Trenes Corridos (TC)]]/LINEA[[#This Row],[Trenes Programados]]</f>
        <v>0.91509062253743101</v>
      </c>
      <c r="AQ242" s="82">
        <f>+LINEA[[#This Row],[Regularidad Relativa]]/AO230-1</f>
        <v>-2.1175246685084526E-3</v>
      </c>
      <c r="AR242" s="81">
        <f>+'[3]DATOS BS#Bol por Estación'!$AP226</f>
        <v>896431</v>
      </c>
      <c r="AS242" s="15">
        <f>+LINEA[[#This Row],[Pasajeros Pagos (PAX)]]/AR230-1</f>
        <v>-0.1253008991603608</v>
      </c>
      <c r="AT242" s="6">
        <f>+LINEA[[#This Row],[Pasajeros Pagos (PAX)]]/LINEA[[#This Row],[Indice Dia Habil]]</f>
        <v>31981.127363539064</v>
      </c>
      <c r="AU242" s="15">
        <f>+LINEA[[#This Row],[PAX Día Habil]]/AT230-1</f>
        <v>-0.12530089916036091</v>
      </c>
      <c r="AV242" s="6">
        <f>+LINEA[[#This Row],[Pasajeros Pagos (PAX)]]/LINEA[[#This Row],[Trenes Corridos (TC)]]</f>
        <v>192.98837459634015</v>
      </c>
      <c r="AW242" s="6">
        <f>+LINEA[[#This Row],[PAX x Tren]]/LINEA[[#This Row],[Form. Media Trenes Remolcados]]</f>
        <v>37.770695481360356</v>
      </c>
      <c r="AX242" s="15">
        <f>+LINEA[[#This Row],[PAX x Coche]]/AW230-1</f>
        <v>-0.13685514573085722</v>
      </c>
      <c r="AY242" s="141">
        <f>+(BA_GC[[#This Row],[Capacidad x Coche (4xm2)]]*BA_GC[[#This Row],[Coches Kilómetro (CK) (5+6+7)]]+BA_MAR[[#This Row],[Capacidad x Coche (4xm2)]]*BA_MAR[[#This Row],[Coches Kilómetro (CK) (5+6+7)]])/(BA_MAR[[#This Row],[Coches Kilómetro (CK) (5+6+7)]]+BA_GC[[#This Row],[Coches Kilómetro (CK) (5+6+7)]])</f>
        <v>180</v>
      </c>
      <c r="AZ242" s="9">
        <f>+LINEA[[#This Row],[PAX Kilómetro]]/LINEA[[#This Row],[Coches Kilómetro (CK) (5+6+7)]]</f>
        <v>19.896406084610774</v>
      </c>
      <c r="BA242" s="15">
        <f>+LINEA[[#This Row],[Ocupación Media (PaxKm/CocheKm)]]/AZ230-1</f>
        <v>-0.1398358331007522</v>
      </c>
      <c r="BB242" s="15">
        <f>+LINEA[[#This Row],[Ocupación Media (PaxKm/CocheKm)]]/LINEA[[#This Row],[Capacidad x Coche (4xm2)]]</f>
        <v>0.11053558935894875</v>
      </c>
      <c r="BC242" s="15">
        <f>+LINEA[[#This Row],[% de Ocupación Media PAX]]/BB230-1</f>
        <v>-0.13983583310075209</v>
      </c>
      <c r="BD242" s="36">
        <f>+LINEA[[#This Row],[Pasajeros Pagos (PAX)]]*LINEA[[#This Row],[PAX Recorrido Medio]]</f>
        <v>15554360.106169952</v>
      </c>
      <c r="BE242" s="37">
        <f>+(BA_GC[[#This Row],[PAX Recorrido Medio]]*BA_GC[[#This Row],[Pasajeros Pagos (PAX)]]+BA_MAR[[#This Row],[PAX Recorrido Medio]]*BA_MAR[[#This Row],[Pasajeros Pagos (PAX)]])/(BA_MAR[[#This Row],[Pasajeros Pagos (PAX)]]+BA_GC[[#This Row],[Pasajeros Pagos (PAX)]])</f>
        <v>17.351430401414</v>
      </c>
      <c r="BF242" s="35">
        <f>+LINEA[[#This Row],[PAX Recorrido Medio]]/BE230-1</f>
        <v>-2.391450534766637E-4</v>
      </c>
      <c r="BG242" s="36">
        <f>+BA_GC[[#This Row],[PAX Desestacionalizados]]+BA_MAR[[#This Row],[PAX Desestacionalizados]]+PA_MAR[[#This Row],[PAX Desestacionalizados]]+KM_MAR[[#This Row],[PAX Desestacionalizados]]+GC_VIL[[#This Row],[PAX Desestacionalizados]]</f>
        <v>921263.26259211788</v>
      </c>
      <c r="BH242" s="114">
        <f t="shared" si="10"/>
        <v>0.45250795256199483</v>
      </c>
      <c r="BI242" s="81">
        <f>+BA_GC[[#This Row],[Pasajeros Totales (PT) (estimados)]]+BA_MAR[[#This Row],[Pasajeros Totales (PT) (estimados)]]+PA_MAR[[#This Row],[Pasajeros Totales (PT) (estimados)]]+KM_MAR[[#This Row],[Pasajeros Totales (PT) (estimados)]]+GC_VIL[[#This Row],[Pasajeros Totales (PT) (estimados)]]</f>
        <v>1637340.6777228243</v>
      </c>
      <c r="BJ242" s="35">
        <f>+(LINEA[[#This Row],[Variación % TC]]*0.2)-(LINEA[[#This Row],[Vaciación % PAX Recorrido Medio]]*0.1)-(LINEA[[#This Row],[Variación % Ocupación PAX]]*0.5)+(LINEA[[#This Row],[Variación % RA]]*0.1)+(LINEA[[#This Row],[Variación % Velocidad Comercial TE]]*0.1)</f>
        <v>6.8064835207147845E-2</v>
      </c>
      <c r="BK242" s="121">
        <v>1056482</v>
      </c>
      <c r="BL242" s="10">
        <f>+LINEA[[#This Row],[Recaudación Vta. Boletos $]]/LINEA[[#This Row],[Pasajeros Pagos (PAX)]]</f>
        <v>1.1785424645064706</v>
      </c>
      <c r="BM242" s="15">
        <f>+(LINEA[[#This Row],[Tarifa Media $]]*44)/CQ242</f>
        <v>1.216363062361394E-2</v>
      </c>
      <c r="BN242" s="46">
        <f>+LINEA[[#This Row],[Tarifa Media $]]/CP242</f>
        <v>0.23638161769835894</v>
      </c>
      <c r="BO242" s="73">
        <v>28.03</v>
      </c>
      <c r="BP242" s="67">
        <f>+BA_GC[[#This Row],[Km. Línea (entre cabeceras) en Servicio]]+BA_MAR[[#This Row],[Km. Línea (entre cabeceras) en Servicio]]+PA_MAR[[#This Row],[Km. Línea (entre cabeceras) en Servicio]]+KM_MAR[[#This Row],[Km. Línea (entre cabeceras) en Servicio]]+GC_VIL[[#This Row],[Km. Línea (entre cabeceras) en Servicio]]</f>
        <v>101.367</v>
      </c>
      <c r="BQ242" s="67">
        <f>+[1]!BS_InfraMR[[#This Row],[Total Líneas de Explotación ]]</f>
        <v>66.611000000000004</v>
      </c>
      <c r="BR242" s="36">
        <v>30</v>
      </c>
      <c r="BS242" s="6">
        <v>1883</v>
      </c>
      <c r="BT242" s="63">
        <f>+LINEA[[#This Row],[Recaudación Vta. Boletos $]]/LINEA[[#This Row],[Km. Línea (entre cabeceras) en Servicio]]</f>
        <v>10422.346523030177</v>
      </c>
      <c r="BU242" s="64">
        <f>+LINEA[[#This Row],[Recaudación/Km. Línea (PESOS)]]/CP242</f>
        <v>2090.4220301967862</v>
      </c>
      <c r="BV242" s="63">
        <f>+LINEA[[#This Row],[Recaudación Vta. Boletos $]]/LINEA[[#This Row],[Trenes Corridos (TC)]]</f>
        <v>227.44499461786867</v>
      </c>
      <c r="BW242" s="64">
        <f>+LINEA[[#This Row],[Recaudación/Trenes Corridos (PESOS)]]/CP242</f>
        <v>45.618904184059765</v>
      </c>
      <c r="BX242" s="63">
        <f>+LINEA[[#This Row],[Recaudación Vta. Boletos $]]/LINEA[[#This Row],[Coches Kilómetro (CK) (5+6+7)]]</f>
        <v>1.3514020988072453</v>
      </c>
      <c r="BY242" s="64">
        <f>+LINEA[[#This Row],[Recaudación/Coche Kilómetro (PESOS)]]/CP242</f>
        <v>0.27105227337802074</v>
      </c>
      <c r="BZ242" s="65">
        <f>+LINEA[[#This Row],[Recaudación Vta. Boletos $]]/LINEA[[#This Row],[PAX Kilómetro]]</f>
        <v>6.7921919821113369E-2</v>
      </c>
      <c r="CA242" s="66">
        <f>+LINEA[[#This Row],[Recaudación/Pasajeros Kilómetro (PESOS)]]/CP242</f>
        <v>1.3623177584200539E-2</v>
      </c>
      <c r="CB242" s="63">
        <f>+LINEA[[#This Row],[Recaudación Vta. Boletos $]]/LINEA[[#This Row],[Personal]]</f>
        <v>561.06319702602229</v>
      </c>
      <c r="CC242" s="64">
        <f>+LINEA[[#This Row],[Recaudación/Personal (PESOS)]]/CP242</f>
        <v>112.53309077799129</v>
      </c>
      <c r="CD242" s="36">
        <f>+LINEA[[#This Row],[Pasajeros Pagos (PAX)]]/LINEA[[#This Row],[Personal]]</f>
        <v>476.06532129580455</v>
      </c>
      <c r="CE242" s="67">
        <f>+LINEA[[#This Row],[Trenes Corridos (TC)]]/LINEA[[#This Row],[Personal]]</f>
        <v>2.4668082846521506</v>
      </c>
      <c r="CF242" s="36">
        <f>+LINEA[[#This Row],[Pasajeros Pagos (PAX)]]/LINEA[[#This Row],[Km. Línea (entre cabeceras) en Servicio]]</f>
        <v>8843.4204425503358</v>
      </c>
      <c r="CG242" s="36">
        <f>+LINEA[[#This Row],[Pasajeros Pagos (PAX)]]/LINEA[[#This Row],[Cantidad de Estaciones en Servicio]]</f>
        <v>29881.033333333333</v>
      </c>
      <c r="CH242" s="36">
        <f>+LINEA[[#This Row],[PAX Kilómetro]]/LINEA[[#This Row],[Km. Línea (entre cabeceras) en Servicio]]</f>
        <v>153445.99431935395</v>
      </c>
      <c r="CI242" s="36">
        <f>+LINEA[[#This Row],[Coches Kilómetro (CK) (5+6+7)]]/LINEA[[#This Row],[Km. Línea (entre cabeceras) en Servicio]]</f>
        <v>7712.2468081328243</v>
      </c>
      <c r="CJ242" s="36">
        <f>+[1]!Sar_InfraMR[[#This Row],[Total Coches Eléctricos]]+[1]!Sar_InfraMR[[#This Row],[Total Coches Remolcados]]</f>
        <v>328</v>
      </c>
      <c r="CK242" s="36">
        <f>+LINEA[[#This Row],[Pasajeros Pagos (PAX)]]/LINEA[[#This Row],[Coches en Servicio]]</f>
        <v>2733.0213414634145</v>
      </c>
      <c r="CM242" s="2">
        <f t="shared" si="11"/>
        <v>193.13466510462419</v>
      </c>
      <c r="CN242" s="11">
        <v>1.1221151586153446</v>
      </c>
      <c r="CP242" s="10">
        <v>4.9857619047619055</v>
      </c>
      <c r="CQ242" s="33">
        <v>4263.1899999999996</v>
      </c>
      <c r="CR242" s="10"/>
      <c r="CX242" s="28"/>
      <c r="DF242" s="45">
        <f>+LINEA[[#This Row],[Trenes Kilómetro (TK) (1+2+3)]]/LINEA[[#This Row],[Trenes Corridos (TC)]]</f>
        <v>32.896881593110876</v>
      </c>
      <c r="EA242" s="2">
        <v>2013</v>
      </c>
      <c r="EB242" s="2" t="s">
        <v>8</v>
      </c>
    </row>
    <row r="243" spans="1:132" x14ac:dyDescent="0.2">
      <c r="A243" s="83" t="s">
        <v>219</v>
      </c>
      <c r="B243" s="2" t="s">
        <v>9</v>
      </c>
      <c r="C243" s="85">
        <v>41306</v>
      </c>
      <c r="D243" s="2" t="s">
        <v>250</v>
      </c>
      <c r="E243" s="2" t="s">
        <v>246</v>
      </c>
      <c r="F243" s="2" t="s">
        <v>247</v>
      </c>
      <c r="G243" s="2" t="s">
        <v>248</v>
      </c>
      <c r="H243" s="6">
        <f>+BA_GC[[#This Row],[TK Remolcados (1)]]+BA_MAR[[#This Row],[TK Remolcados (1)]]+PA_MAR[[#This Row],[TK Remolcados (1)]]+KM_MAR[[#This Row],[TK Remolcados (1)]]+GC_VIL[[#This Row],[TK Remolcados (1)]]</f>
        <v>142139.70900000003</v>
      </c>
      <c r="I243" s="6">
        <f>+BA_GC[[#This Row],[TK Coche Motor (2)]]+PA_MAR[[#This Row],[TK Coche Motor (2)]]+KM_MAR[[#This Row],[TK Coche Motor (2)]]+GC_VIL[[#This Row],[TK Coche Motor (2)]]</f>
        <v>0</v>
      </c>
      <c r="K243" s="81">
        <f>+LINEA[[#This Row],[TK Remolcados (1)]]+LINEA[[#This Row],[TK Coche Motor (2)]]+LINEA[[#This Row],[TK Eléctricos (3)]]</f>
        <v>142139.70900000003</v>
      </c>
      <c r="L243" s="35">
        <f>+LINEA[[#This Row],[Trenes Kilómetro (TK) (1+2+3)]]/K231-1</f>
        <v>3.7270734945455963E-3</v>
      </c>
      <c r="M243" s="36">
        <f>+BA_GC[[#This Row],[CK Locomotoras (4)]]+BA_MAR[[#This Row],[CK Locomotoras (4)]]+PA_MAR[[#This Row],[CK Locomotoras (4)]]+KM_MAR[[#This Row],[CK Locomotoras (4)]]+GC_VIL[[#This Row],[CK Locomotoras (4)]]</f>
        <v>142139.70900000003</v>
      </c>
      <c r="N243" s="36">
        <f>+BA_GC[[#This Row],[CK Remolcados (5)]]+BA_MAR[[#This Row],[CK Remolcados (5)]]+PA_MAR[[#This Row],[CK Remolcados (5)]]+KM_MAR[[#This Row],[CK Remolcados (5)]]+GC_VIL[[#This Row],[CK Remolcados (5)]]</f>
        <v>727264.06884000008</v>
      </c>
      <c r="O243" s="36">
        <f>+BA_GC[[#This Row],[CK Coche Motor (6)]]+BA_MAR[[#This Row],[CK Coche Motor (6)]]+PA_MAR[[#This Row],[CK Coche Motor (6)]]+KM_MAR[[#This Row],[CK Coche Motor (6)]]+GC_VIL[[#This Row],[CK Coche Motor (6)]]</f>
        <v>0</v>
      </c>
      <c r="Q243" s="81">
        <f t="shared" si="8"/>
        <v>727264.06884000008</v>
      </c>
      <c r="R243" s="35">
        <f>+LINEA[[#This Row],[Coches Kilómetro (CK) (5+6+7)]]/Q231-1</f>
        <v>2.7122738058382723E-2</v>
      </c>
      <c r="S243" s="37">
        <f>+(BA_GC[[#This Row],[Velocidad Comercial Trenes Diésel]]*BA_GC[[#This Row],[Trenes Corridos (TC)]]+BA_MAR[[#This Row],[Velocidad Comercial Trenes Diésel]]*BA_MAR[[#This Row],[Trenes Corridos (TC)]])/(BA_GC[[#This Row],[Trenes Corridos (TC)]]+BA_MAR[[#This Row],[Trenes Corridos (TC)]])</f>
        <v>29.836964285714284</v>
      </c>
      <c r="T243" s="35">
        <f>+LINEA[[#This Row],[Velocidad Comercial Trenes Diésel]]/S231-1</f>
        <v>-1.2324551753393198E-3</v>
      </c>
      <c r="U243" s="37"/>
      <c r="V243" s="35"/>
      <c r="W243" s="37">
        <f>+(BA_GC[[#This Row],[Form. Media Trenes Remolcados]]*BA_GC[[#This Row],[Trenes Corridos (TC)]]+BA_MAR[[#This Row],[Form. Media Trenes Remolcados]]*BA_MAR[[#This Row],[Trenes Corridos (TC)]])/(BA_MAR[[#This Row],[Trenes Corridos (TC)]]+BA_GC[[#This Row],[Trenes Corridos (TC)]])</f>
        <v>5.1098214285714283</v>
      </c>
      <c r="X243" s="9">
        <f>+(BA_GC[[#This Row],[Form. Media Trenes Coche Motor]]*BA_GC[[#This Row],[Trenes Corridos (TC)]]+GC_VIL[[#This Row],[Form. Media Trenes Coche Motor]]*GC_VIL[[#This Row],[Trenes Corridos (TC)]])/(BA_GC[[#This Row],[Trenes Corridos (TC)]]+GC_VIL[[#This Row],[Trenes Corridos (TC)]])</f>
        <v>0</v>
      </c>
      <c r="Z243" s="36">
        <f>+BA_GC[[#This Row],[Asientos Ofrecidos Coches Remolcados]]+BA_MAR[[#This Row],[Asientos Ofrecidos Coches Remolcados]]+PA_MAR[[#This Row],[Asientos Ofrecidos Coches Remolcados]]+KM_MAR[[#This Row],[Asientos Ofrecidos Coches Remolcados]]+GC_VIL[[#This Row],[Asientos Ofrecidos Coches Remolcados]]</f>
        <v>1589284.8</v>
      </c>
      <c r="AA243" s="6">
        <f>+BA_GC[[#This Row],[Asientos Ofrecidos Coches Motor]]+BA_MAR[[#This Row],[Asientos Prom. x C. Motor]]+PA_MAR[[#This Row],[Asientos Ofrecidos Coches Motor]]+KM_MAR[[#This Row],[Asientos Ofrecidos Coches Motor]]+GC_VIL[[#This Row],[Asientos Ofrecidos Coches Motor]]</f>
        <v>0</v>
      </c>
      <c r="AC243" s="6">
        <f>+BA_MAR[[#This Row],[Asientos Prom. x C. Remolcados]]</f>
        <v>72</v>
      </c>
      <c r="AD243" s="6">
        <f>+BA_GC[[#This Row],[Asientos Prom. x C. Motor]]</f>
        <v>0</v>
      </c>
      <c r="AF243" s="6">
        <f>+'[2]BS TAB'!$H247</f>
        <v>4512</v>
      </c>
      <c r="AG243" s="6">
        <f>+LINEA[[#This Row],[Trenes Programados]]-LINEA[[#This Row],[Trenes Corridos (TC)]]</f>
        <v>195</v>
      </c>
      <c r="AH243" s="81">
        <f>+'[2]BS TAB'!$J247</f>
        <v>4317</v>
      </c>
      <c r="AI243" s="35">
        <f>IFERROR(+LINEA[[#This Row],[Trenes Corridos (TC)]]/AH231-1,0)</f>
        <v>1.3917884481557952E-3</v>
      </c>
      <c r="AJ243" s="36">
        <f>+'[2]BS TAB'!$K247</f>
        <v>4083</v>
      </c>
      <c r="AK243" s="36">
        <f>+LINEA[[#This Row],[Trenes Corridos (TC)]]-LINEA[[#This Row],[Trenes Puntuales]]</f>
        <v>234</v>
      </c>
      <c r="AL243" s="111">
        <f>+LINEA[[#This Row],[Trenes Puntuales]]/LINEA[[#This Row],[Trenes Programados]]</f>
        <v>0.90492021276595747</v>
      </c>
      <c r="AM243" s="82">
        <v>0.95</v>
      </c>
      <c r="AN243" s="82" t="str">
        <f>+IF(LINEA[[#This Row],[Regularidad Absoluta]]&gt;=LINEA[[#This Row],[RA 95%]],LINEA[[#This Row],[Regularidad Absoluta]],"")</f>
        <v/>
      </c>
      <c r="AO243" s="82">
        <f>+LINEA[[#This Row],[Trenes Puntuales]]/LINEA[[#This Row],[Trenes Corridos (TC)]]</f>
        <v>0.9457956914523975</v>
      </c>
      <c r="AP243" s="82">
        <f>+LINEA[[#This Row],[Trenes Corridos (TC)]]/LINEA[[#This Row],[Trenes Programados]]</f>
        <v>0.95678191489361697</v>
      </c>
      <c r="AQ243" s="82">
        <f>+LINEA[[#This Row],[Regularidad Relativa]]/AO231-1</f>
        <v>6.3465108464080711E-2</v>
      </c>
      <c r="AR243" s="81">
        <f>+'[3]DATOS BS#Bol por Estación'!$AP227</f>
        <v>808138</v>
      </c>
      <c r="AS243" s="15">
        <f>+LINEA[[#This Row],[Pasajeros Pagos (PAX)]]/AR231-1</f>
        <v>-0.13884774486966645</v>
      </c>
      <c r="AT243" s="6">
        <f>+LINEA[[#This Row],[Pasajeros Pagos (PAX)]]/LINEA[[#This Row],[Indice Dia Habil]]</f>
        <v>32877.86818551668</v>
      </c>
      <c r="AU243" s="15">
        <f>+LINEA[[#This Row],[PAX Día Habil]]/AT231-1</f>
        <v>-0.11957867488098928</v>
      </c>
      <c r="AV243" s="6">
        <f>+LINEA[[#This Row],[Pasajeros Pagos (PAX)]]/LINEA[[#This Row],[Trenes Corridos (TC)]]</f>
        <v>187.19898077368543</v>
      </c>
      <c r="AW243" s="6">
        <f>+LINEA[[#This Row],[PAX x Tren]]/LINEA[[#This Row],[Form. Media Trenes Remolcados]]</f>
        <v>36.635131655867148</v>
      </c>
      <c r="AX243" s="15">
        <f>+LINEA[[#This Row],[PAX x Coche]]/AW231-1</f>
        <v>-0.1585269747791368</v>
      </c>
      <c r="AY243" s="141">
        <f>+(BA_GC[[#This Row],[Capacidad x Coche (4xm2)]]*BA_GC[[#This Row],[Coches Kilómetro (CK) (5+6+7)]]+BA_MAR[[#This Row],[Capacidad x Coche (4xm2)]]*BA_MAR[[#This Row],[Coches Kilómetro (CK) (5+6+7)]])/(BA_MAR[[#This Row],[Coches Kilómetro (CK) (5+6+7)]]+BA_GC[[#This Row],[Coches Kilómetro (CK) (5+6+7)]])</f>
        <v>179.99999999999997</v>
      </c>
      <c r="AZ243" s="9">
        <f>+LINEA[[#This Row],[PAX Kilómetro]]/LINEA[[#This Row],[Coches Kilómetro (CK) (5+6+7)]]</f>
        <v>19.28672970556056</v>
      </c>
      <c r="BA243" s="15">
        <f>+LINEA[[#This Row],[Ocupación Media (PaxKm/CocheKm)]]/AZ231-1</f>
        <v>-0.16147677343257494</v>
      </c>
      <c r="BB243" s="15">
        <f>+LINEA[[#This Row],[Ocupación Media (PaxKm/CocheKm)]]/LINEA[[#This Row],[Capacidad x Coche (4xm2)]]</f>
        <v>0.10714849836422535</v>
      </c>
      <c r="BC243" s="15">
        <f>+LINEA[[#This Row],[% de Ocupación Media PAX]]/BB231-1</f>
        <v>-0.16147677343257483</v>
      </c>
      <c r="BD243" s="36">
        <f>+LINEA[[#This Row],[Pasajeros Pagos (PAX)]]*LINEA[[#This Row],[PAX Recorrido Medio]]</f>
        <v>14026545.520283269</v>
      </c>
      <c r="BE243" s="37">
        <f>+(BA_GC[[#This Row],[PAX Recorrido Medio]]*BA_GC[[#This Row],[Pasajeros Pagos (PAX)]]+BA_MAR[[#This Row],[PAX Recorrido Medio]]*BA_MAR[[#This Row],[Pasajeros Pagos (PAX)]])/(BA_MAR[[#This Row],[Pasajeros Pagos (PAX)]]+BA_GC[[#This Row],[Pasajeros Pagos (PAX)]])</f>
        <v>17.356621666452103</v>
      </c>
      <c r="BF243" s="35">
        <f>+LINEA[[#This Row],[PAX Recorrido Medio]]/BE231-1</f>
        <v>1.3240082281651411E-4</v>
      </c>
      <c r="BG243" s="36">
        <f>+BA_GC[[#This Row],[PAX Desestacionalizados]]+BA_MAR[[#This Row],[PAX Desestacionalizados]]+PA_MAR[[#This Row],[PAX Desestacionalizados]]+KM_MAR[[#This Row],[PAX Desestacionalizados]]+GC_VIL[[#This Row],[PAX Desestacionalizados]]</f>
        <v>875228.51424854493</v>
      </c>
      <c r="BH243" s="114">
        <f t="shared" si="10"/>
        <v>0.43493686245348129</v>
      </c>
      <c r="BI243" s="81">
        <f>+BA_GC[[#This Row],[Pasajeros Totales (PT) (estimados)]]+BA_MAR[[#This Row],[Pasajeros Totales (PT) (estimados)]]+PA_MAR[[#This Row],[Pasajeros Totales (PT) (estimados)]]+KM_MAR[[#This Row],[Pasajeros Totales (PT) (estimados)]]+GC_VIL[[#This Row],[Pasajeros Totales (PT) (estimados)]]</f>
        <v>1430172.924584857</v>
      </c>
      <c r="BJ243" s="35">
        <f>+(LINEA[[#This Row],[Variación % TC]]*0.2)-(LINEA[[#This Row],[Vaciación % PAX Recorrido Medio]]*0.1)-(LINEA[[#This Row],[Variación % Ocupación PAX]]*0.5)+(LINEA[[#This Row],[Variación % RA]]*0.1)+(LINEA[[#This Row],[Variación % Velocidad Comercial TE]]*0.1)</f>
        <v>8.7350015170044995E-2</v>
      </c>
      <c r="BK243" s="121">
        <v>1147727</v>
      </c>
      <c r="BL243" s="10">
        <f>+LINEA[[#This Row],[Recaudación Vta. Boletos $]]/LINEA[[#This Row],[Pasajeros Pagos (PAX)]]</f>
        <v>1.420211647020682</v>
      </c>
      <c r="BM243" s="15">
        <f>+(LINEA[[#This Row],[Tarifa Media $]]*44)/CQ243</f>
        <v>1.4183645495504721E-2</v>
      </c>
      <c r="BN243" s="46">
        <f>+LINEA[[#This Row],[Tarifa Media $]]/CP243</f>
        <v>0.28136440232786292</v>
      </c>
      <c r="BO243" s="73">
        <v>24.580000000000002</v>
      </c>
      <c r="BP243" s="67">
        <f>+BA_GC[[#This Row],[Km. Línea (entre cabeceras) en Servicio]]+BA_MAR[[#This Row],[Km. Línea (entre cabeceras) en Servicio]]+PA_MAR[[#This Row],[Km. Línea (entre cabeceras) en Servicio]]+KM_MAR[[#This Row],[Km. Línea (entre cabeceras) en Servicio]]+GC_VIL[[#This Row],[Km. Línea (entre cabeceras) en Servicio]]</f>
        <v>101.367</v>
      </c>
      <c r="BQ243" s="67">
        <f>+[1]!BS_InfraMR[[#This Row],[Total Líneas de Explotación ]]</f>
        <v>66.611000000000004</v>
      </c>
      <c r="BR243" s="36">
        <v>30</v>
      </c>
      <c r="BS243" s="6">
        <v>1883</v>
      </c>
      <c r="BT243" s="63">
        <f>+LINEA[[#This Row],[Recaudación Vta. Boletos $]]/LINEA[[#This Row],[Km. Línea (entre cabeceras) en Servicio]]</f>
        <v>11322.491540639458</v>
      </c>
      <c r="BU243" s="64">
        <f>+LINEA[[#This Row],[Recaudación/Km. Línea (PESOS)]]/CP243</f>
        <v>2243.14880945904</v>
      </c>
      <c r="BV243" s="63">
        <f>+LINEA[[#This Row],[Recaudación Vta. Boletos $]]/LINEA[[#This Row],[Trenes Corridos (TC)]]</f>
        <v>265.86217280518878</v>
      </c>
      <c r="BW243" s="64">
        <f>+LINEA[[#This Row],[Recaudación/Trenes Corridos (PESOS)]]/CP243</f>
        <v>52.671129341773103</v>
      </c>
      <c r="BX243" s="63">
        <f>+LINEA[[#This Row],[Recaudación Vta. Boletos $]]/LINEA[[#This Row],[Coches Kilómetro (CK) (5+6+7)]]</f>
        <v>1.5781434133417951</v>
      </c>
      <c r="BY243" s="64">
        <f>+LINEA[[#This Row],[Recaudación/Coche Kilómetro (PESOS)]]/CP243</f>
        <v>0.31265296212297672</v>
      </c>
      <c r="BZ243" s="65">
        <f>+LINEA[[#This Row],[Recaudación Vta. Boletos $]]/LINEA[[#This Row],[PAX Kilómetro]]</f>
        <v>8.1825350250374504E-2</v>
      </c>
      <c r="CA243" s="66">
        <f>+LINEA[[#This Row],[Recaudación/Pasajeros Kilómetro (PESOS)]]/CP243</f>
        <v>1.6210781552708532E-2</v>
      </c>
      <c r="CB243" s="63">
        <f>+LINEA[[#This Row],[Recaudación Vta. Boletos $]]/LINEA[[#This Row],[Personal]]</f>
        <v>609.52044609665427</v>
      </c>
      <c r="CC243" s="64">
        <f>+LINEA[[#This Row],[Recaudación/Personal (PESOS)]]/CP243</f>
        <v>120.75478776868535</v>
      </c>
      <c r="CD243" s="36">
        <f>+LINEA[[#This Row],[Pasajeros Pagos (PAX)]]/LINEA[[#This Row],[Personal]]</f>
        <v>429.17578332448221</v>
      </c>
      <c r="CE243" s="67">
        <f>+LINEA[[#This Row],[Trenes Corridos (TC)]]/LINEA[[#This Row],[Personal]]</f>
        <v>2.2926181625066384</v>
      </c>
      <c r="CF243" s="36">
        <f>+LINEA[[#This Row],[Pasajeros Pagos (PAX)]]/LINEA[[#This Row],[Km. Línea (entre cabeceras) en Servicio]]</f>
        <v>7972.3973285191432</v>
      </c>
      <c r="CG243" s="36">
        <f>+LINEA[[#This Row],[Pasajeros Pagos (PAX)]]/LINEA[[#This Row],[Cantidad de Estaciones en Servicio]]</f>
        <v>26937.933333333334</v>
      </c>
      <c r="CH243" s="36">
        <f>+LINEA[[#This Row],[PAX Kilómetro]]/LINEA[[#This Row],[Km. Línea (entre cabeceras) en Servicio]]</f>
        <v>138373.88420574021</v>
      </c>
      <c r="CI243" s="36">
        <f>+LINEA[[#This Row],[Coches Kilómetro (CK) (5+6+7)]]/LINEA[[#This Row],[Km. Línea (entre cabeceras) en Servicio]]</f>
        <v>7174.5643931456989</v>
      </c>
      <c r="CJ243" s="36">
        <f>+[1]!Sar_InfraMR[[#This Row],[Total Coches Eléctricos]]+[1]!Sar_InfraMR[[#This Row],[Total Coches Remolcados]]</f>
        <v>328</v>
      </c>
      <c r="CK243" s="36">
        <f>+LINEA[[#This Row],[Pasajeros Pagos (PAX)]]/LINEA[[#This Row],[Coches en Servicio]]</f>
        <v>2463.8353658536585</v>
      </c>
      <c r="CM243" s="2">
        <f t="shared" si="11"/>
        <v>189.68559156110456</v>
      </c>
      <c r="CN243" s="11">
        <v>1.1377927656313429</v>
      </c>
      <c r="CP243" s="10">
        <v>5.0475882352941186</v>
      </c>
      <c r="CQ243" s="61">
        <v>4405.7299999999996</v>
      </c>
      <c r="CR243" s="10"/>
      <c r="CX243" s="31"/>
      <c r="DF243" s="45">
        <f>+LINEA[[#This Row],[Trenes Kilómetro (TK) (1+2+3)]]/LINEA[[#This Row],[Trenes Corridos (TC)]]</f>
        <v>32.925575399583053</v>
      </c>
      <c r="EA243" s="2">
        <v>2013</v>
      </c>
      <c r="EB243" s="2" t="s">
        <v>9</v>
      </c>
    </row>
    <row r="244" spans="1:132" x14ac:dyDescent="0.2">
      <c r="A244" s="83" t="s">
        <v>219</v>
      </c>
      <c r="B244" s="2" t="s">
        <v>10</v>
      </c>
      <c r="C244" s="85">
        <v>41334</v>
      </c>
      <c r="D244" s="2" t="s">
        <v>250</v>
      </c>
      <c r="E244" s="2" t="s">
        <v>246</v>
      </c>
      <c r="F244" s="2" t="s">
        <v>247</v>
      </c>
      <c r="G244" s="2" t="s">
        <v>248</v>
      </c>
      <c r="H244" s="6">
        <f>+BA_GC[[#This Row],[TK Remolcados (1)]]+BA_MAR[[#This Row],[TK Remolcados (1)]]+PA_MAR[[#This Row],[TK Remolcados (1)]]+KM_MAR[[#This Row],[TK Remolcados (1)]]+GC_VIL[[#This Row],[TK Remolcados (1)]]</f>
        <v>160106.823</v>
      </c>
      <c r="I244" s="6">
        <f>+BA_GC[[#This Row],[TK Coche Motor (2)]]+PA_MAR[[#This Row],[TK Coche Motor (2)]]+KM_MAR[[#This Row],[TK Coche Motor (2)]]+GC_VIL[[#This Row],[TK Coche Motor (2)]]</f>
        <v>0</v>
      </c>
      <c r="K244" s="81">
        <f>+LINEA[[#This Row],[TK Remolcados (1)]]+LINEA[[#This Row],[TK Coche Motor (2)]]+LINEA[[#This Row],[TK Eléctricos (3)]]</f>
        <v>160106.823</v>
      </c>
      <c r="L244" s="35">
        <f>+LINEA[[#This Row],[Trenes Kilómetro (TK) (1+2+3)]]/K232-1</f>
        <v>-4.23367988961032E-3</v>
      </c>
      <c r="M244" s="36">
        <f>+BA_GC[[#This Row],[CK Locomotoras (4)]]+BA_MAR[[#This Row],[CK Locomotoras (4)]]+PA_MAR[[#This Row],[CK Locomotoras (4)]]+KM_MAR[[#This Row],[CK Locomotoras (4)]]+GC_VIL[[#This Row],[CK Locomotoras (4)]]</f>
        <v>160106.823</v>
      </c>
      <c r="N244" s="36">
        <f>+BA_GC[[#This Row],[CK Remolcados (5)]]+BA_MAR[[#This Row],[CK Remolcados (5)]]+PA_MAR[[#This Row],[CK Remolcados (5)]]+KM_MAR[[#This Row],[CK Remolcados (5)]]+GC_VIL[[#This Row],[CK Remolcados (5)]]</f>
        <v>819114.65228000015</v>
      </c>
      <c r="O244" s="36">
        <f>+BA_GC[[#This Row],[CK Coche Motor (6)]]+BA_MAR[[#This Row],[CK Coche Motor (6)]]+PA_MAR[[#This Row],[CK Coche Motor (6)]]+KM_MAR[[#This Row],[CK Coche Motor (6)]]+GC_VIL[[#This Row],[CK Coche Motor (6)]]</f>
        <v>0</v>
      </c>
      <c r="Q244" s="81">
        <f t="shared" si="8"/>
        <v>819114.65228000015</v>
      </c>
      <c r="R244" s="35">
        <f>+LINEA[[#This Row],[Coches Kilómetro (CK) (5+6+7)]]/Q232-1</f>
        <v>1.8878231128672152E-2</v>
      </c>
      <c r="S244" s="37">
        <f>+(BA_GC[[#This Row],[Velocidad Comercial Trenes Diésel]]*BA_GC[[#This Row],[Trenes Corridos (TC)]]+BA_MAR[[#This Row],[Velocidad Comercial Trenes Diésel]]*BA_MAR[[#This Row],[Trenes Corridos (TC)]])/(BA_GC[[#This Row],[Trenes Corridos (TC)]]+BA_MAR[[#This Row],[Trenes Corridos (TC)]])</f>
        <v>29.850346339324858</v>
      </c>
      <c r="T244" s="35">
        <f>+LINEA[[#This Row],[Velocidad Comercial Trenes Diésel]]/S232-1</f>
        <v>7.088094883100915E-5</v>
      </c>
      <c r="U244" s="37"/>
      <c r="V244" s="35"/>
      <c r="W244" s="37">
        <f>+(BA_GC[[#This Row],[Form. Media Trenes Remolcados]]*BA_GC[[#This Row],[Trenes Corridos (TC)]]+BA_MAR[[#This Row],[Form. Media Trenes Remolcados]]*BA_MAR[[#This Row],[Trenes Corridos (TC)]])/(BA_MAR[[#This Row],[Trenes Corridos (TC)]]+BA_GC[[#This Row],[Trenes Corridos (TC)]])</f>
        <v>5.1094782989916707</v>
      </c>
      <c r="X244" s="9">
        <f>+(BA_GC[[#This Row],[Form. Media Trenes Coche Motor]]*BA_GC[[#This Row],[Trenes Corridos (TC)]]+GC_VIL[[#This Row],[Form. Media Trenes Coche Motor]]*GC_VIL[[#This Row],[Trenes Corridos (TC)]])/(BA_GC[[#This Row],[Trenes Corridos (TC)]]+GC_VIL[[#This Row],[Trenes Corridos (TC)]])</f>
        <v>0</v>
      </c>
      <c r="Z244" s="36">
        <f>+BA_GC[[#This Row],[Asientos Ofrecidos Coches Remolcados]]+BA_MAR[[#This Row],[Asientos Ofrecidos Coches Remolcados]]+PA_MAR[[#This Row],[Asientos Ofrecidos Coches Remolcados]]+KM_MAR[[#This Row],[Asientos Ofrecidos Coches Remolcados]]+GC_VIL[[#This Row],[Asientos Ofrecidos Coches Remolcados]]</f>
        <v>1791593.2800000003</v>
      </c>
      <c r="AA244" s="6">
        <f>+BA_GC[[#This Row],[Asientos Ofrecidos Coches Motor]]+BA_MAR[[#This Row],[Asientos Prom. x C. Motor]]+PA_MAR[[#This Row],[Asientos Ofrecidos Coches Motor]]+KM_MAR[[#This Row],[Asientos Ofrecidos Coches Motor]]+GC_VIL[[#This Row],[Asientos Ofrecidos Coches Motor]]</f>
        <v>0</v>
      </c>
      <c r="AC244" s="6">
        <f>+BA_MAR[[#This Row],[Asientos Prom. x C. Remolcados]]</f>
        <v>72</v>
      </c>
      <c r="AD244" s="6">
        <f>+BA_GC[[#This Row],[Asientos Prom. x C. Motor]]</f>
        <v>0</v>
      </c>
      <c r="AF244" s="6">
        <f>+'[2]BS TAB'!$H248</f>
        <v>5047</v>
      </c>
      <c r="AG244" s="6">
        <f>+LINEA[[#This Row],[Trenes Programados]]-LINEA[[#This Row],[Trenes Corridos (TC)]]</f>
        <v>180</v>
      </c>
      <c r="AH244" s="81">
        <f>+'[2]BS TAB'!$J248</f>
        <v>4867</v>
      </c>
      <c r="AI244" s="35">
        <f>IFERROR(+LINEA[[#This Row],[Trenes Corridos (TC)]]/AH232-1,0)</f>
        <v>-4.0924902803355367E-3</v>
      </c>
      <c r="AJ244" s="36">
        <f>+'[2]BS TAB'!$K248</f>
        <v>4596</v>
      </c>
      <c r="AK244" s="36">
        <f>+LINEA[[#This Row],[Trenes Corridos (TC)]]-LINEA[[#This Row],[Trenes Puntuales]]</f>
        <v>271</v>
      </c>
      <c r="AL244" s="111">
        <f>+LINEA[[#This Row],[Trenes Puntuales]]/LINEA[[#This Row],[Trenes Programados]]</f>
        <v>0.91063998414899938</v>
      </c>
      <c r="AM244" s="82">
        <v>0.95</v>
      </c>
      <c r="AN244" s="82" t="str">
        <f>+IF(LINEA[[#This Row],[Regularidad Absoluta]]&gt;=LINEA[[#This Row],[RA 95%]],LINEA[[#This Row],[Regularidad Absoluta]],"")</f>
        <v/>
      </c>
      <c r="AO244" s="82">
        <f>+LINEA[[#This Row],[Trenes Puntuales]]/LINEA[[#This Row],[Trenes Corridos (TC)]]</f>
        <v>0.94431888226833782</v>
      </c>
      <c r="AP244" s="82">
        <f>+LINEA[[#This Row],[Trenes Corridos (TC)]]/LINEA[[#This Row],[Trenes Programados]]</f>
        <v>0.96433524866257181</v>
      </c>
      <c r="AQ244" s="82">
        <f>+LINEA[[#This Row],[Regularidad Relativa]]/AO232-1</f>
        <v>4.5748102797499746E-2</v>
      </c>
      <c r="AR244" s="81">
        <f>+'[3]DATOS BS#Bol por Estación'!$AP228</f>
        <v>955680</v>
      </c>
      <c r="AS244" s="15">
        <f>+LINEA[[#This Row],[Pasajeros Pagos (PAX)]]/AR232-1</f>
        <v>-0.14166543920848707</v>
      </c>
      <c r="AT244" s="6">
        <f>+LINEA[[#This Row],[Pasajeros Pagos (PAX)]]/LINEA[[#This Row],[Indice Dia Habil]]</f>
        <v>35461.224489795917</v>
      </c>
      <c r="AU244" s="15">
        <f>+LINEA[[#This Row],[PAX Día Habil]]/AT232-1</f>
        <v>-0.10726835847917959</v>
      </c>
      <c r="AV244" s="6">
        <f>+LINEA[[#This Row],[Pasajeros Pagos (PAX)]]/LINEA[[#This Row],[Trenes Corridos (TC)]]</f>
        <v>196.35915348263816</v>
      </c>
      <c r="AW244" s="6">
        <f>+LINEA[[#This Row],[PAX x Tren]]/LINEA[[#This Row],[Form. Media Trenes Remolcados]]</f>
        <v>38.4303723378938</v>
      </c>
      <c r="AX244" s="15">
        <f>+LINEA[[#This Row],[PAX x Coche]]/AW232-1</f>
        <v>-0.1566049691610697</v>
      </c>
      <c r="AY244" s="141">
        <f>+(BA_GC[[#This Row],[Capacidad x Coche (4xm2)]]*BA_GC[[#This Row],[Coches Kilómetro (CK) (5+6+7)]]+BA_MAR[[#This Row],[Capacidad x Coche (4xm2)]]*BA_MAR[[#This Row],[Coches Kilómetro (CK) (5+6+7)]])/(BA_MAR[[#This Row],[Coches Kilómetro (CK) (5+6+7)]]+BA_GC[[#This Row],[Coches Kilómetro (CK) (5+6+7)]])</f>
        <v>180</v>
      </c>
      <c r="AZ244" s="9">
        <f>+LINEA[[#This Row],[PAX Kilómetro]]/LINEA[[#This Row],[Coches Kilómetro (CK) (5+6+7)]]</f>
        <v>20.2584830799141</v>
      </c>
      <c r="BA244" s="15">
        <f>+LINEA[[#This Row],[Ocupación Media (PaxKm/CocheKm)]]/AZ232-1</f>
        <v>-0.15713377868763945</v>
      </c>
      <c r="BB244" s="15">
        <f>+LINEA[[#This Row],[Ocupación Media (PaxKm/CocheKm)]]/LINEA[[#This Row],[Capacidad x Coche (4xm2)]]</f>
        <v>0.11254712822174501</v>
      </c>
      <c r="BC244" s="15">
        <f>+LINEA[[#This Row],[% de Ocupación Media PAX]]/BB232-1</f>
        <v>-0.15713377868763945</v>
      </c>
      <c r="BD244" s="36">
        <f>+LINEA[[#This Row],[Pasajeros Pagos (PAX)]]*LINEA[[#This Row],[PAX Recorrido Medio]]</f>
        <v>16594020.323724106</v>
      </c>
      <c r="BE244" s="37">
        <f>+(BA_GC[[#This Row],[PAX Recorrido Medio]]*BA_GC[[#This Row],[Pasajeros Pagos (PAX)]]+BA_MAR[[#This Row],[PAX Recorrido Medio]]*BA_MAR[[#This Row],[Pasajeros Pagos (PAX)]])/(BA_MAR[[#This Row],[Pasajeros Pagos (PAX)]]+BA_GC[[#This Row],[Pasajeros Pagos (PAX)]])</f>
        <v>17.363573919851945</v>
      </c>
      <c r="BF244" s="35">
        <f>+LINEA[[#This Row],[PAX Recorrido Medio]]/BE232-1</f>
        <v>5.166794832587307E-4</v>
      </c>
      <c r="BG244" s="36">
        <f>+BA_GC[[#This Row],[PAX Desestacionalizados]]+BA_MAR[[#This Row],[PAX Desestacionalizados]]+PA_MAR[[#This Row],[PAX Desestacionalizados]]+KM_MAR[[#This Row],[PAX Desestacionalizados]]+GC_VIL[[#This Row],[PAX Desestacionalizados]]</f>
        <v>928116.98683503887</v>
      </c>
      <c r="BH244" s="114">
        <f t="shared" si="10"/>
        <v>0.47177910630630915</v>
      </c>
      <c r="BI244" s="81">
        <f>+BA_GC[[#This Row],[Pasajeros Totales (PT) (estimados)]]+BA_MAR[[#This Row],[Pasajeros Totales (PT) (estimados)]]+PA_MAR[[#This Row],[Pasajeros Totales (PT) (estimados)]]+KM_MAR[[#This Row],[Pasajeros Totales (PT) (estimados)]]+GC_VIL[[#This Row],[Pasajeros Totales (PT) (estimados)]]</f>
        <v>1809243.0863861053</v>
      </c>
      <c r="BJ244" s="35">
        <f>+(LINEA[[#This Row],[Variación % TC]]*0.2)-(LINEA[[#This Row],[Vaciación % PAX Recorrido Medio]]*0.1)-(LINEA[[#This Row],[Variación % Ocupación PAX]]*0.5)+(LINEA[[#This Row],[Variación % RA]]*0.1)+(LINEA[[#This Row],[Variación % Velocidad Comercial TE]]*0.1)</f>
        <v>8.2271533619176718E-2</v>
      </c>
      <c r="BK244" s="121">
        <v>1285099</v>
      </c>
      <c r="BL244" s="10">
        <f>+LINEA[[#This Row],[Recaudación Vta. Boletos $]]/LINEA[[#This Row],[Pasajeros Pagos (PAX)]]</f>
        <v>1.344695923321614</v>
      </c>
      <c r="BM244" s="15">
        <f>+(LINEA[[#This Row],[Tarifa Media $]]*44)/CQ244</f>
        <v>1.3331860834676764E-2</v>
      </c>
      <c r="BN244" s="46">
        <f>+LINEA[[#This Row],[Tarifa Media $]]/CP244</f>
        <v>0.26263592252375279</v>
      </c>
      <c r="BO244" s="73">
        <v>26.950000000000003</v>
      </c>
      <c r="BP244" s="67">
        <f>+BA_GC[[#This Row],[Km. Línea (entre cabeceras) en Servicio]]+BA_MAR[[#This Row],[Km. Línea (entre cabeceras) en Servicio]]+PA_MAR[[#This Row],[Km. Línea (entre cabeceras) en Servicio]]+KM_MAR[[#This Row],[Km. Línea (entre cabeceras) en Servicio]]+GC_VIL[[#This Row],[Km. Línea (entre cabeceras) en Servicio]]</f>
        <v>101.367</v>
      </c>
      <c r="BQ244" s="67">
        <f>+[1]!BS_InfraMR[[#This Row],[Total Líneas de Explotación ]]</f>
        <v>66.611000000000004</v>
      </c>
      <c r="BR244" s="36">
        <v>30</v>
      </c>
      <c r="BS244" s="6">
        <v>1883</v>
      </c>
      <c r="BT244" s="63">
        <f>+LINEA[[#This Row],[Recaudación Vta. Boletos $]]/LINEA[[#This Row],[Km. Línea (entre cabeceras) en Servicio]]</f>
        <v>12677.686031943334</v>
      </c>
      <c r="BU244" s="64">
        <f>+LINEA[[#This Row],[Recaudación/Km. Línea (PESOS)]]/CP244</f>
        <v>2476.1105531139328</v>
      </c>
      <c r="BV244" s="63">
        <f>+LINEA[[#This Row],[Recaudación Vta. Boletos $]]/LINEA[[#This Row],[Trenes Corridos (TC)]]</f>
        <v>264.04335319498665</v>
      </c>
      <c r="BW244" s="64">
        <f>+LINEA[[#This Row],[Recaudación/Trenes Corridos (PESOS)]]/CP244</f>
        <v>51.57096742089584</v>
      </c>
      <c r="BX244" s="63">
        <f>+LINEA[[#This Row],[Recaudación Vta. Boletos $]]/LINEA[[#This Row],[Coches Kilómetro (CK) (5+6+7)]]</f>
        <v>1.5688878186013833</v>
      </c>
      <c r="BY244" s="64">
        <f>+LINEA[[#This Row],[Recaudación/Coche Kilómetro (PESOS)]]/CP244</f>
        <v>0.30642340207058272</v>
      </c>
      <c r="BZ244" s="65">
        <f>+LINEA[[#This Row],[Recaudación Vta. Boletos $]]/LINEA[[#This Row],[PAX Kilómetro]]</f>
        <v>7.7443499220181275E-2</v>
      </c>
      <c r="CA244" s="66">
        <f>+LINEA[[#This Row],[Recaudación/Pasajeros Kilómetro (PESOS)]]/CP244</f>
        <v>1.5125683441441658E-2</v>
      </c>
      <c r="CB244" s="63">
        <f>+LINEA[[#This Row],[Recaudación Vta. Boletos $]]/LINEA[[#This Row],[Personal]]</f>
        <v>682.47424322889003</v>
      </c>
      <c r="CC244" s="64">
        <f>+LINEA[[#This Row],[Recaudación/Personal (PESOS)]]/CP244</f>
        <v>133.2957506306426</v>
      </c>
      <c r="CD244" s="36">
        <f>+LINEA[[#This Row],[Pasajeros Pagos (PAX)]]/LINEA[[#This Row],[Personal]]</f>
        <v>507.53053637812002</v>
      </c>
      <c r="CE244" s="67">
        <f>+LINEA[[#This Row],[Trenes Corridos (TC)]]/LINEA[[#This Row],[Personal]]</f>
        <v>2.5847052575677112</v>
      </c>
      <c r="CF244" s="36">
        <f>+LINEA[[#This Row],[Pasajeros Pagos (PAX)]]/LINEA[[#This Row],[Km. Línea (entre cabeceras) en Servicio]]</f>
        <v>9427.9203291011872</v>
      </c>
      <c r="CG244" s="36">
        <f>+LINEA[[#This Row],[Pasajeros Pagos (PAX)]]/LINEA[[#This Row],[Cantidad de Estaciones en Servicio]]</f>
        <v>31856</v>
      </c>
      <c r="CH244" s="36">
        <f>+LINEA[[#This Row],[PAX Kilómetro]]/LINEA[[#This Row],[Km. Línea (entre cabeceras) en Servicio]]</f>
        <v>163702.39154482333</v>
      </c>
      <c r="CI244" s="36">
        <f>+LINEA[[#This Row],[Coches Kilómetro (CK) (5+6+7)]]/LINEA[[#This Row],[Km. Línea (entre cabeceras) en Servicio]]</f>
        <v>8080.6835782848475</v>
      </c>
      <c r="CJ244" s="36">
        <f>+[1]!Sar_InfraMR[[#This Row],[Total Coches Eléctricos]]+[1]!Sar_InfraMR[[#This Row],[Total Coches Remolcados]]</f>
        <v>328</v>
      </c>
      <c r="CK244" s="36">
        <f>+LINEA[[#This Row],[Pasajeros Pagos (PAX)]]/LINEA[[#This Row],[Coches en Servicio]]</f>
        <v>2913.6585365853657</v>
      </c>
      <c r="CM244" s="2">
        <f t="shared" si="11"/>
        <v>218.72937465966083</v>
      </c>
      <c r="CN244" s="11">
        <v>1.0057755697288144</v>
      </c>
      <c r="CP244" s="10">
        <v>5.1199999999999992</v>
      </c>
      <c r="CQ244" s="33">
        <v>4437.9866666666667</v>
      </c>
      <c r="CR244" s="10"/>
      <c r="CX244" s="28"/>
      <c r="DF244" s="45">
        <f>+LINEA[[#This Row],[Trenes Kilómetro (TK) (1+2+3)]]/LINEA[[#This Row],[Trenes Corridos (TC)]]</f>
        <v>32.896409081569757</v>
      </c>
      <c r="EA244" s="2">
        <v>2013</v>
      </c>
      <c r="EB244" s="2" t="s">
        <v>10</v>
      </c>
    </row>
    <row r="245" spans="1:132" x14ac:dyDescent="0.2">
      <c r="A245" s="83" t="s">
        <v>219</v>
      </c>
      <c r="B245" s="2" t="s">
        <v>0</v>
      </c>
      <c r="C245" s="85">
        <v>41365</v>
      </c>
      <c r="D245" s="2" t="s">
        <v>250</v>
      </c>
      <c r="E245" s="2" t="s">
        <v>246</v>
      </c>
      <c r="F245" s="2" t="s">
        <v>247</v>
      </c>
      <c r="G245" s="2" t="s">
        <v>248</v>
      </c>
      <c r="H245" s="6">
        <f>+BA_GC[[#This Row],[TK Remolcados (1)]]+BA_MAR[[#This Row],[TK Remolcados (1)]]+PA_MAR[[#This Row],[TK Remolcados (1)]]+KM_MAR[[#This Row],[TK Remolcados (1)]]+GC_VIL[[#This Row],[TK Remolcados (1)]]</f>
        <v>154613.05500000002</v>
      </c>
      <c r="I245" s="6">
        <f>+BA_GC[[#This Row],[TK Coche Motor (2)]]+PA_MAR[[#This Row],[TK Coche Motor (2)]]+KM_MAR[[#This Row],[TK Coche Motor (2)]]+GC_VIL[[#This Row],[TK Coche Motor (2)]]</f>
        <v>0</v>
      </c>
      <c r="K245" s="81">
        <f>+LINEA[[#This Row],[TK Remolcados (1)]]+LINEA[[#This Row],[TK Coche Motor (2)]]+LINEA[[#This Row],[TK Eléctricos (3)]]</f>
        <v>154613.05500000002</v>
      </c>
      <c r="L245" s="35">
        <f>+LINEA[[#This Row],[Trenes Kilómetro (TK) (1+2+3)]]/K233-1</f>
        <v>0.15271309722066473</v>
      </c>
      <c r="M245" s="36">
        <f>+BA_GC[[#This Row],[CK Locomotoras (4)]]+BA_MAR[[#This Row],[CK Locomotoras (4)]]+PA_MAR[[#This Row],[CK Locomotoras (4)]]+KM_MAR[[#This Row],[CK Locomotoras (4)]]+GC_VIL[[#This Row],[CK Locomotoras (4)]]</f>
        <v>154613.05500000002</v>
      </c>
      <c r="N245" s="36">
        <f>+BA_GC[[#This Row],[CK Remolcados (5)]]+BA_MAR[[#This Row],[CK Remolcados (5)]]+PA_MAR[[#This Row],[CK Remolcados (5)]]+KM_MAR[[#This Row],[CK Remolcados (5)]]+GC_VIL[[#This Row],[CK Remolcados (5)]]</f>
        <v>791069.66700000002</v>
      </c>
      <c r="O245" s="36">
        <f>+BA_GC[[#This Row],[CK Coche Motor (6)]]+BA_MAR[[#This Row],[CK Coche Motor (6)]]+PA_MAR[[#This Row],[CK Coche Motor (6)]]+KM_MAR[[#This Row],[CK Coche Motor (6)]]+GC_VIL[[#This Row],[CK Coche Motor (6)]]</f>
        <v>0</v>
      </c>
      <c r="Q245" s="81">
        <f t="shared" si="8"/>
        <v>791069.66700000002</v>
      </c>
      <c r="R245" s="35">
        <f>+LINEA[[#This Row],[Coches Kilómetro (CK) (5+6+7)]]/Q233-1</f>
        <v>0.17955934052902567</v>
      </c>
      <c r="S245" s="37">
        <f>+(BA_GC[[#This Row],[Velocidad Comercial Trenes Diésel]]*BA_GC[[#This Row],[Trenes Corridos (TC)]]+BA_MAR[[#This Row],[Velocidad Comercial Trenes Diésel]]*BA_MAR[[#This Row],[Trenes Corridos (TC)]])/(BA_GC[[#This Row],[Trenes Corridos (TC)]]+BA_MAR[[#This Row],[Trenes Corridos (TC)]])</f>
        <v>29.835852660300141</v>
      </c>
      <c r="T245" s="35">
        <f>+LINEA[[#This Row],[Velocidad Comercial Trenes Diésel]]/S233-1</f>
        <v>-7.5098478656676626E-4</v>
      </c>
      <c r="U245" s="37"/>
      <c r="V245" s="35"/>
      <c r="W245" s="37">
        <f>+(BA_GC[[#This Row],[Form. Media Trenes Remolcados]]*BA_GC[[#This Row],[Trenes Corridos (TC)]]+BA_MAR[[#This Row],[Form. Media Trenes Remolcados]]*BA_MAR[[#This Row],[Trenes Corridos (TC)]])/(BA_MAR[[#This Row],[Trenes Corridos (TC)]]+BA_GC[[#This Row],[Trenes Corridos (TC)]])</f>
        <v>5.1098499317871759</v>
      </c>
      <c r="X245" s="9">
        <f>+(BA_GC[[#This Row],[Form. Media Trenes Coche Motor]]*BA_GC[[#This Row],[Trenes Corridos (TC)]]+GC_VIL[[#This Row],[Form. Media Trenes Coche Motor]]*GC_VIL[[#This Row],[Trenes Corridos (TC)]])/(BA_GC[[#This Row],[Trenes Corridos (TC)]]+GC_VIL[[#This Row],[Trenes Corridos (TC)]])</f>
        <v>0</v>
      </c>
      <c r="Z245" s="36">
        <f>+BA_GC[[#This Row],[Asientos Ofrecidos Coches Remolcados]]+BA_MAR[[#This Row],[Asientos Ofrecidos Coches Remolcados]]+PA_MAR[[#This Row],[Asientos Ofrecidos Coches Remolcados]]+KM_MAR[[#This Row],[Asientos Ofrecidos Coches Remolcados]]+GC_VIL[[#This Row],[Asientos Ofrecidos Coches Remolcados]]</f>
        <v>1728777.5999999999</v>
      </c>
      <c r="AA245" s="6">
        <f>+BA_GC[[#This Row],[Asientos Ofrecidos Coches Motor]]+BA_MAR[[#This Row],[Asientos Prom. x C. Motor]]+PA_MAR[[#This Row],[Asientos Ofrecidos Coches Motor]]+KM_MAR[[#This Row],[Asientos Ofrecidos Coches Motor]]+GC_VIL[[#This Row],[Asientos Ofrecidos Coches Motor]]</f>
        <v>0</v>
      </c>
      <c r="AC245" s="6">
        <f>+BA_MAR[[#This Row],[Asientos Prom. x C. Remolcados]]</f>
        <v>72</v>
      </c>
      <c r="AD245" s="6">
        <f>+BA_GC[[#This Row],[Asientos Prom. x C. Motor]]</f>
        <v>0</v>
      </c>
      <c r="AF245" s="6">
        <f>+'[2]BS TAB'!$H249</f>
        <v>4886</v>
      </c>
      <c r="AG245" s="6">
        <f>+LINEA[[#This Row],[Trenes Programados]]-LINEA[[#This Row],[Trenes Corridos (TC)]]</f>
        <v>190</v>
      </c>
      <c r="AH245" s="81">
        <f>+'[2]BS TAB'!$J249</f>
        <v>4696</v>
      </c>
      <c r="AI245" s="35">
        <f>IFERROR(+LINEA[[#This Row],[Trenes Corridos (TC)]]/AH233-1,0)</f>
        <v>0.1515448749386954</v>
      </c>
      <c r="AJ245" s="36">
        <f>+'[2]BS TAB'!$K249</f>
        <v>4267</v>
      </c>
      <c r="AK245" s="36">
        <f>+LINEA[[#This Row],[Trenes Corridos (TC)]]-LINEA[[#This Row],[Trenes Puntuales]]</f>
        <v>429</v>
      </c>
      <c r="AL245" s="111">
        <f>+LINEA[[#This Row],[Trenes Puntuales]]/LINEA[[#This Row],[Trenes Programados]]</f>
        <v>0.87331150225133036</v>
      </c>
      <c r="AM245" s="82">
        <v>0.95</v>
      </c>
      <c r="AN245" s="82" t="str">
        <f>+IF(LINEA[[#This Row],[Regularidad Absoluta]]&gt;=LINEA[[#This Row],[RA 95%]],LINEA[[#This Row],[Regularidad Absoluta]],"")</f>
        <v/>
      </c>
      <c r="AO245" s="82">
        <f>+LINEA[[#This Row],[Trenes Puntuales]]/LINEA[[#This Row],[Trenes Corridos (TC)]]</f>
        <v>0.90864565587734247</v>
      </c>
      <c r="AP245" s="82">
        <f>+LINEA[[#This Row],[Trenes Corridos (TC)]]/LINEA[[#This Row],[Trenes Programados]]</f>
        <v>0.96111338518215306</v>
      </c>
      <c r="AQ245" s="82">
        <f>+LINEA[[#This Row],[Regularidad Relativa]]/AO233-1</f>
        <v>2.5022679022905336E-2</v>
      </c>
      <c r="AR245" s="81">
        <f>+'[3]DATOS BS#Bol por Estación'!$AP229</f>
        <v>963032</v>
      </c>
      <c r="AS245" s="15">
        <f>+LINEA[[#This Row],[Pasajeros Pagos (PAX)]]/AR233-1</f>
        <v>-3.6170705866772623E-3</v>
      </c>
      <c r="AT245" s="6">
        <f>+LINEA[[#This Row],[Pasajeros Pagos (PAX)]]/LINEA[[#This Row],[Indice Dia Habil]]</f>
        <v>36231.452219714069</v>
      </c>
      <c r="AU245" s="15">
        <f>+LINEA[[#This Row],[PAX Día Habil]]/AT233-1</f>
        <v>-5.4223427046721895E-2</v>
      </c>
      <c r="AV245" s="6">
        <f>+LINEA[[#This Row],[Pasajeros Pagos (PAX)]]/LINEA[[#This Row],[Trenes Corridos (TC)]]</f>
        <v>205.07495741056218</v>
      </c>
      <c r="AW245" s="6">
        <f>+LINEA[[#This Row],[PAX x Tren]]/LINEA[[#This Row],[Form. Media Trenes Remolcados]]</f>
        <v>40.133264214833211</v>
      </c>
      <c r="AX245" s="15">
        <f>+LINEA[[#This Row],[PAX x Coche]]/AW233-1</f>
        <v>-0.15334345477787581</v>
      </c>
      <c r="AY245" s="141">
        <f>+(BA_GC[[#This Row],[Capacidad x Coche (4xm2)]]*BA_GC[[#This Row],[Coches Kilómetro (CK) (5+6+7)]]+BA_MAR[[#This Row],[Capacidad x Coche (4xm2)]]*BA_MAR[[#This Row],[Coches Kilómetro (CK) (5+6+7)]])/(BA_MAR[[#This Row],[Coches Kilómetro (CK) (5+6+7)]]+BA_GC[[#This Row],[Coches Kilómetro (CK) (5+6+7)]])</f>
        <v>180</v>
      </c>
      <c r="AZ245" s="9">
        <f>+LINEA[[#This Row],[PAX Kilómetro]]/LINEA[[#This Row],[Coches Kilómetro (CK) (5+6+7)]]</f>
        <v>21.137985707801814</v>
      </c>
      <c r="BA245" s="15">
        <f>+LINEA[[#This Row],[Ocupación Media (PaxKm/CocheKm)]]/AZ233-1</f>
        <v>-0.15678305572691953</v>
      </c>
      <c r="BB245" s="15">
        <f>+LINEA[[#This Row],[Ocupación Media (PaxKm/CocheKm)]]/LINEA[[#This Row],[Capacidad x Coche (4xm2)]]</f>
        <v>0.11743325393223231</v>
      </c>
      <c r="BC245" s="15">
        <f>+LINEA[[#This Row],[% de Ocupación Media PAX]]/BB233-1</f>
        <v>-0.15678305572691942</v>
      </c>
      <c r="BD245" s="36">
        <f>+LINEA[[#This Row],[Pasajeros Pagos (PAX)]]*LINEA[[#This Row],[PAX Recorrido Medio]]</f>
        <v>16721619.314921541</v>
      </c>
      <c r="BE245" s="37">
        <f>+(BA_GC[[#This Row],[PAX Recorrido Medio]]*BA_GC[[#This Row],[Pasajeros Pagos (PAX)]]+BA_MAR[[#This Row],[PAX Recorrido Medio]]*BA_MAR[[#This Row],[Pasajeros Pagos (PAX)]])/(BA_MAR[[#This Row],[Pasajeros Pagos (PAX)]]+BA_GC[[#This Row],[Pasajeros Pagos (PAX)]])</f>
        <v>17.363513688975591</v>
      </c>
      <c r="BF245" s="35">
        <f>+LINEA[[#This Row],[PAX Recorrido Medio]]/BE233-1</f>
        <v>-1.7648904369560459E-3</v>
      </c>
      <c r="BG245" s="36">
        <f>+BA_GC[[#This Row],[PAX Desestacionalizados]]+BA_MAR[[#This Row],[PAX Desestacionalizados]]+PA_MAR[[#This Row],[PAX Desestacionalizados]]+KM_MAR[[#This Row],[PAX Desestacionalizados]]+GC_VIL[[#This Row],[PAX Desestacionalizados]]</f>
        <v>987978.42472817062</v>
      </c>
      <c r="BH245" s="114">
        <f t="shared" si="10"/>
        <v>0.41594157795441367</v>
      </c>
      <c r="BI245" s="81">
        <f>+BA_GC[[#This Row],[Pasajeros Totales (PT) (estimados)]]+BA_MAR[[#This Row],[Pasajeros Totales (PT) (estimados)]]+PA_MAR[[#This Row],[Pasajeros Totales (PT) (estimados)]]+KM_MAR[[#This Row],[Pasajeros Totales (PT) (estimados)]]+GC_VIL[[#This Row],[Pasajeros Totales (PT) (estimados)]]</f>
        <v>1648862.4487720071</v>
      </c>
      <c r="BJ245" s="35">
        <f>+(LINEA[[#This Row],[Variación % TC]]*0.2)-(LINEA[[#This Row],[Vaciación % PAX Recorrido Medio]]*0.1)-(LINEA[[#This Row],[Variación % Ocupación PAX]]*0.5)+(LINEA[[#This Row],[Variación % RA]]*0.1)+(LINEA[[#This Row],[Variación % Velocidad Comercial TE]]*0.1)</f>
        <v>0.11137925979718492</v>
      </c>
      <c r="BK245" s="121"/>
      <c r="BL245" s="10"/>
      <c r="BN245" s="46"/>
      <c r="BO245" s="73">
        <v>26.580000000000002</v>
      </c>
      <c r="BP245" s="67">
        <f>+BA_GC[[#This Row],[Km. Línea (entre cabeceras) en Servicio]]+BA_MAR[[#This Row],[Km. Línea (entre cabeceras) en Servicio]]+PA_MAR[[#This Row],[Km. Línea (entre cabeceras) en Servicio]]+KM_MAR[[#This Row],[Km. Línea (entre cabeceras) en Servicio]]+GC_VIL[[#This Row],[Km. Línea (entre cabeceras) en Servicio]]</f>
        <v>101.367</v>
      </c>
      <c r="BQ245" s="67">
        <f>+[1]!BS_InfraMR[[#This Row],[Total Líneas de Explotación ]]</f>
        <v>66.611000000000004</v>
      </c>
      <c r="BR245" s="36">
        <v>30</v>
      </c>
      <c r="BS245" s="6">
        <v>1883</v>
      </c>
      <c r="BU245" s="64"/>
      <c r="BW245" s="64"/>
      <c r="BY245" s="64"/>
      <c r="BZ245" s="65"/>
      <c r="CA245" s="66"/>
      <c r="CC245" s="64"/>
      <c r="CD245" s="36">
        <f>+LINEA[[#This Row],[Pasajeros Pagos (PAX)]]/LINEA[[#This Row],[Personal]]</f>
        <v>511.43494423791822</v>
      </c>
      <c r="CE245" s="67">
        <f>+LINEA[[#This Row],[Trenes Corridos (TC)]]/LINEA[[#This Row],[Personal]]</f>
        <v>2.4938927243759959</v>
      </c>
      <c r="CF245" s="36">
        <f>+LINEA[[#This Row],[Pasajeros Pagos (PAX)]]/LINEA[[#This Row],[Km. Línea (entre cabeceras) en Servicio]]</f>
        <v>9500.4488640287273</v>
      </c>
      <c r="CG245" s="36">
        <f>+LINEA[[#This Row],[Pasajeros Pagos (PAX)]]/LINEA[[#This Row],[Cantidad de Estaciones en Servicio]]</f>
        <v>32101.066666666666</v>
      </c>
      <c r="CH245" s="36">
        <f>+LINEA[[#This Row],[PAX Kilómetro]]/LINEA[[#This Row],[Km. Línea (entre cabeceras) en Servicio]]</f>
        <v>164961.17390197539</v>
      </c>
      <c r="CI245" s="36">
        <f>+LINEA[[#This Row],[Coches Kilómetro (CK) (5+6+7)]]/LINEA[[#This Row],[Km. Línea (entre cabeceras) en Servicio]]</f>
        <v>7804.0157743644377</v>
      </c>
      <c r="CJ245" s="36">
        <f>+[1]!Sar_InfraMR[[#This Row],[Total Coches Eléctricos]]+[1]!Sar_InfraMR[[#This Row],[Total Coches Remolcados]]</f>
        <v>328</v>
      </c>
      <c r="CK245" s="36">
        <f>+LINEA[[#This Row],[Pasajeros Pagos (PAX)]]/LINEA[[#This Row],[Coches en Servicio]]</f>
        <v>2936.0731707317073</v>
      </c>
      <c r="CM245" s="2">
        <f t="shared" si="11"/>
        <v>220.59376288913344</v>
      </c>
      <c r="CN245" s="11">
        <v>0.99730107777666621</v>
      </c>
      <c r="CP245" s="10">
        <v>5.1988000000000003</v>
      </c>
      <c r="CQ245" s="33">
        <v>4470.2433333333338</v>
      </c>
      <c r="CR245" s="10"/>
      <c r="CX245" s="28"/>
      <c r="DF245" s="45">
        <f>+LINEA[[#This Row],[Trenes Kilómetro (TK) (1+2+3)]]/LINEA[[#This Row],[Trenes Corridos (TC)]]</f>
        <v>32.924415459965935</v>
      </c>
      <c r="EA245" s="2">
        <v>2013</v>
      </c>
      <c r="EB245" s="2" t="s">
        <v>0</v>
      </c>
    </row>
    <row r="246" spans="1:132" x14ac:dyDescent="0.2">
      <c r="A246" s="83" t="s">
        <v>219</v>
      </c>
      <c r="B246" s="2" t="s">
        <v>1</v>
      </c>
      <c r="C246" s="85">
        <v>41395</v>
      </c>
      <c r="D246" s="2" t="s">
        <v>250</v>
      </c>
      <c r="E246" s="2" t="s">
        <v>246</v>
      </c>
      <c r="F246" s="2" t="s">
        <v>247</v>
      </c>
      <c r="G246" s="2" t="s">
        <v>248</v>
      </c>
      <c r="H246" s="6">
        <f>+BA_GC[[#This Row],[TK Remolcados (1)]]+BA_MAR[[#This Row],[TK Remolcados (1)]]+PA_MAR[[#This Row],[TK Remolcados (1)]]+KM_MAR[[#This Row],[TK Remolcados (1)]]+GC_VIL[[#This Row],[TK Remolcados (1)]]</f>
        <v>158591.64500000002</v>
      </c>
      <c r="I246" s="6">
        <f>+BA_GC[[#This Row],[TK Coche Motor (2)]]+PA_MAR[[#This Row],[TK Coche Motor (2)]]+KM_MAR[[#This Row],[TK Coche Motor (2)]]+GC_VIL[[#This Row],[TK Coche Motor (2)]]</f>
        <v>0</v>
      </c>
      <c r="K246" s="81">
        <f>+LINEA[[#This Row],[TK Remolcados (1)]]+LINEA[[#This Row],[TK Coche Motor (2)]]+LINEA[[#This Row],[TK Eléctricos (3)]]</f>
        <v>158591.64500000002</v>
      </c>
      <c r="L246" s="35">
        <f>+LINEA[[#This Row],[Trenes Kilómetro (TK) (1+2+3)]]/K234-1</f>
        <v>6.2454013875650194E-3</v>
      </c>
      <c r="M246" s="36">
        <f>+BA_GC[[#This Row],[CK Locomotoras (4)]]+BA_MAR[[#This Row],[CK Locomotoras (4)]]+PA_MAR[[#This Row],[CK Locomotoras (4)]]+KM_MAR[[#This Row],[CK Locomotoras (4)]]+GC_VIL[[#This Row],[CK Locomotoras (4)]]</f>
        <v>158591.64500000002</v>
      </c>
      <c r="N246" s="36">
        <f>+BA_GC[[#This Row],[CK Remolcados (5)]]+BA_MAR[[#This Row],[CK Remolcados (5)]]+PA_MAR[[#This Row],[CK Remolcados (5)]]+KM_MAR[[#This Row],[CK Remolcados (5)]]+GC_VIL[[#This Row],[CK Remolcados (5)]]</f>
        <v>811171.77140000009</v>
      </c>
      <c r="O246" s="36">
        <f>+BA_GC[[#This Row],[CK Coche Motor (6)]]+BA_MAR[[#This Row],[CK Coche Motor (6)]]+PA_MAR[[#This Row],[CK Coche Motor (6)]]+KM_MAR[[#This Row],[CK Coche Motor (6)]]+GC_VIL[[#This Row],[CK Coche Motor (6)]]</f>
        <v>0</v>
      </c>
      <c r="Q246" s="81">
        <f t="shared" si="8"/>
        <v>811171.77140000009</v>
      </c>
      <c r="R246" s="35">
        <f>+LINEA[[#This Row],[Coches Kilómetro (CK) (5+6+7)]]/Q234-1</f>
        <v>2.935796486209008E-2</v>
      </c>
      <c r="S246" s="37">
        <f>+(BA_GC[[#This Row],[Velocidad Comercial Trenes Diésel]]*BA_GC[[#This Row],[Trenes Corridos (TC)]]+BA_MAR[[#This Row],[Velocidad Comercial Trenes Diésel]]*BA_MAR[[#This Row],[Trenes Corridos (TC)]])/(BA_GC[[#This Row],[Trenes Corridos (TC)]]+BA_MAR[[#This Row],[Trenes Corridos (TC)]])</f>
        <v>29.880402361688173</v>
      </c>
      <c r="T246" s="35">
        <f>+LINEA[[#This Row],[Velocidad Comercial Trenes Diésel]]/S234-1</f>
        <v>1.3993632114202015E-3</v>
      </c>
      <c r="U246" s="37"/>
      <c r="V246" s="35"/>
      <c r="W246" s="37">
        <f>+(BA_GC[[#This Row],[Form. Media Trenes Remolcados]]*BA_GC[[#This Row],[Trenes Corridos (TC)]]+BA_MAR[[#This Row],[Form. Media Trenes Remolcados]]*BA_MAR[[#This Row],[Trenes Corridos (TC)]])/(BA_MAR[[#This Row],[Trenes Corridos (TC)]]+BA_GC[[#This Row],[Trenes Corridos (TC)]])</f>
        <v>5.1087076317515852</v>
      </c>
      <c r="X246" s="9">
        <f>+(BA_GC[[#This Row],[Form. Media Trenes Coche Motor]]*BA_GC[[#This Row],[Trenes Corridos (TC)]]+GC_VIL[[#This Row],[Form. Media Trenes Coche Motor]]*GC_VIL[[#This Row],[Trenes Corridos (TC)]])/(BA_GC[[#This Row],[Trenes Corridos (TC)]]+GC_VIL[[#This Row],[Trenes Corridos (TC)]])</f>
        <v>0</v>
      </c>
      <c r="Z246" s="36">
        <f>+BA_GC[[#This Row],[Asientos Ofrecidos Coches Remolcados]]+BA_MAR[[#This Row],[Asientos Ofrecidos Coches Remolcados]]+PA_MAR[[#This Row],[Asientos Ofrecidos Coches Remolcados]]+KM_MAR[[#This Row],[Asientos Ofrecidos Coches Remolcados]]+GC_VIL[[#This Row],[Asientos Ofrecidos Coches Remolcados]]</f>
        <v>1777924.8</v>
      </c>
      <c r="AA246" s="6">
        <f>+BA_GC[[#This Row],[Asientos Ofrecidos Coches Motor]]+BA_MAR[[#This Row],[Asientos Prom. x C. Motor]]+PA_MAR[[#This Row],[Asientos Ofrecidos Coches Motor]]+KM_MAR[[#This Row],[Asientos Ofrecidos Coches Motor]]+GC_VIL[[#This Row],[Asientos Ofrecidos Coches Motor]]</f>
        <v>0</v>
      </c>
      <c r="AC246" s="6">
        <f>+BA_MAR[[#This Row],[Asientos Prom. x C. Remolcados]]</f>
        <v>72</v>
      </c>
      <c r="AD246" s="6">
        <f>+BA_GC[[#This Row],[Asientos Prom. x C. Motor]]</f>
        <v>0</v>
      </c>
      <c r="AF246" s="6">
        <f>+'[2]BS TAB'!$H250</f>
        <v>5089</v>
      </c>
      <c r="AG246" s="6">
        <f>+LINEA[[#This Row],[Trenes Programados]]-LINEA[[#This Row],[Trenes Corridos (TC)]]</f>
        <v>258</v>
      </c>
      <c r="AH246" s="81">
        <f>+'[2]BS TAB'!$J250</f>
        <v>4831</v>
      </c>
      <c r="AI246" s="35">
        <f>IFERROR(+LINEA[[#This Row],[Trenes Corridos (TC)]]/AH234-1,0)</f>
        <v>9.191560476289995E-3</v>
      </c>
      <c r="AJ246" s="36">
        <f>+'[2]BS TAB'!$K250</f>
        <v>4437</v>
      </c>
      <c r="AK246" s="36">
        <f>+LINEA[[#This Row],[Trenes Corridos (TC)]]-LINEA[[#This Row],[Trenes Puntuales]]</f>
        <v>394</v>
      </c>
      <c r="AL246" s="111">
        <f>+LINEA[[#This Row],[Trenes Puntuales]]/LINEA[[#This Row],[Trenes Programados]]</f>
        <v>0.8718805266260562</v>
      </c>
      <c r="AM246" s="82">
        <v>0.95</v>
      </c>
      <c r="AN246" s="82" t="str">
        <f>+IF(LINEA[[#This Row],[Regularidad Absoluta]]&gt;=LINEA[[#This Row],[RA 95%]],LINEA[[#This Row],[Regularidad Absoluta]],"")</f>
        <v/>
      </c>
      <c r="AO246" s="82">
        <f>+LINEA[[#This Row],[Trenes Puntuales]]/LINEA[[#This Row],[Trenes Corridos (TC)]]</f>
        <v>0.91844338646243018</v>
      </c>
      <c r="AP246" s="82">
        <f>+LINEA[[#This Row],[Trenes Corridos (TC)]]/LINEA[[#This Row],[Trenes Programados]]</f>
        <v>0.94930241697779527</v>
      </c>
      <c r="AQ246" s="82">
        <f>+LINEA[[#This Row],[Regularidad Relativa]]/AO234-1</f>
        <v>3.3291855307286955E-3</v>
      </c>
      <c r="AR246" s="81">
        <f>+'[3]DATOS BS#Bol por Estación'!$AP230</f>
        <v>976260</v>
      </c>
      <c r="AS246" s="15">
        <f>+LINEA[[#This Row],[Pasajeros Pagos (PAX)]]/AR234-1</f>
        <v>-0.15853220213637975</v>
      </c>
      <c r="AT246" s="6">
        <f>+LINEA[[#This Row],[Pasajeros Pagos (PAX)]]/LINEA[[#This Row],[Indice Dia Habil]]</f>
        <v>35167.8674351585</v>
      </c>
      <c r="AU246" s="15">
        <f>+LINEA[[#This Row],[PAX Día Habil]]/AT234-1</f>
        <v>-0.16398840543664817</v>
      </c>
      <c r="AV246" s="6">
        <f>+LINEA[[#This Row],[Pasajeros Pagos (PAX)]]/LINEA[[#This Row],[Trenes Corridos (TC)]]</f>
        <v>202.08238459946182</v>
      </c>
      <c r="AW246" s="6">
        <f>+LINEA[[#This Row],[PAX x Tren]]/LINEA[[#This Row],[Form. Media Trenes Remolcados]]</f>
        <v>39.556459121575394</v>
      </c>
      <c r="AX246" s="15">
        <f>+LINEA[[#This Row],[PAX x Coche]]/AW234-1</f>
        <v>-0.18393858138825292</v>
      </c>
      <c r="AY246" s="141">
        <f>+(BA_GC[[#This Row],[Capacidad x Coche (4xm2)]]*BA_GC[[#This Row],[Coches Kilómetro (CK) (5+6+7)]]+BA_MAR[[#This Row],[Capacidad x Coche (4xm2)]]*BA_MAR[[#This Row],[Coches Kilómetro (CK) (5+6+7)]])/(BA_MAR[[#This Row],[Coches Kilómetro (CK) (5+6+7)]]+BA_GC[[#This Row],[Coches Kilómetro (CK) (5+6+7)]])</f>
        <v>180.00000000000003</v>
      </c>
      <c r="AZ246" s="9">
        <f>+LINEA[[#This Row],[PAX Kilómetro]]/LINEA[[#This Row],[Coches Kilómetro (CK) (5+6+7)]]</f>
        <v>20.907135487650827</v>
      </c>
      <c r="BA246" s="15">
        <f>+LINEA[[#This Row],[Ocupación Media (PaxKm/CocheKm)]]/AZ234-1</f>
        <v>-0.18321198094615176</v>
      </c>
      <c r="BB246" s="15">
        <f>+LINEA[[#This Row],[Ocupación Media (PaxKm/CocheKm)]]/LINEA[[#This Row],[Capacidad x Coche (4xm2)]]</f>
        <v>0.11615075270917125</v>
      </c>
      <c r="BC246" s="15">
        <f>+LINEA[[#This Row],[% de Ocupación Media PAX]]/BB234-1</f>
        <v>-0.18321198094615188</v>
      </c>
      <c r="BD246" s="36">
        <f>+LINEA[[#This Row],[Pasajeros Pagos (PAX)]]*LINEA[[#This Row],[PAX Recorrido Medio]]</f>
        <v>16959278.128417525</v>
      </c>
      <c r="BE246" s="37">
        <f>+(BA_GC[[#This Row],[PAX Recorrido Medio]]*BA_GC[[#This Row],[Pasajeros Pagos (PAX)]]+BA_MAR[[#This Row],[PAX Recorrido Medio]]*BA_MAR[[#This Row],[Pasajeros Pagos (PAX)]])/(BA_MAR[[#This Row],[Pasajeros Pagos (PAX)]]+BA_GC[[#This Row],[Pasajeros Pagos (PAX)]])</f>
        <v>17.371681855671159</v>
      </c>
      <c r="BF246" s="35">
        <f>+LINEA[[#This Row],[PAX Recorrido Medio]]/BE234-1</f>
        <v>-8.3252722016402547E-4</v>
      </c>
      <c r="BG246" s="36">
        <f>+BA_GC[[#This Row],[PAX Desestacionalizados]]+BA_MAR[[#This Row],[PAX Desestacionalizados]]+PA_MAR[[#This Row],[PAX Desestacionalizados]]+KM_MAR[[#This Row],[PAX Desestacionalizados]]+GC_VIL[[#This Row],[PAX Desestacionalizados]]</f>
        <v>976130.97128845344</v>
      </c>
      <c r="BH246" s="114">
        <f t="shared" si="10"/>
        <v>0.44456432402958013</v>
      </c>
      <c r="BI246" s="81">
        <f>+BA_GC[[#This Row],[Pasajeros Totales (PT) (estimados)]]+BA_MAR[[#This Row],[Pasajeros Totales (PT) (estimados)]]+PA_MAR[[#This Row],[Pasajeros Totales (PT) (estimados)]]+KM_MAR[[#This Row],[Pasajeros Totales (PT) (estimados)]]+GC_VIL[[#This Row],[Pasajeros Totales (PT) (estimados)]]</f>
        <v>1757647.270846159</v>
      </c>
      <c r="BJ246" s="35">
        <f>+(LINEA[[#This Row],[Variación % TC]]*0.2)-(LINEA[[#This Row],[Vaciación % PAX Recorrido Medio]]*0.1)-(LINEA[[#This Row],[Variación % Ocupación PAX]]*0.5)+(LINEA[[#This Row],[Variación % RA]]*0.1)+(LINEA[[#This Row],[Variación % Velocidad Comercial TE]]*0.1)</f>
        <v>9.3860473843423206E-2</v>
      </c>
      <c r="BK246" s="121"/>
      <c r="BL246" s="10"/>
      <c r="BN246" s="46"/>
      <c r="BO246" s="73">
        <v>27.76</v>
      </c>
      <c r="BP246" s="67">
        <f>+BA_GC[[#This Row],[Km. Línea (entre cabeceras) en Servicio]]+BA_MAR[[#This Row],[Km. Línea (entre cabeceras) en Servicio]]+PA_MAR[[#This Row],[Km. Línea (entre cabeceras) en Servicio]]+KM_MAR[[#This Row],[Km. Línea (entre cabeceras) en Servicio]]+GC_VIL[[#This Row],[Km. Línea (entre cabeceras) en Servicio]]</f>
        <v>101.367</v>
      </c>
      <c r="BQ246" s="67">
        <f>+[1]!BS_InfraMR[[#This Row],[Total Líneas de Explotación ]]</f>
        <v>66.611000000000004</v>
      </c>
      <c r="BR246" s="36">
        <v>30</v>
      </c>
      <c r="BS246" s="6">
        <v>1883</v>
      </c>
      <c r="BU246" s="64"/>
      <c r="BW246" s="64"/>
      <c r="BY246" s="64"/>
      <c r="BZ246" s="65"/>
      <c r="CA246" s="66"/>
      <c r="CC246" s="64"/>
      <c r="CD246" s="36">
        <f>+LINEA[[#This Row],[Pasajeros Pagos (PAX)]]/LINEA[[#This Row],[Personal]]</f>
        <v>518.45990440785977</v>
      </c>
      <c r="CE246" s="67">
        <f>+LINEA[[#This Row],[Trenes Corridos (TC)]]/LINEA[[#This Row],[Personal]]</f>
        <v>2.5655868295273501</v>
      </c>
      <c r="CF246" s="36">
        <f>+LINEA[[#This Row],[Pasajeros Pagos (PAX)]]/LINEA[[#This Row],[Km. Línea (entre cabeceras) en Servicio]]</f>
        <v>9630.9449820947648</v>
      </c>
      <c r="CG246" s="36">
        <f>+LINEA[[#This Row],[Pasajeros Pagos (PAX)]]/LINEA[[#This Row],[Cantidad de Estaciones en Servicio]]</f>
        <v>32542</v>
      </c>
      <c r="CH246" s="36">
        <f>+LINEA[[#This Row],[PAX Kilómetro]]/LINEA[[#This Row],[Km. Línea (entre cabeceras) en Servicio]]</f>
        <v>167305.71219842281</v>
      </c>
      <c r="CI246" s="36">
        <f>+LINEA[[#This Row],[Coches Kilómetro (CK) (5+6+7)]]/LINEA[[#This Row],[Km. Línea (entre cabeceras) en Servicio]]</f>
        <v>8002.3259186914875</v>
      </c>
      <c r="CJ246" s="36">
        <f>+[1]!Sar_InfraMR[[#This Row],[Total Coches Eléctricos]]+[1]!Sar_InfraMR[[#This Row],[Total Coches Remolcados]]</f>
        <v>328</v>
      </c>
      <c r="CK246" s="36">
        <f>+LINEA[[#This Row],[Pasajeros Pagos (PAX)]]/LINEA[[#This Row],[Coches en Servicio]]</f>
        <v>2976.4024390243903</v>
      </c>
      <c r="CM246" s="2">
        <f t="shared" si="11"/>
        <v>228.15593310483669</v>
      </c>
      <c r="CN246" s="11">
        <v>0.96292757679619689</v>
      </c>
      <c r="CP246" s="10">
        <v>5.2787272727272727</v>
      </c>
      <c r="CQ246" s="61">
        <v>4502.5</v>
      </c>
      <c r="CR246" s="10"/>
      <c r="CX246" s="31"/>
      <c r="DF246" s="45">
        <f>+LINEA[[#This Row],[Trenes Kilómetro (TK) (1+2+3)]]/LINEA[[#This Row],[Trenes Corridos (TC)]]</f>
        <v>32.827912440488518</v>
      </c>
      <c r="EA246" s="2">
        <v>2013</v>
      </c>
      <c r="EB246" s="2" t="s">
        <v>1</v>
      </c>
    </row>
    <row r="247" spans="1:132" x14ac:dyDescent="0.2">
      <c r="A247" s="83" t="s">
        <v>219</v>
      </c>
      <c r="B247" s="2" t="s">
        <v>2</v>
      </c>
      <c r="C247" s="85">
        <v>41426</v>
      </c>
      <c r="D247" s="2" t="s">
        <v>250</v>
      </c>
      <c r="E247" s="2" t="s">
        <v>246</v>
      </c>
      <c r="F247" s="2" t="s">
        <v>247</v>
      </c>
      <c r="G247" s="2" t="s">
        <v>248</v>
      </c>
      <c r="H247" s="6">
        <f>+BA_GC[[#This Row],[TK Remolcados (1)]]+BA_MAR[[#This Row],[TK Remolcados (1)]]+PA_MAR[[#This Row],[TK Remolcados (1)]]+KM_MAR[[#This Row],[TK Remolcados (1)]]+GC_VIL[[#This Row],[TK Remolcados (1)]]</f>
        <v>150500.17499999999</v>
      </c>
      <c r="I247" s="6">
        <f>+BA_GC[[#This Row],[TK Coche Motor (2)]]+PA_MAR[[#This Row],[TK Coche Motor (2)]]+KM_MAR[[#This Row],[TK Coche Motor (2)]]+GC_VIL[[#This Row],[TK Coche Motor (2)]]</f>
        <v>0</v>
      </c>
      <c r="K247" s="81">
        <f>+LINEA[[#This Row],[TK Remolcados (1)]]+LINEA[[#This Row],[TK Coche Motor (2)]]+LINEA[[#This Row],[TK Eléctricos (3)]]</f>
        <v>150500.17499999999</v>
      </c>
      <c r="L247" s="35">
        <f>+LINEA[[#This Row],[Trenes Kilómetro (TK) (1+2+3)]]/K235-1</f>
        <v>4.0438233733644857E-2</v>
      </c>
      <c r="M247" s="36">
        <f>+BA_GC[[#This Row],[CK Locomotoras (4)]]+BA_MAR[[#This Row],[CK Locomotoras (4)]]+PA_MAR[[#This Row],[CK Locomotoras (4)]]+KM_MAR[[#This Row],[CK Locomotoras (4)]]+GC_VIL[[#This Row],[CK Locomotoras (4)]]</f>
        <v>150500.17499999999</v>
      </c>
      <c r="N247" s="36">
        <f>+BA_GC[[#This Row],[CK Remolcados (5)]]+BA_MAR[[#This Row],[CK Remolcados (5)]]+PA_MAR[[#This Row],[CK Remolcados (5)]]+KM_MAR[[#This Row],[CK Remolcados (5)]]+GC_VIL[[#This Row],[CK Remolcados (5)]]</f>
        <v>769983.98060000013</v>
      </c>
      <c r="O247" s="36">
        <f>+BA_GC[[#This Row],[CK Coche Motor (6)]]+BA_MAR[[#This Row],[CK Coche Motor (6)]]+PA_MAR[[#This Row],[CK Coche Motor (6)]]+KM_MAR[[#This Row],[CK Coche Motor (6)]]+GC_VIL[[#This Row],[CK Coche Motor (6)]]</f>
        <v>0</v>
      </c>
      <c r="Q247" s="81">
        <f t="shared" si="8"/>
        <v>769983.98060000013</v>
      </c>
      <c r="R247" s="35">
        <f>+LINEA[[#This Row],[Coches Kilómetro (CK) (5+6+7)]]/Q235-1</f>
        <v>6.4611084709589761E-2</v>
      </c>
      <c r="S247" s="37">
        <f>+(BA_GC[[#This Row],[Velocidad Comercial Trenes Diésel]]*BA_GC[[#This Row],[Trenes Corridos (TC)]]+BA_MAR[[#This Row],[Velocidad Comercial Trenes Diésel]]*BA_MAR[[#This Row],[Trenes Corridos (TC)]])/(BA_GC[[#This Row],[Trenes Corridos (TC)]]+BA_MAR[[#This Row],[Trenes Corridos (TC)]])</f>
        <v>29.835248259860787</v>
      </c>
      <c r="T247" s="35">
        <f>+LINEA[[#This Row],[Velocidad Comercial Trenes Diésel]]/S235-1</f>
        <v>-6.0841155097934863E-4</v>
      </c>
      <c r="U247" s="37"/>
      <c r="V247" s="35"/>
      <c r="W247" s="37">
        <f>+(BA_GC[[#This Row],[Form. Media Trenes Remolcados]]*BA_GC[[#This Row],[Trenes Corridos (TC)]]+BA_MAR[[#This Row],[Form. Media Trenes Remolcados]]*BA_MAR[[#This Row],[Trenes Corridos (TC)]])/(BA_MAR[[#This Row],[Trenes Corridos (TC)]]+BA_GC[[#This Row],[Trenes Corridos (TC)]])</f>
        <v>5.1098654292343388</v>
      </c>
      <c r="X247" s="9">
        <f>+(BA_GC[[#This Row],[Form. Media Trenes Coche Motor]]*BA_GC[[#This Row],[Trenes Corridos (TC)]]+GC_VIL[[#This Row],[Form. Media Trenes Coche Motor]]*GC_VIL[[#This Row],[Trenes Corridos (TC)]])/(BA_GC[[#This Row],[Trenes Corridos (TC)]]+GC_VIL[[#This Row],[Trenes Corridos (TC)]])</f>
        <v>0</v>
      </c>
      <c r="Z247" s="36">
        <f>+BA_GC[[#This Row],[Asientos Ofrecidos Coches Remolcados]]+BA_MAR[[#This Row],[Asientos Ofrecidos Coches Remolcados]]+PA_MAR[[#This Row],[Asientos Ofrecidos Coches Remolcados]]+KM_MAR[[#This Row],[Asientos Ofrecidos Coches Remolcados]]+GC_VIL[[#This Row],[Asientos Ofrecidos Coches Remolcados]]</f>
        <v>1683031.68</v>
      </c>
      <c r="AA247" s="6">
        <f>+BA_GC[[#This Row],[Asientos Ofrecidos Coches Motor]]+BA_MAR[[#This Row],[Asientos Prom. x C. Motor]]+PA_MAR[[#This Row],[Asientos Ofrecidos Coches Motor]]+KM_MAR[[#This Row],[Asientos Ofrecidos Coches Motor]]+GC_VIL[[#This Row],[Asientos Ofrecidos Coches Motor]]</f>
        <v>0</v>
      </c>
      <c r="AC247" s="6">
        <f>+BA_MAR[[#This Row],[Asientos Prom. x C. Remolcados]]</f>
        <v>72</v>
      </c>
      <c r="AD247" s="6">
        <f>+BA_GC[[#This Row],[Asientos Prom. x C. Motor]]</f>
        <v>0</v>
      </c>
      <c r="AF247" s="6">
        <f>+'[2]BS TAB'!$H251</f>
        <v>4841</v>
      </c>
      <c r="AG247" s="6">
        <f>+LINEA[[#This Row],[Trenes Programados]]-LINEA[[#This Row],[Trenes Corridos (TC)]]</f>
        <v>269</v>
      </c>
      <c r="AH247" s="81">
        <f>+'[2]BS TAB'!$J251</f>
        <v>4572</v>
      </c>
      <c r="AI247" s="35">
        <f>IFERROR(+LINEA[[#This Row],[Trenes Corridos (TC)]]/AH235-1,0)</f>
        <v>3.9799863543324987E-2</v>
      </c>
      <c r="AJ247" s="36">
        <f>+'[2]BS TAB'!$K251</f>
        <v>4077</v>
      </c>
      <c r="AK247" s="36">
        <f>+LINEA[[#This Row],[Trenes Corridos (TC)]]-LINEA[[#This Row],[Trenes Puntuales]]</f>
        <v>495</v>
      </c>
      <c r="AL247" s="111">
        <f>+LINEA[[#This Row],[Trenes Puntuales]]/LINEA[[#This Row],[Trenes Programados]]</f>
        <v>0.84218136748605665</v>
      </c>
      <c r="AM247" s="82">
        <v>0.95</v>
      </c>
      <c r="AN247" s="82" t="str">
        <f>+IF(LINEA[[#This Row],[Regularidad Absoluta]]&gt;=LINEA[[#This Row],[RA 95%]],LINEA[[#This Row],[Regularidad Absoluta]],"")</f>
        <v/>
      </c>
      <c r="AO247" s="82">
        <f>+LINEA[[#This Row],[Trenes Puntuales]]/LINEA[[#This Row],[Trenes Corridos (TC)]]</f>
        <v>0.8917322834645669</v>
      </c>
      <c r="AP247" s="82">
        <f>+LINEA[[#This Row],[Trenes Corridos (TC)]]/LINEA[[#This Row],[Trenes Programados]]</f>
        <v>0.94443296839495972</v>
      </c>
      <c r="AQ247" s="82">
        <f>+LINEA[[#This Row],[Regularidad Relativa]]/AO235-1</f>
        <v>-3.8244790666410733E-3</v>
      </c>
      <c r="AR247" s="81">
        <f>+'[3]DATOS BS#Bol por Estación'!$AP231</f>
        <v>890615</v>
      </c>
      <c r="AS247" s="15">
        <f>+LINEA[[#This Row],[Pasajeros Pagos (PAX)]]/AR235-1</f>
        <v>-0.18993907818693478</v>
      </c>
      <c r="AT247" s="6">
        <f>+LINEA[[#This Row],[Pasajeros Pagos (PAX)]]/LINEA[[#This Row],[Indice Dia Habil]]</f>
        <v>34320.423892100189</v>
      </c>
      <c r="AU247" s="15">
        <f>+LINEA[[#This Row],[PAX Día Habil]]/AT235-1</f>
        <v>-0.16184447974255112</v>
      </c>
      <c r="AV247" s="6">
        <f>+LINEA[[#This Row],[Pasajeros Pagos (PAX)]]/LINEA[[#This Row],[Trenes Corridos (TC)]]</f>
        <v>194.79768153980751</v>
      </c>
      <c r="AW247" s="6">
        <f>+LINEA[[#This Row],[PAX x Tren]]/LINEA[[#This Row],[Form. Media Trenes Remolcados]]</f>
        <v>38.121880945306216</v>
      </c>
      <c r="AX247" s="15">
        <f>+LINEA[[#This Row],[PAX x Coche]]/AW235-1</f>
        <v>-0.23769552865675758</v>
      </c>
      <c r="AY247" s="141">
        <f>+(BA_GC[[#This Row],[Capacidad x Coche (4xm2)]]*BA_GC[[#This Row],[Coches Kilómetro (CK) (5+6+7)]]+BA_MAR[[#This Row],[Capacidad x Coche (4xm2)]]*BA_MAR[[#This Row],[Coches Kilómetro (CK) (5+6+7)]])/(BA_MAR[[#This Row],[Coches Kilómetro (CK) (5+6+7)]]+BA_GC[[#This Row],[Coches Kilómetro (CK) (5+6+7)]])</f>
        <v>180</v>
      </c>
      <c r="AZ247" s="9">
        <f>+LINEA[[#This Row],[PAX Kilómetro]]/LINEA[[#This Row],[Coches Kilómetro (CK) (5+6+7)]]</f>
        <v>20.083155829688256</v>
      </c>
      <c r="BA247" s="15">
        <f>+LINEA[[#This Row],[Ocupación Media (PaxKm/CocheKm)]]/AZ235-1</f>
        <v>-0.24010162652337697</v>
      </c>
      <c r="BB247" s="15">
        <f>+LINEA[[#This Row],[Ocupación Media (PaxKm/CocheKm)]]/LINEA[[#This Row],[Capacidad x Coche (4xm2)]]</f>
        <v>0.11157308794271253</v>
      </c>
      <c r="BC247" s="15">
        <f>+LINEA[[#This Row],[% de Ocupación Media PAX]]/BB235-1</f>
        <v>-0.24010162652337697</v>
      </c>
      <c r="BD247" s="36">
        <f>+LINEA[[#This Row],[Pasajeros Pagos (PAX)]]*LINEA[[#This Row],[PAX Recorrido Medio]]</f>
        <v>15463708.268753462</v>
      </c>
      <c r="BE247" s="37">
        <f>+(BA_GC[[#This Row],[PAX Recorrido Medio]]*BA_GC[[#This Row],[Pasajeros Pagos (PAX)]]+BA_MAR[[#This Row],[PAX Recorrido Medio]]*BA_MAR[[#This Row],[Pasajeros Pagos (PAX)]])/(BA_MAR[[#This Row],[Pasajeros Pagos (PAX)]]+BA_GC[[#This Row],[Pasajeros Pagos (PAX)]])</f>
        <v>17.362955113885867</v>
      </c>
      <c r="BF247" s="35">
        <f>+LINEA[[#This Row],[PAX Recorrido Medio]]/BE235-1</f>
        <v>-1.3143334388746597E-3</v>
      </c>
      <c r="BG247" s="36">
        <f>+BA_GC[[#This Row],[PAX Desestacionalizados]]+BA_MAR[[#This Row],[PAX Desestacionalizados]]+PA_MAR[[#This Row],[PAX Desestacionalizados]]+KM_MAR[[#This Row],[PAX Desestacionalizados]]+GC_VIL[[#This Row],[PAX Desestacionalizados]]</f>
        <v>933505.31862588809</v>
      </c>
      <c r="BH247" s="114">
        <f t="shared" si="10"/>
        <v>0.4335223719575475</v>
      </c>
      <c r="BI247" s="81">
        <f>+BA_GC[[#This Row],[Pasajeros Totales (PT) (estimados)]]+BA_MAR[[#This Row],[Pasajeros Totales (PT) (estimados)]]+PA_MAR[[#This Row],[Pasajeros Totales (PT) (estimados)]]+KM_MAR[[#This Row],[Pasajeros Totales (PT) (estimados)]]+GC_VIL[[#This Row],[Pasajeros Totales (PT) (estimados)]]</f>
        <v>1572198.0108511122</v>
      </c>
      <c r="BJ247" s="35">
        <f>+(LINEA[[#This Row],[Variación % TC]]*0.2)-(LINEA[[#This Row],[Vaciación % PAX Recorrido Medio]]*0.1)-(LINEA[[#This Row],[Variación % Ocupación PAX]]*0.5)+(LINEA[[#This Row],[Variación % RA]]*0.1)+(LINEA[[#This Row],[Variación % Velocidad Comercial TE]]*0.1)</f>
        <v>0.12775977140757683</v>
      </c>
      <c r="BK247" s="121"/>
      <c r="BL247" s="10"/>
      <c r="BN247" s="46"/>
      <c r="BO247" s="73">
        <v>25.950000000000003</v>
      </c>
      <c r="BP247" s="67">
        <f>+BA_GC[[#This Row],[Km. Línea (entre cabeceras) en Servicio]]+BA_MAR[[#This Row],[Km. Línea (entre cabeceras) en Servicio]]+PA_MAR[[#This Row],[Km. Línea (entre cabeceras) en Servicio]]+KM_MAR[[#This Row],[Km. Línea (entre cabeceras) en Servicio]]+GC_VIL[[#This Row],[Km. Línea (entre cabeceras) en Servicio]]</f>
        <v>101.367</v>
      </c>
      <c r="BQ247" s="67">
        <f>+[1]!BS_InfraMR[[#This Row],[Total Líneas de Explotación ]]</f>
        <v>66.611000000000004</v>
      </c>
      <c r="BR247" s="36">
        <v>30</v>
      </c>
      <c r="BS247" s="6">
        <v>1883</v>
      </c>
      <c r="BU247" s="64"/>
      <c r="BW247" s="64"/>
      <c r="BY247" s="64"/>
      <c r="BZ247" s="65"/>
      <c r="CA247" s="66"/>
      <c r="CC247" s="64"/>
      <c r="CD247" s="36">
        <f>+LINEA[[#This Row],[Pasajeros Pagos (PAX)]]/LINEA[[#This Row],[Personal]]</f>
        <v>472.97663303239511</v>
      </c>
      <c r="CE247" s="67">
        <f>+LINEA[[#This Row],[Trenes Corridos (TC)]]/LINEA[[#This Row],[Personal]]</f>
        <v>2.4280403611258632</v>
      </c>
      <c r="CF247" s="36">
        <f>+LINEA[[#This Row],[Pasajeros Pagos (PAX)]]/LINEA[[#This Row],[Km. Línea (entre cabeceras) en Servicio]]</f>
        <v>8786.044768021151</v>
      </c>
      <c r="CG247" s="36">
        <f>+LINEA[[#This Row],[Pasajeros Pagos (PAX)]]/LINEA[[#This Row],[Cantidad de Estaciones en Servicio]]</f>
        <v>29687.166666666668</v>
      </c>
      <c r="CH247" s="36">
        <f>+LINEA[[#This Row],[PAX Kilómetro]]/LINEA[[#This Row],[Km. Línea (entre cabeceras) en Servicio]]</f>
        <v>152551.70093574299</v>
      </c>
      <c r="CI247" s="36">
        <f>+LINEA[[#This Row],[Coches Kilómetro (CK) (5+6+7)]]/LINEA[[#This Row],[Km. Línea (entre cabeceras) en Servicio]]</f>
        <v>7596.0024524746723</v>
      </c>
      <c r="CJ247" s="36">
        <f>+[1]!Sar_InfraMR[[#This Row],[Total Coches Eléctricos]]+[1]!Sar_InfraMR[[#This Row],[Total Coches Remolcados]]</f>
        <v>328</v>
      </c>
      <c r="CK247" s="36">
        <f>+LINEA[[#This Row],[Pasajeros Pagos (PAX)]]/LINEA[[#This Row],[Coches en Servicio]]</f>
        <v>2715.2896341463415</v>
      </c>
      <c r="CM247" s="2">
        <f t="shared" si="11"/>
        <v>217.98298827012746</v>
      </c>
      <c r="CN247" s="11">
        <v>1.0091682351357842</v>
      </c>
      <c r="CP247" s="10">
        <v>5.367166666666666</v>
      </c>
      <c r="CQ247" s="33">
        <v>4647.4033333333336</v>
      </c>
      <c r="CR247" s="10"/>
      <c r="CX247" s="28"/>
      <c r="DF247" s="45">
        <f>+LINEA[[#This Row],[Trenes Kilómetro (TK) (1+2+3)]]/LINEA[[#This Row],[Trenes Corridos (TC)]]</f>
        <v>32.917798556430441</v>
      </c>
      <c r="EA247" s="2">
        <v>2013</v>
      </c>
      <c r="EB247" s="2" t="s">
        <v>2</v>
      </c>
    </row>
    <row r="248" spans="1:132" x14ac:dyDescent="0.2">
      <c r="A248" s="83" t="s">
        <v>219</v>
      </c>
      <c r="B248" s="2" t="s">
        <v>3</v>
      </c>
      <c r="C248" s="85">
        <v>41456</v>
      </c>
      <c r="D248" s="2" t="s">
        <v>250</v>
      </c>
      <c r="E248" s="2" t="s">
        <v>246</v>
      </c>
      <c r="F248" s="2" t="s">
        <v>247</v>
      </c>
      <c r="G248" s="2" t="s">
        <v>248</v>
      </c>
      <c r="H248" s="6">
        <f>+BA_GC[[#This Row],[TK Remolcados (1)]]+BA_MAR[[#This Row],[TK Remolcados (1)]]+PA_MAR[[#This Row],[TK Remolcados (1)]]+KM_MAR[[#This Row],[TK Remolcados (1)]]+GC_VIL[[#This Row],[TK Remolcados (1)]]</f>
        <v>153394.58800000002</v>
      </c>
      <c r="I248" s="6">
        <f>+BA_GC[[#This Row],[TK Coche Motor (2)]]+PA_MAR[[#This Row],[TK Coche Motor (2)]]+KM_MAR[[#This Row],[TK Coche Motor (2)]]+GC_VIL[[#This Row],[TK Coche Motor (2)]]</f>
        <v>0</v>
      </c>
      <c r="K248" s="81">
        <f>+LINEA[[#This Row],[TK Remolcados (1)]]+LINEA[[#This Row],[TK Coche Motor (2)]]+LINEA[[#This Row],[TK Eléctricos (3)]]</f>
        <v>153394.58800000002</v>
      </c>
      <c r="L248" s="35">
        <f>+LINEA[[#This Row],[Trenes Kilómetro (TK) (1+2+3)]]/K236-1</f>
        <v>-1.9205365399364904E-2</v>
      </c>
      <c r="M248" s="36">
        <f>+BA_GC[[#This Row],[CK Locomotoras (4)]]+BA_MAR[[#This Row],[CK Locomotoras (4)]]+PA_MAR[[#This Row],[CK Locomotoras (4)]]+KM_MAR[[#This Row],[CK Locomotoras (4)]]+GC_VIL[[#This Row],[CK Locomotoras (4)]]</f>
        <v>153394.58800000002</v>
      </c>
      <c r="N248" s="36">
        <f>+BA_GC[[#This Row],[CK Remolcados (5)]]+BA_MAR[[#This Row],[CK Remolcados (5)]]+PA_MAR[[#This Row],[CK Remolcados (5)]]+KM_MAR[[#This Row],[CK Remolcados (5)]]+GC_VIL[[#This Row],[CK Remolcados (5)]]</f>
        <v>784699.33568000002</v>
      </c>
      <c r="O248" s="36">
        <f>+BA_GC[[#This Row],[CK Coche Motor (6)]]+BA_MAR[[#This Row],[CK Coche Motor (6)]]+PA_MAR[[#This Row],[CK Coche Motor (6)]]+KM_MAR[[#This Row],[CK Coche Motor (6)]]+GC_VIL[[#This Row],[CK Coche Motor (6)]]</f>
        <v>0</v>
      </c>
      <c r="Q248" s="81">
        <f t="shared" si="8"/>
        <v>784699.33568000002</v>
      </c>
      <c r="R248" s="35">
        <f>+LINEA[[#This Row],[Coches Kilómetro (CK) (5+6+7)]]/Q236-1</f>
        <v>3.4629099295560017E-3</v>
      </c>
      <c r="S248" s="37">
        <f>+(BA_GC[[#This Row],[Velocidad Comercial Trenes Diésel]]*BA_GC[[#This Row],[Trenes Corridos (TC)]]+BA_MAR[[#This Row],[Velocidad Comercial Trenes Diésel]]*BA_MAR[[#This Row],[Trenes Corridos (TC)]])/(BA_GC[[#This Row],[Trenes Corridos (TC)]]+BA_MAR[[#This Row],[Trenes Corridos (TC)]])</f>
        <v>29.874941580756012</v>
      </c>
      <c r="T248" s="35">
        <f>+LINEA[[#This Row],[Velocidad Comercial Trenes Diésel]]/S236-1</f>
        <v>1.1285729509107334E-3</v>
      </c>
      <c r="U248" s="37"/>
      <c r="V248" s="35"/>
      <c r="W248" s="37">
        <f>+(BA_GC[[#This Row],[Form. Media Trenes Remolcados]]*BA_GC[[#This Row],[Trenes Corridos (TC)]]+BA_MAR[[#This Row],[Form. Media Trenes Remolcados]]*BA_MAR[[#This Row],[Trenes Corridos (TC)]])/(BA_MAR[[#This Row],[Trenes Corridos (TC)]]+BA_GC[[#This Row],[Trenes Corridos (TC)]])</f>
        <v>5.1088476517754877</v>
      </c>
      <c r="X248" s="9">
        <f>+(BA_GC[[#This Row],[Form. Media Trenes Coche Motor]]*BA_GC[[#This Row],[Trenes Corridos (TC)]]+GC_VIL[[#This Row],[Form. Media Trenes Coche Motor]]*GC_VIL[[#This Row],[Trenes Corridos (TC)]])/(BA_GC[[#This Row],[Trenes Corridos (TC)]]+GC_VIL[[#This Row],[Trenes Corridos (TC)]])</f>
        <v>0</v>
      </c>
      <c r="Z248" s="36">
        <f>+BA_GC[[#This Row],[Asientos Ofrecidos Coches Remolcados]]+BA_MAR[[#This Row],[Asientos Ofrecidos Coches Remolcados]]+PA_MAR[[#This Row],[Asientos Ofrecidos Coches Remolcados]]+KM_MAR[[#This Row],[Asientos Ofrecidos Coches Remolcados]]+GC_VIL[[#This Row],[Asientos Ofrecidos Coches Remolcados]]</f>
        <v>1718550.7200000002</v>
      </c>
      <c r="AA248" s="6">
        <f>+BA_GC[[#This Row],[Asientos Ofrecidos Coches Motor]]+BA_MAR[[#This Row],[Asientos Prom. x C. Motor]]+PA_MAR[[#This Row],[Asientos Ofrecidos Coches Motor]]+KM_MAR[[#This Row],[Asientos Ofrecidos Coches Motor]]+GC_VIL[[#This Row],[Asientos Ofrecidos Coches Motor]]</f>
        <v>0</v>
      </c>
      <c r="AC248" s="6">
        <f>+BA_MAR[[#This Row],[Asientos Prom. x C. Remolcados]]</f>
        <v>72</v>
      </c>
      <c r="AD248" s="6">
        <f>+BA_GC[[#This Row],[Asientos Prom. x C. Motor]]</f>
        <v>0</v>
      </c>
      <c r="AF248" s="6">
        <f>+'[2]BS TAB'!$H252</f>
        <v>5089</v>
      </c>
      <c r="AG248" s="6">
        <f>+LINEA[[#This Row],[Trenes Programados]]-LINEA[[#This Row],[Trenes Corridos (TC)]]</f>
        <v>420</v>
      </c>
      <c r="AH248" s="81">
        <f>+'[2]BS TAB'!$J252</f>
        <v>4669</v>
      </c>
      <c r="AI248" s="35">
        <f>IFERROR(+LINEA[[#This Row],[Trenes Corridos (TC)]]/AH236-1,0)</f>
        <v>-1.7259524310671459E-2</v>
      </c>
      <c r="AJ248" s="36">
        <f>+'[2]BS TAB'!$K252</f>
        <v>4173</v>
      </c>
      <c r="AK248" s="36">
        <f>+LINEA[[#This Row],[Trenes Corridos (TC)]]-LINEA[[#This Row],[Trenes Puntuales]]</f>
        <v>496</v>
      </c>
      <c r="AL248" s="111">
        <f>+LINEA[[#This Row],[Trenes Puntuales]]/LINEA[[#This Row],[Trenes Programados]]</f>
        <v>0.82000393004519556</v>
      </c>
      <c r="AM248" s="82">
        <v>0.95</v>
      </c>
      <c r="AN248" s="82" t="str">
        <f>+IF(LINEA[[#This Row],[Regularidad Absoluta]]&gt;=LINEA[[#This Row],[RA 95%]],LINEA[[#This Row],[Regularidad Absoluta]],"")</f>
        <v/>
      </c>
      <c r="AO248" s="82">
        <f>+LINEA[[#This Row],[Trenes Puntuales]]/LINEA[[#This Row],[Trenes Corridos (TC)]]</f>
        <v>0.89376740201327909</v>
      </c>
      <c r="AP248" s="82">
        <f>+LINEA[[#This Row],[Trenes Corridos (TC)]]/LINEA[[#This Row],[Trenes Programados]]</f>
        <v>0.91746905089408526</v>
      </c>
      <c r="AQ248" s="82">
        <f>+LINEA[[#This Row],[Regularidad Relativa]]/AO236-1</f>
        <v>-5.5960665414608868E-2</v>
      </c>
      <c r="AR248" s="81">
        <f>+'[3]DATOS BS#Bol por Estación'!$AP232</f>
        <v>793205</v>
      </c>
      <c r="AS248" s="15">
        <f>+LINEA[[#This Row],[Pasajeros Pagos (PAX)]]/AR236-1</f>
        <v>-0.31650780082687213</v>
      </c>
      <c r="AT248" s="6">
        <f>+LINEA[[#This Row],[Pasajeros Pagos (PAX)]]/LINEA[[#This Row],[Indice Dia Habil]]</f>
        <v>28298.430253300034</v>
      </c>
      <c r="AU248" s="15">
        <f>+LINEA[[#This Row],[PAX Día Habil]]/AT236-1</f>
        <v>-0.32748074016429307</v>
      </c>
      <c r="AV248" s="6">
        <f>+LINEA[[#This Row],[Pasajeros Pagos (PAX)]]/LINEA[[#This Row],[Trenes Corridos (TC)]]</f>
        <v>169.88755622188904</v>
      </c>
      <c r="AW248" s="6">
        <f>+LINEA[[#This Row],[PAX x Tren]]/LINEA[[#This Row],[Form. Media Trenes Remolcados]]</f>
        <v>33.253596075202537</v>
      </c>
      <c r="AX248" s="15">
        <f>+LINEA[[#This Row],[PAX x Coche]]/AW236-1</f>
        <v>-0.3193219107618871</v>
      </c>
      <c r="AY248" s="141">
        <f>+(BA_GC[[#This Row],[Capacidad x Coche (4xm2)]]*BA_GC[[#This Row],[Coches Kilómetro (CK) (5+6+7)]]+BA_MAR[[#This Row],[Capacidad x Coche (4xm2)]]*BA_MAR[[#This Row],[Coches Kilómetro (CK) (5+6+7)]])/(BA_MAR[[#This Row],[Coches Kilómetro (CK) (5+6+7)]]+BA_GC[[#This Row],[Coches Kilómetro (CK) (5+6+7)]])</f>
        <v>180</v>
      </c>
      <c r="AZ248" s="9">
        <f>+LINEA[[#This Row],[PAX Kilómetro]]/LINEA[[#This Row],[Coches Kilómetro (CK) (5+6+7)]]</f>
        <v>17.554245166139815</v>
      </c>
      <c r="BA248" s="15">
        <f>+LINEA[[#This Row],[Ocupación Media (PaxKm/CocheKm)]]/AZ236-1</f>
        <v>-0.31985416948758627</v>
      </c>
      <c r="BB248" s="15">
        <f>+LINEA[[#This Row],[Ocupación Media (PaxKm/CocheKm)]]/LINEA[[#This Row],[Capacidad x Coche (4xm2)]]</f>
        <v>9.7523584256332299E-2</v>
      </c>
      <c r="BC248" s="15">
        <f>+LINEA[[#This Row],[% de Ocupación Media PAX]]/BB236-1</f>
        <v>-0.31985416948758627</v>
      </c>
      <c r="BD248" s="36">
        <f>+LINEA[[#This Row],[Pasajeros Pagos (PAX)]]*LINEA[[#This Row],[PAX Recorrido Medio]]</f>
        <v>13774804.520233763</v>
      </c>
      <c r="BE248" s="37">
        <f>+(BA_GC[[#This Row],[PAX Recorrido Medio]]*BA_GC[[#This Row],[Pasajeros Pagos (PAX)]]+BA_MAR[[#This Row],[PAX Recorrido Medio]]*BA_MAR[[#This Row],[Pasajeros Pagos (PAX)]])/(BA_MAR[[#This Row],[Pasajeros Pagos (PAX)]]+BA_GC[[#This Row],[Pasajeros Pagos (PAX)]])</f>
        <v>17.366008182290535</v>
      </c>
      <c r="BF248" s="35">
        <f>+LINEA[[#This Row],[PAX Recorrido Medio]]/BE236-1</f>
        <v>-1.4500310491994961E-3</v>
      </c>
      <c r="BG248" s="36">
        <f>+BA_GC[[#This Row],[PAX Desestacionalizados]]+BA_MAR[[#This Row],[PAX Desestacionalizados]]+PA_MAR[[#This Row],[PAX Desestacionalizados]]+KM_MAR[[#This Row],[PAX Desestacionalizados]]+GC_VIL[[#This Row],[PAX Desestacionalizados]]</f>
        <v>792311.07115967316</v>
      </c>
      <c r="BH248" s="114">
        <f t="shared" si="10"/>
        <v>0.53232689502700903</v>
      </c>
      <c r="BI248" s="81">
        <f>+BA_GC[[#This Row],[Pasajeros Totales (PT) (estimados)]]+BA_MAR[[#This Row],[Pasajeros Totales (PT) (estimados)]]+PA_MAR[[#This Row],[Pasajeros Totales (PT) (estimados)]]+KM_MAR[[#This Row],[Pasajeros Totales (PT) (estimados)]]+GC_VIL[[#This Row],[Pasajeros Totales (PT) (estimados)]]</f>
        <v>1696067.1707769239</v>
      </c>
      <c r="BJ248" s="35">
        <f>+(LINEA[[#This Row],[Variación % TC]]*0.2)-(LINEA[[#This Row],[Vaciación % PAX Recorrido Medio]]*0.1)-(LINEA[[#This Row],[Variación % Ocupación PAX]]*0.5)+(LINEA[[#This Row],[Variación % RA]]*0.1)+(LINEA[[#This Row],[Variación % Velocidad Comercial TE]]*0.1)</f>
        <v>0.1510241164451179</v>
      </c>
      <c r="BK248" s="121"/>
      <c r="BL248" s="10"/>
      <c r="BN248" s="46"/>
      <c r="BO248" s="73">
        <v>28.03</v>
      </c>
      <c r="BP248" s="67">
        <f>+BA_GC[[#This Row],[Km. Línea (entre cabeceras) en Servicio]]+BA_MAR[[#This Row],[Km. Línea (entre cabeceras) en Servicio]]+PA_MAR[[#This Row],[Km. Línea (entre cabeceras) en Servicio]]+KM_MAR[[#This Row],[Km. Línea (entre cabeceras) en Servicio]]+GC_VIL[[#This Row],[Km. Línea (entre cabeceras) en Servicio]]</f>
        <v>101.367</v>
      </c>
      <c r="BQ248" s="67">
        <f>+[1]!BS_InfraMR[[#This Row],[Total Líneas de Explotación ]]</f>
        <v>66.611000000000004</v>
      </c>
      <c r="BR248" s="36">
        <v>30</v>
      </c>
      <c r="BS248" s="6">
        <v>1883</v>
      </c>
      <c r="BU248" s="64"/>
      <c r="BW248" s="64"/>
      <c r="BY248" s="64"/>
      <c r="BZ248" s="65"/>
      <c r="CA248" s="66"/>
      <c r="CC248" s="64"/>
      <c r="CD248" s="36">
        <f>+LINEA[[#This Row],[Pasajeros Pagos (PAX)]]/LINEA[[#This Row],[Personal]]</f>
        <v>421.24535315985128</v>
      </c>
      <c r="CE248" s="67">
        <f>+LINEA[[#This Row],[Trenes Corridos (TC)]]/LINEA[[#This Row],[Personal]]</f>
        <v>2.479553903345725</v>
      </c>
      <c r="CF248" s="36">
        <f>+LINEA[[#This Row],[Pasajeros Pagos (PAX)]]/LINEA[[#This Row],[Km. Línea (entre cabeceras) en Servicio]]</f>
        <v>7825.0811408051923</v>
      </c>
      <c r="CG248" s="36">
        <f>+LINEA[[#This Row],[Pasajeros Pagos (PAX)]]/LINEA[[#This Row],[Cantidad de Estaciones en Servicio]]</f>
        <v>26440.166666666668</v>
      </c>
      <c r="CH248" s="36">
        <f>+LINEA[[#This Row],[PAX Kilómetro]]/LINEA[[#This Row],[Km. Línea (entre cabeceras) en Servicio]]</f>
        <v>135890.42311831031</v>
      </c>
      <c r="CI248" s="36">
        <f>+LINEA[[#This Row],[Coches Kilómetro (CK) (5+6+7)]]/LINEA[[#This Row],[Km. Línea (entre cabeceras) en Servicio]]</f>
        <v>7741.1715418232752</v>
      </c>
      <c r="CJ248" s="36">
        <f>+[1]!Sar_InfraMR[[#This Row],[Total Coches Eléctricos]]+[1]!Sar_InfraMR[[#This Row],[Total Coches Remolcados]]</f>
        <v>328</v>
      </c>
      <c r="CK248" s="36">
        <f>+LINEA[[#This Row],[Pasajeros Pagos (PAX)]]/LINEA[[#This Row],[Coches en Servicio]]</f>
        <v>2418.3079268292681</v>
      </c>
      <c r="CM248" s="2">
        <f t="shared" si="11"/>
        <v>225.27960586838773</v>
      </c>
      <c r="CN248" s="11">
        <v>0.97600179150732846</v>
      </c>
      <c r="CP248" s="10">
        <v>5.4786818181818173</v>
      </c>
      <c r="CQ248" s="33">
        <v>4792.3066666666673</v>
      </c>
      <c r="CR248" s="10"/>
      <c r="CX248" s="28"/>
      <c r="DF248" s="45">
        <f>+LINEA[[#This Row],[Trenes Kilómetro (TK) (1+2+3)]]/LINEA[[#This Row],[Trenes Corridos (TC)]]</f>
        <v>32.853841936174774</v>
      </c>
      <c r="EA248" s="2">
        <v>2013</v>
      </c>
      <c r="EB248" s="2" t="s">
        <v>3</v>
      </c>
    </row>
    <row r="249" spans="1:132" x14ac:dyDescent="0.2">
      <c r="A249" s="83" t="s">
        <v>219</v>
      </c>
      <c r="B249" s="2" t="s">
        <v>4</v>
      </c>
      <c r="C249" s="85">
        <v>41487</v>
      </c>
      <c r="D249" s="2" t="s">
        <v>250</v>
      </c>
      <c r="E249" s="2" t="s">
        <v>246</v>
      </c>
      <c r="F249" s="2" t="s">
        <v>247</v>
      </c>
      <c r="G249" s="2" t="s">
        <v>248</v>
      </c>
      <c r="H249" s="6">
        <f>+BA_GC[[#This Row],[TK Remolcados (1)]]+BA_MAR[[#This Row],[TK Remolcados (1)]]+PA_MAR[[#This Row],[TK Remolcados (1)]]+KM_MAR[[#This Row],[TK Remolcados (1)]]+GC_VIL[[#This Row],[TK Remolcados (1)]]</f>
        <v>161728.283</v>
      </c>
      <c r="I249" s="6">
        <f>+BA_GC[[#This Row],[TK Coche Motor (2)]]+PA_MAR[[#This Row],[TK Coche Motor (2)]]+KM_MAR[[#This Row],[TK Coche Motor (2)]]+GC_VIL[[#This Row],[TK Coche Motor (2)]]</f>
        <v>0</v>
      </c>
      <c r="K249" s="81">
        <f>+LINEA[[#This Row],[TK Remolcados (1)]]+LINEA[[#This Row],[TK Coche Motor (2)]]+LINEA[[#This Row],[TK Eléctricos (3)]]</f>
        <v>161728.283</v>
      </c>
      <c r="L249" s="35">
        <f>+LINEA[[#This Row],[Trenes Kilómetro (TK) (1+2+3)]]/K237-1</f>
        <v>1.2799471397354267E-2</v>
      </c>
      <c r="M249" s="36">
        <f>+BA_GC[[#This Row],[CK Locomotoras (4)]]+BA_MAR[[#This Row],[CK Locomotoras (4)]]+PA_MAR[[#This Row],[CK Locomotoras (4)]]+KM_MAR[[#This Row],[CK Locomotoras (4)]]+GC_VIL[[#This Row],[CK Locomotoras (4)]]</f>
        <v>161728.283</v>
      </c>
      <c r="N249" s="36">
        <f>+BA_GC[[#This Row],[CK Remolcados (5)]]+BA_MAR[[#This Row],[CK Remolcados (5)]]+PA_MAR[[#This Row],[CK Remolcados (5)]]+KM_MAR[[#This Row],[CK Remolcados (5)]]+GC_VIL[[#This Row],[CK Remolcados (5)]]</f>
        <v>827427.65307999996</v>
      </c>
      <c r="O249" s="36">
        <f>+BA_GC[[#This Row],[CK Coche Motor (6)]]+BA_MAR[[#This Row],[CK Coche Motor (6)]]+PA_MAR[[#This Row],[CK Coche Motor (6)]]+KM_MAR[[#This Row],[CK Coche Motor (6)]]+GC_VIL[[#This Row],[CK Coche Motor (6)]]</f>
        <v>0</v>
      </c>
      <c r="Q249" s="81">
        <f t="shared" si="8"/>
        <v>827427.65307999996</v>
      </c>
      <c r="R249" s="35">
        <f>+LINEA[[#This Row],[Coches Kilómetro (CK) (5+6+7)]]/Q237-1</f>
        <v>3.6328679330599689E-2</v>
      </c>
      <c r="S249" s="37">
        <f>+(BA_GC[[#This Row],[Velocidad Comercial Trenes Diésel]]*BA_GC[[#This Row],[Trenes Corridos (TC)]]+BA_MAR[[#This Row],[Velocidad Comercial Trenes Diésel]]*BA_MAR[[#This Row],[Trenes Corridos (TC)]])/(BA_GC[[#This Row],[Trenes Corridos (TC)]]+BA_MAR[[#This Row],[Trenes Corridos (TC)]])</f>
        <v>29.845572916666665</v>
      </c>
      <c r="T249" s="35">
        <f>+LINEA[[#This Row],[Velocidad Comercial Trenes Diésel]]/S237-1</f>
        <v>8.4681102521022567E-5</v>
      </c>
      <c r="U249" s="37"/>
      <c r="V249" s="35"/>
      <c r="W249" s="37">
        <f>+(BA_GC[[#This Row],[Form. Media Trenes Remolcados]]*BA_GC[[#This Row],[Trenes Corridos (TC)]]+BA_MAR[[#This Row],[Form. Media Trenes Remolcados]]*BA_MAR[[#This Row],[Trenes Corridos (TC)]])/(BA_MAR[[#This Row],[Trenes Corridos (TC)]]+BA_GC[[#This Row],[Trenes Corridos (TC)]])</f>
        <v>5.1096006944444445</v>
      </c>
      <c r="X249" s="9">
        <f>+(BA_GC[[#This Row],[Form. Media Trenes Coche Motor]]*BA_GC[[#This Row],[Trenes Corridos (TC)]]+GC_VIL[[#This Row],[Form. Media Trenes Coche Motor]]*GC_VIL[[#This Row],[Trenes Corridos (TC)]])/(BA_GC[[#This Row],[Trenes Corridos (TC)]]+GC_VIL[[#This Row],[Trenes Corridos (TC)]])</f>
        <v>0</v>
      </c>
      <c r="Z249" s="36">
        <f>+BA_GC[[#This Row],[Asientos Ofrecidos Coches Remolcados]]+BA_MAR[[#This Row],[Asientos Ofrecidos Coches Remolcados]]+PA_MAR[[#This Row],[Asientos Ofrecidos Coches Remolcados]]+KM_MAR[[#This Row],[Asientos Ofrecidos Coches Remolcados]]+GC_VIL[[#This Row],[Asientos Ofrecidos Coches Remolcados]]</f>
        <v>1809299.52</v>
      </c>
      <c r="AA249" s="6">
        <f>+BA_GC[[#This Row],[Asientos Ofrecidos Coches Motor]]+BA_MAR[[#This Row],[Asientos Prom. x C. Motor]]+PA_MAR[[#This Row],[Asientos Ofrecidos Coches Motor]]+KM_MAR[[#This Row],[Asientos Ofrecidos Coches Motor]]+GC_VIL[[#This Row],[Asientos Ofrecidos Coches Motor]]</f>
        <v>0</v>
      </c>
      <c r="AC249" s="6">
        <f>+BA_MAR[[#This Row],[Asientos Prom. x C. Remolcados]]</f>
        <v>72</v>
      </c>
      <c r="AD249" s="6">
        <f>+BA_GC[[#This Row],[Asientos Prom. x C. Motor]]</f>
        <v>0</v>
      </c>
      <c r="AF249" s="6">
        <f>+'[2]BS TAB'!$H253</f>
        <v>5076</v>
      </c>
      <c r="AG249" s="6">
        <f>+LINEA[[#This Row],[Trenes Programados]]-LINEA[[#This Row],[Trenes Corridos (TC)]]</f>
        <v>161</v>
      </c>
      <c r="AH249" s="81">
        <f>+'[2]BS TAB'!$J253</f>
        <v>4915</v>
      </c>
      <c r="AI249" s="35">
        <f>IFERROR(+LINEA[[#This Row],[Trenes Corridos (TC)]]/AH237-1,0)</f>
        <v>1.2984336356141712E-2</v>
      </c>
      <c r="AJ249" s="36">
        <f>+'[2]BS TAB'!$K253</f>
        <v>4272</v>
      </c>
      <c r="AK249" s="36">
        <f>+LINEA[[#This Row],[Trenes Corridos (TC)]]-LINEA[[#This Row],[Trenes Puntuales]]</f>
        <v>643</v>
      </c>
      <c r="AL249" s="111">
        <f>+LINEA[[#This Row],[Trenes Puntuales]]/LINEA[[#This Row],[Trenes Programados]]</f>
        <v>0.84160756501182032</v>
      </c>
      <c r="AM249" s="82">
        <v>0.95</v>
      </c>
      <c r="AN249" s="82" t="str">
        <f>+IF(LINEA[[#This Row],[Regularidad Absoluta]]&gt;=LINEA[[#This Row],[RA 95%]],LINEA[[#This Row],[Regularidad Absoluta]],"")</f>
        <v/>
      </c>
      <c r="AO249" s="82">
        <f>+LINEA[[#This Row],[Trenes Puntuales]]/LINEA[[#This Row],[Trenes Corridos (TC)]]</f>
        <v>0.86917599186164807</v>
      </c>
      <c r="AP249" s="82">
        <f>+LINEA[[#This Row],[Trenes Corridos (TC)]]/LINEA[[#This Row],[Trenes Programados]]</f>
        <v>0.96828211189913316</v>
      </c>
      <c r="AQ249" s="82">
        <f>+LINEA[[#This Row],[Regularidad Relativa]]/AO237-1</f>
        <v>-5.3156283674738125E-2</v>
      </c>
      <c r="AR249" s="81">
        <f>+'[3]DATOS BS#Bol por Estación'!$AP233</f>
        <v>812435</v>
      </c>
      <c r="AS249" s="15">
        <f>+LINEA[[#This Row],[Pasajeros Pagos (PAX)]]/AR237-1</f>
        <v>-0.1374215919852888</v>
      </c>
      <c r="AT249" s="6">
        <f>+LINEA[[#This Row],[Pasajeros Pagos (PAX)]]/LINEA[[#This Row],[Indice Dia Habil]]</f>
        <v>28984.480913307169</v>
      </c>
      <c r="AU249" s="15">
        <f>+LINEA[[#This Row],[PAX Día Habil]]/AT237-1</f>
        <v>-0.1374215919852888</v>
      </c>
      <c r="AV249" s="6">
        <f>+LINEA[[#This Row],[Pasajeros Pagos (PAX)]]/LINEA[[#This Row],[Trenes Corridos (TC)]]</f>
        <v>165.2970498474059</v>
      </c>
      <c r="AW249" s="6">
        <f>+LINEA[[#This Row],[PAX x Tren]]/LINEA[[#This Row],[Form. Media Trenes Remolcados]]</f>
        <v>32.350287181370106</v>
      </c>
      <c r="AX249" s="15">
        <f>+LINEA[[#This Row],[PAX x Coche]]/AW237-1</f>
        <v>-0.16674314551504155</v>
      </c>
      <c r="AY249" s="141">
        <f>+(BA_GC[[#This Row],[Capacidad x Coche (4xm2)]]*BA_GC[[#This Row],[Coches Kilómetro (CK) (5+6+7)]]+BA_MAR[[#This Row],[Capacidad x Coche (4xm2)]]*BA_MAR[[#This Row],[Coches Kilómetro (CK) (5+6+7)]])/(BA_MAR[[#This Row],[Coches Kilómetro (CK) (5+6+7)]]+BA_GC[[#This Row],[Coches Kilómetro (CK) (5+6+7)]])</f>
        <v>180.00000000000003</v>
      </c>
      <c r="AZ249" s="9">
        <f>+LINEA[[#This Row],[PAX Kilómetro]]/LINEA[[#This Row],[Coches Kilómetro (CK) (5+6+7)]]</f>
        <v>17.045544541425773</v>
      </c>
      <c r="BA249" s="15">
        <f>+LINEA[[#This Row],[Ocupación Media (PaxKm/CocheKm)]]/AZ237-1</f>
        <v>-0.16942763952588569</v>
      </c>
      <c r="BB249" s="15">
        <f>+LINEA[[#This Row],[Ocupación Media (PaxKm/CocheKm)]]/LINEA[[#This Row],[Capacidad x Coche (4xm2)]]</f>
        <v>9.4697469674587614E-2</v>
      </c>
      <c r="BC249" s="15">
        <f>+LINEA[[#This Row],[% de Ocupación Media PAX]]/BB237-1</f>
        <v>-0.1694276395258858</v>
      </c>
      <c r="BD249" s="36">
        <f>+LINEA[[#This Row],[Pasajeros Pagos (PAX)]]*LINEA[[#This Row],[PAX Recorrido Medio]]</f>
        <v>14103954.915382532</v>
      </c>
      <c r="BE249" s="37">
        <f>+(BA_GC[[#This Row],[PAX Recorrido Medio]]*BA_GC[[#This Row],[Pasajeros Pagos (PAX)]]+BA_MAR[[#This Row],[PAX Recorrido Medio]]*BA_MAR[[#This Row],[Pasajeros Pagos (PAX)]])/(BA_MAR[[#This Row],[Pasajeros Pagos (PAX)]]+BA_GC[[#This Row],[Pasajeros Pagos (PAX)]])</f>
        <v>17.360102550213288</v>
      </c>
      <c r="BF249" s="35">
        <f>+LINEA[[#This Row],[PAX Recorrido Medio]]/BE237-1</f>
        <v>-2.1243872777789718E-3</v>
      </c>
      <c r="BG249" s="36">
        <f>+BA_GC[[#This Row],[PAX Desestacionalizados]]+BA_MAR[[#This Row],[PAX Desestacionalizados]]+PA_MAR[[#This Row],[PAX Desestacionalizados]]+KM_MAR[[#This Row],[PAX Desestacionalizados]]+GC_VIL[[#This Row],[PAX Desestacionalizados]]</f>
        <v>807756.20106906118</v>
      </c>
      <c r="BH249" s="114">
        <f t="shared" si="10"/>
        <v>0.54577801381972391</v>
      </c>
      <c r="BI249" s="81">
        <f>+BA_GC[[#This Row],[Pasajeros Totales (PT) (estimados)]]+BA_MAR[[#This Row],[Pasajeros Totales (PT) (estimados)]]+PA_MAR[[#This Row],[Pasajeros Totales (PT) (estimados)]]+KM_MAR[[#This Row],[Pasajeros Totales (PT) (estimados)]]+GC_VIL[[#This Row],[Pasajeros Totales (PT) (estimados)]]</f>
        <v>1788629.8433769625</v>
      </c>
      <c r="BJ249" s="35">
        <f>+(LINEA[[#This Row],[Variación % TC]]*0.2)-(LINEA[[#This Row],[Vaciación % PAX Recorrido Medio]]*0.1)-(LINEA[[#This Row],[Variación % Ocupación PAX]]*0.5)+(LINEA[[#This Row],[Variación % RA]]*0.1)+(LINEA[[#This Row],[Variación % Velocidad Comercial TE]]*0.1)</f>
        <v>8.2207497394475318E-2</v>
      </c>
      <c r="BK249" s="121"/>
      <c r="BL249" s="10"/>
      <c r="BN249" s="46"/>
      <c r="BO249" s="73">
        <v>28.03</v>
      </c>
      <c r="BP249" s="67">
        <f>+BA_GC[[#This Row],[Km. Línea (entre cabeceras) en Servicio]]+BA_MAR[[#This Row],[Km. Línea (entre cabeceras) en Servicio]]+PA_MAR[[#This Row],[Km. Línea (entre cabeceras) en Servicio]]+KM_MAR[[#This Row],[Km. Línea (entre cabeceras) en Servicio]]+GC_VIL[[#This Row],[Km. Línea (entre cabeceras) en Servicio]]</f>
        <v>101.367</v>
      </c>
      <c r="BQ249" s="67">
        <f>+[1]!BS_InfraMR[[#This Row],[Total Líneas de Explotación ]]</f>
        <v>66.611000000000004</v>
      </c>
      <c r="BR249" s="36">
        <v>30</v>
      </c>
      <c r="BS249" s="6">
        <v>1883</v>
      </c>
      <c r="BU249" s="64"/>
      <c r="BW249" s="64"/>
      <c r="BY249" s="64"/>
      <c r="BZ249" s="65"/>
      <c r="CA249" s="66"/>
      <c r="CC249" s="64"/>
      <c r="CD249" s="36">
        <f>+LINEA[[#This Row],[Pasajeros Pagos (PAX)]]/LINEA[[#This Row],[Personal]]</f>
        <v>431.45778013807751</v>
      </c>
      <c r="CE249" s="67">
        <f>+LINEA[[#This Row],[Trenes Corridos (TC)]]/LINEA[[#This Row],[Personal]]</f>
        <v>2.6101964949548591</v>
      </c>
      <c r="CF249" s="36">
        <f>+LINEA[[#This Row],[Pasajeros Pagos (PAX)]]/LINEA[[#This Row],[Km. Línea (entre cabeceras) en Servicio]]</f>
        <v>8014.7878500892793</v>
      </c>
      <c r="CG249" s="36">
        <f>+LINEA[[#This Row],[Pasajeros Pagos (PAX)]]/LINEA[[#This Row],[Cantidad de Estaciones en Servicio]]</f>
        <v>27081.166666666668</v>
      </c>
      <c r="CH249" s="36">
        <f>+LINEA[[#This Row],[PAX Kilómetro]]/LINEA[[#This Row],[Km. Línea (entre cabeceras) en Servicio]]</f>
        <v>139137.53899575336</v>
      </c>
      <c r="CI249" s="36">
        <f>+LINEA[[#This Row],[Coches Kilómetro (CK) (5+6+7)]]/LINEA[[#This Row],[Km. Línea (entre cabeceras) en Servicio]]</f>
        <v>8162.6925239969605</v>
      </c>
      <c r="CJ249" s="36">
        <f>+[1]!Sar_InfraMR[[#This Row],[Total Coches Eléctricos]]+[1]!Sar_InfraMR[[#This Row],[Total Coches Remolcados]]</f>
        <v>328</v>
      </c>
      <c r="CK249" s="36">
        <f>+LINEA[[#This Row],[Pasajeros Pagos (PAX)]]/LINEA[[#This Row],[Coches en Servicio]]</f>
        <v>2476.935975609756</v>
      </c>
      <c r="CM249" s="2">
        <f t="shared" si="11"/>
        <v>228.59555022831216</v>
      </c>
      <c r="CN249" s="11">
        <v>0.96092931714403562</v>
      </c>
      <c r="CP249" s="10">
        <v>5.6181904761904757</v>
      </c>
      <c r="CQ249" s="61">
        <v>4937.21</v>
      </c>
      <c r="CR249" s="10"/>
      <c r="CX249" s="31"/>
      <c r="DF249" s="45">
        <f>+LINEA[[#This Row],[Trenes Kilómetro (TK) (1+2+3)]]/LINEA[[#This Row],[Trenes Corridos (TC)]]</f>
        <v>32.905042319430315</v>
      </c>
      <c r="EA249" s="2">
        <v>2013</v>
      </c>
      <c r="EB249" s="2" t="s">
        <v>4</v>
      </c>
    </row>
    <row r="250" spans="1:132" x14ac:dyDescent="0.2">
      <c r="A250" s="83" t="s">
        <v>219</v>
      </c>
      <c r="B250" s="2" t="s">
        <v>11</v>
      </c>
      <c r="C250" s="85">
        <v>41518</v>
      </c>
      <c r="D250" s="2" t="s">
        <v>250</v>
      </c>
      <c r="E250" s="2" t="s">
        <v>246</v>
      </c>
      <c r="F250" s="2" t="s">
        <v>247</v>
      </c>
      <c r="G250" s="2" t="s">
        <v>248</v>
      </c>
      <c r="H250" s="6">
        <f>+BA_GC[[#This Row],[TK Remolcados (1)]]+BA_MAR[[#This Row],[TK Remolcados (1)]]+PA_MAR[[#This Row],[TK Remolcados (1)]]+KM_MAR[[#This Row],[TK Remolcados (1)]]+GC_VIL[[#This Row],[TK Remolcados (1)]]</f>
        <v>154241.641</v>
      </c>
      <c r="I250" s="6">
        <f>+BA_GC[[#This Row],[TK Coche Motor (2)]]+PA_MAR[[#This Row],[TK Coche Motor (2)]]+KM_MAR[[#This Row],[TK Coche Motor (2)]]+GC_VIL[[#This Row],[TK Coche Motor (2)]]</f>
        <v>0</v>
      </c>
      <c r="K250" s="81">
        <f>+LINEA[[#This Row],[TK Remolcados (1)]]+LINEA[[#This Row],[TK Coche Motor (2)]]+LINEA[[#This Row],[TK Eléctricos (3)]]</f>
        <v>154241.641</v>
      </c>
      <c r="L250" s="35">
        <f>+LINEA[[#This Row],[Trenes Kilómetro (TK) (1+2+3)]]/K238-1</f>
        <v>2.4705449313511485E-2</v>
      </c>
      <c r="M250" s="36">
        <f>+BA_GC[[#This Row],[CK Locomotoras (4)]]+BA_MAR[[#This Row],[CK Locomotoras (4)]]+PA_MAR[[#This Row],[CK Locomotoras (4)]]+KM_MAR[[#This Row],[CK Locomotoras (4)]]+GC_VIL[[#This Row],[CK Locomotoras (4)]]</f>
        <v>154241.641</v>
      </c>
      <c r="N250" s="36">
        <f>+BA_GC[[#This Row],[CK Remolcados (5)]]+BA_MAR[[#This Row],[CK Remolcados (5)]]+PA_MAR[[#This Row],[CK Remolcados (5)]]+KM_MAR[[#This Row],[CK Remolcados (5)]]+GC_VIL[[#This Row],[CK Remolcados (5)]]</f>
        <v>789109.20756000001</v>
      </c>
      <c r="O250" s="36">
        <f>+BA_GC[[#This Row],[CK Coche Motor (6)]]+BA_MAR[[#This Row],[CK Coche Motor (6)]]+PA_MAR[[#This Row],[CK Coche Motor (6)]]+KM_MAR[[#This Row],[CK Coche Motor (6)]]+GC_VIL[[#This Row],[CK Coche Motor (6)]]</f>
        <v>0</v>
      </c>
      <c r="Q250" s="81">
        <f t="shared" si="8"/>
        <v>789109.20756000001</v>
      </c>
      <c r="R250" s="35">
        <f>+LINEA[[#This Row],[Coches Kilómetro (CK) (5+6+7)]]/Q238-1</f>
        <v>4.8490537117922283E-2</v>
      </c>
      <c r="S250" s="37">
        <f>+(BA_GC[[#This Row],[Velocidad Comercial Trenes Diésel]]*BA_GC[[#This Row],[Trenes Corridos (TC)]]+BA_MAR[[#This Row],[Velocidad Comercial Trenes Diésel]]*BA_MAR[[#This Row],[Trenes Corridos (TC)]])/(BA_GC[[#This Row],[Trenes Corridos (TC)]]+BA_MAR[[#This Row],[Trenes Corridos (TC)]])</f>
        <v>29.852209567198177</v>
      </c>
      <c r="T250" s="35">
        <f>+LINEA[[#This Row],[Velocidad Comercial Trenes Diésel]]/S238-1</f>
        <v>9.5947557889775048E-4</v>
      </c>
      <c r="U250" s="37"/>
      <c r="V250" s="35"/>
      <c r="W250" s="37">
        <f>+(BA_GC[[#This Row],[Form. Media Trenes Remolcados]]*BA_GC[[#This Row],[Trenes Corridos (TC)]]+BA_MAR[[#This Row],[Form. Media Trenes Remolcados]]*BA_MAR[[#This Row],[Trenes Corridos (TC)]])/(BA_MAR[[#This Row],[Trenes Corridos (TC)]]+BA_GC[[#This Row],[Trenes Corridos (TC)]])</f>
        <v>5.1094305239179958</v>
      </c>
      <c r="X250" s="9">
        <f>+(BA_GC[[#This Row],[Form. Media Trenes Coche Motor]]*BA_GC[[#This Row],[Trenes Corridos (TC)]]+GC_VIL[[#This Row],[Form. Media Trenes Coche Motor]]*GC_VIL[[#This Row],[Trenes Corridos (TC)]])/(BA_GC[[#This Row],[Trenes Corridos (TC)]]+GC_VIL[[#This Row],[Trenes Corridos (TC)]])</f>
        <v>0</v>
      </c>
      <c r="Z250" s="36">
        <f>+BA_GC[[#This Row],[Asientos Ofrecidos Coches Remolcados]]+BA_MAR[[#This Row],[Asientos Ofrecidos Coches Remolcados]]+PA_MAR[[#This Row],[Asientos Ofrecidos Coches Remolcados]]+KM_MAR[[#This Row],[Asientos Ofrecidos Coches Remolcados]]+GC_VIL[[#This Row],[Asientos Ofrecidos Coches Remolcados]]</f>
        <v>1726073.2799999998</v>
      </c>
      <c r="AA250" s="6">
        <f>+BA_GC[[#This Row],[Asientos Ofrecidos Coches Motor]]+BA_MAR[[#This Row],[Asientos Prom. x C. Motor]]+PA_MAR[[#This Row],[Asientos Ofrecidos Coches Motor]]+KM_MAR[[#This Row],[Asientos Ofrecidos Coches Motor]]+GC_VIL[[#This Row],[Asientos Ofrecidos Coches Motor]]</f>
        <v>0</v>
      </c>
      <c r="AC250" s="6">
        <f>+BA_MAR[[#This Row],[Asientos Prom. x C. Remolcados]]</f>
        <v>72</v>
      </c>
      <c r="AD250" s="6">
        <f>+BA_GC[[#This Row],[Asientos Prom. x C. Motor]]</f>
        <v>0</v>
      </c>
      <c r="AF250" s="6">
        <f>+'[2]BS TAB'!$H254</f>
        <v>4918</v>
      </c>
      <c r="AG250" s="6">
        <f>+LINEA[[#This Row],[Trenes Programados]]-LINEA[[#This Row],[Trenes Corridos (TC)]]</f>
        <v>229</v>
      </c>
      <c r="AH250" s="81">
        <f>+'[2]BS TAB'!$J254</f>
        <v>4689</v>
      </c>
      <c r="AI250" s="35">
        <f>IFERROR(+LINEA[[#This Row],[Trenes Corridos (TC)]]/AH238-1,0)</f>
        <v>2.6488616462346792E-2</v>
      </c>
      <c r="AJ250" s="36">
        <f>+'[2]BS TAB'!$K254</f>
        <v>4039</v>
      </c>
      <c r="AK250" s="36">
        <f>+LINEA[[#This Row],[Trenes Corridos (TC)]]-LINEA[[#This Row],[Trenes Puntuales]]</f>
        <v>650</v>
      </c>
      <c r="AL250" s="111">
        <f>+LINEA[[#This Row],[Trenes Puntuales]]/LINEA[[#This Row],[Trenes Programados]]</f>
        <v>0.82126880845872308</v>
      </c>
      <c r="AM250" s="82">
        <v>0.95</v>
      </c>
      <c r="AN250" s="82" t="str">
        <f>+IF(LINEA[[#This Row],[Regularidad Absoluta]]&gt;=LINEA[[#This Row],[RA 95%]],LINEA[[#This Row],[Regularidad Absoluta]],"")</f>
        <v/>
      </c>
      <c r="AO250" s="82">
        <f>+LINEA[[#This Row],[Trenes Puntuales]]/LINEA[[#This Row],[Trenes Corridos (TC)]]</f>
        <v>0.86137769247174234</v>
      </c>
      <c r="AP250" s="82">
        <f>+LINEA[[#This Row],[Trenes Corridos (TC)]]/LINEA[[#This Row],[Trenes Programados]]</f>
        <v>0.95343635624237499</v>
      </c>
      <c r="AQ250" s="82">
        <f>+LINEA[[#This Row],[Regularidad Relativa]]/AO238-1</f>
        <v>-6.0689114535469213E-2</v>
      </c>
      <c r="AR250" s="81">
        <f>+'[3]DATOS BS#Bol por Estación'!$AP234</f>
        <v>755993</v>
      </c>
      <c r="AS250" s="15">
        <f>+LINEA[[#This Row],[Pasajeros Pagos (PAX)]]/AR238-1</f>
        <v>-0.22752074779953768</v>
      </c>
      <c r="AT250" s="6">
        <f>+LINEA[[#This Row],[Pasajeros Pagos (PAX)]]/LINEA[[#This Row],[Indice Dia Habil]]</f>
        <v>27968.66444691084</v>
      </c>
      <c r="AU250" s="15">
        <f>+LINEA[[#This Row],[PAX Día Habil]]/AT238-1</f>
        <v>-0.2326648937631367</v>
      </c>
      <c r="AV250" s="6">
        <f>+LINEA[[#This Row],[Pasajeros Pagos (PAX)]]/LINEA[[#This Row],[Trenes Corridos (TC)]]</f>
        <v>161.22691405416933</v>
      </c>
      <c r="AW250" s="6">
        <f>+LINEA[[#This Row],[PAX x Tren]]/LINEA[[#This Row],[Form. Media Trenes Remolcados]]</f>
        <v>31.554771769464804</v>
      </c>
      <c r="AX250" s="15">
        <f>+LINEA[[#This Row],[PAX x Coche]]/AW238-1</f>
        <v>-0.26357217003838307</v>
      </c>
      <c r="AY250" s="141">
        <f>+(BA_GC[[#This Row],[Capacidad x Coche (4xm2)]]*BA_GC[[#This Row],[Coches Kilómetro (CK) (5+6+7)]]+BA_MAR[[#This Row],[Capacidad x Coche (4xm2)]]*BA_MAR[[#This Row],[Coches Kilómetro (CK) (5+6+7)]])/(BA_MAR[[#This Row],[Coches Kilómetro (CK) (5+6+7)]]+BA_GC[[#This Row],[Coches Kilómetro (CK) (5+6+7)]])</f>
        <v>180</v>
      </c>
      <c r="AZ250" s="9">
        <f>+LINEA[[#This Row],[PAX Kilómetro]]/LINEA[[#This Row],[Coches Kilómetro (CK) (5+6+7)]]</f>
        <v>16.632913448948251</v>
      </c>
      <c r="BA250" s="15">
        <f>+LINEA[[#This Row],[Ocupación Media (PaxKm/CocheKm)]]/AZ238-1</f>
        <v>-0.26229089356174073</v>
      </c>
      <c r="BB250" s="15">
        <f>+LINEA[[#This Row],[Ocupación Media (PaxKm/CocheKm)]]/LINEA[[#This Row],[Capacidad x Coche (4xm2)]]</f>
        <v>9.2405074716379168E-2</v>
      </c>
      <c r="BC250" s="15">
        <f>+LINEA[[#This Row],[% de Ocupación Media PAX]]/BB238-1</f>
        <v>-0.26229089356174073</v>
      </c>
      <c r="BD250" s="36">
        <f>+LINEA[[#This Row],[Pasajeros Pagos (PAX)]]*LINEA[[#This Row],[PAX Recorrido Medio]]</f>
        <v>13125185.151113622</v>
      </c>
      <c r="BE250" s="37">
        <f>+(BA_GC[[#This Row],[PAX Recorrido Medio]]*BA_GC[[#This Row],[Pasajeros Pagos (PAX)]]+BA_MAR[[#This Row],[PAX Recorrido Medio]]*BA_MAR[[#This Row],[Pasajeros Pagos (PAX)]])/(BA_MAR[[#This Row],[Pasajeros Pagos (PAX)]]+BA_GC[[#This Row],[Pasajeros Pagos (PAX)]])</f>
        <v>17.361516774776515</v>
      </c>
      <c r="BF250" s="35">
        <f>+LINEA[[#This Row],[PAX Recorrido Medio]]/BE238-1</f>
        <v>1.2968180607015878E-3</v>
      </c>
      <c r="BG250" s="36">
        <f>+BA_GC[[#This Row],[PAX Desestacionalizados]]+BA_MAR[[#This Row],[PAX Desestacionalizados]]+PA_MAR[[#This Row],[PAX Desestacionalizados]]+KM_MAR[[#This Row],[PAX Desestacionalizados]]+GC_VIL[[#This Row],[PAX Desestacionalizados]]</f>
        <v>746895.62981699698</v>
      </c>
      <c r="BH250" s="114">
        <f t="shared" si="10"/>
        <v>0.56046654406342433</v>
      </c>
      <c r="BI250" s="81">
        <f>+BA_GC[[#This Row],[Pasajeros Totales (PT) (estimados)]]+BA_MAR[[#This Row],[Pasajeros Totales (PT) (estimados)]]+PA_MAR[[#This Row],[Pasajeros Totales (PT) (estimados)]]+KM_MAR[[#This Row],[Pasajeros Totales (PT) (estimados)]]+GC_VIL[[#This Row],[Pasajeros Totales (PT) (estimados)]]</f>
        <v>1719989.6612855091</v>
      </c>
      <c r="BJ250" s="35">
        <f>+(LINEA[[#This Row],[Variación % TC]]*0.2)-(LINEA[[#This Row],[Vaciación % PAX Recorrido Medio]]*0.1)-(LINEA[[#This Row],[Variación % Ocupación PAX]]*0.5)+(LINEA[[#This Row],[Variación % RA]]*0.1)+(LINEA[[#This Row],[Variación % Velocidad Comercial TE]]*0.1)</f>
        <v>0.13024457681372265</v>
      </c>
      <c r="BK250" s="121"/>
      <c r="BL250" s="10"/>
      <c r="BN250" s="46"/>
      <c r="BO250" s="73">
        <v>27.03</v>
      </c>
      <c r="BP250" s="67">
        <f>+BA_GC[[#This Row],[Km. Línea (entre cabeceras) en Servicio]]+BA_MAR[[#This Row],[Km. Línea (entre cabeceras) en Servicio]]+PA_MAR[[#This Row],[Km. Línea (entre cabeceras) en Servicio]]+KM_MAR[[#This Row],[Km. Línea (entre cabeceras) en Servicio]]+GC_VIL[[#This Row],[Km. Línea (entre cabeceras) en Servicio]]</f>
        <v>101.367</v>
      </c>
      <c r="BQ250" s="67">
        <f>+[1]!BS_InfraMR[[#This Row],[Total Líneas de Explotación ]]</f>
        <v>66.611000000000004</v>
      </c>
      <c r="BR250" s="36">
        <v>30</v>
      </c>
      <c r="BS250" s="6">
        <v>1883</v>
      </c>
      <c r="BU250" s="64"/>
      <c r="BW250" s="64"/>
      <c r="BY250" s="64"/>
      <c r="BZ250" s="65"/>
      <c r="CA250" s="66"/>
      <c r="CC250" s="64"/>
      <c r="CD250" s="36">
        <f>+LINEA[[#This Row],[Pasajeros Pagos (PAX)]]/LINEA[[#This Row],[Personal]]</f>
        <v>401.48327137546471</v>
      </c>
      <c r="CE250" s="67">
        <f>+LINEA[[#This Row],[Trenes Corridos (TC)]]/LINEA[[#This Row],[Personal]]</f>
        <v>2.4901752522570368</v>
      </c>
      <c r="CF250" s="36">
        <f>+LINEA[[#This Row],[Pasajeros Pagos (PAX)]]/LINEA[[#This Row],[Km. Línea (entre cabeceras) en Servicio]]</f>
        <v>7457.9794213106825</v>
      </c>
      <c r="CG250" s="36">
        <f>+LINEA[[#This Row],[Pasajeros Pagos (PAX)]]/LINEA[[#This Row],[Cantidad de Estaciones en Servicio]]</f>
        <v>25199.766666666666</v>
      </c>
      <c r="CH250" s="36">
        <f>+LINEA[[#This Row],[PAX Kilómetro]]/LINEA[[#This Row],[Km. Línea (entre cabeceras) en Servicio]]</f>
        <v>129481.83482902346</v>
      </c>
      <c r="CI250" s="36">
        <f>+LINEA[[#This Row],[Coches Kilómetro (CK) (5+6+7)]]/LINEA[[#This Row],[Km. Línea (entre cabeceras) en Servicio]]</f>
        <v>7784.6755606854304</v>
      </c>
      <c r="CJ250" s="36">
        <f>+[1]!Sar_InfraMR[[#This Row],[Total Coches Eléctricos]]+[1]!Sar_InfraMR[[#This Row],[Total Coches Remolcados]]</f>
        <v>328</v>
      </c>
      <c r="CK250" s="36">
        <f>+LINEA[[#This Row],[Pasajeros Pagos (PAX)]]/LINEA[[#This Row],[Coches en Servicio]]</f>
        <v>2304.856707317073</v>
      </c>
      <c r="CM250" s="2">
        <f t="shared" si="11"/>
        <v>230.00831137004315</v>
      </c>
      <c r="CN250" s="11">
        <v>0.95450767559071292</v>
      </c>
      <c r="CP250" s="10">
        <v>5.7939523809523807</v>
      </c>
      <c r="CQ250" s="33">
        <v>5019.82</v>
      </c>
      <c r="CR250" s="10"/>
      <c r="CX250" s="28"/>
      <c r="DF250" s="45">
        <f>+LINEA[[#This Row],[Trenes Kilómetro (TK) (1+2+3)]]/LINEA[[#This Row],[Trenes Corridos (TC)]]</f>
        <v>32.894357219023249</v>
      </c>
      <c r="EA250" s="2">
        <v>2013</v>
      </c>
      <c r="EB250" s="2" t="s">
        <v>11</v>
      </c>
    </row>
    <row r="251" spans="1:132" x14ac:dyDescent="0.2">
      <c r="A251" s="83" t="s">
        <v>219</v>
      </c>
      <c r="B251" s="2" t="s">
        <v>5</v>
      </c>
      <c r="C251" s="85">
        <v>41548</v>
      </c>
      <c r="D251" s="2" t="s">
        <v>250</v>
      </c>
      <c r="E251" s="2" t="s">
        <v>246</v>
      </c>
      <c r="F251" s="2" t="s">
        <v>247</v>
      </c>
      <c r="G251" s="2" t="s">
        <v>248</v>
      </c>
      <c r="H251" s="6">
        <f>+BA_GC[[#This Row],[TK Remolcados (1)]]+BA_MAR[[#This Row],[TK Remolcados (1)]]+PA_MAR[[#This Row],[TK Remolcados (1)]]+KM_MAR[[#This Row],[TK Remolcados (1)]]+GC_VIL[[#This Row],[TK Remolcados (1)]]</f>
        <v>162432.10900000003</v>
      </c>
      <c r="I251" s="6">
        <f>+BA_GC[[#This Row],[TK Coche Motor (2)]]+PA_MAR[[#This Row],[TK Coche Motor (2)]]+KM_MAR[[#This Row],[TK Coche Motor (2)]]+GC_VIL[[#This Row],[TK Coche Motor (2)]]</f>
        <v>0</v>
      </c>
      <c r="K251" s="81">
        <f>+LINEA[[#This Row],[TK Remolcados (1)]]+LINEA[[#This Row],[TK Coche Motor (2)]]+LINEA[[#This Row],[TK Eléctricos (3)]]</f>
        <v>162432.10900000003</v>
      </c>
      <c r="L251" s="35">
        <f>+LINEA[[#This Row],[Trenes Kilómetro (TK) (1+2+3)]]/K239-1</f>
        <v>2.4955406058453589E-2</v>
      </c>
      <c r="M251" s="36">
        <f>+BA_GC[[#This Row],[CK Locomotoras (4)]]+BA_MAR[[#This Row],[CK Locomotoras (4)]]+PA_MAR[[#This Row],[CK Locomotoras (4)]]+KM_MAR[[#This Row],[CK Locomotoras (4)]]+GC_VIL[[#This Row],[CK Locomotoras (4)]]</f>
        <v>162432.10900000003</v>
      </c>
      <c r="N251" s="36">
        <f>+BA_GC[[#This Row],[CK Remolcados (5)]]+BA_MAR[[#This Row],[CK Remolcados (5)]]+PA_MAR[[#This Row],[CK Remolcados (5)]]+KM_MAR[[#This Row],[CK Remolcados (5)]]+GC_VIL[[#This Row],[CK Remolcados (5)]]</f>
        <v>831027.64404000004</v>
      </c>
      <c r="O251" s="36">
        <f>+BA_GC[[#This Row],[CK Coche Motor (6)]]+BA_MAR[[#This Row],[CK Coche Motor (6)]]+PA_MAR[[#This Row],[CK Coche Motor (6)]]+KM_MAR[[#This Row],[CK Coche Motor (6)]]+GC_VIL[[#This Row],[CK Coche Motor (6)]]</f>
        <v>0</v>
      </c>
      <c r="Q251" s="81">
        <f t="shared" si="8"/>
        <v>831027.64404000004</v>
      </c>
      <c r="R251" s="35">
        <f>+LINEA[[#This Row],[Coches Kilómetro (CK) (5+6+7)]]/Q239-1</f>
        <v>4.8765889437313081E-2</v>
      </c>
      <c r="S251" s="37">
        <f>+(BA_GC[[#This Row],[Velocidad Comercial Trenes Diésel]]*BA_GC[[#This Row],[Trenes Corridos (TC)]]+BA_MAR[[#This Row],[Velocidad Comercial Trenes Diésel]]*BA_MAR[[#This Row],[Trenes Corridos (TC)]])/(BA_GC[[#This Row],[Trenes Corridos (TC)]]+BA_MAR[[#This Row],[Trenes Corridos (TC)]])</f>
        <v>29.848820601601382</v>
      </c>
      <c r="T251" s="35">
        <f>+LINEA[[#This Row],[Velocidad Comercial Trenes Diésel]]/S239-1</f>
        <v>-4.7925788243463607E-4</v>
      </c>
      <c r="U251" s="37"/>
      <c r="V251" s="35"/>
      <c r="W251" s="37">
        <f>+(BA_GC[[#This Row],[Form. Media Trenes Remolcados]]*BA_GC[[#This Row],[Trenes Corridos (TC)]]+BA_MAR[[#This Row],[Form. Media Trenes Remolcados]]*BA_MAR[[#This Row],[Trenes Corridos (TC)]])/(BA_MAR[[#This Row],[Trenes Corridos (TC)]]+BA_GC[[#This Row],[Trenes Corridos (TC)]])</f>
        <v>5.1095174204717599</v>
      </c>
      <c r="X251" s="9">
        <f>+(BA_GC[[#This Row],[Form. Media Trenes Coche Motor]]*BA_GC[[#This Row],[Trenes Corridos (TC)]]+GC_VIL[[#This Row],[Form. Media Trenes Coche Motor]]*GC_VIL[[#This Row],[Trenes Corridos (TC)]])/(BA_GC[[#This Row],[Trenes Corridos (TC)]]+GC_VIL[[#This Row],[Trenes Corridos (TC)]])</f>
        <v>0</v>
      </c>
      <c r="Z251" s="36">
        <f>+BA_GC[[#This Row],[Asientos Ofrecidos Coches Remolcados]]+BA_MAR[[#This Row],[Asientos Ofrecidos Coches Remolcados]]+PA_MAR[[#This Row],[Asientos Ofrecidos Coches Remolcados]]+KM_MAR[[#This Row],[Asientos Ofrecidos Coches Remolcados]]+GC_VIL[[#This Row],[Asientos Ofrecidos Coches Remolcados]]</f>
        <v>1817398.0800000003</v>
      </c>
      <c r="AA251" s="6">
        <f>+BA_GC[[#This Row],[Asientos Ofrecidos Coches Motor]]+BA_MAR[[#This Row],[Asientos Prom. x C. Motor]]+PA_MAR[[#This Row],[Asientos Ofrecidos Coches Motor]]+KM_MAR[[#This Row],[Asientos Ofrecidos Coches Motor]]+GC_VIL[[#This Row],[Asientos Ofrecidos Coches Motor]]</f>
        <v>0</v>
      </c>
      <c r="AC251" s="6">
        <f>+BA_MAR[[#This Row],[Asientos Prom. x C. Remolcados]]</f>
        <v>72</v>
      </c>
      <c r="AD251" s="6">
        <f>+BA_GC[[#This Row],[Asientos Prom. x C. Motor]]</f>
        <v>0</v>
      </c>
      <c r="AF251" s="6">
        <f>+'[2]BS TAB'!$H255</f>
        <v>5089</v>
      </c>
      <c r="AG251" s="6">
        <f>+LINEA[[#This Row],[Trenes Programados]]-LINEA[[#This Row],[Trenes Corridos (TC)]]</f>
        <v>152</v>
      </c>
      <c r="AH251" s="81">
        <f>+'[2]BS TAB'!$J255</f>
        <v>4937</v>
      </c>
      <c r="AI251" s="35">
        <f>IFERROR(+LINEA[[#This Row],[Trenes Corridos (TC)]]/AH239-1,0)</f>
        <v>2.4061398050197136E-2</v>
      </c>
      <c r="AJ251" s="36">
        <f>+'[2]BS TAB'!$K255</f>
        <v>4173</v>
      </c>
      <c r="AK251" s="36">
        <f>+LINEA[[#This Row],[Trenes Corridos (TC)]]-LINEA[[#This Row],[Trenes Puntuales]]</f>
        <v>764</v>
      </c>
      <c r="AL251" s="111">
        <f>+LINEA[[#This Row],[Trenes Puntuales]]/LINEA[[#This Row],[Trenes Programados]]</f>
        <v>0.82000393004519556</v>
      </c>
      <c r="AM251" s="82">
        <v>0.95</v>
      </c>
      <c r="AN251" s="82" t="str">
        <f>+IF(LINEA[[#This Row],[Regularidad Absoluta]]&gt;=LINEA[[#This Row],[RA 95%]],LINEA[[#This Row],[Regularidad Absoluta]],"")</f>
        <v/>
      </c>
      <c r="AO251" s="82">
        <f>+LINEA[[#This Row],[Trenes Puntuales]]/LINEA[[#This Row],[Trenes Corridos (TC)]]</f>
        <v>0.8452501519141179</v>
      </c>
      <c r="AP251" s="82">
        <f>+LINEA[[#This Row],[Trenes Corridos (TC)]]/LINEA[[#This Row],[Trenes Programados]]</f>
        <v>0.97013165651404987</v>
      </c>
      <c r="AQ251" s="82">
        <f>+LINEA[[#This Row],[Regularidad Relativa]]/AO239-1</f>
        <v>-7.5135954975496522E-2</v>
      </c>
      <c r="AR251" s="81">
        <f>+'[3]DATOS BS#Bol por Estación'!$AP235</f>
        <v>891606</v>
      </c>
      <c r="AS251" s="15">
        <f>+LINEA[[#This Row],[Pasajeros Pagos (PAX)]]/AR239-1</f>
        <v>-9.2113784381529618E-2</v>
      </c>
      <c r="AT251" s="6">
        <f>+LINEA[[#This Row],[Pasajeros Pagos (PAX)]]/LINEA[[#This Row],[Indice Dia Habil]]</f>
        <v>31606.026231832682</v>
      </c>
      <c r="AU251" s="15">
        <f>+LINEA[[#This Row],[PAX Día Habil]]/AT239-1</f>
        <v>-9.7906748536486066E-2</v>
      </c>
      <c r="AV251" s="6">
        <f>+LINEA[[#This Row],[Pasajeros Pagos (PAX)]]/LINEA[[#This Row],[Trenes Corridos (TC)]]</f>
        <v>180.59671865505368</v>
      </c>
      <c r="AW251" s="6">
        <f>+LINEA[[#This Row],[PAX x Tren]]/LINEA[[#This Row],[Form. Media Trenes Remolcados]]</f>
        <v>35.345161547248281</v>
      </c>
      <c r="AX251" s="15">
        <f>+LINEA[[#This Row],[PAX x Coche]]/AW239-1</f>
        <v>-0.13244793731552207</v>
      </c>
      <c r="AY251" s="141">
        <f>+(BA_GC[[#This Row],[Capacidad x Coche (4xm2)]]*BA_GC[[#This Row],[Coches Kilómetro (CK) (5+6+7)]]+BA_MAR[[#This Row],[Capacidad x Coche (4xm2)]]*BA_MAR[[#This Row],[Coches Kilómetro (CK) (5+6+7)]])/(BA_MAR[[#This Row],[Coches Kilómetro (CK) (5+6+7)]]+BA_GC[[#This Row],[Coches Kilómetro (CK) (5+6+7)]])</f>
        <v>179.99999999999997</v>
      </c>
      <c r="AZ251" s="9">
        <f>+LINEA[[#This Row],[PAX Kilómetro]]/LINEA[[#This Row],[Coches Kilómetro (CK) (5+6+7)]]</f>
        <v>18.635855011547488</v>
      </c>
      <c r="BA251" s="15">
        <f>+LINEA[[#This Row],[Ocupación Media (PaxKm/CocheKm)]]/AZ239-1</f>
        <v>-0.13278033725361849</v>
      </c>
      <c r="BB251" s="15">
        <f>+LINEA[[#This Row],[Ocupación Media (PaxKm/CocheKm)]]/LINEA[[#This Row],[Capacidad x Coche (4xm2)]]</f>
        <v>0.1035325278419305</v>
      </c>
      <c r="BC251" s="15">
        <f>+LINEA[[#This Row],[% de Ocupación Media PAX]]/BB239-1</f>
        <v>-0.13278033725361837</v>
      </c>
      <c r="BD251" s="36">
        <f>+LINEA[[#This Row],[Pasajeros Pagos (PAX)]]*LINEA[[#This Row],[PAX Recorrido Medio]]</f>
        <v>15486910.684917336</v>
      </c>
      <c r="BE251" s="37">
        <f>+(BA_GC[[#This Row],[PAX Recorrido Medio]]*BA_GC[[#This Row],[Pasajeros Pagos (PAX)]]+BA_MAR[[#This Row],[PAX Recorrido Medio]]*BA_MAR[[#This Row],[Pasajeros Pagos (PAX)]])/(BA_MAR[[#This Row],[Pasajeros Pagos (PAX)]]+BA_GC[[#This Row],[Pasajeros Pagos (PAX)]])</f>
        <v>17.36967975195023</v>
      </c>
      <c r="BF251" s="35">
        <f>+LINEA[[#This Row],[PAX Recorrido Medio]]/BE239-1</f>
        <v>1.7889745337291707E-3</v>
      </c>
      <c r="BG251" s="36">
        <f>+BA_GC[[#This Row],[PAX Desestacionalizados]]+BA_MAR[[#This Row],[PAX Desestacionalizados]]+PA_MAR[[#This Row],[PAX Desestacionalizados]]+KM_MAR[[#This Row],[PAX Desestacionalizados]]+GC_VIL[[#This Row],[PAX Desestacionalizados]]</f>
        <v>830964.09326215298</v>
      </c>
      <c r="BH251" s="114">
        <f t="shared" si="10"/>
        <v>0.53270487991742488</v>
      </c>
      <c r="BI251" s="81">
        <f>+BA_GC[[#This Row],[Pasajeros Totales (PT) (estimados)]]+BA_MAR[[#This Row],[Pasajeros Totales (PT) (estimados)]]+PA_MAR[[#This Row],[Pasajeros Totales (PT) (estimados)]]+KM_MAR[[#This Row],[Pasajeros Totales (PT) (estimados)]]+GC_VIL[[#This Row],[Pasajeros Totales (PT) (estimados)]]</f>
        <v>1908014.7891175183</v>
      </c>
      <c r="BJ251" s="35">
        <f>+(LINEA[[#This Row],[Variación % TC]]*0.2)-(LINEA[[#This Row],[Vaciación % PAX Recorrido Medio]]*0.1)-(LINEA[[#This Row],[Variación % Ocupación PAX]]*0.5)+(LINEA[[#This Row],[Variación % RA]]*0.1)+(LINEA[[#This Row],[Variación % Velocidad Comercial TE]]*0.1)</f>
        <v>6.350995528592604E-2</v>
      </c>
      <c r="BK251" s="121"/>
      <c r="BL251" s="10"/>
      <c r="BN251" s="46"/>
      <c r="BO251" s="73">
        <v>28.21</v>
      </c>
      <c r="BP251" s="67">
        <f>+BA_GC[[#This Row],[Km. Línea (entre cabeceras) en Servicio]]+BA_MAR[[#This Row],[Km. Línea (entre cabeceras) en Servicio]]+PA_MAR[[#This Row],[Km. Línea (entre cabeceras) en Servicio]]+KM_MAR[[#This Row],[Km. Línea (entre cabeceras) en Servicio]]+GC_VIL[[#This Row],[Km. Línea (entre cabeceras) en Servicio]]</f>
        <v>101.367</v>
      </c>
      <c r="BQ251" s="67">
        <f>+[1]!BS_InfraMR[[#This Row],[Total Líneas de Explotación ]]</f>
        <v>66.611000000000004</v>
      </c>
      <c r="BR251" s="36">
        <v>30</v>
      </c>
      <c r="BS251" s="6">
        <v>1883</v>
      </c>
      <c r="BU251" s="64"/>
      <c r="BW251" s="64"/>
      <c r="BY251" s="64"/>
      <c r="BZ251" s="65"/>
      <c r="CA251" s="66"/>
      <c r="CC251" s="64"/>
      <c r="CD251" s="36">
        <f>+LINEA[[#This Row],[Pasajeros Pagos (PAX)]]/LINEA[[#This Row],[Personal]]</f>
        <v>473.50292087095062</v>
      </c>
      <c r="CE251" s="67">
        <f>+LINEA[[#This Row],[Trenes Corridos (TC)]]/LINEA[[#This Row],[Personal]]</f>
        <v>2.6218799787573022</v>
      </c>
      <c r="CF251" s="36">
        <f>+LINEA[[#This Row],[Pasajeros Pagos (PAX)]]/LINEA[[#This Row],[Km. Línea (entre cabeceras) en Servicio]]</f>
        <v>8795.8211252182664</v>
      </c>
      <c r="CG251" s="36">
        <f>+LINEA[[#This Row],[Pasajeros Pagos (PAX)]]/LINEA[[#This Row],[Cantidad de Estaciones en Servicio]]</f>
        <v>29720.2</v>
      </c>
      <c r="CH251" s="36">
        <f>+LINEA[[#This Row],[PAX Kilómetro]]/LINEA[[#This Row],[Km. Línea (entre cabeceras) en Servicio]]</f>
        <v>152780.5961004798</v>
      </c>
      <c r="CI251" s="36">
        <f>+LINEA[[#This Row],[Coches Kilómetro (CK) (5+6+7)]]/LINEA[[#This Row],[Km. Línea (entre cabeceras) en Servicio]]</f>
        <v>8198.2069513747083</v>
      </c>
      <c r="CJ251" s="36">
        <f>+[1]!Sar_InfraMR[[#This Row],[Total Coches Eléctricos]]+[1]!Sar_InfraMR[[#This Row],[Total Coches Remolcados]]</f>
        <v>328</v>
      </c>
      <c r="CK251" s="36">
        <f>+LINEA[[#This Row],[Pasajeros Pagos (PAX)]]/LINEA[[#This Row],[Coches en Servicio]]</f>
        <v>2718.310975609756</v>
      </c>
      <c r="CM251" s="2">
        <f t="shared" si="11"/>
        <v>238.4986196488004</v>
      </c>
      <c r="CN251" s="11">
        <v>0.91591536523272532</v>
      </c>
      <c r="CP251" s="10">
        <v>5.8894999999999991</v>
      </c>
      <c r="CQ251" s="33">
        <v>5102.4299999999994</v>
      </c>
      <c r="CR251" s="10"/>
      <c r="CX251" s="28"/>
      <c r="DF251" s="45">
        <f>+LINEA[[#This Row],[Trenes Kilómetro (TK) (1+2+3)]]/LINEA[[#This Row],[Trenes Corridos (TC)]]</f>
        <v>32.900974073323887</v>
      </c>
      <c r="EA251" s="2">
        <v>2013</v>
      </c>
      <c r="EB251" s="2" t="s">
        <v>5</v>
      </c>
    </row>
    <row r="252" spans="1:132" x14ac:dyDescent="0.2">
      <c r="A252" s="83" t="s">
        <v>219</v>
      </c>
      <c r="B252" s="2" t="s">
        <v>6</v>
      </c>
      <c r="C252" s="85">
        <v>41579</v>
      </c>
      <c r="D252" s="2" t="s">
        <v>250</v>
      </c>
      <c r="E252" s="2" t="s">
        <v>246</v>
      </c>
      <c r="F252" s="2" t="s">
        <v>247</v>
      </c>
      <c r="G252" s="2" t="s">
        <v>248</v>
      </c>
      <c r="H252" s="6">
        <f>+BA_GC[[#This Row],[TK Remolcados (1)]]+BA_MAR[[#This Row],[TK Remolcados (1)]]+PA_MAR[[#This Row],[TK Remolcados (1)]]+KM_MAR[[#This Row],[TK Remolcados (1)]]+GC_VIL[[#This Row],[TK Remolcados (1)]]</f>
        <v>153394.18000000002</v>
      </c>
      <c r="I252" s="6">
        <f>+BA_GC[[#This Row],[TK Coche Motor (2)]]+PA_MAR[[#This Row],[TK Coche Motor (2)]]+KM_MAR[[#This Row],[TK Coche Motor (2)]]+GC_VIL[[#This Row],[TK Coche Motor (2)]]</f>
        <v>0</v>
      </c>
      <c r="K252" s="81">
        <f>+LINEA[[#This Row],[TK Remolcados (1)]]+LINEA[[#This Row],[TK Coche Motor (2)]]+LINEA[[#This Row],[TK Eléctricos (3)]]</f>
        <v>153394.18000000002</v>
      </c>
      <c r="L252" s="35">
        <f>+LINEA[[#This Row],[Trenes Kilómetro (TK) (1+2+3)]]/K240-1</f>
        <v>5.7459212529880732E-2</v>
      </c>
      <c r="M252" s="36">
        <f>+BA_GC[[#This Row],[CK Locomotoras (4)]]+BA_MAR[[#This Row],[CK Locomotoras (4)]]+PA_MAR[[#This Row],[CK Locomotoras (4)]]+KM_MAR[[#This Row],[CK Locomotoras (4)]]+GC_VIL[[#This Row],[CK Locomotoras (4)]]</f>
        <v>153394.18000000002</v>
      </c>
      <c r="N252" s="36">
        <f>+BA_GC[[#This Row],[CK Remolcados (5)]]+BA_MAR[[#This Row],[CK Remolcados (5)]]+PA_MAR[[#This Row],[CK Remolcados (5)]]+KM_MAR[[#This Row],[CK Remolcados (5)]]+GC_VIL[[#This Row],[CK Remolcados (5)]]</f>
        <v>784843.77440000011</v>
      </c>
      <c r="O252" s="36">
        <f>+BA_GC[[#This Row],[CK Coche Motor (6)]]+BA_MAR[[#This Row],[CK Coche Motor (6)]]+PA_MAR[[#This Row],[CK Coche Motor (6)]]+KM_MAR[[#This Row],[CK Coche Motor (6)]]+GC_VIL[[#This Row],[CK Coche Motor (6)]]</f>
        <v>0</v>
      </c>
      <c r="Q252" s="81">
        <f t="shared" si="8"/>
        <v>784843.77440000011</v>
      </c>
      <c r="R252" s="35">
        <f>+LINEA[[#This Row],[Coches Kilómetro (CK) (5+6+7)]]/Q240-1</f>
        <v>8.210139346356371E-2</v>
      </c>
      <c r="S252" s="37">
        <f>+(BA_GC[[#This Row],[Velocidad Comercial Trenes Diésel]]*BA_GC[[#This Row],[Trenes Corridos (TC)]]+BA_MAR[[#This Row],[Velocidad Comercial Trenes Diésel]]*BA_MAR[[#This Row],[Trenes Corridos (TC)]])/(BA_GC[[#This Row],[Trenes Corridos (TC)]]+BA_MAR[[#This Row],[Trenes Corridos (TC)]])</f>
        <v>29.837436250861476</v>
      </c>
      <c r="T252" s="35">
        <f>+LINEA[[#This Row],[Velocidad Comercial Trenes Diésel]]/S240-1</f>
        <v>8.8799800726291345E-4</v>
      </c>
      <c r="U252" s="37"/>
      <c r="V252" s="35"/>
      <c r="W252" s="37">
        <f>+(BA_GC[[#This Row],[Form. Media Trenes Remolcados]]*BA_GC[[#This Row],[Trenes Corridos (TC)]]+BA_MAR[[#This Row],[Form. Media Trenes Remolcados]]*BA_MAR[[#This Row],[Trenes Corridos (TC)]])/(BA_MAR[[#This Row],[Trenes Corridos (TC)]]+BA_GC[[#This Row],[Trenes Corridos (TC)]])</f>
        <v>5.1098093269009874</v>
      </c>
      <c r="X252" s="9">
        <f>+(BA_GC[[#This Row],[Form. Media Trenes Coche Motor]]*BA_GC[[#This Row],[Trenes Corridos (TC)]]+GC_VIL[[#This Row],[Form. Media Trenes Coche Motor]]*GC_VIL[[#This Row],[Trenes Corridos (TC)]])/(BA_GC[[#This Row],[Trenes Corridos (TC)]]+GC_VIL[[#This Row],[Trenes Corridos (TC)]])</f>
        <v>0</v>
      </c>
      <c r="Z252" s="36">
        <f>+BA_GC[[#This Row],[Asientos Ofrecidos Coches Remolcados]]+BA_MAR[[#This Row],[Asientos Ofrecidos Coches Remolcados]]+PA_MAR[[#This Row],[Asientos Ofrecidos Coches Remolcados]]+KM_MAR[[#This Row],[Asientos Ofrecidos Coches Remolcados]]+GC_VIL[[#This Row],[Asientos Ofrecidos Coches Remolcados]]</f>
        <v>1715181.12</v>
      </c>
      <c r="AA252" s="6">
        <f>+BA_GC[[#This Row],[Asientos Ofrecidos Coches Motor]]+BA_MAR[[#This Row],[Asientos Prom. x C. Motor]]+PA_MAR[[#This Row],[Asientos Ofrecidos Coches Motor]]+KM_MAR[[#This Row],[Asientos Ofrecidos Coches Motor]]+GC_VIL[[#This Row],[Asientos Ofrecidos Coches Motor]]</f>
        <v>0</v>
      </c>
      <c r="AC252" s="6">
        <f>+BA_MAR[[#This Row],[Asientos Prom. x C. Remolcados]]</f>
        <v>72</v>
      </c>
      <c r="AD252" s="6">
        <f>+BA_GC[[#This Row],[Asientos Prom. x C. Motor]]</f>
        <v>0</v>
      </c>
      <c r="AF252" s="6">
        <f>+'[2]BS TAB'!$H256</f>
        <v>4905</v>
      </c>
      <c r="AG252" s="6">
        <f>+LINEA[[#This Row],[Trenes Programados]]-LINEA[[#This Row],[Trenes Corridos (TC)]]</f>
        <v>246</v>
      </c>
      <c r="AH252" s="81">
        <f>+'[2]BS TAB'!$J256</f>
        <v>4659</v>
      </c>
      <c r="AI252" s="35">
        <f>IFERROR(+LINEA[[#This Row],[Trenes Corridos (TC)]]/AH240-1,0)</f>
        <v>5.862304021813225E-2</v>
      </c>
      <c r="AJ252" s="36">
        <f>+'[2]BS TAB'!$K256</f>
        <v>3885</v>
      </c>
      <c r="AK252" s="36">
        <f>+LINEA[[#This Row],[Trenes Corridos (TC)]]-LINEA[[#This Row],[Trenes Puntuales]]</f>
        <v>774</v>
      </c>
      <c r="AL252" s="111">
        <f>+LINEA[[#This Row],[Trenes Puntuales]]/LINEA[[#This Row],[Trenes Programados]]</f>
        <v>0.79204892966360851</v>
      </c>
      <c r="AM252" s="82">
        <v>0.95</v>
      </c>
      <c r="AN252" s="82" t="str">
        <f>+IF(LINEA[[#This Row],[Regularidad Absoluta]]&gt;=LINEA[[#This Row],[RA 95%]],LINEA[[#This Row],[Regularidad Absoluta]],"")</f>
        <v/>
      </c>
      <c r="AO252" s="82">
        <f>+LINEA[[#This Row],[Trenes Puntuales]]/LINEA[[#This Row],[Trenes Corridos (TC)]]</f>
        <v>0.83386992916934966</v>
      </c>
      <c r="AP252" s="82">
        <f>+LINEA[[#This Row],[Trenes Corridos (TC)]]/LINEA[[#This Row],[Trenes Programados]]</f>
        <v>0.9498470948012232</v>
      </c>
      <c r="AQ252" s="82">
        <f>+LINEA[[#This Row],[Regularidad Relativa]]/AO240-1</f>
        <v>-5.3427506248566403E-2</v>
      </c>
      <c r="AR252" s="81">
        <f>+'[3]DATOS BS#Bol por Estación'!$AP236</f>
        <v>873618</v>
      </c>
      <c r="AS252" s="15">
        <f>+LINEA[[#This Row],[Pasajeros Pagos (PAX)]]/AR240-1</f>
        <v>-1.2002519703561587E-2</v>
      </c>
      <c r="AT252" s="6">
        <f>+LINEA[[#This Row],[Pasajeros Pagos (PAX)]]/LINEA[[#This Row],[Indice Dia Habil]]</f>
        <v>32536.983240223461</v>
      </c>
      <c r="AU252" s="15">
        <f>+LINEA[[#This Row],[PAX Día Habil]]/AT240-1</f>
        <v>-5.3790729082782152E-3</v>
      </c>
      <c r="AV252" s="6">
        <f>+LINEA[[#This Row],[Pasajeros Pagos (PAX)]]/LINEA[[#This Row],[Trenes Corridos (TC)]]</f>
        <v>187.51191242755957</v>
      </c>
      <c r="AW252" s="6">
        <f>+LINEA[[#This Row],[PAX x Tren]]/LINEA[[#This Row],[Form. Media Trenes Remolcados]]</f>
        <v>36.696459775981964</v>
      </c>
      <c r="AX252" s="15">
        <f>+LINEA[[#This Row],[PAX x Coche]]/AW240-1</f>
        <v>-8.6770767626917378E-2</v>
      </c>
      <c r="AY252" s="141">
        <f>+(BA_GC[[#This Row],[Capacidad x Coche (4xm2)]]*BA_GC[[#This Row],[Coches Kilómetro (CK) (5+6+7)]]+BA_MAR[[#This Row],[Capacidad x Coche (4xm2)]]*BA_MAR[[#This Row],[Coches Kilómetro (CK) (5+6+7)]])/(BA_MAR[[#This Row],[Coches Kilómetro (CK) (5+6+7)]]+BA_GC[[#This Row],[Coches Kilómetro (CK) (5+6+7)]])</f>
        <v>180</v>
      </c>
      <c r="AZ252" s="9">
        <f>+LINEA[[#This Row],[PAX Kilómetro]]/LINEA[[#This Row],[Coches Kilómetro (CK) (5+6+7)]]</f>
        <v>19.317114033555576</v>
      </c>
      <c r="BA252" s="15">
        <f>+LINEA[[#This Row],[Ocupación Media (PaxKm/CocheKm)]]/AZ240-1</f>
        <v>-8.4893994084147884E-2</v>
      </c>
      <c r="BB252" s="15">
        <f>+LINEA[[#This Row],[Ocupación Media (PaxKm/CocheKm)]]/LINEA[[#This Row],[Capacidad x Coche (4xm2)]]</f>
        <v>0.10731730018641987</v>
      </c>
      <c r="BC252" s="15">
        <f>+LINEA[[#This Row],[% de Ocupación Media PAX]]/BB240-1</f>
        <v>-8.4893994084147884E-2</v>
      </c>
      <c r="BD252" s="36">
        <f>+LINEA[[#This Row],[Pasajeros Pagos (PAX)]]*LINEA[[#This Row],[PAX Recorrido Medio]]</f>
        <v>15160916.688610969</v>
      </c>
      <c r="BE252" s="37">
        <f>+(BA_GC[[#This Row],[PAX Recorrido Medio]]*BA_GC[[#This Row],[Pasajeros Pagos (PAX)]]+BA_MAR[[#This Row],[PAX Recorrido Medio]]*BA_MAR[[#This Row],[Pasajeros Pagos (PAX)]])/(BA_MAR[[#This Row],[Pasajeros Pagos (PAX)]]+BA_GC[[#This Row],[Pasajeros Pagos (PAX)]])</f>
        <v>17.354171604306423</v>
      </c>
      <c r="BF252" s="35">
        <f>+LINEA[[#This Row],[PAX Recorrido Medio]]/BE240-1</f>
        <v>2.2672161788401812E-3</v>
      </c>
      <c r="BG252" s="36">
        <f>+BA_GC[[#This Row],[PAX Desestacionalizados]]+BA_MAR[[#This Row],[PAX Desestacionalizados]]+PA_MAR[[#This Row],[PAX Desestacionalizados]]+KM_MAR[[#This Row],[PAX Desestacionalizados]]+GC_VIL[[#This Row],[PAX Desestacionalizados]]</f>
        <v>841724.13089906482</v>
      </c>
      <c r="BH252" s="114">
        <f t="shared" si="10"/>
        <v>0.49916372053207581</v>
      </c>
      <c r="BI252" s="81">
        <f>+BA_GC[[#This Row],[Pasajeros Totales (PT) (estimados)]]+BA_MAR[[#This Row],[Pasajeros Totales (PT) (estimados)]]+PA_MAR[[#This Row],[Pasajeros Totales (PT) (estimados)]]+KM_MAR[[#This Row],[Pasajeros Totales (PT) (estimados)]]+GC_VIL[[#This Row],[Pasajeros Totales (PT) (estimados)]]</f>
        <v>1744318.5244649402</v>
      </c>
      <c r="BJ252" s="35">
        <f>+(LINEA[[#This Row],[Variación % TC]]*0.2)-(LINEA[[#This Row],[Vaciación % PAX Recorrido Medio]]*0.1)-(LINEA[[#This Row],[Variación % Ocupación PAX]]*0.5)+(LINEA[[#This Row],[Variación % RA]]*0.1)+(LINEA[[#This Row],[Variación % Velocidad Comercial TE]]*0.1)</f>
        <v>4.8602132842959736E-2</v>
      </c>
      <c r="BK252" s="121"/>
      <c r="BL252" s="10"/>
      <c r="BN252" s="46"/>
      <c r="BO252" s="73">
        <v>26.85</v>
      </c>
      <c r="BP252" s="67">
        <f>+BA_GC[[#This Row],[Km. Línea (entre cabeceras) en Servicio]]+BA_MAR[[#This Row],[Km. Línea (entre cabeceras) en Servicio]]+PA_MAR[[#This Row],[Km. Línea (entre cabeceras) en Servicio]]+KM_MAR[[#This Row],[Km. Línea (entre cabeceras) en Servicio]]+GC_VIL[[#This Row],[Km. Línea (entre cabeceras) en Servicio]]</f>
        <v>101.367</v>
      </c>
      <c r="BQ252" s="67">
        <f>+[1]!BS_InfraMR[[#This Row],[Total Líneas de Explotación ]]</f>
        <v>66.611000000000004</v>
      </c>
      <c r="BR252" s="36">
        <v>30</v>
      </c>
      <c r="BS252" s="6">
        <v>1883</v>
      </c>
      <c r="BU252" s="64"/>
      <c r="BW252" s="64"/>
      <c r="BY252" s="64"/>
      <c r="BZ252" s="65"/>
      <c r="CA252" s="66"/>
      <c r="CC252" s="64"/>
      <c r="CD252" s="36">
        <f>+LINEA[[#This Row],[Pasajeros Pagos (PAX)]]/LINEA[[#This Row],[Personal]]</f>
        <v>463.95007966011684</v>
      </c>
      <c r="CE252" s="67">
        <f>+LINEA[[#This Row],[Trenes Corridos (TC)]]/LINEA[[#This Row],[Personal]]</f>
        <v>2.4742432288900691</v>
      </c>
      <c r="CF252" s="36">
        <f>+LINEA[[#This Row],[Pasajeros Pagos (PAX)]]/LINEA[[#This Row],[Km. Línea (entre cabeceras) en Servicio]]</f>
        <v>8618.3669241469106</v>
      </c>
      <c r="CG252" s="36">
        <f>+LINEA[[#This Row],[Pasajeros Pagos (PAX)]]/LINEA[[#This Row],[Cantidad de Estaciones en Servicio]]</f>
        <v>29120.6</v>
      </c>
      <c r="CH252" s="36">
        <f>+LINEA[[#This Row],[PAX Kilómetro]]/LINEA[[#This Row],[Km. Línea (entre cabeceras) en Servicio]]</f>
        <v>149564.61855052403</v>
      </c>
      <c r="CI252" s="36">
        <f>+LINEA[[#This Row],[Coches Kilómetro (CK) (5+6+7)]]/LINEA[[#This Row],[Km. Línea (entre cabeceras) en Servicio]]</f>
        <v>7742.5964505213733</v>
      </c>
      <c r="CJ252" s="36">
        <f>+[1]!Sar_InfraMR[[#This Row],[Total Coches Eléctricos]]+[1]!Sar_InfraMR[[#This Row],[Total Coches Remolcados]]</f>
        <v>328</v>
      </c>
      <c r="CK252" s="36">
        <f>+LINEA[[#This Row],[Pasajeros Pagos (PAX)]]/LINEA[[#This Row],[Coches en Servicio]]</f>
        <v>2663.4695121951218</v>
      </c>
      <c r="CM252" s="2">
        <f t="shared" si="11"/>
        <v>228.88186715706166</v>
      </c>
      <c r="CN252" s="11">
        <v>0.95962787655881077</v>
      </c>
      <c r="CP252" s="10">
        <v>6.0604210526315789</v>
      </c>
      <c r="CQ252" s="60">
        <v>5185.04</v>
      </c>
      <c r="CR252" s="10"/>
      <c r="DF252" s="45">
        <f>+LINEA[[#This Row],[Trenes Kilómetro (TK) (1+2+3)]]/LINEA[[#This Row],[Trenes Corridos (TC)]]</f>
        <v>32.924271302854692</v>
      </c>
      <c r="EA252" s="2">
        <v>2013</v>
      </c>
      <c r="EB252" s="2" t="s">
        <v>6</v>
      </c>
    </row>
    <row r="253" spans="1:132" x14ac:dyDescent="0.2">
      <c r="A253" s="83" t="s">
        <v>219</v>
      </c>
      <c r="B253" s="2" t="s">
        <v>7</v>
      </c>
      <c r="C253" s="85">
        <v>41609</v>
      </c>
      <c r="D253" s="2" t="s">
        <v>250</v>
      </c>
      <c r="E253" s="2" t="s">
        <v>246</v>
      </c>
      <c r="F253" s="2" t="s">
        <v>247</v>
      </c>
      <c r="G253" s="2" t="s">
        <v>248</v>
      </c>
      <c r="H253" s="6">
        <f>+BA_GC[[#This Row],[TK Remolcados (1)]]+BA_MAR[[#This Row],[TK Remolcados (1)]]+PA_MAR[[#This Row],[TK Remolcados (1)]]+KM_MAR[[#This Row],[TK Remolcados (1)]]+GC_VIL[[#This Row],[TK Remolcados (1)]]</f>
        <v>150298.55000000002</v>
      </c>
      <c r="I253" s="6">
        <f>+BA_GC[[#This Row],[TK Coche Motor (2)]]+PA_MAR[[#This Row],[TK Coche Motor (2)]]+KM_MAR[[#This Row],[TK Coche Motor (2)]]+GC_VIL[[#This Row],[TK Coche Motor (2)]]</f>
        <v>0</v>
      </c>
      <c r="K253" s="81">
        <f>+LINEA[[#This Row],[TK Remolcados (1)]]+LINEA[[#This Row],[TK Coche Motor (2)]]+LINEA[[#This Row],[TK Eléctricos (3)]]</f>
        <v>150298.55000000002</v>
      </c>
      <c r="L253" s="35">
        <f>+LINEA[[#This Row],[Trenes Kilómetro (TK) (1+2+3)]]/K241-1</f>
        <v>-2.5782989427413527E-2</v>
      </c>
      <c r="M253" s="36">
        <f>+BA_GC[[#This Row],[CK Locomotoras (4)]]+BA_MAR[[#This Row],[CK Locomotoras (4)]]+PA_MAR[[#This Row],[CK Locomotoras (4)]]+KM_MAR[[#This Row],[CK Locomotoras (4)]]+GC_VIL[[#This Row],[CK Locomotoras (4)]]</f>
        <v>150298.55000000002</v>
      </c>
      <c r="N253" s="36">
        <f>+BA_GC[[#This Row],[CK Remolcados (5)]]+BA_MAR[[#This Row],[CK Remolcados (5)]]+PA_MAR[[#This Row],[CK Remolcados (5)]]+KM_MAR[[#This Row],[CK Remolcados (5)]]+GC_VIL[[#This Row],[CK Remolcados (5)]]</f>
        <v>768777.51240000012</v>
      </c>
      <c r="O253" s="36">
        <f>+BA_GC[[#This Row],[CK Coche Motor (6)]]+BA_MAR[[#This Row],[CK Coche Motor (6)]]+PA_MAR[[#This Row],[CK Coche Motor (6)]]+KM_MAR[[#This Row],[CK Coche Motor (6)]]+GC_VIL[[#This Row],[CK Coche Motor (6)]]</f>
        <v>0</v>
      </c>
      <c r="Q253" s="81">
        <f t="shared" si="8"/>
        <v>768777.51240000012</v>
      </c>
      <c r="R253" s="35">
        <f>+LINEA[[#This Row],[Coches Kilómetro (CK) (5+6+7)]]/Q241-1</f>
        <v>-3.375441844572058E-3</v>
      </c>
      <c r="S253" s="37">
        <f>+(BA_GC[[#This Row],[Velocidad Comercial Trenes Diésel]]*BA_GC[[#This Row],[Trenes Corridos (TC)]]+BA_MAR[[#This Row],[Velocidad Comercial Trenes Diésel]]*BA_MAR[[#This Row],[Trenes Corridos (TC)]])/(BA_GC[[#This Row],[Trenes Corridos (TC)]]+BA_MAR[[#This Row],[Trenes Corridos (TC)]])</f>
        <v>29.899939209726444</v>
      </c>
      <c r="T253" s="35">
        <f>+LINEA[[#This Row],[Velocidad Comercial Trenes Diésel]]/S241-1</f>
        <v>1.3988013088670481E-3</v>
      </c>
      <c r="U253" s="37"/>
      <c r="V253" s="35"/>
      <c r="W253" s="37">
        <f>+(BA_GC[[#This Row],[Form. Media Trenes Remolcados]]*BA_GC[[#This Row],[Trenes Corridos (TC)]]+BA_MAR[[#This Row],[Form. Media Trenes Remolcados]]*BA_MAR[[#This Row],[Trenes Corridos (TC)]])/(BA_MAR[[#This Row],[Trenes Corridos (TC)]]+BA_GC[[#This Row],[Trenes Corridos (TC)]])</f>
        <v>5.1082066869300915</v>
      </c>
      <c r="X253" s="9">
        <f>+(BA_GC[[#This Row],[Form. Media Trenes Coche Motor]]*BA_GC[[#This Row],[Trenes Corridos (TC)]]+GC_VIL[[#This Row],[Form. Media Trenes Coche Motor]]*GC_VIL[[#This Row],[Trenes Corridos (TC)]])/(BA_GC[[#This Row],[Trenes Corridos (TC)]]+GC_VIL[[#This Row],[Trenes Corridos (TC)]])</f>
        <v>0</v>
      </c>
      <c r="Z253" s="36">
        <f>+BA_GC[[#This Row],[Asientos Ofrecidos Coches Remolcados]]+BA_MAR[[#This Row],[Asientos Ofrecidos Coches Remolcados]]+PA_MAR[[#This Row],[Asientos Ofrecidos Coches Remolcados]]+KM_MAR[[#This Row],[Asientos Ofrecidos Coches Remolcados]]+GC_VIL[[#This Row],[Asientos Ofrecidos Coches Remolcados]]</f>
        <v>1685983.6800000002</v>
      </c>
      <c r="AA253" s="6">
        <f>+BA_GC[[#This Row],[Asientos Ofrecidos Coches Motor]]+BA_MAR[[#This Row],[Asientos Prom. x C. Motor]]+PA_MAR[[#This Row],[Asientos Ofrecidos Coches Motor]]+KM_MAR[[#This Row],[Asientos Ofrecidos Coches Motor]]+GC_VIL[[#This Row],[Asientos Ofrecidos Coches Motor]]</f>
        <v>0</v>
      </c>
      <c r="AC253" s="6">
        <f>+BA_MAR[[#This Row],[Asientos Prom. x C. Remolcados]]</f>
        <v>72</v>
      </c>
      <c r="AD253" s="6">
        <f>+BA_GC[[#This Row],[Asientos Prom. x C. Motor]]</f>
        <v>0</v>
      </c>
      <c r="AF253" s="6">
        <f>+'[2]BS TAB'!$H257</f>
        <v>5031</v>
      </c>
      <c r="AG253" s="6">
        <f>+LINEA[[#This Row],[Trenes Programados]]-LINEA[[#This Row],[Trenes Corridos (TC)]]</f>
        <v>450</v>
      </c>
      <c r="AH253" s="81">
        <f>+'[2]BS TAB'!$J257</f>
        <v>4581</v>
      </c>
      <c r="AI253" s="35">
        <f>IFERROR(+LINEA[[#This Row],[Trenes Corridos (TC)]]/AH241-1,0)</f>
        <v>-2.3657289002557591E-2</v>
      </c>
      <c r="AJ253" s="36">
        <f>+'[2]BS TAB'!$K257</f>
        <v>3854</v>
      </c>
      <c r="AK253" s="36">
        <f>+LINEA[[#This Row],[Trenes Corridos (TC)]]-LINEA[[#This Row],[Trenes Puntuales]]</f>
        <v>727</v>
      </c>
      <c r="AL253" s="111">
        <f>+LINEA[[#This Row],[Trenes Puntuales]]/LINEA[[#This Row],[Trenes Programados]]</f>
        <v>0.76605048698071954</v>
      </c>
      <c r="AM253" s="82">
        <v>0.95</v>
      </c>
      <c r="AN253" s="82" t="str">
        <f>+IF(LINEA[[#This Row],[Regularidad Absoluta]]&gt;=LINEA[[#This Row],[RA 95%]],LINEA[[#This Row],[Regularidad Absoluta]],"")</f>
        <v/>
      </c>
      <c r="AO253" s="82">
        <f>+LINEA[[#This Row],[Trenes Puntuales]]/LINEA[[#This Row],[Trenes Corridos (TC)]]</f>
        <v>0.84130102597686096</v>
      </c>
      <c r="AP253" s="82">
        <f>+LINEA[[#This Row],[Trenes Corridos (TC)]]/LINEA[[#This Row],[Trenes Programados]]</f>
        <v>0.91055456171735238</v>
      </c>
      <c r="AQ253" s="82">
        <f>+LINEA[[#This Row],[Regularidad Relativa]]/AO241-1</f>
        <v>-6.0593904359011908E-2</v>
      </c>
      <c r="AR253" s="81">
        <f>+'[3]DATOS BS#Bol por Estación'!$AP237</f>
        <v>772514</v>
      </c>
      <c r="AS253" s="15">
        <f>+LINEA[[#This Row],[Pasajeros Pagos (PAX)]]/AR241-1</f>
        <v>-0.15804582981390158</v>
      </c>
      <c r="AT253" s="6">
        <f>+LINEA[[#This Row],[Pasajeros Pagos (PAX)]]/LINEA[[#This Row],[Indice Dia Habil]]</f>
        <v>28009.934735315444</v>
      </c>
      <c r="AU253" s="15">
        <f>+LINEA[[#This Row],[PAX Día Habil]]/AT241-1</f>
        <v>-0.19925823480850757</v>
      </c>
      <c r="AV253" s="6">
        <f>+LINEA[[#This Row],[Pasajeros Pagos (PAX)]]/LINEA[[#This Row],[Trenes Corridos (TC)]]</f>
        <v>168.63435931019427</v>
      </c>
      <c r="AW253" s="6">
        <f>+LINEA[[#This Row],[PAX x Tren]]/LINEA[[#This Row],[Form. Media Trenes Remolcados]]</f>
        <v>33.01243854162437</v>
      </c>
      <c r="AX253" s="15">
        <f>+LINEA[[#This Row],[PAX x Coche]]/AW241-1</f>
        <v>-0.15591203707091617</v>
      </c>
      <c r="AY253" s="141">
        <f>+(BA_GC[[#This Row],[Capacidad x Coche (4xm2)]]*BA_GC[[#This Row],[Coches Kilómetro (CK) (5+6+7)]]+BA_MAR[[#This Row],[Capacidad x Coche (4xm2)]]*BA_MAR[[#This Row],[Coches Kilómetro (CK) (5+6+7)]])/(BA_MAR[[#This Row],[Coches Kilómetro (CK) (5+6+7)]]+BA_GC[[#This Row],[Coches Kilómetro (CK) (5+6+7)]])</f>
        <v>180</v>
      </c>
      <c r="AZ253" s="9">
        <f>+LINEA[[#This Row],[PAX Kilómetro]]/LINEA[[#This Row],[Coches Kilómetro (CK) (5+6+7)]]</f>
        <v>17.455031005004113</v>
      </c>
      <c r="BA253" s="15">
        <f>+LINEA[[#This Row],[Ocupación Media (PaxKm/CocheKm)]]/AZ241-1</f>
        <v>-0.1533185228910956</v>
      </c>
      <c r="BB253" s="15">
        <f>+LINEA[[#This Row],[Ocupación Media (PaxKm/CocheKm)]]/LINEA[[#This Row],[Capacidad x Coche (4xm2)]]</f>
        <v>9.6972394472245066E-2</v>
      </c>
      <c r="BC253" s="15">
        <f>+LINEA[[#This Row],[% de Ocupación Media PAX]]/BB241-1</f>
        <v>-0.15331852289109571</v>
      </c>
      <c r="BD253" s="36">
        <f>+LINEA[[#This Row],[Pasajeros Pagos (PAX)]]*LINEA[[#This Row],[PAX Recorrido Medio]]</f>
        <v>13419035.314891936</v>
      </c>
      <c r="BE253" s="37">
        <f>+(BA_GC[[#This Row],[PAX Recorrido Medio]]*BA_GC[[#This Row],[Pasajeros Pagos (PAX)]]+BA_MAR[[#This Row],[PAX Recorrido Medio]]*BA_MAR[[#This Row],[Pasajeros Pagos (PAX)]])/(BA_MAR[[#This Row],[Pasajeros Pagos (PAX)]]+BA_GC[[#This Row],[Pasajeros Pagos (PAX)]])</f>
        <v>17.370604694402868</v>
      </c>
      <c r="BF253" s="35">
        <f>+LINEA[[#This Row],[PAX Recorrido Medio]]/BE241-1</f>
        <v>2.2202904886561292E-3</v>
      </c>
      <c r="BG253" s="36">
        <f>+BA_GC[[#This Row],[PAX Desestacionalizados]]+BA_MAR[[#This Row],[PAX Desestacionalizados]]+PA_MAR[[#This Row],[PAX Desestacionalizados]]+KM_MAR[[#This Row],[PAX Desestacionalizados]]+GC_VIL[[#This Row],[PAX Desestacionalizados]]</f>
        <v>723414.800523891</v>
      </c>
      <c r="BH253" s="114">
        <f t="shared" si="10"/>
        <v>0.56600407372498984</v>
      </c>
      <c r="BI253" s="81">
        <f>+BA_GC[[#This Row],[Pasajeros Totales (PT) (estimados)]]+BA_MAR[[#This Row],[Pasajeros Totales (PT) (estimados)]]+PA_MAR[[#This Row],[Pasajeros Totales (PT) (estimados)]]+KM_MAR[[#This Row],[Pasajeros Totales (PT) (estimados)]]+GC_VIL[[#This Row],[Pasajeros Totales (PT) (estimados)]]</f>
        <v>1780002.8830466054</v>
      </c>
      <c r="BJ253" s="35">
        <f>+(LINEA[[#This Row],[Variación % TC]]*0.2)-(LINEA[[#This Row],[Vaciación % PAX Recorrido Medio]]*0.1)-(LINEA[[#This Row],[Variación % Ocupación PAX]]*0.5)+(LINEA[[#This Row],[Variación % RA]]*0.1)+(LINEA[[#This Row],[Variación % Velocidad Comercial TE]]*0.1)</f>
        <v>6.5646384160269536E-2</v>
      </c>
      <c r="BK253" s="121"/>
      <c r="BL253" s="10"/>
      <c r="BN253" s="46"/>
      <c r="BO253" s="73">
        <v>27.580000000000002</v>
      </c>
      <c r="BP253" s="67">
        <f>+BA_GC[[#This Row],[Km. Línea (entre cabeceras) en Servicio]]+BA_MAR[[#This Row],[Km. Línea (entre cabeceras) en Servicio]]+PA_MAR[[#This Row],[Km. Línea (entre cabeceras) en Servicio]]+KM_MAR[[#This Row],[Km. Línea (entre cabeceras) en Servicio]]+GC_VIL[[#This Row],[Km. Línea (entre cabeceras) en Servicio]]</f>
        <v>101.367</v>
      </c>
      <c r="BQ253" s="67">
        <f>+[1]!BS_InfraMR[[#This Row],[Total Líneas de Explotación ]]</f>
        <v>66.611000000000004</v>
      </c>
      <c r="BR253" s="36">
        <v>30</v>
      </c>
      <c r="BS253" s="6">
        <v>1883</v>
      </c>
      <c r="BU253" s="64"/>
      <c r="BW253" s="64"/>
      <c r="BY253" s="64"/>
      <c r="BZ253" s="65"/>
      <c r="CA253" s="66"/>
      <c r="CC253" s="64"/>
      <c r="CD253" s="36">
        <f>+LINEA[[#This Row],[Pasajeros Pagos (PAX)]]/LINEA[[#This Row],[Personal]]</f>
        <v>410.25703664365375</v>
      </c>
      <c r="CE253" s="67">
        <f>+LINEA[[#This Row],[Trenes Corridos (TC)]]/LINEA[[#This Row],[Personal]]</f>
        <v>2.4328199681359535</v>
      </c>
      <c r="CF253" s="36">
        <f>+LINEA[[#This Row],[Pasajeros Pagos (PAX)]]/LINEA[[#This Row],[Km. Línea (entre cabeceras) en Servicio]]</f>
        <v>7620.9614568843899</v>
      </c>
      <c r="CG253" s="36">
        <f>+LINEA[[#This Row],[Pasajeros Pagos (PAX)]]/LINEA[[#This Row],[Cantidad de Estaciones en Servicio]]</f>
        <v>25750.466666666667</v>
      </c>
      <c r="CH253" s="36">
        <f>+LINEA[[#This Row],[PAX Kilómetro]]/LINEA[[#This Row],[Km. Línea (entre cabeceras) en Servicio]]</f>
        <v>132380.7088588193</v>
      </c>
      <c r="CI253" s="36">
        <f>+LINEA[[#This Row],[Coches Kilómetro (CK) (5+6+7)]]/LINEA[[#This Row],[Km. Línea (entre cabeceras) en Servicio]]</f>
        <v>7584.1004705673449</v>
      </c>
      <c r="CJ253" s="36">
        <f>+[1]!Sar_InfraMR[[#This Row],[Total Coches Eléctricos]]+[1]!Sar_InfraMR[[#This Row],[Total Coches Remolcados]]</f>
        <v>328</v>
      </c>
      <c r="CK253" s="36">
        <f>+LINEA[[#This Row],[Pasajeros Pagos (PAX)]]/LINEA[[#This Row],[Coches en Servicio]]</f>
        <v>2355.2256097560976</v>
      </c>
      <c r="CM253" s="2">
        <f t="shared" si="11"/>
        <v>220.45373013790783</v>
      </c>
      <c r="CN253" s="11">
        <v>0.99793759028223705</v>
      </c>
      <c r="CP253" s="10">
        <v>6.3660526315789463</v>
      </c>
      <c r="CQ253" s="33">
        <v>5316.2075992375712</v>
      </c>
      <c r="CR253" s="10"/>
      <c r="CX253" s="28"/>
      <c r="DF253" s="45">
        <f>+LINEA[[#This Row],[Trenes Kilómetro (TK) (1+2+3)]]/LINEA[[#This Row],[Trenes Corridos (TC)]]</f>
        <v>32.809113730626507</v>
      </c>
      <c r="EA253" s="2">
        <v>2013</v>
      </c>
      <c r="EB253" s="2" t="s">
        <v>7</v>
      </c>
    </row>
    <row r="254" spans="1:132" x14ac:dyDescent="0.2">
      <c r="A254" s="83" t="s">
        <v>220</v>
      </c>
      <c r="B254" s="2" t="s">
        <v>8</v>
      </c>
      <c r="C254" s="85">
        <v>41640</v>
      </c>
      <c r="D254" s="2" t="s">
        <v>250</v>
      </c>
      <c r="E254" s="2" t="s">
        <v>246</v>
      </c>
      <c r="F254" s="2" t="s">
        <v>247</v>
      </c>
      <c r="G254" s="2" t="s">
        <v>248</v>
      </c>
      <c r="H254" s="6">
        <f>+BA_GC[[#This Row],[TK Remolcados (1)]]+BA_MAR[[#This Row],[TK Remolcados (1)]]+PA_MAR[[#This Row],[TK Remolcados (1)]]+KM_MAR[[#This Row],[TK Remolcados (1)]]+GC_VIL[[#This Row],[TK Remolcados (1)]]</f>
        <v>156642.94500000001</v>
      </c>
      <c r="I254" s="6">
        <f>+BA_GC[[#This Row],[TK Coche Motor (2)]]+PA_MAR[[#This Row],[TK Coche Motor (2)]]+KM_MAR[[#This Row],[TK Coche Motor (2)]]+GC_VIL[[#This Row],[TK Coche Motor (2)]]</f>
        <v>0</v>
      </c>
      <c r="K254" s="81">
        <f>+LINEA[[#This Row],[TK Remolcados (1)]]+LINEA[[#This Row],[TK Coche Motor (2)]]+LINEA[[#This Row],[TK Eléctricos (3)]]</f>
        <v>156642.94500000001</v>
      </c>
      <c r="L254" s="35">
        <f>+LINEA[[#This Row],[Trenes Kilómetro (TK) (1+2+3)]]/K242-1</f>
        <v>2.510980997704837E-2</v>
      </c>
      <c r="M254" s="36">
        <f>+BA_GC[[#This Row],[CK Locomotoras (4)]]+BA_MAR[[#This Row],[CK Locomotoras (4)]]+PA_MAR[[#This Row],[CK Locomotoras (4)]]+KM_MAR[[#This Row],[CK Locomotoras (4)]]+GC_VIL[[#This Row],[CK Locomotoras (4)]]</f>
        <v>156642.94500000001</v>
      </c>
      <c r="N254" s="36">
        <f>+BA_GC[[#This Row],[CK Remolcados (5)]]+BA_MAR[[#This Row],[CK Remolcados (5)]]+PA_MAR[[#This Row],[CK Remolcados (5)]]+KM_MAR[[#This Row],[CK Remolcados (5)]]+GC_VIL[[#This Row],[CK Remolcados (5)]]</f>
        <v>801253.25380000006</v>
      </c>
      <c r="O254" s="36">
        <f>+BA_GC[[#This Row],[CK Coche Motor (6)]]+BA_MAR[[#This Row],[CK Coche Motor (6)]]+PA_MAR[[#This Row],[CK Coche Motor (6)]]+KM_MAR[[#This Row],[CK Coche Motor (6)]]+GC_VIL[[#This Row],[CK Coche Motor (6)]]</f>
        <v>0</v>
      </c>
      <c r="Q254" s="81">
        <f t="shared" si="8"/>
        <v>801253.25380000006</v>
      </c>
      <c r="R254" s="35">
        <f>+LINEA[[#This Row],[Coches Kilómetro (CK) (5+6+7)]]/Q242-1</f>
        <v>2.492548747773693E-2</v>
      </c>
      <c r="S254" s="37">
        <f>+(BA_GC[[#This Row],[Velocidad Comercial Trenes Diésel]]*BA_GC[[#This Row],[Trenes Corridos (TC)]]+BA_MAR[[#This Row],[Velocidad Comercial Trenes Diésel]]*BA_MAR[[#This Row],[Trenes Corridos (TC)]])/(BA_GC[[#This Row],[Trenes Corridos (TC)]]+BA_MAR[[#This Row],[Trenes Corridos (TC)]])</f>
        <v>30.501769316909293</v>
      </c>
      <c r="T254" s="35">
        <f>+LINEA[[#This Row],[Velocidad Comercial Trenes Diésel]]/S242-1</f>
        <v>2.1816801292891874E-2</v>
      </c>
      <c r="U254" s="37"/>
      <c r="V254" s="35"/>
      <c r="W254" s="37">
        <f>+(BA_GC[[#This Row],[Form. Media Trenes Remolcados]]*BA_GC[[#This Row],[Trenes Corridos (TC)]]+BA_MAR[[#This Row],[Form. Media Trenes Remolcados]]*BA_MAR[[#This Row],[Trenes Corridos (TC)]])/(BA_MAR[[#This Row],[Trenes Corridos (TC)]]+BA_GC[[#This Row],[Trenes Corridos (TC)]])</f>
        <v>5.1084703247480405</v>
      </c>
      <c r="X254" s="9">
        <f>+(BA_GC[[#This Row],[Form. Media Trenes Coche Motor]]*BA_GC[[#This Row],[Trenes Corridos (TC)]]+GC_VIL[[#This Row],[Form. Media Trenes Coche Motor]]*GC_VIL[[#This Row],[Trenes Corridos (TC)]])/(BA_GC[[#This Row],[Trenes Corridos (TC)]]+GC_VIL[[#This Row],[Trenes Corridos (TC)]])</f>
        <v>0</v>
      </c>
      <c r="Z254" s="36">
        <f>+BA_GC[[#This Row],[Asientos Ofrecidos Coches Remolcados]]+BA_MAR[[#This Row],[Asientos Ofrecidos Coches Remolcados]]+PA_MAR[[#This Row],[Asientos Ofrecidos Coches Remolcados]]+KM_MAR[[#This Row],[Asientos Ofrecidos Coches Remolcados]]+GC_VIL[[#This Row],[Asientos Ofrecidos Coches Remolcados]]</f>
        <v>1756327.6800000002</v>
      </c>
      <c r="AA254" s="6">
        <f>+BA_GC[[#This Row],[Asientos Ofrecidos Coches Motor]]+BA_MAR[[#This Row],[Asientos Prom. x C. Motor]]+PA_MAR[[#This Row],[Asientos Ofrecidos Coches Motor]]+KM_MAR[[#This Row],[Asientos Ofrecidos Coches Motor]]+GC_VIL[[#This Row],[Asientos Ofrecidos Coches Motor]]</f>
        <v>0</v>
      </c>
      <c r="AC254" s="6">
        <f>+BA_MAR[[#This Row],[Asientos Prom. x C. Remolcados]]</f>
        <v>72</v>
      </c>
      <c r="AD254" s="6">
        <f>+BA_GC[[#This Row],[Asientos Prom. x C. Motor]]</f>
        <v>0</v>
      </c>
      <c r="AF254" s="6">
        <f>+'[2]BS TAB'!$H258</f>
        <v>5089</v>
      </c>
      <c r="AG254" s="6">
        <f>+LINEA[[#This Row],[Trenes Programados]]-LINEA[[#This Row],[Trenes Corridos (TC)]]</f>
        <v>317</v>
      </c>
      <c r="AH254" s="81">
        <f>+'[2]BS TAB'!$J258</f>
        <v>4772</v>
      </c>
      <c r="AI254" s="35">
        <f>IFERROR(+LINEA[[#This Row],[Trenes Corridos (TC)]]/AH242-1,0)</f>
        <v>2.7341227125941892E-2</v>
      </c>
      <c r="AJ254" s="36">
        <f>+'[2]BS TAB'!$K258</f>
        <v>4294</v>
      </c>
      <c r="AK254" s="36">
        <f>+LINEA[[#This Row],[Trenes Corridos (TC)]]-LINEA[[#This Row],[Trenes Puntuales]]</f>
        <v>478</v>
      </c>
      <c r="AL254" s="111">
        <f>+LINEA[[#This Row],[Trenes Puntuales]]/LINEA[[#This Row],[Trenes Programados]]</f>
        <v>0.84378070347808998</v>
      </c>
      <c r="AM254" s="82">
        <v>0.95</v>
      </c>
      <c r="AN254" s="82" t="str">
        <f>+IF(LINEA[[#This Row],[Regularidad Absoluta]]&gt;=LINEA[[#This Row],[RA 95%]],LINEA[[#This Row],[Regularidad Absoluta]],"")</f>
        <v/>
      </c>
      <c r="AO254" s="82">
        <f>+LINEA[[#This Row],[Trenes Puntuales]]/LINEA[[#This Row],[Trenes Corridos (TC)]]</f>
        <v>0.89983235540653816</v>
      </c>
      <c r="AP254" s="82">
        <f>+LINEA[[#This Row],[Trenes Corridos (TC)]]/LINEA[[#This Row],[Trenes Programados]]</f>
        <v>0.93770878365101196</v>
      </c>
      <c r="AQ254" s="82">
        <f>+LINEA[[#This Row],[Regularidad Relativa]]/AO242-1</f>
        <v>-4.2665760223689952E-2</v>
      </c>
      <c r="AR254" s="81">
        <f>+'[3]DATOS BS#Bol por Estación'!$AP238</f>
        <v>718711</v>
      </c>
      <c r="AS254" s="15">
        <f>+LINEA[[#This Row],[Pasajeros Pagos (PAX)]]/AR242-1</f>
        <v>-0.19825284935483045</v>
      </c>
      <c r="AT254" s="6">
        <f>+LINEA[[#This Row],[Pasajeros Pagos (PAX)]]/LINEA[[#This Row],[Indice Dia Habil]]</f>
        <v>25640.777738137709</v>
      </c>
      <c r="AU254" s="15">
        <f>+LINEA[[#This Row],[PAX Día Habil]]/AT242-1</f>
        <v>-0.19825284935483045</v>
      </c>
      <c r="AV254" s="6">
        <f>+LINEA[[#This Row],[Pasajeros Pagos (PAX)]]/LINEA[[#This Row],[Trenes Corridos (TC)]]</f>
        <v>150.61001676445935</v>
      </c>
      <c r="AW254" s="6">
        <f>+LINEA[[#This Row],[PAX x Tren]]/LINEA[[#This Row],[Form. Media Trenes Remolcados]]</f>
        <v>29.482410034727511</v>
      </c>
      <c r="AX254" s="15">
        <f>+LINEA[[#This Row],[PAX x Coche]]/AW242-1</f>
        <v>-0.2194369296356502</v>
      </c>
      <c r="AY254" s="141">
        <f>+(BA_GC[[#This Row],[Capacidad x Coche (4xm2)]]*BA_GC[[#This Row],[Coches Kilómetro (CK) (5+6+7)]]+BA_MAR[[#This Row],[Capacidad x Coche (4xm2)]]*BA_MAR[[#This Row],[Coches Kilómetro (CK) (5+6+7)]])/(BA_MAR[[#This Row],[Coches Kilómetro (CK) (5+6+7)]]+BA_GC[[#This Row],[Coches Kilómetro (CK) (5+6+7)]])</f>
        <v>180.00000000000003</v>
      </c>
      <c r="AZ254" s="9">
        <f>+LINEA[[#This Row],[PAX Kilómetro]]/LINEA[[#This Row],[Coches Kilómetro (CK) (5+6+7)]]</f>
        <v>15.633559438099306</v>
      </c>
      <c r="BA254" s="15">
        <f>+LINEA[[#This Row],[Ocupación Media (PaxKm/CocheKm)]]/AZ242-1</f>
        <v>-0.21425209298520709</v>
      </c>
      <c r="BB254" s="15">
        <f>+LINEA[[#This Row],[Ocupación Media (PaxKm/CocheKm)]]/LINEA[[#This Row],[Capacidad x Coche (4xm2)]]</f>
        <v>8.685310798944057E-2</v>
      </c>
      <c r="BC254" s="15">
        <f>+LINEA[[#This Row],[% de Ocupación Media PAX]]/BB242-1</f>
        <v>-0.21425209298520731</v>
      </c>
      <c r="BD254" s="36">
        <f>+LINEA[[#This Row],[Pasajeros Pagos (PAX)]]*LINEA[[#This Row],[PAX Recorrido Medio]]</f>
        <v>12526440.368252769</v>
      </c>
      <c r="BE254" s="37">
        <f>+(BA_GC[[#This Row],[PAX Recorrido Medio]]*BA_GC[[#This Row],[Pasajeros Pagos (PAX)]]+BA_MAR[[#This Row],[PAX Recorrido Medio]]*BA_MAR[[#This Row],[Pasajeros Pagos (PAX)]])/(BA_MAR[[#This Row],[Pasajeros Pagos (PAX)]]+BA_GC[[#This Row],[Pasajeros Pagos (PAX)]])</f>
        <v>17.429036661819243</v>
      </c>
      <c r="BF254" s="35">
        <f>+LINEA[[#This Row],[PAX Recorrido Medio]]/BE242-1</f>
        <v>4.4726145689359953E-3</v>
      </c>
      <c r="BG254" s="36">
        <f>+BA_GC[[#This Row],[PAX Desestacionalizados]]+BA_MAR[[#This Row],[PAX Desestacionalizados]]+PA_MAR[[#This Row],[PAX Desestacionalizados]]+KM_MAR[[#This Row],[PAX Desestacionalizados]]+GC_VIL[[#This Row],[PAX Desestacionalizados]]</f>
        <v>739188.41247875057</v>
      </c>
      <c r="BH254" s="114">
        <f t="shared" si="10"/>
        <v>0.57498575711445876</v>
      </c>
      <c r="BI254" s="81">
        <f>+BA_GC[[#This Row],[Pasajeros Totales (PT) (estimados)]]+BA_MAR[[#This Row],[Pasajeros Totales (PT) (estimados)]]+PA_MAR[[#This Row],[Pasajeros Totales (PT) (estimados)]]+KM_MAR[[#This Row],[Pasajeros Totales (PT) (estimados)]]+GC_VIL[[#This Row],[Pasajeros Totales (PT) (estimados)]]</f>
        <v>1691028.0350147062</v>
      </c>
      <c r="BJ254" s="35">
        <f>+(LINEA[[#This Row],[Variación % TC]]*0.2)-(LINEA[[#This Row],[Vaciación % PAX Recorrido Medio]]*0.1)-(LINEA[[#This Row],[Variación % Ocupación PAX]]*0.5)+(LINEA[[#This Row],[Variación % RA]]*0.1)+(LINEA[[#This Row],[Variación % Velocidad Comercial TE]]*0.1)</f>
        <v>0.10788045443852945</v>
      </c>
      <c r="BK254" s="121"/>
      <c r="BL254" s="10"/>
      <c r="BN254" s="46"/>
      <c r="BO254" s="73">
        <v>28.03</v>
      </c>
      <c r="BP254" s="67">
        <f>+BA_GC[[#This Row],[Km. Línea (entre cabeceras) en Servicio]]+BA_MAR[[#This Row],[Km. Línea (entre cabeceras) en Servicio]]+PA_MAR[[#This Row],[Km. Línea (entre cabeceras) en Servicio]]+KM_MAR[[#This Row],[Km. Línea (entre cabeceras) en Servicio]]+GC_VIL[[#This Row],[Km. Línea (entre cabeceras) en Servicio]]</f>
        <v>101.367</v>
      </c>
      <c r="BQ254" s="67">
        <f>+[1]!BS_InfraMR[[#This Row],[Total Líneas de Explotación ]]</f>
        <v>66.611000000000004</v>
      </c>
      <c r="BR254" s="36">
        <v>30</v>
      </c>
      <c r="BS254" s="6">
        <v>1890</v>
      </c>
      <c r="BU254" s="64"/>
      <c r="BW254" s="64"/>
      <c r="BY254" s="64"/>
      <c r="BZ254" s="65"/>
      <c r="CA254" s="66"/>
      <c r="CC254" s="64"/>
      <c r="CD254" s="36">
        <f>+LINEA[[#This Row],[Pasajeros Pagos (PAX)]]/LINEA[[#This Row],[Personal]]</f>
        <v>380.27037037037036</v>
      </c>
      <c r="CE254" s="67">
        <f>+LINEA[[#This Row],[Trenes Corridos (TC)]]/LINEA[[#This Row],[Personal]]</f>
        <v>2.5248677248677249</v>
      </c>
      <c r="CF254" s="36">
        <f>+LINEA[[#This Row],[Pasajeros Pagos (PAX)]]/LINEA[[#This Row],[Km. Línea (entre cabeceras) en Servicio]]</f>
        <v>7090.1871417719767</v>
      </c>
      <c r="CG254" s="36">
        <f>+LINEA[[#This Row],[Pasajeros Pagos (PAX)]]/LINEA[[#This Row],[Cantidad de Estaciones en Servicio]]</f>
        <v>23957.033333333333</v>
      </c>
      <c r="CH254" s="36">
        <f>+LINEA[[#This Row],[PAX Kilómetro]]/LINEA[[#This Row],[Km. Línea (entre cabeceras) en Servicio]]</f>
        <v>123575.13163310317</v>
      </c>
      <c r="CI254" s="36">
        <f>+LINEA[[#This Row],[Coches Kilómetro (CK) (5+6+7)]]/LINEA[[#This Row],[Km. Línea (entre cabeceras) en Servicio]]</f>
        <v>7904.4783193741559</v>
      </c>
      <c r="CJ254" s="36">
        <f>+[1]!Sar_InfraMR[[#This Row],[Total Coches Eléctricos]]+[1]!Sar_InfraMR[[#This Row],[Total Coches Remolcados]]</f>
        <v>328</v>
      </c>
      <c r="CK254" s="36">
        <f>+LINEA[[#This Row],[Pasajeros Pagos (PAX)]]/LINEA[[#This Row],[Coches en Servicio]]</f>
        <v>2191.1920731707319</v>
      </c>
      <c r="CM254" s="2">
        <f t="shared" si="11"/>
        <v>193.13466510462419</v>
      </c>
      <c r="CN254" s="11">
        <v>1.1221151586153446</v>
      </c>
      <c r="CP254" s="10">
        <v>7.2000909090909095</v>
      </c>
      <c r="CQ254" s="33">
        <v>5447.3751984751425</v>
      </c>
      <c r="CR254" s="10"/>
      <c r="CX254" s="28"/>
      <c r="DF254" s="45">
        <f>+LINEA[[#This Row],[Trenes Kilómetro (TK) (1+2+3)]]/LINEA[[#This Row],[Trenes Corridos (TC)]]</f>
        <v>32.825428541492037</v>
      </c>
      <c r="EA254" s="2">
        <v>2014</v>
      </c>
      <c r="EB254" s="2" t="s">
        <v>8</v>
      </c>
    </row>
    <row r="255" spans="1:132" x14ac:dyDescent="0.2">
      <c r="A255" s="83" t="s">
        <v>220</v>
      </c>
      <c r="B255" s="2" t="s">
        <v>9</v>
      </c>
      <c r="C255" s="85">
        <v>41671</v>
      </c>
      <c r="D255" s="2" t="s">
        <v>251</v>
      </c>
      <c r="E255" s="2" t="s">
        <v>246</v>
      </c>
      <c r="F255" s="2" t="s">
        <v>247</v>
      </c>
      <c r="G255" s="2" t="s">
        <v>248</v>
      </c>
      <c r="H255" s="6">
        <f>+BA_GC[[#This Row],[TK Remolcados (1)]]+BA_MAR[[#This Row],[TK Remolcados (1)]]+PA_MAR[[#This Row],[TK Remolcados (1)]]+KM_MAR[[#This Row],[TK Remolcados (1)]]+GC_VIL[[#This Row],[TK Remolcados (1)]]</f>
        <v>139690.54200000002</v>
      </c>
      <c r="I255" s="6">
        <f>+BA_GC[[#This Row],[TK Coche Motor (2)]]+PA_MAR[[#This Row],[TK Coche Motor (2)]]+KM_MAR[[#This Row],[TK Coche Motor (2)]]+GC_VIL[[#This Row],[TK Coche Motor (2)]]</f>
        <v>0</v>
      </c>
      <c r="K255" s="81">
        <f>+LINEA[[#This Row],[TK Remolcados (1)]]+LINEA[[#This Row],[TK Coche Motor (2)]]+LINEA[[#This Row],[TK Eléctricos (3)]]</f>
        <v>139690.54200000002</v>
      </c>
      <c r="L255" s="35">
        <f>+LINEA[[#This Row],[Trenes Kilómetro (TK) (1+2+3)]]/K243-1</f>
        <v>-1.7230702224105499E-2</v>
      </c>
      <c r="M255" s="36">
        <f>+BA_GC[[#This Row],[CK Locomotoras (4)]]+BA_MAR[[#This Row],[CK Locomotoras (4)]]+PA_MAR[[#This Row],[CK Locomotoras (4)]]+KM_MAR[[#This Row],[CK Locomotoras (4)]]+GC_VIL[[#This Row],[CK Locomotoras (4)]]</f>
        <v>139690.54200000002</v>
      </c>
      <c r="N255" s="36">
        <f>+BA_GC[[#This Row],[CK Remolcados (5)]]+BA_MAR[[#This Row],[CK Remolcados (5)]]+PA_MAR[[#This Row],[CK Remolcados (5)]]+KM_MAR[[#This Row],[CK Remolcados (5)]]+GC_VIL[[#This Row],[CK Remolcados (5)]]</f>
        <v>715342.90622000012</v>
      </c>
      <c r="O255" s="36">
        <f>+BA_GC[[#This Row],[CK Coche Motor (6)]]+BA_MAR[[#This Row],[CK Coche Motor (6)]]+PA_MAR[[#This Row],[CK Coche Motor (6)]]+KM_MAR[[#This Row],[CK Coche Motor (6)]]+GC_VIL[[#This Row],[CK Coche Motor (6)]]</f>
        <v>0</v>
      </c>
      <c r="Q255" s="81">
        <f t="shared" si="8"/>
        <v>715342.90622000012</v>
      </c>
      <c r="R255" s="35">
        <f>+LINEA[[#This Row],[Coches Kilómetro (CK) (5+6+7)]]/Q243-1</f>
        <v>-1.6391793752459694E-2</v>
      </c>
      <c r="S255" s="37">
        <f>+(BA_GC[[#This Row],[Velocidad Comercial Trenes Diésel]]*BA_GC[[#This Row],[Trenes Corridos (TC)]]+BA_MAR[[#This Row],[Velocidad Comercial Trenes Diésel]]*BA_MAR[[#This Row],[Trenes Corridos (TC)]])/(BA_GC[[#This Row],[Trenes Corridos (TC)]]+BA_MAR[[#This Row],[Trenes Corridos (TC)]])</f>
        <v>30.291605931138474</v>
      </c>
      <c r="T255" s="35">
        <f>+LINEA[[#This Row],[Velocidad Comercial Trenes Diésel]]/S243-1</f>
        <v>1.5237530235000074E-2</v>
      </c>
      <c r="U255" s="37"/>
      <c r="V255" s="35"/>
      <c r="W255" s="37">
        <f>+(BA_GC[[#This Row],[Form. Media Trenes Remolcados]]*BA_GC[[#This Row],[Trenes Corridos (TC)]]+BA_MAR[[#This Row],[Form. Media Trenes Remolcados]]*BA_MAR[[#This Row],[Trenes Corridos (TC)]])/(BA_MAR[[#This Row],[Trenes Corridos (TC)]]+BA_GC[[#This Row],[Trenes Corridos (TC)]])</f>
        <v>5.1150515204825338</v>
      </c>
      <c r="X255" s="9">
        <f>+(BA_GC[[#This Row],[Form. Media Trenes Coche Motor]]*BA_GC[[#This Row],[Trenes Corridos (TC)]]+GC_VIL[[#This Row],[Form. Media Trenes Coche Motor]]*GC_VIL[[#This Row],[Trenes Corridos (TC)]])/(BA_GC[[#This Row],[Trenes Corridos (TC)]]+GC_VIL[[#This Row],[Trenes Corridos (TC)]])</f>
        <v>0</v>
      </c>
      <c r="Z255" s="36">
        <f>+BA_GC[[#This Row],[Asientos Ofrecidos Coches Remolcados]]+BA_MAR[[#This Row],[Asientos Ofrecidos Coches Remolcados]]+PA_MAR[[#This Row],[Asientos Ofrecidos Coches Remolcados]]+KM_MAR[[#This Row],[Asientos Ofrecidos Coches Remolcados]]+GC_VIL[[#This Row],[Asientos Ofrecidos Coches Remolcados]]</f>
        <v>1567568.88</v>
      </c>
      <c r="AA255" s="6">
        <f>+BA_GC[[#This Row],[Asientos Ofrecidos Coches Motor]]+BA_MAR[[#This Row],[Asientos Prom. x C. Motor]]+PA_MAR[[#This Row],[Asientos Ofrecidos Coches Motor]]+KM_MAR[[#This Row],[Asientos Ofrecidos Coches Motor]]+GC_VIL[[#This Row],[Asientos Ofrecidos Coches Motor]]</f>
        <v>0</v>
      </c>
      <c r="AC255" s="6">
        <f>+BA_MAR[[#This Row],[Asientos Prom. x C. Remolcados]]</f>
        <v>72</v>
      </c>
      <c r="AD255" s="6">
        <f>+BA_GC[[#This Row],[Asientos Prom. x C. Motor]]</f>
        <v>0</v>
      </c>
      <c r="AF255" s="6">
        <f>+'[2]BS TAB'!$H259</f>
        <v>4608</v>
      </c>
      <c r="AG255" s="6">
        <f>+LINEA[[#This Row],[Trenes Programados]]-LINEA[[#This Row],[Trenes Corridos (TC)]]</f>
        <v>354</v>
      </c>
      <c r="AH255" s="81">
        <f>+'[2]BS TAB'!$J259</f>
        <v>4254</v>
      </c>
      <c r="AI255" s="35">
        <f>IFERROR(+LINEA[[#This Row],[Trenes Corridos (TC)]]/AH243-1,0)</f>
        <v>-1.459346768589298E-2</v>
      </c>
      <c r="AJ255" s="36">
        <f>+'[2]BS TAB'!$K259</f>
        <v>3710</v>
      </c>
      <c r="AK255" s="36">
        <f>+LINEA[[#This Row],[Trenes Corridos (TC)]]-LINEA[[#This Row],[Trenes Puntuales]]</f>
        <v>544</v>
      </c>
      <c r="AL255" s="111">
        <f>+LINEA[[#This Row],[Trenes Puntuales]]/LINEA[[#This Row],[Trenes Programados]]</f>
        <v>0.80512152777777779</v>
      </c>
      <c r="AM255" s="82">
        <v>0.95</v>
      </c>
      <c r="AN255" s="82" t="str">
        <f>+IF(LINEA[[#This Row],[Regularidad Absoluta]]&gt;=LINEA[[#This Row],[RA 95%]],LINEA[[#This Row],[Regularidad Absoluta]],"")</f>
        <v/>
      </c>
      <c r="AO255" s="82">
        <f>+LINEA[[#This Row],[Trenes Puntuales]]/LINEA[[#This Row],[Trenes Corridos (TC)]]</f>
        <v>0.87212035731076631</v>
      </c>
      <c r="AP255" s="82">
        <f>+LINEA[[#This Row],[Trenes Corridos (TC)]]/LINEA[[#This Row],[Trenes Programados]]</f>
        <v>0.92317708333333337</v>
      </c>
      <c r="AQ255" s="82">
        <f>+LINEA[[#This Row],[Regularidad Relativa]]/AO243-1</f>
        <v>-7.7897726546515278E-2</v>
      </c>
      <c r="AR255" s="81">
        <f>+'[3]DATOS BS#Bol por Estación'!$AP239</f>
        <v>781072</v>
      </c>
      <c r="AS255" s="15">
        <f>+LINEA[[#This Row],[Pasajeros Pagos (PAX)]]/AR243-1</f>
        <v>-3.3491804617528209E-2</v>
      </c>
      <c r="AT255" s="6">
        <f>+LINEA[[#This Row],[Pasajeros Pagos (PAX)]]/LINEA[[#This Row],[Indice Dia Habil]]</f>
        <v>30654.317111459968</v>
      </c>
      <c r="AU255" s="15">
        <f>+LINEA[[#This Row],[PAX Día Habil]]/AT243-1</f>
        <v>-6.7630634124758338E-2</v>
      </c>
      <c r="AV255" s="6">
        <f>+LINEA[[#This Row],[Pasajeros Pagos (PAX)]]/LINEA[[#This Row],[Trenes Corridos (TC)]]</f>
        <v>183.60883874000939</v>
      </c>
      <c r="AW255" s="6">
        <f>+LINEA[[#This Row],[PAX x Tren]]/LINEA[[#This Row],[Form. Media Trenes Remolcados]]</f>
        <v>35.895794598504544</v>
      </c>
      <c r="AX255" s="15">
        <f>+LINEA[[#This Row],[PAX x Coche]]/AW243-1</f>
        <v>-2.0181094592687243E-2</v>
      </c>
      <c r="AY255" s="141">
        <f>+(BA_GC[[#This Row],[Capacidad x Coche (4xm2)]]*BA_GC[[#This Row],[Coches Kilómetro (CK) (5+6+7)]]+BA_MAR[[#This Row],[Capacidad x Coche (4xm2)]]*BA_MAR[[#This Row],[Coches Kilómetro (CK) (5+6+7)]])/(BA_MAR[[#This Row],[Coches Kilómetro (CK) (5+6+7)]]+BA_GC[[#This Row],[Coches Kilómetro (CK) (5+6+7)]])</f>
        <v>180</v>
      </c>
      <c r="AZ255" s="9">
        <f>+LINEA[[#This Row],[PAX Kilómetro]]/LINEA[[#This Row],[Coches Kilómetro (CK) (5+6+7)]]</f>
        <v>19.030499415437841</v>
      </c>
      <c r="BA255" s="15">
        <f>+LINEA[[#This Row],[Ocupación Media (PaxKm/CocheKm)]]/AZ243-1</f>
        <v>-1.3285315552944432E-2</v>
      </c>
      <c r="BB255" s="15">
        <f>+LINEA[[#This Row],[Ocupación Media (PaxKm/CocheKm)]]/LINEA[[#This Row],[Capacidad x Coche (4xm2)]]</f>
        <v>0.10572499675243245</v>
      </c>
      <c r="BC255" s="15">
        <f>+LINEA[[#This Row],[% de Ocupación Media PAX]]/BB243-1</f>
        <v>-1.3285315552944543E-2</v>
      </c>
      <c r="BD255" s="36">
        <f>+LINEA[[#This Row],[Pasajeros Pagos (PAX)]]*LINEA[[#This Row],[PAX Recorrido Medio]]</f>
        <v>13613332.758657319</v>
      </c>
      <c r="BE255" s="37">
        <f>+(BA_GC[[#This Row],[PAX Recorrido Medio]]*BA_GC[[#This Row],[Pasajeros Pagos (PAX)]]+BA_MAR[[#This Row],[PAX Recorrido Medio]]*BA_MAR[[#This Row],[Pasajeros Pagos (PAX)]])/(BA_MAR[[#This Row],[Pasajeros Pagos (PAX)]]+BA_GC[[#This Row],[Pasajeros Pagos (PAX)]])</f>
        <v>17.429036962862988</v>
      </c>
      <c r="BF255" s="35">
        <f>+LINEA[[#This Row],[PAX Recorrido Medio]]/BE243-1</f>
        <v>4.1721999708532742E-3</v>
      </c>
      <c r="BG255" s="36">
        <f>+BA_GC[[#This Row],[PAX Desestacionalizados]]+BA_MAR[[#This Row],[PAX Desestacionalizados]]+PA_MAR[[#This Row],[PAX Desestacionalizados]]+KM_MAR[[#This Row],[PAX Desestacionalizados]]+GC_VIL[[#This Row],[PAX Desestacionalizados]]</f>
        <v>846208.15768230986</v>
      </c>
      <c r="BH255" s="114">
        <f t="shared" si="10"/>
        <v>0.44973677864309958</v>
      </c>
      <c r="BI255" s="81">
        <f>+BA_GC[[#This Row],[Pasajeros Totales (PT) (estimados)]]+BA_MAR[[#This Row],[Pasajeros Totales (PT) (estimados)]]+PA_MAR[[#This Row],[Pasajeros Totales (PT) (estimados)]]+KM_MAR[[#This Row],[Pasajeros Totales (PT) (estimados)]]+GC_VIL[[#This Row],[Pasajeros Totales (PT) (estimados)]]</f>
        <v>1419451.5818701196</v>
      </c>
      <c r="BJ255" s="35">
        <f>+(LINEA[[#This Row],[Variación % TC]]*0.2)-(LINEA[[#This Row],[Vaciación % PAX Recorrido Medio]]*0.1)-(LINEA[[#This Row],[Variación % Ocupación PAX]]*0.5)+(LINEA[[#This Row],[Variación % RA]]*0.1)+(LINEA[[#This Row],[Variación % Velocidad Comercial TE]]*0.1)</f>
        <v>-4.4830284124431803E-3</v>
      </c>
      <c r="BK255" s="121"/>
      <c r="BL255" s="10"/>
      <c r="BN255" s="46"/>
      <c r="BO255" s="73">
        <v>25.48</v>
      </c>
      <c r="BP255" s="67">
        <f>+BA_GC[[#This Row],[Km. Línea (entre cabeceras) en Servicio]]+BA_MAR[[#This Row],[Km. Línea (entre cabeceras) en Servicio]]+PA_MAR[[#This Row],[Km. Línea (entre cabeceras) en Servicio]]+KM_MAR[[#This Row],[Km. Línea (entre cabeceras) en Servicio]]+GC_VIL[[#This Row],[Km. Línea (entre cabeceras) en Servicio]]</f>
        <v>101.367</v>
      </c>
      <c r="BQ255" s="67">
        <f>+[1]!BS_InfraMR[[#This Row],[Total Líneas de Explotación ]]</f>
        <v>66.611000000000004</v>
      </c>
      <c r="BR255" s="36">
        <v>30</v>
      </c>
      <c r="BS255" s="6">
        <v>1890</v>
      </c>
      <c r="BU255" s="64"/>
      <c r="BW255" s="64"/>
      <c r="BY255" s="64"/>
      <c r="BZ255" s="65"/>
      <c r="CA255" s="66"/>
      <c r="CC255" s="64"/>
      <c r="CD255" s="36">
        <f>+LINEA[[#This Row],[Pasajeros Pagos (PAX)]]/LINEA[[#This Row],[Personal]]</f>
        <v>413.26560846560847</v>
      </c>
      <c r="CE255" s="67">
        <f>+LINEA[[#This Row],[Trenes Corridos (TC)]]/LINEA[[#This Row],[Personal]]</f>
        <v>2.2507936507936508</v>
      </c>
      <c r="CF255" s="36">
        <f>+LINEA[[#This Row],[Pasajeros Pagos (PAX)]]/LINEA[[#This Row],[Km. Línea (entre cabeceras) en Servicio]]</f>
        <v>7705.3873548590764</v>
      </c>
      <c r="CG255" s="36">
        <f>+LINEA[[#This Row],[Pasajeros Pagos (PAX)]]/LINEA[[#This Row],[Cantidad de Estaciones en Servicio]]</f>
        <v>26035.733333333334</v>
      </c>
      <c r="CH255" s="36">
        <f>+LINEA[[#This Row],[PAX Kilómetro]]/LINEA[[#This Row],[Km. Línea (entre cabeceras) en Servicio]]</f>
        <v>134297.4810210159</v>
      </c>
      <c r="CI255" s="36">
        <f>+LINEA[[#This Row],[Coches Kilómetro (CK) (5+6+7)]]/LINEA[[#This Row],[Km. Línea (entre cabeceras) en Servicio]]</f>
        <v>7056.9604133495131</v>
      </c>
      <c r="CJ255" s="36">
        <f>+[1]!Sar_InfraMR[[#This Row],[Total Coches Eléctricos]]+[1]!Sar_InfraMR[[#This Row],[Total Coches Remolcados]]</f>
        <v>328</v>
      </c>
      <c r="CK255" s="36">
        <f>+LINEA[[#This Row],[Pasajeros Pagos (PAX)]]/LINEA[[#This Row],[Coches en Servicio]]</f>
        <v>2381.3170731707319</v>
      </c>
      <c r="CL255" s="2" t="s">
        <v>279</v>
      </c>
      <c r="CM255" s="2">
        <f t="shared" si="11"/>
        <v>189.68559156110456</v>
      </c>
      <c r="CN255" s="11">
        <v>1.1377927656313429</v>
      </c>
      <c r="CP255" s="10">
        <v>7.9476499999999985</v>
      </c>
      <c r="CQ255" s="60">
        <v>5578.5427977127138</v>
      </c>
      <c r="CR255" s="10"/>
      <c r="DF255" s="45">
        <f>+LINEA[[#This Row],[Trenes Kilómetro (TK) (1+2+3)]]/LINEA[[#This Row],[Trenes Corridos (TC)]]</f>
        <v>32.837456981664317</v>
      </c>
      <c r="EA255" s="2">
        <v>2014</v>
      </c>
      <c r="EB255" s="2" t="s">
        <v>9</v>
      </c>
    </row>
    <row r="256" spans="1:132" x14ac:dyDescent="0.2">
      <c r="A256" s="83" t="s">
        <v>220</v>
      </c>
      <c r="B256" s="2" t="s">
        <v>10</v>
      </c>
      <c r="C256" s="85">
        <v>41699</v>
      </c>
      <c r="D256" s="2" t="s">
        <v>251</v>
      </c>
      <c r="E256" s="2" t="s">
        <v>246</v>
      </c>
      <c r="F256" s="2" t="s">
        <v>247</v>
      </c>
      <c r="G256" s="2" t="s">
        <v>248</v>
      </c>
      <c r="H256" s="6">
        <f>+BA_GC[[#This Row],[TK Remolcados (1)]]+BA_MAR[[#This Row],[TK Remolcados (1)]]+PA_MAR[[#This Row],[TK Remolcados (1)]]+KM_MAR[[#This Row],[TK Remolcados (1)]]+GC_VIL[[#This Row],[TK Remolcados (1)]]</f>
        <v>152308.47400000002</v>
      </c>
      <c r="I256" s="6">
        <f>+BA_GC[[#This Row],[TK Coche Motor (2)]]+PA_MAR[[#This Row],[TK Coche Motor (2)]]+KM_MAR[[#This Row],[TK Coche Motor (2)]]+GC_VIL[[#This Row],[TK Coche Motor (2)]]</f>
        <v>0</v>
      </c>
      <c r="K256" s="81">
        <f>+LINEA[[#This Row],[TK Remolcados (1)]]+LINEA[[#This Row],[TK Coche Motor (2)]]+LINEA[[#This Row],[TK Eléctricos (3)]]</f>
        <v>152308.47400000002</v>
      </c>
      <c r="L256" s="35">
        <f>+LINEA[[#This Row],[Trenes Kilómetro (TK) (1+2+3)]]/K244-1</f>
        <v>-4.8707162217565103E-2</v>
      </c>
      <c r="M256" s="36">
        <f>+BA_GC[[#This Row],[CK Locomotoras (4)]]+BA_MAR[[#This Row],[CK Locomotoras (4)]]+PA_MAR[[#This Row],[CK Locomotoras (4)]]+KM_MAR[[#This Row],[CK Locomotoras (4)]]+GC_VIL[[#This Row],[CK Locomotoras (4)]]</f>
        <v>152308.47400000002</v>
      </c>
      <c r="N256" s="36">
        <f>+BA_GC[[#This Row],[CK Remolcados (5)]]+BA_MAR[[#This Row],[CK Remolcados (5)]]+PA_MAR[[#This Row],[CK Remolcados (5)]]+KM_MAR[[#This Row],[CK Remolcados (5)]]+GC_VIL[[#This Row],[CK Remolcados (5)]]</f>
        <v>770680.87843999988</v>
      </c>
      <c r="O256" s="36">
        <f>+BA_GC[[#This Row],[CK Coche Motor (6)]]+BA_MAR[[#This Row],[CK Coche Motor (6)]]+PA_MAR[[#This Row],[CK Coche Motor (6)]]+KM_MAR[[#This Row],[CK Coche Motor (6)]]+GC_VIL[[#This Row],[CK Coche Motor (6)]]</f>
        <v>0</v>
      </c>
      <c r="Q256" s="81">
        <f t="shared" si="8"/>
        <v>770680.87843999988</v>
      </c>
      <c r="R256" s="35">
        <f>+LINEA[[#This Row],[Coches Kilómetro (CK) (5+6+7)]]/Q244-1</f>
        <v>-5.9129419434977959E-2</v>
      </c>
      <c r="S256" s="37">
        <f>+(BA_GC[[#This Row],[Velocidad Comercial Trenes Diésel]]*BA_GC[[#This Row],[Trenes Corridos (TC)]]+BA_MAR[[#This Row],[Velocidad Comercial Trenes Diésel]]*BA_MAR[[#This Row],[Trenes Corridos (TC)]])/(BA_GC[[#This Row],[Trenes Corridos (TC)]]+BA_MAR[[#This Row],[Trenes Corridos (TC)]])</f>
        <v>30.240619223659888</v>
      </c>
      <c r="T256" s="35">
        <f>+LINEA[[#This Row],[Velocidad Comercial Trenes Diésel]]/S244-1</f>
        <v>1.3074316790116614E-2</v>
      </c>
      <c r="U256" s="37"/>
      <c r="V256" s="35"/>
      <c r="W256" s="37">
        <f>+(BA_GC[[#This Row],[Form. Media Trenes Remolcados]]*BA_GC[[#This Row],[Trenes Corridos (TC)]]+BA_MAR[[#This Row],[Form. Media Trenes Remolcados]]*BA_MAR[[#This Row],[Trenes Corridos (TC)]])/(BA_MAR[[#This Row],[Trenes Corridos (TC)]]+BA_GC[[#This Row],[Trenes Corridos (TC)]])</f>
        <v>5.0599999999999996</v>
      </c>
      <c r="X256" s="9">
        <f>+(BA_GC[[#This Row],[Form. Media Trenes Coche Motor]]*BA_GC[[#This Row],[Trenes Corridos (TC)]]+GC_VIL[[#This Row],[Form. Media Trenes Coche Motor]]*GC_VIL[[#This Row],[Trenes Corridos (TC)]])/(BA_GC[[#This Row],[Trenes Corridos (TC)]]+GC_VIL[[#This Row],[Trenes Corridos (TC)]])</f>
        <v>0</v>
      </c>
      <c r="Z256" s="36">
        <f>+BA_GC[[#This Row],[Asientos Ofrecidos Coches Remolcados]]+BA_MAR[[#This Row],[Asientos Ofrecidos Coches Remolcados]]+PA_MAR[[#This Row],[Asientos Ofrecidos Coches Remolcados]]+KM_MAR[[#This Row],[Asientos Ofrecidos Coches Remolcados]]+GC_VIL[[#This Row],[Asientos Ofrecidos Coches Remolcados]]</f>
        <v>1685344.3199999998</v>
      </c>
      <c r="AA256" s="6">
        <f>+BA_GC[[#This Row],[Asientos Ofrecidos Coches Motor]]+BA_MAR[[#This Row],[Asientos Prom. x C. Motor]]+PA_MAR[[#This Row],[Asientos Ofrecidos Coches Motor]]+KM_MAR[[#This Row],[Asientos Ofrecidos Coches Motor]]+GC_VIL[[#This Row],[Asientos Ofrecidos Coches Motor]]</f>
        <v>0</v>
      </c>
      <c r="AC256" s="6">
        <f>+BA_MAR[[#This Row],[Asientos Prom. x C. Remolcados]]</f>
        <v>72</v>
      </c>
      <c r="AD256" s="6">
        <f>+BA_GC[[#This Row],[Asientos Prom. x C. Motor]]</f>
        <v>0</v>
      </c>
      <c r="AF256" s="6">
        <f>+'[2]BS TAB'!$H260</f>
        <v>4980</v>
      </c>
      <c r="AG256" s="6">
        <f>+LINEA[[#This Row],[Trenes Programados]]-LINEA[[#This Row],[Trenes Corridos (TC)]]</f>
        <v>354</v>
      </c>
      <c r="AH256" s="81">
        <f>+'[2]BS TAB'!$J260</f>
        <v>4626</v>
      </c>
      <c r="AI256" s="35">
        <f>IFERROR(+LINEA[[#This Row],[Trenes Corridos (TC)]]/AH244-1,0)</f>
        <v>-4.9517156359153436E-2</v>
      </c>
      <c r="AJ256" s="36">
        <f>+'[2]BS TAB'!$K260</f>
        <v>3991</v>
      </c>
      <c r="AK256" s="36">
        <f>+LINEA[[#This Row],[Trenes Corridos (TC)]]-LINEA[[#This Row],[Trenes Puntuales]]</f>
        <v>635</v>
      </c>
      <c r="AL256" s="111">
        <f>+LINEA[[#This Row],[Trenes Puntuales]]/LINEA[[#This Row],[Trenes Programados]]</f>
        <v>0.80140562248995983</v>
      </c>
      <c r="AM256" s="82">
        <v>0.95</v>
      </c>
      <c r="AN256" s="82" t="str">
        <f>+IF(LINEA[[#This Row],[Regularidad Absoluta]]&gt;=LINEA[[#This Row],[RA 95%]],LINEA[[#This Row],[Regularidad Absoluta]],"")</f>
        <v/>
      </c>
      <c r="AO256" s="82">
        <f>+LINEA[[#This Row],[Trenes Puntuales]]/LINEA[[#This Row],[Trenes Corridos (TC)]]</f>
        <v>0.86273238218763515</v>
      </c>
      <c r="AP256" s="82">
        <f>+LINEA[[#This Row],[Trenes Corridos (TC)]]/LINEA[[#This Row],[Trenes Programados]]</f>
        <v>0.92891566265060244</v>
      </c>
      <c r="AQ256" s="82">
        <f>+LINEA[[#This Row],[Regularidad Relativa]]/AO244-1</f>
        <v>-8.6397192317837268E-2</v>
      </c>
      <c r="AR256" s="81">
        <f>+'[3]DATOS BS#Bol por Estación'!$AP240</f>
        <v>898678</v>
      </c>
      <c r="AS256" s="15">
        <f>+LINEA[[#This Row],[Pasajeros Pagos (PAX)]]/AR244-1</f>
        <v>-5.9645488029465898E-2</v>
      </c>
      <c r="AT256" s="6">
        <f>+LINEA[[#This Row],[Pasajeros Pagos (PAX)]]/LINEA[[#This Row],[Indice Dia Habil]]</f>
        <v>33912.377358490565</v>
      </c>
      <c r="AU256" s="15">
        <f>+LINEA[[#This Row],[PAX Día Habil]]/AT244-1</f>
        <v>-4.3677203863928593E-2</v>
      </c>
      <c r="AV256" s="6">
        <f>+LINEA[[#This Row],[Pasajeros Pagos (PAX)]]/LINEA[[#This Row],[Trenes Corridos (TC)]]</f>
        <v>194.26675313445742</v>
      </c>
      <c r="AW256" s="6">
        <f>+LINEA[[#This Row],[PAX x Tren]]/LINEA[[#This Row],[Form. Media Trenes Remolcados]]</f>
        <v>38.392638959378942</v>
      </c>
      <c r="AX256" s="15">
        <f>+LINEA[[#This Row],[PAX x Coche]]/AW244-1</f>
        <v>-9.8186346421758053E-4</v>
      </c>
      <c r="AY256" s="141">
        <f>+(BA_GC[[#This Row],[Capacidad x Coche (4xm2)]]*BA_GC[[#This Row],[Coches Kilómetro (CK) (5+6+7)]]+BA_MAR[[#This Row],[Capacidad x Coche (4xm2)]]*BA_MAR[[#This Row],[Coches Kilómetro (CK) (5+6+7)]])/(BA_MAR[[#This Row],[Coches Kilómetro (CK) (5+6+7)]]+BA_GC[[#This Row],[Coches Kilómetro (CK) (5+6+7)]])</f>
        <v>180</v>
      </c>
      <c r="AZ256" s="9">
        <f>+LINEA[[#This Row],[PAX Kilómetro]]/LINEA[[#This Row],[Coches Kilómetro (CK) (5+6+7)]]</f>
        <v>20.323715533485384</v>
      </c>
      <c r="BA256" s="15">
        <f>+LINEA[[#This Row],[Ocupación Media (PaxKm/CocheKm)]]/AZ244-1</f>
        <v>3.220006814624643E-3</v>
      </c>
      <c r="BB256" s="15">
        <f>+LINEA[[#This Row],[Ocupación Media (PaxKm/CocheKm)]]/LINEA[[#This Row],[Capacidad x Coche (4xm2)]]</f>
        <v>0.11290953074158547</v>
      </c>
      <c r="BC256" s="15">
        <f>+LINEA[[#This Row],[% de Ocupación Media PAX]]/BB244-1</f>
        <v>3.220006814624643E-3</v>
      </c>
      <c r="BD256" s="36">
        <f>+LINEA[[#This Row],[Pasajeros Pagos (PAX)]]*LINEA[[#This Row],[PAX Recorrido Medio]]</f>
        <v>15663098.940511188</v>
      </c>
      <c r="BE256" s="37">
        <f>+(BA_GC[[#This Row],[PAX Recorrido Medio]]*BA_GC[[#This Row],[Pasajeros Pagos (PAX)]]+BA_MAR[[#This Row],[PAX Recorrido Medio]]*BA_MAR[[#This Row],[Pasajeros Pagos (PAX)]])/(BA_MAR[[#This Row],[Pasajeros Pagos (PAX)]]+BA_GC[[#This Row],[Pasajeros Pagos (PAX)]])</f>
        <v>17.42904459718741</v>
      </c>
      <c r="BF256" s="35">
        <f>+LINEA[[#This Row],[PAX Recorrido Medio]]/BE244-1</f>
        <v>3.7705761289508199E-3</v>
      </c>
      <c r="BG256" s="36">
        <f>+BA_GC[[#This Row],[PAX Desestacionalizados]]+BA_MAR[[#This Row],[PAX Desestacionalizados]]+PA_MAR[[#This Row],[PAX Desestacionalizados]]+KM_MAR[[#This Row],[PAX Desestacionalizados]]+GC_VIL[[#This Row],[PAX Desestacionalizados]]</f>
        <v>871948.54587915912</v>
      </c>
      <c r="BH256" s="114">
        <f t="shared" si="10"/>
        <v>0.47599327115371937</v>
      </c>
      <c r="BI256" s="81">
        <f>+BA_GC[[#This Row],[Pasajeros Totales (PT) (estimados)]]+BA_MAR[[#This Row],[Pasajeros Totales (PT) (estimados)]]+PA_MAR[[#This Row],[Pasajeros Totales (PT) (estimados)]]+KM_MAR[[#This Row],[Pasajeros Totales (PT) (estimados)]]+GC_VIL[[#This Row],[Pasajeros Totales (PT) (estimados)]]</f>
        <v>1715012.3281406004</v>
      </c>
      <c r="BJ256" s="35">
        <f>+(LINEA[[#This Row],[Variación % TC]]*0.2)-(LINEA[[#This Row],[Vaciación % PAX Recorrido Medio]]*0.1)-(LINEA[[#This Row],[Variación % Ocupación PAX]]*0.5)+(LINEA[[#This Row],[Variación % RA]]*0.1)+(LINEA[[#This Row],[Variación % Velocidad Comercial TE]]*0.1)</f>
        <v>-2.0530211523821819E-2</v>
      </c>
      <c r="BK256" s="121"/>
      <c r="BL256" s="10"/>
      <c r="BN256" s="46"/>
      <c r="BO256" s="73">
        <v>26.5</v>
      </c>
      <c r="BP256" s="67">
        <f>+BA_GC[[#This Row],[Km. Línea (entre cabeceras) en Servicio]]+BA_MAR[[#This Row],[Km. Línea (entre cabeceras) en Servicio]]+PA_MAR[[#This Row],[Km. Línea (entre cabeceras) en Servicio]]+KM_MAR[[#This Row],[Km. Línea (entre cabeceras) en Servicio]]+GC_VIL[[#This Row],[Km. Línea (entre cabeceras) en Servicio]]</f>
        <v>101.367</v>
      </c>
      <c r="BQ256" s="67">
        <f>+[1]!BS_InfraMR[[#This Row],[Total Líneas de Explotación ]]</f>
        <v>66.611000000000004</v>
      </c>
      <c r="BR256" s="36">
        <v>30</v>
      </c>
      <c r="BS256" s="6">
        <v>1890</v>
      </c>
      <c r="BU256" s="64"/>
      <c r="BW256" s="64"/>
      <c r="BY256" s="64"/>
      <c r="BZ256" s="65"/>
      <c r="CA256" s="66"/>
      <c r="CC256" s="64"/>
      <c r="CD256" s="36">
        <f>+LINEA[[#This Row],[Pasajeros Pagos (PAX)]]/LINEA[[#This Row],[Personal]]</f>
        <v>475.49100529100531</v>
      </c>
      <c r="CE256" s="67">
        <f>+LINEA[[#This Row],[Trenes Corridos (TC)]]/LINEA[[#This Row],[Personal]]</f>
        <v>2.4476190476190478</v>
      </c>
      <c r="CF256" s="36">
        <f>+LINEA[[#This Row],[Pasajeros Pagos (PAX)]]/LINEA[[#This Row],[Km. Línea (entre cabeceras) en Servicio]]</f>
        <v>8865.5874199690224</v>
      </c>
      <c r="CG256" s="36">
        <f>+LINEA[[#This Row],[Pasajeros Pagos (PAX)]]/LINEA[[#This Row],[Cantidad de Estaciones en Servicio]]</f>
        <v>29955.933333333334</v>
      </c>
      <c r="CH256" s="36">
        <f>+LINEA[[#This Row],[PAX Kilómetro]]/LINEA[[#This Row],[Km. Línea (entre cabeceras) en Servicio]]</f>
        <v>154518.71852290377</v>
      </c>
      <c r="CI256" s="36">
        <f>+LINEA[[#This Row],[Coches Kilómetro (CK) (5+6+7)]]/LINEA[[#This Row],[Km. Línea (entre cabeceras) en Servicio]]</f>
        <v>7602.877449663104</v>
      </c>
      <c r="CJ256" s="36">
        <f>+[1]!Sar_InfraMR[[#This Row],[Total Coches Eléctricos]]+[1]!Sar_InfraMR[[#This Row],[Total Coches Remolcados]]</f>
        <v>328</v>
      </c>
      <c r="CK256" s="36">
        <f>+LINEA[[#This Row],[Pasajeros Pagos (PAX)]]/LINEA[[#This Row],[Coches en Servicio]]</f>
        <v>2739.8719512195121</v>
      </c>
      <c r="CM256" s="2">
        <f t="shared" si="11"/>
        <v>218.72937465966083</v>
      </c>
      <c r="CN256" s="11">
        <v>1.0057755697288144</v>
      </c>
      <c r="CP256" s="10">
        <v>8.0028888888888901</v>
      </c>
      <c r="CQ256" s="33">
        <v>5695.8230826294557</v>
      </c>
      <c r="CR256" s="10"/>
      <c r="CX256" s="28"/>
      <c r="DF256" s="45">
        <f>+LINEA[[#This Row],[Trenes Kilómetro (TK) (1+2+3)]]/LINEA[[#This Row],[Trenes Corridos (TC)]]</f>
        <v>32.924443147427588</v>
      </c>
      <c r="EA256" s="2">
        <v>2014</v>
      </c>
      <c r="EB256" s="2" t="s">
        <v>10</v>
      </c>
    </row>
    <row r="257" spans="1:132" x14ac:dyDescent="0.2">
      <c r="A257" s="83" t="s">
        <v>220</v>
      </c>
      <c r="B257" s="2" t="s">
        <v>0</v>
      </c>
      <c r="C257" s="85">
        <v>41730</v>
      </c>
      <c r="D257" s="2" t="s">
        <v>251</v>
      </c>
      <c r="E257" s="2" t="s">
        <v>246</v>
      </c>
      <c r="F257" s="2" t="s">
        <v>247</v>
      </c>
      <c r="G257" s="2" t="s">
        <v>248</v>
      </c>
      <c r="H257" s="6">
        <f>+BA_GC[[#This Row],[TK Remolcados (1)]]+BA_MAR[[#This Row],[TK Remolcados (1)]]+PA_MAR[[#This Row],[TK Remolcados (1)]]+KM_MAR[[#This Row],[TK Remolcados (1)]]+GC_VIL[[#This Row],[TK Remolcados (1)]]</f>
        <v>140717.38400000002</v>
      </c>
      <c r="I257" s="6">
        <f>+BA_GC[[#This Row],[TK Coche Motor (2)]]+PA_MAR[[#This Row],[TK Coche Motor (2)]]+KM_MAR[[#This Row],[TK Coche Motor (2)]]+GC_VIL[[#This Row],[TK Coche Motor (2)]]</f>
        <v>0</v>
      </c>
      <c r="K257" s="81">
        <f>+LINEA[[#This Row],[TK Remolcados (1)]]+LINEA[[#This Row],[TK Coche Motor (2)]]+LINEA[[#This Row],[TK Eléctricos (3)]]</f>
        <v>140717.38400000002</v>
      </c>
      <c r="L257" s="35">
        <f>+LINEA[[#This Row],[Trenes Kilómetro (TK) (1+2+3)]]/K245-1</f>
        <v>-8.9873853149075922E-2</v>
      </c>
      <c r="M257" s="36">
        <f>+BA_GC[[#This Row],[CK Locomotoras (4)]]+BA_MAR[[#This Row],[CK Locomotoras (4)]]+PA_MAR[[#This Row],[CK Locomotoras (4)]]+KM_MAR[[#This Row],[CK Locomotoras (4)]]+GC_VIL[[#This Row],[CK Locomotoras (4)]]</f>
        <v>140717.38400000002</v>
      </c>
      <c r="N257" s="36">
        <f>+BA_GC[[#This Row],[CK Remolcados (5)]]+BA_MAR[[#This Row],[CK Remolcados (5)]]+PA_MAR[[#This Row],[CK Remolcados (5)]]+KM_MAR[[#This Row],[CK Remolcados (5)]]+GC_VIL[[#This Row],[CK Remolcados (5)]]</f>
        <v>730828.58674000006</v>
      </c>
      <c r="O257" s="36">
        <f>+BA_GC[[#This Row],[CK Coche Motor (6)]]+BA_MAR[[#This Row],[CK Coche Motor (6)]]+PA_MAR[[#This Row],[CK Coche Motor (6)]]+KM_MAR[[#This Row],[CK Coche Motor (6)]]+GC_VIL[[#This Row],[CK Coche Motor (6)]]</f>
        <v>0</v>
      </c>
      <c r="Q257" s="81">
        <f t="shared" si="8"/>
        <v>730828.58674000006</v>
      </c>
      <c r="R257" s="35">
        <f>+LINEA[[#This Row],[Coches Kilómetro (CK) (5+6+7)]]/Q245-1</f>
        <v>-7.6151422274164826E-2</v>
      </c>
      <c r="S257" s="37">
        <f>+(BA_GC[[#This Row],[Velocidad Comercial Trenes Diésel]]*BA_GC[[#This Row],[Trenes Corridos (TC)]]+BA_MAR[[#This Row],[Velocidad Comercial Trenes Diésel]]*BA_MAR[[#This Row],[Trenes Corridos (TC)]])/(BA_GC[[#This Row],[Trenes Corridos (TC)]]+BA_MAR[[#This Row],[Trenes Corridos (TC)]])</f>
        <v>28.958005512402906</v>
      </c>
      <c r="T257" s="35">
        <f>+LINEA[[#This Row],[Velocidad Comercial Trenes Diésel]]/S245-1</f>
        <v>-2.9422559425134387E-2</v>
      </c>
      <c r="U257" s="37"/>
      <c r="V257" s="35"/>
      <c r="W257" s="37">
        <f>+(BA_GC[[#This Row],[Form. Media Trenes Remolcados]]*BA_GC[[#This Row],[Trenes Corridos (TC)]]+BA_MAR[[#This Row],[Form. Media Trenes Remolcados]]*BA_MAR[[#This Row],[Trenes Corridos (TC)]])/(BA_MAR[[#This Row],[Trenes Corridos (TC)]]+BA_GC[[#This Row],[Trenes Corridos (TC)]])</f>
        <v>5.191049862189927</v>
      </c>
      <c r="X257" s="9">
        <f>+(BA_GC[[#This Row],[Form. Media Trenes Coche Motor]]*BA_GC[[#This Row],[Trenes Corridos (TC)]]+GC_VIL[[#This Row],[Form. Media Trenes Coche Motor]]*GC_VIL[[#This Row],[Trenes Corridos (TC)]])/(BA_GC[[#This Row],[Trenes Corridos (TC)]]+GC_VIL[[#This Row],[Trenes Corridos (TC)]])</f>
        <v>0</v>
      </c>
      <c r="Z257" s="36">
        <f>+BA_GC[[#This Row],[Asientos Ofrecidos Coches Remolcados]]+BA_MAR[[#This Row],[Asientos Ofrecidos Coches Remolcados]]+PA_MAR[[#This Row],[Asientos Ofrecidos Coches Remolcados]]+KM_MAR[[#This Row],[Asientos Ofrecidos Coches Remolcados]]+GC_VIL[[#This Row],[Asientos Ofrecidos Coches Remolcados]]</f>
        <v>1598942.8800000001</v>
      </c>
      <c r="AA257" s="6">
        <f>+BA_GC[[#This Row],[Asientos Ofrecidos Coches Motor]]+BA_MAR[[#This Row],[Asientos Prom. x C. Motor]]+PA_MAR[[#This Row],[Asientos Ofrecidos Coches Motor]]+KM_MAR[[#This Row],[Asientos Ofrecidos Coches Motor]]+GC_VIL[[#This Row],[Asientos Ofrecidos Coches Motor]]</f>
        <v>0</v>
      </c>
      <c r="AC257" s="6">
        <f>+BA_MAR[[#This Row],[Asientos Prom. x C. Remolcados]]</f>
        <v>72</v>
      </c>
      <c r="AD257" s="6">
        <f>+BA_GC[[#This Row],[Asientos Prom. x C. Motor]]</f>
        <v>0</v>
      </c>
      <c r="AF257" s="6">
        <f>+'[2]BS TAB'!$H261</f>
        <v>4873</v>
      </c>
      <c r="AG257" s="6">
        <f>+LINEA[[#This Row],[Trenes Programados]]-LINEA[[#This Row],[Trenes Corridos (TC)]]</f>
        <v>596</v>
      </c>
      <c r="AH257" s="81">
        <f>+'[2]BS TAB'!$J261</f>
        <v>4277</v>
      </c>
      <c r="AI257" s="35">
        <f>IFERROR(+LINEA[[#This Row],[Trenes Corridos (TC)]]/AH245-1,0)</f>
        <v>-8.9224872231686514E-2</v>
      </c>
      <c r="AJ257" s="36">
        <f>+'[2]BS TAB'!$K261</f>
        <v>3579</v>
      </c>
      <c r="AK257" s="36">
        <f>+LINEA[[#This Row],[Trenes Corridos (TC)]]-LINEA[[#This Row],[Trenes Puntuales]]</f>
        <v>698</v>
      </c>
      <c r="AL257" s="111">
        <f>+LINEA[[#This Row],[Trenes Puntuales]]/LINEA[[#This Row],[Trenes Programados]]</f>
        <v>0.73445516109172992</v>
      </c>
      <c r="AM257" s="82">
        <v>0.95</v>
      </c>
      <c r="AN257" s="82" t="str">
        <f>+IF(LINEA[[#This Row],[Regularidad Absoluta]]&gt;=LINEA[[#This Row],[RA 95%]],LINEA[[#This Row],[Regularidad Absoluta]],"")</f>
        <v/>
      </c>
      <c r="AO257" s="82">
        <f>+LINEA[[#This Row],[Trenes Puntuales]]/LINEA[[#This Row],[Trenes Corridos (TC)]]</f>
        <v>0.83680149637596446</v>
      </c>
      <c r="AP257" s="82">
        <f>+LINEA[[#This Row],[Trenes Corridos (TC)]]/LINEA[[#This Row],[Trenes Programados]]</f>
        <v>0.87769341268212597</v>
      </c>
      <c r="AQ257" s="82">
        <f>+LINEA[[#This Row],[Regularidad Relativa]]/AO245-1</f>
        <v>-7.9067300918319927E-2</v>
      </c>
      <c r="AR257" s="81">
        <f>+'[3]DATOS BS#Bol por Estación'!$AP241</f>
        <v>905157</v>
      </c>
      <c r="AS257" s="15">
        <f>+LINEA[[#This Row],[Pasajeros Pagos (PAX)]]/AR245-1</f>
        <v>-6.009665307071832E-2</v>
      </c>
      <c r="AT257" s="6">
        <f>+LINEA[[#This Row],[Pasajeros Pagos (PAX)]]/LINEA[[#This Row],[Indice Dia Habil]]</f>
        <v>34640.52812858783</v>
      </c>
      <c r="AU257" s="15">
        <f>+LINEA[[#This Row],[PAX Día Habil]]/AT245-1</f>
        <v>-4.3910028267114098E-2</v>
      </c>
      <c r="AV257" s="6">
        <f>+LINEA[[#This Row],[Pasajeros Pagos (PAX)]]/LINEA[[#This Row],[Trenes Corridos (TC)]]</f>
        <v>211.63362169745147</v>
      </c>
      <c r="AW257" s="6">
        <f>+LINEA[[#This Row],[PAX x Tren]]/LINEA[[#This Row],[Form. Media Trenes Remolcados]]</f>
        <v>40.768944108768487</v>
      </c>
      <c r="AX257" s="15">
        <f>+LINEA[[#This Row],[PAX x Coche]]/AW245-1</f>
        <v>1.5839227293660496E-2</v>
      </c>
      <c r="AY257" s="141">
        <f>+(BA_GC[[#This Row],[Capacidad x Coche (4xm2)]]*BA_GC[[#This Row],[Coches Kilómetro (CK) (5+6+7)]]+BA_MAR[[#This Row],[Capacidad x Coche (4xm2)]]*BA_MAR[[#This Row],[Coches Kilómetro (CK) (5+6+7)]])/(BA_MAR[[#This Row],[Coches Kilómetro (CK) (5+6+7)]]+BA_GC[[#This Row],[Coches Kilómetro (CK) (5+6+7)]])</f>
        <v>180</v>
      </c>
      <c r="AZ257" s="9">
        <f>+LINEA[[#This Row],[PAX Kilómetro]]/LINEA[[#This Row],[Coches Kilómetro (CK) (5+6+7)]]</f>
        <v>21.55738774757619</v>
      </c>
      <c r="BA257" s="15">
        <f>+LINEA[[#This Row],[Ocupación Media (PaxKm/CocheKm)]]/AZ245-1</f>
        <v>1.9841154477627354E-2</v>
      </c>
      <c r="BB257" s="15">
        <f>+LINEA[[#This Row],[Ocupación Media (PaxKm/CocheKm)]]/LINEA[[#This Row],[Capacidad x Coche (4xm2)]]</f>
        <v>0.11976326526431216</v>
      </c>
      <c r="BC257" s="15">
        <f>+LINEA[[#This Row],[% de Ocupación Media PAX]]/BB245-1</f>
        <v>1.9841154477627354E-2</v>
      </c>
      <c r="BD257" s="36">
        <f>+LINEA[[#This Row],[Pasajeros Pagos (PAX)]]*LINEA[[#This Row],[PAX Recorrido Medio]]</f>
        <v>15754755.2213673</v>
      </c>
      <c r="BE257" s="37">
        <f>+(BA_GC[[#This Row],[PAX Recorrido Medio]]*BA_GC[[#This Row],[Pasajeros Pagos (PAX)]]+BA_MAR[[#This Row],[PAX Recorrido Medio]]*BA_MAR[[#This Row],[Pasajeros Pagos (PAX)]])/(BA_MAR[[#This Row],[Pasajeros Pagos (PAX)]]+BA_GC[[#This Row],[Pasajeros Pagos (PAX)]])</f>
        <v>17.405549779062969</v>
      </c>
      <c r="BF257" s="35">
        <f>+LINEA[[#This Row],[PAX Recorrido Medio]]/BE245-1</f>
        <v>2.4209437582940474E-3</v>
      </c>
      <c r="BG257" s="36">
        <f>+BA_GC[[#This Row],[PAX Desestacionalizados]]+BA_MAR[[#This Row],[PAX Desestacionalizados]]+PA_MAR[[#This Row],[PAX Desestacionalizados]]+KM_MAR[[#This Row],[PAX Desestacionalizados]]+GC_VIL[[#This Row],[PAX Desestacionalizados]]</f>
        <v>928133.5681386895</v>
      </c>
      <c r="BH257" s="114">
        <f t="shared" si="10"/>
        <v>0.39798419233056515</v>
      </c>
      <c r="BI257" s="81">
        <f>+BA_GC[[#This Row],[Pasajeros Totales (PT) (estimados)]]+BA_MAR[[#This Row],[Pasajeros Totales (PT) (estimados)]]+PA_MAR[[#This Row],[Pasajeros Totales (PT) (estimados)]]+KM_MAR[[#This Row],[Pasajeros Totales (PT) (estimados)]]+GC_VIL[[#This Row],[Pasajeros Totales (PT) (estimados)]]</f>
        <v>1503543.5755484665</v>
      </c>
      <c r="BJ257" s="35">
        <f>+(LINEA[[#This Row],[Variación % TC]]*0.2)-(LINEA[[#This Row],[Vaciación % PAX Recorrido Medio]]*0.1)-(LINEA[[#This Row],[Variación % Ocupación PAX]]*0.5)+(LINEA[[#This Row],[Variación % RA]]*0.1)+(LINEA[[#This Row],[Variación % Velocidad Comercial TE]]*0.1)</f>
        <v>-3.5914376152812379E-2</v>
      </c>
      <c r="BK257" s="121"/>
      <c r="BL257" s="10"/>
      <c r="BN257" s="46"/>
      <c r="BO257" s="73">
        <v>26.130000000000003</v>
      </c>
      <c r="BP257" s="67">
        <f>+BA_GC[[#This Row],[Km. Línea (entre cabeceras) en Servicio]]+BA_MAR[[#This Row],[Km. Línea (entre cabeceras) en Servicio]]+PA_MAR[[#This Row],[Km. Línea (entre cabeceras) en Servicio]]+KM_MAR[[#This Row],[Km. Línea (entre cabeceras) en Servicio]]+GC_VIL[[#This Row],[Km. Línea (entre cabeceras) en Servicio]]</f>
        <v>101.367</v>
      </c>
      <c r="BQ257" s="67">
        <f>+[1]!BS_InfraMR[[#This Row],[Total Líneas de Explotación ]]</f>
        <v>66.611000000000004</v>
      </c>
      <c r="BR257" s="36">
        <v>30</v>
      </c>
      <c r="BS257" s="6">
        <v>1890</v>
      </c>
      <c r="BU257" s="64"/>
      <c r="BW257" s="64"/>
      <c r="BY257" s="64"/>
      <c r="BZ257" s="65"/>
      <c r="CA257" s="66"/>
      <c r="CC257" s="64"/>
      <c r="CD257" s="36">
        <f>+LINEA[[#This Row],[Pasajeros Pagos (PAX)]]/LINEA[[#This Row],[Personal]]</f>
        <v>478.9190476190476</v>
      </c>
      <c r="CE257" s="67">
        <f>+LINEA[[#This Row],[Trenes Corridos (TC)]]/LINEA[[#This Row],[Personal]]</f>
        <v>2.2629629629629631</v>
      </c>
      <c r="CF257" s="36">
        <f>+LINEA[[#This Row],[Pasajeros Pagos (PAX)]]/LINEA[[#This Row],[Km. Línea (entre cabeceras) en Servicio]]</f>
        <v>8929.5036846310923</v>
      </c>
      <c r="CG257" s="36">
        <f>+LINEA[[#This Row],[Pasajeros Pagos (PAX)]]/LINEA[[#This Row],[Cantidad de Estaciones en Servicio]]</f>
        <v>30171.9</v>
      </c>
      <c r="CH257" s="36">
        <f>+LINEA[[#This Row],[PAX Kilómetro]]/LINEA[[#This Row],[Km. Línea (entre cabeceras) en Servicio]]</f>
        <v>155422.92088517267</v>
      </c>
      <c r="CI257" s="36">
        <f>+LINEA[[#This Row],[Coches Kilómetro (CK) (5+6+7)]]/LINEA[[#This Row],[Km. Línea (entre cabeceras) en Servicio]]</f>
        <v>7209.7288736965684</v>
      </c>
      <c r="CJ257" s="36">
        <f>+[1]!Sar_InfraMR[[#This Row],[Total Coches Eléctricos]]+[1]!Sar_InfraMR[[#This Row],[Total Coches Remolcados]]</f>
        <v>328</v>
      </c>
      <c r="CK257" s="36">
        <f>+LINEA[[#This Row],[Pasajeros Pagos (PAX)]]/LINEA[[#This Row],[Coches en Servicio]]</f>
        <v>2759.625</v>
      </c>
      <c r="CM257" s="2">
        <f t="shared" si="11"/>
        <v>220.59376288913344</v>
      </c>
      <c r="CN257" s="11">
        <v>0.99730107777666621</v>
      </c>
      <c r="CP257" s="10">
        <v>8.0778333333333361</v>
      </c>
      <c r="CQ257" s="33">
        <v>5813.1033675461977</v>
      </c>
      <c r="CR257" s="10"/>
      <c r="CX257" s="28"/>
      <c r="DF257" s="45">
        <f>+LINEA[[#This Row],[Trenes Kilómetro (TK) (1+2+3)]]/LINEA[[#This Row],[Trenes Corridos (TC)]]</f>
        <v>32.90095487491233</v>
      </c>
      <c r="EA257" s="2">
        <v>2014</v>
      </c>
      <c r="EB257" s="2" t="s">
        <v>0</v>
      </c>
    </row>
    <row r="258" spans="1:132" x14ac:dyDescent="0.2">
      <c r="A258" s="83" t="s">
        <v>220</v>
      </c>
      <c r="B258" s="2" t="s">
        <v>1</v>
      </c>
      <c r="C258" s="85">
        <v>41760</v>
      </c>
      <c r="D258" s="2" t="s">
        <v>251</v>
      </c>
      <c r="E258" s="2" t="s">
        <v>246</v>
      </c>
      <c r="F258" s="2" t="s">
        <v>247</v>
      </c>
      <c r="G258" s="2" t="s">
        <v>248</v>
      </c>
      <c r="H258" s="6">
        <f>+BA_GC[[#This Row],[TK Remolcados (1)]]+BA_MAR[[#This Row],[TK Remolcados (1)]]+PA_MAR[[#This Row],[TK Remolcados (1)]]+KM_MAR[[#This Row],[TK Remolcados (1)]]+GC_VIL[[#This Row],[TK Remolcados (1)]]</f>
        <v>141098.26700000002</v>
      </c>
      <c r="I258" s="6">
        <f>+BA_GC[[#This Row],[TK Coche Motor (2)]]+PA_MAR[[#This Row],[TK Coche Motor (2)]]+KM_MAR[[#This Row],[TK Coche Motor (2)]]+GC_VIL[[#This Row],[TK Coche Motor (2)]]</f>
        <v>0</v>
      </c>
      <c r="K258" s="81">
        <f>+LINEA[[#This Row],[TK Remolcados (1)]]+LINEA[[#This Row],[TK Coche Motor (2)]]+LINEA[[#This Row],[TK Eléctricos (3)]]</f>
        <v>141098.26700000002</v>
      </c>
      <c r="L258" s="35">
        <f>+LINEA[[#This Row],[Trenes Kilómetro (TK) (1+2+3)]]/K246-1</f>
        <v>-0.11030453716524602</v>
      </c>
      <c r="M258" s="36">
        <f>+BA_GC[[#This Row],[CK Locomotoras (4)]]+BA_MAR[[#This Row],[CK Locomotoras (4)]]+PA_MAR[[#This Row],[CK Locomotoras (4)]]+KM_MAR[[#This Row],[CK Locomotoras (4)]]+GC_VIL[[#This Row],[CK Locomotoras (4)]]</f>
        <v>141098.26700000002</v>
      </c>
      <c r="N258" s="36">
        <f>+BA_GC[[#This Row],[CK Remolcados (5)]]+BA_MAR[[#This Row],[CK Remolcados (5)]]+PA_MAR[[#This Row],[CK Remolcados (5)]]+KM_MAR[[#This Row],[CK Remolcados (5)]]+GC_VIL[[#This Row],[CK Remolcados (5)]]</f>
        <v>752681.46883000003</v>
      </c>
      <c r="O258" s="36">
        <f>+BA_GC[[#This Row],[CK Coche Motor (6)]]+BA_MAR[[#This Row],[CK Coche Motor (6)]]+PA_MAR[[#This Row],[CK Coche Motor (6)]]+KM_MAR[[#This Row],[CK Coche Motor (6)]]+GC_VIL[[#This Row],[CK Coche Motor (6)]]</f>
        <v>0</v>
      </c>
      <c r="Q258" s="81">
        <f t="shared" ref="Q258:Q321" si="12">+N258+O258+P258</f>
        <v>752681.46883000003</v>
      </c>
      <c r="R258" s="35">
        <f>+LINEA[[#This Row],[Coches Kilómetro (CK) (5+6+7)]]/Q246-1</f>
        <v>-7.2105939373422356E-2</v>
      </c>
      <c r="S258" s="37">
        <f>+(BA_GC[[#This Row],[Velocidad Comercial Trenes Diésel]]*BA_GC[[#This Row],[Trenes Corridos (TC)]]+BA_MAR[[#This Row],[Velocidad Comercial Trenes Diésel]]*BA_MAR[[#This Row],[Trenes Corridos (TC)]])/(BA_GC[[#This Row],[Trenes Corridos (TC)]]+BA_MAR[[#This Row],[Trenes Corridos (TC)]])</f>
        <v>29.49716049382716</v>
      </c>
      <c r="T258" s="35">
        <f>+LINEA[[#This Row],[Velocidad Comercial Trenes Diésel]]/S246-1</f>
        <v>-1.2825860348935403E-2</v>
      </c>
      <c r="U258" s="37"/>
      <c r="V258" s="35"/>
      <c r="W258" s="37">
        <f>+(BA_GC[[#This Row],[Form. Media Trenes Remolcados]]*BA_GC[[#This Row],[Trenes Corridos (TC)]]+BA_MAR[[#This Row],[Form. Media Trenes Remolcados]]*BA_MAR[[#This Row],[Trenes Corridos (TC)]])/(BA_MAR[[#This Row],[Trenes Corridos (TC)]]+BA_GC[[#This Row],[Trenes Corridos (TC)]])</f>
        <v>5.3124938271604947</v>
      </c>
      <c r="X258" s="9">
        <f>+(BA_GC[[#This Row],[Form. Media Trenes Coche Motor]]*BA_GC[[#This Row],[Trenes Corridos (TC)]]+GC_VIL[[#This Row],[Form. Media Trenes Coche Motor]]*GC_VIL[[#This Row],[Trenes Corridos (TC)]])/(BA_GC[[#This Row],[Trenes Corridos (TC)]]+GC_VIL[[#This Row],[Trenes Corridos (TC)]])</f>
        <v>0</v>
      </c>
      <c r="Z258" s="36">
        <f>+BA_GC[[#This Row],[Asientos Ofrecidos Coches Remolcados]]+BA_MAR[[#This Row],[Asientos Ofrecidos Coches Remolcados]]+PA_MAR[[#This Row],[Asientos Ofrecidos Coches Remolcados]]+KM_MAR[[#This Row],[Asientos Ofrecidos Coches Remolcados]]+GC_VIL[[#This Row],[Asientos Ofrecidos Coches Remolcados]]</f>
        <v>1659011.0400000003</v>
      </c>
      <c r="AA258" s="6">
        <f>+BA_GC[[#This Row],[Asientos Ofrecidos Coches Motor]]+BA_MAR[[#This Row],[Asientos Prom. x C. Motor]]+PA_MAR[[#This Row],[Asientos Ofrecidos Coches Motor]]+KM_MAR[[#This Row],[Asientos Ofrecidos Coches Motor]]+GC_VIL[[#This Row],[Asientos Ofrecidos Coches Motor]]</f>
        <v>0</v>
      </c>
      <c r="AC258" s="6">
        <f>+BA_MAR[[#This Row],[Asientos Prom. x C. Remolcados]]</f>
        <v>72</v>
      </c>
      <c r="AD258" s="6">
        <f>+BA_GC[[#This Row],[Asientos Prom. x C. Motor]]</f>
        <v>0</v>
      </c>
      <c r="AF258" s="6">
        <f>+'[2]BS TAB'!$H262</f>
        <v>5044</v>
      </c>
      <c r="AG258" s="6">
        <f>+LINEA[[#This Row],[Trenes Programados]]-LINEA[[#This Row],[Trenes Corridos (TC)]]</f>
        <v>716</v>
      </c>
      <c r="AH258" s="81">
        <f>+'[2]BS TAB'!$J262</f>
        <v>4328</v>
      </c>
      <c r="AI258" s="35">
        <f>IFERROR(+LINEA[[#This Row],[Trenes Corridos (TC)]]/AH246-1,0)</f>
        <v>-0.10411922997309042</v>
      </c>
      <c r="AJ258" s="36">
        <f>+'[2]BS TAB'!$K262</f>
        <v>3426</v>
      </c>
      <c r="AK258" s="36">
        <f>+LINEA[[#This Row],[Trenes Corridos (TC)]]-LINEA[[#This Row],[Trenes Puntuales]]</f>
        <v>902</v>
      </c>
      <c r="AL258" s="111">
        <f>+LINEA[[#This Row],[Trenes Puntuales]]/LINEA[[#This Row],[Trenes Programados]]</f>
        <v>0.67922283901665348</v>
      </c>
      <c r="AM258" s="82">
        <v>0.95</v>
      </c>
      <c r="AN258" s="82" t="str">
        <f>+IF(LINEA[[#This Row],[Regularidad Absoluta]]&gt;=LINEA[[#This Row],[RA 95%]],LINEA[[#This Row],[Regularidad Absoluta]],"")</f>
        <v/>
      </c>
      <c r="AO258" s="82">
        <f>+LINEA[[#This Row],[Trenes Puntuales]]/LINEA[[#This Row],[Trenes Corridos (TC)]]</f>
        <v>0.79158964879852123</v>
      </c>
      <c r="AP258" s="82">
        <f>+LINEA[[#This Row],[Trenes Corridos (TC)]]/LINEA[[#This Row],[Trenes Programados]]</f>
        <v>0.85804916732751779</v>
      </c>
      <c r="AQ258" s="82">
        <f>+LINEA[[#This Row],[Regularidad Relativa]]/AO246-1</f>
        <v>-0.13811818946458054</v>
      </c>
      <c r="AR258" s="81">
        <f>+'[3]DATOS BS#Bol por Estación'!$AP242</f>
        <v>902247</v>
      </c>
      <c r="AS258" s="15">
        <f>+LINEA[[#This Row],[Pasajeros Pagos (PAX)]]/AR246-1</f>
        <v>-7.5812795771618258E-2</v>
      </c>
      <c r="AT258" s="6">
        <f>+LINEA[[#This Row],[Pasajeros Pagos (PAX)]]/LINEA[[#This Row],[Indice Dia Habil]]</f>
        <v>32396.660682226211</v>
      </c>
      <c r="AU258" s="15">
        <f>+LINEA[[#This Row],[PAX Día Habil]]/AT246-1</f>
        <v>-7.8799397149735051E-2</v>
      </c>
      <c r="AV258" s="6">
        <f>+LINEA[[#This Row],[Pasajeros Pagos (PAX)]]/LINEA[[#This Row],[Trenes Corridos (TC)]]</f>
        <v>208.46742144177449</v>
      </c>
      <c r="AW258" s="6">
        <f>+LINEA[[#This Row],[PAX x Tren]]/LINEA[[#This Row],[Form. Media Trenes Remolcados]]</f>
        <v>39.240971984940536</v>
      </c>
      <c r="AX258" s="15">
        <f>+LINEA[[#This Row],[PAX x Coche]]/AW246-1</f>
        <v>-7.9756162113807649E-3</v>
      </c>
      <c r="AY258" s="141">
        <f>+(BA_GC[[#This Row],[Capacidad x Coche (4xm2)]]*BA_GC[[#This Row],[Coches Kilómetro (CK) (5+6+7)]]+BA_MAR[[#This Row],[Capacidad x Coche (4xm2)]]*BA_MAR[[#This Row],[Coches Kilómetro (CK) (5+6+7)]])/(BA_MAR[[#This Row],[Coches Kilómetro (CK) (5+6+7)]]+BA_GC[[#This Row],[Coches Kilómetro (CK) (5+6+7)]])</f>
        <v>180</v>
      </c>
      <c r="AZ258" s="9">
        <f>+LINEA[[#This Row],[PAX Kilómetro]]/LINEA[[#This Row],[Coches Kilómetro (CK) (5+6+7)]]</f>
        <v>20.910823037792799</v>
      </c>
      <c r="BA258" s="15">
        <f>+LINEA[[#This Row],[Ocupación Media (PaxKm/CocheKm)]]/AZ246-1</f>
        <v>1.7637758860611363E-4</v>
      </c>
      <c r="BB258" s="15">
        <f>+LINEA[[#This Row],[Ocupación Media (PaxKm/CocheKm)]]/LINEA[[#This Row],[Capacidad x Coche (4xm2)]]</f>
        <v>0.11617123909884888</v>
      </c>
      <c r="BC258" s="15">
        <f>+LINEA[[#This Row],[% de Ocupación Media PAX]]/BB246-1</f>
        <v>1.7637758860611363E-4</v>
      </c>
      <c r="BD258" s="36">
        <f>+LINEA[[#This Row],[Pasajeros Pagos (PAX)]]*LINEA[[#This Row],[PAX Recorrido Medio]]</f>
        <v>15739188.998530086</v>
      </c>
      <c r="BE258" s="37">
        <f>+(BA_GC[[#This Row],[PAX Recorrido Medio]]*BA_GC[[#This Row],[Pasajeros Pagos (PAX)]]+BA_MAR[[#This Row],[PAX Recorrido Medio]]*BA_MAR[[#This Row],[Pasajeros Pagos (PAX)]])/(BA_MAR[[#This Row],[Pasajeros Pagos (PAX)]]+BA_GC[[#This Row],[Pasajeros Pagos (PAX)]])</f>
        <v>17.444434837167744</v>
      </c>
      <c r="BF258" s="35">
        <f>+LINEA[[#This Row],[PAX Recorrido Medio]]/BE246-1</f>
        <v>4.188021752933091E-3</v>
      </c>
      <c r="BG258" s="36">
        <f>+BA_GC[[#This Row],[PAX Desestacionalizados]]+BA_MAR[[#This Row],[PAX Desestacionalizados]]+PA_MAR[[#This Row],[PAX Desestacionalizados]]+KM_MAR[[#This Row],[PAX Desestacionalizados]]+GC_VIL[[#This Row],[PAX Desestacionalizados]]</f>
        <v>900904.28013193107</v>
      </c>
      <c r="BH258" s="114">
        <f t="shared" si="10"/>
        <v>0.4363194651634269</v>
      </c>
      <c r="BI258" s="81">
        <f>+BA_GC[[#This Row],[Pasajeros Totales (PT) (estimados)]]+BA_MAR[[#This Row],[Pasajeros Totales (PT) (estimados)]]+PA_MAR[[#This Row],[Pasajeros Totales (PT) (estimados)]]+KM_MAR[[#This Row],[Pasajeros Totales (PT) (estimados)]]+GC_VIL[[#This Row],[Pasajeros Totales (PT) (estimados)]]</f>
        <v>1600635.367445475</v>
      </c>
      <c r="BJ258" s="35">
        <f>+(LINEA[[#This Row],[Variación % TC]]*0.2)-(LINEA[[#This Row],[Vaciación % PAX Recorrido Medio]]*0.1)-(LINEA[[#This Row],[Variación % Ocupación PAX]]*0.5)+(LINEA[[#This Row],[Variación % RA]]*0.1)+(LINEA[[#This Row],[Variación % Velocidad Comercial TE]]*0.1)</f>
        <v>-3.5142655910672504E-2</v>
      </c>
      <c r="BK258" s="121"/>
      <c r="BL258" s="10"/>
      <c r="BN258" s="46"/>
      <c r="BO258" s="73">
        <v>27.85</v>
      </c>
      <c r="BP258" s="67">
        <f>+BA_GC[[#This Row],[Km. Línea (entre cabeceras) en Servicio]]+BA_MAR[[#This Row],[Km. Línea (entre cabeceras) en Servicio]]+PA_MAR[[#This Row],[Km. Línea (entre cabeceras) en Servicio]]+KM_MAR[[#This Row],[Km. Línea (entre cabeceras) en Servicio]]+GC_VIL[[#This Row],[Km. Línea (entre cabeceras) en Servicio]]</f>
        <v>101.367</v>
      </c>
      <c r="BQ258" s="67">
        <f>+[1]!BS_InfraMR[[#This Row],[Total Líneas de Explotación ]]</f>
        <v>66.611000000000004</v>
      </c>
      <c r="BR258" s="36">
        <v>30</v>
      </c>
      <c r="BS258" s="6">
        <v>1890</v>
      </c>
      <c r="BU258" s="64"/>
      <c r="BW258" s="64"/>
      <c r="BY258" s="64"/>
      <c r="BZ258" s="65"/>
      <c r="CA258" s="66"/>
      <c r="CC258" s="64"/>
      <c r="CD258" s="36">
        <f>+LINEA[[#This Row],[Pasajeros Pagos (PAX)]]/LINEA[[#This Row],[Personal]]</f>
        <v>477.37936507936507</v>
      </c>
      <c r="CE258" s="67">
        <f>+LINEA[[#This Row],[Trenes Corridos (TC)]]/LINEA[[#This Row],[Personal]]</f>
        <v>2.28994708994709</v>
      </c>
      <c r="CF258" s="36">
        <f>+LINEA[[#This Row],[Pasajeros Pagos (PAX)]]/LINEA[[#This Row],[Km. Línea (entre cabeceras) en Servicio]]</f>
        <v>8900.7961170795224</v>
      </c>
      <c r="CG258" s="36">
        <f>+LINEA[[#This Row],[Pasajeros Pagos (PAX)]]/LINEA[[#This Row],[Cantidad de Estaciones en Servicio]]</f>
        <v>30074.9</v>
      </c>
      <c r="CH258" s="36">
        <f>+LINEA[[#This Row],[PAX Kilómetro]]/LINEA[[#This Row],[Km. Línea (entre cabeceras) en Servicio]]</f>
        <v>155269.35786330941</v>
      </c>
      <c r="CI258" s="36">
        <f>+LINEA[[#This Row],[Coches Kilómetro (CK) (5+6+7)]]/LINEA[[#This Row],[Km. Línea (entre cabeceras) en Servicio]]</f>
        <v>7425.3106911519526</v>
      </c>
      <c r="CJ258" s="36">
        <f>+[1]!Sar_InfraMR[[#This Row],[Total Coches Eléctricos]]+[1]!Sar_InfraMR[[#This Row],[Total Coches Remolcados]]</f>
        <v>328</v>
      </c>
      <c r="CK258" s="36">
        <f>+LINEA[[#This Row],[Pasajeros Pagos (PAX)]]/LINEA[[#This Row],[Coches en Servicio]]</f>
        <v>2750.7530487804879</v>
      </c>
      <c r="CM258" s="2">
        <f t="shared" si="11"/>
        <v>228.15593310483669</v>
      </c>
      <c r="CN258" s="11">
        <v>0.96292757679619689</v>
      </c>
      <c r="CP258" s="10">
        <v>8.1079499999999989</v>
      </c>
      <c r="CQ258" s="60">
        <v>5930.3836524629396</v>
      </c>
      <c r="CR258" s="10"/>
      <c r="DF258" s="45">
        <f>+LINEA[[#This Row],[Trenes Kilómetro (TK) (1+2+3)]]/LINEA[[#This Row],[Trenes Corridos (TC)]]</f>
        <v>32.601263170055461</v>
      </c>
      <c r="EA258" s="2">
        <v>2014</v>
      </c>
      <c r="EB258" s="2" t="s">
        <v>1</v>
      </c>
    </row>
    <row r="259" spans="1:132" x14ac:dyDescent="0.2">
      <c r="A259" s="83" t="s">
        <v>220</v>
      </c>
      <c r="B259" s="2" t="s">
        <v>2</v>
      </c>
      <c r="C259" s="85">
        <v>41791</v>
      </c>
      <c r="D259" s="2" t="s">
        <v>251</v>
      </c>
      <c r="E259" s="2" t="s">
        <v>246</v>
      </c>
      <c r="F259" s="2" t="s">
        <v>247</v>
      </c>
      <c r="G259" s="2" t="s">
        <v>248</v>
      </c>
      <c r="H259" s="6">
        <f>+BA_GC[[#This Row],[TK Remolcados (1)]]+BA_MAR[[#This Row],[TK Remolcados (1)]]+PA_MAR[[#This Row],[TK Remolcados (1)]]+KM_MAR[[#This Row],[TK Remolcados (1)]]+GC_VIL[[#This Row],[TK Remolcados (1)]]</f>
        <v>152615.046</v>
      </c>
      <c r="I259" s="6">
        <f>+BA_GC[[#This Row],[TK Coche Motor (2)]]+PA_MAR[[#This Row],[TK Coche Motor (2)]]+KM_MAR[[#This Row],[TK Coche Motor (2)]]+GC_VIL[[#This Row],[TK Coche Motor (2)]]</f>
        <v>0</v>
      </c>
      <c r="K259" s="81">
        <f>+LINEA[[#This Row],[TK Remolcados (1)]]+LINEA[[#This Row],[TK Coche Motor (2)]]+LINEA[[#This Row],[TK Eléctricos (3)]]</f>
        <v>152615.046</v>
      </c>
      <c r="L259" s="35">
        <f>+LINEA[[#This Row],[Trenes Kilómetro (TK) (1+2+3)]]/K247-1</f>
        <v>1.4052282663458815E-2</v>
      </c>
      <c r="M259" s="36">
        <f>+BA_GC[[#This Row],[CK Locomotoras (4)]]+BA_MAR[[#This Row],[CK Locomotoras (4)]]+PA_MAR[[#This Row],[CK Locomotoras (4)]]+KM_MAR[[#This Row],[CK Locomotoras (4)]]+GC_VIL[[#This Row],[CK Locomotoras (4)]]</f>
        <v>152615.046</v>
      </c>
      <c r="N259" s="36">
        <f>+BA_GC[[#This Row],[CK Remolcados (5)]]+BA_MAR[[#This Row],[CK Remolcados (5)]]+PA_MAR[[#This Row],[CK Remolcados (5)]]+KM_MAR[[#This Row],[CK Remolcados (5)]]+GC_VIL[[#This Row],[CK Remolcados (5)]]</f>
        <v>771681.15474000014</v>
      </c>
      <c r="O259" s="36">
        <f>+BA_GC[[#This Row],[CK Coche Motor (6)]]+BA_MAR[[#This Row],[CK Coche Motor (6)]]+PA_MAR[[#This Row],[CK Coche Motor (6)]]+KM_MAR[[#This Row],[CK Coche Motor (6)]]+GC_VIL[[#This Row],[CK Coche Motor (6)]]</f>
        <v>0</v>
      </c>
      <c r="Q259" s="81">
        <f t="shared" si="12"/>
        <v>771681.15474000014</v>
      </c>
      <c r="R259" s="35">
        <f>+LINEA[[#This Row],[Coches Kilómetro (CK) (5+6+7)]]/Q247-1</f>
        <v>2.2041681161697468E-3</v>
      </c>
      <c r="S259" s="37">
        <f>+(BA_GC[[#This Row],[Velocidad Comercial Trenes Diésel]]*BA_GC[[#This Row],[Trenes Corridos (TC)]]+BA_MAR[[#This Row],[Velocidad Comercial Trenes Diésel]]*BA_MAR[[#This Row],[Trenes Corridos (TC)]])/(BA_GC[[#This Row],[Trenes Corridos (TC)]]+BA_MAR[[#This Row],[Trenes Corridos (TC)]])</f>
        <v>29.515223880597013</v>
      </c>
      <c r="T259" s="35">
        <f>+LINEA[[#This Row],[Velocidad Comercial Trenes Diésel]]/S247-1</f>
        <v>-1.0726385665586147E-2</v>
      </c>
      <c r="U259" s="37"/>
      <c r="V259" s="35"/>
      <c r="W259" s="37">
        <f>+(BA_GC[[#This Row],[Form. Media Trenes Remolcados]]*BA_GC[[#This Row],[Trenes Corridos (TC)]]+BA_MAR[[#This Row],[Form. Media Trenes Remolcados]]*BA_MAR[[#This Row],[Trenes Corridos (TC)]])/(BA_MAR[[#This Row],[Trenes Corridos (TC)]]+BA_GC[[#This Row],[Trenes Corridos (TC)]])</f>
        <v>5.0588128587830079</v>
      </c>
      <c r="X259" s="9">
        <f>+(BA_GC[[#This Row],[Form. Media Trenes Coche Motor]]*BA_GC[[#This Row],[Trenes Corridos (TC)]]+GC_VIL[[#This Row],[Form. Media Trenes Coche Motor]]*GC_VIL[[#This Row],[Trenes Corridos (TC)]])/(BA_GC[[#This Row],[Trenes Corridos (TC)]]+GC_VIL[[#This Row],[Trenes Corridos (TC)]])</f>
        <v>0</v>
      </c>
      <c r="Z259" s="36">
        <f>+BA_GC[[#This Row],[Asientos Ofrecidos Coches Remolcados]]+BA_MAR[[#This Row],[Asientos Ofrecidos Coches Remolcados]]+PA_MAR[[#This Row],[Asientos Ofrecidos Coches Remolcados]]+KM_MAR[[#This Row],[Asientos Ofrecidos Coches Remolcados]]+GC_VIL[[#This Row],[Asientos Ofrecidos Coches Remolcados]]</f>
        <v>1688210.64</v>
      </c>
      <c r="AA259" s="6">
        <f>+BA_GC[[#This Row],[Asientos Ofrecidos Coches Motor]]+BA_MAR[[#This Row],[Asientos Prom. x C. Motor]]+PA_MAR[[#This Row],[Asientos Ofrecidos Coches Motor]]+KM_MAR[[#This Row],[Asientos Ofrecidos Coches Motor]]+GC_VIL[[#This Row],[Asientos Ofrecidos Coches Motor]]</f>
        <v>0</v>
      </c>
      <c r="AC259" s="6">
        <f>+BA_MAR[[#This Row],[Asientos Prom. x C. Remolcados]]</f>
        <v>72</v>
      </c>
      <c r="AD259" s="6">
        <f>+BA_GC[[#This Row],[Asientos Prom. x C. Motor]]</f>
        <v>0</v>
      </c>
      <c r="AF259" s="6">
        <f>+'[2]BS TAB'!$H263</f>
        <v>4886</v>
      </c>
      <c r="AG259" s="6">
        <f>+LINEA[[#This Row],[Trenes Programados]]-LINEA[[#This Row],[Trenes Corridos (TC)]]</f>
        <v>250</v>
      </c>
      <c r="AH259" s="81">
        <f>+'[2]BS TAB'!$J263</f>
        <v>4636</v>
      </c>
      <c r="AI259" s="35">
        <f>IFERROR(+LINEA[[#This Row],[Trenes Corridos (TC)]]/AH247-1,0)</f>
        <v>1.3998250218722585E-2</v>
      </c>
      <c r="AJ259" s="36">
        <f>+'[2]BS TAB'!$K263</f>
        <v>3528</v>
      </c>
      <c r="AK259" s="36">
        <f>+LINEA[[#This Row],[Trenes Corridos (TC)]]-LINEA[[#This Row],[Trenes Puntuales]]</f>
        <v>1108</v>
      </c>
      <c r="AL259" s="111">
        <f>+LINEA[[#This Row],[Trenes Puntuales]]/LINEA[[#This Row],[Trenes Programados]]</f>
        <v>0.72206303724928367</v>
      </c>
      <c r="AM259" s="82">
        <v>0.95</v>
      </c>
      <c r="AN259" s="82" t="str">
        <f>+IF(LINEA[[#This Row],[Regularidad Absoluta]]&gt;=LINEA[[#This Row],[RA 95%]],LINEA[[#This Row],[Regularidad Absoluta]],"")</f>
        <v/>
      </c>
      <c r="AO259" s="82">
        <f>+LINEA[[#This Row],[Trenes Puntuales]]/LINEA[[#This Row],[Trenes Corridos (TC)]]</f>
        <v>0.76100086281276957</v>
      </c>
      <c r="AP259" s="82">
        <f>+LINEA[[#This Row],[Trenes Corridos (TC)]]/LINEA[[#This Row],[Trenes Programados]]</f>
        <v>0.94883340155546458</v>
      </c>
      <c r="AQ259" s="82">
        <f>+LINEA[[#This Row],[Regularidad Relativa]]/AO247-1</f>
        <v>-0.14660388894285437</v>
      </c>
      <c r="AR259" s="81">
        <f>+'[3]DATOS BS#Bol por Estación'!$AP243</f>
        <v>983814</v>
      </c>
      <c r="AS259" s="15">
        <f>+LINEA[[#This Row],[Pasajeros Pagos (PAX)]]/AR247-1</f>
        <v>0.1046456661969537</v>
      </c>
      <c r="AT259" s="6">
        <f>+LINEA[[#This Row],[Pasajeros Pagos (PAX)]]/LINEA[[#This Row],[Indice Dia Habil]]</f>
        <v>37013.318284424378</v>
      </c>
      <c r="AU259" s="15">
        <f>+LINEA[[#This Row],[PAX Día Habil]]/AT247-1</f>
        <v>7.8463319706958412E-2</v>
      </c>
      <c r="AV259" s="6">
        <f>+LINEA[[#This Row],[Pasajeros Pagos (PAX)]]/LINEA[[#This Row],[Trenes Corridos (TC)]]</f>
        <v>212.21182053494391</v>
      </c>
      <c r="AW259" s="6">
        <f>+LINEA[[#This Row],[PAX x Tren]]/LINEA[[#This Row],[Form. Media Trenes Remolcados]]</f>
        <v>41.948936728605425</v>
      </c>
      <c r="AX259" s="15">
        <f>+LINEA[[#This Row],[PAX x Coche]]/AW247-1</f>
        <v>0.10039000407115051</v>
      </c>
      <c r="AY259" s="141">
        <f>+(BA_GC[[#This Row],[Capacidad x Coche (4xm2)]]*BA_GC[[#This Row],[Coches Kilómetro (CK) (5+6+7)]]+BA_MAR[[#This Row],[Capacidad x Coche (4xm2)]]*BA_MAR[[#This Row],[Coches Kilómetro (CK) (5+6+7)]])/(BA_MAR[[#This Row],[Coches Kilómetro (CK) (5+6+7)]]+BA_GC[[#This Row],[Coches Kilómetro (CK) (5+6+7)]])</f>
        <v>180</v>
      </c>
      <c r="AZ259" s="9">
        <f>+LINEA[[#This Row],[PAX Kilómetro]]/LINEA[[#This Row],[Coches Kilómetro (CK) (5+6+7)]]</f>
        <v>22.229771773233175</v>
      </c>
      <c r="BA259" s="15">
        <f>+LINEA[[#This Row],[Ocupación Media (PaxKm/CocheKm)]]/AZ247-1</f>
        <v>0.10688638587226662</v>
      </c>
      <c r="BB259" s="15">
        <f>+LINEA[[#This Row],[Ocupación Media (PaxKm/CocheKm)]]/LINEA[[#This Row],[Capacidad x Coche (4xm2)]]</f>
        <v>0.12349873207351764</v>
      </c>
      <c r="BC259" s="15">
        <f>+LINEA[[#This Row],[% de Ocupación Media PAX]]/BB247-1</f>
        <v>0.10688638587226662</v>
      </c>
      <c r="BD259" s="36">
        <f>+LINEA[[#This Row],[Pasajeros Pagos (PAX)]]*LINEA[[#This Row],[PAX Recorrido Medio]]</f>
        <v>17154295.951575238</v>
      </c>
      <c r="BE259" s="37">
        <f>+(BA_GC[[#This Row],[PAX Recorrido Medio]]*BA_GC[[#This Row],[Pasajeros Pagos (PAX)]]+BA_MAR[[#This Row],[PAX Recorrido Medio]]*BA_MAR[[#This Row],[Pasajeros Pagos (PAX)]])/(BA_MAR[[#This Row],[Pasajeros Pagos (PAX)]]+BA_GC[[#This Row],[Pasajeros Pagos (PAX)]])</f>
        <v>17.436523521290852</v>
      </c>
      <c r="BF259" s="35">
        <f>+LINEA[[#This Row],[PAX Recorrido Medio]]/BE247-1</f>
        <v>4.2370902258537235E-3</v>
      </c>
      <c r="BG259" s="36">
        <f>+BA_GC[[#This Row],[PAX Desestacionalizados]]+BA_MAR[[#This Row],[PAX Desestacionalizados]]+PA_MAR[[#This Row],[PAX Desestacionalizados]]+KM_MAR[[#This Row],[PAX Desestacionalizados]]+GC_VIL[[#This Row],[PAX Desestacionalizados]]</f>
        <v>1030485.7682025682</v>
      </c>
      <c r="BH259" s="114">
        <f t="shared" si="10"/>
        <v>0.38235212773093186</v>
      </c>
      <c r="BI259" s="81">
        <f>+BA_GC[[#This Row],[Pasajeros Totales (PT) (estimados)]]+BA_MAR[[#This Row],[Pasajeros Totales (PT) (estimados)]]+PA_MAR[[#This Row],[Pasajeros Totales (PT) (estimados)]]+KM_MAR[[#This Row],[Pasajeros Totales (PT) (estimados)]]+GC_VIL[[#This Row],[Pasajeros Totales (PT) (estimados)]]</f>
        <v>1592839.6165046897</v>
      </c>
      <c r="BJ259" s="35">
        <f>+(LINEA[[#This Row],[Variación % TC]]*0.2)-(LINEA[[#This Row],[Vaciación % PAX Recorrido Medio]]*0.1)-(LINEA[[#This Row],[Variación % Ocupación PAX]]*0.5)+(LINEA[[#This Row],[Variación % RA]]*0.1)+(LINEA[[#This Row],[Variación % Velocidad Comercial TE]]*0.1)</f>
        <v>-6.5727640809259608E-2</v>
      </c>
      <c r="BK259" s="121"/>
      <c r="BL259" s="10"/>
      <c r="BN259" s="46"/>
      <c r="BO259" s="73">
        <v>26.580000000000002</v>
      </c>
      <c r="BP259" s="67">
        <f>+BA_GC[[#This Row],[Km. Línea (entre cabeceras) en Servicio]]+BA_MAR[[#This Row],[Km. Línea (entre cabeceras) en Servicio]]+PA_MAR[[#This Row],[Km. Línea (entre cabeceras) en Servicio]]+KM_MAR[[#This Row],[Km. Línea (entre cabeceras) en Servicio]]+GC_VIL[[#This Row],[Km. Línea (entre cabeceras) en Servicio]]</f>
        <v>101.367</v>
      </c>
      <c r="BQ259" s="67">
        <f>+[1]!BS_InfraMR[[#This Row],[Total Líneas de Explotación ]]</f>
        <v>66.611000000000004</v>
      </c>
      <c r="BR259" s="36">
        <v>30</v>
      </c>
      <c r="BS259" s="6">
        <v>1890</v>
      </c>
      <c r="BU259" s="64"/>
      <c r="BW259" s="64"/>
      <c r="BY259" s="64"/>
      <c r="BZ259" s="65"/>
      <c r="CA259" s="66"/>
      <c r="CC259" s="64"/>
      <c r="CD259" s="36">
        <f>+LINEA[[#This Row],[Pasajeros Pagos (PAX)]]/LINEA[[#This Row],[Personal]]</f>
        <v>520.53650793650797</v>
      </c>
      <c r="CE259" s="67">
        <f>+LINEA[[#This Row],[Trenes Corridos (TC)]]/LINEA[[#This Row],[Personal]]</f>
        <v>2.4529100529100529</v>
      </c>
      <c r="CF259" s="36">
        <f>+LINEA[[#This Row],[Pasajeros Pagos (PAX)]]/LINEA[[#This Row],[Km. Línea (entre cabeceras) en Servicio]]</f>
        <v>9705.4662760069841</v>
      </c>
      <c r="CG259" s="36">
        <f>+LINEA[[#This Row],[Pasajeros Pagos (PAX)]]/LINEA[[#This Row],[Cantidad de Estaciones en Servicio]]</f>
        <v>32793.800000000003</v>
      </c>
      <c r="CH259" s="36">
        <f>+LINEA[[#This Row],[PAX Kilómetro]]/LINEA[[#This Row],[Km. Línea (entre cabeceras) en Servicio]]</f>
        <v>169229.5910066909</v>
      </c>
      <c r="CI259" s="36">
        <f>+LINEA[[#This Row],[Coches Kilómetro (CK) (5+6+7)]]/LINEA[[#This Row],[Km. Línea (entre cabeceras) en Servicio]]</f>
        <v>7612.7453188907648</v>
      </c>
      <c r="CJ259" s="36">
        <f>+[1]!Sar_InfraMR[[#This Row],[Total Coches Eléctricos]]+[1]!Sar_InfraMR[[#This Row],[Total Coches Remolcados]]</f>
        <v>328</v>
      </c>
      <c r="CK259" s="36">
        <f>+LINEA[[#This Row],[Pasajeros Pagos (PAX)]]/LINEA[[#This Row],[Coches en Servicio]]</f>
        <v>2999.4329268292681</v>
      </c>
      <c r="CM259" s="2">
        <f t="shared" si="11"/>
        <v>217.98298827012746</v>
      </c>
      <c r="CN259" s="11">
        <v>1.0091682351357842</v>
      </c>
      <c r="CP259" s="10">
        <v>8.1913499999999999</v>
      </c>
      <c r="CQ259" s="33">
        <v>6054.8396283193606</v>
      </c>
      <c r="CR259" s="10"/>
      <c r="CX259" s="28"/>
      <c r="DF259" s="45">
        <f>+LINEA[[#This Row],[Trenes Kilómetro (TK) (1+2+3)]]/LINEA[[#This Row],[Trenes Corridos (TC)]]</f>
        <v>32.919552631578945</v>
      </c>
      <c r="EA259" s="2">
        <v>2014</v>
      </c>
      <c r="EB259" s="2" t="s">
        <v>2</v>
      </c>
    </row>
    <row r="260" spans="1:132" x14ac:dyDescent="0.2">
      <c r="A260" s="83" t="s">
        <v>220</v>
      </c>
      <c r="B260" s="2" t="s">
        <v>3</v>
      </c>
      <c r="C260" s="85">
        <v>41821</v>
      </c>
      <c r="D260" s="2" t="s">
        <v>251</v>
      </c>
      <c r="E260" s="2" t="s">
        <v>246</v>
      </c>
      <c r="F260" s="2" t="s">
        <v>247</v>
      </c>
      <c r="G260" s="2" t="s">
        <v>248</v>
      </c>
      <c r="H260" s="6">
        <f>+BA_GC[[#This Row],[TK Remolcados (1)]]+BA_MAR[[#This Row],[TK Remolcados (1)]]+PA_MAR[[#This Row],[TK Remolcados (1)]]+KM_MAR[[#This Row],[TK Remolcados (1)]]+GC_VIL[[#This Row],[TK Remolcados (1)]]</f>
        <v>142953.15100000001</v>
      </c>
      <c r="I260" s="6">
        <f>+BA_GC[[#This Row],[TK Coche Motor (2)]]+PA_MAR[[#This Row],[TK Coche Motor (2)]]+KM_MAR[[#This Row],[TK Coche Motor (2)]]+GC_VIL[[#This Row],[TK Coche Motor (2)]]</f>
        <v>0</v>
      </c>
      <c r="K260" s="81">
        <f>+LINEA[[#This Row],[TK Remolcados (1)]]+LINEA[[#This Row],[TK Coche Motor (2)]]+LINEA[[#This Row],[TK Eléctricos (3)]]</f>
        <v>142953.15100000001</v>
      </c>
      <c r="L260" s="35">
        <f>+LINEA[[#This Row],[Trenes Kilómetro (TK) (1+2+3)]]/K248-1</f>
        <v>-6.8069135529084002E-2</v>
      </c>
      <c r="M260" s="36">
        <f>+BA_GC[[#This Row],[CK Locomotoras (4)]]+BA_MAR[[#This Row],[CK Locomotoras (4)]]+PA_MAR[[#This Row],[CK Locomotoras (4)]]+KM_MAR[[#This Row],[CK Locomotoras (4)]]+GC_VIL[[#This Row],[CK Locomotoras (4)]]</f>
        <v>142953.15100000001</v>
      </c>
      <c r="N260" s="36">
        <f>+BA_GC[[#This Row],[CK Remolcados (5)]]+BA_MAR[[#This Row],[CK Remolcados (5)]]+PA_MAR[[#This Row],[CK Remolcados (5)]]+KM_MAR[[#This Row],[CK Remolcados (5)]]+GC_VIL[[#This Row],[CK Remolcados (5)]]</f>
        <v>716552.98120000004</v>
      </c>
      <c r="O260" s="36">
        <f>+BA_GC[[#This Row],[CK Coche Motor (6)]]+BA_MAR[[#This Row],[CK Coche Motor (6)]]+PA_MAR[[#This Row],[CK Coche Motor (6)]]+KM_MAR[[#This Row],[CK Coche Motor (6)]]+GC_VIL[[#This Row],[CK Coche Motor (6)]]</f>
        <v>0</v>
      </c>
      <c r="Q260" s="81">
        <f t="shared" si="12"/>
        <v>716552.98120000004</v>
      </c>
      <c r="R260" s="35">
        <f>+LINEA[[#This Row],[Coches Kilómetro (CK) (5+6+7)]]/Q248-1</f>
        <v>-8.6843904896320767E-2</v>
      </c>
      <c r="S260" s="37">
        <f>+(BA_GC[[#This Row],[Velocidad Comercial Trenes Diésel]]*BA_GC[[#This Row],[Trenes Corridos (TC)]]+BA_MAR[[#This Row],[Velocidad Comercial Trenes Diésel]]*BA_MAR[[#This Row],[Trenes Corridos (TC)]])/(BA_GC[[#This Row],[Trenes Corridos (TC)]]+BA_MAR[[#This Row],[Trenes Corridos (TC)]])</f>
        <v>29.956414634146341</v>
      </c>
      <c r="T260" s="35">
        <f>+LINEA[[#This Row],[Velocidad Comercial Trenes Diésel]]/S248-1</f>
        <v>2.727136827032739E-3</v>
      </c>
      <c r="U260" s="37"/>
      <c r="V260" s="35"/>
      <c r="W260" s="37">
        <f>+(BA_GC[[#This Row],[Form. Media Trenes Remolcados]]*BA_GC[[#This Row],[Trenes Corridos (TC)]]+BA_MAR[[#This Row],[Form. Media Trenes Remolcados]]*BA_MAR[[#This Row],[Trenes Corridos (TC)]])/(BA_MAR[[#This Row],[Trenes Corridos (TC)]]+BA_GC[[#This Row],[Trenes Corridos (TC)]])</f>
        <v>5.0142780487804881</v>
      </c>
      <c r="X260" s="9">
        <f>+(BA_GC[[#This Row],[Form. Media Trenes Coche Motor]]*BA_GC[[#This Row],[Trenes Corridos (TC)]]+GC_VIL[[#This Row],[Form. Media Trenes Coche Motor]]*GC_VIL[[#This Row],[Trenes Corridos (TC)]])/(BA_GC[[#This Row],[Trenes Corridos (TC)]]+GC_VIL[[#This Row],[Trenes Corridos (TC)]])</f>
        <v>0</v>
      </c>
      <c r="Z260" s="36">
        <f>+BA_GC[[#This Row],[Asientos Ofrecidos Coches Remolcados]]+BA_MAR[[#This Row],[Asientos Ofrecidos Coches Remolcados]]+PA_MAR[[#This Row],[Asientos Ofrecidos Coches Remolcados]]+KM_MAR[[#This Row],[Asientos Ofrecidos Coches Remolcados]]+GC_VIL[[#This Row],[Asientos Ofrecidos Coches Remolcados]]</f>
        <v>1591094.88</v>
      </c>
      <c r="AA260" s="6">
        <f>+BA_GC[[#This Row],[Asientos Ofrecidos Coches Motor]]+BA_MAR[[#This Row],[Asientos Prom. x C. Motor]]+PA_MAR[[#This Row],[Asientos Ofrecidos Coches Motor]]+KM_MAR[[#This Row],[Asientos Ofrecidos Coches Motor]]+GC_VIL[[#This Row],[Asientos Ofrecidos Coches Motor]]</f>
        <v>0</v>
      </c>
      <c r="AC260" s="6">
        <f>+BA_MAR[[#This Row],[Asientos Prom. x C. Remolcados]]</f>
        <v>72</v>
      </c>
      <c r="AD260" s="6">
        <f>+BA_GC[[#This Row],[Asientos Prom. x C. Motor]]</f>
        <v>0</v>
      </c>
      <c r="AF260" s="6">
        <f>+'[2]BS TAB'!$H264</f>
        <v>5089</v>
      </c>
      <c r="AG260" s="6">
        <f>+LINEA[[#This Row],[Trenes Programados]]-LINEA[[#This Row],[Trenes Corridos (TC)]]</f>
        <v>681</v>
      </c>
      <c r="AH260" s="81">
        <f>+'[2]BS TAB'!$J264</f>
        <v>4408</v>
      </c>
      <c r="AI260" s="35">
        <f>IFERROR(+LINEA[[#This Row],[Trenes Corridos (TC)]]/AH248-1,0)</f>
        <v>-5.5900621118012417E-2</v>
      </c>
      <c r="AJ260" s="36">
        <f>+'[2]BS TAB'!$K264</f>
        <v>3540</v>
      </c>
      <c r="AK260" s="36">
        <f>+LINEA[[#This Row],[Trenes Corridos (TC)]]-LINEA[[#This Row],[Trenes Puntuales]]</f>
        <v>868</v>
      </c>
      <c r="AL260" s="111">
        <f>+LINEA[[#This Row],[Trenes Puntuales]]/LINEA[[#This Row],[Trenes Programados]]</f>
        <v>0.69561799960699544</v>
      </c>
      <c r="AM260" s="82">
        <v>0.95</v>
      </c>
      <c r="AN260" s="82" t="str">
        <f>+IF(LINEA[[#This Row],[Regularidad Absoluta]]&gt;=LINEA[[#This Row],[RA 95%]],LINEA[[#This Row],[Regularidad Absoluta]],"")</f>
        <v/>
      </c>
      <c r="AO260" s="82">
        <f>+LINEA[[#This Row],[Trenes Puntuales]]/LINEA[[#This Row],[Trenes Corridos (TC)]]</f>
        <v>0.80308529945553542</v>
      </c>
      <c r="AP260" s="82">
        <f>+LINEA[[#This Row],[Trenes Corridos (TC)]]/LINEA[[#This Row],[Trenes Programados]]</f>
        <v>0.86618196109255252</v>
      </c>
      <c r="AQ260" s="82">
        <f>+LINEA[[#This Row],[Regularidad Relativa]]/AO248-1</f>
        <v>-0.10146051685648338</v>
      </c>
      <c r="AR260" s="81">
        <f>+'[3]DATOS BS#Bol por Estación'!$AP244</f>
        <v>933296</v>
      </c>
      <c r="AS260" s="15">
        <f>+LINEA[[#This Row],[Pasajeros Pagos (PAX)]]/AR248-1</f>
        <v>0.17661386400741286</v>
      </c>
      <c r="AT260" s="6">
        <f>+LINEA[[#This Row],[Pasajeros Pagos (PAX)]]/LINEA[[#This Row],[Indice Dia Habil]]</f>
        <v>33296.32536567963</v>
      </c>
      <c r="AU260" s="15">
        <f>+LINEA[[#This Row],[PAX Día Habil]]/AT248-1</f>
        <v>0.17661386400741308</v>
      </c>
      <c r="AV260" s="6">
        <f>+LINEA[[#This Row],[Pasajeros Pagos (PAX)]]/LINEA[[#This Row],[Trenes Corridos (TC)]]</f>
        <v>211.72776769509983</v>
      </c>
      <c r="AW260" s="6">
        <f>+LINEA[[#This Row],[PAX x Tren]]/LINEA[[#This Row],[Form. Media Trenes Remolcados]]</f>
        <v>42.224975487068114</v>
      </c>
      <c r="AX260" s="15">
        <f>+LINEA[[#This Row],[PAX x Coche]]/AW248-1</f>
        <v>0.2697867440133972</v>
      </c>
      <c r="AY260" s="141">
        <f>+(BA_GC[[#This Row],[Capacidad x Coche (4xm2)]]*BA_GC[[#This Row],[Coches Kilómetro (CK) (5+6+7)]]+BA_MAR[[#This Row],[Capacidad x Coche (4xm2)]]*BA_MAR[[#This Row],[Coches Kilómetro (CK) (5+6+7)]])/(BA_MAR[[#This Row],[Coches Kilómetro (CK) (5+6+7)]]+BA_GC[[#This Row],[Coches Kilómetro (CK) (5+6+7)]])</f>
        <v>180</v>
      </c>
      <c r="AZ260" s="9">
        <f>+LINEA[[#This Row],[PAX Kilómetro]]/LINEA[[#This Row],[Coches Kilómetro (CK) (5+6+7)]]</f>
        <v>22.803445416039423</v>
      </c>
      <c r="BA260" s="15">
        <f>+LINEA[[#This Row],[Ocupación Media (PaxKm/CocheKm)]]/AZ248-1</f>
        <v>0.29902739765904207</v>
      </c>
      <c r="BB260" s="15">
        <f>+LINEA[[#This Row],[Ocupación Media (PaxKm/CocheKm)]]/LINEA[[#This Row],[Capacidad x Coche (4xm2)]]</f>
        <v>0.12668580786688569</v>
      </c>
      <c r="BC260" s="15">
        <f>+LINEA[[#This Row],[% de Ocupación Media PAX]]/BB248-1</f>
        <v>0.29902739765904229</v>
      </c>
      <c r="BD260" s="36">
        <f>+LINEA[[#This Row],[Pasajeros Pagos (PAX)]]*LINEA[[#This Row],[PAX Recorrido Medio]]</f>
        <v>16339876.794494523</v>
      </c>
      <c r="BE260" s="37">
        <f>+(BA_GC[[#This Row],[PAX Recorrido Medio]]*BA_GC[[#This Row],[Pasajeros Pagos (PAX)]]+BA_MAR[[#This Row],[PAX Recorrido Medio]]*BA_MAR[[#This Row],[Pasajeros Pagos (PAX)]])/(BA_MAR[[#This Row],[Pasajeros Pagos (PAX)]]+BA_GC[[#This Row],[Pasajeros Pagos (PAX)]])</f>
        <v>17.507711159690519</v>
      </c>
      <c r="BF260" s="35">
        <f>+LINEA[[#This Row],[PAX Recorrido Medio]]/BE248-1</f>
        <v>8.1597898557073112E-3</v>
      </c>
      <c r="BG260" s="36">
        <f>+BA_GC[[#This Row],[PAX Desestacionalizados]]+BA_MAR[[#This Row],[PAX Desestacionalizados]]+PA_MAR[[#This Row],[PAX Desestacionalizados]]+KM_MAR[[#This Row],[PAX Desestacionalizados]]+GC_VIL[[#This Row],[PAX Desestacionalizados]]</f>
        <v>931630.42835904262</v>
      </c>
      <c r="BH260" s="114">
        <f t="shared" si="10"/>
        <v>0.4357964053177158</v>
      </c>
      <c r="BI260" s="81">
        <f>+BA_GC[[#This Row],[Pasajeros Totales (PT) (estimados)]]+BA_MAR[[#This Row],[Pasajeros Totales (PT) (estimados)]]+PA_MAR[[#This Row],[Pasajeros Totales (PT) (estimados)]]+KM_MAR[[#This Row],[Pasajeros Totales (PT) (estimados)]]+GC_VIL[[#This Row],[Pasajeros Totales (PT) (estimados)]]</f>
        <v>1654183.0091060658</v>
      </c>
      <c r="BJ260" s="35">
        <f>+(LINEA[[#This Row],[Variación % TC]]*0.2)-(LINEA[[#This Row],[Vaciación % PAX Recorrido Medio]]*0.1)-(LINEA[[#This Row],[Variación % Ocupación PAX]]*0.5)+(LINEA[[#This Row],[Variación % RA]]*0.1)+(LINEA[[#This Row],[Variación % Velocidad Comercial TE]]*0.1)</f>
        <v>-0.17165585372434269</v>
      </c>
      <c r="BK260" s="121"/>
      <c r="BL260" s="10"/>
      <c r="BN260" s="46"/>
      <c r="BO260" s="73">
        <v>28.03</v>
      </c>
      <c r="BP260" s="67">
        <f>+BA_GC[[#This Row],[Km. Línea (entre cabeceras) en Servicio]]+BA_MAR[[#This Row],[Km. Línea (entre cabeceras) en Servicio]]+PA_MAR[[#This Row],[Km. Línea (entre cabeceras) en Servicio]]+KM_MAR[[#This Row],[Km. Línea (entre cabeceras) en Servicio]]+GC_VIL[[#This Row],[Km. Línea (entre cabeceras) en Servicio]]</f>
        <v>101.367</v>
      </c>
      <c r="BQ260" s="67">
        <f>+[1]!BS_InfraMR[[#This Row],[Total Líneas de Explotación ]]</f>
        <v>66.611000000000004</v>
      </c>
      <c r="BR260" s="36">
        <v>30</v>
      </c>
      <c r="BS260" s="6">
        <v>1890</v>
      </c>
      <c r="BU260" s="64"/>
      <c r="BW260" s="64"/>
      <c r="BY260" s="64"/>
      <c r="BZ260" s="65"/>
      <c r="CA260" s="66"/>
      <c r="CC260" s="64"/>
      <c r="CD260" s="36">
        <f>+LINEA[[#This Row],[Pasajeros Pagos (PAX)]]/LINEA[[#This Row],[Personal]]</f>
        <v>493.80740740740742</v>
      </c>
      <c r="CE260" s="67">
        <f>+LINEA[[#This Row],[Trenes Corridos (TC)]]/LINEA[[#This Row],[Personal]]</f>
        <v>2.3322751322751323</v>
      </c>
      <c r="CF260" s="36">
        <f>+LINEA[[#This Row],[Pasajeros Pagos (PAX)]]/LINEA[[#This Row],[Km. Línea (entre cabeceras) en Servicio]]</f>
        <v>9207.0989572543331</v>
      </c>
      <c r="CG260" s="36">
        <f>+LINEA[[#This Row],[Pasajeros Pagos (PAX)]]/LINEA[[#This Row],[Cantidad de Estaciones en Servicio]]</f>
        <v>31109.866666666665</v>
      </c>
      <c r="CH260" s="36">
        <f>+LINEA[[#This Row],[PAX Kilómetro]]/LINEA[[#This Row],[Km. Línea (entre cabeceras) en Servicio]]</f>
        <v>161195.22916229663</v>
      </c>
      <c r="CI260" s="36">
        <f>+LINEA[[#This Row],[Coches Kilómetro (CK) (5+6+7)]]/LINEA[[#This Row],[Km. Línea (entre cabeceras) en Servicio]]</f>
        <v>7068.897976659071</v>
      </c>
      <c r="CJ260" s="36">
        <f>+[1]!Sar_InfraMR[[#This Row],[Total Coches Eléctricos]]+[1]!Sar_InfraMR[[#This Row],[Total Coches Remolcados]]</f>
        <v>328</v>
      </c>
      <c r="CK260" s="36">
        <f>+LINEA[[#This Row],[Pasajeros Pagos (PAX)]]/LINEA[[#This Row],[Coches en Servicio]]</f>
        <v>2845.4146341463415</v>
      </c>
      <c r="CM260" s="2">
        <f t="shared" si="11"/>
        <v>225.27960586838773</v>
      </c>
      <c r="CN260" s="11">
        <v>0.97600179150732846</v>
      </c>
      <c r="CP260" s="10">
        <v>8.2214545454545451</v>
      </c>
      <c r="CQ260" s="33">
        <v>6179.2956041757816</v>
      </c>
      <c r="CR260" s="10"/>
      <c r="CX260" s="28"/>
      <c r="DF260" s="45">
        <f>+LINEA[[#This Row],[Trenes Kilómetro (TK) (1+2+3)]]/LINEA[[#This Row],[Trenes Corridos (TC)]]</f>
        <v>32.43038815789474</v>
      </c>
      <c r="EA260" s="2">
        <v>2014</v>
      </c>
      <c r="EB260" s="2" t="s">
        <v>3</v>
      </c>
    </row>
    <row r="261" spans="1:132" x14ac:dyDescent="0.2">
      <c r="A261" s="83" t="s">
        <v>220</v>
      </c>
      <c r="B261" s="2" t="s">
        <v>4</v>
      </c>
      <c r="C261" s="85">
        <v>41852</v>
      </c>
      <c r="D261" s="2" t="s">
        <v>251</v>
      </c>
      <c r="E261" s="2" t="s">
        <v>246</v>
      </c>
      <c r="F261" s="2" t="s">
        <v>247</v>
      </c>
      <c r="G261" s="2" t="s">
        <v>248</v>
      </c>
      <c r="H261" s="6">
        <f>+BA_GC[[#This Row],[TK Remolcados (1)]]+BA_MAR[[#This Row],[TK Remolcados (1)]]+PA_MAR[[#This Row],[TK Remolcados (1)]]+KM_MAR[[#This Row],[TK Remolcados (1)]]+GC_VIL[[#This Row],[TK Remolcados (1)]]</f>
        <v>154154.364</v>
      </c>
      <c r="I261" s="6">
        <f>+BA_GC[[#This Row],[TK Coche Motor (2)]]+PA_MAR[[#This Row],[TK Coche Motor (2)]]+KM_MAR[[#This Row],[TK Coche Motor (2)]]+GC_VIL[[#This Row],[TK Coche Motor (2)]]</f>
        <v>0</v>
      </c>
      <c r="K261" s="81">
        <f>+LINEA[[#This Row],[TK Remolcados (1)]]+LINEA[[#This Row],[TK Coche Motor (2)]]+LINEA[[#This Row],[TK Eléctricos (3)]]</f>
        <v>154154.364</v>
      </c>
      <c r="L261" s="35">
        <f>+LINEA[[#This Row],[Trenes Kilómetro (TK) (1+2+3)]]/K249-1</f>
        <v>-4.6831134663069429E-2</v>
      </c>
      <c r="M261" s="36">
        <f>+BA_GC[[#This Row],[CK Locomotoras (4)]]+BA_MAR[[#This Row],[CK Locomotoras (4)]]+PA_MAR[[#This Row],[CK Locomotoras (4)]]+KM_MAR[[#This Row],[CK Locomotoras (4)]]+GC_VIL[[#This Row],[CK Locomotoras (4)]]</f>
        <v>154154.364</v>
      </c>
      <c r="N261" s="36">
        <f>+BA_GC[[#This Row],[CK Remolcados (5)]]+BA_MAR[[#This Row],[CK Remolcados (5)]]+PA_MAR[[#This Row],[CK Remolcados (5)]]+KM_MAR[[#This Row],[CK Remolcados (5)]]+GC_VIL[[#This Row],[CK Remolcados (5)]]</f>
        <v>759829.36436000001</v>
      </c>
      <c r="O261" s="36">
        <f>+BA_GC[[#This Row],[CK Coche Motor (6)]]+BA_MAR[[#This Row],[CK Coche Motor (6)]]+PA_MAR[[#This Row],[CK Coche Motor (6)]]+KM_MAR[[#This Row],[CK Coche Motor (6)]]+GC_VIL[[#This Row],[CK Coche Motor (6)]]</f>
        <v>0</v>
      </c>
      <c r="Q261" s="81">
        <f t="shared" si="12"/>
        <v>759829.36436000001</v>
      </c>
      <c r="R261" s="35">
        <f>+LINEA[[#This Row],[Coches Kilómetro (CK) (5+6+7)]]/Q249-1</f>
        <v>-8.1696917511003497E-2</v>
      </c>
      <c r="S261" s="37">
        <f>+(BA_GC[[#This Row],[Velocidad Comercial Trenes Diésel]]*BA_GC[[#This Row],[Trenes Corridos (TC)]]+BA_MAR[[#This Row],[Velocidad Comercial Trenes Diésel]]*BA_MAR[[#This Row],[Trenes Corridos (TC)]])/(BA_GC[[#This Row],[Trenes Corridos (TC)]]+BA_MAR[[#This Row],[Trenes Corridos (TC)]])</f>
        <v>30.02097472102027</v>
      </c>
      <c r="T261" s="35">
        <f>+LINEA[[#This Row],[Velocidad Comercial Trenes Diésel]]/S249-1</f>
        <v>5.8769789691541785E-3</v>
      </c>
      <c r="U261" s="37"/>
      <c r="V261" s="35"/>
      <c r="W261" s="37">
        <f>+(BA_GC[[#This Row],[Form. Media Trenes Remolcados]]*BA_GC[[#This Row],[Trenes Corridos (TC)]]+BA_MAR[[#This Row],[Form. Media Trenes Remolcados]]*BA_MAR[[#This Row],[Trenes Corridos (TC)]])/(BA_MAR[[#This Row],[Trenes Corridos (TC)]]+BA_GC[[#This Row],[Trenes Corridos (TC)]])</f>
        <v>4.9273696196766119</v>
      </c>
      <c r="X261" s="9">
        <f>+(BA_GC[[#This Row],[Form. Media Trenes Coche Motor]]*BA_GC[[#This Row],[Trenes Corridos (TC)]]+GC_VIL[[#This Row],[Form. Media Trenes Coche Motor]]*GC_VIL[[#This Row],[Trenes Corridos (TC)]])/(BA_GC[[#This Row],[Trenes Corridos (TC)]]+GC_VIL[[#This Row],[Trenes Corridos (TC)]])</f>
        <v>0</v>
      </c>
      <c r="Z261" s="36">
        <f>+BA_GC[[#This Row],[Asientos Ofrecidos Coches Remolcados]]+BA_MAR[[#This Row],[Asientos Ofrecidos Coches Remolcados]]+PA_MAR[[#This Row],[Asientos Ofrecidos Coches Remolcados]]+KM_MAR[[#This Row],[Asientos Ofrecidos Coches Remolcados]]+GC_VIL[[#This Row],[Asientos Ofrecidos Coches Remolcados]]</f>
        <v>1662723.3600000003</v>
      </c>
      <c r="AA261" s="6">
        <f>+BA_GC[[#This Row],[Asientos Ofrecidos Coches Motor]]+BA_MAR[[#This Row],[Asientos Prom. x C. Motor]]+PA_MAR[[#This Row],[Asientos Ofrecidos Coches Motor]]+KM_MAR[[#This Row],[Asientos Ofrecidos Coches Motor]]+GC_VIL[[#This Row],[Asientos Ofrecidos Coches Motor]]</f>
        <v>0</v>
      </c>
      <c r="AC261" s="6">
        <f>+BA_MAR[[#This Row],[Asientos Prom. x C. Remolcados]]</f>
        <v>72</v>
      </c>
      <c r="AD261" s="6">
        <f>+BA_GC[[#This Row],[Asientos Prom. x C. Motor]]</f>
        <v>0</v>
      </c>
      <c r="AF261" s="6">
        <f>+'[2]BS TAB'!$H265</f>
        <v>5044</v>
      </c>
      <c r="AG261" s="6">
        <f>+LINEA[[#This Row],[Trenes Programados]]-LINEA[[#This Row],[Trenes Corridos (TC)]]</f>
        <v>358</v>
      </c>
      <c r="AH261" s="81">
        <f>+'[2]BS TAB'!$J265</f>
        <v>4686</v>
      </c>
      <c r="AI261" s="35">
        <f>IFERROR(+LINEA[[#This Row],[Trenes Corridos (TC)]]/AH249-1,0)</f>
        <v>-4.6592065106815905E-2</v>
      </c>
      <c r="AJ261" s="36">
        <f>+'[2]BS TAB'!$K265</f>
        <v>3711</v>
      </c>
      <c r="AK261" s="36">
        <f>+LINEA[[#This Row],[Trenes Corridos (TC)]]-LINEA[[#This Row],[Trenes Puntuales]]</f>
        <v>975</v>
      </c>
      <c r="AL261" s="111">
        <f>+LINEA[[#This Row],[Trenes Puntuales]]/LINEA[[#This Row],[Trenes Programados]]</f>
        <v>0.73572561459159402</v>
      </c>
      <c r="AM261" s="82">
        <v>0.95</v>
      </c>
      <c r="AN261" s="82" t="str">
        <f>+IF(LINEA[[#This Row],[Regularidad Absoluta]]&gt;=LINEA[[#This Row],[RA 95%]],LINEA[[#This Row],[Regularidad Absoluta]],"")</f>
        <v/>
      </c>
      <c r="AO261" s="82">
        <f>+LINEA[[#This Row],[Trenes Puntuales]]/LINEA[[#This Row],[Trenes Corridos (TC)]]</f>
        <v>0.79193341869398204</v>
      </c>
      <c r="AP261" s="82">
        <f>+LINEA[[#This Row],[Trenes Corridos (TC)]]/LINEA[[#This Row],[Trenes Programados]]</f>
        <v>0.92902458366375895</v>
      </c>
      <c r="AQ261" s="82">
        <f>+LINEA[[#This Row],[Regularidad Relativa]]/AO249-1</f>
        <v>-8.8868737621507155E-2</v>
      </c>
      <c r="AR261" s="81">
        <f>+'[3]DATOS BS#Bol por Estación'!$AP245</f>
        <v>963703</v>
      </c>
      <c r="AS261" s="15">
        <f>+LINEA[[#This Row],[Pasajeros Pagos (PAX)]]/AR249-1</f>
        <v>0.1861908952716218</v>
      </c>
      <c r="AT261" s="6">
        <f>+LINEA[[#This Row],[Pasajeros Pagos (PAX)]]/LINEA[[#This Row],[Indice Dia Habil]]</f>
        <v>35171.642335766417</v>
      </c>
      <c r="AU261" s="15">
        <f>+LINEA[[#This Row],[PAX Día Habil]]/AT249-1</f>
        <v>0.21346462753516615</v>
      </c>
      <c r="AV261" s="6">
        <f>+LINEA[[#This Row],[Pasajeros Pagos (PAX)]]/LINEA[[#This Row],[Trenes Corridos (TC)]]</f>
        <v>205.6557831839522</v>
      </c>
      <c r="AW261" s="6">
        <f>+LINEA[[#This Row],[PAX x Tren]]/LINEA[[#This Row],[Form. Media Trenes Remolcados]]</f>
        <v>41.737437833504679</v>
      </c>
      <c r="AX261" s="15">
        <f>+LINEA[[#This Row],[PAX x Coche]]/AW249-1</f>
        <v>0.29017209644866604</v>
      </c>
      <c r="AY261" s="141">
        <f>+(BA_GC[[#This Row],[Capacidad x Coche (4xm2)]]*BA_GC[[#This Row],[Coches Kilómetro (CK) (5+6+7)]]+BA_MAR[[#This Row],[Capacidad x Coche (4xm2)]]*BA_MAR[[#This Row],[Coches Kilómetro (CK) (5+6+7)]])/(BA_MAR[[#This Row],[Coches Kilómetro (CK) (5+6+7)]]+BA_GC[[#This Row],[Coches Kilómetro (CK) (5+6+7)]])</f>
        <v>180.00000000000003</v>
      </c>
      <c r="AZ261" s="9">
        <f>+LINEA[[#This Row],[PAX Kilómetro]]/LINEA[[#This Row],[Coches Kilómetro (CK) (5+6+7)]]</f>
        <v>22.104720145884311</v>
      </c>
      <c r="BA261" s="15">
        <f>+LINEA[[#This Row],[Ocupación Media (PaxKm/CocheKm)]]/AZ249-1</f>
        <v>0.2968034017430905</v>
      </c>
      <c r="BB261" s="15">
        <f>+LINEA[[#This Row],[Ocupación Media (PaxKm/CocheKm)]]/LINEA[[#This Row],[Capacidad x Coche (4xm2)]]</f>
        <v>0.12280400081046837</v>
      </c>
      <c r="BC261" s="15">
        <f>+LINEA[[#This Row],[% de Ocupación Media PAX]]/BB249-1</f>
        <v>0.2968034017430905</v>
      </c>
      <c r="BD261" s="36">
        <f>+LINEA[[#This Row],[Pasajeros Pagos (PAX)]]*LINEA[[#This Row],[PAX Recorrido Medio]]</f>
        <v>16795815.457802963</v>
      </c>
      <c r="BE261" s="37">
        <f>+(BA_GC[[#This Row],[PAX Recorrido Medio]]*BA_GC[[#This Row],[Pasajeros Pagos (PAX)]]+BA_MAR[[#This Row],[PAX Recorrido Medio]]*BA_MAR[[#This Row],[Pasajeros Pagos (PAX)]])/(BA_MAR[[#This Row],[Pasajeros Pagos (PAX)]]+BA_GC[[#This Row],[Pasajeros Pagos (PAX)]])</f>
        <v>17.428414623388079</v>
      </c>
      <c r="BF261" s="35">
        <f>+LINEA[[#This Row],[PAX Recorrido Medio]]/BE249-1</f>
        <v>3.9350040114798368E-3</v>
      </c>
      <c r="BG261" s="36">
        <f>+BA_GC[[#This Row],[PAX Desestacionalizados]]+BA_MAR[[#This Row],[PAX Desestacionalizados]]+PA_MAR[[#This Row],[PAX Desestacionalizados]]+KM_MAR[[#This Row],[PAX Desestacionalizados]]+GC_VIL[[#This Row],[PAX Desestacionalizados]]</f>
        <v>958155.76205487188</v>
      </c>
      <c r="BH261" s="114">
        <f t="shared" si="10"/>
        <v>0.43518863910106353</v>
      </c>
      <c r="BI261" s="81">
        <f>+BA_GC[[#This Row],[Pasajeros Totales (PT) (estimados)]]+BA_MAR[[#This Row],[Pasajeros Totales (PT) (estimados)]]+PA_MAR[[#This Row],[Pasajeros Totales (PT) (estimados)]]+KM_MAR[[#This Row],[Pasajeros Totales (PT) (estimados)]]+GC_VIL[[#This Row],[Pasajeros Totales (PT) (estimados)]]</f>
        <v>1706238.6961660967</v>
      </c>
      <c r="BJ261" s="35">
        <f>+(LINEA[[#This Row],[Variación % TC]]*0.2)-(LINEA[[#This Row],[Vaciación % PAX Recorrido Medio]]*0.1)-(LINEA[[#This Row],[Variación % Ocupación PAX]]*0.5)+(LINEA[[#This Row],[Variación % RA]]*0.1)+(LINEA[[#This Row],[Variación % Velocidad Comercial TE]]*0.1)</f>
        <v>-0.16700048805620712</v>
      </c>
      <c r="BK261" s="121"/>
      <c r="BL261" s="10"/>
      <c r="BN261" s="46"/>
      <c r="BO261" s="73">
        <v>27.400000000000002</v>
      </c>
      <c r="BP261" s="67">
        <f>+BA_GC[[#This Row],[Km. Línea (entre cabeceras) en Servicio]]+BA_MAR[[#This Row],[Km. Línea (entre cabeceras) en Servicio]]+PA_MAR[[#This Row],[Km. Línea (entre cabeceras) en Servicio]]+KM_MAR[[#This Row],[Km. Línea (entre cabeceras) en Servicio]]+GC_VIL[[#This Row],[Km. Línea (entre cabeceras) en Servicio]]</f>
        <v>101.367</v>
      </c>
      <c r="BQ261" s="67">
        <f>+[1]!BS_InfraMR[[#This Row],[Total Líneas de Explotación ]]</f>
        <v>66.611000000000004</v>
      </c>
      <c r="BR261" s="36">
        <v>30</v>
      </c>
      <c r="BS261" s="6">
        <v>1890</v>
      </c>
      <c r="BU261" s="64"/>
      <c r="BW261" s="64"/>
      <c r="BY261" s="64"/>
      <c r="BZ261" s="65"/>
      <c r="CA261" s="66"/>
      <c r="CC261" s="64"/>
      <c r="CD261" s="36">
        <f>+LINEA[[#This Row],[Pasajeros Pagos (PAX)]]/LINEA[[#This Row],[Personal]]</f>
        <v>509.89576719576718</v>
      </c>
      <c r="CE261" s="67">
        <f>+LINEA[[#This Row],[Trenes Corridos (TC)]]/LINEA[[#This Row],[Personal]]</f>
        <v>2.4793650793650794</v>
      </c>
      <c r="CF261" s="36">
        <f>+LINEA[[#This Row],[Pasajeros Pagos (PAX)]]/LINEA[[#This Row],[Km. Línea (entre cabeceras) en Servicio]]</f>
        <v>9507.0683753095182</v>
      </c>
      <c r="CG261" s="36">
        <f>+LINEA[[#This Row],[Pasajeros Pagos (PAX)]]/LINEA[[#This Row],[Cantidad de Estaciones en Servicio]]</f>
        <v>32123.433333333334</v>
      </c>
      <c r="CH261" s="36">
        <f>+LINEA[[#This Row],[PAX Kilómetro]]/LINEA[[#This Row],[Km. Línea (entre cabeceras) en Servicio]]</f>
        <v>165693.12949779475</v>
      </c>
      <c r="CI261" s="36">
        <f>+LINEA[[#This Row],[Coches Kilómetro (CK) (5+6+7)]]/LINEA[[#This Row],[Km. Línea (entre cabeceras) en Servicio]]</f>
        <v>7495.8257061962968</v>
      </c>
      <c r="CJ261" s="36">
        <f>+[1]!Sar_InfraMR[[#This Row],[Total Coches Eléctricos]]+[1]!Sar_InfraMR[[#This Row],[Total Coches Remolcados]]</f>
        <v>328</v>
      </c>
      <c r="CK261" s="36">
        <f>+LINEA[[#This Row],[Pasajeros Pagos (PAX)]]/LINEA[[#This Row],[Coches en Servicio]]</f>
        <v>2938.1189024390242</v>
      </c>
      <c r="CM261" s="2">
        <f t="shared" si="11"/>
        <v>228.59555022831216</v>
      </c>
      <c r="CN261" s="11">
        <v>0.96092931714403562</v>
      </c>
      <c r="CP261" s="10">
        <v>8.3768499999999992</v>
      </c>
      <c r="CQ261" s="60">
        <v>6303.7515800322035</v>
      </c>
      <c r="CR261" s="10"/>
      <c r="DF261" s="45">
        <f>+LINEA[[#This Row],[Trenes Kilómetro (TK) (1+2+3)]]/LINEA[[#This Row],[Trenes Corridos (TC)]]</f>
        <v>32.89679129321383</v>
      </c>
      <c r="EA261" s="2">
        <v>2014</v>
      </c>
      <c r="EB261" s="2" t="s">
        <v>4</v>
      </c>
    </row>
    <row r="262" spans="1:132" x14ac:dyDescent="0.2">
      <c r="A262" s="83" t="s">
        <v>220</v>
      </c>
      <c r="B262" s="2" t="s">
        <v>11</v>
      </c>
      <c r="C262" s="85">
        <v>41883</v>
      </c>
      <c r="D262" s="2" t="s">
        <v>251</v>
      </c>
      <c r="E262" s="2" t="s">
        <v>246</v>
      </c>
      <c r="F262" s="2" t="s">
        <v>247</v>
      </c>
      <c r="G262" s="2" t="s">
        <v>248</v>
      </c>
      <c r="H262" s="6">
        <f>+BA_GC[[#This Row],[TK Remolcados (1)]]+BA_MAR[[#This Row],[TK Remolcados (1)]]+PA_MAR[[#This Row],[TK Remolcados (1)]]+KM_MAR[[#This Row],[TK Remolcados (1)]]+GC_VIL[[#This Row],[TK Remolcados (1)]]</f>
        <v>156568.93599999999</v>
      </c>
      <c r="I262" s="6">
        <f>+BA_GC[[#This Row],[TK Coche Motor (2)]]+PA_MAR[[#This Row],[TK Coche Motor (2)]]+KM_MAR[[#This Row],[TK Coche Motor (2)]]+GC_VIL[[#This Row],[TK Coche Motor (2)]]</f>
        <v>0</v>
      </c>
      <c r="K262" s="81">
        <f>+LINEA[[#This Row],[TK Remolcados (1)]]+LINEA[[#This Row],[TK Coche Motor (2)]]+LINEA[[#This Row],[TK Eléctricos (3)]]</f>
        <v>156568.93599999999</v>
      </c>
      <c r="L262" s="35">
        <f>+LINEA[[#This Row],[Trenes Kilómetro (TK) (1+2+3)]]/K250-1</f>
        <v>1.5088629665188646E-2</v>
      </c>
      <c r="M262" s="36">
        <f>+BA_GC[[#This Row],[CK Locomotoras (4)]]+BA_MAR[[#This Row],[CK Locomotoras (4)]]+PA_MAR[[#This Row],[CK Locomotoras (4)]]+KM_MAR[[#This Row],[CK Locomotoras (4)]]+GC_VIL[[#This Row],[CK Locomotoras (4)]]</f>
        <v>156568.93599999999</v>
      </c>
      <c r="N262" s="36">
        <f>+BA_GC[[#This Row],[CK Remolcados (5)]]+BA_MAR[[#This Row],[CK Remolcados (5)]]+PA_MAR[[#This Row],[CK Remolcados (5)]]+KM_MAR[[#This Row],[CK Remolcados (5)]]+GC_VIL[[#This Row],[CK Remolcados (5)]]</f>
        <v>794147.99559999991</v>
      </c>
      <c r="O262" s="36">
        <f>+BA_GC[[#This Row],[CK Coche Motor (6)]]+BA_MAR[[#This Row],[CK Coche Motor (6)]]+PA_MAR[[#This Row],[CK Coche Motor (6)]]+KM_MAR[[#This Row],[CK Coche Motor (6)]]+GC_VIL[[#This Row],[CK Coche Motor (6)]]</f>
        <v>0</v>
      </c>
      <c r="Q262" s="81">
        <f t="shared" si="12"/>
        <v>794147.99559999991</v>
      </c>
      <c r="R262" s="35">
        <f>+LINEA[[#This Row],[Coches Kilómetro (CK) (5+6+7)]]/Q250-1</f>
        <v>6.3854128069045224E-3</v>
      </c>
      <c r="S262" s="37">
        <f>+(BA_GC[[#This Row],[Velocidad Comercial Trenes Diésel]]*BA_GC[[#This Row],[Trenes Corridos (TC)]]+BA_MAR[[#This Row],[Velocidad Comercial Trenes Diésel]]*BA_MAR[[#This Row],[Trenes Corridos (TC)]])/(BA_GC[[#This Row],[Trenes Corridos (TC)]]+BA_MAR[[#This Row],[Trenes Corridos (TC)]])</f>
        <v>29.574977698483501</v>
      </c>
      <c r="T262" s="35">
        <f>+LINEA[[#This Row],[Velocidad Comercial Trenes Diésel]]/S250-1</f>
        <v>-9.2868123577458661E-3</v>
      </c>
      <c r="U262" s="37"/>
      <c r="V262" s="35"/>
      <c r="W262" s="37">
        <f>+(BA_GC[[#This Row],[Form. Media Trenes Remolcados]]*BA_GC[[#This Row],[Trenes Corridos (TC)]]+BA_MAR[[#This Row],[Form. Media Trenes Remolcados]]*BA_MAR[[#This Row],[Trenes Corridos (TC)]])/(BA_MAR[[#This Row],[Trenes Corridos (TC)]]+BA_GC[[#This Row],[Trenes Corridos (TC)]])</f>
        <v>5.0681980374665478</v>
      </c>
      <c r="X262" s="9">
        <f>+(BA_GC[[#This Row],[Form. Media Trenes Coche Motor]]*BA_GC[[#This Row],[Trenes Corridos (TC)]]+GC_VIL[[#This Row],[Form. Media Trenes Coche Motor]]*GC_VIL[[#This Row],[Trenes Corridos (TC)]])/(BA_GC[[#This Row],[Trenes Corridos (TC)]]+GC_VIL[[#This Row],[Trenes Corridos (TC)]])</f>
        <v>0</v>
      </c>
      <c r="Z262" s="36">
        <f>+BA_GC[[#This Row],[Asientos Ofrecidos Coches Remolcados]]+BA_MAR[[#This Row],[Asientos Ofrecidos Coches Remolcados]]+PA_MAR[[#This Row],[Asientos Ofrecidos Coches Remolcados]]+KM_MAR[[#This Row],[Asientos Ofrecidos Coches Remolcados]]+GC_VIL[[#This Row],[Asientos Ofrecidos Coches Remolcados]]</f>
        <v>1739073.6</v>
      </c>
      <c r="AA262" s="6">
        <f>+BA_GC[[#This Row],[Asientos Ofrecidos Coches Motor]]+BA_MAR[[#This Row],[Asientos Prom. x C. Motor]]+PA_MAR[[#This Row],[Asientos Ofrecidos Coches Motor]]+KM_MAR[[#This Row],[Asientos Ofrecidos Coches Motor]]+GC_VIL[[#This Row],[Asientos Ofrecidos Coches Motor]]</f>
        <v>0</v>
      </c>
      <c r="AC262" s="6">
        <f>+BA_MAR[[#This Row],[Asientos Prom. x C. Remolcados]]</f>
        <v>72</v>
      </c>
      <c r="AD262" s="6">
        <f>+BA_GC[[#This Row],[Asientos Prom. x C. Motor]]</f>
        <v>0</v>
      </c>
      <c r="AF262" s="6">
        <f>+'[2]BS TAB'!$H266</f>
        <v>4950</v>
      </c>
      <c r="AG262" s="6">
        <f>+LINEA[[#This Row],[Trenes Programados]]-LINEA[[#This Row],[Trenes Corridos (TC)]]</f>
        <v>186</v>
      </c>
      <c r="AH262" s="81">
        <f>+'[2]BS TAB'!$J266</f>
        <v>4764</v>
      </c>
      <c r="AI262" s="35">
        <f>IFERROR(+LINEA[[#This Row],[Trenes Corridos (TC)]]/AH250-1,0)</f>
        <v>1.599488163787588E-2</v>
      </c>
      <c r="AJ262" s="36">
        <f>+'[2]BS TAB'!$K266</f>
        <v>3505</v>
      </c>
      <c r="AK262" s="36">
        <f>+LINEA[[#This Row],[Trenes Corridos (TC)]]-LINEA[[#This Row],[Trenes Puntuales]]</f>
        <v>1259</v>
      </c>
      <c r="AL262" s="111">
        <f>+LINEA[[#This Row],[Trenes Puntuales]]/LINEA[[#This Row],[Trenes Programados]]</f>
        <v>0.70808080808080809</v>
      </c>
      <c r="AM262" s="82">
        <v>0.95</v>
      </c>
      <c r="AN262" s="82" t="str">
        <f>+IF(LINEA[[#This Row],[Regularidad Absoluta]]&gt;=LINEA[[#This Row],[RA 95%]],LINEA[[#This Row],[Regularidad Absoluta]],"")</f>
        <v/>
      </c>
      <c r="AO262" s="82">
        <f>+LINEA[[#This Row],[Trenes Puntuales]]/LINEA[[#This Row],[Trenes Corridos (TC)]]</f>
        <v>0.73572628043660793</v>
      </c>
      <c r="AP262" s="82">
        <f>+LINEA[[#This Row],[Trenes Corridos (TC)]]/LINEA[[#This Row],[Trenes Programados]]</f>
        <v>0.9624242424242424</v>
      </c>
      <c r="AQ262" s="82">
        <f>+LINEA[[#This Row],[Regularidad Relativa]]/AO250-1</f>
        <v>-0.14587260981251426</v>
      </c>
      <c r="AR262" s="81">
        <f>+'[3]DATOS BS#Bol por Estación'!$AP246</f>
        <v>1032088</v>
      </c>
      <c r="AS262" s="15">
        <f>+LINEA[[#This Row],[Pasajeros Pagos (PAX)]]/AR250-1</f>
        <v>0.36520840801435983</v>
      </c>
      <c r="AT262" s="6">
        <f>+LINEA[[#This Row],[Pasajeros Pagos (PAX)]]/LINEA[[#This Row],[Indice Dia Habil]]</f>
        <v>37557.787481804946</v>
      </c>
      <c r="AU262" s="15">
        <f>+LINEA[[#This Row],[PAX Día Habil]]/AT250-1</f>
        <v>0.34285237513202849</v>
      </c>
      <c r="AV262" s="6">
        <f>+LINEA[[#This Row],[Pasajeros Pagos (PAX)]]/LINEA[[#This Row],[Trenes Corridos (TC)]]</f>
        <v>216.64315701091519</v>
      </c>
      <c r="AW262" s="6">
        <f>+LINEA[[#This Row],[PAX x Tren]]/LINEA[[#This Row],[Form. Media Trenes Remolcados]]</f>
        <v>42.745598220390207</v>
      </c>
      <c r="AX262" s="15">
        <f>+LINEA[[#This Row],[PAX x Coche]]/AW250-1</f>
        <v>0.35464767524494145</v>
      </c>
      <c r="AY262" s="141">
        <f>+(BA_GC[[#This Row],[Capacidad x Coche (4xm2)]]*BA_GC[[#This Row],[Coches Kilómetro (CK) (5+6+7)]]+BA_MAR[[#This Row],[Capacidad x Coche (4xm2)]]*BA_MAR[[#This Row],[Coches Kilómetro (CK) (5+6+7)]])/(BA_MAR[[#This Row],[Coches Kilómetro (CK) (5+6+7)]]+BA_GC[[#This Row],[Coches Kilómetro (CK) (5+6+7)]])</f>
        <v>180</v>
      </c>
      <c r="AZ262" s="9">
        <f>+LINEA[[#This Row],[PAX Kilómetro]]/LINEA[[#This Row],[Coches Kilómetro (CK) (5+6+7)]]</f>
        <v>22.659152664845127</v>
      </c>
      <c r="BA262" s="15">
        <f>+LINEA[[#This Row],[Ocupación Media (PaxKm/CocheKm)]]/AZ250-1</f>
        <v>0.3623080967981549</v>
      </c>
      <c r="BB262" s="15">
        <f>+LINEA[[#This Row],[Ocupación Media (PaxKm/CocheKm)]]/LINEA[[#This Row],[Capacidad x Coche (4xm2)]]</f>
        <v>0.12588418147136182</v>
      </c>
      <c r="BC262" s="15">
        <f>+LINEA[[#This Row],[% de Ocupación Media PAX]]/BB250-1</f>
        <v>0.36230809679815512</v>
      </c>
      <c r="BD262" s="36">
        <f>+LINEA[[#This Row],[Pasajeros Pagos (PAX)]]*LINEA[[#This Row],[PAX Recorrido Medio]]</f>
        <v>17994720.670781154</v>
      </c>
      <c r="BE262" s="37">
        <f>+(BA_GC[[#This Row],[PAX Recorrido Medio]]*BA_GC[[#This Row],[Pasajeros Pagos (PAX)]]+BA_MAR[[#This Row],[PAX Recorrido Medio]]*BA_MAR[[#This Row],[Pasajeros Pagos (PAX)]])/(BA_MAR[[#This Row],[Pasajeros Pagos (PAX)]]+BA_GC[[#This Row],[Pasajeros Pagos (PAX)]])</f>
        <v>17.435258108592635</v>
      </c>
      <c r="BF262" s="35">
        <f>+LINEA[[#This Row],[PAX Recorrido Medio]]/BE250-1</f>
        <v>4.2474015820583855E-3</v>
      </c>
      <c r="BG262" s="36">
        <f>+BA_GC[[#This Row],[PAX Desestacionalizados]]+BA_MAR[[#This Row],[PAX Desestacionalizados]]+PA_MAR[[#This Row],[PAX Desestacionalizados]]+KM_MAR[[#This Row],[PAX Desestacionalizados]]+GC_VIL[[#This Row],[PAX Desestacionalizados]]</f>
        <v>1020249.6390045264</v>
      </c>
      <c r="BH262" s="114">
        <f t="shared" si="10"/>
        <v>0.41133776309741676</v>
      </c>
      <c r="BI262" s="81">
        <f>+BA_GC[[#This Row],[Pasajeros Totales (PT) (estimados)]]+BA_MAR[[#This Row],[Pasajeros Totales (PT) (estimados)]]+PA_MAR[[#This Row],[Pasajeros Totales (PT) (estimados)]]+KM_MAR[[#This Row],[Pasajeros Totales (PT) (estimados)]]+GC_VIL[[#This Row],[Pasajeros Totales (PT) (estimados)]]</f>
        <v>1753277.0667108353</v>
      </c>
      <c r="BJ262" s="35">
        <f>+(LINEA[[#This Row],[Variación % TC]]*0.2)-(LINEA[[#This Row],[Vaciación % PAX Recorrido Medio]]*0.1)-(LINEA[[#This Row],[Variación % Ocupación PAX]]*0.5)+(LINEA[[#This Row],[Variación % RA]]*0.1)+(LINEA[[#This Row],[Variación % Velocidad Comercial TE]]*0.1)</f>
        <v>-0.19296707321095966</v>
      </c>
      <c r="BK262" s="121"/>
      <c r="BL262" s="10"/>
      <c r="BN262" s="46"/>
      <c r="BO262" s="73">
        <v>27.48</v>
      </c>
      <c r="BP262" s="67">
        <f>+BA_GC[[#This Row],[Km. Línea (entre cabeceras) en Servicio]]+BA_MAR[[#This Row],[Km. Línea (entre cabeceras) en Servicio]]+PA_MAR[[#This Row],[Km. Línea (entre cabeceras) en Servicio]]+KM_MAR[[#This Row],[Km. Línea (entre cabeceras) en Servicio]]+GC_VIL[[#This Row],[Km. Línea (entre cabeceras) en Servicio]]</f>
        <v>101.367</v>
      </c>
      <c r="BQ262" s="67">
        <f>+[1]!BS_InfraMR[[#This Row],[Total Líneas de Explotación ]]</f>
        <v>66.611000000000004</v>
      </c>
      <c r="BR262" s="36">
        <v>30</v>
      </c>
      <c r="BS262" s="6">
        <v>1890</v>
      </c>
      <c r="BU262" s="64"/>
      <c r="BW262" s="64"/>
      <c r="BY262" s="64"/>
      <c r="BZ262" s="65"/>
      <c r="CA262" s="66"/>
      <c r="CC262" s="64"/>
      <c r="CD262" s="36">
        <f>+LINEA[[#This Row],[Pasajeros Pagos (PAX)]]/LINEA[[#This Row],[Personal]]</f>
        <v>546.07830687830688</v>
      </c>
      <c r="CE262" s="67">
        <f>+LINEA[[#This Row],[Trenes Corridos (TC)]]/LINEA[[#This Row],[Personal]]</f>
        <v>2.5206349206349206</v>
      </c>
      <c r="CF262" s="36">
        <f>+LINEA[[#This Row],[Pasajeros Pagos (PAX)]]/LINEA[[#This Row],[Km. Línea (entre cabeceras) en Servicio]]</f>
        <v>10181.696212771414</v>
      </c>
      <c r="CG262" s="36">
        <f>+LINEA[[#This Row],[Pasajeros Pagos (PAX)]]/LINEA[[#This Row],[Cantidad de Estaciones en Servicio]]</f>
        <v>34402.933333333334</v>
      </c>
      <c r="CH262" s="36">
        <f>+LINEA[[#This Row],[PAX Kilómetro]]/LINEA[[#This Row],[Km. Línea (entre cabeceras) en Servicio]]</f>
        <v>177520.50145294971</v>
      </c>
      <c r="CI262" s="36">
        <f>+LINEA[[#This Row],[Coches Kilómetro (CK) (5+6+7)]]/LINEA[[#This Row],[Km. Línea (entre cabeceras) en Servicio]]</f>
        <v>7834.383927708227</v>
      </c>
      <c r="CJ262" s="36">
        <f>+[1]!Sar_InfraMR[[#This Row],[Total Coches Eléctricos]]+[1]!Sar_InfraMR[[#This Row],[Total Coches Remolcados]]</f>
        <v>328</v>
      </c>
      <c r="CK262" s="36">
        <f>+LINEA[[#This Row],[Pasajeros Pagos (PAX)]]/LINEA[[#This Row],[Coches en Servicio]]</f>
        <v>3146.6097560975609</v>
      </c>
      <c r="CM262" s="2">
        <f t="shared" si="11"/>
        <v>230.00831137004315</v>
      </c>
      <c r="CN262" s="11">
        <v>0.95450767559071292</v>
      </c>
      <c r="CP262" s="10">
        <v>8.4920909090909067</v>
      </c>
      <c r="CQ262" s="33">
        <v>6488.3673952945355</v>
      </c>
      <c r="CR262" s="10"/>
      <c r="CX262" s="28"/>
      <c r="DF262" s="45">
        <f>+LINEA[[#This Row],[Trenes Kilómetro (TK) (1+2+3)]]/LINEA[[#This Row],[Trenes Corridos (TC)]]</f>
        <v>32.865015952980684</v>
      </c>
      <c r="EA262" s="2">
        <v>2014</v>
      </c>
      <c r="EB262" s="2" t="s">
        <v>11</v>
      </c>
    </row>
    <row r="263" spans="1:132" x14ac:dyDescent="0.2">
      <c r="A263" s="83" t="s">
        <v>220</v>
      </c>
      <c r="B263" s="2" t="s">
        <v>5</v>
      </c>
      <c r="C263" s="85">
        <v>41913</v>
      </c>
      <c r="D263" s="2" t="s">
        <v>251</v>
      </c>
      <c r="E263" s="2" t="s">
        <v>246</v>
      </c>
      <c r="F263" s="2" t="s">
        <v>247</v>
      </c>
      <c r="G263" s="2" t="s">
        <v>248</v>
      </c>
      <c r="H263" s="6">
        <f>+BA_GC[[#This Row],[TK Remolcados (1)]]+BA_MAR[[#This Row],[TK Remolcados (1)]]+PA_MAR[[#This Row],[TK Remolcados (1)]]+KM_MAR[[#This Row],[TK Remolcados (1)]]+GC_VIL[[#This Row],[TK Remolcados (1)]]</f>
        <v>142755.38600000003</v>
      </c>
      <c r="I263" s="6">
        <f>+BA_GC[[#This Row],[TK Coche Motor (2)]]+PA_MAR[[#This Row],[TK Coche Motor (2)]]+KM_MAR[[#This Row],[TK Coche Motor (2)]]+GC_VIL[[#This Row],[TK Coche Motor (2)]]</f>
        <v>0</v>
      </c>
      <c r="K263" s="81">
        <f>+LINEA[[#This Row],[TK Remolcados (1)]]+LINEA[[#This Row],[TK Coche Motor (2)]]+LINEA[[#This Row],[TK Eléctricos (3)]]</f>
        <v>142755.38600000003</v>
      </c>
      <c r="L263" s="35">
        <f>+LINEA[[#This Row],[Trenes Kilómetro (TK) (1+2+3)]]/K251-1</f>
        <v>-0.12113813654909811</v>
      </c>
      <c r="M263" s="36">
        <f>+BA_GC[[#This Row],[CK Locomotoras (4)]]+BA_MAR[[#This Row],[CK Locomotoras (4)]]+PA_MAR[[#This Row],[CK Locomotoras (4)]]+KM_MAR[[#This Row],[CK Locomotoras (4)]]+GC_VIL[[#This Row],[CK Locomotoras (4)]]</f>
        <v>142755.38600000003</v>
      </c>
      <c r="N263" s="36">
        <f>+BA_GC[[#This Row],[CK Remolcados (5)]]+BA_MAR[[#This Row],[CK Remolcados (5)]]+PA_MAR[[#This Row],[CK Remolcados (5)]]+KM_MAR[[#This Row],[CK Remolcados (5)]]+GC_VIL[[#This Row],[CK Remolcados (5)]]</f>
        <v>739234.15774000005</v>
      </c>
      <c r="O263" s="36">
        <f>+BA_GC[[#This Row],[CK Coche Motor (6)]]+BA_MAR[[#This Row],[CK Coche Motor (6)]]+PA_MAR[[#This Row],[CK Coche Motor (6)]]+KM_MAR[[#This Row],[CK Coche Motor (6)]]+GC_VIL[[#This Row],[CK Coche Motor (6)]]</f>
        <v>0</v>
      </c>
      <c r="Q263" s="81">
        <f t="shared" si="12"/>
        <v>739234.15774000005</v>
      </c>
      <c r="R263" s="35">
        <f>+LINEA[[#This Row],[Coches Kilómetro (CK) (5+6+7)]]/Q251-1</f>
        <v>-0.11045780120352011</v>
      </c>
      <c r="S263" s="37">
        <f>+(BA_GC[[#This Row],[Velocidad Comercial Trenes Diésel]]*BA_GC[[#This Row],[Trenes Corridos (TC)]]+BA_MAR[[#This Row],[Velocidad Comercial Trenes Diésel]]*BA_MAR[[#This Row],[Trenes Corridos (TC)]])/(BA_GC[[#This Row],[Trenes Corridos (TC)]]+BA_MAR[[#This Row],[Trenes Corridos (TC)]])</f>
        <v>28.692855424585037</v>
      </c>
      <c r="T263" s="35">
        <f>+LINEA[[#This Row],[Velocidad Comercial Trenes Diésel]]/S251-1</f>
        <v>-3.8727331724266789E-2</v>
      </c>
      <c r="U263" s="37"/>
      <c r="V263" s="35"/>
      <c r="W263" s="37">
        <f>+(BA_GC[[#This Row],[Form. Media Trenes Remolcados]]*BA_GC[[#This Row],[Trenes Corridos (TC)]]+BA_MAR[[#This Row],[Form. Media Trenes Remolcados]]*BA_MAR[[#This Row],[Trenes Corridos (TC)]])/(BA_MAR[[#This Row],[Trenes Corridos (TC)]]+BA_GC[[#This Row],[Trenes Corridos (TC)]])</f>
        <v>5.151905220110657</v>
      </c>
      <c r="X263" s="9">
        <f>+(BA_GC[[#This Row],[Form. Media Trenes Coche Motor]]*BA_GC[[#This Row],[Trenes Corridos (TC)]]+GC_VIL[[#This Row],[Form. Media Trenes Coche Motor]]*GC_VIL[[#This Row],[Trenes Corridos (TC)]])/(BA_GC[[#This Row],[Trenes Corridos (TC)]]+GC_VIL[[#This Row],[Trenes Corridos (TC)]])</f>
        <v>0</v>
      </c>
      <c r="Z263" s="36">
        <f>+BA_GC[[#This Row],[Asientos Ofrecidos Coches Remolcados]]+BA_MAR[[#This Row],[Asientos Ofrecidos Coches Remolcados]]+PA_MAR[[#This Row],[Asientos Ofrecidos Coches Remolcados]]+KM_MAR[[#This Row],[Asientos Ofrecidos Coches Remolcados]]+GC_VIL[[#This Row],[Asientos Ofrecidos Coches Remolcados]]</f>
        <v>1647155.5199999998</v>
      </c>
      <c r="AA263" s="6">
        <f>+BA_GC[[#This Row],[Asientos Ofrecidos Coches Motor]]+BA_MAR[[#This Row],[Asientos Prom. x C. Motor]]+PA_MAR[[#This Row],[Asientos Ofrecidos Coches Motor]]+KM_MAR[[#This Row],[Asientos Ofrecidos Coches Motor]]+GC_VIL[[#This Row],[Asientos Ofrecidos Coches Motor]]</f>
        <v>0</v>
      </c>
      <c r="AC263" s="6">
        <f>+BA_MAR[[#This Row],[Asientos Prom. x C. Remolcados]]</f>
        <v>72</v>
      </c>
      <c r="AD263" s="6">
        <f>+BA_GC[[#This Row],[Asientos Prom. x C. Motor]]</f>
        <v>0</v>
      </c>
      <c r="AF263" s="6">
        <f>+'[2]BS TAB'!$H267</f>
        <v>5090</v>
      </c>
      <c r="AG263" s="6">
        <f>+LINEA[[#This Row],[Trenes Programados]]-LINEA[[#This Row],[Trenes Corridos (TC)]]</f>
        <v>662</v>
      </c>
      <c r="AH263" s="81">
        <f>+'[2]BS TAB'!$J267</f>
        <v>4428</v>
      </c>
      <c r="AI263" s="35">
        <f>IFERROR(+LINEA[[#This Row],[Trenes Corridos (TC)]]/AH251-1,0)</f>
        <v>-0.10309904800486125</v>
      </c>
      <c r="AJ263" s="36">
        <f>+'[2]BS TAB'!$K267</f>
        <v>3798</v>
      </c>
      <c r="AK263" s="36">
        <f>+LINEA[[#This Row],[Trenes Corridos (TC)]]-LINEA[[#This Row],[Trenes Puntuales]]</f>
        <v>630</v>
      </c>
      <c r="AL263" s="111">
        <f>+LINEA[[#This Row],[Trenes Puntuales]]/LINEA[[#This Row],[Trenes Programados]]</f>
        <v>0.74616895874263256</v>
      </c>
      <c r="AM263" s="82">
        <v>0.95</v>
      </c>
      <c r="AN263" s="82" t="str">
        <f>+IF(LINEA[[#This Row],[Regularidad Absoluta]]&gt;=LINEA[[#This Row],[RA 95%]],LINEA[[#This Row],[Regularidad Absoluta]],"")</f>
        <v/>
      </c>
      <c r="AO263" s="82">
        <f>+LINEA[[#This Row],[Trenes Puntuales]]/LINEA[[#This Row],[Trenes Corridos (TC)]]</f>
        <v>0.85772357723577231</v>
      </c>
      <c r="AP263" s="82">
        <f>+LINEA[[#This Row],[Trenes Corridos (TC)]]/LINEA[[#This Row],[Trenes Programados]]</f>
        <v>0.8699410609037328</v>
      </c>
      <c r="AQ263" s="82">
        <f>+LINEA[[#This Row],[Regularidad Relativa]]/AO251-1</f>
        <v>1.4757081431346242E-2</v>
      </c>
      <c r="AR263" s="81">
        <f>+'[3]DATOS BS#Bol por Estación'!$AP247</f>
        <v>1019243</v>
      </c>
      <c r="AS263" s="15">
        <f>+LINEA[[#This Row],[Pasajeros Pagos (PAX)]]/AR251-1</f>
        <v>0.14315403889161815</v>
      </c>
      <c r="AT263" s="6">
        <f>+LINEA[[#This Row],[Pasajeros Pagos (PAX)]]/LINEA[[#This Row],[Indice Dia Habil]]</f>
        <v>35788.026685393255</v>
      </c>
      <c r="AU263" s="15">
        <f>+LINEA[[#This Row],[PAX Día Habil]]/AT251-1</f>
        <v>0.13231655327010339</v>
      </c>
      <c r="AV263" s="6">
        <f>+LINEA[[#This Row],[Pasajeros Pagos (PAX)]]/LINEA[[#This Row],[Trenes Corridos (TC)]]</f>
        <v>230.18134598012648</v>
      </c>
      <c r="AW263" s="6">
        <f>+LINEA[[#This Row],[PAX x Tren]]/LINEA[[#This Row],[Form. Media Trenes Remolcados]]</f>
        <v>44.678878229670239</v>
      </c>
      <c r="AX263" s="15">
        <f>+LINEA[[#This Row],[PAX x Coche]]/AW251-1</f>
        <v>0.26407339148655318</v>
      </c>
      <c r="AY263" s="141">
        <f>+(BA_GC[[#This Row],[Capacidad x Coche (4xm2)]]*BA_GC[[#This Row],[Coches Kilómetro (CK) (5+6+7)]]+BA_MAR[[#This Row],[Capacidad x Coche (4xm2)]]*BA_MAR[[#This Row],[Coches Kilómetro (CK) (5+6+7)]])/(BA_MAR[[#This Row],[Coches Kilómetro (CK) (5+6+7)]]+BA_GC[[#This Row],[Coches Kilómetro (CK) (5+6+7)]])</f>
        <v>180</v>
      </c>
      <c r="AZ263" s="9">
        <f>+LINEA[[#This Row],[PAX Kilómetro]]/LINEA[[#This Row],[Coches Kilómetro (CK) (5+6+7)]]</f>
        <v>24.113093162393866</v>
      </c>
      <c r="BA263" s="15">
        <f>+LINEA[[#This Row],[Ocupación Media (PaxKm/CocheKm)]]/AZ251-1</f>
        <v>0.29390860507620786</v>
      </c>
      <c r="BB263" s="15">
        <f>+LINEA[[#This Row],[Ocupación Media (PaxKm/CocheKm)]]/LINEA[[#This Row],[Capacidad x Coche (4xm2)]]</f>
        <v>0.13396162867996592</v>
      </c>
      <c r="BC263" s="15">
        <f>+LINEA[[#This Row],[% de Ocupación Media PAX]]/BB251-1</f>
        <v>0.29390860507620764</v>
      </c>
      <c r="BD263" s="36">
        <f>+LINEA[[#This Row],[Pasajeros Pagos (PAX)]]*LINEA[[#This Row],[PAX Recorrido Medio]]</f>
        <v>17825222.114408385</v>
      </c>
      <c r="BE263" s="37">
        <f>+(BA_GC[[#This Row],[PAX Recorrido Medio]]*BA_GC[[#This Row],[Pasajeros Pagos (PAX)]]+BA_MAR[[#This Row],[PAX Recorrido Medio]]*BA_MAR[[#This Row],[Pasajeros Pagos (PAX)]])/(BA_MAR[[#This Row],[Pasajeros Pagos (PAX)]]+BA_GC[[#This Row],[Pasajeros Pagos (PAX)]])</f>
        <v>17.488687304605854</v>
      </c>
      <c r="BF263" s="35">
        <f>+LINEA[[#This Row],[PAX Recorrido Medio]]/BE251-1</f>
        <v>6.8514534726675791E-3</v>
      </c>
      <c r="BG263" s="36">
        <f>+BA_GC[[#This Row],[PAX Desestacionalizados]]+BA_MAR[[#This Row],[PAX Desestacionalizados]]+PA_MAR[[#This Row],[PAX Desestacionalizados]]+KM_MAR[[#This Row],[PAX Desestacionalizados]]+GC_VIL[[#This Row],[PAX Desestacionalizados]]</f>
        <v>949995.26786234067</v>
      </c>
      <c r="BH263" s="114">
        <f t="shared" si="10"/>
        <v>0.4344883620029224</v>
      </c>
      <c r="BI263" s="81">
        <f>+BA_GC[[#This Row],[Pasajeros Totales (PT) (estimados)]]+BA_MAR[[#This Row],[Pasajeros Totales (PT) (estimados)]]+PA_MAR[[#This Row],[Pasajeros Totales (PT) (estimados)]]+KM_MAR[[#This Row],[Pasajeros Totales (PT) (estimados)]]+GC_VIL[[#This Row],[Pasajeros Totales (PT) (estimados)]]</f>
        <v>1802337.7973439111</v>
      </c>
      <c r="BJ263" s="35">
        <f>+(LINEA[[#This Row],[Variación % TC]]*0.2)-(LINEA[[#This Row],[Vaciación % PAX Recorrido Medio]]*0.1)-(LINEA[[#This Row],[Variación % Ocupación PAX]]*0.5)+(LINEA[[#This Row],[Variación % RA]]*0.1)+(LINEA[[#This Row],[Variación % Velocidad Comercial TE]]*0.1)</f>
        <v>-0.16678354934320819</v>
      </c>
      <c r="BK263" s="121"/>
      <c r="BL263" s="10"/>
      <c r="BN263" s="46"/>
      <c r="BO263" s="73">
        <v>28.48</v>
      </c>
      <c r="BP263" s="67">
        <f>+BA_GC[[#This Row],[Km. Línea (entre cabeceras) en Servicio]]+BA_MAR[[#This Row],[Km. Línea (entre cabeceras) en Servicio]]+PA_MAR[[#This Row],[Km. Línea (entre cabeceras) en Servicio]]+KM_MAR[[#This Row],[Km. Línea (entre cabeceras) en Servicio]]+GC_VIL[[#This Row],[Km. Línea (entre cabeceras) en Servicio]]</f>
        <v>101.367</v>
      </c>
      <c r="BQ263" s="67">
        <f>+[1]!BS_InfraMR[[#This Row],[Total Líneas de Explotación ]]</f>
        <v>66.611000000000004</v>
      </c>
      <c r="BR263" s="36">
        <v>30</v>
      </c>
      <c r="BS263" s="6">
        <v>1890</v>
      </c>
      <c r="BU263" s="64"/>
      <c r="BW263" s="64"/>
      <c r="BY263" s="64"/>
      <c r="BZ263" s="65"/>
      <c r="CA263" s="66"/>
      <c r="CC263" s="64"/>
      <c r="CD263" s="36">
        <f>+LINEA[[#This Row],[Pasajeros Pagos (PAX)]]/LINEA[[#This Row],[Personal]]</f>
        <v>539.28201058201057</v>
      </c>
      <c r="CE263" s="67">
        <f>+LINEA[[#This Row],[Trenes Corridos (TC)]]/LINEA[[#This Row],[Personal]]</f>
        <v>2.342857142857143</v>
      </c>
      <c r="CF263" s="36">
        <f>+LINEA[[#This Row],[Pasajeros Pagos (PAX)]]/LINEA[[#This Row],[Km. Línea (entre cabeceras) en Servicio]]</f>
        <v>10054.978444661478</v>
      </c>
      <c r="CG263" s="36">
        <f>+LINEA[[#This Row],[Pasajeros Pagos (PAX)]]/LINEA[[#This Row],[Cantidad de Estaciones en Servicio]]</f>
        <v>33974.76666666667</v>
      </c>
      <c r="CH263" s="36">
        <f>+LINEA[[#This Row],[PAX Kilómetro]]/LINEA[[#This Row],[Km. Línea (entre cabeceras) en Servicio]]</f>
        <v>175848.37387323671</v>
      </c>
      <c r="CI263" s="36">
        <f>+LINEA[[#This Row],[Coches Kilómetro (CK) (5+6+7)]]/LINEA[[#This Row],[Km. Línea (entre cabeceras) en Servicio]]</f>
        <v>7292.6510377144441</v>
      </c>
      <c r="CJ263" s="36">
        <f>+[1]!Sar_InfraMR[[#This Row],[Total Coches Eléctricos]]+[1]!Sar_InfraMR[[#This Row],[Total Coches Remolcados]]</f>
        <v>328</v>
      </c>
      <c r="CK263" s="36">
        <f>+LINEA[[#This Row],[Pasajeros Pagos (PAX)]]/LINEA[[#This Row],[Coches en Servicio]]</f>
        <v>3107.4481707317073</v>
      </c>
      <c r="CM263" s="2">
        <f t="shared" si="11"/>
        <v>238.4986196488004</v>
      </c>
      <c r="CN263" s="11">
        <v>0.91591536523272532</v>
      </c>
      <c r="CP263" s="10">
        <v>8.5441363636363619</v>
      </c>
      <c r="CQ263" s="33">
        <v>6672.9832105568676</v>
      </c>
      <c r="CR263" s="10"/>
      <c r="CX263" s="28"/>
      <c r="DF263" s="45">
        <f>+LINEA[[#This Row],[Trenes Kilómetro (TK) (1+2+3)]]/LINEA[[#This Row],[Trenes Corridos (TC)]]</f>
        <v>32.239247064137317</v>
      </c>
      <c r="EA263" s="2">
        <v>2014</v>
      </c>
      <c r="EB263" s="2" t="s">
        <v>5</v>
      </c>
    </row>
    <row r="264" spans="1:132" x14ac:dyDescent="0.2">
      <c r="A264" s="83" t="s">
        <v>220</v>
      </c>
      <c r="B264" s="2" t="s">
        <v>6</v>
      </c>
      <c r="C264" s="85">
        <v>41944</v>
      </c>
      <c r="D264" s="2" t="s">
        <v>251</v>
      </c>
      <c r="E264" s="2" t="s">
        <v>246</v>
      </c>
      <c r="F264" s="2" t="s">
        <v>247</v>
      </c>
      <c r="G264" s="2" t="s">
        <v>248</v>
      </c>
      <c r="H264" s="6">
        <f>+BA_GC[[#This Row],[TK Remolcados (1)]]+BA_MAR[[#This Row],[TK Remolcados (1)]]+PA_MAR[[#This Row],[TK Remolcados (1)]]+KM_MAR[[#This Row],[TK Remolcados (1)]]+GC_VIL[[#This Row],[TK Remolcados (1)]]</f>
        <v>123275.99500000001</v>
      </c>
      <c r="I264" s="6">
        <f>+BA_GC[[#This Row],[TK Coche Motor (2)]]+PA_MAR[[#This Row],[TK Coche Motor (2)]]+KM_MAR[[#This Row],[TK Coche Motor (2)]]+GC_VIL[[#This Row],[TK Coche Motor (2)]]</f>
        <v>0</v>
      </c>
      <c r="K264" s="81">
        <f>+LINEA[[#This Row],[TK Remolcados (1)]]+LINEA[[#This Row],[TK Coche Motor (2)]]+LINEA[[#This Row],[TK Eléctricos (3)]]</f>
        <v>123275.99500000001</v>
      </c>
      <c r="L264" s="35">
        <f>+LINEA[[#This Row],[Trenes Kilómetro (TK) (1+2+3)]]/K252-1</f>
        <v>-0.19634503082189958</v>
      </c>
      <c r="M264" s="36">
        <f>+BA_GC[[#This Row],[CK Locomotoras (4)]]+BA_MAR[[#This Row],[CK Locomotoras (4)]]+PA_MAR[[#This Row],[CK Locomotoras (4)]]+KM_MAR[[#This Row],[CK Locomotoras (4)]]+GC_VIL[[#This Row],[CK Locomotoras (4)]]</f>
        <v>123275.99500000001</v>
      </c>
      <c r="N264" s="36">
        <f>+BA_GC[[#This Row],[CK Remolcados (5)]]+BA_MAR[[#This Row],[CK Remolcados (5)]]+PA_MAR[[#This Row],[CK Remolcados (5)]]+KM_MAR[[#This Row],[CK Remolcados (5)]]+GC_VIL[[#This Row],[CK Remolcados (5)]]</f>
        <v>646683.78599999996</v>
      </c>
      <c r="O264" s="36">
        <f>+BA_GC[[#This Row],[CK Coche Motor (6)]]+BA_MAR[[#This Row],[CK Coche Motor (6)]]+PA_MAR[[#This Row],[CK Coche Motor (6)]]+KM_MAR[[#This Row],[CK Coche Motor (6)]]+GC_VIL[[#This Row],[CK Coche Motor (6)]]</f>
        <v>0</v>
      </c>
      <c r="Q264" s="81">
        <f t="shared" si="12"/>
        <v>646683.78599999996</v>
      </c>
      <c r="R264" s="35">
        <f>+LINEA[[#This Row],[Coches Kilómetro (CK) (5+6+7)]]/Q252-1</f>
        <v>-0.17603501856865866</v>
      </c>
      <c r="S264" s="37">
        <f>+(BA_GC[[#This Row],[Velocidad Comercial Trenes Diésel]]*BA_GC[[#This Row],[Trenes Corridos (TC)]]+BA_MAR[[#This Row],[Velocidad Comercial Trenes Diésel]]*BA_MAR[[#This Row],[Trenes Corridos (TC)]])/(BA_GC[[#This Row],[Trenes Corridos (TC)]]+BA_MAR[[#This Row],[Trenes Corridos (TC)]])</f>
        <v>28.779203786191534</v>
      </c>
      <c r="T264" s="35">
        <f>+LINEA[[#This Row],[Velocidad Comercial Trenes Diésel]]/S252-1</f>
        <v>-3.546660161324644E-2</v>
      </c>
      <c r="U264" s="37"/>
      <c r="V264" s="35"/>
      <c r="W264" s="37">
        <f>+(BA_GC[[#This Row],[Form. Media Trenes Remolcados]]*BA_GC[[#This Row],[Trenes Corridos (TC)]]+BA_MAR[[#This Row],[Form. Media Trenes Remolcados]]*BA_MAR[[#This Row],[Trenes Corridos (TC)]])/(BA_MAR[[#This Row],[Trenes Corridos (TC)]]+BA_GC[[#This Row],[Trenes Corridos (TC)]])</f>
        <v>5.2043402004454347</v>
      </c>
      <c r="X264" s="9">
        <f>+(BA_GC[[#This Row],[Form. Media Trenes Coche Motor]]*BA_GC[[#This Row],[Trenes Corridos (TC)]]+GC_VIL[[#This Row],[Form. Media Trenes Coche Motor]]*GC_VIL[[#This Row],[Trenes Corridos (TC)]])/(BA_GC[[#This Row],[Trenes Corridos (TC)]]+GC_VIL[[#This Row],[Trenes Corridos (TC)]])</f>
        <v>0</v>
      </c>
      <c r="Z264" s="36">
        <f>+BA_GC[[#This Row],[Asientos Ofrecidos Coches Remolcados]]+BA_MAR[[#This Row],[Asientos Ofrecidos Coches Remolcados]]+PA_MAR[[#This Row],[Asientos Ofrecidos Coches Remolcados]]+KM_MAR[[#This Row],[Asientos Ofrecidos Coches Remolcados]]+GC_VIL[[#This Row],[Asientos Ofrecidos Coches Remolcados]]</f>
        <v>1453638.96</v>
      </c>
      <c r="AA264" s="6">
        <f>+BA_GC[[#This Row],[Asientos Ofrecidos Coches Motor]]+BA_MAR[[#This Row],[Asientos Prom. x C. Motor]]+PA_MAR[[#This Row],[Asientos Ofrecidos Coches Motor]]+KM_MAR[[#This Row],[Asientos Ofrecidos Coches Motor]]+GC_VIL[[#This Row],[Asientos Ofrecidos Coches Motor]]</f>
        <v>0</v>
      </c>
      <c r="AC264" s="6">
        <f>+BA_MAR[[#This Row],[Asientos Prom. x C. Remolcados]]</f>
        <v>72</v>
      </c>
      <c r="AD264" s="6">
        <f>+BA_GC[[#This Row],[Asientos Prom. x C. Motor]]</f>
        <v>0</v>
      </c>
      <c r="AF264" s="6">
        <f>+'[2]BS TAB'!$H268</f>
        <v>4876</v>
      </c>
      <c r="AG264" s="6">
        <f>+LINEA[[#This Row],[Trenes Programados]]-LINEA[[#This Row],[Trenes Corridos (TC)]]</f>
        <v>1016</v>
      </c>
      <c r="AH264" s="81">
        <f>+'[2]BS TAB'!$J268</f>
        <v>3860</v>
      </c>
      <c r="AI264" s="35">
        <f>IFERROR(+LINEA[[#This Row],[Trenes Corridos (TC)]]/AH252-1,0)</f>
        <v>-0.17149602919081353</v>
      </c>
      <c r="AJ264" s="36">
        <f>+'[2]BS TAB'!$K268</f>
        <v>3457</v>
      </c>
      <c r="AK264" s="36">
        <f>+LINEA[[#This Row],[Trenes Corridos (TC)]]-LINEA[[#This Row],[Trenes Puntuales]]</f>
        <v>403</v>
      </c>
      <c r="AL264" s="111">
        <f>+LINEA[[#This Row],[Trenes Puntuales]]/LINEA[[#This Row],[Trenes Programados]]</f>
        <v>0.70898277276456112</v>
      </c>
      <c r="AM264" s="82">
        <v>0.95</v>
      </c>
      <c r="AN264" s="82" t="str">
        <f>+IF(LINEA[[#This Row],[Regularidad Absoluta]]&gt;=LINEA[[#This Row],[RA 95%]],LINEA[[#This Row],[Regularidad Absoluta]],"")</f>
        <v/>
      </c>
      <c r="AO264" s="82">
        <f>+LINEA[[#This Row],[Trenes Puntuales]]/LINEA[[#This Row],[Trenes Corridos (TC)]]</f>
        <v>0.89559585492227978</v>
      </c>
      <c r="AP264" s="82">
        <f>+LINEA[[#This Row],[Trenes Corridos (TC)]]/LINEA[[#This Row],[Trenes Programados]]</f>
        <v>0.79163248564397048</v>
      </c>
      <c r="AQ264" s="82">
        <f>+LINEA[[#This Row],[Regularidad Relativa]]/AO252-1</f>
        <v>7.402344609598499E-2</v>
      </c>
      <c r="AR264" s="81">
        <f>+'[3]DATOS BS#Bol por Estación'!$AP248</f>
        <v>861200</v>
      </c>
      <c r="AS264" s="15">
        <f>+LINEA[[#This Row],[Pasajeros Pagos (PAX)]]/AR252-1</f>
        <v>-1.4214450709577831E-2</v>
      </c>
      <c r="AT264" s="6">
        <f>+LINEA[[#This Row],[Pasajeros Pagos (PAX)]]/LINEA[[#This Row],[Indice Dia Habil]]</f>
        <v>32621.21212121212</v>
      </c>
      <c r="AU264" s="15">
        <f>+LINEA[[#This Row],[PAX Día Habil]]/AT252-1</f>
        <v>2.5887120624179527E-3</v>
      </c>
      <c r="AV264" s="6">
        <f>+LINEA[[#This Row],[Pasajeros Pagos (PAX)]]/LINEA[[#This Row],[Trenes Corridos (TC)]]</f>
        <v>223.10880829015545</v>
      </c>
      <c r="AW264" s="6">
        <f>+LINEA[[#This Row],[PAX x Tren]]/LINEA[[#This Row],[Form. Media Trenes Remolcados]]</f>
        <v>42.869758643191652</v>
      </c>
      <c r="AX264" s="15">
        <f>+LINEA[[#This Row],[PAX x Coche]]/AW252-1</f>
        <v>0.16822600612961969</v>
      </c>
      <c r="AY264" s="141">
        <f>+(BA_GC[[#This Row],[Capacidad x Coche (4xm2)]]*BA_GC[[#This Row],[Coches Kilómetro (CK) (5+6+7)]]+BA_MAR[[#This Row],[Capacidad x Coche (4xm2)]]*BA_MAR[[#This Row],[Coches Kilómetro (CK) (5+6+7)]])/(BA_MAR[[#This Row],[Coches Kilómetro (CK) (5+6+7)]]+BA_GC[[#This Row],[Coches Kilómetro (CK) (5+6+7)]])</f>
        <v>180.00000000000003</v>
      </c>
      <c r="AZ264" s="9">
        <f>+LINEA[[#This Row],[PAX Kilómetro]]/LINEA[[#This Row],[Coches Kilómetro (CK) (5+6+7)]]</f>
        <v>23.404935190908649</v>
      </c>
      <c r="BA264" s="15">
        <f>+LINEA[[#This Row],[Ocupación Media (PaxKm/CocheKm)]]/AZ252-1</f>
        <v>0.21161655670987689</v>
      </c>
      <c r="BB264" s="15">
        <f>+LINEA[[#This Row],[Ocupación Media (PaxKm/CocheKm)]]/LINEA[[#This Row],[Capacidad x Coche (4xm2)]]</f>
        <v>0.13002741772727025</v>
      </c>
      <c r="BC264" s="15">
        <f>+LINEA[[#This Row],[% de Ocupación Media PAX]]/BB252-1</f>
        <v>0.21161655670987667</v>
      </c>
      <c r="BD264" s="36">
        <f>+LINEA[[#This Row],[Pasajeros Pagos (PAX)]]*LINEA[[#This Row],[PAX Recorrido Medio]]</f>
        <v>15135592.100341437</v>
      </c>
      <c r="BE264" s="37">
        <f>+(BA_GC[[#This Row],[PAX Recorrido Medio]]*BA_GC[[#This Row],[Pasajeros Pagos (PAX)]]+BA_MAR[[#This Row],[PAX Recorrido Medio]]*BA_MAR[[#This Row],[Pasajeros Pagos (PAX)]])/(BA_MAR[[#This Row],[Pasajeros Pagos (PAX)]]+BA_GC[[#This Row],[Pasajeros Pagos (PAX)]])</f>
        <v>17.575002438854433</v>
      </c>
      <c r="BF264" s="35">
        <f>+LINEA[[#This Row],[PAX Recorrido Medio]]/BE252-1</f>
        <v>1.2724942427860597E-2</v>
      </c>
      <c r="BG264" s="36">
        <f>+BA_GC[[#This Row],[PAX Desestacionalizados]]+BA_MAR[[#This Row],[PAX Desestacionalizados]]+PA_MAR[[#This Row],[PAX Desestacionalizados]]+KM_MAR[[#This Row],[PAX Desestacionalizados]]+GC_VIL[[#This Row],[PAX Desestacionalizados]]</f>
        <v>830408.79010080302</v>
      </c>
      <c r="BH264" s="114">
        <f t="shared" si="10"/>
        <v>0.44683351081582712</v>
      </c>
      <c r="BI264" s="81">
        <f>+BA_GC[[#This Row],[Pasajeros Totales (PT) (estimados)]]+BA_MAR[[#This Row],[Pasajeros Totales (PT) (estimados)]]+PA_MAR[[#This Row],[Pasajeros Totales (PT) (estimados)]]+KM_MAR[[#This Row],[Pasajeros Totales (PT) (estimados)]]+GC_VIL[[#This Row],[Pasajeros Totales (PT) (estimados)]]</f>
        <v>1556854.9737532446</v>
      </c>
      <c r="BJ264" s="35">
        <f>+(LINEA[[#This Row],[Variación % TC]]*0.2)-(LINEA[[#This Row],[Vaciación % PAX Recorrido Medio]]*0.1)-(LINEA[[#This Row],[Variación % Ocupación PAX]]*0.5)+(LINEA[[#This Row],[Variación % RA]]*0.1)+(LINEA[[#This Row],[Variación % Velocidad Comercial TE]]*0.1)</f>
        <v>-0.13397763382628861</v>
      </c>
      <c r="BK264" s="121"/>
      <c r="BL264" s="10"/>
      <c r="BN264" s="46"/>
      <c r="BO264" s="73">
        <v>26.400000000000002</v>
      </c>
      <c r="BP264" s="67">
        <f>+BA_GC[[#This Row],[Km. Línea (entre cabeceras) en Servicio]]+BA_MAR[[#This Row],[Km. Línea (entre cabeceras) en Servicio]]+PA_MAR[[#This Row],[Km. Línea (entre cabeceras) en Servicio]]+KM_MAR[[#This Row],[Km. Línea (entre cabeceras) en Servicio]]+GC_VIL[[#This Row],[Km. Línea (entre cabeceras) en Servicio]]</f>
        <v>101.367</v>
      </c>
      <c r="BQ264" s="67">
        <f>+[1]!BS_InfraMR[[#This Row],[Total Líneas de Explotación ]]</f>
        <v>66.611000000000004</v>
      </c>
      <c r="BR264" s="36">
        <v>30</v>
      </c>
      <c r="BS264" s="6">
        <v>1890</v>
      </c>
      <c r="BU264" s="64"/>
      <c r="BW264" s="64"/>
      <c r="BY264" s="64"/>
      <c r="BZ264" s="65"/>
      <c r="CA264" s="66"/>
      <c r="CC264" s="64"/>
      <c r="CD264" s="36">
        <f>+LINEA[[#This Row],[Pasajeros Pagos (PAX)]]/LINEA[[#This Row],[Personal]]</f>
        <v>455.66137566137564</v>
      </c>
      <c r="CE264" s="67">
        <f>+LINEA[[#This Row],[Trenes Corridos (TC)]]/LINEA[[#This Row],[Personal]]</f>
        <v>2.0423280423280423</v>
      </c>
      <c r="CF264" s="36">
        <f>+LINEA[[#This Row],[Pasajeros Pagos (PAX)]]/LINEA[[#This Row],[Km. Línea (entre cabeceras) en Servicio]]</f>
        <v>8495.8615723065686</v>
      </c>
      <c r="CG264" s="36">
        <f>+LINEA[[#This Row],[Pasajeros Pagos (PAX)]]/LINEA[[#This Row],[Cantidad de Estaciones en Servicio]]</f>
        <v>28706.666666666668</v>
      </c>
      <c r="CH264" s="36">
        <f>+LINEA[[#This Row],[PAX Kilómetro]]/LINEA[[#This Row],[Km. Línea (entre cabeceras) en Servicio]]</f>
        <v>149314.78785345762</v>
      </c>
      <c r="CI264" s="36">
        <f>+LINEA[[#This Row],[Coches Kilómetro (CK) (5+6+7)]]/LINEA[[#This Row],[Km. Línea (entre cabeceras) en Servicio]]</f>
        <v>6379.6283405842132</v>
      </c>
      <c r="CJ264" s="36">
        <f>+[1]!Sar_InfraMR[[#This Row],[Total Coches Eléctricos]]+[1]!Sar_InfraMR[[#This Row],[Total Coches Remolcados]]</f>
        <v>328</v>
      </c>
      <c r="CK264" s="36">
        <f>+LINEA[[#This Row],[Pasajeros Pagos (PAX)]]/LINEA[[#This Row],[Coches en Servicio]]</f>
        <v>2625.6097560975609</v>
      </c>
      <c r="CM264" s="2">
        <f t="shared" si="11"/>
        <v>228.88186715706166</v>
      </c>
      <c r="CN264" s="11">
        <v>0.95962787655881077</v>
      </c>
      <c r="CP264" s="10">
        <v>8.5744444444444454</v>
      </c>
      <c r="CQ264" s="60">
        <v>6857.5990258192005</v>
      </c>
      <c r="CR264" s="10"/>
      <c r="DF264" s="45">
        <f>+LINEA[[#This Row],[Trenes Kilómetro (TK) (1+2+3)]]/LINEA[[#This Row],[Trenes Corridos (TC)]]</f>
        <v>31.936786269430055</v>
      </c>
      <c r="EA264" s="2">
        <v>2014</v>
      </c>
      <c r="EB264" s="2" t="s">
        <v>6</v>
      </c>
    </row>
    <row r="265" spans="1:132" x14ac:dyDescent="0.2">
      <c r="A265" s="83" t="s">
        <v>220</v>
      </c>
      <c r="B265" s="2" t="s">
        <v>7</v>
      </c>
      <c r="C265" s="85">
        <v>41974</v>
      </c>
      <c r="D265" s="2" t="s">
        <v>251</v>
      </c>
      <c r="E265" s="2" t="s">
        <v>246</v>
      </c>
      <c r="F265" s="2" t="s">
        <v>247</v>
      </c>
      <c r="G265" s="2" t="s">
        <v>248</v>
      </c>
      <c r="H265" s="6">
        <f>+BA_GC[[#This Row],[TK Remolcados (1)]]+BA_MAR[[#This Row],[TK Remolcados (1)]]+PA_MAR[[#This Row],[TK Remolcados (1)]]+KM_MAR[[#This Row],[TK Remolcados (1)]]+GC_VIL[[#This Row],[TK Remolcados (1)]]</f>
        <v>153549.68800000002</v>
      </c>
      <c r="I265" s="6">
        <f>+BA_GC[[#This Row],[TK Coche Motor (2)]]+PA_MAR[[#This Row],[TK Coche Motor (2)]]+KM_MAR[[#This Row],[TK Coche Motor (2)]]+GC_VIL[[#This Row],[TK Coche Motor (2)]]</f>
        <v>0</v>
      </c>
      <c r="K265" s="81">
        <f>+LINEA[[#This Row],[TK Remolcados (1)]]+LINEA[[#This Row],[TK Coche Motor (2)]]+LINEA[[#This Row],[TK Eléctricos (3)]]</f>
        <v>153549.68800000002</v>
      </c>
      <c r="L265" s="35">
        <f>+LINEA[[#This Row],[Trenes Kilómetro (TK) (1+2+3)]]/K253-1</f>
        <v>2.1631200034863962E-2</v>
      </c>
      <c r="M265" s="36">
        <f>+BA_GC[[#This Row],[CK Locomotoras (4)]]+BA_MAR[[#This Row],[CK Locomotoras (4)]]+PA_MAR[[#This Row],[CK Locomotoras (4)]]+KM_MAR[[#This Row],[CK Locomotoras (4)]]+GC_VIL[[#This Row],[CK Locomotoras (4)]]</f>
        <v>153549.68800000002</v>
      </c>
      <c r="N265" s="36">
        <f>+BA_GC[[#This Row],[CK Remolcados (5)]]+BA_MAR[[#This Row],[CK Remolcados (5)]]+PA_MAR[[#This Row],[CK Remolcados (5)]]+KM_MAR[[#This Row],[CK Remolcados (5)]]+GC_VIL[[#This Row],[CK Remolcados (5)]]</f>
        <v>784379.84915999998</v>
      </c>
      <c r="O265" s="36">
        <f>+BA_GC[[#This Row],[CK Coche Motor (6)]]+BA_MAR[[#This Row],[CK Coche Motor (6)]]+PA_MAR[[#This Row],[CK Coche Motor (6)]]+KM_MAR[[#This Row],[CK Coche Motor (6)]]+GC_VIL[[#This Row],[CK Coche Motor (6)]]</f>
        <v>0</v>
      </c>
      <c r="Q265" s="81">
        <f t="shared" si="12"/>
        <v>784379.84915999998</v>
      </c>
      <c r="R265" s="35">
        <f>+LINEA[[#This Row],[Coches Kilómetro (CK) (5+6+7)]]/Q253-1</f>
        <v>2.029499628740683E-2</v>
      </c>
      <c r="S265" s="37">
        <f>+(BA_GC[[#This Row],[Velocidad Comercial Trenes Diésel]]*BA_GC[[#This Row],[Trenes Corridos (TC)]]+BA_MAR[[#This Row],[Velocidad Comercial Trenes Diésel]]*BA_MAR[[#This Row],[Trenes Corridos (TC)]])/(BA_GC[[#This Row],[Trenes Corridos (TC)]]+BA_MAR[[#This Row],[Trenes Corridos (TC)]])</f>
        <v>28.588514896520358</v>
      </c>
      <c r="T265" s="35">
        <f>+LINEA[[#This Row],[Velocidad Comercial Trenes Diésel]]/S253-1</f>
        <v>-4.3860434096785084E-2</v>
      </c>
      <c r="U265" s="37"/>
      <c r="V265" s="35"/>
      <c r="W265" s="37">
        <f>+(BA_GC[[#This Row],[Form. Media Trenes Remolcados]]*BA_GC[[#This Row],[Trenes Corridos (TC)]]+BA_MAR[[#This Row],[Form. Media Trenes Remolcados]]*BA_MAR[[#This Row],[Trenes Corridos (TC)]])/(BA_MAR[[#This Row],[Trenes Corridos (TC)]]+BA_GC[[#This Row],[Trenes Corridos (TC)]])</f>
        <v>5.1066317944052768</v>
      </c>
      <c r="X265" s="9">
        <f>+(BA_GC[[#This Row],[Form. Media Trenes Coche Motor]]*BA_GC[[#This Row],[Trenes Corridos (TC)]]+GC_VIL[[#This Row],[Form. Media Trenes Coche Motor]]*GC_VIL[[#This Row],[Trenes Corridos (TC)]])/(BA_GC[[#This Row],[Trenes Corridos (TC)]]+GC_VIL[[#This Row],[Trenes Corridos (TC)]])</f>
        <v>0</v>
      </c>
      <c r="Z265" s="36">
        <f>+BA_GC[[#This Row],[Asientos Ofrecidos Coches Remolcados]]+BA_MAR[[#This Row],[Asientos Ofrecidos Coches Remolcados]]+PA_MAR[[#This Row],[Asientos Ofrecidos Coches Remolcados]]+KM_MAR[[#This Row],[Asientos Ofrecidos Coches Remolcados]]+GC_VIL[[#This Row],[Asientos Ofrecidos Coches Remolcados]]</f>
        <v>1727638.56</v>
      </c>
      <c r="AA265" s="6">
        <f>+BA_GC[[#This Row],[Asientos Ofrecidos Coches Motor]]+BA_MAR[[#This Row],[Asientos Prom. x C. Motor]]+PA_MAR[[#This Row],[Asientos Ofrecidos Coches Motor]]+KM_MAR[[#This Row],[Asientos Ofrecidos Coches Motor]]+GC_VIL[[#This Row],[Asientos Ofrecidos Coches Motor]]</f>
        <v>0</v>
      </c>
      <c r="AC265" s="6">
        <f>+BA_MAR[[#This Row],[Asientos Prom. x C. Remolcados]]</f>
        <v>72</v>
      </c>
      <c r="AD265" s="6">
        <f>+BA_GC[[#This Row],[Asientos Prom. x C. Motor]]</f>
        <v>0</v>
      </c>
      <c r="AF265" s="6">
        <f>+'[2]BS TAB'!$H269</f>
        <v>5012</v>
      </c>
      <c r="AG265" s="6">
        <f>+LINEA[[#This Row],[Trenes Programados]]-LINEA[[#This Row],[Trenes Corridos (TC)]]</f>
        <v>314</v>
      </c>
      <c r="AH265" s="81">
        <f>+'[2]BS TAB'!$J269</f>
        <v>4698</v>
      </c>
      <c r="AI265" s="35">
        <f>IFERROR(+LINEA[[#This Row],[Trenes Corridos (TC)]]/AH253-1,0)</f>
        <v>2.5540275049115824E-2</v>
      </c>
      <c r="AJ265" s="36">
        <f>+'[2]BS TAB'!$K269</f>
        <v>4012</v>
      </c>
      <c r="AK265" s="36">
        <f>+LINEA[[#This Row],[Trenes Corridos (TC)]]-LINEA[[#This Row],[Trenes Puntuales]]</f>
        <v>686</v>
      </c>
      <c r="AL265" s="111">
        <f>+LINEA[[#This Row],[Trenes Puntuales]]/LINEA[[#This Row],[Trenes Programados]]</f>
        <v>0.80047885075818037</v>
      </c>
      <c r="AM265" s="82">
        <v>0.95</v>
      </c>
      <c r="AN265" s="82" t="str">
        <f>+IF(LINEA[[#This Row],[Regularidad Absoluta]]&gt;=LINEA[[#This Row],[RA 95%]],LINEA[[#This Row],[Regularidad Absoluta]],"")</f>
        <v/>
      </c>
      <c r="AO265" s="82">
        <f>+LINEA[[#This Row],[Trenes Puntuales]]/LINEA[[#This Row],[Trenes Corridos (TC)]]</f>
        <v>0.85398041719880802</v>
      </c>
      <c r="AP265" s="82">
        <f>+LINEA[[#This Row],[Trenes Corridos (TC)]]/LINEA[[#This Row],[Trenes Programados]]</f>
        <v>0.93735035913806863</v>
      </c>
      <c r="AQ265" s="82">
        <f>+LINEA[[#This Row],[Regularidad Relativa]]/AO253-1</f>
        <v>1.5071170520949417E-2</v>
      </c>
      <c r="AR265" s="81">
        <f>+'[3]DATOS BS#Bol por Estación'!$AP249</f>
        <v>975245</v>
      </c>
      <c r="AS265" s="15">
        <f>+LINEA[[#This Row],[Pasajeros Pagos (PAX)]]/AR253-1</f>
        <v>0.26243019543982382</v>
      </c>
      <c r="AT265" s="6">
        <f>+LINEA[[#This Row],[Pasajeros Pagos (PAX)]]/LINEA[[#This Row],[Indice Dia Habil]]</f>
        <v>35360.587382160986</v>
      </c>
      <c r="AU265" s="15">
        <f>+LINEA[[#This Row],[PAX Día Habil]]/AT253-1</f>
        <v>0.26243019543982382</v>
      </c>
      <c r="AV265" s="6">
        <f>+LINEA[[#This Row],[Pasajeros Pagos (PAX)]]/LINEA[[#This Row],[Trenes Corridos (TC)]]</f>
        <v>207.58727117922521</v>
      </c>
      <c r="AW265" s="6">
        <f>+LINEA[[#This Row],[PAX x Tren]]/LINEA[[#This Row],[Form. Media Trenes Remolcados]]</f>
        <v>40.650526518605403</v>
      </c>
      <c r="AX265" s="15">
        <f>+LINEA[[#This Row],[PAX x Coche]]/AW253-1</f>
        <v>0.23137000216904302</v>
      </c>
      <c r="AY265" s="141">
        <f>+(BA_GC[[#This Row],[Capacidad x Coche (4xm2)]]*BA_GC[[#This Row],[Coches Kilómetro (CK) (5+6+7)]]+BA_MAR[[#This Row],[Capacidad x Coche (4xm2)]]*BA_MAR[[#This Row],[Coches Kilómetro (CK) (5+6+7)]])/(BA_MAR[[#This Row],[Coches Kilómetro (CK) (5+6+7)]]+BA_GC[[#This Row],[Coches Kilómetro (CK) (5+6+7)]])</f>
        <v>179.99999999999997</v>
      </c>
      <c r="AZ265" s="9">
        <f>+LINEA[[#This Row],[PAX Kilómetro]]/LINEA[[#This Row],[Coches Kilómetro (CK) (5+6+7)]]</f>
        <v>21.706364966713924</v>
      </c>
      <c r="BA265" s="15">
        <f>+LINEA[[#This Row],[Ocupación Media (PaxKm/CocheKm)]]/AZ253-1</f>
        <v>0.2435592328934284</v>
      </c>
      <c r="BB265" s="15">
        <f>+LINEA[[#This Row],[Ocupación Media (PaxKm/CocheKm)]]/LINEA[[#This Row],[Capacidad x Coche (4xm2)]]</f>
        <v>0.12059091648174404</v>
      </c>
      <c r="BC265" s="15">
        <f>+LINEA[[#This Row],[% de Ocupación Media PAX]]/BB253-1</f>
        <v>0.24355923289342862</v>
      </c>
      <c r="BD265" s="36">
        <f>+LINEA[[#This Row],[Pasajeros Pagos (PAX)]]*LINEA[[#This Row],[PAX Recorrido Medio]]</f>
        <v>17026035.278402977</v>
      </c>
      <c r="BE265" s="37">
        <f>+(BA_GC[[#This Row],[PAX Recorrido Medio]]*BA_GC[[#This Row],[Pasajeros Pagos (PAX)]]+BA_MAR[[#This Row],[PAX Recorrido Medio]]*BA_MAR[[#This Row],[Pasajeros Pagos (PAX)]])/(BA_MAR[[#This Row],[Pasajeros Pagos (PAX)]]+BA_GC[[#This Row],[Pasajeros Pagos (PAX)]])</f>
        <v>17.458213349879237</v>
      </c>
      <c r="BF265" s="35">
        <f>+LINEA[[#This Row],[PAX Recorrido Medio]]/BE253-1</f>
        <v>5.0435006159916806E-3</v>
      </c>
      <c r="BG265" s="36">
        <f>+BA_GC[[#This Row],[PAX Desestacionalizados]]+BA_MAR[[#This Row],[PAX Desestacionalizados]]+PA_MAR[[#This Row],[PAX Desestacionalizados]]+KM_MAR[[#This Row],[PAX Desestacionalizados]]+GC_VIL[[#This Row],[PAX Desestacionalizados]]</f>
        <v>915084.05702688463</v>
      </c>
      <c r="BH265" s="114">
        <f t="shared" si="10"/>
        <v>0.47092205139369192</v>
      </c>
      <c r="BI265" s="81">
        <f>+BA_GC[[#This Row],[Pasajeros Totales (PT) (estimados)]]+BA_MAR[[#This Row],[Pasajeros Totales (PT) (estimados)]]+PA_MAR[[#This Row],[Pasajeros Totales (PT) (estimados)]]+KM_MAR[[#This Row],[Pasajeros Totales (PT) (estimados)]]+GC_VIL[[#This Row],[Pasajeros Totales (PT) (estimados)]]</f>
        <v>1843291.7164077256</v>
      </c>
      <c r="BJ265" s="35">
        <f>+(LINEA[[#This Row],[Variación % TC]]*0.2)-(LINEA[[#This Row],[Vaciación % PAX Recorrido Medio]]*0.1)-(LINEA[[#This Row],[Variación % Ocupación PAX]]*0.5)+(LINEA[[#This Row],[Variación % RA]]*0.1)+(LINEA[[#This Row],[Variación % Velocidad Comercial TE]]*0.1)</f>
        <v>-0.11566879444639537</v>
      </c>
      <c r="BK265" s="121"/>
      <c r="BL265" s="10"/>
      <c r="BN265" s="46"/>
      <c r="BO265" s="73">
        <v>27.580000000000002</v>
      </c>
      <c r="BP265" s="67">
        <f>+BA_GC[[#This Row],[Km. Línea (entre cabeceras) en Servicio]]+BA_MAR[[#This Row],[Km. Línea (entre cabeceras) en Servicio]]+PA_MAR[[#This Row],[Km. Línea (entre cabeceras) en Servicio]]+KM_MAR[[#This Row],[Km. Línea (entre cabeceras) en Servicio]]+GC_VIL[[#This Row],[Km. Línea (entre cabeceras) en Servicio]]</f>
        <v>101.367</v>
      </c>
      <c r="BQ265" s="67">
        <f>+[1]!BS_InfraMR[[#This Row],[Total Líneas de Explotación ]]</f>
        <v>66.611000000000004</v>
      </c>
      <c r="BR265" s="36">
        <v>30</v>
      </c>
      <c r="BS265" s="6">
        <v>1890</v>
      </c>
      <c r="BU265" s="64"/>
      <c r="BW265" s="64"/>
      <c r="BY265" s="64"/>
      <c r="BZ265" s="65"/>
      <c r="CA265" s="66"/>
      <c r="CC265" s="64"/>
      <c r="CD265" s="36">
        <f>+LINEA[[#This Row],[Pasajeros Pagos (PAX)]]/LINEA[[#This Row],[Personal]]</f>
        <v>516.00264550264546</v>
      </c>
      <c r="CE265" s="67">
        <f>+LINEA[[#This Row],[Trenes Corridos (TC)]]/LINEA[[#This Row],[Personal]]</f>
        <v>2.4857142857142858</v>
      </c>
      <c r="CF265" s="36">
        <f>+LINEA[[#This Row],[Pasajeros Pagos (PAX)]]/LINEA[[#This Row],[Km. Línea (entre cabeceras) en Servicio]]</f>
        <v>9620.9318614539243</v>
      </c>
      <c r="CG265" s="36">
        <f>+LINEA[[#This Row],[Pasajeros Pagos (PAX)]]/LINEA[[#This Row],[Cantidad de Estaciones en Servicio]]</f>
        <v>32508.166666666668</v>
      </c>
      <c r="CH265" s="36">
        <f>+LINEA[[#This Row],[PAX Kilómetro]]/LINEA[[#This Row],[Km. Línea (entre cabeceras) en Servicio]]</f>
        <v>167964.28106191341</v>
      </c>
      <c r="CI265" s="36">
        <f>+LINEA[[#This Row],[Coches Kilómetro (CK) (5+6+7)]]/LINEA[[#This Row],[Km. Línea (entre cabeceras) en Servicio]]</f>
        <v>7738.0197614608296</v>
      </c>
      <c r="CJ265" s="36">
        <f>+[1]!Sar_InfraMR[[#This Row],[Total Coches Eléctricos]]+[1]!Sar_InfraMR[[#This Row],[Total Coches Remolcados]]</f>
        <v>280</v>
      </c>
      <c r="CK265" s="36">
        <f>+LINEA[[#This Row],[Pasajeros Pagos (PAX)]]/LINEA[[#This Row],[Coches en Servicio]]</f>
        <v>3483.0178571428573</v>
      </c>
      <c r="CM265" s="2">
        <f t="shared" si="11"/>
        <v>220.45373013790783</v>
      </c>
      <c r="CN265" s="11">
        <v>0.99793759028223705</v>
      </c>
      <c r="CP265" s="10">
        <v>8.6039999999999992</v>
      </c>
      <c r="CQ265" s="33">
        <v>6980.3860863580039</v>
      </c>
      <c r="CR265" s="10"/>
      <c r="CX265" s="28"/>
      <c r="DF265" s="45">
        <f>+LINEA[[#This Row],[Trenes Kilómetro (TK) (1+2+3)]]/LINEA[[#This Row],[Trenes Corridos (TC)]]</f>
        <v>32.684054491272889</v>
      </c>
      <c r="EA265" s="2">
        <v>2014</v>
      </c>
      <c r="EB265" s="2" t="s">
        <v>7</v>
      </c>
    </row>
    <row r="266" spans="1:132" x14ac:dyDescent="0.2">
      <c r="A266" s="83" t="s">
        <v>221</v>
      </c>
      <c r="B266" s="2" t="s">
        <v>8</v>
      </c>
      <c r="C266" s="85">
        <v>42005</v>
      </c>
      <c r="D266" s="2" t="s">
        <v>251</v>
      </c>
      <c r="E266" s="2" t="s">
        <v>246</v>
      </c>
      <c r="F266" s="2" t="s">
        <v>247</v>
      </c>
      <c r="G266" s="2" t="s">
        <v>248</v>
      </c>
      <c r="H266" s="6">
        <f>+BA_GC[[#This Row],[TK Remolcados (1)]]+BA_MAR[[#This Row],[TK Remolcados (1)]]+PA_MAR[[#This Row],[TK Remolcados (1)]]+KM_MAR[[#This Row],[TK Remolcados (1)]]+GC_VIL[[#This Row],[TK Remolcados (1)]]</f>
        <v>154291.15399999998</v>
      </c>
      <c r="I266" s="6">
        <f>+BA_GC[[#This Row],[TK Coche Motor (2)]]+PA_MAR[[#This Row],[TK Coche Motor (2)]]+KM_MAR[[#This Row],[TK Coche Motor (2)]]+GC_VIL[[#This Row],[TK Coche Motor (2)]]</f>
        <v>0</v>
      </c>
      <c r="K266" s="81">
        <f>+LINEA[[#This Row],[TK Remolcados (1)]]+LINEA[[#This Row],[TK Coche Motor (2)]]+LINEA[[#This Row],[TK Eléctricos (3)]]</f>
        <v>154291.15399999998</v>
      </c>
      <c r="L266" s="35">
        <f>+LINEA[[#This Row],[Trenes Kilómetro (TK) (1+2+3)]]/K254-1</f>
        <v>-1.5013705213471451E-2</v>
      </c>
      <c r="M266" s="36">
        <f>+BA_GC[[#This Row],[CK Locomotoras (4)]]+BA_MAR[[#This Row],[CK Locomotoras (4)]]+PA_MAR[[#This Row],[CK Locomotoras (4)]]+KM_MAR[[#This Row],[CK Locomotoras (4)]]+GC_VIL[[#This Row],[CK Locomotoras (4)]]</f>
        <v>154291.15399999998</v>
      </c>
      <c r="N266" s="36">
        <f>+BA_GC[[#This Row],[CK Remolcados (5)]]+BA_MAR[[#This Row],[CK Remolcados (5)]]+PA_MAR[[#This Row],[CK Remolcados (5)]]+KM_MAR[[#This Row],[CK Remolcados (5)]]+GC_VIL[[#This Row],[CK Remolcados (5)]]</f>
        <v>788751.65224000008</v>
      </c>
      <c r="O266" s="36">
        <f>+BA_GC[[#This Row],[CK Coche Motor (6)]]+BA_MAR[[#This Row],[CK Coche Motor (6)]]+PA_MAR[[#This Row],[CK Coche Motor (6)]]+KM_MAR[[#This Row],[CK Coche Motor (6)]]+GC_VIL[[#This Row],[CK Coche Motor (6)]]</f>
        <v>0</v>
      </c>
      <c r="Q266" s="81">
        <f t="shared" si="12"/>
        <v>788751.65224000008</v>
      </c>
      <c r="R266" s="35">
        <f>+LINEA[[#This Row],[Coches Kilómetro (CK) (5+6+7)]]/Q254-1</f>
        <v>-1.5602559491284751E-2</v>
      </c>
      <c r="S266" s="37">
        <f>+(BA_GC[[#This Row],[Velocidad Comercial Trenes Diésel]]*BA_GC[[#This Row],[Trenes Corridos (TC)]]+BA_MAR[[#This Row],[Velocidad Comercial Trenes Diésel]]*BA_MAR[[#This Row],[Trenes Corridos (TC)]])/(BA_GC[[#This Row],[Trenes Corridos (TC)]]+BA_MAR[[#This Row],[Trenes Corridos (TC)]])</f>
        <v>29.950421052631576</v>
      </c>
      <c r="T266" s="35">
        <f>+LINEA[[#This Row],[Velocidad Comercial Trenes Diésel]]/S254-1</f>
        <v>-1.8075943678849682E-2</v>
      </c>
      <c r="U266" s="37"/>
      <c r="V266" s="35"/>
      <c r="W266" s="37">
        <f>+(BA_GC[[#This Row],[Form. Media Trenes Remolcados]]*BA_GC[[#This Row],[Trenes Corridos (TC)]]+BA_MAR[[#This Row],[Form. Media Trenes Remolcados]]*BA_MAR[[#This Row],[Trenes Corridos (TC)]])/(BA_MAR[[#This Row],[Trenes Corridos (TC)]]+BA_GC[[#This Row],[Trenes Corridos (TC)]])</f>
        <v>5.1069122807017546</v>
      </c>
      <c r="X266" s="9">
        <f>+(BA_GC[[#This Row],[Form. Media Trenes Coche Motor]]*BA_GC[[#This Row],[Trenes Corridos (TC)]]+GC_VIL[[#This Row],[Form. Media Trenes Coche Motor]]*GC_VIL[[#This Row],[Trenes Corridos (TC)]])/(BA_GC[[#This Row],[Trenes Corridos (TC)]]+GC_VIL[[#This Row],[Trenes Corridos (TC)]])</f>
        <v>0</v>
      </c>
      <c r="Z266" s="36">
        <f>+BA_GC[[#This Row],[Asientos Ofrecidos Coches Remolcados]]+BA_MAR[[#This Row],[Asientos Ofrecidos Coches Remolcados]]+PA_MAR[[#This Row],[Asientos Ofrecidos Coches Remolcados]]+KM_MAR[[#This Row],[Asientos Ofrecidos Coches Remolcados]]+GC_VIL[[#This Row],[Asientos Ofrecidos Coches Remolcados]]</f>
        <v>1737259.2</v>
      </c>
      <c r="AA266" s="6">
        <f>+BA_GC[[#This Row],[Asientos Ofrecidos Coches Motor]]+BA_MAR[[#This Row],[Asientos Prom. x C. Motor]]+PA_MAR[[#This Row],[Asientos Ofrecidos Coches Motor]]+KM_MAR[[#This Row],[Asientos Ofrecidos Coches Motor]]+GC_VIL[[#This Row],[Asientos Ofrecidos Coches Motor]]</f>
        <v>0</v>
      </c>
      <c r="AC266" s="6">
        <f>+BA_MAR[[#This Row],[Asientos Prom. x C. Remolcados]]</f>
        <v>72</v>
      </c>
      <c r="AD266" s="6">
        <f>+BA_GC[[#This Row],[Asientos Prom. x C. Motor]]</f>
        <v>0</v>
      </c>
      <c r="AF266" s="6">
        <f>+'[2]BS TAB'!$H270</f>
        <v>5086</v>
      </c>
      <c r="AG266" s="6">
        <f>+LINEA[[#This Row],[Trenes Programados]]-LINEA[[#This Row],[Trenes Corridos (TC)]]</f>
        <v>363</v>
      </c>
      <c r="AH266" s="81">
        <f>+'[2]BS TAB'!$J270</f>
        <v>4723</v>
      </c>
      <c r="AI266" s="35">
        <f>IFERROR(+LINEA[[#This Row],[Trenes Corridos (TC)]]/AH254-1,0)</f>
        <v>-1.0268231349539025E-2</v>
      </c>
      <c r="AJ266" s="36">
        <f>+'[2]BS TAB'!$K270</f>
        <v>4232</v>
      </c>
      <c r="AK266" s="36">
        <f>+LINEA[[#This Row],[Trenes Corridos (TC)]]-LINEA[[#This Row],[Trenes Puntuales]]</f>
        <v>491</v>
      </c>
      <c r="AL266" s="111">
        <f>+LINEA[[#This Row],[Trenes Puntuales]]/LINEA[[#This Row],[Trenes Programados]]</f>
        <v>0.8320880849390484</v>
      </c>
      <c r="AM266" s="82">
        <v>0.95</v>
      </c>
      <c r="AN266" s="82" t="str">
        <f>+IF(LINEA[[#This Row],[Regularidad Absoluta]]&gt;=LINEA[[#This Row],[RA 95%]],LINEA[[#This Row],[Regularidad Absoluta]],"")</f>
        <v/>
      </c>
      <c r="AO266" s="82">
        <f>+LINEA[[#This Row],[Trenes Puntuales]]/LINEA[[#This Row],[Trenes Corridos (TC)]]</f>
        <v>0.89604065212788486</v>
      </c>
      <c r="AP266" s="82">
        <f>+LINEA[[#This Row],[Trenes Corridos (TC)]]/LINEA[[#This Row],[Trenes Programados]]</f>
        <v>0.92862760519071963</v>
      </c>
      <c r="AQ266" s="82">
        <f>+LINEA[[#This Row],[Regularidad Relativa]]/AO254-1</f>
        <v>-4.213788552802411E-3</v>
      </c>
      <c r="AR266" s="81">
        <f>+'[3]DATOS BS#Bol por Estación'!$AP250</f>
        <v>932687</v>
      </c>
      <c r="AS266" s="15">
        <f>+LINEA[[#This Row],[Pasajeros Pagos (PAX)]]/AR254-1</f>
        <v>0.29772189377927982</v>
      </c>
      <c r="AT266" s="6">
        <f>+LINEA[[#This Row],[Pasajeros Pagos (PAX)]]/LINEA[[#This Row],[Indice Dia Habil]]</f>
        <v>33489.658886894074</v>
      </c>
      <c r="AU266" s="15">
        <f>+LINEA[[#This Row],[PAX Día Habil]]/AT254-1</f>
        <v>0.30610932433153382</v>
      </c>
      <c r="AV266" s="6">
        <f>+LINEA[[#This Row],[Pasajeros Pagos (PAX)]]/LINEA[[#This Row],[Trenes Corridos (TC)]]</f>
        <v>197.47766250264661</v>
      </c>
      <c r="AW266" s="6">
        <f>+LINEA[[#This Row],[PAX x Tren]]/LINEA[[#This Row],[Form. Media Trenes Remolcados]]</f>
        <v>38.668700703727509</v>
      </c>
      <c r="AX266" s="15">
        <f>+LINEA[[#This Row],[PAX x Coche]]/AW254-1</f>
        <v>0.31158547276764037</v>
      </c>
      <c r="AY266" s="141">
        <f>+(BA_GC[[#This Row],[Capacidad x Coche (4xm2)]]*BA_GC[[#This Row],[Coches Kilómetro (CK) (5+6+7)]]+BA_MAR[[#This Row],[Capacidad x Coche (4xm2)]]*BA_MAR[[#This Row],[Coches Kilómetro (CK) (5+6+7)]])/(BA_MAR[[#This Row],[Coches Kilómetro (CK) (5+6+7)]]+BA_GC[[#This Row],[Coches Kilómetro (CK) (5+6+7)]])</f>
        <v>180</v>
      </c>
      <c r="AZ266" s="9">
        <f>+LINEA[[#This Row],[PAX Kilómetro]]/LINEA[[#This Row],[Coches Kilómetro (CK) (5+6+7)]]</f>
        <v>20.609166973564061</v>
      </c>
      <c r="BA266" s="15">
        <f>+LINEA[[#This Row],[Ocupación Media (PaxKm/CocheKm)]]/AZ254-1</f>
        <v>0.31826453567183788</v>
      </c>
      <c r="BB266" s="15">
        <f>+LINEA[[#This Row],[Ocupación Media (PaxKm/CocheKm)]]/LINEA[[#This Row],[Capacidad x Coche (4xm2)]]</f>
        <v>0.1144953720753559</v>
      </c>
      <c r="BC266" s="15">
        <f>+LINEA[[#This Row],[% de Ocupación Media PAX]]/BB254-1</f>
        <v>0.31826453567183832</v>
      </c>
      <c r="BD266" s="36">
        <f>+LINEA[[#This Row],[Pasajeros Pagos (PAX)]]*LINEA[[#This Row],[PAX Recorrido Medio]]</f>
        <v>16255514.501688695</v>
      </c>
      <c r="BE266" s="37">
        <f>+(BA_GC[[#This Row],[PAX Recorrido Medio]]*BA_GC[[#This Row],[Pasajeros Pagos (PAX)]]+BA_MAR[[#This Row],[PAX Recorrido Medio]]*BA_MAR[[#This Row],[Pasajeros Pagos (PAX)]])/(BA_MAR[[#This Row],[Pasajeros Pagos (PAX)]]+BA_GC[[#This Row],[Pasajeros Pagos (PAX)]])</f>
        <v>17.428692049625109</v>
      </c>
      <c r="BF266" s="35">
        <f>+LINEA[[#This Row],[PAX Recorrido Medio]]/BE254-1</f>
        <v>-1.9772303014864434E-5</v>
      </c>
      <c r="BG266" s="36">
        <f>+BA_GC[[#This Row],[PAX Desestacionalizados]]+BA_MAR[[#This Row],[PAX Desestacionalizados]]+PA_MAR[[#This Row],[PAX Desestacionalizados]]+KM_MAR[[#This Row],[PAX Desestacionalizados]]+GC_VIL[[#This Row],[PAX Desestacionalizados]]</f>
        <v>959259.70227100363</v>
      </c>
      <c r="BH266" s="114">
        <f t="shared" si="10"/>
        <v>0.45263475477633996</v>
      </c>
      <c r="BI266" s="81">
        <f>+BA_GC[[#This Row],[Pasajeros Totales (PT) (estimados)]]+BA_MAR[[#This Row],[Pasajeros Totales (PT) (estimados)]]+PA_MAR[[#This Row],[Pasajeros Totales (PT) (estimados)]]+KM_MAR[[#This Row],[Pasajeros Totales (PT) (estimados)]]+GC_VIL[[#This Row],[Pasajeros Totales (PT) (estimados)]]</f>
        <v>1703957.2901982346</v>
      </c>
      <c r="BJ266" s="35">
        <f>+(LINEA[[#This Row],[Variación % TC]]*0.2)-(LINEA[[#This Row],[Vaciación % PAX Recorrido Medio]]*0.1)-(LINEA[[#This Row],[Variación % Ocupación PAX]]*0.5)+(LINEA[[#This Row],[Variación % RA]]*0.1)+(LINEA[[#This Row],[Variación % Velocidad Comercial TE]]*0.1)</f>
        <v>-0.16160531573080572</v>
      </c>
      <c r="BK266" s="121">
        <v>1280295.1500000001</v>
      </c>
      <c r="BL266" s="10">
        <f>+LINEA[[#This Row],[Recaudación Vta. Boletos $]]/LINEA[[#This Row],[Pasajeros Pagos (PAX)]]</f>
        <v>1.372695395132558</v>
      </c>
      <c r="BM266" s="15">
        <f>+(LINEA[[#This Row],[Tarifa Media $]]*44)/CQ266</f>
        <v>8.5030445037397318E-3</v>
      </c>
      <c r="BN266" s="46">
        <f>+LINEA[[#This Row],[Tarifa Media $]]/CP266</f>
        <v>0.1584628082378691</v>
      </c>
      <c r="BO266" s="73">
        <v>27.85</v>
      </c>
      <c r="BP266" s="67">
        <f>+BA_GC[[#This Row],[Km. Línea (entre cabeceras) en Servicio]]+BA_MAR[[#This Row],[Km. Línea (entre cabeceras) en Servicio]]+PA_MAR[[#This Row],[Km. Línea (entre cabeceras) en Servicio]]+KM_MAR[[#This Row],[Km. Línea (entre cabeceras) en Servicio]]+GC_VIL[[#This Row],[Km. Línea (entre cabeceras) en Servicio]]</f>
        <v>101.367</v>
      </c>
      <c r="BQ266" s="67">
        <f>+[1]!BS_InfraMR[[#This Row],[Total Líneas de Explotación ]]</f>
        <v>66.611000000000004</v>
      </c>
      <c r="BR266" s="36">
        <v>30</v>
      </c>
      <c r="BS266" s="6">
        <v>2175</v>
      </c>
      <c r="BT266" s="63">
        <f>+LINEA[[#This Row],[Recaudación Vta. Boletos $]]/LINEA[[#This Row],[Km. Línea (entre cabeceras) en Servicio]]</f>
        <v>12630.295362396047</v>
      </c>
      <c r="BU266" s="64">
        <f>+LINEA[[#This Row],[Recaudación/Km. Línea (PESOS)]]/CP266</f>
        <v>1458.0307321608946</v>
      </c>
      <c r="BV266" s="63">
        <f>+LINEA[[#This Row],[Recaudación Vta. Boletos $]]/LINEA[[#This Row],[Trenes Corridos (TC)]]</f>
        <v>271.07667795892445</v>
      </c>
      <c r="BW266" s="64">
        <f>+LINEA[[#This Row],[Recaudación/Trenes Corridos (PESOS)]]/CP266</f>
        <v>31.292864964419525</v>
      </c>
      <c r="BX266" s="63">
        <f>+LINEA[[#This Row],[Recaudación Vta. Boletos $]]/LINEA[[#This Row],[Coches Kilómetro (CK) (5+6+7)]]</f>
        <v>1.6231917186658824</v>
      </c>
      <c r="BY266" s="64">
        <f>+LINEA[[#This Row],[Recaudación/Coche Kilómetro (PESOS)]]/CP266</f>
        <v>0.18737989430161248</v>
      </c>
      <c r="BZ266" s="65">
        <f>+LINEA[[#This Row],[Recaudación Vta. Boletos $]]/LINEA[[#This Row],[PAX Kilómetro]]</f>
        <v>7.8760666103001378E-2</v>
      </c>
      <c r="CA266" s="66">
        <f>+LINEA[[#This Row],[Recaudación/Pasajeros Kilómetro (PESOS)]]/CP266</f>
        <v>9.0920654164222039E-3</v>
      </c>
      <c r="CB266" s="63">
        <f>+LINEA[[#This Row],[Recaudación Vta. Boletos $]]/LINEA[[#This Row],[Personal]]</f>
        <v>588.6414482758621</v>
      </c>
      <c r="CC266" s="64">
        <f>+LINEA[[#This Row],[Recaudación/Personal (PESOS)]]/CP266</f>
        <v>67.952276426185477</v>
      </c>
      <c r="CD266" s="36">
        <f>+LINEA[[#This Row],[Pasajeros Pagos (PAX)]]/LINEA[[#This Row],[Personal]]</f>
        <v>428.82160919540229</v>
      </c>
      <c r="CE266" s="67">
        <f>+LINEA[[#This Row],[Trenes Corridos (TC)]]/LINEA[[#This Row],[Personal]]</f>
        <v>2.171494252873563</v>
      </c>
      <c r="CF266" s="36">
        <f>+LINEA[[#This Row],[Pasajeros Pagos (PAX)]]/LINEA[[#This Row],[Km. Línea (entre cabeceras) en Servicio]]</f>
        <v>9201.0910848698295</v>
      </c>
      <c r="CG266" s="36">
        <f>+LINEA[[#This Row],[Pasajeros Pagos (PAX)]]/LINEA[[#This Row],[Cantidad de Estaciones en Servicio]]</f>
        <v>31089.566666666666</v>
      </c>
      <c r="CH266" s="36">
        <f>+LINEA[[#This Row],[PAX Kilómetro]]/LINEA[[#This Row],[Km. Línea (entre cabeceras) en Servicio]]</f>
        <v>160362.98303874728</v>
      </c>
      <c r="CI266" s="36">
        <f>+LINEA[[#This Row],[Coches Kilómetro (CK) (5+6+7)]]/LINEA[[#This Row],[Km. Línea (entre cabeceras) en Servicio]]</f>
        <v>7781.1482261485498</v>
      </c>
      <c r="CJ266" s="36">
        <f>+[1]!Sar_InfraMR[[#This Row],[Total Coches Eléctricos]]+[1]!Sar_InfraMR[[#This Row],[Total Coches Remolcados]]</f>
        <v>280</v>
      </c>
      <c r="CK266" s="36">
        <f>+LINEA[[#This Row],[Pasajeros Pagos (PAX)]]/LINEA[[#This Row],[Coches en Servicio]]</f>
        <v>3331.0250000000001</v>
      </c>
      <c r="CM266" s="2">
        <f t="shared" si="11"/>
        <v>193.13466510462419</v>
      </c>
      <c r="CN266" s="11">
        <v>1.1221151586153446</v>
      </c>
      <c r="CP266" s="10">
        <v>8.6625714285714288</v>
      </c>
      <c r="CQ266" s="33">
        <v>7103.1731468968073</v>
      </c>
      <c r="CR266" s="10"/>
      <c r="CX266" s="28"/>
      <c r="DF266" s="45">
        <f>+LINEA[[#This Row],[Trenes Kilómetro (TK) (1+2+3)]]/LINEA[[#This Row],[Trenes Corridos (TC)]]</f>
        <v>32.668040228668218</v>
      </c>
      <c r="EA266" s="2">
        <v>2015</v>
      </c>
      <c r="EB266" s="2" t="s">
        <v>8</v>
      </c>
    </row>
    <row r="267" spans="1:132" x14ac:dyDescent="0.2">
      <c r="A267" s="83" t="s">
        <v>221</v>
      </c>
      <c r="B267" s="2" t="s">
        <v>9</v>
      </c>
      <c r="C267" s="85">
        <v>42036</v>
      </c>
      <c r="D267" s="2" t="s">
        <v>251</v>
      </c>
      <c r="E267" s="2" t="s">
        <v>246</v>
      </c>
      <c r="F267" s="2" t="s">
        <v>247</v>
      </c>
      <c r="G267" s="2" t="s">
        <v>248</v>
      </c>
      <c r="H267" s="6">
        <f>+BA_GC[[#This Row],[TK Remolcados (1)]]+BA_MAR[[#This Row],[TK Remolcados (1)]]+PA_MAR[[#This Row],[TK Remolcados (1)]]+KM_MAR[[#This Row],[TK Remolcados (1)]]+GC_VIL[[#This Row],[TK Remolcados (1)]]</f>
        <v>143719.73600000003</v>
      </c>
      <c r="I267" s="6">
        <f>+BA_GC[[#This Row],[TK Coche Motor (2)]]+PA_MAR[[#This Row],[TK Coche Motor (2)]]+KM_MAR[[#This Row],[TK Coche Motor (2)]]+GC_VIL[[#This Row],[TK Coche Motor (2)]]</f>
        <v>0</v>
      </c>
      <c r="K267" s="81">
        <f>+LINEA[[#This Row],[TK Remolcados (1)]]+LINEA[[#This Row],[TK Coche Motor (2)]]+LINEA[[#This Row],[TK Eléctricos (3)]]</f>
        <v>143719.73600000003</v>
      </c>
      <c r="L267" s="35">
        <f>+LINEA[[#This Row],[Trenes Kilómetro (TK) (1+2+3)]]/K255-1</f>
        <v>2.884371369967198E-2</v>
      </c>
      <c r="M267" s="36">
        <f>+BA_GC[[#This Row],[CK Locomotoras (4)]]+BA_MAR[[#This Row],[CK Locomotoras (4)]]+PA_MAR[[#This Row],[CK Locomotoras (4)]]+KM_MAR[[#This Row],[CK Locomotoras (4)]]+GC_VIL[[#This Row],[CK Locomotoras (4)]]</f>
        <v>143719.73600000003</v>
      </c>
      <c r="N267" s="36">
        <f>+BA_GC[[#This Row],[CK Remolcados (5)]]+BA_MAR[[#This Row],[CK Remolcados (5)]]+PA_MAR[[#This Row],[CK Remolcados (5)]]+KM_MAR[[#This Row],[CK Remolcados (5)]]+GC_VIL[[#This Row],[CK Remolcados (5)]]</f>
        <v>734928.5281600001</v>
      </c>
      <c r="O267" s="36">
        <f>+BA_GC[[#This Row],[CK Coche Motor (6)]]+BA_MAR[[#This Row],[CK Coche Motor (6)]]+PA_MAR[[#This Row],[CK Coche Motor (6)]]+KM_MAR[[#This Row],[CK Coche Motor (6)]]+GC_VIL[[#This Row],[CK Coche Motor (6)]]</f>
        <v>0</v>
      </c>
      <c r="Q267" s="81">
        <f t="shared" si="12"/>
        <v>734928.5281600001</v>
      </c>
      <c r="R267" s="35">
        <f>+LINEA[[#This Row],[Coches Kilómetro (CK) (5+6+7)]]/Q255-1</f>
        <v>2.737934740066672E-2</v>
      </c>
      <c r="S267" s="37">
        <f>+(BA_GC[[#This Row],[Velocidad Comercial Trenes Diésel]]*BA_GC[[#This Row],[Trenes Corridos (TC)]]+BA_MAR[[#This Row],[Velocidad Comercial Trenes Diésel]]*BA_MAR[[#This Row],[Trenes Corridos (TC)]])/(BA_GC[[#This Row],[Trenes Corridos (TC)]]+BA_MAR[[#This Row],[Trenes Corridos (TC)]])</f>
        <v>29.947123088128187</v>
      </c>
      <c r="T267" s="35">
        <f>+LINEA[[#This Row],[Velocidad Comercial Trenes Diésel]]/S255-1</f>
        <v>-1.1372221195317112E-2</v>
      </c>
      <c r="U267" s="37"/>
      <c r="V267" s="35"/>
      <c r="W267" s="37">
        <f>+(BA_GC[[#This Row],[Form. Media Trenes Remolcados]]*BA_GC[[#This Row],[Trenes Corridos (TC)]]+BA_MAR[[#This Row],[Form. Media Trenes Remolcados]]*BA_MAR[[#This Row],[Trenes Corridos (TC)]])/(BA_MAR[[#This Row],[Trenes Corridos (TC)]]+BA_GC[[#This Row],[Trenes Corridos (TC)]])</f>
        <v>5.1069968438941498</v>
      </c>
      <c r="X267" s="9">
        <f>+(BA_GC[[#This Row],[Form. Media Trenes Coche Motor]]*BA_GC[[#This Row],[Trenes Corridos (TC)]]+GC_VIL[[#This Row],[Form. Media Trenes Coche Motor]]*GC_VIL[[#This Row],[Trenes Corridos (TC)]])/(BA_GC[[#This Row],[Trenes Corridos (TC)]]+GC_VIL[[#This Row],[Trenes Corridos (TC)]])</f>
        <v>0</v>
      </c>
      <c r="Z267" s="36">
        <f>+BA_GC[[#This Row],[Asientos Ofrecidos Coches Remolcados]]+BA_MAR[[#This Row],[Asientos Ofrecidos Coches Remolcados]]+PA_MAR[[#This Row],[Asientos Ofrecidos Coches Remolcados]]+KM_MAR[[#This Row],[Asientos Ofrecidos Coches Remolcados]]+GC_VIL[[#This Row],[Asientos Ofrecidos Coches Remolcados]]</f>
        <v>1616368.32</v>
      </c>
      <c r="AA267" s="6">
        <f>+BA_GC[[#This Row],[Asientos Ofrecidos Coches Motor]]+BA_MAR[[#This Row],[Asientos Prom. x C. Motor]]+PA_MAR[[#This Row],[Asientos Ofrecidos Coches Motor]]+KM_MAR[[#This Row],[Asientos Ofrecidos Coches Motor]]+GC_VIL[[#This Row],[Asientos Ofrecidos Coches Motor]]</f>
        <v>0</v>
      </c>
      <c r="AC267" s="6">
        <f>+BA_MAR[[#This Row],[Asientos Prom. x C. Remolcados]]</f>
        <v>72</v>
      </c>
      <c r="AD267" s="6">
        <f>+BA_GC[[#This Row],[Asientos Prom. x C. Motor]]</f>
        <v>0</v>
      </c>
      <c r="AF267" s="6">
        <f>+'[2]BS TAB'!$H271</f>
        <v>4538</v>
      </c>
      <c r="AG267" s="6">
        <f>+LINEA[[#This Row],[Trenes Programados]]-LINEA[[#This Row],[Trenes Corridos (TC)]]</f>
        <v>145</v>
      </c>
      <c r="AH267" s="81">
        <f>+'[2]BS TAB'!$J271</f>
        <v>4393</v>
      </c>
      <c r="AI267" s="35">
        <f>IFERROR(+LINEA[[#This Row],[Trenes Corridos (TC)]]/AH255-1,0)</f>
        <v>3.2675129290079985E-2</v>
      </c>
      <c r="AJ267" s="36">
        <f>+'[2]BS TAB'!$K271</f>
        <v>3845</v>
      </c>
      <c r="AK267" s="36">
        <f>+LINEA[[#This Row],[Trenes Corridos (TC)]]-LINEA[[#This Row],[Trenes Puntuales]]</f>
        <v>548</v>
      </c>
      <c r="AL267" s="111">
        <f>+LINEA[[#This Row],[Trenes Puntuales]]/LINEA[[#This Row],[Trenes Programados]]</f>
        <v>0.84728955486998681</v>
      </c>
      <c r="AM267" s="82">
        <v>0.95</v>
      </c>
      <c r="AN267" s="82" t="str">
        <f>+IF(LINEA[[#This Row],[Regularidad Absoluta]]&gt;=LINEA[[#This Row],[RA 95%]],LINEA[[#This Row],[Regularidad Absoluta]],"")</f>
        <v/>
      </c>
      <c r="AO267" s="82">
        <f>+LINEA[[#This Row],[Trenes Puntuales]]/LINEA[[#This Row],[Trenes Corridos (TC)]]</f>
        <v>0.87525608923287046</v>
      </c>
      <c r="AP267" s="82">
        <f>+LINEA[[#This Row],[Trenes Corridos (TC)]]/LINEA[[#This Row],[Trenes Programados]]</f>
        <v>0.96804759806081975</v>
      </c>
      <c r="AQ267" s="82">
        <f>+LINEA[[#This Row],[Regularidad Relativa]]/AO255-1</f>
        <v>3.5955265759113342E-3</v>
      </c>
      <c r="AR267" s="81">
        <f>+'[3]DATOS BS#Bol por Estación'!$AP251</f>
        <v>961758</v>
      </c>
      <c r="AS267" s="15">
        <f>+LINEA[[#This Row],[Pasajeros Pagos (PAX)]]/AR255-1</f>
        <v>0.23133078640637472</v>
      </c>
      <c r="AT267" s="6">
        <f>+LINEA[[#This Row],[Pasajeros Pagos (PAX)]]/LINEA[[#This Row],[Indice Dia Habil]]</f>
        <v>39127.664768104143</v>
      </c>
      <c r="AU267" s="15">
        <f>+LINEA[[#This Row],[PAX Día Habil]]/AT255-1</f>
        <v>0.27641612846356489</v>
      </c>
      <c r="AV267" s="6">
        <f>+LINEA[[#This Row],[Pasajeros Pagos (PAX)]]/LINEA[[#This Row],[Trenes Corridos (TC)]]</f>
        <v>218.92966082403825</v>
      </c>
      <c r="AW267" s="6">
        <f>+LINEA[[#This Row],[PAX x Tren]]/LINEA[[#This Row],[Form. Media Trenes Remolcados]]</f>
        <v>42.86857178809251</v>
      </c>
      <c r="AX267" s="15">
        <f>+LINEA[[#This Row],[PAX x Coche]]/AW255-1</f>
        <v>0.19425053178453555</v>
      </c>
      <c r="AY267" s="141">
        <f>+(BA_GC[[#This Row],[Capacidad x Coche (4xm2)]]*BA_GC[[#This Row],[Coches Kilómetro (CK) (5+6+7)]]+BA_MAR[[#This Row],[Capacidad x Coche (4xm2)]]*BA_MAR[[#This Row],[Coches Kilómetro (CK) (5+6+7)]])/(BA_MAR[[#This Row],[Coches Kilómetro (CK) (5+6+7)]]+BA_GC[[#This Row],[Coches Kilómetro (CK) (5+6+7)]])</f>
        <v>180</v>
      </c>
      <c r="AZ267" s="9">
        <f>+LINEA[[#This Row],[PAX Kilómetro]]/LINEA[[#This Row],[Coches Kilómetro (CK) (5+6+7)]]</f>
        <v>22.820728777392354</v>
      </c>
      <c r="BA267" s="15">
        <f>+LINEA[[#This Row],[Ocupación Media (PaxKm/CocheKm)]]/AZ255-1</f>
        <v>0.19916604810065142</v>
      </c>
      <c r="BB267" s="15">
        <f>+LINEA[[#This Row],[Ocupación Media (PaxKm/CocheKm)]]/LINEA[[#This Row],[Capacidad x Coche (4xm2)]]</f>
        <v>0.12678182654106862</v>
      </c>
      <c r="BC267" s="15">
        <f>+LINEA[[#This Row],[% de Ocupación Media PAX]]/BB255-1</f>
        <v>0.19916604810065142</v>
      </c>
      <c r="BD267" s="36">
        <f>+LINEA[[#This Row],[Pasajeros Pagos (PAX)]]*LINEA[[#This Row],[PAX Recorrido Medio]]</f>
        <v>16771604.611907521</v>
      </c>
      <c r="BE267" s="37">
        <f>+(BA_GC[[#This Row],[PAX Recorrido Medio]]*BA_GC[[#This Row],[Pasajeros Pagos (PAX)]]+BA_MAR[[#This Row],[PAX Recorrido Medio]]*BA_MAR[[#This Row],[Pasajeros Pagos (PAX)]])/(BA_MAR[[#This Row],[Pasajeros Pagos (PAX)]]+BA_GC[[#This Row],[Pasajeros Pagos (PAX)]])</f>
        <v>17.438487240976961</v>
      </c>
      <c r="BF267" s="35">
        <f>+LINEA[[#This Row],[PAX Recorrido Medio]]/BE255-1</f>
        <v>5.422145890281449E-4</v>
      </c>
      <c r="BG267" s="36">
        <f>+BA_GC[[#This Row],[PAX Desestacionalizados]]+BA_MAR[[#This Row],[PAX Desestacionalizados]]+PA_MAR[[#This Row],[PAX Desestacionalizados]]+KM_MAR[[#This Row],[PAX Desestacionalizados]]+GC_VIL[[#This Row],[PAX Desestacionalizados]]</f>
        <v>1042008.9392824564</v>
      </c>
      <c r="BH267" s="114">
        <f t="shared" si="10"/>
        <v>0.35035526516788729</v>
      </c>
      <c r="BI267" s="81">
        <f>+BA_GC[[#This Row],[Pasajeros Totales (PT) (estimados)]]+BA_MAR[[#This Row],[Pasajeros Totales (PT) (estimados)]]+PA_MAR[[#This Row],[Pasajeros Totales (PT) (estimados)]]+KM_MAR[[#This Row],[Pasajeros Totales (PT) (estimados)]]+GC_VIL[[#This Row],[Pasajeros Totales (PT) (estimados)]]</f>
        <v>1480436.842528319</v>
      </c>
      <c r="BJ267" s="35">
        <f>+(LINEA[[#This Row],[Variación % TC]]*0.2)-(LINEA[[#This Row],[Vaciación % PAX Recorrido Medio]]*0.1)-(LINEA[[#This Row],[Variación % Ocupación PAX]]*0.5)+(LINEA[[#This Row],[Variación % RA]]*0.1)+(LINEA[[#This Row],[Variación % Velocidad Comercial TE]]*0.1)</f>
        <v>-9.2742666993621395E-2</v>
      </c>
      <c r="BK267" s="121">
        <v>1309563.9500000002</v>
      </c>
      <c r="BL267" s="10">
        <f>+LINEA[[#This Row],[Recaudación Vta. Boletos $]]/LINEA[[#This Row],[Pasajeros Pagos (PAX)]]</f>
        <v>1.3616356193553889</v>
      </c>
      <c r="BM267" s="15">
        <f>+(LINEA[[#This Row],[Tarifa Media $]]*44)/CQ267</f>
        <v>8.2912118987296512E-3</v>
      </c>
      <c r="BN267" s="46">
        <f>+LINEA[[#This Row],[Tarifa Media $]]/CP267</f>
        <v>0.15569161525569328</v>
      </c>
      <c r="BO267" s="73">
        <v>24.580000000000002</v>
      </c>
      <c r="BP267" s="67">
        <f>+BA_GC[[#This Row],[Km. Línea (entre cabeceras) en Servicio]]+BA_MAR[[#This Row],[Km. Línea (entre cabeceras) en Servicio]]+PA_MAR[[#This Row],[Km. Línea (entre cabeceras) en Servicio]]+KM_MAR[[#This Row],[Km. Línea (entre cabeceras) en Servicio]]+GC_VIL[[#This Row],[Km. Línea (entre cabeceras) en Servicio]]</f>
        <v>101.367</v>
      </c>
      <c r="BQ267" s="67">
        <f>+[1]!BS_InfraMR[[#This Row],[Total Líneas de Explotación ]]</f>
        <v>66.611000000000004</v>
      </c>
      <c r="BR267" s="36">
        <v>30</v>
      </c>
      <c r="BS267" s="6">
        <v>2175</v>
      </c>
      <c r="BT267" s="63">
        <f>+LINEA[[#This Row],[Recaudación Vta. Boletos $]]/LINEA[[#This Row],[Km. Línea (entre cabeceras) en Servicio]]</f>
        <v>12919.036274132608</v>
      </c>
      <c r="BU267" s="64">
        <f>+LINEA[[#This Row],[Recaudación/Km. Línea (PESOS)]]/CP267</f>
        <v>1477.1834670561923</v>
      </c>
      <c r="BV267" s="63">
        <f>+LINEA[[#This Row],[Recaudación Vta. Boletos $]]/LINEA[[#This Row],[Trenes Corridos (TC)]]</f>
        <v>298.10242431140455</v>
      </c>
      <c r="BW267" s="64">
        <f>+LINEA[[#This Row],[Recaudación/Trenes Corridos (PESOS)]]/CP267</f>
        <v>34.085512521075586</v>
      </c>
      <c r="BX267" s="63">
        <f>+LINEA[[#This Row],[Recaudación Vta. Boletos $]]/LINEA[[#This Row],[Coches Kilómetro (CK) (5+6+7)]]</f>
        <v>1.7818929321993842</v>
      </c>
      <c r="BY267" s="64">
        <f>+LINEA[[#This Row],[Recaudación/Coche Kilómetro (PESOS)]]/CP267</f>
        <v>0.20374451496661172</v>
      </c>
      <c r="BZ267" s="65">
        <f>+LINEA[[#This Row],[Recaudación Vta. Boletos $]]/LINEA[[#This Row],[PAX Kilómetro]]</f>
        <v>7.8082209800619473E-2</v>
      </c>
      <c r="CA267" s="66">
        <f>+LINEA[[#This Row],[Recaudación/Pasajeros Kilómetro (PESOS)]]/CP267</f>
        <v>8.92804594253159E-3</v>
      </c>
      <c r="CB267" s="63">
        <f>+LINEA[[#This Row],[Recaudación Vta. Boletos $]]/LINEA[[#This Row],[Personal]]</f>
        <v>602.09836781609204</v>
      </c>
      <c r="CC267" s="64">
        <f>+LINEA[[#This Row],[Recaudación/Personal (PESOS)]]/CP267</f>
        <v>68.844899542567845</v>
      </c>
      <c r="CD267" s="36">
        <f>+LINEA[[#This Row],[Pasajeros Pagos (PAX)]]/LINEA[[#This Row],[Personal]]</f>
        <v>442.18758620689653</v>
      </c>
      <c r="CE267" s="67">
        <f>+LINEA[[#This Row],[Trenes Corridos (TC)]]/LINEA[[#This Row],[Personal]]</f>
        <v>2.0197701149425287</v>
      </c>
      <c r="CF267" s="36">
        <f>+LINEA[[#This Row],[Pasajeros Pagos (PAX)]]/LINEA[[#This Row],[Km. Línea (entre cabeceras) en Servicio]]</f>
        <v>9487.8806712243622</v>
      </c>
      <c r="CG267" s="36">
        <f>+LINEA[[#This Row],[Pasajeros Pagos (PAX)]]/LINEA[[#This Row],[Cantidad de Estaciones en Servicio]]</f>
        <v>32058.6</v>
      </c>
      <c r="CH267" s="36">
        <f>+LINEA[[#This Row],[PAX Kilómetro]]/LINEA[[#This Row],[Km. Línea (entre cabeceras) en Servicio]]</f>
        <v>165454.28602905798</v>
      </c>
      <c r="CI267" s="36">
        <f>+LINEA[[#This Row],[Coches Kilómetro (CK) (5+6+7)]]/LINEA[[#This Row],[Km. Línea (entre cabeceras) en Servicio]]</f>
        <v>7250.1753840993624</v>
      </c>
      <c r="CJ267" s="36">
        <f>+[1]!Sar_InfraMR[[#This Row],[Total Coches Eléctricos]]+[1]!Sar_InfraMR[[#This Row],[Total Coches Remolcados]]</f>
        <v>280</v>
      </c>
      <c r="CK267" s="36">
        <f>+LINEA[[#This Row],[Pasajeros Pagos (PAX)]]/LINEA[[#This Row],[Coches en Servicio]]</f>
        <v>3434.85</v>
      </c>
      <c r="CM267" s="2">
        <f t="shared" si="11"/>
        <v>189.68559156110456</v>
      </c>
      <c r="CN267" s="11">
        <v>1.1377927656313429</v>
      </c>
      <c r="CP267" s="10">
        <v>8.7457222222222217</v>
      </c>
      <c r="CQ267" s="60">
        <v>7225.9602074356098</v>
      </c>
      <c r="CR267" s="10"/>
      <c r="DF267" s="45">
        <f>+LINEA[[#This Row],[Trenes Kilómetro (TK) (1+2+3)]]/LINEA[[#This Row],[Trenes Corridos (TC)]]</f>
        <v>32.715623947188718</v>
      </c>
      <c r="EA267" s="2">
        <v>2015</v>
      </c>
      <c r="EB267" s="2" t="s">
        <v>9</v>
      </c>
    </row>
    <row r="268" spans="1:132" x14ac:dyDescent="0.2">
      <c r="A268" s="83" t="s">
        <v>221</v>
      </c>
      <c r="B268" s="2" t="s">
        <v>10</v>
      </c>
      <c r="C268" s="85">
        <v>42064</v>
      </c>
      <c r="D268" s="2" t="s">
        <v>252</v>
      </c>
      <c r="E268" s="2" t="s">
        <v>246</v>
      </c>
      <c r="F268" s="2" t="s">
        <v>247</v>
      </c>
      <c r="G268" s="2" t="s">
        <v>248</v>
      </c>
      <c r="H268" s="6">
        <f>+BA_GC[[#This Row],[TK Remolcados (1)]]+BA_MAR[[#This Row],[TK Remolcados (1)]]+PA_MAR[[#This Row],[TK Remolcados (1)]]+KM_MAR[[#This Row],[TK Remolcados (1)]]+GC_VIL[[#This Row],[TK Remolcados (1)]]</f>
        <v>149564.32500000001</v>
      </c>
      <c r="I268" s="6">
        <f>+BA_GC[[#This Row],[TK Coche Motor (2)]]+PA_MAR[[#This Row],[TK Coche Motor (2)]]+KM_MAR[[#This Row],[TK Coche Motor (2)]]+GC_VIL[[#This Row],[TK Coche Motor (2)]]</f>
        <v>0</v>
      </c>
      <c r="K268" s="81">
        <f>+LINEA[[#This Row],[TK Remolcados (1)]]+LINEA[[#This Row],[TK Coche Motor (2)]]+LINEA[[#This Row],[TK Eléctricos (3)]]</f>
        <v>149564.32500000001</v>
      </c>
      <c r="L268" s="35">
        <f>+LINEA[[#This Row],[Trenes Kilómetro (TK) (1+2+3)]]/K256-1</f>
        <v>-1.8017047429678801E-2</v>
      </c>
      <c r="M268" s="36">
        <f>+BA_GC[[#This Row],[CK Locomotoras (4)]]+BA_MAR[[#This Row],[CK Locomotoras (4)]]+PA_MAR[[#This Row],[CK Locomotoras (4)]]+KM_MAR[[#This Row],[CK Locomotoras (4)]]+GC_VIL[[#This Row],[CK Locomotoras (4)]]</f>
        <v>149564.32500000001</v>
      </c>
      <c r="N268" s="36">
        <f>+BA_GC[[#This Row],[CK Remolcados (5)]]+BA_MAR[[#This Row],[CK Remolcados (5)]]+PA_MAR[[#This Row],[CK Remolcados (5)]]+KM_MAR[[#This Row],[CK Remolcados (5)]]+GC_VIL[[#This Row],[CK Remolcados (5)]]</f>
        <v>764949.8330000001</v>
      </c>
      <c r="O268" s="36">
        <f>+BA_GC[[#This Row],[CK Coche Motor (6)]]+BA_MAR[[#This Row],[CK Coche Motor (6)]]+PA_MAR[[#This Row],[CK Coche Motor (6)]]+KM_MAR[[#This Row],[CK Coche Motor (6)]]+GC_VIL[[#This Row],[CK Coche Motor (6)]]</f>
        <v>0</v>
      </c>
      <c r="Q268" s="81">
        <f t="shared" si="12"/>
        <v>764949.8330000001</v>
      </c>
      <c r="R268" s="35">
        <f>+LINEA[[#This Row],[Coches Kilómetro (CK) (5+6+7)]]/Q256-1</f>
        <v>-7.4363405143780259E-3</v>
      </c>
      <c r="S268" s="37">
        <f>+(BA_GC[[#This Row],[Velocidad Comercial Trenes Diésel]]*BA_GC[[#This Row],[Trenes Corridos (TC)]]+BA_MAR[[#This Row],[Velocidad Comercial Trenes Diésel]]*BA_MAR[[#This Row],[Trenes Corridos (TC)]])/(BA_GC[[#This Row],[Trenes Corridos (TC)]]+BA_MAR[[#This Row],[Trenes Corridos (TC)]])</f>
        <v>29.921635338345865</v>
      </c>
      <c r="T268" s="35">
        <f>+LINEA[[#This Row],[Velocidad Comercial Trenes Diésel]]/S256-1</f>
        <v>-1.054819291082687E-2</v>
      </c>
      <c r="U268" s="37"/>
      <c r="V268" s="35"/>
      <c r="W268" s="37">
        <f>+(BA_GC[[#This Row],[Form. Media Trenes Remolcados]]*BA_GC[[#This Row],[Trenes Corridos (TC)]]+BA_MAR[[#This Row],[Form. Media Trenes Remolcados]]*BA_MAR[[#This Row],[Trenes Corridos (TC)]])/(BA_MAR[[#This Row],[Trenes Corridos (TC)]]+BA_GC[[#This Row],[Trenes Corridos (TC)]])</f>
        <v>5.1076503759398504</v>
      </c>
      <c r="X268" s="9">
        <f>+(BA_GC[[#This Row],[Form. Media Trenes Coche Motor]]*BA_GC[[#This Row],[Trenes Corridos (TC)]]+GC_VIL[[#This Row],[Form. Media Trenes Coche Motor]]*GC_VIL[[#This Row],[Trenes Corridos (TC)]])/(BA_GC[[#This Row],[Trenes Corridos (TC)]]+GC_VIL[[#This Row],[Trenes Corridos (TC)]])</f>
        <v>0</v>
      </c>
      <c r="Z268" s="36">
        <f>+BA_GC[[#This Row],[Asientos Ofrecidos Coches Remolcados]]+BA_MAR[[#This Row],[Asientos Ofrecidos Coches Remolcados]]+PA_MAR[[#This Row],[Asientos Ofrecidos Coches Remolcados]]+KM_MAR[[#This Row],[Asientos Ofrecidos Coches Remolcados]]+GC_VIL[[#This Row],[Asientos Ofrecidos Coches Remolcados]]</f>
        <v>1679575.68</v>
      </c>
      <c r="AA268" s="6">
        <f>+BA_GC[[#This Row],[Asientos Ofrecidos Coches Motor]]+BA_MAR[[#This Row],[Asientos Prom. x C. Motor]]+PA_MAR[[#This Row],[Asientos Ofrecidos Coches Motor]]+KM_MAR[[#This Row],[Asientos Ofrecidos Coches Motor]]+GC_VIL[[#This Row],[Asientos Ofrecidos Coches Motor]]</f>
        <v>0</v>
      </c>
      <c r="AC268" s="6">
        <f>+BA_MAR[[#This Row],[Asientos Prom. x C. Remolcados]]</f>
        <v>72</v>
      </c>
      <c r="AD268" s="6">
        <f>+BA_GC[[#This Row],[Asientos Prom. x C. Motor]]</f>
        <v>0</v>
      </c>
      <c r="AF268" s="6">
        <f>+'[2]BS TAB'!$H272</f>
        <v>5012</v>
      </c>
      <c r="AG268" s="6">
        <f>+LINEA[[#This Row],[Trenes Programados]]-LINEA[[#This Row],[Trenes Corridos (TC)]]</f>
        <v>448</v>
      </c>
      <c r="AH268" s="81">
        <f>+'[2]BS TAB'!$J272</f>
        <v>4564</v>
      </c>
      <c r="AI268" s="35">
        <f>IFERROR(+LINEA[[#This Row],[Trenes Corridos (TC)]]/AH256-1,0)</f>
        <v>-1.3402507565931643E-2</v>
      </c>
      <c r="AJ268" s="36">
        <f>+'[2]BS TAB'!$K272</f>
        <v>3874</v>
      </c>
      <c r="AK268" s="36">
        <f>+LINEA[[#This Row],[Trenes Corridos (TC)]]-LINEA[[#This Row],[Trenes Puntuales]]</f>
        <v>690</v>
      </c>
      <c r="AL268" s="111">
        <f>+LINEA[[#This Row],[Trenes Puntuales]]/LINEA[[#This Row],[Trenes Programados]]</f>
        <v>0.77294493216280924</v>
      </c>
      <c r="AM268" s="82">
        <v>0.95</v>
      </c>
      <c r="AN268" s="82" t="str">
        <f>+IF(LINEA[[#This Row],[Regularidad Absoluta]]&gt;=LINEA[[#This Row],[RA 95%]],LINEA[[#This Row],[Regularidad Absoluta]],"")</f>
        <v/>
      </c>
      <c r="AO268" s="82">
        <f>+LINEA[[#This Row],[Trenes Puntuales]]/LINEA[[#This Row],[Trenes Corridos (TC)]]</f>
        <v>0.84881682734443475</v>
      </c>
      <c r="AP268" s="82">
        <f>+LINEA[[#This Row],[Trenes Corridos (TC)]]/LINEA[[#This Row],[Trenes Programados]]</f>
        <v>0.91061452513966479</v>
      </c>
      <c r="AQ268" s="82">
        <f>+LINEA[[#This Row],[Regularidad Relativa]]/AO256-1</f>
        <v>-1.6129630845563736E-2</v>
      </c>
      <c r="AR268" s="81">
        <f>+'[3]DATOS BS#Bol por Estación'!$AP252</f>
        <v>1047154</v>
      </c>
      <c r="AS268" s="15">
        <f>+LINEA[[#This Row],[Pasajeros Pagos (PAX)]]/AR256-1</f>
        <v>0.16521601730541979</v>
      </c>
      <c r="AT268" s="6">
        <f>+LINEA[[#This Row],[Pasajeros Pagos (PAX)]]/LINEA[[#This Row],[Indice Dia Habil]]</f>
        <v>38597.640987836341</v>
      </c>
      <c r="AU268" s="15">
        <f>+LINEA[[#This Row],[PAX Día Habil]]/AT256-1</f>
        <v>0.1381579232802661</v>
      </c>
      <c r="AV268" s="6">
        <f>+LINEA[[#This Row],[Pasajeros Pagos (PAX)]]/LINEA[[#This Row],[Trenes Corridos (TC)]]</f>
        <v>229.43777388255916</v>
      </c>
      <c r="AW268" s="6">
        <f>+LINEA[[#This Row],[PAX x Tren]]/LINEA[[#This Row],[Form. Media Trenes Remolcados]]</f>
        <v>44.920414866951553</v>
      </c>
      <c r="AX268" s="15">
        <f>+LINEA[[#This Row],[PAX x Coche]]/AW256-1</f>
        <v>0.17002675732916606</v>
      </c>
      <c r="AY268" s="141">
        <f>+(BA_GC[[#This Row],[Capacidad x Coche (4xm2)]]*BA_GC[[#This Row],[Coches Kilómetro (CK) (5+6+7)]]+BA_MAR[[#This Row],[Capacidad x Coche (4xm2)]]*BA_MAR[[#This Row],[Coches Kilómetro (CK) (5+6+7)]])/(BA_MAR[[#This Row],[Coches Kilómetro (CK) (5+6+7)]]+BA_GC[[#This Row],[Coches Kilómetro (CK) (5+6+7)]])</f>
        <v>180</v>
      </c>
      <c r="AZ268" s="9">
        <f>+LINEA[[#This Row],[PAX Kilómetro]]/LINEA[[#This Row],[Coches Kilómetro (CK) (5+6+7)]]</f>
        <v>23.831182404628372</v>
      </c>
      <c r="BA268" s="15">
        <f>+LINEA[[#This Row],[Ocupación Media (PaxKm/CocheKm)]]/AZ256-1</f>
        <v>0.17258000218336456</v>
      </c>
      <c r="BB268" s="15">
        <f>+LINEA[[#This Row],[Ocupación Media (PaxKm/CocheKm)]]/LINEA[[#This Row],[Capacidad x Coche (4xm2)]]</f>
        <v>0.13239545780349096</v>
      </c>
      <c r="BC268" s="15">
        <f>+LINEA[[#This Row],[% de Ocupación Media PAX]]/BB256-1</f>
        <v>0.17258000218336456</v>
      </c>
      <c r="BD268" s="36">
        <f>+LINEA[[#This Row],[Pasajeros Pagos (PAX)]]*LINEA[[#This Row],[PAX Recorrido Medio]]</f>
        <v>18229659.000613015</v>
      </c>
      <c r="BE268" s="37">
        <f>+(BA_GC[[#This Row],[PAX Recorrido Medio]]*BA_GC[[#This Row],[Pasajeros Pagos (PAX)]]+BA_MAR[[#This Row],[PAX Recorrido Medio]]*BA_MAR[[#This Row],[Pasajeros Pagos (PAX)]])/(BA_MAR[[#This Row],[Pasajeros Pagos (PAX)]]+BA_GC[[#This Row],[Pasajeros Pagos (PAX)]])</f>
        <v>17.408766046458318</v>
      </c>
      <c r="BF268" s="35">
        <f>+LINEA[[#This Row],[PAX Recorrido Medio]]/BE256-1</f>
        <v>-1.1634918148275553E-3</v>
      </c>
      <c r="BG268" s="36">
        <f>+BA_GC[[#This Row],[PAX Desestacionalizados]]+BA_MAR[[#This Row],[PAX Desestacionalizados]]+PA_MAR[[#This Row],[PAX Desestacionalizados]]+KM_MAR[[#This Row],[PAX Desestacionalizados]]+GC_VIL[[#This Row],[PAX Desestacionalizados]]</f>
        <v>1016300.1477759648</v>
      </c>
      <c r="BH268" s="114">
        <f t="shared" si="10"/>
        <v>0.38852463235295021</v>
      </c>
      <c r="BI268" s="81">
        <f>+BA_GC[[#This Row],[Pasajeros Totales (PT) (estimados)]]+BA_MAR[[#This Row],[Pasajeros Totales (PT) (estimados)]]+PA_MAR[[#This Row],[Pasajeros Totales (PT) (estimados)]]+KM_MAR[[#This Row],[Pasajeros Totales (PT) (estimados)]]+GC_VIL[[#This Row],[Pasajeros Totales (PT) (estimados)]]</f>
        <v>1712503.9787447802</v>
      </c>
      <c r="BJ268" s="35">
        <f>+(LINEA[[#This Row],[Variación % TC]]*0.2)-(LINEA[[#This Row],[Vaciación % PAX Recorrido Medio]]*0.1)-(LINEA[[#This Row],[Variación % Ocupación PAX]]*0.5)+(LINEA[[#This Row],[Variación % RA]]*0.1)+(LINEA[[#This Row],[Variación % Velocidad Comercial TE]]*0.1)</f>
        <v>-9.0467116507942216E-2</v>
      </c>
      <c r="BK268" s="121">
        <v>1427769</v>
      </c>
      <c r="BL268" s="10">
        <f>+LINEA[[#This Row],[Recaudación Vta. Boletos $]]/LINEA[[#This Row],[Pasajeros Pagos (PAX)]]</f>
        <v>1.3634756683353164</v>
      </c>
      <c r="BM268" s="15">
        <f>+(LINEA[[#This Row],[Tarifa Media $]]*44)/CQ268</f>
        <v>8.1231439900316098E-3</v>
      </c>
      <c r="BN268" s="46">
        <f>+LINEA[[#This Row],[Tarifa Media $]]/CP268</f>
        <v>0.15422886097496966</v>
      </c>
      <c r="BO268" s="73">
        <v>27.130000000000003</v>
      </c>
      <c r="BP268" s="67">
        <f>+BA_GC[[#This Row],[Km. Línea (entre cabeceras) en Servicio]]+BA_MAR[[#This Row],[Km. Línea (entre cabeceras) en Servicio]]+PA_MAR[[#This Row],[Km. Línea (entre cabeceras) en Servicio]]+KM_MAR[[#This Row],[Km. Línea (entre cabeceras) en Servicio]]+GC_VIL[[#This Row],[Km. Línea (entre cabeceras) en Servicio]]</f>
        <v>101.367</v>
      </c>
      <c r="BQ268" s="67">
        <f>+[1]!BS_InfraMR[[#This Row],[Total Líneas de Explotación ]]</f>
        <v>66.611000000000004</v>
      </c>
      <c r="BR268" s="36">
        <v>30</v>
      </c>
      <c r="BS268" s="6">
        <v>2175</v>
      </c>
      <c r="BT268" s="63">
        <f>+LINEA[[#This Row],[Recaudación Vta. Boletos $]]/LINEA[[#This Row],[Km. Línea (entre cabeceras) en Servicio]]</f>
        <v>14085.146053449347</v>
      </c>
      <c r="BU268" s="64">
        <f>+LINEA[[#This Row],[Recaudación/Km. Línea (PESOS)]]/CP268</f>
        <v>1593.2341756723922</v>
      </c>
      <c r="BV268" s="63">
        <f>+LINEA[[#This Row],[Recaudación Vta. Boletos $]]/LINEA[[#This Row],[Trenes Corridos (TC)]]</f>
        <v>312.83282208588957</v>
      </c>
      <c r="BW268" s="64">
        <f>+LINEA[[#This Row],[Recaudación/Trenes Corridos (PESOS)]]/CP268</f>
        <v>35.385926530539741</v>
      </c>
      <c r="BX268" s="63">
        <f>+LINEA[[#This Row],[Recaudación Vta. Boletos $]]/LINEA[[#This Row],[Coches Kilómetro (CK) (5+6+7)]]</f>
        <v>1.8664871059590125</v>
      </c>
      <c r="BY268" s="64">
        <f>+LINEA[[#This Row],[Recaudación/Coche Kilómetro (PESOS)]]/CP268</f>
        <v>0.21112674546512825</v>
      </c>
      <c r="BZ268" s="65">
        <f>+LINEA[[#This Row],[Recaudación Vta. Boletos $]]/LINEA[[#This Row],[PAX Kilómetro]]</f>
        <v>7.8321212698053644E-2</v>
      </c>
      <c r="CA268" s="66">
        <f>+LINEA[[#This Row],[Recaudación/Pasajeros Kilómetro (PESOS)]]/CP268</f>
        <v>8.8592643822878146E-3</v>
      </c>
      <c r="CB268" s="63">
        <f>+LINEA[[#This Row],[Recaudación Vta. Boletos $]]/LINEA[[#This Row],[Personal]]</f>
        <v>656.44551724137932</v>
      </c>
      <c r="CC268" s="64">
        <f>+LINEA[[#This Row],[Recaudación/Personal (PESOS)]]/CP268</f>
        <v>74.25350284385442</v>
      </c>
      <c r="CD268" s="36">
        <f>+LINEA[[#This Row],[Pasajeros Pagos (PAX)]]/LINEA[[#This Row],[Personal]]</f>
        <v>481.45011494252873</v>
      </c>
      <c r="CE268" s="67">
        <f>+LINEA[[#This Row],[Trenes Corridos (TC)]]/LINEA[[#This Row],[Personal]]</f>
        <v>2.0983908045977011</v>
      </c>
      <c r="CF268" s="36">
        <f>+LINEA[[#This Row],[Pasajeros Pagos (PAX)]]/LINEA[[#This Row],[Km. Línea (entre cabeceras) en Servicio]]</f>
        <v>10330.324464569338</v>
      </c>
      <c r="CG268" s="36">
        <f>+LINEA[[#This Row],[Pasajeros Pagos (PAX)]]/LINEA[[#This Row],[Cantidad de Estaciones en Servicio]]</f>
        <v>34905.133333333331</v>
      </c>
      <c r="CH268" s="36">
        <f>+LINEA[[#This Row],[PAX Kilómetro]]/LINEA[[#This Row],[Km. Línea (entre cabeceras) en Servicio]]</f>
        <v>179838.20178769238</v>
      </c>
      <c r="CI268" s="36">
        <f>+LINEA[[#This Row],[Coches Kilómetro (CK) (5+6+7)]]/LINEA[[#This Row],[Km. Línea (entre cabeceras) en Servicio]]</f>
        <v>7546.3398640583237</v>
      </c>
      <c r="CJ268" s="36">
        <f>+[1]!Sar_InfraMR[[#This Row],[Total Coches Eléctricos]]+[1]!Sar_InfraMR[[#This Row],[Total Coches Remolcados]]</f>
        <v>280</v>
      </c>
      <c r="CK268" s="36">
        <f>+LINEA[[#This Row],[Pasajeros Pagos (PAX)]]/LINEA[[#This Row],[Coches en Servicio]]</f>
        <v>3739.8357142857144</v>
      </c>
      <c r="CL268" s="2" t="s">
        <v>280</v>
      </c>
      <c r="CM268" s="2">
        <f t="shared" si="11"/>
        <v>218.72937465966083</v>
      </c>
      <c r="CN268" s="11">
        <v>1.0057755697288144</v>
      </c>
      <c r="CP268" s="10">
        <v>8.8405999999999985</v>
      </c>
      <c r="CQ268" s="33">
        <v>7385.4322267800244</v>
      </c>
      <c r="CR268" s="10"/>
      <c r="CX268" s="28"/>
      <c r="DF268" s="45">
        <f>+LINEA[[#This Row],[Trenes Kilómetro (TK) (1+2+3)]]/LINEA[[#This Row],[Trenes Corridos (TC)]]</f>
        <v>32.770448071866788</v>
      </c>
      <c r="EA268" s="2">
        <v>2015</v>
      </c>
      <c r="EB268" s="2" t="s">
        <v>10</v>
      </c>
    </row>
    <row r="269" spans="1:132" x14ac:dyDescent="0.2">
      <c r="A269" s="83" t="s">
        <v>221</v>
      </c>
      <c r="B269" s="2" t="s">
        <v>0</v>
      </c>
      <c r="C269" s="85">
        <v>42095</v>
      </c>
      <c r="D269" s="2" t="s">
        <v>252</v>
      </c>
      <c r="E269" s="2" t="s">
        <v>246</v>
      </c>
      <c r="F269" s="2" t="s">
        <v>247</v>
      </c>
      <c r="G269" s="2" t="s">
        <v>248</v>
      </c>
      <c r="H269" s="6">
        <f>+BA_GC[[#This Row],[TK Remolcados (1)]]+BA_MAR[[#This Row],[TK Remolcados (1)]]+PA_MAR[[#This Row],[TK Remolcados (1)]]+KM_MAR[[#This Row],[TK Remolcados (1)]]+GC_VIL[[#This Row],[TK Remolcados (1)]]</f>
        <v>153787.038</v>
      </c>
      <c r="I269" s="6">
        <f>+BA_GC[[#This Row],[TK Coche Motor (2)]]+PA_MAR[[#This Row],[TK Coche Motor (2)]]+KM_MAR[[#This Row],[TK Coche Motor (2)]]+GC_VIL[[#This Row],[TK Coche Motor (2)]]</f>
        <v>0</v>
      </c>
      <c r="K269" s="81">
        <f>+LINEA[[#This Row],[TK Remolcados (1)]]+LINEA[[#This Row],[TK Coche Motor (2)]]+LINEA[[#This Row],[TK Eléctricos (3)]]</f>
        <v>153787.038</v>
      </c>
      <c r="L269" s="35">
        <f>+LINEA[[#This Row],[Trenes Kilómetro (TK) (1+2+3)]]/K257-1</f>
        <v>9.2878744818053027E-2</v>
      </c>
      <c r="M269" s="36">
        <f>+BA_GC[[#This Row],[CK Locomotoras (4)]]+BA_MAR[[#This Row],[CK Locomotoras (4)]]+PA_MAR[[#This Row],[CK Locomotoras (4)]]+KM_MAR[[#This Row],[CK Locomotoras (4)]]+GC_VIL[[#This Row],[CK Locomotoras (4)]]</f>
        <v>153787.038</v>
      </c>
      <c r="N269" s="36">
        <f>+BA_GC[[#This Row],[CK Remolcados (5)]]+BA_MAR[[#This Row],[CK Remolcados (5)]]+PA_MAR[[#This Row],[CK Remolcados (5)]]+KM_MAR[[#This Row],[CK Remolcados (5)]]+GC_VIL[[#This Row],[CK Remolcados (5)]]</f>
        <v>786480.13768000016</v>
      </c>
      <c r="O269" s="36">
        <f>+BA_GC[[#This Row],[CK Coche Motor (6)]]+BA_MAR[[#This Row],[CK Coche Motor (6)]]+PA_MAR[[#This Row],[CK Coche Motor (6)]]+KM_MAR[[#This Row],[CK Coche Motor (6)]]+GC_VIL[[#This Row],[CK Coche Motor (6)]]</f>
        <v>0</v>
      </c>
      <c r="Q269" s="81">
        <f t="shared" si="12"/>
        <v>786480.13768000016</v>
      </c>
      <c r="R269" s="35">
        <f>+LINEA[[#This Row],[Coches Kilómetro (CK) (5+6+7)]]/Q257-1</f>
        <v>7.6148568829586205E-2</v>
      </c>
      <c r="S269" s="37">
        <f>+(BA_GC[[#This Row],[Velocidad Comercial Trenes Diésel]]*BA_GC[[#This Row],[Trenes Corridos (TC)]]+BA_MAR[[#This Row],[Velocidad Comercial Trenes Diésel]]*BA_MAR[[#This Row],[Trenes Corridos (TC)]])/(BA_GC[[#This Row],[Trenes Corridos (TC)]]+BA_MAR[[#This Row],[Trenes Corridos (TC)]])</f>
        <v>29.93605653065876</v>
      </c>
      <c r="T269" s="35">
        <f>+LINEA[[#This Row],[Velocidad Comercial Trenes Diésel]]/S257-1</f>
        <v>3.3774805997496937E-2</v>
      </c>
      <c r="U269" s="37"/>
      <c r="V269" s="35"/>
      <c r="W269" s="37">
        <f>+(BA_GC[[#This Row],[Form. Media Trenes Remolcados]]*BA_GC[[#This Row],[Trenes Corridos (TC)]]+BA_MAR[[#This Row],[Form. Media Trenes Remolcados]]*BA_MAR[[#This Row],[Trenes Corridos (TC)]])/(BA_MAR[[#This Row],[Trenes Corridos (TC)]]+BA_GC[[#This Row],[Trenes Corridos (TC)]])</f>
        <v>5.1072806017779806</v>
      </c>
      <c r="X269" s="9">
        <f>+(BA_GC[[#This Row],[Form. Media Trenes Coche Motor]]*BA_GC[[#This Row],[Trenes Corridos (TC)]]+GC_VIL[[#This Row],[Form. Media Trenes Coche Motor]]*GC_VIL[[#This Row],[Trenes Corridos (TC)]])/(BA_GC[[#This Row],[Trenes Corridos (TC)]]+GC_VIL[[#This Row],[Trenes Corridos (TC)]])</f>
        <v>0</v>
      </c>
      <c r="Z269" s="36">
        <f>+BA_GC[[#This Row],[Asientos Ofrecidos Coches Remolcados]]+BA_MAR[[#This Row],[Asientos Ofrecidos Coches Remolcados]]+PA_MAR[[#This Row],[Asientos Ofrecidos Coches Remolcados]]+KM_MAR[[#This Row],[Asientos Ofrecidos Coches Remolcados]]+GC_VIL[[#This Row],[Asientos Ofrecidos Coches Remolcados]]</f>
        <v>1728377.28</v>
      </c>
      <c r="AA269" s="6">
        <f>+BA_GC[[#This Row],[Asientos Ofrecidos Coches Motor]]+BA_MAR[[#This Row],[Asientos Prom. x C. Motor]]+PA_MAR[[#This Row],[Asientos Ofrecidos Coches Motor]]+KM_MAR[[#This Row],[Asientos Ofrecidos Coches Motor]]+GC_VIL[[#This Row],[Asientos Ofrecidos Coches Motor]]</f>
        <v>0</v>
      </c>
      <c r="AC269" s="6">
        <f>+BA_MAR[[#This Row],[Asientos Prom. x C. Remolcados]]</f>
        <v>72</v>
      </c>
      <c r="AD269" s="6">
        <f>+BA_GC[[#This Row],[Asientos Prom. x C. Motor]]</f>
        <v>0</v>
      </c>
      <c r="AF269" s="6">
        <f>+'[2]BS TAB'!$H273</f>
        <v>4880</v>
      </c>
      <c r="AG269" s="6">
        <f>+LINEA[[#This Row],[Trenes Programados]]-LINEA[[#This Row],[Trenes Corridos (TC)]]</f>
        <v>183</v>
      </c>
      <c r="AH269" s="81">
        <f>+'[2]BS TAB'!$J273</f>
        <v>4697</v>
      </c>
      <c r="AI269" s="35">
        <f>IFERROR(+LINEA[[#This Row],[Trenes Corridos (TC)]]/AH257-1,0)</f>
        <v>9.8199672667757865E-2</v>
      </c>
      <c r="AJ269" s="36">
        <f>+'[2]BS TAB'!$K273</f>
        <v>3947</v>
      </c>
      <c r="AK269" s="36">
        <f>+LINEA[[#This Row],[Trenes Corridos (TC)]]-LINEA[[#This Row],[Trenes Puntuales]]</f>
        <v>750</v>
      </c>
      <c r="AL269" s="111">
        <f>+LINEA[[#This Row],[Trenes Puntuales]]/LINEA[[#This Row],[Trenes Programados]]</f>
        <v>0.80881147540983611</v>
      </c>
      <c r="AM269" s="82">
        <v>0.95</v>
      </c>
      <c r="AN269" s="82" t="str">
        <f>+IF(LINEA[[#This Row],[Regularidad Absoluta]]&gt;=LINEA[[#This Row],[RA 95%]],LINEA[[#This Row],[Regularidad Absoluta]],"")</f>
        <v/>
      </c>
      <c r="AO269" s="82">
        <f>+LINEA[[#This Row],[Trenes Puntuales]]/LINEA[[#This Row],[Trenes Corridos (TC)]]</f>
        <v>0.84032361081541407</v>
      </c>
      <c r="AP269" s="82">
        <f>+LINEA[[#This Row],[Trenes Corridos (TC)]]/LINEA[[#This Row],[Trenes Programados]]</f>
        <v>0.96250000000000002</v>
      </c>
      <c r="AQ269" s="82">
        <f>+LINEA[[#This Row],[Regularidad Relativa]]/AO257-1</f>
        <v>4.2090202451874337E-3</v>
      </c>
      <c r="AR269" s="81">
        <f>+'[3]DATOS BS#Bol por Estación'!$AP253</f>
        <v>1098269</v>
      </c>
      <c r="AS269" s="15">
        <f>+LINEA[[#This Row],[Pasajeros Pagos (PAX)]]/AR257-1</f>
        <v>0.2133464139370298</v>
      </c>
      <c r="AT269" s="6">
        <f>+LINEA[[#This Row],[Pasajeros Pagos (PAX)]]/LINEA[[#This Row],[Indice Dia Habil]]</f>
        <v>41319.375470278399</v>
      </c>
      <c r="AU269" s="15">
        <f>+LINEA[[#This Row],[PAX Día Habil]]/AT257-1</f>
        <v>0.19280443175976614</v>
      </c>
      <c r="AV269" s="6">
        <f>+LINEA[[#This Row],[Pasajeros Pagos (PAX)]]/LINEA[[#This Row],[Trenes Corridos (TC)]]</f>
        <v>233.82350436448797</v>
      </c>
      <c r="AW269" s="6">
        <f>+LINEA[[#This Row],[PAX x Tren]]/LINEA[[#This Row],[Form. Media Trenes Remolcados]]</f>
        <v>45.782388436438715</v>
      </c>
      <c r="AX269" s="15">
        <f>+LINEA[[#This Row],[PAX x Coche]]/AW257-1</f>
        <v>0.12297214061504103</v>
      </c>
      <c r="AY269" s="141">
        <f>+(BA_GC[[#This Row],[Capacidad x Coche (4xm2)]]*BA_GC[[#This Row],[Coches Kilómetro (CK) (5+6+7)]]+BA_MAR[[#This Row],[Capacidad x Coche (4xm2)]]*BA_MAR[[#This Row],[Coches Kilómetro (CK) (5+6+7)]])/(BA_MAR[[#This Row],[Coches Kilómetro (CK) (5+6+7)]]+BA_GC[[#This Row],[Coches Kilómetro (CK) (5+6+7)]])</f>
        <v>180</v>
      </c>
      <c r="AZ269" s="9">
        <f>+LINEA[[#This Row],[PAX Kilómetro]]/LINEA[[#This Row],[Coches Kilómetro (CK) (5+6+7)]]</f>
        <v>24.291102851705748</v>
      </c>
      <c r="BA269" s="15">
        <f>+LINEA[[#This Row],[Ocupación Media (PaxKm/CocheKm)]]/AZ257-1</f>
        <v>0.1268110559655784</v>
      </c>
      <c r="BB269" s="15">
        <f>+LINEA[[#This Row],[Ocupación Media (PaxKm/CocheKm)]]/LINEA[[#This Row],[Capacidad x Coche (4xm2)]]</f>
        <v>0.13495057139836528</v>
      </c>
      <c r="BC269" s="15">
        <f>+LINEA[[#This Row],[% de Ocupación Media PAX]]/BB257-1</f>
        <v>0.1268110559655784</v>
      </c>
      <c r="BD269" s="36">
        <f>+LINEA[[#This Row],[Pasajeros Pagos (PAX)]]*LINEA[[#This Row],[PAX Recorrido Medio]]</f>
        <v>19104469.915208582</v>
      </c>
      <c r="BE269" s="37">
        <f>+(BA_GC[[#This Row],[PAX Recorrido Medio]]*BA_GC[[#This Row],[Pasajeros Pagos (PAX)]]+BA_MAR[[#This Row],[PAX Recorrido Medio]]*BA_MAR[[#This Row],[Pasajeros Pagos (PAX)]])/(BA_MAR[[#This Row],[Pasajeros Pagos (PAX)]]+BA_GC[[#This Row],[Pasajeros Pagos (PAX)]])</f>
        <v>17.395073443034978</v>
      </c>
      <c r="BF269" s="35">
        <f>+LINEA[[#This Row],[PAX Recorrido Medio]]/BE257-1</f>
        <v>-6.018963009484235E-4</v>
      </c>
      <c r="BG269" s="36">
        <f>+BA_GC[[#This Row],[PAX Desestacionalizados]]+BA_MAR[[#This Row],[PAX Desestacionalizados]]+PA_MAR[[#This Row],[PAX Desestacionalizados]]+KM_MAR[[#This Row],[PAX Desestacionalizados]]+GC_VIL[[#This Row],[PAX Desestacionalizados]]</f>
        <v>1126288.3751935977</v>
      </c>
      <c r="BH269" s="114">
        <f t="shared" si="10"/>
        <v>0.34363410966429719</v>
      </c>
      <c r="BI269" s="81">
        <f>+BA_GC[[#This Row],[Pasajeros Totales (PT) (estimados)]]+BA_MAR[[#This Row],[Pasajeros Totales (PT) (estimados)]]+PA_MAR[[#This Row],[Pasajeros Totales (PT) (estimados)]]+KM_MAR[[#This Row],[Pasajeros Totales (PT) (estimados)]]+GC_VIL[[#This Row],[Pasajeros Totales (PT) (estimados)]]</f>
        <v>1673257.2733758038</v>
      </c>
      <c r="BJ269" s="35">
        <f>+(LINEA[[#This Row],[Variación % TC]]*0.2)-(LINEA[[#This Row],[Vaciación % PAX Recorrido Medio]]*0.1)-(LINEA[[#This Row],[Variación % Ocupación PAX]]*0.5)+(LINEA[[#This Row],[Variación % RA]]*0.1)+(LINEA[[#This Row],[Variación % Velocidad Comercial TE]]*0.1)</f>
        <v>-4.3284501794624043E-2</v>
      </c>
      <c r="BK269" s="121">
        <v>1488037.7500000005</v>
      </c>
      <c r="BL269" s="10">
        <f>+LINEA[[#This Row],[Recaudación Vta. Boletos $]]/LINEA[[#This Row],[Pasajeros Pagos (PAX)]]</f>
        <v>1.3548937009056985</v>
      </c>
      <c r="BM269" s="15">
        <f>+(LINEA[[#This Row],[Tarifa Media $]]*44)/CQ269</f>
        <v>7.9014021775654867E-3</v>
      </c>
      <c r="BN269" s="46">
        <f>+LINEA[[#This Row],[Tarifa Media $]]/CP269</f>
        <v>0.15178160788045822</v>
      </c>
      <c r="BO269" s="73">
        <v>26.580000000000002</v>
      </c>
      <c r="BP269" s="67">
        <f>+BA_GC[[#This Row],[Km. Línea (entre cabeceras) en Servicio]]+BA_MAR[[#This Row],[Km. Línea (entre cabeceras) en Servicio]]+PA_MAR[[#This Row],[Km. Línea (entre cabeceras) en Servicio]]+KM_MAR[[#This Row],[Km. Línea (entre cabeceras) en Servicio]]+GC_VIL[[#This Row],[Km. Línea (entre cabeceras) en Servicio]]</f>
        <v>101.367</v>
      </c>
      <c r="BQ269" s="67">
        <f>+[1]!BS_InfraMR[[#This Row],[Total Líneas de Explotación ]]</f>
        <v>66.611000000000004</v>
      </c>
      <c r="BR269" s="36">
        <v>30</v>
      </c>
      <c r="BS269" s="6">
        <v>2175</v>
      </c>
      <c r="BT269" s="63">
        <f>+LINEA[[#This Row],[Recaudación Vta. Boletos $]]/LINEA[[#This Row],[Km. Línea (entre cabeceras) en Servicio]]</f>
        <v>14679.705920072611</v>
      </c>
      <c r="BU269" s="64">
        <f>+LINEA[[#This Row],[Recaudación/Km. Línea (PESOS)]]/CP269</f>
        <v>1644.4901664768904</v>
      </c>
      <c r="BV269" s="63">
        <f>+LINEA[[#This Row],[Recaudación Vta. Boletos $]]/LINEA[[#This Row],[Trenes Corridos (TC)]]</f>
        <v>316.80599318714081</v>
      </c>
      <c r="BW269" s="64">
        <f>+LINEA[[#This Row],[Recaudación/Trenes Corridos (PESOS)]]/CP269</f>
        <v>35.490107452685322</v>
      </c>
      <c r="BX269" s="63">
        <f>+LINEA[[#This Row],[Recaudación Vta. Boletos $]]/LINEA[[#This Row],[Coches Kilómetro (CK) (5+6+7)]]</f>
        <v>1.8920220342620366</v>
      </c>
      <c r="BY269" s="64">
        <f>+LINEA[[#This Row],[Recaudación/Coche Kilómetro (PESOS)]]/CP269</f>
        <v>0.21195326711872792</v>
      </c>
      <c r="BZ269" s="65">
        <f>+LINEA[[#This Row],[Recaudación Vta. Boletos $]]/LINEA[[#This Row],[PAX Kilómetro]]</f>
        <v>7.7889507356360174E-2</v>
      </c>
      <c r="CA269" s="66">
        <f>+LINEA[[#This Row],[Recaudación/Pasajeros Kilómetro (PESOS)]]/CP269</f>
        <v>8.7255514256671263E-3</v>
      </c>
      <c r="CB269" s="63">
        <f>+LINEA[[#This Row],[Recaudación Vta. Boletos $]]/LINEA[[#This Row],[Personal]]</f>
        <v>684.15528735632211</v>
      </c>
      <c r="CC269" s="64">
        <f>+LINEA[[#This Row],[Recaudación/Personal (PESOS)]]/CP269</f>
        <v>76.642314807017456</v>
      </c>
      <c r="CD269" s="36">
        <f>+LINEA[[#This Row],[Pasajeros Pagos (PAX)]]/LINEA[[#This Row],[Personal]]</f>
        <v>504.95126436781607</v>
      </c>
      <c r="CE269" s="67">
        <f>+LINEA[[#This Row],[Trenes Corridos (TC)]]/LINEA[[#This Row],[Personal]]</f>
        <v>2.1595402298850574</v>
      </c>
      <c r="CF269" s="36">
        <f>+LINEA[[#This Row],[Pasajeros Pagos (PAX)]]/LINEA[[#This Row],[Km. Línea (entre cabeceras) en Servicio]]</f>
        <v>10834.58127398463</v>
      </c>
      <c r="CG269" s="36">
        <f>+LINEA[[#This Row],[Pasajeros Pagos (PAX)]]/LINEA[[#This Row],[Cantidad de Estaciones en Servicio]]</f>
        <v>36608.966666666667</v>
      </c>
      <c r="CH269" s="36">
        <f>+LINEA[[#This Row],[PAX Kilómetro]]/LINEA[[#This Row],[Km. Línea (entre cabeceras) en Servicio]]</f>
        <v>188468.3369854941</v>
      </c>
      <c r="CI269" s="36">
        <f>+LINEA[[#This Row],[Coches Kilómetro (CK) (5+6+7)]]/LINEA[[#This Row],[Km. Línea (entre cabeceras) en Servicio]]</f>
        <v>7758.7394090779062</v>
      </c>
      <c r="CJ269" s="36">
        <f>+[1]!Sar_InfraMR[[#This Row],[Total Coches Eléctricos]]+[1]!Sar_InfraMR[[#This Row],[Total Coches Remolcados]]</f>
        <v>280</v>
      </c>
      <c r="CK269" s="36">
        <f>+LINEA[[#This Row],[Pasajeros Pagos (PAX)]]/LINEA[[#This Row],[Coches en Servicio]]</f>
        <v>3922.3892857142855</v>
      </c>
      <c r="CM269" s="2">
        <f t="shared" si="11"/>
        <v>220.59376288913344</v>
      </c>
      <c r="CN269" s="11">
        <v>0.99730107777666621</v>
      </c>
      <c r="CP269" s="10">
        <v>8.9266000000000005</v>
      </c>
      <c r="CQ269" s="33">
        <v>7544.9042461244389</v>
      </c>
      <c r="CR269" s="10"/>
      <c r="CX269" s="28"/>
      <c r="DF269" s="45">
        <f>+LINEA[[#This Row],[Trenes Kilómetro (TK) (1+2+3)]]/LINEA[[#This Row],[Trenes Corridos (TC)]]</f>
        <v>32.7415452416436</v>
      </c>
      <c r="EA269" s="2">
        <v>2015</v>
      </c>
      <c r="EB269" s="2" t="s">
        <v>0</v>
      </c>
    </row>
    <row r="270" spans="1:132" x14ac:dyDescent="0.2">
      <c r="A270" s="83" t="s">
        <v>221</v>
      </c>
      <c r="B270" s="2" t="s">
        <v>1</v>
      </c>
      <c r="C270" s="85">
        <v>42125</v>
      </c>
      <c r="D270" s="2" t="s">
        <v>252</v>
      </c>
      <c r="E270" s="2" t="s">
        <v>246</v>
      </c>
      <c r="F270" s="2" t="s">
        <v>247</v>
      </c>
      <c r="G270" s="2" t="s">
        <v>248</v>
      </c>
      <c r="H270" s="6">
        <f>+BA_GC[[#This Row],[TK Remolcados (1)]]+BA_MAR[[#This Row],[TK Remolcados (1)]]+PA_MAR[[#This Row],[TK Remolcados (1)]]+KM_MAR[[#This Row],[TK Remolcados (1)]]+GC_VIL[[#This Row],[TK Remolcados (1)]]</f>
        <v>155167.09299999999</v>
      </c>
      <c r="I270" s="6">
        <f>+BA_GC[[#This Row],[TK Coche Motor (2)]]+PA_MAR[[#This Row],[TK Coche Motor (2)]]+KM_MAR[[#This Row],[TK Coche Motor (2)]]+GC_VIL[[#This Row],[TK Coche Motor (2)]]</f>
        <v>0</v>
      </c>
      <c r="K270" s="81">
        <f>+LINEA[[#This Row],[TK Remolcados (1)]]+LINEA[[#This Row],[TK Coche Motor (2)]]+LINEA[[#This Row],[TK Eléctricos (3)]]</f>
        <v>155167.09299999999</v>
      </c>
      <c r="L270" s="35">
        <f>+LINEA[[#This Row],[Trenes Kilómetro (TK) (1+2+3)]]/K258-1</f>
        <v>9.9709417409074019E-2</v>
      </c>
      <c r="M270" s="36">
        <f>+BA_GC[[#This Row],[CK Locomotoras (4)]]+BA_MAR[[#This Row],[CK Locomotoras (4)]]+PA_MAR[[#This Row],[CK Locomotoras (4)]]+KM_MAR[[#This Row],[CK Locomotoras (4)]]+GC_VIL[[#This Row],[CK Locomotoras (4)]]</f>
        <v>155167.09299999999</v>
      </c>
      <c r="N270" s="36">
        <f>+BA_GC[[#This Row],[CK Remolcados (5)]]+BA_MAR[[#This Row],[CK Remolcados (5)]]+PA_MAR[[#This Row],[CK Remolcados (5)]]+KM_MAR[[#This Row],[CK Remolcados (5)]]+GC_VIL[[#This Row],[CK Remolcados (5)]]</f>
        <v>793574.35508000001</v>
      </c>
      <c r="O270" s="36">
        <f>+BA_GC[[#This Row],[CK Coche Motor (6)]]+BA_MAR[[#This Row],[CK Coche Motor (6)]]+PA_MAR[[#This Row],[CK Coche Motor (6)]]+KM_MAR[[#This Row],[CK Coche Motor (6)]]+GC_VIL[[#This Row],[CK Coche Motor (6)]]</f>
        <v>0</v>
      </c>
      <c r="Q270" s="81">
        <f t="shared" si="12"/>
        <v>793574.35508000001</v>
      </c>
      <c r="R270" s="35">
        <f>+LINEA[[#This Row],[Coches Kilómetro (CK) (5+6+7)]]/Q258-1</f>
        <v>5.4329604146579502E-2</v>
      </c>
      <c r="S270" s="37">
        <f>+(BA_GC[[#This Row],[Velocidad Comercial Trenes Diésel]]*BA_GC[[#This Row],[Trenes Corridos (TC)]]+BA_MAR[[#This Row],[Velocidad Comercial Trenes Diésel]]*BA_MAR[[#This Row],[Trenes Corridos (TC)]])/(BA_GC[[#This Row],[Trenes Corridos (TC)]]+BA_MAR[[#This Row],[Trenes Corridos (TC)]])</f>
        <v>29.928934147997282</v>
      </c>
      <c r="T270" s="35">
        <f>+LINEA[[#This Row],[Velocidad Comercial Trenes Diésel]]/S258-1</f>
        <v>1.4637804010337874E-2</v>
      </c>
      <c r="U270" s="37"/>
      <c r="V270" s="35"/>
      <c r="W270" s="37">
        <f>+(BA_GC[[#This Row],[Form. Media Trenes Remolcados]]*BA_GC[[#This Row],[Trenes Corridos (TC)]]+BA_MAR[[#This Row],[Form. Media Trenes Remolcados]]*BA_MAR[[#This Row],[Trenes Corridos (TC)]])/(BA_MAR[[#This Row],[Trenes Corridos (TC)]]+BA_GC[[#This Row],[Trenes Corridos (TC)]])</f>
        <v>5.1074632269744287</v>
      </c>
      <c r="X270" s="9">
        <f>+(BA_GC[[#This Row],[Form. Media Trenes Coche Motor]]*BA_GC[[#This Row],[Trenes Corridos (TC)]]+GC_VIL[[#This Row],[Form. Media Trenes Coche Motor]]*GC_VIL[[#This Row],[Trenes Corridos (TC)]])/(BA_GC[[#This Row],[Trenes Corridos (TC)]]+GC_VIL[[#This Row],[Trenes Corridos (TC)]])</f>
        <v>0</v>
      </c>
      <c r="Z270" s="36">
        <f>+BA_GC[[#This Row],[Asientos Ofrecidos Coches Remolcados]]+BA_MAR[[#This Row],[Asientos Ofrecidos Coches Remolcados]]+PA_MAR[[#This Row],[Asientos Ofrecidos Coches Remolcados]]+KM_MAR[[#This Row],[Asientos Ofrecidos Coches Remolcados]]+GC_VIL[[#This Row],[Asientos Ofrecidos Coches Remolcados]]</f>
        <v>1743174.72</v>
      </c>
      <c r="AA270" s="6">
        <f>+BA_GC[[#This Row],[Asientos Ofrecidos Coches Motor]]+BA_MAR[[#This Row],[Asientos Prom. x C. Motor]]+PA_MAR[[#This Row],[Asientos Ofrecidos Coches Motor]]+KM_MAR[[#This Row],[Asientos Ofrecidos Coches Motor]]+GC_VIL[[#This Row],[Asientos Ofrecidos Coches Motor]]</f>
        <v>0</v>
      </c>
      <c r="AC270" s="6">
        <f>+BA_MAR[[#This Row],[Asientos Prom. x C. Remolcados]]</f>
        <v>72</v>
      </c>
      <c r="AD270" s="6">
        <f>+BA_GC[[#This Row],[Asientos Prom. x C. Motor]]</f>
        <v>0</v>
      </c>
      <c r="AF270" s="6">
        <f>+'[2]BS TAB'!$H274</f>
        <v>5008</v>
      </c>
      <c r="AG270" s="6">
        <f>+LINEA[[#This Row],[Trenes Programados]]-LINEA[[#This Row],[Trenes Corridos (TC)]]</f>
        <v>271</v>
      </c>
      <c r="AH270" s="81">
        <f>+'[2]BS TAB'!$J274</f>
        <v>4737</v>
      </c>
      <c r="AI270" s="35">
        <f>IFERROR(+LINEA[[#This Row],[Trenes Corridos (TC)]]/AH258-1,0)</f>
        <v>9.4500924214417692E-2</v>
      </c>
      <c r="AJ270" s="36">
        <f>+'[2]BS TAB'!$K274</f>
        <v>3849</v>
      </c>
      <c r="AK270" s="36">
        <f>+LINEA[[#This Row],[Trenes Corridos (TC)]]-LINEA[[#This Row],[Trenes Puntuales]]</f>
        <v>888</v>
      </c>
      <c r="AL270" s="111">
        <f>+LINEA[[#This Row],[Trenes Puntuales]]/LINEA[[#This Row],[Trenes Programados]]</f>
        <v>0.76857028753993606</v>
      </c>
      <c r="AM270" s="82">
        <v>0.95</v>
      </c>
      <c r="AN270" s="82" t="str">
        <f>+IF(LINEA[[#This Row],[Regularidad Absoluta]]&gt;=LINEA[[#This Row],[RA 95%]],LINEA[[#This Row],[Regularidad Absoluta]],"")</f>
        <v/>
      </c>
      <c r="AO270" s="82">
        <f>+LINEA[[#This Row],[Trenes Puntuales]]/LINEA[[#This Row],[Trenes Corridos (TC)]]</f>
        <v>0.81253958201393284</v>
      </c>
      <c r="AP270" s="82">
        <f>+LINEA[[#This Row],[Trenes Corridos (TC)]]/LINEA[[#This Row],[Trenes Programados]]</f>
        <v>0.94588658146964855</v>
      </c>
      <c r="AQ270" s="82">
        <f>+LINEA[[#This Row],[Regularidad Relativa]]/AO258-1</f>
        <v>2.646564826511999E-2</v>
      </c>
      <c r="AR270" s="81">
        <f>+'[3]DATOS BS#Bol por Estación'!$AP254</f>
        <v>1027939</v>
      </c>
      <c r="AS270" s="15">
        <f>+LINEA[[#This Row],[Pasajeros Pagos (PAX)]]/AR258-1</f>
        <v>0.13930996722626943</v>
      </c>
      <c r="AT270" s="6">
        <f>+LINEA[[#This Row],[Pasajeros Pagos (PAX)]]/LINEA[[#This Row],[Indice Dia Habil]]</f>
        <v>38142.448979591834</v>
      </c>
      <c r="AU270" s="15">
        <f>+LINEA[[#This Row],[PAX Día Habil]]/AT258-1</f>
        <v>0.17735742438781466</v>
      </c>
      <c r="AV270" s="6">
        <f>+LINEA[[#This Row],[Pasajeros Pagos (PAX)]]/LINEA[[#This Row],[Trenes Corridos (TC)]]</f>
        <v>217.00211104074307</v>
      </c>
      <c r="AW270" s="6">
        <f>+LINEA[[#This Row],[PAX x Tren]]/LINEA[[#This Row],[Form. Media Trenes Remolcados]]</f>
        <v>42.487258624726564</v>
      </c>
      <c r="AX270" s="15">
        <f>+LINEA[[#This Row],[PAX x Coche]]/AW258-1</f>
        <v>8.2726968155423242E-2</v>
      </c>
      <c r="AY270" s="141">
        <f>+(BA_GC[[#This Row],[Capacidad x Coche (4xm2)]]*BA_GC[[#This Row],[Coches Kilómetro (CK) (5+6+7)]]+BA_MAR[[#This Row],[Capacidad x Coche (4xm2)]]*BA_MAR[[#This Row],[Coches Kilómetro (CK) (5+6+7)]])/(BA_MAR[[#This Row],[Coches Kilómetro (CK) (5+6+7)]]+BA_GC[[#This Row],[Coches Kilómetro (CK) (5+6+7)]])</f>
        <v>180</v>
      </c>
      <c r="AZ270" s="9">
        <f>+LINEA[[#This Row],[PAX Kilómetro]]/LINEA[[#This Row],[Coches Kilómetro (CK) (5+6+7)]]</f>
        <v>22.528558530833777</v>
      </c>
      <c r="BA270" s="15">
        <f>+LINEA[[#This Row],[Ocupación Media (PaxKm/CocheKm)]]/AZ258-1</f>
        <v>7.7363549493828732E-2</v>
      </c>
      <c r="BB270" s="15">
        <f>+LINEA[[#This Row],[Ocupación Media (PaxKm/CocheKm)]]/LINEA[[#This Row],[Capacidad x Coche (4xm2)]]</f>
        <v>0.12515865850463209</v>
      </c>
      <c r="BC270" s="15">
        <f>+LINEA[[#This Row],[% de Ocupación Media PAX]]/BB258-1</f>
        <v>7.7363549493828732E-2</v>
      </c>
      <c r="BD270" s="36">
        <f>+LINEA[[#This Row],[Pasajeros Pagos (PAX)]]*LINEA[[#This Row],[PAX Recorrido Medio]]</f>
        <v>17878086.306988448</v>
      </c>
      <c r="BE270" s="37">
        <f>+(BA_GC[[#This Row],[PAX Recorrido Medio]]*BA_GC[[#This Row],[Pasajeros Pagos (PAX)]]+BA_MAR[[#This Row],[PAX Recorrido Medio]]*BA_MAR[[#This Row],[Pasajeros Pagos (PAX)]])/(BA_MAR[[#This Row],[Pasajeros Pagos (PAX)]]+BA_GC[[#This Row],[Pasajeros Pagos (PAX)]])</f>
        <v>17.392166565319972</v>
      </c>
      <c r="BF270" s="35">
        <f>+LINEA[[#This Row],[PAX Recorrido Medio]]/BE258-1</f>
        <v>-2.9962720108540619E-3</v>
      </c>
      <c r="BG270" s="36">
        <f>+BA_GC[[#This Row],[PAX Desestacionalizados]]+BA_MAR[[#This Row],[PAX Desestacionalizados]]+PA_MAR[[#This Row],[PAX Desestacionalizados]]+KM_MAR[[#This Row],[PAX Desestacionalizados]]+GC_VIL[[#This Row],[PAX Desestacionalizados]]</f>
        <v>1027407.9508561264</v>
      </c>
      <c r="BH270" s="114">
        <f t="shared" ref="BH270:BH328" si="13">(+AR270/BI270-1)*-1</f>
        <v>0.40531108569436447</v>
      </c>
      <c r="BI270" s="81">
        <f>+BA_GC[[#This Row],[Pasajeros Totales (PT) (estimados)]]+BA_MAR[[#This Row],[Pasajeros Totales (PT) (estimados)]]+PA_MAR[[#This Row],[Pasajeros Totales (PT) (estimados)]]+KM_MAR[[#This Row],[Pasajeros Totales (PT) (estimados)]]+GC_VIL[[#This Row],[Pasajeros Totales (PT) (estimados)]]</f>
        <v>1728532.3053318246</v>
      </c>
      <c r="BJ270" s="35">
        <f>+(LINEA[[#This Row],[Variación % TC]]*0.2)-(LINEA[[#This Row],[Vaciación % PAX Recorrido Medio]]*0.1)-(LINEA[[#This Row],[Variación % Ocupación PAX]]*0.5)+(LINEA[[#This Row],[Variación % RA]]*0.1)+(LINEA[[#This Row],[Variación % Velocidad Comercial TE]]*0.1)</f>
        <v>-1.6835397876433421E-2</v>
      </c>
      <c r="BK270" s="121">
        <v>1390297.5000000005</v>
      </c>
      <c r="BL270" s="10">
        <f>+LINEA[[#This Row],[Recaudación Vta. Boletos $]]/LINEA[[#This Row],[Pasajeros Pagos (PAX)]]</f>
        <v>1.3525097306357678</v>
      </c>
      <c r="BM270" s="15">
        <f>+(LINEA[[#This Row],[Tarifa Media $]]*44)/CQ270</f>
        <v>7.724236991734237E-3</v>
      </c>
      <c r="BN270" s="46">
        <f>+LINEA[[#This Row],[Tarifa Media $]]/CP270</f>
        <v>0.15012873022930046</v>
      </c>
      <c r="BO270" s="73">
        <v>26.950000000000003</v>
      </c>
      <c r="BP270" s="67">
        <f>+BA_GC[[#This Row],[Km. Línea (entre cabeceras) en Servicio]]+BA_MAR[[#This Row],[Km. Línea (entre cabeceras) en Servicio]]+PA_MAR[[#This Row],[Km. Línea (entre cabeceras) en Servicio]]+KM_MAR[[#This Row],[Km. Línea (entre cabeceras) en Servicio]]+GC_VIL[[#This Row],[Km. Línea (entre cabeceras) en Servicio]]</f>
        <v>101.367</v>
      </c>
      <c r="BQ270" s="67">
        <f>+[1]!BS_InfraMR[[#This Row],[Total Líneas de Explotación ]]</f>
        <v>66.611000000000004</v>
      </c>
      <c r="BR270" s="36">
        <v>30</v>
      </c>
      <c r="BS270" s="6">
        <v>2175</v>
      </c>
      <c r="BT270" s="63">
        <f>+LINEA[[#This Row],[Recaudación Vta. Boletos $]]/LINEA[[#This Row],[Km. Línea (entre cabeceras) en Servicio]]</f>
        <v>13715.484329219573</v>
      </c>
      <c r="BU270" s="64">
        <f>+LINEA[[#This Row],[Recaudación/Km. Línea (PESOS)]]/CP270</f>
        <v>1522.4202829636554</v>
      </c>
      <c r="BV270" s="63">
        <f>+LINEA[[#This Row],[Recaudación Vta. Boletos $]]/LINEA[[#This Row],[Trenes Corridos (TC)]]</f>
        <v>293.49746675110839</v>
      </c>
      <c r="BW270" s="64">
        <f>+LINEA[[#This Row],[Recaudación/Trenes Corridos (PESOS)]]/CP270</f>
        <v>32.57825138762442</v>
      </c>
      <c r="BX270" s="63">
        <f>+LINEA[[#This Row],[Recaudación Vta. Boletos $]]/LINEA[[#This Row],[Coches Kilómetro (CK) (5+6+7)]]</f>
        <v>1.7519435842402504</v>
      </c>
      <c r="BY270" s="64">
        <f>+LINEA[[#This Row],[Recaudación/Coche Kilómetro (PESOS)]]/CP270</f>
        <v>0.19446593231660012</v>
      </c>
      <c r="BZ270" s="65">
        <f>+LINEA[[#This Row],[Recaudación Vta. Boletos $]]/LINEA[[#This Row],[PAX Kilómetro]]</f>
        <v>7.7765454094297595E-2</v>
      </c>
      <c r="CA270" s="66">
        <f>+LINEA[[#This Row],[Recaudación/Pasajeros Kilómetro (PESOS)]]/CP270</f>
        <v>8.6319740364410695E-3</v>
      </c>
      <c r="CB270" s="63">
        <f>+LINEA[[#This Row],[Recaudación Vta. Boletos $]]/LINEA[[#This Row],[Personal]]</f>
        <v>639.21724137931051</v>
      </c>
      <c r="CC270" s="64">
        <f>+LINEA[[#This Row],[Recaudación/Personal (PESOS)]]/CP270</f>
        <v>70.953184746288215</v>
      </c>
      <c r="CD270" s="36">
        <f>+LINEA[[#This Row],[Pasajeros Pagos (PAX)]]/LINEA[[#This Row],[Personal]]</f>
        <v>472.61563218390802</v>
      </c>
      <c r="CE270" s="67">
        <f>+LINEA[[#This Row],[Trenes Corridos (TC)]]/LINEA[[#This Row],[Personal]]</f>
        <v>2.1779310344827585</v>
      </c>
      <c r="CF270" s="36">
        <f>+LINEA[[#This Row],[Pasajeros Pagos (PAX)]]/LINEA[[#This Row],[Km. Línea (entre cabeceras) en Servicio]]</f>
        <v>10140.765732437578</v>
      </c>
      <c r="CG270" s="36">
        <f>+LINEA[[#This Row],[Pasajeros Pagos (PAX)]]/LINEA[[#This Row],[Cantidad de Estaciones en Servicio]]</f>
        <v>34264.633333333331</v>
      </c>
      <c r="CH270" s="36">
        <f>+LINEA[[#This Row],[PAX Kilómetro]]/LINEA[[#This Row],[Km. Línea (entre cabeceras) en Servicio]]</f>
        <v>176369.88671844336</v>
      </c>
      <c r="CI270" s="36">
        <f>+LINEA[[#This Row],[Coches Kilómetro (CK) (5+6+7)]]/LINEA[[#This Row],[Km. Línea (entre cabeceras) en Servicio]]</f>
        <v>7828.7248816676038</v>
      </c>
      <c r="CJ270" s="36">
        <f>+[1]!Sar_InfraMR[[#This Row],[Total Coches Eléctricos]]+[1]!Sar_InfraMR[[#This Row],[Total Coches Remolcados]]</f>
        <v>280</v>
      </c>
      <c r="CK270" s="36">
        <f>+LINEA[[#This Row],[Pasajeros Pagos (PAX)]]/LINEA[[#This Row],[Coches en Servicio]]</f>
        <v>3671.2107142857144</v>
      </c>
      <c r="CM270" s="2">
        <f t="shared" si="11"/>
        <v>228.15593310483669</v>
      </c>
      <c r="CN270" s="11">
        <v>0.96292757679619689</v>
      </c>
      <c r="CP270" s="10">
        <v>9.0090000000000003</v>
      </c>
      <c r="CQ270" s="60">
        <v>7704.3762654688526</v>
      </c>
      <c r="CR270" s="10"/>
      <c r="DF270" s="45">
        <f>+LINEA[[#This Row],[Trenes Kilómetro (TK) (1+2+3)]]/LINEA[[#This Row],[Trenes Corridos (TC)]]</f>
        <v>32.756405530926749</v>
      </c>
      <c r="EA270" s="2">
        <v>2015</v>
      </c>
      <c r="EB270" s="2" t="s">
        <v>1</v>
      </c>
    </row>
    <row r="271" spans="1:132" x14ac:dyDescent="0.2">
      <c r="A271" s="83" t="s">
        <v>221</v>
      </c>
      <c r="B271" s="2" t="s">
        <v>2</v>
      </c>
      <c r="C271" s="85">
        <v>42156</v>
      </c>
      <c r="D271" s="2" t="s">
        <v>252</v>
      </c>
      <c r="E271" s="2" t="s">
        <v>246</v>
      </c>
      <c r="F271" s="2" t="s">
        <v>247</v>
      </c>
      <c r="G271" s="2" t="s">
        <v>248</v>
      </c>
      <c r="H271" s="6">
        <f>+BA_GC[[#This Row],[TK Remolcados (1)]]+BA_MAR[[#This Row],[TK Remolcados (1)]]+PA_MAR[[#This Row],[TK Remolcados (1)]]+KM_MAR[[#This Row],[TK Remolcados (1)]]+GC_VIL[[#This Row],[TK Remolcados (1)]]</f>
        <v>147443.226</v>
      </c>
      <c r="I271" s="6">
        <f>+BA_GC[[#This Row],[TK Coche Motor (2)]]+PA_MAR[[#This Row],[TK Coche Motor (2)]]+KM_MAR[[#This Row],[TK Coche Motor (2)]]+GC_VIL[[#This Row],[TK Coche Motor (2)]]</f>
        <v>0</v>
      </c>
      <c r="K271" s="81">
        <f>+LINEA[[#This Row],[TK Remolcados (1)]]+LINEA[[#This Row],[TK Coche Motor (2)]]+LINEA[[#This Row],[TK Eléctricos (3)]]</f>
        <v>147443.226</v>
      </c>
      <c r="L271" s="35">
        <f>+LINEA[[#This Row],[Trenes Kilómetro (TK) (1+2+3)]]/K259-1</f>
        <v>-3.3888008656761226E-2</v>
      </c>
      <c r="M271" s="36">
        <f>+BA_GC[[#This Row],[CK Locomotoras (4)]]+BA_MAR[[#This Row],[CK Locomotoras (4)]]+PA_MAR[[#This Row],[CK Locomotoras (4)]]+KM_MAR[[#This Row],[CK Locomotoras (4)]]+GC_VIL[[#This Row],[CK Locomotoras (4)]]</f>
        <v>147443.226</v>
      </c>
      <c r="N271" s="36">
        <f>+BA_GC[[#This Row],[CK Remolcados (5)]]+BA_MAR[[#This Row],[CK Remolcados (5)]]+PA_MAR[[#This Row],[CK Remolcados (5)]]+KM_MAR[[#This Row],[CK Remolcados (5)]]+GC_VIL[[#This Row],[CK Remolcados (5)]]</f>
        <v>754048.92536000011</v>
      </c>
      <c r="O271" s="36">
        <f>+BA_GC[[#This Row],[CK Coche Motor (6)]]+BA_MAR[[#This Row],[CK Coche Motor (6)]]+PA_MAR[[#This Row],[CK Coche Motor (6)]]+KM_MAR[[#This Row],[CK Coche Motor (6)]]+GC_VIL[[#This Row],[CK Coche Motor (6)]]</f>
        <v>0</v>
      </c>
      <c r="Q271" s="81">
        <f t="shared" si="12"/>
        <v>754048.92536000011</v>
      </c>
      <c r="R271" s="35">
        <f>+LINEA[[#This Row],[Coches Kilómetro (CK) (5+6+7)]]/Q259-1</f>
        <v>-2.284911232015352E-2</v>
      </c>
      <c r="S271" s="37">
        <f>+(BA_GC[[#This Row],[Velocidad Comercial Trenes Diésel]]*BA_GC[[#This Row],[Trenes Corridos (TC)]]+BA_MAR[[#This Row],[Velocidad Comercial Trenes Diésel]]*BA_MAR[[#This Row],[Trenes Corridos (TC)]])/(BA_GC[[#This Row],[Trenes Corridos (TC)]]+BA_MAR[[#This Row],[Trenes Corridos (TC)]])</f>
        <v>29.930116361909285</v>
      </c>
      <c r="T271" s="35">
        <f>+LINEA[[#This Row],[Velocidad Comercial Trenes Diésel]]/S259-1</f>
        <v>1.405689765358753E-2</v>
      </c>
      <c r="U271" s="37"/>
      <c r="V271" s="35"/>
      <c r="W271" s="37">
        <f>+(BA_GC[[#This Row],[Form. Media Trenes Remolcados]]*BA_GC[[#This Row],[Trenes Corridos (TC)]]+BA_MAR[[#This Row],[Form. Media Trenes Remolcados]]*BA_MAR[[#This Row],[Trenes Corridos (TC)]])/(BA_MAR[[#This Row],[Trenes Corridos (TC)]]+BA_GC[[#This Row],[Trenes Corridos (TC)]])</f>
        <v>5.1074329137971981</v>
      </c>
      <c r="X271" s="9">
        <f>+(BA_GC[[#This Row],[Form. Media Trenes Coche Motor]]*BA_GC[[#This Row],[Trenes Corridos (TC)]]+GC_VIL[[#This Row],[Form. Media Trenes Coche Motor]]*GC_VIL[[#This Row],[Trenes Corridos (TC)]])/(BA_GC[[#This Row],[Trenes Corridos (TC)]]+GC_VIL[[#This Row],[Trenes Corridos (TC)]])</f>
        <v>0</v>
      </c>
      <c r="Z271" s="36">
        <f>+BA_GC[[#This Row],[Asientos Ofrecidos Coches Remolcados]]+BA_MAR[[#This Row],[Asientos Ofrecidos Coches Remolcados]]+PA_MAR[[#This Row],[Asientos Ofrecidos Coches Remolcados]]+KM_MAR[[#This Row],[Asientos Ofrecidos Coches Remolcados]]+GC_VIL[[#This Row],[Asientos Ofrecidos Coches Remolcados]]</f>
        <v>1656645.12</v>
      </c>
      <c r="AA271" s="6">
        <f>+BA_GC[[#This Row],[Asientos Ofrecidos Coches Motor]]+BA_MAR[[#This Row],[Asientos Prom. x C. Motor]]+PA_MAR[[#This Row],[Asientos Ofrecidos Coches Motor]]+KM_MAR[[#This Row],[Asientos Ofrecidos Coches Motor]]+GC_VIL[[#This Row],[Asientos Ofrecidos Coches Motor]]</f>
        <v>0</v>
      </c>
      <c r="AC271" s="6">
        <f>+BA_MAR[[#This Row],[Asientos Prom. x C. Remolcados]]</f>
        <v>72</v>
      </c>
      <c r="AD271" s="6">
        <f>+BA_GC[[#This Row],[Asientos Prom. x C. Motor]]</f>
        <v>0</v>
      </c>
      <c r="AF271" s="6">
        <f>+'[2]BS TAB'!$H275</f>
        <v>4923</v>
      </c>
      <c r="AG271" s="6">
        <f>+LINEA[[#This Row],[Trenes Programados]]-LINEA[[#This Row],[Trenes Corridos (TC)]]</f>
        <v>421</v>
      </c>
      <c r="AH271" s="81">
        <f>+'[2]BS TAB'!$J275</f>
        <v>4502</v>
      </c>
      <c r="AI271" s="35">
        <f>IFERROR(+LINEA[[#This Row],[Trenes Corridos (TC)]]/AH259-1,0)</f>
        <v>-2.8904227782571179E-2</v>
      </c>
      <c r="AJ271" s="36">
        <f>+'[2]BS TAB'!$K275</f>
        <v>3709</v>
      </c>
      <c r="AK271" s="36">
        <f>+LINEA[[#This Row],[Trenes Corridos (TC)]]-LINEA[[#This Row],[Trenes Puntuales]]</f>
        <v>793</v>
      </c>
      <c r="AL271" s="111">
        <f>+LINEA[[#This Row],[Trenes Puntuales]]/LINEA[[#This Row],[Trenes Programados]]</f>
        <v>0.75340239691245181</v>
      </c>
      <c r="AM271" s="82">
        <v>0.95</v>
      </c>
      <c r="AN271" s="82" t="str">
        <f>+IF(LINEA[[#This Row],[Regularidad Absoluta]]&gt;=LINEA[[#This Row],[RA 95%]],LINEA[[#This Row],[Regularidad Absoluta]],"")</f>
        <v/>
      </c>
      <c r="AO271" s="82">
        <f>+LINEA[[#This Row],[Trenes Puntuales]]/LINEA[[#This Row],[Trenes Corridos (TC)]]</f>
        <v>0.82385606397156819</v>
      </c>
      <c r="AP271" s="82">
        <f>+LINEA[[#This Row],[Trenes Corridos (TC)]]/LINEA[[#This Row],[Trenes Programados]]</f>
        <v>0.91448303879748116</v>
      </c>
      <c r="AQ271" s="82">
        <f>+LINEA[[#This Row],[Regularidad Relativa]]/AO259-1</f>
        <v>8.2595440071482562E-2</v>
      </c>
      <c r="AR271" s="81">
        <f>+'[3]DATOS BS#Bol por Estación'!$AP255</f>
        <v>1038574</v>
      </c>
      <c r="AS271" s="15">
        <f>+LINEA[[#This Row],[Pasajeros Pagos (PAX)]]/AR259-1</f>
        <v>5.5660927776998603E-2</v>
      </c>
      <c r="AT271" s="6">
        <f>+LINEA[[#This Row],[Pasajeros Pagos (PAX)]]/LINEA[[#This Row],[Indice Dia Habil]]</f>
        <v>38810.687593423019</v>
      </c>
      <c r="AU271" s="15">
        <f>+LINEA[[#This Row],[PAX Día Habil]]/AT259-1</f>
        <v>4.8560069518408744E-2</v>
      </c>
      <c r="AV271" s="6">
        <f>+LINEA[[#This Row],[Pasajeros Pagos (PAX)]]/LINEA[[#This Row],[Trenes Corridos (TC)]]</f>
        <v>230.69169258107507</v>
      </c>
      <c r="AW271" s="6">
        <f>+LINEA[[#This Row],[PAX x Tren]]/LINEA[[#This Row],[Form. Media Trenes Remolcados]]</f>
        <v>45.167836068465135</v>
      </c>
      <c r="AX271" s="15">
        <f>+LINEA[[#This Row],[PAX x Coche]]/AW259-1</f>
        <v>7.6733752769106767E-2</v>
      </c>
      <c r="AY271" s="141">
        <f>+(BA_GC[[#This Row],[Capacidad x Coche (4xm2)]]*BA_GC[[#This Row],[Coches Kilómetro (CK) (5+6+7)]]+BA_MAR[[#This Row],[Capacidad x Coche (4xm2)]]*BA_MAR[[#This Row],[Coches Kilómetro (CK) (5+6+7)]])/(BA_MAR[[#This Row],[Coches Kilómetro (CK) (5+6+7)]]+BA_GC[[#This Row],[Coches Kilómetro (CK) (5+6+7)]])</f>
        <v>180</v>
      </c>
      <c r="AZ271" s="9">
        <f>+LINEA[[#This Row],[PAX Kilómetro]]/LINEA[[#This Row],[Coches Kilómetro (CK) (5+6+7)]]</f>
        <v>23.953637552066784</v>
      </c>
      <c r="BA271" s="15">
        <f>+LINEA[[#This Row],[Ocupación Media (PaxKm/CocheKm)]]/AZ259-1</f>
        <v>7.7547614812191412E-2</v>
      </c>
      <c r="BB271" s="15">
        <f>+LINEA[[#This Row],[Ocupación Media (PaxKm/CocheKm)]]/LINEA[[#This Row],[Capacidad x Coche (4xm2)]]</f>
        <v>0.13307576417814879</v>
      </c>
      <c r="BC271" s="15">
        <f>+LINEA[[#This Row],[% de Ocupación Media PAX]]/BB259-1</f>
        <v>7.754761481219119E-2</v>
      </c>
      <c r="BD271" s="36">
        <f>+LINEA[[#This Row],[Pasajeros Pagos (PAX)]]*LINEA[[#This Row],[PAX Recorrido Medio]]</f>
        <v>18062214.654598903</v>
      </c>
      <c r="BE271" s="37">
        <f>+(BA_GC[[#This Row],[PAX Recorrido Medio]]*BA_GC[[#This Row],[Pasajeros Pagos (PAX)]]+BA_MAR[[#This Row],[PAX Recorrido Medio]]*BA_MAR[[#This Row],[Pasajeros Pagos (PAX)]])/(BA_MAR[[#This Row],[Pasajeros Pagos (PAX)]]+BA_GC[[#This Row],[Pasajeros Pagos (PAX)]])</f>
        <v>17.391360321555233</v>
      </c>
      <c r="BF271" s="35">
        <f>+LINEA[[#This Row],[PAX Recorrido Medio]]/BE259-1</f>
        <v>-2.5901493311136781E-3</v>
      </c>
      <c r="BG271" s="36">
        <f>+BA_GC[[#This Row],[PAX Desestacionalizados]]+BA_MAR[[#This Row],[PAX Desestacionalizados]]+PA_MAR[[#This Row],[PAX Desestacionalizados]]+KM_MAR[[#This Row],[PAX Desestacionalizados]]+GC_VIL[[#This Row],[PAX Desestacionalizados]]</f>
        <v>1088300.4507897773</v>
      </c>
      <c r="BH271" s="114">
        <f t="shared" si="13"/>
        <v>0.33718394425199172</v>
      </c>
      <c r="BI271" s="81">
        <f>+BA_GC[[#This Row],[Pasajeros Totales (PT) (estimados)]]+BA_MAR[[#This Row],[Pasajeros Totales (PT) (estimados)]]+PA_MAR[[#This Row],[Pasajeros Totales (PT) (estimados)]]+KM_MAR[[#This Row],[Pasajeros Totales (PT) (estimados)]]+GC_VIL[[#This Row],[Pasajeros Totales (PT) (estimados)]]</f>
        <v>1566911.3489230995</v>
      </c>
      <c r="BJ271" s="35">
        <f>+(LINEA[[#This Row],[Variación % TC]]*0.2)-(LINEA[[#This Row],[Vaciación % PAX Recorrido Medio]]*0.1)-(LINEA[[#This Row],[Variación % Ocupación PAX]]*0.5)+(LINEA[[#This Row],[Variación % RA]]*0.1)+(LINEA[[#This Row],[Variación % Velocidad Comercial TE]]*0.1)</f>
        <v>-3.603609402235021E-2</v>
      </c>
      <c r="BK271" s="121">
        <v>1393239.7499999993</v>
      </c>
      <c r="BL271" s="10">
        <f>+LINEA[[#This Row],[Recaudación Vta. Boletos $]]/LINEA[[#This Row],[Pasajeros Pagos (PAX)]]</f>
        <v>1.3414929990544722</v>
      </c>
      <c r="BM271" s="15">
        <f>+(LINEA[[#This Row],[Tarifa Media $]]*44)/CQ271</f>
        <v>7.5059550770311392E-3</v>
      </c>
      <c r="BN271" s="46">
        <f>+LINEA[[#This Row],[Tarifa Media $]]/CP271</f>
        <v>0.14734321507338188</v>
      </c>
      <c r="BO271" s="73">
        <v>26.76</v>
      </c>
      <c r="BP271" s="67">
        <f>+BA_GC[[#This Row],[Km. Línea (entre cabeceras) en Servicio]]+BA_MAR[[#This Row],[Km. Línea (entre cabeceras) en Servicio]]+PA_MAR[[#This Row],[Km. Línea (entre cabeceras) en Servicio]]+KM_MAR[[#This Row],[Km. Línea (entre cabeceras) en Servicio]]+GC_VIL[[#This Row],[Km. Línea (entre cabeceras) en Servicio]]</f>
        <v>101.367</v>
      </c>
      <c r="BQ271" s="67">
        <f>+[1]!BS_InfraMR[[#This Row],[Total Líneas de Explotación ]]</f>
        <v>66.611000000000004</v>
      </c>
      <c r="BR271" s="36">
        <v>30</v>
      </c>
      <c r="BS271" s="6">
        <v>2175</v>
      </c>
      <c r="BT271" s="63">
        <f>+LINEA[[#This Row],[Recaudación Vta. Boletos $]]/LINEA[[#This Row],[Km. Línea (entre cabeceras) en Servicio]]</f>
        <v>13744.510047648635</v>
      </c>
      <c r="BU271" s="64">
        <f>+LINEA[[#This Row],[Recaudación/Km. Línea (PESOS)]]/CP271</f>
        <v>1509.6316577547179</v>
      </c>
      <c r="BV271" s="63">
        <f>+LINEA[[#This Row],[Recaudación Vta. Boletos $]]/LINEA[[#This Row],[Trenes Corridos (TC)]]</f>
        <v>309.47129053753872</v>
      </c>
      <c r="BW271" s="64">
        <f>+LINEA[[#This Row],[Recaudación/Trenes Corridos (PESOS)]]/CP271</f>
        <v>33.99085567561584</v>
      </c>
      <c r="BX271" s="63">
        <f>+LINEA[[#This Row],[Recaudación Vta. Boletos $]]/LINEA[[#This Row],[Coches Kilómetro (CK) (5+6+7)]]</f>
        <v>1.8476781852514874</v>
      </c>
      <c r="BY271" s="64">
        <f>+LINEA[[#This Row],[Recaudación/Coche Kilómetro (PESOS)]]/CP271</f>
        <v>0.20294019009252484</v>
      </c>
      <c r="BZ271" s="65">
        <f>+LINEA[[#This Row],[Recaudación Vta. Boletos $]]/LINEA[[#This Row],[PAX Kilómetro]]</f>
        <v>7.7135599185521819E-2</v>
      </c>
      <c r="CA271" s="66">
        <f>+LINEA[[#This Row],[Recaudación/Pasajeros Kilómetro (PESOS)]]/CP271</f>
        <v>8.4722075990088883E-3</v>
      </c>
      <c r="CB271" s="63">
        <f>+LINEA[[#This Row],[Recaudación Vta. Boletos $]]/LINEA[[#This Row],[Personal]]</f>
        <v>640.56999999999971</v>
      </c>
      <c r="CC271" s="64">
        <f>+LINEA[[#This Row],[Recaudación/Personal (PESOS)]]/CP271</f>
        <v>70.357164253619544</v>
      </c>
      <c r="CD271" s="36">
        <f>+LINEA[[#This Row],[Pasajeros Pagos (PAX)]]/LINEA[[#This Row],[Personal]]</f>
        <v>477.50528735632184</v>
      </c>
      <c r="CE271" s="67">
        <f>+LINEA[[#This Row],[Trenes Corridos (TC)]]/LINEA[[#This Row],[Personal]]</f>
        <v>2.0698850574712644</v>
      </c>
      <c r="CF271" s="36">
        <f>+LINEA[[#This Row],[Pasajeros Pagos (PAX)]]/LINEA[[#This Row],[Km. Línea (entre cabeceras) en Servicio]]</f>
        <v>10245.681533437903</v>
      </c>
      <c r="CG271" s="36">
        <f>+LINEA[[#This Row],[Pasajeros Pagos (PAX)]]/LINEA[[#This Row],[Cantidad de Estaciones en Servicio]]</f>
        <v>34619.133333333331</v>
      </c>
      <c r="CH271" s="36">
        <f>+LINEA[[#This Row],[PAX Kilómetro]]/LINEA[[#This Row],[Km. Línea (entre cabeceras) en Servicio]]</f>
        <v>178186.33928792313</v>
      </c>
      <c r="CI271" s="36">
        <f>+LINEA[[#This Row],[Coches Kilómetro (CK) (5+6+7)]]/LINEA[[#This Row],[Km. Línea (entre cabeceras) en Servicio]]</f>
        <v>7438.8008460347064</v>
      </c>
      <c r="CJ271" s="36">
        <f>+[1]!Sar_InfraMR[[#This Row],[Total Coches Eléctricos]]+[1]!Sar_InfraMR[[#This Row],[Total Coches Remolcados]]</f>
        <v>280</v>
      </c>
      <c r="CK271" s="36">
        <f>+LINEA[[#This Row],[Pasajeros Pagos (PAX)]]/LINEA[[#This Row],[Coches en Servicio]]</f>
        <v>3709.1928571428571</v>
      </c>
      <c r="CM271" s="2">
        <f t="shared" ref="CM271:CM334" si="14">220*(2-CN271)</f>
        <v>217.98298827012746</v>
      </c>
      <c r="CN271" s="11">
        <v>1.0091682351357842</v>
      </c>
      <c r="CP271" s="10">
        <v>9.1045454545454536</v>
      </c>
      <c r="CQ271" s="33">
        <v>7863.8482848132699</v>
      </c>
      <c r="CR271" s="10"/>
      <c r="CX271" s="28"/>
      <c r="CY271" s="29"/>
      <c r="CZ271" s="29"/>
      <c r="DF271" s="45">
        <f>+LINEA[[#This Row],[Trenes Kilómetro (TK) (1+2+3)]]/LINEA[[#This Row],[Trenes Corridos (TC)]]</f>
        <v>32.750605508662815</v>
      </c>
      <c r="EA271" s="2">
        <v>2015</v>
      </c>
      <c r="EB271" s="2" t="s">
        <v>2</v>
      </c>
    </row>
    <row r="272" spans="1:132" x14ac:dyDescent="0.2">
      <c r="A272" s="83" t="s">
        <v>221</v>
      </c>
      <c r="B272" s="2" t="s">
        <v>3</v>
      </c>
      <c r="C272" s="85">
        <v>42186</v>
      </c>
      <c r="D272" s="2" t="s">
        <v>252</v>
      </c>
      <c r="E272" s="2" t="s">
        <v>246</v>
      </c>
      <c r="F272" s="2" t="s">
        <v>247</v>
      </c>
      <c r="G272" s="2" t="s">
        <v>248</v>
      </c>
      <c r="H272" s="6">
        <f>+BA_GC[[#This Row],[TK Remolcados (1)]]+BA_MAR[[#This Row],[TK Remolcados (1)]]+PA_MAR[[#This Row],[TK Remolcados (1)]]+KM_MAR[[#This Row],[TK Remolcados (1)]]+GC_VIL[[#This Row],[TK Remolcados (1)]]</f>
        <v>157301.68500000003</v>
      </c>
      <c r="I272" s="6">
        <f>+BA_GC[[#This Row],[TK Coche Motor (2)]]+PA_MAR[[#This Row],[TK Coche Motor (2)]]+KM_MAR[[#This Row],[TK Coche Motor (2)]]+GC_VIL[[#This Row],[TK Coche Motor (2)]]</f>
        <v>0</v>
      </c>
      <c r="K272" s="81">
        <f>+LINEA[[#This Row],[TK Remolcados (1)]]+LINEA[[#This Row],[TK Coche Motor (2)]]+LINEA[[#This Row],[TK Eléctricos (3)]]</f>
        <v>157301.68500000003</v>
      </c>
      <c r="L272" s="35">
        <f>+LINEA[[#This Row],[Trenes Kilómetro (TK) (1+2+3)]]/K260-1</f>
        <v>0.10037228210520532</v>
      </c>
      <c r="M272" s="36">
        <f>+BA_GC[[#This Row],[CK Locomotoras (4)]]+BA_MAR[[#This Row],[CK Locomotoras (4)]]+PA_MAR[[#This Row],[CK Locomotoras (4)]]+KM_MAR[[#This Row],[CK Locomotoras (4)]]+GC_VIL[[#This Row],[CK Locomotoras (4)]]</f>
        <v>157301.68500000003</v>
      </c>
      <c r="N272" s="36">
        <f>+BA_GC[[#This Row],[CK Remolcados (5)]]+BA_MAR[[#This Row],[CK Remolcados (5)]]+PA_MAR[[#This Row],[CK Remolcados (5)]]+KM_MAR[[#This Row],[CK Remolcados (5)]]+GC_VIL[[#This Row],[CK Remolcados (5)]]</f>
        <v>804391.01540000015</v>
      </c>
      <c r="O272" s="36">
        <f>+BA_GC[[#This Row],[CK Coche Motor (6)]]+BA_MAR[[#This Row],[CK Coche Motor (6)]]+PA_MAR[[#This Row],[CK Coche Motor (6)]]+KM_MAR[[#This Row],[CK Coche Motor (6)]]+GC_VIL[[#This Row],[CK Coche Motor (6)]]</f>
        <v>0</v>
      </c>
      <c r="Q272" s="81">
        <f t="shared" si="12"/>
        <v>804391.01540000015</v>
      </c>
      <c r="R272" s="35">
        <f>+LINEA[[#This Row],[Coches Kilómetro (CK) (5+6+7)]]/Q260-1</f>
        <v>0.12258414451489563</v>
      </c>
      <c r="S272" s="37">
        <f>+(BA_GC[[#This Row],[Velocidad Comercial Trenes Diésel]]*BA_GC[[#This Row],[Trenes Corridos (TC)]]+BA_MAR[[#This Row],[Velocidad Comercial Trenes Diésel]]*BA_MAR[[#This Row],[Trenes Corridos (TC)]])/(BA_GC[[#This Row],[Trenes Corridos (TC)]]+BA_MAR[[#This Row],[Trenes Corridos (TC)]])</f>
        <v>29.941798848028355</v>
      </c>
      <c r="T272" s="35">
        <f>+LINEA[[#This Row],[Velocidad Comercial Trenes Diésel]]/S260-1</f>
        <v>-4.8790171642654201E-4</v>
      </c>
      <c r="U272" s="37"/>
      <c r="V272" s="35"/>
      <c r="W272" s="37">
        <f>+(BA_GC[[#This Row],[Form. Media Trenes Remolcados]]*BA_GC[[#This Row],[Trenes Corridos (TC)]]+BA_MAR[[#This Row],[Form. Media Trenes Remolcados]]*BA_MAR[[#This Row],[Trenes Corridos (TC)]])/(BA_MAR[[#This Row],[Trenes Corridos (TC)]]+BA_GC[[#This Row],[Trenes Corridos (TC)]])</f>
        <v>5.1071333628710676</v>
      </c>
      <c r="X272" s="9">
        <f>+(BA_GC[[#This Row],[Form. Media Trenes Coche Motor]]*BA_GC[[#This Row],[Trenes Corridos (TC)]]+GC_VIL[[#This Row],[Form. Media Trenes Coche Motor]]*GC_VIL[[#This Row],[Trenes Corridos (TC)]])/(BA_GC[[#This Row],[Trenes Corridos (TC)]]+GC_VIL[[#This Row],[Trenes Corridos (TC)]])</f>
        <v>0</v>
      </c>
      <c r="Z272" s="36">
        <f>+BA_GC[[#This Row],[Asientos Ofrecidos Coches Remolcados]]+BA_MAR[[#This Row],[Asientos Ofrecidos Coches Remolcados]]+PA_MAR[[#This Row],[Asientos Ofrecidos Coches Remolcados]]+KM_MAR[[#This Row],[Asientos Ofrecidos Coches Remolcados]]+GC_VIL[[#This Row],[Asientos Ofrecidos Coches Remolcados]]</f>
        <v>1768714.5600000003</v>
      </c>
      <c r="AA272" s="6">
        <f>+BA_GC[[#This Row],[Asientos Ofrecidos Coches Motor]]+BA_MAR[[#This Row],[Asientos Prom. x C. Motor]]+PA_MAR[[#This Row],[Asientos Ofrecidos Coches Motor]]+KM_MAR[[#This Row],[Asientos Ofrecidos Coches Motor]]+GC_VIL[[#This Row],[Asientos Ofrecidos Coches Motor]]</f>
        <v>0</v>
      </c>
      <c r="AC272" s="6">
        <f>+BA_MAR[[#This Row],[Asientos Prom. x C. Remolcados]]</f>
        <v>72</v>
      </c>
      <c r="AD272" s="6">
        <f>+BA_GC[[#This Row],[Asientos Prom. x C. Motor]]</f>
        <v>0</v>
      </c>
      <c r="AF272" s="6">
        <f>+'[2]BS TAB'!$H276</f>
        <v>5090</v>
      </c>
      <c r="AG272" s="6">
        <f>+LINEA[[#This Row],[Trenes Programados]]-LINEA[[#This Row],[Trenes Corridos (TC)]]</f>
        <v>283</v>
      </c>
      <c r="AH272" s="81">
        <f>+'[2]BS TAB'!$J276</f>
        <v>4807</v>
      </c>
      <c r="AI272" s="35">
        <f>IFERROR(+LINEA[[#This Row],[Trenes Corridos (TC)]]/AH260-1,0)</f>
        <v>9.0517241379310276E-2</v>
      </c>
      <c r="AJ272" s="36">
        <f>+'[2]BS TAB'!$K276</f>
        <v>4116</v>
      </c>
      <c r="AK272" s="36">
        <f>+LINEA[[#This Row],[Trenes Corridos (TC)]]-LINEA[[#This Row],[Trenes Puntuales]]</f>
        <v>691</v>
      </c>
      <c r="AL272" s="111">
        <f>+LINEA[[#This Row],[Trenes Puntuales]]/LINEA[[#This Row],[Trenes Programados]]</f>
        <v>0.80864440078585464</v>
      </c>
      <c r="AM272" s="82">
        <v>0.95</v>
      </c>
      <c r="AN272" s="82" t="str">
        <f>+IF(LINEA[[#This Row],[Regularidad Absoluta]]&gt;=LINEA[[#This Row],[RA 95%]],LINEA[[#This Row],[Regularidad Absoluta]],"")</f>
        <v/>
      </c>
      <c r="AO272" s="82">
        <f>+LINEA[[#This Row],[Trenes Puntuales]]/LINEA[[#This Row],[Trenes Corridos (TC)]]</f>
        <v>0.85625130018722695</v>
      </c>
      <c r="AP272" s="82">
        <f>+LINEA[[#This Row],[Trenes Corridos (TC)]]/LINEA[[#This Row],[Trenes Programados]]</f>
        <v>0.94440078585461684</v>
      </c>
      <c r="AQ272" s="82">
        <f>+LINEA[[#This Row],[Regularidad Relativa]]/AO260-1</f>
        <v>6.6202183961947991E-2</v>
      </c>
      <c r="AR272" s="81">
        <f>+'[3]DATOS BS#Bol por Estación'!$AP256</f>
        <v>1073483</v>
      </c>
      <c r="AS272" s="15">
        <f>+LINEA[[#This Row],[Pasajeros Pagos (PAX)]]/AR260-1</f>
        <v>0.15020636539747301</v>
      </c>
      <c r="AT272" s="6">
        <f>+LINEA[[#This Row],[Pasajeros Pagos (PAX)]]/LINEA[[#This Row],[Indice Dia Habil]]</f>
        <v>38297.645379950052</v>
      </c>
      <c r="AU272" s="15">
        <f>+LINEA[[#This Row],[PAX Día Habil]]/AT260-1</f>
        <v>0.15020636539747301</v>
      </c>
      <c r="AV272" s="6">
        <f>+LINEA[[#This Row],[Pasajeros Pagos (PAX)]]/LINEA[[#This Row],[Trenes Corridos (TC)]]</f>
        <v>223.31662159350947</v>
      </c>
      <c r="AW272" s="6">
        <f>+LINEA[[#This Row],[PAX x Tren]]/LINEA[[#This Row],[Form. Media Trenes Remolcados]]</f>
        <v>43.726412789026519</v>
      </c>
      <c r="AX272" s="15">
        <f>+LINEA[[#This Row],[PAX x Coche]]/AW260-1</f>
        <v>3.555803845092198E-2</v>
      </c>
      <c r="AY272" s="141">
        <f>+(BA_GC[[#This Row],[Capacidad x Coche (4xm2)]]*BA_GC[[#This Row],[Coches Kilómetro (CK) (5+6+7)]]+BA_MAR[[#This Row],[Capacidad x Coche (4xm2)]]*BA_MAR[[#This Row],[Coches Kilómetro (CK) (5+6+7)]])/(BA_MAR[[#This Row],[Coches Kilómetro (CK) (5+6+7)]]+BA_GC[[#This Row],[Coches Kilómetro (CK) (5+6+7)]])</f>
        <v>179.99999999999997</v>
      </c>
      <c r="AZ272" s="9">
        <f>+LINEA[[#This Row],[PAX Kilómetro]]/LINEA[[#This Row],[Coches Kilómetro (CK) (5+6+7)]]</f>
        <v>23.144517529335538</v>
      </c>
      <c r="BA272" s="15">
        <f>+LINEA[[#This Row],[Ocupación Media (PaxKm/CocheKm)]]/AZ260-1</f>
        <v>1.4957042985101365E-2</v>
      </c>
      <c r="BB272" s="15">
        <f>+LINEA[[#This Row],[Ocupación Media (PaxKm/CocheKm)]]/LINEA[[#This Row],[Capacidad x Coche (4xm2)]]</f>
        <v>0.12858065294075302</v>
      </c>
      <c r="BC272" s="15">
        <f>+LINEA[[#This Row],[% de Ocupación Media PAX]]/BB260-1</f>
        <v>1.4957042985101587E-2</v>
      </c>
      <c r="BD272" s="36">
        <f>+LINEA[[#This Row],[Pasajeros Pagos (PAX)]]*LINEA[[#This Row],[PAX Recorrido Medio]]</f>
        <v>18617241.956365317</v>
      </c>
      <c r="BE272" s="37">
        <f>+(BA_GC[[#This Row],[PAX Recorrido Medio]]*BA_GC[[#This Row],[Pasajeros Pagos (PAX)]]+BA_MAR[[#This Row],[PAX Recorrido Medio]]*BA_MAR[[#This Row],[Pasajeros Pagos (PAX)]])/(BA_MAR[[#This Row],[Pasajeros Pagos (PAX)]]+BA_GC[[#This Row],[Pasajeros Pagos (PAX)]])</f>
        <v>17.342838178494972</v>
      </c>
      <c r="BF272" s="35">
        <f>+LINEA[[#This Row],[PAX Recorrido Medio]]/BE260-1</f>
        <v>-9.4171636538731285E-3</v>
      </c>
      <c r="BG272" s="36">
        <f>+BA_GC[[#This Row],[PAX Desestacionalizados]]+BA_MAR[[#This Row],[PAX Desestacionalizados]]+PA_MAR[[#This Row],[PAX Desestacionalizados]]+KM_MAR[[#This Row],[PAX Desestacionalizados]]+GC_VIL[[#This Row],[PAX Desestacionalizados]]</f>
        <v>1072386.3213170448</v>
      </c>
      <c r="BH272" s="114">
        <f t="shared" si="13"/>
        <v>0.39215425533322235</v>
      </c>
      <c r="BI272" s="81">
        <f>+BA_GC[[#This Row],[Pasajeros Totales (PT) (estimados)]]+BA_MAR[[#This Row],[Pasajeros Totales (PT) (estimados)]]+PA_MAR[[#This Row],[Pasajeros Totales (PT) (estimados)]]+KM_MAR[[#This Row],[Pasajeros Totales (PT) (estimados)]]+GC_VIL[[#This Row],[Pasajeros Totales (PT) (estimados)]]</f>
        <v>1766045.1017691761</v>
      </c>
      <c r="BJ272" s="35">
        <f>+(LINEA[[#This Row],[Variación % TC]]*0.2)-(LINEA[[#This Row],[Vaciación % PAX Recorrido Medio]]*0.1)-(LINEA[[#This Row],[Variación % Ocupación PAX]]*0.5)+(LINEA[[#This Row],[Variación % RA]]*0.1)+(LINEA[[#This Row],[Variación % Velocidad Comercial TE]]*0.1)</f>
        <v>1.8186861544893376E-2</v>
      </c>
      <c r="BK272" s="121">
        <v>1429450.2000000011</v>
      </c>
      <c r="BL272" s="10">
        <f>+LINEA[[#This Row],[Recaudación Vta. Boletos $]]/LINEA[[#This Row],[Pasajeros Pagos (PAX)]]</f>
        <v>1.3316002209629785</v>
      </c>
      <c r="BM272" s="15">
        <f>+(LINEA[[#This Row],[Tarifa Media $]]*44)/CQ272</f>
        <v>7.3025141090290926E-3</v>
      </c>
      <c r="BN272" s="46">
        <f>+LINEA[[#This Row],[Tarifa Media $]]/CP272</f>
        <v>0.14464767766030143</v>
      </c>
      <c r="BO272" s="73">
        <v>28.03</v>
      </c>
      <c r="BP272" s="67">
        <f>+BA_GC[[#This Row],[Km. Línea (entre cabeceras) en Servicio]]+BA_MAR[[#This Row],[Km. Línea (entre cabeceras) en Servicio]]+PA_MAR[[#This Row],[Km. Línea (entre cabeceras) en Servicio]]+KM_MAR[[#This Row],[Km. Línea (entre cabeceras) en Servicio]]+GC_VIL[[#This Row],[Km. Línea (entre cabeceras) en Servicio]]</f>
        <v>101.367</v>
      </c>
      <c r="BQ272" s="67">
        <f>+[1]!BS_InfraMR[[#This Row],[Total Líneas de Explotación ]]</f>
        <v>66.611000000000004</v>
      </c>
      <c r="BR272" s="36">
        <v>30</v>
      </c>
      <c r="BS272" s="6">
        <v>2175</v>
      </c>
      <c r="BT272" s="63">
        <f>+LINEA[[#This Row],[Recaudación Vta. Boletos $]]/LINEA[[#This Row],[Km. Línea (entre cabeceras) en Servicio]]</f>
        <v>14101.731332682244</v>
      </c>
      <c r="BU272" s="64">
        <f>+LINEA[[#This Row],[Recaudación/Km. Línea (PESOS)]]/CP272</f>
        <v>1531.8281389191095</v>
      </c>
      <c r="BV272" s="63">
        <f>+LINEA[[#This Row],[Recaudación Vta. Boletos $]]/LINEA[[#This Row],[Trenes Corridos (TC)]]</f>
        <v>297.36846265862306</v>
      </c>
      <c r="BW272" s="64">
        <f>+LINEA[[#This Row],[Recaudación/Trenes Corridos (PESOS)]]/CP272</f>
        <v>32.30223069644547</v>
      </c>
      <c r="BX272" s="63">
        <f>+LINEA[[#This Row],[Recaudación Vta. Boletos $]]/LINEA[[#This Row],[Coches Kilómetro (CK) (5+6+7)]]</f>
        <v>1.7770588838429247</v>
      </c>
      <c r="BY272" s="64">
        <f>+LINEA[[#This Row],[Recaudación/Coche Kilómetro (PESOS)]]/CP272</f>
        <v>0.19303649591436417</v>
      </c>
      <c r="BZ272" s="65">
        <f>+LINEA[[#This Row],[Recaudación Vta. Boletos $]]/LINEA[[#This Row],[PAX Kilómetro]]</f>
        <v>7.6780986321728806E-2</v>
      </c>
      <c r="CA272" s="66">
        <f>+LINEA[[#This Row],[Recaudación/Pasajeros Kilómetro (PESOS)]]/CP272</f>
        <v>8.3404847679236158E-3</v>
      </c>
      <c r="CB272" s="63">
        <f>+LINEA[[#This Row],[Recaudación Vta. Boletos $]]/LINEA[[#This Row],[Personal]]</f>
        <v>657.21848275862124</v>
      </c>
      <c r="CC272" s="64">
        <f>+LINEA[[#This Row],[Recaudación/Personal (PESOS)]]/CP272</f>
        <v>71.391642739224551</v>
      </c>
      <c r="CD272" s="36">
        <f>+LINEA[[#This Row],[Pasajeros Pagos (PAX)]]/LINEA[[#This Row],[Personal]]</f>
        <v>493.55540229885059</v>
      </c>
      <c r="CE272" s="67">
        <f>+LINEA[[#This Row],[Trenes Corridos (TC)]]/LINEA[[#This Row],[Personal]]</f>
        <v>2.2101149425287354</v>
      </c>
      <c r="CF272" s="36">
        <f>+LINEA[[#This Row],[Pasajeros Pagos (PAX)]]/LINEA[[#This Row],[Km. Línea (entre cabeceras) en Servicio]]</f>
        <v>10590.063827478371</v>
      </c>
      <c r="CG272" s="36">
        <f>+LINEA[[#This Row],[Pasajeros Pagos (PAX)]]/LINEA[[#This Row],[Cantidad de Estaciones en Servicio]]</f>
        <v>35782.76666666667</v>
      </c>
      <c r="CH272" s="36">
        <f>+LINEA[[#This Row],[PAX Kilómetro]]/LINEA[[#This Row],[Km. Línea (entre cabeceras) en Servicio]]</f>
        <v>183661.76325989046</v>
      </c>
      <c r="CI272" s="36">
        <f>+LINEA[[#This Row],[Coches Kilómetro (CK) (5+6+7)]]/LINEA[[#This Row],[Km. Línea (entre cabeceras) en Servicio]]</f>
        <v>7935.4327877909</v>
      </c>
      <c r="CJ272" s="36">
        <f>+[1]!Sar_InfraMR[[#This Row],[Total Coches Eléctricos]]+[1]!Sar_InfraMR[[#This Row],[Total Coches Remolcados]]</f>
        <v>280</v>
      </c>
      <c r="CK272" s="36">
        <f>+LINEA[[#This Row],[Pasajeros Pagos (PAX)]]/LINEA[[#This Row],[Coches en Servicio]]</f>
        <v>3833.8678571428572</v>
      </c>
      <c r="CM272" s="2">
        <f t="shared" si="14"/>
        <v>225.27960586838773</v>
      </c>
      <c r="CN272" s="11">
        <v>0.97600179150732846</v>
      </c>
      <c r="CP272" s="10">
        <v>9.2058181818181808</v>
      </c>
      <c r="CQ272" s="33">
        <v>8023.3203041576799</v>
      </c>
      <c r="CR272" s="10"/>
      <c r="CX272" s="28"/>
      <c r="CY272" s="29"/>
      <c r="CZ272" s="29"/>
      <c r="DF272" s="45">
        <f>+LINEA[[#This Row],[Trenes Kilómetro (TK) (1+2+3)]]/LINEA[[#This Row],[Trenes Corridos (TC)]]</f>
        <v>32.72346265862285</v>
      </c>
      <c r="EA272" s="2">
        <v>2015</v>
      </c>
      <c r="EB272" s="2" t="s">
        <v>3</v>
      </c>
    </row>
    <row r="273" spans="1:132" x14ac:dyDescent="0.2">
      <c r="A273" s="83" t="s">
        <v>221</v>
      </c>
      <c r="B273" s="2" t="s">
        <v>4</v>
      </c>
      <c r="C273" s="85">
        <v>42217</v>
      </c>
      <c r="D273" s="2" t="s">
        <v>252</v>
      </c>
      <c r="E273" s="2" t="s">
        <v>246</v>
      </c>
      <c r="F273" s="2" t="s">
        <v>247</v>
      </c>
      <c r="G273" s="2" t="s">
        <v>248</v>
      </c>
      <c r="H273" s="6">
        <f>+BA_GC[[#This Row],[TK Remolcados (1)]]+BA_MAR[[#This Row],[TK Remolcados (1)]]+PA_MAR[[#This Row],[TK Remolcados (1)]]+KM_MAR[[#This Row],[TK Remolcados (1)]]+GC_VIL[[#This Row],[TK Remolcados (1)]]</f>
        <v>154877.61299999998</v>
      </c>
      <c r="I273" s="6">
        <f>+BA_GC[[#This Row],[TK Coche Motor (2)]]+PA_MAR[[#This Row],[TK Coche Motor (2)]]+KM_MAR[[#This Row],[TK Coche Motor (2)]]+GC_VIL[[#This Row],[TK Coche Motor (2)]]</f>
        <v>0</v>
      </c>
      <c r="K273" s="81">
        <f>+LINEA[[#This Row],[TK Remolcados (1)]]+LINEA[[#This Row],[TK Coche Motor (2)]]+LINEA[[#This Row],[TK Eléctricos (3)]]</f>
        <v>154877.61299999998</v>
      </c>
      <c r="L273" s="35">
        <f>+LINEA[[#This Row],[Trenes Kilómetro (TK) (1+2+3)]]/K261-1</f>
        <v>4.6917192691344756E-3</v>
      </c>
      <c r="M273" s="36">
        <f>+BA_GC[[#This Row],[CK Locomotoras (4)]]+BA_MAR[[#This Row],[CK Locomotoras (4)]]+PA_MAR[[#This Row],[CK Locomotoras (4)]]+KM_MAR[[#This Row],[CK Locomotoras (4)]]+GC_VIL[[#This Row],[CK Locomotoras (4)]]</f>
        <v>154877.61299999998</v>
      </c>
      <c r="N273" s="36">
        <f>+BA_GC[[#This Row],[CK Remolcados (5)]]+BA_MAR[[#This Row],[CK Remolcados (5)]]+PA_MAR[[#This Row],[CK Remolcados (5)]]+KM_MAR[[#This Row],[CK Remolcados (5)]]+GC_VIL[[#This Row],[CK Remolcados (5)]]</f>
        <v>791997.59668000019</v>
      </c>
      <c r="O273" s="36">
        <f>+BA_GC[[#This Row],[CK Coche Motor (6)]]+BA_MAR[[#This Row],[CK Coche Motor (6)]]+PA_MAR[[#This Row],[CK Coche Motor (6)]]+KM_MAR[[#This Row],[CK Coche Motor (6)]]+GC_VIL[[#This Row],[CK Coche Motor (6)]]</f>
        <v>0</v>
      </c>
      <c r="Q273" s="81">
        <f t="shared" si="12"/>
        <v>791997.59668000019</v>
      </c>
      <c r="R273" s="35">
        <f>+LINEA[[#This Row],[Coches Kilómetro (CK) (5+6+7)]]/Q261-1</f>
        <v>4.2336126805385232E-2</v>
      </c>
      <c r="S273" s="37">
        <f>+(BA_GC[[#This Row],[Velocidad Comercial Trenes Diésel]]*BA_GC[[#This Row],[Trenes Corridos (TC)]]+BA_MAR[[#This Row],[Velocidad Comercial Trenes Diésel]]*BA_MAR[[#This Row],[Trenes Corridos (TC)]])/(BA_GC[[#This Row],[Trenes Corridos (TC)]]+BA_MAR[[#This Row],[Trenes Corridos (TC)]])</f>
        <v>29.942670569691508</v>
      </c>
      <c r="T273" s="35">
        <f>+LINEA[[#This Row],[Velocidad Comercial Trenes Diésel]]/S261-1</f>
        <v>-2.6083147551480002E-3</v>
      </c>
      <c r="U273" s="37"/>
      <c r="V273" s="35"/>
      <c r="W273" s="37">
        <f>+(BA_GC[[#This Row],[Form. Media Trenes Remolcados]]*BA_GC[[#This Row],[Trenes Corridos (TC)]]+BA_MAR[[#This Row],[Form. Media Trenes Remolcados]]*BA_MAR[[#This Row],[Trenes Corridos (TC)]])/(BA_MAR[[#This Row],[Trenes Corridos (TC)]]+BA_GC[[#This Row],[Trenes Corridos (TC)]])</f>
        <v>5.1071110110335507</v>
      </c>
      <c r="X273" s="9">
        <f>+(BA_GC[[#This Row],[Form. Media Trenes Coche Motor]]*BA_GC[[#This Row],[Trenes Corridos (TC)]]+GC_VIL[[#This Row],[Form. Media Trenes Coche Motor]]*GC_VIL[[#This Row],[Trenes Corridos (TC)]])/(BA_GC[[#This Row],[Trenes Corridos (TC)]]+GC_VIL[[#This Row],[Trenes Corridos (TC)]])</f>
        <v>0</v>
      </c>
      <c r="Z273" s="36">
        <f>+BA_GC[[#This Row],[Asientos Ofrecidos Coches Remolcados]]+BA_MAR[[#This Row],[Asientos Ofrecidos Coches Remolcados]]+PA_MAR[[#This Row],[Asientos Ofrecidos Coches Remolcados]]+KM_MAR[[#This Row],[Asientos Ofrecidos Coches Remolcados]]+GC_VIL[[#This Row],[Asientos Ofrecidos Coches Remolcados]]</f>
        <v>1741492.8</v>
      </c>
      <c r="AA273" s="6">
        <f>+BA_GC[[#This Row],[Asientos Ofrecidos Coches Motor]]+BA_MAR[[#This Row],[Asientos Prom. x C. Motor]]+PA_MAR[[#This Row],[Asientos Ofrecidos Coches Motor]]+KM_MAR[[#This Row],[Asientos Ofrecidos Coches Motor]]+GC_VIL[[#This Row],[Asientos Ofrecidos Coches Motor]]</f>
        <v>0</v>
      </c>
      <c r="AC273" s="6">
        <f>+BA_MAR[[#This Row],[Asientos Prom. x C. Remolcados]]</f>
        <v>72</v>
      </c>
      <c r="AD273" s="6">
        <f>+BA_GC[[#This Row],[Asientos Prom. x C. Motor]]</f>
        <v>0</v>
      </c>
      <c r="AF273" s="6">
        <f>+'[2]BS TAB'!$H277</f>
        <v>5047</v>
      </c>
      <c r="AG273" s="6">
        <f>+LINEA[[#This Row],[Trenes Programados]]-LINEA[[#This Row],[Trenes Corridos (TC)]]</f>
        <v>314</v>
      </c>
      <c r="AH273" s="81">
        <f>+'[2]BS TAB'!$J277</f>
        <v>4733</v>
      </c>
      <c r="AI273" s="35">
        <f>IFERROR(+LINEA[[#This Row],[Trenes Corridos (TC)]]/AH261-1,0)</f>
        <v>1.002987622705942E-2</v>
      </c>
      <c r="AJ273" s="36">
        <f>+'[2]BS TAB'!$K277</f>
        <v>4078</v>
      </c>
      <c r="AK273" s="36">
        <f>+LINEA[[#This Row],[Trenes Corridos (TC)]]-LINEA[[#This Row],[Trenes Puntuales]]</f>
        <v>655</v>
      </c>
      <c r="AL273" s="111">
        <f>+LINEA[[#This Row],[Trenes Puntuales]]/LINEA[[#This Row],[Trenes Programados]]</f>
        <v>0.80800475530017835</v>
      </c>
      <c r="AM273" s="82">
        <v>0.95</v>
      </c>
      <c r="AN273" s="82" t="str">
        <f>+IF(LINEA[[#This Row],[Regularidad Absoluta]]&gt;=LINEA[[#This Row],[RA 95%]],LINEA[[#This Row],[Regularidad Absoluta]],"")</f>
        <v/>
      </c>
      <c r="AO273" s="82">
        <f>+LINEA[[#This Row],[Trenes Puntuales]]/LINEA[[#This Row],[Trenes Corridos (TC)]]</f>
        <v>0.86160997253327698</v>
      </c>
      <c r="AP273" s="82">
        <f>+LINEA[[#This Row],[Trenes Corridos (TC)]]/LINEA[[#This Row],[Trenes Programados]]</f>
        <v>0.93778482266693086</v>
      </c>
      <c r="AQ273" s="82">
        <f>+LINEA[[#This Row],[Regularidad Relativa]]/AO261-1</f>
        <v>8.7982843247355502E-2</v>
      </c>
      <c r="AR273" s="81">
        <f>+'[3]DATOS BS#Bol por Estación'!$AP257</f>
        <v>1044658</v>
      </c>
      <c r="AS273" s="15">
        <f>+LINEA[[#This Row],[Pasajeros Pagos (PAX)]]/AR261-1</f>
        <v>8.4004096697841479E-2</v>
      </c>
      <c r="AT273" s="6">
        <f>+LINEA[[#This Row],[Pasajeros Pagos (PAX)]]/LINEA[[#This Row],[Indice Dia Habil]]</f>
        <v>38126.204379562041</v>
      </c>
      <c r="AU273" s="15">
        <f>+LINEA[[#This Row],[PAX Día Habil]]/AT261-1</f>
        <v>8.4004096697841701E-2</v>
      </c>
      <c r="AV273" s="6">
        <f>+LINEA[[#This Row],[Pasajeros Pagos (PAX)]]/LINEA[[#This Row],[Trenes Corridos (TC)]]</f>
        <v>220.71793788294951</v>
      </c>
      <c r="AW273" s="6">
        <f>+LINEA[[#This Row],[PAX x Tren]]/LINEA[[#This Row],[Form. Media Trenes Remolcados]]</f>
        <v>43.217767815523118</v>
      </c>
      <c r="AX273" s="15">
        <f>+LINEA[[#This Row],[PAX x Coche]]/AW261-1</f>
        <v>3.5467677434432909E-2</v>
      </c>
      <c r="AY273" s="141">
        <f>+(BA_GC[[#This Row],[Capacidad x Coche (4xm2)]]*BA_GC[[#This Row],[Coches Kilómetro (CK) (5+6+7)]]+BA_MAR[[#This Row],[Capacidad x Coche (4xm2)]]*BA_MAR[[#This Row],[Coches Kilómetro (CK) (5+6+7)]])/(BA_MAR[[#This Row],[Coches Kilómetro (CK) (5+6+7)]]+BA_GC[[#This Row],[Coches Kilómetro (CK) (5+6+7)]])</f>
        <v>179.99999999999997</v>
      </c>
      <c r="AZ273" s="9">
        <f>+LINEA[[#This Row],[PAX Kilómetro]]/LINEA[[#This Row],[Coches Kilómetro (CK) (5+6+7)]]</f>
        <v>22.833294716757408</v>
      </c>
      <c r="BA273" s="15">
        <f>+LINEA[[#This Row],[Ocupación Media (PaxKm/CocheKm)]]/AZ261-1</f>
        <v>3.2960135485304853E-2</v>
      </c>
      <c r="BB273" s="15">
        <f>+LINEA[[#This Row],[Ocupación Media (PaxKm/CocheKm)]]/LINEA[[#This Row],[Capacidad x Coche (4xm2)]]</f>
        <v>0.12685163731531895</v>
      </c>
      <c r="BC273" s="15">
        <f>+LINEA[[#This Row],[% de Ocupación Media PAX]]/BB261-1</f>
        <v>3.2960135485305297E-2</v>
      </c>
      <c r="BD273" s="36">
        <f>+LINEA[[#This Row],[Pasajeros Pagos (PAX)]]*LINEA[[#This Row],[PAX Recorrido Medio]]</f>
        <v>18083914.539958011</v>
      </c>
      <c r="BE273" s="37">
        <f>+(BA_GC[[#This Row],[PAX Recorrido Medio]]*BA_GC[[#This Row],[Pasajeros Pagos (PAX)]]+BA_MAR[[#This Row],[PAX Recorrido Medio]]*BA_MAR[[#This Row],[Pasajeros Pagos (PAX)]])/(BA_MAR[[#This Row],[Pasajeros Pagos (PAX)]]+BA_GC[[#This Row],[Pasajeros Pagos (PAX)]])</f>
        <v>17.310846745976207</v>
      </c>
      <c r="BF273" s="35">
        <f>+LINEA[[#This Row],[PAX Recorrido Medio]]/BE261-1</f>
        <v>-6.7457585760039018E-3</v>
      </c>
      <c r="BG273" s="36">
        <f>+BA_GC[[#This Row],[PAX Desestacionalizados]]+BA_MAR[[#This Row],[PAX Desestacionalizados]]+PA_MAR[[#This Row],[PAX Desestacionalizados]]+KM_MAR[[#This Row],[PAX Desestacionalizados]]+GC_VIL[[#This Row],[PAX Desestacionalizados]]</f>
        <v>1038639.7213536486</v>
      </c>
      <c r="BH273" s="114">
        <f t="shared" si="13"/>
        <v>0.40225097052835357</v>
      </c>
      <c r="BI273" s="81">
        <f>+BA_GC[[#This Row],[Pasajeros Totales (PT) (estimados)]]+BA_MAR[[#This Row],[Pasajeros Totales (PT) (estimados)]]+PA_MAR[[#This Row],[Pasajeros Totales (PT) (estimados)]]+KM_MAR[[#This Row],[Pasajeros Totales (PT) (estimados)]]+GC_VIL[[#This Row],[Pasajeros Totales (PT) (estimados)]]</f>
        <v>1747653.1930522393</v>
      </c>
      <c r="BJ273" s="35">
        <f>+(LINEA[[#This Row],[Variación % TC]]*0.2)-(LINEA[[#This Row],[Vaciación % PAX Recorrido Medio]]*0.1)-(LINEA[[#This Row],[Variación % Ocupación PAX]]*0.5)+(LINEA[[#This Row],[Variación % RA]]*0.1)+(LINEA[[#This Row],[Variación % Velocidad Comercial TE]]*0.1)</f>
        <v>-5.001232314904824E-3</v>
      </c>
      <c r="BK273" s="121">
        <v>1388828.5500000003</v>
      </c>
      <c r="BL273" s="10">
        <f>+LINEA[[#This Row],[Recaudación Vta. Boletos $]]/LINEA[[#This Row],[Pasajeros Pagos (PAX)]]</f>
        <v>1.3294576311098947</v>
      </c>
      <c r="BM273" s="15">
        <f>+(LINEA[[#This Row],[Tarifa Media $]]*44)/CQ273</f>
        <v>7.1486765710558793E-3</v>
      </c>
      <c r="BN273" s="46">
        <f>+LINEA[[#This Row],[Tarifa Media $]]/CP273</f>
        <v>0.14278891711211295</v>
      </c>
      <c r="BO273" s="73">
        <v>27.400000000000002</v>
      </c>
      <c r="BP273" s="67">
        <f>+BA_GC[[#This Row],[Km. Línea (entre cabeceras) en Servicio]]+BA_MAR[[#This Row],[Km. Línea (entre cabeceras) en Servicio]]+PA_MAR[[#This Row],[Km. Línea (entre cabeceras) en Servicio]]+KM_MAR[[#This Row],[Km. Línea (entre cabeceras) en Servicio]]+GC_VIL[[#This Row],[Km. Línea (entre cabeceras) en Servicio]]</f>
        <v>101.367</v>
      </c>
      <c r="BQ273" s="67">
        <f>+[1]!BS_InfraMR[[#This Row],[Total Líneas de Explotación ]]</f>
        <v>66.611000000000004</v>
      </c>
      <c r="BR273" s="36">
        <v>30</v>
      </c>
      <c r="BS273" s="6">
        <v>2175</v>
      </c>
      <c r="BT273" s="63">
        <f>+LINEA[[#This Row],[Recaudación Vta. Boletos $]]/LINEA[[#This Row],[Km. Línea (entre cabeceras) en Servicio]]</f>
        <v>13700.992926692121</v>
      </c>
      <c r="BU273" s="64">
        <f>+LINEA[[#This Row],[Recaudación/Km. Línea (PESOS)]]/CP273</f>
        <v>1471.5398953555464</v>
      </c>
      <c r="BV273" s="63">
        <f>+LINEA[[#This Row],[Recaudación Vta. Boletos $]]/LINEA[[#This Row],[Trenes Corridos (TC)]]</f>
        <v>293.43514684132691</v>
      </c>
      <c r="BW273" s="64">
        <f>+LINEA[[#This Row],[Recaudación/Trenes Corridos (PESOS)]]/CP273</f>
        <v>31.516075337524967</v>
      </c>
      <c r="BX273" s="63">
        <f>+LINEA[[#This Row],[Recaudación Vta. Boletos $]]/LINEA[[#This Row],[Coches Kilómetro (CK) (5+6+7)]]</f>
        <v>1.7535767227348602</v>
      </c>
      <c r="BY273" s="64">
        <f>+LINEA[[#This Row],[Recaudación/Coche Kilómetro (PESOS)]]/CP273</f>
        <v>0.18834095608092449</v>
      </c>
      <c r="BZ273" s="65">
        <f>+LINEA[[#This Row],[Recaudación Vta. Boletos $]]/LINEA[[#This Row],[PAX Kilómetro]]</f>
        <v>7.6799110443220714E-2</v>
      </c>
      <c r="CA273" s="66">
        <f>+LINEA[[#This Row],[Recaudación/Pasajeros Kilómetro (PESOS)]]/CP273</f>
        <v>8.2485229756483914E-3</v>
      </c>
      <c r="CB273" s="63">
        <f>+LINEA[[#This Row],[Recaudación Vta. Boletos $]]/LINEA[[#This Row],[Personal]]</f>
        <v>638.54186206896566</v>
      </c>
      <c r="CC273" s="64">
        <f>+LINEA[[#This Row],[Recaudación/Personal (PESOS)]]/CP273</f>
        <v>68.58187796437042</v>
      </c>
      <c r="CD273" s="36">
        <f>+LINEA[[#This Row],[Pasajeros Pagos (PAX)]]/LINEA[[#This Row],[Personal]]</f>
        <v>480.30252873563217</v>
      </c>
      <c r="CE273" s="67">
        <f>+LINEA[[#This Row],[Trenes Corridos (TC)]]/LINEA[[#This Row],[Personal]]</f>
        <v>2.1760919540229886</v>
      </c>
      <c r="CF273" s="36">
        <f>+LINEA[[#This Row],[Pasajeros Pagos (PAX)]]/LINEA[[#This Row],[Km. Línea (entre cabeceras) en Servicio]]</f>
        <v>10305.701066422011</v>
      </c>
      <c r="CG273" s="36">
        <f>+LINEA[[#This Row],[Pasajeros Pagos (PAX)]]/LINEA[[#This Row],[Cantidad de Estaciones en Servicio]]</f>
        <v>34821.933333333334</v>
      </c>
      <c r="CH273" s="36">
        <f>+LINEA[[#This Row],[PAX Kilómetro]]/LINEA[[#This Row],[Km. Línea (entre cabeceras) en Servicio]]</f>
        <v>178400.41177067498</v>
      </c>
      <c r="CI273" s="36">
        <f>+LINEA[[#This Row],[Coches Kilómetro (CK) (5+6+7)]]/LINEA[[#This Row],[Km. Línea (entre cabeceras) en Servicio]]</f>
        <v>7813.1699338048884</v>
      </c>
      <c r="CJ273" s="36">
        <f>+[1]!Sar_InfraMR[[#This Row],[Total Coches Eléctricos]]+[1]!Sar_InfraMR[[#This Row],[Total Coches Remolcados]]</f>
        <v>280</v>
      </c>
      <c r="CK273" s="36">
        <f>+LINEA[[#This Row],[Pasajeros Pagos (PAX)]]/LINEA[[#This Row],[Coches en Servicio]]</f>
        <v>3730.9214285714284</v>
      </c>
      <c r="CM273" s="2">
        <f t="shared" si="14"/>
        <v>228.59555022831216</v>
      </c>
      <c r="CN273" s="11">
        <v>0.96092931714403562</v>
      </c>
      <c r="CP273" s="10">
        <v>9.3106500000000025</v>
      </c>
      <c r="CQ273" s="60">
        <v>8182.7923235020999</v>
      </c>
      <c r="CR273" s="10"/>
      <c r="CY273" s="29"/>
      <c r="CZ273" s="29"/>
      <c r="DF273" s="45">
        <f>+LINEA[[#This Row],[Trenes Kilómetro (TK) (1+2+3)]]/LINEA[[#This Row],[Trenes Corridos (TC)]]</f>
        <v>32.722926896260297</v>
      </c>
      <c r="EA273" s="2">
        <v>2015</v>
      </c>
      <c r="EB273" s="2" t="s">
        <v>4</v>
      </c>
    </row>
    <row r="274" spans="1:132" x14ac:dyDescent="0.2">
      <c r="A274" s="83" t="s">
        <v>221</v>
      </c>
      <c r="B274" s="2" t="s">
        <v>11</v>
      </c>
      <c r="C274" s="85">
        <v>42248</v>
      </c>
      <c r="D274" s="2" t="s">
        <v>252</v>
      </c>
      <c r="E274" s="2" t="s">
        <v>246</v>
      </c>
      <c r="F274" s="2" t="s">
        <v>247</v>
      </c>
      <c r="G274" s="2" t="s">
        <v>248</v>
      </c>
      <c r="H274" s="6">
        <f>+BA_GC[[#This Row],[TK Remolcados (1)]]+BA_MAR[[#This Row],[TK Remolcados (1)]]+PA_MAR[[#This Row],[TK Remolcados (1)]]+KM_MAR[[#This Row],[TK Remolcados (1)]]+GC_VIL[[#This Row],[TK Remolcados (1)]]</f>
        <v>62783.197000000007</v>
      </c>
      <c r="I274" s="6">
        <f>+BA_GC[[#This Row],[TK Coche Motor (2)]]+PA_MAR[[#This Row],[TK Coche Motor (2)]]+KM_MAR[[#This Row],[TK Coche Motor (2)]]+GC_VIL[[#This Row],[TK Coche Motor (2)]]</f>
        <v>83102.66</v>
      </c>
      <c r="K274" s="81">
        <f>+LINEA[[#This Row],[TK Remolcados (1)]]+LINEA[[#This Row],[TK Coche Motor (2)]]+LINEA[[#This Row],[TK Eléctricos (3)]]</f>
        <v>145885.85700000002</v>
      </c>
      <c r="L274" s="35">
        <f>+LINEA[[#This Row],[Trenes Kilómetro (TK) (1+2+3)]]/K262-1</f>
        <v>-6.8232430218469142E-2</v>
      </c>
      <c r="M274" s="36">
        <f>+BA_GC[[#This Row],[CK Locomotoras (4)]]+BA_MAR[[#This Row],[CK Locomotoras (4)]]+PA_MAR[[#This Row],[CK Locomotoras (4)]]+KM_MAR[[#This Row],[CK Locomotoras (4)]]+GC_VIL[[#This Row],[CK Locomotoras (4)]]</f>
        <v>62783.197000000007</v>
      </c>
      <c r="N274" s="36">
        <f>+BA_GC[[#This Row],[CK Remolcados (5)]]+BA_MAR[[#This Row],[CK Remolcados (5)]]+PA_MAR[[#This Row],[CK Remolcados (5)]]+KM_MAR[[#This Row],[CK Remolcados (5)]]+GC_VIL[[#This Row],[CK Remolcados (5)]]</f>
        <v>323961.29652000009</v>
      </c>
      <c r="O274" s="36">
        <f>+BA_GC[[#This Row],[CK Coche Motor (6)]]+BA_MAR[[#This Row],[CK Coche Motor (6)]]+PA_MAR[[#This Row],[CK Coche Motor (6)]]+KM_MAR[[#This Row],[CK Coche Motor (6)]]+GC_VIL[[#This Row],[CK Coche Motor (6)]]</f>
        <v>498615.96</v>
      </c>
      <c r="Q274" s="81">
        <f t="shared" si="12"/>
        <v>822577.25652000005</v>
      </c>
      <c r="R274" s="35">
        <f>+LINEA[[#This Row],[Coches Kilómetro (CK) (5+6+7)]]/Q262-1</f>
        <v>3.5798441949754123E-2</v>
      </c>
      <c r="S274" s="37">
        <f>+(BA_GC[[#This Row],[Velocidad Comercial Trenes Diésel]]*BA_GC[[#This Row],[Trenes Corridos (TC)]]+BA_MAR[[#This Row],[Velocidad Comercial Trenes Diésel]]*BA_MAR[[#This Row],[Trenes Corridos (TC)]])/(BA_GC[[#This Row],[Trenes Corridos (TC)]]+BA_MAR[[#This Row],[Trenes Corridos (TC)]])</f>
        <v>29.908335323620729</v>
      </c>
      <c r="T274" s="35">
        <f>+LINEA[[#This Row],[Velocidad Comercial Trenes Diésel]]/S262-1</f>
        <v>1.1271610363862594E-2</v>
      </c>
      <c r="U274" s="37"/>
      <c r="V274" s="35"/>
      <c r="W274" s="37">
        <f>+BA_MAR[[#This Row],[Form. Media Trenes Remolcados]]</f>
        <v>5.16</v>
      </c>
      <c r="X274" s="9">
        <f>+(BA_GC[[#This Row],[Form. Media Trenes Coche Motor]]*BA_GC[[#This Row],[Trenes Corridos (TC)]]+GC_VIL[[#This Row],[Form. Media Trenes Coche Motor]]*GC_VIL[[#This Row],[Trenes Corridos (TC)]])/(BA_GC[[#This Row],[Trenes Corridos (TC)]]+GC_VIL[[#This Row],[Trenes Corridos (TC)]])</f>
        <v>6</v>
      </c>
      <c r="Z274" s="36">
        <f>+BA_GC[[#This Row],[Asientos Ofrecidos Coches Remolcados]]+BA_MAR[[#This Row],[Asientos Ofrecidos Coches Remolcados]]+PA_MAR[[#This Row],[Asientos Ofrecidos Coches Remolcados]]+KM_MAR[[#This Row],[Asientos Ofrecidos Coches Remolcados]]+GC_VIL[[#This Row],[Asientos Ofrecidos Coches Remolcados]]</f>
        <v>641986.56000000006</v>
      </c>
      <c r="AA274" s="6">
        <f>+BA_GC[[#This Row],[Asientos Ofrecidos Coches Motor]]+BA_MAR[[#This Row],[Asientos Prom. x C. Motor]]+PA_MAR[[#This Row],[Asientos Ofrecidos Coches Motor]]+KM_MAR[[#This Row],[Asientos Ofrecidos Coches Motor]]+GC_VIL[[#This Row],[Asientos Ofrecidos Coches Motor]]</f>
        <v>555288</v>
      </c>
      <c r="AC274" s="6">
        <f>+BA_MAR[[#This Row],[Asientos Prom. x C. Remolcados]]</f>
        <v>72</v>
      </c>
      <c r="AD274" s="6">
        <f>+BA_GC[[#This Row],[Asientos Prom. x C. Motor]]</f>
        <v>34</v>
      </c>
      <c r="AF274" s="6">
        <f>+'[2]BS TAB'!$H278</f>
        <v>4974</v>
      </c>
      <c r="AG274" s="6">
        <f>+LINEA[[#This Row],[Trenes Programados]]-LINEA[[#This Row],[Trenes Corridos (TC)]]</f>
        <v>524</v>
      </c>
      <c r="AH274" s="81">
        <f>+'[2]BS TAB'!$J278</f>
        <v>4450</v>
      </c>
      <c r="AI274" s="35">
        <f>IFERROR(+LINEA[[#This Row],[Trenes Corridos (TC)]]/AH262-1,0)</f>
        <v>-6.5910999160369466E-2</v>
      </c>
      <c r="AJ274" s="36">
        <f>+'[2]BS TAB'!$K278</f>
        <v>3647</v>
      </c>
      <c r="AK274" s="36">
        <f>+LINEA[[#This Row],[Trenes Corridos (TC)]]-LINEA[[#This Row],[Trenes Puntuales]]</f>
        <v>803</v>
      </c>
      <c r="AL274" s="111">
        <f>+LINEA[[#This Row],[Trenes Puntuales]]/LINEA[[#This Row],[Trenes Programados]]</f>
        <v>0.73321270607157218</v>
      </c>
      <c r="AM274" s="82">
        <v>0.95</v>
      </c>
      <c r="AN274" s="82" t="str">
        <f>+IF(LINEA[[#This Row],[Regularidad Absoluta]]&gt;=LINEA[[#This Row],[RA 95%]],LINEA[[#This Row],[Regularidad Absoluta]],"")</f>
        <v/>
      </c>
      <c r="AO274" s="82">
        <f>+LINEA[[#This Row],[Trenes Puntuales]]/LINEA[[#This Row],[Trenes Corridos (TC)]]</f>
        <v>0.81955056179775276</v>
      </c>
      <c r="AP274" s="82">
        <f>+LINEA[[#This Row],[Trenes Corridos (TC)]]/LINEA[[#This Row],[Trenes Programados]]</f>
        <v>0.89465219139525531</v>
      </c>
      <c r="AQ274" s="82">
        <f>+LINEA[[#This Row],[Regularidad Relativa]]/AO262-1</f>
        <v>0.11393405888858599</v>
      </c>
      <c r="AR274" s="81">
        <f>+'[3]DATOS BS#Bol por Estación'!$AP258</f>
        <v>1056683</v>
      </c>
      <c r="AS274" s="15">
        <f>+LINEA[[#This Row],[Pasajeros Pagos (PAX)]]/AR262-1</f>
        <v>2.383033229724596E-2</v>
      </c>
      <c r="AT274" s="6">
        <f>+LINEA[[#This Row],[Pasajeros Pagos (PAX)]]/LINEA[[#This Row],[Indice Dia Habil]]</f>
        <v>38452.802037845708</v>
      </c>
      <c r="AU274" s="15">
        <f>+LINEA[[#This Row],[PAX Día Habil]]/AT262-1</f>
        <v>2.3830332297246182E-2</v>
      </c>
      <c r="AV274" s="6">
        <f>+LINEA[[#This Row],[Pasajeros Pagos (PAX)]]/LINEA[[#This Row],[Trenes Corridos (TC)]]</f>
        <v>237.45685393258427</v>
      </c>
      <c r="AW274" s="6">
        <f>+LINEA[[#This Row],[PAX x Tren]]/LINEA[[#This Row],[Form. Media Trenes Remolcados]]</f>
        <v>46.018770141973697</v>
      </c>
      <c r="AX274" s="15">
        <f>+LINEA[[#This Row],[PAX x Coche]]/AW262-1</f>
        <v>7.6573309483411123E-2</v>
      </c>
      <c r="AY274" s="141">
        <f>+(BA_GC[[#This Row],[Capacidad x Coche (4xm2)]]*BA_GC[[#This Row],[Coches Kilómetro (CK) (5+6+7)]]+BA_MAR[[#This Row],[Capacidad x Coche (4xm2)]]*BA_MAR[[#This Row],[Coches Kilómetro (CK) (5+6+7)]])/(BA_MAR[[#This Row],[Coches Kilómetro (CK) (5+6+7)]]+BA_GC[[#This Row],[Coches Kilómetro (CK) (5+6+7)]])</f>
        <v>144.03109724364435</v>
      </c>
      <c r="AZ274" s="9">
        <f>+LINEA[[#This Row],[PAX Kilómetro]]/LINEA[[#This Row],[Coches Kilómetro (CK) (5+6+7)]]</f>
        <v>22.206351941420497</v>
      </c>
      <c r="BA274" s="15">
        <f>+LINEA[[#This Row],[Ocupación Media (PaxKm/CocheKm)]]/AZ262-1</f>
        <v>-1.9983126912205051E-2</v>
      </c>
      <c r="BB274" s="15">
        <f>+LINEA[[#This Row],[Ocupación Media (PaxKm/CocheKm)]]/LINEA[[#This Row],[Capacidad x Coche (4xm2)]]</f>
        <v>0.15417748226867997</v>
      </c>
      <c r="BC274" s="15">
        <f>+LINEA[[#This Row],[% de Ocupación Media PAX]]/BB262-1</f>
        <v>0.22475660139836373</v>
      </c>
      <c r="BD274" s="36">
        <f>+LINEA[[#This Row],[Pasajeros Pagos (PAX)]]*LINEA[[#This Row],[PAX Recorrido Medio]]</f>
        <v>18266440.057291251</v>
      </c>
      <c r="BE274" s="37">
        <f>+(BA_GC[[#This Row],[PAX Recorrido Medio]]*BA_GC[[#This Row],[Pasajeros Pagos (PAX)]]+BA_MAR[[#This Row],[PAX Recorrido Medio]]*BA_MAR[[#This Row],[Pasajeros Pagos (PAX)]])/(BA_MAR[[#This Row],[Pasajeros Pagos (PAX)]]+BA_GC[[#This Row],[Pasajeros Pagos (PAX)]])</f>
        <v>17.286584583353051</v>
      </c>
      <c r="BF274" s="35">
        <f>+LINEA[[#This Row],[PAX Recorrido Medio]]/BE262-1</f>
        <v>-8.5271766161186813E-3</v>
      </c>
      <c r="BG274" s="36">
        <f>+BA_GC[[#This Row],[PAX Desestacionalizados]]+BA_MAR[[#This Row],[PAX Desestacionalizados]]+PA_MAR[[#This Row],[PAX Desestacionalizados]]+KM_MAR[[#This Row],[PAX Desestacionalizados]]+GC_VIL[[#This Row],[PAX Desestacionalizados]]</f>
        <v>1043363.8771844511</v>
      </c>
      <c r="BH274" s="114">
        <f t="shared" si="13"/>
        <v>0.35880309445862624</v>
      </c>
      <c r="BI274" s="81">
        <f>+BA_GC[[#This Row],[Pasajeros Totales (PT) (estimados)]]+BA_MAR[[#This Row],[Pasajeros Totales (PT) (estimados)]]+PA_MAR[[#This Row],[Pasajeros Totales (PT) (estimados)]]+KM_MAR[[#This Row],[Pasajeros Totales (PT) (estimados)]]+GC_VIL[[#This Row],[Pasajeros Totales (PT) (estimados)]]</f>
        <v>1647985.1834403723</v>
      </c>
      <c r="BJ274" s="35">
        <f>+(LINEA[[#This Row],[Variación % TC]]*0.2)-(LINEA[[#This Row],[Vaciación % PAX Recorrido Medio]]*0.1)-(LINEA[[#This Row],[Variación % Ocupación PAX]]*0.5)+(LINEA[[#This Row],[Variación % RA]]*0.1)+(LINEA[[#This Row],[Variación % Velocidad Comercial TE]]*0.1)</f>
        <v>-0.11331437698078528</v>
      </c>
      <c r="BK274" s="121">
        <v>1402793.1</v>
      </c>
      <c r="BL274" s="10">
        <f>+LINEA[[#This Row],[Recaudación Vta. Boletos $]]/LINEA[[#This Row],[Pasajeros Pagos (PAX)]]</f>
        <v>1.3275439275544323</v>
      </c>
      <c r="BM274" s="15">
        <f>+(LINEA[[#This Row],[Tarifa Media $]]*44)/CQ274</f>
        <v>7.0019278234072311E-3</v>
      </c>
      <c r="BN274" s="46">
        <f>+LINEA[[#This Row],[Tarifa Media $]]/CP274</f>
        <v>0.14068316822268442</v>
      </c>
      <c r="BO274" s="73">
        <v>27.48</v>
      </c>
      <c r="BP274" s="67">
        <f>+BA_GC[[#This Row],[Km. Línea (entre cabeceras) en Servicio]]+BA_MAR[[#This Row],[Km. Línea (entre cabeceras) en Servicio]]+PA_MAR[[#This Row],[Km. Línea (entre cabeceras) en Servicio]]+KM_MAR[[#This Row],[Km. Línea (entre cabeceras) en Servicio]]+GC_VIL[[#This Row],[Km. Línea (entre cabeceras) en Servicio]]</f>
        <v>101.367</v>
      </c>
      <c r="BQ274" s="67">
        <f>+[1]!BS_InfraMR[[#This Row],[Total Líneas de Explotación ]]</f>
        <v>66.611000000000004</v>
      </c>
      <c r="BR274" s="36">
        <v>30</v>
      </c>
      <c r="BS274" s="6">
        <v>2175</v>
      </c>
      <c r="BT274" s="63">
        <f>+LINEA[[#This Row],[Recaudación Vta. Boletos $]]/LINEA[[#This Row],[Km. Línea (entre cabeceras) en Servicio]]</f>
        <v>13838.755216194621</v>
      </c>
      <c r="BU274" s="64">
        <f>+LINEA[[#This Row],[Recaudación/Km. Línea (PESOS)]]/CP274</f>
        <v>1466.5276889623924</v>
      </c>
      <c r="BV274" s="63">
        <f>+LINEA[[#This Row],[Recaudación Vta. Boletos $]]/LINEA[[#This Row],[Trenes Corridos (TC)]]</f>
        <v>315.23440449438203</v>
      </c>
      <c r="BW274" s="64">
        <f>+LINEA[[#This Row],[Recaudación/Trenes Corridos (PESOS)]]/CP274</f>
        <v>33.406182527427156</v>
      </c>
      <c r="BX274" s="63">
        <f>+LINEA[[#This Row],[Recaudación Vta. Boletos $]]/LINEA[[#This Row],[Coches Kilómetro (CK) (5+6+7)]]</f>
        <v>1.7053633429334825</v>
      </c>
      <c r="BY274" s="64">
        <f>+LINEA[[#This Row],[Recaudación/Coche Kilómetro (PESOS)]]/CP274</f>
        <v>0.18072164172878075</v>
      </c>
      <c r="BZ274" s="65">
        <f>+LINEA[[#This Row],[Recaudación Vta. Boletos $]]/LINEA[[#This Row],[PAX Kilómetro]]</f>
        <v>7.6796195405358134E-2</v>
      </c>
      <c r="CA274" s="66">
        <f>+LINEA[[#This Row],[Recaudación/Pasajeros Kilómetro (PESOS)]]/CP274</f>
        <v>8.1382859375334366E-3</v>
      </c>
      <c r="CB274" s="63">
        <f>+LINEA[[#This Row],[Recaudación Vta. Boletos $]]/LINEA[[#This Row],[Personal]]</f>
        <v>644.96234482758621</v>
      </c>
      <c r="CC274" s="64">
        <f>+LINEA[[#This Row],[Recaudación/Personal (PESOS)]]/CP274</f>
        <v>68.34828149289693</v>
      </c>
      <c r="CD274" s="36">
        <f>+LINEA[[#This Row],[Pasajeros Pagos (PAX)]]/LINEA[[#This Row],[Personal]]</f>
        <v>485.83126436781612</v>
      </c>
      <c r="CE274" s="67">
        <f>+LINEA[[#This Row],[Trenes Corridos (TC)]]/LINEA[[#This Row],[Personal]]</f>
        <v>2.0459770114942528</v>
      </c>
      <c r="CF274" s="36">
        <f>+LINEA[[#This Row],[Pasajeros Pagos (PAX)]]/LINEA[[#This Row],[Km. Línea (entre cabeceras) en Servicio]]</f>
        <v>10424.329416871367</v>
      </c>
      <c r="CG274" s="36">
        <f>+LINEA[[#This Row],[Pasajeros Pagos (PAX)]]/LINEA[[#This Row],[Cantidad de Estaciones en Servicio]]</f>
        <v>35222.76666666667</v>
      </c>
      <c r="CH274" s="36">
        <f>+LINEA[[#This Row],[PAX Kilómetro]]/LINEA[[#This Row],[Km. Línea (entre cabeceras) en Servicio]]</f>
        <v>180201.05218948229</v>
      </c>
      <c r="CI274" s="36">
        <f>+LINEA[[#This Row],[Coches Kilómetro (CK) (5+6+7)]]/LINEA[[#This Row],[Km. Línea (entre cabeceras) en Servicio]]</f>
        <v>8114.8426659563765</v>
      </c>
      <c r="CJ274" s="36">
        <f>+[1]!Sar_InfraMR[[#This Row],[Total Coches Eléctricos]]+[1]!Sar_InfraMR[[#This Row],[Total Coches Remolcados]]</f>
        <v>280</v>
      </c>
      <c r="CK274" s="36">
        <f>+LINEA[[#This Row],[Pasajeros Pagos (PAX)]]/LINEA[[#This Row],[Coches en Servicio]]</f>
        <v>3773.8678571428572</v>
      </c>
      <c r="CL274" s="2" t="s">
        <v>281</v>
      </c>
      <c r="CM274" s="2">
        <f t="shared" si="14"/>
        <v>230.00831137004315</v>
      </c>
      <c r="CN274" s="11">
        <v>0.95450767559071292</v>
      </c>
      <c r="CP274" s="10">
        <v>9.4364090909090912</v>
      </c>
      <c r="CQ274" s="33">
        <v>8342.2643428465108</v>
      </c>
      <c r="CR274" s="10"/>
      <c r="CX274" s="28"/>
      <c r="CY274" s="29"/>
      <c r="CZ274" s="29"/>
      <c r="DF274" s="45">
        <f>+LINEA[[#This Row],[Trenes Kilómetro (TK) (1+2+3)]]/LINEA[[#This Row],[Trenes Corridos (TC)]]</f>
        <v>32.783338651685398</v>
      </c>
      <c r="EA274" s="2">
        <v>2015</v>
      </c>
      <c r="EB274" s="2" t="s">
        <v>11</v>
      </c>
    </row>
    <row r="275" spans="1:132" x14ac:dyDescent="0.2">
      <c r="A275" s="83" t="s">
        <v>221</v>
      </c>
      <c r="B275" s="2" t="s">
        <v>5</v>
      </c>
      <c r="C275" s="85">
        <v>42278</v>
      </c>
      <c r="D275" s="2" t="s">
        <v>252</v>
      </c>
      <c r="E275" s="2" t="s">
        <v>246</v>
      </c>
      <c r="F275" s="2" t="s">
        <v>247</v>
      </c>
      <c r="G275" s="2" t="s">
        <v>248</v>
      </c>
      <c r="H275" s="6">
        <f>+BA_GC[[#This Row],[TK Remolcados (1)]]+BA_MAR[[#This Row],[TK Remolcados (1)]]+PA_MAR[[#This Row],[TK Remolcados (1)]]+KM_MAR[[#This Row],[TK Remolcados (1)]]+GC_VIL[[#This Row],[TK Remolcados (1)]]</f>
        <v>56131.676000000007</v>
      </c>
      <c r="I275" s="6">
        <f>+BA_GC[[#This Row],[TK Coche Motor (2)]]+PA_MAR[[#This Row],[TK Coche Motor (2)]]+KM_MAR[[#This Row],[TK Coche Motor (2)]]+GC_VIL[[#This Row],[TK Coche Motor (2)]]</f>
        <v>76141.820000000007</v>
      </c>
      <c r="K275" s="81">
        <f>+LINEA[[#This Row],[TK Remolcados (1)]]+LINEA[[#This Row],[TK Coche Motor (2)]]+LINEA[[#This Row],[TK Eléctricos (3)]]</f>
        <v>132273.49600000001</v>
      </c>
      <c r="L275" s="35">
        <f>+LINEA[[#This Row],[Trenes Kilómetro (TK) (1+2+3)]]/K263-1</f>
        <v>-7.3425530858779675E-2</v>
      </c>
      <c r="M275" s="36">
        <f>+BA_GC[[#This Row],[CK Locomotoras (4)]]+BA_MAR[[#This Row],[CK Locomotoras (4)]]+PA_MAR[[#This Row],[CK Locomotoras (4)]]+KM_MAR[[#This Row],[CK Locomotoras (4)]]+GC_VIL[[#This Row],[CK Locomotoras (4)]]</f>
        <v>56131.676000000007</v>
      </c>
      <c r="N275" s="36">
        <f>+BA_GC[[#This Row],[CK Remolcados (5)]]+BA_MAR[[#This Row],[CK Remolcados (5)]]+PA_MAR[[#This Row],[CK Remolcados (5)]]+KM_MAR[[#This Row],[CK Remolcados (5)]]+GC_VIL[[#This Row],[CK Remolcados (5)]]</f>
        <v>289639.44816000003</v>
      </c>
      <c r="O275" s="36">
        <f>+BA_GC[[#This Row],[CK Coche Motor (6)]]+BA_MAR[[#This Row],[CK Coche Motor (6)]]+PA_MAR[[#This Row],[CK Coche Motor (6)]]+KM_MAR[[#This Row],[CK Coche Motor (6)]]+GC_VIL[[#This Row],[CK Coche Motor (6)]]</f>
        <v>456850.92000000004</v>
      </c>
      <c r="Q275" s="81">
        <f t="shared" si="12"/>
        <v>746490.36816000007</v>
      </c>
      <c r="R275" s="35">
        <f>+LINEA[[#This Row],[Coches Kilómetro (CK) (5+6+7)]]/Q263-1</f>
        <v>9.8158483939430052E-3</v>
      </c>
      <c r="S275" s="37">
        <f>+(BA_GC[[#This Row],[Velocidad Comercial Trenes Diésel]]*BA_GC[[#This Row],[Trenes Corridos (TC)]]+BA_MAR[[#This Row],[Velocidad Comercial Trenes Diésel]]*BA_MAR[[#This Row],[Trenes Corridos (TC)]])/(BA_GC[[#This Row],[Trenes Corridos (TC)]]+BA_MAR[[#This Row],[Trenes Corridos (TC)]])</f>
        <v>29.961669341894062</v>
      </c>
      <c r="T275" s="35">
        <f>+LINEA[[#This Row],[Velocidad Comercial Trenes Diésel]]/S263-1</f>
        <v>4.4220552417444603E-2</v>
      </c>
      <c r="U275" s="37"/>
      <c r="V275" s="35"/>
      <c r="W275" s="37">
        <f>+BA_MAR[[#This Row],[Form. Media Trenes Remolcados]]</f>
        <v>5.16</v>
      </c>
      <c r="X275" s="9">
        <f>+(BA_GC[[#This Row],[Form. Media Trenes Coche Motor]]*BA_GC[[#This Row],[Trenes Corridos (TC)]]+GC_VIL[[#This Row],[Form. Media Trenes Coche Motor]]*GC_VIL[[#This Row],[Trenes Corridos (TC)]])/(BA_GC[[#This Row],[Trenes Corridos (TC)]]+GC_VIL[[#This Row],[Trenes Corridos (TC)]])</f>
        <v>6</v>
      </c>
      <c r="Z275" s="36">
        <f>+BA_GC[[#This Row],[Asientos Ofrecidos Coches Remolcados]]+BA_MAR[[#This Row],[Asientos Ofrecidos Coches Remolcados]]+PA_MAR[[#This Row],[Asientos Ofrecidos Coches Remolcados]]+KM_MAR[[#This Row],[Asientos Ofrecidos Coches Remolcados]]+GC_VIL[[#This Row],[Asientos Ofrecidos Coches Remolcados]]</f>
        <v>575856</v>
      </c>
      <c r="AA275" s="6">
        <f>+BA_GC[[#This Row],[Asientos Ofrecidos Coches Motor]]+BA_MAR[[#This Row],[Asientos Prom. x C. Motor]]+PA_MAR[[#This Row],[Asientos Ofrecidos Coches Motor]]+KM_MAR[[#This Row],[Asientos Ofrecidos Coches Motor]]+GC_VIL[[#This Row],[Asientos Ofrecidos Coches Motor]]</f>
        <v>508776</v>
      </c>
      <c r="AC275" s="6">
        <f>+BA_MAR[[#This Row],[Asientos Prom. x C. Remolcados]]</f>
        <v>72</v>
      </c>
      <c r="AD275" s="6">
        <f>+BA_GC[[#This Row],[Asientos Prom. x C. Motor]]</f>
        <v>34</v>
      </c>
      <c r="AF275" s="6">
        <f>+'[2]BS TAB'!$H279</f>
        <v>5086</v>
      </c>
      <c r="AG275" s="6">
        <f>+LINEA[[#This Row],[Trenes Programados]]-LINEA[[#This Row],[Trenes Corridos (TC)]]</f>
        <v>1042</v>
      </c>
      <c r="AH275" s="81">
        <f>+'[2]BS TAB'!$J279</f>
        <v>4044</v>
      </c>
      <c r="AI275" s="35">
        <f>IFERROR(+LINEA[[#This Row],[Trenes Corridos (TC)]]/AH263-1,0)</f>
        <v>-8.6720867208672114E-2</v>
      </c>
      <c r="AJ275" s="36">
        <f>+'[2]BS TAB'!$K279</f>
        <v>2486</v>
      </c>
      <c r="AK275" s="36">
        <f>+LINEA[[#This Row],[Trenes Corridos (TC)]]-LINEA[[#This Row],[Trenes Puntuales]]</f>
        <v>1558</v>
      </c>
      <c r="AL275" s="111">
        <f>+LINEA[[#This Row],[Trenes Puntuales]]/LINEA[[#This Row],[Trenes Programados]]</f>
        <v>0.48879276445143532</v>
      </c>
      <c r="AM275" s="82">
        <v>0.95</v>
      </c>
      <c r="AN275" s="82" t="str">
        <f>+IF(LINEA[[#This Row],[Regularidad Absoluta]]&gt;=LINEA[[#This Row],[RA 95%]],LINEA[[#This Row],[Regularidad Absoluta]],"")</f>
        <v/>
      </c>
      <c r="AO275" s="82">
        <f>+LINEA[[#This Row],[Trenes Puntuales]]/LINEA[[#This Row],[Trenes Corridos (TC)]]</f>
        <v>0.61473788328387735</v>
      </c>
      <c r="AP275" s="82">
        <f>+LINEA[[#This Row],[Trenes Corridos (TC)]]/LINEA[[#This Row],[Trenes Programados]]</f>
        <v>0.79512386944553681</v>
      </c>
      <c r="AQ275" s="82">
        <f>+LINEA[[#This Row],[Regularidad Relativa]]/AO263-1</f>
        <v>-0.28329137778277802</v>
      </c>
      <c r="AR275" s="81">
        <f>+'[3]DATOS BS#Bol por Estación'!$AP259</f>
        <v>882970</v>
      </c>
      <c r="AS275" s="15">
        <f>+LINEA[[#This Row],[Pasajeros Pagos (PAX)]]/AR263-1</f>
        <v>-0.13370020691827167</v>
      </c>
      <c r="AT275" s="6">
        <f>+LINEA[[#This Row],[Pasajeros Pagos (PAX)]]/LINEA[[#This Row],[Indice Dia Habil]]</f>
        <v>31704.488330341112</v>
      </c>
      <c r="AU275" s="15">
        <f>+LINEA[[#This Row],[PAX Día Habil]]/AT263-1</f>
        <v>-0.1141034791034965</v>
      </c>
      <c r="AV275" s="6">
        <f>+LINEA[[#This Row],[Pasajeros Pagos (PAX)]]/LINEA[[#This Row],[Trenes Corridos (TC)]]</f>
        <v>218.34075173095945</v>
      </c>
      <c r="AW275" s="6">
        <f>+LINEA[[#This Row],[PAX x Tren]]/LINEA[[#This Row],[Form. Media Trenes Remolcados]]</f>
        <v>42.314099172666559</v>
      </c>
      <c r="AX275" s="15">
        <f>+LINEA[[#This Row],[PAX x Coche]]/AW263-1</f>
        <v>-5.2928344459491905E-2</v>
      </c>
      <c r="AY275" s="141">
        <f>+(BA_GC[[#This Row],[Capacidad x Coche (4xm2)]]*BA_GC[[#This Row],[Coches Kilómetro (CK) (5+6+7)]]+BA_MAR[[#This Row],[Capacidad x Coche (4xm2)]]*BA_MAR[[#This Row],[Coches Kilómetro (CK) (5+6+7)]])/(BA_MAR[[#This Row],[Coches Kilómetro (CK) (5+6+7)]]+BA_GC[[#This Row],[Coches Kilómetro (CK) (5+6+7)]])</f>
        <v>143.06364704223077</v>
      </c>
      <c r="AZ275" s="9">
        <f>+LINEA[[#This Row],[PAX Kilómetro]]/LINEA[[#This Row],[Coches Kilómetro (CK) (5+6+7)]]</f>
        <v>20.489530262352702</v>
      </c>
      <c r="BA275" s="15">
        <f>+LINEA[[#This Row],[Ocupación Media (PaxKm/CocheKm)]]/AZ263-1</f>
        <v>-0.15027366566527334</v>
      </c>
      <c r="BB275" s="15">
        <f>+LINEA[[#This Row],[Ocupación Media (PaxKm/CocheKm)]]/LINEA[[#This Row],[Capacidad x Coche (4xm2)]]</f>
        <v>0.1432196835881335</v>
      </c>
      <c r="BC275" s="15">
        <f>+LINEA[[#This Row],[% de Ocupación Media PAX]]/BB263-1</f>
        <v>6.9109751795307428E-2</v>
      </c>
      <c r="BD275" s="36">
        <f>+LINEA[[#This Row],[Pasajeros Pagos (PAX)]]*LINEA[[#This Row],[PAX Recorrido Medio]]</f>
        <v>15295236.988969132</v>
      </c>
      <c r="BE275" s="37">
        <f>+(BA_GC[[#This Row],[PAX Recorrido Medio]]*BA_GC[[#This Row],[Pasajeros Pagos (PAX)]]+BA_MAR[[#This Row],[PAX Recorrido Medio]]*BA_MAR[[#This Row],[Pasajeros Pagos (PAX)]])/(BA_MAR[[#This Row],[Pasajeros Pagos (PAX)]]+BA_GC[[#This Row],[Pasajeros Pagos (PAX)]])</f>
        <v>17.322487727747411</v>
      </c>
      <c r="BF275" s="35">
        <f>+LINEA[[#This Row],[PAX Recorrido Medio]]/BE263-1</f>
        <v>-9.5032619637880344E-3</v>
      </c>
      <c r="BG275" s="36">
        <f>+BA_GC[[#This Row],[PAX Desestacionalizados]]+BA_MAR[[#This Row],[PAX Desestacionalizados]]+PA_MAR[[#This Row],[PAX Desestacionalizados]]+KM_MAR[[#This Row],[PAX Desestacionalizados]]+GC_VIL[[#This Row],[PAX Desestacionalizados]]</f>
        <v>822889.67965540243</v>
      </c>
      <c r="BH275" s="114">
        <f t="shared" si="13"/>
        <v>0.44221443992785381</v>
      </c>
      <c r="BI275" s="81">
        <f>+BA_GC[[#This Row],[Pasajeros Totales (PT) (estimados)]]+BA_MAR[[#This Row],[Pasajeros Totales (PT) (estimados)]]+PA_MAR[[#This Row],[Pasajeros Totales (PT) (estimados)]]+KM_MAR[[#This Row],[Pasajeros Totales (PT) (estimados)]]+GC_VIL[[#This Row],[Pasajeros Totales (PT) (estimados)]]</f>
        <v>1582991.8578132305</v>
      </c>
      <c r="BJ275" s="35">
        <f>+(LINEA[[#This Row],[Variación % TC]]*0.2)-(LINEA[[#This Row],[Vaciación % PAX Recorrido Medio]]*0.1)-(LINEA[[#This Row],[Variación % Ocupación PAX]]*0.5)+(LINEA[[#This Row],[Variación % RA]]*0.1)+(LINEA[[#This Row],[Variación % Velocidad Comercial TE]]*0.1)</f>
        <v>-7.9277860921287135E-2</v>
      </c>
      <c r="BK275" s="121">
        <v>1152189.3500000001</v>
      </c>
      <c r="BL275" s="10">
        <f>+LINEA[[#This Row],[Recaudación Vta. Boletos $]]/LINEA[[#This Row],[Pasajeros Pagos (PAX)]]</f>
        <v>1.3049020351767331</v>
      </c>
      <c r="BM275" s="15">
        <f>+(LINEA[[#This Row],[Tarifa Media $]]*44)/CQ275</f>
        <v>6.7534074336998229E-3</v>
      </c>
      <c r="BN275" s="46">
        <f>+LINEA[[#This Row],[Tarifa Media $]]/CP275</f>
        <v>0.13646204242174892</v>
      </c>
      <c r="BO275" s="73">
        <v>27.85</v>
      </c>
      <c r="BP275" s="67">
        <f>+BA_GC[[#This Row],[Km. Línea (entre cabeceras) en Servicio]]+BA_MAR[[#This Row],[Km. Línea (entre cabeceras) en Servicio]]+PA_MAR[[#This Row],[Km. Línea (entre cabeceras) en Servicio]]+KM_MAR[[#This Row],[Km. Línea (entre cabeceras) en Servicio]]+GC_VIL[[#This Row],[Km. Línea (entre cabeceras) en Servicio]]</f>
        <v>101.367</v>
      </c>
      <c r="BQ275" s="67">
        <f>+[1]!BS_InfraMR[[#This Row],[Total Líneas de Explotación ]]</f>
        <v>66.611000000000004</v>
      </c>
      <c r="BR275" s="36">
        <v>30</v>
      </c>
      <c r="BS275" s="6">
        <v>2175</v>
      </c>
      <c r="BT275" s="63">
        <f>+LINEA[[#This Row],[Recaudación Vta. Boletos $]]/LINEA[[#This Row],[Km. Línea (entre cabeceras) en Servicio]]</f>
        <v>11366.513263685421</v>
      </c>
      <c r="BU275" s="64">
        <f>+LINEA[[#This Row],[Recaudación/Km. Línea (PESOS)]]/CP275</f>
        <v>1188.6697800776551</v>
      </c>
      <c r="BV275" s="63">
        <f>+LINEA[[#This Row],[Recaudación Vta. Boletos $]]/LINEA[[#This Row],[Trenes Corridos (TC)]]</f>
        <v>284.91329129574683</v>
      </c>
      <c r="BW275" s="64">
        <f>+LINEA[[#This Row],[Recaudación/Trenes Corridos (PESOS)]]/CP275</f>
        <v>29.795224925106741</v>
      </c>
      <c r="BX275" s="63">
        <f>+LINEA[[#This Row],[Recaudación Vta. Boletos $]]/LINEA[[#This Row],[Coches Kilómetro (CK) (5+6+7)]]</f>
        <v>1.543475172814345</v>
      </c>
      <c r="BY275" s="64">
        <f>+LINEA[[#This Row],[Recaudación/Coche Kilómetro (PESOS)]]/CP275</f>
        <v>0.16141117787511206</v>
      </c>
      <c r="BZ275" s="65">
        <f>+LINEA[[#This Row],[Recaudación Vta. Boletos $]]/LINEA[[#This Row],[PAX Kilómetro]]</f>
        <v>7.5329944271602639E-2</v>
      </c>
      <c r="CA275" s="66">
        <f>+LINEA[[#This Row],[Recaudación/Pasajeros Kilómetro (PESOS)]]/CP275</f>
        <v>7.8777393043357197E-3</v>
      </c>
      <c r="CB275" s="63">
        <f>+LINEA[[#This Row],[Recaudación Vta. Boletos $]]/LINEA[[#This Row],[Personal]]</f>
        <v>529.74222988505755</v>
      </c>
      <c r="CC275" s="64">
        <f>+LINEA[[#This Row],[Recaudación/Personal (PESOS)]]/CP275</f>
        <v>55.398569929715705</v>
      </c>
      <c r="CD275" s="36">
        <f>+LINEA[[#This Row],[Pasajeros Pagos (PAX)]]/LINEA[[#This Row],[Personal]]</f>
        <v>405.96321839080457</v>
      </c>
      <c r="CE275" s="67">
        <f>+LINEA[[#This Row],[Trenes Corridos (TC)]]/LINEA[[#This Row],[Personal]]</f>
        <v>1.8593103448275863</v>
      </c>
      <c r="CF275" s="36">
        <f>+LINEA[[#This Row],[Pasajeros Pagos (PAX)]]/LINEA[[#This Row],[Km. Línea (entre cabeceras) en Servicio]]</f>
        <v>8710.6257460514753</v>
      </c>
      <c r="CG275" s="36">
        <f>+LINEA[[#This Row],[Pasajeros Pagos (PAX)]]/LINEA[[#This Row],[Cantidad de Estaciones en Servicio]]</f>
        <v>29432.333333333332</v>
      </c>
      <c r="CH275" s="36">
        <f>+LINEA[[#This Row],[PAX Kilómetro]]/LINEA[[#This Row],[Km. Línea (entre cabeceras) en Servicio]]</f>
        <v>150889.70758697734</v>
      </c>
      <c r="CI275" s="36">
        <f>+LINEA[[#This Row],[Coches Kilómetro (CK) (5+6+7)]]/LINEA[[#This Row],[Km. Línea (entre cabeceras) en Servicio]]</f>
        <v>7364.2345946905798</v>
      </c>
      <c r="CJ275" s="36">
        <f>+[1]!Sar_InfraMR[[#This Row],[Total Coches Eléctricos]]+[1]!Sar_InfraMR[[#This Row],[Total Coches Remolcados]]</f>
        <v>280</v>
      </c>
      <c r="CK275" s="36">
        <f>+LINEA[[#This Row],[Pasajeros Pagos (PAX)]]/LINEA[[#This Row],[Coches en Servicio]]</f>
        <v>3153.4642857142858</v>
      </c>
      <c r="CM275" s="2">
        <f t="shared" si="14"/>
        <v>238.4986196488004</v>
      </c>
      <c r="CN275" s="11">
        <v>0.91591536523272532</v>
      </c>
      <c r="CP275" s="10">
        <v>9.5623809523809502</v>
      </c>
      <c r="CQ275" s="33">
        <v>8501.7363621909208</v>
      </c>
      <c r="CR275" s="10"/>
      <c r="CX275" s="28"/>
      <c r="CY275" s="29"/>
      <c r="CZ275" s="29"/>
      <c r="DF275" s="45">
        <f>+LINEA[[#This Row],[Trenes Kilómetro (TK) (1+2+3)]]/LINEA[[#This Row],[Trenes Corridos (TC)]]</f>
        <v>32.708579624134522</v>
      </c>
      <c r="EA275" s="2">
        <v>2015</v>
      </c>
      <c r="EB275" s="2" t="s">
        <v>5</v>
      </c>
    </row>
    <row r="276" spans="1:132" x14ac:dyDescent="0.2">
      <c r="A276" s="83" t="s">
        <v>221</v>
      </c>
      <c r="B276" s="2" t="s">
        <v>6</v>
      </c>
      <c r="C276" s="85">
        <v>42309</v>
      </c>
      <c r="D276" s="2" t="s">
        <v>252</v>
      </c>
      <c r="E276" s="2" t="s">
        <v>246</v>
      </c>
      <c r="F276" s="2" t="s">
        <v>247</v>
      </c>
      <c r="G276" s="2" t="s">
        <v>248</v>
      </c>
      <c r="H276" s="6">
        <f>+BA_GC[[#This Row],[TK Remolcados (1)]]+BA_MAR[[#This Row],[TK Remolcados (1)]]+PA_MAR[[#This Row],[TK Remolcados (1)]]+KM_MAR[[#This Row],[TK Remolcados (1)]]+GC_VIL[[#This Row],[TK Remolcados (1)]]</f>
        <v>62179.622000000003</v>
      </c>
      <c r="I276" s="6">
        <f>+BA_GC[[#This Row],[TK Coche Motor (2)]]+PA_MAR[[#This Row],[TK Coche Motor (2)]]+KM_MAR[[#This Row],[TK Coche Motor (2)]]+GC_VIL[[#This Row],[TK Coche Motor (2)]]</f>
        <v>88445.41</v>
      </c>
      <c r="K276" s="81">
        <f>+LINEA[[#This Row],[TK Remolcados (1)]]+LINEA[[#This Row],[TK Coche Motor (2)]]+LINEA[[#This Row],[TK Eléctricos (3)]]</f>
        <v>150625.03200000001</v>
      </c>
      <c r="L276" s="35">
        <f>+LINEA[[#This Row],[Trenes Kilómetro (TK) (1+2+3)]]/K264-1</f>
        <v>0.22185208888397123</v>
      </c>
      <c r="M276" s="36">
        <f>+BA_GC[[#This Row],[CK Locomotoras (4)]]+BA_MAR[[#This Row],[CK Locomotoras (4)]]+PA_MAR[[#This Row],[CK Locomotoras (4)]]+KM_MAR[[#This Row],[CK Locomotoras (4)]]+GC_VIL[[#This Row],[CK Locomotoras (4)]]</f>
        <v>62179.622000000003</v>
      </c>
      <c r="N276" s="36">
        <f>+BA_GC[[#This Row],[CK Remolcados (5)]]+BA_MAR[[#This Row],[CK Remolcados (5)]]+PA_MAR[[#This Row],[CK Remolcados (5)]]+KM_MAR[[#This Row],[CK Remolcados (5)]]+GC_VIL[[#This Row],[CK Remolcados (5)]]</f>
        <v>320846.84952000005</v>
      </c>
      <c r="O276" s="36">
        <f>+BA_GC[[#This Row],[CK Coche Motor (6)]]+BA_MAR[[#This Row],[CK Coche Motor (6)]]+PA_MAR[[#This Row],[CK Coche Motor (6)]]+KM_MAR[[#This Row],[CK Coche Motor (6)]]+GC_VIL[[#This Row],[CK Coche Motor (6)]]</f>
        <v>530672.46</v>
      </c>
      <c r="Q276" s="81">
        <f t="shared" si="12"/>
        <v>851519.30952000001</v>
      </c>
      <c r="R276" s="35">
        <f>+LINEA[[#This Row],[Coches Kilómetro (CK) (5+6+7)]]/Q264-1</f>
        <v>0.31674757888548655</v>
      </c>
      <c r="S276" s="37">
        <f>+(BA_GC[[#This Row],[Velocidad Comercial Trenes Diésel]]*BA_GC[[#This Row],[Trenes Corridos (TC)]]+BA_MAR[[#This Row],[Velocidad Comercial Trenes Diésel]]*BA_MAR[[#This Row],[Trenes Corridos (TC)]])/(BA_GC[[#This Row],[Trenes Corridos (TC)]]+BA_MAR[[#This Row],[Trenes Corridos (TC)]])</f>
        <v>29.968892997457822</v>
      </c>
      <c r="T276" s="35">
        <f>+LINEA[[#This Row],[Velocidad Comercial Trenes Diésel]]/S264-1</f>
        <v>4.133850332013389E-2</v>
      </c>
      <c r="U276" s="37"/>
      <c r="V276" s="35"/>
      <c r="W276" s="37">
        <f>+BA_MAR[[#This Row],[Form. Media Trenes Remolcados]]</f>
        <v>5.16</v>
      </c>
      <c r="X276" s="9">
        <f>+(BA_GC[[#This Row],[Form. Media Trenes Coche Motor]]*BA_GC[[#This Row],[Trenes Corridos (TC)]]+GC_VIL[[#This Row],[Form. Media Trenes Coche Motor]]*GC_VIL[[#This Row],[Trenes Corridos (TC)]])/(BA_GC[[#This Row],[Trenes Corridos (TC)]]+GC_VIL[[#This Row],[Trenes Corridos (TC)]])</f>
        <v>6</v>
      </c>
      <c r="Z276" s="36">
        <f>+BA_GC[[#This Row],[Asientos Ofrecidos Coches Remolcados]]+BA_MAR[[#This Row],[Asientos Ofrecidos Coches Remolcados]]+PA_MAR[[#This Row],[Asientos Ofrecidos Coches Remolcados]]+KM_MAR[[#This Row],[Asientos Ofrecidos Coches Remolcados]]+GC_VIL[[#This Row],[Asientos Ofrecidos Coches Remolcados]]</f>
        <v>636413.76</v>
      </c>
      <c r="AA276" s="6">
        <f>+BA_GC[[#This Row],[Asientos Ofrecidos Coches Motor]]+BA_MAR[[#This Row],[Asientos Prom. x C. Motor]]+PA_MAR[[#This Row],[Asientos Ofrecidos Coches Motor]]+KM_MAR[[#This Row],[Asientos Ofrecidos Coches Motor]]+GC_VIL[[#This Row],[Asientos Ofrecidos Coches Motor]]</f>
        <v>590988</v>
      </c>
      <c r="AC276" s="6">
        <f>+BA_MAR[[#This Row],[Asientos Prom. x C. Remolcados]]</f>
        <v>72</v>
      </c>
      <c r="AD276" s="6">
        <f>+BA_GC[[#This Row],[Asientos Prom. x C. Motor]]</f>
        <v>34</v>
      </c>
      <c r="AF276" s="6">
        <f>+'[2]BS TAB'!$H280</f>
        <v>4880</v>
      </c>
      <c r="AG276" s="6">
        <f>+LINEA[[#This Row],[Trenes Programados]]-LINEA[[#This Row],[Trenes Corridos (TC)]]</f>
        <v>270</v>
      </c>
      <c r="AH276" s="81">
        <f>+'[2]BS TAB'!$J280</f>
        <v>4610</v>
      </c>
      <c r="AI276" s="35">
        <f>IFERROR(+LINEA[[#This Row],[Trenes Corridos (TC)]]/AH264-1,0)</f>
        <v>0.19430051813471505</v>
      </c>
      <c r="AJ276" s="36">
        <f>+'[2]BS TAB'!$K280</f>
        <v>2724</v>
      </c>
      <c r="AK276" s="36">
        <f>+LINEA[[#This Row],[Trenes Corridos (TC)]]-LINEA[[#This Row],[Trenes Puntuales]]</f>
        <v>1886</v>
      </c>
      <c r="AL276" s="111">
        <f>+LINEA[[#This Row],[Trenes Puntuales]]/LINEA[[#This Row],[Trenes Programados]]</f>
        <v>0.55819672131147546</v>
      </c>
      <c r="AM276" s="82">
        <v>0.95</v>
      </c>
      <c r="AN276" s="82" t="str">
        <f>+IF(LINEA[[#This Row],[Regularidad Absoluta]]&gt;=LINEA[[#This Row],[RA 95%]],LINEA[[#This Row],[Regularidad Absoluta]],"")</f>
        <v/>
      </c>
      <c r="AO276" s="82">
        <f>+LINEA[[#This Row],[Trenes Puntuales]]/LINEA[[#This Row],[Trenes Corridos (TC)]]</f>
        <v>0.59088937093275484</v>
      </c>
      <c r="AP276" s="82">
        <f>+LINEA[[#This Row],[Trenes Corridos (TC)]]/LINEA[[#This Row],[Trenes Programados]]</f>
        <v>0.94467213114754101</v>
      </c>
      <c r="AQ276" s="82">
        <f>+LINEA[[#This Row],[Regularidad Relativa]]/AO264-1</f>
        <v>-0.34022766219252709</v>
      </c>
      <c r="AR276" s="81">
        <f>+'[3]DATOS BS#Bol por Estación'!$AP260</f>
        <v>853607</v>
      </c>
      <c r="AS276" s="15">
        <f>+LINEA[[#This Row],[Pasajeros Pagos (PAX)]]/AR264-1</f>
        <v>-8.8167673014398762E-3</v>
      </c>
      <c r="AT276" s="6">
        <f>+LINEA[[#This Row],[Pasajeros Pagos (PAX)]]/LINEA[[#This Row],[Indice Dia Habil]]</f>
        <v>32114.63506395786</v>
      </c>
      <c r="AU276" s="15">
        <f>+LINEA[[#This Row],[PAX Día Habil]]/AT264-1</f>
        <v>-1.5529069103010329E-2</v>
      </c>
      <c r="AV276" s="6">
        <f>+LINEA[[#This Row],[Pasajeros Pagos (PAX)]]/LINEA[[#This Row],[Trenes Corridos (TC)]]</f>
        <v>185.16420824295011</v>
      </c>
      <c r="AW276" s="6">
        <f>+LINEA[[#This Row],[PAX x Tren]]/LINEA[[#This Row],[Form. Media Trenes Remolcados]]</f>
        <v>35.88453648119188</v>
      </c>
      <c r="AX276" s="15">
        <f>+LINEA[[#This Row],[PAX x Coche]]/AW264-1</f>
        <v>-0.16294055257316287</v>
      </c>
      <c r="AY276" s="141">
        <f>+(BA_GC[[#This Row],[Capacidad x Coche (4xm2)]]*BA_GC[[#This Row],[Coches Kilómetro (CK) (5+6+7)]]+BA_MAR[[#This Row],[Capacidad x Coche (4xm2)]]*BA_MAR[[#This Row],[Coches Kilómetro (CK) (5+6+7)]])/(BA_MAR[[#This Row],[Coches Kilómetro (CK) (5+6+7)]]+BA_GC[[#This Row],[Coches Kilómetro (CK) (5+6+7)]])</f>
        <v>142.93252651110382</v>
      </c>
      <c r="AZ276" s="9">
        <f>+LINEA[[#This Row],[PAX Kilómetro]]/LINEA[[#This Row],[Coches Kilómetro (CK) (5+6+7)]]</f>
        <v>17.389283141929226</v>
      </c>
      <c r="BA276" s="15">
        <f>+LINEA[[#This Row],[Ocupación Media (PaxKm/CocheKm)]]/AZ264-1</f>
        <v>-0.25702493939466775</v>
      </c>
      <c r="BB276" s="15">
        <f>+LINEA[[#This Row],[Ocupación Media (PaxKm/CocheKm)]]/LINEA[[#This Row],[Capacidad x Coche (4xm2)]]</f>
        <v>0.1216607833527544</v>
      </c>
      <c r="BC276" s="15">
        <f>+LINEA[[#This Row],[% de Ocupación Media PAX]]/BB264-1</f>
        <v>-6.4345155204609927E-2</v>
      </c>
      <c r="BD276" s="36">
        <f>+LINEA[[#This Row],[Pasajeros Pagos (PAX)]]*LINEA[[#This Row],[PAX Recorrido Medio]]</f>
        <v>14807310.374063352</v>
      </c>
      <c r="BE276" s="37">
        <f>+(BA_GC[[#This Row],[PAX Recorrido Medio]]*BA_GC[[#This Row],[Pasajeros Pagos (PAX)]]+BA_MAR[[#This Row],[PAX Recorrido Medio]]*BA_MAR[[#This Row],[Pasajeros Pagos (PAX)]])/(BA_MAR[[#This Row],[Pasajeros Pagos (PAX)]]+BA_GC[[#This Row],[Pasajeros Pagos (PAX)]])</f>
        <v>17.346753686489627</v>
      </c>
      <c r="BF276" s="35">
        <f>+LINEA[[#This Row],[PAX Recorrido Medio]]/BE264-1</f>
        <v>-1.2987124932637206E-2</v>
      </c>
      <c r="BG276" s="36">
        <f>+BA_GC[[#This Row],[PAX Desestacionalizados]]+BA_MAR[[#This Row],[PAX Desestacionalizados]]+PA_MAR[[#This Row],[PAX Desestacionalizados]]+KM_MAR[[#This Row],[PAX Desestacionalizados]]+GC_VIL[[#This Row],[PAX Desestacionalizados]]</f>
        <v>822422.70436003176</v>
      </c>
      <c r="BH276" s="114">
        <f t="shared" si="13"/>
        <v>0.51546948469731935</v>
      </c>
      <c r="BI276" s="81">
        <f>+BA_GC[[#This Row],[Pasajeros Totales (PT) (estimados)]]+BA_MAR[[#This Row],[Pasajeros Totales (PT) (estimados)]]+PA_MAR[[#This Row],[Pasajeros Totales (PT) (estimados)]]+KM_MAR[[#This Row],[Pasajeros Totales (PT) (estimados)]]+GC_VIL[[#This Row],[Pasajeros Totales (PT) (estimados)]]</f>
        <v>1761719.7948136695</v>
      </c>
      <c r="BJ276" s="35">
        <f>+(LINEA[[#This Row],[Variación % TC]]*0.2)-(LINEA[[#This Row],[Vaciación % PAX Recorrido Medio]]*0.1)-(LINEA[[#This Row],[Variación % Ocupación PAX]]*0.5)+(LINEA[[#This Row],[Variación % RA]]*0.1)+(LINEA[[#This Row],[Variación % Velocidad Comercial TE]]*0.1)</f>
        <v>3.8308627503258988E-2</v>
      </c>
      <c r="BK276" s="121">
        <v>1134258</v>
      </c>
      <c r="BL276" s="10">
        <f>+LINEA[[#This Row],[Recaudación Vta. Boletos $]]/LINEA[[#This Row],[Pasajeros Pagos (PAX)]]</f>
        <v>1.3287824490661393</v>
      </c>
      <c r="BM276" s="15">
        <f>+(LINEA[[#This Row],[Tarifa Media $]]*44)/CQ276</f>
        <v>6.7503776821203794E-3</v>
      </c>
      <c r="BN276" s="46">
        <f>+LINEA[[#This Row],[Tarifa Media $]]/CP276</f>
        <v>0.13698119208642359</v>
      </c>
      <c r="BO276" s="73">
        <v>26.580000000000002</v>
      </c>
      <c r="BP276" s="67">
        <f>+BA_GC[[#This Row],[Km. Línea (entre cabeceras) en Servicio]]+BA_MAR[[#This Row],[Km. Línea (entre cabeceras) en Servicio]]+PA_MAR[[#This Row],[Km. Línea (entre cabeceras) en Servicio]]+KM_MAR[[#This Row],[Km. Línea (entre cabeceras) en Servicio]]+GC_VIL[[#This Row],[Km. Línea (entre cabeceras) en Servicio]]</f>
        <v>101.367</v>
      </c>
      <c r="BQ276" s="67">
        <f>+[1]!BS_InfraMR[[#This Row],[Total Líneas de Explotación ]]</f>
        <v>66.611000000000004</v>
      </c>
      <c r="BR276" s="36">
        <v>30</v>
      </c>
      <c r="BS276" s="6">
        <v>2175</v>
      </c>
      <c r="BT276" s="63">
        <f>+LINEA[[#This Row],[Recaudación Vta. Boletos $]]/LINEA[[#This Row],[Km. Línea (entre cabeceras) en Servicio]]</f>
        <v>11189.617922992689</v>
      </c>
      <c r="BU276" s="64">
        <f>+LINEA[[#This Row],[Recaudación/Km. Línea (PESOS)]]/CP276</f>
        <v>1153.512528074381</v>
      </c>
      <c r="BV276" s="63">
        <f>+LINEA[[#This Row],[Recaudación Vta. Boletos $]]/LINEA[[#This Row],[Trenes Corridos (TC)]]</f>
        <v>246.04295010845988</v>
      </c>
      <c r="BW276" s="64">
        <f>+LINEA[[#This Row],[Recaudación/Trenes Corridos (PESOS)]]/CP276</f>
        <v>25.364013976858089</v>
      </c>
      <c r="BX276" s="63">
        <f>+LINEA[[#This Row],[Recaudación Vta. Boletos $]]/LINEA[[#This Row],[Coches Kilómetro (CK) (5+6+7)]]</f>
        <v>1.33204025712509</v>
      </c>
      <c r="BY276" s="64">
        <f>+LINEA[[#This Row],[Recaudación/Coche Kilómetro (PESOS)]]/CP276</f>
        <v>0.13731703218712438</v>
      </c>
      <c r="BZ276" s="65">
        <f>+LINEA[[#This Row],[Recaudación Vta. Boletos $]]/LINEA[[#This Row],[PAX Kilómetro]]</f>
        <v>7.6601217327542395E-2</v>
      </c>
      <c r="CA276" s="66">
        <f>+LINEA[[#This Row],[Recaudación/Pasajeros Kilómetro (PESOS)]]/CP276</f>
        <v>7.8966470938657655E-3</v>
      </c>
      <c r="CB276" s="63">
        <f>+LINEA[[#This Row],[Recaudación Vta. Boletos $]]/LINEA[[#This Row],[Personal]]</f>
        <v>521.4979310344828</v>
      </c>
      <c r="CC276" s="64">
        <f>+LINEA[[#This Row],[Recaudación/Personal (PESOS)]]/CP276</f>
        <v>53.760048015317608</v>
      </c>
      <c r="CD276" s="36">
        <f>+LINEA[[#This Row],[Pasajeros Pagos (PAX)]]/LINEA[[#This Row],[Personal]]</f>
        <v>392.46298850574715</v>
      </c>
      <c r="CE276" s="67">
        <f>+LINEA[[#This Row],[Trenes Corridos (TC)]]/LINEA[[#This Row],[Personal]]</f>
        <v>2.1195402298850574</v>
      </c>
      <c r="CF276" s="36">
        <f>+LINEA[[#This Row],[Pasajeros Pagos (PAX)]]/LINEA[[#This Row],[Km. Línea (entre cabeceras) en Servicio]]</f>
        <v>8420.9555377982961</v>
      </c>
      <c r="CG276" s="36">
        <f>+LINEA[[#This Row],[Pasajeros Pagos (PAX)]]/LINEA[[#This Row],[Cantidad de Estaciones en Servicio]]</f>
        <v>28453.566666666666</v>
      </c>
      <c r="CH276" s="36">
        <f>+LINEA[[#This Row],[PAX Kilómetro]]/LINEA[[#This Row],[Km. Línea (entre cabeceras) en Servicio]]</f>
        <v>146076.24151906784</v>
      </c>
      <c r="CI276" s="36">
        <f>+LINEA[[#This Row],[Coches Kilómetro (CK) (5+6+7)]]/LINEA[[#This Row],[Km. Línea (entre cabeceras) en Servicio]]</f>
        <v>8400.3601716534959</v>
      </c>
      <c r="CJ276" s="36">
        <f>+[1]!Sar_InfraMR[[#This Row],[Total Coches Eléctricos]]+[1]!Sar_InfraMR[[#This Row],[Total Coches Remolcados]]</f>
        <v>280</v>
      </c>
      <c r="CK276" s="36">
        <f>+LINEA[[#This Row],[Pasajeros Pagos (PAX)]]/LINEA[[#This Row],[Coches en Servicio]]</f>
        <v>3048.5964285714285</v>
      </c>
      <c r="CM276" s="2">
        <f t="shared" si="14"/>
        <v>228.88186715706166</v>
      </c>
      <c r="CN276" s="11">
        <v>0.95962787655881077</v>
      </c>
      <c r="CP276" s="10">
        <v>9.700473684210527</v>
      </c>
      <c r="CQ276" s="60">
        <v>8661.2083815353399</v>
      </c>
      <c r="CR276" s="10"/>
      <c r="CY276" s="29"/>
      <c r="CZ276" s="29"/>
      <c r="DF276" s="45">
        <f>+LINEA[[#This Row],[Trenes Kilómetro (TK) (1+2+3)]]/LINEA[[#This Row],[Trenes Corridos (TC)]]</f>
        <v>32.673542733188718</v>
      </c>
      <c r="EA276" s="2">
        <v>2015</v>
      </c>
      <c r="EB276" s="2" t="s">
        <v>6</v>
      </c>
    </row>
    <row r="277" spans="1:132" x14ac:dyDescent="0.2">
      <c r="A277" s="83" t="s">
        <v>221</v>
      </c>
      <c r="B277" s="2" t="s">
        <v>7</v>
      </c>
      <c r="C277" s="85">
        <v>42339</v>
      </c>
      <c r="D277" s="2" t="s">
        <v>252</v>
      </c>
      <c r="E277" s="2" t="s">
        <v>246</v>
      </c>
      <c r="F277" s="2" t="s">
        <v>247</v>
      </c>
      <c r="G277" s="2" t="s">
        <v>248</v>
      </c>
      <c r="H277" s="6">
        <f>+BA_GC[[#This Row],[TK Remolcados (1)]]+BA_MAR[[#This Row],[TK Remolcados (1)]]+PA_MAR[[#This Row],[TK Remolcados (1)]]+KM_MAR[[#This Row],[TK Remolcados (1)]]+GC_VIL[[#This Row],[TK Remolcados (1)]]</f>
        <v>55693.728000000003</v>
      </c>
      <c r="I277" s="6">
        <f>+BA_GC[[#This Row],[TK Coche Motor (2)]]+PA_MAR[[#This Row],[TK Coche Motor (2)]]+KM_MAR[[#This Row],[TK Coche Motor (2)]]+GC_VIL[[#This Row],[TK Coche Motor (2)]]</f>
        <v>87041.03</v>
      </c>
      <c r="K277" s="81">
        <f>+LINEA[[#This Row],[TK Remolcados (1)]]+LINEA[[#This Row],[TK Coche Motor (2)]]+LINEA[[#This Row],[TK Eléctricos (3)]]</f>
        <v>142734.758</v>
      </c>
      <c r="L277" s="35">
        <f>+LINEA[[#This Row],[Trenes Kilómetro (TK) (1+2+3)]]/K265-1</f>
        <v>-7.0432770921683763E-2</v>
      </c>
      <c r="M277" s="36">
        <f>+BA_GC[[#This Row],[CK Locomotoras (4)]]+BA_MAR[[#This Row],[CK Locomotoras (4)]]+PA_MAR[[#This Row],[CK Locomotoras (4)]]+KM_MAR[[#This Row],[CK Locomotoras (4)]]+GC_VIL[[#This Row],[CK Locomotoras (4)]]</f>
        <v>55693.728000000003</v>
      </c>
      <c r="N277" s="36">
        <f>+BA_GC[[#This Row],[CK Remolcados (5)]]+BA_MAR[[#This Row],[CK Remolcados (5)]]+PA_MAR[[#This Row],[CK Remolcados (5)]]+KM_MAR[[#This Row],[CK Remolcados (5)]]+GC_VIL[[#This Row],[CK Remolcados (5)]]</f>
        <v>287379.63648000004</v>
      </c>
      <c r="O277" s="36">
        <f>+BA_GC[[#This Row],[CK Coche Motor (6)]]+BA_MAR[[#This Row],[CK Coche Motor (6)]]+PA_MAR[[#This Row],[CK Coche Motor (6)]]+KM_MAR[[#This Row],[CK Coche Motor (6)]]+GC_VIL[[#This Row],[CK Coche Motor (6)]]</f>
        <v>522246.18</v>
      </c>
      <c r="Q277" s="81">
        <f t="shared" si="12"/>
        <v>809625.81648000004</v>
      </c>
      <c r="R277" s="35">
        <f>+LINEA[[#This Row],[Coches Kilómetro (CK) (5+6+7)]]/Q265-1</f>
        <v>3.2185894814911631E-2</v>
      </c>
      <c r="S277" s="37">
        <f>+(BA_GC[[#This Row],[Velocidad Comercial Trenes Diésel]]*BA_GC[[#This Row],[Trenes Corridos (TC)]]+BA_MAR[[#This Row],[Velocidad Comercial Trenes Diésel]]*BA_MAR[[#This Row],[Trenes Corridos (TC)]])/(BA_GC[[#This Row],[Trenes Corridos (TC)]]+BA_MAR[[#This Row],[Trenes Corridos (TC)]])</f>
        <v>30.037438758185786</v>
      </c>
      <c r="T277" s="35">
        <f>+LINEA[[#This Row],[Velocidad Comercial Trenes Diésel]]/S265-1</f>
        <v>5.0682026223117349E-2</v>
      </c>
      <c r="U277" s="37"/>
      <c r="V277" s="35"/>
      <c r="W277" s="37">
        <f>+BA_MAR[[#This Row],[Form. Media Trenes Remolcados]]</f>
        <v>5.16</v>
      </c>
      <c r="X277" s="9">
        <f>+(BA_GC[[#This Row],[Form. Media Trenes Coche Motor]]*BA_GC[[#This Row],[Trenes Corridos (TC)]]+GC_VIL[[#This Row],[Form. Media Trenes Coche Motor]]*GC_VIL[[#This Row],[Trenes Corridos (TC)]])/(BA_GC[[#This Row],[Trenes Corridos (TC)]]+GC_VIL[[#This Row],[Trenes Corridos (TC)]])</f>
        <v>6</v>
      </c>
      <c r="Z277" s="36">
        <f>+BA_GC[[#This Row],[Asientos Ofrecidos Coches Remolcados]]+BA_MAR[[#This Row],[Asientos Ofrecidos Coches Remolcados]]+PA_MAR[[#This Row],[Asientos Ofrecidos Coches Remolcados]]+KM_MAR[[#This Row],[Asientos Ofrecidos Coches Remolcados]]+GC_VIL[[#This Row],[Asientos Ofrecidos Coches Remolcados]]</f>
        <v>570283.20000000007</v>
      </c>
      <c r="AA277" s="6">
        <f>+BA_GC[[#This Row],[Asientos Ofrecidos Coches Motor]]+BA_MAR[[#This Row],[Asientos Prom. x C. Motor]]+PA_MAR[[#This Row],[Asientos Ofrecidos Coches Motor]]+KM_MAR[[#This Row],[Asientos Ofrecidos Coches Motor]]+GC_VIL[[#This Row],[Asientos Ofrecidos Coches Motor]]</f>
        <v>581604</v>
      </c>
      <c r="AC277" s="6">
        <f>+BA_MAR[[#This Row],[Asientos Prom. x C. Remolcados]]</f>
        <v>72</v>
      </c>
      <c r="AD277" s="6">
        <f>+BA_GC[[#This Row],[Asientos Prom. x C. Motor]]</f>
        <v>34</v>
      </c>
      <c r="AF277" s="6">
        <f>+'[2]BS TAB'!$H281</f>
        <v>5012</v>
      </c>
      <c r="AG277" s="6">
        <f>+LINEA[[#This Row],[Trenes Programados]]-LINEA[[#This Row],[Trenes Corridos (TC)]]</f>
        <v>626</v>
      </c>
      <c r="AH277" s="81">
        <f>+'[2]BS TAB'!$J281</f>
        <v>4386</v>
      </c>
      <c r="AI277" s="35">
        <f>IFERROR(+LINEA[[#This Row],[Trenes Corridos (TC)]]/AH265-1,0)</f>
        <v>-6.6411238825031971E-2</v>
      </c>
      <c r="AJ277" s="36">
        <f>+'[2]BS TAB'!$K281</f>
        <v>2284</v>
      </c>
      <c r="AK277" s="36">
        <f>+LINEA[[#This Row],[Trenes Corridos (TC)]]-LINEA[[#This Row],[Trenes Puntuales]]</f>
        <v>2102</v>
      </c>
      <c r="AL277" s="111">
        <f>+LINEA[[#This Row],[Trenes Puntuales]]/LINEA[[#This Row],[Trenes Programados]]</f>
        <v>0.45570630486831604</v>
      </c>
      <c r="AM277" s="82">
        <v>0.95</v>
      </c>
      <c r="AN277" s="82" t="str">
        <f>+IF(LINEA[[#This Row],[Regularidad Absoluta]]&gt;=LINEA[[#This Row],[RA 95%]],LINEA[[#This Row],[Regularidad Absoluta]],"")</f>
        <v/>
      </c>
      <c r="AO277" s="82">
        <f>+LINEA[[#This Row],[Trenes Puntuales]]/LINEA[[#This Row],[Trenes Corridos (TC)]]</f>
        <v>0.52074783401732783</v>
      </c>
      <c r="AP277" s="82">
        <f>+LINEA[[#This Row],[Trenes Corridos (TC)]]/LINEA[[#This Row],[Trenes Programados]]</f>
        <v>0.87509976057462091</v>
      </c>
      <c r="AQ277" s="82">
        <f>+LINEA[[#This Row],[Regularidad Relativa]]/AO265-1</f>
        <v>-0.39021103583913108</v>
      </c>
      <c r="AR277" s="81">
        <f>+'[3]DATOS BS#Bol por Estación'!$AP261</f>
        <v>819044</v>
      </c>
      <c r="AS277" s="15">
        <f>+LINEA[[#This Row],[Pasajeros Pagos (PAX)]]/AR265-1</f>
        <v>-0.16016590702849032</v>
      </c>
      <c r="AT277" s="6">
        <f>+LINEA[[#This Row],[Pasajeros Pagos (PAX)]]/LINEA[[#This Row],[Indice Dia Habil]]</f>
        <v>30189.605602653886</v>
      </c>
      <c r="AU277" s="15">
        <f>+LINEA[[#This Row],[PAX Día Habil]]/AT265-1</f>
        <v>-0.14623574330430389</v>
      </c>
      <c r="AV277" s="6">
        <f>+LINEA[[#This Row],[Pasajeros Pagos (PAX)]]/LINEA[[#This Row],[Trenes Corridos (TC)]]</f>
        <v>186.74053807569538</v>
      </c>
      <c r="AW277" s="6">
        <f>+LINEA[[#This Row],[PAX x Tren]]/LINEA[[#This Row],[Form. Media Trenes Remolcados]]</f>
        <v>36.190026758855694</v>
      </c>
      <c r="AX277" s="15">
        <f>+LINEA[[#This Row],[PAX x Coche]]/AW265-1</f>
        <v>-0.10972797013362612</v>
      </c>
      <c r="AY277" s="141">
        <f>+(BA_GC[[#This Row],[Capacidad x Coche (4xm2)]]*BA_GC[[#This Row],[Coches Kilómetro (CK) (5+6+7)]]+BA_MAR[[#This Row],[Capacidad x Coche (4xm2)]]*BA_MAR[[#This Row],[Coches Kilómetro (CK) (5+6+7)]])/(BA_MAR[[#This Row],[Coches Kilómetro (CK) (5+6+7)]]+BA_GC[[#This Row],[Coches Kilómetro (CK) (5+6+7)]])</f>
        <v>141.68727650131672</v>
      </c>
      <c r="AZ277" s="9">
        <f>+LINEA[[#This Row],[PAX Kilómetro]]/LINEA[[#This Row],[Coches Kilómetro (CK) (5+6+7)]]</f>
        <v>17.556914920503459</v>
      </c>
      <c r="BA277" s="15">
        <f>+LINEA[[#This Row],[Ocupación Media (PaxKm/CocheKm)]]/AZ265-1</f>
        <v>-0.19116282493975956</v>
      </c>
      <c r="BB277" s="15">
        <f>+LINEA[[#This Row],[Ocupación Media (PaxKm/CocheKm)]]/LINEA[[#This Row],[Capacidad x Coche (4xm2)]]</f>
        <v>0.12391313711461099</v>
      </c>
      <c r="BC277" s="15">
        <f>+LINEA[[#This Row],[% de Ocupación Media PAX]]/BB265-1</f>
        <v>2.7549509778955095E-2</v>
      </c>
      <c r="BD277" s="36">
        <f>+LINEA[[#This Row],[Pasajeros Pagos (PAX)]]*LINEA[[#This Row],[PAX Recorrido Medio]]</f>
        <v>14214531.577382507</v>
      </c>
      <c r="BE277" s="37">
        <f>+(BA_GC[[#This Row],[PAX Recorrido Medio]]*BA_GC[[#This Row],[Pasajeros Pagos (PAX)]]+BA_MAR[[#This Row],[PAX Recorrido Medio]]*BA_MAR[[#This Row],[Pasajeros Pagos (PAX)]])/(BA_MAR[[#This Row],[Pasajeros Pagos (PAX)]]+BA_GC[[#This Row],[Pasajeros Pagos (PAX)]])</f>
        <v>17.355028029486213</v>
      </c>
      <c r="BF277" s="35">
        <f>+LINEA[[#This Row],[PAX Recorrido Medio]]/BE265-1</f>
        <v>-5.910416966793286E-3</v>
      </c>
      <c r="BG277" s="36">
        <f>+BA_GC[[#This Row],[PAX Desestacionalizados]]+BA_MAR[[#This Row],[PAX Desestacionalizados]]+PA_MAR[[#This Row],[PAX Desestacionalizados]]+KM_MAR[[#This Row],[PAX Desestacionalizados]]+GC_VIL[[#This Row],[PAX Desestacionalizados]]</f>
        <v>766718.83685278427</v>
      </c>
      <c r="BH277" s="114">
        <f t="shared" si="13"/>
        <v>0.52931817853144758</v>
      </c>
      <c r="BI277" s="81">
        <f>+BA_GC[[#This Row],[Pasajeros Totales (PT) (estimados)]]+BA_MAR[[#This Row],[Pasajeros Totales (PT) (estimados)]]+PA_MAR[[#This Row],[Pasajeros Totales (PT) (estimados)]]+KM_MAR[[#This Row],[Pasajeros Totales (PT) (estimados)]]+GC_VIL[[#This Row],[Pasajeros Totales (PT) (estimados)]]</f>
        <v>1740122.4407701558</v>
      </c>
      <c r="BJ277" s="35">
        <f>+(LINEA[[#This Row],[Variación % TC]]*0.2)-(LINEA[[#This Row],[Vaciación % PAX Recorrido Medio]]*0.1)-(LINEA[[#This Row],[Variación % Ocupación PAX]]*0.5)+(LINEA[[#This Row],[Variación % RA]]*0.1)+(LINEA[[#This Row],[Variación % Velocidad Comercial TE]]*0.1)</f>
        <v>-6.5487064541717724E-2</v>
      </c>
      <c r="BK277" s="121">
        <v>1107106.6000000001</v>
      </c>
      <c r="BL277" s="10">
        <f>+LINEA[[#This Row],[Recaudación Vta. Boletos $]]/LINEA[[#This Row],[Pasajeros Pagos (PAX)]]</f>
        <v>1.3517058912585893</v>
      </c>
      <c r="BM277" s="15">
        <f>+(LINEA[[#This Row],[Tarifa Media $]]*44)/CQ277</f>
        <v>6.7426838421042875E-3</v>
      </c>
      <c r="BN277" s="46">
        <f>+LINEA[[#This Row],[Tarifa Media $]]/CP277</f>
        <v>0.11712902106990228</v>
      </c>
      <c r="BO277" s="73">
        <v>27.130000000000003</v>
      </c>
      <c r="BP277" s="67">
        <f>+BA_GC[[#This Row],[Km. Línea (entre cabeceras) en Servicio]]+BA_MAR[[#This Row],[Km. Línea (entre cabeceras) en Servicio]]+PA_MAR[[#This Row],[Km. Línea (entre cabeceras) en Servicio]]+KM_MAR[[#This Row],[Km. Línea (entre cabeceras) en Servicio]]+GC_VIL[[#This Row],[Km. Línea (entre cabeceras) en Servicio]]</f>
        <v>101.367</v>
      </c>
      <c r="BQ277" s="67">
        <f>+[1]!BS_InfraMR[[#This Row],[Total Líneas de Explotación ]]</f>
        <v>66.611000000000004</v>
      </c>
      <c r="BR277" s="36">
        <v>30</v>
      </c>
      <c r="BS277" s="6">
        <v>2175</v>
      </c>
      <c r="BT277" s="63">
        <f>+LINEA[[#This Row],[Recaudación Vta. Boletos $]]/LINEA[[#This Row],[Km. Línea (entre cabeceras) en Servicio]]</f>
        <v>10921.765466078705</v>
      </c>
      <c r="BU277" s="64">
        <f>+LINEA[[#This Row],[Recaudación/Km. Línea (PESOS)]]/CP277</f>
        <v>946.40091877215514</v>
      </c>
      <c r="BV277" s="63">
        <f>+LINEA[[#This Row],[Recaudación Vta. Boletos $]]/LINEA[[#This Row],[Trenes Corridos (TC)]]</f>
        <v>252.41828545371638</v>
      </c>
      <c r="BW277" s="64">
        <f>+LINEA[[#This Row],[Recaudación/Trenes Corridos (PESOS)]]/CP277</f>
        <v>21.872736418873014</v>
      </c>
      <c r="BX277" s="63">
        <f>+LINEA[[#This Row],[Recaudación Vta. Boletos $]]/LINEA[[#This Row],[Coches Kilómetro (CK) (5+6+7)]]</f>
        <v>1.3674299626626947</v>
      </c>
      <c r="BY277" s="64">
        <f>+LINEA[[#This Row],[Recaudación/Coche Kilómetro (PESOS)]]/CP277</f>
        <v>0.11849155496333766</v>
      </c>
      <c r="BZ277" s="65">
        <f>+LINEA[[#This Row],[Recaudación Vta. Boletos $]]/LINEA[[#This Row],[PAX Kilómetro]]</f>
        <v>7.7885549303754478E-2</v>
      </c>
      <c r="CA277" s="66">
        <f>+LINEA[[#This Row],[Recaudación/Pasajeros Kilómetro (PESOS)]]/CP277</f>
        <v>6.7489963641026648E-3</v>
      </c>
      <c r="CB277" s="63">
        <f>+LINEA[[#This Row],[Recaudación Vta. Boletos $]]/LINEA[[#This Row],[Personal]]</f>
        <v>509.01452873563221</v>
      </c>
      <c r="CC277" s="64">
        <f>+LINEA[[#This Row],[Recaudación/Personal (PESOS)]]/CP277</f>
        <v>44.107504337092891</v>
      </c>
      <c r="CD277" s="36">
        <f>+LINEA[[#This Row],[Pasajeros Pagos (PAX)]]/LINEA[[#This Row],[Personal]]</f>
        <v>376.57195402298851</v>
      </c>
      <c r="CE277" s="67">
        <f>+LINEA[[#This Row],[Trenes Corridos (TC)]]/LINEA[[#This Row],[Personal]]</f>
        <v>2.0165517241379312</v>
      </c>
      <c r="CF277" s="36">
        <f>+LINEA[[#This Row],[Pasajeros Pagos (PAX)]]/LINEA[[#This Row],[Km. Línea (entre cabeceras) en Servicio]]</f>
        <v>8079.9865834048551</v>
      </c>
      <c r="CG277" s="36">
        <f>+LINEA[[#This Row],[Pasajeros Pagos (PAX)]]/LINEA[[#This Row],[Cantidad de Estaciones en Servicio]]</f>
        <v>27301.466666666667</v>
      </c>
      <c r="CH277" s="36">
        <f>+LINEA[[#This Row],[PAX Kilómetro]]/LINEA[[#This Row],[Km. Línea (entre cabeceras) en Servicio]]</f>
        <v>140228.39363286382</v>
      </c>
      <c r="CI277" s="36">
        <f>+LINEA[[#This Row],[Coches Kilómetro (CK) (5+6+7)]]/LINEA[[#This Row],[Km. Línea (entre cabeceras) en Servicio]]</f>
        <v>7987.0748515789164</v>
      </c>
      <c r="CJ277" s="36">
        <f>+[1]!Sar_InfraMR[[#This Row],[Total Coches Eléctricos]]+[1]!Sar_InfraMR[[#This Row],[Total Coches Remolcados]]</f>
        <v>280</v>
      </c>
      <c r="CK277" s="36">
        <f>+LINEA[[#This Row],[Pasajeros Pagos (PAX)]]/LINEA[[#This Row],[Coches en Servicio]]</f>
        <v>2925.1571428571428</v>
      </c>
      <c r="CM277" s="2">
        <f t="shared" si="14"/>
        <v>220.45373013790783</v>
      </c>
      <c r="CN277" s="11">
        <v>0.99793759028223705</v>
      </c>
      <c r="CP277" s="10">
        <v>11.540315789473686</v>
      </c>
      <c r="CQ277" s="33">
        <v>8820.6804008797608</v>
      </c>
      <c r="CR277" s="10"/>
      <c r="CX277" s="28"/>
      <c r="CY277" s="29"/>
      <c r="CZ277" s="29"/>
      <c r="DF277" s="45">
        <f>+LINEA[[#This Row],[Trenes Kilómetro (TK) (1+2+3)]]/LINEA[[#This Row],[Trenes Corridos (TC)]]</f>
        <v>32.543264477884179</v>
      </c>
      <c r="EA277" s="2">
        <v>2015</v>
      </c>
      <c r="EB277" s="2" t="s">
        <v>7</v>
      </c>
    </row>
    <row r="278" spans="1:132" x14ac:dyDescent="0.2">
      <c r="A278" s="83" t="s">
        <v>222</v>
      </c>
      <c r="B278" s="2" t="s">
        <v>8</v>
      </c>
      <c r="C278" s="85">
        <v>42370</v>
      </c>
      <c r="D278" s="2" t="s">
        <v>252</v>
      </c>
      <c r="E278" s="2" t="s">
        <v>246</v>
      </c>
      <c r="F278" s="2" t="s">
        <v>247</v>
      </c>
      <c r="G278" s="2" t="s">
        <v>248</v>
      </c>
      <c r="H278" s="6">
        <f>+BA_GC[[#This Row],[TK Remolcados (1)]]+BA_MAR[[#This Row],[TK Remolcados (1)]]+PA_MAR[[#This Row],[TK Remolcados (1)]]+KM_MAR[[#This Row],[TK Remolcados (1)]]+GC_VIL[[#This Row],[TK Remolcados (1)]]</f>
        <v>60809.985000000001</v>
      </c>
      <c r="I278" s="6">
        <f>+BA_GC[[#This Row],[TK Coche Motor (2)]]+PA_MAR[[#This Row],[TK Coche Motor (2)]]+KM_MAR[[#This Row],[TK Coche Motor (2)]]+GC_VIL[[#This Row],[TK Coche Motor (2)]]</f>
        <v>88872.83</v>
      </c>
      <c r="K278" s="81">
        <f>+LINEA[[#This Row],[TK Remolcados (1)]]+LINEA[[#This Row],[TK Coche Motor (2)]]+LINEA[[#This Row],[TK Eléctricos (3)]]</f>
        <v>149682.815</v>
      </c>
      <c r="L278" s="35">
        <f>+LINEA[[#This Row],[Trenes Kilómetro (TK) (1+2+3)]]/K266-1</f>
        <v>-2.9867810827314045E-2</v>
      </c>
      <c r="M278" s="36">
        <f>+BA_GC[[#This Row],[CK Locomotoras (4)]]+BA_MAR[[#This Row],[CK Locomotoras (4)]]+PA_MAR[[#This Row],[CK Locomotoras (4)]]+KM_MAR[[#This Row],[CK Locomotoras (4)]]+GC_VIL[[#This Row],[CK Locomotoras (4)]]</f>
        <v>60809.985000000001</v>
      </c>
      <c r="N278" s="36">
        <f>+BA_GC[[#This Row],[CK Remolcados (5)]]+BA_MAR[[#This Row],[CK Remolcados (5)]]+PA_MAR[[#This Row],[CK Remolcados (5)]]+KM_MAR[[#This Row],[CK Remolcados (5)]]+GC_VIL[[#This Row],[CK Remolcados (5)]]</f>
        <v>304049.92499999999</v>
      </c>
      <c r="O278" s="36">
        <f>+BA_GC[[#This Row],[CK Coche Motor (6)]]+BA_MAR[[#This Row],[CK Coche Motor (6)]]+PA_MAR[[#This Row],[CK Coche Motor (6)]]+KM_MAR[[#This Row],[CK Coche Motor (6)]]+GC_VIL[[#This Row],[CK Coche Motor (6)]]</f>
        <v>533236.98</v>
      </c>
      <c r="Q278" s="81">
        <f t="shared" si="12"/>
        <v>837286.90500000003</v>
      </c>
      <c r="R278" s="35">
        <f>+LINEA[[#This Row],[Coches Kilómetro (CK) (5+6+7)]]/Q266-1</f>
        <v>6.1534264457212995E-2</v>
      </c>
      <c r="S278" s="37">
        <f>+(BA_GC[[#This Row],[Velocidad Comercial Trenes Diésel]]*BA_GC[[#This Row],[Trenes Corridos (TC)]]+BA_MAR[[#This Row],[Velocidad Comercial Trenes Diésel]]*BA_MAR[[#This Row],[Trenes Corridos (TC)]])/(BA_GC[[#This Row],[Trenes Corridos (TC)]]+BA_MAR[[#This Row],[Trenes Corridos (TC)]])</f>
        <v>29.992167441860467</v>
      </c>
      <c r="T278" s="35">
        <f>+LINEA[[#This Row],[Velocidad Comercial Trenes Diésel]]/S266-1</f>
        <v>1.3938498278716072E-3</v>
      </c>
      <c r="U278" s="37"/>
      <c r="V278" s="35"/>
      <c r="W278" s="37">
        <f>+BA_MAR[[#This Row],[Form. Media Trenes Remolcados]]</f>
        <v>5</v>
      </c>
      <c r="X278" s="9">
        <f>+(BA_GC[[#This Row],[Form. Media Trenes Coche Motor]]*BA_GC[[#This Row],[Trenes Corridos (TC)]]+GC_VIL[[#This Row],[Form. Media Trenes Coche Motor]]*GC_VIL[[#This Row],[Trenes Corridos (TC)]])/(BA_GC[[#This Row],[Trenes Corridos (TC)]]+GC_VIL[[#This Row],[Trenes Corridos (TC)]])</f>
        <v>6</v>
      </c>
      <c r="Z278" s="36">
        <f>+BA_GC[[#This Row],[Asientos Ofrecidos Coches Remolcados]]+BA_MAR[[#This Row],[Asientos Ofrecidos Coches Remolcados]]+PA_MAR[[#This Row],[Asientos Ofrecidos Coches Remolcados]]+KM_MAR[[#This Row],[Asientos Ofrecidos Coches Remolcados]]+GC_VIL[[#This Row],[Asientos Ofrecidos Coches Remolcados]]</f>
        <v>603360</v>
      </c>
      <c r="AA278" s="6">
        <f>+BA_GC[[#This Row],[Asientos Ofrecidos Coches Motor]]+BA_MAR[[#This Row],[Asientos Prom. x C. Motor]]+PA_MAR[[#This Row],[Asientos Ofrecidos Coches Motor]]+KM_MAR[[#This Row],[Asientos Ofrecidos Coches Motor]]+GC_VIL[[#This Row],[Asientos Ofrecidos Coches Motor]]</f>
        <v>593844</v>
      </c>
      <c r="AC278" s="6">
        <f>+BA_MAR[[#This Row],[Asientos Prom. x C. Remolcados]]</f>
        <v>72</v>
      </c>
      <c r="AD278" s="6">
        <f>+BA_GC[[#This Row],[Asientos Prom. x C. Motor]]</f>
        <v>34</v>
      </c>
      <c r="AF278" s="6">
        <f>+'[2]BS TAB'!$H282</f>
        <v>5047</v>
      </c>
      <c r="AG278" s="6">
        <f>+LINEA[[#This Row],[Trenes Programados]]-LINEA[[#This Row],[Trenes Corridos (TC)]]</f>
        <v>460</v>
      </c>
      <c r="AH278" s="81">
        <f>+'[2]BS TAB'!$J282</f>
        <v>4587</v>
      </c>
      <c r="AI278" s="35">
        <f>IFERROR(+LINEA[[#This Row],[Trenes Corridos (TC)]]/AH266-1,0)</f>
        <v>-2.8795257251746809E-2</v>
      </c>
      <c r="AJ278" s="36">
        <f>+'[2]BS TAB'!$K282</f>
        <v>2652</v>
      </c>
      <c r="AK278" s="36">
        <f>+LINEA[[#This Row],[Trenes Corridos (TC)]]-LINEA[[#This Row],[Trenes Puntuales]]</f>
        <v>1935</v>
      </c>
      <c r="AL278" s="111">
        <f>+LINEA[[#This Row],[Trenes Puntuales]]/LINEA[[#This Row],[Trenes Programados]]</f>
        <v>0.52546066970477512</v>
      </c>
      <c r="AM278" s="82">
        <v>0.95</v>
      </c>
      <c r="AN278" s="82" t="str">
        <f>+IF(LINEA[[#This Row],[Regularidad Absoluta]]&gt;=LINEA[[#This Row],[RA 95%]],LINEA[[#This Row],[Regularidad Absoluta]],"")</f>
        <v/>
      </c>
      <c r="AO278" s="82">
        <f>+LINEA[[#This Row],[Trenes Puntuales]]/LINEA[[#This Row],[Trenes Corridos (TC)]]</f>
        <v>0.57815565729234797</v>
      </c>
      <c r="AP278" s="82">
        <f>+LINEA[[#This Row],[Trenes Corridos (TC)]]/LINEA[[#This Row],[Trenes Programados]]</f>
        <v>0.90885674658212801</v>
      </c>
      <c r="AQ278" s="82">
        <f>+LINEA[[#This Row],[Regularidad Relativa]]/AO266-1</f>
        <v>-0.35476626432141789</v>
      </c>
      <c r="AR278" s="81">
        <f>+'[3]DATOS BS#Bol por Estación'!$AP262</f>
        <v>759728</v>
      </c>
      <c r="AS278" s="15">
        <f>+LINEA[[#This Row],[Pasajeros Pagos (PAX)]]/AR266-1</f>
        <v>-0.18544163261630109</v>
      </c>
      <c r="AT278" s="6">
        <f>+LINEA[[#This Row],[Pasajeros Pagos (PAX)]]/LINEA[[#This Row],[Indice Dia Habil]]</f>
        <v>27727.299270072992</v>
      </c>
      <c r="AU278" s="15">
        <f>+LINEA[[#This Row],[PAX Día Habil]]/AT266-1</f>
        <v>-0.17206384921036444</v>
      </c>
      <c r="AV278" s="6">
        <f>+LINEA[[#This Row],[Pasajeros Pagos (PAX)]]/LINEA[[#This Row],[Trenes Corridos (TC)]]</f>
        <v>165.62633529540005</v>
      </c>
      <c r="AW278" s="6">
        <f>+LINEA[[#This Row],[PAX x Tren]]/LINEA[[#This Row],[Form. Media Trenes Remolcados]]</f>
        <v>33.125267059080009</v>
      </c>
      <c r="AX278" s="15">
        <f>+LINEA[[#This Row],[PAX x Coche]]/AW266-1</f>
        <v>-0.14335712200728623</v>
      </c>
      <c r="AY278" s="141">
        <f>+(BA_GC[[#This Row],[Capacidad x Coche (4xm2)]]*BA_GC[[#This Row],[Coches Kilómetro (CK) (5+6+7)]]+BA_MAR[[#This Row],[Capacidad x Coche (4xm2)]]*BA_MAR[[#This Row],[Coches Kilómetro (CK) (5+6+7)]])/(BA_MAR[[#This Row],[Coches Kilómetro (CK) (5+6+7)]]+BA_GC[[#This Row],[Coches Kilómetro (CK) (5+6+7)]])</f>
        <v>142.12169807086318</v>
      </c>
      <c r="AZ278" s="9">
        <f>+LINEA[[#This Row],[PAX Kilómetro]]/LINEA[[#This Row],[Coches Kilómetro (CK) (5+6+7)]]</f>
        <v>15.752901189237068</v>
      </c>
      <c r="BA278" s="15">
        <f>+LINEA[[#This Row],[Ocupación Media (PaxKm/CocheKm)]]/AZ266-1</f>
        <v>-0.23563619968513316</v>
      </c>
      <c r="BB278" s="15">
        <f>+LINEA[[#This Row],[Ocupación Media (PaxKm/CocheKm)]]/LINEA[[#This Row],[Capacidad x Coche (4xm2)]]</f>
        <v>0.11084093001325195</v>
      </c>
      <c r="BC278" s="15">
        <f>+LINEA[[#This Row],[% de Ocupación Media PAX]]/BB266-1</f>
        <v>-3.1917814631832964E-2</v>
      </c>
      <c r="BD278" s="36">
        <f>+LINEA[[#This Row],[Pasajeros Pagos (PAX)]]*LINEA[[#This Row],[PAX Recorrido Medio]]</f>
        <v>13189697.881507125</v>
      </c>
      <c r="BE278" s="37">
        <f>+(BA_GC[[#This Row],[PAX Recorrido Medio]]*BA_GC[[#This Row],[Pasajeros Pagos (PAX)]]+BA_MAR[[#This Row],[PAX Recorrido Medio]]*BA_MAR[[#This Row],[Pasajeros Pagos (PAX)]])/(BA_MAR[[#This Row],[Pasajeros Pagos (PAX)]]+BA_GC[[#This Row],[Pasajeros Pagos (PAX)]])</f>
        <v>17.361079072387913</v>
      </c>
      <c r="BF278" s="35">
        <f>+LINEA[[#This Row],[PAX Recorrido Medio]]/BE266-1</f>
        <v>-3.8794062712612654E-3</v>
      </c>
      <c r="BG278" s="36">
        <f>+BA_GC[[#This Row],[PAX Desestacionalizados]]+BA_MAR[[#This Row],[PAX Desestacionalizados]]+PA_MAR[[#This Row],[PAX Desestacionalizados]]+KM_MAR[[#This Row],[PAX Desestacionalizados]]+GC_VIL[[#This Row],[PAX Desestacionalizados]]</f>
        <v>780850.06743229087</v>
      </c>
      <c r="BH278" s="114">
        <f t="shared" si="13"/>
        <v>0.53961164447672116</v>
      </c>
      <c r="BI278" s="81">
        <f>+BA_GC[[#This Row],[Pasajeros Totales (PT) (estimados)]]+BA_MAR[[#This Row],[Pasajeros Totales (PT) (estimados)]]+PA_MAR[[#This Row],[Pasajeros Totales (PT) (estimados)]]+KM_MAR[[#This Row],[Pasajeros Totales (PT) (estimados)]]+GC_VIL[[#This Row],[Pasajeros Totales (PT) (estimados)]]</f>
        <v>1650189.4343884755</v>
      </c>
      <c r="BJ278" s="35">
        <f>+(LINEA[[#This Row],[Variación % TC]]*0.2)-(LINEA[[#This Row],[Vaciación % PAX Recorrido Medio]]*0.1)-(LINEA[[#This Row],[Variación % Ocupación PAX]]*0.5)+(LINEA[[#This Row],[Variación % RA]]*0.1)+(LINEA[[#This Row],[Variación % Velocidad Comercial TE]]*0.1)</f>
        <v>-2.4888829939448544E-2</v>
      </c>
      <c r="BK278" s="121">
        <v>1041171.4000000005</v>
      </c>
      <c r="BL278" s="10">
        <f>+LINEA[[#This Row],[Recaudación Vta. Boletos $]]/LINEA[[#This Row],[Pasajeros Pagos (PAX)]]</f>
        <v>1.3704528462818277</v>
      </c>
      <c r="BM278" s="15">
        <f>+(LINEA[[#This Row],[Tarifa Media $]]*44)/CQ278</f>
        <v>6.7147997511266249E-3</v>
      </c>
      <c r="BN278" s="46">
        <f>+LINEA[[#This Row],[Tarifa Media $]]/CP278</f>
        <v>9.863985649993362E-2</v>
      </c>
      <c r="BO278" s="73">
        <v>27.400000000000002</v>
      </c>
      <c r="BP278" s="67">
        <f>+BA_GC[[#This Row],[Km. Línea (entre cabeceras) en Servicio]]+BA_MAR[[#This Row],[Km. Línea (entre cabeceras) en Servicio]]+PA_MAR[[#This Row],[Km. Línea (entre cabeceras) en Servicio]]+KM_MAR[[#This Row],[Km. Línea (entre cabeceras) en Servicio]]+GC_VIL[[#This Row],[Km. Línea (entre cabeceras) en Servicio]]</f>
        <v>101.367</v>
      </c>
      <c r="BQ278" s="67">
        <f>+[1]!BS_InfraMR[[#This Row],[Total Líneas de Explotación ]]</f>
        <v>66.611000000000004</v>
      </c>
      <c r="BR278" s="36">
        <v>30</v>
      </c>
      <c r="BS278" s="6">
        <v>2283</v>
      </c>
      <c r="BT278" s="63">
        <f>+LINEA[[#This Row],[Recaudación Vta. Boletos $]]/LINEA[[#This Row],[Km. Línea (entre cabeceras) en Servicio]]</f>
        <v>10271.305257134969</v>
      </c>
      <c r="BU278" s="64">
        <f>+LINEA[[#This Row],[Recaudación/Km. Línea (PESOS)]]/CP278</f>
        <v>739.28853472019068</v>
      </c>
      <c r="BV278" s="63">
        <f>+LINEA[[#This Row],[Recaudación Vta. Boletos $]]/LINEA[[#This Row],[Trenes Corridos (TC)]]</f>
        <v>226.98308262480936</v>
      </c>
      <c r="BW278" s="64">
        <f>+LINEA[[#This Row],[Recaudación/Trenes Corridos (PESOS)]]/CP278</f>
        <v>16.337357946148153</v>
      </c>
      <c r="BX278" s="63">
        <f>+LINEA[[#This Row],[Recaudación Vta. Boletos $]]/LINEA[[#This Row],[Coches Kilómetro (CK) (5+6+7)]]</f>
        <v>1.2435061312704998</v>
      </c>
      <c r="BY278" s="64">
        <f>+LINEA[[#This Row],[Recaudación/Coche Kilómetro (PESOS)]]/CP278</f>
        <v>8.9502726546262623E-2</v>
      </c>
      <c r="BZ278" s="65">
        <f>+LINEA[[#This Row],[Recaudación Vta. Boletos $]]/LINEA[[#This Row],[PAX Kilómetro]]</f>
        <v>7.8938229620846387E-2</v>
      </c>
      <c r="CA278" s="66">
        <f>+LINEA[[#This Row],[Recaudación/Pasajeros Kilómetro (PESOS)]]/CP278</f>
        <v>5.6816662195160609E-3</v>
      </c>
      <c r="CB278" s="63">
        <f>+LINEA[[#This Row],[Recaudación Vta. Boletos $]]/LINEA[[#This Row],[Personal]]</f>
        <v>456.05405168637776</v>
      </c>
      <c r="CC278" s="64">
        <f>+LINEA[[#This Row],[Recaudación/Personal (PESOS)]]/CP278</f>
        <v>32.824993823469811</v>
      </c>
      <c r="CD278" s="36">
        <f>+LINEA[[#This Row],[Pasajeros Pagos (PAX)]]/LINEA[[#This Row],[Personal]]</f>
        <v>332.7761717038984</v>
      </c>
      <c r="CE278" s="67">
        <f>+LINEA[[#This Row],[Trenes Corridos (TC)]]/LINEA[[#This Row],[Personal]]</f>
        <v>2.0091984231274638</v>
      </c>
      <c r="CF278" s="36">
        <f>+LINEA[[#This Row],[Pasajeros Pagos (PAX)]]/LINEA[[#This Row],[Km. Línea (entre cabeceras) en Servicio]]</f>
        <v>7494.8257322402751</v>
      </c>
      <c r="CG278" s="36">
        <f>+LINEA[[#This Row],[Pasajeros Pagos (PAX)]]/LINEA[[#This Row],[Cantidad de Estaciones en Servicio]]</f>
        <v>25324.266666666666</v>
      </c>
      <c r="CH278" s="36">
        <f>+LINEA[[#This Row],[PAX Kilómetro]]/LINEA[[#This Row],[Km. Línea (entre cabeceras) en Servicio]]</f>
        <v>130118.26217119106</v>
      </c>
      <c r="CI278" s="36">
        <f>+LINEA[[#This Row],[Coches Kilómetro (CK) (5+6+7)]]/LINEA[[#This Row],[Km. Línea (entre cabeceras) en Servicio]]</f>
        <v>8259.9554588771498</v>
      </c>
      <c r="CJ278" s="36">
        <f>+[1]!Sar_InfraMR[[#This Row],[Total Coches Eléctricos]]+[1]!Sar_InfraMR[[#This Row],[Total Coches Remolcados]]</f>
        <v>280</v>
      </c>
      <c r="CK278" s="36">
        <f>+LINEA[[#This Row],[Pasajeros Pagos (PAX)]]/LINEA[[#This Row],[Coches en Servicio]]</f>
        <v>2713.3142857142857</v>
      </c>
      <c r="CM278" s="2">
        <f t="shared" si="14"/>
        <v>193.13466510462419</v>
      </c>
      <c r="CN278" s="11">
        <v>1.1221151586153446</v>
      </c>
      <c r="CP278" s="10">
        <v>13.8935</v>
      </c>
      <c r="CQ278" s="33">
        <v>8980.1524202241708</v>
      </c>
      <c r="CR278" s="10"/>
      <c r="CX278" s="28"/>
      <c r="CY278" s="29"/>
      <c r="CZ278" s="29"/>
      <c r="DF278" s="45">
        <f>+LINEA[[#This Row],[Trenes Kilómetro (TK) (1+2+3)]]/LINEA[[#This Row],[Trenes Corridos (TC)]]</f>
        <v>32.631963156747332</v>
      </c>
      <c r="EA278" s="2">
        <v>2016</v>
      </c>
      <c r="EB278" s="2" t="s">
        <v>8</v>
      </c>
    </row>
    <row r="279" spans="1:132" x14ac:dyDescent="0.2">
      <c r="A279" s="83" t="s">
        <v>222</v>
      </c>
      <c r="B279" s="2" t="s">
        <v>9</v>
      </c>
      <c r="C279" s="85">
        <v>42401</v>
      </c>
      <c r="D279" s="2" t="s">
        <v>252</v>
      </c>
      <c r="E279" s="2" t="s">
        <v>246</v>
      </c>
      <c r="F279" s="2" t="s">
        <v>247</v>
      </c>
      <c r="G279" s="2" t="s">
        <v>248</v>
      </c>
      <c r="H279" s="6">
        <f>+BA_GC[[#This Row],[TK Remolcados (1)]]+BA_MAR[[#This Row],[TK Remolcados (1)]]+PA_MAR[[#This Row],[TK Remolcados (1)]]+KM_MAR[[#This Row],[TK Remolcados (1)]]+GC_VIL[[#This Row],[TK Remolcados (1)]]</f>
        <v>61505.283000000003</v>
      </c>
      <c r="I279" s="6">
        <f>+BA_GC[[#This Row],[TK Coche Motor (2)]]+PA_MAR[[#This Row],[TK Coche Motor (2)]]+KM_MAR[[#This Row],[TK Coche Motor (2)]]+GC_VIL[[#This Row],[TK Coche Motor (2)]]</f>
        <v>83530.080000000002</v>
      </c>
      <c r="K279" s="81">
        <f>+LINEA[[#This Row],[TK Remolcados (1)]]+LINEA[[#This Row],[TK Coche Motor (2)]]+LINEA[[#This Row],[TK Eléctricos (3)]]</f>
        <v>145035.36300000001</v>
      </c>
      <c r="L279" s="35">
        <f>+LINEA[[#This Row],[Trenes Kilómetro (TK) (1+2+3)]]/K267-1</f>
        <v>9.1541150618310585E-3</v>
      </c>
      <c r="M279" s="36">
        <f>+BA_GC[[#This Row],[CK Locomotoras (4)]]+BA_MAR[[#This Row],[CK Locomotoras (4)]]+PA_MAR[[#This Row],[CK Locomotoras (4)]]+KM_MAR[[#This Row],[CK Locomotoras (4)]]+GC_VIL[[#This Row],[CK Locomotoras (4)]]</f>
        <v>61505.283000000003</v>
      </c>
      <c r="N279" s="36">
        <f>+BA_GC[[#This Row],[CK Remolcados (5)]]+BA_MAR[[#This Row],[CK Remolcados (5)]]+PA_MAR[[#This Row],[CK Remolcados (5)]]+KM_MAR[[#This Row],[CK Remolcados (5)]]+GC_VIL[[#This Row],[CK Remolcados (5)]]</f>
        <v>307526.41500000004</v>
      </c>
      <c r="O279" s="36">
        <f>+BA_GC[[#This Row],[CK Coche Motor (6)]]+BA_MAR[[#This Row],[CK Coche Motor (6)]]+PA_MAR[[#This Row],[CK Coche Motor (6)]]+KM_MAR[[#This Row],[CK Coche Motor (6)]]+GC_VIL[[#This Row],[CK Coche Motor (6)]]</f>
        <v>501180.48</v>
      </c>
      <c r="Q279" s="81">
        <f t="shared" si="12"/>
        <v>808706.89500000002</v>
      </c>
      <c r="R279" s="35">
        <f>+LINEA[[#This Row],[Coches Kilómetro (CK) (5+6+7)]]/Q267-1</f>
        <v>0.1003884922316387</v>
      </c>
      <c r="S279" s="37">
        <f>+(BA_GC[[#This Row],[Velocidad Comercial Trenes Diésel]]*BA_GC[[#This Row],[Trenes Corridos (TC)]]+BA_MAR[[#This Row],[Velocidad Comercial Trenes Diésel]]*BA_MAR[[#This Row],[Trenes Corridos (TC)]])/(BA_GC[[#This Row],[Trenes Corridos (TC)]]+BA_MAR[[#This Row],[Trenes Corridos (TC)]])</f>
        <v>29.940419985517742</v>
      </c>
      <c r="T279" s="35">
        <f>+LINEA[[#This Row],[Velocidad Comercial Trenes Diésel]]/S267-1</f>
        <v>-2.2383127056035956E-4</v>
      </c>
      <c r="U279" s="37"/>
      <c r="V279" s="35"/>
      <c r="W279" s="37">
        <f>+BA_MAR[[#This Row],[Form. Media Trenes Remolcados]]</f>
        <v>5</v>
      </c>
      <c r="X279" s="9">
        <f>+(BA_GC[[#This Row],[Form. Media Trenes Coche Motor]]*BA_GC[[#This Row],[Trenes Corridos (TC)]]+GC_VIL[[#This Row],[Form. Media Trenes Coche Motor]]*GC_VIL[[#This Row],[Trenes Corridos (TC)]])/(BA_GC[[#This Row],[Trenes Corridos (TC)]]+GC_VIL[[#This Row],[Trenes Corridos (TC)]])</f>
        <v>6</v>
      </c>
      <c r="Z279" s="36">
        <f>+BA_GC[[#This Row],[Asientos Ofrecidos Coches Remolcados]]+BA_MAR[[#This Row],[Asientos Ofrecidos Coches Remolcados]]+PA_MAR[[#This Row],[Asientos Ofrecidos Coches Remolcados]]+KM_MAR[[#This Row],[Asientos Ofrecidos Coches Remolcados]]+GC_VIL[[#This Row],[Asientos Ofrecidos Coches Remolcados]]</f>
        <v>610200</v>
      </c>
      <c r="AA279" s="6">
        <f>+BA_GC[[#This Row],[Asientos Ofrecidos Coches Motor]]+BA_MAR[[#This Row],[Asientos Prom. x C. Motor]]+PA_MAR[[#This Row],[Asientos Ofrecidos Coches Motor]]+KM_MAR[[#This Row],[Asientos Ofrecidos Coches Motor]]+GC_VIL[[#This Row],[Asientos Ofrecidos Coches Motor]]</f>
        <v>558144</v>
      </c>
      <c r="AC279" s="6">
        <f>+BA_MAR[[#This Row],[Asientos Prom. x C. Remolcados]]</f>
        <v>72</v>
      </c>
      <c r="AD279" s="6">
        <f>+BA_GC[[#This Row],[Asientos Prom. x C. Motor]]</f>
        <v>34</v>
      </c>
      <c r="AF279" s="6">
        <f>+'[2]BS TAB'!$H283</f>
        <v>4709</v>
      </c>
      <c r="AG279" s="6">
        <f>+LINEA[[#This Row],[Trenes Programados]]-LINEA[[#This Row],[Trenes Corridos (TC)]]</f>
        <v>278</v>
      </c>
      <c r="AH279" s="81">
        <f>+'[2]BS TAB'!$J283</f>
        <v>4431</v>
      </c>
      <c r="AI279" s="35">
        <f>IFERROR(+LINEA[[#This Row],[Trenes Corridos (TC)]]/AH267-1,0)</f>
        <v>8.6501251991806249E-3</v>
      </c>
      <c r="AJ279" s="36">
        <f>+'[2]BS TAB'!$K283</f>
        <v>2599</v>
      </c>
      <c r="AK279" s="36">
        <f>+LINEA[[#This Row],[Trenes Corridos (TC)]]-LINEA[[#This Row],[Trenes Puntuales]]</f>
        <v>1832</v>
      </c>
      <c r="AL279" s="111">
        <f>+LINEA[[#This Row],[Trenes Puntuales]]/LINEA[[#This Row],[Trenes Programados]]</f>
        <v>0.5519218517732003</v>
      </c>
      <c r="AM279" s="82">
        <v>0.95</v>
      </c>
      <c r="AN279" s="82" t="str">
        <f>+IF(LINEA[[#This Row],[Regularidad Absoluta]]&gt;=LINEA[[#This Row],[RA 95%]],LINEA[[#This Row],[Regularidad Absoluta]],"")</f>
        <v/>
      </c>
      <c r="AO279" s="82">
        <f>+LINEA[[#This Row],[Trenes Puntuales]]/LINEA[[#This Row],[Trenes Corridos (TC)]]</f>
        <v>0.58654931166779511</v>
      </c>
      <c r="AP279" s="82">
        <f>+LINEA[[#This Row],[Trenes Corridos (TC)]]/LINEA[[#This Row],[Trenes Programados]]</f>
        <v>0.94096411127627944</v>
      </c>
      <c r="AQ279" s="82">
        <f>+LINEA[[#This Row],[Regularidad Relativa]]/AO267-1</f>
        <v>-0.32985406341830326</v>
      </c>
      <c r="AR279" s="81">
        <f>+'[3]DATOS BS#Bol por Estación'!$AP263</f>
        <v>690758</v>
      </c>
      <c r="AS279" s="15">
        <f>+LINEA[[#This Row],[Pasajeros Pagos (PAX)]]/AR267-1</f>
        <v>-0.2817756649801717</v>
      </c>
      <c r="AT279" s="6">
        <f>+LINEA[[#This Row],[Pasajeros Pagos (PAX)]]/LINEA[[#This Row],[Indice Dia Habil]]</f>
        <v>27003.831118060982</v>
      </c>
      <c r="AU279" s="15">
        <f>+LINEA[[#This Row],[PAX Día Habil]]/AT267-1</f>
        <v>-0.30985323867132997</v>
      </c>
      <c r="AV279" s="6">
        <f>+LINEA[[#This Row],[Pasajeros Pagos (PAX)]]/LINEA[[#This Row],[Trenes Corridos (TC)]]</f>
        <v>155.8921236741142</v>
      </c>
      <c r="AW279" s="6">
        <f>+LINEA[[#This Row],[PAX x Tren]]/LINEA[[#This Row],[Form. Media Trenes Remolcados]]</f>
        <v>31.17842473482284</v>
      </c>
      <c r="AX279" s="15">
        <f>+LINEA[[#This Row],[PAX x Coche]]/AW267-1</f>
        <v>-0.27269737632166258</v>
      </c>
      <c r="AY279" s="141">
        <f>+(BA_GC[[#This Row],[Capacidad x Coche (4xm2)]]*BA_GC[[#This Row],[Coches Kilómetro (CK) (5+6+7)]]+BA_MAR[[#This Row],[Capacidad x Coche (4xm2)]]*BA_MAR[[#This Row],[Coches Kilómetro (CK) (5+6+7)]])/(BA_MAR[[#This Row],[Coches Kilómetro (CK) (5+6+7)]]+BA_GC[[#This Row],[Coches Kilómetro (CK) (5+6+7)]])</f>
        <v>143.05132604271867</v>
      </c>
      <c r="AZ279" s="9">
        <f>+LINEA[[#This Row],[PAX Kilómetro]]/LINEA[[#This Row],[Coches Kilómetro (CK) (5+6+7)]]</f>
        <v>14.862504574691458</v>
      </c>
      <c r="BA279" s="15">
        <f>+LINEA[[#This Row],[Ocupación Media (PaxKm/CocheKm)]]/AZ267-1</f>
        <v>-0.34872787281819029</v>
      </c>
      <c r="BB279" s="15">
        <f>+LINEA[[#This Row],[Ocupación Media (PaxKm/CocheKm)]]/LINEA[[#This Row],[Capacidad x Coche (4xm2)]]</f>
        <v>0.10389630761096996</v>
      </c>
      <c r="BC279" s="15">
        <f>+LINEA[[#This Row],[% de Ocupación Media PAX]]/BB267-1</f>
        <v>-0.18051103659312973</v>
      </c>
      <c r="BD279" s="36">
        <f>+LINEA[[#This Row],[Pasajeros Pagos (PAX)]]*LINEA[[#This Row],[PAX Recorrido Medio]]</f>
        <v>12019409.926522026</v>
      </c>
      <c r="BE279" s="37">
        <f>+(BA_GC[[#This Row],[PAX Recorrido Medio]]*BA_GC[[#This Row],[Pasajeros Pagos (PAX)]]+BA_MAR[[#This Row],[PAX Recorrido Medio]]*BA_MAR[[#This Row],[Pasajeros Pagos (PAX)]])/(BA_MAR[[#This Row],[Pasajeros Pagos (PAX)]]+BA_GC[[#This Row],[Pasajeros Pagos (PAX)]])</f>
        <v>17.400319542476563</v>
      </c>
      <c r="BF279" s="35">
        <f>+LINEA[[#This Row],[PAX Recorrido Medio]]/BE267-1</f>
        <v>-2.1887046721984493E-3</v>
      </c>
      <c r="BG279" s="36">
        <f>+BA_GC[[#This Row],[PAX Desestacionalizados]]+BA_MAR[[#This Row],[PAX Desestacionalizados]]+PA_MAR[[#This Row],[PAX Desestacionalizados]]+KM_MAR[[#This Row],[PAX Desestacionalizados]]+GC_VIL[[#This Row],[PAX Desestacionalizados]]</f>
        <v>748260.53324818215</v>
      </c>
      <c r="BH279" s="114">
        <f t="shared" si="13"/>
        <v>0.53657927479744827</v>
      </c>
      <c r="BI279" s="81">
        <f>+BA_GC[[#This Row],[Pasajeros Totales (PT) (estimados)]]+BA_MAR[[#This Row],[Pasajeros Totales (PT) (estimados)]]+PA_MAR[[#This Row],[Pasajeros Totales (PT) (estimados)]]+KM_MAR[[#This Row],[Pasajeros Totales (PT) (estimados)]]+GC_VIL[[#This Row],[Pasajeros Totales (PT) (estimados)]]</f>
        <v>1490563.4608769035</v>
      </c>
      <c r="BJ279" s="35">
        <f>+(LINEA[[#This Row],[Variación % TC]]*0.2)-(LINEA[[#This Row],[Vaciación % PAX Recorrido Medio]]*0.1)-(LINEA[[#This Row],[Variación % Ocupación PAX]]*0.5)+(LINEA[[#This Row],[Variación % RA]]*0.1)+(LINEA[[#This Row],[Variación % Velocidad Comercial TE]]*0.1)</f>
        <v>5.9219007461790506E-2</v>
      </c>
      <c r="BK279" s="121">
        <v>933240.34999999963</v>
      </c>
      <c r="BL279" s="10">
        <f>+LINEA[[#This Row],[Recaudación Vta. Boletos $]]/LINEA[[#This Row],[Pasajeros Pagos (PAX)]]</f>
        <v>1.3510380625342011</v>
      </c>
      <c r="BM279" s="15">
        <f>+(LINEA[[#This Row],[Tarifa Media $]]*44)/CQ279</f>
        <v>6.504170400497427E-3</v>
      </c>
      <c r="BN279" s="46">
        <f>+LINEA[[#This Row],[Tarifa Media $]]/CP279</f>
        <v>8.9914929080104011E-2</v>
      </c>
      <c r="BO279" s="73">
        <v>25.580000000000002</v>
      </c>
      <c r="BP279" s="67">
        <f>+BA_GC[[#This Row],[Km. Línea (entre cabeceras) en Servicio]]+BA_MAR[[#This Row],[Km. Línea (entre cabeceras) en Servicio]]+PA_MAR[[#This Row],[Km. Línea (entre cabeceras) en Servicio]]+KM_MAR[[#This Row],[Km. Línea (entre cabeceras) en Servicio]]+GC_VIL[[#This Row],[Km. Línea (entre cabeceras) en Servicio]]</f>
        <v>101.367</v>
      </c>
      <c r="BQ279" s="67">
        <f>+[1]!BS_InfraMR[[#This Row],[Total Líneas de Explotación ]]</f>
        <v>66.611000000000004</v>
      </c>
      <c r="BR279" s="36">
        <v>30</v>
      </c>
      <c r="BS279" s="6">
        <v>2283</v>
      </c>
      <c r="BT279" s="63">
        <f>+LINEA[[#This Row],[Recaudación Vta. Boletos $]]/LINEA[[#This Row],[Km. Línea (entre cabeceras) en Servicio]]</f>
        <v>9206.5499620191931</v>
      </c>
      <c r="BU279" s="64">
        <f>+LINEA[[#This Row],[Recaudación/Km. Línea (PESOS)]]/CP279</f>
        <v>612.71870117014885</v>
      </c>
      <c r="BV279" s="63">
        <f>+LINEA[[#This Row],[Recaudación Vta. Boletos $]]/LINEA[[#This Row],[Trenes Corridos (TC)]]</f>
        <v>210.6161927330173</v>
      </c>
      <c r="BW279" s="64">
        <f>+LINEA[[#This Row],[Recaudación/Trenes Corridos (PESOS)]]/CP279</f>
        <v>14.01702924430478</v>
      </c>
      <c r="BX279" s="63">
        <f>+LINEA[[#This Row],[Recaudación Vta. Boletos $]]/LINEA[[#This Row],[Coches Kilómetro (CK) (5+6+7)]]</f>
        <v>1.1539908411439965</v>
      </c>
      <c r="BY279" s="64">
        <f>+LINEA[[#This Row],[Recaudación/Coche Kilómetro (PESOS)]]/CP279</f>
        <v>7.6800948483955342E-2</v>
      </c>
      <c r="BZ279" s="65">
        <f>+LINEA[[#This Row],[Recaudación Vta. Boletos $]]/LINEA[[#This Row],[PAX Kilómetro]]</f>
        <v>7.7644439760783251E-2</v>
      </c>
      <c r="CA279" s="66">
        <f>+LINEA[[#This Row],[Recaudación/Pasajeros Kilómetro (PESOS)]]/CP279</f>
        <v>5.167429762459784E-3</v>
      </c>
      <c r="CB279" s="63">
        <f>+LINEA[[#This Row],[Recaudación Vta. Boletos $]]/LINEA[[#This Row],[Personal]]</f>
        <v>408.77807709154604</v>
      </c>
      <c r="CC279" s="64">
        <f>+LINEA[[#This Row],[Recaudación/Personal (PESOS)]]/CP279</f>
        <v>27.205193421600736</v>
      </c>
      <c r="CD279" s="36">
        <f>+LINEA[[#This Row],[Pasajeros Pagos (PAX)]]/LINEA[[#This Row],[Personal]]</f>
        <v>302.56592203241348</v>
      </c>
      <c r="CE279" s="67">
        <f>+LINEA[[#This Row],[Trenes Corridos (TC)]]/LINEA[[#This Row],[Personal]]</f>
        <v>1.9408672798948752</v>
      </c>
      <c r="CF279" s="36">
        <f>+LINEA[[#This Row],[Pasajeros Pagos (PAX)]]/LINEA[[#This Row],[Km. Línea (entre cabeceras) en Servicio]]</f>
        <v>6814.4267858375997</v>
      </c>
      <c r="CG279" s="36">
        <f>+LINEA[[#This Row],[Pasajeros Pagos (PAX)]]/LINEA[[#This Row],[Cantidad de Estaciones en Servicio]]</f>
        <v>23025.266666666666</v>
      </c>
      <c r="CH279" s="36">
        <f>+LINEA[[#This Row],[PAX Kilómetro]]/LINEA[[#This Row],[Km. Línea (entre cabeceras) en Servicio]]</f>
        <v>118573.20357238574</v>
      </c>
      <c r="CI279" s="36">
        <f>+LINEA[[#This Row],[Coches Kilómetro (CK) (5+6+7)]]/LINEA[[#This Row],[Km. Línea (entre cabeceras) en Servicio]]</f>
        <v>7978.0095593240403</v>
      </c>
      <c r="CJ279" s="36">
        <f>+[1]!Sar_InfraMR[[#This Row],[Total Coches Eléctricos]]+[1]!Sar_InfraMR[[#This Row],[Total Coches Remolcados]]</f>
        <v>280</v>
      </c>
      <c r="CK279" s="36">
        <f>+LINEA[[#This Row],[Pasajeros Pagos (PAX)]]/LINEA[[#This Row],[Coches en Servicio]]</f>
        <v>2466.9928571428572</v>
      </c>
      <c r="CM279" s="2">
        <f t="shared" si="14"/>
        <v>189.68559156110456</v>
      </c>
      <c r="CN279" s="11">
        <v>1.1377927656313429</v>
      </c>
      <c r="CP279" s="10">
        <v>15.025736842105267</v>
      </c>
      <c r="CQ279" s="60">
        <v>9139.6244395685808</v>
      </c>
      <c r="CR279" s="10"/>
      <c r="CY279" s="29"/>
      <c r="CZ279" s="29"/>
      <c r="DF279" s="45">
        <f>+LINEA[[#This Row],[Trenes Kilómetro (TK) (1+2+3)]]/LINEA[[#This Row],[Trenes Corridos (TC)]]</f>
        <v>32.731970886932977</v>
      </c>
      <c r="EA279" s="2">
        <v>2016</v>
      </c>
      <c r="EB279" s="2" t="s">
        <v>9</v>
      </c>
    </row>
    <row r="280" spans="1:132" x14ac:dyDescent="0.2">
      <c r="A280" s="83" t="s">
        <v>222</v>
      </c>
      <c r="B280" s="2" t="s">
        <v>10</v>
      </c>
      <c r="C280" s="85">
        <v>42430</v>
      </c>
      <c r="D280" s="2" t="s">
        <v>252</v>
      </c>
      <c r="E280" s="2" t="s">
        <v>246</v>
      </c>
      <c r="F280" s="2" t="s">
        <v>247</v>
      </c>
      <c r="G280" s="2" t="s">
        <v>248</v>
      </c>
      <c r="H280" s="6">
        <f>+BA_GC[[#This Row],[TK Remolcados (1)]]+BA_MAR[[#This Row],[TK Remolcados (1)]]+PA_MAR[[#This Row],[TK Remolcados (1)]]+KM_MAR[[#This Row],[TK Remolcados (1)]]+GC_VIL[[#This Row],[TK Remolcados (1)]]</f>
        <v>66540.187000000005</v>
      </c>
      <c r="I280" s="6">
        <f>+BA_GC[[#This Row],[TK Coche Motor (2)]]+PA_MAR[[#This Row],[TK Coche Motor (2)]]+KM_MAR[[#This Row],[TK Coche Motor (2)]]+GC_VIL[[#This Row],[TK Coche Motor (2)]]</f>
        <v>93208.09</v>
      </c>
      <c r="K280" s="81">
        <f>+LINEA[[#This Row],[TK Remolcados (1)]]+LINEA[[#This Row],[TK Coche Motor (2)]]+LINEA[[#This Row],[TK Eléctricos (3)]]</f>
        <v>159748.277</v>
      </c>
      <c r="L280" s="35">
        <f>+LINEA[[#This Row],[Trenes Kilómetro (TK) (1+2+3)]]/K268-1</f>
        <v>6.8090783012593414E-2</v>
      </c>
      <c r="M280" s="36">
        <f>+BA_GC[[#This Row],[CK Locomotoras (4)]]+BA_MAR[[#This Row],[CK Locomotoras (4)]]+PA_MAR[[#This Row],[CK Locomotoras (4)]]+KM_MAR[[#This Row],[CK Locomotoras (4)]]+GC_VIL[[#This Row],[CK Locomotoras (4)]]</f>
        <v>66540.187000000005</v>
      </c>
      <c r="N280" s="36">
        <f>+BA_GC[[#This Row],[CK Remolcados (5)]]+BA_MAR[[#This Row],[CK Remolcados (5)]]+PA_MAR[[#This Row],[CK Remolcados (5)]]+KM_MAR[[#This Row],[CK Remolcados (5)]]+GC_VIL[[#This Row],[CK Remolcados (5)]]</f>
        <v>332700.935</v>
      </c>
      <c r="O280" s="36">
        <f>+BA_GC[[#This Row],[CK Coche Motor (6)]]+BA_MAR[[#This Row],[CK Coche Motor (6)]]+PA_MAR[[#This Row],[CK Coche Motor (6)]]+KM_MAR[[#This Row],[CK Coche Motor (6)]]+GC_VIL[[#This Row],[CK Coche Motor (6)]]</f>
        <v>559248.54</v>
      </c>
      <c r="Q280" s="81">
        <f t="shared" si="12"/>
        <v>891949.47500000009</v>
      </c>
      <c r="R280" s="35">
        <f>+LINEA[[#This Row],[Coches Kilómetro (CK) (5+6+7)]]/Q268-1</f>
        <v>0.16602349137319172</v>
      </c>
      <c r="S280" s="37">
        <f>+(BA_GC[[#This Row],[Velocidad Comercial Trenes Diésel]]*BA_GC[[#This Row],[Trenes Corridos (TC)]]+BA_MAR[[#This Row],[Velocidad Comercial Trenes Diésel]]*BA_MAR[[#This Row],[Trenes Corridos (TC)]])/(BA_GC[[#This Row],[Trenes Corridos (TC)]]+BA_MAR[[#This Row],[Trenes Corridos (TC)]])</f>
        <v>29.963412073490815</v>
      </c>
      <c r="T280" s="35">
        <f>+LINEA[[#This Row],[Velocidad Comercial Trenes Diésel]]/S268-1</f>
        <v>1.3962049424287581E-3</v>
      </c>
      <c r="U280" s="37"/>
      <c r="V280" s="35"/>
      <c r="W280" s="37">
        <f>+BA_MAR[[#This Row],[Form. Media Trenes Remolcados]]</f>
        <v>5</v>
      </c>
      <c r="X280" s="9">
        <f>+(BA_GC[[#This Row],[Form. Media Trenes Coche Motor]]*BA_GC[[#This Row],[Trenes Corridos (TC)]]+GC_VIL[[#This Row],[Form. Media Trenes Coche Motor]]*GC_VIL[[#This Row],[Trenes Corridos (TC)]])/(BA_GC[[#This Row],[Trenes Corridos (TC)]]+GC_VIL[[#This Row],[Trenes Corridos (TC)]])</f>
        <v>6</v>
      </c>
      <c r="Z280" s="36">
        <f>+BA_GC[[#This Row],[Asientos Ofrecidos Coches Remolcados]]+BA_MAR[[#This Row],[Asientos Ofrecidos Coches Remolcados]]+PA_MAR[[#This Row],[Asientos Ofrecidos Coches Remolcados]]+KM_MAR[[#This Row],[Asientos Ofrecidos Coches Remolcados]]+GC_VIL[[#This Row],[Asientos Ofrecidos Coches Remolcados]]</f>
        <v>660240</v>
      </c>
      <c r="AA280" s="6">
        <f>+BA_GC[[#This Row],[Asientos Ofrecidos Coches Motor]]+BA_MAR[[#This Row],[Asientos Prom. x C. Motor]]+PA_MAR[[#This Row],[Asientos Ofrecidos Coches Motor]]+KM_MAR[[#This Row],[Asientos Ofrecidos Coches Motor]]+GC_VIL[[#This Row],[Asientos Ofrecidos Coches Motor]]</f>
        <v>622812</v>
      </c>
      <c r="AC280" s="6">
        <f>+BA_MAR[[#This Row],[Asientos Prom. x C. Remolcados]]</f>
        <v>72</v>
      </c>
      <c r="AD280" s="6">
        <f>+BA_GC[[#This Row],[Asientos Prom. x C. Motor]]</f>
        <v>34</v>
      </c>
      <c r="AF280" s="6">
        <f>+'[2]BS TAB'!$H284</f>
        <v>5051</v>
      </c>
      <c r="AG280" s="6">
        <f>+LINEA[[#This Row],[Trenes Programados]]-LINEA[[#This Row],[Trenes Corridos (TC)]]</f>
        <v>164</v>
      </c>
      <c r="AH280" s="81">
        <f>+'[2]BS TAB'!$J284</f>
        <v>4887</v>
      </c>
      <c r="AI280" s="35">
        <f>IFERROR(+LINEA[[#This Row],[Trenes Corridos (TC)]]/AH268-1,0)</f>
        <v>7.077125328659073E-2</v>
      </c>
      <c r="AJ280" s="36">
        <f>+'[2]BS TAB'!$K284</f>
        <v>3204</v>
      </c>
      <c r="AK280" s="36">
        <f>+LINEA[[#This Row],[Trenes Corridos (TC)]]-LINEA[[#This Row],[Trenes Puntuales]]</f>
        <v>1683</v>
      </c>
      <c r="AL280" s="111">
        <f>+LINEA[[#This Row],[Trenes Puntuales]]/LINEA[[#This Row],[Trenes Programados]]</f>
        <v>0.63432983567610379</v>
      </c>
      <c r="AM280" s="82">
        <v>0.95</v>
      </c>
      <c r="AN280" s="82" t="str">
        <f>+IF(LINEA[[#This Row],[Regularidad Absoluta]]&gt;=LINEA[[#This Row],[RA 95%]],LINEA[[#This Row],[Regularidad Absoluta]],"")</f>
        <v/>
      </c>
      <c r="AO280" s="82">
        <f>+LINEA[[#This Row],[Trenes Puntuales]]/LINEA[[#This Row],[Trenes Corridos (TC)]]</f>
        <v>0.65561694290976058</v>
      </c>
      <c r="AP280" s="82">
        <f>+LINEA[[#This Row],[Trenes Corridos (TC)]]/LINEA[[#This Row],[Trenes Programados]]</f>
        <v>0.96753118194416943</v>
      </c>
      <c r="AQ280" s="82">
        <f>+LINEA[[#This Row],[Regularidad Relativa]]/AO268-1</f>
        <v>-0.22761080861121652</v>
      </c>
      <c r="AR280" s="81">
        <f>+'[3]DATOS BS#Bol por Estación'!$AP264</f>
        <v>865426</v>
      </c>
      <c r="AS280" s="15">
        <f>+LINEA[[#This Row],[Pasajeros Pagos (PAX)]]/AR268-1</f>
        <v>-0.17354467442229127</v>
      </c>
      <c r="AT280" s="6">
        <f>+LINEA[[#This Row],[Pasajeros Pagos (PAX)]]/LINEA[[#This Row],[Indice Dia Habil]]</f>
        <v>31378.752719361855</v>
      </c>
      <c r="AU280" s="15">
        <f>+LINEA[[#This Row],[PAX Día Habil]]/AT268-1</f>
        <v>-0.18702926095274697</v>
      </c>
      <c r="AV280" s="6">
        <f>+LINEA[[#This Row],[Pasajeros Pagos (PAX)]]/LINEA[[#This Row],[Trenes Corridos (TC)]]</f>
        <v>177.08737466748516</v>
      </c>
      <c r="AW280" s="6">
        <f>+LINEA[[#This Row],[PAX x Tren]]/LINEA[[#This Row],[Form. Media Trenes Remolcados]]</f>
        <v>35.417474933497033</v>
      </c>
      <c r="AX280" s="15">
        <f>+LINEA[[#This Row],[PAX x Coche]]/AW268-1</f>
        <v>-0.21155058254918158</v>
      </c>
      <c r="AY280" s="141">
        <f>+(BA_GC[[#This Row],[Capacidad x Coche (4xm2)]]*BA_GC[[#This Row],[Coches Kilómetro (CK) (5+6+7)]]+BA_MAR[[#This Row],[Capacidad x Coche (4xm2)]]*BA_MAR[[#This Row],[Coches Kilómetro (CK) (5+6+7)]])/(BA_MAR[[#This Row],[Coches Kilómetro (CK) (5+6+7)]]+BA_GC[[#This Row],[Coches Kilómetro (CK) (5+6+7)]])</f>
        <v>142.63828995347879</v>
      </c>
      <c r="AZ280" s="9">
        <f>+LINEA[[#This Row],[PAX Kilómetro]]/LINEA[[#This Row],[Coches Kilómetro (CK) (5+6+7)]]</f>
        <v>16.907802141041412</v>
      </c>
      <c r="BA280" s="15">
        <f>+LINEA[[#This Row],[Ocupación Media (PaxKm/CocheKm)]]/AZ268-1</f>
        <v>-0.29051769845218989</v>
      </c>
      <c r="BB280" s="15">
        <f>+LINEA[[#This Row],[Ocupación Media (PaxKm/CocheKm)]]/LINEA[[#This Row],[Capacidad x Coche (4xm2)]]</f>
        <v>0.11853620894190374</v>
      </c>
      <c r="BC280" s="15">
        <f>+LINEA[[#This Row],[% de Ocupación Media PAX]]/BB268-1</f>
        <v>-0.10468069744626685</v>
      </c>
      <c r="BD280" s="36">
        <f>+LINEA[[#This Row],[Pasajeros Pagos (PAX)]]*LINEA[[#This Row],[PAX Recorrido Medio]]</f>
        <v>15080905.243105765</v>
      </c>
      <c r="BE280" s="37">
        <f>+(BA_GC[[#This Row],[PAX Recorrido Medio]]*BA_GC[[#This Row],[Pasajeros Pagos (PAX)]]+BA_MAR[[#This Row],[PAX Recorrido Medio]]*BA_MAR[[#This Row],[Pasajeros Pagos (PAX)]])/(BA_MAR[[#This Row],[Pasajeros Pagos (PAX)]]+BA_GC[[#This Row],[Pasajeros Pagos (PAX)]])</f>
        <v>17.425990486888267</v>
      </c>
      <c r="BF280" s="35">
        <f>+LINEA[[#This Row],[PAX Recorrido Medio]]/BE268-1</f>
        <v>9.8941190799983758E-4</v>
      </c>
      <c r="BG280" s="36">
        <f>+BA_GC[[#This Row],[PAX Desestacionalizados]]+BA_MAR[[#This Row],[PAX Desestacionalizados]]+PA_MAR[[#This Row],[PAX Desestacionalizados]]+KM_MAR[[#This Row],[PAX Desestacionalizados]]+GC_VIL[[#This Row],[PAX Desestacionalizados]]</f>
        <v>839720.90638649359</v>
      </c>
      <c r="BH280" s="114">
        <f t="shared" si="13"/>
        <v>0.53149860800169524</v>
      </c>
      <c r="BI280" s="81">
        <f>+BA_GC[[#This Row],[Pasajeros Totales (PT) (estimados)]]+BA_MAR[[#This Row],[Pasajeros Totales (PT) (estimados)]]+PA_MAR[[#This Row],[Pasajeros Totales (PT) (estimados)]]+KM_MAR[[#This Row],[Pasajeros Totales (PT) (estimados)]]+GC_VIL[[#This Row],[Pasajeros Totales (PT) (estimados)]]</f>
        <v>1847221.8328075567</v>
      </c>
      <c r="BJ280" s="35">
        <f>+(LINEA[[#This Row],[Variación % TC]]*0.2)-(LINEA[[#This Row],[Vaciación % PAX Recorrido Medio]]*0.1)-(LINEA[[#This Row],[Variación % Ocupación PAX]]*0.5)+(LINEA[[#This Row],[Variación % RA]]*0.1)+(LINEA[[#This Row],[Variación % Velocidad Comercial TE]]*0.1)</f>
        <v>4.3634577328529933E-2</v>
      </c>
      <c r="BK280" s="121">
        <v>1193948.0699999998</v>
      </c>
      <c r="BL280" s="10">
        <f>+LINEA[[#This Row],[Recaudación Vta. Boletos $]]/LINEA[[#This Row],[Pasajeros Pagos (PAX)]]</f>
        <v>1.3796073494440886</v>
      </c>
      <c r="BM280" s="15">
        <f>+(LINEA[[#This Row],[Tarifa Media $]]*44)/CQ280</f>
        <v>6.5278087654803921E-3</v>
      </c>
      <c r="BN280" s="46">
        <f>+LINEA[[#This Row],[Tarifa Media $]]/CP280</f>
        <v>9.0723651380252679E-2</v>
      </c>
      <c r="BO280" s="73">
        <v>27.580000000000002</v>
      </c>
      <c r="BP280" s="67">
        <f>+BA_GC[[#This Row],[Km. Línea (entre cabeceras) en Servicio]]+BA_MAR[[#This Row],[Km. Línea (entre cabeceras) en Servicio]]+PA_MAR[[#This Row],[Km. Línea (entre cabeceras) en Servicio]]+KM_MAR[[#This Row],[Km. Línea (entre cabeceras) en Servicio]]+GC_VIL[[#This Row],[Km. Línea (entre cabeceras) en Servicio]]</f>
        <v>101.367</v>
      </c>
      <c r="BQ280" s="67">
        <f>+[1]!BS_InfraMR[[#This Row],[Total Líneas de Explotación ]]</f>
        <v>66.611000000000004</v>
      </c>
      <c r="BR280" s="36">
        <v>30</v>
      </c>
      <c r="BS280" s="6">
        <v>2283</v>
      </c>
      <c r="BT280" s="63">
        <f>+LINEA[[#This Row],[Recaudación Vta. Boletos $]]/LINEA[[#This Row],[Km. Línea (entre cabeceras) en Servicio]]</f>
        <v>11778.469028382016</v>
      </c>
      <c r="BU280" s="64">
        <f>+LINEA[[#This Row],[Recaudación/Km. Línea (PESOS)]]/CP280</f>
        <v>774.55786123103735</v>
      </c>
      <c r="BV280" s="63">
        <f>+LINEA[[#This Row],[Recaudación Vta. Boletos $]]/LINEA[[#This Row],[Trenes Corridos (TC)]]</f>
        <v>244.31104358502145</v>
      </c>
      <c r="BW280" s="64">
        <f>+LINEA[[#This Row],[Recaudación/Trenes Corridos (PESOS)]]/CP280</f>
        <v>16.066013243177114</v>
      </c>
      <c r="BX280" s="63">
        <f>+LINEA[[#This Row],[Recaudación Vta. Boletos $]]/LINEA[[#This Row],[Coches Kilómetro (CK) (5+6+7)]]</f>
        <v>1.3385826254340243</v>
      </c>
      <c r="BY280" s="64">
        <f>+LINEA[[#This Row],[Recaudación/Coche Kilómetro (PESOS)]]/CP280</f>
        <v>8.8025845544005221E-2</v>
      </c>
      <c r="BZ280" s="65">
        <f>+LINEA[[#This Row],[Recaudación Vta. Boletos $]]/LINEA[[#This Row],[PAX Kilómetro]]</f>
        <v>7.9169522701285661E-2</v>
      </c>
      <c r="CA280" s="66">
        <f>+LINEA[[#This Row],[Recaudación/Pasajeros Kilómetro (PESOS)]]/CP280</f>
        <v>5.2062263805615714E-3</v>
      </c>
      <c r="CB280" s="63">
        <f>+LINEA[[#This Row],[Recaudación Vta. Boletos $]]/LINEA[[#This Row],[Personal]]</f>
        <v>522.97331143232577</v>
      </c>
      <c r="CC280" s="64">
        <f>+LINEA[[#This Row],[Recaudación/Personal (PESOS)]]/CP280</f>
        <v>34.390979728167565</v>
      </c>
      <c r="CD280" s="36">
        <f>+LINEA[[#This Row],[Pasajeros Pagos (PAX)]]/LINEA[[#This Row],[Personal]]</f>
        <v>379.07402540516864</v>
      </c>
      <c r="CE280" s="67">
        <f>+LINEA[[#This Row],[Trenes Corridos (TC)]]/LINEA[[#This Row],[Personal]]</f>
        <v>2.1406044678055189</v>
      </c>
      <c r="CF280" s="36">
        <f>+LINEA[[#This Row],[Pasajeros Pagos (PAX)]]/LINEA[[#This Row],[Km. Línea (entre cabeceras) en Servicio]]</f>
        <v>8537.5516686890205</v>
      </c>
      <c r="CG280" s="36">
        <f>+LINEA[[#This Row],[Pasajeros Pagos (PAX)]]/LINEA[[#This Row],[Cantidad de Estaciones en Servicio]]</f>
        <v>28847.533333333333</v>
      </c>
      <c r="CH280" s="36">
        <f>+LINEA[[#This Row],[PAX Kilómetro]]/LINEA[[#This Row],[Km. Línea (entre cabeceras) en Servicio]]</f>
        <v>148775.29415989193</v>
      </c>
      <c r="CI280" s="36">
        <f>+LINEA[[#This Row],[Coches Kilómetro (CK) (5+6+7)]]/LINEA[[#This Row],[Km. Línea (entre cabeceras) en Servicio]]</f>
        <v>8799.2095553779836</v>
      </c>
      <c r="CJ280" s="36">
        <f>+[1]!Sar_InfraMR[[#This Row],[Total Coches Eléctricos]]+[1]!Sar_InfraMR[[#This Row],[Total Coches Remolcados]]</f>
        <v>280</v>
      </c>
      <c r="CK280" s="36">
        <f>+LINEA[[#This Row],[Pasajeros Pagos (PAX)]]/LINEA[[#This Row],[Coches en Servicio]]</f>
        <v>3090.8071428571429</v>
      </c>
      <c r="CM280" s="2">
        <f t="shared" si="14"/>
        <v>218.72937465966083</v>
      </c>
      <c r="CN280" s="11">
        <v>1.0057755697288144</v>
      </c>
      <c r="CP280" s="10">
        <v>15.206700000000001</v>
      </c>
      <c r="CQ280" s="33">
        <v>9299.0964589129908</v>
      </c>
      <c r="CR280" s="10"/>
      <c r="CX280" s="28"/>
      <c r="CY280" s="29"/>
      <c r="CZ280" s="29"/>
      <c r="DF280" s="45">
        <f>+LINEA[[#This Row],[Trenes Kilómetro (TK) (1+2+3)]]/LINEA[[#This Row],[Trenes Corridos (TC)]]</f>
        <v>32.688413546142826</v>
      </c>
      <c r="EA280" s="2">
        <v>2016</v>
      </c>
      <c r="EB280" s="2" t="s">
        <v>10</v>
      </c>
    </row>
    <row r="281" spans="1:132" x14ac:dyDescent="0.2">
      <c r="A281" s="83" t="s">
        <v>222</v>
      </c>
      <c r="B281" s="2" t="s">
        <v>0</v>
      </c>
      <c r="C281" s="85">
        <v>42461</v>
      </c>
      <c r="D281" s="2" t="s">
        <v>252</v>
      </c>
      <c r="E281" s="2" t="s">
        <v>246</v>
      </c>
      <c r="F281" s="2" t="s">
        <v>247</v>
      </c>
      <c r="G281" s="2" t="s">
        <v>248</v>
      </c>
      <c r="H281" s="6">
        <f>+BA_GC[[#This Row],[TK Remolcados (1)]]+BA_MAR[[#This Row],[TK Remolcados (1)]]+PA_MAR[[#This Row],[TK Remolcados (1)]]+KM_MAR[[#This Row],[TK Remolcados (1)]]+GC_VIL[[#This Row],[TK Remolcados (1)]]</f>
        <v>64265.516000000003</v>
      </c>
      <c r="I281" s="6">
        <f>+BA_GC[[#This Row],[TK Coche Motor (2)]]+PA_MAR[[#This Row],[TK Coche Motor (2)]]+KM_MAR[[#This Row],[TK Coche Motor (2)]]+GC_VIL[[#This Row],[TK Coche Motor (2)]]</f>
        <v>89880.320000000007</v>
      </c>
      <c r="K281" s="81">
        <f>+LINEA[[#This Row],[TK Remolcados (1)]]+LINEA[[#This Row],[TK Coche Motor (2)]]+LINEA[[#This Row],[TK Eléctricos (3)]]</f>
        <v>154145.83600000001</v>
      </c>
      <c r="L281" s="35">
        <f>+LINEA[[#This Row],[Trenes Kilómetro (TK) (1+2+3)]]/K269-1</f>
        <v>2.3330834943320333E-3</v>
      </c>
      <c r="M281" s="36">
        <f>+BA_GC[[#This Row],[CK Locomotoras (4)]]+BA_MAR[[#This Row],[CK Locomotoras (4)]]+PA_MAR[[#This Row],[CK Locomotoras (4)]]+KM_MAR[[#This Row],[CK Locomotoras (4)]]+GC_VIL[[#This Row],[CK Locomotoras (4)]]</f>
        <v>64265.516000000003</v>
      </c>
      <c r="N281" s="36">
        <f>+BA_GC[[#This Row],[CK Remolcados (5)]]+BA_MAR[[#This Row],[CK Remolcados (5)]]+PA_MAR[[#This Row],[CK Remolcados (5)]]+KM_MAR[[#This Row],[CK Remolcados (5)]]+GC_VIL[[#This Row],[CK Remolcados (5)]]</f>
        <v>321327.58000000007</v>
      </c>
      <c r="O281" s="36">
        <f>+BA_GC[[#This Row],[CK Coche Motor (6)]]+BA_MAR[[#This Row],[CK Coche Motor (6)]]+PA_MAR[[#This Row],[CK Coche Motor (6)]]+KM_MAR[[#This Row],[CK Coche Motor (6)]]+GC_VIL[[#This Row],[CK Coche Motor (6)]]</f>
        <v>539281.92000000004</v>
      </c>
      <c r="Q281" s="81">
        <f t="shared" si="12"/>
        <v>860609.50000000012</v>
      </c>
      <c r="R281" s="35">
        <f>+LINEA[[#This Row],[Coches Kilómetro (CK) (5+6+7)]]/Q269-1</f>
        <v>9.4254589236888453E-2</v>
      </c>
      <c r="S281" s="37">
        <f>+(BA_GC[[#This Row],[Velocidad Comercial Trenes Diésel]]*BA_GC[[#This Row],[Trenes Corridos (TC)]]+BA_MAR[[#This Row],[Velocidad Comercial Trenes Diésel]]*BA_MAR[[#This Row],[Trenes Corridos (TC)]])/(BA_GC[[#This Row],[Trenes Corridos (TC)]]+BA_MAR[[#This Row],[Trenes Corridos (TC)]])</f>
        <v>29.954363143631433</v>
      </c>
      <c r="T281" s="35">
        <f>+LINEA[[#This Row],[Velocidad Comercial Trenes Diésel]]/S269-1</f>
        <v>6.1152386433804828E-4</v>
      </c>
      <c r="U281" s="37"/>
      <c r="V281" s="35"/>
      <c r="W281" s="37">
        <f>+BA_MAR[[#This Row],[Form. Media Trenes Remolcados]]</f>
        <v>5</v>
      </c>
      <c r="X281" s="9">
        <f>+(BA_GC[[#This Row],[Form. Media Trenes Coche Motor]]*BA_GC[[#This Row],[Trenes Corridos (TC)]]+GC_VIL[[#This Row],[Form. Media Trenes Coche Motor]]*GC_VIL[[#This Row],[Trenes Corridos (TC)]])/(BA_GC[[#This Row],[Trenes Corridos (TC)]]+GC_VIL[[#This Row],[Trenes Corridos (TC)]])</f>
        <v>6</v>
      </c>
      <c r="Z281" s="36">
        <f>+BA_GC[[#This Row],[Asientos Ofrecidos Coches Remolcados]]+BA_MAR[[#This Row],[Asientos Ofrecidos Coches Remolcados]]+PA_MAR[[#This Row],[Asientos Ofrecidos Coches Remolcados]]+KM_MAR[[#This Row],[Asientos Ofrecidos Coches Remolcados]]+GC_VIL[[#This Row],[Asientos Ofrecidos Coches Remolcados]]</f>
        <v>637200</v>
      </c>
      <c r="AA281" s="6">
        <f>+BA_GC[[#This Row],[Asientos Ofrecidos Coches Motor]]+BA_MAR[[#This Row],[Asientos Prom. x C. Motor]]+PA_MAR[[#This Row],[Asientos Ofrecidos Coches Motor]]+KM_MAR[[#This Row],[Asientos Ofrecidos Coches Motor]]+GC_VIL[[#This Row],[Asientos Ofrecidos Coches Motor]]</f>
        <v>600576</v>
      </c>
      <c r="AC281" s="6">
        <f>+BA_MAR[[#This Row],[Asientos Prom. x C. Remolcados]]</f>
        <v>72</v>
      </c>
      <c r="AD281" s="6">
        <f>+BA_GC[[#This Row],[Asientos Prom. x C. Motor]]</f>
        <v>34</v>
      </c>
      <c r="AF281" s="6">
        <f>+'[2]BS TAB'!$H285</f>
        <v>4919</v>
      </c>
      <c r="AG281" s="6">
        <f>+LINEA[[#This Row],[Trenes Programados]]-LINEA[[#This Row],[Trenes Corridos (TC)]]</f>
        <v>205</v>
      </c>
      <c r="AH281" s="81">
        <f>+'[2]BS TAB'!$J285</f>
        <v>4714</v>
      </c>
      <c r="AI281" s="35">
        <f>IFERROR(+LINEA[[#This Row],[Trenes Corridos (TC)]]/AH269-1,0)</f>
        <v>3.6193314881840521E-3</v>
      </c>
      <c r="AJ281" s="36">
        <f>+'[2]BS TAB'!$K285</f>
        <v>2904</v>
      </c>
      <c r="AK281" s="36">
        <f>+LINEA[[#This Row],[Trenes Corridos (TC)]]-LINEA[[#This Row],[Trenes Puntuales]]</f>
        <v>1810</v>
      </c>
      <c r="AL281" s="111">
        <f>+LINEA[[#This Row],[Trenes Puntuales]]/LINEA[[#This Row],[Trenes Programados]]</f>
        <v>0.59036389510063025</v>
      </c>
      <c r="AM281" s="82">
        <v>0.95</v>
      </c>
      <c r="AN281" s="82" t="str">
        <f>+IF(LINEA[[#This Row],[Regularidad Absoluta]]&gt;=LINEA[[#This Row],[RA 95%]],LINEA[[#This Row],[Regularidad Absoluta]],"")</f>
        <v/>
      </c>
      <c r="AO281" s="82">
        <f>+LINEA[[#This Row],[Trenes Puntuales]]/LINEA[[#This Row],[Trenes Corridos (TC)]]</f>
        <v>0.61603733559609675</v>
      </c>
      <c r="AP281" s="82">
        <f>+LINEA[[#This Row],[Trenes Corridos (TC)]]/LINEA[[#This Row],[Trenes Programados]]</f>
        <v>0.95832486277698714</v>
      </c>
      <c r="AQ281" s="82">
        <f>+LINEA[[#This Row],[Regularidad Relativa]]/AO269-1</f>
        <v>-0.26690464522552149</v>
      </c>
      <c r="AR281" s="81">
        <f>+'[3]DATOS BS#Bol por Estación'!$AP265</f>
        <v>801644</v>
      </c>
      <c r="AS281" s="15">
        <f>+LINEA[[#This Row],[Pasajeros Pagos (PAX)]]/AR269-1</f>
        <v>-0.270084105078082</v>
      </c>
      <c r="AT281" s="6">
        <f>+LINEA[[#This Row],[Pasajeros Pagos (PAX)]]/LINEA[[#This Row],[Indice Dia Habil]]</f>
        <v>29657.565667776544</v>
      </c>
      <c r="AU281" s="15">
        <f>+LINEA[[#This Row],[PAX Día Habil]]/AT269-1</f>
        <v>-0.28223586803460665</v>
      </c>
      <c r="AV281" s="6">
        <f>+LINEA[[#This Row],[Pasajeros Pagos (PAX)]]/LINEA[[#This Row],[Trenes Corridos (TC)]]</f>
        <v>170.05600339414511</v>
      </c>
      <c r="AW281" s="6">
        <f>+LINEA[[#This Row],[PAX x Tren]]/LINEA[[#This Row],[Form. Media Trenes Remolcados]]</f>
        <v>34.01120067882902</v>
      </c>
      <c r="AX281" s="15">
        <f>+LINEA[[#This Row],[PAX x Coche]]/AW269-1</f>
        <v>-0.25711170080067025</v>
      </c>
      <c r="AY281" s="141">
        <f>+(BA_GC[[#This Row],[Capacidad x Coche (4xm2)]]*BA_GC[[#This Row],[Coches Kilómetro (CK) (5+6+7)]]+BA_MAR[[#This Row],[Capacidad x Coche (4xm2)]]*BA_MAR[[#This Row],[Coches Kilómetro (CK) (5+6+7)]])/(BA_MAR[[#This Row],[Coches Kilómetro (CK) (5+6+7)]]+BA_GC[[#This Row],[Coches Kilómetro (CK) (5+6+7)]])</f>
        <v>142.80084929953875</v>
      </c>
      <c r="AZ281" s="9">
        <f>+LINEA[[#This Row],[PAX Kilómetro]]/LINEA[[#This Row],[Coches Kilómetro (CK) (5+6+7)]]</f>
        <v>16.285730932286349</v>
      </c>
      <c r="BA281" s="15">
        <f>+LINEA[[#This Row],[Ocupación Media (PaxKm/CocheKm)]]/AZ269-1</f>
        <v>-0.32955983794936072</v>
      </c>
      <c r="BB281" s="15">
        <f>+LINEA[[#This Row],[Ocupación Media (PaxKm/CocheKm)]]/LINEA[[#This Row],[Capacidad x Coche (4xm2)]]</f>
        <v>0.11404505653972291</v>
      </c>
      <c r="BC281" s="15">
        <f>+LINEA[[#This Row],[% de Ocupación Media PAX]]/BB269-1</f>
        <v>-0.15491238489780568</v>
      </c>
      <c r="BD281" s="36">
        <f>+LINEA[[#This Row],[Pasajeros Pagos (PAX)]]*LINEA[[#This Row],[PAX Recorrido Medio]]</f>
        <v>14015654.754769491</v>
      </c>
      <c r="BE281" s="37">
        <f>+(BA_GC[[#This Row],[PAX Recorrido Medio]]*BA_GC[[#This Row],[Pasajeros Pagos (PAX)]]+BA_MAR[[#This Row],[PAX Recorrido Medio]]*BA_MAR[[#This Row],[Pasajeros Pagos (PAX)]])/(BA_MAR[[#This Row],[Pasajeros Pagos (PAX)]]+BA_GC[[#This Row],[Pasajeros Pagos (PAX)]])</f>
        <v>17.483639564157521</v>
      </c>
      <c r="BF281" s="35">
        <f>+LINEA[[#This Row],[PAX Recorrido Medio]]/BE269-1</f>
        <v>5.0914485306761126E-3</v>
      </c>
      <c r="BG281" s="36">
        <f>+BA_GC[[#This Row],[PAX Desestacionalizados]]+BA_MAR[[#This Row],[PAX Desestacionalizados]]+PA_MAR[[#This Row],[PAX Desestacionalizados]]+KM_MAR[[#This Row],[PAX Desestacionalizados]]+GC_VIL[[#This Row],[PAX Desestacionalizados]]</f>
        <v>821221.81725355494</v>
      </c>
      <c r="BH281" s="114">
        <f t="shared" si="13"/>
        <v>0.52480507523321851</v>
      </c>
      <c r="BI281" s="81">
        <f>+BA_GC[[#This Row],[Pasajeros Totales (PT) (estimados)]]+BA_MAR[[#This Row],[Pasajeros Totales (PT) (estimados)]]+PA_MAR[[#This Row],[Pasajeros Totales (PT) (estimados)]]+KM_MAR[[#This Row],[Pasajeros Totales (PT) (estimados)]]+GC_VIL[[#This Row],[Pasajeros Totales (PT) (estimados)]]</f>
        <v>1686979.2967452984</v>
      </c>
      <c r="BJ281" s="35">
        <f>+(LINEA[[#This Row],[Variación % TC]]*0.2)-(LINEA[[#This Row],[Vaciación % PAX Recorrido Medio]]*0.1)-(LINEA[[#This Row],[Variación % Ocupación PAX]]*0.5)+(LINEA[[#This Row],[Variación % RA]]*0.1)+(LINEA[[#This Row],[Variación % Velocidad Comercial TE]]*0.1)</f>
        <v>5.0980449370919889E-2</v>
      </c>
      <c r="BK281" s="121">
        <v>1563019.2499999998</v>
      </c>
      <c r="BL281" s="10">
        <f>+LINEA[[#This Row],[Recaudación Vta. Boletos $]]/LINEA[[#This Row],[Pasajeros Pagos (PAX)]]</f>
        <v>1.9497672907175752</v>
      </c>
      <c r="BM281" s="15">
        <f>+(LINEA[[#This Row],[Tarifa Media $]]*44)/CQ281</f>
        <v>9.0700575873378566E-3</v>
      </c>
      <c r="BN281" s="46">
        <f>+LINEA[[#This Row],[Tarifa Media $]]/CP281</f>
        <v>0.13302635537405844</v>
      </c>
      <c r="BO281" s="73">
        <v>27.03</v>
      </c>
      <c r="BP281" s="67">
        <f>+BA_GC[[#This Row],[Km. Línea (entre cabeceras) en Servicio]]+BA_MAR[[#This Row],[Km. Línea (entre cabeceras) en Servicio]]+PA_MAR[[#This Row],[Km. Línea (entre cabeceras) en Servicio]]+KM_MAR[[#This Row],[Km. Línea (entre cabeceras) en Servicio]]+GC_VIL[[#This Row],[Km. Línea (entre cabeceras) en Servicio]]</f>
        <v>101.367</v>
      </c>
      <c r="BQ281" s="67">
        <f>+[1]!BS_InfraMR[[#This Row],[Total Líneas de Explotación ]]</f>
        <v>66.611000000000004</v>
      </c>
      <c r="BR281" s="36">
        <v>30</v>
      </c>
      <c r="BS281" s="6">
        <v>2283</v>
      </c>
      <c r="BT281" s="63">
        <f>+LINEA[[#This Row],[Recaudación Vta. Boletos $]]/LINEA[[#This Row],[Km. Línea (entre cabeceras) en Servicio]]</f>
        <v>15419.40917655647</v>
      </c>
      <c r="BU281" s="64">
        <f>+LINEA[[#This Row],[Recaudación/Km. Línea (PESOS)]]/CP281</f>
        <v>1052.0167276084101</v>
      </c>
      <c r="BV281" s="63">
        <f>+LINEA[[#This Row],[Recaudación Vta. Boletos $]]/LINEA[[#This Row],[Trenes Corridos (TC)]]</f>
        <v>331.56963300806103</v>
      </c>
      <c r="BW281" s="64">
        <f>+LINEA[[#This Row],[Recaudación/Trenes Corridos (PESOS)]]/CP281</f>
        <v>22.621930341001633</v>
      </c>
      <c r="BX281" s="63">
        <f>+LINEA[[#This Row],[Recaudación Vta. Boletos $]]/LINEA[[#This Row],[Coches Kilómetro (CK) (5+6+7)]]</f>
        <v>1.8161770814753957</v>
      </c>
      <c r="BY281" s="64">
        <f>+LINEA[[#This Row],[Recaudación/Coche Kilómetro (PESOS)]]/CP281</f>
        <v>0.12391192477828991</v>
      </c>
      <c r="BZ281" s="65">
        <f>+LINEA[[#This Row],[Recaudación Vta. Boletos $]]/LINEA[[#This Row],[PAX Kilómetro]]</f>
        <v>0.11151953136317862</v>
      </c>
      <c r="CA281" s="66">
        <f>+LINEA[[#This Row],[Recaudación/Pasajeros Kilómetro (PESOS)]]/CP281</f>
        <v>7.6086191828599707E-3</v>
      </c>
      <c r="CB281" s="63">
        <f>+LINEA[[#This Row],[Recaudación Vta. Boletos $]]/LINEA[[#This Row],[Personal]]</f>
        <v>684.63392466053426</v>
      </c>
      <c r="CC281" s="64">
        <f>+LINEA[[#This Row],[Recaudación/Personal (PESOS)]]/CP281</f>
        <v>46.710372153956065</v>
      </c>
      <c r="CD281" s="36">
        <f>+LINEA[[#This Row],[Pasajeros Pagos (PAX)]]/LINEA[[#This Row],[Personal]]</f>
        <v>351.13622426631628</v>
      </c>
      <c r="CE281" s="67">
        <f>+LINEA[[#This Row],[Trenes Corridos (TC)]]/LINEA[[#This Row],[Personal]]</f>
        <v>2.0648269820411738</v>
      </c>
      <c r="CF281" s="36">
        <f>+LINEA[[#This Row],[Pasajeros Pagos (PAX)]]/LINEA[[#This Row],[Km. Línea (entre cabeceras) en Servicio]]</f>
        <v>7908.3330867047462</v>
      </c>
      <c r="CG281" s="36">
        <f>+LINEA[[#This Row],[Pasajeros Pagos (PAX)]]/LINEA[[#This Row],[Cantidad de Estaciones en Servicio]]</f>
        <v>26721.466666666667</v>
      </c>
      <c r="CH281" s="36">
        <f>+LINEA[[#This Row],[PAX Kilómetro]]/LINEA[[#This Row],[Km. Línea (entre cabeceras) en Servicio]]</f>
        <v>138266.44524124707</v>
      </c>
      <c r="CI281" s="36">
        <f>+LINEA[[#This Row],[Coches Kilómetro (CK) (5+6+7)]]/LINEA[[#This Row],[Km. Línea (entre cabeceras) en Servicio]]</f>
        <v>8490.0362050766034</v>
      </c>
      <c r="CJ281" s="36">
        <f>+[1]!Sar_InfraMR[[#This Row],[Total Coches Eléctricos]]+[1]!Sar_InfraMR[[#This Row],[Total Coches Remolcados]]</f>
        <v>280</v>
      </c>
      <c r="CK281" s="36">
        <f>+LINEA[[#This Row],[Pasajeros Pagos (PAX)]]/LINEA[[#This Row],[Coches en Servicio]]</f>
        <v>2863.0142857142855</v>
      </c>
      <c r="CL281" s="2" t="s">
        <v>84</v>
      </c>
      <c r="CM281" s="2">
        <f t="shared" si="14"/>
        <v>220.59376288913344</v>
      </c>
      <c r="CN281" s="11">
        <v>0.99730107777666621</v>
      </c>
      <c r="CP281" s="10">
        <v>14.657000000000004</v>
      </c>
      <c r="CQ281" s="33">
        <v>9458.5684782574099</v>
      </c>
      <c r="CR281" s="10"/>
      <c r="CX281" s="28"/>
      <c r="CY281" s="29"/>
      <c r="CZ281" s="29"/>
      <c r="DF281" s="45">
        <f>+LINEA[[#This Row],[Trenes Kilómetro (TK) (1+2+3)]]/LINEA[[#This Row],[Trenes Corridos (TC)]]</f>
        <v>32.699583368689012</v>
      </c>
      <c r="EA281" s="2">
        <v>2016</v>
      </c>
      <c r="EB281" s="2" t="s">
        <v>0</v>
      </c>
    </row>
    <row r="282" spans="1:132" x14ac:dyDescent="0.2">
      <c r="A282" s="83" t="s">
        <v>222</v>
      </c>
      <c r="B282" s="2" t="s">
        <v>1</v>
      </c>
      <c r="C282" s="85">
        <v>42491</v>
      </c>
      <c r="D282" s="2" t="s">
        <v>252</v>
      </c>
      <c r="E282" s="2" t="s">
        <v>246</v>
      </c>
      <c r="F282" s="2" t="s">
        <v>247</v>
      </c>
      <c r="G282" s="2" t="s">
        <v>248</v>
      </c>
      <c r="H282" s="6">
        <f>+BA_GC[[#This Row],[TK Remolcados (1)]]+BA_MAR[[#This Row],[TK Remolcados (1)]]+PA_MAR[[#This Row],[TK Remolcados (1)]]+KM_MAR[[#This Row],[TK Remolcados (1)]]+GC_VIL[[#This Row],[TK Remolcados (1)]]</f>
        <v>67846.874000000011</v>
      </c>
      <c r="I282" s="6">
        <f>+BA_GC[[#This Row],[TK Coche Motor (2)]]+PA_MAR[[#This Row],[TK Coche Motor (2)]]+KM_MAR[[#This Row],[TK Coche Motor (2)]]+GC_VIL[[#This Row],[TK Coche Motor (2)]]</f>
        <v>93452.33</v>
      </c>
      <c r="K282" s="81">
        <f>+LINEA[[#This Row],[TK Remolcados (1)]]+LINEA[[#This Row],[TK Coche Motor (2)]]+LINEA[[#This Row],[TK Eléctricos (3)]]</f>
        <v>161299.20400000003</v>
      </c>
      <c r="L282" s="35">
        <f>+LINEA[[#This Row],[Trenes Kilómetro (TK) (1+2+3)]]/K270-1</f>
        <v>3.951940376945795E-2</v>
      </c>
      <c r="M282" s="36">
        <f>+BA_GC[[#This Row],[CK Locomotoras (4)]]+BA_MAR[[#This Row],[CK Locomotoras (4)]]+PA_MAR[[#This Row],[CK Locomotoras (4)]]+KM_MAR[[#This Row],[CK Locomotoras (4)]]+GC_VIL[[#This Row],[CK Locomotoras (4)]]</f>
        <v>67846.874000000011</v>
      </c>
      <c r="N282" s="36">
        <f>+BA_GC[[#This Row],[CK Remolcados (5)]]+BA_MAR[[#This Row],[CK Remolcados (5)]]+PA_MAR[[#This Row],[CK Remolcados (5)]]+KM_MAR[[#This Row],[CK Remolcados (5)]]+GC_VIL[[#This Row],[CK Remolcados (5)]]</f>
        <v>339234.37000000005</v>
      </c>
      <c r="O282" s="36">
        <f>+BA_GC[[#This Row],[CK Coche Motor (6)]]+BA_MAR[[#This Row],[CK Coche Motor (6)]]+PA_MAR[[#This Row],[CK Coche Motor (6)]]+KM_MAR[[#This Row],[CK Coche Motor (6)]]+GC_VIL[[#This Row],[CK Coche Motor (6)]]</f>
        <v>560713.98</v>
      </c>
      <c r="Q282" s="81">
        <f t="shared" si="12"/>
        <v>899948.35000000009</v>
      </c>
      <c r="R282" s="35">
        <f>+LINEA[[#This Row],[Coches Kilómetro (CK) (5+6+7)]]/Q270-1</f>
        <v>0.13404414373909113</v>
      </c>
      <c r="S282" s="37">
        <f>+(BA_GC[[#This Row],[Velocidad Comercial Trenes Diésel]]*BA_GC[[#This Row],[Trenes Corridos (TC)]]+BA_MAR[[#This Row],[Velocidad Comercial Trenes Diésel]]*BA_MAR[[#This Row],[Trenes Corridos (TC)]])/(BA_GC[[#This Row],[Trenes Corridos (TC)]]+BA_MAR[[#This Row],[Trenes Corridos (TC)]])</f>
        <v>29.945827384815054</v>
      </c>
      <c r="T282" s="35">
        <f>+LINEA[[#This Row],[Velocidad Comercial Trenes Diésel]]/S270-1</f>
        <v>5.6444498605379145E-4</v>
      </c>
      <c r="U282" s="37"/>
      <c r="V282" s="35"/>
      <c r="W282" s="37">
        <f>+BA_MAR[[#This Row],[Form. Media Trenes Remolcados]]</f>
        <v>5</v>
      </c>
      <c r="X282" s="9">
        <f>+(BA_GC[[#This Row],[Form. Media Trenes Coche Motor]]*BA_GC[[#This Row],[Trenes Corridos (TC)]]+GC_VIL[[#This Row],[Form. Media Trenes Coche Motor]]*GC_VIL[[#This Row],[Trenes Corridos (TC)]])/(BA_GC[[#This Row],[Trenes Corridos (TC)]]+GC_VIL[[#This Row],[Trenes Corridos (TC)]])</f>
        <v>6</v>
      </c>
      <c r="Z282" s="36">
        <f>+BA_GC[[#This Row],[Asientos Ofrecidos Coches Remolcados]]+BA_MAR[[#This Row],[Asientos Ofrecidos Coches Remolcados]]+PA_MAR[[#This Row],[Asientos Ofrecidos Coches Remolcados]]+KM_MAR[[#This Row],[Asientos Ofrecidos Coches Remolcados]]+GC_VIL[[#This Row],[Asientos Ofrecidos Coches Remolcados]]</f>
        <v>672840</v>
      </c>
      <c r="AA282" s="6">
        <f>+BA_GC[[#This Row],[Asientos Ofrecidos Coches Motor]]+BA_MAR[[#This Row],[Asientos Prom. x C. Motor]]+PA_MAR[[#This Row],[Asientos Ofrecidos Coches Motor]]+KM_MAR[[#This Row],[Asientos Ofrecidos Coches Motor]]+GC_VIL[[#This Row],[Asientos Ofrecidos Coches Motor]]</f>
        <v>624444</v>
      </c>
      <c r="AC282" s="6">
        <f>+BA_MAR[[#This Row],[Asientos Prom. x C. Remolcados]]</f>
        <v>72</v>
      </c>
      <c r="AD282" s="6">
        <f>+BA_GC[[#This Row],[Asientos Prom. x C. Motor]]</f>
        <v>34</v>
      </c>
      <c r="AF282" s="6">
        <f>+'[2]BS TAB'!$H286</f>
        <v>5051</v>
      </c>
      <c r="AG282" s="6">
        <f>+LINEA[[#This Row],[Trenes Programados]]-LINEA[[#This Row],[Trenes Corridos (TC)]]</f>
        <v>121</v>
      </c>
      <c r="AH282" s="81">
        <f>+'[2]BS TAB'!$J286</f>
        <v>4930</v>
      </c>
      <c r="AI282" s="35">
        <f>IFERROR(+LINEA[[#This Row],[Trenes Corridos (TC)]]/AH270-1,0)</f>
        <v>4.0743086341566315E-2</v>
      </c>
      <c r="AJ282" s="36">
        <f>+'[2]BS TAB'!$K286</f>
        <v>3215</v>
      </c>
      <c r="AK282" s="36">
        <f>+LINEA[[#This Row],[Trenes Corridos (TC)]]-LINEA[[#This Row],[Trenes Puntuales]]</f>
        <v>1715</v>
      </c>
      <c r="AL282" s="111">
        <f>+LINEA[[#This Row],[Trenes Puntuales]]/LINEA[[#This Row],[Trenes Programados]]</f>
        <v>0.63650762225301916</v>
      </c>
      <c r="AM282" s="82">
        <v>0.95</v>
      </c>
      <c r="AN282" s="82" t="str">
        <f>+IF(LINEA[[#This Row],[Regularidad Absoluta]]&gt;=LINEA[[#This Row],[RA 95%]],LINEA[[#This Row],[Regularidad Absoluta]],"")</f>
        <v/>
      </c>
      <c r="AO282" s="82">
        <f>+LINEA[[#This Row],[Trenes Puntuales]]/LINEA[[#This Row],[Trenes Corridos (TC)]]</f>
        <v>0.65212981744421905</v>
      </c>
      <c r="AP282" s="82">
        <f>+LINEA[[#This Row],[Trenes Corridos (TC)]]/LINEA[[#This Row],[Trenes Programados]]</f>
        <v>0.97604434765392989</v>
      </c>
      <c r="AQ282" s="82">
        <f>+LINEA[[#This Row],[Regularidad Relativa]]/AO270-1</f>
        <v>-0.19741778507839292</v>
      </c>
      <c r="AR282" s="81">
        <f>+'[3]DATOS BS#Bol por Estación'!$AP266</f>
        <v>874857</v>
      </c>
      <c r="AS282" s="15">
        <f>+LINEA[[#This Row],[Pasajeros Pagos (PAX)]]/AR270-1</f>
        <v>-0.14892128813091055</v>
      </c>
      <c r="AT282" s="6">
        <f>+LINEA[[#This Row],[Pasajeros Pagos (PAX)]]/LINEA[[#This Row],[Indice Dia Habil]]</f>
        <v>31720.703408266858</v>
      </c>
      <c r="AU282" s="15">
        <f>+LINEA[[#This Row],[PAX Día Habil]]/AT270-1</f>
        <v>-0.1683621724121841</v>
      </c>
      <c r="AV282" s="6">
        <f>+LINEA[[#This Row],[Pasajeros Pagos (PAX)]]/LINEA[[#This Row],[Trenes Corridos (TC)]]</f>
        <v>177.45578093306287</v>
      </c>
      <c r="AW282" s="6">
        <f>+LINEA[[#This Row],[PAX x Tren]]/LINEA[[#This Row],[Form. Media Trenes Remolcados]]</f>
        <v>35.491156186612571</v>
      </c>
      <c r="AX282" s="15">
        <f>+LINEA[[#This Row],[PAX x Coche]]/AW270-1</f>
        <v>-0.16466354066069189</v>
      </c>
      <c r="AY282" s="141">
        <f>+(BA_GC[[#This Row],[Capacidad x Coche (4xm2)]]*BA_GC[[#This Row],[Coches Kilómetro (CK) (5+6+7)]]+BA_MAR[[#This Row],[Capacidad x Coche (4xm2)]]*BA_MAR[[#This Row],[Coches Kilómetro (CK) (5+6+7)]])/(BA_MAR[[#This Row],[Coches Kilómetro (CK) (5+6+7)]]+BA_GC[[#This Row],[Coches Kilómetro (CK) (5+6+7)]])</f>
        <v>142.95418750696305</v>
      </c>
      <c r="AZ282" s="9">
        <f>+LINEA[[#This Row],[PAX Kilómetro]]/LINEA[[#This Row],[Coches Kilómetro (CK) (5+6+7)]]</f>
        <v>16.945247669871147</v>
      </c>
      <c r="BA282" s="15">
        <f>+LINEA[[#This Row],[Ocupación Media (PaxKm/CocheKm)]]/AZ270-1</f>
        <v>-0.24783258339946679</v>
      </c>
      <c r="BB282" s="15">
        <f>+LINEA[[#This Row],[Ocupación Media (PaxKm/CocheKm)]]/LINEA[[#This Row],[Capacidad x Coche (4xm2)]]</f>
        <v>0.11853621055378859</v>
      </c>
      <c r="BC282" s="15">
        <f>+LINEA[[#This Row],[% de Ocupación Media PAX]]/BB270-1</f>
        <v>-5.291242355876169E-2</v>
      </c>
      <c r="BD282" s="36">
        <f>+LINEA[[#This Row],[Pasajeros Pagos (PAX)]]*LINEA[[#This Row],[PAX Recorrido Medio]]</f>
        <v>15249847.680841886</v>
      </c>
      <c r="BE282" s="37">
        <f>+(BA_GC[[#This Row],[PAX Recorrido Medio]]*BA_GC[[#This Row],[Pasajeros Pagos (PAX)]]+BA_MAR[[#This Row],[PAX Recorrido Medio]]*BA_MAR[[#This Row],[Pasajeros Pagos (PAX)]])/(BA_MAR[[#This Row],[Pasajeros Pagos (PAX)]]+BA_GC[[#This Row],[Pasajeros Pagos (PAX)]])</f>
        <v>17.431246113184081</v>
      </c>
      <c r="BF282" s="35">
        <f>+LINEA[[#This Row],[PAX Recorrido Medio]]/BE270-1</f>
        <v>2.246962603384528E-3</v>
      </c>
      <c r="BG282" s="36">
        <f>+BA_GC[[#This Row],[PAX Desestacionalizados]]+BA_MAR[[#This Row],[PAX Desestacionalizados]]+PA_MAR[[#This Row],[PAX Desestacionalizados]]+KM_MAR[[#This Row],[PAX Desestacionalizados]]+GC_VIL[[#This Row],[PAX Desestacionalizados]]</f>
        <v>873768.69890671561</v>
      </c>
      <c r="BH282" s="114">
        <f t="shared" si="13"/>
        <v>0.51574953157062731</v>
      </c>
      <c r="BI282" s="81">
        <f>+BA_GC[[#This Row],[Pasajeros Totales (PT) (estimados)]]+BA_MAR[[#This Row],[Pasajeros Totales (PT) (estimados)]]+PA_MAR[[#This Row],[Pasajeros Totales (PT) (estimados)]]+KM_MAR[[#This Row],[Pasajeros Totales (PT) (estimados)]]+GC_VIL[[#This Row],[Pasajeros Totales (PT) (estimados)]]</f>
        <v>1806620.8646891513</v>
      </c>
      <c r="BJ282" s="35">
        <f>+(LINEA[[#This Row],[Variación % TC]]*0.2)-(LINEA[[#This Row],[Vaciación % PAX Recorrido Medio]]*0.1)-(LINEA[[#This Row],[Variación % Ocupación PAX]]*0.5)+(LINEA[[#This Row],[Variación % RA]]*0.1)+(LINEA[[#This Row],[Variación % Velocidad Comercial TE]]*0.1)</f>
        <v>1.4638354279516361E-2</v>
      </c>
      <c r="BK282" s="121">
        <v>2115629.17</v>
      </c>
      <c r="BL282" s="10">
        <f>+LINEA[[#This Row],[Recaudación Vta. Boletos $]]/LINEA[[#This Row],[Pasajeros Pagos (PAX)]]</f>
        <v>2.4182571208780406</v>
      </c>
      <c r="BM282" s="15">
        <f>+(LINEA[[#This Row],[Tarifa Media $]]*44)/CQ282</f>
        <v>1.0003643785705136E-2</v>
      </c>
      <c r="BN282" s="46">
        <f>+LINEA[[#This Row],[Tarifa Media $]]/CP282</f>
        <v>0.16799896633112849</v>
      </c>
      <c r="BO282" s="73">
        <v>27.580000000000002</v>
      </c>
      <c r="BP282" s="67">
        <f>+BA_GC[[#This Row],[Km. Línea (entre cabeceras) en Servicio]]+BA_MAR[[#This Row],[Km. Línea (entre cabeceras) en Servicio]]+PA_MAR[[#This Row],[Km. Línea (entre cabeceras) en Servicio]]+KM_MAR[[#This Row],[Km. Línea (entre cabeceras) en Servicio]]+GC_VIL[[#This Row],[Km. Línea (entre cabeceras) en Servicio]]</f>
        <v>101.367</v>
      </c>
      <c r="BQ282" s="67">
        <f>+[1]!BS_InfraMR[[#This Row],[Total Líneas de Explotación ]]</f>
        <v>66.611000000000004</v>
      </c>
      <c r="BR282" s="36">
        <v>30</v>
      </c>
      <c r="BS282" s="6">
        <v>2283</v>
      </c>
      <c r="BT282" s="63">
        <f>+LINEA[[#This Row],[Recaudación Vta. Boletos $]]/LINEA[[#This Row],[Km. Línea (entre cabeceras) en Servicio]]</f>
        <v>20870.985330531632</v>
      </c>
      <c r="BU282" s="64">
        <f>+LINEA[[#This Row],[Recaudación/Km. Línea (PESOS)]]/CP282</f>
        <v>1449.9301714320447</v>
      </c>
      <c r="BV282" s="63">
        <f>+LINEA[[#This Row],[Recaudación Vta. Boletos $]]/LINEA[[#This Row],[Trenes Corridos (TC)]]</f>
        <v>429.1337058823529</v>
      </c>
      <c r="BW282" s="64">
        <f>+LINEA[[#This Row],[Recaudación/Trenes Corridos (PESOS)]]/CP282</f>
        <v>29.812387766237741</v>
      </c>
      <c r="BX282" s="63">
        <f>+LINEA[[#This Row],[Recaudación Vta. Boletos $]]/LINEA[[#This Row],[Coches Kilómetro (CK) (5+6+7)]]</f>
        <v>2.3508339895283985</v>
      </c>
      <c r="BY282" s="64">
        <f>+LINEA[[#This Row],[Recaudación/Coche Kilómetro (PESOS)]]/CP282</f>
        <v>0.16331500767522053</v>
      </c>
      <c r="BZ282" s="65">
        <f>+LINEA[[#This Row],[Recaudación Vta. Boletos $]]/LINEA[[#This Row],[PAX Kilómetro]]</f>
        <v>0.13873116730587595</v>
      </c>
      <c r="CA282" s="66">
        <f>+LINEA[[#This Row],[Recaudación/Pasajeros Kilómetro (PESOS)]]/CP282</f>
        <v>9.6378058826249308E-3</v>
      </c>
      <c r="CB282" s="63">
        <f>+LINEA[[#This Row],[Recaudación Vta. Boletos $]]/LINEA[[#This Row],[Personal]]</f>
        <v>926.68820411738932</v>
      </c>
      <c r="CC282" s="64">
        <f>+LINEA[[#This Row],[Recaudación/Personal (PESOS)]]/CP282</f>
        <v>64.378042789116108</v>
      </c>
      <c r="CD282" s="36">
        <f>+LINEA[[#This Row],[Pasajeros Pagos (PAX)]]/LINEA[[#This Row],[Personal]]</f>
        <v>383.20499342969777</v>
      </c>
      <c r="CE282" s="67">
        <f>+LINEA[[#This Row],[Trenes Corridos (TC)]]/LINEA[[#This Row],[Personal]]</f>
        <v>2.1594393342093738</v>
      </c>
      <c r="CF282" s="36">
        <f>+LINEA[[#This Row],[Pasajeros Pagos (PAX)]]/LINEA[[#This Row],[Km. Línea (entre cabeceras) en Servicio]]</f>
        <v>8630.5898369291772</v>
      </c>
      <c r="CG282" s="36">
        <f>+LINEA[[#This Row],[Pasajeros Pagos (PAX)]]/LINEA[[#This Row],[Cantidad de Estaciones en Servicio]]</f>
        <v>29161.9</v>
      </c>
      <c r="CH282" s="36">
        <f>+LINEA[[#This Row],[PAX Kilómetro]]/LINEA[[#This Row],[Km. Línea (entre cabeceras) en Servicio]]</f>
        <v>150441.93554945776</v>
      </c>
      <c r="CI282" s="36">
        <f>+LINEA[[#This Row],[Coches Kilómetro (CK) (5+6+7)]]/LINEA[[#This Row],[Km. Línea (entre cabeceras) en Servicio]]</f>
        <v>8878.1196049996561</v>
      </c>
      <c r="CJ282" s="36">
        <f>+[1]!Sar_InfraMR[[#This Row],[Total Coches Eléctricos]]+[1]!Sar_InfraMR[[#This Row],[Total Coches Remolcados]]</f>
        <v>280</v>
      </c>
      <c r="CK282" s="36">
        <f>+LINEA[[#This Row],[Pasajeros Pagos (PAX)]]/LINEA[[#This Row],[Coches en Servicio]]</f>
        <v>3124.4892857142859</v>
      </c>
      <c r="CM282" s="2">
        <f t="shared" si="14"/>
        <v>228.15593310483669</v>
      </c>
      <c r="CN282" s="11">
        <v>0.96292757679619689</v>
      </c>
      <c r="CP282" s="10">
        <v>14.394476190476192</v>
      </c>
      <c r="CQ282" s="60">
        <v>10636.455635363634</v>
      </c>
      <c r="CR282" s="10"/>
      <c r="DF282" s="45">
        <f>+LINEA[[#This Row],[Trenes Kilómetro (TK) (1+2+3)]]/LINEA[[#This Row],[Trenes Corridos (TC)]]</f>
        <v>32.717891277890473</v>
      </c>
      <c r="EA282" s="2">
        <v>2016</v>
      </c>
      <c r="EB282" s="2" t="s">
        <v>1</v>
      </c>
    </row>
    <row r="283" spans="1:132" x14ac:dyDescent="0.2">
      <c r="A283" s="83" t="s">
        <v>222</v>
      </c>
      <c r="B283" s="2" t="s">
        <v>2</v>
      </c>
      <c r="C283" s="85">
        <v>42522</v>
      </c>
      <c r="D283" s="2" t="s">
        <v>252</v>
      </c>
      <c r="E283" s="2" t="s">
        <v>246</v>
      </c>
      <c r="F283" s="2" t="s">
        <v>247</v>
      </c>
      <c r="G283" s="2" t="s">
        <v>248</v>
      </c>
      <c r="H283" s="6">
        <f>+BA_GC[[#This Row],[TK Remolcados (1)]]+BA_MAR[[#This Row],[TK Remolcados (1)]]+PA_MAR[[#This Row],[TK Remolcados (1)]]+KM_MAR[[#This Row],[TK Remolcados (1)]]+GC_VIL[[#This Row],[TK Remolcados (1)]]</f>
        <v>62006.400000000009</v>
      </c>
      <c r="I283" s="6">
        <f>+BA_GC[[#This Row],[TK Coche Motor (2)]]+PA_MAR[[#This Row],[TK Coche Motor (2)]]+KM_MAR[[#This Row],[TK Coche Motor (2)]]+GC_VIL[[#This Row],[TK Coche Motor (2)]]</f>
        <v>87407.39</v>
      </c>
      <c r="K283" s="81">
        <f>+LINEA[[#This Row],[TK Remolcados (1)]]+LINEA[[#This Row],[TK Coche Motor (2)]]+LINEA[[#This Row],[TK Eléctricos (3)]]</f>
        <v>149413.79</v>
      </c>
      <c r="L283" s="35">
        <f>+LINEA[[#This Row],[Trenes Kilómetro (TK) (1+2+3)]]/K271-1</f>
        <v>1.33649001955507E-2</v>
      </c>
      <c r="M283" s="36">
        <f>+BA_GC[[#This Row],[CK Locomotoras (4)]]+BA_MAR[[#This Row],[CK Locomotoras (4)]]+PA_MAR[[#This Row],[CK Locomotoras (4)]]+KM_MAR[[#This Row],[CK Locomotoras (4)]]+GC_VIL[[#This Row],[CK Locomotoras (4)]]</f>
        <v>62006.400000000009</v>
      </c>
      <c r="N283" s="36">
        <f>+BA_GC[[#This Row],[CK Remolcados (5)]]+BA_MAR[[#This Row],[CK Remolcados (5)]]+PA_MAR[[#This Row],[CK Remolcados (5)]]+KM_MAR[[#This Row],[CK Remolcados (5)]]+GC_VIL[[#This Row],[CK Remolcados (5)]]</f>
        <v>310032.00000000006</v>
      </c>
      <c r="O283" s="36">
        <f>+BA_GC[[#This Row],[CK Coche Motor (6)]]+BA_MAR[[#This Row],[CK Coche Motor (6)]]+PA_MAR[[#This Row],[CK Coche Motor (6)]]+KM_MAR[[#This Row],[CK Coche Motor (6)]]+GC_VIL[[#This Row],[CK Coche Motor (6)]]</f>
        <v>524444.34</v>
      </c>
      <c r="Q283" s="81">
        <f t="shared" si="12"/>
        <v>834476.34000000008</v>
      </c>
      <c r="R283" s="35">
        <f>+LINEA[[#This Row],[Coches Kilómetro (CK) (5+6+7)]]/Q271-1</f>
        <v>0.10666073769895257</v>
      </c>
      <c r="S283" s="37">
        <f>+(BA_GC[[#This Row],[Velocidad Comercial Trenes Diésel]]*BA_GC[[#This Row],[Trenes Corridos (TC)]]+BA_MAR[[#This Row],[Velocidad Comercial Trenes Diésel]]*BA_MAR[[#This Row],[Trenes Corridos (TC)]])/(BA_GC[[#This Row],[Trenes Corridos (TC)]]+BA_MAR[[#This Row],[Trenes Corridos (TC)]])</f>
        <v>29.967534470670717</v>
      </c>
      <c r="T283" s="35">
        <f>+LINEA[[#This Row],[Velocidad Comercial Trenes Diésel]]/S271-1</f>
        <v>1.2501825355097917E-3</v>
      </c>
      <c r="U283" s="37"/>
      <c r="V283" s="35"/>
      <c r="W283" s="37">
        <f>+BA_MAR[[#This Row],[Form. Media Trenes Remolcados]]</f>
        <v>5</v>
      </c>
      <c r="X283" s="9">
        <f>+(BA_GC[[#This Row],[Form. Media Trenes Coche Motor]]*BA_GC[[#This Row],[Trenes Corridos (TC)]]+GC_VIL[[#This Row],[Form. Media Trenes Coche Motor]]*GC_VIL[[#This Row],[Trenes Corridos (TC)]])/(BA_GC[[#This Row],[Trenes Corridos (TC)]]+GC_VIL[[#This Row],[Trenes Corridos (TC)]])</f>
        <v>6</v>
      </c>
      <c r="Z283" s="36">
        <f>+BA_GC[[#This Row],[Asientos Ofrecidos Coches Remolcados]]+BA_MAR[[#This Row],[Asientos Ofrecidos Coches Remolcados]]+PA_MAR[[#This Row],[Asientos Ofrecidos Coches Remolcados]]+KM_MAR[[#This Row],[Asientos Ofrecidos Coches Remolcados]]+GC_VIL[[#This Row],[Asientos Ofrecidos Coches Remolcados]]</f>
        <v>615240</v>
      </c>
      <c r="AA283" s="6">
        <f>+BA_GC[[#This Row],[Asientos Ofrecidos Coches Motor]]+BA_MAR[[#This Row],[Asientos Prom. x C. Motor]]+PA_MAR[[#This Row],[Asientos Ofrecidos Coches Motor]]+KM_MAR[[#This Row],[Asientos Ofrecidos Coches Motor]]+GC_VIL[[#This Row],[Asientos Ofrecidos Coches Motor]]</f>
        <v>584052</v>
      </c>
      <c r="AC283" s="6">
        <f>+BA_MAR[[#This Row],[Asientos Prom. x C. Remolcados]]</f>
        <v>72</v>
      </c>
      <c r="AD283" s="6">
        <f>+BA_GC[[#This Row],[Asientos Prom. x C. Motor]]</f>
        <v>34</v>
      </c>
      <c r="AF283" s="6">
        <f>+'[2]BS TAB'!$H287</f>
        <v>4880</v>
      </c>
      <c r="AG283" s="6">
        <f>+LINEA[[#This Row],[Trenes Programados]]-LINEA[[#This Row],[Trenes Corridos (TC)]]</f>
        <v>308</v>
      </c>
      <c r="AH283" s="81">
        <f>+'[2]BS TAB'!$J287</f>
        <v>4572</v>
      </c>
      <c r="AI283" s="35">
        <f>IFERROR(+LINEA[[#This Row],[Trenes Corridos (TC)]]/AH271-1,0)</f>
        <v>1.5548645046645992E-2</v>
      </c>
      <c r="AJ283" s="36">
        <f>+'[2]BS TAB'!$K287</f>
        <v>3048</v>
      </c>
      <c r="AK283" s="36">
        <f>+LINEA[[#This Row],[Trenes Corridos (TC)]]-LINEA[[#This Row],[Trenes Puntuales]]</f>
        <v>1524</v>
      </c>
      <c r="AL283" s="111">
        <f>+LINEA[[#This Row],[Trenes Puntuales]]/LINEA[[#This Row],[Trenes Programados]]</f>
        <v>0.62459016393442623</v>
      </c>
      <c r="AM283" s="82">
        <v>0.95</v>
      </c>
      <c r="AN283" s="82" t="str">
        <f>+IF(LINEA[[#This Row],[Regularidad Absoluta]]&gt;=LINEA[[#This Row],[RA 95%]],LINEA[[#This Row],[Regularidad Absoluta]],"")</f>
        <v/>
      </c>
      <c r="AO283" s="82">
        <f>+LINEA[[#This Row],[Trenes Puntuales]]/LINEA[[#This Row],[Trenes Corridos (TC)]]</f>
        <v>0.66666666666666663</v>
      </c>
      <c r="AP283" s="82">
        <f>+LINEA[[#This Row],[Trenes Corridos (TC)]]/LINEA[[#This Row],[Trenes Programados]]</f>
        <v>0.93688524590163935</v>
      </c>
      <c r="AQ283" s="82">
        <f>+LINEA[[#This Row],[Regularidad Relativa]]/AO271-1</f>
        <v>-0.19079716006111269</v>
      </c>
      <c r="AR283" s="81">
        <f>+'[3]DATOS BS#Bol por Estación'!$AP267</f>
        <v>783548</v>
      </c>
      <c r="AS283" s="15">
        <f>+LINEA[[#This Row],[Pasajeros Pagos (PAX)]]/AR271-1</f>
        <v>-0.24555400000385141</v>
      </c>
      <c r="AT283" s="6">
        <f>+LINEA[[#This Row],[Pasajeros Pagos (PAX)]]/LINEA[[#This Row],[Indice Dia Habil]]</f>
        <v>28988.087310395855</v>
      </c>
      <c r="AU283" s="15">
        <f>+LINEA[[#This Row],[PAX Día Habil]]/AT271-1</f>
        <v>-0.25309008657429022</v>
      </c>
      <c r="AV283" s="6">
        <f>+LINEA[[#This Row],[Pasajeros Pagos (PAX)]]/LINEA[[#This Row],[Trenes Corridos (TC)]]</f>
        <v>171.37970253718285</v>
      </c>
      <c r="AW283" s="6">
        <f>+LINEA[[#This Row],[PAX x Tren]]/LINEA[[#This Row],[Form. Media Trenes Remolcados]]</f>
        <v>34.275940507436573</v>
      </c>
      <c r="AX283" s="15">
        <f>+LINEA[[#This Row],[PAX x Coche]]/AW271-1</f>
        <v>-0.24114273582906853</v>
      </c>
      <c r="AY283" s="141">
        <f>+(BA_GC[[#This Row],[Capacidad x Coche (4xm2)]]*BA_GC[[#This Row],[Coches Kilómetro (CK) (5+6+7)]]+BA_MAR[[#This Row],[Capacidad x Coche (4xm2)]]*BA_MAR[[#This Row],[Coches Kilómetro (CK) (5+6+7)]])/(BA_MAR[[#This Row],[Coches Kilómetro (CK) (5+6+7)]]+BA_GC[[#This Row],[Coches Kilómetro (CK) (5+6+7)]])</f>
        <v>142.56423239264649</v>
      </c>
      <c r="AZ283" s="9">
        <f>+LINEA[[#This Row],[PAX Kilómetro]]/LINEA[[#This Row],[Coches Kilómetro (CK) (5+6+7)]]</f>
        <v>16.382760067618506</v>
      </c>
      <c r="BA283" s="15">
        <f>+LINEA[[#This Row],[Ocupación Media (PaxKm/CocheKm)]]/AZ271-1</f>
        <v>-0.31606379064523515</v>
      </c>
      <c r="BB283" s="15">
        <f>+LINEA[[#This Row],[Ocupación Media (PaxKm/CocheKm)]]/LINEA[[#This Row],[Capacidad x Coche (4xm2)]]</f>
        <v>0.11491493899043036</v>
      </c>
      <c r="BC283" s="15">
        <f>+LINEA[[#This Row],[% de Ocupación Media PAX]]/BB271-1</f>
        <v>-0.1364698170239812</v>
      </c>
      <c r="BD283" s="36">
        <f>+LINEA[[#This Row],[Pasajeros Pagos (PAX)]]*LINEA[[#This Row],[PAX Recorrido Medio]]</f>
        <v>13671025.660324445</v>
      </c>
      <c r="BE283" s="37">
        <f>+(BA_GC[[#This Row],[PAX Recorrido Medio]]*BA_GC[[#This Row],[Pasajeros Pagos (PAX)]]+BA_MAR[[#This Row],[PAX Recorrido Medio]]*BA_MAR[[#This Row],[Pasajeros Pagos (PAX)]])/(BA_MAR[[#This Row],[Pasajeros Pagos (PAX)]]+BA_GC[[#This Row],[Pasajeros Pagos (PAX)]])</f>
        <v>17.447591800788778</v>
      </c>
      <c r="BF283" s="35">
        <f>+LINEA[[#This Row],[PAX Recorrido Medio]]/BE271-1</f>
        <v>3.2332996495880728E-3</v>
      </c>
      <c r="BG283" s="36">
        <f>+BA_GC[[#This Row],[PAX Desestacionalizados]]+BA_MAR[[#This Row],[PAX Desestacionalizados]]+PA_MAR[[#This Row],[PAX Desestacionalizados]]+KM_MAR[[#This Row],[PAX Desestacionalizados]]+GC_VIL[[#This Row],[PAX Desestacionalizados]]</f>
        <v>820633.75859208778</v>
      </c>
      <c r="BH283" s="114">
        <f t="shared" si="13"/>
        <v>0.5104491244668885</v>
      </c>
      <c r="BI283" s="81">
        <f>+BA_GC[[#This Row],[Pasajeros Totales (PT) (estimados)]]+BA_MAR[[#This Row],[Pasajeros Totales (PT) (estimados)]]+PA_MAR[[#This Row],[Pasajeros Totales (PT) (estimados)]]+KM_MAR[[#This Row],[Pasajeros Totales (PT) (estimados)]]+GC_VIL[[#This Row],[Pasajeros Totales (PT) (estimados)]]</f>
        <v>1600544.5790424361</v>
      </c>
      <c r="BJ283" s="35">
        <f>+(LINEA[[#This Row],[Variación % TC]]*0.2)-(LINEA[[#This Row],[Vaciación % PAX Recorrido Medio]]*0.1)-(LINEA[[#This Row],[Variación % Ocupación PAX]]*0.5)+(LINEA[[#This Row],[Variación % RA]]*0.1)+(LINEA[[#This Row],[Variación % Velocidad Comercial TE]]*0.1)</f>
        <v>5.1941591550249716E-2</v>
      </c>
      <c r="BK283" s="121">
        <v>1780970.6999999988</v>
      </c>
      <c r="BL283" s="10">
        <f>+LINEA[[#This Row],[Recaudación Vta. Boletos $]]/LINEA[[#This Row],[Pasajeros Pagos (PAX)]]</f>
        <v>2.2729567301556495</v>
      </c>
      <c r="BM283" s="15">
        <f>+(LINEA[[#This Row],[Tarifa Media $]]*44)/CQ283</f>
        <v>9.2517428595071827E-3</v>
      </c>
      <c r="BN283" s="46">
        <f>+LINEA[[#This Row],[Tarifa Media $]]/CP283</f>
        <v>0.15773796332717888</v>
      </c>
      <c r="BO283" s="73">
        <v>27.03</v>
      </c>
      <c r="BP283" s="67">
        <f>+BA_GC[[#This Row],[Km. Línea (entre cabeceras) en Servicio]]+BA_MAR[[#This Row],[Km. Línea (entre cabeceras) en Servicio]]+PA_MAR[[#This Row],[Km. Línea (entre cabeceras) en Servicio]]+KM_MAR[[#This Row],[Km. Línea (entre cabeceras) en Servicio]]+GC_VIL[[#This Row],[Km. Línea (entre cabeceras) en Servicio]]</f>
        <v>101.367</v>
      </c>
      <c r="BQ283" s="67">
        <f>+[1]!BS_InfraMR[[#This Row],[Total Líneas de Explotación ]]</f>
        <v>66.611000000000004</v>
      </c>
      <c r="BR283" s="36">
        <v>30</v>
      </c>
      <c r="BS283" s="6">
        <v>2283</v>
      </c>
      <c r="BT283" s="63">
        <f>+LINEA[[#This Row],[Recaudación Vta. Boletos $]]/LINEA[[#This Row],[Km. Línea (entre cabeceras) en Servicio]]</f>
        <v>17569.531504335719</v>
      </c>
      <c r="BU283" s="64">
        <f>+LINEA[[#This Row],[Recaudación/Km. Línea (PESOS)]]/CP283</f>
        <v>1219.2850305235861</v>
      </c>
      <c r="BV283" s="63">
        <f>+LINEA[[#This Row],[Recaudación Vta. Boletos $]]/LINEA[[#This Row],[Trenes Corridos (TC)]]</f>
        <v>389.53864829396298</v>
      </c>
      <c r="BW283" s="64">
        <f>+LINEA[[#This Row],[Recaudación/Trenes Corridos (PESOS)]]/CP283</f>
        <v>27.033085233832971</v>
      </c>
      <c r="BX283" s="63">
        <f>+LINEA[[#This Row],[Recaudación Vta. Boletos $]]/LINEA[[#This Row],[Coches Kilómetro (CK) (5+6+7)]]</f>
        <v>2.1342375027673026</v>
      </c>
      <c r="BY283" s="64">
        <f>+LINEA[[#This Row],[Recaudación/Coche Kilómetro (PESOS)]]/CP283</f>
        <v>0.14811116836348448</v>
      </c>
      <c r="BZ283" s="65">
        <f>+LINEA[[#This Row],[Recaudación Vta. Boletos $]]/LINEA[[#This Row],[PAX Kilómetro]]</f>
        <v>0.13027337847581308</v>
      </c>
      <c r="CA283" s="66">
        <f>+LINEA[[#This Row],[Recaudación/Pasajeros Kilómetro (PESOS)]]/CP283</f>
        <v>9.0406724967079868E-3</v>
      </c>
      <c r="CB283" s="63">
        <f>+LINEA[[#This Row],[Recaudación Vta. Boletos $]]/LINEA[[#This Row],[Personal]]</f>
        <v>780.10105124835684</v>
      </c>
      <c r="CC283" s="64">
        <f>+LINEA[[#This Row],[Recaudación/Personal (PESOS)]]/CP283</f>
        <v>54.137216683786392</v>
      </c>
      <c r="CD283" s="36">
        <f>+LINEA[[#This Row],[Pasajeros Pagos (PAX)]]/LINEA[[#This Row],[Personal]]</f>
        <v>343.20981165133594</v>
      </c>
      <c r="CE283" s="67">
        <f>+LINEA[[#This Row],[Trenes Corridos (TC)]]/LINEA[[#This Row],[Personal]]</f>
        <v>2.002628120893561</v>
      </c>
      <c r="CF283" s="36">
        <f>+LINEA[[#This Row],[Pasajeros Pagos (PAX)]]/LINEA[[#This Row],[Km. Línea (entre cabeceras) en Servicio]]</f>
        <v>7729.8134501366321</v>
      </c>
      <c r="CG283" s="36">
        <f>+LINEA[[#This Row],[Pasajeros Pagos (PAX)]]/LINEA[[#This Row],[Cantidad de Estaciones en Servicio]]</f>
        <v>26118.266666666666</v>
      </c>
      <c r="CH283" s="36">
        <f>+LINEA[[#This Row],[PAX Kilómetro]]/LINEA[[#This Row],[Km. Línea (entre cabeceras) en Servicio]]</f>
        <v>134866.62977423071</v>
      </c>
      <c r="CI283" s="36">
        <f>+LINEA[[#This Row],[Coches Kilómetro (CK) (5+6+7)]]/LINEA[[#This Row],[Km. Línea (entre cabeceras) en Servicio]]</f>
        <v>8232.2288318683604</v>
      </c>
      <c r="CJ283" s="36">
        <f>+[1]!Sar_InfraMR[[#This Row],[Total Coches Eléctricos]]+[1]!Sar_InfraMR[[#This Row],[Total Coches Remolcados]]</f>
        <v>280</v>
      </c>
      <c r="CK283" s="36">
        <f>+LINEA[[#This Row],[Pasajeros Pagos (PAX)]]/LINEA[[#This Row],[Coches en Servicio]]</f>
        <v>2798.3857142857141</v>
      </c>
      <c r="CM283" s="2">
        <f t="shared" si="14"/>
        <v>217.98298827012746</v>
      </c>
      <c r="CN283" s="11">
        <v>1.0091682351357842</v>
      </c>
      <c r="CP283" s="10">
        <v>14.409700000000001</v>
      </c>
      <c r="CQ283" s="33">
        <v>10809.865518914332</v>
      </c>
      <c r="CR283" s="10"/>
      <c r="CX283" s="28"/>
      <c r="DF283" s="45">
        <f>+LINEA[[#This Row],[Trenes Kilómetro (TK) (1+2+3)]]/LINEA[[#This Row],[Trenes Corridos (TC)]]</f>
        <v>32.680181539807528</v>
      </c>
      <c r="EA283" s="2">
        <v>2016</v>
      </c>
      <c r="EB283" s="2" t="s">
        <v>2</v>
      </c>
    </row>
    <row r="284" spans="1:132" x14ac:dyDescent="0.2">
      <c r="A284" s="83" t="s">
        <v>222</v>
      </c>
      <c r="B284" s="2" t="s">
        <v>3</v>
      </c>
      <c r="C284" s="85">
        <v>42552</v>
      </c>
      <c r="D284" s="2" t="s">
        <v>252</v>
      </c>
      <c r="E284" s="2" t="s">
        <v>246</v>
      </c>
      <c r="F284" s="2" t="s">
        <v>247</v>
      </c>
      <c r="G284" s="2" t="s">
        <v>248</v>
      </c>
      <c r="H284" s="6">
        <f>+BA_GC[[#This Row],[TK Remolcados (1)]]+BA_MAR[[#This Row],[TK Remolcados (1)]]+PA_MAR[[#This Row],[TK Remolcados (1)]]+KM_MAR[[#This Row],[TK Remolcados (1)]]+GC_VIL[[#This Row],[TK Remolcados (1)]]</f>
        <v>63111.165000000001</v>
      </c>
      <c r="I284" s="6">
        <f>+BA_GC[[#This Row],[TK Coche Motor (2)]]+PA_MAR[[#This Row],[TK Coche Motor (2)]]+KM_MAR[[#This Row],[TK Coche Motor (2)]]+GC_VIL[[#This Row],[TK Coche Motor (2)]]</f>
        <v>89971.91</v>
      </c>
      <c r="K284" s="81">
        <f>+LINEA[[#This Row],[TK Remolcados (1)]]+LINEA[[#This Row],[TK Coche Motor (2)]]+LINEA[[#This Row],[TK Eléctricos (3)]]</f>
        <v>153083.07500000001</v>
      </c>
      <c r="L284" s="35">
        <f>+LINEA[[#This Row],[Trenes Kilómetro (TK) (1+2+3)]]/K272-1</f>
        <v>-2.6818593837694804E-2</v>
      </c>
      <c r="M284" s="36">
        <f>+BA_GC[[#This Row],[CK Locomotoras (4)]]+BA_MAR[[#This Row],[CK Locomotoras (4)]]+PA_MAR[[#This Row],[CK Locomotoras (4)]]+KM_MAR[[#This Row],[CK Locomotoras (4)]]+GC_VIL[[#This Row],[CK Locomotoras (4)]]</f>
        <v>63111.165000000001</v>
      </c>
      <c r="N284" s="36">
        <f>+BA_GC[[#This Row],[CK Remolcados (5)]]+BA_MAR[[#This Row],[CK Remolcados (5)]]+PA_MAR[[#This Row],[CK Remolcados (5)]]+KM_MAR[[#This Row],[CK Remolcados (5)]]+GC_VIL[[#This Row],[CK Remolcados (5)]]</f>
        <v>315555.82500000007</v>
      </c>
      <c r="O284" s="36">
        <f>+BA_GC[[#This Row],[CK Coche Motor (6)]]+BA_MAR[[#This Row],[CK Coche Motor (6)]]+PA_MAR[[#This Row],[CK Coche Motor (6)]]+KM_MAR[[#This Row],[CK Coche Motor (6)]]+GC_VIL[[#This Row],[CK Coche Motor (6)]]</f>
        <v>539831.46</v>
      </c>
      <c r="Q284" s="81">
        <f t="shared" si="12"/>
        <v>855387.28500000003</v>
      </c>
      <c r="R284" s="35">
        <f>+LINEA[[#This Row],[Coches Kilómetro (CK) (5+6+7)]]/Q272-1</f>
        <v>6.3397363500686144E-2</v>
      </c>
      <c r="S284" s="37">
        <f>+(BA_GC[[#This Row],[Velocidad Comercial Trenes Diésel]]*BA_GC[[#This Row],[Trenes Corridos (TC)]]+BA_MAR[[#This Row],[Velocidad Comercial Trenes Diésel]]*BA_MAR[[#This Row],[Trenes Corridos (TC)]])/(BA_GC[[#This Row],[Trenes Corridos (TC)]]+BA_MAR[[#This Row],[Trenes Corridos (TC)]])</f>
        <v>29.960235294117645</v>
      </c>
      <c r="T284" s="35">
        <f>+LINEA[[#This Row],[Velocidad Comercial Trenes Diésel]]/S272-1</f>
        <v>6.1574276758946667E-4</v>
      </c>
      <c r="U284" s="37"/>
      <c r="V284" s="35"/>
      <c r="W284" s="37">
        <f>+BA_MAR[[#This Row],[Form. Media Trenes Remolcados]]</f>
        <v>5</v>
      </c>
      <c r="X284" s="9">
        <f>+(BA_GC[[#This Row],[Form. Media Trenes Coche Motor]]*BA_GC[[#This Row],[Trenes Corridos (TC)]]+GC_VIL[[#This Row],[Form. Media Trenes Coche Motor]]*GC_VIL[[#This Row],[Trenes Corridos (TC)]])/(BA_GC[[#This Row],[Trenes Corridos (TC)]]+GC_VIL[[#This Row],[Trenes Corridos (TC)]])</f>
        <v>6</v>
      </c>
      <c r="Z284" s="36">
        <f>+BA_GC[[#This Row],[Asientos Ofrecidos Coches Remolcados]]+BA_MAR[[#This Row],[Asientos Ofrecidos Coches Remolcados]]+PA_MAR[[#This Row],[Asientos Ofrecidos Coches Remolcados]]+KM_MAR[[#This Row],[Asientos Ofrecidos Coches Remolcados]]+GC_VIL[[#This Row],[Asientos Ofrecidos Coches Remolcados]]</f>
        <v>625320</v>
      </c>
      <c r="AA284" s="6">
        <f>+BA_GC[[#This Row],[Asientos Ofrecidos Coches Motor]]+BA_MAR[[#This Row],[Asientos Prom. x C. Motor]]+PA_MAR[[#This Row],[Asientos Ofrecidos Coches Motor]]+KM_MAR[[#This Row],[Asientos Ofrecidos Coches Motor]]+GC_VIL[[#This Row],[Asientos Ofrecidos Coches Motor]]</f>
        <v>601188</v>
      </c>
      <c r="AC284" s="6">
        <f>+BA_MAR[[#This Row],[Asientos Prom. x C. Remolcados]]</f>
        <v>72</v>
      </c>
      <c r="AD284" s="6">
        <f>+BA_GC[[#This Row],[Asientos Prom. x C. Motor]]</f>
        <v>34</v>
      </c>
      <c r="AF284" s="6">
        <f>+'[2]BS TAB'!$H288</f>
        <v>5012</v>
      </c>
      <c r="AG284" s="6">
        <f>+LINEA[[#This Row],[Trenes Programados]]-LINEA[[#This Row],[Trenes Corridos (TC)]]</f>
        <v>328</v>
      </c>
      <c r="AH284" s="81">
        <f>+'[2]BS TAB'!$J288</f>
        <v>4684</v>
      </c>
      <c r="AI284" s="35">
        <f>IFERROR(+LINEA[[#This Row],[Trenes Corridos (TC)]]/AH272-1,0)</f>
        <v>-2.5587684626586227E-2</v>
      </c>
      <c r="AJ284" s="36">
        <f>+'[2]BS TAB'!$K288</f>
        <v>3041</v>
      </c>
      <c r="AK284" s="36">
        <f>+LINEA[[#This Row],[Trenes Corridos (TC)]]-LINEA[[#This Row],[Trenes Puntuales]]</f>
        <v>1643</v>
      </c>
      <c r="AL284" s="111">
        <f>+LINEA[[#This Row],[Trenes Puntuales]]/LINEA[[#This Row],[Trenes Programados]]</f>
        <v>0.60674381484437345</v>
      </c>
      <c r="AM284" s="82">
        <v>0.95</v>
      </c>
      <c r="AN284" s="82" t="str">
        <f>+IF(LINEA[[#This Row],[Regularidad Absoluta]]&gt;=LINEA[[#This Row],[RA 95%]],LINEA[[#This Row],[Regularidad Absoluta]],"")</f>
        <v/>
      </c>
      <c r="AO284" s="82">
        <f>+LINEA[[#This Row],[Trenes Puntuales]]/LINEA[[#This Row],[Trenes Corridos (TC)]]</f>
        <v>0.64923142613151152</v>
      </c>
      <c r="AP284" s="82">
        <f>+LINEA[[#This Row],[Trenes Corridos (TC)]]/LINEA[[#This Row],[Trenes Programados]]</f>
        <v>0.93455706304868313</v>
      </c>
      <c r="AQ284" s="82">
        <f>+LINEA[[#This Row],[Regularidad Relativa]]/AO272-1</f>
        <v>-0.24177466826672112</v>
      </c>
      <c r="AR284" s="81">
        <f>+'[3]DATOS BS#Bol por Estación'!$AP268</f>
        <v>794507</v>
      </c>
      <c r="AS284" s="15">
        <f>+LINEA[[#This Row],[Pasajeros Pagos (PAX)]]/AR272-1</f>
        <v>-0.2598792901238306</v>
      </c>
      <c r="AT284" s="6">
        <f>+LINEA[[#This Row],[Pasajeros Pagos (PAX)]]/LINEA[[#This Row],[Indice Dia Habil]]</f>
        <v>29285.182454847029</v>
      </c>
      <c r="AU284" s="15">
        <f>+LINEA[[#This Row],[PAX Día Habil]]/AT272-1</f>
        <v>-0.23532681541360023</v>
      </c>
      <c r="AV284" s="6">
        <f>+LINEA[[#This Row],[Pasajeros Pagos (PAX)]]/LINEA[[#This Row],[Trenes Corridos (TC)]]</f>
        <v>169.62147736976942</v>
      </c>
      <c r="AW284" s="6">
        <f>+LINEA[[#This Row],[PAX x Tren]]/LINEA[[#This Row],[Form. Media Trenes Remolcados]]</f>
        <v>33.924295473953883</v>
      </c>
      <c r="AX284" s="15">
        <f>+LINEA[[#This Row],[PAX x Coche]]/AW272-1</f>
        <v>-0.2241692535439942</v>
      </c>
      <c r="AY284" s="141">
        <f>+(BA_GC[[#This Row],[Capacidad x Coche (4xm2)]]*BA_GC[[#This Row],[Coches Kilómetro (CK) (5+6+7)]]+BA_MAR[[#This Row],[Capacidad x Coche (4xm2)]]*BA_MAR[[#This Row],[Coches Kilómetro (CK) (5+6+7)]])/(BA_MAR[[#This Row],[Coches Kilómetro (CK) (5+6+7)]]+BA_GC[[#This Row],[Coches Kilómetro (CK) (5+6+7)]])</f>
        <v>142.69535943645892</v>
      </c>
      <c r="AZ284" s="9">
        <f>+LINEA[[#This Row],[PAX Kilómetro]]/LINEA[[#This Row],[Coches Kilómetro (CK) (5+6+7)]]</f>
        <v>16.220810058416056</v>
      </c>
      <c r="BA284" s="15">
        <f>+LINEA[[#This Row],[Ocupación Media (PaxKm/CocheKm)]]/AZ272-1</f>
        <v>-0.29915108241697952</v>
      </c>
      <c r="BB284" s="15">
        <f>+LINEA[[#This Row],[Ocupación Media (PaxKm/CocheKm)]]/LINEA[[#This Row],[Capacidad x Coche (4xm2)]]</f>
        <v>0.11367440484733529</v>
      </c>
      <c r="BC284" s="15">
        <f>+LINEA[[#This Row],[% de Ocupación Media PAX]]/BB272-1</f>
        <v>-0.11592916782189766</v>
      </c>
      <c r="BD284" s="36">
        <f>+LINEA[[#This Row],[Pasajeros Pagos (PAX)]]*LINEA[[#This Row],[PAX Recorrido Medio]]</f>
        <v>13875074.676369201</v>
      </c>
      <c r="BE284" s="37">
        <f>+(BA_GC[[#This Row],[PAX Recorrido Medio]]*BA_GC[[#This Row],[Pasajeros Pagos (PAX)]]+BA_MAR[[#This Row],[PAX Recorrido Medio]]*BA_MAR[[#This Row],[Pasajeros Pagos (PAX)]])/(BA_MAR[[#This Row],[Pasajeros Pagos (PAX)]]+BA_GC[[#This Row],[Pasajeros Pagos (PAX)]])</f>
        <v>17.463753845301806</v>
      </c>
      <c r="BF284" s="35">
        <f>+LINEA[[#This Row],[PAX Recorrido Medio]]/BE272-1</f>
        <v>6.9720806688242654E-3</v>
      </c>
      <c r="BG284" s="36">
        <f>+BA_GC[[#This Row],[PAX Desestacionalizados]]+BA_MAR[[#This Row],[PAX Desestacionalizados]]+PA_MAR[[#This Row],[PAX Desestacionalizados]]+KM_MAR[[#This Row],[PAX Desestacionalizados]]+GC_VIL[[#This Row],[PAX Desestacionalizados]]</f>
        <v>793250.39129546413</v>
      </c>
      <c r="BH284" s="114">
        <f t="shared" si="13"/>
        <v>0.54025984062004162</v>
      </c>
      <c r="BI284" s="81">
        <f>+BA_GC[[#This Row],[Pasajeros Totales (PT) (estimados)]]+BA_MAR[[#This Row],[Pasajeros Totales (PT) (estimados)]]+PA_MAR[[#This Row],[Pasajeros Totales (PT) (estimados)]]+KM_MAR[[#This Row],[Pasajeros Totales (PT) (estimados)]]+GC_VIL[[#This Row],[Pasajeros Totales (PT) (estimados)]]</f>
        <v>1728165.3207575651</v>
      </c>
      <c r="BJ284" s="35">
        <f>+(LINEA[[#This Row],[Variación % TC]]*0.2)-(LINEA[[#This Row],[Vaciación % PAX Recorrido Medio]]*0.1)-(LINEA[[#This Row],[Variación % Ocupación PAX]]*0.5)+(LINEA[[#This Row],[Variación % RA]]*0.1)+(LINEA[[#This Row],[Variación % Velocidad Comercial TE]]*0.1)</f>
        <v>2.7972372092077043E-2</v>
      </c>
      <c r="BK284" s="121">
        <v>1819877.6399999985</v>
      </c>
      <c r="BL284" s="10">
        <f>+LINEA[[#This Row],[Recaudación Vta. Boletos $]]/LINEA[[#This Row],[Pasajeros Pagos (PAX)]]</f>
        <v>2.290574708592874</v>
      </c>
      <c r="BM284" s="15">
        <f>+(LINEA[[#This Row],[Tarifa Media $]]*44)/CQ284</f>
        <v>9.1762505705235003E-3</v>
      </c>
      <c r="BN284" s="46">
        <f>+LINEA[[#This Row],[Tarifa Media $]]/CP284</f>
        <v>0.15122499198463529</v>
      </c>
      <c r="BO284" s="73">
        <v>27.130000000000003</v>
      </c>
      <c r="BP284" s="67">
        <f>+BA_GC[[#This Row],[Km. Línea (entre cabeceras) en Servicio]]+BA_MAR[[#This Row],[Km. Línea (entre cabeceras) en Servicio]]+PA_MAR[[#This Row],[Km. Línea (entre cabeceras) en Servicio]]+KM_MAR[[#This Row],[Km. Línea (entre cabeceras) en Servicio]]+GC_VIL[[#This Row],[Km. Línea (entre cabeceras) en Servicio]]</f>
        <v>101.367</v>
      </c>
      <c r="BQ284" s="67">
        <f>+[1]!BS_InfraMR[[#This Row],[Total Líneas de Explotación ]]</f>
        <v>66.611000000000004</v>
      </c>
      <c r="BR284" s="36">
        <v>30</v>
      </c>
      <c r="BS284" s="6">
        <v>2283</v>
      </c>
      <c r="BT284" s="63">
        <f>+LINEA[[#This Row],[Recaudación Vta. Boletos $]]/LINEA[[#This Row],[Km. Línea (entre cabeceras) en Servicio]]</f>
        <v>17953.354050134643</v>
      </c>
      <c r="BU284" s="64">
        <f>+LINEA[[#This Row],[Recaudación/Km. Línea (PESOS)]]/CP284</f>
        <v>1185.2902296283467</v>
      </c>
      <c r="BV284" s="63">
        <f>+LINEA[[#This Row],[Recaudación Vta. Boletos $]]/LINEA[[#This Row],[Trenes Corridos (TC)]]</f>
        <v>388.53066609735237</v>
      </c>
      <c r="BW284" s="64">
        <f>+LINEA[[#This Row],[Recaudación/Trenes Corridos (PESOS)]]/CP284</f>
        <v>25.651006555665376</v>
      </c>
      <c r="BX284" s="63">
        <f>+LINEA[[#This Row],[Recaudación Vta. Boletos $]]/LINEA[[#This Row],[Coches Kilómetro (CK) (5+6+7)]]</f>
        <v>2.1275481549857247</v>
      </c>
      <c r="BY284" s="64">
        <f>+LINEA[[#This Row],[Recaudación/Coche Kilómetro (PESOS)]]/CP284</f>
        <v>0.14046188996921621</v>
      </c>
      <c r="BZ284" s="65">
        <f>+LINEA[[#This Row],[Recaudación Vta. Boletos $]]/LINEA[[#This Row],[PAX Kilómetro]]</f>
        <v>0.13116164650987089</v>
      </c>
      <c r="CA284" s="66">
        <f>+LINEA[[#This Row],[Recaudación/Pasajeros Kilómetro (PESOS)]]/CP284</f>
        <v>8.6593634635613367E-3</v>
      </c>
      <c r="CB284" s="63">
        <f>+LINEA[[#This Row],[Recaudación Vta. Boletos $]]/LINEA[[#This Row],[Personal]]</f>
        <v>797.14307490144483</v>
      </c>
      <c r="CC284" s="64">
        <f>+LINEA[[#This Row],[Recaudación/Personal (PESOS)]]/CP284</f>
        <v>52.62782072130382</v>
      </c>
      <c r="CD284" s="36">
        <f>+LINEA[[#This Row],[Pasajeros Pagos (PAX)]]/LINEA[[#This Row],[Personal]]</f>
        <v>348.01007446342533</v>
      </c>
      <c r="CE284" s="67">
        <f>+LINEA[[#This Row],[Trenes Corridos (TC)]]/LINEA[[#This Row],[Personal]]</f>
        <v>2.0516863775733682</v>
      </c>
      <c r="CF284" s="36">
        <f>+LINEA[[#This Row],[Pasajeros Pagos (PAX)]]/LINEA[[#This Row],[Km. Línea (entre cabeceras) en Servicio]]</f>
        <v>7837.9255576272353</v>
      </c>
      <c r="CG284" s="36">
        <f>+LINEA[[#This Row],[Pasajeros Pagos (PAX)]]/LINEA[[#This Row],[Cantidad de Estaciones en Servicio]]</f>
        <v>26483.566666666666</v>
      </c>
      <c r="CH284" s="36">
        <f>+LINEA[[#This Row],[PAX Kilómetro]]/LINEA[[#This Row],[Km. Línea (entre cabeceras) en Servicio]]</f>
        <v>136879.60259620193</v>
      </c>
      <c r="CI284" s="36">
        <f>+LINEA[[#This Row],[Coches Kilómetro (CK) (5+6+7)]]/LINEA[[#This Row],[Km. Línea (entre cabeceras) en Servicio]]</f>
        <v>8438.5183047737428</v>
      </c>
      <c r="CJ284" s="36">
        <f>+[1]!Sar_InfraMR[[#This Row],[Total Coches Eléctricos]]+[1]!Sar_InfraMR[[#This Row],[Total Coches Remolcados]]</f>
        <v>280</v>
      </c>
      <c r="CK284" s="36">
        <f>+LINEA[[#This Row],[Pasajeros Pagos (PAX)]]/LINEA[[#This Row],[Coches en Servicio]]</f>
        <v>2837.5250000000001</v>
      </c>
      <c r="CM284" s="2">
        <f t="shared" si="14"/>
        <v>225.27960586838773</v>
      </c>
      <c r="CN284" s="11">
        <v>0.97600179150732846</v>
      </c>
      <c r="CP284" s="10">
        <v>15.146800000000002</v>
      </c>
      <c r="CQ284" s="33">
        <v>10983.275402465029</v>
      </c>
      <c r="CR284" s="10"/>
      <c r="CX284" s="28"/>
      <c r="DF284" s="45">
        <f>+LINEA[[#This Row],[Trenes Kilómetro (TK) (1+2+3)]]/LINEA[[#This Row],[Trenes Corridos (TC)]]</f>
        <v>32.682125320239116</v>
      </c>
      <c r="EA284" s="2">
        <v>2016</v>
      </c>
      <c r="EB284" s="2" t="s">
        <v>3</v>
      </c>
    </row>
    <row r="285" spans="1:132" x14ac:dyDescent="0.2">
      <c r="A285" s="83" t="s">
        <v>222</v>
      </c>
      <c r="B285" s="2" t="s">
        <v>4</v>
      </c>
      <c r="C285" s="85">
        <v>42583</v>
      </c>
      <c r="D285" s="2" t="s">
        <v>252</v>
      </c>
      <c r="E285" s="2" t="s">
        <v>246</v>
      </c>
      <c r="F285" s="2" t="s">
        <v>247</v>
      </c>
      <c r="G285" s="2" t="s">
        <v>248</v>
      </c>
      <c r="H285" s="6">
        <f>+BA_GC[[#This Row],[TK Remolcados (1)]]+BA_MAR[[#This Row],[TK Remolcados (1)]]+PA_MAR[[#This Row],[TK Remolcados (1)]]+KM_MAR[[#This Row],[TK Remolcados (1)]]+GC_VIL[[#This Row],[TK Remolcados (1)]]</f>
        <v>65519.55</v>
      </c>
      <c r="I285" s="6">
        <f>+BA_GC[[#This Row],[TK Coche Motor (2)]]+PA_MAR[[#This Row],[TK Coche Motor (2)]]+KM_MAR[[#This Row],[TK Coche Motor (2)]]+GC_VIL[[#This Row],[TK Coche Motor (2)]]</f>
        <v>89880.320000000007</v>
      </c>
      <c r="K285" s="81">
        <f>+LINEA[[#This Row],[TK Remolcados (1)]]+LINEA[[#This Row],[TK Coche Motor (2)]]+LINEA[[#This Row],[TK Eléctricos (3)]]</f>
        <v>155399.87</v>
      </c>
      <c r="L285" s="35">
        <f>+LINEA[[#This Row],[Trenes Kilómetro (TK) (1+2+3)]]/K273-1</f>
        <v>3.3720625588413711E-3</v>
      </c>
      <c r="M285" s="36">
        <f>+BA_GC[[#This Row],[CK Locomotoras (4)]]+BA_MAR[[#This Row],[CK Locomotoras (4)]]+PA_MAR[[#This Row],[CK Locomotoras (4)]]+KM_MAR[[#This Row],[CK Locomotoras (4)]]+GC_VIL[[#This Row],[CK Locomotoras (4)]]</f>
        <v>65519.55</v>
      </c>
      <c r="N285" s="36">
        <f>+BA_GC[[#This Row],[CK Remolcados (5)]]+BA_MAR[[#This Row],[CK Remolcados (5)]]+PA_MAR[[#This Row],[CK Remolcados (5)]]+KM_MAR[[#This Row],[CK Remolcados (5)]]+GC_VIL[[#This Row],[CK Remolcados (5)]]</f>
        <v>327597.75</v>
      </c>
      <c r="O285" s="36">
        <f>+BA_GC[[#This Row],[CK Coche Motor (6)]]+BA_MAR[[#This Row],[CK Coche Motor (6)]]+PA_MAR[[#This Row],[CK Coche Motor (6)]]+KM_MAR[[#This Row],[CK Coche Motor (6)]]+GC_VIL[[#This Row],[CK Coche Motor (6)]]</f>
        <v>539281.92000000004</v>
      </c>
      <c r="Q285" s="81">
        <f t="shared" si="12"/>
        <v>866879.67</v>
      </c>
      <c r="R285" s="35">
        <f>+LINEA[[#This Row],[Coches Kilómetro (CK) (5+6+7)]]/Q273-1</f>
        <v>9.4548359280255845E-2</v>
      </c>
      <c r="S285" s="37">
        <f>+(BA_GC[[#This Row],[Velocidad Comercial Trenes Diésel]]*BA_GC[[#This Row],[Trenes Corridos (TC)]]+BA_MAR[[#This Row],[Velocidad Comercial Trenes Diésel]]*BA_MAR[[#This Row],[Trenes Corridos (TC)]])/(BA_GC[[#This Row],[Trenes Corridos (TC)]]+BA_MAR[[#This Row],[Trenes Corridos (TC)]])</f>
        <v>29.949689049121226</v>
      </c>
      <c r="T285" s="35">
        <f>+LINEA[[#This Row],[Velocidad Comercial Trenes Diésel]]/S273-1</f>
        <v>2.3439724300411413E-4</v>
      </c>
      <c r="U285" s="37"/>
      <c r="V285" s="35"/>
      <c r="W285" s="37">
        <f>+BA_MAR[[#This Row],[Form. Media Trenes Remolcados]]</f>
        <v>5</v>
      </c>
      <c r="X285" s="9">
        <f>+(BA_GC[[#This Row],[Form. Media Trenes Coche Motor]]*BA_GC[[#This Row],[Trenes Corridos (TC)]]+GC_VIL[[#This Row],[Form. Media Trenes Coche Motor]]*GC_VIL[[#This Row],[Trenes Corridos (TC)]])/(BA_GC[[#This Row],[Trenes Corridos (TC)]]+GC_VIL[[#This Row],[Trenes Corridos (TC)]])</f>
        <v>6</v>
      </c>
      <c r="Z285" s="36">
        <f>+BA_GC[[#This Row],[Asientos Ofrecidos Coches Remolcados]]+BA_MAR[[#This Row],[Asientos Ofrecidos Coches Remolcados]]+PA_MAR[[#This Row],[Asientos Ofrecidos Coches Remolcados]]+KM_MAR[[#This Row],[Asientos Ofrecidos Coches Remolcados]]+GC_VIL[[#This Row],[Asientos Ofrecidos Coches Remolcados]]</f>
        <v>650160</v>
      </c>
      <c r="AA285" s="6">
        <f>+BA_GC[[#This Row],[Asientos Ofrecidos Coches Motor]]+BA_MAR[[#This Row],[Asientos Prom. x C. Motor]]+PA_MAR[[#This Row],[Asientos Ofrecidos Coches Motor]]+KM_MAR[[#This Row],[Asientos Ofrecidos Coches Motor]]+GC_VIL[[#This Row],[Asientos Ofrecidos Coches Motor]]</f>
        <v>600576</v>
      </c>
      <c r="AC285" s="6">
        <f>+BA_MAR[[#This Row],[Asientos Prom. x C. Remolcados]]</f>
        <v>72</v>
      </c>
      <c r="AD285" s="6">
        <f>+BA_GC[[#This Row],[Asientos Prom. x C. Motor]]</f>
        <v>34</v>
      </c>
      <c r="AF285" s="6">
        <f>+'[2]BS TAB'!$H289</f>
        <v>5090</v>
      </c>
      <c r="AG285" s="6">
        <f>+LINEA[[#This Row],[Trenes Programados]]-LINEA[[#This Row],[Trenes Corridos (TC)]]</f>
        <v>340</v>
      </c>
      <c r="AH285" s="81">
        <f>+'[2]BS TAB'!$J289</f>
        <v>4750</v>
      </c>
      <c r="AI285" s="35">
        <f>IFERROR(+LINEA[[#This Row],[Trenes Corridos (TC)]]/AH273-1,0)</f>
        <v>3.5918022395944327E-3</v>
      </c>
      <c r="AJ285" s="36">
        <f>+'[2]BS TAB'!$K289</f>
        <v>2958</v>
      </c>
      <c r="AK285" s="36">
        <f>+LINEA[[#This Row],[Trenes Corridos (TC)]]-LINEA[[#This Row],[Trenes Puntuales]]</f>
        <v>1792</v>
      </c>
      <c r="AL285" s="111">
        <f>+LINEA[[#This Row],[Trenes Puntuales]]/LINEA[[#This Row],[Trenes Programados]]</f>
        <v>0.58113948919449898</v>
      </c>
      <c r="AM285" s="82">
        <v>0.95</v>
      </c>
      <c r="AN285" s="82" t="str">
        <f>+IF(LINEA[[#This Row],[Regularidad Absoluta]]&gt;=LINEA[[#This Row],[RA 95%]],LINEA[[#This Row],[Regularidad Absoluta]],"")</f>
        <v/>
      </c>
      <c r="AO285" s="82">
        <f>+LINEA[[#This Row],[Trenes Puntuales]]/LINEA[[#This Row],[Trenes Corridos (TC)]]</f>
        <v>0.62273684210526314</v>
      </c>
      <c r="AP285" s="82">
        <f>+LINEA[[#This Row],[Trenes Corridos (TC)]]/LINEA[[#This Row],[Trenes Programados]]</f>
        <v>0.93320235756385073</v>
      </c>
      <c r="AQ285" s="82">
        <f>+LINEA[[#This Row],[Regularidad Relativa]]/AO273-1</f>
        <v>-0.27724044294158645</v>
      </c>
      <c r="AR285" s="81">
        <f>+'[3]DATOS BS#Bol por Estación'!$AP269</f>
        <v>883302</v>
      </c>
      <c r="AS285" s="15">
        <f>+LINEA[[#This Row],[Pasajeros Pagos (PAX)]]/AR273-1</f>
        <v>-0.15445820546054312</v>
      </c>
      <c r="AT285" s="6">
        <f>+LINEA[[#This Row],[Pasajeros Pagos (PAX)]]/LINEA[[#This Row],[Indice Dia Habil]]</f>
        <v>31512.736353906526</v>
      </c>
      <c r="AU285" s="15">
        <f>+LINEA[[#This Row],[PAX Día Habil]]/AT273-1</f>
        <v>-0.17346253405704171</v>
      </c>
      <c r="AV285" s="6">
        <f>+LINEA[[#This Row],[Pasajeros Pagos (PAX)]]/LINEA[[#This Row],[Trenes Corridos (TC)]]</f>
        <v>185.95831578947369</v>
      </c>
      <c r="AW285" s="6">
        <f>+LINEA[[#This Row],[PAX x Tren]]/LINEA[[#This Row],[Form. Media Trenes Remolcados]]</f>
        <v>37.191663157894737</v>
      </c>
      <c r="AX285" s="15">
        <f>+LINEA[[#This Row],[PAX x Coche]]/AW273-1</f>
        <v>-0.13943581453237164</v>
      </c>
      <c r="AY285" s="141">
        <f>+(BA_GC[[#This Row],[Capacidad x Coche (4xm2)]]*BA_GC[[#This Row],[Coches Kilómetro (CK) (5+6+7)]]+BA_MAR[[#This Row],[Capacidad x Coche (4xm2)]]*BA_MAR[[#This Row],[Coches Kilómetro (CK) (5+6+7)]])/(BA_MAR[[#This Row],[Coches Kilómetro (CK) (5+6+7)]]+BA_GC[[#This Row],[Coches Kilómetro (CK) (5+6+7)]])</f>
        <v>142.88481601363824</v>
      </c>
      <c r="AZ285" s="9">
        <f>+LINEA[[#This Row],[PAX Kilómetro]]/LINEA[[#This Row],[Coches Kilómetro (CK) (5+6+7)]]</f>
        <v>17.783108452286708</v>
      </c>
      <c r="BA285" s="15">
        <f>+LINEA[[#This Row],[Ocupación Media (PaxKm/CocheKm)]]/AZ273-1</f>
        <v>-0.22117641484145323</v>
      </c>
      <c r="BB285" s="15">
        <f>+LINEA[[#This Row],[Ocupación Media (PaxKm/CocheKm)]]/LINEA[[#This Row],[Capacidad x Coche (4xm2)]]</f>
        <v>0.12445765021378706</v>
      </c>
      <c r="BC285" s="15">
        <f>+LINEA[[#This Row],[% de Ocupación Media PAX]]/BB273-1</f>
        <v>-1.8872338995365778E-2</v>
      </c>
      <c r="BD285" s="36">
        <f>+LINEA[[#This Row],[Pasajeros Pagos (PAX)]]*LINEA[[#This Row],[PAX Recorrido Medio]]</f>
        <v>15415815.186692512</v>
      </c>
      <c r="BE285" s="37">
        <f>+(BA_GC[[#This Row],[PAX Recorrido Medio]]*BA_GC[[#This Row],[Pasajeros Pagos (PAX)]]+BA_MAR[[#This Row],[PAX Recorrido Medio]]*BA_MAR[[#This Row],[Pasajeros Pagos (PAX)]])/(BA_MAR[[#This Row],[Pasajeros Pagos (PAX)]]+BA_GC[[#This Row],[Pasajeros Pagos (PAX)]])</f>
        <v>17.4524853183764</v>
      </c>
      <c r="BF285" s="35">
        <f>+LINEA[[#This Row],[PAX Recorrido Medio]]/BE273-1</f>
        <v>8.182070725865298E-3</v>
      </c>
      <c r="BG285" s="36">
        <f>+BA_GC[[#This Row],[PAX Desestacionalizados]]+BA_MAR[[#This Row],[PAX Desestacionalizados]]+PA_MAR[[#This Row],[PAX Desestacionalizados]]+KM_MAR[[#This Row],[PAX Desestacionalizados]]+GC_VIL[[#This Row],[PAX Desestacionalizados]]</f>
        <v>878218.44580038835</v>
      </c>
      <c r="BH285" s="114">
        <f t="shared" si="13"/>
        <v>0.49625567237807511</v>
      </c>
      <c r="BI285" s="81">
        <f>+BA_GC[[#This Row],[Pasajeros Totales (PT) (estimados)]]+BA_MAR[[#This Row],[Pasajeros Totales (PT) (estimados)]]+PA_MAR[[#This Row],[Pasajeros Totales (PT) (estimados)]]+KM_MAR[[#This Row],[Pasajeros Totales (PT) (estimados)]]+GC_VIL[[#This Row],[Pasajeros Totales (PT) (estimados)]]</f>
        <v>1753472.8463740528</v>
      </c>
      <c r="BJ285" s="35">
        <f>+(LINEA[[#This Row],[Variación % TC]]*0.2)-(LINEA[[#This Row],[Vaciación % PAX Recorrido Medio]]*0.1)-(LINEA[[#This Row],[Variación % Ocupación PAX]]*0.5)+(LINEA[[#This Row],[Variación % RA]]*0.1)+(LINEA[[#This Row],[Variación % Velocidad Comercial TE]]*0.1)</f>
        <v>-1.8387721421143401E-2</v>
      </c>
      <c r="BK285" s="121">
        <v>2057993.73</v>
      </c>
      <c r="BL285" s="10">
        <f>+LINEA[[#This Row],[Recaudación Vta. Boletos $]]/LINEA[[#This Row],[Pasajeros Pagos (PAX)]]</f>
        <v>2.3298868676851177</v>
      </c>
      <c r="BM285" s="15">
        <f>+(LINEA[[#This Row],[Tarifa Media $]]*44)/CQ285</f>
        <v>9.1886630795834992E-3</v>
      </c>
      <c r="BN285" s="46">
        <f>+LINEA[[#This Row],[Tarifa Media $]]/CP285</f>
        <v>0.1543845134786471</v>
      </c>
      <c r="BO285" s="73">
        <v>28.03</v>
      </c>
      <c r="BP285" s="67">
        <f>+BA_GC[[#This Row],[Km. Línea (entre cabeceras) en Servicio]]+BA_MAR[[#This Row],[Km. Línea (entre cabeceras) en Servicio]]+PA_MAR[[#This Row],[Km. Línea (entre cabeceras) en Servicio]]+KM_MAR[[#This Row],[Km. Línea (entre cabeceras) en Servicio]]+GC_VIL[[#This Row],[Km. Línea (entre cabeceras) en Servicio]]</f>
        <v>101.367</v>
      </c>
      <c r="BQ285" s="67">
        <f>+[1]!BS_InfraMR[[#This Row],[Total Líneas de Explotación ]]</f>
        <v>66.611000000000004</v>
      </c>
      <c r="BR285" s="36">
        <v>30</v>
      </c>
      <c r="BS285" s="6">
        <v>2283</v>
      </c>
      <c r="BT285" s="63">
        <f>+LINEA[[#This Row],[Recaudación Vta. Boletos $]]/LINEA[[#This Row],[Km. Línea (entre cabeceras) en Servicio]]</f>
        <v>20302.403444908105</v>
      </c>
      <c r="BU285" s="64">
        <f>+LINEA[[#This Row],[Recaudación/Km. Línea (PESOS)]]/CP285</f>
        <v>1345.2913623241877</v>
      </c>
      <c r="BV285" s="63">
        <f>+LINEA[[#This Row],[Recaudación Vta. Boletos $]]/LINEA[[#This Row],[Trenes Corridos (TC)]]</f>
        <v>433.26183789473686</v>
      </c>
      <c r="BW285" s="64">
        <f>+LINEA[[#This Row],[Recaudación/Trenes Corridos (PESOS)]]/CP285</f>
        <v>28.709084110466517</v>
      </c>
      <c r="BX285" s="63">
        <f>+LINEA[[#This Row],[Recaudación Vta. Boletos $]]/LINEA[[#This Row],[Coches Kilómetro (CK) (5+6+7)]]</f>
        <v>2.3740246786500365</v>
      </c>
      <c r="BY285" s="64">
        <f>+LINEA[[#This Row],[Recaudación/Coche Kilómetro (PESOS)]]/CP285</f>
        <v>0.15730920246949145</v>
      </c>
      <c r="BZ285" s="65">
        <f>+LINEA[[#This Row],[Recaudación Vta. Boletos $]]/LINEA[[#This Row],[PAX Kilómetro]]</f>
        <v>0.13349885848245863</v>
      </c>
      <c r="CA285" s="66">
        <f>+LINEA[[#This Row],[Recaudación/Pasajeros Kilómetro (PESOS)]]/CP285</f>
        <v>8.8459901648557555E-3</v>
      </c>
      <c r="CB285" s="63">
        <f>+LINEA[[#This Row],[Recaudación Vta. Boletos $]]/LINEA[[#This Row],[Personal]]</f>
        <v>901.44272010512486</v>
      </c>
      <c r="CC285" s="64">
        <f>+LINEA[[#This Row],[Recaudación/Personal (PESOS)]]/CP285</f>
        <v>59.731997163695119</v>
      </c>
      <c r="CD285" s="36">
        <f>+LINEA[[#This Row],[Pasajeros Pagos (PAX)]]/LINEA[[#This Row],[Personal]]</f>
        <v>386.90407358738503</v>
      </c>
      <c r="CE285" s="67">
        <f>+LINEA[[#This Row],[Trenes Corridos (TC)]]/LINEA[[#This Row],[Personal]]</f>
        <v>2.0805957074025403</v>
      </c>
      <c r="CF285" s="36">
        <f>+LINEA[[#This Row],[Pasajeros Pagos (PAX)]]/LINEA[[#This Row],[Km. Línea (entre cabeceras) en Servicio]]</f>
        <v>8713.9009736896624</v>
      </c>
      <c r="CG285" s="36">
        <f>+LINEA[[#This Row],[Pasajeros Pagos (PAX)]]/LINEA[[#This Row],[Cantidad de Estaciones en Servicio]]</f>
        <v>29443.4</v>
      </c>
      <c r="CH285" s="36">
        <f>+LINEA[[#This Row],[PAX Kilómetro]]/LINEA[[#This Row],[Km. Línea (entre cabeceras) en Servicio]]</f>
        <v>152079.22880910465</v>
      </c>
      <c r="CI285" s="36">
        <f>+LINEA[[#This Row],[Coches Kilómetro (CK) (5+6+7)]]/LINEA[[#This Row],[Km. Línea (entre cabeceras) en Servicio]]</f>
        <v>8551.8923318239667</v>
      </c>
      <c r="CJ285" s="36">
        <f>+[1]!Sar_InfraMR[[#This Row],[Total Coches Eléctricos]]+[1]!Sar_InfraMR[[#This Row],[Total Coches Remolcados]]</f>
        <v>280</v>
      </c>
      <c r="CK285" s="36">
        <f>+LINEA[[#This Row],[Pasajeros Pagos (PAX)]]/LINEA[[#This Row],[Coches en Servicio]]</f>
        <v>3154.65</v>
      </c>
      <c r="CM285" s="2">
        <f t="shared" si="14"/>
        <v>228.59555022831216</v>
      </c>
      <c r="CN285" s="11">
        <v>0.96092931714403562</v>
      </c>
      <c r="CP285" s="10">
        <v>15.091454545454548</v>
      </c>
      <c r="CQ285" s="60">
        <v>11156.685286015725</v>
      </c>
      <c r="CR285" s="10"/>
      <c r="DF285" s="45">
        <f>+LINEA[[#This Row],[Trenes Kilómetro (TK) (1+2+3)]]/LINEA[[#This Row],[Trenes Corridos (TC)]]</f>
        <v>32.71576210526316</v>
      </c>
      <c r="EA285" s="2">
        <v>2016</v>
      </c>
      <c r="EB285" s="2" t="s">
        <v>4</v>
      </c>
    </row>
    <row r="286" spans="1:132" x14ac:dyDescent="0.2">
      <c r="A286" s="83" t="s">
        <v>222</v>
      </c>
      <c r="B286" s="2" t="s">
        <v>11</v>
      </c>
      <c r="C286" s="85">
        <v>42614</v>
      </c>
      <c r="D286" s="2" t="s">
        <v>252</v>
      </c>
      <c r="E286" s="2" t="s">
        <v>246</v>
      </c>
      <c r="F286" s="2" t="s">
        <v>247</v>
      </c>
      <c r="G286" s="2" t="s">
        <v>248</v>
      </c>
      <c r="H286" s="6">
        <f>+BA_GC[[#This Row],[TK Remolcados (1)]]+BA_MAR[[#This Row],[TK Remolcados (1)]]+PA_MAR[[#This Row],[TK Remolcados (1)]]+KM_MAR[[#This Row],[TK Remolcados (1)]]+GC_VIL[[#This Row],[TK Remolcados (1)]]</f>
        <v>64181.607000000004</v>
      </c>
      <c r="I286" s="6">
        <f>+BA_GC[[#This Row],[TK Coche Motor (2)]]+PA_MAR[[#This Row],[TK Coche Motor (2)]]+KM_MAR[[#This Row],[TK Coche Motor (2)]]+GC_VIL[[#This Row],[TK Coche Motor (2)]]</f>
        <v>87865.34</v>
      </c>
      <c r="K286" s="81">
        <f>+LINEA[[#This Row],[TK Remolcados (1)]]+LINEA[[#This Row],[TK Coche Motor (2)]]+LINEA[[#This Row],[TK Eléctricos (3)]]</f>
        <v>152046.94699999999</v>
      </c>
      <c r="L286" s="35">
        <f>+LINEA[[#This Row],[Trenes Kilómetro (TK) (1+2+3)]]/K274-1</f>
        <v>4.2232263817046922E-2</v>
      </c>
      <c r="M286" s="36">
        <f>+BA_GC[[#This Row],[CK Locomotoras (4)]]+BA_MAR[[#This Row],[CK Locomotoras (4)]]+PA_MAR[[#This Row],[CK Locomotoras (4)]]+KM_MAR[[#This Row],[CK Locomotoras (4)]]+GC_VIL[[#This Row],[CK Locomotoras (4)]]</f>
        <v>64181.607000000004</v>
      </c>
      <c r="N286" s="36">
        <f>+BA_GC[[#This Row],[CK Remolcados (5)]]+BA_MAR[[#This Row],[CK Remolcados (5)]]+PA_MAR[[#This Row],[CK Remolcados (5)]]+KM_MAR[[#This Row],[CK Remolcados (5)]]+GC_VIL[[#This Row],[CK Remolcados (5)]]</f>
        <v>320908.03500000003</v>
      </c>
      <c r="O286" s="36">
        <f>+BA_GC[[#This Row],[CK Coche Motor (6)]]+BA_MAR[[#This Row],[CK Coche Motor (6)]]+PA_MAR[[#This Row],[CK Coche Motor (6)]]+KM_MAR[[#This Row],[CK Coche Motor (6)]]+GC_VIL[[#This Row],[CK Coche Motor (6)]]</f>
        <v>527192.04</v>
      </c>
      <c r="Q286" s="81">
        <f t="shared" si="12"/>
        <v>848100.07500000007</v>
      </c>
      <c r="R286" s="35">
        <f>+LINEA[[#This Row],[Coches Kilómetro (CK) (5+6+7)]]/Q274-1</f>
        <v>3.1027867933009823E-2</v>
      </c>
      <c r="S286" s="37">
        <f>+(BA_GC[[#This Row],[Velocidad Comercial Trenes Diésel]]*BA_GC[[#This Row],[Trenes Corridos (TC)]]+BA_MAR[[#This Row],[Velocidad Comercial Trenes Diésel]]*BA_MAR[[#This Row],[Trenes Corridos (TC)]])/(BA_GC[[#This Row],[Trenes Corridos (TC)]]+BA_MAR[[#This Row],[Trenes Corridos (TC)]])</f>
        <v>29.935243762874801</v>
      </c>
      <c r="T286" s="35">
        <f>+LINEA[[#This Row],[Velocidad Comercial Trenes Diésel]]/S274-1</f>
        <v>8.9969698958203281E-4</v>
      </c>
      <c r="U286" s="37"/>
      <c r="V286" s="35"/>
      <c r="W286" s="37">
        <f>+BA_MAR[[#This Row],[Form. Media Trenes Remolcados]]</f>
        <v>5</v>
      </c>
      <c r="X286" s="9">
        <f>+(BA_GC[[#This Row],[Form. Media Trenes Coche Motor]]*BA_GC[[#This Row],[Trenes Corridos (TC)]]+GC_VIL[[#This Row],[Form. Media Trenes Coche Motor]]*GC_VIL[[#This Row],[Trenes Corridos (TC)]])/(BA_GC[[#This Row],[Trenes Corridos (TC)]]+GC_VIL[[#This Row],[Trenes Corridos (TC)]])</f>
        <v>6</v>
      </c>
      <c r="Z286" s="36">
        <f>+BA_GC[[#This Row],[Asientos Ofrecidos Coches Remolcados]]+BA_MAR[[#This Row],[Asientos Ofrecidos Coches Remolcados]]+PA_MAR[[#This Row],[Asientos Ofrecidos Coches Remolcados]]+KM_MAR[[#This Row],[Asientos Ofrecidos Coches Remolcados]]+GC_VIL[[#This Row],[Asientos Ofrecidos Coches Remolcados]]</f>
        <v>636120</v>
      </c>
      <c r="AA286" s="6">
        <f>+BA_GC[[#This Row],[Asientos Ofrecidos Coches Motor]]+BA_MAR[[#This Row],[Asientos Prom. x C. Motor]]+PA_MAR[[#This Row],[Asientos Ofrecidos Coches Motor]]+KM_MAR[[#This Row],[Asientos Ofrecidos Coches Motor]]+GC_VIL[[#This Row],[Asientos Ofrecidos Coches Motor]]</f>
        <v>587112</v>
      </c>
      <c r="AC286" s="6">
        <f>+BA_MAR[[#This Row],[Asientos Prom. x C. Remolcados]]</f>
        <v>72</v>
      </c>
      <c r="AD286" s="6">
        <f>+BA_GC[[#This Row],[Asientos Prom. x C. Motor]]</f>
        <v>34</v>
      </c>
      <c r="AF286" s="6">
        <f>+'[2]BS TAB'!$H290</f>
        <v>4958</v>
      </c>
      <c r="AG286" s="6">
        <f>+LINEA[[#This Row],[Trenes Programados]]-LINEA[[#This Row],[Trenes Corridos (TC)]]</f>
        <v>313</v>
      </c>
      <c r="AH286" s="81">
        <f>+'[2]BS TAB'!$J290</f>
        <v>4645</v>
      </c>
      <c r="AI286" s="35">
        <f>IFERROR(+LINEA[[#This Row],[Trenes Corridos (TC)]]/AH274-1,0)</f>
        <v>4.3820224719101075E-2</v>
      </c>
      <c r="AJ286" s="36">
        <f>+'[2]BS TAB'!$K290</f>
        <v>3159</v>
      </c>
      <c r="AK286" s="36">
        <f>+LINEA[[#This Row],[Trenes Corridos (TC)]]-LINEA[[#This Row],[Trenes Puntuales]]</f>
        <v>1486</v>
      </c>
      <c r="AL286" s="111">
        <f>+LINEA[[#This Row],[Trenes Puntuales]]/LINEA[[#This Row],[Trenes Programados]]</f>
        <v>0.63715207745058489</v>
      </c>
      <c r="AM286" s="82">
        <v>0.95</v>
      </c>
      <c r="AN286" s="82" t="str">
        <f>+IF(LINEA[[#This Row],[Regularidad Absoluta]]&gt;=LINEA[[#This Row],[RA 95%]],LINEA[[#This Row],[Regularidad Absoluta]],"")</f>
        <v/>
      </c>
      <c r="AO286" s="82">
        <f>+LINEA[[#This Row],[Trenes Puntuales]]/LINEA[[#This Row],[Trenes Corridos (TC)]]</f>
        <v>0.68008611410118402</v>
      </c>
      <c r="AP286" s="82">
        <f>+LINEA[[#This Row],[Trenes Corridos (TC)]]/LINEA[[#This Row],[Trenes Programados]]</f>
        <v>0.9368697055264219</v>
      </c>
      <c r="AQ286" s="82">
        <f>+LINEA[[#This Row],[Regularidad Relativa]]/AO274-1</f>
        <v>-0.17017186516307403</v>
      </c>
      <c r="AR286" s="81">
        <f>+'[3]DATOS BS#Bol por Estación'!$AP270</f>
        <v>890797</v>
      </c>
      <c r="AS286" s="15">
        <f>+LINEA[[#This Row],[Pasajeros Pagos (PAX)]]/AR274-1</f>
        <v>-0.15698747874244212</v>
      </c>
      <c r="AT286" s="6">
        <f>+LINEA[[#This Row],[Pasajeros Pagos (PAX)]]/LINEA[[#This Row],[Indice Dia Habil]]</f>
        <v>32416.193595342065</v>
      </c>
      <c r="AU286" s="15">
        <f>+LINEA[[#This Row],[PAX Día Habil]]/AT274-1</f>
        <v>-0.15698747874244223</v>
      </c>
      <c r="AV286" s="6">
        <f>+LINEA[[#This Row],[Pasajeros Pagos (PAX)]]/LINEA[[#This Row],[Trenes Corridos (TC)]]</f>
        <v>191.77545748116253</v>
      </c>
      <c r="AW286" s="6">
        <f>+LINEA[[#This Row],[PAX x Tren]]/LINEA[[#This Row],[Form. Media Trenes Remolcados]]</f>
        <v>38.355091496232504</v>
      </c>
      <c r="AX286" s="15">
        <f>+LINEA[[#This Row],[PAX x Coche]]/AW274-1</f>
        <v>-0.16653375616292609</v>
      </c>
      <c r="AY286" s="141">
        <f>+(BA_GC[[#This Row],[Capacidad x Coche (4xm2)]]*BA_GC[[#This Row],[Coches Kilómetro (CK) (5+6+7)]]+BA_MAR[[#This Row],[Capacidad x Coche (4xm2)]]*BA_MAR[[#This Row],[Coches Kilómetro (CK) (5+6+7)]])/(BA_MAR[[#This Row],[Coches Kilómetro (CK) (5+6+7)]]+BA_GC[[#This Row],[Coches Kilómetro (CK) (5+6+7)]])</f>
        <v>143.14431088603692</v>
      </c>
      <c r="AZ286" s="9">
        <f>+LINEA[[#This Row],[PAX Kilómetro]]/LINEA[[#This Row],[Coches Kilómetro (CK) (5+6+7)]]</f>
        <v>18.327534419520699</v>
      </c>
      <c r="BA286" s="15">
        <f>+LINEA[[#This Row],[Ocupación Media (PaxKm/CocheKm)]]/AZ274-1</f>
        <v>-0.17467153236749422</v>
      </c>
      <c r="BB286" s="15">
        <f>+LINEA[[#This Row],[Ocupación Media (PaxKm/CocheKm)]]/LINEA[[#This Row],[Capacidad x Coche (4xm2)]]</f>
        <v>0.12803536728827458</v>
      </c>
      <c r="BC286" s="15">
        <f>+LINEA[[#This Row],[% de Ocupación Media PAX]]/BB274-1</f>
        <v>-0.16955858012292868</v>
      </c>
      <c r="BD286" s="36">
        <f>+LINEA[[#This Row],[Pasajeros Pagos (PAX)]]*LINEA[[#This Row],[PAX Recorrido Medio]]</f>
        <v>15543583.315760586</v>
      </c>
      <c r="BE286" s="37">
        <f>+(BA_GC[[#This Row],[PAX Recorrido Medio]]*BA_GC[[#This Row],[Pasajeros Pagos (PAX)]]+BA_MAR[[#This Row],[PAX Recorrido Medio]]*BA_MAR[[#This Row],[Pasajeros Pagos (PAX)]])/(BA_MAR[[#This Row],[Pasajeros Pagos (PAX)]]+BA_GC[[#This Row],[Pasajeros Pagos (PAX)]])</f>
        <v>17.449074610445013</v>
      </c>
      <c r="BF286" s="35">
        <f>+LINEA[[#This Row],[PAX Recorrido Medio]]/BE274-1</f>
        <v>9.3997762431590193E-3</v>
      </c>
      <c r="BG286" s="36">
        <f>+BA_GC[[#This Row],[PAX Desestacionalizados]]+BA_MAR[[#This Row],[PAX Desestacionalizados]]+PA_MAR[[#This Row],[PAX Desestacionalizados]]+KM_MAR[[#This Row],[PAX Desestacionalizados]]+GC_VIL[[#This Row],[PAX Desestacionalizados]]</f>
        <v>880674.39401002007</v>
      </c>
      <c r="BH286" s="114">
        <f t="shared" si="13"/>
        <v>0.48410559841922041</v>
      </c>
      <c r="BI286" s="81">
        <f>+BA_GC[[#This Row],[Pasajeros Totales (PT) (estimados)]]+BA_MAR[[#This Row],[Pasajeros Totales (PT) (estimados)]]+PA_MAR[[#This Row],[Pasajeros Totales (PT) (estimados)]]+KM_MAR[[#This Row],[Pasajeros Totales (PT) (estimados)]]+GC_VIL[[#This Row],[Pasajeros Totales (PT) (estimados)]]</f>
        <v>1726704.1419144331</v>
      </c>
      <c r="BJ286" s="35">
        <f>+(LINEA[[#This Row],[Variación % TC]]*0.2)-(LINEA[[#This Row],[Vaciación % PAX Recorrido Medio]]*0.1)-(LINEA[[#This Row],[Variación % Ocupación PAX]]*0.5)+(LINEA[[#This Row],[Variación % RA]]*0.1)+(LINEA[[#This Row],[Variación % Velocidad Comercial TE]]*0.1)</f>
        <v>7.5586170864661253E-2</v>
      </c>
      <c r="BK286" s="121">
        <v>2042111.96</v>
      </c>
      <c r="BL286" s="10">
        <f>+LINEA[[#This Row],[Recaudación Vta. Boletos $]]/LINEA[[#This Row],[Pasajeros Pagos (PAX)]]</f>
        <v>2.2924549139702983</v>
      </c>
      <c r="BM286" s="15">
        <f>+(LINEA[[#This Row],[Tarifa Media $]]*44)/CQ286</f>
        <v>8.8356005901949353E-3</v>
      </c>
      <c r="BN286" s="46">
        <f>+LINEA[[#This Row],[Tarifa Media $]]/CP286</f>
        <v>0.14956704658169209</v>
      </c>
      <c r="BO286" s="73">
        <v>27.48</v>
      </c>
      <c r="BP286" s="67">
        <f>+BA_GC[[#This Row],[Km. Línea (entre cabeceras) en Servicio]]+BA_MAR[[#This Row],[Km. Línea (entre cabeceras) en Servicio]]+PA_MAR[[#This Row],[Km. Línea (entre cabeceras) en Servicio]]+KM_MAR[[#This Row],[Km. Línea (entre cabeceras) en Servicio]]+GC_VIL[[#This Row],[Km. Línea (entre cabeceras) en Servicio]]</f>
        <v>101.367</v>
      </c>
      <c r="BQ286" s="67">
        <f>+[1]!BS_InfraMR[[#This Row],[Total Líneas de Explotación ]]</f>
        <v>66.611000000000004</v>
      </c>
      <c r="BR286" s="36">
        <v>30</v>
      </c>
      <c r="BS286" s="6">
        <v>2283</v>
      </c>
      <c r="BT286" s="63">
        <f>+LINEA[[#This Row],[Recaudación Vta. Boletos $]]/LINEA[[#This Row],[Km. Línea (entre cabeceras) en Servicio]]</f>
        <v>20145.727505006558</v>
      </c>
      <c r="BU286" s="64">
        <f>+LINEA[[#This Row],[Recaudación/Km. Línea (PESOS)]]/CP286</f>
        <v>1314.3713081558255</v>
      </c>
      <c r="BV286" s="63">
        <f>+LINEA[[#This Row],[Recaudación Vta. Boletos $]]/LINEA[[#This Row],[Trenes Corridos (TC)]]</f>
        <v>439.63658988159312</v>
      </c>
      <c r="BW286" s="64">
        <f>+LINEA[[#This Row],[Recaudación/Trenes Corridos (PESOS)]]/CP286</f>
        <v>28.683288782310353</v>
      </c>
      <c r="BX286" s="63">
        <f>+LINEA[[#This Row],[Recaudación Vta. Boletos $]]/LINEA[[#This Row],[Coches Kilómetro (CK) (5+6+7)]]</f>
        <v>2.4078667367173616</v>
      </c>
      <c r="BY286" s="64">
        <f>+LINEA[[#This Row],[Recaudación/Coche Kilómetro (PESOS)]]/CP286</f>
        <v>0.15709688080599635</v>
      </c>
      <c r="BZ286" s="65">
        <f>+LINEA[[#This Row],[Recaudación Vta. Boletos $]]/LINEA[[#This Row],[PAX Kilómetro]]</f>
        <v>0.13137974162813398</v>
      </c>
      <c r="CA286" s="66">
        <f>+LINEA[[#This Row],[Recaudación/Pasajeros Kilómetro (PESOS)]]/CP286</f>
        <v>8.5716320160704271E-3</v>
      </c>
      <c r="CB286" s="63">
        <f>+LINEA[[#This Row],[Recaudación Vta. Boletos $]]/LINEA[[#This Row],[Personal]]</f>
        <v>894.48618484450287</v>
      </c>
      <c r="CC286" s="64">
        <f>+LINEA[[#This Row],[Recaudación/Personal (PESOS)]]/CP286</f>
        <v>58.359122380127715</v>
      </c>
      <c r="CD286" s="36">
        <f>+LINEA[[#This Row],[Pasajeros Pagos (PAX)]]/LINEA[[#This Row],[Personal]]</f>
        <v>390.18703460359177</v>
      </c>
      <c r="CE286" s="67">
        <f>+LINEA[[#This Row],[Trenes Corridos (TC)]]/LINEA[[#This Row],[Personal]]</f>
        <v>2.034603591765221</v>
      </c>
      <c r="CF286" s="36">
        <f>+LINEA[[#This Row],[Pasajeros Pagos (PAX)]]/LINEA[[#This Row],[Km. Línea (entre cabeceras) en Servicio]]</f>
        <v>8787.84022413606</v>
      </c>
      <c r="CG286" s="36">
        <f>+LINEA[[#This Row],[Pasajeros Pagos (PAX)]]/LINEA[[#This Row],[Cantidad de Estaciones en Servicio]]</f>
        <v>29693.233333333334</v>
      </c>
      <c r="CH286" s="36">
        <f>+LINEA[[#This Row],[PAX Kilómetro]]/LINEA[[#This Row],[Km. Línea (entre cabeceras) en Servicio]]</f>
        <v>153339.67973561992</v>
      </c>
      <c r="CI286" s="36">
        <f>+LINEA[[#This Row],[Coches Kilómetro (CK) (5+6+7)]]/LINEA[[#This Row],[Km. Línea (entre cabeceras) en Servicio]]</f>
        <v>8366.6289324928239</v>
      </c>
      <c r="CJ286" s="36">
        <f>+[1]!Sar_InfraMR[[#This Row],[Total Coches Eléctricos]]+[1]!Sar_InfraMR[[#This Row],[Total Coches Remolcados]]</f>
        <v>280</v>
      </c>
      <c r="CK286" s="36">
        <f>+LINEA[[#This Row],[Pasajeros Pagos (PAX)]]/LINEA[[#This Row],[Coches en Servicio]]</f>
        <v>3181.417857142857</v>
      </c>
      <c r="CM286" s="2">
        <f t="shared" si="14"/>
        <v>230.00831137004315</v>
      </c>
      <c r="CN286" s="11">
        <v>0.95450767559071292</v>
      </c>
      <c r="CP286" s="10">
        <v>15.327272727272724</v>
      </c>
      <c r="CQ286" s="33">
        <v>11416.090528880248</v>
      </c>
      <c r="CR286" s="10"/>
      <c r="CX286" s="28"/>
      <c r="DF286" s="45">
        <f>+LINEA[[#This Row],[Trenes Kilómetro (TK) (1+2+3)]]/LINEA[[#This Row],[Trenes Corridos (TC)]]</f>
        <v>32.733465446716899</v>
      </c>
      <c r="EA286" s="2">
        <v>2016</v>
      </c>
      <c r="EB286" s="2" t="s">
        <v>11</v>
      </c>
    </row>
    <row r="287" spans="1:132" x14ac:dyDescent="0.2">
      <c r="A287" s="83" t="s">
        <v>222</v>
      </c>
      <c r="B287" s="2" t="s">
        <v>5</v>
      </c>
      <c r="C287" s="85">
        <v>42644</v>
      </c>
      <c r="D287" s="2" t="s">
        <v>252</v>
      </c>
      <c r="E287" s="2" t="s">
        <v>246</v>
      </c>
      <c r="F287" s="2" t="s">
        <v>247</v>
      </c>
      <c r="G287" s="2" t="s">
        <v>248</v>
      </c>
      <c r="H287" s="6">
        <f>+BA_GC[[#This Row],[TK Remolcados (1)]]+BA_MAR[[#This Row],[TK Remolcados (1)]]+PA_MAR[[#This Row],[TK Remolcados (1)]]+KM_MAR[[#This Row],[TK Remolcados (1)]]+GC_VIL[[#This Row],[TK Remolcados (1)]]</f>
        <v>63368.296000000002</v>
      </c>
      <c r="I287" s="6">
        <f>+BA_GC[[#This Row],[TK Coche Motor (2)]]+PA_MAR[[#This Row],[TK Coche Motor (2)]]+KM_MAR[[#This Row],[TK Coche Motor (2)]]+GC_VIL[[#This Row],[TK Coche Motor (2)]]</f>
        <v>83102.66</v>
      </c>
      <c r="K287" s="81">
        <f>+LINEA[[#This Row],[TK Remolcados (1)]]+LINEA[[#This Row],[TK Coche Motor (2)]]+LINEA[[#This Row],[TK Eléctricos (3)]]</f>
        <v>146470.95600000001</v>
      </c>
      <c r="L287" s="35">
        <f>+LINEA[[#This Row],[Trenes Kilómetro (TK) (1+2+3)]]/K275-1</f>
        <v>0.10733412534889064</v>
      </c>
      <c r="M287" s="36">
        <f>+BA_GC[[#This Row],[CK Locomotoras (4)]]+BA_MAR[[#This Row],[CK Locomotoras (4)]]+PA_MAR[[#This Row],[CK Locomotoras (4)]]+KM_MAR[[#This Row],[CK Locomotoras (4)]]+GC_VIL[[#This Row],[CK Locomotoras (4)]]</f>
        <v>63368.296000000002</v>
      </c>
      <c r="N287" s="36">
        <f>+BA_GC[[#This Row],[CK Remolcados (5)]]+BA_MAR[[#This Row],[CK Remolcados (5)]]+PA_MAR[[#This Row],[CK Remolcados (5)]]+KM_MAR[[#This Row],[CK Remolcados (5)]]+GC_VIL[[#This Row],[CK Remolcados (5)]]</f>
        <v>316841.48</v>
      </c>
      <c r="O287" s="36">
        <f>+BA_GC[[#This Row],[CK Coche Motor (6)]]+BA_MAR[[#This Row],[CK Coche Motor (6)]]+PA_MAR[[#This Row],[CK Coche Motor (6)]]+KM_MAR[[#This Row],[CK Coche Motor (6)]]+GC_VIL[[#This Row],[CK Coche Motor (6)]]</f>
        <v>498615.96</v>
      </c>
      <c r="Q287" s="81">
        <f t="shared" si="12"/>
        <v>815457.44</v>
      </c>
      <c r="R287" s="35">
        <f>+LINEA[[#This Row],[Coches Kilómetro (CK) (5+6+7)]]/Q275-1</f>
        <v>9.2388428279382317E-2</v>
      </c>
      <c r="S287" s="37">
        <f>+(BA_GC[[#This Row],[Velocidad Comercial Trenes Diésel]]*BA_GC[[#This Row],[Trenes Corridos (TC)]]+BA_MAR[[#This Row],[Velocidad Comercial Trenes Diésel]]*BA_MAR[[#This Row],[Trenes Corridos (TC)]])/(BA_GC[[#This Row],[Trenes Corridos (TC)]]+BA_MAR[[#This Row],[Trenes Corridos (TC)]])</f>
        <v>29.90109471680152</v>
      </c>
      <c r="T287" s="35">
        <f>+LINEA[[#This Row],[Velocidad Comercial Trenes Diésel]]/S275-1</f>
        <v>-2.0217373204851619E-3</v>
      </c>
      <c r="U287" s="37"/>
      <c r="V287" s="35"/>
      <c r="W287" s="37">
        <f>+BA_MAR[[#This Row],[Form. Media Trenes Remolcados]]</f>
        <v>5</v>
      </c>
      <c r="X287" s="9">
        <f>+(BA_GC[[#This Row],[Form. Media Trenes Coche Motor]]*BA_GC[[#This Row],[Trenes Corridos (TC)]]+GC_VIL[[#This Row],[Form. Media Trenes Coche Motor]]*GC_VIL[[#This Row],[Trenes Corridos (TC)]])/(BA_GC[[#This Row],[Trenes Corridos (TC)]]+GC_VIL[[#This Row],[Trenes Corridos (TC)]])</f>
        <v>6</v>
      </c>
      <c r="Z287" s="36">
        <f>+BA_GC[[#This Row],[Asientos Ofrecidos Coches Remolcados]]+BA_MAR[[#This Row],[Asientos Ofrecidos Coches Remolcados]]+PA_MAR[[#This Row],[Asientos Ofrecidos Coches Remolcados]]+KM_MAR[[#This Row],[Asientos Ofrecidos Coches Remolcados]]+GC_VIL[[#This Row],[Asientos Ofrecidos Coches Remolcados]]</f>
        <v>627840</v>
      </c>
      <c r="AA287" s="6">
        <f>+BA_GC[[#This Row],[Asientos Ofrecidos Coches Motor]]+BA_MAR[[#This Row],[Asientos Prom. x C. Motor]]+PA_MAR[[#This Row],[Asientos Ofrecidos Coches Motor]]+KM_MAR[[#This Row],[Asientos Ofrecidos Coches Motor]]+GC_VIL[[#This Row],[Asientos Ofrecidos Coches Motor]]</f>
        <v>555288</v>
      </c>
      <c r="AC287" s="6">
        <f>+BA_MAR[[#This Row],[Asientos Prom. x C. Remolcados]]</f>
        <v>72</v>
      </c>
      <c r="AD287" s="6">
        <f>+BA_GC[[#This Row],[Asientos Prom. x C. Motor]]</f>
        <v>34</v>
      </c>
      <c r="AF287" s="6">
        <f>+'[2]BS TAB'!$H291</f>
        <v>5047</v>
      </c>
      <c r="AG287" s="6">
        <f>+LINEA[[#This Row],[Trenes Programados]]-LINEA[[#This Row],[Trenes Corridos (TC)]]</f>
        <v>581</v>
      </c>
      <c r="AH287" s="81">
        <f>+'[2]BS TAB'!$J291</f>
        <v>4466</v>
      </c>
      <c r="AI287" s="35">
        <f>IFERROR(+LINEA[[#This Row],[Trenes Corridos (TC)]]/AH275-1,0)</f>
        <v>0.10435212660731952</v>
      </c>
      <c r="AJ287" s="36">
        <f>+'[2]BS TAB'!$K291</f>
        <v>3221</v>
      </c>
      <c r="AK287" s="36">
        <f>+LINEA[[#This Row],[Trenes Corridos (TC)]]-LINEA[[#This Row],[Trenes Puntuales]]</f>
        <v>1245</v>
      </c>
      <c r="AL287" s="111">
        <f>+LINEA[[#This Row],[Trenes Puntuales]]/LINEA[[#This Row],[Trenes Programados]]</f>
        <v>0.63820091143253421</v>
      </c>
      <c r="AM287" s="82">
        <v>0.95</v>
      </c>
      <c r="AN287" s="82" t="str">
        <f>+IF(LINEA[[#This Row],[Regularidad Absoluta]]&gt;=LINEA[[#This Row],[RA 95%]],LINEA[[#This Row],[Regularidad Absoluta]],"")</f>
        <v/>
      </c>
      <c r="AO287" s="82">
        <f>+LINEA[[#This Row],[Trenes Puntuales]]/LINEA[[#This Row],[Trenes Corridos (TC)]]</f>
        <v>0.72122704881325572</v>
      </c>
      <c r="AP287" s="82">
        <f>+LINEA[[#This Row],[Trenes Corridos (TC)]]/LINEA[[#This Row],[Trenes Programados]]</f>
        <v>0.88488210818307911</v>
      </c>
      <c r="AQ287" s="82">
        <f>+LINEA[[#This Row],[Regularidad Relativa]]/AO275-1</f>
        <v>0.17322694505261715</v>
      </c>
      <c r="AR287" s="81">
        <f>+'[3]DATOS BS#Bol por Estación'!$AP271</f>
        <v>807001</v>
      </c>
      <c r="AS287" s="15">
        <f>+LINEA[[#This Row],[Pasajeros Pagos (PAX)]]/AR275-1</f>
        <v>-8.603803073717109E-2</v>
      </c>
      <c r="AT287" s="6">
        <f>+LINEA[[#This Row],[Pasajeros Pagos (PAX)]]/LINEA[[#This Row],[Indice Dia Habil]]</f>
        <v>29452.59124087591</v>
      </c>
      <c r="AU287" s="15">
        <f>+LINEA[[#This Row],[PAX Día Habil]]/AT275-1</f>
        <v>-7.1027706424460435E-2</v>
      </c>
      <c r="AV287" s="6">
        <f>+LINEA[[#This Row],[Pasajeros Pagos (PAX)]]/LINEA[[#This Row],[Trenes Corridos (TC)]]</f>
        <v>180.69883564711151</v>
      </c>
      <c r="AW287" s="6">
        <f>+LINEA[[#This Row],[PAX x Tren]]/LINEA[[#This Row],[Form. Media Trenes Remolcados]]</f>
        <v>36.139767129422303</v>
      </c>
      <c r="AX287" s="15">
        <f>+LINEA[[#This Row],[PAX x Coche]]/AW275-1</f>
        <v>-0.14591666049770613</v>
      </c>
      <c r="AY287" s="141">
        <f>+(BA_GC[[#This Row],[Capacidad x Coche (4xm2)]]*BA_GC[[#This Row],[Coches Kilómetro (CK) (5+6+7)]]+BA_MAR[[#This Row],[Capacidad x Coche (4xm2)]]*BA_MAR[[#This Row],[Coches Kilómetro (CK) (5+6+7)]])/(BA_MAR[[#This Row],[Coches Kilómetro (CK) (5+6+7)]]+BA_GC[[#This Row],[Coches Kilómetro (CK) (5+6+7)]])</f>
        <v>143.75773848549119</v>
      </c>
      <c r="AZ287" s="9">
        <f>+LINEA[[#This Row],[PAX Kilómetro]]/LINEA[[#This Row],[Coches Kilómetro (CK) (5+6+7)]]</f>
        <v>17.262790146353623</v>
      </c>
      <c r="BA287" s="15">
        <f>+LINEA[[#This Row],[Ocupación Media (PaxKm/CocheKm)]]/AZ275-1</f>
        <v>-0.15748238611052323</v>
      </c>
      <c r="BB287" s="15">
        <f>+LINEA[[#This Row],[Ocupación Media (PaxKm/CocheKm)]]/LINEA[[#This Row],[Capacidad x Coche (4xm2)]]</f>
        <v>0.12008251053626499</v>
      </c>
      <c r="BC287" s="15">
        <f>+LINEA[[#This Row],[% de Ocupación Media PAX]]/BB275-1</f>
        <v>-0.16155023158971382</v>
      </c>
      <c r="BD287" s="36">
        <f>+LINEA[[#This Row],[Pasajeros Pagos (PAX)]]*LINEA[[#This Row],[PAX Recorrido Medio]]</f>
        <v>14077070.660002749</v>
      </c>
      <c r="BE287" s="37">
        <f>+(BA_GC[[#This Row],[PAX Recorrido Medio]]*BA_GC[[#This Row],[Pasajeros Pagos (PAX)]]+BA_MAR[[#This Row],[PAX Recorrido Medio]]*BA_MAR[[#This Row],[Pasajeros Pagos (PAX)]])/(BA_MAR[[#This Row],[Pasajeros Pagos (PAX)]]+BA_GC[[#This Row],[Pasajeros Pagos (PAX)]])</f>
        <v>17.443684282922511</v>
      </c>
      <c r="BF287" s="35">
        <f>+LINEA[[#This Row],[PAX Recorrido Medio]]/BE275-1</f>
        <v>6.9964867102181305E-3</v>
      </c>
      <c r="BG287" s="36">
        <f>+BA_GC[[#This Row],[PAX Desestacionalizados]]+BA_MAR[[#This Row],[PAX Desestacionalizados]]+PA_MAR[[#This Row],[PAX Desestacionalizados]]+KM_MAR[[#This Row],[PAX Desestacionalizados]]+GC_VIL[[#This Row],[PAX Desestacionalizados]]</f>
        <v>752150.60068208119</v>
      </c>
      <c r="BH287" s="114">
        <f t="shared" si="13"/>
        <v>0.5367476002410404</v>
      </c>
      <c r="BI287" s="81">
        <f>+BA_GC[[#This Row],[Pasajeros Totales (PT) (estimados)]]+BA_MAR[[#This Row],[Pasajeros Totales (PT) (estimados)]]+PA_MAR[[#This Row],[Pasajeros Totales (PT) (estimados)]]+KM_MAR[[#This Row],[Pasajeros Totales (PT) (estimados)]]+GC_VIL[[#This Row],[Pasajeros Totales (PT) (estimados)]]</f>
        <v>1742033.0697043347</v>
      </c>
      <c r="BJ287" s="35">
        <f>+(LINEA[[#This Row],[Variación % TC]]*0.2)-(LINEA[[#This Row],[Vaciación % PAX Recorrido Medio]]*0.1)-(LINEA[[#This Row],[Variación % Ocupación PAX]]*0.5)+(LINEA[[#This Row],[Variación % RA]]*0.1)+(LINEA[[#This Row],[Variación % Velocidad Comercial TE]]*0.1)</f>
        <v>0.11826858695056072</v>
      </c>
      <c r="BK287" s="121">
        <v>1846742.05</v>
      </c>
      <c r="BL287" s="10">
        <f>+LINEA[[#This Row],[Recaudación Vta. Boletos $]]/LINEA[[#This Row],[Pasajeros Pagos (PAX)]]</f>
        <v>2.2884011915722535</v>
      </c>
      <c r="BM287" s="15">
        <f>+(LINEA[[#This Row],[Tarifa Media $]]*44)/CQ287</f>
        <v>8.6240151508471842E-3</v>
      </c>
      <c r="BN287" s="46">
        <f>+LINEA[[#This Row],[Tarifa Media $]]/CP287</f>
        <v>0.14854153575745843</v>
      </c>
      <c r="BO287" s="73">
        <v>27.400000000000002</v>
      </c>
      <c r="BP287" s="67">
        <f>+BA_GC[[#This Row],[Km. Línea (entre cabeceras) en Servicio]]+BA_MAR[[#This Row],[Km. Línea (entre cabeceras) en Servicio]]+PA_MAR[[#This Row],[Km. Línea (entre cabeceras) en Servicio]]+KM_MAR[[#This Row],[Km. Línea (entre cabeceras) en Servicio]]+GC_VIL[[#This Row],[Km. Línea (entre cabeceras) en Servicio]]</f>
        <v>101.367</v>
      </c>
      <c r="BQ287" s="67">
        <f>+[1]!BS_InfraMR[[#This Row],[Total Líneas de Explotación ]]</f>
        <v>66.611000000000004</v>
      </c>
      <c r="BR287" s="36">
        <v>30</v>
      </c>
      <c r="BS287" s="6">
        <v>2283</v>
      </c>
      <c r="BT287" s="63">
        <f>+LINEA[[#This Row],[Recaudación Vta. Boletos $]]/LINEA[[#This Row],[Km. Línea (entre cabeceras) en Servicio]]</f>
        <v>18218.375309518877</v>
      </c>
      <c r="BU287" s="64">
        <f>+LINEA[[#This Row],[Recaudación/Km. Línea (PESOS)]]/CP287</f>
        <v>1182.5660017343387</v>
      </c>
      <c r="BV287" s="63">
        <f>+LINEA[[#This Row],[Recaudación Vta. Boletos $]]/LINEA[[#This Row],[Trenes Corridos (TC)]]</f>
        <v>413.51143081056875</v>
      </c>
      <c r="BW287" s="64">
        <f>+LINEA[[#This Row],[Recaudación/Trenes Corridos (PESOS)]]/CP287</f>
        <v>26.841282556606515</v>
      </c>
      <c r="BX287" s="63">
        <f>+LINEA[[#This Row],[Recaudación Vta. Boletos $]]/LINEA[[#This Row],[Coches Kilómetro (CK) (5+6+7)]]</f>
        <v>2.2646700605245567</v>
      </c>
      <c r="BY287" s="64">
        <f>+LINEA[[#This Row],[Recaudación/Coche Kilómetro (PESOS)]]/CP287</f>
        <v>0.14700113337344092</v>
      </c>
      <c r="BZ287" s="65">
        <f>+LINEA[[#This Row],[Recaudación Vta. Boletos $]]/LINEA[[#This Row],[PAX Kilómetro]]</f>
        <v>0.13118795057604971</v>
      </c>
      <c r="CA287" s="66">
        <f>+LINEA[[#This Row],[Recaudación/Pasajeros Kilómetro (PESOS)]]/CP287</f>
        <v>8.5154909563962718E-3</v>
      </c>
      <c r="CB287" s="63">
        <f>+LINEA[[#This Row],[Recaudación Vta. Boletos $]]/LINEA[[#This Row],[Personal]]</f>
        <v>808.91022777047749</v>
      </c>
      <c r="CC287" s="64">
        <f>+LINEA[[#This Row],[Recaudación/Personal (PESOS)]]/CP287</f>
        <v>52.506862854929786</v>
      </c>
      <c r="CD287" s="36">
        <f>+LINEA[[#This Row],[Pasajeros Pagos (PAX)]]/LINEA[[#This Row],[Personal]]</f>
        <v>353.48269820411741</v>
      </c>
      <c r="CE287" s="67">
        <f>+LINEA[[#This Row],[Trenes Corridos (TC)]]/LINEA[[#This Row],[Personal]]</f>
        <v>1.956197985107315</v>
      </c>
      <c r="CF287" s="36">
        <f>+LINEA[[#This Row],[Pasajeros Pagos (PAX)]]/LINEA[[#This Row],[Km. Línea (entre cabeceras) en Servicio]]</f>
        <v>7961.1806603727046</v>
      </c>
      <c r="CG287" s="36">
        <f>+LINEA[[#This Row],[Pasajeros Pagos (PAX)]]/LINEA[[#This Row],[Cantidad de Estaciones en Servicio]]</f>
        <v>26900.033333333333</v>
      </c>
      <c r="CH287" s="36">
        <f>+LINEA[[#This Row],[PAX Kilómetro]]/LINEA[[#This Row],[Km. Línea (entre cabeceras) en Servicio]]</f>
        <v>138872.32195885002</v>
      </c>
      <c r="CI287" s="36">
        <f>+LINEA[[#This Row],[Coches Kilómetro (CK) (5+6+7)]]/LINEA[[#This Row],[Km. Línea (entre cabeceras) en Servicio]]</f>
        <v>8044.604654374697</v>
      </c>
      <c r="CJ287" s="36">
        <f>+[1]!Sar_InfraMR[[#This Row],[Total Coches Eléctricos]]+[1]!Sar_InfraMR[[#This Row],[Total Coches Remolcados]]</f>
        <v>280</v>
      </c>
      <c r="CK287" s="36">
        <f>+LINEA[[#This Row],[Pasajeros Pagos (PAX)]]/LINEA[[#This Row],[Coches en Servicio]]</f>
        <v>2882.1464285714287</v>
      </c>
      <c r="CM287" s="2">
        <f t="shared" si="14"/>
        <v>238.4986196488004</v>
      </c>
      <c r="CN287" s="11">
        <v>0.91591536523272532</v>
      </c>
      <c r="CP287" s="10">
        <v>15.405800000000003</v>
      </c>
      <c r="CQ287" s="33">
        <v>11675.495771744771</v>
      </c>
      <c r="CR287" s="10"/>
      <c r="CX287" s="28"/>
      <c r="DF287" s="45">
        <f>+LINEA[[#This Row],[Trenes Kilómetro (TK) (1+2+3)]]/LINEA[[#This Row],[Trenes Corridos (TC)]]</f>
        <v>32.796900134348412</v>
      </c>
      <c r="EA287" s="2">
        <v>2016</v>
      </c>
      <c r="EB287" s="2" t="s">
        <v>5</v>
      </c>
    </row>
    <row r="288" spans="1:132" x14ac:dyDescent="0.2">
      <c r="A288" s="83" t="s">
        <v>222</v>
      </c>
      <c r="B288" s="2" t="s">
        <v>6</v>
      </c>
      <c r="C288" s="85">
        <v>42675</v>
      </c>
      <c r="D288" s="2" t="s">
        <v>252</v>
      </c>
      <c r="E288" s="2" t="s">
        <v>246</v>
      </c>
      <c r="F288" s="2" t="s">
        <v>247</v>
      </c>
      <c r="G288" s="2" t="s">
        <v>248</v>
      </c>
      <c r="H288" s="6">
        <f>+BA_GC[[#This Row],[TK Remolcados (1)]]+BA_MAR[[#This Row],[TK Remolcados (1)]]+PA_MAR[[#This Row],[TK Remolcados (1)]]+KM_MAR[[#This Row],[TK Remolcados (1)]]+GC_VIL[[#This Row],[TK Remolcados (1)]]</f>
        <v>62583.685000000005</v>
      </c>
      <c r="I288" s="6">
        <f>+BA_GC[[#This Row],[TK Coche Motor (2)]]+PA_MAR[[#This Row],[TK Coche Motor (2)]]+KM_MAR[[#This Row],[TK Coche Motor (2)]]+GC_VIL[[#This Row],[TK Coche Motor (2)]]</f>
        <v>88628.59</v>
      </c>
      <c r="K288" s="81">
        <f>+LINEA[[#This Row],[TK Remolcados (1)]]+LINEA[[#This Row],[TK Coche Motor (2)]]+LINEA[[#This Row],[TK Eléctricos (3)]]</f>
        <v>151212.27499999999</v>
      </c>
      <c r="L288" s="35">
        <f>+LINEA[[#This Row],[Trenes Kilómetro (TK) (1+2+3)]]/K276-1</f>
        <v>3.8987078854195722E-3</v>
      </c>
      <c r="M288" s="36">
        <f>+BA_GC[[#This Row],[CK Locomotoras (4)]]+BA_MAR[[#This Row],[CK Locomotoras (4)]]+PA_MAR[[#This Row],[CK Locomotoras (4)]]+KM_MAR[[#This Row],[CK Locomotoras (4)]]+GC_VIL[[#This Row],[CK Locomotoras (4)]]</f>
        <v>62583.685000000005</v>
      </c>
      <c r="N288" s="36">
        <f>+BA_GC[[#This Row],[CK Remolcados (5)]]+BA_MAR[[#This Row],[CK Remolcados (5)]]+PA_MAR[[#This Row],[CK Remolcados (5)]]+KM_MAR[[#This Row],[CK Remolcados (5)]]+GC_VIL[[#This Row],[CK Remolcados (5)]]</f>
        <v>312918.42499999999</v>
      </c>
      <c r="O288" s="36">
        <f>+BA_GC[[#This Row],[CK Coche Motor (6)]]+BA_MAR[[#This Row],[CK Coche Motor (6)]]+PA_MAR[[#This Row],[CK Coche Motor (6)]]+KM_MAR[[#This Row],[CK Coche Motor (6)]]+GC_VIL[[#This Row],[CK Coche Motor (6)]]</f>
        <v>531771.54</v>
      </c>
      <c r="Q288" s="81">
        <f t="shared" si="12"/>
        <v>844689.96500000008</v>
      </c>
      <c r="R288" s="35">
        <f>+LINEA[[#This Row],[Coches Kilómetro (CK) (5+6+7)]]/Q276-1</f>
        <v>-8.0201874973917509E-3</v>
      </c>
      <c r="S288" s="37">
        <f>+(BA_GC[[#This Row],[Velocidad Comercial Trenes Diésel]]*BA_GC[[#This Row],[Trenes Corridos (TC)]]+BA_MAR[[#This Row],[Velocidad Comercial Trenes Diésel]]*BA_MAR[[#This Row],[Trenes Corridos (TC)]])/(BA_GC[[#This Row],[Trenes Corridos (TC)]]+BA_MAR[[#This Row],[Trenes Corridos (TC)]])</f>
        <v>29.965027624309393</v>
      </c>
      <c r="T288" s="35">
        <f>+LINEA[[#This Row],[Velocidad Comercial Trenes Diésel]]/S276-1</f>
        <v>-1.2897951047963208E-4</v>
      </c>
      <c r="U288" s="37"/>
      <c r="V288" s="35"/>
      <c r="W288" s="37">
        <f>+BA_MAR[[#This Row],[Form. Media Trenes Remolcados]]</f>
        <v>5</v>
      </c>
      <c r="X288" s="9">
        <f>+(BA_GC[[#This Row],[Form. Media Trenes Coche Motor]]*BA_GC[[#This Row],[Trenes Corridos (TC)]]+GC_VIL[[#This Row],[Form. Media Trenes Coche Motor]]*GC_VIL[[#This Row],[Trenes Corridos (TC)]])/(BA_GC[[#This Row],[Trenes Corridos (TC)]]+GC_VIL[[#This Row],[Trenes Corridos (TC)]])</f>
        <v>6</v>
      </c>
      <c r="Z288" s="36">
        <f>+BA_GC[[#This Row],[Asientos Ofrecidos Coches Remolcados]]+BA_MAR[[#This Row],[Asientos Ofrecidos Coches Remolcados]]+PA_MAR[[#This Row],[Asientos Ofrecidos Coches Remolcados]]+KM_MAR[[#This Row],[Asientos Ofrecidos Coches Remolcados]]+GC_VIL[[#This Row],[Asientos Ofrecidos Coches Remolcados]]</f>
        <v>620640</v>
      </c>
      <c r="AA288" s="6">
        <f>+BA_GC[[#This Row],[Asientos Ofrecidos Coches Motor]]+BA_MAR[[#This Row],[Asientos Prom. x C. Motor]]+PA_MAR[[#This Row],[Asientos Ofrecidos Coches Motor]]+KM_MAR[[#This Row],[Asientos Ofrecidos Coches Motor]]+GC_VIL[[#This Row],[Asientos Ofrecidos Coches Motor]]</f>
        <v>592212</v>
      </c>
      <c r="AC288" s="6">
        <f>+BA_MAR[[#This Row],[Asientos Prom. x C. Remolcados]]</f>
        <v>72</v>
      </c>
      <c r="AD288" s="6">
        <f>+BA_GC[[#This Row],[Asientos Prom. x C. Motor]]</f>
        <v>34</v>
      </c>
      <c r="AF288" s="6">
        <f>+'[2]BS TAB'!$H292</f>
        <v>4919</v>
      </c>
      <c r="AG288" s="6">
        <f>+LINEA[[#This Row],[Trenes Programados]]-LINEA[[#This Row],[Trenes Corridos (TC)]]</f>
        <v>292</v>
      </c>
      <c r="AH288" s="81">
        <f>+'[2]BS TAB'!$J292</f>
        <v>4627</v>
      </c>
      <c r="AI288" s="35">
        <f>IFERROR(+LINEA[[#This Row],[Trenes Corridos (TC)]]/AH276-1,0)</f>
        <v>3.6876355748372003E-3</v>
      </c>
      <c r="AJ288" s="36">
        <f>+'[2]BS TAB'!$K292</f>
        <v>3428</v>
      </c>
      <c r="AK288" s="36">
        <f>+LINEA[[#This Row],[Trenes Corridos (TC)]]-LINEA[[#This Row],[Trenes Puntuales]]</f>
        <v>1199</v>
      </c>
      <c r="AL288" s="111">
        <f>+LINEA[[#This Row],[Trenes Puntuales]]/LINEA[[#This Row],[Trenes Programados]]</f>
        <v>0.6968896117096971</v>
      </c>
      <c r="AM288" s="82">
        <v>0.95</v>
      </c>
      <c r="AN288" s="82" t="str">
        <f>+IF(LINEA[[#This Row],[Regularidad Absoluta]]&gt;=LINEA[[#This Row],[RA 95%]],LINEA[[#This Row],[Regularidad Absoluta]],"")</f>
        <v/>
      </c>
      <c r="AO288" s="82">
        <f>+LINEA[[#This Row],[Trenes Puntuales]]/LINEA[[#This Row],[Trenes Corridos (TC)]]</f>
        <v>0.74086881348606004</v>
      </c>
      <c r="AP288" s="82">
        <f>+LINEA[[#This Row],[Trenes Corridos (TC)]]/LINEA[[#This Row],[Trenes Programados]]</f>
        <v>0.94063834112624523</v>
      </c>
      <c r="AQ288" s="82">
        <f>+LINEA[[#This Row],[Regularidad Relativa]]/AO276-1</f>
        <v>0.25381983486444093</v>
      </c>
      <c r="AR288" s="81">
        <f>+'[3]DATOS BS#Bol por Estación'!$AP272</f>
        <v>907280.45544554456</v>
      </c>
      <c r="AS288" s="15">
        <f>+LINEA[[#This Row],[Pasajeros Pagos (PAX)]]/AR276-1</f>
        <v>6.2878415295967161E-2</v>
      </c>
      <c r="AT288" s="6">
        <f>+LINEA[[#This Row],[Pasajeros Pagos (PAX)]]/LINEA[[#This Row],[Indice Dia Habil]]</f>
        <v>33565.684626176269</v>
      </c>
      <c r="AU288" s="15">
        <f>+LINEA[[#This Row],[PAX Día Habil]]/AT276-1</f>
        <v>4.5183436128997778E-2</v>
      </c>
      <c r="AV288" s="6">
        <f>+LINEA[[#This Row],[Pasajeros Pagos (PAX)]]/LINEA[[#This Row],[Trenes Corridos (TC)]]</f>
        <v>196.08395406214493</v>
      </c>
      <c r="AW288" s="6">
        <f>+LINEA[[#This Row],[PAX x Tren]]/LINEA[[#This Row],[Form. Media Trenes Remolcados]]</f>
        <v>39.216790812428982</v>
      </c>
      <c r="AX288" s="15">
        <f>+LINEA[[#This Row],[PAX x Coche]]/AW276-1</f>
        <v>9.2860453498783135E-2</v>
      </c>
      <c r="AY288" s="141">
        <f>+(BA_GC[[#This Row],[Capacidad x Coche (4xm2)]]*BA_GC[[#This Row],[Coches Kilómetro (CK) (5+6+7)]]+BA_MAR[[#This Row],[Capacidad x Coche (4xm2)]]*BA_MAR[[#This Row],[Coches Kilómetro (CK) (5+6+7)]])/(BA_MAR[[#This Row],[Coches Kilómetro (CK) (5+6+7)]]+BA_GC[[#This Row],[Coches Kilómetro (CK) (5+6+7)]])</f>
        <v>142.60926715594042</v>
      </c>
      <c r="AZ288" s="9">
        <f>+LINEA[[#This Row],[PAX Kilómetro]]/LINEA[[#This Row],[Coches Kilómetro (CK) (5+6+7)]]</f>
        <v>18.734844478772494</v>
      </c>
      <c r="BA288" s="15">
        <f>+LINEA[[#This Row],[Ocupación Media (PaxKm/CocheKm)]]/AZ276-1</f>
        <v>7.7378769777969536E-2</v>
      </c>
      <c r="BB288" s="15">
        <f>+LINEA[[#This Row],[Ocupación Media (PaxKm/CocheKm)]]/LINEA[[#This Row],[Capacidad x Coche (4xm2)]]</f>
        <v>0.13137185859237543</v>
      </c>
      <c r="BC288" s="15">
        <f>+LINEA[[#This Row],[% de Ocupación Media PAX]]/BB276-1</f>
        <v>7.9820916584630641E-2</v>
      </c>
      <c r="BD288" s="36">
        <f>+LINEA[[#This Row],[Pasajeros Pagos (PAX)]]*LINEA[[#This Row],[PAX Recorrido Medio]]</f>
        <v>15825135.127054784</v>
      </c>
      <c r="BE288" s="37">
        <f>+(BA_GC[[#This Row],[PAX Recorrido Medio]]*BA_GC[[#This Row],[Pasajeros Pagos (PAX)]]+BA_MAR[[#This Row],[PAX Recorrido Medio]]*BA_MAR[[#This Row],[Pasajeros Pagos (PAX)]])/(BA_MAR[[#This Row],[Pasajeros Pagos (PAX)]]+BA_GC[[#This Row],[Pasajeros Pagos (PAX)]])</f>
        <v>17.442385132481913</v>
      </c>
      <c r="BF288" s="35">
        <f>+LINEA[[#This Row],[PAX Recorrido Medio]]/BE276-1</f>
        <v>5.5129304145689062E-3</v>
      </c>
      <c r="BG288" s="36">
        <f>+BA_GC[[#This Row],[PAX Desestacionalizados]]+BA_MAR[[#This Row],[PAX Desestacionalizados]]+PA_MAR[[#This Row],[PAX Desestacionalizados]]+KM_MAR[[#This Row],[PAX Desestacionalizados]]+GC_VIL[[#This Row],[PAX Desestacionalizados]]</f>
        <v>874431.35357386561</v>
      </c>
      <c r="BH288" s="114">
        <f t="shared" si="13"/>
        <v>0.48664552685383133</v>
      </c>
      <c r="BI288" s="81">
        <f>+BA_GC[[#This Row],[Pasajeros Totales (PT) (estimados)]]+BA_MAR[[#This Row],[Pasajeros Totales (PT) (estimados)]]+PA_MAR[[#This Row],[Pasajeros Totales (PT) (estimados)]]+KM_MAR[[#This Row],[Pasajeros Totales (PT) (estimados)]]+GC_VIL[[#This Row],[Pasajeros Totales (PT) (estimados)]]</f>
        <v>1767356.676343234</v>
      </c>
      <c r="BJ288" s="35">
        <f>+(LINEA[[#This Row],[Variación % TC]]*0.2)-(LINEA[[#This Row],[Vaciación % PAX Recorrido Medio]]*0.1)-(LINEA[[#This Row],[Variación % Ocupación PAX]]*0.5)+(LINEA[[#This Row],[Variación % RA]]*0.1)+(LINEA[[#This Row],[Variación % Velocidad Comercial TE]]*0.1)</f>
        <v>-1.4342240732360675E-2</v>
      </c>
      <c r="BK288" s="121">
        <v>2096864.63</v>
      </c>
      <c r="BL288" s="10">
        <f>+LINEA[[#This Row],[Recaudación Vta. Boletos $]]/LINEA[[#This Row],[Pasajeros Pagos (PAX)]]</f>
        <v>2.3111537534116482</v>
      </c>
      <c r="BM288" s="15">
        <f>+(LINEA[[#This Row],[Tarifa Media $]]*44)/CQ288</f>
        <v>8.5204531671971753E-3</v>
      </c>
      <c r="BN288" s="46">
        <f>+LINEA[[#This Row],[Tarifa Media $]]/CP288</f>
        <v>0.14851764222896166</v>
      </c>
      <c r="BO288" s="73">
        <v>27.03</v>
      </c>
      <c r="BP288" s="67">
        <f>+BA_GC[[#This Row],[Km. Línea (entre cabeceras) en Servicio]]+BA_MAR[[#This Row],[Km. Línea (entre cabeceras) en Servicio]]+PA_MAR[[#This Row],[Km. Línea (entre cabeceras) en Servicio]]+KM_MAR[[#This Row],[Km. Línea (entre cabeceras) en Servicio]]+GC_VIL[[#This Row],[Km. Línea (entre cabeceras) en Servicio]]</f>
        <v>101.367</v>
      </c>
      <c r="BQ288" s="67">
        <f>+[1]!BS_InfraMR[[#This Row],[Total Líneas de Explotación ]]</f>
        <v>66.611000000000004</v>
      </c>
      <c r="BR288" s="36">
        <v>30</v>
      </c>
      <c r="BS288" s="6">
        <v>2283</v>
      </c>
      <c r="BT288" s="63">
        <f>+LINEA[[#This Row],[Recaudación Vta. Boletos $]]/LINEA[[#This Row],[Km. Línea (entre cabeceras) en Servicio]]</f>
        <v>20685.870450935709</v>
      </c>
      <c r="BU288" s="64">
        <f>+LINEA[[#This Row],[Recaudación/Km. Línea (PESOS)]]/CP288</f>
        <v>1329.3000096993183</v>
      </c>
      <c r="BV288" s="63">
        <f>+LINEA[[#This Row],[Recaudación Vta. Boletos $]]/LINEA[[#This Row],[Trenes Corridos (TC)]]</f>
        <v>453.1801664145234</v>
      </c>
      <c r="BW288" s="64">
        <f>+LINEA[[#This Row],[Recaudación/Trenes Corridos (PESOS)]]/CP288</f>
        <v>29.121926536241791</v>
      </c>
      <c r="BX288" s="63">
        <f>+LINEA[[#This Row],[Recaudación Vta. Boletos $]]/LINEA[[#This Row],[Coches Kilómetro (CK) (5+6+7)]]</f>
        <v>2.4824074120496977</v>
      </c>
      <c r="BY288" s="64">
        <f>+LINEA[[#This Row],[Recaudación/Coche Kilómetro (PESOS)]]/CP288</f>
        <v>0.159522617370257</v>
      </c>
      <c r="BZ288" s="65">
        <f>+LINEA[[#This Row],[Recaudación Vta. Boletos $]]/LINEA[[#This Row],[PAX Kilómetro]]</f>
        <v>0.13250216274078966</v>
      </c>
      <c r="CA288" s="66">
        <f>+LINEA[[#This Row],[Recaudación/Pasajeros Kilómetro (PESOS)]]/CP288</f>
        <v>8.5147553560428E-3</v>
      </c>
      <c r="CB288" s="63">
        <f>+LINEA[[#This Row],[Recaudación Vta. Boletos $]]/LINEA[[#This Row],[Personal]]</f>
        <v>918.46895751204545</v>
      </c>
      <c r="CC288" s="64">
        <f>+LINEA[[#This Row],[Recaudación/Personal (PESOS)]]/CP288</f>
        <v>59.021968498988514</v>
      </c>
      <c r="CD288" s="36">
        <f>+LINEA[[#This Row],[Pasajeros Pagos (PAX)]]/LINEA[[#This Row],[Personal]]</f>
        <v>397.40712021267831</v>
      </c>
      <c r="CE288" s="67">
        <f>+LINEA[[#This Row],[Trenes Corridos (TC)]]/LINEA[[#This Row],[Personal]]</f>
        <v>2.0267192290845379</v>
      </c>
      <c r="CF288" s="36">
        <f>+LINEA[[#This Row],[Pasajeros Pagos (PAX)]]/LINEA[[#This Row],[Km. Línea (entre cabeceras) en Servicio]]</f>
        <v>8950.4518772928513</v>
      </c>
      <c r="CG288" s="36">
        <f>+LINEA[[#This Row],[Pasajeros Pagos (PAX)]]/LINEA[[#This Row],[Cantidad de Estaciones en Servicio]]</f>
        <v>30242.68184818482</v>
      </c>
      <c r="CH288" s="36">
        <f>+LINEA[[#This Row],[PAX Kilómetro]]/LINEA[[#This Row],[Km. Línea (entre cabeceras) en Servicio]]</f>
        <v>156117.22875348767</v>
      </c>
      <c r="CI288" s="36">
        <f>+LINEA[[#This Row],[Coches Kilómetro (CK) (5+6+7)]]/LINEA[[#This Row],[Km. Línea (entre cabeceras) en Servicio]]</f>
        <v>8332.9877080312144</v>
      </c>
      <c r="CJ288" s="36">
        <f>+[1]!Sar_InfraMR[[#This Row],[Total Coches Eléctricos]]+[1]!Sar_InfraMR[[#This Row],[Total Coches Remolcados]]</f>
        <v>280</v>
      </c>
      <c r="CK288" s="36">
        <f>+LINEA[[#This Row],[Pasajeros Pagos (PAX)]]/LINEA[[#This Row],[Coches en Servicio]]</f>
        <v>3240.2873408769447</v>
      </c>
      <c r="CM288" s="2">
        <f t="shared" si="14"/>
        <v>228.88186715706166</v>
      </c>
      <c r="CN288" s="11">
        <v>0.95962787655881077</v>
      </c>
      <c r="CP288" s="10">
        <v>15.56147619047619</v>
      </c>
      <c r="CQ288" s="60">
        <v>11934.901014609293</v>
      </c>
      <c r="CR288" s="10"/>
      <c r="DF288" s="45">
        <f>+LINEA[[#This Row],[Trenes Kilómetro (TK) (1+2+3)]]/LINEA[[#This Row],[Trenes Corridos (TC)]]</f>
        <v>32.680413875081044</v>
      </c>
      <c r="EA288" s="2">
        <v>2016</v>
      </c>
      <c r="EB288" s="2" t="s">
        <v>6</v>
      </c>
    </row>
    <row r="289" spans="1:132" x14ac:dyDescent="0.2">
      <c r="A289" s="83" t="s">
        <v>222</v>
      </c>
      <c r="B289" s="2" t="s">
        <v>7</v>
      </c>
      <c r="C289" s="85">
        <v>42705</v>
      </c>
      <c r="D289" s="2" t="s">
        <v>252</v>
      </c>
      <c r="E289" s="2" t="s">
        <v>246</v>
      </c>
      <c r="F289" s="2" t="s">
        <v>247</v>
      </c>
      <c r="G289" s="2" t="s">
        <v>248</v>
      </c>
      <c r="H289" s="6">
        <f>+BA_GC[[#This Row],[TK Remolcados (1)]]+BA_MAR[[#This Row],[TK Remolcados (1)]]+PA_MAR[[#This Row],[TK Remolcados (1)]]+KM_MAR[[#This Row],[TK Remolcados (1)]]+GC_VIL[[#This Row],[TK Remolcados (1)]]</f>
        <v>65262.492000000006</v>
      </c>
      <c r="I289" s="6">
        <f>+BA_GC[[#This Row],[TK Coche Motor (2)]]+PA_MAR[[#This Row],[TK Coche Motor (2)]]+KM_MAR[[#This Row],[TK Coche Motor (2)]]+GC_VIL[[#This Row],[TK Coche Motor (2)]]</f>
        <v>88506.47</v>
      </c>
      <c r="K289" s="81">
        <f>+LINEA[[#This Row],[TK Remolcados (1)]]+LINEA[[#This Row],[TK Coche Motor (2)]]+LINEA[[#This Row],[TK Eléctricos (3)]]</f>
        <v>153768.962</v>
      </c>
      <c r="L289" s="35">
        <f>+LINEA[[#This Row],[Trenes Kilómetro (TK) (1+2+3)]]/K277-1</f>
        <v>7.7305655291053821E-2</v>
      </c>
      <c r="M289" s="36">
        <f>+BA_GC[[#This Row],[CK Locomotoras (4)]]+BA_MAR[[#This Row],[CK Locomotoras (4)]]+PA_MAR[[#This Row],[CK Locomotoras (4)]]+KM_MAR[[#This Row],[CK Locomotoras (4)]]+GC_VIL[[#This Row],[CK Locomotoras (4)]]</f>
        <v>65262.492000000006</v>
      </c>
      <c r="N289" s="36">
        <f>+BA_GC[[#This Row],[CK Remolcados (5)]]+BA_MAR[[#This Row],[CK Remolcados (5)]]+PA_MAR[[#This Row],[CK Remolcados (5)]]+KM_MAR[[#This Row],[CK Remolcados (5)]]+GC_VIL[[#This Row],[CK Remolcados (5)]]</f>
        <v>326312.46000000008</v>
      </c>
      <c r="O289" s="36">
        <f>+BA_GC[[#This Row],[CK Coche Motor (6)]]+BA_MAR[[#This Row],[CK Coche Motor (6)]]+PA_MAR[[#This Row],[CK Coche Motor (6)]]+KM_MAR[[#This Row],[CK Coche Motor (6)]]+GC_VIL[[#This Row],[CK Coche Motor (6)]]</f>
        <v>531038.82000000007</v>
      </c>
      <c r="Q289" s="81">
        <f t="shared" si="12"/>
        <v>857351.28000000014</v>
      </c>
      <c r="R289" s="35">
        <f>+LINEA[[#This Row],[Coches Kilómetro (CK) (5+6+7)]]/Q277-1</f>
        <v>5.8947556449589822E-2</v>
      </c>
      <c r="S289" s="37">
        <f>+(BA_GC[[#This Row],[Velocidad Comercial Trenes Diésel]]*BA_GC[[#This Row],[Trenes Corridos (TC)]]+BA_MAR[[#This Row],[Velocidad Comercial Trenes Diésel]]*BA_MAR[[#This Row],[Trenes Corridos (TC)]])/(BA_GC[[#This Row],[Trenes Corridos (TC)]]+BA_MAR[[#This Row],[Trenes Corridos (TC)]])</f>
        <v>29.936121845874062</v>
      </c>
      <c r="T289" s="35">
        <f>+LINEA[[#This Row],[Velocidad Comercial Trenes Diésel]]/S277-1</f>
        <v>-3.3730210197803201E-3</v>
      </c>
      <c r="U289" s="37"/>
      <c r="V289" s="35"/>
      <c r="W289" s="37">
        <f>+BA_MAR[[#This Row],[Form. Media Trenes Remolcados]]</f>
        <v>5</v>
      </c>
      <c r="X289" s="9">
        <f>+(BA_GC[[#This Row],[Form. Media Trenes Coche Motor]]*BA_GC[[#This Row],[Trenes Corridos (TC)]]+GC_VIL[[#This Row],[Form. Media Trenes Coche Motor]]*GC_VIL[[#This Row],[Trenes Corridos (TC)]])/(BA_GC[[#This Row],[Trenes Corridos (TC)]]+GC_VIL[[#This Row],[Trenes Corridos (TC)]])</f>
        <v>6</v>
      </c>
      <c r="Z289" s="36">
        <f>+BA_GC[[#This Row],[Asientos Ofrecidos Coches Remolcados]]+BA_MAR[[#This Row],[Asientos Ofrecidos Coches Remolcados]]+PA_MAR[[#This Row],[Asientos Ofrecidos Coches Remolcados]]+KM_MAR[[#This Row],[Asientos Ofrecidos Coches Remolcados]]+GC_VIL[[#This Row],[Asientos Ofrecidos Coches Remolcados]]</f>
        <v>647280</v>
      </c>
      <c r="AA289" s="6">
        <f>+BA_GC[[#This Row],[Asientos Ofrecidos Coches Motor]]+BA_MAR[[#This Row],[Asientos Prom. x C. Motor]]+PA_MAR[[#This Row],[Asientos Ofrecidos Coches Motor]]+KM_MAR[[#This Row],[Asientos Ofrecidos Coches Motor]]+GC_VIL[[#This Row],[Asientos Ofrecidos Coches Motor]]</f>
        <v>591396</v>
      </c>
      <c r="AC289" s="6">
        <f>+BA_MAR[[#This Row],[Asientos Prom. x C. Remolcados]]</f>
        <v>72</v>
      </c>
      <c r="AD289" s="6">
        <f>+BA_GC[[#This Row],[Asientos Prom. x C. Motor]]</f>
        <v>34</v>
      </c>
      <c r="AF289" s="6">
        <f>+'[2]BS TAB'!$H293</f>
        <v>5047</v>
      </c>
      <c r="AG289" s="6">
        <f>+LINEA[[#This Row],[Trenes Programados]]-LINEA[[#This Row],[Trenes Corridos (TC)]]</f>
        <v>350</v>
      </c>
      <c r="AH289" s="81">
        <f>+'[2]BS TAB'!$J293</f>
        <v>4697</v>
      </c>
      <c r="AI289" s="35">
        <f>IFERROR(+LINEA[[#This Row],[Trenes Corridos (TC)]]/AH277-1,0)</f>
        <v>7.0907432740538123E-2</v>
      </c>
      <c r="AJ289" s="36">
        <f>+'[2]BS TAB'!$K293</f>
        <v>3589</v>
      </c>
      <c r="AK289" s="36">
        <f>+LINEA[[#This Row],[Trenes Corridos (TC)]]-LINEA[[#This Row],[Trenes Puntuales]]</f>
        <v>1108</v>
      </c>
      <c r="AL289" s="111">
        <f>+LINEA[[#This Row],[Trenes Puntuales]]/LINEA[[#This Row],[Trenes Programados]]</f>
        <v>0.71111551416683183</v>
      </c>
      <c r="AM289" s="82">
        <v>0.95</v>
      </c>
      <c r="AN289" s="82" t="str">
        <f>+IF(LINEA[[#This Row],[Regularidad Absoluta]]&gt;=LINEA[[#This Row],[RA 95%]],LINEA[[#This Row],[Regularidad Absoluta]],"")</f>
        <v/>
      </c>
      <c r="AO289" s="82">
        <f>+LINEA[[#This Row],[Trenes Puntuales]]/LINEA[[#This Row],[Trenes Corridos (TC)]]</f>
        <v>0.7641047477113051</v>
      </c>
      <c r="AP289" s="82">
        <f>+LINEA[[#This Row],[Trenes Corridos (TC)]]/LINEA[[#This Row],[Trenes Programados]]</f>
        <v>0.93065187239944525</v>
      </c>
      <c r="AQ289" s="82">
        <f>+LINEA[[#This Row],[Regularidad Relativa]]/AO277-1</f>
        <v>0.46732198925647306</v>
      </c>
      <c r="AR289" s="81">
        <f>+'[3]DATOS BS#Bol por Estación'!$AP273</f>
        <v>860201</v>
      </c>
      <c r="AS289" s="15">
        <f>+LINEA[[#This Row],[Pasajeros Pagos (PAX)]]/AR277-1</f>
        <v>5.0250047616489546E-2</v>
      </c>
      <c r="AT289" s="6">
        <f>+LINEA[[#This Row],[Pasajeros Pagos (PAX)]]/LINEA[[#This Row],[Indice Dia Habil]]</f>
        <v>31706.634721710281</v>
      </c>
      <c r="AU289" s="15">
        <f>+LINEA[[#This Row],[PAX Día Habil]]/AT277-1</f>
        <v>5.0250047616489546E-2</v>
      </c>
      <c r="AV289" s="6">
        <f>+LINEA[[#This Row],[Pasajeros Pagos (PAX)]]/LINEA[[#This Row],[Trenes Corridos (TC)]]</f>
        <v>183.13838620395998</v>
      </c>
      <c r="AW289" s="6">
        <f>+LINEA[[#This Row],[PAX x Tren]]/LINEA[[#This Row],[Form. Media Trenes Remolcados]]</f>
        <v>36.627677240791996</v>
      </c>
      <c r="AX289" s="15">
        <f>+LINEA[[#This Row],[PAX x Coche]]/AW277-1</f>
        <v>1.2093124021501644E-2</v>
      </c>
      <c r="AY289" s="141">
        <f>+(BA_GC[[#This Row],[Capacidad x Coche (4xm2)]]*BA_GC[[#This Row],[Coches Kilómetro (CK) (5+6+7)]]+BA_MAR[[#This Row],[Capacidad x Coche (4xm2)]]*BA_MAR[[#This Row],[Coches Kilómetro (CK) (5+6+7)]])/(BA_MAR[[#This Row],[Coches Kilómetro (CK) (5+6+7)]]+BA_GC[[#This Row],[Coches Kilómetro (CK) (5+6+7)]])</f>
        <v>143.12853719966387</v>
      </c>
      <c r="AZ289" s="9">
        <f>+LINEA[[#This Row],[PAX Kilómetro]]/LINEA[[#This Row],[Coches Kilómetro (CK) (5+6+7)]]</f>
        <v>17.501255730872408</v>
      </c>
      <c r="BA289" s="15">
        <f>+LINEA[[#This Row],[Ocupación Media (PaxKm/CocheKm)]]/AZ277-1</f>
        <v>-3.1702146922207852E-3</v>
      </c>
      <c r="BB289" s="15">
        <f>+LINEA[[#This Row],[Ocupación Media (PaxKm/CocheKm)]]/LINEA[[#This Row],[Capacidad x Coche (4xm2)]]</f>
        <v>0.12227649407509986</v>
      </c>
      <c r="BC289" s="15">
        <f>+LINEA[[#This Row],[% de Ocupación Media PAX]]/BB277-1</f>
        <v>-1.3207986478442235E-2</v>
      </c>
      <c r="BD289" s="36">
        <f>+LINEA[[#This Row],[Pasajeros Pagos (PAX)]]*LINEA[[#This Row],[PAX Recorrido Medio]]</f>
        <v>15004724.002470799</v>
      </c>
      <c r="BE289" s="37">
        <f>+(BA_GC[[#This Row],[PAX Recorrido Medio]]*BA_GC[[#This Row],[Pasajeros Pagos (PAX)]]+BA_MAR[[#This Row],[PAX Recorrido Medio]]*BA_MAR[[#This Row],[Pasajeros Pagos (PAX)]])/(BA_MAR[[#This Row],[Pasajeros Pagos (PAX)]]+BA_GC[[#This Row],[Pasajeros Pagos (PAX)]])</f>
        <v>17.443276632404284</v>
      </c>
      <c r="BF289" s="35">
        <f>+LINEA[[#This Row],[PAX Recorrido Medio]]/BE277-1</f>
        <v>5.0849012037397223E-3</v>
      </c>
      <c r="BG289" s="36">
        <f>+BA_GC[[#This Row],[PAX Desestacionalizados]]+BA_MAR[[#This Row],[PAX Desestacionalizados]]+PA_MAR[[#This Row],[PAX Desestacionalizados]]+KM_MAR[[#This Row],[PAX Desestacionalizados]]+GC_VIL[[#This Row],[PAX Desestacionalizados]]</f>
        <v>806865.5657989285</v>
      </c>
      <c r="BH289" s="114">
        <f t="shared" si="13"/>
        <v>0.53143732340524863</v>
      </c>
      <c r="BI289" s="81">
        <f>+BA_GC[[#This Row],[Pasajeros Totales (PT) (estimados)]]+BA_MAR[[#This Row],[Pasajeros Totales (PT) (estimados)]]+PA_MAR[[#This Row],[Pasajeros Totales (PT) (estimados)]]+KM_MAR[[#This Row],[Pasajeros Totales (PT) (estimados)]]+GC_VIL[[#This Row],[Pasajeros Totales (PT) (estimados)]]</f>
        <v>1835829.106687401</v>
      </c>
      <c r="BJ289" s="35">
        <f>+(LINEA[[#This Row],[Variación % TC]]*0.2)-(LINEA[[#This Row],[Vaciación % PAX Recorrido Medio]]*0.1)-(LINEA[[#This Row],[Variación % Ocupación PAX]]*0.5)+(LINEA[[#This Row],[Variación % RA]]*0.1)+(LINEA[[#This Row],[Variación % Velocidad Comercial TE]]*0.1)</f>
        <v>6.7009188592602076E-2</v>
      </c>
      <c r="BK289" s="121">
        <v>1942640.3199999987</v>
      </c>
      <c r="BL289" s="10">
        <f>+LINEA[[#This Row],[Recaudación Vta. Boletos $]]/LINEA[[#This Row],[Pasajeros Pagos (PAX)]]</f>
        <v>2.2583562678955253</v>
      </c>
      <c r="BM289" s="15">
        <f>+(LINEA[[#This Row],[Tarifa Media $]]*44)/CQ289</f>
        <v>8.1184749089135508E-3</v>
      </c>
      <c r="BN289" s="46">
        <f>+LINEA[[#This Row],[Tarifa Media $]]/CP289</f>
        <v>0.14052762773492666</v>
      </c>
      <c r="BO289" s="73">
        <v>27.130000000000003</v>
      </c>
      <c r="BP289" s="67">
        <f>+BA_GC[[#This Row],[Km. Línea (entre cabeceras) en Servicio]]+BA_MAR[[#This Row],[Km. Línea (entre cabeceras) en Servicio]]+PA_MAR[[#This Row],[Km. Línea (entre cabeceras) en Servicio]]+KM_MAR[[#This Row],[Km. Línea (entre cabeceras) en Servicio]]+GC_VIL[[#This Row],[Km. Línea (entre cabeceras) en Servicio]]</f>
        <v>101.367</v>
      </c>
      <c r="BQ289" s="67">
        <f>+[1]!BS_InfraMR[[#This Row],[Total Líneas de Explotación ]]</f>
        <v>66.611000000000004</v>
      </c>
      <c r="BR289" s="36">
        <v>30</v>
      </c>
      <c r="BS289" s="6">
        <v>2283</v>
      </c>
      <c r="BT289" s="63">
        <f>+LINEA[[#This Row],[Recaudación Vta. Boletos $]]/LINEA[[#This Row],[Km. Línea (entre cabeceras) en Servicio]]</f>
        <v>19164.425503368933</v>
      </c>
      <c r="BU289" s="64">
        <f>+LINEA[[#This Row],[Recaudación/Km. Línea (PESOS)]]/CP289</f>
        <v>1192.5183334340727</v>
      </c>
      <c r="BV289" s="63">
        <f>+LINEA[[#This Row],[Recaudación Vta. Boletos $]]/LINEA[[#This Row],[Trenes Corridos (TC)]]</f>
        <v>413.59172237598438</v>
      </c>
      <c r="BW289" s="64">
        <f>+LINEA[[#This Row],[Recaudación/Trenes Corridos (PESOS)]]/CP289</f>
        <v>25.736002960445315</v>
      </c>
      <c r="BX289" s="63">
        <f>+LINEA[[#This Row],[Recaudación Vta. Boletos $]]/LINEA[[#This Row],[Coches Kilómetro (CK) (5+6+7)]]</f>
        <v>2.265862739482932</v>
      </c>
      <c r="BY289" s="64">
        <f>+LINEA[[#This Row],[Recaudación/Coche Kilómetro (PESOS)]]/CP289</f>
        <v>0.14099472261266308</v>
      </c>
      <c r="BZ289" s="65">
        <f>+LINEA[[#This Row],[Recaudación Vta. Boletos $]]/LINEA[[#This Row],[PAX Kilómetro]]</f>
        <v>0.12946858067366704</v>
      </c>
      <c r="CA289" s="66">
        <f>+LINEA[[#This Row],[Recaudación/Pasajeros Kilómetro (PESOS)]]/CP289</f>
        <v>8.0562632065279069E-3</v>
      </c>
      <c r="CB289" s="63">
        <f>+LINEA[[#This Row],[Recaudación Vta. Boletos $]]/LINEA[[#This Row],[Personal]]</f>
        <v>850.91560227770424</v>
      </c>
      <c r="CC289" s="64">
        <f>+LINEA[[#This Row],[Recaudación/Personal (PESOS)]]/CP289</f>
        <v>52.948754229177247</v>
      </c>
      <c r="CD289" s="36">
        <f>+LINEA[[#This Row],[Pasajeros Pagos (PAX)]]/LINEA[[#This Row],[Personal]]</f>
        <v>376.78537012702583</v>
      </c>
      <c r="CE289" s="67">
        <f>+LINEA[[#This Row],[Trenes Corridos (TC)]]/LINEA[[#This Row],[Personal]]</f>
        <v>2.0573806395094176</v>
      </c>
      <c r="CF289" s="36">
        <f>+LINEA[[#This Row],[Pasajeros Pagos (PAX)]]/LINEA[[#This Row],[Km. Línea (entre cabeceras) en Servicio]]</f>
        <v>8486.0062939615455</v>
      </c>
      <c r="CG289" s="36">
        <f>+LINEA[[#This Row],[Pasajeros Pagos (PAX)]]/LINEA[[#This Row],[Cantidad de Estaciones en Servicio]]</f>
        <v>28673.366666666665</v>
      </c>
      <c r="CH289" s="36">
        <f>+LINEA[[#This Row],[PAX Kilómetro]]/LINEA[[#This Row],[Km. Línea (entre cabeceras) en Servicio]]</f>
        <v>148023.75528989511</v>
      </c>
      <c r="CI289" s="36">
        <f>+LINEA[[#This Row],[Coches Kilómetro (CK) (5+6+7)]]/LINEA[[#This Row],[Km. Línea (entre cabeceras) en Servicio]]</f>
        <v>8457.8933972594641</v>
      </c>
      <c r="CJ289" s="36">
        <f>+[1]!Sar_InfraMR[[#This Row],[Total Coches Eléctricos]]+[1]!Sar_InfraMR[[#This Row],[Total Coches Remolcados]]</f>
        <v>280</v>
      </c>
      <c r="CK289" s="36">
        <f>+LINEA[[#This Row],[Pasajeros Pagos (PAX)]]/LINEA[[#This Row],[Coches en Servicio]]</f>
        <v>3072.1464285714287</v>
      </c>
      <c r="CM289" s="2">
        <f t="shared" si="14"/>
        <v>220.45373013790783</v>
      </c>
      <c r="CN289" s="11">
        <v>0.99793759028223705</v>
      </c>
      <c r="CP289" s="10">
        <v>16.070549999999997</v>
      </c>
      <c r="CQ289" s="33">
        <v>12239.697344916833</v>
      </c>
      <c r="CR289" s="10"/>
      <c r="CX289" s="28"/>
      <c r="DF289" s="45">
        <f>+LINEA[[#This Row],[Trenes Kilómetro (TK) (1+2+3)]]/LINEA[[#This Row],[Trenes Corridos (TC)]]</f>
        <v>32.737696827762399</v>
      </c>
      <c r="EA289" s="2">
        <v>2016</v>
      </c>
      <c r="EB289" s="2" t="s">
        <v>7</v>
      </c>
    </row>
    <row r="290" spans="1:132" x14ac:dyDescent="0.2">
      <c r="A290" s="83" t="s">
        <v>223</v>
      </c>
      <c r="B290" s="2" t="s">
        <v>8</v>
      </c>
      <c r="C290" s="85">
        <v>42736</v>
      </c>
      <c r="D290" s="2" t="s">
        <v>252</v>
      </c>
      <c r="E290" s="2" t="s">
        <v>246</v>
      </c>
      <c r="F290" s="2" t="s">
        <v>247</v>
      </c>
      <c r="G290" s="2" t="s">
        <v>248</v>
      </c>
      <c r="H290" s="6">
        <f>+BA_GC[[#This Row],[TK Remolcados (1)]]+BA_MAR[[#This Row],[TK Remolcados (1)]]+PA_MAR[[#This Row],[TK Remolcados (1)]]+KM_MAR[[#This Row],[TK Remolcados (1)]]+GC_VIL[[#This Row],[TK Remolcados (1)]]</f>
        <v>64911.009000000005</v>
      </c>
      <c r="I290" s="6">
        <f>+BA_GC[[#This Row],[TK Coche Motor (2)]]+PA_MAR[[#This Row],[TK Coche Motor (2)]]+KM_MAR[[#This Row],[TK Coche Motor (2)]]+GC_VIL[[#This Row],[TK Coche Motor (2)]]</f>
        <v>93330.21</v>
      </c>
      <c r="K290" s="81">
        <f>+LINEA[[#This Row],[TK Remolcados (1)]]+LINEA[[#This Row],[TK Coche Motor (2)]]+LINEA[[#This Row],[TK Eléctricos (3)]]</f>
        <v>158241.21900000001</v>
      </c>
      <c r="L290" s="35">
        <f>+LINEA[[#This Row],[Trenes Kilómetro (TK) (1+2+3)]]/K278-1</f>
        <v>5.7176931099271577E-2</v>
      </c>
      <c r="M290" s="36">
        <f>+BA_GC[[#This Row],[CK Locomotoras (4)]]+BA_MAR[[#This Row],[CK Locomotoras (4)]]+PA_MAR[[#This Row],[CK Locomotoras (4)]]+KM_MAR[[#This Row],[CK Locomotoras (4)]]+GC_VIL[[#This Row],[CK Locomotoras (4)]]</f>
        <v>64911.009000000005</v>
      </c>
      <c r="N290" s="36">
        <f>+BA_GC[[#This Row],[CK Remolcados (5)]]+BA_MAR[[#This Row],[CK Remolcados (5)]]+PA_MAR[[#This Row],[CK Remolcados (5)]]+KM_MAR[[#This Row],[CK Remolcados (5)]]+GC_VIL[[#This Row],[CK Remolcados (5)]]</f>
        <v>324555.04500000004</v>
      </c>
      <c r="O290" s="36">
        <f>+BA_GC[[#This Row],[CK Coche Motor (6)]]+BA_MAR[[#This Row],[CK Coche Motor (6)]]+PA_MAR[[#This Row],[CK Coche Motor (6)]]+KM_MAR[[#This Row],[CK Coche Motor (6)]]+GC_VIL[[#This Row],[CK Coche Motor (6)]]</f>
        <v>559981.26</v>
      </c>
      <c r="Q290" s="81">
        <f t="shared" si="12"/>
        <v>884536.30500000005</v>
      </c>
      <c r="R290" s="35">
        <f>+LINEA[[#This Row],[Coches Kilómetro (CK) (5+6+7)]]/Q278-1</f>
        <v>5.6431552575159527E-2</v>
      </c>
      <c r="S290" s="37">
        <f>+(BA_GC[[#This Row],[Velocidad Comercial Trenes Diésel]]*BA_GC[[#This Row],[Trenes Corridos (TC)]]+BA_MAR[[#This Row],[Velocidad Comercial Trenes Diésel]]*BA_MAR[[#This Row],[Trenes Corridos (TC)]])/(BA_GC[[#This Row],[Trenes Corridos (TC)]]+BA_MAR[[#This Row],[Trenes Corridos (TC)]])</f>
        <v>29.968883048620231</v>
      </c>
      <c r="T290" s="35">
        <f>+LINEA[[#This Row],[Velocidad Comercial Trenes Diésel]]/S278-1</f>
        <v>-7.763491346656215E-4</v>
      </c>
      <c r="U290" s="37"/>
      <c r="V290" s="35"/>
      <c r="W290" s="37">
        <f>+BA_MAR[[#This Row],[Form. Media Trenes Remolcados]]</f>
        <v>5</v>
      </c>
      <c r="X290" s="9">
        <f>+(BA_GC[[#This Row],[Form. Media Trenes Coche Motor]]*BA_GC[[#This Row],[Trenes Corridos (TC)]]+GC_VIL[[#This Row],[Form. Media Trenes Coche Motor]]*GC_VIL[[#This Row],[Trenes Corridos (TC)]])/(BA_GC[[#This Row],[Trenes Corridos (TC)]]+GC_VIL[[#This Row],[Trenes Corridos (TC)]])</f>
        <v>6</v>
      </c>
      <c r="Z290" s="36">
        <f>+BA_GC[[#This Row],[Asientos Ofrecidos Coches Remolcados]]+BA_MAR[[#This Row],[Asientos Ofrecidos Coches Remolcados]]+PA_MAR[[#This Row],[Asientos Ofrecidos Coches Remolcados]]+KM_MAR[[#This Row],[Asientos Ofrecidos Coches Remolcados]]+GC_VIL[[#This Row],[Asientos Ofrecidos Coches Remolcados]]</f>
        <v>643320</v>
      </c>
      <c r="AA290" s="6">
        <f>+BA_GC[[#This Row],[Asientos Ofrecidos Coches Motor]]+BA_MAR[[#This Row],[Asientos Prom. x C. Motor]]+PA_MAR[[#This Row],[Asientos Ofrecidos Coches Motor]]+KM_MAR[[#This Row],[Asientos Ofrecidos Coches Motor]]+GC_VIL[[#This Row],[Asientos Ofrecidos Coches Motor]]</f>
        <v>623628</v>
      </c>
      <c r="AC290" s="6">
        <f>+BA_MAR[[#This Row],[Asientos Prom. x C. Remolcados]]</f>
        <v>72</v>
      </c>
      <c r="AD290" s="6">
        <f>+BA_GC[[#This Row],[Asientos Prom. x C. Motor]]</f>
        <v>34</v>
      </c>
      <c r="AF290" s="6">
        <f>+'[2]BS TAB'!$H294</f>
        <v>5090</v>
      </c>
      <c r="AG290" s="6">
        <f>+LINEA[[#This Row],[Trenes Programados]]-LINEA[[#This Row],[Trenes Corridos (TC)]]</f>
        <v>246</v>
      </c>
      <c r="AH290" s="81">
        <f>+'[2]BS TAB'!$J294</f>
        <v>4844</v>
      </c>
      <c r="AI290" s="35">
        <f>IFERROR(+LINEA[[#This Row],[Trenes Corridos (TC)]]/AH278-1,0)</f>
        <v>5.6027904948768192E-2</v>
      </c>
      <c r="AJ290" s="36">
        <f>+'[2]BS TAB'!$K294</f>
        <v>3722</v>
      </c>
      <c r="AK290" s="36">
        <f>+LINEA[[#This Row],[Trenes Corridos (TC)]]-LINEA[[#This Row],[Trenes Puntuales]]</f>
        <v>1122</v>
      </c>
      <c r="AL290" s="111">
        <f>+LINEA[[#This Row],[Trenes Puntuales]]/LINEA[[#This Row],[Trenes Programados]]</f>
        <v>0.731237721021611</v>
      </c>
      <c r="AM290" s="82">
        <v>0.95</v>
      </c>
      <c r="AN290" s="82" t="str">
        <f>+IF(LINEA[[#This Row],[Regularidad Absoluta]]&gt;=LINEA[[#This Row],[RA 95%]],LINEA[[#This Row],[Regularidad Absoluta]],"")</f>
        <v/>
      </c>
      <c r="AO290" s="82">
        <f>+LINEA[[#This Row],[Trenes Puntuales]]/LINEA[[#This Row],[Trenes Corridos (TC)]]</f>
        <v>0.76837324525185802</v>
      </c>
      <c r="AP290" s="82">
        <f>+LINEA[[#This Row],[Trenes Corridos (TC)]]/LINEA[[#This Row],[Trenes Programados]]</f>
        <v>0.95166994106090375</v>
      </c>
      <c r="AQ290" s="82">
        <f>+LINEA[[#This Row],[Regularidad Relativa]]/AO278-1</f>
        <v>0.32900757012453719</v>
      </c>
      <c r="AR290" s="81">
        <f>+'[3]DATOS BS#Bol por Estación'!$AP274</f>
        <v>821281</v>
      </c>
      <c r="AS290" s="15">
        <f>+LINEA[[#This Row],[Pasajeros Pagos (PAX)]]/AR278-1</f>
        <v>8.1019786028683871E-2</v>
      </c>
      <c r="AT290" s="6">
        <f>+LINEA[[#This Row],[Pasajeros Pagos (PAX)]]/LINEA[[#This Row],[Indice Dia Habil]]</f>
        <v>29300.071352122726</v>
      </c>
      <c r="AU290" s="15">
        <f>+LINEA[[#This Row],[PAX Día Habil]]/AT278-1</f>
        <v>5.6722873249587691E-2</v>
      </c>
      <c r="AV290" s="6">
        <f>+LINEA[[#This Row],[Pasajeros Pagos (PAX)]]/LINEA[[#This Row],[Trenes Corridos (TC)]]</f>
        <v>169.54603633360858</v>
      </c>
      <c r="AW290" s="6">
        <f>+LINEA[[#This Row],[PAX x Tren]]/LINEA[[#This Row],[Form. Media Trenes Remolcados]]</f>
        <v>33.909207266721715</v>
      </c>
      <c r="AX290" s="15">
        <f>+LINEA[[#This Row],[PAX x Coche]]/AW278-1</f>
        <v>2.3665928677450987E-2</v>
      </c>
      <c r="AY290" s="141">
        <f>+(BA_GC[[#This Row],[Capacidad x Coche (4xm2)]]*BA_GC[[#This Row],[Coches Kilómetro (CK) (5+6+7)]]+BA_MAR[[#This Row],[Capacidad x Coche (4xm2)]]*BA_MAR[[#This Row],[Coches Kilómetro (CK) (5+6+7)]])/(BA_MAR[[#This Row],[Coches Kilómetro (CK) (5+6+7)]]+BA_GC[[#This Row],[Coches Kilómetro (CK) (5+6+7)]])</f>
        <v>142.54000550415154</v>
      </c>
      <c r="AZ290" s="9">
        <f>+LINEA[[#This Row],[PAX Kilómetro]]/LINEA[[#This Row],[Coches Kilómetro (CK) (5+6+7)]]</f>
        <v>16.202335542008953</v>
      </c>
      <c r="BA290" s="15">
        <f>+LINEA[[#This Row],[Ocupación Media (PaxKm/CocheKm)]]/AZ278-1</f>
        <v>2.8530259116901879E-2</v>
      </c>
      <c r="BB290" s="15">
        <f>+LINEA[[#This Row],[Ocupación Media (PaxKm/CocheKm)]]/LINEA[[#This Row],[Capacidad x Coche (4xm2)]]</f>
        <v>0.11366868890388146</v>
      </c>
      <c r="BC290" s="15">
        <f>+LINEA[[#This Row],[% de Ocupación Media PAX]]/BB278-1</f>
        <v>2.5511865429958425E-2</v>
      </c>
      <c r="BD290" s="36">
        <f>+LINEA[[#This Row],[Pasajeros Pagos (PAX)]]*LINEA[[#This Row],[PAX Recorrido Medio]]</f>
        <v>14331554.012698771</v>
      </c>
      <c r="BE290" s="37">
        <f>+(BA_GC[[#This Row],[PAX Recorrido Medio]]*BA_GC[[#This Row],[Pasajeros Pagos (PAX)]]+BA_MAR[[#This Row],[PAX Recorrido Medio]]*BA_MAR[[#This Row],[Pasajeros Pagos (PAX)]])/(BA_MAR[[#This Row],[Pasajeros Pagos (PAX)]]+BA_GC[[#This Row],[Pasajeros Pagos (PAX)]])</f>
        <v>17.450244207157809</v>
      </c>
      <c r="BF290" s="35">
        <f>+LINEA[[#This Row],[PAX Recorrido Medio]]/BE278-1</f>
        <v>5.1359212407315891E-3</v>
      </c>
      <c r="BG290" s="36">
        <f>+BA_GC[[#This Row],[PAX Desestacionalizados]]+BA_MAR[[#This Row],[PAX Desestacionalizados]]+PA_MAR[[#This Row],[PAX Desestacionalizados]]+KM_MAR[[#This Row],[PAX Desestacionalizados]]+GC_VIL[[#This Row],[PAX Desestacionalizados]]</f>
        <v>844859.08886419167</v>
      </c>
      <c r="BH290" s="114">
        <f t="shared" si="13"/>
        <v>0.5279346833907631</v>
      </c>
      <c r="BI290" s="81">
        <f>+BA_GC[[#This Row],[Pasajeros Totales (PT) (estimados)]]+BA_MAR[[#This Row],[Pasajeros Totales (PT) (estimados)]]+PA_MAR[[#This Row],[Pasajeros Totales (PT) (estimados)]]+KM_MAR[[#This Row],[Pasajeros Totales (PT) (estimados)]]+GC_VIL[[#This Row],[Pasajeros Totales (PT) (estimados)]]</f>
        <v>1739761.3658616538</v>
      </c>
      <c r="BJ290" s="35">
        <f>+(LINEA[[#This Row],[Variación % TC]]*0.2)-(LINEA[[#This Row],[Vaciación % PAX Recorrido Medio]]*0.1)-(LINEA[[#This Row],[Variación % Ocupación PAX]]*0.5)+(LINEA[[#This Row],[Variación % RA]]*0.1)+(LINEA[[#This Row],[Variación % Velocidad Comercial TE]]*0.1)</f>
        <v>3.0836813163154991E-2</v>
      </c>
      <c r="BK290" s="121">
        <v>1880967.2699999998</v>
      </c>
      <c r="BL290" s="10">
        <f>+LINEA[[#This Row],[Recaudación Vta. Boletos $]]/LINEA[[#This Row],[Pasajeros Pagos (PAX)]]</f>
        <v>2.2902846528776384</v>
      </c>
      <c r="BM290" s="15">
        <f>+(LINEA[[#This Row],[Tarifa Media $]]*44)/CQ290</f>
        <v>8.0332078229385893E-3</v>
      </c>
      <c r="BN290" s="46">
        <f>+LINEA[[#This Row],[Tarifa Media $]]/CP290</f>
        <v>0.14180051997373735</v>
      </c>
      <c r="BO290" s="73">
        <v>28.03</v>
      </c>
      <c r="BP290" s="67">
        <f>+BA_GC[[#This Row],[Km. Línea (entre cabeceras) en Servicio]]+BA_MAR[[#This Row],[Km. Línea (entre cabeceras) en Servicio]]+PA_MAR[[#This Row],[Km. Línea (entre cabeceras) en Servicio]]+KM_MAR[[#This Row],[Km. Línea (entre cabeceras) en Servicio]]+GC_VIL[[#This Row],[Km. Línea (entre cabeceras) en Servicio]]</f>
        <v>101.367</v>
      </c>
      <c r="BQ290" s="67">
        <f>+[1]!BS_InfraMR[[#This Row],[Total Líneas de Explotación ]]</f>
        <v>66.611000000000004</v>
      </c>
      <c r="BR290" s="36">
        <v>30</v>
      </c>
      <c r="BS290" s="6">
        <v>2188</v>
      </c>
      <c r="BT290" s="63">
        <f>+LINEA[[#This Row],[Recaudación Vta. Boletos $]]/LINEA[[#This Row],[Km. Línea (entre cabeceras) en Servicio]]</f>
        <v>18556.012015744767</v>
      </c>
      <c r="BU290" s="64">
        <f>+LINEA[[#This Row],[Recaudación/Km. Línea (PESOS)]]/CP290</f>
        <v>1148.8755990070831</v>
      </c>
      <c r="BV290" s="63">
        <f>+LINEA[[#This Row],[Recaudación Vta. Boletos $]]/LINEA[[#This Row],[Trenes Corridos (TC)]]</f>
        <v>388.30868497109822</v>
      </c>
      <c r="BW290" s="64">
        <f>+LINEA[[#This Row],[Recaudación/Trenes Corridos (PESOS)]]/CP290</f>
        <v>24.041716111591867</v>
      </c>
      <c r="BX290" s="63">
        <f>+LINEA[[#This Row],[Recaudación Vta. Boletos $]]/LINEA[[#This Row],[Coches Kilómetro (CK) (5+6+7)]]</f>
        <v>2.1265009241197848</v>
      </c>
      <c r="BY290" s="64">
        <f>+LINEA[[#This Row],[Recaudación/Coche Kilómetro (PESOS)]]/CP290</f>
        <v>0.13166002592120965</v>
      </c>
      <c r="BZ290" s="65">
        <f>+LINEA[[#This Row],[Recaudación Vta. Boletos $]]/LINEA[[#This Row],[PAX Kilómetro]]</f>
        <v>0.1312465674227184</v>
      </c>
      <c r="CA290" s="66">
        <f>+LINEA[[#This Row],[Recaudación/Pasajeros Kilómetro (PESOS)]]/CP290</f>
        <v>8.1259905758552693E-3</v>
      </c>
      <c r="CB290" s="63">
        <f>+LINEA[[#This Row],[Recaudación Vta. Boletos $]]/LINEA[[#This Row],[Personal]]</f>
        <v>859.67425502742219</v>
      </c>
      <c r="CC290" s="64">
        <f>+LINEA[[#This Row],[Recaudación/Personal (PESOS)]]/CP290</f>
        <v>53.225810258021482</v>
      </c>
      <c r="CD290" s="36">
        <f>+LINEA[[#This Row],[Pasajeros Pagos (PAX)]]/LINEA[[#This Row],[Personal]]</f>
        <v>375.35694698354661</v>
      </c>
      <c r="CE290" s="67">
        <f>+LINEA[[#This Row],[Trenes Corridos (TC)]]/LINEA[[#This Row],[Personal]]</f>
        <v>2.2138939670932358</v>
      </c>
      <c r="CF290" s="36">
        <f>+LINEA[[#This Row],[Pasajeros Pagos (PAX)]]/LINEA[[#This Row],[Km. Línea (entre cabeceras) en Servicio]]</f>
        <v>8102.0549093886566</v>
      </c>
      <c r="CG290" s="36">
        <f>+LINEA[[#This Row],[Pasajeros Pagos (PAX)]]/LINEA[[#This Row],[Cantidad de Estaciones en Servicio]]</f>
        <v>27376.033333333333</v>
      </c>
      <c r="CH290" s="36">
        <f>+LINEA[[#This Row],[PAX Kilómetro]]/LINEA[[#This Row],[Km. Línea (entre cabeceras) en Servicio]]</f>
        <v>141382.83674863388</v>
      </c>
      <c r="CI290" s="36">
        <f>+LINEA[[#This Row],[Coches Kilómetro (CK) (5+6+7)]]/LINEA[[#This Row],[Km. Línea (entre cabeceras) en Servicio]]</f>
        <v>8726.0775696232504</v>
      </c>
      <c r="CJ290" s="36">
        <f>+[1]!Sar_InfraMR[[#This Row],[Total Coches Eléctricos]]+[1]!Sar_InfraMR[[#This Row],[Total Coches Remolcados]]</f>
        <v>280</v>
      </c>
      <c r="CK290" s="36">
        <f>+LINEA[[#This Row],[Pasajeros Pagos (PAX)]]/LINEA[[#This Row],[Coches en Servicio]]</f>
        <v>2933.1464285714287</v>
      </c>
      <c r="CM290" s="2">
        <f t="shared" si="14"/>
        <v>193.13466510462419</v>
      </c>
      <c r="CN290" s="11">
        <v>1.1221151586153446</v>
      </c>
      <c r="CP290" s="10">
        <v>16.151454545454545</v>
      </c>
      <c r="CQ290" s="33">
        <v>12544.493675224372</v>
      </c>
      <c r="CR290" s="10"/>
      <c r="CX290" s="28"/>
      <c r="DF290" s="45">
        <f>+LINEA[[#This Row],[Trenes Kilómetro (TK) (1+2+3)]]/LINEA[[#This Row],[Trenes Corridos (TC)]]</f>
        <v>32.667468827415362</v>
      </c>
      <c r="EA290" s="2">
        <v>2017</v>
      </c>
      <c r="EB290" s="2" t="s">
        <v>8</v>
      </c>
    </row>
    <row r="291" spans="1:132" x14ac:dyDescent="0.2">
      <c r="A291" s="83" t="s">
        <v>223</v>
      </c>
      <c r="B291" s="2" t="s">
        <v>9</v>
      </c>
      <c r="C291" s="85">
        <v>42767</v>
      </c>
      <c r="D291" s="2" t="s">
        <v>252</v>
      </c>
      <c r="E291" s="2" t="s">
        <v>246</v>
      </c>
      <c r="F291" s="2" t="s">
        <v>247</v>
      </c>
      <c r="G291" s="2" t="s">
        <v>248</v>
      </c>
      <c r="H291" s="6">
        <f>+BA_GC[[#This Row],[TK Remolcados (1)]]+BA_MAR[[#This Row],[TK Remolcados (1)]]+PA_MAR[[#This Row],[TK Remolcados (1)]]+KM_MAR[[#This Row],[TK Remolcados (1)]]+GC_VIL[[#This Row],[TK Remolcados (1)]]</f>
        <v>58325.505000000005</v>
      </c>
      <c r="I291" s="6">
        <f>+BA_GC[[#This Row],[TK Coche Motor (2)]]+PA_MAR[[#This Row],[TK Coche Motor (2)]]+KM_MAR[[#This Row],[TK Coche Motor (2)]]+GC_VIL[[#This Row],[TK Coche Motor (2)]]</f>
        <v>82339.41</v>
      </c>
      <c r="K291" s="81">
        <f>+LINEA[[#This Row],[TK Remolcados (1)]]+LINEA[[#This Row],[TK Coche Motor (2)]]+LINEA[[#This Row],[TK Eléctricos (3)]]</f>
        <v>140664.91500000001</v>
      </c>
      <c r="L291" s="35">
        <f>+LINEA[[#This Row],[Trenes Kilómetro (TK) (1+2+3)]]/K279-1</f>
        <v>-3.0133671606696333E-2</v>
      </c>
      <c r="M291" s="36">
        <f>+BA_GC[[#This Row],[CK Locomotoras (4)]]+BA_MAR[[#This Row],[CK Locomotoras (4)]]+PA_MAR[[#This Row],[CK Locomotoras (4)]]+KM_MAR[[#This Row],[CK Locomotoras (4)]]+GC_VIL[[#This Row],[CK Locomotoras (4)]]</f>
        <v>58325.505000000005</v>
      </c>
      <c r="N291" s="36">
        <f>+BA_GC[[#This Row],[CK Remolcados (5)]]+BA_MAR[[#This Row],[CK Remolcados (5)]]+PA_MAR[[#This Row],[CK Remolcados (5)]]+KM_MAR[[#This Row],[CK Remolcados (5)]]+GC_VIL[[#This Row],[CK Remolcados (5)]]</f>
        <v>291627.52500000002</v>
      </c>
      <c r="O291" s="36">
        <f>+BA_GC[[#This Row],[CK Coche Motor (6)]]+BA_MAR[[#This Row],[CK Coche Motor (6)]]+PA_MAR[[#This Row],[CK Coche Motor (6)]]+KM_MAR[[#This Row],[CK Coche Motor (6)]]+GC_VIL[[#This Row],[CK Coche Motor (6)]]</f>
        <v>494036.46</v>
      </c>
      <c r="Q291" s="81">
        <f t="shared" si="12"/>
        <v>785663.9850000001</v>
      </c>
      <c r="R291" s="35">
        <f>+LINEA[[#This Row],[Coches Kilómetro (CK) (5+6+7)]]/Q279-1</f>
        <v>-2.8493524838810624E-2</v>
      </c>
      <c r="S291" s="37">
        <f>+(BA_GC[[#This Row],[Velocidad Comercial Trenes Diésel]]*BA_GC[[#This Row],[Trenes Corridos (TC)]]+BA_MAR[[#This Row],[Velocidad Comercial Trenes Diésel]]*BA_MAR[[#This Row],[Trenes Corridos (TC)]])/(BA_GC[[#This Row],[Trenes Corridos (TC)]]+BA_MAR[[#This Row],[Trenes Corridos (TC)]])</f>
        <v>29.951550960118169</v>
      </c>
      <c r="T291" s="35">
        <f>+LINEA[[#This Row],[Velocidad Comercial Trenes Diésel]]/S279-1</f>
        <v>3.7177082371631087E-4</v>
      </c>
      <c r="U291" s="37"/>
      <c r="V291" s="35"/>
      <c r="W291" s="37">
        <f>+BA_MAR[[#This Row],[Form. Media Trenes Remolcados]]</f>
        <v>5</v>
      </c>
      <c r="X291" s="9">
        <f>+(BA_GC[[#This Row],[Form. Media Trenes Coche Motor]]*BA_GC[[#This Row],[Trenes Corridos (TC)]]+GC_VIL[[#This Row],[Form. Media Trenes Coche Motor]]*GC_VIL[[#This Row],[Trenes Corridos (TC)]])/(BA_GC[[#This Row],[Trenes Corridos (TC)]]+GC_VIL[[#This Row],[Trenes Corridos (TC)]])</f>
        <v>6</v>
      </c>
      <c r="Z291" s="36">
        <f>+BA_GC[[#This Row],[Asientos Ofrecidos Coches Remolcados]]+BA_MAR[[#This Row],[Asientos Ofrecidos Coches Remolcados]]+PA_MAR[[#This Row],[Asientos Ofrecidos Coches Remolcados]]+KM_MAR[[#This Row],[Asientos Ofrecidos Coches Remolcados]]+GC_VIL[[#This Row],[Asientos Ofrecidos Coches Remolcados]]</f>
        <v>577800</v>
      </c>
      <c r="AA291" s="6">
        <f>+BA_GC[[#This Row],[Asientos Ofrecidos Coches Motor]]+BA_MAR[[#This Row],[Asientos Prom. x C. Motor]]+PA_MAR[[#This Row],[Asientos Ofrecidos Coches Motor]]+KM_MAR[[#This Row],[Asientos Ofrecidos Coches Motor]]+GC_VIL[[#This Row],[Asientos Ofrecidos Coches Motor]]</f>
        <v>550188</v>
      </c>
      <c r="AC291" s="6">
        <f>+BA_MAR[[#This Row],[Asientos Prom. x C. Remolcados]]</f>
        <v>72</v>
      </c>
      <c r="AD291" s="6">
        <f>+BA_GC[[#This Row],[Asientos Prom. x C. Motor]]</f>
        <v>34</v>
      </c>
      <c r="AF291" s="6">
        <f>+'[2]BS TAB'!$H295</f>
        <v>4538</v>
      </c>
      <c r="AG291" s="6">
        <f>+LINEA[[#This Row],[Trenes Programados]]-LINEA[[#This Row],[Trenes Corridos (TC)]]</f>
        <v>236</v>
      </c>
      <c r="AH291" s="81">
        <f>+'[2]BS TAB'!$J295</f>
        <v>4302</v>
      </c>
      <c r="AI291" s="35">
        <f>IFERROR(+LINEA[[#This Row],[Trenes Corridos (TC)]]/AH279-1,0)</f>
        <v>-2.9113067027758954E-2</v>
      </c>
      <c r="AJ291" s="36">
        <f>+'[2]BS TAB'!$K295</f>
        <v>3357</v>
      </c>
      <c r="AK291" s="36">
        <f>+LINEA[[#This Row],[Trenes Corridos (TC)]]-LINEA[[#This Row],[Trenes Puntuales]]</f>
        <v>945</v>
      </c>
      <c r="AL291" s="111">
        <f>+LINEA[[#This Row],[Trenes Puntuales]]/LINEA[[#This Row],[Trenes Programados]]</f>
        <v>0.73975319524019389</v>
      </c>
      <c r="AM291" s="82">
        <v>0.95</v>
      </c>
      <c r="AN291" s="82" t="str">
        <f>+IF(LINEA[[#This Row],[Regularidad Absoluta]]&gt;=LINEA[[#This Row],[RA 95%]],LINEA[[#This Row],[Regularidad Absoluta]],"")</f>
        <v/>
      </c>
      <c r="AO291" s="82">
        <f>+LINEA[[#This Row],[Trenes Puntuales]]/LINEA[[#This Row],[Trenes Corridos (TC)]]</f>
        <v>0.78033472803347281</v>
      </c>
      <c r="AP291" s="82">
        <f>+LINEA[[#This Row],[Trenes Corridos (TC)]]/LINEA[[#This Row],[Trenes Programados]]</f>
        <v>0.94799471132657553</v>
      </c>
      <c r="AQ291" s="82">
        <f>+LINEA[[#This Row],[Regularidad Relativa]]/AO279-1</f>
        <v>0.33038213925214222</v>
      </c>
      <c r="AR291" s="81">
        <f>+'[3]DATOS BS#Bol por Estación'!$AP275</f>
        <v>754962</v>
      </c>
      <c r="AS291" s="15">
        <f>+LINEA[[#This Row],[Pasajeros Pagos (PAX)]]/AR279-1</f>
        <v>9.294716818335802E-2</v>
      </c>
      <c r="AT291" s="6">
        <f>+LINEA[[#This Row],[Pasajeros Pagos (PAX)]]/LINEA[[#This Row],[Indice Dia Habil]]</f>
        <v>30714.483319772171</v>
      </c>
      <c r="AU291" s="15">
        <f>+LINEA[[#This Row],[PAX Día Habil]]/AT279-1</f>
        <v>0.13741206518023996</v>
      </c>
      <c r="AV291" s="6">
        <f>+LINEA[[#This Row],[Pasajeros Pagos (PAX)]]/LINEA[[#This Row],[Trenes Corridos (TC)]]</f>
        <v>175.49093444909346</v>
      </c>
      <c r="AW291" s="6">
        <f>+LINEA[[#This Row],[PAX x Tren]]/LINEA[[#This Row],[Form. Media Trenes Remolcados]]</f>
        <v>35.098186889818692</v>
      </c>
      <c r="AX291" s="15">
        <f>+LINEA[[#This Row],[PAX x Coche]]/AW279-1</f>
        <v>0.12572033989317988</v>
      </c>
      <c r="AY291" s="141">
        <f>+(BA_GC[[#This Row],[Capacidad x Coche (4xm2)]]*BA_GC[[#This Row],[Coches Kilómetro (CK) (5+6+7)]]+BA_MAR[[#This Row],[Capacidad x Coche (4xm2)]]*BA_MAR[[#This Row],[Coches Kilómetro (CK) (5+6+7)]])/(BA_MAR[[#This Row],[Coches Kilómetro (CK) (5+6+7)]]+BA_GC[[#This Row],[Coches Kilómetro (CK) (5+6+7)]])</f>
        <v>142.85136821422924</v>
      </c>
      <c r="AZ291" s="9">
        <f>+LINEA[[#This Row],[PAX Kilómetro]]/LINEA[[#This Row],[Coches Kilómetro (CK) (5+6+7)]]</f>
        <v>16.765486021534141</v>
      </c>
      <c r="BA291" s="15">
        <f>+LINEA[[#This Row],[Ocupación Media (PaxKm/CocheKm)]]/AZ279-1</f>
        <v>0.12803908232823447</v>
      </c>
      <c r="BB291" s="15">
        <f>+LINEA[[#This Row],[Ocupación Media (PaxKm/CocheKm)]]/LINEA[[#This Row],[Capacidad x Coche (4xm2)]]</f>
        <v>0.11736314626256518</v>
      </c>
      <c r="BC291" s="15">
        <f>+LINEA[[#This Row],[% de Ocupación Media PAX]]/BB279-1</f>
        <v>0.12961806787225338</v>
      </c>
      <c r="BD291" s="36">
        <f>+LINEA[[#This Row],[Pasajeros Pagos (PAX)]]*LINEA[[#This Row],[PAX Recorrido Medio]]</f>
        <v>13172038.558140311</v>
      </c>
      <c r="BE291" s="37">
        <f>+(BA_GC[[#This Row],[PAX Recorrido Medio]]*BA_GC[[#This Row],[Pasajeros Pagos (PAX)]]+BA_MAR[[#This Row],[PAX Recorrido Medio]]*BA_MAR[[#This Row],[Pasajeros Pagos (PAX)]])/(BA_MAR[[#This Row],[Pasajeros Pagos (PAX)]]+BA_GC[[#This Row],[Pasajeros Pagos (PAX)]])</f>
        <v>17.447286827867245</v>
      </c>
      <c r="BF291" s="35">
        <f>+LINEA[[#This Row],[PAX Recorrido Medio]]/BE279-1</f>
        <v>2.699219705478928E-3</v>
      </c>
      <c r="BG291" s="36">
        <f>+BA_GC[[#This Row],[PAX Desestacionalizados]]+BA_MAR[[#This Row],[PAX Desestacionalizados]]+PA_MAR[[#This Row],[PAX Desestacionalizados]]+KM_MAR[[#This Row],[PAX Desestacionalizados]]+GC_VIL[[#This Row],[PAX Desestacionalizados]]</f>
        <v>817991.74617521116</v>
      </c>
      <c r="BH291" s="114">
        <f t="shared" si="13"/>
        <v>0.48067170048278274</v>
      </c>
      <c r="BI291" s="81">
        <f>+BA_GC[[#This Row],[Pasajeros Totales (PT) (estimados)]]+BA_MAR[[#This Row],[Pasajeros Totales (PT) (estimados)]]+PA_MAR[[#This Row],[Pasajeros Totales (PT) (estimados)]]+KM_MAR[[#This Row],[Pasajeros Totales (PT) (estimados)]]+GC_VIL[[#This Row],[Pasajeros Totales (PT) (estimados)]]</f>
        <v>1453727.8263130176</v>
      </c>
      <c r="BJ291" s="35">
        <f>+(LINEA[[#This Row],[Variación % TC]]*0.2)-(LINEA[[#This Row],[Vaciación % PAX Recorrido Medio]]*0.1)-(LINEA[[#This Row],[Variación % Ocupación PAX]]*0.5)+(LINEA[[#This Row],[Variación % RA]]*0.1)+(LINEA[[#This Row],[Variación % Velocidad Comercial TE]]*0.1)</f>
        <v>-3.786335538701216E-2</v>
      </c>
      <c r="BK291" s="121">
        <v>1699787.9500000004</v>
      </c>
      <c r="BL291" s="10">
        <f>+LINEA[[#This Row],[Recaudación Vta. Boletos $]]/LINEA[[#This Row],[Pasajeros Pagos (PAX)]]</f>
        <v>2.2514880881421853</v>
      </c>
      <c r="BM291" s="15">
        <f>+(LINEA[[#This Row],[Tarifa Media $]]*44)/CQ291</f>
        <v>7.7098015404435741E-3</v>
      </c>
      <c r="BN291" s="46">
        <f>+LINEA[[#This Row],[Tarifa Media $]]/CP291</f>
        <v>0.1418821286687626</v>
      </c>
      <c r="BO291" s="73">
        <v>24.580000000000002</v>
      </c>
      <c r="BP291" s="67">
        <f>+BA_GC[[#This Row],[Km. Línea (entre cabeceras) en Servicio]]+BA_MAR[[#This Row],[Km. Línea (entre cabeceras) en Servicio]]+PA_MAR[[#This Row],[Km. Línea (entre cabeceras) en Servicio]]+KM_MAR[[#This Row],[Km. Línea (entre cabeceras) en Servicio]]+GC_VIL[[#This Row],[Km. Línea (entre cabeceras) en Servicio]]</f>
        <v>101.367</v>
      </c>
      <c r="BQ291" s="67">
        <f>+[1]!BS_InfraMR[[#This Row],[Total Líneas de Explotación ]]</f>
        <v>66.611000000000004</v>
      </c>
      <c r="BR291" s="36">
        <v>30</v>
      </c>
      <c r="BS291" s="6">
        <v>2188</v>
      </c>
      <c r="BT291" s="63">
        <f>+LINEA[[#This Row],[Recaudación Vta. Boletos $]]/LINEA[[#This Row],[Km. Línea (entre cabeceras) en Servicio]]</f>
        <v>16768.652026793734</v>
      </c>
      <c r="BU291" s="64">
        <f>+LINEA[[#This Row],[Recaudación/Km. Línea (PESOS)]]/CP291</f>
        <v>1056.710917991322</v>
      </c>
      <c r="BV291" s="63">
        <f>+LINEA[[#This Row],[Recaudación Vta. Boletos $]]/LINEA[[#This Row],[Trenes Corridos (TC)]]</f>
        <v>395.11574848907497</v>
      </c>
      <c r="BW291" s="64">
        <f>+LINEA[[#This Row],[Recaudación/Trenes Corridos (PESOS)]]/CP291</f>
        <v>24.899027341707662</v>
      </c>
      <c r="BX291" s="63">
        <f>+LINEA[[#This Row],[Recaudación Vta. Boletos $]]/LINEA[[#This Row],[Coches Kilómetro (CK) (5+6+7)]]</f>
        <v>2.1635049874406551</v>
      </c>
      <c r="BY291" s="64">
        <f>+LINEA[[#This Row],[Recaudación/Coche Kilómetro (PESOS)]]/CP291</f>
        <v>0.13633769355486788</v>
      </c>
      <c r="BZ291" s="65">
        <f>+LINEA[[#This Row],[Recaudación Vta. Boletos $]]/LINEA[[#This Row],[PAX Kilómetro]]</f>
        <v>0.12904516962179197</v>
      </c>
      <c r="CA291" s="66">
        <f>+LINEA[[#This Row],[Recaudación/Pasajeros Kilómetro (PESOS)]]/CP291</f>
        <v>8.1320454044548005E-3</v>
      </c>
      <c r="CB291" s="63">
        <f>+LINEA[[#This Row],[Recaudación Vta. Boletos $]]/LINEA[[#This Row],[Personal]]</f>
        <v>776.86835009140782</v>
      </c>
      <c r="CC291" s="64">
        <f>+LINEA[[#This Row],[Recaudación/Personal (PESOS)]]/CP291</f>
        <v>48.955948639865788</v>
      </c>
      <c r="CD291" s="36">
        <f>+LINEA[[#This Row],[Pasajeros Pagos (PAX)]]/LINEA[[#This Row],[Personal]]</f>
        <v>345.04661791590496</v>
      </c>
      <c r="CE291" s="67">
        <f>+LINEA[[#This Row],[Trenes Corridos (TC)]]/LINEA[[#This Row],[Personal]]</f>
        <v>1.9661791590493602</v>
      </c>
      <c r="CF291" s="36">
        <f>+LINEA[[#This Row],[Pasajeros Pagos (PAX)]]/LINEA[[#This Row],[Km. Línea (entre cabeceras) en Servicio]]</f>
        <v>7447.8084583740265</v>
      </c>
      <c r="CG291" s="36">
        <f>+LINEA[[#This Row],[Pasajeros Pagos (PAX)]]/LINEA[[#This Row],[Cantidad de Estaciones en Servicio]]</f>
        <v>25165.4</v>
      </c>
      <c r="CH291" s="36">
        <f>+LINEA[[#This Row],[PAX Kilómetro]]/LINEA[[#This Row],[Km. Línea (entre cabeceras) en Servicio]]</f>
        <v>129944.05041226742</v>
      </c>
      <c r="CI291" s="36">
        <f>+LINEA[[#This Row],[Coches Kilómetro (CK) (5+6+7)]]/LINEA[[#This Row],[Km. Línea (entre cabeceras) en Servicio]]</f>
        <v>7750.6879457811719</v>
      </c>
      <c r="CJ291" s="36">
        <f>+[1]!Sar_InfraMR[[#This Row],[Total Coches Eléctricos]]+[1]!Sar_InfraMR[[#This Row],[Total Coches Remolcados]]</f>
        <v>280</v>
      </c>
      <c r="CK291" s="36">
        <f>+LINEA[[#This Row],[Pasajeros Pagos (PAX)]]/LINEA[[#This Row],[Coches en Servicio]]</f>
        <v>2696.292857142857</v>
      </c>
      <c r="CM291" s="2">
        <f t="shared" si="14"/>
        <v>189.68559156110456</v>
      </c>
      <c r="CN291" s="11">
        <v>1.1377927656313429</v>
      </c>
      <c r="CP291" s="10">
        <v>15.868722222222219</v>
      </c>
      <c r="CQ291" s="60">
        <v>12849.290005531911</v>
      </c>
      <c r="CR291" s="10"/>
      <c r="DF291" s="45">
        <f>+LINEA[[#This Row],[Trenes Kilómetro (TK) (1+2+3)]]/LINEA[[#This Row],[Trenes Corridos (TC)]]</f>
        <v>32.697562761506276</v>
      </c>
      <c r="EA291" s="2">
        <v>2017</v>
      </c>
      <c r="EB291" s="2" t="s">
        <v>9</v>
      </c>
    </row>
    <row r="292" spans="1:132" x14ac:dyDescent="0.2">
      <c r="A292" s="83" t="s">
        <v>223</v>
      </c>
      <c r="B292" s="2" t="s">
        <v>10</v>
      </c>
      <c r="C292" s="85">
        <v>42795</v>
      </c>
      <c r="D292" s="2" t="s">
        <v>252</v>
      </c>
      <c r="E292" s="2" t="s">
        <v>246</v>
      </c>
      <c r="F292" s="2" t="s">
        <v>247</v>
      </c>
      <c r="G292" s="2" t="s">
        <v>248</v>
      </c>
      <c r="H292" s="6">
        <f>+BA_GC[[#This Row],[TK Remolcados (1)]]+BA_MAR[[#This Row],[TK Remolcados (1)]]+PA_MAR[[#This Row],[TK Remolcados (1)]]+KM_MAR[[#This Row],[TK Remolcados (1)]]+GC_VIL[[#This Row],[TK Remolcados (1)]]</f>
        <v>66351.337</v>
      </c>
      <c r="I292" s="6">
        <f>+BA_GC[[#This Row],[TK Coche Motor (2)]]+PA_MAR[[#This Row],[TK Coche Motor (2)]]+KM_MAR[[#This Row],[TK Coche Motor (2)]]+GC_VIL[[#This Row],[TK Coche Motor (2)]]</f>
        <v>93085.97</v>
      </c>
      <c r="K292" s="81">
        <f>+LINEA[[#This Row],[TK Remolcados (1)]]+LINEA[[#This Row],[TK Coche Motor (2)]]+LINEA[[#This Row],[TK Eléctricos (3)]]</f>
        <v>159437.307</v>
      </c>
      <c r="L292" s="35">
        <f>+LINEA[[#This Row],[Trenes Kilómetro (TK) (1+2+3)]]/K280-1</f>
        <v>-1.9466250643818128E-3</v>
      </c>
      <c r="M292" s="36">
        <f>+BA_GC[[#This Row],[CK Locomotoras (4)]]+BA_MAR[[#This Row],[CK Locomotoras (4)]]+PA_MAR[[#This Row],[CK Locomotoras (4)]]+KM_MAR[[#This Row],[CK Locomotoras (4)]]+GC_VIL[[#This Row],[CK Locomotoras (4)]]</f>
        <v>66351.337</v>
      </c>
      <c r="N292" s="36">
        <f>+BA_GC[[#This Row],[CK Remolcados (5)]]+BA_MAR[[#This Row],[CK Remolcados (5)]]+PA_MAR[[#This Row],[CK Remolcados (5)]]+KM_MAR[[#This Row],[CK Remolcados (5)]]+GC_VIL[[#This Row],[CK Remolcados (5)]]</f>
        <v>331756.685</v>
      </c>
      <c r="O292" s="36">
        <f>+BA_GC[[#This Row],[CK Coche Motor (6)]]+BA_MAR[[#This Row],[CK Coche Motor (6)]]+PA_MAR[[#This Row],[CK Coche Motor (6)]]+KM_MAR[[#This Row],[CK Coche Motor (6)]]+GC_VIL[[#This Row],[CK Coche Motor (6)]]</f>
        <v>558515.82000000007</v>
      </c>
      <c r="Q292" s="81">
        <f t="shared" si="12"/>
        <v>890272.50500000012</v>
      </c>
      <c r="R292" s="35">
        <f>+LINEA[[#This Row],[Coches Kilómetro (CK) (5+6+7)]]/Q280-1</f>
        <v>-1.8801177050975504E-3</v>
      </c>
      <c r="S292" s="37">
        <f>+(BA_GC[[#This Row],[Velocidad Comercial Trenes Diésel]]*BA_GC[[#This Row],[Trenes Corridos (TC)]]+BA_MAR[[#This Row],[Velocidad Comercial Trenes Diésel]]*BA_MAR[[#This Row],[Trenes Corridos (TC)]])/(BA_GC[[#This Row],[Trenes Corridos (TC)]]+BA_MAR[[#This Row],[Trenes Corridos (TC)]])</f>
        <v>29.959772627896808</v>
      </c>
      <c r="T292" s="35">
        <f>+LINEA[[#This Row],[Velocidad Comercial Trenes Diésel]]/S280-1</f>
        <v>-1.2146298909754272E-4</v>
      </c>
      <c r="U292" s="37"/>
      <c r="V292" s="35"/>
      <c r="W292" s="37">
        <f>+BA_MAR[[#This Row],[Form. Media Trenes Remolcados]]</f>
        <v>5</v>
      </c>
      <c r="X292" s="9">
        <f>+(BA_GC[[#This Row],[Form. Media Trenes Coche Motor]]*BA_GC[[#This Row],[Trenes Corridos (TC)]]+GC_VIL[[#This Row],[Form. Media Trenes Coche Motor]]*GC_VIL[[#This Row],[Trenes Corridos (TC)]])/(BA_GC[[#This Row],[Trenes Corridos (TC)]]+GC_VIL[[#This Row],[Trenes Corridos (TC)]])</f>
        <v>6</v>
      </c>
      <c r="Z292" s="36">
        <f>+BA_GC[[#This Row],[Asientos Ofrecidos Coches Remolcados]]+BA_MAR[[#This Row],[Asientos Ofrecidos Coches Remolcados]]+PA_MAR[[#This Row],[Asientos Ofrecidos Coches Remolcados]]+KM_MAR[[#This Row],[Asientos Ofrecidos Coches Remolcados]]+GC_VIL[[#This Row],[Asientos Ofrecidos Coches Remolcados]]</f>
        <v>658080</v>
      </c>
      <c r="AA292" s="6">
        <f>+BA_GC[[#This Row],[Asientos Ofrecidos Coches Motor]]+BA_MAR[[#This Row],[Asientos Prom. x C. Motor]]+PA_MAR[[#This Row],[Asientos Ofrecidos Coches Motor]]+KM_MAR[[#This Row],[Asientos Ofrecidos Coches Motor]]+GC_VIL[[#This Row],[Asientos Ofrecidos Coches Motor]]</f>
        <v>621996</v>
      </c>
      <c r="AC292" s="6">
        <f>+BA_MAR[[#This Row],[Asientos Prom. x C. Remolcados]]</f>
        <v>72</v>
      </c>
      <c r="AD292" s="6">
        <f>+BA_GC[[#This Row],[Asientos Prom. x C. Motor]]</f>
        <v>34</v>
      </c>
      <c r="AF292" s="6">
        <f>+'[2]BS TAB'!$H296</f>
        <v>5090</v>
      </c>
      <c r="AG292" s="6">
        <f>+LINEA[[#This Row],[Trenes Programados]]-LINEA[[#This Row],[Trenes Corridos (TC)]]</f>
        <v>213</v>
      </c>
      <c r="AH292" s="81">
        <f>+'[2]BS TAB'!$J296</f>
        <v>4877</v>
      </c>
      <c r="AI292" s="35">
        <f>IFERROR(+LINEA[[#This Row],[Trenes Corridos (TC)]]/AH280-1,0)</f>
        <v>-2.0462451401678239E-3</v>
      </c>
      <c r="AJ292" s="36">
        <f>+'[2]BS TAB'!$K296</f>
        <v>4028</v>
      </c>
      <c r="AK292" s="36">
        <f>+LINEA[[#This Row],[Trenes Corridos (TC)]]-LINEA[[#This Row],[Trenes Puntuales]]</f>
        <v>849</v>
      </c>
      <c r="AL292" s="111">
        <f>+LINEA[[#This Row],[Trenes Puntuales]]/LINEA[[#This Row],[Trenes Programados]]</f>
        <v>0.79135559921414533</v>
      </c>
      <c r="AM292" s="82">
        <v>0.95</v>
      </c>
      <c r="AN292" s="82" t="str">
        <f>+IF(LINEA[[#This Row],[Regularidad Absoluta]]&gt;=LINEA[[#This Row],[RA 95%]],LINEA[[#This Row],[Regularidad Absoluta]],"")</f>
        <v/>
      </c>
      <c r="AO292" s="82">
        <f>+LINEA[[#This Row],[Trenes Puntuales]]/LINEA[[#This Row],[Trenes Corridos (TC)]]</f>
        <v>0.82591757227803975</v>
      </c>
      <c r="AP292" s="82">
        <f>+LINEA[[#This Row],[Trenes Corridos (TC)]]/LINEA[[#This Row],[Trenes Programados]]</f>
        <v>0.9581532416502947</v>
      </c>
      <c r="AQ292" s="82">
        <f>+LINEA[[#This Row],[Regularidad Relativa]]/AO280-1</f>
        <v>0.25975629704206615</v>
      </c>
      <c r="AR292" s="81">
        <f>+'[3]DATOS BS#Bol por Estación'!$AP276</f>
        <v>984480</v>
      </c>
      <c r="AS292" s="15">
        <f>+LINEA[[#This Row],[Pasajeros Pagos (PAX)]]/AR280-1</f>
        <v>0.13756693235470152</v>
      </c>
      <c r="AT292" s="6">
        <f>+LINEA[[#This Row],[Pasajeros Pagos (PAX)]]/LINEA[[#This Row],[Indice Dia Habil]]</f>
        <v>35122.368890474492</v>
      </c>
      <c r="AU292" s="15">
        <f>+LINEA[[#This Row],[PAX Día Habil]]/AT280-1</f>
        <v>0.11930417389734838</v>
      </c>
      <c r="AV292" s="6">
        <f>+LINEA[[#This Row],[Pasajeros Pagos (PAX)]]/LINEA[[#This Row],[Trenes Corridos (TC)]]</f>
        <v>201.86180028706173</v>
      </c>
      <c r="AW292" s="6">
        <f>+LINEA[[#This Row],[PAX x Tren]]/LINEA[[#This Row],[Form. Media Trenes Remolcados]]</f>
        <v>40.372360057412344</v>
      </c>
      <c r="AX292" s="15">
        <f>+LINEA[[#This Row],[PAX x Coche]]/AW280-1</f>
        <v>0.13989944605647464</v>
      </c>
      <c r="AY292" s="141">
        <f>+(BA_GC[[#This Row],[Capacidad x Coche (4xm2)]]*BA_GC[[#This Row],[Coches Kilómetro (CK) (5+6+7)]]+BA_MAR[[#This Row],[Capacidad x Coche (4xm2)]]*BA_MAR[[#This Row],[Coches Kilómetro (CK) (5+6+7)]])/(BA_MAR[[#This Row],[Coches Kilómetro (CK) (5+6+7)]]+BA_GC[[#This Row],[Coches Kilómetro (CK) (5+6+7)]])</f>
        <v>142.70367101162276</v>
      </c>
      <c r="AZ292" s="9">
        <f>+LINEA[[#This Row],[PAX Kilómetro]]/LINEA[[#This Row],[Coches Kilómetro (CK) (5+6+7)]]</f>
        <v>19.300273244010416</v>
      </c>
      <c r="BA292" s="15">
        <f>+LINEA[[#This Row],[Ocupación Media (PaxKm/CocheKm)]]/AZ280-1</f>
        <v>0.14150101136809523</v>
      </c>
      <c r="BB292" s="15">
        <f>+LINEA[[#This Row],[Ocupación Media (PaxKm/CocheKm)]]/LINEA[[#This Row],[Capacidad x Coche (4xm2)]]</f>
        <v>0.13524720917963259</v>
      </c>
      <c r="BC292" s="15">
        <f>+LINEA[[#This Row],[% de Ocupación Media PAX]]/BB280-1</f>
        <v>0.14097802171081031</v>
      </c>
      <c r="BD292" s="36">
        <f>+LINEA[[#This Row],[Pasajeros Pagos (PAX)]]*LINEA[[#This Row],[PAX Recorrido Medio]]</f>
        <v>17182502.608129632</v>
      </c>
      <c r="BE292" s="37">
        <f>+(BA_GC[[#This Row],[PAX Recorrido Medio]]*BA_GC[[#This Row],[Pasajeros Pagos (PAX)]]+BA_MAR[[#This Row],[PAX Recorrido Medio]]*BA_MAR[[#This Row],[Pasajeros Pagos (PAX)]])/(BA_MAR[[#This Row],[Pasajeros Pagos (PAX)]]+BA_GC[[#This Row],[Pasajeros Pagos (PAX)]])</f>
        <v>17.453379051001171</v>
      </c>
      <c r="BF292" s="35">
        <f>+LINEA[[#This Row],[PAX Recorrido Medio]]/BE280-1</f>
        <v>1.5717077392825018E-3</v>
      </c>
      <c r="BG292" s="36">
        <f>+BA_GC[[#This Row],[PAX Desestacionalizados]]+BA_MAR[[#This Row],[PAX Desestacionalizados]]+PA_MAR[[#This Row],[PAX Desestacionalizados]]+KM_MAR[[#This Row],[PAX Desestacionalizados]]+GC_VIL[[#This Row],[PAX Desestacionalizados]]</f>
        <v>954867.36701013416</v>
      </c>
      <c r="BH292" s="114">
        <f t="shared" si="13"/>
        <v>0.46607964478461827</v>
      </c>
      <c r="BI292" s="81">
        <f>+BA_GC[[#This Row],[Pasajeros Totales (PT) (estimados)]]+BA_MAR[[#This Row],[Pasajeros Totales (PT) (estimados)]]+PA_MAR[[#This Row],[Pasajeros Totales (PT) (estimados)]]+KM_MAR[[#This Row],[Pasajeros Totales (PT) (estimados)]]+GC_VIL[[#This Row],[Pasajeros Totales (PT) (estimados)]]</f>
        <v>1843870.5143632591</v>
      </c>
      <c r="BJ292" s="35">
        <f>+(LINEA[[#This Row],[Variación % TC]]*0.2)-(LINEA[[#This Row],[Vaciación % PAX Recorrido Medio]]*0.1)-(LINEA[[#This Row],[Variación % Ocupación PAX]]*0.5)+(LINEA[[#This Row],[Variación % RA]]*0.1)+(LINEA[[#This Row],[Variación % Velocidad Comercial TE]]*0.1)</f>
        <v>-4.5079800953160352E-2</v>
      </c>
      <c r="BK292" s="121">
        <v>2237519.609999998</v>
      </c>
      <c r="BL292" s="10">
        <f>+LINEA[[#This Row],[Recaudación Vta. Boletos $]]/LINEA[[#This Row],[Pasajeros Pagos (PAX)]]</f>
        <v>2.2727933629936596</v>
      </c>
      <c r="BM292" s="15">
        <f>+(LINEA[[#This Row],[Tarifa Media $]]*44)/CQ292</f>
        <v>7.659135487338686E-3</v>
      </c>
      <c r="BN292" s="46">
        <f>+LINEA[[#This Row],[Tarifa Media $]]/CP292</f>
        <v>0.14381292779035129</v>
      </c>
      <c r="BO292" s="73">
        <v>28.03</v>
      </c>
      <c r="BP292" s="67">
        <f>+BA_GC[[#This Row],[Km. Línea (entre cabeceras) en Servicio]]+BA_MAR[[#This Row],[Km. Línea (entre cabeceras) en Servicio]]+PA_MAR[[#This Row],[Km. Línea (entre cabeceras) en Servicio]]+KM_MAR[[#This Row],[Km. Línea (entre cabeceras) en Servicio]]+GC_VIL[[#This Row],[Km. Línea (entre cabeceras) en Servicio]]</f>
        <v>101.367</v>
      </c>
      <c r="BQ292" s="67">
        <f>+[1]!BS_InfraMR[[#This Row],[Total Líneas de Explotación ]]</f>
        <v>66.611000000000004</v>
      </c>
      <c r="BR292" s="36">
        <v>30</v>
      </c>
      <c r="BS292" s="6">
        <v>2188</v>
      </c>
      <c r="BT292" s="63">
        <f>+LINEA[[#This Row],[Recaudación Vta. Boletos $]]/LINEA[[#This Row],[Km. Línea (entre cabeceras) en Servicio]]</f>
        <v>22073.452011009478</v>
      </c>
      <c r="BU292" s="64">
        <f>+LINEA[[#This Row],[Recaudación/Km. Línea (PESOS)]]/CP292</f>
        <v>1396.7163983450732</v>
      </c>
      <c r="BV292" s="63">
        <f>+LINEA[[#This Row],[Recaudación Vta. Boletos $]]/LINEA[[#This Row],[Trenes Corridos (TC)]]</f>
        <v>458.79015993438549</v>
      </c>
      <c r="BW292" s="64">
        <f>+LINEA[[#This Row],[Recaudación/Trenes Corridos (PESOS)]]/CP292</f>
        <v>29.030336508313521</v>
      </c>
      <c r="BX292" s="63">
        <f>+LINEA[[#This Row],[Recaudación Vta. Boletos $]]/LINEA[[#This Row],[Coches Kilómetro (CK) (5+6+7)]]</f>
        <v>2.5132974425622612</v>
      </c>
      <c r="BY292" s="64">
        <f>+LINEA[[#This Row],[Recaudación/Coche Kilómetro (PESOS)]]/CP292</f>
        <v>0.15903102741676273</v>
      </c>
      <c r="BZ292" s="65">
        <f>+LINEA[[#This Row],[Recaudación Vta. Boletos $]]/LINEA[[#This Row],[PAX Kilómetro]]</f>
        <v>0.13022082178770342</v>
      </c>
      <c r="CA292" s="66">
        <f>+LINEA[[#This Row],[Recaudación/Pasajeros Kilómetro (PESOS)]]/CP292</f>
        <v>8.2398329498322466E-3</v>
      </c>
      <c r="CB292" s="63">
        <f>+LINEA[[#This Row],[Recaudación Vta. Boletos $]]/LINEA[[#This Row],[Personal]]</f>
        <v>1022.6323628884817</v>
      </c>
      <c r="CC292" s="64">
        <f>+LINEA[[#This Row],[Recaudación/Personal (PESOS)]]/CP292</f>
        <v>64.707930142159526</v>
      </c>
      <c r="CD292" s="36">
        <f>+LINEA[[#This Row],[Pasajeros Pagos (PAX)]]/LINEA[[#This Row],[Personal]]</f>
        <v>449.94515539305303</v>
      </c>
      <c r="CE292" s="67">
        <f>+LINEA[[#This Row],[Trenes Corridos (TC)]]/LINEA[[#This Row],[Personal]]</f>
        <v>2.2289762340036563</v>
      </c>
      <c r="CF292" s="36">
        <f>+LINEA[[#This Row],[Pasajeros Pagos (PAX)]]/LINEA[[#This Row],[Km. Línea (entre cabeceras) en Servicio]]</f>
        <v>9712.0364615703329</v>
      </c>
      <c r="CG292" s="36">
        <f>+LINEA[[#This Row],[Pasajeros Pagos (PAX)]]/LINEA[[#This Row],[Cantidad de Estaciones en Servicio]]</f>
        <v>32816</v>
      </c>
      <c r="CH292" s="36">
        <f>+LINEA[[#This Row],[PAX Kilómetro]]/LINEA[[#This Row],[Km. Línea (entre cabeceras) en Servicio]]</f>
        <v>169507.85372093119</v>
      </c>
      <c r="CI292" s="36">
        <f>+LINEA[[#This Row],[Coches Kilómetro (CK) (5+6+7)]]/LINEA[[#This Row],[Km. Línea (entre cabeceras) en Servicio]]</f>
        <v>8782.6660057020545</v>
      </c>
      <c r="CJ292" s="36">
        <f>+[1]!Sar_InfraMR[[#This Row],[Total Coches Eléctricos]]+[1]!Sar_InfraMR[[#This Row],[Total Coches Remolcados]]</f>
        <v>280</v>
      </c>
      <c r="CK292" s="36">
        <f>+LINEA[[#This Row],[Pasajeros Pagos (PAX)]]/LINEA[[#This Row],[Coches en Servicio]]</f>
        <v>3516</v>
      </c>
      <c r="CM292" s="2">
        <f t="shared" si="14"/>
        <v>218.72937465966083</v>
      </c>
      <c r="CN292" s="11">
        <v>1.0057755697288144</v>
      </c>
      <c r="CP292" s="10">
        <v>15.803818181818185</v>
      </c>
      <c r="CQ292" s="33">
        <v>13056.683503906648</v>
      </c>
      <c r="CR292" s="10"/>
      <c r="CX292" s="28"/>
      <c r="DF292" s="45">
        <f>+LINEA[[#This Row],[Trenes Kilómetro (TK) (1+2+3)]]/LINEA[[#This Row],[Trenes Corridos (TC)]]</f>
        <v>32.691676645478779</v>
      </c>
      <c r="EA292" s="2">
        <v>2017</v>
      </c>
      <c r="EB292" s="2" t="s">
        <v>10</v>
      </c>
    </row>
    <row r="293" spans="1:132" x14ac:dyDescent="0.2">
      <c r="A293" s="83" t="s">
        <v>223</v>
      </c>
      <c r="B293" s="2" t="s">
        <v>0</v>
      </c>
      <c r="C293" s="85">
        <v>42826</v>
      </c>
      <c r="D293" s="2" t="s">
        <v>252</v>
      </c>
      <c r="E293" s="2" t="s">
        <v>246</v>
      </c>
      <c r="F293" s="2" t="s">
        <v>247</v>
      </c>
      <c r="G293" s="2" t="s">
        <v>248</v>
      </c>
      <c r="H293" s="6">
        <f>+BA_GC[[#This Row],[TK Remolcados (1)]]+BA_MAR[[#This Row],[TK Remolcados (1)]]+PA_MAR[[#This Row],[TK Remolcados (1)]]+KM_MAR[[#This Row],[TK Remolcados (1)]]+GC_VIL[[#This Row],[TK Remolcados (1)]]</f>
        <v>66047.176000000007</v>
      </c>
      <c r="I293" s="6">
        <f>+BA_GC[[#This Row],[TK Coche Motor (2)]]+PA_MAR[[#This Row],[TK Coche Motor (2)]]+KM_MAR[[#This Row],[TK Coche Motor (2)]]+GC_VIL[[#This Row],[TK Coche Motor (2)]]</f>
        <v>91681.59</v>
      </c>
      <c r="K293" s="81">
        <f>+LINEA[[#This Row],[TK Remolcados (1)]]+LINEA[[#This Row],[TK Coche Motor (2)]]+LINEA[[#This Row],[TK Eléctricos (3)]]</f>
        <v>157728.766</v>
      </c>
      <c r="L293" s="35">
        <f>+LINEA[[#This Row],[Trenes Kilómetro (TK) (1+2+3)]]/K281-1</f>
        <v>2.3243767674658411E-2</v>
      </c>
      <c r="M293" s="36">
        <f>+BA_GC[[#This Row],[CK Locomotoras (4)]]+BA_MAR[[#This Row],[CK Locomotoras (4)]]+PA_MAR[[#This Row],[CK Locomotoras (4)]]+KM_MAR[[#This Row],[CK Locomotoras (4)]]+GC_VIL[[#This Row],[CK Locomotoras (4)]]</f>
        <v>66047.176000000007</v>
      </c>
      <c r="N293" s="36">
        <f>+BA_GC[[#This Row],[CK Remolcados (5)]]+BA_MAR[[#This Row],[CK Remolcados (5)]]+PA_MAR[[#This Row],[CK Remolcados (5)]]+KM_MAR[[#This Row],[CK Remolcados (5)]]+GC_VIL[[#This Row],[CK Remolcados (5)]]</f>
        <v>330235.88000000006</v>
      </c>
      <c r="O293" s="36">
        <f>+BA_GC[[#This Row],[CK Coche Motor (6)]]+BA_MAR[[#This Row],[CK Coche Motor (6)]]+PA_MAR[[#This Row],[CK Coche Motor (6)]]+KM_MAR[[#This Row],[CK Coche Motor (6)]]+GC_VIL[[#This Row],[CK Coche Motor (6)]]</f>
        <v>550089.54</v>
      </c>
      <c r="Q293" s="81">
        <f t="shared" si="12"/>
        <v>880325.42000000016</v>
      </c>
      <c r="R293" s="35">
        <f>+LINEA[[#This Row],[Coches Kilómetro (CK) (5+6+7)]]/Q281-1</f>
        <v>2.2909252105629774E-2</v>
      </c>
      <c r="S293" s="37">
        <f>+(BA_GC[[#This Row],[Velocidad Comercial Trenes Diésel]]*BA_GC[[#This Row],[Trenes Corridos (TC)]]+BA_MAR[[#This Row],[Velocidad Comercial Trenes Diésel]]*BA_MAR[[#This Row],[Trenes Corridos (TC)]])/(BA_GC[[#This Row],[Trenes Corridos (TC)]]+BA_MAR[[#This Row],[Trenes Corridos (TC)]])</f>
        <v>29.936939626783754</v>
      </c>
      <c r="T293" s="35">
        <f>+LINEA[[#This Row],[Velocidad Comercial Trenes Diésel]]/S281-1</f>
        <v>-5.8166874602316732E-4</v>
      </c>
      <c r="U293" s="37"/>
      <c r="V293" s="35"/>
      <c r="W293" s="37">
        <f>+BA_MAR[[#This Row],[Form. Media Trenes Remolcados]]</f>
        <v>5</v>
      </c>
      <c r="X293" s="9">
        <f>+(BA_GC[[#This Row],[Form. Media Trenes Coche Motor]]*BA_GC[[#This Row],[Trenes Corridos (TC)]]+GC_VIL[[#This Row],[Form. Media Trenes Coche Motor]]*GC_VIL[[#This Row],[Trenes Corridos (TC)]])/(BA_GC[[#This Row],[Trenes Corridos (TC)]]+GC_VIL[[#This Row],[Trenes Corridos (TC)]])</f>
        <v>6</v>
      </c>
      <c r="Z293" s="36">
        <f>+BA_GC[[#This Row],[Asientos Ofrecidos Coches Remolcados]]+BA_MAR[[#This Row],[Asientos Ofrecidos Coches Remolcados]]+PA_MAR[[#This Row],[Asientos Ofrecidos Coches Remolcados]]+KM_MAR[[#This Row],[Asientos Ofrecidos Coches Remolcados]]+GC_VIL[[#This Row],[Asientos Ofrecidos Coches Remolcados]]</f>
        <v>654120</v>
      </c>
      <c r="AA293" s="6">
        <f>+BA_GC[[#This Row],[Asientos Ofrecidos Coches Motor]]+BA_MAR[[#This Row],[Asientos Prom. x C. Motor]]+PA_MAR[[#This Row],[Asientos Ofrecidos Coches Motor]]+KM_MAR[[#This Row],[Asientos Ofrecidos Coches Motor]]+GC_VIL[[#This Row],[Asientos Ofrecidos Coches Motor]]</f>
        <v>612612</v>
      </c>
      <c r="AC293" s="6">
        <f>+BA_MAR[[#This Row],[Asientos Prom. x C. Remolcados]]</f>
        <v>72</v>
      </c>
      <c r="AD293" s="6">
        <f>+BA_GC[[#This Row],[Asientos Prom. x C. Motor]]</f>
        <v>34</v>
      </c>
      <c r="AF293" s="6">
        <f>+'[2]BS TAB'!$H297</f>
        <v>5214</v>
      </c>
      <c r="AG293" s="6">
        <f>+LINEA[[#This Row],[Trenes Programados]]-LINEA[[#This Row],[Trenes Corridos (TC)]]</f>
        <v>394</v>
      </c>
      <c r="AH293" s="81">
        <f>+'[2]BS TAB'!$J297</f>
        <v>4820</v>
      </c>
      <c r="AI293" s="35">
        <f>IFERROR(+LINEA[[#This Row],[Trenes Corridos (TC)]]/AH281-1,0)</f>
        <v>2.2486211285532409E-2</v>
      </c>
      <c r="AJ293" s="36">
        <f>+'[2]BS TAB'!$K297</f>
        <v>4295</v>
      </c>
      <c r="AK293" s="36">
        <f>+LINEA[[#This Row],[Trenes Corridos (TC)]]-LINEA[[#This Row],[Trenes Puntuales]]</f>
        <v>525</v>
      </c>
      <c r="AL293" s="111">
        <f>+LINEA[[#This Row],[Trenes Puntuales]]/LINEA[[#This Row],[Trenes Programados]]</f>
        <v>0.82374376678174144</v>
      </c>
      <c r="AM293" s="82">
        <v>0.95</v>
      </c>
      <c r="AN293" s="82" t="str">
        <f>+IF(LINEA[[#This Row],[Regularidad Absoluta]]&gt;=LINEA[[#This Row],[RA 95%]],LINEA[[#This Row],[Regularidad Absoluta]],"")</f>
        <v/>
      </c>
      <c r="AO293" s="82">
        <f>+LINEA[[#This Row],[Trenes Puntuales]]/LINEA[[#This Row],[Trenes Corridos (TC)]]</f>
        <v>0.89107883817427391</v>
      </c>
      <c r="AP293" s="82">
        <f>+LINEA[[#This Row],[Trenes Corridos (TC)]]/LINEA[[#This Row],[Trenes Programados]]</f>
        <v>0.92443421557345606</v>
      </c>
      <c r="AQ293" s="82">
        <f>+LINEA[[#This Row],[Regularidad Relativa]]/AO281-1</f>
        <v>0.44646888538344598</v>
      </c>
      <c r="AR293" s="81">
        <f>+'[3]DATOS BS#Bol por Estación'!$AP277</f>
        <v>1216529</v>
      </c>
      <c r="AS293" s="15">
        <f>+LINEA[[#This Row],[Pasajeros Pagos (PAX)]]/AR281-1</f>
        <v>0.51754269975200962</v>
      </c>
      <c r="AT293" s="6">
        <f>+LINEA[[#This Row],[Pasajeros Pagos (PAX)]]/LINEA[[#This Row],[Indice Dia Habil]]</f>
        <v>46879.730250481691</v>
      </c>
      <c r="AU293" s="15">
        <f>+LINEA[[#This Row],[PAX Día Habil]]/AT281-1</f>
        <v>0.5807005462156769</v>
      </c>
      <c r="AV293" s="6">
        <f>+LINEA[[#This Row],[Pasajeros Pagos (PAX)]]/LINEA[[#This Row],[Trenes Corridos (TC)]]</f>
        <v>252.39190871369294</v>
      </c>
      <c r="AW293" s="6">
        <f>+LINEA[[#This Row],[PAX x Tren]]/LINEA[[#This Row],[Form. Media Trenes Remolcados]]</f>
        <v>50.478381742738591</v>
      </c>
      <c r="AX293" s="15">
        <f>+LINEA[[#This Row],[PAX x Coche]]/AW281-1</f>
        <v>0.48416935407281603</v>
      </c>
      <c r="AY293" s="141">
        <f>+(BA_GC[[#This Row],[Capacidad x Coche (4xm2)]]*BA_GC[[#This Row],[Coches Kilómetro (CK) (5+6+7)]]+BA_MAR[[#This Row],[Capacidad x Coche (4xm2)]]*BA_MAR[[#This Row],[Coches Kilómetro (CK) (5+6+7)]])/(BA_MAR[[#This Row],[Coches Kilómetro (CK) (5+6+7)]]+BA_GC[[#This Row],[Coches Kilómetro (CK) (5+6+7)]])</f>
        <v>143.11384674540227</v>
      </c>
      <c r="AZ293" s="9">
        <f>+LINEA[[#This Row],[PAX Kilómetro]]/LINEA[[#This Row],[Coches Kilómetro (CK) (5+6+7)]]</f>
        <v>24.18311139987301</v>
      </c>
      <c r="BA293" s="15">
        <f>+LINEA[[#This Row],[Ocupación Media (PaxKm/CocheKm)]]/AZ281-1</f>
        <v>0.48492637514538317</v>
      </c>
      <c r="BB293" s="15">
        <f>+LINEA[[#This Row],[Ocupación Media (PaxKm/CocheKm)]]/LINEA[[#This Row],[Capacidad x Coche (4xm2)]]</f>
        <v>0.16897813838303474</v>
      </c>
      <c r="BC293" s="15">
        <f>+LINEA[[#This Row],[% de Ocupación Media PAX]]/BB281-1</f>
        <v>0.48167876372772156</v>
      </c>
      <c r="BD293" s="36">
        <f>+LINEA[[#This Row],[Pasajeros Pagos (PAX)]]*LINEA[[#This Row],[PAX Recorrido Medio]]</f>
        <v>21289007.699999999</v>
      </c>
      <c r="BE293" s="37">
        <f>+(BA_GC[[#This Row],[PAX Recorrido Medio]]*BA_GC[[#This Row],[Pasajeros Pagos (PAX)]]+BA_MAR[[#This Row],[PAX Recorrido Medio]]*BA_MAR[[#This Row],[Pasajeros Pagos (PAX)]])/(BA_MAR[[#This Row],[Pasajeros Pagos (PAX)]]+BA_GC[[#This Row],[Pasajeros Pagos (PAX)]])</f>
        <v>17.499794661697337</v>
      </c>
      <c r="BF293" s="35">
        <f>+LINEA[[#This Row],[PAX Recorrido Medio]]/BE281-1</f>
        <v>9.2401227333316349E-4</v>
      </c>
      <c r="BG293" s="36">
        <f>+BA_GC[[#This Row],[PAX Desestacionalizados]]+BA_MAR[[#This Row],[PAX Desestacionalizados]]+PA_MAR[[#This Row],[PAX Desestacionalizados]]+KM_MAR[[#This Row],[PAX Desestacionalizados]]+GC_VIL[[#This Row],[PAX Desestacionalizados]]</f>
        <v>1245995.4387008259</v>
      </c>
      <c r="BH293" s="114">
        <f t="shared" si="13"/>
        <v>0.29419938025884351</v>
      </c>
      <c r="BI293" s="81">
        <f>+BA_GC[[#This Row],[Pasajeros Totales (PT) (estimados)]]+BA_MAR[[#This Row],[Pasajeros Totales (PT) (estimados)]]+PA_MAR[[#This Row],[Pasajeros Totales (PT) (estimados)]]+KM_MAR[[#This Row],[Pasajeros Totales (PT) (estimados)]]+GC_VIL[[#This Row],[Pasajeros Totales (PT) (estimados)]]</f>
        <v>1723615.6585497854</v>
      </c>
      <c r="BJ293" s="35">
        <f>+(LINEA[[#This Row],[Variación % TC]]*0.2)-(LINEA[[#This Row],[Vaciación % PAX Recorrido Medio]]*0.1)-(LINEA[[#This Row],[Variación % Ocupación PAX]]*0.5)+(LINEA[[#This Row],[Variación % RA]]*0.1)+(LINEA[[#This Row],[Variación % Velocidad Comercial TE]]*0.1)</f>
        <v>-0.19178765229574302</v>
      </c>
      <c r="BK293" s="121">
        <v>2735460.9099999988</v>
      </c>
      <c r="BL293" s="10">
        <f>+LINEA[[#This Row],[Recaudación Vta. Boletos $]]/LINEA[[#This Row],[Pasajeros Pagos (PAX)]]</f>
        <v>2.2485784638097397</v>
      </c>
      <c r="BM293" s="15">
        <f>+(LINEA[[#This Row],[Tarifa Media $]]*44)/CQ293</f>
        <v>7.4590529284933715E-3</v>
      </c>
      <c r="BN293" s="46">
        <f>+LINEA[[#This Row],[Tarifa Media $]]/CP293</f>
        <v>0.1436596960560329</v>
      </c>
      <c r="BO293" s="73">
        <v>25.950000000000003</v>
      </c>
      <c r="BP293" s="67">
        <f>+BA_GC[[#This Row],[Km. Línea (entre cabeceras) en Servicio]]+BA_MAR[[#This Row],[Km. Línea (entre cabeceras) en Servicio]]+PA_MAR[[#This Row],[Km. Línea (entre cabeceras) en Servicio]]+KM_MAR[[#This Row],[Km. Línea (entre cabeceras) en Servicio]]+GC_VIL[[#This Row],[Km. Línea (entre cabeceras) en Servicio]]</f>
        <v>101.367</v>
      </c>
      <c r="BQ293" s="67">
        <f>+[1]!BS_InfraMR[[#This Row],[Total Líneas de Explotación ]]</f>
        <v>66.611000000000004</v>
      </c>
      <c r="BR293" s="36">
        <v>30</v>
      </c>
      <c r="BS293" s="6">
        <v>2188</v>
      </c>
      <c r="BT293" s="63">
        <f>+LINEA[[#This Row],[Recaudación Vta. Boletos $]]/LINEA[[#This Row],[Km. Línea (entre cabeceras) en Servicio]]</f>
        <v>26985.714384365707</v>
      </c>
      <c r="BU293" s="64">
        <f>+LINEA[[#This Row],[Recaudación/Km. Línea (PESOS)]]/CP293</f>
        <v>1724.0935056117833</v>
      </c>
      <c r="BV293" s="63">
        <f>+LINEA[[#This Row],[Recaudación Vta. Boletos $]]/LINEA[[#This Row],[Trenes Corridos (TC)]]</f>
        <v>567.52301037344375</v>
      </c>
      <c r="BW293" s="64">
        <f>+LINEA[[#This Row],[Recaudación/Trenes Corridos (PESOS)]]/CP293</f>
        <v>36.25854489281113</v>
      </c>
      <c r="BX293" s="63">
        <f>+LINEA[[#This Row],[Recaudación Vta. Boletos $]]/LINEA[[#This Row],[Coches Kilómetro (CK) (5+6+7)]]</f>
        <v>3.1073292305929305</v>
      </c>
      <c r="BY293" s="64">
        <f>+LINEA[[#This Row],[Recaudación/Coche Kilómetro (PESOS)]]/CP293</f>
        <v>0.19852452560480377</v>
      </c>
      <c r="BZ293" s="65">
        <f>+LINEA[[#This Row],[Recaudación Vta. Boletos $]]/LINEA[[#This Row],[PAX Kilómetro]]</f>
        <v>0.12849170560448428</v>
      </c>
      <c r="CA293" s="66">
        <f>+LINEA[[#This Row],[Recaudación/Pasajeros Kilómetro (PESOS)]]/CP293</f>
        <v>8.209221812783208E-3</v>
      </c>
      <c r="CB293" s="63">
        <f>+LINEA[[#This Row],[Recaudación Vta. Boletos $]]/LINEA[[#This Row],[Personal]]</f>
        <v>1250.2106535648988</v>
      </c>
      <c r="CC293" s="64">
        <f>+LINEA[[#This Row],[Recaudación/Personal (PESOS)]]/CP293</f>
        <v>79.874856665150659</v>
      </c>
      <c r="CD293" s="36">
        <f>+LINEA[[#This Row],[Pasajeros Pagos (PAX)]]/LINEA[[#This Row],[Personal]]</f>
        <v>556.00045703839123</v>
      </c>
      <c r="CE293" s="67">
        <f>+LINEA[[#This Row],[Trenes Corridos (TC)]]/LINEA[[#This Row],[Personal]]</f>
        <v>2.202925045703839</v>
      </c>
      <c r="CF293" s="36">
        <f>+LINEA[[#This Row],[Pasajeros Pagos (PAX)]]/LINEA[[#This Row],[Km. Línea (entre cabeceras) en Servicio]]</f>
        <v>12001.233142936064</v>
      </c>
      <c r="CG293" s="36">
        <f>+LINEA[[#This Row],[Pasajeros Pagos (PAX)]]/LINEA[[#This Row],[Cantidad de Estaciones en Servicio]]</f>
        <v>40550.966666666667</v>
      </c>
      <c r="CH293" s="36">
        <f>+LINEA[[#This Row],[PAX Kilómetro]]/LINEA[[#This Row],[Km. Línea (entre cabeceras) en Servicio]]</f>
        <v>210019.11568853768</v>
      </c>
      <c r="CI293" s="36">
        <f>+LINEA[[#This Row],[Coches Kilómetro (CK) (5+6+7)]]/LINEA[[#This Row],[Km. Línea (entre cabeceras) en Servicio]]</f>
        <v>8684.5365848846286</v>
      </c>
      <c r="CJ293" s="36">
        <f>+[1]!Sar_InfraMR[[#This Row],[Total Coches Eléctricos]]+[1]!Sar_InfraMR[[#This Row],[Total Coches Remolcados]]</f>
        <v>280</v>
      </c>
      <c r="CK293" s="36">
        <f>+LINEA[[#This Row],[Pasajeros Pagos (PAX)]]/LINEA[[#This Row],[Coches en Servicio]]</f>
        <v>4344.7464285714286</v>
      </c>
      <c r="CM293" s="2">
        <f t="shared" si="14"/>
        <v>220.59376288913344</v>
      </c>
      <c r="CN293" s="11">
        <v>0.99730107777666621</v>
      </c>
      <c r="CP293" s="10">
        <v>15.652117647058825</v>
      </c>
      <c r="CQ293" s="33">
        <v>13264.077002281385</v>
      </c>
      <c r="CR293" s="10"/>
      <c r="CX293" s="28"/>
      <c r="DF293" s="45">
        <f>+LINEA[[#This Row],[Trenes Kilómetro (TK) (1+2+3)]]/LINEA[[#This Row],[Trenes Corridos (TC)]]</f>
        <v>32.723810373443982</v>
      </c>
      <c r="EA293" s="2">
        <v>2017</v>
      </c>
      <c r="EB293" s="2" t="s">
        <v>0</v>
      </c>
    </row>
    <row r="294" spans="1:132" x14ac:dyDescent="0.2">
      <c r="A294" s="83" t="s">
        <v>223</v>
      </c>
      <c r="B294" s="2" t="s">
        <v>1</v>
      </c>
      <c r="C294" s="85">
        <v>42856</v>
      </c>
      <c r="D294" s="2" t="s">
        <v>252</v>
      </c>
      <c r="E294" s="2" t="s">
        <v>246</v>
      </c>
      <c r="F294" s="2" t="s">
        <v>247</v>
      </c>
      <c r="G294" s="2" t="s">
        <v>248</v>
      </c>
      <c r="H294" s="6">
        <f>+BA_GC[[#This Row],[TK Remolcados (1)]]+BA_MAR[[#This Row],[TK Remolcados (1)]]+PA_MAR[[#This Row],[TK Remolcados (1)]]+KM_MAR[[#This Row],[TK Remolcados (1)]]+GC_VIL[[#This Row],[TK Remolcados (1)]]</f>
        <v>70318.574000000008</v>
      </c>
      <c r="I294" s="6">
        <f>+BA_GC[[#This Row],[TK Coche Motor (2)]]+PA_MAR[[#This Row],[TK Coche Motor (2)]]+KM_MAR[[#This Row],[TK Coche Motor (2)]]+GC_VIL[[#This Row],[TK Coche Motor (2)]]</f>
        <v>97054.87000000001</v>
      </c>
      <c r="K294" s="81">
        <f>+LINEA[[#This Row],[TK Remolcados (1)]]+LINEA[[#This Row],[TK Coche Motor (2)]]+LINEA[[#This Row],[TK Eléctricos (3)]]</f>
        <v>167373.44400000002</v>
      </c>
      <c r="L294" s="35">
        <f>+LINEA[[#This Row],[Trenes Kilómetro (TK) (1+2+3)]]/K282-1</f>
        <v>3.765821435795802E-2</v>
      </c>
      <c r="M294" s="36">
        <f>+BA_GC[[#This Row],[CK Locomotoras (4)]]+BA_MAR[[#This Row],[CK Locomotoras (4)]]+PA_MAR[[#This Row],[CK Locomotoras (4)]]+KM_MAR[[#This Row],[CK Locomotoras (4)]]+GC_VIL[[#This Row],[CK Locomotoras (4)]]</f>
        <v>70318.574000000008</v>
      </c>
      <c r="N294" s="36">
        <f>+BA_GC[[#This Row],[CK Remolcados (5)]]+BA_MAR[[#This Row],[CK Remolcados (5)]]+PA_MAR[[#This Row],[CK Remolcados (5)]]+KM_MAR[[#This Row],[CK Remolcados (5)]]+GC_VIL[[#This Row],[CK Remolcados (5)]]</f>
        <v>351592.87</v>
      </c>
      <c r="O294" s="36">
        <f>+BA_GC[[#This Row],[CK Coche Motor (6)]]+BA_MAR[[#This Row],[CK Coche Motor (6)]]+PA_MAR[[#This Row],[CK Coche Motor (6)]]+KM_MAR[[#This Row],[CK Coche Motor (6)]]+GC_VIL[[#This Row],[CK Coche Motor (6)]]</f>
        <v>582329.22000000009</v>
      </c>
      <c r="Q294" s="81">
        <f t="shared" si="12"/>
        <v>933922.09000000008</v>
      </c>
      <c r="R294" s="35">
        <f>+LINEA[[#This Row],[Coches Kilómetro (CK) (5+6+7)]]/Q282-1</f>
        <v>3.7750766474542674E-2</v>
      </c>
      <c r="S294" s="37">
        <f>+(BA_GC[[#This Row],[Velocidad Comercial Trenes Diésel]]*BA_GC[[#This Row],[Trenes Corridos (TC)]]+BA_MAR[[#This Row],[Velocidad Comercial Trenes Diésel]]*BA_MAR[[#This Row],[Trenes Corridos (TC)]])/(BA_GC[[#This Row],[Trenes Corridos (TC)]]+BA_MAR[[#This Row],[Trenes Corridos (TC)]])</f>
        <v>29.93564352331606</v>
      </c>
      <c r="T294" s="35">
        <f>+LINEA[[#This Row],[Velocidad Comercial Trenes Diésel]]/S282-1</f>
        <v>-3.4007614376885265E-4</v>
      </c>
      <c r="U294" s="37"/>
      <c r="V294" s="35"/>
      <c r="W294" s="37">
        <f>+BA_MAR[[#This Row],[Form. Media Trenes Remolcados]]</f>
        <v>5</v>
      </c>
      <c r="X294" s="9">
        <f>+(BA_GC[[#This Row],[Form. Media Trenes Coche Motor]]*BA_GC[[#This Row],[Trenes Corridos (TC)]]+GC_VIL[[#This Row],[Form. Media Trenes Coche Motor]]*GC_VIL[[#This Row],[Trenes Corridos (TC)]])/(BA_GC[[#This Row],[Trenes Corridos (TC)]]+GC_VIL[[#This Row],[Trenes Corridos (TC)]])</f>
        <v>6</v>
      </c>
      <c r="Z294" s="36">
        <f>+BA_GC[[#This Row],[Asientos Ofrecidos Coches Remolcados]]+BA_MAR[[#This Row],[Asientos Ofrecidos Coches Remolcados]]+PA_MAR[[#This Row],[Asientos Ofrecidos Coches Remolcados]]+KM_MAR[[#This Row],[Asientos Ofrecidos Coches Remolcados]]+GC_VIL[[#This Row],[Asientos Ofrecidos Coches Remolcados]]</f>
        <v>696600</v>
      </c>
      <c r="AA294" s="6">
        <f>+BA_GC[[#This Row],[Asientos Ofrecidos Coches Motor]]+BA_MAR[[#This Row],[Asientos Prom. x C. Motor]]+PA_MAR[[#This Row],[Asientos Ofrecidos Coches Motor]]+KM_MAR[[#This Row],[Asientos Ofrecidos Coches Motor]]+GC_VIL[[#This Row],[Asientos Ofrecidos Coches Motor]]</f>
        <v>648516</v>
      </c>
      <c r="AC294" s="6">
        <f>+BA_MAR[[#This Row],[Asientos Prom. x C. Remolcados]]</f>
        <v>72</v>
      </c>
      <c r="AD294" s="6">
        <f>+BA_GC[[#This Row],[Asientos Prom. x C. Motor]]</f>
        <v>34</v>
      </c>
      <c r="AF294" s="6">
        <f>+'[2]BS TAB'!$H298</f>
        <v>5402</v>
      </c>
      <c r="AG294" s="6">
        <f>+LINEA[[#This Row],[Trenes Programados]]-LINEA[[#This Row],[Trenes Corridos (TC)]]</f>
        <v>288</v>
      </c>
      <c r="AH294" s="81">
        <f>+'[2]BS TAB'!$J298</f>
        <v>5114</v>
      </c>
      <c r="AI294" s="35">
        <f>IFERROR(+LINEA[[#This Row],[Trenes Corridos (TC)]]/AH282-1,0)</f>
        <v>3.7322515212981688E-2</v>
      </c>
      <c r="AJ294" s="36">
        <f>+'[2]BS TAB'!$K298</f>
        <v>4661</v>
      </c>
      <c r="AK294" s="36">
        <f>+LINEA[[#This Row],[Trenes Corridos (TC)]]-LINEA[[#This Row],[Trenes Puntuales]]</f>
        <v>453</v>
      </c>
      <c r="AL294" s="111">
        <f>+LINEA[[#This Row],[Trenes Puntuales]]/LINEA[[#This Row],[Trenes Programados]]</f>
        <v>0.86282858200666424</v>
      </c>
      <c r="AM294" s="82">
        <v>0.95</v>
      </c>
      <c r="AN294" s="82" t="str">
        <f>+IF(LINEA[[#This Row],[Regularidad Absoluta]]&gt;=LINEA[[#This Row],[RA 95%]],LINEA[[#This Row],[Regularidad Absoluta]],"")</f>
        <v/>
      </c>
      <c r="AO294" s="82">
        <f>+LINEA[[#This Row],[Trenes Puntuales]]/LINEA[[#This Row],[Trenes Corridos (TC)]]</f>
        <v>0.91141963238169732</v>
      </c>
      <c r="AP294" s="82">
        <f>+LINEA[[#This Row],[Trenes Corridos (TC)]]/LINEA[[#This Row],[Trenes Programados]]</f>
        <v>0.94668641243983709</v>
      </c>
      <c r="AQ294" s="82">
        <f>+LINEA[[#This Row],[Regularidad Relativa]]/AO282-1</f>
        <v>0.3976045995775328</v>
      </c>
      <c r="AR294" s="81">
        <f>+'[3]DATOS BS#Bol por Estación'!$AP278</f>
        <v>1141722</v>
      </c>
      <c r="AS294" s="15">
        <f>+LINEA[[#This Row],[Pasajeros Pagos (PAX)]]/AR282-1</f>
        <v>0.30503842342234222</v>
      </c>
      <c r="AT294" s="6">
        <f>+LINEA[[#This Row],[Pasajeros Pagos (PAX)]]/LINEA[[#This Row],[Indice Dia Habil]]</f>
        <v>41396.736765772293</v>
      </c>
      <c r="AU294" s="15">
        <f>+LINEA[[#This Row],[PAX Día Habil]]/AT282-1</f>
        <v>0.305038423422342</v>
      </c>
      <c r="AV294" s="6">
        <f>+LINEA[[#This Row],[Pasajeros Pagos (PAX)]]/LINEA[[#This Row],[Trenes Corridos (TC)]]</f>
        <v>223.25420414548299</v>
      </c>
      <c r="AW294" s="6">
        <f>+LINEA[[#This Row],[PAX x Tren]]/LINEA[[#This Row],[Form. Media Trenes Remolcados]]</f>
        <v>44.650840829096595</v>
      </c>
      <c r="AX294" s="15">
        <f>+LINEA[[#This Row],[PAX x Coche]]/AW282-1</f>
        <v>0.25808357987331787</v>
      </c>
      <c r="AY294" s="141">
        <f>+(BA_GC[[#This Row],[Capacidad x Coche (4xm2)]]*BA_GC[[#This Row],[Coches Kilómetro (CK) (5+6+7)]]+BA_MAR[[#This Row],[Capacidad x Coche (4xm2)]]*BA_MAR[[#This Row],[Coches Kilómetro (CK) (5+6+7)]])/(BA_MAR[[#This Row],[Coches Kilómetro (CK) (5+6+7)]]+BA_GC[[#This Row],[Coches Kilómetro (CK) (5+6+7)]])</f>
        <v>143.13712968189918</v>
      </c>
      <c r="AZ294" s="9">
        <f>+LINEA[[#This Row],[PAX Kilómetro]]/LINEA[[#This Row],[Coches Kilómetro (CK) (5+6+7)]]</f>
        <v>21.346528916560906</v>
      </c>
      <c r="BA294" s="15">
        <f>+LINEA[[#This Row],[Ocupación Media (PaxKm/CocheKm)]]/AZ282-1</f>
        <v>0.25973543334602844</v>
      </c>
      <c r="BB294" s="15">
        <f>+LINEA[[#This Row],[Ocupación Media (PaxKm/CocheKm)]]/LINEA[[#This Row],[Capacidad x Coche (4xm2)]]</f>
        <v>0.1491334146772425</v>
      </c>
      <c r="BC294" s="15">
        <f>+LINEA[[#This Row],[% de Ocupación Media PAX]]/BB282-1</f>
        <v>0.25812537772640964</v>
      </c>
      <c r="BD294" s="36">
        <f>+LINEA[[#This Row],[Pasajeros Pagos (PAX)]]*LINEA[[#This Row],[PAX Recorrido Medio]]</f>
        <v>19935994.899999999</v>
      </c>
      <c r="BE294" s="37">
        <f>+(BA_GC[[#This Row],[PAX Recorrido Medio]]*BA_GC[[#This Row],[Pasajeros Pagos (PAX)]]+BA_MAR[[#This Row],[PAX Recorrido Medio]]*BA_MAR[[#This Row],[Pasajeros Pagos (PAX)]])/(BA_MAR[[#This Row],[Pasajeros Pagos (PAX)]]+BA_GC[[#This Row],[Pasajeros Pagos (PAX)]])</f>
        <v>17.461339012474138</v>
      </c>
      <c r="BF294" s="35">
        <f>+LINEA[[#This Row],[PAX Recorrido Medio]]/BE282-1</f>
        <v>1.7263768232436139E-3</v>
      </c>
      <c r="BG294" s="36">
        <f>+BA_GC[[#This Row],[PAX Desestacionalizados]]+BA_MAR[[#This Row],[PAX Desestacionalizados]]+PA_MAR[[#This Row],[PAX Desestacionalizados]]+KM_MAR[[#This Row],[PAX Desestacionalizados]]+GC_VIL[[#This Row],[PAX Desestacionalizados]]</f>
        <v>1139658.3122133389</v>
      </c>
      <c r="BH294" s="114">
        <f t="shared" si="13"/>
        <v>0.39100190066783136</v>
      </c>
      <c r="BI294" s="81">
        <f>+BA_GC[[#This Row],[Pasajeros Totales (PT) (estimados)]]+BA_MAR[[#This Row],[Pasajeros Totales (PT) (estimados)]]+PA_MAR[[#This Row],[Pasajeros Totales (PT) (estimados)]]+KM_MAR[[#This Row],[Pasajeros Totales (PT) (estimados)]]+GC_VIL[[#This Row],[Pasajeros Totales (PT) (estimados)]]</f>
        <v>1874754.619516908</v>
      </c>
      <c r="BJ294" s="35">
        <f>+(LINEA[[#This Row],[Variación % TC]]*0.2)-(LINEA[[#This Row],[Vaciación % PAX Recorrido Medio]]*0.1)-(LINEA[[#This Row],[Variación % Ocupación PAX]]*0.5)+(LINEA[[#This Row],[Variación % RA]]*0.1)+(LINEA[[#This Row],[Variación % Velocidad Comercial TE]]*0.1)</f>
        <v>-8.2010363545179571E-2</v>
      </c>
      <c r="BK294" s="121">
        <v>2607212.2800000012</v>
      </c>
      <c r="BL294" s="10">
        <f>+LINEA[[#This Row],[Recaudación Vta. Boletos $]]/LINEA[[#This Row],[Pasajeros Pagos (PAX)]]</f>
        <v>2.2835789097521122</v>
      </c>
      <c r="BM294" s="15">
        <f>+(LINEA[[#This Row],[Tarifa Media $]]*44)/CQ294</f>
        <v>7.4585378058170592E-3</v>
      </c>
      <c r="BN294" s="46">
        <f>+LINEA[[#This Row],[Tarifa Media $]]/CP294</f>
        <v>0.14279933150536403</v>
      </c>
      <c r="BO294" s="73">
        <v>27.580000000000002</v>
      </c>
      <c r="BP294" s="67">
        <f>+BA_GC[[#This Row],[Km. Línea (entre cabeceras) en Servicio]]+BA_MAR[[#This Row],[Km. Línea (entre cabeceras) en Servicio]]+PA_MAR[[#This Row],[Km. Línea (entre cabeceras) en Servicio]]+KM_MAR[[#This Row],[Km. Línea (entre cabeceras) en Servicio]]+GC_VIL[[#This Row],[Km. Línea (entre cabeceras) en Servicio]]</f>
        <v>101.367</v>
      </c>
      <c r="BQ294" s="67">
        <f>+[1]!BS_InfraMR[[#This Row],[Total Líneas de Explotación ]]</f>
        <v>66.611000000000004</v>
      </c>
      <c r="BR294" s="36">
        <v>30</v>
      </c>
      <c r="BS294" s="6">
        <v>2188</v>
      </c>
      <c r="BT294" s="63">
        <f>+LINEA[[#This Row],[Recaudación Vta. Boletos $]]/LINEA[[#This Row],[Km. Línea (entre cabeceras) en Servicio]]</f>
        <v>25720.52324721064</v>
      </c>
      <c r="BU294" s="64">
        <f>+LINEA[[#This Row],[Recaudación/Km. Línea (PESOS)]]/CP294</f>
        <v>1608.3847639267929</v>
      </c>
      <c r="BV294" s="63">
        <f>+LINEA[[#This Row],[Recaudación Vta. Boletos $]]/LINEA[[#This Row],[Trenes Corridos (TC)]]</f>
        <v>509.81859210011754</v>
      </c>
      <c r="BW294" s="64">
        <f>+LINEA[[#This Row],[Recaudación/Trenes Corridos (PESOS)]]/CP294</f>
        <v>31.880551107737041</v>
      </c>
      <c r="BX294" s="63">
        <f>+LINEA[[#This Row],[Recaudación Vta. Boletos $]]/LINEA[[#This Row],[Coches Kilómetro (CK) (5+6+7)]]</f>
        <v>2.791680706470923</v>
      </c>
      <c r="BY294" s="64">
        <f>+LINEA[[#This Row],[Recaudación/Coche Kilómetro (PESOS)]]/CP294</f>
        <v>0.17457252602834056</v>
      </c>
      <c r="BZ294" s="65">
        <f>+LINEA[[#This Row],[Recaudación Vta. Boletos $]]/LINEA[[#This Row],[PAX Kilómetro]]</f>
        <v>0.13077914059859644</v>
      </c>
      <c r="CA294" s="66">
        <f>+LINEA[[#This Row],[Recaudación/Pasajeros Kilómetro (PESOS)]]/CP294</f>
        <v>8.178028695471188E-3</v>
      </c>
      <c r="CB294" s="63">
        <f>+LINEA[[#This Row],[Recaudación Vta. Boletos $]]/LINEA[[#This Row],[Personal]]</f>
        <v>1191.5961060329073</v>
      </c>
      <c r="CC294" s="64">
        <f>+LINEA[[#This Row],[Recaudación/Personal (PESOS)]]/CP294</f>
        <v>74.514231428230005</v>
      </c>
      <c r="CD294" s="36">
        <f>+LINEA[[#This Row],[Pasajeros Pagos (PAX)]]/LINEA[[#This Row],[Personal]]</f>
        <v>521.81078610603288</v>
      </c>
      <c r="CE294" s="67">
        <f>+LINEA[[#This Row],[Trenes Corridos (TC)]]/LINEA[[#This Row],[Personal]]</f>
        <v>2.3372943327239488</v>
      </c>
      <c r="CF294" s="36">
        <f>+LINEA[[#This Row],[Pasajeros Pagos (PAX)]]/LINEA[[#This Row],[Km. Línea (entre cabeceras) en Servicio]]</f>
        <v>11263.251353990943</v>
      </c>
      <c r="CG294" s="36">
        <f>+LINEA[[#This Row],[Pasajeros Pagos (PAX)]]/LINEA[[#This Row],[Cantidad de Estaciones en Servicio]]</f>
        <v>38057.4</v>
      </c>
      <c r="CH294" s="36">
        <f>+LINEA[[#This Row],[PAX Kilómetro]]/LINEA[[#This Row],[Km. Línea (entre cabeceras) en Servicio]]</f>
        <v>196671.45027474422</v>
      </c>
      <c r="CI294" s="36">
        <f>+LINEA[[#This Row],[Coches Kilómetro (CK) (5+6+7)]]/LINEA[[#This Row],[Km. Línea (entre cabeceras) en Servicio]]</f>
        <v>9213.2754249410555</v>
      </c>
      <c r="CJ294" s="36">
        <f>+[1]!Sar_InfraMR[[#This Row],[Total Coches Eléctricos]]+[1]!Sar_InfraMR[[#This Row],[Total Coches Remolcados]]</f>
        <v>280</v>
      </c>
      <c r="CK294" s="36">
        <f>+LINEA[[#This Row],[Pasajeros Pagos (PAX)]]/LINEA[[#This Row],[Coches en Servicio]]</f>
        <v>4077.5785714285716</v>
      </c>
      <c r="CM294" s="2">
        <f t="shared" si="14"/>
        <v>228.15593310483669</v>
      </c>
      <c r="CN294" s="11">
        <v>0.96292757679619689</v>
      </c>
      <c r="CP294" s="10">
        <v>15.991523809523809</v>
      </c>
      <c r="CQ294" s="60">
        <v>13471.47050065612</v>
      </c>
      <c r="CR294" s="10"/>
      <c r="DF294" s="45">
        <f>+LINEA[[#This Row],[Trenes Kilómetro (TK) (1+2+3)]]/LINEA[[#This Row],[Trenes Corridos (TC)]]</f>
        <v>32.728479468126714</v>
      </c>
      <c r="EA294" s="2">
        <v>2017</v>
      </c>
      <c r="EB294" s="2" t="s">
        <v>1</v>
      </c>
    </row>
    <row r="295" spans="1:132" x14ac:dyDescent="0.2">
      <c r="A295" s="83" t="s">
        <v>223</v>
      </c>
      <c r="B295" s="2" t="s">
        <v>2</v>
      </c>
      <c r="C295" s="85">
        <v>42887</v>
      </c>
      <c r="D295" s="2" t="s">
        <v>252</v>
      </c>
      <c r="E295" s="2" t="s">
        <v>246</v>
      </c>
      <c r="F295" s="2" t="s">
        <v>247</v>
      </c>
      <c r="G295" s="2" t="s">
        <v>248</v>
      </c>
      <c r="H295" s="6">
        <f>+BA_GC[[#This Row],[TK Remolcados (1)]]+BA_MAR[[#This Row],[TK Remolcados (1)]]+PA_MAR[[#This Row],[TK Remolcados (1)]]+KM_MAR[[#This Row],[TK Remolcados (1)]]+GC_VIL[[#This Row],[TK Remolcados (1)]]</f>
        <v>69187.738000000012</v>
      </c>
      <c r="I295" s="6">
        <f>+BA_GC[[#This Row],[TK Coche Motor (2)]]+PA_MAR[[#This Row],[TK Coche Motor (2)]]+KM_MAR[[#This Row],[TK Coche Motor (2)]]+GC_VIL[[#This Row],[TK Coche Motor (2)]]</f>
        <v>93421.8</v>
      </c>
      <c r="K295" s="81">
        <f>+LINEA[[#This Row],[TK Remolcados (1)]]+LINEA[[#This Row],[TK Coche Motor (2)]]+LINEA[[#This Row],[TK Eléctricos (3)]]</f>
        <v>162609.538</v>
      </c>
      <c r="L295" s="35">
        <f>+LINEA[[#This Row],[Trenes Kilómetro (TK) (1+2+3)]]/K283-1</f>
        <v>8.8316801280524215E-2</v>
      </c>
      <c r="M295" s="36">
        <f>+BA_GC[[#This Row],[CK Locomotoras (4)]]+BA_MAR[[#This Row],[CK Locomotoras (4)]]+PA_MAR[[#This Row],[CK Locomotoras (4)]]+KM_MAR[[#This Row],[CK Locomotoras (4)]]+GC_VIL[[#This Row],[CK Locomotoras (4)]]</f>
        <v>69187.738000000012</v>
      </c>
      <c r="N295" s="36">
        <f>+BA_GC[[#This Row],[CK Remolcados (5)]]+BA_MAR[[#This Row],[CK Remolcados (5)]]+PA_MAR[[#This Row],[CK Remolcados (5)]]+KM_MAR[[#This Row],[CK Remolcados (5)]]+GC_VIL[[#This Row],[CK Remolcados (5)]]</f>
        <v>345938.69000000006</v>
      </c>
      <c r="O295" s="36">
        <f>+BA_GC[[#This Row],[CK Coche Motor (6)]]+BA_MAR[[#This Row],[CK Coche Motor (6)]]+PA_MAR[[#This Row],[CK Coche Motor (6)]]+KM_MAR[[#This Row],[CK Coche Motor (6)]]+GC_VIL[[#This Row],[CK Coche Motor (6)]]</f>
        <v>560530.80000000005</v>
      </c>
      <c r="Q295" s="81">
        <f t="shared" si="12"/>
        <v>906469.49000000011</v>
      </c>
      <c r="R295" s="35">
        <f>+LINEA[[#This Row],[Coches Kilómetro (CK) (5+6+7)]]/Q283-1</f>
        <v>8.627344665038672E-2</v>
      </c>
      <c r="S295" s="37">
        <f>+(BA_GC[[#This Row],[Velocidad Comercial Trenes Diésel]]*BA_GC[[#This Row],[Trenes Corridos (TC)]]+BA_MAR[[#This Row],[Velocidad Comercial Trenes Diésel]]*BA_MAR[[#This Row],[Trenes Corridos (TC)]])/(BA_GC[[#This Row],[Trenes Corridos (TC)]]+BA_MAR[[#This Row],[Trenes Corridos (TC)]])</f>
        <v>29.920872167592989</v>
      </c>
      <c r="T295" s="35">
        <f>+LINEA[[#This Row],[Velocidad Comercial Trenes Diésel]]/S283-1</f>
        <v>-1.5570951665508925E-3</v>
      </c>
      <c r="U295" s="37"/>
      <c r="V295" s="35"/>
      <c r="W295" s="37">
        <f>+BA_MAR[[#This Row],[Form. Media Trenes Remolcados]]</f>
        <v>5</v>
      </c>
      <c r="X295" s="9">
        <f>+(BA_GC[[#This Row],[Form. Media Trenes Coche Motor]]*BA_GC[[#This Row],[Trenes Corridos (TC)]]+GC_VIL[[#This Row],[Form. Media Trenes Coche Motor]]*GC_VIL[[#This Row],[Trenes Corridos (TC)]])/(BA_GC[[#This Row],[Trenes Corridos (TC)]]+GC_VIL[[#This Row],[Trenes Corridos (TC)]])</f>
        <v>6</v>
      </c>
      <c r="Z295" s="36">
        <f>+BA_GC[[#This Row],[Asientos Ofrecidos Coches Remolcados]]+BA_MAR[[#This Row],[Asientos Ofrecidos Coches Remolcados]]+PA_MAR[[#This Row],[Asientos Ofrecidos Coches Remolcados]]+KM_MAR[[#This Row],[Asientos Ofrecidos Coches Remolcados]]+GC_VIL[[#This Row],[Asientos Ofrecidos Coches Remolcados]]</f>
        <v>685440</v>
      </c>
      <c r="AA295" s="6">
        <f>+BA_GC[[#This Row],[Asientos Ofrecidos Coches Motor]]+BA_MAR[[#This Row],[Asientos Prom. x C. Motor]]+PA_MAR[[#This Row],[Asientos Ofrecidos Coches Motor]]+KM_MAR[[#This Row],[Asientos Ofrecidos Coches Motor]]+GC_VIL[[#This Row],[Asientos Ofrecidos Coches Motor]]</f>
        <v>624240</v>
      </c>
      <c r="AC295" s="6">
        <f>+BA_MAR[[#This Row],[Asientos Prom. x C. Remolcados]]</f>
        <v>72</v>
      </c>
      <c r="AD295" s="6">
        <f>+BA_GC[[#This Row],[Asientos Prom. x C. Motor]]</f>
        <v>34</v>
      </c>
      <c r="AF295" s="6">
        <f>+'[2]BS TAB'!$H299</f>
        <v>5223</v>
      </c>
      <c r="AG295" s="6">
        <f>+LINEA[[#This Row],[Trenes Programados]]-LINEA[[#This Row],[Trenes Corridos (TC)]]</f>
        <v>259</v>
      </c>
      <c r="AH295" s="81">
        <f>+'[2]BS TAB'!$J299</f>
        <v>4964</v>
      </c>
      <c r="AI295" s="35">
        <f>IFERROR(+LINEA[[#This Row],[Trenes Corridos (TC)]]/AH283-1,0)</f>
        <v>8.5739282589676336E-2</v>
      </c>
      <c r="AJ295" s="36">
        <f>+'[2]BS TAB'!$K299</f>
        <v>4615</v>
      </c>
      <c r="AK295" s="36">
        <f>+LINEA[[#This Row],[Trenes Corridos (TC)]]-LINEA[[#This Row],[Trenes Puntuales]]</f>
        <v>349</v>
      </c>
      <c r="AL295" s="111">
        <f>+LINEA[[#This Row],[Trenes Puntuales]]/LINEA[[#This Row],[Trenes Programados]]</f>
        <v>0.8835918054757802</v>
      </c>
      <c r="AM295" s="82">
        <v>0.95</v>
      </c>
      <c r="AN295" s="82" t="str">
        <f>+IF(LINEA[[#This Row],[Regularidad Absoluta]]&gt;=LINEA[[#This Row],[RA 95%]],LINEA[[#This Row],[Regularidad Absoluta]],"")</f>
        <v/>
      </c>
      <c r="AO295" s="82">
        <f>+LINEA[[#This Row],[Trenes Puntuales]]/LINEA[[#This Row],[Trenes Corridos (TC)]]</f>
        <v>0.92969379532634977</v>
      </c>
      <c r="AP295" s="82">
        <f>+LINEA[[#This Row],[Trenes Corridos (TC)]]/LINEA[[#This Row],[Trenes Programados]]</f>
        <v>0.9504116408194524</v>
      </c>
      <c r="AQ295" s="82">
        <f>+LINEA[[#This Row],[Regularidad Relativa]]/AO283-1</f>
        <v>0.39454069298952477</v>
      </c>
      <c r="AR295" s="81">
        <f>+'[3]DATOS BS#Bol por Estación'!$AP279</f>
        <v>1098824</v>
      </c>
      <c r="AS295" s="15">
        <f>+LINEA[[#This Row],[Pasajeros Pagos (PAX)]]/AR283-1</f>
        <v>0.40236973357088535</v>
      </c>
      <c r="AT295" s="6">
        <f>+LINEA[[#This Row],[Pasajeros Pagos (PAX)]]/LINEA[[#This Row],[Indice Dia Habil]]</f>
        <v>41764.500190041806</v>
      </c>
      <c r="AU295" s="15">
        <f>+LINEA[[#This Row],[PAX Día Habil]]/AT283-1</f>
        <v>0.44074701248274528</v>
      </c>
      <c r="AV295" s="6">
        <f>+LINEA[[#This Row],[Pasajeros Pagos (PAX)]]/LINEA[[#This Row],[Trenes Corridos (TC)]]</f>
        <v>221.35858178887995</v>
      </c>
      <c r="AW295" s="6">
        <f>+LINEA[[#This Row],[PAX x Tren]]/LINEA[[#This Row],[Form. Media Trenes Remolcados]]</f>
        <v>44.271716357775986</v>
      </c>
      <c r="AX295" s="15">
        <f>+LINEA[[#This Row],[PAX x Coche]]/AW283-1</f>
        <v>0.29162659586746309</v>
      </c>
      <c r="AY295" s="141">
        <f>+(BA_GC[[#This Row],[Capacidad x Coche (4xm2)]]*BA_GC[[#This Row],[Coches Kilómetro (CK) (5+6+7)]]+BA_MAR[[#This Row],[Capacidad x Coche (4xm2)]]*BA_MAR[[#This Row],[Coches Kilómetro (CK) (5+6+7)]])/(BA_MAR[[#This Row],[Coches Kilómetro (CK) (5+6+7)]]+BA_GC[[#This Row],[Coches Kilómetro (CK) (5+6+7)]])</f>
        <v>143.40247566759211</v>
      </c>
      <c r="AZ295" s="9">
        <f>+LINEA[[#This Row],[PAX Kilómetro]]/LINEA[[#This Row],[Coches Kilómetro (CK) (5+6+7)]]</f>
        <v>21.153117520596002</v>
      </c>
      <c r="BA295" s="15">
        <f>+LINEA[[#This Row],[Ocupación Media (PaxKm/CocheKm)]]/AZ283-1</f>
        <v>0.29118154897515658</v>
      </c>
      <c r="BB295" s="15">
        <f>+LINEA[[#This Row],[Ocupación Media (PaxKm/CocheKm)]]/LINEA[[#This Row],[Capacidad x Coche (4xm2)]]</f>
        <v>0.14750873317995616</v>
      </c>
      <c r="BC295" s="15">
        <f>+LINEA[[#This Row],[% de Ocupación Media PAX]]/BB283-1</f>
        <v>0.28363409036174203</v>
      </c>
      <c r="BD295" s="36">
        <f>+LINEA[[#This Row],[Pasajeros Pagos (PAX)]]*LINEA[[#This Row],[PAX Recorrido Medio]]</f>
        <v>19174655.650804725</v>
      </c>
      <c r="BE295" s="37">
        <f>+(BA_GC[[#This Row],[PAX Recorrido Medio]]*BA_GC[[#This Row],[Pasajeros Pagos (PAX)]]+BA_MAR[[#This Row],[PAX Recorrido Medio]]*BA_MAR[[#This Row],[Pasajeros Pagos (PAX)]])/(BA_MAR[[#This Row],[Pasajeros Pagos (PAX)]]+BA_GC[[#This Row],[Pasajeros Pagos (PAX)]])</f>
        <v>17.450160945524239</v>
      </c>
      <c r="BF295" s="35">
        <f>+LINEA[[#This Row],[PAX Recorrido Medio]]/BE283-1</f>
        <v>1.4724924590137078E-4</v>
      </c>
      <c r="BG295" s="36">
        <f>+BA_GC[[#This Row],[PAX Desestacionalizados]]+BA_MAR[[#This Row],[PAX Desestacionalizados]]+PA_MAR[[#This Row],[PAX Desestacionalizados]]+KM_MAR[[#This Row],[PAX Desestacionalizados]]+GC_VIL[[#This Row],[PAX Desestacionalizados]]</f>
        <v>1150803.3329703575</v>
      </c>
      <c r="BH295" s="114">
        <f t="shared" si="13"/>
        <v>0.36458189887138248</v>
      </c>
      <c r="BI295" s="81">
        <f>+BA_GC[[#This Row],[Pasajeros Totales (PT) (estimados)]]+BA_MAR[[#This Row],[Pasajeros Totales (PT) (estimados)]]+PA_MAR[[#This Row],[Pasajeros Totales (PT) (estimados)]]+KM_MAR[[#This Row],[Pasajeros Totales (PT) (estimados)]]+GC_VIL[[#This Row],[Pasajeros Totales (PT) (estimados)]]</f>
        <v>1729292.882982543</v>
      </c>
      <c r="BJ295" s="35">
        <f>+(LINEA[[#This Row],[Variación % TC]]*0.2)-(LINEA[[#This Row],[Vaciación % PAX Recorrido Medio]]*0.1)-(LINEA[[#This Row],[Variación % Ocupación PAX]]*0.5)+(LINEA[[#This Row],[Variación % RA]]*0.1)+(LINEA[[#This Row],[Variación % Velocidad Comercial TE]]*0.1)</f>
        <v>-8.52298442885734E-2</v>
      </c>
      <c r="BK295" s="121">
        <v>2661056.56</v>
      </c>
      <c r="BL295" s="10">
        <f>+LINEA[[#This Row],[Recaudación Vta. Boletos $]]/LINEA[[#This Row],[Pasajeros Pagos (PAX)]]</f>
        <v>2.4217313782734999</v>
      </c>
      <c r="BM295" s="15">
        <f>+(LINEA[[#This Row],[Tarifa Media $]]*44)/CQ295</f>
        <v>7.7680980175827852E-3</v>
      </c>
      <c r="BN295" s="46">
        <f>+LINEA[[#This Row],[Tarifa Media $]]/CP295</f>
        <v>0.14779872517740461</v>
      </c>
      <c r="BO295" s="73">
        <v>26.310000000000002</v>
      </c>
      <c r="BP295" s="67">
        <f>+BA_GC[[#This Row],[Km. Línea (entre cabeceras) en Servicio]]+BA_MAR[[#This Row],[Km. Línea (entre cabeceras) en Servicio]]+PA_MAR[[#This Row],[Km. Línea (entre cabeceras) en Servicio]]+KM_MAR[[#This Row],[Km. Línea (entre cabeceras) en Servicio]]+GC_VIL[[#This Row],[Km. Línea (entre cabeceras) en Servicio]]</f>
        <v>101.367</v>
      </c>
      <c r="BQ295" s="67">
        <f>+[1]!BS_InfraMR[[#This Row],[Total Líneas de Explotación ]]</f>
        <v>66.611000000000004</v>
      </c>
      <c r="BR295" s="36">
        <v>30</v>
      </c>
      <c r="BS295" s="6">
        <v>2188</v>
      </c>
      <c r="BT295" s="63">
        <f>+LINEA[[#This Row],[Recaudación Vta. Boletos $]]/LINEA[[#This Row],[Km. Línea (entre cabeceras) en Servicio]]</f>
        <v>26251.704795446251</v>
      </c>
      <c r="BU295" s="64">
        <f>+LINEA[[#This Row],[Recaudación/Km. Línea (PESOS)]]/CP295</f>
        <v>1602.1465210012768</v>
      </c>
      <c r="BV295" s="63">
        <f>+LINEA[[#This Row],[Recaudación Vta. Boletos $]]/LINEA[[#This Row],[Trenes Corridos (TC)]]</f>
        <v>536.07102336825142</v>
      </c>
      <c r="BW295" s="64">
        <f>+LINEA[[#This Row],[Recaudación/Trenes Corridos (PESOS)]]/CP295</f>
        <v>32.716516195474703</v>
      </c>
      <c r="BX295" s="63">
        <f>+LINEA[[#This Row],[Recaudación Vta. Boletos $]]/LINEA[[#This Row],[Coches Kilómetro (CK) (5+6+7)]]</f>
        <v>2.9356272763245452</v>
      </c>
      <c r="BY295" s="64">
        <f>+LINEA[[#This Row],[Recaudación/Coche Kilómetro (PESOS)]]/CP295</f>
        <v>0.17916188927035634</v>
      </c>
      <c r="BZ295" s="65">
        <f>+LINEA[[#This Row],[Recaudación Vta. Boletos $]]/LINEA[[#This Row],[PAX Kilómetro]]</f>
        <v>0.13877988780926662</v>
      </c>
      <c r="CA295" s="66">
        <f>+LINEA[[#This Row],[Recaudación/Pasajeros Kilómetro (PESOS)]]/CP295</f>
        <v>8.4697628657295111E-3</v>
      </c>
      <c r="CB295" s="63">
        <f>+LINEA[[#This Row],[Recaudación Vta. Boletos $]]/LINEA[[#This Row],[Personal]]</f>
        <v>1216.2050091407677</v>
      </c>
      <c r="CC295" s="64">
        <f>+LINEA[[#This Row],[Recaudación/Personal (PESOS)]]/CP295</f>
        <v>74.225222300885008</v>
      </c>
      <c r="CD295" s="36">
        <f>+LINEA[[#This Row],[Pasajeros Pagos (PAX)]]/LINEA[[#This Row],[Personal]]</f>
        <v>502.20475319926874</v>
      </c>
      <c r="CE295" s="67">
        <f>+LINEA[[#This Row],[Trenes Corridos (TC)]]/LINEA[[#This Row],[Personal]]</f>
        <v>2.2687385740402193</v>
      </c>
      <c r="CF295" s="36">
        <f>+LINEA[[#This Row],[Pasajeros Pagos (PAX)]]/LINEA[[#This Row],[Km. Línea (entre cabeceras) en Servicio]]</f>
        <v>10840.056428620754</v>
      </c>
      <c r="CG295" s="36">
        <f>+LINEA[[#This Row],[Pasajeros Pagos (PAX)]]/LINEA[[#This Row],[Cantidad de Estaciones en Servicio]]</f>
        <v>36627.466666666667</v>
      </c>
      <c r="CH295" s="36">
        <f>+LINEA[[#This Row],[PAX Kilómetro]]/LINEA[[#This Row],[Km. Línea (entre cabeceras) en Servicio]]</f>
        <v>189160.72933799683</v>
      </c>
      <c r="CI295" s="36">
        <f>+LINEA[[#This Row],[Coches Kilómetro (CK) (5+6+7)]]/LINEA[[#This Row],[Km. Línea (entre cabeceras) en Servicio]]</f>
        <v>8942.4515868083308</v>
      </c>
      <c r="CJ295" s="36">
        <f>+[1]!Sar_InfraMR[[#This Row],[Total Coches Eléctricos]]+[1]!Sar_InfraMR[[#This Row],[Total Coches Remolcados]]</f>
        <v>280</v>
      </c>
      <c r="CK295" s="36">
        <f>+LINEA[[#This Row],[Pasajeros Pagos (PAX)]]/LINEA[[#This Row],[Coches en Servicio]]</f>
        <v>3924.3714285714286</v>
      </c>
      <c r="CM295" s="2">
        <f t="shared" si="14"/>
        <v>217.98298827012746</v>
      </c>
      <c r="CN295" s="11">
        <v>1.0091682351357842</v>
      </c>
      <c r="CP295" s="10">
        <v>16.385333333333332</v>
      </c>
      <c r="CQ295" s="33">
        <v>13717.151920952627</v>
      </c>
      <c r="CR295" s="10"/>
      <c r="CX295" s="28"/>
      <c r="DF295" s="45">
        <f>+LINEA[[#This Row],[Trenes Kilómetro (TK) (1+2+3)]]/LINEA[[#This Row],[Trenes Corridos (TC)]]</f>
        <v>32.757763497179695</v>
      </c>
      <c r="EA295" s="2">
        <v>2017</v>
      </c>
      <c r="EB295" s="2" t="s">
        <v>2</v>
      </c>
    </row>
    <row r="296" spans="1:132" x14ac:dyDescent="0.2">
      <c r="A296" s="83" t="s">
        <v>223</v>
      </c>
      <c r="B296" s="2" t="s">
        <v>3</v>
      </c>
      <c r="C296" s="85">
        <v>42917</v>
      </c>
      <c r="D296" s="2" t="s">
        <v>252</v>
      </c>
      <c r="E296" s="2" t="s">
        <v>246</v>
      </c>
      <c r="F296" s="2" t="s">
        <v>247</v>
      </c>
      <c r="G296" s="2" t="s">
        <v>248</v>
      </c>
      <c r="H296" s="6">
        <f>+BA_GC[[#This Row],[TK Remolcados (1)]]+BA_MAR[[#This Row],[TK Remolcados (1)]]+PA_MAR[[#This Row],[TK Remolcados (1)]]+KM_MAR[[#This Row],[TK Remolcados (1)]]+GC_VIL[[#This Row],[TK Remolcados (1)]]</f>
        <v>70085.250000000015</v>
      </c>
      <c r="I296" s="6">
        <f>+BA_GC[[#This Row],[TK Coche Motor (2)]]+PA_MAR[[#This Row],[TK Coche Motor (2)]]+KM_MAR[[#This Row],[TK Coche Motor (2)]]+GC_VIL[[#This Row],[TK Coche Motor (2)]]</f>
        <v>99253.03</v>
      </c>
      <c r="K296" s="81">
        <f>+LINEA[[#This Row],[TK Remolcados (1)]]+LINEA[[#This Row],[TK Coche Motor (2)]]+LINEA[[#This Row],[TK Eléctricos (3)]]</f>
        <v>169338.28000000003</v>
      </c>
      <c r="L296" s="35">
        <f>+LINEA[[#This Row],[Trenes Kilómetro (TK) (1+2+3)]]/K284-1</f>
        <v>0.10618551397664322</v>
      </c>
      <c r="M296" s="36">
        <f>+BA_GC[[#This Row],[CK Locomotoras (4)]]+BA_MAR[[#This Row],[CK Locomotoras (4)]]+PA_MAR[[#This Row],[CK Locomotoras (4)]]+KM_MAR[[#This Row],[CK Locomotoras (4)]]+GC_VIL[[#This Row],[CK Locomotoras (4)]]</f>
        <v>70085.250000000015</v>
      </c>
      <c r="N296" s="36">
        <f>+BA_GC[[#This Row],[CK Remolcados (5)]]+BA_MAR[[#This Row],[CK Remolcados (5)]]+PA_MAR[[#This Row],[CK Remolcados (5)]]+KM_MAR[[#This Row],[CK Remolcados (5)]]+GC_VIL[[#This Row],[CK Remolcados (5)]]</f>
        <v>350426.25</v>
      </c>
      <c r="O296" s="36">
        <f>+BA_GC[[#This Row],[CK Coche Motor (6)]]+BA_MAR[[#This Row],[CK Coche Motor (6)]]+PA_MAR[[#This Row],[CK Coche Motor (6)]]+KM_MAR[[#This Row],[CK Coche Motor (6)]]+GC_VIL[[#This Row],[CK Coche Motor (6)]]</f>
        <v>595518.17999999993</v>
      </c>
      <c r="Q296" s="81">
        <f t="shared" si="12"/>
        <v>945944.42999999993</v>
      </c>
      <c r="R296" s="35">
        <f>+LINEA[[#This Row],[Coches Kilómetro (CK) (5+6+7)]]/Q284-1</f>
        <v>0.10586683551182308</v>
      </c>
      <c r="S296" s="37">
        <f>+(BA_GC[[#This Row],[Velocidad Comercial Trenes Diésel]]*BA_GC[[#This Row],[Trenes Corridos (TC)]]+BA_MAR[[#This Row],[Velocidad Comercial Trenes Diésel]]*BA_MAR[[#This Row],[Trenes Corridos (TC)]])/(BA_GC[[#This Row],[Trenes Corridos (TC)]]+BA_MAR[[#This Row],[Trenes Corridos (TC)]])</f>
        <v>29.939516751269036</v>
      </c>
      <c r="T296" s="35">
        <f>+LINEA[[#This Row],[Velocidad Comercial Trenes Diésel]]/S284-1</f>
        <v>-6.9153471744187733E-4</v>
      </c>
      <c r="U296" s="37"/>
      <c r="V296" s="35"/>
      <c r="W296" s="37">
        <f>+BA_MAR[[#This Row],[Form. Media Trenes Remolcados]]</f>
        <v>5</v>
      </c>
      <c r="X296" s="9">
        <f>+(BA_GC[[#This Row],[Form. Media Trenes Coche Motor]]*BA_GC[[#This Row],[Trenes Corridos (TC)]]+GC_VIL[[#This Row],[Form. Media Trenes Coche Motor]]*GC_VIL[[#This Row],[Trenes Corridos (TC)]])/(BA_GC[[#This Row],[Trenes Corridos (TC)]]+GC_VIL[[#This Row],[Trenes Corridos (TC)]])</f>
        <v>6</v>
      </c>
      <c r="Z296" s="36">
        <f>+BA_GC[[#This Row],[Asientos Ofrecidos Coches Remolcados]]+BA_MAR[[#This Row],[Asientos Ofrecidos Coches Remolcados]]+PA_MAR[[#This Row],[Asientos Ofrecidos Coches Remolcados]]+KM_MAR[[#This Row],[Asientos Ofrecidos Coches Remolcados]]+GC_VIL[[#This Row],[Asientos Ofrecidos Coches Remolcados]]</f>
        <v>693360</v>
      </c>
      <c r="AA296" s="6">
        <f>+BA_GC[[#This Row],[Asientos Ofrecidos Coches Motor]]+BA_MAR[[#This Row],[Asientos Prom. x C. Motor]]+PA_MAR[[#This Row],[Asientos Ofrecidos Coches Motor]]+KM_MAR[[#This Row],[Asientos Ofrecidos Coches Motor]]+GC_VIL[[#This Row],[Asientos Ofrecidos Coches Motor]]</f>
        <v>663204</v>
      </c>
      <c r="AC296" s="6">
        <f>+BA_MAR[[#This Row],[Asientos Prom. x C. Remolcados]]</f>
        <v>72</v>
      </c>
      <c r="AD296" s="6">
        <f>+BA_GC[[#This Row],[Asientos Prom. x C. Motor]]</f>
        <v>34</v>
      </c>
      <c r="AF296" s="6">
        <f>+'[2]BS TAB'!$H300</f>
        <v>5437</v>
      </c>
      <c r="AG296" s="6">
        <f>+LINEA[[#This Row],[Trenes Programados]]-LINEA[[#This Row],[Trenes Corridos (TC)]]</f>
        <v>260</v>
      </c>
      <c r="AH296" s="81">
        <f>+'[2]BS TAB'!$J300</f>
        <v>5177</v>
      </c>
      <c r="AI296" s="35">
        <f>IFERROR(+LINEA[[#This Row],[Trenes Corridos (TC)]]/AH284-1,0)</f>
        <v>0.10525192143467121</v>
      </c>
      <c r="AJ296" s="36">
        <f>+'[2]BS TAB'!$K300</f>
        <v>4697</v>
      </c>
      <c r="AK296" s="36">
        <f>+LINEA[[#This Row],[Trenes Corridos (TC)]]-LINEA[[#This Row],[Trenes Puntuales]]</f>
        <v>480</v>
      </c>
      <c r="AL296" s="111">
        <f>+LINEA[[#This Row],[Trenes Puntuales]]/LINEA[[#This Row],[Trenes Programados]]</f>
        <v>0.86389553062350566</v>
      </c>
      <c r="AM296" s="82">
        <v>0.95</v>
      </c>
      <c r="AN296" s="82" t="str">
        <f>+IF(LINEA[[#This Row],[Regularidad Absoluta]]&gt;=LINEA[[#This Row],[RA 95%]],LINEA[[#This Row],[Regularidad Absoluta]],"")</f>
        <v/>
      </c>
      <c r="AO296" s="82">
        <f>+LINEA[[#This Row],[Trenes Puntuales]]/LINEA[[#This Row],[Trenes Corridos (TC)]]</f>
        <v>0.90728220977400043</v>
      </c>
      <c r="AP296" s="82">
        <f>+LINEA[[#This Row],[Trenes Corridos (TC)]]/LINEA[[#This Row],[Trenes Programados]]</f>
        <v>0.95217951075961005</v>
      </c>
      <c r="AQ296" s="82">
        <f>+LINEA[[#This Row],[Regularidad Relativa]]/AO284-1</f>
        <v>0.39747118401230441</v>
      </c>
      <c r="AR296" s="81">
        <f>+'[3]DATOS BS#Bol por Estación'!$AP280</f>
        <v>1207453</v>
      </c>
      <c r="AS296" s="15">
        <f>+LINEA[[#This Row],[Pasajeros Pagos (PAX)]]/AR284-1</f>
        <v>0.51975124196514311</v>
      </c>
      <c r="AT296" s="6">
        <f>+LINEA[[#This Row],[Pasajeros Pagos (PAX)]]/LINEA[[#This Row],[Indice Dia Habil]]</f>
        <v>43355.583482944341</v>
      </c>
      <c r="AU296" s="15">
        <f>+LINEA[[#This Row],[PAX Día Habil]]/AT284-1</f>
        <v>0.48046144325006601</v>
      </c>
      <c r="AV296" s="6">
        <f>+LINEA[[#This Row],[Pasajeros Pagos (PAX)]]/LINEA[[#This Row],[Trenes Corridos (TC)]]</f>
        <v>233.23411242032066</v>
      </c>
      <c r="AW296" s="6">
        <f>+LINEA[[#This Row],[PAX x Tren]]/LINEA[[#This Row],[Form. Media Trenes Remolcados]]</f>
        <v>46.646822484064131</v>
      </c>
      <c r="AX296" s="15">
        <f>+LINEA[[#This Row],[PAX x Coche]]/AW284-1</f>
        <v>0.37502700741061057</v>
      </c>
      <c r="AY296" s="141">
        <f>+(BA_GC[[#This Row],[Capacidad x Coche (4xm2)]]*BA_GC[[#This Row],[Coches Kilómetro (CK) (5+6+7)]]+BA_MAR[[#This Row],[Capacidad x Coche (4xm2)]]*BA_MAR[[#This Row],[Coches Kilómetro (CK) (5+6+7)]])/(BA_MAR[[#This Row],[Coches Kilómetro (CK) (5+6+7)]]+BA_GC[[#This Row],[Coches Kilómetro (CK) (5+6+7)]])</f>
        <v>143.06755165841599</v>
      </c>
      <c r="AZ296" s="9">
        <f>+LINEA[[#This Row],[PAX Kilómetro]]/LINEA[[#This Row],[Coches Kilómetro (CK) (5+6+7)]]</f>
        <v>22.301265836514311</v>
      </c>
      <c r="BA296" s="15">
        <f>+LINEA[[#This Row],[Ocupación Media (PaxKm/CocheKm)]]/AZ284-1</f>
        <v>0.37485524805485615</v>
      </c>
      <c r="BB296" s="15">
        <f>+LINEA[[#This Row],[Ocupación Media (PaxKm/CocheKm)]]/LINEA[[#This Row],[Capacidad x Coche (4xm2)]]</f>
        <v>0.15587927225986348</v>
      </c>
      <c r="BC296" s="15">
        <f>+LINEA[[#This Row],[% de Ocupación Media PAX]]/BB284-1</f>
        <v>0.3712785430388601</v>
      </c>
      <c r="BD296" s="36">
        <f>+LINEA[[#This Row],[Pasajeros Pagos (PAX)]]*LINEA[[#This Row],[PAX Recorrido Medio]]</f>
        <v>21095758.200000003</v>
      </c>
      <c r="BE296" s="37">
        <f>+(BA_GC[[#This Row],[PAX Recorrido Medio]]*BA_GC[[#This Row],[Pasajeros Pagos (PAX)]]+BA_MAR[[#This Row],[PAX Recorrido Medio]]*BA_MAR[[#This Row],[Pasajeros Pagos (PAX)]])/(BA_MAR[[#This Row],[Pasajeros Pagos (PAX)]]+BA_GC[[#This Row],[Pasajeros Pagos (PAX)]])</f>
        <v>17.471287246791388</v>
      </c>
      <c r="BF296" s="35">
        <f>+LINEA[[#This Row],[PAX Recorrido Medio]]/BE284-1</f>
        <v>4.3137354982869525E-4</v>
      </c>
      <c r="BG296" s="36">
        <f>+BA_GC[[#This Row],[PAX Desestacionalizados]]+BA_MAR[[#This Row],[PAX Desestacionalizados]]+PA_MAR[[#This Row],[PAX Desestacionalizados]]+KM_MAR[[#This Row],[PAX Desestacionalizados]]+GC_VIL[[#This Row],[PAX Desestacionalizados]]</f>
        <v>1205500.8173565448</v>
      </c>
      <c r="BH296" s="114">
        <f t="shared" si="13"/>
        <v>0.36747419717475294</v>
      </c>
      <c r="BI296" s="81">
        <f>+BA_GC[[#This Row],[Pasajeros Totales (PT) (estimados)]]+BA_MAR[[#This Row],[Pasajeros Totales (PT) (estimados)]]+PA_MAR[[#This Row],[Pasajeros Totales (PT) (estimados)]]+KM_MAR[[#This Row],[Pasajeros Totales (PT) (estimados)]]+GC_VIL[[#This Row],[Pasajeros Totales (PT) (estimados)]]</f>
        <v>1908938.7256721805</v>
      </c>
      <c r="BJ296" s="35">
        <f>+(LINEA[[#This Row],[Variación % TC]]*0.2)-(LINEA[[#This Row],[Vaciación % PAX Recorrido Medio]]*0.1)-(LINEA[[#This Row],[Variación % Ocupación PAX]]*0.5)+(LINEA[[#This Row],[Variación % RA]]*0.1)+(LINEA[[#This Row],[Variación % Velocidad Comercial TE]]*0.1)</f>
        <v>-0.12488490618624823</v>
      </c>
      <c r="BK296" s="121">
        <v>3070477.9900000007</v>
      </c>
      <c r="BL296" s="10">
        <f>+LINEA[[#This Row],[Recaudación Vta. Boletos $]]/LINEA[[#This Row],[Pasajeros Pagos (PAX)]]</f>
        <v>2.5429378948911476</v>
      </c>
      <c r="BM296" s="15">
        <f>+(LINEA[[#This Row],[Tarifa Media $]]*44)/CQ296</f>
        <v>8.0133640960009297E-3</v>
      </c>
      <c r="BN296" s="46">
        <f>+LINEA[[#This Row],[Tarifa Media $]]/CP296</f>
        <v>0.14564959509256664</v>
      </c>
      <c r="BO296" s="73">
        <v>27.85</v>
      </c>
      <c r="BP296" s="67">
        <f>+BA_GC[[#This Row],[Km. Línea (entre cabeceras) en Servicio]]+BA_MAR[[#This Row],[Km. Línea (entre cabeceras) en Servicio]]+PA_MAR[[#This Row],[Km. Línea (entre cabeceras) en Servicio]]+KM_MAR[[#This Row],[Km. Línea (entre cabeceras) en Servicio]]+GC_VIL[[#This Row],[Km. Línea (entre cabeceras) en Servicio]]</f>
        <v>101.367</v>
      </c>
      <c r="BQ296" s="67">
        <f>+[1]!BS_InfraMR[[#This Row],[Total Líneas de Explotación ]]</f>
        <v>66.611000000000004</v>
      </c>
      <c r="BR296" s="36">
        <v>30</v>
      </c>
      <c r="BS296" s="6">
        <v>2188</v>
      </c>
      <c r="BT296" s="63">
        <f>+LINEA[[#This Row],[Recaudación Vta. Boletos $]]/LINEA[[#This Row],[Km. Línea (entre cabeceras) en Servicio]]</f>
        <v>30290.705949668045</v>
      </c>
      <c r="BU296" s="64">
        <f>+LINEA[[#This Row],[Recaudación/Km. Línea (PESOS)]]/CP296</f>
        <v>1734.9338595726899</v>
      </c>
      <c r="BV296" s="63">
        <f>+LINEA[[#This Row],[Recaudación Vta. Boletos $]]/LINEA[[#This Row],[Trenes Corridos (TC)]]</f>
        <v>593.0998628549354</v>
      </c>
      <c r="BW296" s="64">
        <f>+LINEA[[#This Row],[Recaudación/Trenes Corridos (PESOS)]]/CP296</f>
        <v>33.970454035793864</v>
      </c>
      <c r="BX296" s="63">
        <f>+LINEA[[#This Row],[Recaudación Vta. Boletos $]]/LINEA[[#This Row],[Coches Kilómetro (CK) (5+6+7)]]</f>
        <v>3.245939076992082</v>
      </c>
      <c r="BY296" s="64">
        <f>+LINEA[[#This Row],[Recaudación/Coche Kilómetro (PESOS)]]/CP296</f>
        <v>0.18591476937319126</v>
      </c>
      <c r="BZ296" s="65">
        <f>+LINEA[[#This Row],[Recaudación Vta. Boletos $]]/LINEA[[#This Row],[PAX Kilómetro]]</f>
        <v>0.14554954417329263</v>
      </c>
      <c r="CA296" s="66">
        <f>+LINEA[[#This Row],[Recaudación/Pasajeros Kilómetro (PESOS)]]/CP296</f>
        <v>8.3365119601771336E-3</v>
      </c>
      <c r="CB296" s="63">
        <f>+LINEA[[#This Row],[Recaudación Vta. Boletos $]]/LINEA[[#This Row],[Personal]]</f>
        <v>1403.326320840951</v>
      </c>
      <c r="CC296" s="64">
        <f>+LINEA[[#This Row],[Recaudación/Personal (PESOS)]]/CP296</f>
        <v>80.377075202607344</v>
      </c>
      <c r="CD296" s="36">
        <f>+LINEA[[#This Row],[Pasajeros Pagos (PAX)]]/LINEA[[#This Row],[Personal]]</f>
        <v>551.85237659963434</v>
      </c>
      <c r="CE296" s="67">
        <f>+LINEA[[#This Row],[Trenes Corridos (TC)]]/LINEA[[#This Row],[Personal]]</f>
        <v>2.3660877513711154</v>
      </c>
      <c r="CF296" s="36">
        <f>+LINEA[[#This Row],[Pasajeros Pagos (PAX)]]/LINEA[[#This Row],[Km. Línea (entre cabeceras) en Servicio]]</f>
        <v>11911.697100634328</v>
      </c>
      <c r="CG296" s="36">
        <f>+LINEA[[#This Row],[Pasajeros Pagos (PAX)]]/LINEA[[#This Row],[Cantidad de Estaciones en Servicio]]</f>
        <v>40248.433333333334</v>
      </c>
      <c r="CH296" s="36">
        <f>+LINEA[[#This Row],[PAX Kilómetro]]/LINEA[[#This Row],[Km. Línea (entre cabeceras) en Servicio]]</f>
        <v>208112.68164195449</v>
      </c>
      <c r="CI296" s="36">
        <f>+LINEA[[#This Row],[Coches Kilómetro (CK) (5+6+7)]]/LINEA[[#This Row],[Km. Línea (entre cabeceras) en Servicio]]</f>
        <v>9331.877534108733</v>
      </c>
      <c r="CJ296" s="36">
        <f>+[1]!Sar_InfraMR[[#This Row],[Total Coches Eléctricos]]+[1]!Sar_InfraMR[[#This Row],[Total Coches Remolcados]]</f>
        <v>280</v>
      </c>
      <c r="CK296" s="36">
        <f>+LINEA[[#This Row],[Pasajeros Pagos (PAX)]]/LINEA[[#This Row],[Coches en Servicio]]</f>
        <v>4312.3321428571426</v>
      </c>
      <c r="CM296" s="2">
        <f t="shared" si="14"/>
        <v>225.27960586838773</v>
      </c>
      <c r="CN296" s="11">
        <v>0.97600179150732846</v>
      </c>
      <c r="CP296" s="10">
        <v>17.459285714285716</v>
      </c>
      <c r="CQ296" s="33">
        <v>13962.833341249134</v>
      </c>
      <c r="CR296" s="10"/>
      <c r="CX296" s="28"/>
      <c r="DF296" s="45">
        <f>+LINEA[[#This Row],[Trenes Kilómetro (TK) (1+2+3)]]/LINEA[[#This Row],[Trenes Corridos (TC)]]</f>
        <v>32.709731504732474</v>
      </c>
      <c r="EA296" s="2">
        <v>2017</v>
      </c>
      <c r="EB296" s="2" t="s">
        <v>3</v>
      </c>
    </row>
    <row r="297" spans="1:132" x14ac:dyDescent="0.2">
      <c r="A297" s="83" t="s">
        <v>223</v>
      </c>
      <c r="B297" s="2" t="s">
        <v>4</v>
      </c>
      <c r="C297" s="85">
        <v>42948</v>
      </c>
      <c r="D297" s="2" t="s">
        <v>252</v>
      </c>
      <c r="E297" s="2" t="s">
        <v>246</v>
      </c>
      <c r="F297" s="2" t="s">
        <v>247</v>
      </c>
      <c r="G297" s="2" t="s">
        <v>248</v>
      </c>
      <c r="H297" s="6">
        <f>+BA_GC[[#This Row],[TK Remolcados (1)]]+BA_MAR[[#This Row],[TK Remolcados (1)]]+PA_MAR[[#This Row],[TK Remolcados (1)]]+KM_MAR[[#This Row],[TK Remolcados (1)]]+GC_VIL[[#This Row],[TK Remolcados (1)]]</f>
        <v>61895.032000000007</v>
      </c>
      <c r="I297" s="6">
        <f>+BA_GC[[#This Row],[TK Coche Motor (2)]]+PA_MAR[[#This Row],[TK Coche Motor (2)]]+KM_MAR[[#This Row],[TK Coche Motor (2)]]+GC_VIL[[#This Row],[TK Coche Motor (2)]]</f>
        <v>100229.99</v>
      </c>
      <c r="K297" s="81">
        <f>+LINEA[[#This Row],[TK Remolcados (1)]]+LINEA[[#This Row],[TK Coche Motor (2)]]+LINEA[[#This Row],[TK Eléctricos (3)]]</f>
        <v>162125.022</v>
      </c>
      <c r="L297" s="35">
        <f>+LINEA[[#This Row],[Trenes Kilómetro (TK) (1+2+3)]]/K285-1</f>
        <v>4.3276432599332226E-2</v>
      </c>
      <c r="M297" s="36">
        <f>+BA_GC[[#This Row],[CK Locomotoras (4)]]+BA_MAR[[#This Row],[CK Locomotoras (4)]]+PA_MAR[[#This Row],[CK Locomotoras (4)]]+KM_MAR[[#This Row],[CK Locomotoras (4)]]+GC_VIL[[#This Row],[CK Locomotoras (4)]]</f>
        <v>61895.032000000007</v>
      </c>
      <c r="N297" s="36">
        <f>+BA_GC[[#This Row],[CK Remolcados (5)]]+BA_MAR[[#This Row],[CK Remolcados (5)]]+PA_MAR[[#This Row],[CK Remolcados (5)]]+KM_MAR[[#This Row],[CK Remolcados (5)]]+GC_VIL[[#This Row],[CK Remolcados (5)]]</f>
        <v>309475.16000000009</v>
      </c>
      <c r="O297" s="36">
        <f>+BA_GC[[#This Row],[CK Coche Motor (6)]]+BA_MAR[[#This Row],[CK Coche Motor (6)]]+PA_MAR[[#This Row],[CK Coche Motor (6)]]+KM_MAR[[#This Row],[CK Coche Motor (6)]]+GC_VIL[[#This Row],[CK Coche Motor (6)]]</f>
        <v>601379.94000000006</v>
      </c>
      <c r="Q297" s="81">
        <f t="shared" si="12"/>
        <v>910855.10000000009</v>
      </c>
      <c r="R297" s="35">
        <f>+LINEA[[#This Row],[Coches Kilómetro (CK) (5+6+7)]]/Q285-1</f>
        <v>5.0728413091057911E-2</v>
      </c>
      <c r="S297" s="37">
        <f>+(BA_GC[[#This Row],[Velocidad Comercial Trenes Diésel]]*BA_GC[[#This Row],[Trenes Corridos (TC)]]+BA_MAR[[#This Row],[Velocidad Comercial Trenes Diésel]]*BA_MAR[[#This Row],[Trenes Corridos (TC)]])/(BA_GC[[#This Row],[Trenes Corridos (TC)]]+BA_MAR[[#This Row],[Trenes Corridos (TC)]])</f>
        <v>29.947196770938444</v>
      </c>
      <c r="T297" s="35">
        <f>+LINEA[[#This Row],[Velocidad Comercial Trenes Diésel]]/S285-1</f>
        <v>-8.3215494447896887E-5</v>
      </c>
      <c r="U297" s="37"/>
      <c r="V297" s="35"/>
      <c r="W297" s="37">
        <f>+BA_MAR[[#This Row],[Form. Media Trenes Remolcados]]</f>
        <v>5</v>
      </c>
      <c r="X297" s="9">
        <f>+(BA_GC[[#This Row],[Form. Media Trenes Coche Motor]]*BA_GC[[#This Row],[Trenes Corridos (TC)]]+GC_VIL[[#This Row],[Form. Media Trenes Coche Motor]]*GC_VIL[[#This Row],[Trenes Corridos (TC)]])/(BA_GC[[#This Row],[Trenes Corridos (TC)]]+GC_VIL[[#This Row],[Trenes Corridos (TC)]])</f>
        <v>6</v>
      </c>
      <c r="Z297" s="36">
        <f>+BA_GC[[#This Row],[Asientos Ofrecidos Coches Remolcados]]+BA_MAR[[#This Row],[Asientos Ofrecidos Coches Remolcados]]+PA_MAR[[#This Row],[Asientos Ofrecidos Coches Remolcados]]+KM_MAR[[#This Row],[Asientos Ofrecidos Coches Remolcados]]+GC_VIL[[#This Row],[Asientos Ofrecidos Coches Remolcados]]</f>
        <v>606960</v>
      </c>
      <c r="AA297" s="6">
        <f>+BA_GC[[#This Row],[Asientos Ofrecidos Coches Motor]]+BA_MAR[[#This Row],[Asientos Prom. x C. Motor]]+PA_MAR[[#This Row],[Asientos Ofrecidos Coches Motor]]+KM_MAR[[#This Row],[Asientos Ofrecidos Coches Motor]]+GC_VIL[[#This Row],[Asientos Ofrecidos Coches Motor]]</f>
        <v>669732</v>
      </c>
      <c r="AC297" s="6">
        <f>+BA_MAR[[#This Row],[Asientos Prom. x C. Remolcados]]</f>
        <v>72</v>
      </c>
      <c r="AD297" s="6">
        <f>+BA_GC[[#This Row],[Asientos Prom. x C. Motor]]</f>
        <v>34</v>
      </c>
      <c r="AF297" s="6">
        <f>+'[2]BS TAB'!$H301</f>
        <v>5440</v>
      </c>
      <c r="AG297" s="6">
        <f>+LINEA[[#This Row],[Trenes Programados]]-LINEA[[#This Row],[Trenes Corridos (TC)]]</f>
        <v>471</v>
      </c>
      <c r="AH297" s="81">
        <f>+'[2]BS TAB'!$J301</f>
        <v>4969</v>
      </c>
      <c r="AI297" s="35">
        <f>IFERROR(+LINEA[[#This Row],[Trenes Corridos (TC)]]/AH285-1,0)</f>
        <v>4.6105263157894649E-2</v>
      </c>
      <c r="AJ297" s="36">
        <f>+'[2]BS TAB'!$K301</f>
        <v>4646</v>
      </c>
      <c r="AK297" s="36">
        <f>+LINEA[[#This Row],[Trenes Corridos (TC)]]-LINEA[[#This Row],[Trenes Puntuales]]</f>
        <v>323</v>
      </c>
      <c r="AL297" s="111">
        <f>+LINEA[[#This Row],[Trenes Puntuales]]/LINEA[[#This Row],[Trenes Programados]]</f>
        <v>0.85404411764705879</v>
      </c>
      <c r="AM297" s="82">
        <v>0.95</v>
      </c>
      <c r="AN297" s="82" t="str">
        <f>+IF(LINEA[[#This Row],[Regularidad Absoluta]]&gt;=LINEA[[#This Row],[RA 95%]],LINEA[[#This Row],[Regularidad Absoluta]],"")</f>
        <v/>
      </c>
      <c r="AO297" s="82">
        <f>+LINEA[[#This Row],[Trenes Puntuales]]/LINEA[[#This Row],[Trenes Corridos (TC)]]</f>
        <v>0.93499698128396058</v>
      </c>
      <c r="AP297" s="82">
        <f>+LINEA[[#This Row],[Trenes Corridos (TC)]]/LINEA[[#This Row],[Trenes Programados]]</f>
        <v>0.91341911764705885</v>
      </c>
      <c r="AQ297" s="82">
        <f>+LINEA[[#This Row],[Regularidad Relativa]]/AO285-1</f>
        <v>0.50143193411048448</v>
      </c>
      <c r="AR297" s="81">
        <f>+'[3]DATOS BS#Bol por Estación'!$AP281</f>
        <v>1234901</v>
      </c>
      <c r="AS297" s="15">
        <f>+LINEA[[#This Row],[Pasajeros Pagos (PAX)]]/AR285-1</f>
        <v>0.39805072330867586</v>
      </c>
      <c r="AT297" s="6">
        <f>+LINEA[[#This Row],[Pasajeros Pagos (PAX)]]/LINEA[[#This Row],[Indice Dia Habil]]</f>
        <v>44056.403853014628</v>
      </c>
      <c r="AU297" s="15">
        <f>+LINEA[[#This Row],[PAX Día Habil]]/AT285-1</f>
        <v>0.39805072330867608</v>
      </c>
      <c r="AV297" s="6">
        <f>+LINEA[[#This Row],[Pasajeros Pagos (PAX)]]/LINEA[[#This Row],[Trenes Corridos (TC)]]</f>
        <v>248.52103038840812</v>
      </c>
      <c r="AW297" s="6">
        <f>+LINEA[[#This Row],[PAX x Tren]]/LINEA[[#This Row],[Form. Media Trenes Remolcados]]</f>
        <v>49.704206077681626</v>
      </c>
      <c r="AX297" s="15">
        <f>+LINEA[[#This Row],[PAX x Coche]]/AW285-1</f>
        <v>0.33643407842950501</v>
      </c>
      <c r="AY297" s="141">
        <f>+(BA_GC[[#This Row],[Capacidad x Coche (4xm2)]]*BA_GC[[#This Row],[Coches Kilómetro (CK) (5+6+7)]]+BA_MAR[[#This Row],[Capacidad x Coche (4xm2)]]*BA_MAR[[#This Row],[Coches Kilómetro (CK) (5+6+7)]])/(BA_MAR[[#This Row],[Coches Kilómetro (CK) (5+6+7)]]+BA_GC[[#This Row],[Coches Kilómetro (CK) (5+6+7)]])</f>
        <v>142.92958770955696</v>
      </c>
      <c r="AZ297" s="9">
        <f>+LINEA[[#This Row],[PAX Kilómetro]]/LINEA[[#This Row],[Coches Kilómetro (CK) (5+6+7)]]</f>
        <v>23.674514530357243</v>
      </c>
      <c r="BA297" s="15">
        <f>+LINEA[[#This Row],[Ocupación Media (PaxKm/CocheKm)]]/AZ285-1</f>
        <v>0.33129225376303473</v>
      </c>
      <c r="BB297" s="15">
        <f>+LINEA[[#This Row],[Ocupación Media (PaxKm/CocheKm)]]/LINEA[[#This Row],[Capacidad x Coche (4xm2)]]</f>
        <v>0.16563760456977972</v>
      </c>
      <c r="BC297" s="15">
        <f>+LINEA[[#This Row],[% de Ocupación Media PAX]]/BB285-1</f>
        <v>0.33087523575494004</v>
      </c>
      <c r="BD297" s="36">
        <f>+LINEA[[#This Row],[Pasajeros Pagos (PAX)]]*LINEA[[#This Row],[PAX Recorrido Medio]]</f>
        <v>21564052.300000001</v>
      </c>
      <c r="BE297" s="37">
        <f>+(BA_GC[[#This Row],[PAX Recorrido Medio]]*BA_GC[[#This Row],[Pasajeros Pagos (PAX)]]+BA_MAR[[#This Row],[PAX Recorrido Medio]]*BA_MAR[[#This Row],[Pasajeros Pagos (PAX)]])/(BA_MAR[[#This Row],[Pasajeros Pagos (PAX)]]+BA_GC[[#This Row],[Pasajeros Pagos (PAX)]])</f>
        <v>17.462170894670908</v>
      </c>
      <c r="BF297" s="35">
        <f>+LINEA[[#This Row],[PAX Recorrido Medio]]/BE285-1</f>
        <v>5.549683106915726E-4</v>
      </c>
      <c r="BG297" s="36">
        <f>+BA_GC[[#This Row],[PAX Desestacionalizados]]+BA_MAR[[#This Row],[PAX Desestacionalizados]]+PA_MAR[[#This Row],[PAX Desestacionalizados]]+KM_MAR[[#This Row],[PAX Desestacionalizados]]+GC_VIL[[#This Row],[PAX Desestacionalizados]]</f>
        <v>1227794.4305653756</v>
      </c>
      <c r="BH297" s="114">
        <f t="shared" si="13"/>
        <v>0.33992736156927938</v>
      </c>
      <c r="BI297" s="81">
        <f>+BA_GC[[#This Row],[Pasajeros Totales (PT) (estimados)]]+BA_MAR[[#This Row],[Pasajeros Totales (PT) (estimados)]]+PA_MAR[[#This Row],[Pasajeros Totales (PT) (estimados)]]+KM_MAR[[#This Row],[Pasajeros Totales (PT) (estimados)]]+GC_VIL[[#This Row],[Pasajeros Totales (PT) (estimados)]]</f>
        <v>1870856.2180912332</v>
      </c>
      <c r="BJ297" s="35">
        <f>+(LINEA[[#This Row],[Variación % TC]]*0.2)-(LINEA[[#This Row],[Vaciación % PAX Recorrido Medio]]*0.1)-(LINEA[[#This Row],[Variación % Ocupación PAX]]*0.5)+(LINEA[[#This Row],[Variación % RA]]*0.1)+(LINEA[[#This Row],[Variación % Velocidad Comercial TE]]*0.1)</f>
        <v>-0.10612886866591181</v>
      </c>
      <c r="BK297" s="121">
        <v>2955654.649999998</v>
      </c>
      <c r="BL297" s="10">
        <f>+LINEA[[#This Row],[Recaudación Vta. Boletos $]]/LINEA[[#This Row],[Pasajeros Pagos (PAX)]]</f>
        <v>2.3934344939391887</v>
      </c>
      <c r="BM297" s="15">
        <f>+(LINEA[[#This Row],[Tarifa Media $]]*44)/CQ297</f>
        <v>7.4118315320572106E-3</v>
      </c>
      <c r="BN297" s="46">
        <f>+LINEA[[#This Row],[Tarifa Media $]]/CP297</f>
        <v>0.13523965292580495</v>
      </c>
      <c r="BO297" s="73">
        <v>28.03</v>
      </c>
      <c r="BP297" s="67">
        <f>+BA_GC[[#This Row],[Km. Línea (entre cabeceras) en Servicio]]+BA_MAR[[#This Row],[Km. Línea (entre cabeceras) en Servicio]]+PA_MAR[[#This Row],[Km. Línea (entre cabeceras) en Servicio]]+KM_MAR[[#This Row],[Km. Línea (entre cabeceras) en Servicio]]+GC_VIL[[#This Row],[Km. Línea (entre cabeceras) en Servicio]]</f>
        <v>101.367</v>
      </c>
      <c r="BQ297" s="67">
        <f>+[1]!BS_InfraMR[[#This Row],[Total Líneas de Explotación ]]</f>
        <v>66.611000000000004</v>
      </c>
      <c r="BR297" s="36">
        <v>23</v>
      </c>
      <c r="BS297" s="6">
        <v>2188</v>
      </c>
      <c r="BT297" s="63">
        <f>+LINEA[[#This Row],[Recaudación Vta. Boletos $]]/LINEA[[#This Row],[Km. Línea (entre cabeceras) en Servicio]]</f>
        <v>29157.957224737813</v>
      </c>
      <c r="BU297" s="64">
        <f>+LINEA[[#This Row],[Recaudación/Km. Línea (PESOS)]]/CP297</f>
        <v>1647.5537663907332</v>
      </c>
      <c r="BV297" s="63">
        <f>+LINEA[[#This Row],[Recaudación Vta. Boletos $]]/LINEA[[#This Row],[Trenes Corridos (TC)]]</f>
        <v>594.81880660092531</v>
      </c>
      <c r="BW297" s="64">
        <f>+LINEA[[#This Row],[Recaudación/Trenes Corridos (PESOS)]]/CP297</f>
        <v>33.609897894491738</v>
      </c>
      <c r="BX297" s="63">
        <f>+LINEA[[#This Row],[Recaudación Vta. Boletos $]]/LINEA[[#This Row],[Coches Kilómetro (CK) (5+6+7)]]</f>
        <v>3.244922985006065</v>
      </c>
      <c r="BY297" s="64">
        <f>+LINEA[[#This Row],[Recaudación/Coche Kilómetro (PESOS)]]/CP297</f>
        <v>0.18335252515765618</v>
      </c>
      <c r="BZ297" s="65">
        <f>+LINEA[[#This Row],[Recaudación Vta. Boletos $]]/LINEA[[#This Row],[PAX Kilómetro]]</f>
        <v>0.13706397150594918</v>
      </c>
      <c r="CA297" s="66">
        <f>+LINEA[[#This Row],[Recaudación/Pasajeros Kilómetro (PESOS)]]/CP297</f>
        <v>7.7447216466697884E-3</v>
      </c>
      <c r="CB297" s="63">
        <f>+LINEA[[#This Row],[Recaudación Vta. Boletos $]]/LINEA[[#This Row],[Personal]]</f>
        <v>1350.8476462522842</v>
      </c>
      <c r="CC297" s="64">
        <f>+LINEA[[#This Row],[Recaudación/Personal (PESOS)]]/CP297</f>
        <v>76.328876891101217</v>
      </c>
      <c r="CD297" s="36">
        <f>+LINEA[[#This Row],[Pasajeros Pagos (PAX)]]/LINEA[[#This Row],[Personal]]</f>
        <v>564.39716636197443</v>
      </c>
      <c r="CE297" s="67">
        <f>+LINEA[[#This Row],[Trenes Corridos (TC)]]/LINEA[[#This Row],[Personal]]</f>
        <v>2.2710237659963437</v>
      </c>
      <c r="CF297" s="36">
        <f>+LINEA[[#This Row],[Pasajeros Pagos (PAX)]]/LINEA[[#This Row],[Km. Línea (entre cabeceras) en Servicio]]</f>
        <v>12182.475559107006</v>
      </c>
      <c r="CG297" s="36">
        <f>+LINEA[[#This Row],[Pasajeros Pagos (PAX)]]/LINEA[[#This Row],[Cantidad de Estaciones en Servicio]]</f>
        <v>53691.34782608696</v>
      </c>
      <c r="CH297" s="36">
        <f>+LINEA[[#This Row],[PAX Kilómetro]]/LINEA[[#This Row],[Km. Línea (entre cabeceras) en Servicio]]</f>
        <v>212732.47013327808</v>
      </c>
      <c r="CI297" s="36">
        <f>+LINEA[[#This Row],[Coches Kilómetro (CK) (5+6+7)]]/LINEA[[#This Row],[Km. Línea (entre cabeceras) en Servicio]]</f>
        <v>8985.7162587429848</v>
      </c>
      <c r="CJ297" s="36">
        <f>+[1]!Sar_InfraMR[[#This Row],[Total Coches Eléctricos]]+[1]!Sar_InfraMR[[#This Row],[Total Coches Remolcados]]</f>
        <v>280</v>
      </c>
      <c r="CK297" s="36">
        <f>+LINEA[[#This Row],[Pasajeros Pagos (PAX)]]/LINEA[[#This Row],[Coches en Servicio]]</f>
        <v>4410.3607142857145</v>
      </c>
      <c r="CM297" s="2">
        <f t="shared" si="14"/>
        <v>228.59555022831216</v>
      </c>
      <c r="CN297" s="11">
        <v>0.96092931714403562</v>
      </c>
      <c r="CP297" s="10">
        <v>17.697727272727271</v>
      </c>
      <c r="CQ297" s="60">
        <v>14208.514761545639</v>
      </c>
      <c r="CR297" s="10"/>
      <c r="DF297" s="45">
        <f>+LINEA[[#This Row],[Trenes Kilómetro (TK) (1+2+3)]]/LINEA[[#This Row],[Trenes Corridos (TC)]]</f>
        <v>32.627293620446771</v>
      </c>
      <c r="EA297" s="2">
        <v>2017</v>
      </c>
      <c r="EB297" s="2" t="s">
        <v>4</v>
      </c>
    </row>
    <row r="298" spans="1:132" x14ac:dyDescent="0.2">
      <c r="A298" s="83" t="s">
        <v>223</v>
      </c>
      <c r="B298" s="2" t="s">
        <v>11</v>
      </c>
      <c r="C298" s="85">
        <v>42979</v>
      </c>
      <c r="D298" s="2" t="s">
        <v>252</v>
      </c>
      <c r="E298" s="2" t="s">
        <v>246</v>
      </c>
      <c r="F298" s="2" t="s">
        <v>247</v>
      </c>
      <c r="G298" s="2" t="s">
        <v>248</v>
      </c>
      <c r="H298" s="6">
        <f>+BA_GC[[#This Row],[TK Remolcados (1)]]+BA_MAR[[#This Row],[TK Remolcados (1)]]+PA_MAR[[#This Row],[TK Remolcados (1)]]+KM_MAR[[#This Row],[TK Remolcados (1)]]+GC_VIL[[#This Row],[TK Remolcados (1)]]</f>
        <v>60903.314000000006</v>
      </c>
      <c r="I298" s="6">
        <f>+BA_GC[[#This Row],[TK Coche Motor (2)]]+PA_MAR[[#This Row],[TK Coche Motor (2)]]+KM_MAR[[#This Row],[TK Coche Motor (2)]]+GC_VIL[[#This Row],[TK Coche Motor (2)]]</f>
        <v>98398.19</v>
      </c>
      <c r="K298" s="81">
        <f>+LINEA[[#This Row],[TK Remolcados (1)]]+LINEA[[#This Row],[TK Coche Motor (2)]]+LINEA[[#This Row],[TK Eléctricos (3)]]</f>
        <v>159301.50400000002</v>
      </c>
      <c r="L298" s="35">
        <f>+LINEA[[#This Row],[Trenes Kilómetro (TK) (1+2+3)]]/K286-1</f>
        <v>4.7712612078952388E-2</v>
      </c>
      <c r="M298" s="36">
        <f>+BA_GC[[#This Row],[CK Locomotoras (4)]]+BA_MAR[[#This Row],[CK Locomotoras (4)]]+PA_MAR[[#This Row],[CK Locomotoras (4)]]+KM_MAR[[#This Row],[CK Locomotoras (4)]]+GC_VIL[[#This Row],[CK Locomotoras (4)]]</f>
        <v>60903.314000000006</v>
      </c>
      <c r="N298" s="36">
        <f>+BA_GC[[#This Row],[CK Remolcados (5)]]+BA_MAR[[#This Row],[CK Remolcados (5)]]+PA_MAR[[#This Row],[CK Remolcados (5)]]+KM_MAR[[#This Row],[CK Remolcados (5)]]+GC_VIL[[#This Row],[CK Remolcados (5)]]</f>
        <v>304516.57</v>
      </c>
      <c r="O298" s="36">
        <f>+BA_GC[[#This Row],[CK Coche Motor (6)]]+BA_MAR[[#This Row],[CK Coche Motor (6)]]+PA_MAR[[#This Row],[CK Coche Motor (6)]]+KM_MAR[[#This Row],[CK Coche Motor (6)]]+GC_VIL[[#This Row],[CK Coche Motor (6)]]</f>
        <v>590389.14</v>
      </c>
      <c r="Q298" s="81">
        <f t="shared" si="12"/>
        <v>894905.71</v>
      </c>
      <c r="R298" s="35">
        <f>+LINEA[[#This Row],[Coches Kilómetro (CK) (5+6+7)]]/Q286-1</f>
        <v>5.5188811296827067E-2</v>
      </c>
      <c r="S298" s="37">
        <f>+(BA_GC[[#This Row],[Velocidad Comercial Trenes Diésel]]*BA_GC[[#This Row],[Trenes Corridos (TC)]]+BA_MAR[[#This Row],[Velocidad Comercial Trenes Diésel]]*BA_MAR[[#This Row],[Trenes Corridos (TC)]])/(BA_GC[[#This Row],[Trenes Corridos (TC)]]+BA_MAR[[#This Row],[Trenes Corridos (TC)]])</f>
        <v>29.940184388444994</v>
      </c>
      <c r="T298" s="35">
        <f>+LINEA[[#This Row],[Velocidad Comercial Trenes Diésel]]/S286-1</f>
        <v>1.6504377279602522E-4</v>
      </c>
      <c r="U298" s="37"/>
      <c r="V298" s="35"/>
      <c r="W298" s="37">
        <f>+BA_MAR[[#This Row],[Form. Media Trenes Remolcados]]</f>
        <v>5</v>
      </c>
      <c r="X298" s="9">
        <f>+(BA_GC[[#This Row],[Form. Media Trenes Coche Motor]]*BA_GC[[#This Row],[Trenes Corridos (TC)]]+GC_VIL[[#This Row],[Form. Media Trenes Coche Motor]]*GC_VIL[[#This Row],[Trenes Corridos (TC)]])/(BA_GC[[#This Row],[Trenes Corridos (TC)]]+GC_VIL[[#This Row],[Trenes Corridos (TC)]])</f>
        <v>6</v>
      </c>
      <c r="Z298" s="36">
        <f>+BA_GC[[#This Row],[Asientos Ofrecidos Coches Remolcados]]+BA_MAR[[#This Row],[Asientos Ofrecidos Coches Remolcados]]+PA_MAR[[#This Row],[Asientos Ofrecidos Coches Remolcados]]+KM_MAR[[#This Row],[Asientos Ofrecidos Coches Remolcados]]+GC_VIL[[#This Row],[Asientos Ofrecidos Coches Remolcados]]</f>
        <v>596880</v>
      </c>
      <c r="AA298" s="6">
        <f>+BA_GC[[#This Row],[Asientos Ofrecidos Coches Motor]]+BA_MAR[[#This Row],[Asientos Prom. x C. Motor]]+PA_MAR[[#This Row],[Asientos Ofrecidos Coches Motor]]+KM_MAR[[#This Row],[Asientos Ofrecidos Coches Motor]]+GC_VIL[[#This Row],[Asientos Ofrecidos Coches Motor]]</f>
        <v>657492</v>
      </c>
      <c r="AC298" s="6">
        <f>+BA_MAR[[#This Row],[Asientos Prom. x C. Remolcados]]</f>
        <v>72</v>
      </c>
      <c r="AD298" s="6">
        <f>+BA_GC[[#This Row],[Asientos Prom. x C. Motor]]</f>
        <v>34</v>
      </c>
      <c r="AF298" s="6">
        <f>+'[2]BS TAB'!$H302</f>
        <v>4985</v>
      </c>
      <c r="AG298" s="6">
        <f>+LINEA[[#This Row],[Trenes Programados]]-LINEA[[#This Row],[Trenes Corridos (TC)]]</f>
        <v>104</v>
      </c>
      <c r="AH298" s="81">
        <f>+'[2]BS TAB'!$J302</f>
        <v>4881</v>
      </c>
      <c r="AI298" s="35">
        <f>IFERROR(+LINEA[[#This Row],[Trenes Corridos (TC)]]/AH286-1,0)</f>
        <v>5.080731969860075E-2</v>
      </c>
      <c r="AJ298" s="36">
        <f>+'[2]BS TAB'!$K302</f>
        <v>4656</v>
      </c>
      <c r="AK298" s="36">
        <f>+LINEA[[#This Row],[Trenes Corridos (TC)]]-LINEA[[#This Row],[Trenes Puntuales]]</f>
        <v>225</v>
      </c>
      <c r="AL298" s="111">
        <f>+LINEA[[#This Row],[Trenes Puntuales]]/LINEA[[#This Row],[Trenes Programados]]</f>
        <v>0.93400200601805417</v>
      </c>
      <c r="AM298" s="82">
        <v>0.95</v>
      </c>
      <c r="AN298" s="82" t="str">
        <f>+IF(LINEA[[#This Row],[Regularidad Absoluta]]&gt;=LINEA[[#This Row],[RA 95%]],LINEA[[#This Row],[Regularidad Absoluta]],"")</f>
        <v/>
      </c>
      <c r="AO298" s="82">
        <f>+LINEA[[#This Row],[Trenes Puntuales]]/LINEA[[#This Row],[Trenes Corridos (TC)]]</f>
        <v>0.95390288875230489</v>
      </c>
      <c r="AP298" s="82">
        <f>+LINEA[[#This Row],[Trenes Corridos (TC)]]/LINEA[[#This Row],[Trenes Programados]]</f>
        <v>0.97913741223671014</v>
      </c>
      <c r="AQ298" s="82">
        <f>+LINEA[[#This Row],[Regularidad Relativa]]/AO286-1</f>
        <v>0.40262074018817873</v>
      </c>
      <c r="AR298" s="81">
        <f>+'[3]DATOS BS#Bol por Estación'!$AP282</f>
        <v>1192652</v>
      </c>
      <c r="AS298" s="15">
        <f>+LINEA[[#This Row],[Pasajeros Pagos (PAX)]]/AR286-1</f>
        <v>0.33885947078851864</v>
      </c>
      <c r="AT298" s="6">
        <f>+LINEA[[#This Row],[Pasajeros Pagos (PAX)]]/LINEA[[#This Row],[Indice Dia Habil]]</f>
        <v>43686.886446886449</v>
      </c>
      <c r="AU298" s="15">
        <f>+LINEA[[#This Row],[PAX Día Habil]]/AT286-1</f>
        <v>0.34768711565086052</v>
      </c>
      <c r="AV298" s="6">
        <f>+LINEA[[#This Row],[Pasajeros Pagos (PAX)]]/LINEA[[#This Row],[Trenes Corridos (TC)]]</f>
        <v>244.3458307723827</v>
      </c>
      <c r="AW298" s="6">
        <f>+LINEA[[#This Row],[PAX x Tren]]/LINEA[[#This Row],[Form. Media Trenes Remolcados]]</f>
        <v>48.869166154476538</v>
      </c>
      <c r="AX298" s="15">
        <f>+LINEA[[#This Row],[PAX x Coche]]/AW286-1</f>
        <v>0.27412461418001821</v>
      </c>
      <c r="AY298" s="141">
        <f>+(BA_GC[[#This Row],[Capacidad x Coche (4xm2)]]*BA_GC[[#This Row],[Coches Kilómetro (CK) (5+6+7)]]+BA_MAR[[#This Row],[Capacidad x Coche (4xm2)]]*BA_MAR[[#This Row],[Coches Kilómetro (CK) (5+6+7)]])/(BA_MAR[[#This Row],[Coches Kilómetro (CK) (5+6+7)]]+BA_GC[[#This Row],[Coches Kilómetro (CK) (5+6+7)]])</f>
        <v>143.05555828892858</v>
      </c>
      <c r="AZ298" s="9">
        <f>+LINEA[[#This Row],[PAX Kilómetro]]/LINEA[[#This Row],[Coches Kilómetro (CK) (5+6+7)]]</f>
        <v>23.253815198027958</v>
      </c>
      <c r="BA298" s="15">
        <f>+LINEA[[#This Row],[Ocupación Media (PaxKm/CocheKm)]]/AZ286-1</f>
        <v>0.26879124413266764</v>
      </c>
      <c r="BB298" s="15">
        <f>+LINEA[[#This Row],[Ocupación Media (PaxKm/CocheKm)]]/LINEA[[#This Row],[Capacidad x Coche (4xm2)]]</f>
        <v>0.1625509380842256</v>
      </c>
      <c r="BC298" s="15">
        <f>+LINEA[[#This Row],[% de Ocupación Media PAX]]/BB286-1</f>
        <v>0.26957841045777942</v>
      </c>
      <c r="BD298" s="36">
        <f>+LINEA[[#This Row],[Pasajeros Pagos (PAX)]]*LINEA[[#This Row],[PAX Recorrido Medio]]</f>
        <v>20809972</v>
      </c>
      <c r="BE298" s="37">
        <f>+(BA_GC[[#This Row],[PAX Recorrido Medio]]*BA_GC[[#This Row],[Pasajeros Pagos (PAX)]]+BA_MAR[[#This Row],[PAX Recorrido Medio]]*BA_MAR[[#This Row],[Pasajeros Pagos (PAX)]])/(BA_MAR[[#This Row],[Pasajeros Pagos (PAX)]]+BA_GC[[#This Row],[Pasajeros Pagos (PAX)]])</f>
        <v>17.448486230685901</v>
      </c>
      <c r="BF298" s="35">
        <f>+LINEA[[#This Row],[PAX Recorrido Medio]]/BE286-1</f>
        <v>-3.37198259648952E-5</v>
      </c>
      <c r="BG298" s="36">
        <f>+BA_GC[[#This Row],[PAX Desestacionalizados]]+BA_MAR[[#This Row],[PAX Desestacionalizados]]+PA_MAR[[#This Row],[PAX Desestacionalizados]]+KM_MAR[[#This Row],[PAX Desestacionalizados]]+GC_VIL[[#This Row],[PAX Desestacionalizados]]</f>
        <v>1179094.4409015453</v>
      </c>
      <c r="BH298" s="114">
        <f t="shared" si="13"/>
        <v>0.35519775666456421</v>
      </c>
      <c r="BI298" s="81">
        <f>+BA_GC[[#This Row],[Pasajeros Totales (PT) (estimados)]]+BA_MAR[[#This Row],[Pasajeros Totales (PT) (estimados)]]+PA_MAR[[#This Row],[Pasajeros Totales (PT) (estimados)]]+KM_MAR[[#This Row],[Pasajeros Totales (PT) (estimados)]]+GC_VIL[[#This Row],[Pasajeros Totales (PT) (estimados)]]</f>
        <v>1849639.9668689808</v>
      </c>
      <c r="BJ298" s="35">
        <f>+(LINEA[[#This Row],[Variación % TC]]*0.2)-(LINEA[[#This Row],[Vaciación % PAX Recorrido Medio]]*0.1)-(LINEA[[#This Row],[Variación % Ocupación PAX]]*0.5)+(LINEA[[#This Row],[Variación % RA]]*0.1)+(LINEA[[#This Row],[Variación % Velocidad Comercial TE]]*0.1)</f>
        <v>-8.4362295287755198E-2</v>
      </c>
      <c r="BK298" s="121">
        <v>2877383.4799999977</v>
      </c>
      <c r="BL298" s="10">
        <f>+LINEA[[#This Row],[Recaudación Vta. Boletos $]]/LINEA[[#This Row],[Pasajeros Pagos (PAX)]]</f>
        <v>2.4125926758182583</v>
      </c>
      <c r="BM298" s="15">
        <f>+(LINEA[[#This Row],[Tarifa Media $]]*44)/CQ298</f>
        <v>7.3240510926372493E-3</v>
      </c>
      <c r="BN298" s="46">
        <f>+LINEA[[#This Row],[Tarifa Media $]]/CP298</f>
        <v>0.1376874724966734</v>
      </c>
      <c r="BO298" s="73">
        <v>27.3</v>
      </c>
      <c r="BP298" s="67">
        <f>+BA_GC[[#This Row],[Km. Línea (entre cabeceras) en Servicio]]+BA_MAR[[#This Row],[Km. Línea (entre cabeceras) en Servicio]]+PA_MAR[[#This Row],[Km. Línea (entre cabeceras) en Servicio]]+KM_MAR[[#This Row],[Km. Línea (entre cabeceras) en Servicio]]+GC_VIL[[#This Row],[Km. Línea (entre cabeceras) en Servicio]]</f>
        <v>67.263000000000005</v>
      </c>
      <c r="BQ298" s="67">
        <f>+[1]!BS_InfraMR[[#This Row],[Total Líneas de Explotación ]]</f>
        <v>66.611000000000004</v>
      </c>
      <c r="BR298" s="36">
        <v>23</v>
      </c>
      <c r="BS298" s="6">
        <v>2188</v>
      </c>
      <c r="BT298" s="63">
        <f>+LINEA[[#This Row],[Recaudación Vta. Boletos $]]/LINEA[[#This Row],[Km. Línea (entre cabeceras) en Servicio]]</f>
        <v>42778.102076921896</v>
      </c>
      <c r="BU298" s="64">
        <f>+LINEA[[#This Row],[Recaudación/Km. Línea (PESOS)]]/CP298</f>
        <v>2441.3606209669883</v>
      </c>
      <c r="BV298" s="63">
        <f>+LINEA[[#This Row],[Recaudación Vta. Boletos $]]/LINEA[[#This Row],[Trenes Corridos (TC)]]</f>
        <v>589.50696168817819</v>
      </c>
      <c r="BW298" s="64">
        <f>+LINEA[[#This Row],[Recaudación/Trenes Corridos (PESOS)]]/CP298</f>
        <v>33.643359854149267</v>
      </c>
      <c r="BX298" s="63">
        <f>+LINEA[[#This Row],[Recaudación Vta. Boletos $]]/LINEA[[#This Row],[Coches Kilómetro (CK) (5+6+7)]]</f>
        <v>3.2152923462741096</v>
      </c>
      <c r="BY298" s="64">
        <f>+LINEA[[#This Row],[Recaudación/Coche Kilómetro (PESOS)]]/CP298</f>
        <v>0.18349781168353768</v>
      </c>
      <c r="BZ298" s="65">
        <f>+LINEA[[#This Row],[Recaudación Vta. Boletos $]]/LINEA[[#This Row],[PAX Kilómetro]]</f>
        <v>0.13826945466336993</v>
      </c>
      <c r="CA298" s="66">
        <f>+LINEA[[#This Row],[Recaudación/Pasajeros Kilómetro (PESOS)]]/CP298</f>
        <v>7.8910841133329034E-3</v>
      </c>
      <c r="CB298" s="63">
        <f>+LINEA[[#This Row],[Recaudación Vta. Boletos $]]/LINEA[[#This Row],[Personal]]</f>
        <v>1315.0747166361964</v>
      </c>
      <c r="CC298" s="64">
        <f>+LINEA[[#This Row],[Recaudación/Personal (PESOS)]]/CP298</f>
        <v>75.05175477518398</v>
      </c>
      <c r="CD298" s="36">
        <f>+LINEA[[#This Row],[Pasajeros Pagos (PAX)]]/LINEA[[#This Row],[Personal]]</f>
        <v>545.08775137111513</v>
      </c>
      <c r="CE298" s="67">
        <f>+LINEA[[#This Row],[Trenes Corridos (TC)]]/LINEA[[#This Row],[Personal]]</f>
        <v>2.2308043875685559</v>
      </c>
      <c r="CF298" s="36">
        <f>+LINEA[[#This Row],[Pasajeros Pagos (PAX)]]/LINEA[[#This Row],[Km. Línea (entre cabeceras) en Servicio]]</f>
        <v>17731.174642819973</v>
      </c>
      <c r="CG298" s="36">
        <f>+LINEA[[#This Row],[Pasajeros Pagos (PAX)]]/LINEA[[#This Row],[Cantidad de Estaciones en Servicio]]</f>
        <v>51854.434782608696</v>
      </c>
      <c r="CH298" s="36">
        <f>+LINEA[[#This Row],[PAX Kilómetro]]/LINEA[[#This Row],[Km. Línea (entre cabeceras) en Servicio]]</f>
        <v>309382.15660913131</v>
      </c>
      <c r="CI298" s="36">
        <f>+LINEA[[#This Row],[Coches Kilómetro (CK) (5+6+7)]]/LINEA[[#This Row],[Km. Línea (entre cabeceras) en Servicio]]</f>
        <v>13304.576215750114</v>
      </c>
      <c r="CJ298" s="36">
        <f>+[1]!Sar_InfraMR[[#This Row],[Total Coches Eléctricos]]+[1]!Sar_InfraMR[[#This Row],[Total Coches Remolcados]]</f>
        <v>280</v>
      </c>
      <c r="CK298" s="36">
        <f>+LINEA[[#This Row],[Pasajeros Pagos (PAX)]]/LINEA[[#This Row],[Coches en Servicio]]</f>
        <v>4259.471428571429</v>
      </c>
      <c r="CM298" s="2">
        <f t="shared" si="14"/>
        <v>230.00831137004315</v>
      </c>
      <c r="CN298" s="11">
        <v>0.95450767559071292</v>
      </c>
      <c r="CP298" s="10">
        <v>17.522238095238095</v>
      </c>
      <c r="CQ298" s="33">
        <v>14493.901857500468</v>
      </c>
      <c r="CR298" s="10"/>
      <c r="CX298" s="28"/>
      <c r="DF298" s="45">
        <f>+LINEA[[#This Row],[Trenes Kilómetro (TK) (1+2+3)]]/LINEA[[#This Row],[Trenes Corridos (TC)]]</f>
        <v>32.637062896947349</v>
      </c>
      <c r="EA298" s="2">
        <v>2017</v>
      </c>
      <c r="EB298" s="2" t="s">
        <v>11</v>
      </c>
    </row>
    <row r="299" spans="1:132" x14ac:dyDescent="0.2">
      <c r="A299" s="83" t="s">
        <v>223</v>
      </c>
      <c r="B299" s="2" t="s">
        <v>5</v>
      </c>
      <c r="C299" s="85">
        <v>43009</v>
      </c>
      <c r="D299" s="2" t="s">
        <v>252</v>
      </c>
      <c r="E299" s="2" t="s">
        <v>246</v>
      </c>
      <c r="F299" s="2" t="s">
        <v>247</v>
      </c>
      <c r="G299" s="2" t="s">
        <v>248</v>
      </c>
      <c r="H299" s="6">
        <f>+BA_GC[[#This Row],[TK Remolcados (1)]]+BA_MAR[[#This Row],[TK Remolcados (1)]]+PA_MAR[[#This Row],[TK Remolcados (1)]]+KM_MAR[[#This Row],[TK Remolcados (1)]]+GC_VIL[[#This Row],[TK Remolcados (1)]]</f>
        <v>61821.63900000001</v>
      </c>
      <c r="I299" s="6">
        <f>+BA_GC[[#This Row],[TK Coche Motor (2)]]+PA_MAR[[#This Row],[TK Coche Motor (2)]]+KM_MAR[[#This Row],[TK Coche Motor (2)]]+GC_VIL[[#This Row],[TK Coche Motor (2)]]</f>
        <v>99649.919999999998</v>
      </c>
      <c r="K299" s="81">
        <f>+LINEA[[#This Row],[TK Remolcados (1)]]+LINEA[[#This Row],[TK Coche Motor (2)]]+LINEA[[#This Row],[TK Eléctricos (3)]]</f>
        <v>161471.55900000001</v>
      </c>
      <c r="L299" s="35">
        <f>+LINEA[[#This Row],[Trenes Kilómetro (TK) (1+2+3)]]/K287-1</f>
        <v>0.10241349827743318</v>
      </c>
      <c r="M299" s="36">
        <f>+BA_GC[[#This Row],[CK Locomotoras (4)]]+BA_MAR[[#This Row],[CK Locomotoras (4)]]+PA_MAR[[#This Row],[CK Locomotoras (4)]]+KM_MAR[[#This Row],[CK Locomotoras (4)]]+GC_VIL[[#This Row],[CK Locomotoras (4)]]</f>
        <v>61821.63900000001</v>
      </c>
      <c r="N299" s="36">
        <f>+BA_GC[[#This Row],[CK Remolcados (5)]]+BA_MAR[[#This Row],[CK Remolcados (5)]]+PA_MAR[[#This Row],[CK Remolcados (5)]]+KM_MAR[[#This Row],[CK Remolcados (5)]]+GC_VIL[[#This Row],[CK Remolcados (5)]]</f>
        <v>309108.19500000007</v>
      </c>
      <c r="O299" s="36">
        <f>+BA_GC[[#This Row],[CK Coche Motor (6)]]+BA_MAR[[#This Row],[CK Coche Motor (6)]]+PA_MAR[[#This Row],[CK Coche Motor (6)]]+KM_MAR[[#This Row],[CK Coche Motor (6)]]+GC_VIL[[#This Row],[CK Coche Motor (6)]]</f>
        <v>597899.52000000002</v>
      </c>
      <c r="Q299" s="81">
        <f t="shared" si="12"/>
        <v>907007.71500000008</v>
      </c>
      <c r="R299" s="35">
        <f>+LINEA[[#This Row],[Coches Kilómetro (CK) (5+6+7)]]/Q287-1</f>
        <v>0.11226861208109185</v>
      </c>
      <c r="S299" s="37">
        <f>+(BA_GC[[#This Row],[Velocidad Comercial Trenes Diésel]]*BA_GC[[#This Row],[Trenes Corridos (TC)]]+BA_MAR[[#This Row],[Velocidad Comercial Trenes Diésel]]*BA_MAR[[#This Row],[Trenes Corridos (TC)]])/(BA_GC[[#This Row],[Trenes Corridos (TC)]]+BA_MAR[[#This Row],[Trenes Corridos (TC)]])</f>
        <v>29.938556701030929</v>
      </c>
      <c r="T299" s="35">
        <f>+LINEA[[#This Row],[Velocidad Comercial Trenes Diésel]]/S287-1</f>
        <v>1.2528633009667445E-3</v>
      </c>
      <c r="U299" s="37"/>
      <c r="V299" s="35"/>
      <c r="W299" s="37">
        <f>+BA_MAR[[#This Row],[Form. Media Trenes Remolcados]]</f>
        <v>5</v>
      </c>
      <c r="X299" s="9">
        <f>+(BA_GC[[#This Row],[Form. Media Trenes Coche Motor]]*BA_GC[[#This Row],[Trenes Corridos (TC)]]+GC_VIL[[#This Row],[Form. Media Trenes Coche Motor]]*GC_VIL[[#This Row],[Trenes Corridos (TC)]])/(BA_GC[[#This Row],[Trenes Corridos (TC)]]+GC_VIL[[#This Row],[Trenes Corridos (TC)]])</f>
        <v>6</v>
      </c>
      <c r="Z299" s="36">
        <f>+BA_GC[[#This Row],[Asientos Ofrecidos Coches Remolcados]]+BA_MAR[[#This Row],[Asientos Ofrecidos Coches Remolcados]]+PA_MAR[[#This Row],[Asientos Ofrecidos Coches Remolcados]]+KM_MAR[[#This Row],[Asientos Ofrecidos Coches Remolcados]]+GC_VIL[[#This Row],[Asientos Ofrecidos Coches Remolcados]]</f>
        <v>605880</v>
      </c>
      <c r="AA299" s="6">
        <f>+BA_GC[[#This Row],[Asientos Ofrecidos Coches Motor]]+BA_MAR[[#This Row],[Asientos Prom. x C. Motor]]+PA_MAR[[#This Row],[Asientos Ofrecidos Coches Motor]]+KM_MAR[[#This Row],[Asientos Ofrecidos Coches Motor]]+GC_VIL[[#This Row],[Asientos Ofrecidos Coches Motor]]</f>
        <v>665856</v>
      </c>
      <c r="AC299" s="6">
        <f>+BA_MAR[[#This Row],[Asientos Prom. x C. Remolcados]]</f>
        <v>72</v>
      </c>
      <c r="AD299" s="6">
        <f>+BA_GC[[#This Row],[Asientos Prom. x C. Motor]]</f>
        <v>34</v>
      </c>
      <c r="AF299" s="6">
        <f>+'[2]BS TAB'!$H303</f>
        <v>5080</v>
      </c>
      <c r="AG299" s="6">
        <f>+LINEA[[#This Row],[Trenes Programados]]-LINEA[[#This Row],[Trenes Corridos (TC)]]</f>
        <v>133</v>
      </c>
      <c r="AH299" s="81">
        <f>+'[2]BS TAB'!$J303</f>
        <v>4947</v>
      </c>
      <c r="AI299" s="35">
        <f>IFERROR(+LINEA[[#This Row],[Trenes Corridos (TC)]]/AH287-1,0)</f>
        <v>0.10770264218540082</v>
      </c>
      <c r="AJ299" s="36">
        <f>+'[2]BS TAB'!$K303</f>
        <v>4708</v>
      </c>
      <c r="AK299" s="36">
        <f>+LINEA[[#This Row],[Trenes Corridos (TC)]]-LINEA[[#This Row],[Trenes Puntuales]]</f>
        <v>239</v>
      </c>
      <c r="AL299" s="111">
        <f>+LINEA[[#This Row],[Trenes Puntuales]]/LINEA[[#This Row],[Trenes Programados]]</f>
        <v>0.92677165354330704</v>
      </c>
      <c r="AM299" s="82">
        <v>0.95</v>
      </c>
      <c r="AN299" s="82" t="str">
        <f>+IF(LINEA[[#This Row],[Regularidad Absoluta]]&gt;=LINEA[[#This Row],[RA 95%]],LINEA[[#This Row],[Regularidad Absoluta]],"")</f>
        <v/>
      </c>
      <c r="AO299" s="82">
        <f>+LINEA[[#This Row],[Trenes Puntuales]]/LINEA[[#This Row],[Trenes Corridos (TC)]]</f>
        <v>0.95168789165150591</v>
      </c>
      <c r="AP299" s="82">
        <f>+LINEA[[#This Row],[Trenes Corridos (TC)]]/LINEA[[#This Row],[Trenes Programados]]</f>
        <v>0.97381889763779528</v>
      </c>
      <c r="AQ299" s="82">
        <f>+LINEA[[#This Row],[Regularidad Relativa]]/AO287-1</f>
        <v>0.31953993297597805</v>
      </c>
      <c r="AR299" s="81">
        <f>+'[3]DATOS BS#Bol por Estación'!$AP283</f>
        <v>1306355</v>
      </c>
      <c r="AS299" s="15">
        <f>+LINEA[[#This Row],[Pasajeros Pagos (PAX)]]/AR287-1</f>
        <v>0.61877742406762826</v>
      </c>
      <c r="AT299" s="6">
        <f>+LINEA[[#This Row],[Pasajeros Pagos (PAX)]]/LINEA[[#This Row],[Indice Dia Habil]]</f>
        <v>47366.026105873818</v>
      </c>
      <c r="AU299" s="15">
        <f>+LINEA[[#This Row],[PAX Día Habil]]/AT287-1</f>
        <v>0.6082125242731331</v>
      </c>
      <c r="AV299" s="6">
        <f>+LINEA[[#This Row],[Pasajeros Pagos (PAX)]]/LINEA[[#This Row],[Trenes Corridos (TC)]]</f>
        <v>264.07014352132603</v>
      </c>
      <c r="AW299" s="6">
        <f>+LINEA[[#This Row],[PAX x Tren]]/LINEA[[#This Row],[Form. Media Trenes Remolcados]]</f>
        <v>52.814028704265205</v>
      </c>
      <c r="AX299" s="15">
        <f>+LINEA[[#This Row],[PAX x Coche]]/AW287-1</f>
        <v>0.46138265128078149</v>
      </c>
      <c r="AY299" s="141">
        <f>+(BA_GC[[#This Row],[Capacidad x Coche (4xm2)]]*BA_GC[[#This Row],[Coches Kilómetro (CK) (5+6+7)]]+BA_MAR[[#This Row],[Capacidad x Coche (4xm2)]]*BA_MAR[[#This Row],[Coches Kilómetro (CK) (5+6+7)]])/(BA_MAR[[#This Row],[Coches Kilómetro (CK) (5+6+7)]]+BA_GC[[#This Row],[Coches Kilómetro (CK) (5+6+7)]])</f>
        <v>143.08479788399595</v>
      </c>
      <c r="AZ299" s="9">
        <f>+LINEA[[#This Row],[PAX Kilómetro]]/LINEA[[#This Row],[Coches Kilómetro (CK) (5+6+7)]]</f>
        <v>24.592749687911972</v>
      </c>
      <c r="BA299" s="15">
        <f>+LINEA[[#This Row],[Ocupación Media (PaxKm/CocheKm)]]/AZ287-1</f>
        <v>0.4246103601686102</v>
      </c>
      <c r="BB299" s="15">
        <f>+LINEA[[#This Row],[Ocupación Media (PaxKm/CocheKm)]]/LINEA[[#This Row],[Capacidad x Coche (4xm2)]]</f>
        <v>0.1718753498037591</v>
      </c>
      <c r="BC299" s="15">
        <f>+LINEA[[#This Row],[% de Ocupación Media PAX]]/BB287-1</f>
        <v>0.43131043010507875</v>
      </c>
      <c r="BD299" s="36">
        <f>+LINEA[[#This Row],[Pasajeros Pagos (PAX)]]*LINEA[[#This Row],[PAX Recorrido Medio]]</f>
        <v>22305813.700000003</v>
      </c>
      <c r="BE299" s="37">
        <f>+(BA_GC[[#This Row],[PAX Recorrido Medio]]*BA_GC[[#This Row],[Pasajeros Pagos (PAX)]]+BA_MAR[[#This Row],[PAX Recorrido Medio]]*BA_MAR[[#This Row],[Pasajeros Pagos (PAX)]])/(BA_MAR[[#This Row],[Pasajeros Pagos (PAX)]]+BA_GC[[#This Row],[Pasajeros Pagos (PAX)]])</f>
        <v>17.074848490647643</v>
      </c>
      <c r="BF299" s="35">
        <f>+LINEA[[#This Row],[PAX Recorrido Medio]]/BE287-1</f>
        <v>-2.1144374450525971E-2</v>
      </c>
      <c r="BG299" s="36">
        <f>+BA_GC[[#This Row],[PAX Desestacionalizados]]+BA_MAR[[#This Row],[PAX Desestacionalizados]]+PA_MAR[[#This Row],[PAX Desestacionalizados]]+KM_MAR[[#This Row],[PAX Desestacionalizados]]+GC_VIL[[#This Row],[PAX Desestacionalizados]]</f>
        <v>1217265.4362493039</v>
      </c>
      <c r="BH299" s="114">
        <f t="shared" si="13"/>
        <v>0.34568105373515312</v>
      </c>
      <c r="BI299" s="81">
        <f>+BA_GC[[#This Row],[Pasajeros Totales (PT) (estimados)]]+BA_MAR[[#This Row],[Pasajeros Totales (PT) (estimados)]]+PA_MAR[[#This Row],[Pasajeros Totales (PT) (estimados)]]+KM_MAR[[#This Row],[Pasajeros Totales (PT) (estimados)]]+GC_VIL[[#This Row],[Pasajeros Totales (PT) (estimados)]]</f>
        <v>1996511.0401544604</v>
      </c>
      <c r="BJ299" s="35">
        <f>+(LINEA[[#This Row],[Variación % TC]]*0.2)-(LINEA[[#This Row],[Vaciación % PAX Recorrido Medio]]*0.1)-(LINEA[[#This Row],[Variación % Ocupación PAX]]*0.5)+(LINEA[[#This Row],[Variación % RA]]*0.1)+(LINEA[[#This Row],[Variación % Velocidad Comercial TE]]*0.1)</f>
        <v>-0.1600462558728088</v>
      </c>
      <c r="BK299" s="121">
        <v>3117405.7300000642</v>
      </c>
      <c r="BL299" s="10">
        <f>+LINEA[[#This Row],[Recaudación Vta. Boletos $]]/LINEA[[#This Row],[Pasajeros Pagos (PAX)]]</f>
        <v>2.3863388818506945</v>
      </c>
      <c r="BM299" s="15">
        <f>+(LINEA[[#This Row],[Tarifa Media $]]*44)/CQ299</f>
        <v>7.1044629502884519E-3</v>
      </c>
      <c r="BN299" s="46">
        <f>+LINEA[[#This Row],[Tarifa Media $]]/CP299</f>
        <v>0.13445641645054071</v>
      </c>
      <c r="BO299" s="73">
        <v>27.580000000000002</v>
      </c>
      <c r="BP299" s="67">
        <f>+BA_GC[[#This Row],[Km. Línea (entre cabeceras) en Servicio]]+BA_MAR[[#This Row],[Km. Línea (entre cabeceras) en Servicio]]+PA_MAR[[#This Row],[Km. Línea (entre cabeceras) en Servicio]]+KM_MAR[[#This Row],[Km. Línea (entre cabeceras) en Servicio]]+GC_VIL[[#This Row],[Km. Línea (entre cabeceras) en Servicio]]</f>
        <v>67.263000000000005</v>
      </c>
      <c r="BQ299" s="67">
        <f>+[1]!BS_InfraMR[[#This Row],[Total Líneas de Explotación ]]</f>
        <v>66.611000000000004</v>
      </c>
      <c r="BR299" s="36">
        <v>23</v>
      </c>
      <c r="BS299" s="6">
        <v>2188</v>
      </c>
      <c r="BT299" s="63">
        <f>+LINEA[[#This Row],[Recaudación Vta. Boletos $]]/LINEA[[#This Row],[Km. Línea (entre cabeceras) en Servicio]]</f>
        <v>46346.516361150469</v>
      </c>
      <c r="BU299" s="64">
        <f>+LINEA[[#This Row],[Recaudación/Km. Línea (PESOS)]]/CP299</f>
        <v>2611.3585762194089</v>
      </c>
      <c r="BV299" s="63">
        <f>+LINEA[[#This Row],[Recaudación Vta. Boletos $]]/LINEA[[#This Row],[Trenes Corridos (TC)]]</f>
        <v>630.16085102083366</v>
      </c>
      <c r="BW299" s="64">
        <f>+LINEA[[#This Row],[Recaudación/Trenes Corridos (PESOS)]]/CP299</f>
        <v>35.505925189457471</v>
      </c>
      <c r="BX299" s="63">
        <f>+LINEA[[#This Row],[Recaudación Vta. Boletos $]]/LINEA[[#This Row],[Coches Kilómetro (CK) (5+6+7)]]</f>
        <v>3.4370222859681672</v>
      </c>
      <c r="BY299" s="64">
        <f>+LINEA[[#This Row],[Recaudación/Coche Kilómetro (PESOS)]]/CP299</f>
        <v>0.19365635926508751</v>
      </c>
      <c r="BZ299" s="65">
        <f>+LINEA[[#This Row],[Recaudación Vta. Boletos $]]/LINEA[[#This Row],[PAX Kilómetro]]</f>
        <v>0.13975754356811756</v>
      </c>
      <c r="CA299" s="66">
        <f>+LINEA[[#This Row],[Recaudación/Pasajeros Kilómetro (PESOS)]]/CP299</f>
        <v>7.8745305719219779E-3</v>
      </c>
      <c r="CB299" s="63">
        <f>+LINEA[[#This Row],[Recaudación Vta. Boletos $]]/LINEA[[#This Row],[Personal]]</f>
        <v>1424.7740996343987</v>
      </c>
      <c r="CC299" s="64">
        <f>+LINEA[[#This Row],[Recaudación/Personal (PESOS)]]/CP299</f>
        <v>80.277793378540281</v>
      </c>
      <c r="CD299" s="36">
        <f>+LINEA[[#This Row],[Pasajeros Pagos (PAX)]]/LINEA[[#This Row],[Personal]]</f>
        <v>597.05438756855574</v>
      </c>
      <c r="CE299" s="67">
        <f>+LINEA[[#This Row],[Trenes Corridos (TC)]]/LINEA[[#This Row],[Personal]]</f>
        <v>2.2609689213893969</v>
      </c>
      <c r="CF299" s="36">
        <f>+LINEA[[#This Row],[Pasajeros Pagos (PAX)]]/LINEA[[#This Row],[Km. Línea (entre cabeceras) en Servicio]]</f>
        <v>19421.598798745221</v>
      </c>
      <c r="CG299" s="36">
        <f>+LINEA[[#This Row],[Pasajeros Pagos (PAX)]]/LINEA[[#This Row],[Cantidad de Estaciones en Servicio]]</f>
        <v>56798.043478260872</v>
      </c>
      <c r="CH299" s="36">
        <f>+LINEA[[#This Row],[PAX Kilómetro]]/LINEA[[#This Row],[Km. Línea (entre cabeceras) en Servicio]]</f>
        <v>331620.85693471896</v>
      </c>
      <c r="CI299" s="36">
        <f>+LINEA[[#This Row],[Coches Kilómetro (CK) (5+6+7)]]/LINEA[[#This Row],[Km. Línea (entre cabeceras) en Servicio]]</f>
        <v>13484.496900227465</v>
      </c>
      <c r="CJ299" s="36">
        <f>+[1]!Sar_InfraMR[[#This Row],[Total Coches Eléctricos]]+[1]!Sar_InfraMR[[#This Row],[Total Coches Remolcados]]</f>
        <v>280</v>
      </c>
      <c r="CK299" s="36">
        <f>+LINEA[[#This Row],[Pasajeros Pagos (PAX)]]/LINEA[[#This Row],[Coches en Servicio]]</f>
        <v>4665.5535714285716</v>
      </c>
      <c r="CM299" s="2">
        <f t="shared" si="14"/>
        <v>238.4986196488004</v>
      </c>
      <c r="CN299" s="11">
        <v>0.91591536523272532</v>
      </c>
      <c r="CP299" s="10">
        <v>17.748047619047622</v>
      </c>
      <c r="CQ299" s="33">
        <v>14779.288953455298</v>
      </c>
      <c r="CR299" s="10"/>
      <c r="CX299" s="28"/>
      <c r="DF299" s="45">
        <f>+LINEA[[#This Row],[Trenes Kilómetro (TK) (1+2+3)]]/LINEA[[#This Row],[Trenes Corridos (TC)]]</f>
        <v>32.64029896907217</v>
      </c>
      <c r="EA299" s="2">
        <v>2017</v>
      </c>
      <c r="EB299" s="2" t="s">
        <v>5</v>
      </c>
    </row>
    <row r="300" spans="1:132" x14ac:dyDescent="0.2">
      <c r="A300" s="83" t="s">
        <v>223</v>
      </c>
      <c r="B300" s="2" t="s">
        <v>6</v>
      </c>
      <c r="C300" s="85">
        <v>43040</v>
      </c>
      <c r="D300" s="2" t="s">
        <v>252</v>
      </c>
      <c r="E300" s="2" t="s">
        <v>246</v>
      </c>
      <c r="F300" s="2" t="s">
        <v>247</v>
      </c>
      <c r="G300" s="2" t="s">
        <v>248</v>
      </c>
      <c r="H300" s="6">
        <f>+BA_GC[[#This Row],[TK Remolcados (1)]]+BA_MAR[[#This Row],[TK Remolcados (1)]]+PA_MAR[[#This Row],[TK Remolcados (1)]]+KM_MAR[[#This Row],[TK Remolcados (1)]]+GC_VIL[[#This Row],[TK Remolcados (1)]]</f>
        <v>60829.848000000005</v>
      </c>
      <c r="I300" s="6">
        <f>+BA_GC[[#This Row],[TK Coche Motor (2)]]+PA_MAR[[#This Row],[TK Coche Motor (2)]]+KM_MAR[[#This Row],[TK Coche Motor (2)]]+GC_VIL[[#This Row],[TK Coche Motor (2)]]</f>
        <v>97146.46</v>
      </c>
      <c r="K300" s="81">
        <f>+LINEA[[#This Row],[TK Remolcados (1)]]+LINEA[[#This Row],[TK Coche Motor (2)]]+LINEA[[#This Row],[TK Eléctricos (3)]]</f>
        <v>157976.30800000002</v>
      </c>
      <c r="L300" s="35">
        <f>+LINEA[[#This Row],[Trenes Kilómetro (TK) (1+2+3)]]/K288-1</f>
        <v>4.4732036469923075E-2</v>
      </c>
      <c r="M300" s="36">
        <f>+BA_GC[[#This Row],[CK Locomotoras (4)]]+BA_MAR[[#This Row],[CK Locomotoras (4)]]+PA_MAR[[#This Row],[CK Locomotoras (4)]]+KM_MAR[[#This Row],[CK Locomotoras (4)]]+GC_VIL[[#This Row],[CK Locomotoras (4)]]</f>
        <v>60829.848000000005</v>
      </c>
      <c r="N300" s="36">
        <f>+BA_GC[[#This Row],[CK Remolcados (5)]]+BA_MAR[[#This Row],[CK Remolcados (5)]]+PA_MAR[[#This Row],[CK Remolcados (5)]]+KM_MAR[[#This Row],[CK Remolcados (5)]]+GC_VIL[[#This Row],[CK Remolcados (5)]]</f>
        <v>304149.24000000005</v>
      </c>
      <c r="O300" s="36">
        <f>+BA_GC[[#This Row],[CK Coche Motor (6)]]+BA_MAR[[#This Row],[CK Coche Motor (6)]]+PA_MAR[[#This Row],[CK Coche Motor (6)]]+KM_MAR[[#This Row],[CK Coche Motor (6)]]+GC_VIL[[#This Row],[CK Coche Motor (6)]]</f>
        <v>582878.76</v>
      </c>
      <c r="Q300" s="81">
        <f t="shared" si="12"/>
        <v>887028</v>
      </c>
      <c r="R300" s="35">
        <f>+LINEA[[#This Row],[Coches Kilómetro (CK) (5+6+7)]]/Q288-1</f>
        <v>5.0122573671157467E-2</v>
      </c>
      <c r="S300" s="37">
        <f>+(BA_GC[[#This Row],[Velocidad Comercial Trenes Diésel]]*BA_GC[[#This Row],[Trenes Corridos (TC)]]+BA_MAR[[#This Row],[Velocidad Comercial Trenes Diésel]]*BA_MAR[[#This Row],[Trenes Corridos (TC)]])/(BA_GC[[#This Row],[Trenes Corridos (TC)]]+BA_MAR[[#This Row],[Trenes Corridos (TC)]])</f>
        <v>29.932054568003306</v>
      </c>
      <c r="T300" s="35">
        <f>+LINEA[[#This Row],[Velocidad Comercial Trenes Diésel]]/S288-1</f>
        <v>-1.1003846457107169E-3</v>
      </c>
      <c r="U300" s="37"/>
      <c r="V300" s="35"/>
      <c r="W300" s="37">
        <f>+BA_MAR[[#This Row],[Form. Media Trenes Remolcados]]</f>
        <v>5</v>
      </c>
      <c r="X300" s="9">
        <f>+(BA_GC[[#This Row],[Form. Media Trenes Coche Motor]]*BA_GC[[#This Row],[Trenes Corridos (TC)]]+GC_VIL[[#This Row],[Form. Media Trenes Coche Motor]]*GC_VIL[[#This Row],[Trenes Corridos (TC)]])/(BA_GC[[#This Row],[Trenes Corridos (TC)]]+GC_VIL[[#This Row],[Trenes Corridos (TC)]])</f>
        <v>6</v>
      </c>
      <c r="Z300" s="36">
        <f>+BA_GC[[#This Row],[Asientos Ofrecidos Coches Remolcados]]+BA_MAR[[#This Row],[Asientos Ofrecidos Coches Remolcados]]+PA_MAR[[#This Row],[Asientos Ofrecidos Coches Remolcados]]+KM_MAR[[#This Row],[Asientos Ofrecidos Coches Remolcados]]+GC_VIL[[#This Row],[Asientos Ofrecidos Coches Remolcados]]</f>
        <v>596160</v>
      </c>
      <c r="AA300" s="6">
        <f>+BA_GC[[#This Row],[Asientos Ofrecidos Coches Motor]]+BA_MAR[[#This Row],[Asientos Prom. x C. Motor]]+PA_MAR[[#This Row],[Asientos Ofrecidos Coches Motor]]+KM_MAR[[#This Row],[Asientos Ofrecidos Coches Motor]]+GC_VIL[[#This Row],[Asientos Ofrecidos Coches Motor]]</f>
        <v>649128</v>
      </c>
      <c r="AC300" s="6">
        <f>+BA_MAR[[#This Row],[Asientos Prom. x C. Remolcados]]</f>
        <v>72</v>
      </c>
      <c r="AD300" s="6">
        <f>+BA_GC[[#This Row],[Asientos Prom. x C. Motor]]</f>
        <v>34</v>
      </c>
      <c r="AF300" s="6">
        <f>+'[2]BS TAB'!$H304</f>
        <v>4948</v>
      </c>
      <c r="AG300" s="6">
        <f>+LINEA[[#This Row],[Trenes Programados]]-LINEA[[#This Row],[Trenes Corridos (TC)]]</f>
        <v>110</v>
      </c>
      <c r="AH300" s="81">
        <f>+'[2]BS TAB'!$J304</f>
        <v>4838</v>
      </c>
      <c r="AI300" s="35">
        <f>IFERROR(+LINEA[[#This Row],[Trenes Corridos (TC)]]/AH288-1,0)</f>
        <v>4.5601901880268025E-2</v>
      </c>
      <c r="AJ300" s="36">
        <f>+'[2]BS TAB'!$K304</f>
        <v>4650</v>
      </c>
      <c r="AK300" s="36">
        <f>+LINEA[[#This Row],[Trenes Corridos (TC)]]-LINEA[[#This Row],[Trenes Puntuales]]</f>
        <v>188</v>
      </c>
      <c r="AL300" s="111">
        <f>+LINEA[[#This Row],[Trenes Puntuales]]/LINEA[[#This Row],[Trenes Programados]]</f>
        <v>0.93977364591754242</v>
      </c>
      <c r="AM300" s="82">
        <v>0.95</v>
      </c>
      <c r="AN300" s="82" t="str">
        <f>+IF(LINEA[[#This Row],[Regularidad Absoluta]]&gt;=LINEA[[#This Row],[RA 95%]],LINEA[[#This Row],[Regularidad Absoluta]],"")</f>
        <v/>
      </c>
      <c r="AO300" s="82">
        <f>+LINEA[[#This Row],[Trenes Puntuales]]/LINEA[[#This Row],[Trenes Corridos (TC)]]</f>
        <v>0.96114096734187682</v>
      </c>
      <c r="AP300" s="82">
        <f>+LINEA[[#This Row],[Trenes Corridos (TC)]]/LINEA[[#This Row],[Trenes Programados]]</f>
        <v>0.9777687954729184</v>
      </c>
      <c r="AQ300" s="82">
        <f>+LINEA[[#This Row],[Regularidad Relativa]]/AO288-1</f>
        <v>0.29731600230188571</v>
      </c>
      <c r="AR300" s="81">
        <f>+'[3]DATOS BS#Bol por Estación'!$AP284</f>
        <v>1338515</v>
      </c>
      <c r="AS300" s="15">
        <f>+LINEA[[#This Row],[Pasajeros Pagos (PAX)]]/AR288-1</f>
        <v>0.47530456758564932</v>
      </c>
      <c r="AT300" s="6">
        <f>+LINEA[[#This Row],[Pasajeros Pagos (PAX)]]/LINEA[[#This Row],[Indice Dia Habil]]</f>
        <v>49519.607843137252</v>
      </c>
      <c r="AU300" s="15">
        <f>+LINEA[[#This Row],[PAX Día Habil]]/AT288-1</f>
        <v>0.4753045675856491</v>
      </c>
      <c r="AV300" s="6">
        <f>+LINEA[[#This Row],[Pasajeros Pagos (PAX)]]/LINEA[[#This Row],[Trenes Corridos (TC)]]</f>
        <v>276.66701116163705</v>
      </c>
      <c r="AW300" s="6">
        <f>+LINEA[[#This Row],[PAX x Tren]]/LINEA[[#This Row],[Form. Media Trenes Remolcados]]</f>
        <v>55.333402232327408</v>
      </c>
      <c r="AX300" s="15">
        <f>+LINEA[[#This Row],[PAX x Coche]]/AW288-1</f>
        <v>0.41096201616758976</v>
      </c>
      <c r="AY300" s="141">
        <f>+(BA_GC[[#This Row],[Capacidad x Coche (4xm2)]]*BA_GC[[#This Row],[Coches Kilómetro (CK) (5+6+7)]]+BA_MAR[[#This Row],[Capacidad x Coche (4xm2)]]*BA_MAR[[#This Row],[Coches Kilómetro (CK) (5+6+7)]])/(BA_MAR[[#This Row],[Coches Kilómetro (CK) (5+6+7)]]+BA_GC[[#This Row],[Coches Kilómetro (CK) (5+6+7)]])</f>
        <v>143.20160067100474</v>
      </c>
      <c r="AZ300" s="9">
        <f>+LINEA[[#This Row],[PAX Kilómetro]]/LINEA[[#This Row],[Coches Kilómetro (CK) (5+6+7)]]</f>
        <v>26.361049143882717</v>
      </c>
      <c r="BA300" s="15">
        <f>+LINEA[[#This Row],[Ocupación Media (PaxKm/CocheKm)]]/AZ288-1</f>
        <v>0.40705993976897381</v>
      </c>
      <c r="BB300" s="15">
        <f>+LINEA[[#This Row],[Ocupación Media (PaxKm/CocheKm)]]/LINEA[[#This Row],[Capacidad x Coche (4xm2)]]</f>
        <v>0.18408348105301775</v>
      </c>
      <c r="BC300" s="15">
        <f>+LINEA[[#This Row],[% de Ocupación Media PAX]]/BB288-1</f>
        <v>0.40123983192014911</v>
      </c>
      <c r="BD300" s="36">
        <f>+LINEA[[#This Row],[Pasajeros Pagos (PAX)]]*LINEA[[#This Row],[PAX Recorrido Medio]]</f>
        <v>23382988.699999999</v>
      </c>
      <c r="BE300" s="37">
        <f>+(BA_GC[[#This Row],[PAX Recorrido Medio]]*BA_GC[[#This Row],[Pasajeros Pagos (PAX)]]+BA_MAR[[#This Row],[PAX Recorrido Medio]]*BA_MAR[[#This Row],[Pasajeros Pagos (PAX)]])/(BA_MAR[[#This Row],[Pasajeros Pagos (PAX)]]+BA_GC[[#This Row],[Pasajeros Pagos (PAX)]])</f>
        <v>17.46935125867099</v>
      </c>
      <c r="BF300" s="35">
        <f>+LINEA[[#This Row],[PAX Recorrido Medio]]/BE288-1</f>
        <v>1.5460113960481525E-3</v>
      </c>
      <c r="BG300" s="36">
        <f>+BA_GC[[#This Row],[PAX Desestacionalizados]]+BA_MAR[[#This Row],[PAX Desestacionalizados]]+PA_MAR[[#This Row],[PAX Desestacionalizados]]+KM_MAR[[#This Row],[PAX Desestacionalizados]]+GC_VIL[[#This Row],[PAX Desestacionalizados]]</f>
        <v>1290176.4992584295</v>
      </c>
      <c r="BH300" s="114">
        <f t="shared" si="13"/>
        <v>0.28607522801347152</v>
      </c>
      <c r="BI300" s="81">
        <f>+BA_GC[[#This Row],[Pasajeros Totales (PT) (estimados)]]+BA_MAR[[#This Row],[Pasajeros Totales (PT) (estimados)]]+PA_MAR[[#This Row],[Pasajeros Totales (PT) (estimados)]]+KM_MAR[[#This Row],[Pasajeros Totales (PT) (estimados)]]+GC_VIL[[#This Row],[Pasajeros Totales (PT) (estimados)]]</f>
        <v>1874868.4070389103</v>
      </c>
      <c r="BJ300" s="35">
        <f>+(LINEA[[#This Row],[Variación % TC]]*0.2)-(LINEA[[#This Row],[Vaciación % PAX Recorrido Medio]]*0.1)-(LINEA[[#This Row],[Variación % Ocupación PAX]]*0.5)+(LINEA[[#This Row],[Variación % RA]]*0.1)+(LINEA[[#This Row],[Variación % Velocidad Comercial TE]]*0.1)</f>
        <v>-0.16192253649343719</v>
      </c>
      <c r="BK300" s="121">
        <v>3197282.9199999692</v>
      </c>
      <c r="BL300" s="10">
        <f>+LINEA[[#This Row],[Recaudación Vta. Boletos $]]/LINEA[[#This Row],[Pasajeros Pagos (PAX)]]</f>
        <v>2.3886791855152683</v>
      </c>
      <c r="BM300" s="15">
        <f>+(LINEA[[#This Row],[Tarifa Media $]]*44)/CQ300</f>
        <v>6.9767105391414751E-3</v>
      </c>
      <c r="BN300" s="46">
        <f>+LINEA[[#This Row],[Tarifa Media $]]/CP300</f>
        <v>0.13444698146055645</v>
      </c>
      <c r="BO300" s="73">
        <v>27.03</v>
      </c>
      <c r="BP300" s="67">
        <f>+BA_GC[[#This Row],[Km. Línea (entre cabeceras) en Servicio]]+BA_MAR[[#This Row],[Km. Línea (entre cabeceras) en Servicio]]+PA_MAR[[#This Row],[Km. Línea (entre cabeceras) en Servicio]]+KM_MAR[[#This Row],[Km. Línea (entre cabeceras) en Servicio]]+GC_VIL[[#This Row],[Km. Línea (entre cabeceras) en Servicio]]</f>
        <v>67.263000000000005</v>
      </c>
      <c r="BQ300" s="67">
        <f>+[1]!BS_InfraMR[[#This Row],[Total Líneas de Explotación ]]</f>
        <v>66.611000000000004</v>
      </c>
      <c r="BR300" s="36">
        <v>23</v>
      </c>
      <c r="BS300" s="6">
        <v>2188</v>
      </c>
      <c r="BT300" s="63">
        <f>+LINEA[[#This Row],[Recaudación Vta. Boletos $]]/LINEA[[#This Row],[Km. Línea (entre cabeceras) en Servicio]]</f>
        <v>47534.051707476159</v>
      </c>
      <c r="BU300" s="64">
        <f>+LINEA[[#This Row],[Recaudación/Km. Línea (PESOS)]]/CP300</f>
        <v>2675.4575530332677</v>
      </c>
      <c r="BV300" s="63">
        <f>+LINEA[[#This Row],[Recaudación Vta. Boletos $]]/LINEA[[#This Row],[Trenes Corridos (TC)]]</f>
        <v>660.86873088052278</v>
      </c>
      <c r="BW300" s="64">
        <f>+LINEA[[#This Row],[Recaudación/Trenes Corridos (PESOS)]]/CP300</f>
        <v>37.197044520396176</v>
      </c>
      <c r="BX300" s="63">
        <f>+LINEA[[#This Row],[Recaudación Vta. Boletos $]]/LINEA[[#This Row],[Coches Kilómetro (CK) (5+6+7)]]</f>
        <v>3.6044892833145843</v>
      </c>
      <c r="BY300" s="64">
        <f>+LINEA[[#This Row],[Recaudación/Coche Kilómetro (PESOS)]]/CP300</f>
        <v>0.2028789411266349</v>
      </c>
      <c r="BZ300" s="65">
        <f>+LINEA[[#This Row],[Recaudación Vta. Boletos $]]/LINEA[[#This Row],[PAX Kilómetro]]</f>
        <v>0.1367354259551932</v>
      </c>
      <c r="CA300" s="66">
        <f>+LINEA[[#This Row],[Recaudación/Pasajeros Kilómetro (PESOS)]]/CP300</f>
        <v>7.6961633817868936E-3</v>
      </c>
      <c r="CB300" s="63">
        <f>+LINEA[[#This Row],[Recaudación Vta. Boletos $]]/LINEA[[#This Row],[Personal]]</f>
        <v>1461.281042047518</v>
      </c>
      <c r="CC300" s="64">
        <f>+LINEA[[#This Row],[Recaudación/Personal (PESOS)]]/CP300</f>
        <v>82.248309593088081</v>
      </c>
      <c r="CD300" s="36">
        <f>+LINEA[[#This Row],[Pasajeros Pagos (PAX)]]/LINEA[[#This Row],[Personal]]</f>
        <v>611.75274223034739</v>
      </c>
      <c r="CE300" s="67">
        <f>+LINEA[[#This Row],[Trenes Corridos (TC)]]/LINEA[[#This Row],[Personal]]</f>
        <v>2.2111517367458866</v>
      </c>
      <c r="CF300" s="36">
        <f>+LINEA[[#This Row],[Pasajeros Pagos (PAX)]]/LINEA[[#This Row],[Km. Línea (entre cabeceras) en Servicio]]</f>
        <v>19899.721986827823</v>
      </c>
      <c r="CG300" s="36">
        <f>+LINEA[[#This Row],[Pasajeros Pagos (PAX)]]/LINEA[[#This Row],[Cantidad de Estaciones en Servicio]]</f>
        <v>58196.304347826088</v>
      </c>
      <c r="CH300" s="36">
        <f>+LINEA[[#This Row],[PAX Kilómetro]]/LINEA[[#This Row],[Km. Línea (entre cabeceras) en Servicio]]</f>
        <v>347635.23333779338</v>
      </c>
      <c r="CI300" s="36">
        <f>+LINEA[[#This Row],[Coches Kilómetro (CK) (5+6+7)]]/LINEA[[#This Row],[Km. Línea (entre cabeceras) en Servicio]]</f>
        <v>13187.458186521564</v>
      </c>
      <c r="CJ300" s="36">
        <f>+[1]!Sar_InfraMR[[#This Row],[Total Coches Eléctricos]]+[1]!Sar_InfraMR[[#This Row],[Total Coches Remolcados]]</f>
        <v>280</v>
      </c>
      <c r="CK300" s="36">
        <f>+LINEA[[#This Row],[Pasajeros Pagos (PAX)]]/LINEA[[#This Row],[Coches en Servicio]]</f>
        <v>4780.4107142857147</v>
      </c>
      <c r="CM300" s="2">
        <f t="shared" si="14"/>
        <v>228.88186715706166</v>
      </c>
      <c r="CN300" s="11">
        <v>0.95962787655881077</v>
      </c>
      <c r="CP300" s="10">
        <v>17.7667</v>
      </c>
      <c r="CQ300" s="60">
        <v>15064.676049410129</v>
      </c>
      <c r="CR300" s="10"/>
      <c r="DF300" s="45">
        <f>+LINEA[[#This Row],[Trenes Kilómetro (TK) (1+2+3)]]/LINEA[[#This Row],[Trenes Corridos (TC)]]</f>
        <v>32.653226126498559</v>
      </c>
      <c r="EA300" s="2">
        <v>2017</v>
      </c>
      <c r="EB300" s="2" t="s">
        <v>6</v>
      </c>
    </row>
    <row r="301" spans="1:132" x14ac:dyDescent="0.2">
      <c r="A301" s="83" t="s">
        <v>223</v>
      </c>
      <c r="B301" s="2" t="s">
        <v>7</v>
      </c>
      <c r="C301" s="85">
        <v>43070</v>
      </c>
      <c r="D301" s="2" t="s">
        <v>252</v>
      </c>
      <c r="E301" s="2" t="s">
        <v>246</v>
      </c>
      <c r="F301" s="2" t="s">
        <v>247</v>
      </c>
      <c r="G301" s="2" t="s">
        <v>248</v>
      </c>
      <c r="H301" s="6">
        <f>+BA_GC[[#This Row],[TK Remolcados (1)]]+BA_MAR[[#This Row],[TK Remolcados (1)]]+PA_MAR[[#This Row],[TK Remolcados (1)]]+KM_MAR[[#This Row],[TK Remolcados (1)]]+GC_VIL[[#This Row],[TK Remolcados (1)]]</f>
        <v>60499.251000000004</v>
      </c>
      <c r="I301" s="6">
        <f>+BA_GC[[#This Row],[TK Coche Motor (2)]]+PA_MAR[[#This Row],[TK Coche Motor (2)]]+KM_MAR[[#This Row],[TK Coche Motor (2)]]+GC_VIL[[#This Row],[TK Coche Motor (2)]]</f>
        <v>93666.040000000008</v>
      </c>
      <c r="K301" s="81">
        <f>+LINEA[[#This Row],[TK Remolcados (1)]]+LINEA[[#This Row],[TK Coche Motor (2)]]+LINEA[[#This Row],[TK Eléctricos (3)]]</f>
        <v>154165.29100000003</v>
      </c>
      <c r="L301" s="35">
        <f>+LINEA[[#This Row],[Trenes Kilómetro (TK) (1+2+3)]]/K289-1</f>
        <v>2.5774317186326723E-3</v>
      </c>
      <c r="M301" s="36">
        <f>+BA_GC[[#This Row],[CK Locomotoras (4)]]+BA_MAR[[#This Row],[CK Locomotoras (4)]]+PA_MAR[[#This Row],[CK Locomotoras (4)]]+KM_MAR[[#This Row],[CK Locomotoras (4)]]+GC_VIL[[#This Row],[CK Locomotoras (4)]]</f>
        <v>60499.251000000004</v>
      </c>
      <c r="N301" s="36">
        <f>+BA_GC[[#This Row],[CK Remolcados (5)]]+BA_MAR[[#This Row],[CK Remolcados (5)]]+PA_MAR[[#This Row],[CK Remolcados (5)]]+KM_MAR[[#This Row],[CK Remolcados (5)]]+GC_VIL[[#This Row],[CK Remolcados (5)]]</f>
        <v>302496.255</v>
      </c>
      <c r="O301" s="36">
        <f>+BA_GC[[#This Row],[CK Coche Motor (6)]]+BA_MAR[[#This Row],[CK Coche Motor (6)]]+PA_MAR[[#This Row],[CK Coche Motor (6)]]+KM_MAR[[#This Row],[CK Coche Motor (6)]]+GC_VIL[[#This Row],[CK Coche Motor (6)]]</f>
        <v>561996.24</v>
      </c>
      <c r="Q301" s="81">
        <f t="shared" si="12"/>
        <v>864492.495</v>
      </c>
      <c r="R301" s="35">
        <f>+LINEA[[#This Row],[Coches Kilómetro (CK) (5+6+7)]]/Q289-1</f>
        <v>8.329392125010715E-3</v>
      </c>
      <c r="S301" s="37">
        <f>+(BA_GC[[#This Row],[Velocidad Comercial Trenes Diésel]]*BA_GC[[#This Row],[Trenes Corridos (TC)]]+BA_MAR[[#This Row],[Velocidad Comercial Trenes Diésel]]*BA_MAR[[#This Row],[Trenes Corridos (TC)]])/(BA_GC[[#This Row],[Trenes Corridos (TC)]]+BA_MAR[[#This Row],[Trenes Corridos (TC)]])</f>
        <v>29.91015058324496</v>
      </c>
      <c r="T301" s="35">
        <f>+LINEA[[#This Row],[Velocidad Comercial Trenes Diésel]]/S289-1</f>
        <v>-8.6755601686872019E-4</v>
      </c>
      <c r="U301" s="37"/>
      <c r="V301" s="35"/>
      <c r="W301" s="37">
        <f>+BA_MAR[[#This Row],[Form. Media Trenes Remolcados]]</f>
        <v>5</v>
      </c>
      <c r="X301" s="9">
        <f>+(BA_GC[[#This Row],[Form. Media Trenes Coche Motor]]*BA_GC[[#This Row],[Trenes Corridos (TC)]]+GC_VIL[[#This Row],[Form. Media Trenes Coche Motor]]*GC_VIL[[#This Row],[Trenes Corridos (TC)]])/(BA_GC[[#This Row],[Trenes Corridos (TC)]]+GC_VIL[[#This Row],[Trenes Corridos (TC)]])</f>
        <v>6</v>
      </c>
      <c r="Z301" s="36">
        <f>+BA_GC[[#This Row],[Asientos Ofrecidos Coches Remolcados]]+BA_MAR[[#This Row],[Asientos Ofrecidos Coches Remolcados]]+PA_MAR[[#This Row],[Asientos Ofrecidos Coches Remolcados]]+KM_MAR[[#This Row],[Asientos Ofrecidos Coches Remolcados]]+GC_VIL[[#This Row],[Asientos Ofrecidos Coches Remolcados]]</f>
        <v>592920</v>
      </c>
      <c r="AA301" s="6">
        <f>+BA_GC[[#This Row],[Asientos Ofrecidos Coches Motor]]+BA_MAR[[#This Row],[Asientos Prom. x C. Motor]]+PA_MAR[[#This Row],[Asientos Ofrecidos Coches Motor]]+KM_MAR[[#This Row],[Asientos Ofrecidos Coches Motor]]+GC_VIL[[#This Row],[Asientos Ofrecidos Coches Motor]]</f>
        <v>625872</v>
      </c>
      <c r="AC301" s="6">
        <f>+BA_MAR[[#This Row],[Asientos Prom. x C. Remolcados]]</f>
        <v>72</v>
      </c>
      <c r="AD301" s="6">
        <f>+BA_GC[[#This Row],[Asientos Prom. x C. Motor]]</f>
        <v>34</v>
      </c>
      <c r="AF301" s="6">
        <f>+'[2]BS TAB'!$H305</f>
        <v>5037</v>
      </c>
      <c r="AG301" s="6">
        <f>+LINEA[[#This Row],[Trenes Programados]]-LINEA[[#This Row],[Trenes Corridos (TC)]]</f>
        <v>322</v>
      </c>
      <c r="AH301" s="81">
        <f>+'[2]BS TAB'!$J305</f>
        <v>4715</v>
      </c>
      <c r="AI301" s="35">
        <f>IFERROR(+LINEA[[#This Row],[Trenes Corridos (TC)]]/AH289-1,0)</f>
        <v>3.8322333404301467E-3</v>
      </c>
      <c r="AJ301" s="36">
        <f>+'[2]BS TAB'!$K305</f>
        <v>4433</v>
      </c>
      <c r="AK301" s="36">
        <f>+LINEA[[#This Row],[Trenes Corridos (TC)]]-LINEA[[#This Row],[Trenes Puntuales]]</f>
        <v>282</v>
      </c>
      <c r="AL301" s="111">
        <f>+LINEA[[#This Row],[Trenes Puntuales]]/LINEA[[#This Row],[Trenes Programados]]</f>
        <v>0.88008735358348222</v>
      </c>
      <c r="AM301" s="82">
        <v>0.95</v>
      </c>
      <c r="AN301" s="82" t="str">
        <f>+IF(LINEA[[#This Row],[Regularidad Absoluta]]&gt;=LINEA[[#This Row],[RA 95%]],LINEA[[#This Row],[Regularidad Absoluta]],"")</f>
        <v/>
      </c>
      <c r="AO301" s="82">
        <f>+LINEA[[#This Row],[Trenes Puntuales]]/LINEA[[#This Row],[Trenes Corridos (TC)]]</f>
        <v>0.94019088016967123</v>
      </c>
      <c r="AP301" s="82">
        <f>+LINEA[[#This Row],[Trenes Corridos (TC)]]/LINEA[[#This Row],[Trenes Programados]]</f>
        <v>0.9360730593607306</v>
      </c>
      <c r="AQ301" s="82">
        <f>+LINEA[[#This Row],[Regularidad Relativa]]/AO289-1</f>
        <v>0.23044763559680859</v>
      </c>
      <c r="AR301" s="81">
        <f>+'[3]DATOS BS#Bol por Estación'!$AP285</f>
        <v>1187102</v>
      </c>
      <c r="AS301" s="15">
        <f>+LINEA[[#This Row],[Pasajeros Pagos (PAX)]]/AR289-1</f>
        <v>0.38002862121759917</v>
      </c>
      <c r="AT301" s="6">
        <f>+LINEA[[#This Row],[Pasajeros Pagos (PAX)]]/LINEA[[#This Row],[Indice Dia Habil]]</f>
        <v>44048.311688311682</v>
      </c>
      <c r="AU301" s="15">
        <f>+LINEA[[#This Row],[PAX Día Habil]]/AT289-1</f>
        <v>0.38924588102536029</v>
      </c>
      <c r="AV301" s="6">
        <f>+LINEA[[#This Row],[Pasajeros Pagos (PAX)]]/LINEA[[#This Row],[Trenes Corridos (TC)]]</f>
        <v>251.77136797454932</v>
      </c>
      <c r="AW301" s="6">
        <f>+LINEA[[#This Row],[PAX x Tren]]/LINEA[[#This Row],[Form. Media Trenes Remolcados]]</f>
        <v>50.354273594909863</v>
      </c>
      <c r="AX301" s="15">
        <f>+LINEA[[#This Row],[PAX x Coche]]/AW289-1</f>
        <v>0.37476021927021486</v>
      </c>
      <c r="AY301" s="141">
        <f>+(BA_GC[[#This Row],[Capacidad x Coche (4xm2)]]*BA_GC[[#This Row],[Coches Kilómetro (CK) (5+6+7)]]+BA_MAR[[#This Row],[Capacidad x Coche (4xm2)]]*BA_MAR[[#This Row],[Coches Kilómetro (CK) (5+6+7)]])/(BA_MAR[[#This Row],[Coches Kilómetro (CK) (5+6+7)]]+BA_GC[[#This Row],[Coches Kilómetro (CK) (5+6+7)]])</f>
        <v>143.59506922035223</v>
      </c>
      <c r="AZ301" s="9">
        <f>+LINEA[[#This Row],[PAX Kilómetro]]/LINEA[[#This Row],[Coches Kilómetro (CK) (5+6+7)]]</f>
        <v>24.01115142127405</v>
      </c>
      <c r="BA301" s="15">
        <f>+LINEA[[#This Row],[Ocupación Media (PaxKm/CocheKm)]]/AZ289-1</f>
        <v>0.371967348543917</v>
      </c>
      <c r="BB301" s="15">
        <f>+LINEA[[#This Row],[Ocupación Media (PaxKm/CocheKm)]]/LINEA[[#This Row],[Capacidad x Coche (4xm2)]]</f>
        <v>0.16721431697928293</v>
      </c>
      <c r="BC301" s="15">
        <f>+LINEA[[#This Row],[% de Ocupación Media PAX]]/BB289-1</f>
        <v>0.36750990649587267</v>
      </c>
      <c r="BD301" s="36">
        <f>+LINEA[[#This Row],[Pasajeros Pagos (PAX)]]*LINEA[[#This Row],[PAX Recorrido Medio]]</f>
        <v>20757460.199999999</v>
      </c>
      <c r="BE301" s="37">
        <f>+(BA_GC[[#This Row],[PAX Recorrido Medio]]*BA_GC[[#This Row],[Pasajeros Pagos (PAX)]]+BA_MAR[[#This Row],[PAX Recorrido Medio]]*BA_MAR[[#This Row],[Pasajeros Pagos (PAX)]])/(BA_MAR[[#This Row],[Pasajeros Pagos (PAX)]]+BA_GC[[#This Row],[Pasajeros Pagos (PAX)]])</f>
        <v>17.48582699717463</v>
      </c>
      <c r="BF301" s="35">
        <f>+LINEA[[#This Row],[PAX Recorrido Medio]]/BE289-1</f>
        <v>2.4393561867441793E-3</v>
      </c>
      <c r="BG301" s="36">
        <f>+BA_GC[[#This Row],[PAX Desestacionalizados]]+BA_MAR[[#This Row],[PAX Desestacionalizados]]+PA_MAR[[#This Row],[PAX Desestacionalizados]]+KM_MAR[[#This Row],[PAX Desestacionalizados]]+GC_VIL[[#This Row],[PAX Desestacionalizados]]</f>
        <v>1114577.847953144</v>
      </c>
      <c r="BH301" s="114">
        <f t="shared" si="13"/>
        <v>0.36559895487640326</v>
      </c>
      <c r="BI301" s="81">
        <f>+BA_GC[[#This Row],[Pasajeros Totales (PT) (estimados)]]+BA_MAR[[#This Row],[Pasajeros Totales (PT) (estimados)]]+PA_MAR[[#This Row],[Pasajeros Totales (PT) (estimados)]]+KM_MAR[[#This Row],[Pasajeros Totales (PT) (estimados)]]+GC_VIL[[#This Row],[Pasajeros Totales (PT) (estimados)]]</f>
        <v>1871216.9677600763</v>
      </c>
      <c r="BJ301" s="35">
        <f>+(LINEA[[#This Row],[Variación % TC]]*0.2)-(LINEA[[#This Row],[Vaciación % PAX Recorrido Medio]]*0.1)-(LINEA[[#This Row],[Variación % Ocupación PAX]]*0.5)+(LINEA[[#This Row],[Variación % RA]]*0.1)+(LINEA[[#This Row],[Variación % Velocidad Comercial TE]]*0.1)</f>
        <v>-0.16018767863884387</v>
      </c>
      <c r="BK301" s="121">
        <v>2885566.1499999785</v>
      </c>
      <c r="BL301" s="10">
        <f>+LINEA[[#This Row],[Recaudación Vta. Boletos $]]/LINEA[[#This Row],[Pasajeros Pagos (PAX)]]</f>
        <v>2.4307651322295629</v>
      </c>
      <c r="BM301" s="15">
        <f>+(LINEA[[#This Row],[Tarifa Media $]]*44)/CQ301</f>
        <v>6.8869261760071262E-3</v>
      </c>
      <c r="BN301" s="46">
        <f>+LINEA[[#This Row],[Tarifa Media $]]/CP301</f>
        <v>0.13483906594834022</v>
      </c>
      <c r="BO301" s="73">
        <v>26.950000000000003</v>
      </c>
      <c r="BP301" s="67">
        <f>+BA_GC[[#This Row],[Km. Línea (entre cabeceras) en Servicio]]+BA_MAR[[#This Row],[Km. Línea (entre cabeceras) en Servicio]]+PA_MAR[[#This Row],[Km. Línea (entre cabeceras) en Servicio]]+KM_MAR[[#This Row],[Km. Línea (entre cabeceras) en Servicio]]+GC_VIL[[#This Row],[Km. Línea (entre cabeceras) en Servicio]]</f>
        <v>67.263000000000005</v>
      </c>
      <c r="BQ301" s="67">
        <f>+[1]!BS_InfraMR[[#This Row],[Total Líneas de Explotación ]]</f>
        <v>66.611000000000004</v>
      </c>
      <c r="BR301" s="36">
        <v>23</v>
      </c>
      <c r="BS301" s="6">
        <v>2188</v>
      </c>
      <c r="BT301" s="63">
        <f>+LINEA[[#This Row],[Recaudación Vta. Boletos $]]/LINEA[[#This Row],[Km. Línea (entre cabeceras) en Servicio]]</f>
        <v>42899.753950908795</v>
      </c>
      <c r="BU301" s="64">
        <f>+LINEA[[#This Row],[Recaudación/Km. Línea (PESOS)]]/CP301</f>
        <v>2379.7291953288814</v>
      </c>
      <c r="BV301" s="63">
        <f>+LINEA[[#This Row],[Recaudación Vta. Boletos $]]/LINEA[[#This Row],[Trenes Corridos (TC)]]</f>
        <v>611.99706256627326</v>
      </c>
      <c r="BW301" s="64">
        <f>+LINEA[[#This Row],[Recaudación/Trenes Corridos (PESOS)]]/CP301</f>
        <v>33.948616090224085</v>
      </c>
      <c r="BX301" s="63">
        <f>+LINEA[[#This Row],[Recaudación Vta. Boletos $]]/LINEA[[#This Row],[Coches Kilómetro (CK) (5+6+7)]]</f>
        <v>3.3378729910199838</v>
      </c>
      <c r="BY301" s="64">
        <f>+LINEA[[#This Row],[Recaudación/Coche Kilómetro (PESOS)]]/CP301</f>
        <v>0.18515802715604437</v>
      </c>
      <c r="BZ301" s="65">
        <f>+LINEA[[#This Row],[Recaudación Vta. Boletos $]]/LINEA[[#This Row],[PAX Kilómetro]]</f>
        <v>0.13901344972830437</v>
      </c>
      <c r="CA301" s="66">
        <f>+LINEA[[#This Row],[Recaudación/Pasajeros Kilómetro (PESOS)]]/CP301</f>
        <v>7.711334783886835E-3</v>
      </c>
      <c r="CB301" s="63">
        <f>+LINEA[[#This Row],[Recaudación Vta. Boletos $]]/LINEA[[#This Row],[Personal]]</f>
        <v>1318.8145109689115</v>
      </c>
      <c r="CC301" s="64">
        <f>+LINEA[[#This Row],[Recaudación/Personal (PESOS)]]/CP301</f>
        <v>73.157095459509392</v>
      </c>
      <c r="CD301" s="36">
        <f>+LINEA[[#This Row],[Pasajeros Pagos (PAX)]]/LINEA[[#This Row],[Personal]]</f>
        <v>542.55118829981723</v>
      </c>
      <c r="CE301" s="67">
        <f>+LINEA[[#This Row],[Trenes Corridos (TC)]]/LINEA[[#This Row],[Personal]]</f>
        <v>2.1549360146252283</v>
      </c>
      <c r="CF301" s="36">
        <f>+LINEA[[#This Row],[Pasajeros Pagos (PAX)]]/LINEA[[#This Row],[Km. Línea (entre cabeceras) en Servicio]]</f>
        <v>17648.662712040794</v>
      </c>
      <c r="CG301" s="36">
        <f>+LINEA[[#This Row],[Pasajeros Pagos (PAX)]]/LINEA[[#This Row],[Cantidad de Estaciones en Servicio]]</f>
        <v>51613.130434782608</v>
      </c>
      <c r="CH301" s="36">
        <f>+LINEA[[#This Row],[PAX Kilómetro]]/LINEA[[#This Row],[Km. Línea (entre cabeceras) en Servicio]]</f>
        <v>308601.46291423216</v>
      </c>
      <c r="CI301" s="36">
        <f>+LINEA[[#This Row],[Coches Kilómetro (CK) (5+6+7)]]/LINEA[[#This Row],[Km. Línea (entre cabeceras) en Servicio]]</f>
        <v>12852.422505686633</v>
      </c>
      <c r="CJ301" s="36">
        <f>+[1]!Sar_InfraMR[[#This Row],[Total Coches Eléctricos]]+[1]!Sar_InfraMR[[#This Row],[Total Coches Remolcados]]</f>
        <v>280</v>
      </c>
      <c r="CK301" s="36">
        <f>+LINEA[[#This Row],[Pasajeros Pagos (PAX)]]/LINEA[[#This Row],[Coches en Servicio]]</f>
        <v>4239.6499999999996</v>
      </c>
      <c r="CM301" s="2">
        <f t="shared" si="14"/>
        <v>220.45373013790783</v>
      </c>
      <c r="CN301" s="11">
        <v>0.99793759028223705</v>
      </c>
      <c r="CP301" s="10">
        <v>18.027157894736842</v>
      </c>
      <c r="CQ301" s="33">
        <v>15529.956773852036</v>
      </c>
      <c r="CR301" s="10"/>
      <c r="CX301" s="28"/>
      <c r="DF301" s="45">
        <f>+LINEA[[#This Row],[Trenes Kilómetro (TK) (1+2+3)]]/LINEA[[#This Row],[Trenes Corridos (TC)]]</f>
        <v>32.69677433722164</v>
      </c>
      <c r="EA301" s="2">
        <v>2017</v>
      </c>
      <c r="EB301" s="2" t="s">
        <v>7</v>
      </c>
    </row>
    <row r="302" spans="1:132" x14ac:dyDescent="0.2">
      <c r="A302" s="83" t="s">
        <v>224</v>
      </c>
      <c r="B302" s="2" t="s">
        <v>8</v>
      </c>
      <c r="C302" s="85">
        <v>43101</v>
      </c>
      <c r="D302" s="2" t="s">
        <v>252</v>
      </c>
      <c r="E302" s="2" t="s">
        <v>246</v>
      </c>
      <c r="F302" s="2" t="s">
        <v>247</v>
      </c>
      <c r="G302" s="2" t="s">
        <v>248</v>
      </c>
      <c r="H302" s="6">
        <f>+BA_GC[[#This Row],[TK Remolcados (1)]]+BA_MAR[[#This Row],[TK Remolcados (1)]]+PA_MAR[[#This Row],[TK Remolcados (1)]]+KM_MAR[[#This Row],[TK Remolcados (1)]]+GC_VIL[[#This Row],[TK Remolcados (1)]]</f>
        <v>63364.42500000001</v>
      </c>
      <c r="I302" s="6">
        <f>+BA_GC[[#This Row],[TK Coche Motor (2)]]+PA_MAR[[#This Row],[TK Coche Motor (2)]]+KM_MAR[[#This Row],[TK Coche Motor (2)]]+GC_VIL[[#This Row],[TK Coche Motor (2)]]</f>
        <v>100474.23000000001</v>
      </c>
      <c r="K302" s="81">
        <f>+LINEA[[#This Row],[TK Remolcados (1)]]+LINEA[[#This Row],[TK Coche Motor (2)]]+LINEA[[#This Row],[TK Eléctricos (3)]]</f>
        <v>163838.65500000003</v>
      </c>
      <c r="L302" s="35">
        <f>+LINEA[[#This Row],[Trenes Kilómetro (TK) (1+2+3)]]/K290-1</f>
        <v>3.5372806373540566E-2</v>
      </c>
      <c r="M302" s="36">
        <f>+BA_GC[[#This Row],[CK Locomotoras (4)]]+BA_MAR[[#This Row],[CK Locomotoras (4)]]+PA_MAR[[#This Row],[CK Locomotoras (4)]]+KM_MAR[[#This Row],[CK Locomotoras (4)]]+GC_VIL[[#This Row],[CK Locomotoras (4)]]</f>
        <v>63364.42500000001</v>
      </c>
      <c r="N302" s="36">
        <f>+BA_GC[[#This Row],[CK Remolcados (5)]]+BA_MAR[[#This Row],[CK Remolcados (5)]]+PA_MAR[[#This Row],[CK Remolcados (5)]]+KM_MAR[[#This Row],[CK Remolcados (5)]]+GC_VIL[[#This Row],[CK Remolcados (5)]]</f>
        <v>316822.12500000006</v>
      </c>
      <c r="O302" s="36">
        <f>+BA_GC[[#This Row],[CK Coche Motor (6)]]+BA_MAR[[#This Row],[CK Coche Motor (6)]]+PA_MAR[[#This Row],[CK Coche Motor (6)]]+KM_MAR[[#This Row],[CK Coche Motor (6)]]+GC_VIL[[#This Row],[CK Coche Motor (6)]]</f>
        <v>602845.38000000012</v>
      </c>
      <c r="Q302" s="81">
        <f t="shared" si="12"/>
        <v>919667.50500000012</v>
      </c>
      <c r="R302" s="35">
        <f>+LINEA[[#This Row],[Coches Kilómetro (CK) (5+6+7)]]/Q290-1</f>
        <v>3.971708091732884E-2</v>
      </c>
      <c r="S302" s="37">
        <f>+(BA_GC[[#This Row],[Velocidad Comercial Trenes Diésel]]*BA_GC[[#This Row],[Trenes Corridos (TC)]]+BA_MAR[[#This Row],[Velocidad Comercial Trenes Diésel]]*BA_MAR[[#This Row],[Trenes Corridos (TC)]])/(BA_GC[[#This Row],[Trenes Corridos (TC)]]+BA_MAR[[#This Row],[Trenes Corridos (TC)]])</f>
        <v>29.927033492822968</v>
      </c>
      <c r="T302" s="35">
        <f>+LINEA[[#This Row],[Velocidad Comercial Trenes Diésel]]/S290-1</f>
        <v>-1.3964336184758563E-3</v>
      </c>
      <c r="U302" s="37"/>
      <c r="V302" s="35"/>
      <c r="W302" s="37">
        <f>+BA_MAR[[#This Row],[Form. Media Trenes Remolcados]]</f>
        <v>5</v>
      </c>
      <c r="X302" s="9">
        <f>+(BA_GC[[#This Row],[Form. Media Trenes Coche Motor]]*BA_GC[[#This Row],[Trenes Corridos (TC)]]+GC_VIL[[#This Row],[Form. Media Trenes Coche Motor]]*GC_VIL[[#This Row],[Trenes Corridos (TC)]])/(BA_GC[[#This Row],[Trenes Corridos (TC)]]+GC_VIL[[#This Row],[Trenes Corridos (TC)]])</f>
        <v>6</v>
      </c>
      <c r="Z302" s="36">
        <f>+BA_GC[[#This Row],[Asientos Ofrecidos Coches Remolcados]]+BA_MAR[[#This Row],[Asientos Ofrecidos Coches Remolcados]]+PA_MAR[[#This Row],[Asientos Ofrecidos Coches Remolcados]]+KM_MAR[[#This Row],[Asientos Ofrecidos Coches Remolcados]]+GC_VIL[[#This Row],[Asientos Ofrecidos Coches Remolcados]]</f>
        <v>621000</v>
      </c>
      <c r="AA302" s="6">
        <f>+BA_GC[[#This Row],[Asientos Ofrecidos Coches Motor]]+BA_MAR[[#This Row],[Asientos Prom. x C. Motor]]+PA_MAR[[#This Row],[Asientos Ofrecidos Coches Motor]]+KM_MAR[[#This Row],[Asientos Ofrecidos Coches Motor]]+GC_VIL[[#This Row],[Asientos Ofrecidos Coches Motor]]</f>
        <v>671364</v>
      </c>
      <c r="AC302" s="6">
        <f>+BA_MAR[[#This Row],[Asientos Prom. x C. Remolcados]]</f>
        <v>72</v>
      </c>
      <c r="AD302" s="6">
        <f>+BA_GC[[#This Row],[Asientos Prom. x C. Motor]]</f>
        <v>34</v>
      </c>
      <c r="AF302" s="6">
        <f>+'[2]BS TAB'!$H306</f>
        <v>5120</v>
      </c>
      <c r="AG302" s="6">
        <f>+LINEA[[#This Row],[Trenes Programados]]-LINEA[[#This Row],[Trenes Corridos (TC)]]</f>
        <v>104</v>
      </c>
      <c r="AH302" s="81">
        <f>+'[2]BS TAB'!$J306</f>
        <v>5016</v>
      </c>
      <c r="AI302" s="35">
        <f>IFERROR(+LINEA[[#This Row],[Trenes Corridos (TC)]]/AH290-1,0)</f>
        <v>3.5507844756399676E-2</v>
      </c>
      <c r="AJ302" s="36">
        <f>+'[2]BS TAB'!$K306</f>
        <v>4788</v>
      </c>
      <c r="AK302" s="36">
        <f>+LINEA[[#This Row],[Trenes Corridos (TC)]]-LINEA[[#This Row],[Trenes Puntuales]]</f>
        <v>228</v>
      </c>
      <c r="AL302" s="111">
        <f>+LINEA[[#This Row],[Trenes Puntuales]]/LINEA[[#This Row],[Trenes Programados]]</f>
        <v>0.93515625000000002</v>
      </c>
      <c r="AM302" s="82">
        <v>0.95</v>
      </c>
      <c r="AN302" s="82" t="str">
        <f>+IF(LINEA[[#This Row],[Regularidad Absoluta]]&gt;=LINEA[[#This Row],[RA 95%]],LINEA[[#This Row],[Regularidad Absoluta]],"")</f>
        <v/>
      </c>
      <c r="AO302" s="82">
        <f>+LINEA[[#This Row],[Trenes Puntuales]]/LINEA[[#This Row],[Trenes Corridos (TC)]]</f>
        <v>0.95454545454545459</v>
      </c>
      <c r="AP302" s="82">
        <f>+LINEA[[#This Row],[Trenes Corridos (TC)]]/LINEA[[#This Row],[Trenes Programados]]</f>
        <v>0.97968750000000004</v>
      </c>
      <c r="AQ302" s="82">
        <f>+LINEA[[#This Row],[Regularidad Relativa]]/AO290-1</f>
        <v>0.24229397684529341</v>
      </c>
      <c r="AR302" s="81">
        <f>+'[3]DATOS BS#Bol por Estación'!$AP286</f>
        <v>1204299</v>
      </c>
      <c r="AS302" s="15">
        <f>+LINEA[[#This Row],[Pasajeros Pagos (PAX)]]/AR290-1</f>
        <v>0.46636656637618557</v>
      </c>
      <c r="AT302" s="6">
        <f>+LINEA[[#This Row],[Pasajeros Pagos (PAX)]]/LINEA[[#This Row],[Indice Dia Habil]]</f>
        <v>42964.645023189441</v>
      </c>
      <c r="AU302" s="15">
        <f>+LINEA[[#This Row],[PAX Día Habil]]/AT290-1</f>
        <v>0.46636656637618557</v>
      </c>
      <c r="AV302" s="6">
        <f>+LINEA[[#This Row],[Pasajeros Pagos (PAX)]]/LINEA[[#This Row],[Trenes Corridos (TC)]]</f>
        <v>240.09150717703349</v>
      </c>
      <c r="AW302" s="6">
        <f>+LINEA[[#This Row],[PAX x Tren]]/LINEA[[#This Row],[Form. Media Trenes Remolcados]]</f>
        <v>48.018301435406698</v>
      </c>
      <c r="AX302" s="15">
        <f>+LINEA[[#This Row],[PAX x Coche]]/AW290-1</f>
        <v>0.41608445923569448</v>
      </c>
      <c r="AY302" s="141">
        <f>+(BA_GC[[#This Row],[Capacidad x Coche (4xm2)]]*BA_GC[[#This Row],[Coches Kilómetro (CK) (5+6+7)]]+BA_MAR[[#This Row],[Capacidad x Coche (4xm2)]]*BA_MAR[[#This Row],[Coches Kilómetro (CK) (5+6+7)]])/(BA_MAR[[#This Row],[Coches Kilómetro (CK) (5+6+7)]]+BA_GC[[#This Row],[Coches Kilómetro (CK) (5+6+7)]])</f>
        <v>143.29179720229433</v>
      </c>
      <c r="AZ302" s="9">
        <f>+LINEA[[#This Row],[PAX Kilómetro]]/LINEA[[#This Row],[Coches Kilómetro (CK) (5+6+7)]]</f>
        <v>22.931107476717902</v>
      </c>
      <c r="BA302" s="15">
        <f>+LINEA[[#This Row],[Ocupación Media (PaxKm/CocheKm)]]/AZ290-1</f>
        <v>0.41529641928861305</v>
      </c>
      <c r="BB302" s="15">
        <f>+LINEA[[#This Row],[Ocupación Media (PaxKm/CocheKm)]]/LINEA[[#This Row],[Capacidad x Coche (4xm2)]]</f>
        <v>0.16003084562017578</v>
      </c>
      <c r="BC302" s="15">
        <f>+LINEA[[#This Row],[% de Ocupación Media PAX]]/BB290-1</f>
        <v>0.4078709551712898</v>
      </c>
      <c r="BD302" s="36">
        <f>+LINEA[[#This Row],[Pasajeros Pagos (PAX)]]*LINEA[[#This Row],[PAX Recorrido Medio]]</f>
        <v>21088994.400000002</v>
      </c>
      <c r="BE302" s="37">
        <f>+(BA_GC[[#This Row],[PAX Recorrido Medio]]*BA_GC[[#This Row],[Pasajeros Pagos (PAX)]]+BA_MAR[[#This Row],[PAX Recorrido Medio]]*BA_MAR[[#This Row],[Pasajeros Pagos (PAX)]])/(BA_MAR[[#This Row],[Pasajeros Pagos (PAX)]]+BA_GC[[#This Row],[Pasajeros Pagos (PAX)]])</f>
        <v>17.511427311655993</v>
      </c>
      <c r="BF302" s="35">
        <f>+LINEA[[#This Row],[PAX Recorrido Medio]]/BE290-1</f>
        <v>3.5061460327923122E-3</v>
      </c>
      <c r="BG302" s="36">
        <f>+BA_GC[[#This Row],[PAX Desestacionalizados]]+BA_MAR[[#This Row],[PAX Desestacionalizados]]+PA_MAR[[#This Row],[PAX Desestacionalizados]]+KM_MAR[[#This Row],[PAX Desestacionalizados]]+GC_VIL[[#This Row],[PAX Desestacionalizados]]</f>
        <v>1239623.4832631357</v>
      </c>
      <c r="BH302" s="114">
        <f t="shared" si="13"/>
        <v>0.3392795557662005</v>
      </c>
      <c r="BI302" s="81">
        <f>+BA_GC[[#This Row],[Pasajeros Totales (PT) (estimados)]]+BA_MAR[[#This Row],[Pasajeros Totales (PT) (estimados)]]+PA_MAR[[#This Row],[Pasajeros Totales (PT) (estimados)]]+KM_MAR[[#This Row],[Pasajeros Totales (PT) (estimados)]]+GC_VIL[[#This Row],[Pasajeros Totales (PT) (estimados)]]</f>
        <v>1822705.8213652796</v>
      </c>
      <c r="BJ302" s="35">
        <f>+(LINEA[[#This Row],[Variación % TC]]*0.2)-(LINEA[[#This Row],[Vaciación % PAX Recorrido Medio]]*0.1)-(LINEA[[#This Row],[Variación % Ocupación PAX]]*0.5)+(LINEA[[#This Row],[Variación % RA]]*0.1)+(LINEA[[#This Row],[Variación % Velocidad Comercial TE]]*0.1)</f>
        <v>-0.17295512555311485</v>
      </c>
      <c r="BK302" s="121">
        <v>2845847.649999999</v>
      </c>
      <c r="BL302" s="10">
        <f>+LINEA[[#This Row],[Recaudación Vta. Boletos $]]/LINEA[[#This Row],[Pasajeros Pagos (PAX)]]</f>
        <v>2.3630739957435809</v>
      </c>
      <c r="BM302" s="15">
        <f>+(LINEA[[#This Row],[Tarifa Media $]]*44)/CQ302</f>
        <v>6.5003883702137956E-3</v>
      </c>
      <c r="BN302" s="46">
        <f>+LINEA[[#This Row],[Tarifa Media $]]/CP302</f>
        <v>0.12216257576788937</v>
      </c>
      <c r="BO302" s="73">
        <v>28.03</v>
      </c>
      <c r="BP302" s="67">
        <f>+BA_GC[[#This Row],[Km. Línea (entre cabeceras) en Servicio]]+BA_MAR[[#This Row],[Km. Línea (entre cabeceras) en Servicio]]+PA_MAR[[#This Row],[Km. Línea (entre cabeceras) en Servicio]]+KM_MAR[[#This Row],[Km. Línea (entre cabeceras) en Servicio]]+GC_VIL[[#This Row],[Km. Línea (entre cabeceras) en Servicio]]</f>
        <v>67.263000000000005</v>
      </c>
      <c r="BQ302" s="67">
        <f>+[1]!BS_InfraMR[[#This Row],[Total Líneas de Explotación ]]</f>
        <v>66.611000000000004</v>
      </c>
      <c r="BR302" s="36">
        <v>23</v>
      </c>
      <c r="BS302" s="6">
        <v>2135</v>
      </c>
      <c r="BT302" s="63">
        <f>+LINEA[[#This Row],[Recaudación Vta. Boletos $]]/LINEA[[#This Row],[Km. Línea (entre cabeceras) en Servicio]]</f>
        <v>42309.258433313989</v>
      </c>
      <c r="BU302" s="64">
        <f>+LINEA[[#This Row],[Recaudación/Km. Línea (PESOS)]]/CP302</f>
        <v>2187.2391632055278</v>
      </c>
      <c r="BV302" s="63">
        <f>+LINEA[[#This Row],[Recaudación Vta. Boletos $]]/LINEA[[#This Row],[Trenes Corridos (TC)]]</f>
        <v>567.35399720893122</v>
      </c>
      <c r="BW302" s="64">
        <f>+LINEA[[#This Row],[Recaudación/Trenes Corridos (PESOS)]]/CP302</f>
        <v>29.330196936741114</v>
      </c>
      <c r="BX302" s="63">
        <f>+LINEA[[#This Row],[Recaudación Vta. Boletos $]]/LINEA[[#This Row],[Coches Kilómetro (CK) (5+6+7)]]</f>
        <v>3.0944310139565046</v>
      </c>
      <c r="BY302" s="64">
        <f>+LINEA[[#This Row],[Recaudación/Coche Kilómetro (PESOS)]]/CP302</f>
        <v>0.15997114939349022</v>
      </c>
      <c r="BZ302" s="65">
        <f>+LINEA[[#This Row],[Recaudación Vta. Boletos $]]/LINEA[[#This Row],[PAX Kilómetro]]</f>
        <v>0.13494468233155768</v>
      </c>
      <c r="CA302" s="66">
        <f>+LINEA[[#This Row],[Recaudación/Pasajeros Kilómetro (PESOS)]]/CP302</f>
        <v>6.9761632557829986E-3</v>
      </c>
      <c r="CB302" s="63">
        <f>+LINEA[[#This Row],[Recaudación Vta. Boletos $]]/LINEA[[#This Row],[Personal]]</f>
        <v>1332.9497189695546</v>
      </c>
      <c r="CC302" s="64">
        <f>+LINEA[[#This Row],[Recaudación/Personal (PESOS)]]/CP302</f>
        <v>68.908790554891539</v>
      </c>
      <c r="CD302" s="36">
        <f>+LINEA[[#This Row],[Pasajeros Pagos (PAX)]]/LINEA[[#This Row],[Personal]]</f>
        <v>564.07447306791573</v>
      </c>
      <c r="CE302" s="67">
        <f>+LINEA[[#This Row],[Trenes Corridos (TC)]]/LINEA[[#This Row],[Personal]]</f>
        <v>2.3494145199063232</v>
      </c>
      <c r="CF302" s="36">
        <f>+LINEA[[#This Row],[Pasajeros Pagos (PAX)]]/LINEA[[#This Row],[Km. Línea (entre cabeceras) en Servicio]]</f>
        <v>17904.330761339814</v>
      </c>
      <c r="CG302" s="36">
        <f>+LINEA[[#This Row],[Pasajeros Pagos (PAX)]]/LINEA[[#This Row],[Cantidad de Estaciones en Servicio]]</f>
        <v>52360.82608695652</v>
      </c>
      <c r="CH302" s="36">
        <f>+LINEA[[#This Row],[PAX Kilómetro]]/LINEA[[#This Row],[Km. Línea (entre cabeceras) en Servicio]]</f>
        <v>313530.38669104857</v>
      </c>
      <c r="CI302" s="36">
        <f>+LINEA[[#This Row],[Coches Kilómetro (CK) (5+6+7)]]/LINEA[[#This Row],[Km. Línea (entre cabeceras) en Servicio]]</f>
        <v>13672.71018241827</v>
      </c>
      <c r="CJ302" s="36">
        <f>+[1]!Sar_InfraMR[[#This Row],[Total Coches Eléctricos]]+[1]!Sar_InfraMR[[#This Row],[Total Coches Remolcados]]</f>
        <v>280</v>
      </c>
      <c r="CK302" s="36">
        <f>+LINEA[[#This Row],[Pasajeros Pagos (PAX)]]/LINEA[[#This Row],[Coches en Servicio]]</f>
        <v>4301.0678571428571</v>
      </c>
      <c r="CM302" s="2">
        <f t="shared" si="14"/>
        <v>193.13466510462419</v>
      </c>
      <c r="CN302" s="11">
        <v>1.1221151586153446</v>
      </c>
      <c r="CP302" s="10">
        <v>19.343681818181821</v>
      </c>
      <c r="CQ302" s="33">
        <v>15995.237498293944</v>
      </c>
      <c r="CR302" s="10"/>
      <c r="CS302" s="24"/>
      <c r="CX302" s="28"/>
      <c r="DF302" s="45">
        <f>+LINEA[[#This Row],[Trenes Kilómetro (TK) (1+2+3)]]/LINEA[[#This Row],[Trenes Corridos (TC)]]</f>
        <v>32.66320873205742</v>
      </c>
      <c r="EA302" s="2">
        <v>2018</v>
      </c>
      <c r="EB302" s="2" t="s">
        <v>8</v>
      </c>
    </row>
    <row r="303" spans="1:132" x14ac:dyDescent="0.2">
      <c r="A303" s="83" t="s">
        <v>224</v>
      </c>
      <c r="B303" s="2" t="s">
        <v>9</v>
      </c>
      <c r="C303" s="85">
        <v>43132</v>
      </c>
      <c r="D303" s="2" t="s">
        <v>252</v>
      </c>
      <c r="E303" s="2" t="s">
        <v>246</v>
      </c>
      <c r="F303" s="2" t="s">
        <v>247</v>
      </c>
      <c r="G303" s="2" t="s">
        <v>248</v>
      </c>
      <c r="H303" s="6">
        <f>+BA_GC[[#This Row],[TK Remolcados (1)]]+BA_MAR[[#This Row],[TK Remolcados (1)]]+PA_MAR[[#This Row],[TK Remolcados (1)]]+KM_MAR[[#This Row],[TK Remolcados (1)]]+GC_VIL[[#This Row],[TK Remolcados (1)]]</f>
        <v>53813.845000000008</v>
      </c>
      <c r="I303" s="6">
        <f>+BA_GC[[#This Row],[TK Coche Motor (2)]]+PA_MAR[[#This Row],[TK Coche Motor (2)]]+KM_MAR[[#This Row],[TK Coche Motor (2)]]+GC_VIL[[#This Row],[TK Coche Motor (2)]]</f>
        <v>88811.77</v>
      </c>
      <c r="K303" s="81">
        <f>+LINEA[[#This Row],[TK Remolcados (1)]]+LINEA[[#This Row],[TK Coche Motor (2)]]+LINEA[[#This Row],[TK Eléctricos (3)]]</f>
        <v>142625.61500000002</v>
      </c>
      <c r="L303" s="35">
        <f>+LINEA[[#This Row],[Trenes Kilómetro (TK) (1+2+3)]]/K291-1</f>
        <v>1.3938799166800075E-2</v>
      </c>
      <c r="M303" s="36">
        <f>+BA_GC[[#This Row],[CK Locomotoras (4)]]+BA_MAR[[#This Row],[CK Locomotoras (4)]]+PA_MAR[[#This Row],[CK Locomotoras (4)]]+KM_MAR[[#This Row],[CK Locomotoras (4)]]+GC_VIL[[#This Row],[CK Locomotoras (4)]]</f>
        <v>53813.845000000008</v>
      </c>
      <c r="N303" s="36">
        <f>+BA_GC[[#This Row],[CK Remolcados (5)]]+BA_MAR[[#This Row],[CK Remolcados (5)]]+PA_MAR[[#This Row],[CK Remolcados (5)]]+KM_MAR[[#This Row],[CK Remolcados (5)]]+GC_VIL[[#This Row],[CK Remolcados (5)]]</f>
        <v>269069.22500000003</v>
      </c>
      <c r="O303" s="36">
        <f>+BA_GC[[#This Row],[CK Coche Motor (6)]]+BA_MAR[[#This Row],[CK Coche Motor (6)]]+PA_MAR[[#This Row],[CK Coche Motor (6)]]+KM_MAR[[#This Row],[CK Coche Motor (6)]]+GC_VIL[[#This Row],[CK Coche Motor (6)]]</f>
        <v>532870.62</v>
      </c>
      <c r="Q303" s="81">
        <f t="shared" si="12"/>
        <v>801939.84499999997</v>
      </c>
      <c r="R303" s="35">
        <f>+LINEA[[#This Row],[Coches Kilómetro (CK) (5+6+7)]]/Q291-1</f>
        <v>2.0716057132235566E-2</v>
      </c>
      <c r="S303" s="37">
        <f>+(BA_GC[[#This Row],[Velocidad Comercial Trenes Diésel]]*BA_GC[[#This Row],[Trenes Corridos (TC)]]+BA_MAR[[#This Row],[Velocidad Comercial Trenes Diésel]]*BA_MAR[[#This Row],[Trenes Corridos (TC)]])/(BA_GC[[#This Row],[Trenes Corridos (TC)]]+BA_MAR[[#This Row],[Trenes Corridos (TC)]])</f>
        <v>29.955006858710561</v>
      </c>
      <c r="T303" s="35">
        <f>+LINEA[[#This Row],[Velocidad Comercial Trenes Diésel]]/S291-1</f>
        <v>1.1538295953328337E-4</v>
      </c>
      <c r="U303" s="37"/>
      <c r="V303" s="35"/>
      <c r="W303" s="37">
        <f>+BA_MAR[[#This Row],[Form. Media Trenes Remolcados]]</f>
        <v>5</v>
      </c>
      <c r="X303" s="9">
        <f>+(BA_GC[[#This Row],[Form. Media Trenes Coche Motor]]*BA_GC[[#This Row],[Trenes Corridos (TC)]]+GC_VIL[[#This Row],[Form. Media Trenes Coche Motor]]*GC_VIL[[#This Row],[Trenes Corridos (TC)]])/(BA_GC[[#This Row],[Trenes Corridos (TC)]]+GC_VIL[[#This Row],[Trenes Corridos (TC)]])</f>
        <v>6</v>
      </c>
      <c r="Z303" s="36">
        <f>+BA_GC[[#This Row],[Asientos Ofrecidos Coches Remolcados]]+BA_MAR[[#This Row],[Asientos Ofrecidos Coches Remolcados]]+PA_MAR[[#This Row],[Asientos Ofrecidos Coches Remolcados]]+KM_MAR[[#This Row],[Asientos Ofrecidos Coches Remolcados]]+GC_VIL[[#This Row],[Asientos Ofrecidos Coches Remolcados]]</f>
        <v>527400</v>
      </c>
      <c r="AA303" s="6">
        <f>+BA_GC[[#This Row],[Asientos Ofrecidos Coches Motor]]+BA_MAR[[#This Row],[Asientos Prom. x C. Motor]]+PA_MAR[[#This Row],[Asientos Ofrecidos Coches Motor]]+KM_MAR[[#This Row],[Asientos Ofrecidos Coches Motor]]+GC_VIL[[#This Row],[Asientos Ofrecidos Coches Motor]]</f>
        <v>593436</v>
      </c>
      <c r="AC303" s="6">
        <f>+BA_MAR[[#This Row],[Asientos Prom. x C. Remolcados]]</f>
        <v>72</v>
      </c>
      <c r="AD303" s="6">
        <f>+BA_GC[[#This Row],[Asientos Prom. x C. Motor]]</f>
        <v>34</v>
      </c>
      <c r="AF303" s="6">
        <f>+'[2]BS TAB'!$H307</f>
        <v>4564</v>
      </c>
      <c r="AG303" s="6">
        <f>+LINEA[[#This Row],[Trenes Programados]]-LINEA[[#This Row],[Trenes Corridos (TC)]]</f>
        <v>190</v>
      </c>
      <c r="AH303" s="81">
        <f>+'[2]BS TAB'!$J307</f>
        <v>4374</v>
      </c>
      <c r="AI303" s="35">
        <f>IFERROR(+LINEA[[#This Row],[Trenes Corridos (TC)]]/AH291-1,0)</f>
        <v>1.6736401673640211E-2</v>
      </c>
      <c r="AJ303" s="36">
        <f>+'[2]BS TAB'!$K307</f>
        <v>4155</v>
      </c>
      <c r="AK303" s="36">
        <f>+LINEA[[#This Row],[Trenes Corridos (TC)]]-LINEA[[#This Row],[Trenes Puntuales]]</f>
        <v>219</v>
      </c>
      <c r="AL303" s="111">
        <f>+LINEA[[#This Row],[Trenes Puntuales]]/LINEA[[#This Row],[Trenes Programados]]</f>
        <v>0.91038562664329536</v>
      </c>
      <c r="AM303" s="82">
        <v>0.95</v>
      </c>
      <c r="AN303" s="82" t="str">
        <f>+IF(LINEA[[#This Row],[Regularidad Absoluta]]&gt;=LINEA[[#This Row],[RA 95%]],LINEA[[#This Row],[Regularidad Absoluta]],"")</f>
        <v/>
      </c>
      <c r="AO303" s="82">
        <f>+LINEA[[#This Row],[Trenes Puntuales]]/LINEA[[#This Row],[Trenes Corridos (TC)]]</f>
        <v>0.94993141289437588</v>
      </c>
      <c r="AP303" s="82">
        <f>+LINEA[[#This Row],[Trenes Corridos (TC)]]/LINEA[[#This Row],[Trenes Programados]]</f>
        <v>0.95836985100788785</v>
      </c>
      <c r="AQ303" s="82">
        <f>+LINEA[[#This Row],[Regularidad Relativa]]/AO291-1</f>
        <v>0.21733837899064801</v>
      </c>
      <c r="AR303" s="81">
        <f>+'[3]DATOS BS#Bol por Estación'!$AP287</f>
        <v>1086591</v>
      </c>
      <c r="AS303" s="15">
        <f>+LINEA[[#This Row],[Pasajeros Pagos (PAX)]]/AR291-1</f>
        <v>0.43926581735239645</v>
      </c>
      <c r="AT303" s="6">
        <f>+LINEA[[#This Row],[Pasajeros Pagos (PAX)]]/LINEA[[#This Row],[Indice Dia Habil]]</f>
        <v>44206.305939788443</v>
      </c>
      <c r="AU303" s="15">
        <f>+LINEA[[#This Row],[PAX Día Habil]]/AT291-1</f>
        <v>0.43926581735239645</v>
      </c>
      <c r="AV303" s="6">
        <f>+LINEA[[#This Row],[Pasajeros Pagos (PAX)]]/LINEA[[#This Row],[Trenes Corridos (TC)]]</f>
        <v>248.42043895747599</v>
      </c>
      <c r="AW303" s="6">
        <f>+LINEA[[#This Row],[PAX x Tren]]/LINEA[[#This Row],[Form. Media Trenes Remolcados]]</f>
        <v>49.684087791495202</v>
      </c>
      <c r="AX303" s="15">
        <f>+LINEA[[#This Row],[PAX x Coche]]/AW291-1</f>
        <v>0.41557419895976455</v>
      </c>
      <c r="AY303" s="141">
        <f>+(BA_GC[[#This Row],[Capacidad x Coche (4xm2)]]*BA_GC[[#This Row],[Coches Kilómetro (CK) (5+6+7)]]+BA_MAR[[#This Row],[Capacidad x Coche (4xm2)]]*BA_MAR[[#This Row],[Coches Kilómetro (CK) (5+6+7)]])/(BA_MAR[[#This Row],[Coches Kilómetro (CK) (5+6+7)]]+BA_GC[[#This Row],[Coches Kilómetro (CK) (5+6+7)]])</f>
        <v>142.78928537339357</v>
      </c>
      <c r="AZ303" s="9">
        <f>+LINEA[[#This Row],[PAX Kilómetro]]/LINEA[[#This Row],[Coches Kilómetro (CK) (5+6+7)]]</f>
        <v>23.660480246867074</v>
      </c>
      <c r="BA303" s="15">
        <f>+LINEA[[#This Row],[Ocupación Media (PaxKm/CocheKm)]]/AZ291-1</f>
        <v>0.41126121941688876</v>
      </c>
      <c r="BB303" s="15">
        <f>+LINEA[[#This Row],[Ocupación Media (PaxKm/CocheKm)]]/LINEA[[#This Row],[Capacidad x Coche (4xm2)]]</f>
        <v>0.16570207060701359</v>
      </c>
      <c r="BC303" s="15">
        <f>+LINEA[[#This Row],[% de Ocupación Media PAX]]/BB291-1</f>
        <v>0.41187481661666103</v>
      </c>
      <c r="BD303" s="36">
        <f>+LINEA[[#This Row],[Pasajeros Pagos (PAX)]]*LINEA[[#This Row],[PAX Recorrido Medio]]</f>
        <v>18974281.861798141</v>
      </c>
      <c r="BE303" s="37">
        <f>+(BA_GC[[#This Row],[PAX Recorrido Medio]]*BA_GC[[#This Row],[Pasajeros Pagos (PAX)]]+BA_MAR[[#This Row],[PAX Recorrido Medio]]*BA_MAR[[#This Row],[Pasajeros Pagos (PAX)]])/(BA_MAR[[#This Row],[Pasajeros Pagos (PAX)]]+BA_GC[[#This Row],[Pasajeros Pagos (PAX)]])</f>
        <v>17.462211505339305</v>
      </c>
      <c r="BF303" s="35">
        <f>+LINEA[[#This Row],[PAX Recorrido Medio]]/BE291-1</f>
        <v>8.5541537886690833E-4</v>
      </c>
      <c r="BG303" s="36">
        <f>+BA_GC[[#This Row],[PAX Desestacionalizados]]+BA_MAR[[#This Row],[PAX Desestacionalizados]]+PA_MAR[[#This Row],[PAX Desestacionalizados]]+KM_MAR[[#This Row],[PAX Desestacionalizados]]+GC_VIL[[#This Row],[PAX Desestacionalizados]]</f>
        <v>1176450.8979847822</v>
      </c>
      <c r="BH303" s="114">
        <f t="shared" si="13"/>
        <v>0.278420566390854</v>
      </c>
      <c r="BI303" s="81">
        <f>+BA_GC[[#This Row],[Pasajeros Totales (PT) (estimados)]]+BA_MAR[[#This Row],[Pasajeros Totales (PT) (estimados)]]+PA_MAR[[#This Row],[Pasajeros Totales (PT) (estimados)]]+KM_MAR[[#This Row],[Pasajeros Totales (PT) (estimados)]]+GC_VIL[[#This Row],[Pasajeros Totales (PT) (estimados)]]</f>
        <v>1505850.8452287288</v>
      </c>
      <c r="BJ303" s="35">
        <f>+(LINEA[[#This Row],[Variación % TC]]*0.2)-(LINEA[[#This Row],[Vaciación % PAX Recorrido Medio]]*0.1)-(LINEA[[#This Row],[Variación % Ocupación PAX]]*0.5)+(LINEA[[#This Row],[Variación % RA]]*0.1)+(LINEA[[#This Row],[Variación % Velocidad Comercial TE]]*0.1)</f>
        <v>-0.18094183161242436</v>
      </c>
      <c r="BK303" s="121">
        <v>2893749.4779066015</v>
      </c>
      <c r="BL303" s="10">
        <f>+LINEA[[#This Row],[Recaudación Vta. Boletos $]]/LINEA[[#This Row],[Pasajeros Pagos (PAX)]]</f>
        <v>2.6631450821022828</v>
      </c>
      <c r="BM303" s="15">
        <f>+(LINEA[[#This Row],[Tarifa Media $]]*44)/CQ303</f>
        <v>7.1187542230990936E-3</v>
      </c>
      <c r="BN303" s="46">
        <f>+LINEA[[#This Row],[Tarifa Media $]]/CP303</f>
        <v>0.13218105811415928</v>
      </c>
      <c r="BO303" s="73">
        <v>24.580000000000002</v>
      </c>
      <c r="BP303" s="67">
        <f>+BA_GC[[#This Row],[Km. Línea (entre cabeceras) en Servicio]]+BA_MAR[[#This Row],[Km. Línea (entre cabeceras) en Servicio]]+PA_MAR[[#This Row],[Km. Línea (entre cabeceras) en Servicio]]+KM_MAR[[#This Row],[Km. Línea (entre cabeceras) en Servicio]]+GC_VIL[[#This Row],[Km. Línea (entre cabeceras) en Servicio]]</f>
        <v>67.263000000000005</v>
      </c>
      <c r="BQ303" s="67">
        <f>+[1]!BS_InfraMR[[#This Row],[Total Líneas de Explotación ]]</f>
        <v>66.611000000000004</v>
      </c>
      <c r="BR303" s="36">
        <v>23</v>
      </c>
      <c r="BS303" s="6">
        <v>2135</v>
      </c>
      <c r="BT303" s="63">
        <f>+LINEA[[#This Row],[Recaudación Vta. Boletos $]]/LINEA[[#This Row],[Km. Línea (entre cabeceras) en Servicio]]</f>
        <v>43021.41560600332</v>
      </c>
      <c r="BU303" s="64">
        <f>+LINEA[[#This Row],[Recaudación/Km. Línea (PESOS)]]/CP303</f>
        <v>2135.3009547198671</v>
      </c>
      <c r="BV303" s="63">
        <f>+LINEA[[#This Row],[Recaudación Vta. Boletos $]]/LINEA[[#This Row],[Trenes Corridos (TC)]]</f>
        <v>661.57967030329257</v>
      </c>
      <c r="BW303" s="64">
        <f>+LINEA[[#This Row],[Recaudación/Trenes Corridos (PESOS)]]/CP303</f>
        <v>32.836476478583094</v>
      </c>
      <c r="BX303" s="63">
        <f>+LINEA[[#This Row],[Recaudación Vta. Boletos $]]/LINEA[[#This Row],[Coches Kilómetro (CK) (5+6+7)]]</f>
        <v>3.608437086582974</v>
      </c>
      <c r="BY303" s="64">
        <f>+LINEA[[#This Row],[Recaudación/Coche Kilómetro (PESOS)]]/CP303</f>
        <v>0.1790991543976998</v>
      </c>
      <c r="BZ303" s="65">
        <f>+LINEA[[#This Row],[Recaudación Vta. Boletos $]]/LINEA[[#This Row],[PAX Kilómetro]]</f>
        <v>0.15250903823310069</v>
      </c>
      <c r="CA303" s="66">
        <f>+LINEA[[#This Row],[Recaudación/Pasajeros Kilómetro (PESOS)]]/CP303</f>
        <v>7.569548569134164E-3</v>
      </c>
      <c r="CB303" s="63">
        <f>+LINEA[[#This Row],[Recaudación Vta. Boletos $]]/LINEA[[#This Row],[Personal]]</f>
        <v>1355.3861723215932</v>
      </c>
      <c r="CC303" s="64">
        <f>+LINEA[[#This Row],[Recaudación/Personal (PESOS)]]/CP303</f>
        <v>67.272481553781006</v>
      </c>
      <c r="CD303" s="36">
        <f>+LINEA[[#This Row],[Pasajeros Pagos (PAX)]]/LINEA[[#This Row],[Personal]]</f>
        <v>508.94192037470725</v>
      </c>
      <c r="CE303" s="67">
        <f>+LINEA[[#This Row],[Trenes Corridos (TC)]]/LINEA[[#This Row],[Personal]]</f>
        <v>2.048711943793911</v>
      </c>
      <c r="CF303" s="36">
        <f>+LINEA[[#This Row],[Pasajeros Pagos (PAX)]]/LINEA[[#This Row],[Km. Línea (entre cabeceras) en Servicio]]</f>
        <v>16154.364212122562</v>
      </c>
      <c r="CG303" s="36">
        <f>+LINEA[[#This Row],[Pasajeros Pagos (PAX)]]/LINEA[[#This Row],[Cantidad de Estaciones en Servicio]]</f>
        <v>47243.086956521736</v>
      </c>
      <c r="CH303" s="36">
        <f>+LINEA[[#This Row],[PAX Kilómetro]]/LINEA[[#This Row],[Km. Línea (entre cabeceras) en Servicio]]</f>
        <v>282090.92460636812</v>
      </c>
      <c r="CI303" s="36">
        <f>+LINEA[[#This Row],[Coches Kilómetro (CK) (5+6+7)]]/LINEA[[#This Row],[Km. Línea (entre cabeceras) en Servicio]]</f>
        <v>11922.451347694869</v>
      </c>
      <c r="CJ303" s="36">
        <f>+[1]!Sar_InfraMR[[#This Row],[Total Coches Eléctricos]]+[1]!Sar_InfraMR[[#This Row],[Total Coches Remolcados]]</f>
        <v>280</v>
      </c>
      <c r="CK303" s="36">
        <f>+LINEA[[#This Row],[Pasajeros Pagos (PAX)]]/LINEA[[#This Row],[Coches en Servicio]]</f>
        <v>3880.6821428571429</v>
      </c>
      <c r="CL303" s="2" t="s">
        <v>282</v>
      </c>
      <c r="CM303" s="2">
        <f t="shared" si="14"/>
        <v>189.68559156110456</v>
      </c>
      <c r="CN303" s="11">
        <v>1.1377927656313429</v>
      </c>
      <c r="CP303" s="10">
        <v>20.147705882352941</v>
      </c>
      <c r="CQ303" s="60">
        <v>16460.518222735853</v>
      </c>
      <c r="CR303" s="10"/>
      <c r="CS303" s="24"/>
      <c r="DF303" s="45">
        <f>+LINEA[[#This Row],[Trenes Kilómetro (TK) (1+2+3)]]/LINEA[[#This Row],[Trenes Corridos (TC)]]</f>
        <v>32.607593735711028</v>
      </c>
      <c r="EA303" s="2">
        <v>2018</v>
      </c>
      <c r="EB303" s="2" t="s">
        <v>9</v>
      </c>
    </row>
    <row r="304" spans="1:132" x14ac:dyDescent="0.2">
      <c r="A304" s="83" t="s">
        <v>224</v>
      </c>
      <c r="B304" s="2" t="s">
        <v>10</v>
      </c>
      <c r="C304" s="85">
        <v>43160</v>
      </c>
      <c r="D304" s="2" t="s">
        <v>252</v>
      </c>
      <c r="E304" s="2" t="s">
        <v>246</v>
      </c>
      <c r="F304" s="2" t="s">
        <v>247</v>
      </c>
      <c r="G304" s="2" t="s">
        <v>248</v>
      </c>
      <c r="H304" s="6">
        <f>+BA_GC[[#This Row],[TK Remolcados (1)]]+BA_MAR[[#This Row],[TK Remolcados (1)]]+PA_MAR[[#This Row],[TK Remolcados (1)]]+KM_MAR[[#This Row],[TK Remolcados (1)]]+GC_VIL[[#This Row],[TK Remolcados (1)]]</f>
        <v>58846.266000000003</v>
      </c>
      <c r="I304" s="6">
        <f>+BA_GC[[#This Row],[TK Coche Motor (2)]]+PA_MAR[[#This Row],[TK Coche Motor (2)]]+KM_MAR[[#This Row],[TK Coche Motor (2)]]+GC_VIL[[#This Row],[TK Coche Motor (2)]]</f>
        <v>107411.02600000001</v>
      </c>
      <c r="K304" s="81">
        <f>+LINEA[[#This Row],[TK Remolcados (1)]]+LINEA[[#This Row],[TK Coche Motor (2)]]+LINEA[[#This Row],[TK Eléctricos (3)]]</f>
        <v>166257.29200000002</v>
      </c>
      <c r="L304" s="35">
        <f>+LINEA[[#This Row],[Trenes Kilómetro (TK) (1+2+3)]]/K292-1</f>
        <v>4.2775339902097143E-2</v>
      </c>
      <c r="M304" s="36">
        <f>+BA_GC[[#This Row],[CK Locomotoras (4)]]+BA_MAR[[#This Row],[CK Locomotoras (4)]]+PA_MAR[[#This Row],[CK Locomotoras (4)]]+KM_MAR[[#This Row],[CK Locomotoras (4)]]+GC_VIL[[#This Row],[CK Locomotoras (4)]]</f>
        <v>58846.266000000003</v>
      </c>
      <c r="N304" s="36">
        <f>+BA_GC[[#This Row],[CK Remolcados (5)]]+BA_MAR[[#This Row],[CK Remolcados (5)]]+PA_MAR[[#This Row],[CK Remolcados (5)]]+KM_MAR[[#This Row],[CK Remolcados (5)]]+GC_VIL[[#This Row],[CK Remolcados (5)]]</f>
        <v>294231.33</v>
      </c>
      <c r="O304" s="36">
        <f>+BA_GC[[#This Row],[CK Coche Motor (6)]]+BA_MAR[[#This Row],[CK Coche Motor (6)]]+PA_MAR[[#This Row],[CK Coche Motor (6)]]+KM_MAR[[#This Row],[CK Coche Motor (6)]]+GC_VIL[[#This Row],[CK Coche Motor (6)]]</f>
        <v>616145.38800000004</v>
      </c>
      <c r="Q304" s="81">
        <f t="shared" si="12"/>
        <v>910376.71800000011</v>
      </c>
      <c r="R304" s="35">
        <f>+LINEA[[#This Row],[Coches Kilómetro (CK) (5+6+7)]]/Q292-1</f>
        <v>2.2582089064965505E-2</v>
      </c>
      <c r="S304" s="37">
        <f>+(BA_GC[[#This Row],[Velocidad Comercial Trenes Diésel]]*BA_GC[[#This Row],[Trenes Corridos (TC)]]+BA_MAR[[#This Row],[Velocidad Comercial Trenes Diésel]]*BA_MAR[[#This Row],[Trenes Corridos (TC)]])/(BA_GC[[#This Row],[Trenes Corridos (TC)]]+BA_MAR[[#This Row],[Trenes Corridos (TC)]])</f>
        <v>29.96108085637082</v>
      </c>
      <c r="T304" s="35">
        <f>+LINEA[[#This Row],[Velocidad Comercial Trenes Diésel]]/S292-1</f>
        <v>4.3666168307199271E-5</v>
      </c>
      <c r="U304" s="37"/>
      <c r="V304" s="35"/>
      <c r="W304" s="37">
        <f>+BA_MAR[[#This Row],[Form. Media Trenes Remolcados]]</f>
        <v>5</v>
      </c>
      <c r="X304" s="9">
        <f>+(BA_GC[[#This Row],[Form. Media Trenes Coche Motor]]*BA_GC[[#This Row],[Trenes Corridos (TC)]]+GC_VIL[[#This Row],[Form. Media Trenes Coche Motor]]*GC_VIL[[#This Row],[Trenes Corridos (TC)]])/(BA_GC[[#This Row],[Trenes Corridos (TC)]]+GC_VIL[[#This Row],[Trenes Corridos (TC)]])</f>
        <v>6</v>
      </c>
      <c r="Z304" s="36">
        <f>+BA_GC[[#This Row],[Asientos Ofrecidos Coches Remolcados]]+BA_MAR[[#This Row],[Asientos Ofrecidos Coches Remolcados]]+PA_MAR[[#This Row],[Asientos Ofrecidos Coches Remolcados]]+KM_MAR[[#This Row],[Asientos Ofrecidos Coches Remolcados]]+GC_VIL[[#This Row],[Asientos Ofrecidos Coches Remolcados]]</f>
        <v>576720</v>
      </c>
      <c r="AA304" s="6">
        <f>+BA_GC[[#This Row],[Asientos Ofrecidos Coches Motor]]+BA_MAR[[#This Row],[Asientos Prom. x C. Motor]]+PA_MAR[[#This Row],[Asientos Ofrecidos Coches Motor]]+KM_MAR[[#This Row],[Asientos Ofrecidos Coches Motor]]+GC_VIL[[#This Row],[Asientos Ofrecidos Coches Motor]]</f>
        <v>699414</v>
      </c>
      <c r="AC304" s="6">
        <f>+BA_MAR[[#This Row],[Asientos Prom. x C. Remolcados]]</f>
        <v>72</v>
      </c>
      <c r="AD304" s="6">
        <f>+BA_GC[[#This Row],[Asientos Prom. x C. Motor]]</f>
        <v>34</v>
      </c>
      <c r="AF304" s="6">
        <f>+'[2]BS TAB'!$H308</f>
        <v>5077</v>
      </c>
      <c r="AG304" s="6">
        <f>+LINEA[[#This Row],[Trenes Programados]]-LINEA[[#This Row],[Trenes Corridos (TC)]]</f>
        <v>-173</v>
      </c>
      <c r="AH304" s="81">
        <f>+'[2]BS TAB'!$J308</f>
        <v>5250</v>
      </c>
      <c r="AI304" s="35">
        <f>IFERROR(+LINEA[[#This Row],[Trenes Corridos (TC)]]/AH292-1,0)</f>
        <v>7.6481443510354685E-2</v>
      </c>
      <c r="AJ304" s="36">
        <f>+'[2]BS TAB'!$K308</f>
        <v>4365</v>
      </c>
      <c r="AK304" s="36">
        <f>+LINEA[[#This Row],[Trenes Corridos (TC)]]-LINEA[[#This Row],[Trenes Puntuales]]</f>
        <v>885</v>
      </c>
      <c r="AL304" s="111">
        <f>+LINEA[[#This Row],[Trenes Puntuales]]/LINEA[[#This Row],[Trenes Programados]]</f>
        <v>0.85975970061059681</v>
      </c>
      <c r="AM304" s="82">
        <v>0.95</v>
      </c>
      <c r="AN304" s="82" t="str">
        <f>+IF(LINEA[[#This Row],[Regularidad Absoluta]]&gt;=LINEA[[#This Row],[RA 95%]],LINEA[[#This Row],[Regularidad Absoluta]],"")</f>
        <v/>
      </c>
      <c r="AO304" s="82">
        <f>+LINEA[[#This Row],[Trenes Puntuales]]/LINEA[[#This Row],[Trenes Corridos (TC)]]</f>
        <v>0.83142857142857141</v>
      </c>
      <c r="AP304" s="82">
        <f>+LINEA[[#This Row],[Trenes Corridos (TC)]]/LINEA[[#This Row],[Trenes Programados]]</f>
        <v>1.0340752412842229</v>
      </c>
      <c r="AQ304" s="82">
        <f>+LINEA[[#This Row],[Regularidad Relativa]]/AO292-1</f>
        <v>6.6725776705915951E-3</v>
      </c>
      <c r="AR304" s="81">
        <f>+'[3]DATOS BS#Bol por Estación'!$AP288</f>
        <v>1389381</v>
      </c>
      <c r="AS304" s="15">
        <f>+LINEA[[#This Row],[Pasajeros Pagos (PAX)]]/AR292-1</f>
        <v>0.41128412969283268</v>
      </c>
      <c r="AT304" s="6">
        <f>+LINEA[[#This Row],[Pasajeros Pagos (PAX)]]/LINEA[[#This Row],[Indice Dia Habil]]</f>
        <v>51211.979358643563</v>
      </c>
      <c r="AU304" s="15">
        <f>+LINEA[[#This Row],[PAX Día Habil]]/AT292-1</f>
        <v>0.45810151696609269</v>
      </c>
      <c r="AV304" s="6">
        <f>+LINEA[[#This Row],[Pasajeros Pagos (PAX)]]/LINEA[[#This Row],[Trenes Corridos (TC)]]</f>
        <v>264.64400000000001</v>
      </c>
      <c r="AW304" s="6">
        <f>+LINEA[[#This Row],[PAX x Tren]]/LINEA[[#This Row],[Form. Media Trenes Remolcados]]</f>
        <v>52.928800000000003</v>
      </c>
      <c r="AX304" s="15">
        <f>+LINEA[[#This Row],[PAX x Coche]]/AW292-1</f>
        <v>0.3110157524784658</v>
      </c>
      <c r="AY304" s="141">
        <f>+(BA_GC[[#This Row],[Capacidad x Coche (4xm2)]]*BA_GC[[#This Row],[Coches Kilómetro (CK) (5+6+7)]]+BA_MAR[[#This Row],[Capacidad x Coche (4xm2)]]*BA_MAR[[#This Row],[Coches Kilómetro (CK) (5+6+7)]])/(BA_MAR[[#This Row],[Coches Kilómetro (CK) (5+6+7)]]+BA_GC[[#This Row],[Coches Kilómetro (CK) (5+6+7)]])</f>
        <v>142.68016930218542</v>
      </c>
      <c r="AZ304" s="9">
        <f>+LINEA[[#This Row],[PAX Kilómetro]]/LINEA[[#This Row],[Coches Kilómetro (CK) (5+6+7)]]</f>
        <v>26.67649973511022</v>
      </c>
      <c r="BA304" s="15">
        <f>+LINEA[[#This Row],[Ocupación Media (PaxKm/CocheKm)]]/AZ292-1</f>
        <v>0.38218249026028261</v>
      </c>
      <c r="BB304" s="15">
        <f>+LINEA[[#This Row],[Ocupación Media (PaxKm/CocheKm)]]/LINEA[[#This Row],[Capacidad x Coche (4xm2)]]</f>
        <v>0.1869671157917642</v>
      </c>
      <c r="BC304" s="15">
        <f>+LINEA[[#This Row],[% de Ocupación Media PAX]]/BB292-1</f>
        <v>0.38241015785721899</v>
      </c>
      <c r="BD304" s="36">
        <f>+LINEA[[#This Row],[Pasajeros Pagos (PAX)]]*LINEA[[#This Row],[PAX Recorrido Medio]]</f>
        <v>24285664.276577514</v>
      </c>
      <c r="BE304" s="37">
        <f>+(BA_GC[[#This Row],[PAX Recorrido Medio]]*BA_GC[[#This Row],[Pasajeros Pagos (PAX)]]+BA_MAR[[#This Row],[PAX Recorrido Medio]]*BA_MAR[[#This Row],[Pasajeros Pagos (PAX)]])/(BA_MAR[[#This Row],[Pasajeros Pagos (PAX)]]+BA_GC[[#This Row],[Pasajeros Pagos (PAX)]])</f>
        <v>17.479484948029025</v>
      </c>
      <c r="BF304" s="35">
        <f>+LINEA[[#This Row],[PAX Recorrido Medio]]/BE292-1</f>
        <v>1.49575030437199E-3</v>
      </c>
      <c r="BG304" s="36">
        <f>+BA_GC[[#This Row],[PAX Desestacionalizados]]+BA_MAR[[#This Row],[PAX Desestacionalizados]]+PA_MAR[[#This Row],[PAX Desestacionalizados]]+KM_MAR[[#This Row],[PAX Desestacionalizados]]+GC_VIL[[#This Row],[PAX Desestacionalizados]]</f>
        <v>1347083.2339138596</v>
      </c>
      <c r="BH304" s="114">
        <f t="shared" si="13"/>
        <v>0.25292207270958156</v>
      </c>
      <c r="BI304" s="81">
        <f>+BA_GC[[#This Row],[Pasajeros Totales (PT) (estimados)]]+BA_MAR[[#This Row],[Pasajeros Totales (PT) (estimados)]]+PA_MAR[[#This Row],[Pasajeros Totales (PT) (estimados)]]+KM_MAR[[#This Row],[Pasajeros Totales (PT) (estimados)]]+GC_VIL[[#This Row],[Pasajeros Totales (PT) (estimados)]]</f>
        <v>1859753.7810267727</v>
      </c>
      <c r="BJ304" s="35">
        <f>+(LINEA[[#This Row],[Variación % TC]]*0.2)-(LINEA[[#This Row],[Vaciación % PAX Recorrido Medio]]*0.1)-(LINEA[[#This Row],[Variación % Ocupación PAX]]*0.5)+(LINEA[[#This Row],[Variación % RA]]*0.1)+(LINEA[[#This Row],[Variación % Velocidad Comercial TE]]*0.1)</f>
        <v>-0.1753911074899166</v>
      </c>
      <c r="BK304" s="121">
        <v>3674353.0061008451</v>
      </c>
      <c r="BL304" s="10">
        <f>+LINEA[[#This Row],[Recaudación Vta. Boletos $]]/LINEA[[#This Row],[Pasajeros Pagos (PAX)]]</f>
        <v>2.6445971307372456</v>
      </c>
      <c r="BM304" s="15">
        <f>+(LINEA[[#This Row],[Tarifa Media $]]*44)/CQ304</f>
        <v>7.0003580147884143E-3</v>
      </c>
      <c r="BN304" s="46">
        <f>+LINEA[[#This Row],[Tarifa Media $]]/CP304</f>
        <v>0.12873188927552312</v>
      </c>
      <c r="BO304" s="73">
        <v>27.130000000000003</v>
      </c>
      <c r="BP304" s="67">
        <f>+BA_GC[[#This Row],[Km. Línea (entre cabeceras) en Servicio]]+BA_MAR[[#This Row],[Km. Línea (entre cabeceras) en Servicio]]+PA_MAR[[#This Row],[Km. Línea (entre cabeceras) en Servicio]]+KM_MAR[[#This Row],[Km. Línea (entre cabeceras) en Servicio]]+GC_VIL[[#This Row],[Km. Línea (entre cabeceras) en Servicio]]</f>
        <v>110.27100000000002</v>
      </c>
      <c r="BQ304" s="67">
        <f>+[1]!BS_InfraMR[[#This Row],[Total Líneas de Explotación ]]</f>
        <v>66.611000000000004</v>
      </c>
      <c r="BR304" s="36">
        <v>24</v>
      </c>
      <c r="BS304" s="6">
        <v>2135</v>
      </c>
      <c r="BT304" s="63">
        <f>+LINEA[[#This Row],[Recaudación Vta. Boletos $]]/LINEA[[#This Row],[Km. Línea (entre cabeceras) en Servicio]]</f>
        <v>33321.118028319725</v>
      </c>
      <c r="BU304" s="64">
        <f>+LINEA[[#This Row],[Recaudación/Km. Línea (PESOS)]]/CP304</f>
        <v>1621.9825797672604</v>
      </c>
      <c r="BV304" s="63">
        <f>+LINEA[[#This Row],[Recaudación Vta. Boletos $]]/LINEA[[#This Row],[Trenes Corridos (TC)]]</f>
        <v>699.87676306682761</v>
      </c>
      <c r="BW304" s="64">
        <f>+LINEA[[#This Row],[Recaudación/Trenes Corridos (PESOS)]]/CP304</f>
        <v>34.068122105431542</v>
      </c>
      <c r="BX304" s="63">
        <f>+LINEA[[#This Row],[Recaudación Vta. Boletos $]]/LINEA[[#This Row],[Coches Kilómetro (CK) (5+6+7)]]</f>
        <v>4.0360797167276026</v>
      </c>
      <c r="BY304" s="64">
        <f>+LINEA[[#This Row],[Recaudación/Coche Kilómetro (PESOS)]]/CP304</f>
        <v>0.19646552632238512</v>
      </c>
      <c r="BZ304" s="65">
        <f>+LINEA[[#This Row],[Recaudación Vta. Boletos $]]/LINEA[[#This Row],[PAX Kilómetro]]</f>
        <v>0.15129720003766178</v>
      </c>
      <c r="CA304" s="66">
        <f>+LINEA[[#This Row],[Recaudación/Pasajeros Kilómetro (PESOS)]]/CP304</f>
        <v>7.3647415617952086E-3</v>
      </c>
      <c r="CB304" s="63">
        <f>+LINEA[[#This Row],[Recaudación Vta. Boletos $]]/LINEA[[#This Row],[Personal]]</f>
        <v>1721.0084337708877</v>
      </c>
      <c r="CC304" s="64">
        <f>+LINEA[[#This Row],[Recaudación/Personal (PESOS)]]/CP304</f>
        <v>83.774070751061174</v>
      </c>
      <c r="CD304" s="36">
        <f>+LINEA[[#This Row],[Pasajeros Pagos (PAX)]]/LINEA[[#This Row],[Personal]]</f>
        <v>650.76393442622953</v>
      </c>
      <c r="CE304" s="67">
        <f>+LINEA[[#This Row],[Trenes Corridos (TC)]]/LINEA[[#This Row],[Personal]]</f>
        <v>2.459016393442623</v>
      </c>
      <c r="CF304" s="36">
        <f>+LINEA[[#This Row],[Pasajeros Pagos (PAX)]]/LINEA[[#This Row],[Km. Línea (entre cabeceras) en Servicio]]</f>
        <v>12599.695296134068</v>
      </c>
      <c r="CG304" s="36">
        <f>+LINEA[[#This Row],[Pasajeros Pagos (PAX)]]/LINEA[[#This Row],[Cantidad de Estaciones en Servicio]]</f>
        <v>57890.875</v>
      </c>
      <c r="CH304" s="36">
        <f>+LINEA[[#This Row],[PAX Kilómetro]]/LINEA[[#This Row],[Km. Línea (entre cabeceras) en Servicio]]</f>
        <v>220236.18427852754</v>
      </c>
      <c r="CI304" s="36">
        <f>+LINEA[[#This Row],[Coches Kilómetro (CK) (5+6+7)]]/LINEA[[#This Row],[Km. Línea (entre cabeceras) en Servicio]]</f>
        <v>8255.812661533857</v>
      </c>
      <c r="CJ304" s="36">
        <f>+[1]!Sar_InfraMR[[#This Row],[Total Coches Eléctricos]]+[1]!Sar_InfraMR[[#This Row],[Total Coches Remolcados]]</f>
        <v>280</v>
      </c>
      <c r="CK304" s="36">
        <f>+LINEA[[#This Row],[Pasajeros Pagos (PAX)]]/LINEA[[#This Row],[Coches en Servicio]]</f>
        <v>4962.0749999999998</v>
      </c>
      <c r="CM304" s="2">
        <f t="shared" si="14"/>
        <v>218.72937465966083</v>
      </c>
      <c r="CN304" s="11">
        <v>1.0057755697288144</v>
      </c>
      <c r="CP304" s="10">
        <v>20.54345</v>
      </c>
      <c r="CQ304" s="33">
        <v>16622.331815975824</v>
      </c>
      <c r="CR304" s="10"/>
      <c r="CS304" s="24"/>
      <c r="CX304" s="28"/>
      <c r="DF304" s="45">
        <f>+LINEA[[#This Row],[Trenes Kilómetro (TK) (1+2+3)]]/LINEA[[#This Row],[Trenes Corridos (TC)]]</f>
        <v>31.668055619047621</v>
      </c>
      <c r="EA304" s="2">
        <v>2018</v>
      </c>
      <c r="EB304" s="2" t="s">
        <v>10</v>
      </c>
    </row>
    <row r="305" spans="1:132" x14ac:dyDescent="0.2">
      <c r="A305" s="83" t="s">
        <v>224</v>
      </c>
      <c r="B305" s="2" t="s">
        <v>0</v>
      </c>
      <c r="C305" s="85">
        <v>43191</v>
      </c>
      <c r="D305" s="2" t="s">
        <v>252</v>
      </c>
      <c r="E305" s="2" t="s">
        <v>246</v>
      </c>
      <c r="F305" s="2" t="s">
        <v>247</v>
      </c>
      <c r="G305" s="2" t="s">
        <v>248</v>
      </c>
      <c r="H305" s="6">
        <f>+BA_GC[[#This Row],[TK Remolcados (1)]]+BA_MAR[[#This Row],[TK Remolcados (1)]]+PA_MAR[[#This Row],[TK Remolcados (1)]]+KM_MAR[[#This Row],[TK Remolcados (1)]]+GC_VIL[[#This Row],[TK Remolcados (1)]]</f>
        <v>59360.528000000006</v>
      </c>
      <c r="I305" s="6">
        <f>+BA_GC[[#This Row],[TK Coche Motor (2)]]+PA_MAR[[#This Row],[TK Coche Motor (2)]]+KM_MAR[[#This Row],[TK Coche Motor (2)]]+GC_VIL[[#This Row],[TK Coche Motor (2)]]</f>
        <v>117743.87</v>
      </c>
      <c r="K305" s="81">
        <f>+LINEA[[#This Row],[TK Remolcados (1)]]+LINEA[[#This Row],[TK Coche Motor (2)]]+LINEA[[#This Row],[TK Eléctricos (3)]]</f>
        <v>177104.39799999999</v>
      </c>
      <c r="L305" s="35">
        <f>+LINEA[[#This Row],[Trenes Kilómetro (TK) (1+2+3)]]/K293-1</f>
        <v>0.12284146063756052</v>
      </c>
      <c r="M305" s="36">
        <f>+BA_GC[[#This Row],[CK Locomotoras (4)]]+BA_MAR[[#This Row],[CK Locomotoras (4)]]+PA_MAR[[#This Row],[CK Locomotoras (4)]]+KM_MAR[[#This Row],[CK Locomotoras (4)]]+GC_VIL[[#This Row],[CK Locomotoras (4)]]</f>
        <v>59360.528000000006</v>
      </c>
      <c r="N305" s="36">
        <f>+BA_GC[[#This Row],[CK Remolcados (5)]]+BA_MAR[[#This Row],[CK Remolcados (5)]]+PA_MAR[[#This Row],[CK Remolcados (5)]]+KM_MAR[[#This Row],[CK Remolcados (5)]]+GC_VIL[[#This Row],[CK Remolcados (5)]]</f>
        <v>296802.64</v>
      </c>
      <c r="O305" s="36">
        <f>+BA_GC[[#This Row],[CK Coche Motor (6)]]+BA_MAR[[#This Row],[CK Coche Motor (6)]]+PA_MAR[[#This Row],[CK Coche Motor (6)]]+KM_MAR[[#This Row],[CK Coche Motor (6)]]+GC_VIL[[#This Row],[CK Coche Motor (6)]]</f>
        <v>637435.38000000012</v>
      </c>
      <c r="Q305" s="81">
        <f t="shared" si="12"/>
        <v>934238.02000000014</v>
      </c>
      <c r="R305" s="35">
        <f>+LINEA[[#This Row],[Coches Kilómetro (CK) (5+6+7)]]/Q293-1</f>
        <v>6.1241671290146238E-2</v>
      </c>
      <c r="S305" s="37">
        <f>+(BA_GC[[#This Row],[Velocidad Comercial Trenes Diésel]]*BA_GC[[#This Row],[Trenes Corridos (TC)]]+BA_MAR[[#This Row],[Velocidad Comercial Trenes Diésel]]*BA_MAR[[#This Row],[Trenes Corridos (TC)]])/(BA_GC[[#This Row],[Trenes Corridos (TC)]]+BA_MAR[[#This Row],[Trenes Corridos (TC)]])</f>
        <v>29.931570247933887</v>
      </c>
      <c r="T305" s="35">
        <f>+LINEA[[#This Row],[Velocidad Comercial Trenes Diésel]]/S293-1</f>
        <v>-1.7935630417820203E-4</v>
      </c>
      <c r="U305" s="37"/>
      <c r="V305" s="35"/>
      <c r="W305" s="37">
        <f>+BA_MAR[[#This Row],[Form. Media Trenes Remolcados]]</f>
        <v>5</v>
      </c>
      <c r="X305" s="9">
        <f>+(BA_GC[[#This Row],[Form. Media Trenes Coche Motor]]*BA_GC[[#This Row],[Trenes Corridos (TC)]]+GC_VIL[[#This Row],[Form. Media Trenes Coche Motor]]*GC_VIL[[#This Row],[Trenes Corridos (TC)]])/(BA_GC[[#This Row],[Trenes Corridos (TC)]]+GC_VIL[[#This Row],[Trenes Corridos (TC)]])</f>
        <v>6</v>
      </c>
      <c r="Z305" s="36">
        <f>+BA_GC[[#This Row],[Asientos Ofrecidos Coches Remolcados]]+BA_MAR[[#This Row],[Asientos Ofrecidos Coches Remolcados]]+PA_MAR[[#This Row],[Asientos Ofrecidos Coches Remolcados]]+KM_MAR[[#This Row],[Asientos Ofrecidos Coches Remolcados]]+GC_VIL[[#This Row],[Asientos Ofrecidos Coches Remolcados]]</f>
        <v>581760</v>
      </c>
      <c r="AA305" s="6">
        <f>+BA_GC[[#This Row],[Asientos Ofrecidos Coches Motor]]+BA_MAR[[#This Row],[Asientos Prom. x C. Motor]]+PA_MAR[[#This Row],[Asientos Ofrecidos Coches Motor]]+KM_MAR[[#This Row],[Asientos Ofrecidos Coches Motor]]+GC_VIL[[#This Row],[Asientos Ofrecidos Coches Motor]]</f>
        <v>742152</v>
      </c>
      <c r="AC305" s="6">
        <f>+BA_MAR[[#This Row],[Asientos Prom. x C. Remolcados]]</f>
        <v>72</v>
      </c>
      <c r="AD305" s="6">
        <f>+BA_GC[[#This Row],[Asientos Prom. x C. Motor]]</f>
        <v>34</v>
      </c>
      <c r="AF305" s="6">
        <f>+'[2]BS TAB'!$H309</f>
        <v>4861</v>
      </c>
      <c r="AG305" s="6">
        <f>+LINEA[[#This Row],[Trenes Programados]]-LINEA[[#This Row],[Trenes Corridos (TC)]]</f>
        <v>-928</v>
      </c>
      <c r="AH305" s="81">
        <f>+'[2]BS TAB'!$J309</f>
        <v>5789</v>
      </c>
      <c r="AI305" s="35">
        <f>IFERROR(+LINEA[[#This Row],[Trenes Corridos (TC)]]/AH293-1,0)</f>
        <v>0.2010373443983402</v>
      </c>
      <c r="AJ305" s="36">
        <f>+'[2]BS TAB'!$K309</f>
        <v>4340</v>
      </c>
      <c r="AK305" s="36">
        <f>+LINEA[[#This Row],[Trenes Corridos (TC)]]-LINEA[[#This Row],[Trenes Puntuales]]</f>
        <v>1449</v>
      </c>
      <c r="AL305" s="111">
        <f>+LINEA[[#This Row],[Trenes Puntuales]]/LINEA[[#This Row],[Trenes Programados]]</f>
        <v>0.89282040732359602</v>
      </c>
      <c r="AM305" s="82">
        <v>0.95</v>
      </c>
      <c r="AN305" s="82" t="str">
        <f>+IF(LINEA[[#This Row],[Regularidad Absoluta]]&gt;=LINEA[[#This Row],[RA 95%]],LINEA[[#This Row],[Regularidad Absoluta]],"")</f>
        <v/>
      </c>
      <c r="AO305" s="82">
        <f>+LINEA[[#This Row],[Trenes Puntuales]]/LINEA[[#This Row],[Trenes Corridos (TC)]]</f>
        <v>0.74969770253929868</v>
      </c>
      <c r="AP305" s="82">
        <f>+LINEA[[#This Row],[Trenes Corridos (TC)]]/LINEA[[#This Row],[Trenes Programados]]</f>
        <v>1.1909072207364739</v>
      </c>
      <c r="AQ305" s="82">
        <f>+LINEA[[#This Row],[Regularidad Relativa]]/AO293-1</f>
        <v>-0.15866288096870329</v>
      </c>
      <c r="AR305" s="81">
        <f>+'[3]DATOS BS#Bol por Estación'!$AP289</f>
        <v>1393386</v>
      </c>
      <c r="AS305" s="15">
        <f>+LINEA[[#This Row],[Pasajeros Pagos (PAX)]]/AR293-1</f>
        <v>0.1453783674700726</v>
      </c>
      <c r="AT305" s="6">
        <f>+LINEA[[#This Row],[Pasajeros Pagos (PAX)]]/LINEA[[#This Row],[Indice Dia Habil]]</f>
        <v>53325.143513203213</v>
      </c>
      <c r="AU305" s="15">
        <f>+LINEA[[#This Row],[PAX Día Habil]]/AT293-1</f>
        <v>0.13748827538646724</v>
      </c>
      <c r="AV305" s="6">
        <f>+LINEA[[#This Row],[Pasajeros Pagos (PAX)]]/LINEA[[#This Row],[Trenes Corridos (TC)]]</f>
        <v>240.69545690101918</v>
      </c>
      <c r="AW305" s="6">
        <f>+LINEA[[#This Row],[PAX x Tren]]/LINEA[[#This Row],[Form. Media Trenes Remolcados]]</f>
        <v>48.139091380203837</v>
      </c>
      <c r="AX305" s="15">
        <f>+LINEA[[#This Row],[PAX x Coche]]/AW293-1</f>
        <v>-4.6342419898816711E-2</v>
      </c>
      <c r="AY305" s="141">
        <f>+(BA_GC[[#This Row],[Capacidad x Coche (4xm2)]]*BA_GC[[#This Row],[Coches Kilómetro (CK) (5+6+7)]]+BA_MAR[[#This Row],[Capacidad x Coche (4xm2)]]*BA_MAR[[#This Row],[Coches Kilómetro (CK) (5+6+7)]])/(BA_MAR[[#This Row],[Coches Kilómetro (CK) (5+6+7)]]+BA_GC[[#This Row],[Coches Kilómetro (CK) (5+6+7)]])</f>
        <v>143.21030083118069</v>
      </c>
      <c r="AZ305" s="9">
        <f>+LINEA[[#This Row],[PAX Kilómetro]]/LINEA[[#This Row],[Coches Kilómetro (CK) (5+6+7)]]</f>
        <v>26.052144866976853</v>
      </c>
      <c r="BA305" s="15">
        <f>+LINEA[[#This Row],[Ocupación Media (PaxKm/CocheKm)]]/AZ293-1</f>
        <v>7.7286724449925792E-2</v>
      </c>
      <c r="BB305" s="15">
        <f>+LINEA[[#This Row],[Ocupación Media (PaxKm/CocheKm)]]/LINEA[[#This Row],[Capacidad x Coche (4xm2)]]</f>
        <v>0.18191530019679009</v>
      </c>
      <c r="BC305" s="15">
        <f>+LINEA[[#This Row],[% de Ocupación Media PAX]]/BB293-1</f>
        <v>7.6561157186083806E-2</v>
      </c>
      <c r="BD305" s="36">
        <f>+LINEA[[#This Row],[Pasajeros Pagos (PAX)]]*LINEA[[#This Row],[PAX Recorrido Medio]]</f>
        <v>24338904.237277623</v>
      </c>
      <c r="BE305" s="37">
        <f>+(BA_GC[[#This Row],[PAX Recorrido Medio]]*BA_GC[[#This Row],[Pasajeros Pagos (PAX)]]+BA_MAR[[#This Row],[PAX Recorrido Medio]]*BA_MAR[[#This Row],[Pasajeros Pagos (PAX)]])/(BA_MAR[[#This Row],[Pasajeros Pagos (PAX)]]+BA_GC[[#This Row],[Pasajeros Pagos (PAX)]])</f>
        <v>17.467452835953299</v>
      </c>
      <c r="BF305" s="35">
        <f>+LINEA[[#This Row],[PAX Recorrido Medio]]/BE293-1</f>
        <v>-1.8481260134340927E-3</v>
      </c>
      <c r="BG305" s="36">
        <f>+BA_GC[[#This Row],[PAX Desestacionalizados]]+BA_MAR[[#This Row],[PAX Desestacionalizados]]+PA_MAR[[#This Row],[PAX Desestacionalizados]]+KM_MAR[[#This Row],[PAX Desestacionalizados]]+GC_VIL[[#This Row],[PAX Desestacionalizados]]</f>
        <v>1427683.9730213906</v>
      </c>
      <c r="BH305" s="114">
        <f t="shared" si="13"/>
        <v>0.18951436552134615</v>
      </c>
      <c r="BI305" s="81">
        <f>+BA_GC[[#This Row],[Pasajeros Totales (PT) (estimados)]]+BA_MAR[[#This Row],[Pasajeros Totales (PT) (estimados)]]+PA_MAR[[#This Row],[Pasajeros Totales (PT) (estimados)]]+KM_MAR[[#This Row],[Pasajeros Totales (PT) (estimados)]]+GC_VIL[[#This Row],[Pasajeros Totales (PT) (estimados)]]</f>
        <v>1719198.8861052396</v>
      </c>
      <c r="BJ305" s="35">
        <f>+(LINEA[[#This Row],[Variación % TC]]*0.2)-(LINEA[[#This Row],[Vaciación % PAX Recorrido Medio]]*0.1)-(LINEA[[#This Row],[Variación % Ocupación PAX]]*0.5)+(LINEA[[#This Row],[Variación % RA]]*0.1)+(LINEA[[#This Row],[Variación % Velocidad Comercial TE]]*0.1)</f>
        <v>-1.3754585208900778E-2</v>
      </c>
      <c r="BK305" s="121">
        <v>4098633.8502921914</v>
      </c>
      <c r="BL305" s="10">
        <f>+LINEA[[#This Row],[Recaudación Vta. Boletos $]]/LINEA[[#This Row],[Pasajeros Pagos (PAX)]]</f>
        <v>2.9414920562515996</v>
      </c>
      <c r="BM305" s="15">
        <f>+(LINEA[[#This Row],[Tarifa Media $]]*44)/CQ305</f>
        <v>7.7111850093961693E-3</v>
      </c>
      <c r="BN305" s="46">
        <f>+LINEA[[#This Row],[Tarifa Media $]]/CP305</f>
        <v>0.14327480418988098</v>
      </c>
      <c r="BO305" s="73">
        <v>26.130000000000003</v>
      </c>
      <c r="BP305" s="67">
        <f>+BA_GC[[#This Row],[Km. Línea (entre cabeceras) en Servicio]]+BA_MAR[[#This Row],[Km. Línea (entre cabeceras) en Servicio]]+PA_MAR[[#This Row],[Km. Línea (entre cabeceras) en Servicio]]+KM_MAR[[#This Row],[Km. Línea (entre cabeceras) en Servicio]]+GC_VIL[[#This Row],[Km. Línea (entre cabeceras) en Servicio]]</f>
        <v>110.27100000000002</v>
      </c>
      <c r="BQ305" s="67">
        <f>+[1]!BS_InfraMR[[#This Row],[Total Líneas de Explotación ]]</f>
        <v>66.611000000000004</v>
      </c>
      <c r="BR305" s="36">
        <v>24</v>
      </c>
      <c r="BS305" s="6">
        <v>2135</v>
      </c>
      <c r="BT305" s="63">
        <f>+LINEA[[#This Row],[Recaudación Vta. Boletos $]]/LINEA[[#This Row],[Km. Línea (entre cabeceras) en Servicio]]</f>
        <v>37168.737476690978</v>
      </c>
      <c r="BU305" s="64">
        <f>+LINEA[[#This Row],[Recaudación/Km. Línea (PESOS)]]/CP305</f>
        <v>1810.4225617879722</v>
      </c>
      <c r="BV305" s="63">
        <f>+LINEA[[#This Row],[Recaudación Vta. Boletos $]]/LINEA[[#This Row],[Trenes Corridos (TC)]]</f>
        <v>708.00377445019717</v>
      </c>
      <c r="BW305" s="64">
        <f>+LINEA[[#This Row],[Recaudación/Trenes Corridos (PESOS)]]/CP305</f>
        <v>34.485594456887462</v>
      </c>
      <c r="BX305" s="63">
        <f>+LINEA[[#This Row],[Recaudación Vta. Boletos $]]/LINEA[[#This Row],[Coches Kilómetro (CK) (5+6+7)]]</f>
        <v>4.3871409239929999</v>
      </c>
      <c r="BY305" s="64">
        <f>+LINEA[[#This Row],[Recaudación/Coche Kilómetro (PESOS)]]/CP305</f>
        <v>0.21368976859978517</v>
      </c>
      <c r="BZ305" s="65">
        <f>+LINEA[[#This Row],[Recaudación Vta. Boletos $]]/LINEA[[#This Row],[PAX Kilómetro]]</f>
        <v>0.16839845419230901</v>
      </c>
      <c r="CA305" s="66">
        <f>+LINEA[[#This Row],[Recaudación/Pasajeros Kilómetro (PESOS)]]/CP305</f>
        <v>8.2023867781671131E-3</v>
      </c>
      <c r="CB305" s="63">
        <f>+LINEA[[#This Row],[Recaudación Vta. Boletos $]]/LINEA[[#This Row],[Personal]]</f>
        <v>1919.7348244928296</v>
      </c>
      <c r="CC305" s="64">
        <f>+LINEA[[#This Row],[Recaudación/Personal (PESOS)]]/CP305</f>
        <v>93.506841363429274</v>
      </c>
      <c r="CD305" s="36">
        <f>+LINEA[[#This Row],[Pasajeros Pagos (PAX)]]/LINEA[[#This Row],[Personal]]</f>
        <v>652.63981264637005</v>
      </c>
      <c r="CE305" s="67">
        <f>+LINEA[[#This Row],[Trenes Corridos (TC)]]/LINEA[[#This Row],[Personal]]</f>
        <v>2.7114754098360656</v>
      </c>
      <c r="CF305" s="36">
        <f>+LINEA[[#This Row],[Pasajeros Pagos (PAX)]]/LINEA[[#This Row],[Km. Línea (entre cabeceras) en Servicio]]</f>
        <v>12636.014908724866</v>
      </c>
      <c r="CG305" s="36">
        <f>+LINEA[[#This Row],[Pasajeros Pagos (PAX)]]/LINEA[[#This Row],[Cantidad de Estaciones en Servicio]]</f>
        <v>58057.75</v>
      </c>
      <c r="CH305" s="36">
        <f>+LINEA[[#This Row],[PAX Kilómetro]]/LINEA[[#This Row],[Km. Línea (entre cabeceras) en Servicio]]</f>
        <v>220718.99445255435</v>
      </c>
      <c r="CI305" s="36">
        <f>+LINEA[[#This Row],[Coches Kilómetro (CK) (5+6+7)]]/LINEA[[#This Row],[Km. Línea (entre cabeceras) en Servicio]]</f>
        <v>8472.2004878889275</v>
      </c>
      <c r="CJ305" s="36">
        <f>+[1]!Sar_InfraMR[[#This Row],[Total Coches Eléctricos]]+[1]!Sar_InfraMR[[#This Row],[Total Coches Remolcados]]</f>
        <v>280</v>
      </c>
      <c r="CK305" s="36">
        <f>+LINEA[[#This Row],[Pasajeros Pagos (PAX)]]/LINEA[[#This Row],[Coches en Servicio]]</f>
        <v>4976.3785714285714</v>
      </c>
      <c r="CM305" s="2">
        <f t="shared" si="14"/>
        <v>220.59376288913344</v>
      </c>
      <c r="CN305" s="11">
        <v>0.99730107777666621</v>
      </c>
      <c r="CP305" s="10">
        <v>20.530421052631578</v>
      </c>
      <c r="CQ305" s="33">
        <v>16784.145409215795</v>
      </c>
      <c r="CR305" s="10"/>
      <c r="CS305" s="24"/>
      <c r="CX305" s="28"/>
      <c r="DF305" s="45">
        <f>+LINEA[[#This Row],[Trenes Kilómetro (TK) (1+2+3)]]/LINEA[[#This Row],[Trenes Corridos (TC)]]</f>
        <v>30.5932627396787</v>
      </c>
      <c r="EA305" s="2">
        <v>2018</v>
      </c>
      <c r="EB305" s="2" t="s">
        <v>0</v>
      </c>
    </row>
    <row r="306" spans="1:132" x14ac:dyDescent="0.2">
      <c r="A306" s="83" t="s">
        <v>224</v>
      </c>
      <c r="B306" s="2" t="s">
        <v>1</v>
      </c>
      <c r="C306" s="85">
        <v>43221</v>
      </c>
      <c r="D306" s="2" t="s">
        <v>252</v>
      </c>
      <c r="E306" s="2" t="s">
        <v>246</v>
      </c>
      <c r="F306" s="2" t="s">
        <v>247</v>
      </c>
      <c r="G306" s="2" t="s">
        <v>248</v>
      </c>
      <c r="H306" s="6">
        <f>+BA_GC[[#This Row],[TK Remolcados (1)]]+BA_MAR[[#This Row],[TK Remolcados (1)]]+PA_MAR[[#This Row],[TK Remolcados (1)]]+KM_MAR[[#This Row],[TK Remolcados (1)]]+GC_VIL[[#This Row],[TK Remolcados (1)]]</f>
        <v>53440.958000000006</v>
      </c>
      <c r="I306" s="6">
        <f>+BA_GC[[#This Row],[TK Coche Motor (2)]]+PA_MAR[[#This Row],[TK Coche Motor (2)]]+KM_MAR[[#This Row],[TK Coche Motor (2)]]+GC_VIL[[#This Row],[TK Coche Motor (2)]]</f>
        <v>120410.43000000002</v>
      </c>
      <c r="K306" s="81">
        <f>+LINEA[[#This Row],[TK Remolcados (1)]]+LINEA[[#This Row],[TK Coche Motor (2)]]+LINEA[[#This Row],[TK Eléctricos (3)]]</f>
        <v>173851.38800000004</v>
      </c>
      <c r="L306" s="35">
        <f>+LINEA[[#This Row],[Trenes Kilómetro (TK) (1+2+3)]]/K294-1</f>
        <v>3.8703535311133352E-2</v>
      </c>
      <c r="M306" s="36">
        <f>+BA_GC[[#This Row],[CK Locomotoras (4)]]+BA_MAR[[#This Row],[CK Locomotoras (4)]]+PA_MAR[[#This Row],[CK Locomotoras (4)]]+KM_MAR[[#This Row],[CK Locomotoras (4)]]+GC_VIL[[#This Row],[CK Locomotoras (4)]]</f>
        <v>53440.958000000006</v>
      </c>
      <c r="N306" s="36">
        <f>+BA_GC[[#This Row],[CK Remolcados (5)]]+BA_MAR[[#This Row],[CK Remolcados (5)]]+PA_MAR[[#This Row],[CK Remolcados (5)]]+KM_MAR[[#This Row],[CK Remolcados (5)]]+GC_VIL[[#This Row],[CK Remolcados (5)]]</f>
        <v>267204.79000000004</v>
      </c>
      <c r="O306" s="36">
        <f>+BA_GC[[#This Row],[CK Coche Motor (6)]]+BA_MAR[[#This Row],[CK Coche Motor (6)]]+PA_MAR[[#This Row],[CK Coche Motor (6)]]+KM_MAR[[#This Row],[CK Coche Motor (6)]]+GC_VIL[[#This Row],[CK Coche Motor (6)]]</f>
        <v>652467.06000000006</v>
      </c>
      <c r="Q306" s="81">
        <f t="shared" si="12"/>
        <v>919671.85000000009</v>
      </c>
      <c r="R306" s="35">
        <f>+LINEA[[#This Row],[Coches Kilómetro (CK) (5+6+7)]]/Q294-1</f>
        <v>-1.5258489067326741E-2</v>
      </c>
      <c r="S306" s="37">
        <f>+(BA_GC[[#This Row],[Velocidad Comercial Trenes Diésel]]*BA_GC[[#This Row],[Trenes Corridos (TC)]]+BA_MAR[[#This Row],[Velocidad Comercial Trenes Diésel]]*BA_MAR[[#This Row],[Trenes Corridos (TC)]])/(BA_GC[[#This Row],[Trenes Corridos (TC)]]+BA_MAR[[#This Row],[Trenes Corridos (TC)]])</f>
        <v>30.030329144225018</v>
      </c>
      <c r="T306" s="35">
        <f>+LINEA[[#This Row],[Velocidad Comercial Trenes Diésel]]/S294-1</f>
        <v>3.1629726227602184E-3</v>
      </c>
      <c r="U306" s="37"/>
      <c r="V306" s="35"/>
      <c r="W306" s="37">
        <f>+BA_MAR[[#This Row],[Form. Media Trenes Remolcados]]</f>
        <v>5</v>
      </c>
      <c r="X306" s="9">
        <f>+(BA_GC[[#This Row],[Form. Media Trenes Coche Motor]]*BA_GC[[#This Row],[Trenes Corridos (TC)]]+GC_VIL[[#This Row],[Form. Media Trenes Coche Motor]]*GC_VIL[[#This Row],[Trenes Corridos (TC)]])/(BA_GC[[#This Row],[Trenes Corridos (TC)]]+GC_VIL[[#This Row],[Trenes Corridos (TC)]])</f>
        <v>6</v>
      </c>
      <c r="Z306" s="36">
        <f>+BA_GC[[#This Row],[Asientos Ofrecidos Coches Remolcados]]+BA_MAR[[#This Row],[Asientos Ofrecidos Coches Remolcados]]+PA_MAR[[#This Row],[Asientos Ofrecidos Coches Remolcados]]+KM_MAR[[#This Row],[Asientos Ofrecidos Coches Remolcados]]+GC_VIL[[#This Row],[Asientos Ofrecidos Coches Remolcados]]</f>
        <v>560880</v>
      </c>
      <c r="AA306" s="6">
        <f>+BA_GC[[#This Row],[Asientos Ofrecidos Coches Motor]]+BA_MAR[[#This Row],[Asientos Prom. x C. Motor]]+PA_MAR[[#This Row],[Asientos Ofrecidos Coches Motor]]+KM_MAR[[#This Row],[Asientos Ofrecidos Coches Motor]]+GC_VIL[[#This Row],[Asientos Ofrecidos Coches Motor]]</f>
        <v>815490</v>
      </c>
      <c r="AC306" s="6">
        <f>+BA_MAR[[#This Row],[Asientos Prom. x C. Remolcados]]</f>
        <v>72</v>
      </c>
      <c r="AD306" s="6">
        <f>+BA_GC[[#This Row],[Asientos Prom. x C. Motor]]</f>
        <v>34</v>
      </c>
      <c r="AF306" s="6">
        <f>+'[2]BS TAB'!$H310</f>
        <v>5509</v>
      </c>
      <c r="AG306" s="6">
        <f>+LINEA[[#This Row],[Trenes Programados]]-LINEA[[#This Row],[Trenes Corridos (TC)]]</f>
        <v>-589</v>
      </c>
      <c r="AH306" s="81">
        <f>+'[2]BS TAB'!$J310</f>
        <v>6098</v>
      </c>
      <c r="AI306" s="35">
        <f>IFERROR(+LINEA[[#This Row],[Trenes Corridos (TC)]]/AH294-1,0)</f>
        <v>0.19241298396558459</v>
      </c>
      <c r="AJ306" s="36">
        <f>+'[2]BS TAB'!$K310</f>
        <v>3974</v>
      </c>
      <c r="AK306" s="36">
        <f>+LINEA[[#This Row],[Trenes Corridos (TC)]]-LINEA[[#This Row],[Trenes Puntuales]]</f>
        <v>2124</v>
      </c>
      <c r="AL306" s="111">
        <f>+LINEA[[#This Row],[Trenes Puntuales]]/LINEA[[#This Row],[Trenes Programados]]</f>
        <v>0.72136503902704663</v>
      </c>
      <c r="AM306" s="82">
        <v>0.95</v>
      </c>
      <c r="AN306" s="82" t="str">
        <f>+IF(LINEA[[#This Row],[Regularidad Absoluta]]&gt;=LINEA[[#This Row],[RA 95%]],LINEA[[#This Row],[Regularidad Absoluta]],"")</f>
        <v/>
      </c>
      <c r="AO306" s="82">
        <f>+LINEA[[#This Row],[Trenes Puntuales]]/LINEA[[#This Row],[Trenes Corridos (TC)]]</f>
        <v>0.65168907838635615</v>
      </c>
      <c r="AP306" s="82">
        <f>+LINEA[[#This Row],[Trenes Corridos (TC)]]/LINEA[[#This Row],[Trenes Programados]]</f>
        <v>1.1069159557088402</v>
      </c>
      <c r="AQ306" s="82">
        <f>+LINEA[[#This Row],[Regularidad Relativa]]/AO294-1</f>
        <v>-0.28497362221243827</v>
      </c>
      <c r="AR306" s="81">
        <f>+'[3]DATOS BS#Bol por Estación'!$AP290</f>
        <v>1449880</v>
      </c>
      <c r="AS306" s="15">
        <f>+LINEA[[#This Row],[Pasajeros Pagos (PAX)]]/AR294-1</f>
        <v>0.26990633446670897</v>
      </c>
      <c r="AT306" s="6">
        <f>+LINEA[[#This Row],[Pasajeros Pagos (PAX)]]/LINEA[[#This Row],[Indice Dia Habil]]</f>
        <v>52569.978245105143</v>
      </c>
      <c r="AU306" s="15">
        <f>+LINEA[[#This Row],[PAX Día Habil]]/AT294-1</f>
        <v>0.2699063344667092</v>
      </c>
      <c r="AV306" s="6">
        <f>+LINEA[[#This Row],[Pasajeros Pagos (PAX)]]/LINEA[[#This Row],[Trenes Corridos (TC)]]</f>
        <v>237.76320104952444</v>
      </c>
      <c r="AW306" s="6">
        <f>+LINEA[[#This Row],[PAX x Tren]]/LINEA[[#This Row],[Form. Media Trenes Remolcados]]</f>
        <v>47.552640209904887</v>
      </c>
      <c r="AX306" s="15">
        <f>+LINEA[[#This Row],[PAX x Coche]]/AW294-1</f>
        <v>6.4988683906649802E-2</v>
      </c>
      <c r="AY306" s="141">
        <f>+(BA_GC[[#This Row],[Capacidad x Coche (4xm2)]]*BA_GC[[#This Row],[Coches Kilómetro (CK) (5+6+7)]]+BA_MAR[[#This Row],[Capacidad x Coche (4xm2)]]*BA_MAR[[#This Row],[Coches Kilómetro (CK) (5+6+7)]])/(BA_MAR[[#This Row],[Coches Kilómetro (CK) (5+6+7)]]+BA_GC[[#This Row],[Coches Kilómetro (CK) (5+6+7)]])</f>
        <v>141.610786262576</v>
      </c>
      <c r="AZ306" s="9">
        <f>+LINEA[[#This Row],[PAX Kilómetro]]/LINEA[[#This Row],[Coches Kilómetro (CK) (5+6+7)]]</f>
        <v>27.582019650554354</v>
      </c>
      <c r="BA306" s="15">
        <f>+LINEA[[#This Row],[Ocupación Media (PaxKm/CocheKm)]]/AZ294-1</f>
        <v>0.29210794684075658</v>
      </c>
      <c r="BB306" s="15">
        <f>+LINEA[[#This Row],[Ocupación Media (PaxKm/CocheKm)]]/LINEA[[#This Row],[Capacidad x Coche (4xm2)]]</f>
        <v>0.19477343766322661</v>
      </c>
      <c r="BC306" s="15">
        <f>+LINEA[[#This Row],[% de Ocupación Media PAX]]/BB294-1</f>
        <v>0.30603485533244945</v>
      </c>
      <c r="BD306" s="36">
        <f>+LINEA[[#This Row],[Pasajeros Pagos (PAX)]]*LINEA[[#This Row],[PAX Recorrido Medio]]</f>
        <v>25366407.038761679</v>
      </c>
      <c r="BE306" s="37">
        <f>+(BA_GC[[#This Row],[PAX Recorrido Medio]]*BA_GC[[#This Row],[Pasajeros Pagos (PAX)]]+BA_MAR[[#This Row],[PAX Recorrido Medio]]*BA_MAR[[#This Row],[Pasajeros Pagos (PAX)]])/(BA_MAR[[#This Row],[Pasajeros Pagos (PAX)]]+BA_GC[[#This Row],[Pasajeros Pagos (PAX)]])</f>
        <v>17.495521725081854</v>
      </c>
      <c r="BF306" s="35">
        <f>+LINEA[[#This Row],[PAX Recorrido Medio]]/BE294-1</f>
        <v>1.9576226418429599E-3</v>
      </c>
      <c r="BG306" s="36">
        <f>+BA_GC[[#This Row],[PAX Desestacionalizados]]+BA_MAR[[#This Row],[PAX Desestacionalizados]]+PA_MAR[[#This Row],[PAX Desestacionalizados]]+KM_MAR[[#This Row],[PAX Desestacionalizados]]+GC_VIL[[#This Row],[PAX Desestacionalizados]]</f>
        <v>1370756.766314521</v>
      </c>
      <c r="BH306" s="114">
        <f t="shared" si="13"/>
        <v>0.23871714143209422</v>
      </c>
      <c r="BI306" s="81">
        <f>+BA_GC[[#This Row],[Pasajeros Totales (PT) (estimados)]]+BA_MAR[[#This Row],[Pasajeros Totales (PT) (estimados)]]+PA_MAR[[#This Row],[Pasajeros Totales (PT) (estimados)]]+KM_MAR[[#This Row],[Pasajeros Totales (PT) (estimados)]]+GC_VIL[[#This Row],[Pasajeros Totales (PT) (estimados)]]</f>
        <v>1904522.0625714008</v>
      </c>
      <c r="BJ306" s="35">
        <f>+(LINEA[[#This Row],[Variación % TC]]*0.2)-(LINEA[[#This Row],[Vaciación % PAX Recorrido Medio]]*0.1)-(LINEA[[#This Row],[Variación % Ocupación PAX]]*0.5)+(LINEA[[#This Row],[Variación % RA]]*0.1)+(LINEA[[#This Row],[Variación % Velocidad Comercial TE]]*0.1)</f>
        <v>-0.14322795535853594</v>
      </c>
      <c r="BK306" s="121">
        <v>4035975.7899999996</v>
      </c>
      <c r="BL306" s="10">
        <f>+LINEA[[#This Row],[Recaudación Vta. Boletos $]]/LINEA[[#This Row],[Pasajeros Pagos (PAX)]]</f>
        <v>2.7836619513339032</v>
      </c>
      <c r="BM306" s="15">
        <f>+(LINEA[[#This Row],[Tarifa Media $]]*44)/CQ306</f>
        <v>7.2277482697168148E-3</v>
      </c>
      <c r="BN306" s="46">
        <f>+LINEA[[#This Row],[Tarifa Media $]]/CP306</f>
        <v>0.11491903730645843</v>
      </c>
      <c r="BO306" s="73">
        <v>27.580000000000002</v>
      </c>
      <c r="BP306" s="67">
        <f>+BA_GC[[#This Row],[Km. Línea (entre cabeceras) en Servicio]]+BA_MAR[[#This Row],[Km. Línea (entre cabeceras) en Servicio]]+PA_MAR[[#This Row],[Km. Línea (entre cabeceras) en Servicio]]+KM_MAR[[#This Row],[Km. Línea (entre cabeceras) en Servicio]]+GC_VIL[[#This Row],[Km. Línea (entre cabeceras) en Servicio]]</f>
        <v>105.40700000000001</v>
      </c>
      <c r="BQ306" s="67">
        <f>+[1]!BS_InfraMR[[#This Row],[Total Líneas de Explotación ]]</f>
        <v>66.611000000000004</v>
      </c>
      <c r="BR306" s="36">
        <v>23</v>
      </c>
      <c r="BS306" s="6">
        <v>2135</v>
      </c>
      <c r="BT306" s="63">
        <f>+LINEA[[#This Row],[Recaudación Vta. Boletos $]]/LINEA[[#This Row],[Km. Línea (entre cabeceras) en Servicio]]</f>
        <v>38289.447475025372</v>
      </c>
      <c r="BU306" s="64">
        <f>+LINEA[[#This Row],[Recaudación/Km. Línea (PESOS)]]/CP306</f>
        <v>1580.7186791189195</v>
      </c>
      <c r="BV306" s="63">
        <f>+LINEA[[#This Row],[Recaudación Vta. Boletos $]]/LINEA[[#This Row],[Trenes Corridos (TC)]]</f>
        <v>661.85237618891438</v>
      </c>
      <c r="BW306" s="64">
        <f>+LINEA[[#This Row],[Recaudación/Trenes Corridos (PESOS)]]/CP306</f>
        <v>27.323518171513278</v>
      </c>
      <c r="BX306" s="63">
        <f>+LINEA[[#This Row],[Recaudación Vta. Boletos $]]/LINEA[[#This Row],[Coches Kilómetro (CK) (5+6+7)]]</f>
        <v>4.3884955160908747</v>
      </c>
      <c r="BY306" s="64">
        <f>+LINEA[[#This Row],[Recaudación/Coche Kilómetro (PESOS)]]/CP306</f>
        <v>0.18117202762038215</v>
      </c>
      <c r="BZ306" s="65">
        <f>+LINEA[[#This Row],[Recaudación Vta. Boletos $]]/LINEA[[#This Row],[PAX Kilómetro]]</f>
        <v>0.15910711295583724</v>
      </c>
      <c r="CA306" s="66">
        <f>+LINEA[[#This Row],[Recaudación/Pasajeros Kilómetro (PESOS)]]/CP306</f>
        <v>6.5684830159542301E-3</v>
      </c>
      <c r="CB306" s="63">
        <f>+LINEA[[#This Row],[Recaudación Vta. Boletos $]]/LINEA[[#This Row],[Personal]]</f>
        <v>1890.3867868852458</v>
      </c>
      <c r="CC306" s="64">
        <f>+LINEA[[#This Row],[Recaudación/Personal (PESOS)]]/CP306</f>
        <v>78.0415989741864</v>
      </c>
      <c r="CD306" s="36">
        <f>+LINEA[[#This Row],[Pasajeros Pagos (PAX)]]/LINEA[[#This Row],[Personal]]</f>
        <v>679.10070257611244</v>
      </c>
      <c r="CE306" s="67">
        <f>+LINEA[[#This Row],[Trenes Corridos (TC)]]/LINEA[[#This Row],[Personal]]</f>
        <v>2.8562060889929741</v>
      </c>
      <c r="CF306" s="36">
        <f>+LINEA[[#This Row],[Pasajeros Pagos (PAX)]]/LINEA[[#This Row],[Km. Línea (entre cabeceras) en Servicio]]</f>
        <v>13755.063705446506</v>
      </c>
      <c r="CG306" s="36">
        <f>+LINEA[[#This Row],[Pasajeros Pagos (PAX)]]/LINEA[[#This Row],[Cantidad de Estaciones en Servicio]]</f>
        <v>63038.260869565216</v>
      </c>
      <c r="CH306" s="36">
        <f>+LINEA[[#This Row],[PAX Kilómetro]]/LINEA[[#This Row],[Km. Línea (entre cabeceras) en Servicio]]</f>
        <v>240652.01588852427</v>
      </c>
      <c r="CI306" s="36">
        <f>+LINEA[[#This Row],[Coches Kilómetro (CK) (5+6+7)]]/LINEA[[#This Row],[Km. Línea (entre cabeceras) en Servicio]]</f>
        <v>8724.9599172730468</v>
      </c>
      <c r="CJ306" s="36">
        <f>+[1]!Sar_InfraMR[[#This Row],[Total Coches Eléctricos]]+[1]!Sar_InfraMR[[#This Row],[Total Coches Remolcados]]</f>
        <v>280</v>
      </c>
      <c r="CK306" s="36">
        <f>+LINEA[[#This Row],[Pasajeros Pagos (PAX)]]/LINEA[[#This Row],[Coches en Servicio]]</f>
        <v>5178.1428571428569</v>
      </c>
      <c r="CL306" s="2" t="s">
        <v>283</v>
      </c>
      <c r="CM306" s="2">
        <f t="shared" si="14"/>
        <v>228.15593310483669</v>
      </c>
      <c r="CN306" s="11">
        <v>0.96292757679619689</v>
      </c>
      <c r="CP306" s="10">
        <v>24.222809523809524</v>
      </c>
      <c r="CQ306" s="60">
        <v>16945.959002455766</v>
      </c>
      <c r="CR306" s="10"/>
      <c r="CS306" s="24"/>
      <c r="DF306" s="45">
        <f>+LINEA[[#This Row],[Trenes Kilómetro (TK) (1+2+3)]]/LINEA[[#This Row],[Trenes Corridos (TC)]]</f>
        <v>28.509574942604139</v>
      </c>
      <c r="EA306" s="2">
        <v>2018</v>
      </c>
      <c r="EB306" s="2" t="s">
        <v>1</v>
      </c>
    </row>
    <row r="307" spans="1:132" ht="13.7" customHeight="1" x14ac:dyDescent="0.2">
      <c r="A307" s="83" t="s">
        <v>224</v>
      </c>
      <c r="B307" s="2" t="s">
        <v>2</v>
      </c>
      <c r="C307" s="85">
        <v>43252</v>
      </c>
      <c r="D307" s="2" t="s">
        <v>252</v>
      </c>
      <c r="E307" s="2" t="s">
        <v>246</v>
      </c>
      <c r="F307" s="2" t="s">
        <v>247</v>
      </c>
      <c r="G307" s="2" t="s">
        <v>248</v>
      </c>
      <c r="H307" s="6">
        <f>+BA_GC[[#This Row],[TK Remolcados (1)]]+BA_MAR[[#This Row],[TK Remolcados (1)]]+PA_MAR[[#This Row],[TK Remolcados (1)]]+KM_MAR[[#This Row],[TK Remolcados (1)]]+GC_VIL[[#This Row],[TK Remolcados (1)]]</f>
        <v>49873.654000000002</v>
      </c>
      <c r="I307" s="6">
        <f>+BA_GC[[#This Row],[TK Coche Motor (2)]]+PA_MAR[[#This Row],[TK Coche Motor (2)]]+KM_MAR[[#This Row],[TK Coche Motor (2)]]+GC_VIL[[#This Row],[TK Coche Motor (2)]]</f>
        <v>114198.42000000001</v>
      </c>
      <c r="K307" s="81">
        <f>+LINEA[[#This Row],[TK Remolcados (1)]]+LINEA[[#This Row],[TK Coche Motor (2)]]+LINEA[[#This Row],[TK Eléctricos (3)]]</f>
        <v>164072.07400000002</v>
      </c>
      <c r="L307" s="35">
        <f>+LINEA[[#This Row],[Trenes Kilómetro (TK) (1+2+3)]]/K295-1</f>
        <v>8.9941587559274616E-3</v>
      </c>
      <c r="M307" s="36">
        <f>+BA_GC[[#This Row],[CK Locomotoras (4)]]+BA_MAR[[#This Row],[CK Locomotoras (4)]]+PA_MAR[[#This Row],[CK Locomotoras (4)]]+KM_MAR[[#This Row],[CK Locomotoras (4)]]+GC_VIL[[#This Row],[CK Locomotoras (4)]]</f>
        <v>49873.654000000002</v>
      </c>
      <c r="N307" s="36">
        <f>+BA_GC[[#This Row],[CK Remolcados (5)]]+BA_MAR[[#This Row],[CK Remolcados (5)]]+PA_MAR[[#This Row],[CK Remolcados (5)]]+KM_MAR[[#This Row],[CK Remolcados (5)]]+GC_VIL[[#This Row],[CK Remolcados (5)]]</f>
        <v>249368.27000000002</v>
      </c>
      <c r="O307" s="36">
        <f>+BA_GC[[#This Row],[CK Coche Motor (6)]]+BA_MAR[[#This Row],[CK Coche Motor (6)]]+PA_MAR[[#This Row],[CK Coche Motor (6)]]+KM_MAR[[#This Row],[CK Coche Motor (6)]]+GC_VIL[[#This Row],[CK Coche Motor (6)]]</f>
        <v>623968.6320000001</v>
      </c>
      <c r="Q307" s="81">
        <f t="shared" si="12"/>
        <v>873336.90200000012</v>
      </c>
      <c r="R307" s="35">
        <f>+LINEA[[#This Row],[Coches Kilómetro (CK) (5+6+7)]]/Q295-1</f>
        <v>-3.6551244543266415E-2</v>
      </c>
      <c r="S307" s="37">
        <f>+(BA_GC[[#This Row],[Velocidad Comercial Trenes Diésel]]*BA_GC[[#This Row],[Trenes Corridos (TC)]]+BA_MAR[[#This Row],[Velocidad Comercial Trenes Diésel]]*BA_MAR[[#This Row],[Trenes Corridos (TC)]])/(BA_GC[[#This Row],[Trenes Corridos (TC)]]+BA_MAR[[#This Row],[Trenes Corridos (TC)]])</f>
        <v>30.053322203672785</v>
      </c>
      <c r="T307" s="35">
        <f>+LINEA[[#This Row],[Velocidad Comercial Trenes Diésel]]/S295-1</f>
        <v>4.4266769811358575E-3</v>
      </c>
      <c r="U307" s="37"/>
      <c r="V307" s="35"/>
      <c r="W307" s="37">
        <f>+BA_MAR[[#This Row],[Form. Media Trenes Remolcados]]</f>
        <v>5</v>
      </c>
      <c r="X307" s="9">
        <f>+(BA_GC[[#This Row],[Form. Media Trenes Coche Motor]]*BA_GC[[#This Row],[Trenes Corridos (TC)]]+GC_VIL[[#This Row],[Form. Media Trenes Coche Motor]]*GC_VIL[[#This Row],[Trenes Corridos (TC)]])/(BA_GC[[#This Row],[Trenes Corridos (TC)]]+GC_VIL[[#This Row],[Trenes Corridos (TC)]])</f>
        <v>6</v>
      </c>
      <c r="Z307" s="36">
        <f>+BA_GC[[#This Row],[Asientos Ofrecidos Coches Remolcados]]+BA_MAR[[#This Row],[Asientos Ofrecidos Coches Remolcados]]+PA_MAR[[#This Row],[Asientos Ofrecidos Coches Remolcados]]+KM_MAR[[#This Row],[Asientos Ofrecidos Coches Remolcados]]+GC_VIL[[#This Row],[Asientos Ofrecidos Coches Remolcados]]</f>
        <v>523440</v>
      </c>
      <c r="AA307" s="6">
        <f>+BA_GC[[#This Row],[Asientos Ofrecidos Coches Motor]]+BA_MAR[[#This Row],[Asientos Prom. x C. Motor]]+PA_MAR[[#This Row],[Asientos Ofrecidos Coches Motor]]+KM_MAR[[#This Row],[Asientos Ofrecidos Coches Motor]]+GC_VIL[[#This Row],[Asientos Ofrecidos Coches Motor]]</f>
        <v>777750</v>
      </c>
      <c r="AC307" s="6">
        <f>+BA_MAR[[#This Row],[Asientos Prom. x C. Remolcados]]</f>
        <v>72</v>
      </c>
      <c r="AD307" s="6">
        <f>+BA_GC[[#This Row],[Asientos Prom. x C. Motor]]</f>
        <v>34</v>
      </c>
      <c r="AF307" s="6">
        <f>+'[2]BS TAB'!$H311</f>
        <v>5430</v>
      </c>
      <c r="AG307" s="6">
        <f>+LINEA[[#This Row],[Trenes Programados]]-LINEA[[#This Row],[Trenes Corridos (TC)]]</f>
        <v>-311</v>
      </c>
      <c r="AH307" s="81">
        <f>+'[2]BS TAB'!$J311</f>
        <v>5741</v>
      </c>
      <c r="AI307" s="35">
        <f>IFERROR(+LINEA[[#This Row],[Trenes Corridos (TC)]]/AH295-1,0)</f>
        <v>0.15652699435938766</v>
      </c>
      <c r="AJ307" s="36">
        <f>+'[2]BS TAB'!$K311</f>
        <v>3812</v>
      </c>
      <c r="AK307" s="36">
        <f>+LINEA[[#This Row],[Trenes Corridos (TC)]]-LINEA[[#This Row],[Trenes Puntuales]]</f>
        <v>1929</v>
      </c>
      <c r="AL307" s="111">
        <f>+LINEA[[#This Row],[Trenes Puntuales]]/LINEA[[#This Row],[Trenes Programados]]</f>
        <v>0.70202578268876614</v>
      </c>
      <c r="AM307" s="82">
        <v>0.95</v>
      </c>
      <c r="AN307" s="82" t="str">
        <f>+IF(LINEA[[#This Row],[Regularidad Absoluta]]&gt;=LINEA[[#This Row],[RA 95%]],LINEA[[#This Row],[Regularidad Absoluta]],"")</f>
        <v/>
      </c>
      <c r="AO307" s="82">
        <f>+LINEA[[#This Row],[Trenes Puntuales]]/LINEA[[#This Row],[Trenes Corridos (TC)]]</f>
        <v>0.66399581954363351</v>
      </c>
      <c r="AP307" s="82">
        <f>+LINEA[[#This Row],[Trenes Corridos (TC)]]/LINEA[[#This Row],[Trenes Programados]]</f>
        <v>1.0572744014732964</v>
      </c>
      <c r="AQ307" s="82">
        <f>+LINEA[[#This Row],[Regularidad Relativa]]/AO295-1</f>
        <v>-0.28579084545729216</v>
      </c>
      <c r="AR307" s="81">
        <f>+'[3]DATOS BS#Bol por Estación'!$AP291</f>
        <v>1317882</v>
      </c>
      <c r="AS307" s="15">
        <f>+LINEA[[#This Row],[Pasajeros Pagos (PAX)]]/AR295-1</f>
        <v>0.19935676687076365</v>
      </c>
      <c r="AT307" s="6">
        <f>+LINEA[[#This Row],[Pasajeros Pagos (PAX)]]/LINEA[[#This Row],[Indice Dia Habil]]</f>
        <v>49919.772727272721</v>
      </c>
      <c r="AU307" s="15">
        <f>+LINEA[[#This Row],[PAX Día Habil]]/AT295-1</f>
        <v>0.19526805062006769</v>
      </c>
      <c r="AV307" s="6">
        <f>+LINEA[[#This Row],[Pasajeros Pagos (PAX)]]/LINEA[[#This Row],[Trenes Corridos (TC)]]</f>
        <v>229.55617488242467</v>
      </c>
      <c r="AW307" s="6">
        <f>+LINEA[[#This Row],[PAX x Tren]]/LINEA[[#This Row],[Form. Media Trenes Remolcados]]</f>
        <v>45.911234976484934</v>
      </c>
      <c r="AX307" s="15">
        <f>+LINEA[[#This Row],[PAX x Coche]]/AW295-1</f>
        <v>3.7033093667735661E-2</v>
      </c>
      <c r="AY307" s="141">
        <f>+(BA_GC[[#This Row],[Capacidad x Coche (4xm2)]]*BA_GC[[#This Row],[Coches Kilómetro (CK) (5+6+7)]]+BA_MAR[[#This Row],[Capacidad x Coche (4xm2)]]*BA_MAR[[#This Row],[Coches Kilómetro (CK) (5+6+7)]])/(BA_MAR[[#This Row],[Coches Kilómetro (CK) (5+6+7)]]+BA_GC[[#This Row],[Coches Kilómetro (CK) (5+6+7)]])</f>
        <v>141.19537612193437</v>
      </c>
      <c r="AZ307" s="9">
        <f>+LINEA[[#This Row],[PAX Kilómetro]]/LINEA[[#This Row],[Coches Kilómetro (CK) (5+6+7)]]</f>
        <v>26.426843501153588</v>
      </c>
      <c r="BA307" s="15">
        <f>+LINEA[[#This Row],[Ocupación Media (PaxKm/CocheKm)]]/AZ295-1</f>
        <v>0.24931199741233212</v>
      </c>
      <c r="BB307" s="15">
        <f>+LINEA[[#This Row],[Ocupación Media (PaxKm/CocheKm)]]/LINEA[[#This Row],[Capacidad x Coche (4xm2)]]</f>
        <v>0.1871650774054508</v>
      </c>
      <c r="BC307" s="15">
        <f>+LINEA[[#This Row],[% de Ocupación Media PAX]]/BB295-1</f>
        <v>0.26884065350296993</v>
      </c>
      <c r="BD307" s="36">
        <f>+LINEA[[#This Row],[Pasajeros Pagos (PAX)]]*LINEA[[#This Row],[PAX Recorrido Medio]]</f>
        <v>23079537.63293631</v>
      </c>
      <c r="BE307" s="37">
        <f>+(BA_GC[[#This Row],[PAX Recorrido Medio]]*BA_GC[[#This Row],[Pasajeros Pagos (PAX)]]+BA_MAR[[#This Row],[PAX Recorrido Medio]]*BA_MAR[[#This Row],[Pasajeros Pagos (PAX)]])/(BA_MAR[[#This Row],[Pasajeros Pagos (PAX)]]+BA_GC[[#This Row],[Pasajeros Pagos (PAX)]])</f>
        <v>17.512597966233933</v>
      </c>
      <c r="BF307" s="35">
        <f>+LINEA[[#This Row],[PAX Recorrido Medio]]/BE295-1</f>
        <v>3.5780197618009435E-3</v>
      </c>
      <c r="BG307" s="36">
        <f>+BA_GC[[#This Row],[PAX Desestacionalizados]]+BA_MAR[[#This Row],[PAX Desestacionalizados]]+PA_MAR[[#This Row],[PAX Desestacionalizados]]+KM_MAR[[#This Row],[PAX Desestacionalizados]]+GC_VIL[[#This Row],[PAX Desestacionalizados]]</f>
        <v>1375703.976423956</v>
      </c>
      <c r="BH307" s="114">
        <f t="shared" si="13"/>
        <v>0.24192707123873392</v>
      </c>
      <c r="BI307" s="81">
        <f>+BA_GC[[#This Row],[Pasajeros Totales (PT) (estimados)]]+BA_MAR[[#This Row],[Pasajeros Totales (PT) (estimados)]]+PA_MAR[[#This Row],[Pasajeros Totales (PT) (estimados)]]+KM_MAR[[#This Row],[Pasajeros Totales (PT) (estimados)]]+GC_VIL[[#This Row],[Pasajeros Totales (PT) (estimados)]]</f>
        <v>1738463.3456750573</v>
      </c>
      <c r="BJ307" s="35">
        <f>+(LINEA[[#This Row],[Variación % TC]]*0.2)-(LINEA[[#This Row],[Vaciación % PAX Recorrido Medio]]*0.1)-(LINEA[[#This Row],[Variación % Ocupación PAX]]*0.5)+(LINEA[[#This Row],[Variación % RA]]*0.1)+(LINEA[[#This Row],[Variación % Velocidad Comercial TE]]*0.1)</f>
        <v>-0.13205181440151675</v>
      </c>
      <c r="BK307" s="121">
        <v>4177165.35</v>
      </c>
      <c r="BL307" s="10">
        <f>+LINEA[[#This Row],[Recaudación Vta. Boletos $]]/LINEA[[#This Row],[Pasajeros Pagos (PAX)]]</f>
        <v>3.1696049798085109</v>
      </c>
      <c r="BM307" s="15">
        <f>+(LINEA[[#This Row],[Tarifa Media $]]*44)/CQ307</f>
        <v>8.1125059230681505E-3</v>
      </c>
      <c r="BN307" s="46">
        <f>+LINEA[[#This Row],[Tarifa Media $]]/CP307</f>
        <v>0.11633242848732518</v>
      </c>
      <c r="BO307" s="73">
        <v>26.400000000000002</v>
      </c>
      <c r="BP307" s="67">
        <f>+BA_GC[[#This Row],[Km. Línea (entre cabeceras) en Servicio]]+BA_MAR[[#This Row],[Km. Línea (entre cabeceras) en Servicio]]+PA_MAR[[#This Row],[Km. Línea (entre cabeceras) en Servicio]]+KM_MAR[[#This Row],[Km. Línea (entre cabeceras) en Servicio]]+GC_VIL[[#This Row],[Km. Línea (entre cabeceras) en Servicio]]</f>
        <v>105.40700000000001</v>
      </c>
      <c r="BQ307" s="67">
        <f>+[1]!BS_InfraMR[[#This Row],[Total Líneas de Explotación ]]</f>
        <v>66.611000000000004</v>
      </c>
      <c r="BR307" s="36">
        <v>23</v>
      </c>
      <c r="BS307" s="6">
        <v>2135</v>
      </c>
      <c r="BT307" s="63">
        <f>+LINEA[[#This Row],[Recaudación Vta. Boletos $]]/LINEA[[#This Row],[Km. Línea (entre cabeceras) en Servicio]]</f>
        <v>39628.917908677788</v>
      </c>
      <c r="BU307" s="64">
        <f>+LINEA[[#This Row],[Recaudación/Km. Línea (PESOS)]]/CP307</f>
        <v>1454.4803809968321</v>
      </c>
      <c r="BV307" s="63">
        <f>+LINEA[[#This Row],[Recaudación Vta. Boletos $]]/LINEA[[#This Row],[Trenes Corridos (TC)]]</f>
        <v>727.60239505312666</v>
      </c>
      <c r="BW307" s="64">
        <f>+LINEA[[#This Row],[Recaudación/Trenes Corridos (PESOS)]]/CP307</f>
        <v>26.704827298333583</v>
      </c>
      <c r="BX307" s="63">
        <f>+LINEA[[#This Row],[Recaudación Vta. Boletos $]]/LINEA[[#This Row],[Coches Kilómetro (CK) (5+6+7)]]</f>
        <v>4.7829942149862337</v>
      </c>
      <c r="BY307" s="64">
        <f>+LINEA[[#This Row],[Recaudación/Coche Kilómetro (PESOS)]]/CP307</f>
        <v>0.17554784776486299</v>
      </c>
      <c r="BZ307" s="65">
        <f>+LINEA[[#This Row],[Recaudación Vta. Boletos $]]/LINEA[[#This Row],[PAX Kilómetro]]</f>
        <v>0.18098999279945963</v>
      </c>
      <c r="CA307" s="66">
        <f>+LINEA[[#This Row],[Recaudación/Pasajeros Kilómetro (PESOS)]]/CP307</f>
        <v>6.6427853087032496E-3</v>
      </c>
      <c r="CB307" s="63">
        <f>+LINEA[[#This Row],[Recaudación Vta. Boletos $]]/LINEA[[#This Row],[Personal]]</f>
        <v>1956.5177283372366</v>
      </c>
      <c r="CC307" s="64">
        <f>+LINEA[[#This Row],[Recaudación/Personal (PESOS)]]/CP307</f>
        <v>71.809092983481548</v>
      </c>
      <c r="CD307" s="36">
        <f>+LINEA[[#This Row],[Pasajeros Pagos (PAX)]]/LINEA[[#This Row],[Personal]]</f>
        <v>617.27494145199068</v>
      </c>
      <c r="CE307" s="67">
        <f>+LINEA[[#This Row],[Trenes Corridos (TC)]]/LINEA[[#This Row],[Personal]]</f>
        <v>2.6889929742388761</v>
      </c>
      <c r="CF307" s="36">
        <f>+LINEA[[#This Row],[Pasajeros Pagos (PAX)]]/LINEA[[#This Row],[Km. Línea (entre cabeceras) en Servicio]]</f>
        <v>12502.793932091796</v>
      </c>
      <c r="CG307" s="36">
        <f>+LINEA[[#This Row],[Pasajeros Pagos (PAX)]]/LINEA[[#This Row],[Cantidad de Estaciones en Servicio]]</f>
        <v>57299.217391304344</v>
      </c>
      <c r="CH307" s="36">
        <f>+LINEA[[#This Row],[PAX Kilómetro]]/LINEA[[#This Row],[Km. Línea (entre cabeceras) en Servicio]]</f>
        <v>218956.40358739276</v>
      </c>
      <c r="CI307" s="36">
        <f>+LINEA[[#This Row],[Coches Kilómetro (CK) (5+6+7)]]/LINEA[[#This Row],[Km. Línea (entre cabeceras) en Servicio]]</f>
        <v>8285.3785991442692</v>
      </c>
      <c r="CJ307" s="36">
        <f>+[1]!Sar_InfraMR[[#This Row],[Total Coches Eléctricos]]+[1]!Sar_InfraMR[[#This Row],[Total Coches Remolcados]]</f>
        <v>280</v>
      </c>
      <c r="CK307" s="36">
        <f>+LINEA[[#This Row],[Pasajeros Pagos (PAX)]]/LINEA[[#This Row],[Coches en Servicio]]</f>
        <v>4706.721428571429</v>
      </c>
      <c r="CM307" s="2">
        <f t="shared" si="14"/>
        <v>217.98298827012746</v>
      </c>
      <c r="CN307" s="11">
        <v>1.0091682351357842</v>
      </c>
      <c r="CP307" s="10">
        <v>27.246100000000002</v>
      </c>
      <c r="CQ307" s="33">
        <v>17191.065305112246</v>
      </c>
      <c r="CR307" s="10"/>
      <c r="CS307" s="24"/>
      <c r="CX307" s="28"/>
      <c r="DF307" s="45">
        <f>+LINEA[[#This Row],[Trenes Kilómetro (TK) (1+2+3)]]/LINEA[[#This Row],[Trenes Corridos (TC)]]</f>
        <v>28.579006096498873</v>
      </c>
      <c r="EA307" s="2">
        <v>2018</v>
      </c>
      <c r="EB307" s="2" t="s">
        <v>2</v>
      </c>
    </row>
    <row r="308" spans="1:132" x14ac:dyDescent="0.2">
      <c r="A308" s="83" t="s">
        <v>224</v>
      </c>
      <c r="B308" s="2" t="s">
        <v>3</v>
      </c>
      <c r="C308" s="85">
        <v>43282</v>
      </c>
      <c r="D308" s="2" t="s">
        <v>252</v>
      </c>
      <c r="E308" s="2" t="s">
        <v>246</v>
      </c>
      <c r="F308" s="2" t="s">
        <v>247</v>
      </c>
      <c r="G308" s="2" t="s">
        <v>248</v>
      </c>
      <c r="H308" s="6">
        <f>+BA_GC[[#This Row],[TK Remolcados (1)]]+BA_MAR[[#This Row],[TK Remolcados (1)]]+PA_MAR[[#This Row],[TK Remolcados (1)]]+KM_MAR[[#This Row],[TK Remolcados (1)]]+GC_VIL[[#This Row],[TK Remolcados (1)]]</f>
        <v>55670.523000000001</v>
      </c>
      <c r="I308" s="6">
        <f>+BA_GC[[#This Row],[TK Coche Motor (2)]]+PA_MAR[[#This Row],[TK Coche Motor (2)]]+KM_MAR[[#This Row],[TK Coche Motor (2)]]+GC_VIL[[#This Row],[TK Coche Motor (2)]]</f>
        <v>122328.52800000001</v>
      </c>
      <c r="K308" s="81">
        <f>+LINEA[[#This Row],[TK Remolcados (1)]]+LINEA[[#This Row],[TK Coche Motor (2)]]+LINEA[[#This Row],[TK Eléctricos (3)]]</f>
        <v>177999.05100000001</v>
      </c>
      <c r="L308" s="35">
        <f>+LINEA[[#This Row],[Trenes Kilómetro (TK) (1+2+3)]]/K296-1</f>
        <v>5.1144791360819175E-2</v>
      </c>
      <c r="M308" s="36">
        <f>+BA_GC[[#This Row],[CK Locomotoras (4)]]+BA_MAR[[#This Row],[CK Locomotoras (4)]]+PA_MAR[[#This Row],[CK Locomotoras (4)]]+KM_MAR[[#This Row],[CK Locomotoras (4)]]+GC_VIL[[#This Row],[CK Locomotoras (4)]]</f>
        <v>55670.523000000001</v>
      </c>
      <c r="N308" s="36">
        <f>+BA_GC[[#This Row],[CK Remolcados (5)]]+BA_MAR[[#This Row],[CK Remolcados (5)]]+PA_MAR[[#This Row],[CK Remolcados (5)]]+KM_MAR[[#This Row],[CK Remolcados (5)]]+GC_VIL[[#This Row],[CK Remolcados (5)]]</f>
        <v>278352.61499999999</v>
      </c>
      <c r="O308" s="36">
        <f>+BA_GC[[#This Row],[CK Coche Motor (6)]]+BA_MAR[[#This Row],[CK Coche Motor (6)]]+PA_MAR[[#This Row],[CK Coche Motor (6)]]+KM_MAR[[#This Row],[CK Coche Motor (6)]]+GC_VIL[[#This Row],[CK Coche Motor (6)]]</f>
        <v>667072.22400000005</v>
      </c>
      <c r="Q308" s="81">
        <f t="shared" si="12"/>
        <v>945424.83900000004</v>
      </c>
      <c r="R308" s="35">
        <f>+LINEA[[#This Row],[Coches Kilómetro (CK) (5+6+7)]]/Q296-1</f>
        <v>-5.4928279455046525E-4</v>
      </c>
      <c r="S308" s="37">
        <f>+(BA_GC[[#This Row],[Velocidad Comercial Trenes Diésel]]*BA_GC[[#This Row],[Trenes Corridos (TC)]]+BA_MAR[[#This Row],[Velocidad Comercial Trenes Diésel]]*BA_MAR[[#This Row],[Trenes Corridos (TC)]])/(BA_GC[[#This Row],[Trenes Corridos (TC)]]+BA_MAR[[#This Row],[Trenes Corridos (TC)]])</f>
        <v>30.02300598109203</v>
      </c>
      <c r="T308" s="35">
        <f>+LINEA[[#This Row],[Velocidad Comercial Trenes Diésel]]/S296-1</f>
        <v>2.7885964398357554E-3</v>
      </c>
      <c r="U308" s="37"/>
      <c r="V308" s="35"/>
      <c r="W308" s="37">
        <f>+BA_MAR[[#This Row],[Form. Media Trenes Remolcados]]</f>
        <v>5</v>
      </c>
      <c r="X308" s="9">
        <f>+(BA_GC[[#This Row],[Form. Media Trenes Coche Motor]]*BA_GC[[#This Row],[Trenes Corridos (TC)]]+GC_VIL[[#This Row],[Form. Media Trenes Coche Motor]]*GC_VIL[[#This Row],[Trenes Corridos (TC)]])/(BA_GC[[#This Row],[Trenes Corridos (TC)]]+GC_VIL[[#This Row],[Trenes Corridos (TC)]])</f>
        <v>6</v>
      </c>
      <c r="Z308" s="36">
        <f>+BA_GC[[#This Row],[Asientos Ofrecidos Coches Remolcados]]+BA_MAR[[#This Row],[Asientos Ofrecidos Coches Remolcados]]+PA_MAR[[#This Row],[Asientos Ofrecidos Coches Remolcados]]+KM_MAR[[#This Row],[Asientos Ofrecidos Coches Remolcados]]+GC_VIL[[#This Row],[Asientos Ofrecidos Coches Remolcados]]</f>
        <v>584280</v>
      </c>
      <c r="AA308" s="6">
        <f>+BA_GC[[#This Row],[Asientos Ofrecidos Coches Motor]]+BA_MAR[[#This Row],[Asientos Prom. x C. Motor]]+PA_MAR[[#This Row],[Asientos Ofrecidos Coches Motor]]+KM_MAR[[#This Row],[Asientos Ofrecidos Coches Motor]]+GC_VIL[[#This Row],[Asientos Ofrecidos Coches Motor]]</f>
        <v>832014</v>
      </c>
      <c r="AC308" s="6">
        <f>+BA_MAR[[#This Row],[Asientos Prom. x C. Remolcados]]</f>
        <v>72</v>
      </c>
      <c r="AD308" s="6">
        <f>+BA_GC[[#This Row],[Asientos Prom. x C. Motor]]</f>
        <v>34</v>
      </c>
      <c r="AF308" s="6">
        <f>+'[2]BS TAB'!$H312</f>
        <v>5590</v>
      </c>
      <c r="AG308" s="6">
        <f>+LINEA[[#This Row],[Trenes Programados]]-LINEA[[#This Row],[Trenes Corridos (TC)]]</f>
        <v>-630</v>
      </c>
      <c r="AH308" s="81">
        <f>+'[2]BS TAB'!$J312</f>
        <v>6220</v>
      </c>
      <c r="AI308" s="35">
        <f>IFERROR(+LINEA[[#This Row],[Trenes Corridos (TC)]]/AH296-1,0)</f>
        <v>0.20146803167857841</v>
      </c>
      <c r="AJ308" s="36">
        <f>+'[2]BS TAB'!$K312</f>
        <v>4248</v>
      </c>
      <c r="AK308" s="36">
        <f>+LINEA[[#This Row],[Trenes Corridos (TC)]]-LINEA[[#This Row],[Trenes Puntuales]]</f>
        <v>1972</v>
      </c>
      <c r="AL308" s="111">
        <f>+LINEA[[#This Row],[Trenes Puntuales]]/LINEA[[#This Row],[Trenes Programados]]</f>
        <v>0.75992844364937384</v>
      </c>
      <c r="AM308" s="82">
        <v>0.95</v>
      </c>
      <c r="AN308" s="82" t="str">
        <f>+IF(LINEA[[#This Row],[Regularidad Absoluta]]&gt;=LINEA[[#This Row],[RA 95%]],LINEA[[#This Row],[Regularidad Absoluta]],"")</f>
        <v/>
      </c>
      <c r="AO308" s="82">
        <f>+LINEA[[#This Row],[Trenes Puntuales]]/LINEA[[#This Row],[Trenes Corridos (TC)]]</f>
        <v>0.68295819935691315</v>
      </c>
      <c r="AP308" s="82">
        <f>+LINEA[[#This Row],[Trenes Corridos (TC)]]/LINEA[[#This Row],[Trenes Programados]]</f>
        <v>1.1127012522361359</v>
      </c>
      <c r="AQ308" s="82">
        <f>+LINEA[[#This Row],[Regularidad Relativa]]/AO296-1</f>
        <v>-0.24724832913120309</v>
      </c>
      <c r="AR308" s="81">
        <f>+'[3]DATOS BS#Bol por Estación'!$AP292</f>
        <v>1366610</v>
      </c>
      <c r="AS308" s="15">
        <f>+LINEA[[#This Row],[Pasajeros Pagos (PAX)]]/AR296-1</f>
        <v>0.13181216991468814</v>
      </c>
      <c r="AT308" s="6">
        <f>+LINEA[[#This Row],[Pasajeros Pagos (PAX)]]/LINEA[[#This Row],[Indice Dia Habil]]</f>
        <v>49550.761421319796</v>
      </c>
      <c r="AU308" s="15">
        <f>+LINEA[[#This Row],[PAX Día Habil]]/AT296-1</f>
        <v>0.14289227455127151</v>
      </c>
      <c r="AV308" s="6">
        <f>+LINEA[[#This Row],[Pasajeros Pagos (PAX)]]/LINEA[[#This Row],[Trenes Corridos (TC)]]</f>
        <v>219.71221864951769</v>
      </c>
      <c r="AW308" s="6">
        <f>+LINEA[[#This Row],[PAX x Tren]]/LINEA[[#This Row],[Form. Media Trenes Remolcados]]</f>
        <v>43.942443729903538</v>
      </c>
      <c r="AX308" s="15">
        <f>+LINEA[[#This Row],[PAX x Coche]]/AW296-1</f>
        <v>-5.7975626423096394E-2</v>
      </c>
      <c r="AY308" s="141">
        <f>+(BA_GC[[#This Row],[Capacidad x Coche (4xm2)]]*BA_GC[[#This Row],[Coches Kilómetro (CK) (5+6+7)]]+BA_MAR[[#This Row],[Capacidad x Coche (4xm2)]]*BA_MAR[[#This Row],[Coches Kilómetro (CK) (5+6+7)]])/(BA_MAR[[#This Row],[Coches Kilómetro (CK) (5+6+7)]]+BA_GC[[#This Row],[Coches Kilómetro (CK) (5+6+7)]])</f>
        <v>141.74306998657107</v>
      </c>
      <c r="AZ308" s="9">
        <f>+LINEA[[#This Row],[PAX Kilómetro]]/LINEA[[#This Row],[Coches Kilómetro (CK) (5+6+7)]]</f>
        <v>25.277183675360604</v>
      </c>
      <c r="BA308" s="15">
        <f>+LINEA[[#This Row],[Ocupación Media (PaxKm/CocheKm)]]/AZ296-1</f>
        <v>0.13344165576349321</v>
      </c>
      <c r="BB308" s="15">
        <f>+LINEA[[#This Row],[Ocupación Media (PaxKm/CocheKm)]]/LINEA[[#This Row],[Capacidad x Coche (4xm2)]]</f>
        <v>0.17833100184548986</v>
      </c>
      <c r="BC308" s="15">
        <f>+LINEA[[#This Row],[% de Ocupación Media PAX]]/BB296-1</f>
        <v>0.1440328098799275</v>
      </c>
      <c r="BD308" s="36">
        <f>+LINEA[[#This Row],[Pasajeros Pagos (PAX)]]*LINEA[[#This Row],[PAX Recorrido Medio]]</f>
        <v>23897677.306651227</v>
      </c>
      <c r="BE308" s="37">
        <f>+(BA_GC[[#This Row],[PAX Recorrido Medio]]*BA_GC[[#This Row],[Pasajeros Pagos (PAX)]]+BA_MAR[[#This Row],[PAX Recorrido Medio]]*BA_MAR[[#This Row],[Pasajeros Pagos (PAX)]])/(BA_MAR[[#This Row],[Pasajeros Pagos (PAX)]]+BA_GC[[#This Row],[Pasajeros Pagos (PAX)]])</f>
        <v>17.486830410030095</v>
      </c>
      <c r="BF308" s="35">
        <f>+LINEA[[#This Row],[PAX Recorrido Medio]]/BE296-1</f>
        <v>8.8964041510797287E-4</v>
      </c>
      <c r="BG308" s="36">
        <f>+BA_GC[[#This Row],[PAX Desestacionalizados]]+BA_MAR[[#This Row],[PAX Desestacionalizados]]+PA_MAR[[#This Row],[PAX Desestacionalizados]]+KM_MAR[[#This Row],[PAX Desestacionalizados]]+GC_VIL[[#This Row],[PAX Desestacionalizados]]</f>
        <v>1354936.554590754</v>
      </c>
      <c r="BH308" s="114">
        <f t="shared" si="13"/>
        <v>0.30590256701033725</v>
      </c>
      <c r="BI308" s="81">
        <f>+BA_GC[[#This Row],[Pasajeros Totales (PT) (estimados)]]+BA_MAR[[#This Row],[Pasajeros Totales (PT) (estimados)]]+PA_MAR[[#This Row],[Pasajeros Totales (PT) (estimados)]]+KM_MAR[[#This Row],[Pasajeros Totales (PT) (estimados)]]+GC_VIL[[#This Row],[Pasajeros Totales (PT) (estimados)]]</f>
        <v>1968902.2535548739</v>
      </c>
      <c r="BJ308" s="35">
        <f>+(LINEA[[#This Row],[Variación % TC]]*0.2)-(LINEA[[#This Row],[Vaciación % PAX Recorrido Medio]]*0.1)-(LINEA[[#This Row],[Variación % Ocupación PAX]]*0.5)+(LINEA[[#This Row],[Variación % RA]]*0.1)+(LINEA[[#This Row],[Variación % Velocidad Comercial TE]]*0.1)</f>
        <v>-5.6536595558879174E-2</v>
      </c>
      <c r="BK308" s="121">
        <v>4317185.6100000003</v>
      </c>
      <c r="BL308" s="10">
        <f>+LINEA[[#This Row],[Recaudación Vta. Boletos $]]/LINEA[[#This Row],[Pasajeros Pagos (PAX)]]</f>
        <v>3.1590472848874223</v>
      </c>
      <c r="BM308" s="15">
        <f>+(LINEA[[#This Row],[Tarifa Media $]]*44)/CQ308</f>
        <v>7.9718233831281883E-3</v>
      </c>
      <c r="BN308" s="46">
        <f>+LINEA[[#This Row],[Tarifa Media $]]/CP308</f>
        <v>0.11176157244983591</v>
      </c>
      <c r="BO308" s="73">
        <v>27.580000000000002</v>
      </c>
      <c r="BP308" s="67">
        <f>+BA_GC[[#This Row],[Km. Línea (entre cabeceras) en Servicio]]+BA_MAR[[#This Row],[Km. Línea (entre cabeceras) en Servicio]]+PA_MAR[[#This Row],[Km. Línea (entre cabeceras) en Servicio]]+KM_MAR[[#This Row],[Km. Línea (entre cabeceras) en Servicio]]+GC_VIL[[#This Row],[Km. Línea (entre cabeceras) en Servicio]]</f>
        <v>105.40700000000001</v>
      </c>
      <c r="BQ308" s="67">
        <f>+[1]!BS_InfraMR[[#This Row],[Total Líneas de Explotación ]]</f>
        <v>66.611000000000004</v>
      </c>
      <c r="BR308" s="36">
        <v>23</v>
      </c>
      <c r="BS308" s="6">
        <v>2135</v>
      </c>
      <c r="BT308" s="63">
        <f>+LINEA[[#This Row],[Recaudación Vta. Boletos $]]/LINEA[[#This Row],[Km. Línea (entre cabeceras) en Servicio]]</f>
        <v>40957.295151175917</v>
      </c>
      <c r="BU308" s="64">
        <f>+LINEA[[#This Row],[Recaudación/Km. Línea (PESOS)]]/CP308</f>
        <v>1448.9975288706655</v>
      </c>
      <c r="BV308" s="63">
        <f>+LINEA[[#This Row],[Recaudación Vta. Boletos $]]/LINEA[[#This Row],[Trenes Corridos (TC)]]</f>
        <v>694.08128778135051</v>
      </c>
      <c r="BW308" s="64">
        <f>+LINEA[[#This Row],[Recaudación/Trenes Corridos (PESOS)]]/CP308</f>
        <v>24.555383042712261</v>
      </c>
      <c r="BX308" s="63">
        <f>+LINEA[[#This Row],[Recaudación Vta. Boletos $]]/LINEA[[#This Row],[Coches Kilómetro (CK) (5+6+7)]]</f>
        <v>4.5663974881032292</v>
      </c>
      <c r="BY308" s="64">
        <f>+LINEA[[#This Row],[Recaudación/Coche Kilómetro (PESOS)]]/CP308</f>
        <v>0.16155116327091787</v>
      </c>
      <c r="BZ308" s="65">
        <f>+LINEA[[#This Row],[Recaudación Vta. Boletos $]]/LINEA[[#This Row],[PAX Kilómetro]]</f>
        <v>0.18065293771451324</v>
      </c>
      <c r="CA308" s="66">
        <f>+LINEA[[#This Row],[Recaudación/Pasajeros Kilómetro (PESOS)]]/CP308</f>
        <v>6.391185242222726E-3</v>
      </c>
      <c r="CB308" s="63">
        <f>+LINEA[[#This Row],[Recaudación Vta. Boletos $]]/LINEA[[#This Row],[Personal]]</f>
        <v>2022.1009882903984</v>
      </c>
      <c r="CC308" s="64">
        <f>+LINEA[[#This Row],[Recaudación/Personal (PESOS)]]/CP308</f>
        <v>71.538399309447428</v>
      </c>
      <c r="CD308" s="36">
        <f>+LINEA[[#This Row],[Pasajeros Pagos (PAX)]]/LINEA[[#This Row],[Personal]]</f>
        <v>640.09836065573768</v>
      </c>
      <c r="CE308" s="67">
        <f>+LINEA[[#This Row],[Trenes Corridos (TC)]]/LINEA[[#This Row],[Personal]]</f>
        <v>2.9133489461358315</v>
      </c>
      <c r="CF308" s="36">
        <f>+LINEA[[#This Row],[Pasajeros Pagos (PAX)]]/LINEA[[#This Row],[Km. Línea (entre cabeceras) en Servicio]]</f>
        <v>12965.078220611533</v>
      </c>
      <c r="CG308" s="36">
        <f>+LINEA[[#This Row],[Pasajeros Pagos (PAX)]]/LINEA[[#This Row],[Cantidad de Estaciones en Servicio]]</f>
        <v>59417.82608695652</v>
      </c>
      <c r="CH308" s="36">
        <f>+LINEA[[#This Row],[PAX Kilómetro]]/LINEA[[#This Row],[Km. Línea (entre cabeceras) en Servicio]]</f>
        <v>226718.12409660863</v>
      </c>
      <c r="CI308" s="36">
        <f>+LINEA[[#This Row],[Coches Kilómetro (CK) (5+6+7)]]/LINEA[[#This Row],[Km. Línea (entre cabeceras) en Servicio]]</f>
        <v>8969.2794501313947</v>
      </c>
      <c r="CJ308" s="36">
        <f>+[1]!Sar_InfraMR[[#This Row],[Total Coches Eléctricos]]+[1]!Sar_InfraMR[[#This Row],[Total Coches Remolcados]]</f>
        <v>280</v>
      </c>
      <c r="CK308" s="36">
        <f>+LINEA[[#This Row],[Pasajeros Pagos (PAX)]]/LINEA[[#This Row],[Coches en Servicio]]</f>
        <v>4880.75</v>
      </c>
      <c r="CM308" s="2">
        <f t="shared" si="14"/>
        <v>225.27960586838773</v>
      </c>
      <c r="CN308" s="11">
        <v>0.97600179150732846</v>
      </c>
      <c r="CP308" s="10">
        <v>28.265952380952388</v>
      </c>
      <c r="CQ308" s="33">
        <v>17436.171607768727</v>
      </c>
      <c r="CR308" s="10"/>
      <c r="CS308" s="24"/>
      <c r="CX308" s="28"/>
      <c r="DF308" s="45">
        <f>+LINEA[[#This Row],[Trenes Kilómetro (TK) (1+2+3)]]/LINEA[[#This Row],[Trenes Corridos (TC)]]</f>
        <v>28.61721077170418</v>
      </c>
      <c r="EA308" s="2">
        <v>2018</v>
      </c>
      <c r="EB308" s="2" t="s">
        <v>3</v>
      </c>
    </row>
    <row r="309" spans="1:132" x14ac:dyDescent="0.2">
      <c r="A309" s="83" t="s">
        <v>224</v>
      </c>
      <c r="B309" s="2" t="s">
        <v>4</v>
      </c>
      <c r="C309" s="85">
        <v>43313</v>
      </c>
      <c r="D309" s="2" t="s">
        <v>252</v>
      </c>
      <c r="E309" s="2" t="s">
        <v>246</v>
      </c>
      <c r="F309" s="2" t="s">
        <v>247</v>
      </c>
      <c r="G309" s="2" t="s">
        <v>248</v>
      </c>
      <c r="H309" s="6">
        <f>+BA_GC[[#This Row],[TK Remolcados (1)]]+BA_MAR[[#This Row],[TK Remolcados (1)]]+PA_MAR[[#This Row],[TK Remolcados (1)]]+KM_MAR[[#This Row],[TK Remolcados (1)]]+GC_VIL[[#This Row],[TK Remolcados (1)]]</f>
        <v>53921.172000000006</v>
      </c>
      <c r="I309" s="6">
        <f>+BA_GC[[#This Row],[TK Coche Motor (2)]]+PA_MAR[[#This Row],[TK Coche Motor (2)]]+KM_MAR[[#This Row],[TK Coche Motor (2)]]+GC_VIL[[#This Row],[TK Coche Motor (2)]]</f>
        <v>120432.52200000003</v>
      </c>
      <c r="K309" s="81">
        <f>+LINEA[[#This Row],[TK Remolcados (1)]]+LINEA[[#This Row],[TK Coche Motor (2)]]+LINEA[[#This Row],[TK Eléctricos (3)]]</f>
        <v>174353.69400000002</v>
      </c>
      <c r="L309" s="35">
        <f>+LINEA[[#This Row],[Trenes Kilómetro (TK) (1+2+3)]]/K297-1</f>
        <v>7.5427419217250824E-2</v>
      </c>
      <c r="M309" s="36">
        <f>+BA_GC[[#This Row],[CK Locomotoras (4)]]+BA_MAR[[#This Row],[CK Locomotoras (4)]]+PA_MAR[[#This Row],[CK Locomotoras (4)]]+KM_MAR[[#This Row],[CK Locomotoras (4)]]+GC_VIL[[#This Row],[CK Locomotoras (4)]]</f>
        <v>53921.172000000006</v>
      </c>
      <c r="N309" s="36">
        <f>+BA_GC[[#This Row],[CK Remolcados (5)]]+BA_MAR[[#This Row],[CK Remolcados (5)]]+PA_MAR[[#This Row],[CK Remolcados (5)]]+KM_MAR[[#This Row],[CK Remolcados (5)]]+GC_VIL[[#This Row],[CK Remolcados (5)]]</f>
        <v>269605.86000000004</v>
      </c>
      <c r="O309" s="36">
        <f>+BA_GC[[#This Row],[CK Coche Motor (6)]]+BA_MAR[[#This Row],[CK Coche Motor (6)]]+PA_MAR[[#This Row],[CK Coche Motor (6)]]+KM_MAR[[#This Row],[CK Coche Motor (6)]]+GC_VIL[[#This Row],[CK Coche Motor (6)]]</f>
        <v>650341.69200000016</v>
      </c>
      <c r="Q309" s="81">
        <f t="shared" si="12"/>
        <v>919947.55200000014</v>
      </c>
      <c r="R309" s="35">
        <f>+LINEA[[#This Row],[Coches Kilómetro (CK) (5+6+7)]]/Q297-1</f>
        <v>9.9823253995066086E-3</v>
      </c>
      <c r="S309" s="37">
        <f>+(BA_GC[[#This Row],[Velocidad Comercial Trenes Diésel]]*BA_GC[[#This Row],[Trenes Corridos (TC)]]+BA_MAR[[#This Row],[Velocidad Comercial Trenes Diésel]]*BA_MAR[[#This Row],[Trenes Corridos (TC)]])/(BA_GC[[#This Row],[Trenes Corridos (TC)]]+BA_MAR[[#This Row],[Trenes Corridos (TC)]])</f>
        <v>30.019268146370724</v>
      </c>
      <c r="T309" s="35">
        <f>+LINEA[[#This Row],[Velocidad Comercial Trenes Diésel]]/S297-1</f>
        <v>2.406615082658492E-3</v>
      </c>
      <c r="U309" s="37"/>
      <c r="V309" s="35"/>
      <c r="W309" s="37">
        <f>+BA_MAR[[#This Row],[Form. Media Trenes Remolcados]]</f>
        <v>5</v>
      </c>
      <c r="X309" s="9">
        <f>+(BA_GC[[#This Row],[Form. Media Trenes Coche Motor]]*BA_GC[[#This Row],[Trenes Corridos (TC)]]+GC_VIL[[#This Row],[Form. Media Trenes Coche Motor]]*GC_VIL[[#This Row],[Trenes Corridos (TC)]])/(BA_GC[[#This Row],[Trenes Corridos (TC)]]+GC_VIL[[#This Row],[Trenes Corridos (TC)]])</f>
        <v>6</v>
      </c>
      <c r="Z309" s="36">
        <f>+BA_GC[[#This Row],[Asientos Ofrecidos Coches Remolcados]]+BA_MAR[[#This Row],[Asientos Ofrecidos Coches Remolcados]]+PA_MAR[[#This Row],[Asientos Ofrecidos Coches Remolcados]]+KM_MAR[[#This Row],[Asientos Ofrecidos Coches Remolcados]]+GC_VIL[[#This Row],[Asientos Ofrecidos Coches Remolcados]]</f>
        <v>565920</v>
      </c>
      <c r="AA309" s="6">
        <f>+BA_GC[[#This Row],[Asientos Ofrecidos Coches Motor]]+BA_MAR[[#This Row],[Asientos Prom. x C. Motor]]+PA_MAR[[#This Row],[Asientos Ofrecidos Coches Motor]]+KM_MAR[[#This Row],[Asientos Ofrecidos Coches Motor]]+GC_VIL[[#This Row],[Asientos Ofrecidos Coches Motor]]</f>
        <v>813756</v>
      </c>
      <c r="AC309" s="6">
        <f>+BA_MAR[[#This Row],[Asientos Prom. x C. Remolcados]]</f>
        <v>72</v>
      </c>
      <c r="AD309" s="6">
        <f>+BA_GC[[#This Row],[Asientos Prom. x C. Motor]]</f>
        <v>34</v>
      </c>
      <c r="AF309" s="6">
        <f>+'[2]BS TAB'!$H313</f>
        <v>5625</v>
      </c>
      <c r="AG309" s="6">
        <f>+LINEA[[#This Row],[Trenes Programados]]-LINEA[[#This Row],[Trenes Corridos (TC)]]</f>
        <v>-496</v>
      </c>
      <c r="AH309" s="81">
        <f>+'[2]BS TAB'!$J313</f>
        <v>6121</v>
      </c>
      <c r="AI309" s="35">
        <f>IFERROR(+LINEA[[#This Row],[Trenes Corridos (TC)]]/AH297-1,0)</f>
        <v>0.23183739182934193</v>
      </c>
      <c r="AJ309" s="36">
        <f>+'[2]BS TAB'!$K313</f>
        <v>4032</v>
      </c>
      <c r="AK309" s="36">
        <f>+LINEA[[#This Row],[Trenes Corridos (TC)]]-LINEA[[#This Row],[Trenes Puntuales]]</f>
        <v>2089</v>
      </c>
      <c r="AL309" s="111">
        <f>+LINEA[[#This Row],[Trenes Puntuales]]/LINEA[[#This Row],[Trenes Programados]]</f>
        <v>0.71679999999999999</v>
      </c>
      <c r="AM309" s="82">
        <v>0.95</v>
      </c>
      <c r="AN309" s="82" t="str">
        <f>+IF(LINEA[[#This Row],[Regularidad Absoluta]]&gt;=LINEA[[#This Row],[RA 95%]],LINEA[[#This Row],[Regularidad Absoluta]],"")</f>
        <v/>
      </c>
      <c r="AO309" s="82">
        <f>+LINEA[[#This Row],[Trenes Puntuales]]/LINEA[[#This Row],[Trenes Corridos (TC)]]</f>
        <v>0.65871589609540926</v>
      </c>
      <c r="AP309" s="82">
        <f>+LINEA[[#This Row],[Trenes Corridos (TC)]]/LINEA[[#This Row],[Trenes Programados]]</f>
        <v>1.0881777777777777</v>
      </c>
      <c r="AQ309" s="82">
        <f>+LINEA[[#This Row],[Regularidad Relativa]]/AO297-1</f>
        <v>-0.29548874565258532</v>
      </c>
      <c r="AR309" s="81">
        <f>+'[3]DATOS BS#Bol por Estación'!$AP293</f>
        <v>1499688</v>
      </c>
      <c r="AS309" s="15">
        <f>+LINEA[[#This Row],[Pasajeros Pagos (PAX)]]/AR297-1</f>
        <v>0.21441961744301774</v>
      </c>
      <c r="AT309" s="6">
        <f>+LINEA[[#This Row],[Pasajeros Pagos (PAX)]]/LINEA[[#This Row],[Indice Dia Habil]]</f>
        <v>53502.961113093115</v>
      </c>
      <c r="AU309" s="15">
        <f>+LINEA[[#This Row],[PAX Día Habil]]/AT297-1</f>
        <v>0.21441961744301774</v>
      </c>
      <c r="AV309" s="6">
        <f>+LINEA[[#This Row],[Pasajeros Pagos (PAX)]]/LINEA[[#This Row],[Trenes Corridos (TC)]]</f>
        <v>245.00702499591571</v>
      </c>
      <c r="AW309" s="6">
        <f>+LINEA[[#This Row],[PAX x Tren]]/LINEA[[#This Row],[Form. Media Trenes Remolcados]]</f>
        <v>49.001404999183144</v>
      </c>
      <c r="AX309" s="15">
        <f>+LINEA[[#This Row],[PAX x Coche]]/AW297-1</f>
        <v>-1.4139670139788341E-2</v>
      </c>
      <c r="AY309" s="141">
        <f>+(BA_GC[[#This Row],[Capacidad x Coche (4xm2)]]*BA_GC[[#This Row],[Coches Kilómetro (CK) (5+6+7)]]+BA_MAR[[#This Row],[Capacidad x Coche (4xm2)]]*BA_MAR[[#This Row],[Coches Kilómetro (CK) (5+6+7)]])/(BA_MAR[[#This Row],[Coches Kilómetro (CK) (5+6+7)]]+BA_GC[[#This Row],[Coches Kilómetro (CK) (5+6+7)]])</f>
        <v>141.81058514654396</v>
      </c>
      <c r="AZ309" s="9">
        <f>+LINEA[[#This Row],[PAX Kilómetro]]/LINEA[[#This Row],[Coches Kilómetro (CK) (5+6+7)]]</f>
        <v>28.493842613818988</v>
      </c>
      <c r="BA309" s="15">
        <f>+LINEA[[#This Row],[Ocupación Media (PaxKm/CocheKm)]]/AZ297-1</f>
        <v>0.2035660785053075</v>
      </c>
      <c r="BB309" s="15">
        <f>+LINEA[[#This Row],[Ocupación Media (PaxKm/CocheKm)]]/LINEA[[#This Row],[Capacidad x Coche (4xm2)]]</f>
        <v>0.20092888400660694</v>
      </c>
      <c r="BC309" s="15">
        <f>+LINEA[[#This Row],[% de Ocupación Media PAX]]/BB297-1</f>
        <v>0.21306320825208336</v>
      </c>
      <c r="BD309" s="36">
        <f>+LINEA[[#This Row],[Pasajeros Pagos (PAX)]]*LINEA[[#This Row],[PAX Recorrido Medio]]</f>
        <v>26212840.759656064</v>
      </c>
      <c r="BE309" s="37">
        <f>+(BA_GC[[#This Row],[PAX Recorrido Medio]]*BA_GC[[#This Row],[Pasajeros Pagos (PAX)]]+BA_MAR[[#This Row],[PAX Recorrido Medio]]*BA_MAR[[#This Row],[Pasajeros Pagos (PAX)]])/(BA_MAR[[#This Row],[Pasajeros Pagos (PAX)]]+BA_GC[[#This Row],[Pasajeros Pagos (PAX)]])</f>
        <v>17.478862776561567</v>
      </c>
      <c r="BF309" s="35">
        <f>+LINEA[[#This Row],[PAX Recorrido Medio]]/BE297-1</f>
        <v>9.5588813048164134E-4</v>
      </c>
      <c r="BG309" s="36">
        <f>+BA_GC[[#This Row],[PAX Desestacionalizados]]+BA_MAR[[#This Row],[PAX Desestacionalizados]]+PA_MAR[[#This Row],[PAX Desestacionalizados]]+KM_MAR[[#This Row],[PAX Desestacionalizados]]+GC_VIL[[#This Row],[PAX Desestacionalizados]]</f>
        <v>1491042.7908396891</v>
      </c>
      <c r="BH309" s="114">
        <f t="shared" si="13"/>
        <v>0.21404642855004674</v>
      </c>
      <c r="BI309" s="81">
        <f>+BA_GC[[#This Row],[Pasajeros Totales (PT) (estimados)]]+BA_MAR[[#This Row],[Pasajeros Totales (PT) (estimados)]]+PA_MAR[[#This Row],[Pasajeros Totales (PT) (estimados)]]+KM_MAR[[#This Row],[Pasajeros Totales (PT) (estimados)]]+GC_VIL[[#This Row],[Pasajeros Totales (PT) (estimados)]]</f>
        <v>1908112.7110769732</v>
      </c>
      <c r="BJ309" s="35">
        <f>+(LINEA[[#This Row],[Variación % TC]]*0.2)-(LINEA[[#This Row],[Vaciación % PAX Recorrido Medio]]*0.1)-(LINEA[[#This Row],[Variación % Ocupación PAX]]*0.5)+(LINEA[[#This Row],[Variación % RA]]*0.1)+(LINEA[[#This Row],[Variación % Velocidad Comercial TE]]*0.1)</f>
        <v>-8.9808589138479986E-2</v>
      </c>
      <c r="BK309" s="121">
        <v>5280003.55</v>
      </c>
      <c r="BL309" s="10">
        <f>+LINEA[[#This Row],[Recaudación Vta. Boletos $]]/LINEA[[#This Row],[Pasajeros Pagos (PAX)]]</f>
        <v>3.5207346794799985</v>
      </c>
      <c r="BM309" s="15">
        <f>+(LINEA[[#This Row],[Tarifa Media $]]*44)/CQ309</f>
        <v>8.7613761110434639E-3</v>
      </c>
      <c r="BN309" s="46">
        <f>+LINEA[[#This Row],[Tarifa Media $]]/CP309</f>
        <v>0.11401661749925288</v>
      </c>
      <c r="BO309" s="73">
        <v>28.03</v>
      </c>
      <c r="BP309" s="67">
        <f>+BA_GC[[#This Row],[Km. Línea (entre cabeceras) en Servicio]]+BA_MAR[[#This Row],[Km. Línea (entre cabeceras) en Servicio]]+PA_MAR[[#This Row],[Km. Línea (entre cabeceras) en Servicio]]+KM_MAR[[#This Row],[Km. Línea (entre cabeceras) en Servicio]]+GC_VIL[[#This Row],[Km. Línea (entre cabeceras) en Servicio]]</f>
        <v>105.40700000000001</v>
      </c>
      <c r="BQ309" s="67">
        <f>+[1]!BS_InfraMR[[#This Row],[Total Líneas de Explotación ]]</f>
        <v>66.611000000000004</v>
      </c>
      <c r="BR309" s="36">
        <v>23</v>
      </c>
      <c r="BS309" s="6">
        <v>2135</v>
      </c>
      <c r="BT309" s="63">
        <f>+LINEA[[#This Row],[Recaudación Vta. Boletos $]]/LINEA[[#This Row],[Km. Línea (entre cabeceras) en Servicio]]</f>
        <v>50091.583576043333</v>
      </c>
      <c r="BU309" s="64">
        <f>+LINEA[[#This Row],[Recaudación/Km. Línea (PESOS)]]/CP309</f>
        <v>1622.1821422127518</v>
      </c>
      <c r="BV309" s="63">
        <f>+LINEA[[#This Row],[Recaudación Vta. Boletos $]]/LINEA[[#This Row],[Trenes Corridos (TC)]]</f>
        <v>862.60472961934317</v>
      </c>
      <c r="BW309" s="64">
        <f>+LINEA[[#This Row],[Recaudación/Trenes Corridos (PESOS)]]/CP309</f>
        <v>27.934872253589209</v>
      </c>
      <c r="BX309" s="63">
        <f>+LINEA[[#This Row],[Recaudación Vta. Boletos $]]/LINEA[[#This Row],[Coches Kilómetro (CK) (5+6+7)]]</f>
        <v>5.7394614926917038</v>
      </c>
      <c r="BY309" s="64">
        <f>+LINEA[[#This Row],[Recaudación/Coche Kilómetro (PESOS)]]/CP309</f>
        <v>0.18586858858690622</v>
      </c>
      <c r="BZ309" s="65">
        <f>+LINEA[[#This Row],[Recaudación Vta. Boletos $]]/LINEA[[#This Row],[PAX Kilómetro]]</f>
        <v>0.20142813205222698</v>
      </c>
      <c r="CA309" s="66">
        <f>+LINEA[[#This Row],[Recaudación/Pasajeros Kilómetro (PESOS)]]/CP309</f>
        <v>6.5231141726305236E-3</v>
      </c>
      <c r="CB309" s="63">
        <f>+LINEA[[#This Row],[Recaudación Vta. Boletos $]]/LINEA[[#This Row],[Personal]]</f>
        <v>2473.0695784543323</v>
      </c>
      <c r="CC309" s="64">
        <f>+LINEA[[#This Row],[Recaudación/Personal (PESOS)]]/CP309</f>
        <v>80.088689959821792</v>
      </c>
      <c r="CD309" s="36">
        <f>+LINEA[[#This Row],[Pasajeros Pagos (PAX)]]/LINEA[[#This Row],[Personal]]</f>
        <v>702.42997658079628</v>
      </c>
      <c r="CE309" s="67">
        <f>+LINEA[[#This Row],[Trenes Corridos (TC)]]/LINEA[[#This Row],[Personal]]</f>
        <v>2.8669789227166276</v>
      </c>
      <c r="CF309" s="36">
        <f>+LINEA[[#This Row],[Pasajeros Pagos (PAX)]]/LINEA[[#This Row],[Km. Línea (entre cabeceras) en Servicio]]</f>
        <v>14227.593992808825</v>
      </c>
      <c r="CG309" s="36">
        <f>+LINEA[[#This Row],[Pasajeros Pagos (PAX)]]/LINEA[[#This Row],[Cantidad de Estaciones en Servicio]]</f>
        <v>65203.82608695652</v>
      </c>
      <c r="CH309" s="36">
        <f>+LINEA[[#This Row],[PAX Kilómetro]]/LINEA[[#This Row],[Km. Línea (entre cabeceras) en Servicio]]</f>
        <v>248682.16304093716</v>
      </c>
      <c r="CI309" s="36">
        <f>+LINEA[[#This Row],[Coches Kilómetro (CK) (5+6+7)]]/LINEA[[#This Row],[Km. Línea (entre cabeceras) en Servicio]]</f>
        <v>8727.5755120627673</v>
      </c>
      <c r="CJ309" s="36">
        <f>+[1]!Sar_InfraMR[[#This Row],[Total Coches Eléctricos]]+[1]!Sar_InfraMR[[#This Row],[Total Coches Remolcados]]</f>
        <v>280</v>
      </c>
      <c r="CK309" s="36">
        <f>+LINEA[[#This Row],[Pasajeros Pagos (PAX)]]/LINEA[[#This Row],[Coches en Servicio]]</f>
        <v>5356.028571428571</v>
      </c>
      <c r="CL309" s="2" t="s">
        <v>284</v>
      </c>
      <c r="CM309" s="2">
        <f t="shared" si="14"/>
        <v>228.59555022831216</v>
      </c>
      <c r="CN309" s="11">
        <v>0.96092931714403562</v>
      </c>
      <c r="CP309" s="10">
        <v>30.87913636363637</v>
      </c>
      <c r="CQ309" s="60">
        <v>17681.277910425211</v>
      </c>
      <c r="CR309" s="10"/>
      <c r="CS309" s="24"/>
      <c r="DF309" s="45">
        <f>+LINEA[[#This Row],[Trenes Kilómetro (TK) (1+2+3)]]/LINEA[[#This Row],[Trenes Corridos (TC)]]</f>
        <v>28.484511354353867</v>
      </c>
      <c r="EA309" s="2">
        <v>2018</v>
      </c>
      <c r="EB309" s="2" t="s">
        <v>4</v>
      </c>
    </row>
    <row r="310" spans="1:132" x14ac:dyDescent="0.2">
      <c r="A310" s="83" t="s">
        <v>224</v>
      </c>
      <c r="B310" s="2" t="s">
        <v>11</v>
      </c>
      <c r="C310" s="85">
        <v>43344</v>
      </c>
      <c r="D310" s="2" t="s">
        <v>252</v>
      </c>
      <c r="E310" s="2" t="s">
        <v>246</v>
      </c>
      <c r="F310" s="2" t="s">
        <v>247</v>
      </c>
      <c r="G310" s="2" t="s">
        <v>248</v>
      </c>
      <c r="H310" s="6">
        <f>+BA_GC[[#This Row],[TK Remolcados (1)]]+BA_MAR[[#This Row],[TK Remolcados (1)]]+PA_MAR[[#This Row],[TK Remolcados (1)]]+KM_MAR[[#This Row],[TK Remolcados (1)]]+GC_VIL[[#This Row],[TK Remolcados (1)]]</f>
        <v>51279.995000000003</v>
      </c>
      <c r="I310" s="6">
        <f>+BA_GC[[#This Row],[TK Coche Motor (2)]]+PA_MAR[[#This Row],[TK Coche Motor (2)]]+KM_MAR[[#This Row],[TK Coche Motor (2)]]+GC_VIL[[#This Row],[TK Coche Motor (2)]]</f>
        <v>111705.46800000002</v>
      </c>
      <c r="K310" s="81">
        <f>+LINEA[[#This Row],[TK Remolcados (1)]]+LINEA[[#This Row],[TK Coche Motor (2)]]+LINEA[[#This Row],[TK Eléctricos (3)]]</f>
        <v>162985.46300000002</v>
      </c>
      <c r="L310" s="35">
        <f>+LINEA[[#This Row],[Trenes Kilómetro (TK) (1+2+3)]]/K298-1</f>
        <v>2.3125701311646152E-2</v>
      </c>
      <c r="M310" s="36">
        <f>+BA_GC[[#This Row],[CK Locomotoras (4)]]+BA_MAR[[#This Row],[CK Locomotoras (4)]]+PA_MAR[[#This Row],[CK Locomotoras (4)]]+KM_MAR[[#This Row],[CK Locomotoras (4)]]+GC_VIL[[#This Row],[CK Locomotoras (4)]]</f>
        <v>51279.995000000003</v>
      </c>
      <c r="N310" s="36">
        <f>+BA_GC[[#This Row],[CK Remolcados (5)]]+BA_MAR[[#This Row],[CK Remolcados (5)]]+PA_MAR[[#This Row],[CK Remolcados (5)]]+KM_MAR[[#This Row],[CK Remolcados (5)]]+GC_VIL[[#This Row],[CK Remolcados (5)]]</f>
        <v>256399.97500000001</v>
      </c>
      <c r="O310" s="36">
        <f>+BA_GC[[#This Row],[CK Coche Motor (6)]]+BA_MAR[[#This Row],[CK Coche Motor (6)]]+PA_MAR[[#This Row],[CK Coche Motor (6)]]+KM_MAR[[#This Row],[CK Coche Motor (6)]]+GC_VIL[[#This Row],[CK Coche Motor (6)]]</f>
        <v>604688.61600000015</v>
      </c>
      <c r="Q310" s="81">
        <f t="shared" si="12"/>
        <v>861088.59100000013</v>
      </c>
      <c r="R310" s="35">
        <f>+LINEA[[#This Row],[Coches Kilómetro (CK) (5+6+7)]]/Q298-1</f>
        <v>-3.7788471592163364E-2</v>
      </c>
      <c r="S310" s="37">
        <f>+(BA_GC[[#This Row],[Velocidad Comercial Trenes Diésel]]*BA_GC[[#This Row],[Trenes Corridos (TC)]]+BA_MAR[[#This Row],[Velocidad Comercial Trenes Diésel]]*BA_MAR[[#This Row],[Trenes Corridos (TC)]])/(BA_GC[[#This Row],[Trenes Corridos (TC)]]+BA_MAR[[#This Row],[Trenes Corridos (TC)]])</f>
        <v>30.006094182825485</v>
      </c>
      <c r="T310" s="35">
        <f>+LINEA[[#This Row],[Velocidad Comercial Trenes Diésel]]/S298-1</f>
        <v>2.2013823804614141E-3</v>
      </c>
      <c r="U310" s="37"/>
      <c r="V310" s="35"/>
      <c r="W310" s="37">
        <f>+BA_MAR[[#This Row],[Form. Media Trenes Remolcados]]</f>
        <v>5</v>
      </c>
      <c r="X310" s="9">
        <f>+(BA_GC[[#This Row],[Form. Media Trenes Coche Motor]]*BA_GC[[#This Row],[Trenes Corridos (TC)]]+GC_VIL[[#This Row],[Form. Media Trenes Coche Motor]]*GC_VIL[[#This Row],[Trenes Corridos (TC)]])/(BA_GC[[#This Row],[Trenes Corridos (TC)]]+GC_VIL[[#This Row],[Trenes Corridos (TC)]])</f>
        <v>6</v>
      </c>
      <c r="Z310" s="36">
        <f>+BA_GC[[#This Row],[Asientos Ofrecidos Coches Remolcados]]+BA_MAR[[#This Row],[Asientos Ofrecidos Coches Remolcados]]+PA_MAR[[#This Row],[Asientos Ofrecidos Coches Remolcados]]+KM_MAR[[#This Row],[Asientos Ofrecidos Coches Remolcados]]+GC_VIL[[#This Row],[Asientos Ofrecidos Coches Remolcados]]</f>
        <v>538200</v>
      </c>
      <c r="AA310" s="6">
        <f>+BA_GC[[#This Row],[Asientos Ofrecidos Coches Motor]]+BA_MAR[[#This Row],[Asientos Prom. x C. Motor]]+PA_MAR[[#This Row],[Asientos Ofrecidos Coches Motor]]+KM_MAR[[#This Row],[Asientos Ofrecidos Coches Motor]]+GC_VIL[[#This Row],[Asientos Ofrecidos Coches Motor]]</f>
        <v>756024</v>
      </c>
      <c r="AC310" s="6">
        <f>+BA_MAR[[#This Row],[Asientos Prom. x C. Remolcados]]</f>
        <v>72</v>
      </c>
      <c r="AD310" s="6">
        <f>+BA_GC[[#This Row],[Asientos Prom. x C. Motor]]</f>
        <v>34</v>
      </c>
      <c r="AF310" s="6">
        <f>+'[2]BS TAB'!$H314</f>
        <v>5430</v>
      </c>
      <c r="AG310" s="6">
        <f>+LINEA[[#This Row],[Trenes Programados]]-LINEA[[#This Row],[Trenes Corridos (TC)]]</f>
        <v>-279</v>
      </c>
      <c r="AH310" s="81">
        <f>+'[2]BS TAB'!$J314</f>
        <v>5709</v>
      </c>
      <c r="AI310" s="35">
        <f>IFERROR(+LINEA[[#This Row],[Trenes Corridos (TC)]]/AH298-1,0)</f>
        <v>0.16963736939151808</v>
      </c>
      <c r="AJ310" s="36">
        <f>+'[2]BS TAB'!$K314</f>
        <v>3609</v>
      </c>
      <c r="AK310" s="36">
        <f>+LINEA[[#This Row],[Trenes Corridos (TC)]]-LINEA[[#This Row],[Trenes Puntuales]]</f>
        <v>2100</v>
      </c>
      <c r="AL310" s="111">
        <f>+LINEA[[#This Row],[Trenes Puntuales]]/LINEA[[#This Row],[Trenes Programados]]</f>
        <v>0.66464088397790055</v>
      </c>
      <c r="AM310" s="82">
        <v>0.95</v>
      </c>
      <c r="AN310" s="82" t="str">
        <f>+IF(LINEA[[#This Row],[Regularidad Absoluta]]&gt;=LINEA[[#This Row],[RA 95%]],LINEA[[#This Row],[Regularidad Absoluta]],"")</f>
        <v/>
      </c>
      <c r="AO310" s="82">
        <f>+LINEA[[#This Row],[Trenes Puntuales]]/LINEA[[#This Row],[Trenes Corridos (TC)]]</f>
        <v>0.63215974776668415</v>
      </c>
      <c r="AP310" s="82">
        <f>+LINEA[[#This Row],[Trenes Corridos (TC)]]/LINEA[[#This Row],[Trenes Programados]]</f>
        <v>1.0513812154696132</v>
      </c>
      <c r="AQ310" s="82">
        <f>+LINEA[[#This Row],[Regularidad Relativa]]/AO298-1</f>
        <v>-0.33729129535026092</v>
      </c>
      <c r="AR310" s="81">
        <f>+'[3]DATOS BS#Bol por Estación'!$AP294</f>
        <v>1371758</v>
      </c>
      <c r="AS310" s="15">
        <f>+LINEA[[#This Row],[Pasajeros Pagos (PAX)]]/AR298-1</f>
        <v>0.15017456894383274</v>
      </c>
      <c r="AT310" s="6">
        <f>+LINEA[[#This Row],[Pasajeros Pagos (PAX)]]/LINEA[[#This Row],[Indice Dia Habil]]</f>
        <v>51089.683426443204</v>
      </c>
      <c r="AU310" s="15">
        <f>+LINEA[[#This Row],[PAX Día Habil]]/AT298-1</f>
        <v>0.16945123769708137</v>
      </c>
      <c r="AV310" s="6">
        <f>+LINEA[[#This Row],[Pasajeros Pagos (PAX)]]/LINEA[[#This Row],[Trenes Corridos (TC)]]</f>
        <v>240.27990891574706</v>
      </c>
      <c r="AW310" s="6">
        <f>+LINEA[[#This Row],[PAX x Tren]]/LINEA[[#This Row],[Form. Media Trenes Remolcados]]</f>
        <v>48.055981783149413</v>
      </c>
      <c r="AX310" s="15">
        <f>+LINEA[[#This Row],[PAX x Coche]]/AW298-1</f>
        <v>-1.6640029599781392E-2</v>
      </c>
      <c r="AY310" s="141">
        <f>+(BA_GC[[#This Row],[Capacidad x Coche (4xm2)]]*BA_GC[[#This Row],[Coches Kilómetro (CK) (5+6+7)]]+BA_MAR[[#This Row],[Capacidad x Coche (4xm2)]]*BA_MAR[[#This Row],[Coches Kilómetro (CK) (5+6+7)]])/(BA_MAR[[#This Row],[Coches Kilómetro (CK) (5+6+7)]]+BA_GC[[#This Row],[Coches Kilómetro (CK) (5+6+7)]])</f>
        <v>142.04851950192662</v>
      </c>
      <c r="AZ310" s="9">
        <f>+LINEA[[#This Row],[PAX Kilómetro]]/LINEA[[#This Row],[Coches Kilómetro (CK) (5+6+7)]]</f>
        <v>27.833503330440834</v>
      </c>
      <c r="BA310" s="15">
        <f>+LINEA[[#This Row],[Ocupación Media (PaxKm/CocheKm)]]/AZ298-1</f>
        <v>0.19694351629668305</v>
      </c>
      <c r="BB310" s="15">
        <f>+LINEA[[#This Row],[Ocupación Media (PaxKm/CocheKm)]]/LINEA[[#This Row],[Capacidad x Coche (4xm2)]]</f>
        <v>0.19594363551295813</v>
      </c>
      <c r="BC310" s="15">
        <f>+LINEA[[#This Row],[% de Ocupación Media PAX]]/BB298-1</f>
        <v>0.20542912776935274</v>
      </c>
      <c r="BD310" s="36">
        <f>+LINEA[[#This Row],[Pasajeros Pagos (PAX)]]*LINEA[[#This Row],[PAX Recorrido Medio]]</f>
        <v>23967112.165403109</v>
      </c>
      <c r="BE310" s="37">
        <f>+(BA_GC[[#This Row],[PAX Recorrido Medio]]*BA_GC[[#This Row],[Pasajeros Pagos (PAX)]]+BA_MAR[[#This Row],[PAX Recorrido Medio]]*BA_MAR[[#This Row],[Pasajeros Pagos (PAX)]])/(BA_MAR[[#This Row],[Pasajeros Pagos (PAX)]]+BA_GC[[#This Row],[Pasajeros Pagos (PAX)]])</f>
        <v>17.471822409931715</v>
      </c>
      <c r="BF310" s="35">
        <f>+LINEA[[#This Row],[PAX Recorrido Medio]]/BE298-1</f>
        <v>1.3374328831330384E-3</v>
      </c>
      <c r="BG310" s="36">
        <f>+BA_GC[[#This Row],[PAX Desestacionalizados]]+BA_MAR[[#This Row],[PAX Desestacionalizados]]+PA_MAR[[#This Row],[PAX Desestacionalizados]]+KM_MAR[[#This Row],[PAX Desestacionalizados]]+GC_VIL[[#This Row],[PAX Desestacionalizados]]</f>
        <v>1355395.2987248481</v>
      </c>
      <c r="BH310" s="114">
        <f t="shared" si="13"/>
        <v>0.23712413185612857</v>
      </c>
      <c r="BI310" s="81">
        <f>+BA_GC[[#This Row],[Pasajeros Totales (PT) (estimados)]]+BA_MAR[[#This Row],[Pasajeros Totales (PT) (estimados)]]+PA_MAR[[#This Row],[Pasajeros Totales (PT) (estimados)]]+KM_MAR[[#This Row],[Pasajeros Totales (PT) (estimados)]]+GC_VIL[[#This Row],[Pasajeros Totales (PT) (estimados)]]</f>
        <v>1798140.5065775379</v>
      </c>
      <c r="BJ310" s="35">
        <f>+(LINEA[[#This Row],[Variación % TC]]*0.2)-(LINEA[[#This Row],[Vaciación % PAX Recorrido Medio]]*0.1)-(LINEA[[#This Row],[Variación % Ocupación PAX]]*0.5)+(LINEA[[#This Row],[Variación % RA]]*0.1)+(LINEA[[#This Row],[Variación % Velocidad Comercial TE]]*0.1)</f>
        <v>-0.10264996282971214</v>
      </c>
      <c r="BK310" s="121">
        <v>5699197.96</v>
      </c>
      <c r="BL310" s="10">
        <f>+LINEA[[#This Row],[Recaudación Vta. Boletos $]]/LINEA[[#This Row],[Pasajeros Pagos (PAX)]]</f>
        <v>4.1546671934845651</v>
      </c>
      <c r="BM310" s="15">
        <f>+(LINEA[[#This Row],[Tarifa Media $]]*44)/CQ310</f>
        <v>1.0002684757812311E-2</v>
      </c>
      <c r="BN310" s="46">
        <f>+LINEA[[#This Row],[Tarifa Media $]]/CP310</f>
        <v>0.10547249862873664</v>
      </c>
      <c r="BO310" s="73">
        <v>26.85</v>
      </c>
      <c r="BP310" s="67">
        <f>+BA_GC[[#This Row],[Km. Línea (entre cabeceras) en Servicio]]+BA_MAR[[#This Row],[Km. Línea (entre cabeceras) en Servicio]]+PA_MAR[[#This Row],[Km. Línea (entre cabeceras) en Servicio]]+KM_MAR[[#This Row],[Km. Línea (entre cabeceras) en Servicio]]+GC_VIL[[#This Row],[Km. Línea (entre cabeceras) en Servicio]]</f>
        <v>105.40700000000001</v>
      </c>
      <c r="BQ310" s="67">
        <f>+[1]!BS_InfraMR[[#This Row],[Total Líneas de Explotación ]]</f>
        <v>66.611000000000004</v>
      </c>
      <c r="BR310" s="36">
        <v>23</v>
      </c>
      <c r="BS310" s="6">
        <v>2135</v>
      </c>
      <c r="BT310" s="63">
        <f>+LINEA[[#This Row],[Recaudación Vta. Boletos $]]/LINEA[[#This Row],[Km. Línea (entre cabeceras) en Servicio]]</f>
        <v>54068.49602018841</v>
      </c>
      <c r="BU310" s="64">
        <f>+LINEA[[#This Row],[Recaudación/Km. Línea (PESOS)]]/CP310</f>
        <v>1372.6103937495473</v>
      </c>
      <c r="BV310" s="63">
        <f>+LINEA[[#This Row],[Recaudación Vta. Boletos $]]/LINEA[[#This Row],[Trenes Corridos (TC)]]</f>
        <v>998.28305482571375</v>
      </c>
      <c r="BW310" s="64">
        <f>+LINEA[[#This Row],[Recaudación/Trenes Corridos (PESOS)]]/CP310</f>
        <v>25.342922363629096</v>
      </c>
      <c r="BX310" s="63">
        <f>+LINEA[[#This Row],[Recaudación Vta. Boletos $]]/LINEA[[#This Row],[Coches Kilómetro (CK) (5+6+7)]]</f>
        <v>6.6185965295178315</v>
      </c>
      <c r="BY310" s="64">
        <f>+LINEA[[#This Row],[Recaudación/Coche Kilómetro (PESOS)]]/CP310</f>
        <v>0.16802306439333431</v>
      </c>
      <c r="BZ310" s="65">
        <f>+LINEA[[#This Row],[Recaudación Vta. Boletos $]]/LINEA[[#This Row],[PAX Kilómetro]]</f>
        <v>0.2377924349278458</v>
      </c>
      <c r="CA310" s="66">
        <f>+LINEA[[#This Row],[Recaudación/Pasajeros Kilómetro (PESOS)]]/CP310</f>
        <v>6.0367199341942526E-3</v>
      </c>
      <c r="CB310" s="63">
        <f>+LINEA[[#This Row],[Recaudación Vta. Boletos $]]/LINEA[[#This Row],[Personal]]</f>
        <v>2669.4135644028102</v>
      </c>
      <c r="CC310" s="64">
        <f>+LINEA[[#This Row],[Recaudación/Personal (PESOS)]]/CP310</f>
        <v>67.767093102556686</v>
      </c>
      <c r="CD310" s="36">
        <f>+LINEA[[#This Row],[Pasajeros Pagos (PAX)]]/LINEA[[#This Row],[Personal]]</f>
        <v>642.50960187353633</v>
      </c>
      <c r="CE310" s="67">
        <f>+LINEA[[#This Row],[Trenes Corridos (TC)]]/LINEA[[#This Row],[Personal]]</f>
        <v>2.6740046838407494</v>
      </c>
      <c r="CF310" s="36">
        <f>+LINEA[[#This Row],[Pasajeros Pagos (PAX)]]/LINEA[[#This Row],[Km. Línea (entre cabeceras) en Servicio]]</f>
        <v>13013.917481761173</v>
      </c>
      <c r="CG310" s="36">
        <f>+LINEA[[#This Row],[Pasajeros Pagos (PAX)]]/LINEA[[#This Row],[Cantidad de Estaciones en Servicio]]</f>
        <v>59641.65217391304</v>
      </c>
      <c r="CH310" s="36">
        <f>+LINEA[[#This Row],[PAX Kilómetro]]/LINEA[[#This Row],[Km. Línea (entre cabeceras) en Servicio]]</f>
        <v>227376.85509883694</v>
      </c>
      <c r="CI310" s="36">
        <f>+LINEA[[#This Row],[Coches Kilómetro (CK) (5+6+7)]]/LINEA[[#This Row],[Km. Línea (entre cabeceras) en Servicio]]</f>
        <v>8169.1784321724372</v>
      </c>
      <c r="CJ310" s="36">
        <f>+[1]!Sar_InfraMR[[#This Row],[Total Coches Eléctricos]]+[1]!Sar_InfraMR[[#This Row],[Total Coches Remolcados]]</f>
        <v>280</v>
      </c>
      <c r="CK310" s="36">
        <f>+LINEA[[#This Row],[Pasajeros Pagos (PAX)]]/LINEA[[#This Row],[Coches en Servicio]]</f>
        <v>4899.1357142857141</v>
      </c>
      <c r="CL310" s="2" t="s">
        <v>285</v>
      </c>
      <c r="CM310" s="2">
        <f t="shared" si="14"/>
        <v>230.00831137004315</v>
      </c>
      <c r="CN310" s="11">
        <v>0.95450767559071292</v>
      </c>
      <c r="CP310" s="10">
        <v>39.390999999999998</v>
      </c>
      <c r="CQ310" s="33">
        <v>18275.629087535322</v>
      </c>
      <c r="CR310" s="10"/>
      <c r="CS310" s="24"/>
      <c r="CX310" s="28"/>
      <c r="DF310" s="45">
        <f>+LINEA[[#This Row],[Trenes Kilómetro (TK) (1+2+3)]]/LINEA[[#This Row],[Trenes Corridos (TC)]]</f>
        <v>28.548863723944653</v>
      </c>
      <c r="EA310" s="2">
        <v>2018</v>
      </c>
      <c r="EB310" s="2" t="s">
        <v>11</v>
      </c>
    </row>
    <row r="311" spans="1:132" x14ac:dyDescent="0.2">
      <c r="A311" s="83" t="s">
        <v>224</v>
      </c>
      <c r="B311" s="2" t="s">
        <v>5</v>
      </c>
      <c r="C311" s="85">
        <v>43374</v>
      </c>
      <c r="D311" s="2" t="s">
        <v>252</v>
      </c>
      <c r="E311" s="2" t="s">
        <v>246</v>
      </c>
      <c r="F311" s="2" t="s">
        <v>247</v>
      </c>
      <c r="G311" s="2" t="s">
        <v>248</v>
      </c>
      <c r="H311" s="6">
        <f>+BA_GC[[#This Row],[TK Remolcados (1)]]+BA_MAR[[#This Row],[TK Remolcados (1)]]+PA_MAR[[#This Row],[TK Remolcados (1)]]+KM_MAR[[#This Row],[TK Remolcados (1)]]+GC_VIL[[#This Row],[TK Remolcados (1)]]</f>
        <v>51005.587</v>
      </c>
      <c r="I311" s="6">
        <f>+BA_GC[[#This Row],[TK Coche Motor (2)]]+PA_MAR[[#This Row],[TK Coche Motor (2)]]+KM_MAR[[#This Row],[TK Coche Motor (2)]]+GC_VIL[[#This Row],[TK Coche Motor (2)]]</f>
        <v>94138.632000000012</v>
      </c>
      <c r="K311" s="81">
        <f>+LINEA[[#This Row],[TK Remolcados (1)]]+LINEA[[#This Row],[TK Coche Motor (2)]]+LINEA[[#This Row],[TK Eléctricos (3)]]</f>
        <v>145144.21900000001</v>
      </c>
      <c r="L311" s="35">
        <f>+LINEA[[#This Row],[Trenes Kilómetro (TK) (1+2+3)]]/K299-1</f>
        <v>-0.10111588753533984</v>
      </c>
      <c r="M311" s="36">
        <f>+BA_GC[[#This Row],[CK Locomotoras (4)]]+BA_MAR[[#This Row],[CK Locomotoras (4)]]+PA_MAR[[#This Row],[CK Locomotoras (4)]]+KM_MAR[[#This Row],[CK Locomotoras (4)]]+GC_VIL[[#This Row],[CK Locomotoras (4)]]</f>
        <v>51005.587</v>
      </c>
      <c r="N311" s="36">
        <f>+BA_GC[[#This Row],[CK Remolcados (5)]]+BA_MAR[[#This Row],[CK Remolcados (5)]]+PA_MAR[[#This Row],[CK Remolcados (5)]]+KM_MAR[[#This Row],[CK Remolcados (5)]]+GC_VIL[[#This Row],[CK Remolcados (5)]]</f>
        <v>255027.935</v>
      </c>
      <c r="O311" s="36">
        <f>+BA_GC[[#This Row],[CK Coche Motor (6)]]+BA_MAR[[#This Row],[CK Coche Motor (6)]]+PA_MAR[[#This Row],[CK Coche Motor (6)]]+KM_MAR[[#This Row],[CK Coche Motor (6)]]+GC_VIL[[#This Row],[CK Coche Motor (6)]]</f>
        <v>563283.50399999996</v>
      </c>
      <c r="Q311" s="81">
        <f t="shared" si="12"/>
        <v>818311.43900000001</v>
      </c>
      <c r="R311" s="35">
        <f>+LINEA[[#This Row],[Coches Kilómetro (CK) (5+6+7)]]/Q299-1</f>
        <v>-9.7789990683816885E-2</v>
      </c>
      <c r="S311" s="37">
        <f>+(BA_GC[[#This Row],[Velocidad Comercial Trenes Diésel]]*BA_GC[[#This Row],[Trenes Corridos (TC)]]+BA_MAR[[#This Row],[Velocidad Comercial Trenes Diésel]]*BA_MAR[[#This Row],[Trenes Corridos (TC)]])/(BA_GC[[#This Row],[Trenes Corridos (TC)]]+BA_MAR[[#This Row],[Trenes Corridos (TC)]])</f>
        <v>30.037260842498444</v>
      </c>
      <c r="T311" s="35">
        <f>+LINEA[[#This Row],[Velocidad Comercial Trenes Diésel]]/S299-1</f>
        <v>3.2968904430892287E-3</v>
      </c>
      <c r="U311" s="37"/>
      <c r="V311" s="35"/>
      <c r="W311" s="37">
        <f>+BA_MAR[[#This Row],[Form. Media Trenes Remolcados]]</f>
        <v>5</v>
      </c>
      <c r="X311" s="9">
        <f>+(BA_GC[[#This Row],[Form. Media Trenes Coche Motor]]*BA_GC[[#This Row],[Trenes Corridos (TC)]]+GC_VIL[[#This Row],[Form. Media Trenes Coche Motor]]*GC_VIL[[#This Row],[Trenes Corridos (TC)]])/(BA_GC[[#This Row],[Trenes Corridos (TC)]]+GC_VIL[[#This Row],[Trenes Corridos (TC)]])</f>
        <v>6</v>
      </c>
      <c r="Z311" s="36">
        <f>+BA_GC[[#This Row],[Asientos Ofrecidos Coches Remolcados]]+BA_MAR[[#This Row],[Asientos Ofrecidos Coches Remolcados]]+PA_MAR[[#This Row],[Asientos Ofrecidos Coches Remolcados]]+KM_MAR[[#This Row],[Asientos Ofrecidos Coches Remolcados]]+GC_VIL[[#This Row],[Asientos Ofrecidos Coches Remolcados]]</f>
        <v>535320</v>
      </c>
      <c r="AA311" s="6">
        <f>+BA_GC[[#This Row],[Asientos Ofrecidos Coches Motor]]+BA_MAR[[#This Row],[Asientos Prom. x C. Motor]]+PA_MAR[[#This Row],[Asientos Ofrecidos Coches Motor]]+KM_MAR[[#This Row],[Asientos Ofrecidos Coches Motor]]+GC_VIL[[#This Row],[Asientos Ofrecidos Coches Motor]]</f>
        <v>682176</v>
      </c>
      <c r="AC311" s="6">
        <f>+BA_MAR[[#This Row],[Asientos Prom. x C. Remolcados]]</f>
        <v>72</v>
      </c>
      <c r="AD311" s="6">
        <f>+BA_GC[[#This Row],[Asientos Prom. x C. Motor]]</f>
        <v>34</v>
      </c>
      <c r="AF311" s="6">
        <f>+'[2]BS TAB'!$H315</f>
        <v>5625</v>
      </c>
      <c r="AG311" s="6">
        <f>+LINEA[[#This Row],[Trenes Programados]]-LINEA[[#This Row],[Trenes Corridos (TC)]]</f>
        <v>782</v>
      </c>
      <c r="AH311" s="81">
        <f>+'[2]BS TAB'!$J315</f>
        <v>4843</v>
      </c>
      <c r="AI311" s="35">
        <f>IFERROR(+LINEA[[#This Row],[Trenes Corridos (TC)]]/AH299-1,0)</f>
        <v>-2.1022842126541375E-2</v>
      </c>
      <c r="AJ311" s="36">
        <f>+'[2]BS TAB'!$K315</f>
        <v>3480</v>
      </c>
      <c r="AK311" s="36">
        <f>+LINEA[[#This Row],[Trenes Corridos (TC)]]-LINEA[[#This Row],[Trenes Puntuales]]</f>
        <v>1363</v>
      </c>
      <c r="AL311" s="111">
        <f>+LINEA[[#This Row],[Trenes Puntuales]]/LINEA[[#This Row],[Trenes Programados]]</f>
        <v>0.6186666666666667</v>
      </c>
      <c r="AM311" s="82">
        <v>0.95</v>
      </c>
      <c r="AN311" s="82" t="str">
        <f>+IF(LINEA[[#This Row],[Regularidad Absoluta]]&gt;=LINEA[[#This Row],[RA 95%]],LINEA[[#This Row],[Regularidad Absoluta]],"")</f>
        <v/>
      </c>
      <c r="AO311" s="82">
        <f>+LINEA[[#This Row],[Trenes Puntuales]]/LINEA[[#This Row],[Trenes Corridos (TC)]]</f>
        <v>0.71856287425149701</v>
      </c>
      <c r="AP311" s="82">
        <f>+LINEA[[#This Row],[Trenes Corridos (TC)]]/LINEA[[#This Row],[Trenes Programados]]</f>
        <v>0.86097777777777773</v>
      </c>
      <c r="AQ311" s="82">
        <f>+LINEA[[#This Row],[Regularidad Relativa]]/AO299-1</f>
        <v>-0.24495952869113091</v>
      </c>
      <c r="AR311" s="81">
        <f>+'[3]DATOS BS#Bol por Estación'!$AP295</f>
        <v>1504415</v>
      </c>
      <c r="AS311" s="15">
        <f>+LINEA[[#This Row],[Pasajeros Pagos (PAX)]]/AR299-1</f>
        <v>0.15161269333374161</v>
      </c>
      <c r="AT311" s="6">
        <f>+LINEA[[#This Row],[Pasajeros Pagos (PAX)]]/LINEA[[#This Row],[Indice Dia Habil]]</f>
        <v>53671.60185515519</v>
      </c>
      <c r="AU311" s="15">
        <f>+LINEA[[#This Row],[PAX Día Habil]]/AT299-1</f>
        <v>0.1331244410326291</v>
      </c>
      <c r="AV311" s="6">
        <f>+LINEA[[#This Row],[Pasajeros Pagos (PAX)]]/LINEA[[#This Row],[Trenes Corridos (TC)]]</f>
        <v>310.63700185835228</v>
      </c>
      <c r="AW311" s="6">
        <f>+LINEA[[#This Row],[PAX x Tren]]/LINEA[[#This Row],[Form. Media Trenes Remolcados]]</f>
        <v>62.127400371670454</v>
      </c>
      <c r="AX311" s="15">
        <f>+LINEA[[#This Row],[PAX x Coche]]/AW299-1</f>
        <v>0.17634276149535832</v>
      </c>
      <c r="AY311" s="141">
        <f>+(BA_GC[[#This Row],[Capacidad x Coche (4xm2)]]*BA_GC[[#This Row],[Coches Kilómetro (CK) (5+6+7)]]+BA_MAR[[#This Row],[Capacidad x Coche (4xm2)]]*BA_MAR[[#This Row],[Coches Kilómetro (CK) (5+6+7)]])/(BA_MAR[[#This Row],[Coches Kilómetro (CK) (5+6+7)]]+BA_GC[[#This Row],[Coches Kilómetro (CK) (5+6+7)]])</f>
        <v>141.48556401266933</v>
      </c>
      <c r="AZ311" s="9">
        <f>+LINEA[[#This Row],[PAX Kilómetro]]/LINEA[[#This Row],[Coches Kilómetro (CK) (5+6+7)]]</f>
        <v>32.135548649039109</v>
      </c>
      <c r="BA311" s="15">
        <f>+LINEA[[#This Row],[Ocupación Media (PaxKm/CocheKm)]]/AZ299-1</f>
        <v>0.30670823949526205</v>
      </c>
      <c r="BB311" s="15">
        <f>+LINEA[[#This Row],[Ocupación Media (PaxKm/CocheKm)]]/LINEA[[#This Row],[Capacidad x Coche (4xm2)]]</f>
        <v>0.22712952288306623</v>
      </c>
      <c r="BC311" s="15">
        <f>+LINEA[[#This Row],[% de Ocupación Media PAX]]/BB299-1</f>
        <v>0.32147817090929154</v>
      </c>
      <c r="BD311" s="36">
        <f>+LINEA[[#This Row],[Pasajeros Pagos (PAX)]]*LINEA[[#This Row],[PAX Recorrido Medio]]</f>
        <v>26296887.058049697</v>
      </c>
      <c r="BE311" s="37">
        <f>+(BA_GC[[#This Row],[PAX Recorrido Medio]]*BA_GC[[#This Row],[Pasajeros Pagos (PAX)]]+BA_MAR[[#This Row],[PAX Recorrido Medio]]*BA_MAR[[#This Row],[Pasajeros Pagos (PAX)]])/(BA_MAR[[#This Row],[Pasajeros Pagos (PAX)]]+BA_GC[[#This Row],[Pasajeros Pagos (PAX)]])</f>
        <v>17.479809133815934</v>
      </c>
      <c r="BF311" s="35">
        <f>+LINEA[[#This Row],[PAX Recorrido Medio]]/BE299-1</f>
        <v>2.3716792766278472E-2</v>
      </c>
      <c r="BG311" s="36">
        <f>+BA_GC[[#This Row],[PAX Desestacionalizados]]+BA_MAR[[#This Row],[PAX Desestacionalizados]]+PA_MAR[[#This Row],[PAX Desestacionalizados]]+KM_MAR[[#This Row],[PAX Desestacionalizados]]+GC_VIL[[#This Row],[PAX Desestacionalizados]]</f>
        <v>1401179.6194008752</v>
      </c>
      <c r="BH311" s="114">
        <f t="shared" si="13"/>
        <v>0.23066590187598934</v>
      </c>
      <c r="BI311" s="81">
        <f>+BA_GC[[#This Row],[Pasajeros Totales (PT) (estimados)]]+BA_MAR[[#This Row],[Pasajeros Totales (PT) (estimados)]]+PA_MAR[[#This Row],[Pasajeros Totales (PT) (estimados)]]+KM_MAR[[#This Row],[Pasajeros Totales (PT) (estimados)]]+GC_VIL[[#This Row],[Pasajeros Totales (PT) (estimados)]]</f>
        <v>1955476.8255670113</v>
      </c>
      <c r="BJ311" s="35">
        <f>+(LINEA[[#This Row],[Variación % TC]]*0.2)-(LINEA[[#This Row],[Vaciación % PAX Recorrido Medio]]*0.1)-(LINEA[[#This Row],[Variación % Ocupación PAX]]*0.5)+(LINEA[[#This Row],[Variación % RA]]*0.1)+(LINEA[[#This Row],[Variación % Velocidad Comercial TE]]*0.1)</f>
        <v>-0.191811286025695</v>
      </c>
      <c r="BK311" s="121">
        <v>7078675.1000000006</v>
      </c>
      <c r="BL311" s="10">
        <f>+LINEA[[#This Row],[Recaudación Vta. Boletos $]]/LINEA[[#This Row],[Pasajeros Pagos (PAX)]]</f>
        <v>4.7052675624744502</v>
      </c>
      <c r="BM311" s="15">
        <f>+(LINEA[[#This Row],[Tarifa Media $]]*44)/CQ311</f>
        <v>1.0971488567837457E-2</v>
      </c>
      <c r="BN311" s="46">
        <f>+LINEA[[#This Row],[Tarifa Media $]]/CP311</f>
        <v>0.12358010507405064</v>
      </c>
      <c r="BO311" s="73">
        <v>28.03</v>
      </c>
      <c r="BP311" s="67">
        <f>+BA_GC[[#This Row],[Km. Línea (entre cabeceras) en Servicio]]+BA_MAR[[#This Row],[Km. Línea (entre cabeceras) en Servicio]]+PA_MAR[[#This Row],[Km. Línea (entre cabeceras) en Servicio]]+KM_MAR[[#This Row],[Km. Línea (entre cabeceras) en Servicio]]+GC_VIL[[#This Row],[Km. Línea (entre cabeceras) en Servicio]]</f>
        <v>105.40700000000001</v>
      </c>
      <c r="BQ311" s="67">
        <f>+[1]!BS_InfraMR[[#This Row],[Total Líneas de Explotación ]]</f>
        <v>66.611000000000004</v>
      </c>
      <c r="BR311" s="36">
        <v>23</v>
      </c>
      <c r="BS311" s="6">
        <v>2135</v>
      </c>
      <c r="BT311" s="63">
        <f>+LINEA[[#This Row],[Recaudación Vta. Boletos $]]/LINEA[[#This Row],[Km. Línea (entre cabeceras) en Servicio]]</f>
        <v>67155.645260751189</v>
      </c>
      <c r="BU311" s="64">
        <f>+LINEA[[#This Row],[Recaudación/Km. Línea (PESOS)]]/CP311</f>
        <v>1763.7895374593518</v>
      </c>
      <c r="BV311" s="63">
        <f>+LINEA[[#This Row],[Recaudación Vta. Boletos $]]/LINEA[[#This Row],[Trenes Corridos (TC)]]</f>
        <v>1461.6302085484206</v>
      </c>
      <c r="BW311" s="64">
        <f>+LINEA[[#This Row],[Recaudación/Trenes Corridos (PESOS)]]/CP311</f>
        <v>38.388553329543235</v>
      </c>
      <c r="BX311" s="63">
        <f>+LINEA[[#This Row],[Recaudación Vta. Boletos $]]/LINEA[[#This Row],[Coches Kilómetro (CK) (5+6+7)]]</f>
        <v>8.650343576585394</v>
      </c>
      <c r="BY311" s="64">
        <f>+LINEA[[#This Row],[Recaudación/Coche Kilómetro (PESOS)]]/CP311</f>
        <v>0.22719438457584348</v>
      </c>
      <c r="BZ311" s="65">
        <f>+LINEA[[#This Row],[Recaudación Vta. Boletos $]]/LINEA[[#This Row],[PAX Kilómetro]]</f>
        <v>0.26918300574414028</v>
      </c>
      <c r="CA311" s="66">
        <f>+LINEA[[#This Row],[Recaudación/Pasajeros Kilómetro (PESOS)]]/CP311</f>
        <v>7.0698772582691496E-3</v>
      </c>
      <c r="CB311" s="63">
        <f>+LINEA[[#This Row],[Recaudación Vta. Boletos $]]/LINEA[[#This Row],[Personal]]</f>
        <v>3315.5386885245903</v>
      </c>
      <c r="CC311" s="64">
        <f>+LINEA[[#This Row],[Recaudación/Personal (PESOS)]]/CP311</f>
        <v>87.079983032776525</v>
      </c>
      <c r="CD311" s="36">
        <f>+LINEA[[#This Row],[Pasajeros Pagos (PAX)]]/LINEA[[#This Row],[Personal]]</f>
        <v>704.64402810304455</v>
      </c>
      <c r="CE311" s="67">
        <f>+LINEA[[#This Row],[Trenes Corridos (TC)]]/LINEA[[#This Row],[Personal]]</f>
        <v>2.2683840749414519</v>
      </c>
      <c r="CF311" s="36">
        <f>+LINEA[[#This Row],[Pasajeros Pagos (PAX)]]/LINEA[[#This Row],[Km. Línea (entre cabeceras) en Servicio]]</f>
        <v>14272.439211817051</v>
      </c>
      <c r="CG311" s="36">
        <f>+LINEA[[#This Row],[Pasajeros Pagos (PAX)]]/LINEA[[#This Row],[Cantidad de Estaciones en Servicio]]</f>
        <v>65409.34782608696</v>
      </c>
      <c r="CH311" s="36">
        <f>+LINEA[[#This Row],[PAX Kilómetro]]/LINEA[[#This Row],[Km. Línea (entre cabeceras) en Servicio]]</f>
        <v>249479.51329655235</v>
      </c>
      <c r="CI311" s="36">
        <f>+LINEA[[#This Row],[Coches Kilómetro (CK) (5+6+7)]]/LINEA[[#This Row],[Km. Línea (entre cabeceras) en Servicio]]</f>
        <v>7763.3500526530488</v>
      </c>
      <c r="CJ311" s="36">
        <f>+[1]!Sar_InfraMR[[#This Row],[Total Coches Eléctricos]]+[1]!Sar_InfraMR[[#This Row],[Total Coches Remolcados]]</f>
        <v>280</v>
      </c>
      <c r="CK311" s="36">
        <f>+LINEA[[#This Row],[Pasajeros Pagos (PAX)]]/LINEA[[#This Row],[Coches en Servicio]]</f>
        <v>5372.9107142857147</v>
      </c>
      <c r="CL311" s="2" t="s">
        <v>286</v>
      </c>
      <c r="CM311" s="2">
        <f t="shared" si="14"/>
        <v>238.4986196488004</v>
      </c>
      <c r="CN311" s="11">
        <v>0.91591536523272532</v>
      </c>
      <c r="CP311" s="10">
        <v>38.074636363636358</v>
      </c>
      <c r="CQ311" s="33">
        <v>18869.980264645434</v>
      </c>
      <c r="CR311" s="10"/>
      <c r="CS311" s="24"/>
      <c r="CX311" s="28"/>
      <c r="DF311" s="45">
        <f>+LINEA[[#This Row],[Trenes Kilómetro (TK) (1+2+3)]]/LINEA[[#This Row],[Trenes Corridos (TC)]]</f>
        <v>29.969898616559988</v>
      </c>
      <c r="EA311" s="2">
        <v>2018</v>
      </c>
      <c r="EB311" s="2" t="s">
        <v>5</v>
      </c>
    </row>
    <row r="312" spans="1:132" x14ac:dyDescent="0.2">
      <c r="A312" s="83" t="s">
        <v>224</v>
      </c>
      <c r="B312" s="2" t="s">
        <v>6</v>
      </c>
      <c r="C312" s="85">
        <v>43405</v>
      </c>
      <c r="D312" s="2" t="s">
        <v>252</v>
      </c>
      <c r="E312" s="2" t="s">
        <v>246</v>
      </c>
      <c r="F312" s="2" t="s">
        <v>247</v>
      </c>
      <c r="G312" s="2" t="s">
        <v>248</v>
      </c>
      <c r="H312" s="6">
        <f>+BA_GC[[#This Row],[TK Remolcados (1)]]+BA_MAR[[#This Row],[TK Remolcados (1)]]+PA_MAR[[#This Row],[TK Remolcados (1)]]+KM_MAR[[#This Row],[TK Remolcados (1)]]+GC_VIL[[#This Row],[TK Remolcados (1)]]</f>
        <v>48638.817999999999</v>
      </c>
      <c r="I312" s="6">
        <f>+BA_GC[[#This Row],[TK Coche Motor (2)]]+PA_MAR[[#This Row],[TK Coche Motor (2)]]+KM_MAR[[#This Row],[TK Coche Motor (2)]]+GC_VIL[[#This Row],[TK Coche Motor (2)]]</f>
        <v>95591.034000000014</v>
      </c>
      <c r="K312" s="81">
        <f>+LINEA[[#This Row],[TK Remolcados (1)]]+LINEA[[#This Row],[TK Coche Motor (2)]]+LINEA[[#This Row],[TK Eléctricos (3)]]</f>
        <v>144229.85200000001</v>
      </c>
      <c r="L312" s="35">
        <f>+LINEA[[#This Row],[Trenes Kilómetro (TK) (1+2+3)]]/K300-1</f>
        <v>-8.7015934060188371E-2</v>
      </c>
      <c r="M312" s="36">
        <f>+BA_GC[[#This Row],[CK Locomotoras (4)]]+BA_MAR[[#This Row],[CK Locomotoras (4)]]+PA_MAR[[#This Row],[CK Locomotoras (4)]]+KM_MAR[[#This Row],[CK Locomotoras (4)]]+GC_VIL[[#This Row],[CK Locomotoras (4)]]</f>
        <v>48638.817999999999</v>
      </c>
      <c r="N312" s="36">
        <f>+BA_GC[[#This Row],[CK Remolcados (5)]]+BA_MAR[[#This Row],[CK Remolcados (5)]]+PA_MAR[[#This Row],[CK Remolcados (5)]]+KM_MAR[[#This Row],[CK Remolcados (5)]]+GC_VIL[[#This Row],[CK Remolcados (5)]]</f>
        <v>243194.09</v>
      </c>
      <c r="O312" s="36">
        <f>+BA_GC[[#This Row],[CK Coche Motor (6)]]+BA_MAR[[#This Row],[CK Coche Motor (6)]]+PA_MAR[[#This Row],[CK Coche Motor (6)]]+KM_MAR[[#This Row],[CK Coche Motor (6)]]+GC_VIL[[#This Row],[CK Coche Motor (6)]]</f>
        <v>542773.9800000001</v>
      </c>
      <c r="Q312" s="81">
        <f t="shared" si="12"/>
        <v>785968.07000000007</v>
      </c>
      <c r="R312" s="35">
        <f>+LINEA[[#This Row],[Coches Kilómetro (CK) (5+6+7)]]/Q300-1</f>
        <v>-0.11393093566381207</v>
      </c>
      <c r="S312" s="37">
        <f>+(BA_GC[[#This Row],[Velocidad Comercial Trenes Diésel]]*BA_GC[[#This Row],[Trenes Corridos (TC)]]+BA_MAR[[#This Row],[Velocidad Comercial Trenes Diésel]]*BA_MAR[[#This Row],[Trenes Corridos (TC)]])/(BA_GC[[#This Row],[Trenes Corridos (TC)]]+BA_MAR[[#This Row],[Trenes Corridos (TC)]])</f>
        <v>30.006922558922557</v>
      </c>
      <c r="T312" s="35">
        <f>+LINEA[[#This Row],[Velocidad Comercial Trenes Diésel]]/S300-1</f>
        <v>2.5012646809512429E-3</v>
      </c>
      <c r="U312" s="37"/>
      <c r="V312" s="35"/>
      <c r="W312" s="37">
        <f>+BA_MAR[[#This Row],[Form. Media Trenes Remolcados]]</f>
        <v>5</v>
      </c>
      <c r="X312" s="9">
        <f>+(BA_GC[[#This Row],[Form. Media Trenes Coche Motor]]*BA_GC[[#This Row],[Trenes Corridos (TC)]]+GC_VIL[[#This Row],[Form. Media Trenes Coche Motor]]*GC_VIL[[#This Row],[Trenes Corridos (TC)]])/(BA_GC[[#This Row],[Trenes Corridos (TC)]]+GC_VIL[[#This Row],[Trenes Corridos (TC)]])</f>
        <v>6</v>
      </c>
      <c r="Z312" s="36">
        <f>+BA_GC[[#This Row],[Asientos Ofrecidos Coches Remolcados]]+BA_MAR[[#This Row],[Asientos Ofrecidos Coches Remolcados]]+PA_MAR[[#This Row],[Asientos Ofrecidos Coches Remolcados]]+KM_MAR[[#This Row],[Asientos Ofrecidos Coches Remolcados]]+GC_VIL[[#This Row],[Asientos Ofrecidos Coches Remolcados]]</f>
        <v>510480</v>
      </c>
      <c r="AA312" s="6">
        <f>+BA_GC[[#This Row],[Asientos Ofrecidos Coches Motor]]+BA_MAR[[#This Row],[Asientos Prom. x C. Motor]]+PA_MAR[[#This Row],[Asientos Ofrecidos Coches Motor]]+KM_MAR[[#This Row],[Asientos Ofrecidos Coches Motor]]+GC_VIL[[#This Row],[Asientos Ofrecidos Coches Motor]]</f>
        <v>668202</v>
      </c>
      <c r="AC312" s="6">
        <f>+BA_MAR[[#This Row],[Asientos Prom. x C. Remolcados]]</f>
        <v>72</v>
      </c>
      <c r="AD312" s="6">
        <f>+BA_GC[[#This Row],[Asientos Prom. x C. Motor]]</f>
        <v>34</v>
      </c>
      <c r="AF312" s="6">
        <f>+'[2]BS TAB'!$H316</f>
        <v>5437</v>
      </c>
      <c r="AG312" s="6">
        <f>+LINEA[[#This Row],[Trenes Programados]]-LINEA[[#This Row],[Trenes Corridos (TC)]]</f>
        <v>505</v>
      </c>
      <c r="AH312" s="81">
        <f>+'[2]BS TAB'!$J316</f>
        <v>4932</v>
      </c>
      <c r="AI312" s="35">
        <f>IFERROR(+LINEA[[#This Row],[Trenes Corridos (TC)]]/AH300-1,0)</f>
        <v>1.9429516329061647E-2</v>
      </c>
      <c r="AJ312" s="36">
        <f>+'[2]BS TAB'!$K316</f>
        <v>2981</v>
      </c>
      <c r="AK312" s="36">
        <f>+LINEA[[#This Row],[Trenes Corridos (TC)]]-LINEA[[#This Row],[Trenes Puntuales]]</f>
        <v>1951</v>
      </c>
      <c r="AL312" s="111">
        <f>+LINEA[[#This Row],[Trenes Puntuales]]/LINEA[[#This Row],[Trenes Programados]]</f>
        <v>0.54828030163693209</v>
      </c>
      <c r="AM312" s="82">
        <v>0.95</v>
      </c>
      <c r="AN312" s="82" t="str">
        <f>+IF(LINEA[[#This Row],[Regularidad Absoluta]]&gt;=LINEA[[#This Row],[RA 95%]],LINEA[[#This Row],[Regularidad Absoluta]],"")</f>
        <v/>
      </c>
      <c r="AO312" s="82">
        <f>+LINEA[[#This Row],[Trenes Puntuales]]/LINEA[[#This Row],[Trenes Corridos (TC)]]</f>
        <v>0.60442011354420111</v>
      </c>
      <c r="AP312" s="82">
        <f>+LINEA[[#This Row],[Trenes Corridos (TC)]]/LINEA[[#This Row],[Trenes Programados]]</f>
        <v>0.90711789589847347</v>
      </c>
      <c r="AQ312" s="82">
        <f>+LINEA[[#This Row],[Regularidad Relativa]]/AO300-1</f>
        <v>-0.37114311627379681</v>
      </c>
      <c r="AR312" s="81">
        <f>+'[3]DATOS BS#Bol por Estación'!$AP296</f>
        <v>1274760</v>
      </c>
      <c r="AS312" s="15">
        <f>+LINEA[[#This Row],[Pasajeros Pagos (PAX)]]/AR300-1</f>
        <v>-4.7631143468694792E-2</v>
      </c>
      <c r="AT312" s="6">
        <f>+LINEA[[#This Row],[Pasajeros Pagos (PAX)]]/LINEA[[#This Row],[Indice Dia Habil]]</f>
        <v>47160.932297447282</v>
      </c>
      <c r="AU312" s="15">
        <f>+LINEA[[#This Row],[PAX Día Habil]]/AT300-1</f>
        <v>-4.7631143468694681E-2</v>
      </c>
      <c r="AV312" s="6">
        <f>+LINEA[[#This Row],[Pasajeros Pagos (PAX)]]/LINEA[[#This Row],[Trenes Corridos (TC)]]</f>
        <v>258.46715328467155</v>
      </c>
      <c r="AW312" s="6">
        <f>+LINEA[[#This Row],[PAX x Tren]]/LINEA[[#This Row],[Form. Media Trenes Remolcados]]</f>
        <v>51.693430656934311</v>
      </c>
      <c r="AX312" s="15">
        <f>+LINEA[[#This Row],[PAX x Coche]]/AW300-1</f>
        <v>-6.5782536922454393E-2</v>
      </c>
      <c r="AY312" s="141">
        <f>+(BA_GC[[#This Row],[Capacidad x Coche (4xm2)]]*BA_GC[[#This Row],[Coches Kilómetro (CK) (5+6+7)]]+BA_MAR[[#This Row],[Capacidad x Coche (4xm2)]]*BA_MAR[[#This Row],[Coches Kilómetro (CK) (5+6+7)]])/(BA_MAR[[#This Row],[Coches Kilómetro (CK) (5+6+7)]]+BA_GC[[#This Row],[Coches Kilómetro (CK) (5+6+7)]])</f>
        <v>142.0335592576869</v>
      </c>
      <c r="AZ312" s="9">
        <f>+LINEA[[#This Row],[PAX Kilómetro]]/LINEA[[#This Row],[Coches Kilómetro (CK) (5+6+7)]]</f>
        <v>28.352833573910871</v>
      </c>
      <c r="BA312" s="15">
        <f>+LINEA[[#This Row],[Ocupación Media (PaxKm/CocheKm)]]/AZ300-1</f>
        <v>7.555785883773769E-2</v>
      </c>
      <c r="BB312" s="15">
        <f>+LINEA[[#This Row],[Ocupación Media (PaxKm/CocheKm)]]/LINEA[[#This Row],[Capacidad x Coche (4xm2)]]</f>
        <v>0.19962066515893784</v>
      </c>
      <c r="BC312" s="15">
        <f>+LINEA[[#This Row],[% de Ocupación Media PAX]]/BB300-1</f>
        <v>8.4402924244165289E-2</v>
      </c>
      <c r="BD312" s="36">
        <f>+LINEA[[#This Row],[Pasajeros Pagos (PAX)]]*LINEA[[#This Row],[PAX Recorrido Medio]]</f>
        <v>22284421.883117933</v>
      </c>
      <c r="BE312" s="37">
        <f>+(BA_GC[[#This Row],[PAX Recorrido Medio]]*BA_GC[[#This Row],[Pasajeros Pagos (PAX)]]+BA_MAR[[#This Row],[PAX Recorrido Medio]]*BA_MAR[[#This Row],[Pasajeros Pagos (PAX)]])/(BA_MAR[[#This Row],[Pasajeros Pagos (PAX)]]+BA_GC[[#This Row],[Pasajeros Pagos (PAX)]])</f>
        <v>17.481268539268516</v>
      </c>
      <c r="BF312" s="35">
        <f>+LINEA[[#This Row],[PAX Recorrido Medio]]/BE300-1</f>
        <v>6.8218220705884569E-4</v>
      </c>
      <c r="BG312" s="36">
        <f>+BA_GC[[#This Row],[PAX Desestacionalizados]]+BA_MAR[[#This Row],[PAX Desestacionalizados]]+PA_MAR[[#This Row],[PAX Desestacionalizados]]+KM_MAR[[#This Row],[PAX Desestacionalizados]]+GC_VIL[[#This Row],[PAX Desestacionalizados]]</f>
        <v>1228721.3546400245</v>
      </c>
      <c r="BH312" s="114">
        <f t="shared" si="13"/>
        <v>0.27022601560494897</v>
      </c>
      <c r="BI312" s="81">
        <f>+BA_GC[[#This Row],[Pasajeros Totales (PT) (estimados)]]+BA_MAR[[#This Row],[Pasajeros Totales (PT) (estimados)]]+PA_MAR[[#This Row],[Pasajeros Totales (PT) (estimados)]]+KM_MAR[[#This Row],[Pasajeros Totales (PT) (estimados)]]+GC_VIL[[#This Row],[Pasajeros Totales (PT) (estimados)]]</f>
        <v>1746787.3989187451</v>
      </c>
      <c r="BJ312" s="35">
        <f>+(LINEA[[#This Row],[Variación % TC]]*0.2)-(LINEA[[#This Row],[Vaciación % PAX Recorrido Medio]]*0.1)-(LINEA[[#This Row],[Variación % Ocupación PAX]]*0.5)+(LINEA[[#This Row],[Variación % RA]]*0.1)+(LINEA[[#This Row],[Variación % Velocidad Comercial TE]]*0.1)</f>
        <v>-7.549808870435587E-2</v>
      </c>
      <c r="BK312" s="121">
        <v>6314164.7800000003</v>
      </c>
      <c r="BL312" s="10">
        <f>+LINEA[[#This Row],[Recaudación Vta. Boletos $]]/LINEA[[#This Row],[Pasajeros Pagos (PAX)]]</f>
        <v>4.9532184724967836</v>
      </c>
      <c r="BM312" s="15">
        <f>+(LINEA[[#This Row],[Tarifa Media $]]*44)/CQ312</f>
        <v>1.1196973985056726E-2</v>
      </c>
      <c r="BN312" s="46">
        <f>+LINEA[[#This Row],[Tarifa Media $]]/CP312</f>
        <v>0.13213775375226597</v>
      </c>
      <c r="BO312" s="73">
        <v>27.03</v>
      </c>
      <c r="BP312" s="67">
        <f>+BA_GC[[#This Row],[Km. Línea (entre cabeceras) en Servicio]]+BA_MAR[[#This Row],[Km. Línea (entre cabeceras) en Servicio]]+PA_MAR[[#This Row],[Km. Línea (entre cabeceras) en Servicio]]+KM_MAR[[#This Row],[Km. Línea (entre cabeceras) en Servicio]]+GC_VIL[[#This Row],[Km. Línea (entre cabeceras) en Servicio]]</f>
        <v>105.40700000000001</v>
      </c>
      <c r="BQ312" s="67">
        <f>+[1]!BS_InfraMR[[#This Row],[Total Líneas de Explotación ]]</f>
        <v>66.611000000000004</v>
      </c>
      <c r="BR312" s="36">
        <v>23</v>
      </c>
      <c r="BS312" s="6">
        <v>2135</v>
      </c>
      <c r="BT312" s="63">
        <f>+LINEA[[#This Row],[Recaudación Vta. Boletos $]]/LINEA[[#This Row],[Km. Línea (entre cabeceras) en Servicio]]</f>
        <v>59902.708359027383</v>
      </c>
      <c r="BU312" s="64">
        <f>+LINEA[[#This Row],[Recaudación/Km. Línea (PESOS)]]/CP312</f>
        <v>1598.0335553923228</v>
      </c>
      <c r="BV312" s="63">
        <f>+LINEA[[#This Row],[Recaudación Vta. Boletos $]]/LINEA[[#This Row],[Trenes Corridos (TC)]]</f>
        <v>1280.2442781832929</v>
      </c>
      <c r="BW312" s="64">
        <f>+LINEA[[#This Row],[Recaudación/Trenes Corridos (PESOS)]]/CP312</f>
        <v>34.153269053779113</v>
      </c>
      <c r="BX312" s="63">
        <f>+LINEA[[#This Row],[Recaudación Vta. Boletos $]]/LINEA[[#This Row],[Coches Kilómetro (CK) (5+6+7)]]</f>
        <v>8.0336148770013001</v>
      </c>
      <c r="BY312" s="64">
        <f>+LINEA[[#This Row],[Recaudación/Coche Kilómetro (PESOS)]]/CP312</f>
        <v>0.21431395167648293</v>
      </c>
      <c r="BZ312" s="65">
        <f>+LINEA[[#This Row],[Recaudación Vta. Boletos $]]/LINEA[[#This Row],[PAX Kilómetro]]</f>
        <v>0.2833443386199504</v>
      </c>
      <c r="CA312" s="66">
        <f>+LINEA[[#This Row],[Recaudación/Pasajeros Kilómetro (PESOS)]]/CP312</f>
        <v>7.5588195133232099E-3</v>
      </c>
      <c r="CB312" s="63">
        <f>+LINEA[[#This Row],[Recaudación Vta. Boletos $]]/LINEA[[#This Row],[Personal]]</f>
        <v>2957.4542295081969</v>
      </c>
      <c r="CC312" s="64">
        <f>+LINEA[[#This Row],[Recaudación/Personal (PESOS)]]/CP312</f>
        <v>78.896451041329556</v>
      </c>
      <c r="CD312" s="36">
        <f>+LINEA[[#This Row],[Pasajeros Pagos (PAX)]]/LINEA[[#This Row],[Personal]]</f>
        <v>597.07728337236529</v>
      </c>
      <c r="CE312" s="67">
        <f>+LINEA[[#This Row],[Trenes Corridos (TC)]]/LINEA[[#This Row],[Personal]]</f>
        <v>2.3100702576112413</v>
      </c>
      <c r="CF312" s="36">
        <f>+LINEA[[#This Row],[Pasajeros Pagos (PAX)]]/LINEA[[#This Row],[Km. Línea (entre cabeceras) en Servicio]]</f>
        <v>12093.693967193829</v>
      </c>
      <c r="CG312" s="36">
        <f>+LINEA[[#This Row],[Pasajeros Pagos (PAX)]]/LINEA[[#This Row],[Cantidad de Estaciones en Servicio]]</f>
        <v>55424.34782608696</v>
      </c>
      <c r="CH312" s="36">
        <f>+LINEA[[#This Row],[PAX Kilómetro]]/LINEA[[#This Row],[Km. Línea (entre cabeceras) en Servicio]]</f>
        <v>211413.11187224693</v>
      </c>
      <c r="CI312" s="36">
        <f>+LINEA[[#This Row],[Coches Kilómetro (CK) (5+6+7)]]/LINEA[[#This Row],[Km. Línea (entre cabeceras) en Servicio]]</f>
        <v>7456.5073477093547</v>
      </c>
      <c r="CJ312" s="36">
        <f>+[1]!Sar_InfraMR[[#This Row],[Total Coches Eléctricos]]+[1]!Sar_InfraMR[[#This Row],[Total Coches Remolcados]]</f>
        <v>280</v>
      </c>
      <c r="CK312" s="36">
        <f>+LINEA[[#This Row],[Pasajeros Pagos (PAX)]]/LINEA[[#This Row],[Coches en Servicio]]</f>
        <v>4552.7142857142853</v>
      </c>
      <c r="CM312" s="2">
        <f t="shared" si="14"/>
        <v>228.88186715706166</v>
      </c>
      <c r="CN312" s="11">
        <v>0.95962787655881077</v>
      </c>
      <c r="CP312" s="10">
        <v>37.485263157894742</v>
      </c>
      <c r="CQ312" s="60">
        <v>19464.331441755541</v>
      </c>
      <c r="CR312" s="10"/>
      <c r="CS312" s="24"/>
      <c r="DF312" s="45">
        <f>+LINEA[[#This Row],[Trenes Kilómetro (TK) (1+2+3)]]/LINEA[[#This Row],[Trenes Corridos (TC)]]</f>
        <v>29.243684509326847</v>
      </c>
      <c r="EA312" s="2">
        <v>2018</v>
      </c>
      <c r="EB312" s="2" t="s">
        <v>6</v>
      </c>
    </row>
    <row r="313" spans="1:132" x14ac:dyDescent="0.2">
      <c r="A313" s="83" t="s">
        <v>224</v>
      </c>
      <c r="B313" s="2" t="s">
        <v>7</v>
      </c>
      <c r="C313" s="85">
        <v>43435</v>
      </c>
      <c r="D313" s="2" t="s">
        <v>252</v>
      </c>
      <c r="E313" s="2" t="s">
        <v>246</v>
      </c>
      <c r="F313" s="2" t="s">
        <v>247</v>
      </c>
      <c r="G313" s="2" t="s">
        <v>248</v>
      </c>
      <c r="H313" s="6">
        <f>+BA_GC[[#This Row],[TK Remolcados (1)]]+BA_MAR[[#This Row],[TK Remolcados (1)]]+PA_MAR[[#This Row],[TK Remolcados (1)]]+KM_MAR[[#This Row],[TK Remolcados (1)]]+GC_VIL[[#This Row],[TK Remolcados (1)]]</f>
        <v>51245.694000000003</v>
      </c>
      <c r="I313" s="6">
        <f>+BA_GC[[#This Row],[TK Coche Motor (2)]]+PA_MAR[[#This Row],[TK Coche Motor (2)]]+KM_MAR[[#This Row],[TK Coche Motor (2)]]+GC_VIL[[#This Row],[TK Coche Motor (2)]]</f>
        <v>107005.83600000001</v>
      </c>
      <c r="K313" s="81">
        <f>+LINEA[[#This Row],[TK Remolcados (1)]]+LINEA[[#This Row],[TK Coche Motor (2)]]+LINEA[[#This Row],[TK Eléctricos (3)]]</f>
        <v>158251.53000000003</v>
      </c>
      <c r="L313" s="35">
        <f>+LINEA[[#This Row],[Trenes Kilómetro (TK) (1+2+3)]]/K301-1</f>
        <v>2.6505570569707482E-2</v>
      </c>
      <c r="M313" s="36">
        <f>+BA_GC[[#This Row],[CK Locomotoras (4)]]+BA_MAR[[#This Row],[CK Locomotoras (4)]]+PA_MAR[[#This Row],[CK Locomotoras (4)]]+KM_MAR[[#This Row],[CK Locomotoras (4)]]+GC_VIL[[#This Row],[CK Locomotoras (4)]]</f>
        <v>51245.694000000003</v>
      </c>
      <c r="N313" s="36">
        <f>+BA_GC[[#This Row],[CK Remolcados (5)]]+BA_MAR[[#This Row],[CK Remolcados (5)]]+PA_MAR[[#This Row],[CK Remolcados (5)]]+KM_MAR[[#This Row],[CK Remolcados (5)]]+GC_VIL[[#This Row],[CK Remolcados (5)]]</f>
        <v>256228.47000000003</v>
      </c>
      <c r="O313" s="36">
        <f>+BA_GC[[#This Row],[CK Coche Motor (6)]]+BA_MAR[[#This Row],[CK Coche Motor (6)]]+PA_MAR[[#This Row],[CK Coche Motor (6)]]+KM_MAR[[#This Row],[CK Coche Motor (6)]]+GC_VIL[[#This Row],[CK Coche Motor (6)]]</f>
        <v>591264.07200000004</v>
      </c>
      <c r="Q313" s="81">
        <f t="shared" si="12"/>
        <v>847492.54200000013</v>
      </c>
      <c r="R313" s="35">
        <f>+LINEA[[#This Row],[Coches Kilómetro (CK) (5+6+7)]]/Q301-1</f>
        <v>-1.966466232884978E-2</v>
      </c>
      <c r="S313" s="37">
        <f>+(BA_GC[[#This Row],[Velocidad Comercial Trenes Diésel]]*BA_GC[[#This Row],[Trenes Corridos (TC)]]+BA_MAR[[#This Row],[Velocidad Comercial Trenes Diésel]]*BA_MAR[[#This Row],[Trenes Corridos (TC)]])/(BA_GC[[#This Row],[Trenes Corridos (TC)]]+BA_MAR[[#This Row],[Trenes Corridos (TC)]])</f>
        <v>30.008238297872342</v>
      </c>
      <c r="T313" s="35">
        <f>+LINEA[[#This Row],[Velocidad Comercial Trenes Diésel]]/S301-1</f>
        <v>3.2794122635519951E-3</v>
      </c>
      <c r="U313" s="37"/>
      <c r="V313" s="35"/>
      <c r="W313" s="37">
        <f>+BA_MAR[[#This Row],[Form. Media Trenes Remolcados]]</f>
        <v>5</v>
      </c>
      <c r="X313" s="9">
        <f>+(BA_GC[[#This Row],[Form. Media Trenes Coche Motor]]*BA_GC[[#This Row],[Trenes Corridos (TC)]]+GC_VIL[[#This Row],[Form. Media Trenes Coche Motor]]*GC_VIL[[#This Row],[Trenes Corridos (TC)]])/(BA_GC[[#This Row],[Trenes Corridos (TC)]]+GC_VIL[[#This Row],[Trenes Corridos (TC)]])</f>
        <v>6</v>
      </c>
      <c r="Z313" s="36">
        <f>+BA_GC[[#This Row],[Asientos Ofrecidos Coches Remolcados]]+BA_MAR[[#This Row],[Asientos Ofrecidos Coches Remolcados]]+PA_MAR[[#This Row],[Asientos Ofrecidos Coches Remolcados]]+KM_MAR[[#This Row],[Asientos Ofrecidos Coches Remolcados]]+GC_VIL[[#This Row],[Asientos Ofrecidos Coches Remolcados]]</f>
        <v>537840</v>
      </c>
      <c r="AA313" s="6">
        <f>+BA_GC[[#This Row],[Asientos Ofrecidos Coches Motor]]+BA_MAR[[#This Row],[Asientos Prom. x C. Motor]]+PA_MAR[[#This Row],[Asientos Ofrecidos Coches Motor]]+KM_MAR[[#This Row],[Asientos Ofrecidos Coches Motor]]+GC_VIL[[#This Row],[Asientos Ofrecidos Coches Motor]]</f>
        <v>734298</v>
      </c>
      <c r="AC313" s="6">
        <f>+BA_MAR[[#This Row],[Asientos Prom. x C. Remolcados]]</f>
        <v>72</v>
      </c>
      <c r="AD313" s="6">
        <f>+BA_GC[[#This Row],[Asientos Prom. x C. Motor]]</f>
        <v>34</v>
      </c>
      <c r="AF313" s="6">
        <f>+'[2]BS TAB'!$H317</f>
        <v>5541</v>
      </c>
      <c r="AG313" s="6">
        <f>+LINEA[[#This Row],[Trenes Programados]]-LINEA[[#This Row],[Trenes Corridos (TC)]]</f>
        <v>54</v>
      </c>
      <c r="AH313" s="81">
        <f>+'[2]BS TAB'!$J317</f>
        <v>5487</v>
      </c>
      <c r="AI313" s="35">
        <f>IFERROR(+LINEA[[#This Row],[Trenes Corridos (TC)]]/AH301-1,0)</f>
        <v>0.16373276776246026</v>
      </c>
      <c r="AJ313" s="36">
        <f>+'[2]BS TAB'!$K317</f>
        <v>3225</v>
      </c>
      <c r="AK313" s="36">
        <f>+LINEA[[#This Row],[Trenes Corridos (TC)]]-LINEA[[#This Row],[Trenes Puntuales]]</f>
        <v>2262</v>
      </c>
      <c r="AL313" s="111">
        <f>+LINEA[[#This Row],[Trenes Puntuales]]/LINEA[[#This Row],[Trenes Programados]]</f>
        <v>0.58202490525175965</v>
      </c>
      <c r="AM313" s="82">
        <v>0.95</v>
      </c>
      <c r="AN313" s="82" t="str">
        <f>+IF(LINEA[[#This Row],[Regularidad Absoluta]]&gt;=LINEA[[#This Row],[RA 95%]],LINEA[[#This Row],[Regularidad Absoluta]],"")</f>
        <v/>
      </c>
      <c r="AO313" s="82">
        <f>+LINEA[[#This Row],[Trenes Puntuales]]/LINEA[[#This Row],[Trenes Corridos (TC)]]</f>
        <v>0.58775287042099511</v>
      </c>
      <c r="AP313" s="82">
        <f>+LINEA[[#This Row],[Trenes Corridos (TC)]]/LINEA[[#This Row],[Trenes Programados]]</f>
        <v>0.99025446670276118</v>
      </c>
      <c r="AQ313" s="82">
        <f>+LINEA[[#This Row],[Regularidad Relativa]]/AO301-1</f>
        <v>-0.37485793276900703</v>
      </c>
      <c r="AR313" s="81">
        <f>+'[3]DATOS BS#Bol por Estación'!$AP297</f>
        <v>1270362</v>
      </c>
      <c r="AS313" s="15">
        <f>+LINEA[[#This Row],[Pasajeros Pagos (PAX)]]/AR301-1</f>
        <v>7.0137191243886399E-2</v>
      </c>
      <c r="AT313" s="6">
        <f>+LINEA[[#This Row],[Pasajeros Pagos (PAX)]]/LINEA[[#This Row],[Indice Dia Habil]]</f>
        <v>48431.643156690814</v>
      </c>
      <c r="AU313" s="15">
        <f>+LINEA[[#This Row],[PAX Día Habil]]/AT301-1</f>
        <v>9.9511906367622638E-2</v>
      </c>
      <c r="AV313" s="6">
        <f>+LINEA[[#This Row],[Pasajeros Pagos (PAX)]]/LINEA[[#This Row],[Trenes Corridos (TC)]]</f>
        <v>231.52214324767633</v>
      </c>
      <c r="AW313" s="6">
        <f>+LINEA[[#This Row],[PAX x Tren]]/LINEA[[#This Row],[Form. Media Trenes Remolcados]]</f>
        <v>46.304428649535268</v>
      </c>
      <c r="AX313" s="15">
        <f>+LINEA[[#This Row],[PAX x Coche]]/AW301-1</f>
        <v>-8.0427035408251468E-2</v>
      </c>
      <c r="AY313" s="141">
        <f>+(BA_GC[[#This Row],[Capacidad x Coche (4xm2)]]*BA_GC[[#This Row],[Coches Kilómetro (CK) (5+6+7)]]+BA_MAR[[#This Row],[Capacidad x Coche (4xm2)]]*BA_MAR[[#This Row],[Coches Kilómetro (CK) (5+6+7)]])/(BA_MAR[[#This Row],[Coches Kilómetro (CK) (5+6+7)]]+BA_GC[[#This Row],[Coches Kilómetro (CK) (5+6+7)]])</f>
        <v>142.00979709351373</v>
      </c>
      <c r="AZ313" s="9">
        <f>+LINEA[[#This Row],[PAX Kilómetro]]/LINEA[[#This Row],[Coches Kilómetro (CK) (5+6+7)]]</f>
        <v>26.214317145344587</v>
      </c>
      <c r="BA313" s="15">
        <f>+LINEA[[#This Row],[Ocupación Media (PaxKm/CocheKm)]]/AZ301-1</f>
        <v>9.1755938122922265E-2</v>
      </c>
      <c r="BB313" s="15">
        <f>+LINEA[[#This Row],[Ocupación Media (PaxKm/CocheKm)]]/LINEA[[#This Row],[Capacidad x Coche (4xm2)]]</f>
        <v>0.18459513133507549</v>
      </c>
      <c r="BC313" s="15">
        <f>+LINEA[[#This Row],[% de Ocupación Media PAX]]/BB301-1</f>
        <v>0.10394333852373383</v>
      </c>
      <c r="BD313" s="36">
        <f>+LINEA[[#This Row],[Pasajeros Pagos (PAX)]]*LINEA[[#This Row],[PAX Recorrido Medio]]</f>
        <v>22216438.27430227</v>
      </c>
      <c r="BE313" s="37">
        <f>+(BA_GC[[#This Row],[PAX Recorrido Medio]]*BA_GC[[#This Row],[Pasajeros Pagos (PAX)]]+BA_MAR[[#This Row],[PAX Recorrido Medio]]*BA_MAR[[#This Row],[Pasajeros Pagos (PAX)]])/(BA_MAR[[#This Row],[Pasajeros Pagos (PAX)]]+BA_GC[[#This Row],[Pasajeros Pagos (PAX)]])</f>
        <v>17.488273637201264</v>
      </c>
      <c r="BF313" s="35">
        <f>+LINEA[[#This Row],[PAX Recorrido Medio]]/BE301-1</f>
        <v>1.3992132182427675E-4</v>
      </c>
      <c r="BG313" s="36">
        <f>+BA_GC[[#This Row],[PAX Desestacionalizados]]+BA_MAR[[#This Row],[PAX Desestacionalizados]]+PA_MAR[[#This Row],[PAX Desestacionalizados]]+KM_MAR[[#This Row],[PAX Desestacionalizados]]+GC_VIL[[#This Row],[PAX Desestacionalizados]]</f>
        <v>1192654.0815646211</v>
      </c>
      <c r="BH313" s="114">
        <f t="shared" si="13"/>
        <v>0.32900338923744943</v>
      </c>
      <c r="BI313" s="81">
        <f>+BA_GC[[#This Row],[Pasajeros Totales (PT) (estimados)]]+BA_MAR[[#This Row],[Pasajeros Totales (PT) (estimados)]]+PA_MAR[[#This Row],[Pasajeros Totales (PT) (estimados)]]+KM_MAR[[#This Row],[Pasajeros Totales (PT) (estimados)]]+GC_VIL[[#This Row],[Pasajeros Totales (PT) (estimados)]]</f>
        <v>1893246.5225961481</v>
      </c>
      <c r="BJ313" s="35">
        <f>+(LINEA[[#This Row],[Variación % TC]]*0.2)-(LINEA[[#This Row],[Vaciación % PAX Recorrido Medio]]*0.1)-(LINEA[[#This Row],[Variación % Ocupación PAX]]*0.5)+(LINEA[[#This Row],[Variación % RA]]*0.1)+(LINEA[[#This Row],[Variación % Velocidad Comercial TE]]*0.1)</f>
        <v>-5.6724901118457995E-2</v>
      </c>
      <c r="BK313" s="121">
        <v>6335239.8500000006</v>
      </c>
      <c r="BL313" s="10">
        <f>+LINEA[[#This Row],[Recaudación Vta. Boletos $]]/LINEA[[#This Row],[Pasajeros Pagos (PAX)]]</f>
        <v>4.9869563557474175</v>
      </c>
      <c r="BM313" s="15">
        <f>+(LINEA[[#This Row],[Tarifa Media $]]*44)/CQ313</f>
        <v>1.1021948216198696E-2</v>
      </c>
      <c r="BN313" s="46">
        <f>+LINEA[[#This Row],[Tarifa Media $]]/CP313</f>
        <v>0.12840257706203692</v>
      </c>
      <c r="BO313" s="73">
        <v>26.23</v>
      </c>
      <c r="BP313" s="67">
        <f>+BA_GC[[#This Row],[Km. Línea (entre cabeceras) en Servicio]]+BA_MAR[[#This Row],[Km. Línea (entre cabeceras) en Servicio]]+PA_MAR[[#This Row],[Km. Línea (entre cabeceras) en Servicio]]+KM_MAR[[#This Row],[Km. Línea (entre cabeceras) en Servicio]]+GC_VIL[[#This Row],[Km. Línea (entre cabeceras) en Servicio]]</f>
        <v>105.40700000000001</v>
      </c>
      <c r="BQ313" s="67">
        <f>+[1]!BS_InfraMR[[#This Row],[Total Líneas de Explotación ]]</f>
        <v>66.611000000000004</v>
      </c>
      <c r="BR313" s="36">
        <v>23</v>
      </c>
      <c r="BS313" s="6">
        <v>2135</v>
      </c>
      <c r="BT313" s="63">
        <f>+LINEA[[#This Row],[Recaudación Vta. Boletos $]]/LINEA[[#This Row],[Km. Línea (entre cabeceras) en Servicio]]</f>
        <v>60102.64830608973</v>
      </c>
      <c r="BU313" s="64">
        <f>+LINEA[[#This Row],[Recaudación/Km. Línea (PESOS)]]/CP313</f>
        <v>1547.504004493851</v>
      </c>
      <c r="BV313" s="63">
        <f>+LINEA[[#This Row],[Recaudación Vta. Boletos $]]/LINEA[[#This Row],[Trenes Corridos (TC)]]</f>
        <v>1154.5908237652634</v>
      </c>
      <c r="BW313" s="64">
        <f>+LINEA[[#This Row],[Recaudación/Trenes Corridos (PESOS)]]/CP313</f>
        <v>29.72803983992771</v>
      </c>
      <c r="BX313" s="63">
        <f>+LINEA[[#This Row],[Recaudación Vta. Boletos $]]/LINEA[[#This Row],[Coches Kilómetro (CK) (5+6+7)]]</f>
        <v>7.475275044957268</v>
      </c>
      <c r="BY313" s="64">
        <f>+LINEA[[#This Row],[Recaudación/Coche Kilómetro (PESOS)]]/CP313</f>
        <v>0.19247102070862038</v>
      </c>
      <c r="BZ313" s="65">
        <f>+LINEA[[#This Row],[Recaudación Vta. Boletos $]]/LINEA[[#This Row],[PAX Kilómetro]]</f>
        <v>0.28516001403015018</v>
      </c>
      <c r="CA313" s="66">
        <f>+LINEA[[#This Row],[Recaudación/Pasajeros Kilómetro (PESOS)]]/CP313</f>
        <v>7.3422099702795968E-3</v>
      </c>
      <c r="CB313" s="63">
        <f>+LINEA[[#This Row],[Recaudación Vta. Boletos $]]/LINEA[[#This Row],[Personal]]</f>
        <v>2967.3254566744731</v>
      </c>
      <c r="CC313" s="64">
        <f>+LINEA[[#This Row],[Recaudación/Personal (PESOS)]]/CP313</f>
        <v>76.401758595636224</v>
      </c>
      <c r="CD313" s="36">
        <f>+LINEA[[#This Row],[Pasajeros Pagos (PAX)]]/LINEA[[#This Row],[Personal]]</f>
        <v>595.0173302107728</v>
      </c>
      <c r="CE313" s="67">
        <f>+LINEA[[#This Row],[Trenes Corridos (TC)]]/LINEA[[#This Row],[Personal]]</f>
        <v>2.5700234192037472</v>
      </c>
      <c r="CF313" s="36">
        <f>+LINEA[[#This Row],[Pasajeros Pagos (PAX)]]/LINEA[[#This Row],[Km. Línea (entre cabeceras) en Servicio]]</f>
        <v>12051.969983018203</v>
      </c>
      <c r="CG313" s="36">
        <f>+LINEA[[#This Row],[Pasajeros Pagos (PAX)]]/LINEA[[#This Row],[Cantidad de Estaciones en Servicio]]</f>
        <v>55233.130434782608</v>
      </c>
      <c r="CH313" s="36">
        <f>+LINEA[[#This Row],[PAX Kilómetro]]/LINEA[[#This Row],[Km. Línea (entre cabeceras) en Servicio]]</f>
        <v>210768.14893035821</v>
      </c>
      <c r="CI313" s="36">
        <f>+LINEA[[#This Row],[Coches Kilómetro (CK) (5+6+7)]]/LINEA[[#This Row],[Km. Línea (entre cabeceras) en Servicio]]</f>
        <v>8040.1922263227307</v>
      </c>
      <c r="CJ313" s="36">
        <f>+[1]!Sar_InfraMR[[#This Row],[Total Coches Eléctricos]]+[1]!Sar_InfraMR[[#This Row],[Total Coches Remolcados]]</f>
        <v>280</v>
      </c>
      <c r="CK313" s="36">
        <f>+LINEA[[#This Row],[Pasajeros Pagos (PAX)]]/LINEA[[#This Row],[Coches en Servicio]]</f>
        <v>4537.0071428571428</v>
      </c>
      <c r="CM313" s="2">
        <f t="shared" si="14"/>
        <v>220.45373013790783</v>
      </c>
      <c r="CN313" s="11">
        <v>0.99793759028223705</v>
      </c>
      <c r="CP313" s="10">
        <v>38.838444444444441</v>
      </c>
      <c r="CQ313" s="33">
        <v>19908.102936865649</v>
      </c>
      <c r="CR313" s="10"/>
      <c r="CS313" s="24"/>
      <c r="CX313" s="28"/>
      <c r="DF313" s="45">
        <f>+LINEA[[#This Row],[Trenes Kilómetro (TK) (1+2+3)]]/LINEA[[#This Row],[Trenes Corridos (TC)]]</f>
        <v>28.841175505740846</v>
      </c>
      <c r="EA313" s="2">
        <v>2018</v>
      </c>
      <c r="EB313" s="2" t="s">
        <v>7</v>
      </c>
    </row>
    <row r="314" spans="1:132" x14ac:dyDescent="0.2">
      <c r="A314" s="83" t="s">
        <v>225</v>
      </c>
      <c r="B314" s="2" t="s">
        <v>8</v>
      </c>
      <c r="C314" s="85">
        <v>43466</v>
      </c>
      <c r="D314" s="2" t="s">
        <v>252</v>
      </c>
      <c r="E314" s="2" t="s">
        <v>246</v>
      </c>
      <c r="F314" s="2" t="s">
        <v>247</v>
      </c>
      <c r="G314" s="2" t="s">
        <v>248</v>
      </c>
      <c r="H314" s="6">
        <f>+BA_GC[[#This Row],[TK Remolcados (1)]]+BA_MAR[[#This Row],[TK Remolcados (1)]]+PA_MAR[[#This Row],[TK Remolcados (1)]]+KM_MAR[[#This Row],[TK Remolcados (1)]]+GC_VIL[[#This Row],[TK Remolcados (1)]]</f>
        <v>56185.038</v>
      </c>
      <c r="I314" s="6">
        <f>+BA_GC[[#This Row],[TK Coche Motor (2)]]+PA_MAR[[#This Row],[TK Coche Motor (2)]]+KM_MAR[[#This Row],[TK Coche Motor (2)]]+GC_VIL[[#This Row],[TK Coche Motor (2)]]</f>
        <v>116225.71800000002</v>
      </c>
      <c r="K314" s="81">
        <f>+LINEA[[#This Row],[TK Remolcados (1)]]+LINEA[[#This Row],[TK Coche Motor (2)]]+LINEA[[#This Row],[TK Eléctricos (3)]]</f>
        <v>172410.75600000002</v>
      </c>
      <c r="L314" s="35">
        <f>+LINEA[[#This Row],[Trenes Kilómetro (TK) (1+2+3)]]/K302-1</f>
        <v>5.2320381902549062E-2</v>
      </c>
      <c r="M314" s="36">
        <f>+BA_GC[[#This Row],[CK Locomotoras (4)]]+BA_MAR[[#This Row],[CK Locomotoras (4)]]+PA_MAR[[#This Row],[CK Locomotoras (4)]]+KM_MAR[[#This Row],[CK Locomotoras (4)]]+GC_VIL[[#This Row],[CK Locomotoras (4)]]</f>
        <v>56185.038</v>
      </c>
      <c r="N314" s="36">
        <f>+BA_GC[[#This Row],[CK Remolcados (5)]]+BA_MAR[[#This Row],[CK Remolcados (5)]]+PA_MAR[[#This Row],[CK Remolcados (5)]]+KM_MAR[[#This Row],[CK Remolcados (5)]]+GC_VIL[[#This Row],[CK Remolcados (5)]]</f>
        <v>280925.19</v>
      </c>
      <c r="O314" s="36">
        <f>+BA_GC[[#This Row],[CK Coche Motor (6)]]+BA_MAR[[#This Row],[CK Coche Motor (6)]]+PA_MAR[[#This Row],[CK Coche Motor (6)]]+KM_MAR[[#This Row],[CK Coche Motor (6)]]+GC_VIL[[#This Row],[CK Coche Motor (6)]]</f>
        <v>644970.56400000001</v>
      </c>
      <c r="Q314" s="81">
        <f t="shared" si="12"/>
        <v>925895.75399999996</v>
      </c>
      <c r="R314" s="35">
        <f>+LINEA[[#This Row],[Coches Kilómetro (CK) (5+6+7)]]/Q302-1</f>
        <v>6.7722834243229002E-3</v>
      </c>
      <c r="S314" s="37">
        <f>+(BA_GC[[#This Row],[Velocidad Comercial Trenes Diésel]]*BA_GC[[#This Row],[Trenes Corridos (TC)]]+BA_MAR[[#This Row],[Velocidad Comercial Trenes Diésel]]*BA_MAR[[#This Row],[Trenes Corridos (TC)]])/(BA_GC[[#This Row],[Trenes Corridos (TC)]]+BA_MAR[[#This Row],[Trenes Corridos (TC)]])</f>
        <v>30.008235979041334</v>
      </c>
      <c r="T314" s="35">
        <f>+LINEA[[#This Row],[Velocidad Comercial Trenes Diésel]]/S302-1</f>
        <v>2.71334899390685E-3</v>
      </c>
      <c r="U314" s="37"/>
      <c r="V314" s="35"/>
      <c r="W314" s="37">
        <f>+BA_MAR[[#This Row],[Form. Media Trenes Remolcados]]</f>
        <v>5</v>
      </c>
      <c r="X314" s="9">
        <f>+(BA_GC[[#This Row],[Form. Media Trenes Coche Motor]]*BA_GC[[#This Row],[Trenes Corridos (TC)]]+GC_VIL[[#This Row],[Form. Media Trenes Coche Motor]]*GC_VIL[[#This Row],[Trenes Corridos (TC)]])/(BA_GC[[#This Row],[Trenes Corridos (TC)]]+GC_VIL[[#This Row],[Trenes Corridos (TC)]])</f>
        <v>6</v>
      </c>
      <c r="Z314" s="36">
        <f>+BA_GC[[#This Row],[Asientos Ofrecidos Coches Remolcados]]+BA_MAR[[#This Row],[Asientos Ofrecidos Coches Remolcados]]+PA_MAR[[#This Row],[Asientos Ofrecidos Coches Remolcados]]+KM_MAR[[#This Row],[Asientos Ofrecidos Coches Remolcados]]+GC_VIL[[#This Row],[Asientos Ofrecidos Coches Remolcados]]</f>
        <v>589680</v>
      </c>
      <c r="AA314" s="6">
        <f>+BA_GC[[#This Row],[Asientos Ofrecidos Coches Motor]]+BA_MAR[[#This Row],[Asientos Prom. x C. Motor]]+PA_MAR[[#This Row],[Asientos Ofrecidos Coches Motor]]+KM_MAR[[#This Row],[Asientos Ofrecidos Coches Motor]]+GC_VIL[[#This Row],[Asientos Ofrecidos Coches Motor]]</f>
        <v>799884</v>
      </c>
      <c r="AC314" s="6">
        <f>+BA_MAR[[#This Row],[Asientos Prom. x C. Remolcados]]</f>
        <v>72</v>
      </c>
      <c r="AD314" s="6">
        <f>+BA_GC[[#This Row],[Asientos Prom. x C. Motor]]</f>
        <v>34</v>
      </c>
      <c r="AF314" s="6">
        <f>+'[2]BS TAB'!$H318</f>
        <v>5625</v>
      </c>
      <c r="AG314" s="6">
        <f>+LINEA[[#This Row],[Trenes Programados]]-LINEA[[#This Row],[Trenes Corridos (TC)]]</f>
        <v>-340</v>
      </c>
      <c r="AH314" s="81">
        <f>+'[2]BS TAB'!$J318</f>
        <v>5965</v>
      </c>
      <c r="AI314" s="35">
        <f>IFERROR(+LINEA[[#This Row],[Trenes Corridos (TC)]]/AH302-1,0)</f>
        <v>0.18919457735247214</v>
      </c>
      <c r="AJ314" s="36">
        <f>+'[2]BS TAB'!$K318</f>
        <v>4107</v>
      </c>
      <c r="AK314" s="36">
        <f>+LINEA[[#This Row],[Trenes Corridos (TC)]]-LINEA[[#This Row],[Trenes Puntuales]]</f>
        <v>1858</v>
      </c>
      <c r="AL314" s="111">
        <f>+LINEA[[#This Row],[Trenes Puntuales]]/LINEA[[#This Row],[Trenes Programados]]</f>
        <v>0.7301333333333333</v>
      </c>
      <c r="AM314" s="82">
        <v>0.95</v>
      </c>
      <c r="AN314" s="82" t="str">
        <f>+IF(LINEA[[#This Row],[Regularidad Absoluta]]&gt;=LINEA[[#This Row],[RA 95%]],LINEA[[#This Row],[Regularidad Absoluta]],"")</f>
        <v/>
      </c>
      <c r="AO314" s="82">
        <f>+LINEA[[#This Row],[Trenes Puntuales]]/LINEA[[#This Row],[Trenes Corridos (TC)]]</f>
        <v>0.68851634534786255</v>
      </c>
      <c r="AP314" s="82">
        <f>+LINEA[[#This Row],[Trenes Corridos (TC)]]/LINEA[[#This Row],[Trenes Programados]]</f>
        <v>1.0604444444444445</v>
      </c>
      <c r="AQ314" s="82">
        <f>+LINEA[[#This Row],[Regularidad Relativa]]/AO302-1</f>
        <v>-0.27869716201652495</v>
      </c>
      <c r="AR314" s="81">
        <f>+'[3]DATOS BS#Bol por Estación'!$AP298</f>
        <v>1236773</v>
      </c>
      <c r="AS314" s="15">
        <f>+LINEA[[#This Row],[Pasajeros Pagos (PAX)]]/AR302-1</f>
        <v>2.6965064323726917E-2</v>
      </c>
      <c r="AT314" s="6">
        <f>+LINEA[[#This Row],[Pasajeros Pagos (PAX)]]/LINEA[[#This Row],[Indice Dia Habil]]</f>
        <v>44123.189439885835</v>
      </c>
      <c r="AU314" s="15">
        <f>+LINEA[[#This Row],[PAX Día Habil]]/AT302-1</f>
        <v>2.6965064323726917E-2</v>
      </c>
      <c r="AV314" s="6">
        <f>+LINEA[[#This Row],[Pasajeros Pagos (PAX)]]/LINEA[[#This Row],[Trenes Corridos (TC)]]</f>
        <v>207.33830678960604</v>
      </c>
      <c r="AW314" s="6">
        <f>+LINEA[[#This Row],[PAX x Tren]]/LINEA[[#This Row],[Form. Media Trenes Remolcados]]</f>
        <v>41.467661357921209</v>
      </c>
      <c r="AX314" s="15">
        <f>+LINEA[[#This Row],[PAX x Coche]]/AW302-1</f>
        <v>-0.13641965420824564</v>
      </c>
      <c r="AY314" s="141">
        <f>+(BA_GC[[#This Row],[Capacidad x Coche (4xm2)]]*BA_GC[[#This Row],[Coches Kilómetro (CK) (5+6+7)]]+BA_MAR[[#This Row],[Capacidad x Coche (4xm2)]]*BA_MAR[[#This Row],[Coches Kilómetro (CK) (5+6+7)]])/(BA_MAR[[#This Row],[Coches Kilómetro (CK) (5+6+7)]]+BA_GC[[#This Row],[Coches Kilómetro (CK) (5+6+7)]])</f>
        <v>142.00983897176184</v>
      </c>
      <c r="AZ314" s="9">
        <f>+LINEA[[#This Row],[PAX Kilómetro]]/LINEA[[#This Row],[Coches Kilómetro (CK) (5+6+7)]]</f>
        <v>23.368553849919429</v>
      </c>
      <c r="BA314" s="15">
        <f>+LINEA[[#This Row],[Ocupación Media (PaxKm/CocheKm)]]/AZ302-1</f>
        <v>1.9076548031780494E-2</v>
      </c>
      <c r="BB314" s="15">
        <f>+LINEA[[#This Row],[Ocupación Media (PaxKm/CocheKm)]]/LINEA[[#This Row],[Capacidad x Coche (4xm2)]]</f>
        <v>0.16455587879770911</v>
      </c>
      <c r="BC314" s="15">
        <f>+LINEA[[#This Row],[% de Ocupación Media PAX]]/BB302-1</f>
        <v>2.8276006166169099E-2</v>
      </c>
      <c r="BD314" s="36">
        <f>+LINEA[[#This Row],[Pasajeros Pagos (PAX)]]*LINEA[[#This Row],[PAX Recorrido Medio]]</f>
        <v>21636844.786760751</v>
      </c>
      <c r="BE314" s="37">
        <f>+(BA_GC[[#This Row],[PAX Recorrido Medio]]*BA_GC[[#This Row],[Pasajeros Pagos (PAX)]]+BA_MAR[[#This Row],[PAX Recorrido Medio]]*BA_MAR[[#This Row],[Pasajeros Pagos (PAX)]])/(BA_MAR[[#This Row],[Pasajeros Pagos (PAX)]]+BA_GC[[#This Row],[Pasajeros Pagos (PAX)]])</f>
        <v>17.49459665335575</v>
      </c>
      <c r="BF314" s="35">
        <f>+LINEA[[#This Row],[PAX Recorrido Medio]]/BE302-1</f>
        <v>-9.6112429904793295E-4</v>
      </c>
      <c r="BG314" s="36">
        <f>+BA_GC[[#This Row],[PAX Desestacionalizados]]+BA_MAR[[#This Row],[PAX Desestacionalizados]]+PA_MAR[[#This Row],[PAX Desestacionalizados]]+KM_MAR[[#This Row],[PAX Desestacionalizados]]+GC_VIL[[#This Row],[PAX Desestacionalizados]]</f>
        <v>1272841.3674416828</v>
      </c>
      <c r="BH314" s="114">
        <f t="shared" si="13"/>
        <v>0.34788769040306733</v>
      </c>
      <c r="BI314" s="81">
        <f>+BA_GC[[#This Row],[Pasajeros Totales (PT) (estimados)]]+BA_MAR[[#This Row],[Pasajeros Totales (PT) (estimados)]]+PA_MAR[[#This Row],[Pasajeros Totales (PT) (estimados)]]+KM_MAR[[#This Row],[Pasajeros Totales (PT) (estimados)]]+GC_VIL[[#This Row],[Pasajeros Totales (PT) (estimados)]]</f>
        <v>1896564.4135201853</v>
      </c>
      <c r="BJ314" s="35">
        <f>+(LINEA[[#This Row],[Variación % TC]]*0.2)-(LINEA[[#This Row],[Vaciación % PAX Recorrido Medio]]*0.1)-(LINEA[[#This Row],[Variación % Ocupación PAX]]*0.5)+(LINEA[[#This Row],[Variación % RA]]*0.1)+(LINEA[[#This Row],[Variación % Velocidad Comercial TE]]*0.1)</f>
        <v>-4.0726913843378218E-3</v>
      </c>
      <c r="BK314" s="121">
        <v>6819083.1000000015</v>
      </c>
      <c r="BL314" s="10">
        <f>+LINEA[[#This Row],[Recaudación Vta. Boletos $]]/LINEA[[#This Row],[Pasajeros Pagos (PAX)]]</f>
        <v>5.5136092880423497</v>
      </c>
      <c r="BM314" s="15">
        <f>+(LINEA[[#This Row],[Tarifa Media $]]*44)/CQ314</f>
        <v>1.1920219411962633E-2</v>
      </c>
      <c r="BN314" s="46">
        <f>+LINEA[[#This Row],[Tarifa Media $]]/CP314</f>
        <v>0.14347369419600722</v>
      </c>
      <c r="BO314" s="73">
        <v>28.03</v>
      </c>
      <c r="BP314" s="67">
        <f>+BA_GC[[#This Row],[Km. Línea (entre cabeceras) en Servicio]]+BA_MAR[[#This Row],[Km. Línea (entre cabeceras) en Servicio]]+PA_MAR[[#This Row],[Km. Línea (entre cabeceras) en Servicio]]+KM_MAR[[#This Row],[Km. Línea (entre cabeceras) en Servicio]]+GC_VIL[[#This Row],[Km. Línea (entre cabeceras) en Servicio]]</f>
        <v>105.40700000000001</v>
      </c>
      <c r="BQ314" s="67">
        <f>+[1]!BS_InfraMR[[#This Row],[Total Líneas de Explotación ]]</f>
        <v>66.611000000000004</v>
      </c>
      <c r="BR314" s="36">
        <v>23</v>
      </c>
      <c r="BS314" s="6">
        <v>2141</v>
      </c>
      <c r="BT314" s="63">
        <f>+LINEA[[#This Row],[Recaudación Vta. Boletos $]]/LINEA[[#This Row],[Km. Línea (entre cabeceras) en Servicio]]</f>
        <v>64692.886620433186</v>
      </c>
      <c r="BU314" s="64">
        <f>+LINEA[[#This Row],[Recaudación/Km. Línea (PESOS)]]/CP314</f>
        <v>1683.4213210875789</v>
      </c>
      <c r="BV314" s="63">
        <f>+LINEA[[#This Row],[Recaudación Vta. Boletos $]]/LINEA[[#This Row],[Trenes Corridos (TC)]]</f>
        <v>1143.1824140821461</v>
      </c>
      <c r="BW314" s="64">
        <f>+LINEA[[#This Row],[Recaudación/Trenes Corridos (PESOS)]]/CP314</f>
        <v>29.747592823449867</v>
      </c>
      <c r="BX314" s="63">
        <f>+LINEA[[#This Row],[Recaudación Vta. Boletos $]]/LINEA[[#This Row],[Coches Kilómetro (CK) (5+6+7)]]</f>
        <v>7.364849736636768</v>
      </c>
      <c r="BY314" s="64">
        <f>+LINEA[[#This Row],[Recaudación/Coche Kilómetro (PESOS)]]/CP314</f>
        <v>0.19164618740856484</v>
      </c>
      <c r="BZ314" s="65">
        <f>+LINEA[[#This Row],[Recaudación Vta. Boletos $]]/LINEA[[#This Row],[PAX Kilómetro]]</f>
        <v>0.3151606977451949</v>
      </c>
      <c r="CA314" s="66">
        <f>+LINEA[[#This Row],[Recaudación/Pasajeros Kilómetro (PESOS)]]/CP314</f>
        <v>8.2010289827680379E-3</v>
      </c>
      <c r="CB314" s="63">
        <f>+LINEA[[#This Row],[Recaudación Vta. Boletos $]]/LINEA[[#This Row],[Personal]]</f>
        <v>3184.9991125642232</v>
      </c>
      <c r="CC314" s="64">
        <f>+LINEA[[#This Row],[Recaudación/Personal (PESOS)]]/CP314</f>
        <v>82.879211205921749</v>
      </c>
      <c r="CD314" s="36">
        <f>+LINEA[[#This Row],[Pasajeros Pagos (PAX)]]/LINEA[[#This Row],[Personal]]</f>
        <v>577.66137319009806</v>
      </c>
      <c r="CE314" s="67">
        <f>+LINEA[[#This Row],[Trenes Corridos (TC)]]/LINEA[[#This Row],[Personal]]</f>
        <v>2.7860812704343765</v>
      </c>
      <c r="CF314" s="36">
        <f>+LINEA[[#This Row],[Pasajeros Pagos (PAX)]]/LINEA[[#This Row],[Km. Línea (entre cabeceras) en Servicio]]</f>
        <v>11733.30993197795</v>
      </c>
      <c r="CG314" s="36">
        <f>+LINEA[[#This Row],[Pasajeros Pagos (PAX)]]/LINEA[[#This Row],[Cantidad de Estaciones en Servicio]]</f>
        <v>53772.739130434784</v>
      </c>
      <c r="CH314" s="36">
        <f>+LINEA[[#This Row],[PAX Kilómetro]]/LINEA[[#This Row],[Km. Línea (entre cabeceras) en Servicio]]</f>
        <v>205269.52466876723</v>
      </c>
      <c r="CI314" s="36">
        <f>+LINEA[[#This Row],[Coches Kilómetro (CK) (5+6+7)]]/LINEA[[#This Row],[Km. Línea (entre cabeceras) en Servicio]]</f>
        <v>8784.0063183659513</v>
      </c>
      <c r="CJ314" s="36">
        <f>+[1]!Sar_InfraMR[[#This Row],[Total Coches Eléctricos]]+[1]!Sar_InfraMR[[#This Row],[Total Coches Remolcados]]</f>
        <v>280</v>
      </c>
      <c r="CK314" s="36">
        <f>+LINEA[[#This Row],[Pasajeros Pagos (PAX)]]/LINEA[[#This Row],[Coches en Servicio]]</f>
        <v>4417.0464285714288</v>
      </c>
      <c r="CL314" s="2" t="s">
        <v>287</v>
      </c>
      <c r="CM314" s="2">
        <f t="shared" si="14"/>
        <v>193.13466510462419</v>
      </c>
      <c r="CN314" s="11">
        <v>1.1221151586153446</v>
      </c>
      <c r="CP314" s="10">
        <v>38.429409090909083</v>
      </c>
      <c r="CQ314" s="33">
        <v>20351.874431975757</v>
      </c>
      <c r="CR314" s="27"/>
      <c r="CS314" s="27"/>
      <c r="CX314" s="28"/>
      <c r="DF314" s="45">
        <f>+LINEA[[#This Row],[Trenes Kilómetro (TK) (1+2+3)]]/LINEA[[#This Row],[Trenes Corridos (TC)]]</f>
        <v>28.90373109807209</v>
      </c>
      <c r="EA314" s="2">
        <v>2019</v>
      </c>
      <c r="EB314" s="2" t="s">
        <v>8</v>
      </c>
    </row>
    <row r="315" spans="1:132" x14ac:dyDescent="0.2">
      <c r="A315" s="83" t="s">
        <v>225</v>
      </c>
      <c r="B315" s="2" t="s">
        <v>9</v>
      </c>
      <c r="C315" s="85">
        <v>43497</v>
      </c>
      <c r="D315" s="2" t="s">
        <v>252</v>
      </c>
      <c r="E315" s="2" t="s">
        <v>246</v>
      </c>
      <c r="F315" s="2" t="s">
        <v>247</v>
      </c>
      <c r="G315" s="2" t="s">
        <v>248</v>
      </c>
      <c r="H315" s="6">
        <f>+BA_GC[[#This Row],[TK Remolcados (1)]]+BA_MAR[[#This Row],[TK Remolcados (1)]]+PA_MAR[[#This Row],[TK Remolcados (1)]]+KM_MAR[[#This Row],[TK Remolcados (1)]]+GC_VIL[[#This Row],[TK Remolcados (1)]]</f>
        <v>47301.079000000005</v>
      </c>
      <c r="I315" s="6">
        <f>+BA_GC[[#This Row],[TK Coche Motor (2)]]+PA_MAR[[#This Row],[TK Coche Motor (2)]]+KM_MAR[[#This Row],[TK Coche Motor (2)]]+GC_VIL[[#This Row],[TK Coche Motor (2)]]</f>
        <v>103242.42600000001</v>
      </c>
      <c r="K315" s="81">
        <f>+LINEA[[#This Row],[TK Remolcados (1)]]+LINEA[[#This Row],[TK Coche Motor (2)]]+LINEA[[#This Row],[TK Eléctricos (3)]]</f>
        <v>150543.505</v>
      </c>
      <c r="L315" s="35">
        <f>+LINEA[[#This Row],[Trenes Kilómetro (TK) (1+2+3)]]/K303-1</f>
        <v>5.5515203212270103E-2</v>
      </c>
      <c r="M315" s="36">
        <f>+BA_GC[[#This Row],[CK Locomotoras (4)]]+BA_MAR[[#This Row],[CK Locomotoras (4)]]+PA_MAR[[#This Row],[CK Locomotoras (4)]]+KM_MAR[[#This Row],[CK Locomotoras (4)]]+GC_VIL[[#This Row],[CK Locomotoras (4)]]</f>
        <v>47301.079000000005</v>
      </c>
      <c r="N315" s="36">
        <f>+BA_GC[[#This Row],[CK Remolcados (5)]]+BA_MAR[[#This Row],[CK Remolcados (5)]]+PA_MAR[[#This Row],[CK Remolcados (5)]]+KM_MAR[[#This Row],[CK Remolcados (5)]]+GC_VIL[[#This Row],[CK Remolcados (5)]]</f>
        <v>236505.39500000002</v>
      </c>
      <c r="O315" s="36">
        <f>+BA_GC[[#This Row],[CK Coche Motor (6)]]+BA_MAR[[#This Row],[CK Coche Motor (6)]]+PA_MAR[[#This Row],[CK Coche Motor (6)]]+KM_MAR[[#This Row],[CK Coche Motor (6)]]+GC_VIL[[#This Row],[CK Coche Motor (6)]]</f>
        <v>568425.56400000001</v>
      </c>
      <c r="Q315" s="81">
        <f t="shared" si="12"/>
        <v>804930.95900000003</v>
      </c>
      <c r="R315" s="35">
        <f>+LINEA[[#This Row],[Coches Kilómetro (CK) (5+6+7)]]/Q303-1</f>
        <v>3.7298483404326621E-3</v>
      </c>
      <c r="S315" s="37">
        <f>+(BA_GC[[#This Row],[Velocidad Comercial Trenes Diésel]]*BA_GC[[#This Row],[Trenes Corridos (TC)]]+BA_MAR[[#This Row],[Velocidad Comercial Trenes Diésel]]*BA_MAR[[#This Row],[Trenes Corridos (TC)]])/(BA_GC[[#This Row],[Trenes Corridos (TC)]]+BA_MAR[[#This Row],[Trenes Corridos (TC)]])</f>
        <v>30.032715827338127</v>
      </c>
      <c r="T315" s="35">
        <f>+LINEA[[#This Row],[Velocidad Comercial Trenes Diésel]]/S303-1</f>
        <v>2.5941896456274094E-3</v>
      </c>
      <c r="U315" s="37"/>
      <c r="V315" s="35"/>
      <c r="W315" s="37">
        <f>+BA_MAR[[#This Row],[Form. Media Trenes Remolcados]]</f>
        <v>5</v>
      </c>
      <c r="X315" s="9">
        <f>+(BA_GC[[#This Row],[Form. Media Trenes Coche Motor]]*BA_GC[[#This Row],[Trenes Corridos (TC)]]+GC_VIL[[#This Row],[Form. Media Trenes Coche Motor]]*GC_VIL[[#This Row],[Trenes Corridos (TC)]])/(BA_GC[[#This Row],[Trenes Corridos (TC)]]+GC_VIL[[#This Row],[Trenes Corridos (TC)]])</f>
        <v>6</v>
      </c>
      <c r="Z315" s="36">
        <f>+BA_GC[[#This Row],[Asientos Ofrecidos Coches Remolcados]]+BA_MAR[[#This Row],[Asientos Ofrecidos Coches Remolcados]]+PA_MAR[[#This Row],[Asientos Ofrecidos Coches Remolcados]]+KM_MAR[[#This Row],[Asientos Ofrecidos Coches Remolcados]]+GC_VIL[[#This Row],[Asientos Ofrecidos Coches Remolcados]]</f>
        <v>496440</v>
      </c>
      <c r="AA315" s="6">
        <f>+BA_GC[[#This Row],[Asientos Ofrecidos Coches Motor]]+BA_MAR[[#This Row],[Asientos Prom. x C. Motor]]+PA_MAR[[#This Row],[Asientos Ofrecidos Coches Motor]]+KM_MAR[[#This Row],[Asientos Ofrecidos Coches Motor]]+GC_VIL[[#This Row],[Asientos Ofrecidos Coches Motor]]</f>
        <v>706758</v>
      </c>
      <c r="AC315" s="6">
        <f>+BA_MAR[[#This Row],[Asientos Prom. x C. Remolcados]]</f>
        <v>72</v>
      </c>
      <c r="AD315" s="6">
        <f>+BA_GC[[#This Row],[Asientos Prom. x C. Motor]]</f>
        <v>34</v>
      </c>
      <c r="AF315" s="6">
        <f>+'[2]BS TAB'!$H319</f>
        <v>5096</v>
      </c>
      <c r="AG315" s="6">
        <f>+LINEA[[#This Row],[Trenes Programados]]-LINEA[[#This Row],[Trenes Corridos (TC)]]</f>
        <v>-143</v>
      </c>
      <c r="AH315" s="81">
        <f>+'[2]BS TAB'!$J319</f>
        <v>5239</v>
      </c>
      <c r="AI315" s="35">
        <f>IFERROR(+LINEA[[#This Row],[Trenes Corridos (TC)]]/AH303-1,0)</f>
        <v>0.19775948788294473</v>
      </c>
      <c r="AJ315" s="36">
        <f>+'[2]BS TAB'!$K319</f>
        <v>3639</v>
      </c>
      <c r="AK315" s="36">
        <f>+LINEA[[#This Row],[Trenes Corridos (TC)]]-LINEA[[#This Row],[Trenes Puntuales]]</f>
        <v>1600</v>
      </c>
      <c r="AL315" s="111">
        <f>+LINEA[[#This Row],[Trenes Puntuales]]/LINEA[[#This Row],[Trenes Programados]]</f>
        <v>0.7140894819466248</v>
      </c>
      <c r="AM315" s="82">
        <v>0.95</v>
      </c>
      <c r="AN315" s="82" t="str">
        <f>+IF(LINEA[[#This Row],[Regularidad Absoluta]]&gt;=LINEA[[#This Row],[RA 95%]],LINEA[[#This Row],[Regularidad Absoluta]],"")</f>
        <v/>
      </c>
      <c r="AO315" s="82">
        <f>+LINEA[[#This Row],[Trenes Puntuales]]/LINEA[[#This Row],[Trenes Corridos (TC)]]</f>
        <v>0.69459820576445885</v>
      </c>
      <c r="AP315" s="82">
        <f>+LINEA[[#This Row],[Trenes Corridos (TC)]]/LINEA[[#This Row],[Trenes Programados]]</f>
        <v>1.028061224489796</v>
      </c>
      <c r="AQ315" s="82">
        <f>+LINEA[[#This Row],[Regularidad Relativa]]/AO303-1</f>
        <v>-0.26879120288477909</v>
      </c>
      <c r="AR315" s="81">
        <f>+'[3]DATOS BS#Bol por Estación'!$AP299</f>
        <v>1203387</v>
      </c>
      <c r="AS315" s="15">
        <f>+LINEA[[#This Row],[Pasajeros Pagos (PAX)]]/AR303-1</f>
        <v>0.10748846622142083</v>
      </c>
      <c r="AT315" s="6">
        <f>+LINEA[[#This Row],[Pasajeros Pagos (PAX)]]/LINEA[[#This Row],[Indice Dia Habil]]</f>
        <v>47228.689167974881</v>
      </c>
      <c r="AU315" s="15">
        <f>+LINEA[[#This Row],[PAX Día Habil]]/AT303-1</f>
        <v>6.8369956817995625E-2</v>
      </c>
      <c r="AV315" s="6">
        <f>+LINEA[[#This Row],[Pasajeros Pagos (PAX)]]/LINEA[[#This Row],[Trenes Corridos (TC)]]</f>
        <v>229.69784309982822</v>
      </c>
      <c r="AW315" s="6">
        <f>+LINEA[[#This Row],[PAX x Tren]]/LINEA[[#This Row],[Form. Media Trenes Remolcados]]</f>
        <v>45.939568619965641</v>
      </c>
      <c r="AX315" s="15">
        <f>+LINEA[[#This Row],[PAX x Coche]]/AW303-1</f>
        <v>-7.5366567808265894E-2</v>
      </c>
      <c r="AY315" s="141">
        <f>+(BA_GC[[#This Row],[Capacidad x Coche (4xm2)]]*BA_GC[[#This Row],[Coches Kilómetro (CK) (5+6+7)]]+BA_MAR[[#This Row],[Capacidad x Coche (4xm2)]]*BA_MAR[[#This Row],[Coches Kilómetro (CK) (5+6+7)]])/(BA_MAR[[#This Row],[Coches Kilómetro (CK) (5+6+7)]]+BA_GC[[#This Row],[Coches Kilómetro (CK) (5+6+7)]])</f>
        <v>141.56767152724512</v>
      </c>
      <c r="AZ315" s="9">
        <f>+LINEA[[#This Row],[PAX Kilómetro]]/LINEA[[#This Row],[Coches Kilómetro (CK) (5+6+7)]]</f>
        <v>26.162986725450985</v>
      </c>
      <c r="BA315" s="15">
        <f>+LINEA[[#This Row],[Ocupación Media (PaxKm/CocheKm)]]/AZ303-1</f>
        <v>0.1057673577405629</v>
      </c>
      <c r="BB315" s="15">
        <f>+LINEA[[#This Row],[Ocupación Media (PaxKm/CocheKm)]]/LINEA[[#This Row],[Capacidad x Coche (4xm2)]]</f>
        <v>0.18480904886830635</v>
      </c>
      <c r="BC315" s="15">
        <f>+LINEA[[#This Row],[% de Ocupación Media PAX]]/BB303-1</f>
        <v>0.11530923054430464</v>
      </c>
      <c r="BD315" s="36">
        <f>+LINEA[[#This Row],[Pasajeros Pagos (PAX)]]*LINEA[[#This Row],[PAX Recorrido Medio]]</f>
        <v>21059397.995221533</v>
      </c>
      <c r="BE315" s="37">
        <f>+(BA_GC[[#This Row],[PAX Recorrido Medio]]*BA_GC[[#This Row],[Pasajeros Pagos (PAX)]]+BA_MAR[[#This Row],[PAX Recorrido Medio]]*BA_MAR[[#This Row],[Pasajeros Pagos (PAX)]])/(BA_MAR[[#This Row],[Pasajeros Pagos (PAX)]]+BA_GC[[#This Row],[Pasajeros Pagos (PAX)]])</f>
        <v>17.500104285006845</v>
      </c>
      <c r="BF315" s="35">
        <f>+LINEA[[#This Row],[PAX Recorrido Medio]]/BE303-1</f>
        <v>2.1699874415079812E-3</v>
      </c>
      <c r="BG315" s="36">
        <f>+BA_GC[[#This Row],[PAX Desestacionalizados]]+BA_MAR[[#This Row],[PAX Desestacionalizados]]+PA_MAR[[#This Row],[PAX Desestacionalizados]]+KM_MAR[[#This Row],[PAX Desestacionalizados]]+GC_VIL[[#This Row],[PAX Desestacionalizados]]</f>
        <v>1303240.7896224349</v>
      </c>
      <c r="BH315" s="114">
        <f t="shared" si="13"/>
        <v>0.22328019367985574</v>
      </c>
      <c r="BI315" s="81">
        <f>+BA_GC[[#This Row],[Pasajeros Totales (PT) (estimados)]]+BA_MAR[[#This Row],[Pasajeros Totales (PT) (estimados)]]+PA_MAR[[#This Row],[Pasajeros Totales (PT) (estimados)]]+KM_MAR[[#This Row],[Pasajeros Totales (PT) (estimados)]]+GC_VIL[[#This Row],[Pasajeros Totales (PT) (estimados)]]</f>
        <v>1549319.3172210602</v>
      </c>
      <c r="BJ315" s="35">
        <f>+(LINEA[[#This Row],[Variación % TC]]*0.2)-(LINEA[[#This Row],[Vaciación % PAX Recorrido Medio]]*0.1)-(LINEA[[#This Row],[Variación % Ocupación PAX]]*0.5)+(LINEA[[#This Row],[Variación % RA]]*0.1)+(LINEA[[#This Row],[Variación % Velocidad Comercial TE]]*0.1)</f>
        <v>-4.5198836728192082E-2</v>
      </c>
      <c r="BK315" s="121">
        <v>7356719.7400000002</v>
      </c>
      <c r="BL315" s="10">
        <f>+LINEA[[#This Row],[Recaudación Vta. Boletos $]]/LINEA[[#This Row],[Pasajeros Pagos (PAX)]]</f>
        <v>6.1133448674449697</v>
      </c>
      <c r="BM315" s="15">
        <f>+(LINEA[[#This Row],[Tarifa Media $]]*44)/CQ315</f>
        <v>1.2934783324870368E-2</v>
      </c>
      <c r="BN315" s="46">
        <f>+LINEA[[#This Row],[Tarifa Media $]]/CP315</f>
        <v>0.15505143870246463</v>
      </c>
      <c r="BO315" s="73">
        <v>25.48</v>
      </c>
      <c r="BP315" s="67">
        <f>+BA_GC[[#This Row],[Km. Línea (entre cabeceras) en Servicio]]+BA_MAR[[#This Row],[Km. Línea (entre cabeceras) en Servicio]]+PA_MAR[[#This Row],[Km. Línea (entre cabeceras) en Servicio]]+KM_MAR[[#This Row],[Km. Línea (entre cabeceras) en Servicio]]+GC_VIL[[#This Row],[Km. Línea (entre cabeceras) en Servicio]]</f>
        <v>105.40700000000001</v>
      </c>
      <c r="BQ315" s="67">
        <f>+[1]!BS_InfraMR[[#This Row],[Total Líneas de Explotación ]]</f>
        <v>66.611000000000004</v>
      </c>
      <c r="BR315" s="36">
        <v>23</v>
      </c>
      <c r="BS315" s="6">
        <v>2141</v>
      </c>
      <c r="BT315" s="63">
        <f>+LINEA[[#This Row],[Recaudación Vta. Boletos $]]/LINEA[[#This Row],[Km. Línea (entre cabeceras) en Servicio]]</f>
        <v>69793.464760404895</v>
      </c>
      <c r="BU315" s="64">
        <f>+LINEA[[#This Row],[Recaudación/Km. Línea (PESOS)]]/CP315</f>
        <v>1770.1564949751228</v>
      </c>
      <c r="BV315" s="63">
        <f>+LINEA[[#This Row],[Recaudación Vta. Boletos $]]/LINEA[[#This Row],[Trenes Corridos (TC)]]</f>
        <v>1404.2221301775148</v>
      </c>
      <c r="BW315" s="64">
        <f>+LINEA[[#This Row],[Recaudación/Trenes Corridos (PESOS)]]/CP315</f>
        <v>35.61498103948135</v>
      </c>
      <c r="BX315" s="63">
        <f>+LINEA[[#This Row],[Recaudación Vta. Boletos $]]/LINEA[[#This Row],[Coches Kilómetro (CK) (5+6+7)]]</f>
        <v>9.1395661425913666</v>
      </c>
      <c r="BY315" s="64">
        <f>+LINEA[[#This Row],[Recaudación/Coche Kilómetro (PESOS)]]/CP315</f>
        <v>0.23180483192949569</v>
      </c>
      <c r="BZ315" s="65">
        <f>+LINEA[[#This Row],[Recaudación Vta. Boletos $]]/LINEA[[#This Row],[PAX Kilómetro]]</f>
        <v>0.34933191070652975</v>
      </c>
      <c r="CA315" s="66">
        <f>+LINEA[[#This Row],[Recaudación/Pasajeros Kilómetro (PESOS)]]/CP315</f>
        <v>8.860029413384948E-3</v>
      </c>
      <c r="CB315" s="63">
        <f>+LINEA[[#This Row],[Recaudación Vta. Boletos $]]/LINEA[[#This Row],[Personal]]</f>
        <v>3436.1138439981319</v>
      </c>
      <c r="CC315" s="64">
        <f>+LINEA[[#This Row],[Recaudación/Personal (PESOS)]]/CP315</f>
        <v>87.149409465596833</v>
      </c>
      <c r="CD315" s="36">
        <f>+LINEA[[#This Row],[Pasajeros Pagos (PAX)]]/LINEA[[#This Row],[Personal]]</f>
        <v>562.06772536198037</v>
      </c>
      <c r="CE315" s="67">
        <f>+LINEA[[#This Row],[Trenes Corridos (TC)]]/LINEA[[#This Row],[Personal]]</f>
        <v>2.4469873890705278</v>
      </c>
      <c r="CF315" s="36">
        <f>+LINEA[[#This Row],[Pasajeros Pagos (PAX)]]/LINEA[[#This Row],[Km. Línea (entre cabeceras) en Servicio]]</f>
        <v>11416.575749238664</v>
      </c>
      <c r="CG315" s="36">
        <f>+LINEA[[#This Row],[Pasajeros Pagos (PAX)]]/LINEA[[#This Row],[Cantidad de Estaciones en Servicio]]</f>
        <v>52321.17391304348</v>
      </c>
      <c r="CH315" s="36">
        <f>+LINEA[[#This Row],[PAX Kilómetro]]/LINEA[[#This Row],[Km. Línea (entre cabeceras) en Servicio]]</f>
        <v>199791.2661893568</v>
      </c>
      <c r="CI315" s="36">
        <f>+LINEA[[#This Row],[Coches Kilómetro (CK) (5+6+7)]]/LINEA[[#This Row],[Km. Línea (entre cabeceras) en Servicio]]</f>
        <v>7636.4089576593578</v>
      </c>
      <c r="CJ315" s="36">
        <f>+[1]!Sar_InfraMR[[#This Row],[Total Coches Eléctricos]]+[1]!Sar_InfraMR[[#This Row],[Total Coches Remolcados]]</f>
        <v>280</v>
      </c>
      <c r="CK315" s="36">
        <f>+LINEA[[#This Row],[Pasajeros Pagos (PAX)]]/LINEA[[#This Row],[Coches en Servicio]]</f>
        <v>4297.8107142857143</v>
      </c>
      <c r="CL315" s="2" t="s">
        <v>288</v>
      </c>
      <c r="CM315" s="2">
        <f t="shared" si="14"/>
        <v>189.68559156110456</v>
      </c>
      <c r="CN315" s="11">
        <v>1.1377927656313429</v>
      </c>
      <c r="CP315" s="10">
        <v>39.427849999999999</v>
      </c>
      <c r="CQ315" s="60">
        <v>20795.645927085865</v>
      </c>
      <c r="CR315" s="27"/>
      <c r="CS315" s="27"/>
      <c r="DF315" s="45">
        <f>+LINEA[[#This Row],[Trenes Kilómetro (TK) (1+2+3)]]/LINEA[[#This Row],[Trenes Corridos (TC)]]</f>
        <v>28.735160335941973</v>
      </c>
      <c r="EA315" s="2">
        <v>2019</v>
      </c>
      <c r="EB315" s="2" t="s">
        <v>9</v>
      </c>
    </row>
    <row r="316" spans="1:132" x14ac:dyDescent="0.2">
      <c r="A316" s="83" t="s">
        <v>225</v>
      </c>
      <c r="B316" s="2" t="s">
        <v>10</v>
      </c>
      <c r="C316" s="85">
        <v>43525</v>
      </c>
      <c r="D316" s="2" t="s">
        <v>252</v>
      </c>
      <c r="E316" s="2" t="s">
        <v>246</v>
      </c>
      <c r="F316" s="2" t="s">
        <v>247</v>
      </c>
      <c r="G316" s="2" t="s">
        <v>248</v>
      </c>
      <c r="H316" s="6">
        <f>+BA_GC[[#This Row],[TK Remolcados (1)]]+BA_MAR[[#This Row],[TK Remolcados (1)]]+PA_MAR[[#This Row],[TK Remolcados (1)]]+KM_MAR[[#This Row],[TK Remolcados (1)]]+GC_VIL[[#This Row],[TK Remolcados (1)]]</f>
        <v>49770.751000000004</v>
      </c>
      <c r="I316" s="6">
        <f>+BA_GC[[#This Row],[TK Coche Motor (2)]]+PA_MAR[[#This Row],[TK Coche Motor (2)]]+KM_MAR[[#This Row],[TK Coche Motor (2)]]+GC_VIL[[#This Row],[TK Coche Motor (2)]]</f>
        <v>111792.07200000001</v>
      </c>
      <c r="K316" s="81">
        <f>+LINEA[[#This Row],[TK Remolcados (1)]]+LINEA[[#This Row],[TK Coche Motor (2)]]+LINEA[[#This Row],[TK Eléctricos (3)]]</f>
        <v>161562.82300000003</v>
      </c>
      <c r="L316" s="35">
        <f>+LINEA[[#This Row],[Trenes Kilómetro (TK) (1+2+3)]]/K304-1</f>
        <v>-2.8236169033716618E-2</v>
      </c>
      <c r="M316" s="36">
        <f>+BA_GC[[#This Row],[CK Locomotoras (4)]]+BA_MAR[[#This Row],[CK Locomotoras (4)]]+PA_MAR[[#This Row],[CK Locomotoras (4)]]+KM_MAR[[#This Row],[CK Locomotoras (4)]]+GC_VIL[[#This Row],[CK Locomotoras (4)]]</f>
        <v>49770.751000000004</v>
      </c>
      <c r="N316" s="36">
        <f>+BA_GC[[#This Row],[CK Remolcados (5)]]+BA_MAR[[#This Row],[CK Remolcados (5)]]+PA_MAR[[#This Row],[CK Remolcados (5)]]+KM_MAR[[#This Row],[CK Remolcados (5)]]+GC_VIL[[#This Row],[CK Remolcados (5)]]</f>
        <v>248853.755</v>
      </c>
      <c r="O316" s="36">
        <f>+BA_GC[[#This Row],[CK Coche Motor (6)]]+BA_MAR[[#This Row],[CK Coche Motor (6)]]+PA_MAR[[#This Row],[CK Coche Motor (6)]]+KM_MAR[[#This Row],[CK Coche Motor (6)]]+GC_VIL[[#This Row],[CK Coche Motor (6)]]</f>
        <v>602756.7840000001</v>
      </c>
      <c r="Q316" s="81">
        <f t="shared" si="12"/>
        <v>851610.53900000011</v>
      </c>
      <c r="R316" s="35">
        <f>+LINEA[[#This Row],[Coches Kilómetro (CK) (5+6+7)]]/Q304-1</f>
        <v>-6.455149592259235E-2</v>
      </c>
      <c r="S316" s="37">
        <f>+(BA_GC[[#This Row],[Velocidad Comercial Trenes Diésel]]*BA_GC[[#This Row],[Trenes Corridos (TC)]]+BA_MAR[[#This Row],[Velocidad Comercial Trenes Diésel]]*BA_MAR[[#This Row],[Trenes Corridos (TC)]])/(BA_GC[[#This Row],[Trenes Corridos (TC)]]+BA_MAR[[#This Row],[Trenes Corridos (TC)]])</f>
        <v>30.02073977936405</v>
      </c>
      <c r="T316" s="35">
        <f>+LINEA[[#This Row],[Velocidad Comercial Trenes Diésel]]/S304-1</f>
        <v>1.9912139778677229E-3</v>
      </c>
      <c r="U316" s="37"/>
      <c r="V316" s="35"/>
      <c r="W316" s="37">
        <f>+BA_MAR[[#This Row],[Form. Media Trenes Remolcados]]</f>
        <v>5</v>
      </c>
      <c r="X316" s="9">
        <f>+(BA_GC[[#This Row],[Form. Media Trenes Coche Motor]]*BA_GC[[#This Row],[Trenes Corridos (TC)]]+GC_VIL[[#This Row],[Form. Media Trenes Coche Motor]]*GC_VIL[[#This Row],[Trenes Corridos (TC)]])/(BA_GC[[#This Row],[Trenes Corridos (TC)]]+GC_VIL[[#This Row],[Trenes Corridos (TC)]])</f>
        <v>6</v>
      </c>
      <c r="Z316" s="36">
        <f>+BA_GC[[#This Row],[Asientos Ofrecidos Coches Remolcados]]+BA_MAR[[#This Row],[Asientos Ofrecidos Coches Remolcados]]+PA_MAR[[#This Row],[Asientos Ofrecidos Coches Remolcados]]+KM_MAR[[#This Row],[Asientos Ofrecidos Coches Remolcados]]+GC_VIL[[#This Row],[Asientos Ofrecidos Coches Remolcados]]</f>
        <v>522360</v>
      </c>
      <c r="AA316" s="6">
        <f>+BA_GC[[#This Row],[Asientos Ofrecidos Coches Motor]]+BA_MAR[[#This Row],[Asientos Prom. x C. Motor]]+PA_MAR[[#This Row],[Asientos Ofrecidos Coches Motor]]+KM_MAR[[#This Row],[Asientos Ofrecidos Coches Motor]]+GC_VIL[[#This Row],[Asientos Ofrecidos Coches Motor]]</f>
        <v>754596</v>
      </c>
      <c r="AC316" s="6">
        <f>+BA_MAR[[#This Row],[Asientos Prom. x C. Remolcados]]</f>
        <v>72</v>
      </c>
      <c r="AD316" s="6">
        <f>+BA_GC[[#This Row],[Asientos Prom. x C. Motor]]</f>
        <v>34</v>
      </c>
      <c r="AF316" s="6">
        <f>+'[2]BS TAB'!$H320</f>
        <v>6230</v>
      </c>
      <c r="AG316" s="6">
        <f>+LINEA[[#This Row],[Trenes Programados]]-LINEA[[#This Row],[Trenes Corridos (TC)]]</f>
        <v>553</v>
      </c>
      <c r="AH316" s="81">
        <f>+'[2]BS TAB'!$J320</f>
        <v>5677</v>
      </c>
      <c r="AI316" s="35">
        <f>IFERROR(+LINEA[[#This Row],[Trenes Corridos (TC)]]/AH304-1,0)</f>
        <v>8.1333333333333258E-2</v>
      </c>
      <c r="AJ316" s="36">
        <f>+'[2]BS TAB'!$K320</f>
        <v>4547</v>
      </c>
      <c r="AK316" s="36">
        <f>+LINEA[[#This Row],[Trenes Corridos (TC)]]-LINEA[[#This Row],[Trenes Puntuales]]</f>
        <v>1130</v>
      </c>
      <c r="AL316" s="111">
        <f>+LINEA[[#This Row],[Trenes Puntuales]]/LINEA[[#This Row],[Trenes Programados]]</f>
        <v>0.72985553772070622</v>
      </c>
      <c r="AM316" s="82">
        <v>0.95</v>
      </c>
      <c r="AN316" s="82" t="str">
        <f>+IF(LINEA[[#This Row],[Regularidad Absoluta]]&gt;=LINEA[[#This Row],[RA 95%]],LINEA[[#This Row],[Regularidad Absoluta]],"")</f>
        <v/>
      </c>
      <c r="AO316" s="82">
        <f>+LINEA[[#This Row],[Trenes Puntuales]]/LINEA[[#This Row],[Trenes Corridos (TC)]]</f>
        <v>0.80095120662321651</v>
      </c>
      <c r="AP316" s="82">
        <f>+LINEA[[#This Row],[Trenes Corridos (TC)]]/LINEA[[#This Row],[Trenes Programados]]</f>
        <v>0.91123595505617982</v>
      </c>
      <c r="AQ316" s="82">
        <f>+LINEA[[#This Row],[Regularidad Relativa]]/AO304-1</f>
        <v>-3.665662433633754E-2</v>
      </c>
      <c r="AR316" s="81">
        <f>+'[3]DATOS BS#Bol por Estación'!$AP300</f>
        <v>1366108</v>
      </c>
      <c r="AS316" s="15">
        <f>+LINEA[[#This Row],[Pasajeros Pagos (PAX)]]/AR304-1</f>
        <v>-1.6750624918578816E-2</v>
      </c>
      <c r="AT316" s="6">
        <f>+LINEA[[#This Row],[Pasajeros Pagos (PAX)]]/LINEA[[#This Row],[Indice Dia Habil]]</f>
        <v>51746.515151515145</v>
      </c>
      <c r="AU316" s="15">
        <f>+LINEA[[#This Row],[PAX Día Habil]]/AT304-1</f>
        <v>1.04377100742028E-2</v>
      </c>
      <c r="AV316" s="6">
        <f>+LINEA[[#This Row],[Pasajeros Pagos (PAX)]]/LINEA[[#This Row],[Trenes Corridos (TC)]]</f>
        <v>240.63906993130175</v>
      </c>
      <c r="AW316" s="6">
        <f>+LINEA[[#This Row],[PAX x Tren]]/LINEA[[#This Row],[Form. Media Trenes Remolcados]]</f>
        <v>48.12781398626035</v>
      </c>
      <c r="AX316" s="15">
        <f>+LINEA[[#This Row],[PAX x Coche]]/AW304-1</f>
        <v>-9.0706496533827563E-2</v>
      </c>
      <c r="AY316" s="141">
        <f>+(BA_GC[[#This Row],[Capacidad x Coche (4xm2)]]*BA_GC[[#This Row],[Coches Kilómetro (CK) (5+6+7)]]+BA_MAR[[#This Row],[Capacidad x Coche (4xm2)]]*BA_MAR[[#This Row],[Coches Kilómetro (CK) (5+6+7)]])/(BA_MAR[[#This Row],[Coches Kilómetro (CK) (5+6+7)]]+BA_GC[[#This Row],[Coches Kilómetro (CK) (5+6+7)]])</f>
        <v>141.78400390300902</v>
      </c>
      <c r="AZ316" s="9">
        <f>+LINEA[[#This Row],[PAX Kilómetro]]/LINEA[[#This Row],[Coches Kilómetro (CK) (5+6+7)]]</f>
        <v>28.06963158895282</v>
      </c>
      <c r="BA316" s="15">
        <f>+LINEA[[#This Row],[Ocupación Media (PaxKm/CocheKm)]]/AZ304-1</f>
        <v>5.2223187737371335E-2</v>
      </c>
      <c r="BB316" s="15">
        <f>+LINEA[[#This Row],[Ocupación Media (PaxKm/CocheKm)]]/LINEA[[#This Row],[Capacidad x Coche (4xm2)]]</f>
        <v>0.19797460091587321</v>
      </c>
      <c r="BC316" s="15">
        <f>+LINEA[[#This Row],[% de Ocupación Media PAX]]/BB304-1</f>
        <v>5.8873909871769436E-2</v>
      </c>
      <c r="BD316" s="36">
        <f>+LINEA[[#This Row],[Pasajeros Pagos (PAX)]]*LINEA[[#This Row],[PAX Recorrido Medio]]</f>
        <v>23904394.086999539</v>
      </c>
      <c r="BE316" s="37">
        <f>+(BA_GC[[#This Row],[PAX Recorrido Medio]]*BA_GC[[#This Row],[Pasajeros Pagos (PAX)]]+BA_MAR[[#This Row],[PAX Recorrido Medio]]*BA_MAR[[#This Row],[Pasajeros Pagos (PAX)]])/(BA_MAR[[#This Row],[Pasajeros Pagos (PAX)]]+BA_GC[[#This Row],[Pasajeros Pagos (PAX)]])</f>
        <v>17.498172975342754</v>
      </c>
      <c r="BF316" s="35">
        <f>+LINEA[[#This Row],[PAX Recorrido Medio]]/BE304-1</f>
        <v>1.0691406165166395E-3</v>
      </c>
      <c r="BG316" s="36">
        <f>+BA_GC[[#This Row],[PAX Desestacionalizados]]+BA_MAR[[#This Row],[PAX Desestacionalizados]]+PA_MAR[[#This Row],[PAX Desestacionalizados]]+KM_MAR[[#This Row],[PAX Desestacionalizados]]+GC_VIL[[#This Row],[PAX Desestacionalizados]]</f>
        <v>1323889.723841327</v>
      </c>
      <c r="BH316" s="114">
        <f t="shared" si="13"/>
        <v>0.24247275378223332</v>
      </c>
      <c r="BI316" s="81">
        <f>+BA_GC[[#This Row],[Pasajeros Totales (PT) (estimados)]]+BA_MAR[[#This Row],[Pasajeros Totales (PT) (estimados)]]+PA_MAR[[#This Row],[Pasajeros Totales (PT) (estimados)]]+KM_MAR[[#This Row],[Pasajeros Totales (PT) (estimados)]]+GC_VIL[[#This Row],[Pasajeros Totales (PT) (estimados)]]</f>
        <v>1803378.0392993076</v>
      </c>
      <c r="BJ316" s="35">
        <f>+(LINEA[[#This Row],[Variación % TC]]*0.2)-(LINEA[[#This Row],[Vaciación % PAX Recorrido Medio]]*0.1)-(LINEA[[#This Row],[Variación % Ocupación PAX]]*0.5)+(LINEA[[#This Row],[Variación % RA]]*0.1)+(LINEA[[#This Row],[Variación % Velocidad Comercial TE]]*0.1)</f>
        <v>-1.6942864764503483E-2</v>
      </c>
      <c r="BK316" s="121">
        <v>9183128.7699999996</v>
      </c>
      <c r="BL316" s="10">
        <f>+LINEA[[#This Row],[Recaudación Vta. Boletos $]]/LINEA[[#This Row],[Pasajeros Pagos (PAX)]]</f>
        <v>6.7221103821952584</v>
      </c>
      <c r="BM316" s="15">
        <f>+(LINEA[[#This Row],[Tarifa Media $]]*44)/CQ316</f>
        <v>1.3770876121179621E-2</v>
      </c>
      <c r="BN316" s="46">
        <f>+LINEA[[#This Row],[Tarifa Media $]]/CP316</f>
        <v>0.1580095870396977</v>
      </c>
      <c r="BO316" s="73">
        <v>26.400000000000002</v>
      </c>
      <c r="BP316" s="67">
        <f>+BA_GC[[#This Row],[Km. Línea (entre cabeceras) en Servicio]]+BA_MAR[[#This Row],[Km. Línea (entre cabeceras) en Servicio]]+PA_MAR[[#This Row],[Km. Línea (entre cabeceras) en Servicio]]+KM_MAR[[#This Row],[Km. Línea (entre cabeceras) en Servicio]]+GC_VIL[[#This Row],[Km. Línea (entre cabeceras) en Servicio]]</f>
        <v>105.40700000000001</v>
      </c>
      <c r="BQ316" s="67">
        <f>+[1]!BS_InfraMR[[#This Row],[Total Líneas de Explotación ]]</f>
        <v>66.611000000000004</v>
      </c>
      <c r="BR316" s="36">
        <v>23</v>
      </c>
      <c r="BS316" s="6">
        <v>2141</v>
      </c>
      <c r="BT316" s="63">
        <f>+LINEA[[#This Row],[Recaudación Vta. Boletos $]]/LINEA[[#This Row],[Km. Línea (entre cabeceras) en Servicio]]</f>
        <v>87120.672915461008</v>
      </c>
      <c r="BU316" s="64">
        <f>+LINEA[[#This Row],[Recaudación/Km. Línea (PESOS)]]/CP316</f>
        <v>2047.8541361733783</v>
      </c>
      <c r="BV316" s="63">
        <f>+LINEA[[#This Row],[Recaudación Vta. Boletos $]]/LINEA[[#This Row],[Trenes Corridos (TC)]]</f>
        <v>1617.6023903470141</v>
      </c>
      <c r="BW316" s="64">
        <f>+LINEA[[#This Row],[Recaudación/Trenes Corridos (PESOS)]]/CP316</f>
        <v>38.023280065461918</v>
      </c>
      <c r="BX316" s="63">
        <f>+LINEA[[#This Row],[Recaudación Vta. Boletos $]]/LINEA[[#This Row],[Coches Kilómetro (CK) (5+6+7)]]</f>
        <v>10.783249325194175</v>
      </c>
      <c r="BY316" s="64">
        <f>+LINEA[[#This Row],[Recaudación/Coche Kilómetro (PESOS)]]/CP316</f>
        <v>0.25347051386317715</v>
      </c>
      <c r="BZ316" s="65">
        <f>+LINEA[[#This Row],[Recaudación Vta. Boletos $]]/LINEA[[#This Row],[PAX Kilómetro]]</f>
        <v>0.38416070018667681</v>
      </c>
      <c r="CA316" s="66">
        <f>+LINEA[[#This Row],[Recaudación/Pasajeros Kilómetro (PESOS)]]/CP316</f>
        <v>9.0300620106084292E-3</v>
      </c>
      <c r="CB316" s="63">
        <f>+LINEA[[#This Row],[Recaudación Vta. Boletos $]]/LINEA[[#This Row],[Personal]]</f>
        <v>4289.177379729098</v>
      </c>
      <c r="CC316" s="64">
        <f>+LINEA[[#This Row],[Recaudación/Personal (PESOS)]]/CP316</f>
        <v>100.82118679664984</v>
      </c>
      <c r="CD316" s="36">
        <f>+LINEA[[#This Row],[Pasajeros Pagos (PAX)]]/LINEA[[#This Row],[Personal]]</f>
        <v>638.07006071929004</v>
      </c>
      <c r="CE316" s="67">
        <f>+LINEA[[#This Row],[Trenes Corridos (TC)]]/LINEA[[#This Row],[Personal]]</f>
        <v>2.6515646893974778</v>
      </c>
      <c r="CF316" s="36">
        <f>+LINEA[[#This Row],[Pasajeros Pagos (PAX)]]/LINEA[[#This Row],[Km. Línea (entre cabeceras) en Servicio]]</f>
        <v>12960.315728556925</v>
      </c>
      <c r="CG316" s="36">
        <f>+LINEA[[#This Row],[Pasajeros Pagos (PAX)]]/LINEA[[#This Row],[Cantidad de Estaciones en Servicio]]</f>
        <v>59396</v>
      </c>
      <c r="CH316" s="36">
        <f>+LINEA[[#This Row],[PAX Kilómetro]]/LINEA[[#This Row],[Km. Línea (entre cabeceras) en Servicio]]</f>
        <v>226781.84643334444</v>
      </c>
      <c r="CI316" s="36">
        <f>+LINEA[[#This Row],[Coches Kilómetro (CK) (5+6+7)]]/LINEA[[#This Row],[Km. Línea (entre cabeceras) en Servicio]]</f>
        <v>8079.2598119669474</v>
      </c>
      <c r="CJ316" s="36">
        <f>+[1]!Sar_InfraMR[[#This Row],[Total Coches Eléctricos]]+[1]!Sar_InfraMR[[#This Row],[Total Coches Remolcados]]</f>
        <v>280</v>
      </c>
      <c r="CK316" s="36">
        <f>+LINEA[[#This Row],[Pasajeros Pagos (PAX)]]/LINEA[[#This Row],[Coches en Servicio]]</f>
        <v>4878.9571428571426</v>
      </c>
      <c r="CL316" s="2" t="s">
        <v>289</v>
      </c>
      <c r="CM316" s="2">
        <f t="shared" si="14"/>
        <v>218.72937465966083</v>
      </c>
      <c r="CN316" s="11">
        <v>1.0057755697288144</v>
      </c>
      <c r="CP316" s="10">
        <v>42.542421052631589</v>
      </c>
      <c r="CQ316" s="33">
        <v>21478.143744368768</v>
      </c>
      <c r="CR316" s="27"/>
      <c r="CS316" s="27"/>
      <c r="CX316" s="28"/>
      <c r="DF316" s="45">
        <f>+LINEA[[#This Row],[Trenes Kilómetro (TK) (1+2+3)]]/LINEA[[#This Row],[Trenes Corridos (TC)]]</f>
        <v>28.459190241324649</v>
      </c>
      <c r="EA316" s="2">
        <v>2019</v>
      </c>
      <c r="EB316" s="2" t="s">
        <v>10</v>
      </c>
    </row>
    <row r="317" spans="1:132" x14ac:dyDescent="0.2">
      <c r="A317" s="83" t="s">
        <v>225</v>
      </c>
      <c r="B317" s="2" t="s">
        <v>0</v>
      </c>
      <c r="C317" s="85">
        <v>43556</v>
      </c>
      <c r="D317" s="2" t="s">
        <v>252</v>
      </c>
      <c r="E317" s="2" t="s">
        <v>246</v>
      </c>
      <c r="F317" s="2" t="s">
        <v>247</v>
      </c>
      <c r="G317" s="2" t="s">
        <v>248</v>
      </c>
      <c r="H317" s="6">
        <f>+BA_GC[[#This Row],[TK Remolcados (1)]]+BA_MAR[[#This Row],[TK Remolcados (1)]]+PA_MAR[[#This Row],[TK Remolcados (1)]]+KM_MAR[[#This Row],[TK Remolcados (1)]]+GC_VIL[[#This Row],[TK Remolcados (1)]]</f>
        <v>51828.811000000002</v>
      </c>
      <c r="I317" s="6">
        <f>+BA_GC[[#This Row],[TK Coche Motor (2)]]+PA_MAR[[#This Row],[TK Coche Motor (2)]]+KM_MAR[[#This Row],[TK Coche Motor (2)]]+GC_VIL[[#This Row],[TK Coche Motor (2)]]</f>
        <v>113990.31000000003</v>
      </c>
      <c r="K317" s="81">
        <f>+LINEA[[#This Row],[TK Remolcados (1)]]+LINEA[[#This Row],[TK Coche Motor (2)]]+LINEA[[#This Row],[TK Eléctricos (3)]]</f>
        <v>165819.12100000004</v>
      </c>
      <c r="L317" s="35">
        <f>+LINEA[[#This Row],[Trenes Kilómetro (TK) (1+2+3)]]/K305-1</f>
        <v>-6.3721043223330609E-2</v>
      </c>
      <c r="M317" s="36">
        <f>+BA_GC[[#This Row],[CK Locomotoras (4)]]+BA_MAR[[#This Row],[CK Locomotoras (4)]]+PA_MAR[[#This Row],[CK Locomotoras (4)]]+KM_MAR[[#This Row],[CK Locomotoras (4)]]+GC_VIL[[#This Row],[CK Locomotoras (4)]]</f>
        <v>51828.811000000002</v>
      </c>
      <c r="N317" s="36">
        <f>+BA_GC[[#This Row],[CK Remolcados (5)]]+BA_MAR[[#This Row],[CK Remolcados (5)]]+PA_MAR[[#This Row],[CK Remolcados (5)]]+KM_MAR[[#This Row],[CK Remolcados (5)]]+GC_VIL[[#This Row],[CK Remolcados (5)]]</f>
        <v>259144.05499999999</v>
      </c>
      <c r="O317" s="36">
        <f>+BA_GC[[#This Row],[CK Coche Motor (6)]]+BA_MAR[[#This Row],[CK Coche Motor (6)]]+PA_MAR[[#This Row],[CK Coche Motor (6)]]+KM_MAR[[#This Row],[CK Coche Motor (6)]]+GC_VIL[[#This Row],[CK Coche Motor (6)]]</f>
        <v>616010.72400000016</v>
      </c>
      <c r="Q317" s="81">
        <f t="shared" si="12"/>
        <v>875154.7790000001</v>
      </c>
      <c r="R317" s="35">
        <f>+LINEA[[#This Row],[Coches Kilómetro (CK) (5+6+7)]]/Q305-1</f>
        <v>-6.3242171411520998E-2</v>
      </c>
      <c r="S317" s="37">
        <f>+(BA_GC[[#This Row],[Velocidad Comercial Trenes Diésel]]*BA_GC[[#This Row],[Trenes Corridos (TC)]]+BA_MAR[[#This Row],[Velocidad Comercial Trenes Diésel]]*BA_MAR[[#This Row],[Trenes Corridos (TC)]])/(BA_GC[[#This Row],[Trenes Corridos (TC)]]+BA_MAR[[#This Row],[Trenes Corridos (TC)]])</f>
        <v>30.010012599748002</v>
      </c>
      <c r="T317" s="35">
        <f>+LINEA[[#This Row],[Velocidad Comercial Trenes Diésel]]/S305-1</f>
        <v>2.6207229077641614E-3</v>
      </c>
      <c r="U317" s="37"/>
      <c r="V317" s="35"/>
      <c r="W317" s="37">
        <f>+BA_MAR[[#This Row],[Form. Media Trenes Remolcados]]</f>
        <v>5</v>
      </c>
      <c r="X317" s="9">
        <f>+(BA_GC[[#This Row],[Form. Media Trenes Coche Motor]]*BA_GC[[#This Row],[Trenes Corridos (TC)]]+GC_VIL[[#This Row],[Form. Media Trenes Coche Motor]]*GC_VIL[[#This Row],[Trenes Corridos (TC)]])/(BA_GC[[#This Row],[Trenes Corridos (TC)]]+GC_VIL[[#This Row],[Trenes Corridos (TC)]])</f>
        <v>6</v>
      </c>
      <c r="Z317" s="36">
        <f>+BA_GC[[#This Row],[Asientos Ofrecidos Coches Remolcados]]+BA_MAR[[#This Row],[Asientos Ofrecidos Coches Remolcados]]+PA_MAR[[#This Row],[Asientos Ofrecidos Coches Remolcados]]+KM_MAR[[#This Row],[Asientos Ofrecidos Coches Remolcados]]+GC_VIL[[#This Row],[Asientos Ofrecidos Coches Remolcados]]</f>
        <v>543960</v>
      </c>
      <c r="AA317" s="6">
        <f>+BA_GC[[#This Row],[Asientos Ofrecidos Coches Motor]]+BA_MAR[[#This Row],[Asientos Prom. x C. Motor]]+PA_MAR[[#This Row],[Asientos Ofrecidos Coches Motor]]+KM_MAR[[#This Row],[Asientos Ofrecidos Coches Motor]]+GC_VIL[[#This Row],[Asientos Ofrecidos Coches Motor]]</f>
        <v>770610</v>
      </c>
      <c r="AC317" s="6">
        <f>+BA_MAR[[#This Row],[Asientos Prom. x C. Remolcados]]</f>
        <v>72</v>
      </c>
      <c r="AD317" s="6">
        <f>+BA_GC[[#This Row],[Asientos Prom. x C. Motor]]</f>
        <v>34</v>
      </c>
      <c r="AF317" s="6">
        <f>+'[2]BS TAB'!$H321</f>
        <v>6070</v>
      </c>
      <c r="AG317" s="6">
        <f>+LINEA[[#This Row],[Trenes Programados]]-LINEA[[#This Row],[Trenes Corridos (TC)]]</f>
        <v>255</v>
      </c>
      <c r="AH317" s="81">
        <f>+'[2]BS TAB'!$J321</f>
        <v>5815</v>
      </c>
      <c r="AI317" s="35">
        <f>IFERROR(+LINEA[[#This Row],[Trenes Corridos (TC)]]/AH305-1,0)</f>
        <v>4.4912765589912862E-3</v>
      </c>
      <c r="AJ317" s="36">
        <f>+'[2]BS TAB'!$K321</f>
        <v>5386</v>
      </c>
      <c r="AK317" s="36">
        <f>+LINEA[[#This Row],[Trenes Corridos (TC)]]-LINEA[[#This Row],[Trenes Puntuales]]</f>
        <v>429</v>
      </c>
      <c r="AL317" s="111">
        <f>+LINEA[[#This Row],[Trenes Puntuales]]/LINEA[[#This Row],[Trenes Programados]]</f>
        <v>0.88731466227347611</v>
      </c>
      <c r="AM317" s="82">
        <v>0.95</v>
      </c>
      <c r="AN317" s="82" t="str">
        <f>+IF(LINEA[[#This Row],[Regularidad Absoluta]]&gt;=LINEA[[#This Row],[RA 95%]],LINEA[[#This Row],[Regularidad Absoluta]],"")</f>
        <v/>
      </c>
      <c r="AO317" s="82">
        <f>+LINEA[[#This Row],[Trenes Puntuales]]/LINEA[[#This Row],[Trenes Corridos (TC)]]</f>
        <v>0.92622527944969901</v>
      </c>
      <c r="AP317" s="82">
        <f>+LINEA[[#This Row],[Trenes Corridos (TC)]]/LINEA[[#This Row],[Trenes Programados]]</f>
        <v>0.95799011532125211</v>
      </c>
      <c r="AQ317" s="82">
        <f>+LINEA[[#This Row],[Regularidad Relativa]]/AO305-1</f>
        <v>0.23546500984661467</v>
      </c>
      <c r="AR317" s="81">
        <f>+'[3]DATOS BS#Bol por Estación'!$AP301</f>
        <v>1399311</v>
      </c>
      <c r="AS317" s="15">
        <f>+LINEA[[#This Row],[Pasajeros Pagos (PAX)]]/AR305-1</f>
        <v>4.2522316142117322E-3</v>
      </c>
      <c r="AT317" s="6">
        <f>+LINEA[[#This Row],[Pasajeros Pagos (PAX)]]/LINEA[[#This Row],[Indice Dia Habil]]</f>
        <v>53551.894374282427</v>
      </c>
      <c r="AU317" s="15">
        <f>+LINEA[[#This Row],[PAX Día Habil]]/AT305-1</f>
        <v>4.2522316142115102E-3</v>
      </c>
      <c r="AV317" s="6">
        <f>+LINEA[[#This Row],[Pasajeros Pagos (PAX)]]/LINEA[[#This Row],[Trenes Corridos (TC)]]</f>
        <v>240.63817712811695</v>
      </c>
      <c r="AW317" s="6">
        <f>+LINEA[[#This Row],[PAX x Tren]]/LINEA[[#This Row],[Form. Media Trenes Remolcados]]</f>
        <v>48.127635425623389</v>
      </c>
      <c r="AX317" s="15">
        <f>+LINEA[[#This Row],[PAX x Coche]]/AW305-1</f>
        <v>-2.3797612817344493E-4</v>
      </c>
      <c r="AY317" s="141">
        <f>+(BA_GC[[#This Row],[Capacidad x Coche (4xm2)]]*BA_GC[[#This Row],[Coches Kilómetro (CK) (5+6+7)]]+BA_MAR[[#This Row],[Capacidad x Coche (4xm2)]]*BA_MAR[[#This Row],[Coches Kilómetro (CK) (5+6+7)]])/(BA_MAR[[#This Row],[Coches Kilómetro (CK) (5+6+7)]]+BA_GC[[#This Row],[Coches Kilómetro (CK) (5+6+7)]])</f>
        <v>141.97775276510328</v>
      </c>
      <c r="AZ317" s="9">
        <f>+LINEA[[#This Row],[PAX Kilómetro]]/LINEA[[#This Row],[Coches Kilómetro (CK) (5+6+7)]]</f>
        <v>26.801421757707789</v>
      </c>
      <c r="BA317" s="15">
        <f>+LINEA[[#This Row],[Ocupación Media (PaxKm/CocheKm)]]/AZ305-1</f>
        <v>2.8760660381583536E-2</v>
      </c>
      <c r="BB317" s="15">
        <f>+LINEA[[#This Row],[Ocupación Media (PaxKm/CocheKm)]]/LINEA[[#This Row],[Capacidad x Coche (4xm2)]]</f>
        <v>0.18877198177695986</v>
      </c>
      <c r="BC317" s="15">
        <f>+LINEA[[#This Row],[% de Ocupación Media PAX]]/BB305-1</f>
        <v>3.7691615673626444E-2</v>
      </c>
      <c r="BD317" s="36">
        <f>+LINEA[[#This Row],[Pasajeros Pagos (PAX)]]*LINEA[[#This Row],[PAX Recorrido Medio]]</f>
        <v>23455392.335252553</v>
      </c>
      <c r="BE317" s="37">
        <f>+(BA_GC[[#This Row],[PAX Recorrido Medio]]*BA_GC[[#This Row],[Pasajeros Pagos (PAX)]]+BA_MAR[[#This Row],[PAX Recorrido Medio]]*BA_MAR[[#This Row],[Pasajeros Pagos (PAX)]])/(BA_MAR[[#This Row],[Pasajeros Pagos (PAX)]]+BA_GC[[#This Row],[Pasajeros Pagos (PAX)]])</f>
        <v>16.762101016323427</v>
      </c>
      <c r="BF317" s="35">
        <f>+LINEA[[#This Row],[PAX Recorrido Medio]]/BE305-1</f>
        <v>-4.0380920232287343E-2</v>
      </c>
      <c r="BG317" s="36">
        <f>+BA_GC[[#This Row],[PAX Desestacionalizados]]+BA_MAR[[#This Row],[PAX Desestacionalizados]]+PA_MAR[[#This Row],[PAX Desestacionalizados]]+KM_MAR[[#This Row],[PAX Desestacionalizados]]+GC_VIL[[#This Row],[PAX Desestacionalizados]]</f>
        <v>1429338.8194961601</v>
      </c>
      <c r="BH317" s="114">
        <f t="shared" si="13"/>
        <v>0.2028453135881827</v>
      </c>
      <c r="BI317" s="81">
        <f>+BA_GC[[#This Row],[Pasajeros Totales (PT) (estimados)]]+BA_MAR[[#This Row],[Pasajeros Totales (PT) (estimados)]]+PA_MAR[[#This Row],[Pasajeros Totales (PT) (estimados)]]+KM_MAR[[#This Row],[Pasajeros Totales (PT) (estimados)]]+GC_VIL[[#This Row],[Pasajeros Totales (PT) (estimados)]]</f>
        <v>1755382.0153760011</v>
      </c>
      <c r="BJ317" s="35">
        <f>+(LINEA[[#This Row],[Variación % TC]]*0.2)-(LINEA[[#This Row],[Vaciación % PAX Recorrido Medio]]*0.1)-(LINEA[[#This Row],[Variación % Ocupación PAX]]*0.5)+(LINEA[[#This Row],[Variación % RA]]*0.1)+(LINEA[[#This Row],[Variación % Velocidad Comercial TE]]*0.1)</f>
        <v>9.6370404828752376E-3</v>
      </c>
      <c r="BK317" s="121">
        <v>9732880.7000000011</v>
      </c>
      <c r="BL317" s="10">
        <f>+LINEA[[#This Row],[Recaudación Vta. Boletos $]]/LINEA[[#This Row],[Pasajeros Pagos (PAX)]]</f>
        <v>6.9554807330178932</v>
      </c>
      <c r="BM317" s="15">
        <f>+(LINEA[[#This Row],[Tarifa Media $]]*44)/CQ317</f>
        <v>1.3810121489550301E-2</v>
      </c>
      <c r="BN317" s="46">
        <f>+LINEA[[#This Row],[Tarifa Media $]]/CP317</f>
        <v>0.15681967301758368</v>
      </c>
      <c r="BO317" s="73">
        <v>26.130000000000003</v>
      </c>
      <c r="BP317" s="67">
        <f>+BA_GC[[#This Row],[Km. Línea (entre cabeceras) en Servicio]]+BA_MAR[[#This Row],[Km. Línea (entre cabeceras) en Servicio]]+PA_MAR[[#This Row],[Km. Línea (entre cabeceras) en Servicio]]+KM_MAR[[#This Row],[Km. Línea (entre cabeceras) en Servicio]]+GC_VIL[[#This Row],[Km. Línea (entre cabeceras) en Servicio]]</f>
        <v>105.40700000000001</v>
      </c>
      <c r="BQ317" s="67">
        <f>+[1]!BS_InfraMR[[#This Row],[Total Líneas de Explotación ]]</f>
        <v>66.611000000000004</v>
      </c>
      <c r="BR317" s="36">
        <v>23</v>
      </c>
      <c r="BS317" s="6">
        <v>2141</v>
      </c>
      <c r="BT317" s="63">
        <f>+LINEA[[#This Row],[Recaudación Vta. Boletos $]]/LINEA[[#This Row],[Km. Línea (entre cabeceras) en Servicio]]</f>
        <v>92336.189247393442</v>
      </c>
      <c r="BU317" s="64">
        <f>+LINEA[[#This Row],[Recaudación/Km. Línea (PESOS)]]/CP317</f>
        <v>2081.8303667679379</v>
      </c>
      <c r="BV317" s="63">
        <f>+LINEA[[#This Row],[Recaudación Vta. Boletos $]]/LINEA[[#This Row],[Trenes Corridos (TC)]]</f>
        <v>1673.7542046431645</v>
      </c>
      <c r="BW317" s="64">
        <f>+LINEA[[#This Row],[Recaudación/Trenes Corridos (PESOS)]]/CP317</f>
        <v>37.736800252778686</v>
      </c>
      <c r="BX317" s="63">
        <f>+LINEA[[#This Row],[Recaudación Vta. Boletos $]]/LINEA[[#This Row],[Coches Kilómetro (CK) (5+6+7)]]</f>
        <v>11.121324974219217</v>
      </c>
      <c r="BY317" s="64">
        <f>+LINEA[[#This Row],[Recaudación/Coche Kilómetro (PESOS)]]/CP317</f>
        <v>0.25074363842319602</v>
      </c>
      <c r="BZ317" s="65">
        <f>+LINEA[[#This Row],[Recaudación Vta. Boletos $]]/LINEA[[#This Row],[PAX Kilómetro]]</f>
        <v>0.41495279895070675</v>
      </c>
      <c r="CA317" s="66">
        <f>+LINEA[[#This Row],[Recaudación/Pasajeros Kilómetro (PESOS)]]/CP317</f>
        <v>9.3556095900429216E-3</v>
      </c>
      <c r="CB317" s="63">
        <f>+LINEA[[#This Row],[Recaudación Vta. Boletos $]]/LINEA[[#This Row],[Personal]]</f>
        <v>4545.9508173750592</v>
      </c>
      <c r="CC317" s="64">
        <f>+LINEA[[#This Row],[Recaudación/Personal (PESOS)]]/CP317</f>
        <v>102.49392502097527</v>
      </c>
      <c r="CD317" s="36">
        <f>+LINEA[[#This Row],[Pasajeros Pagos (PAX)]]/LINEA[[#This Row],[Personal]]</f>
        <v>653.57823446987391</v>
      </c>
      <c r="CE317" s="67">
        <f>+LINEA[[#This Row],[Trenes Corridos (TC)]]/LINEA[[#This Row],[Personal]]</f>
        <v>2.7160205511443252</v>
      </c>
      <c r="CF317" s="36">
        <f>+LINEA[[#This Row],[Pasajeros Pagos (PAX)]]/LINEA[[#This Row],[Km. Línea (entre cabeceras) en Servicio]]</f>
        <v>13275.313783714553</v>
      </c>
      <c r="CG317" s="36">
        <f>+LINEA[[#This Row],[Pasajeros Pagos (PAX)]]/LINEA[[#This Row],[Cantidad de Estaciones en Servicio]]</f>
        <v>60839.608695652176</v>
      </c>
      <c r="CH317" s="36">
        <f>+LINEA[[#This Row],[PAX Kilómetro]]/LINEA[[#This Row],[Km. Línea (entre cabeceras) en Servicio]]</f>
        <v>222522.15066601412</v>
      </c>
      <c r="CI317" s="36">
        <f>+LINEA[[#This Row],[Coches Kilómetro (CK) (5+6+7)]]/LINEA[[#This Row],[Km. Línea (entre cabeceras) en Servicio]]</f>
        <v>8302.6248636238579</v>
      </c>
      <c r="CJ317" s="36">
        <f>+[1]!Sar_InfraMR[[#This Row],[Total Coches Eléctricos]]+[1]!Sar_InfraMR[[#This Row],[Total Coches Remolcados]]</f>
        <v>280</v>
      </c>
      <c r="CK317" s="36">
        <f>+LINEA[[#This Row],[Pasajeros Pagos (PAX)]]/LINEA[[#This Row],[Coches en Servicio]]</f>
        <v>4997.5392857142861</v>
      </c>
      <c r="CM317" s="2">
        <f t="shared" si="14"/>
        <v>220.59376288913344</v>
      </c>
      <c r="CN317" s="11">
        <v>0.99730107777666621</v>
      </c>
      <c r="CP317" s="10">
        <v>44.353368421052615</v>
      </c>
      <c r="CQ317" s="33">
        <v>22160.641561651672</v>
      </c>
      <c r="CR317" s="27"/>
      <c r="CS317" s="27"/>
      <c r="CX317" s="28"/>
      <c r="DF317" s="45">
        <f>+LINEA[[#This Row],[Trenes Kilómetro (TK) (1+2+3)]]/LINEA[[#This Row],[Trenes Corridos (TC)]]</f>
        <v>28.515755975924343</v>
      </c>
      <c r="EA317" s="2">
        <v>2019</v>
      </c>
      <c r="EB317" s="2" t="s">
        <v>0</v>
      </c>
    </row>
    <row r="318" spans="1:132" x14ac:dyDescent="0.2">
      <c r="A318" s="83" t="s">
        <v>225</v>
      </c>
      <c r="B318" s="2" t="s">
        <v>1</v>
      </c>
      <c r="C318" s="85">
        <v>43586</v>
      </c>
      <c r="D318" s="2" t="s">
        <v>252</v>
      </c>
      <c r="E318" s="2" t="s">
        <v>246</v>
      </c>
      <c r="F318" s="2" t="s">
        <v>247</v>
      </c>
      <c r="G318" s="2" t="s">
        <v>248</v>
      </c>
      <c r="H318" s="6">
        <f>+BA_GC[[#This Row],[TK Remolcados (1)]]+BA_MAR[[#This Row],[TK Remolcados (1)]]+PA_MAR[[#This Row],[TK Remolcados (1)]]+KM_MAR[[#This Row],[TK Remolcados (1)]]+GC_VIL[[#This Row],[TK Remolcados (1)]]</f>
        <v>51897.413</v>
      </c>
      <c r="I318" s="6">
        <f>+BA_GC[[#This Row],[TK Coche Motor (2)]]+PA_MAR[[#This Row],[TK Coche Motor (2)]]+KM_MAR[[#This Row],[TK Coche Motor (2)]]+GC_VIL[[#This Row],[TK Coche Motor (2)]]</f>
        <v>115427.04600000002</v>
      </c>
      <c r="K318" s="81">
        <f>+LINEA[[#This Row],[TK Remolcados (1)]]+LINEA[[#This Row],[TK Coche Motor (2)]]+LINEA[[#This Row],[TK Eléctricos (3)]]</f>
        <v>167324.45900000003</v>
      </c>
      <c r="L318" s="35">
        <f>+LINEA[[#This Row],[Trenes Kilómetro (TK) (1+2+3)]]/K306-1</f>
        <v>-3.7543151510530337E-2</v>
      </c>
      <c r="M318" s="36">
        <f>+BA_GC[[#This Row],[CK Locomotoras (4)]]+BA_MAR[[#This Row],[CK Locomotoras (4)]]+PA_MAR[[#This Row],[CK Locomotoras (4)]]+KM_MAR[[#This Row],[CK Locomotoras (4)]]+GC_VIL[[#This Row],[CK Locomotoras (4)]]</f>
        <v>51897.413</v>
      </c>
      <c r="N318" s="36">
        <f>+BA_GC[[#This Row],[CK Remolcados (5)]]+BA_MAR[[#This Row],[CK Remolcados (5)]]+PA_MAR[[#This Row],[CK Remolcados (5)]]+KM_MAR[[#This Row],[CK Remolcados (5)]]+GC_VIL[[#This Row],[CK Remolcados (5)]]</f>
        <v>259487.065</v>
      </c>
      <c r="O318" s="36">
        <f>+BA_GC[[#This Row],[CK Coche Motor (6)]]+BA_MAR[[#This Row],[CK Coche Motor (6)]]+PA_MAR[[#This Row],[CK Coche Motor (6)]]+KM_MAR[[#This Row],[CK Coche Motor (6)]]+GC_VIL[[#This Row],[CK Coche Motor (6)]]</f>
        <v>623018.34000000008</v>
      </c>
      <c r="Q318" s="81">
        <f t="shared" si="12"/>
        <v>882505.40500000003</v>
      </c>
      <c r="R318" s="35">
        <f>+LINEA[[#This Row],[Coches Kilómetro (CK) (5+6+7)]]/Q306-1</f>
        <v>-4.0412724386421184E-2</v>
      </c>
      <c r="S318" s="37">
        <f>+(BA_GC[[#This Row],[Velocidad Comercial Trenes Diésel]]*BA_GC[[#This Row],[Trenes Corridos (TC)]]+BA_MAR[[#This Row],[Velocidad Comercial Trenes Diésel]]*BA_MAR[[#This Row],[Trenes Corridos (TC)]])/(BA_GC[[#This Row],[Trenes Corridos (TC)]]+BA_MAR[[#This Row],[Trenes Corridos (TC)]])</f>
        <v>30.015729774812343</v>
      </c>
      <c r="T318" s="35">
        <f>+LINEA[[#This Row],[Velocidad Comercial Trenes Diésel]]/S306-1</f>
        <v>-4.861541591022478E-4</v>
      </c>
      <c r="U318" s="37"/>
      <c r="V318" s="35"/>
      <c r="W318" s="37">
        <f>+BA_MAR[[#This Row],[Form. Media Trenes Remolcados]]</f>
        <v>5</v>
      </c>
      <c r="X318" s="9">
        <f>+(BA_GC[[#This Row],[Form. Media Trenes Coche Motor]]*BA_GC[[#This Row],[Trenes Corridos (TC)]]+GC_VIL[[#This Row],[Form. Media Trenes Coche Motor]]*GC_VIL[[#This Row],[Trenes Corridos (TC)]])/(BA_GC[[#This Row],[Trenes Corridos (TC)]]+GC_VIL[[#This Row],[Trenes Corridos (TC)]])</f>
        <v>6</v>
      </c>
      <c r="Z318" s="36">
        <f>+BA_GC[[#This Row],[Asientos Ofrecidos Coches Remolcados]]+BA_MAR[[#This Row],[Asientos Ofrecidos Coches Remolcados]]+PA_MAR[[#This Row],[Asientos Ofrecidos Coches Remolcados]]+KM_MAR[[#This Row],[Asientos Ofrecidos Coches Remolcados]]+GC_VIL[[#This Row],[Asientos Ofrecidos Coches Remolcados]]</f>
        <v>544680</v>
      </c>
      <c r="AA318" s="6">
        <f>+BA_GC[[#This Row],[Asientos Ofrecidos Coches Motor]]+BA_MAR[[#This Row],[Asientos Prom. x C. Motor]]+PA_MAR[[#This Row],[Asientos Ofrecidos Coches Motor]]+KM_MAR[[#This Row],[Asientos Ofrecidos Coches Motor]]+GC_VIL[[#This Row],[Asientos Ofrecidos Coches Motor]]</f>
        <v>779688</v>
      </c>
      <c r="AC318" s="6">
        <f>+BA_MAR[[#This Row],[Asientos Prom. x C. Remolcados]]</f>
        <v>72</v>
      </c>
      <c r="AD318" s="6">
        <f>+BA_GC[[#This Row],[Asientos Prom. x C. Motor]]</f>
        <v>34</v>
      </c>
      <c r="AF318" s="6">
        <f>+'[2]BS TAB'!$H322</f>
        <v>6358</v>
      </c>
      <c r="AG318" s="6">
        <f>+LINEA[[#This Row],[Trenes Programados]]-LINEA[[#This Row],[Trenes Corridos (TC)]]</f>
        <v>484</v>
      </c>
      <c r="AH318" s="81">
        <f>+'[2]BS TAB'!$J322</f>
        <v>5874</v>
      </c>
      <c r="AI318" s="35">
        <f>IFERROR(+LINEA[[#This Row],[Trenes Corridos (TC)]]/AH306-1,0)</f>
        <v>-3.6733355198425688E-2</v>
      </c>
      <c r="AJ318" s="36">
        <f>+'[2]BS TAB'!$K322</f>
        <v>5327</v>
      </c>
      <c r="AK318" s="36">
        <f>+LINEA[[#This Row],[Trenes Corridos (TC)]]-LINEA[[#This Row],[Trenes Puntuales]]</f>
        <v>547</v>
      </c>
      <c r="AL318" s="111">
        <f>+LINEA[[#This Row],[Trenes Puntuales]]/LINEA[[#This Row],[Trenes Programados]]</f>
        <v>0.83784208870714061</v>
      </c>
      <c r="AM318" s="82">
        <v>0.95</v>
      </c>
      <c r="AN318" s="82" t="str">
        <f>+IF(LINEA[[#This Row],[Regularidad Absoluta]]&gt;=LINEA[[#This Row],[RA 95%]],LINEA[[#This Row],[Regularidad Absoluta]],"")</f>
        <v/>
      </c>
      <c r="AO318" s="82">
        <f>+LINEA[[#This Row],[Trenes Puntuales]]/LINEA[[#This Row],[Trenes Corridos (TC)]]</f>
        <v>0.90687776642832818</v>
      </c>
      <c r="AP318" s="82">
        <f>+LINEA[[#This Row],[Trenes Corridos (TC)]]/LINEA[[#This Row],[Trenes Programados]]</f>
        <v>0.92387543252595161</v>
      </c>
      <c r="AQ318" s="82">
        <f>+LINEA[[#This Row],[Regularidad Relativa]]/AO306-1</f>
        <v>0.39158042770003654</v>
      </c>
      <c r="AR318" s="81">
        <f>+'[3]DATOS BS#Bol por Estación'!$AP302</f>
        <v>1515744</v>
      </c>
      <c r="AS318" s="15">
        <f>+LINEA[[#This Row],[Pasajeros Pagos (PAX)]]/AR306-1</f>
        <v>4.5427207768918842E-2</v>
      </c>
      <c r="AT318" s="6">
        <f>+LINEA[[#This Row],[Pasajeros Pagos (PAX)]]/LINEA[[#This Row],[Indice Dia Habil]]</f>
        <v>54601.729106628241</v>
      </c>
      <c r="AU318" s="15">
        <f>+LINEA[[#This Row],[PAX Día Habil]]/AT306-1</f>
        <v>3.8648501090301934E-2</v>
      </c>
      <c r="AV318" s="6">
        <f>+LINEA[[#This Row],[Pasajeros Pagos (PAX)]]/LINEA[[#This Row],[Trenes Corridos (TC)]]</f>
        <v>258.0429009193054</v>
      </c>
      <c r="AW318" s="6">
        <f>+LINEA[[#This Row],[PAX x Tren]]/LINEA[[#This Row],[Form. Media Trenes Remolcados]]</f>
        <v>51.608580183861079</v>
      </c>
      <c r="AX318" s="15">
        <f>+LINEA[[#This Row],[PAX x Coche]]/AW306-1</f>
        <v>8.5293686240188293E-2</v>
      </c>
      <c r="AY318" s="141">
        <f>+(BA_GC[[#This Row],[Capacidad x Coche (4xm2)]]*BA_GC[[#This Row],[Coches Kilómetro (CK) (5+6+7)]]+BA_MAR[[#This Row],[Capacidad x Coche (4xm2)]]*BA_MAR[[#This Row],[Coches Kilómetro (CK) (5+6+7)]])/(BA_MAR[[#This Row],[Coches Kilómetro (CK) (5+6+7)]]+BA_GC[[#This Row],[Coches Kilómetro (CK) (5+6+7)]])</f>
        <v>141.87449491041011</v>
      </c>
      <c r="AZ318" s="9">
        <f>+LINEA[[#This Row],[PAX Kilómetro]]/LINEA[[#This Row],[Coches Kilómetro (CK) (5+6+7)]]</f>
        <v>28.550433600094852</v>
      </c>
      <c r="BA318" s="15">
        <f>+LINEA[[#This Row],[Ocupación Media (PaxKm/CocheKm)]]/AZ306-1</f>
        <v>3.511033498669236E-2</v>
      </c>
      <c r="BB318" s="15">
        <f>+LINEA[[#This Row],[Ocupación Media (PaxKm/CocheKm)]]/LINEA[[#This Row],[Capacidad x Coche (4xm2)]]</f>
        <v>0.20123725281364827</v>
      </c>
      <c r="BC318" s="15">
        <f>+LINEA[[#This Row],[% de Ocupación Media PAX]]/BB306-1</f>
        <v>3.3186327807172233E-2</v>
      </c>
      <c r="BD318" s="36">
        <f>+LINEA[[#This Row],[Pasajeros Pagos (PAX)]]*LINEA[[#This Row],[PAX Recorrido Medio]]</f>
        <v>25195911.967177317</v>
      </c>
      <c r="BE318" s="37">
        <f>+(BA_GC[[#This Row],[PAX Recorrido Medio]]*BA_GC[[#This Row],[Pasajeros Pagos (PAX)]]+BA_MAR[[#This Row],[PAX Recorrido Medio]]*BA_MAR[[#This Row],[Pasajeros Pagos (PAX)]])/(BA_MAR[[#This Row],[Pasajeros Pagos (PAX)]]+BA_GC[[#This Row],[Pasajeros Pagos (PAX)]])</f>
        <v>16.622801717953241</v>
      </c>
      <c r="BF318" s="35">
        <f>+LINEA[[#This Row],[PAX Recorrido Medio]]/BE306-1</f>
        <v>-4.9882479690643855E-2</v>
      </c>
      <c r="BG318" s="36">
        <f>+BA_GC[[#This Row],[PAX Desestacionalizados]]+BA_MAR[[#This Row],[PAX Desestacionalizados]]+PA_MAR[[#This Row],[PAX Desestacionalizados]]+KM_MAR[[#This Row],[PAX Desestacionalizados]]+GC_VIL[[#This Row],[PAX Desestacionalizados]]</f>
        <v>1512036.7936071036</v>
      </c>
      <c r="BH318" s="114">
        <f t="shared" si="13"/>
        <v>0.16574760797893995</v>
      </c>
      <c r="BI318" s="81">
        <f>+BA_GC[[#This Row],[Pasajeros Totales (PT) (estimados)]]+BA_MAR[[#This Row],[Pasajeros Totales (PT) (estimados)]]+PA_MAR[[#This Row],[Pasajeros Totales (PT) (estimados)]]+KM_MAR[[#This Row],[Pasajeros Totales (PT) (estimados)]]+GC_VIL[[#This Row],[Pasajeros Totales (PT) (estimados)]]</f>
        <v>1816889.006848345</v>
      </c>
      <c r="BJ318" s="35">
        <f>+(LINEA[[#This Row],[Variación % TC]]*0.2)-(LINEA[[#This Row],[Vaciación % PAX Recorrido Medio]]*0.1)-(LINEA[[#This Row],[Variación % Ocupación PAX]]*0.5)+(LINEA[[#This Row],[Variación % RA]]*0.1)+(LINEA[[#This Row],[Variación % Velocidad Comercial TE]]*0.1)</f>
        <v>2.0206455795796788E-2</v>
      </c>
      <c r="BK318" s="121">
        <v>10455574.959999997</v>
      </c>
      <c r="BL318" s="10">
        <f>+LINEA[[#This Row],[Recaudación Vta. Boletos $]]/LINEA[[#This Row],[Pasajeros Pagos (PAX)]]</f>
        <v>6.8979820866848209</v>
      </c>
      <c r="BM318" s="15">
        <f>+(LINEA[[#This Row],[Tarifa Media $]]*44)/CQ318</f>
        <v>1.3286755676587226E-2</v>
      </c>
      <c r="BN318" s="46">
        <f>+LINEA[[#This Row],[Tarifa Media $]]/CP318</f>
        <v>0.14966390319599882</v>
      </c>
      <c r="BO318" s="73">
        <v>27.76</v>
      </c>
      <c r="BP318" s="67">
        <f>+BA_GC[[#This Row],[Km. Línea (entre cabeceras) en Servicio]]+BA_MAR[[#This Row],[Km. Línea (entre cabeceras) en Servicio]]+PA_MAR[[#This Row],[Km. Línea (entre cabeceras) en Servicio]]+KM_MAR[[#This Row],[Km. Línea (entre cabeceras) en Servicio]]+GC_VIL[[#This Row],[Km. Línea (entre cabeceras) en Servicio]]</f>
        <v>105.40700000000001</v>
      </c>
      <c r="BQ318" s="67">
        <f>+[1]!BS_InfraMR[[#This Row],[Total Líneas de Explotación ]]</f>
        <v>66.611000000000004</v>
      </c>
      <c r="BR318" s="36">
        <v>23</v>
      </c>
      <c r="BS318" s="6">
        <v>2141</v>
      </c>
      <c r="BT318" s="63">
        <f>+LINEA[[#This Row],[Recaudación Vta. Boletos $]]/LINEA[[#This Row],[Km. Línea (entre cabeceras) en Servicio]]</f>
        <v>99192.415683967818</v>
      </c>
      <c r="BU318" s="64">
        <f>+LINEA[[#This Row],[Recaudación/Km. Línea (PESOS)]]/CP318</f>
        <v>2152.1546319116947</v>
      </c>
      <c r="BV318" s="63">
        <f>+LINEA[[#This Row],[Recaudación Vta. Boletos $]]/LINEA[[#This Row],[Trenes Corridos (TC)]]</f>
        <v>1779.9753081375547</v>
      </c>
      <c r="BW318" s="64">
        <f>+LINEA[[#This Row],[Recaudación/Trenes Corridos (PESOS)]]/CP318</f>
        <v>38.619707743601637</v>
      </c>
      <c r="BX318" s="63">
        <f>+LINEA[[#This Row],[Recaudación Vta. Boletos $]]/LINEA[[#This Row],[Coches Kilómetro (CK) (5+6+7)]]</f>
        <v>11.847604446116675</v>
      </c>
      <c r="BY318" s="64">
        <f>+LINEA[[#This Row],[Recaudación/Coche Kilómetro (PESOS)]]/CP318</f>
        <v>0.25705470130907132</v>
      </c>
      <c r="BZ318" s="65">
        <f>+LINEA[[#This Row],[Recaudación Vta. Boletos $]]/LINEA[[#This Row],[PAX Kilómetro]]</f>
        <v>0.41497108632624458</v>
      </c>
      <c r="CA318" s="66">
        <f>+LINEA[[#This Row],[Recaudación/Pasajeros Kilómetro (PESOS)]]/CP318</f>
        <v>9.0035305561249803E-3</v>
      </c>
      <c r="CB318" s="63">
        <f>+LINEA[[#This Row],[Recaudación Vta. Boletos $]]/LINEA[[#This Row],[Personal]]</f>
        <v>4883.5006819243335</v>
      </c>
      <c r="CC318" s="64">
        <f>+LINEA[[#This Row],[Recaudación/Personal (PESOS)]]/CP318</f>
        <v>105.95617154876975</v>
      </c>
      <c r="CD318" s="36">
        <f>+LINEA[[#This Row],[Pasajeros Pagos (PAX)]]/LINEA[[#This Row],[Personal]]</f>
        <v>707.96076599719754</v>
      </c>
      <c r="CE318" s="67">
        <f>+LINEA[[#This Row],[Trenes Corridos (TC)]]/LINEA[[#This Row],[Personal]]</f>
        <v>2.7435777673984121</v>
      </c>
      <c r="CF318" s="36">
        <f>+LINEA[[#This Row],[Pasajeros Pagos (PAX)]]/LINEA[[#This Row],[Km. Línea (entre cabeceras) en Servicio]]</f>
        <v>14379.917842268538</v>
      </c>
      <c r="CG318" s="36">
        <f>+LINEA[[#This Row],[Pasajeros Pagos (PAX)]]/LINEA[[#This Row],[Cantidad de Estaciones en Servicio]]</f>
        <v>65901.913043478256</v>
      </c>
      <c r="CH318" s="36">
        <f>+LINEA[[#This Row],[PAX Kilómetro]]/LINEA[[#This Row],[Km. Línea (entre cabeceras) en Servicio]]</f>
        <v>239034.52301248792</v>
      </c>
      <c r="CI318" s="36">
        <f>+LINEA[[#This Row],[Coches Kilómetro (CK) (5+6+7)]]/LINEA[[#This Row],[Km. Línea (entre cabeceras) en Servicio]]</f>
        <v>8372.3605168537197</v>
      </c>
      <c r="CJ318" s="36">
        <f>+[1]!Sar_InfraMR[[#This Row],[Total Coches Eléctricos]]+[1]!Sar_InfraMR[[#This Row],[Total Coches Remolcados]]</f>
        <v>280</v>
      </c>
      <c r="CK318" s="36">
        <f>+LINEA[[#This Row],[Pasajeros Pagos (PAX)]]/LINEA[[#This Row],[Coches en Servicio]]</f>
        <v>5413.3714285714286</v>
      </c>
      <c r="CM318" s="2">
        <f t="shared" si="14"/>
        <v>228.15593310483669</v>
      </c>
      <c r="CN318" s="11">
        <v>0.96292757679619689</v>
      </c>
      <c r="CP318" s="10">
        <v>46.089818181818174</v>
      </c>
      <c r="CQ318" s="60">
        <v>22843.139378934571</v>
      </c>
      <c r="CR318" s="27"/>
      <c r="CS318" s="27"/>
      <c r="DF318" s="45">
        <f>+LINEA[[#This Row],[Trenes Kilómetro (TK) (1+2+3)]]/LINEA[[#This Row],[Trenes Corridos (TC)]]</f>
        <v>28.485607592781754</v>
      </c>
      <c r="EA318" s="2">
        <v>2019</v>
      </c>
      <c r="EB318" s="2" t="s">
        <v>1</v>
      </c>
    </row>
    <row r="319" spans="1:132" x14ac:dyDescent="0.2">
      <c r="A319" s="83" t="s">
        <v>225</v>
      </c>
      <c r="B319" s="2" t="s">
        <v>2</v>
      </c>
      <c r="C319" s="85">
        <v>43617</v>
      </c>
      <c r="D319" s="2" t="s">
        <v>252</v>
      </c>
      <c r="E319" s="2" t="s">
        <v>246</v>
      </c>
      <c r="F319" s="2" t="s">
        <v>247</v>
      </c>
      <c r="G319" s="2" t="s">
        <v>248</v>
      </c>
      <c r="H319" s="6">
        <f>+BA_GC[[#This Row],[TK Remolcados (1)]]+BA_MAR[[#This Row],[TK Remolcados (1)]]+PA_MAR[[#This Row],[TK Remolcados (1)]]+KM_MAR[[#This Row],[TK Remolcados (1)]]+GC_VIL[[#This Row],[TK Remolcados (1)]]</f>
        <v>49633.547000000006</v>
      </c>
      <c r="I319" s="6">
        <f>+BA_GC[[#This Row],[TK Coche Motor (2)]]+PA_MAR[[#This Row],[TK Coche Motor (2)]]+KM_MAR[[#This Row],[TK Coche Motor (2)]]+GC_VIL[[#This Row],[TK Coche Motor (2)]]</f>
        <v>109267.53600000002</v>
      </c>
      <c r="K319" s="81">
        <f>+LINEA[[#This Row],[TK Remolcados (1)]]+LINEA[[#This Row],[TK Coche Motor (2)]]+LINEA[[#This Row],[TK Eléctricos (3)]]</f>
        <v>158901.08300000004</v>
      </c>
      <c r="L319" s="35">
        <f>+LINEA[[#This Row],[Trenes Kilómetro (TK) (1+2+3)]]/K307-1</f>
        <v>-3.1516582157667949E-2</v>
      </c>
      <c r="M319" s="36">
        <f>+BA_GC[[#This Row],[CK Locomotoras (4)]]+BA_MAR[[#This Row],[CK Locomotoras (4)]]+PA_MAR[[#This Row],[CK Locomotoras (4)]]+KM_MAR[[#This Row],[CK Locomotoras (4)]]+GC_VIL[[#This Row],[CK Locomotoras (4)]]</f>
        <v>49633.547000000006</v>
      </c>
      <c r="N319" s="36">
        <f>+BA_GC[[#This Row],[CK Remolcados (5)]]+BA_MAR[[#This Row],[CK Remolcados (5)]]+PA_MAR[[#This Row],[CK Remolcados (5)]]+KM_MAR[[#This Row],[CK Remolcados (5)]]+GC_VIL[[#This Row],[CK Remolcados (5)]]</f>
        <v>248167.73500000004</v>
      </c>
      <c r="O319" s="36">
        <f>+BA_GC[[#This Row],[CK Coche Motor (6)]]+BA_MAR[[#This Row],[CK Coche Motor (6)]]+PA_MAR[[#This Row],[CK Coche Motor (6)]]+KM_MAR[[#This Row],[CK Coche Motor (6)]]+GC_VIL[[#This Row],[CK Coche Motor (6)]]</f>
        <v>590125.53600000008</v>
      </c>
      <c r="Q319" s="81">
        <f t="shared" si="12"/>
        <v>838293.27100000018</v>
      </c>
      <c r="R319" s="35">
        <f>+LINEA[[#This Row],[Coches Kilómetro (CK) (5+6+7)]]/Q307-1</f>
        <v>-4.0126131072381832E-2</v>
      </c>
      <c r="S319" s="37">
        <f>+(BA_GC[[#This Row],[Velocidad Comercial Trenes Diésel]]*BA_GC[[#This Row],[Trenes Corridos (TC)]]+BA_MAR[[#This Row],[Velocidad Comercial Trenes Diésel]]*BA_MAR[[#This Row],[Trenes Corridos (TC)]])/(BA_GC[[#This Row],[Trenes Corridos (TC)]]+BA_MAR[[#This Row],[Trenes Corridos (TC)]])</f>
        <v>30.009730203992099</v>
      </c>
      <c r="T319" s="35">
        <f>+LINEA[[#This Row],[Velocidad Comercial Trenes Diésel]]/S307-1</f>
        <v>-1.4504885478304752E-3</v>
      </c>
      <c r="U319" s="37"/>
      <c r="V319" s="35"/>
      <c r="W319" s="37">
        <f>+BA_MAR[[#This Row],[Form. Media Trenes Remolcados]]</f>
        <v>5</v>
      </c>
      <c r="X319" s="9">
        <f>+(BA_GC[[#This Row],[Form. Media Trenes Coche Motor]]*BA_GC[[#This Row],[Trenes Corridos (TC)]]+GC_VIL[[#This Row],[Form. Media Trenes Coche Motor]]*GC_VIL[[#This Row],[Trenes Corridos (TC)]])/(BA_GC[[#This Row],[Trenes Corridos (TC)]]+GC_VIL[[#This Row],[Trenes Corridos (TC)]])</f>
        <v>6</v>
      </c>
      <c r="Z319" s="36">
        <f>+BA_GC[[#This Row],[Asientos Ofrecidos Coches Remolcados]]+BA_MAR[[#This Row],[Asientos Ofrecidos Coches Remolcados]]+PA_MAR[[#This Row],[Asientos Ofrecidos Coches Remolcados]]+KM_MAR[[#This Row],[Asientos Ofrecidos Coches Remolcados]]+GC_VIL[[#This Row],[Asientos Ofrecidos Coches Remolcados]]</f>
        <v>520920</v>
      </c>
      <c r="AA319" s="6">
        <f>+BA_GC[[#This Row],[Asientos Ofrecidos Coches Motor]]+BA_MAR[[#This Row],[Asientos Prom. x C. Motor]]+PA_MAR[[#This Row],[Asientos Ofrecidos Coches Motor]]+KM_MAR[[#This Row],[Asientos Ofrecidos Coches Motor]]+GC_VIL[[#This Row],[Asientos Ofrecidos Coches Motor]]</f>
        <v>738378</v>
      </c>
      <c r="AC319" s="6">
        <f>+BA_MAR[[#This Row],[Asientos Prom. x C. Remolcados]]</f>
        <v>72</v>
      </c>
      <c r="AD319" s="6">
        <f>+BA_GC[[#This Row],[Asientos Prom. x C. Motor]]</f>
        <v>34</v>
      </c>
      <c r="AF319" s="6">
        <f>+'[2]BS TAB'!$H323</f>
        <v>6010</v>
      </c>
      <c r="AG319" s="6">
        <f>+LINEA[[#This Row],[Trenes Programados]]-LINEA[[#This Row],[Trenes Corridos (TC)]]</f>
        <v>436</v>
      </c>
      <c r="AH319" s="81">
        <f>+'[2]BS TAB'!$J323</f>
        <v>5574</v>
      </c>
      <c r="AI319" s="35">
        <f>IFERROR(+LINEA[[#This Row],[Trenes Corridos (TC)]]/AH307-1,0)</f>
        <v>-2.9089008883469769E-2</v>
      </c>
      <c r="AJ319" s="36">
        <f>+'[2]BS TAB'!$K323</f>
        <v>5209</v>
      </c>
      <c r="AK319" s="36">
        <f>+LINEA[[#This Row],[Trenes Corridos (TC)]]-LINEA[[#This Row],[Trenes Puntuales]]</f>
        <v>365</v>
      </c>
      <c r="AL319" s="111">
        <f>+LINEA[[#This Row],[Trenes Puntuales]]/LINEA[[#This Row],[Trenes Programados]]</f>
        <v>0.8667221297836939</v>
      </c>
      <c r="AM319" s="82">
        <v>0.95</v>
      </c>
      <c r="AN319" s="82" t="str">
        <f>+IF(LINEA[[#This Row],[Regularidad Absoluta]]&gt;=LINEA[[#This Row],[RA 95%]],LINEA[[#This Row],[Regularidad Absoluta]],"")</f>
        <v/>
      </c>
      <c r="AO319" s="82">
        <f>+LINEA[[#This Row],[Trenes Puntuales]]/LINEA[[#This Row],[Trenes Corridos (TC)]]</f>
        <v>0.93451740222461432</v>
      </c>
      <c r="AP319" s="82">
        <f>+LINEA[[#This Row],[Trenes Corridos (TC)]]/LINEA[[#This Row],[Trenes Programados]]</f>
        <v>0.92745424292845258</v>
      </c>
      <c r="AQ319" s="82">
        <f>+LINEA[[#This Row],[Regularidad Relativa]]/AO307-1</f>
        <v>0.40741458713838163</v>
      </c>
      <c r="AR319" s="81">
        <f>+'[3]DATOS BS#Bol por Estación'!$AP303</f>
        <v>1350835</v>
      </c>
      <c r="AS319" s="15">
        <f>+LINEA[[#This Row],[Pasajeros Pagos (PAX)]]/AR307-1</f>
        <v>2.5004514819991552E-2</v>
      </c>
      <c r="AT319" s="6">
        <f>+LINEA[[#This Row],[Pasajeros Pagos (PAX)]]/LINEA[[#This Row],[Indice Dia Habil]]</f>
        <v>51167.992424242417</v>
      </c>
      <c r="AU319" s="15">
        <f>+LINEA[[#This Row],[PAX Día Habil]]/AT307-1</f>
        <v>2.5004514819991552E-2</v>
      </c>
      <c r="AV319" s="6">
        <f>+LINEA[[#This Row],[Pasajeros Pagos (PAX)]]/LINEA[[#This Row],[Trenes Corridos (TC)]]</f>
        <v>242.34571223537856</v>
      </c>
      <c r="AW319" s="6">
        <f>+LINEA[[#This Row],[PAX x Tren]]/LINEA[[#This Row],[Form. Media Trenes Remolcados]]</f>
        <v>48.469142447075711</v>
      </c>
      <c r="AX319" s="15">
        <f>+LINEA[[#This Row],[PAX x Coche]]/AW307-1</f>
        <v>5.5714194399277162E-2</v>
      </c>
      <c r="AY319" s="141">
        <f>+(BA_GC[[#This Row],[Capacidad x Coche (4xm2)]]*BA_GC[[#This Row],[Coches Kilómetro (CK) (5+6+7)]]+BA_MAR[[#This Row],[Capacidad x Coche (4xm2)]]*BA_MAR[[#This Row],[Coches Kilómetro (CK) (5+6+7)]])/(BA_MAR[[#This Row],[Coches Kilómetro (CK) (5+6+7)]]+BA_GC[[#This Row],[Coches Kilómetro (CK) (5+6+7)]])</f>
        <v>141.98285294389964</v>
      </c>
      <c r="AZ319" s="9">
        <f>+LINEA[[#This Row],[PAX Kilómetro]]/LINEA[[#This Row],[Coches Kilómetro (CK) (5+6+7)]]</f>
        <v>26.605285041746278</v>
      </c>
      <c r="BA319" s="15">
        <f>+LINEA[[#This Row],[Ocupación Media (PaxKm/CocheKm)]]/AZ307-1</f>
        <v>6.7522835477835663E-3</v>
      </c>
      <c r="BB319" s="15">
        <f>+LINEA[[#This Row],[Ocupación Media (PaxKm/CocheKm)]]/LINEA[[#This Row],[Capacidad x Coche (4xm2)]]</f>
        <v>0.18738378959224447</v>
      </c>
      <c r="BC319" s="15">
        <f>+LINEA[[#This Row],[% de Ocupación Media PAX]]/BB307-1</f>
        <v>1.1685523273119447E-3</v>
      </c>
      <c r="BD319" s="36">
        <f>+LINEA[[#This Row],[Pasajeros Pagos (PAX)]]*LINEA[[#This Row],[PAX Recorrido Medio]]</f>
        <v>22303031.423532862</v>
      </c>
      <c r="BE319" s="37">
        <f>+(BA_GC[[#This Row],[PAX Recorrido Medio]]*BA_GC[[#This Row],[Pasajeros Pagos (PAX)]]+BA_MAR[[#This Row],[PAX Recorrido Medio]]*BA_MAR[[#This Row],[Pasajeros Pagos (PAX)]])/(BA_MAR[[#This Row],[Pasajeros Pagos (PAX)]]+BA_GC[[#This Row],[Pasajeros Pagos (PAX)]])</f>
        <v>16.510551935308801</v>
      </c>
      <c r="BF319" s="35">
        <f>+LINEA[[#This Row],[PAX Recorrido Medio]]/BE307-1</f>
        <v>-5.7218582466015522E-2</v>
      </c>
      <c r="BG319" s="36">
        <f>+BA_GC[[#This Row],[PAX Desestacionalizados]]+BA_MAR[[#This Row],[PAX Desestacionalizados]]+PA_MAR[[#This Row],[PAX Desestacionalizados]]+KM_MAR[[#This Row],[PAX Desestacionalizados]]+GC_VIL[[#This Row],[PAX Desestacionalizados]]</f>
        <v>1411732.7988719463</v>
      </c>
      <c r="BH319" s="114">
        <f t="shared" si="13"/>
        <v>0.17785250223741667</v>
      </c>
      <c r="BI319" s="81">
        <f>+BA_GC[[#This Row],[Pasajeros Totales (PT) (estimados)]]+BA_MAR[[#This Row],[Pasajeros Totales (PT) (estimados)]]+PA_MAR[[#This Row],[Pasajeros Totales (PT) (estimados)]]+KM_MAR[[#This Row],[Pasajeros Totales (PT) (estimados)]]+GC_VIL[[#This Row],[Pasajeros Totales (PT) (estimados)]]</f>
        <v>1643056.7552369891</v>
      </c>
      <c r="BJ319" s="35">
        <f>+(LINEA[[#This Row],[Variación % TC]]*0.2)-(LINEA[[#This Row],[Vaciación % PAX Recorrido Medio]]*0.1)-(LINEA[[#This Row],[Variación % Ocupación PAX]]*0.5)+(LINEA[[#This Row],[Variación % RA]]*0.1)+(LINEA[[#This Row],[Variación % Velocidad Comercial TE]]*0.1)</f>
        <v>4.0061239020089789E-2</v>
      </c>
      <c r="BK319" s="121">
        <v>9240187.7699999996</v>
      </c>
      <c r="BL319" s="10">
        <f>+LINEA[[#This Row],[Recaudación Vta. Boletos $]]/LINEA[[#This Row],[Pasajeros Pagos (PAX)]]</f>
        <v>6.8403526485470092</v>
      </c>
      <c r="BM319" s="15">
        <f>+(LINEA[[#This Row],[Tarifa Media $]]*44)/CQ319</f>
        <v>1.2689481779756658E-2</v>
      </c>
      <c r="BN319" s="46">
        <f>+LINEA[[#This Row],[Tarifa Media $]]/CP319</f>
        <v>0.15216319337625717</v>
      </c>
      <c r="BO319" s="73">
        <v>26.400000000000002</v>
      </c>
      <c r="BP319" s="67">
        <f>+BA_GC[[#This Row],[Km. Línea (entre cabeceras) en Servicio]]+BA_MAR[[#This Row],[Km. Línea (entre cabeceras) en Servicio]]+PA_MAR[[#This Row],[Km. Línea (entre cabeceras) en Servicio]]+KM_MAR[[#This Row],[Km. Línea (entre cabeceras) en Servicio]]+GC_VIL[[#This Row],[Km. Línea (entre cabeceras) en Servicio]]</f>
        <v>105.40700000000001</v>
      </c>
      <c r="BQ319" s="67">
        <f>+[1]!BS_InfraMR[[#This Row],[Total Líneas de Explotación ]]</f>
        <v>66.611000000000004</v>
      </c>
      <c r="BR319" s="36">
        <v>23</v>
      </c>
      <c r="BS319" s="6">
        <v>2141</v>
      </c>
      <c r="BT319" s="63">
        <f>+LINEA[[#This Row],[Recaudación Vta. Boletos $]]/LINEA[[#This Row],[Km. Línea (entre cabeceras) en Servicio]]</f>
        <v>87661.993700608102</v>
      </c>
      <c r="BU319" s="64">
        <f>+LINEA[[#This Row],[Recaudación/Km. Línea (PESOS)]]/CP319</f>
        <v>1950.0352663904328</v>
      </c>
      <c r="BV319" s="63">
        <f>+LINEA[[#This Row],[Recaudación Vta. Boletos $]]/LINEA[[#This Row],[Trenes Corridos (TC)]]</f>
        <v>1657.7301345532831</v>
      </c>
      <c r="BW319" s="64">
        <f>+LINEA[[#This Row],[Recaudación/Trenes Corridos (PESOS)]]/CP319</f>
        <v>36.876097474778682</v>
      </c>
      <c r="BX319" s="63">
        <f>+LINEA[[#This Row],[Recaudación Vta. Boletos $]]/LINEA[[#This Row],[Coches Kilómetro (CK) (5+6+7)]]</f>
        <v>11.022619517126003</v>
      </c>
      <c r="BY319" s="64">
        <f>+LINEA[[#This Row],[Recaudación/Coche Kilómetro (PESOS)]]/CP319</f>
        <v>0.2451974439437154</v>
      </c>
      <c r="BZ319" s="65">
        <f>+LINEA[[#This Row],[Recaudación Vta. Boletos $]]/LINEA[[#This Row],[PAX Kilómetro]]</f>
        <v>0.41430187648170064</v>
      </c>
      <c r="CA319" s="66">
        <f>+LINEA[[#This Row],[Recaudación/Pasajeros Kilómetro (PESOS)]]/CP319</f>
        <v>9.2161179088657303E-3</v>
      </c>
      <c r="CB319" s="63">
        <f>+LINEA[[#This Row],[Recaudación Vta. Boletos $]]/LINEA[[#This Row],[Personal]]</f>
        <v>4315.8280102755716</v>
      </c>
      <c r="CC319" s="64">
        <f>+LINEA[[#This Row],[Recaudación/Personal (PESOS)]]/CP319</f>
        <v>96.005309352833422</v>
      </c>
      <c r="CD319" s="36">
        <f>+LINEA[[#This Row],[Pasajeros Pagos (PAX)]]/LINEA[[#This Row],[Personal]]</f>
        <v>630.93647828117707</v>
      </c>
      <c r="CE319" s="67">
        <f>+LINEA[[#This Row],[Trenes Corridos (TC)]]/LINEA[[#This Row],[Personal]]</f>
        <v>2.603456328818309</v>
      </c>
      <c r="CF319" s="36">
        <f>+LINEA[[#This Row],[Pasajeros Pagos (PAX)]]/LINEA[[#This Row],[Km. Línea (entre cabeceras) en Servicio]]</f>
        <v>12815.420228258085</v>
      </c>
      <c r="CG319" s="36">
        <f>+LINEA[[#This Row],[Pasajeros Pagos (PAX)]]/LINEA[[#This Row],[Cantidad de Estaciones en Servicio]]</f>
        <v>58731.956521739128</v>
      </c>
      <c r="CH319" s="36">
        <f>+LINEA[[#This Row],[PAX Kilómetro]]/LINEA[[#This Row],[Km. Línea (entre cabeceras) en Servicio]]</f>
        <v>211589.66125146204</v>
      </c>
      <c r="CI319" s="36">
        <f>+LINEA[[#This Row],[Coches Kilómetro (CK) (5+6+7)]]/LINEA[[#This Row],[Km. Línea (entre cabeceras) en Servicio]]</f>
        <v>7952.9184114906993</v>
      </c>
      <c r="CJ319" s="36">
        <f>+[1]!Sar_InfraMR[[#This Row],[Total Coches Eléctricos]]+[1]!Sar_InfraMR[[#This Row],[Total Coches Remolcados]]</f>
        <v>280</v>
      </c>
      <c r="CK319" s="36">
        <f>+LINEA[[#This Row],[Pasajeros Pagos (PAX)]]/LINEA[[#This Row],[Coches en Servicio]]</f>
        <v>4824.4107142857147</v>
      </c>
      <c r="CM319" s="2">
        <f t="shared" si="14"/>
        <v>217.98298827012746</v>
      </c>
      <c r="CN319" s="11">
        <v>1.0091682351357842</v>
      </c>
      <c r="CP319" s="10">
        <v>44.954055555555563</v>
      </c>
      <c r="CQ319" s="33">
        <v>23718.50338413427</v>
      </c>
      <c r="CR319" s="27"/>
      <c r="CS319" s="27"/>
      <c r="CX319" s="28"/>
      <c r="DF319" s="45">
        <f>+LINEA[[#This Row],[Trenes Kilómetro (TK) (1+2+3)]]/LINEA[[#This Row],[Trenes Corridos (TC)]]</f>
        <v>28.507549874416945</v>
      </c>
      <c r="EA319" s="2">
        <v>2019</v>
      </c>
      <c r="EB319" s="2" t="s">
        <v>2</v>
      </c>
    </row>
    <row r="320" spans="1:132" x14ac:dyDescent="0.2">
      <c r="A320" s="83" t="s">
        <v>225</v>
      </c>
      <c r="B320" s="2" t="s">
        <v>3</v>
      </c>
      <c r="C320" s="85">
        <v>43647</v>
      </c>
      <c r="D320" s="2" t="s">
        <v>252</v>
      </c>
      <c r="E320" s="2" t="s">
        <v>246</v>
      </c>
      <c r="F320" s="2" t="s">
        <v>247</v>
      </c>
      <c r="G320" s="2" t="s">
        <v>248</v>
      </c>
      <c r="H320" s="6">
        <f>+BA_GC[[#This Row],[TK Remolcados (1)]]+BA_MAR[[#This Row],[TK Remolcados (1)]]+PA_MAR[[#This Row],[TK Remolcados (1)]]+KM_MAR[[#This Row],[TK Remolcados (1)]]+GC_VIL[[#This Row],[TK Remolcados (1)]]</f>
        <v>51760.209000000003</v>
      </c>
      <c r="I320" s="6">
        <f>+BA_GC[[#This Row],[TK Coche Motor (2)]]+PA_MAR[[#This Row],[TK Coche Motor (2)]]+KM_MAR[[#This Row],[TK Coche Motor (2)]]+GC_VIL[[#This Row],[TK Coche Motor (2)]]</f>
        <v>117004.27200000003</v>
      </c>
      <c r="K320" s="81">
        <f>+LINEA[[#This Row],[TK Remolcados (1)]]+LINEA[[#This Row],[TK Coche Motor (2)]]+LINEA[[#This Row],[TK Eléctricos (3)]]</f>
        <v>168764.48100000003</v>
      </c>
      <c r="L320" s="35">
        <f>+LINEA[[#This Row],[Trenes Kilómetro (TK) (1+2+3)]]/K308-1</f>
        <v>-5.1879883337130672E-2</v>
      </c>
      <c r="M320" s="36">
        <f>+BA_GC[[#This Row],[CK Locomotoras (4)]]+BA_MAR[[#This Row],[CK Locomotoras (4)]]+PA_MAR[[#This Row],[CK Locomotoras (4)]]+KM_MAR[[#This Row],[CK Locomotoras (4)]]+GC_VIL[[#This Row],[CK Locomotoras (4)]]</f>
        <v>51760.209000000003</v>
      </c>
      <c r="N320" s="36">
        <f>+BA_GC[[#This Row],[CK Remolcados (5)]]+BA_MAR[[#This Row],[CK Remolcados (5)]]+PA_MAR[[#This Row],[CK Remolcados (5)]]+KM_MAR[[#This Row],[CK Remolcados (5)]]+GC_VIL[[#This Row],[CK Remolcados (5)]]</f>
        <v>258801.04500000001</v>
      </c>
      <c r="O320" s="36">
        <f>+BA_GC[[#This Row],[CK Coche Motor (6)]]+BA_MAR[[#This Row],[CK Coche Motor (6)]]+PA_MAR[[#This Row],[CK Coche Motor (6)]]+KM_MAR[[#This Row],[CK Coche Motor (6)]]+GC_VIL[[#This Row],[CK Coche Motor (6)]]</f>
        <v>630868.89600000018</v>
      </c>
      <c r="Q320" s="81">
        <f t="shared" si="12"/>
        <v>889669.94100000022</v>
      </c>
      <c r="R320" s="35">
        <f>+LINEA[[#This Row],[Coches Kilómetro (CK) (5+6+7)]]/Q308-1</f>
        <v>-5.8973379691370509E-2</v>
      </c>
      <c r="S320" s="37">
        <f>+(BA_GC[[#This Row],[Velocidad Comercial Trenes Diésel]]*BA_GC[[#This Row],[Trenes Corridos (TC)]]+BA_MAR[[#This Row],[Velocidad Comercial Trenes Diésel]]*BA_MAR[[#This Row],[Trenes Corridos (TC)]])/(BA_GC[[#This Row],[Trenes Corridos (TC)]]+BA_MAR[[#This Row],[Trenes Corridos (TC)]])</f>
        <v>30.025040381031268</v>
      </c>
      <c r="T320" s="35">
        <f>+LINEA[[#This Row],[Velocidad Comercial Trenes Diésel]]/S308-1</f>
        <v>6.7761367416707685E-5</v>
      </c>
      <c r="U320" s="37"/>
      <c r="V320" s="35"/>
      <c r="W320" s="37">
        <f>+BA_MAR[[#This Row],[Form. Media Trenes Remolcados]]</f>
        <v>5</v>
      </c>
      <c r="X320" s="9">
        <f>+(BA_GC[[#This Row],[Form. Media Trenes Coche Motor]]*BA_GC[[#This Row],[Trenes Corridos (TC)]]+GC_VIL[[#This Row],[Form. Media Trenes Coche Motor]]*GC_VIL[[#This Row],[Trenes Corridos (TC)]])/(BA_GC[[#This Row],[Trenes Corridos (TC)]]+GC_VIL[[#This Row],[Trenes Corridos (TC)]])</f>
        <v>6</v>
      </c>
      <c r="Z320" s="36">
        <f>+BA_GC[[#This Row],[Asientos Ofrecidos Coches Remolcados]]+BA_MAR[[#This Row],[Asientos Ofrecidos Coches Remolcados]]+PA_MAR[[#This Row],[Asientos Ofrecidos Coches Remolcados]]+KM_MAR[[#This Row],[Asientos Ofrecidos Coches Remolcados]]+GC_VIL[[#This Row],[Asientos Ofrecidos Coches Remolcados]]</f>
        <v>543240</v>
      </c>
      <c r="AA320" s="6">
        <f>+BA_GC[[#This Row],[Asientos Ofrecidos Coches Motor]]+BA_MAR[[#This Row],[Asientos Prom. x C. Motor]]+PA_MAR[[#This Row],[Asientos Ofrecidos Coches Motor]]+KM_MAR[[#This Row],[Asientos Ofrecidos Coches Motor]]+GC_VIL[[#This Row],[Asientos Ofrecidos Coches Motor]]</f>
        <v>789786</v>
      </c>
      <c r="AC320" s="6">
        <f>+BA_MAR[[#This Row],[Asientos Prom. x C. Remolcados]]</f>
        <v>72</v>
      </c>
      <c r="AD320" s="6">
        <f>+BA_GC[[#This Row],[Asientos Prom. x C. Motor]]</f>
        <v>34</v>
      </c>
      <c r="AF320" s="6">
        <f>+'[2]BS TAB'!$H324</f>
        <v>6350</v>
      </c>
      <c r="AG320" s="6">
        <f>+LINEA[[#This Row],[Trenes Programados]]-LINEA[[#This Row],[Trenes Corridos (TC)]]</f>
        <v>418</v>
      </c>
      <c r="AH320" s="81">
        <f>+'[2]BS TAB'!$J324</f>
        <v>5932</v>
      </c>
      <c r="AI320" s="35">
        <f>IFERROR(+LINEA[[#This Row],[Trenes Corridos (TC)]]/AH308-1,0)</f>
        <v>-4.6302250803858525E-2</v>
      </c>
      <c r="AJ320" s="36">
        <f>+'[2]BS TAB'!$K324</f>
        <v>5346</v>
      </c>
      <c r="AK320" s="36">
        <f>+LINEA[[#This Row],[Trenes Corridos (TC)]]-LINEA[[#This Row],[Trenes Puntuales]]</f>
        <v>586</v>
      </c>
      <c r="AL320" s="111">
        <f>+LINEA[[#This Row],[Trenes Puntuales]]/LINEA[[#This Row],[Trenes Programados]]</f>
        <v>0.84188976377952751</v>
      </c>
      <c r="AM320" s="82">
        <v>0.95</v>
      </c>
      <c r="AN320" s="82" t="str">
        <f>+IF(LINEA[[#This Row],[Regularidad Absoluta]]&gt;=LINEA[[#This Row],[RA 95%]],LINEA[[#This Row],[Regularidad Absoluta]],"")</f>
        <v/>
      </c>
      <c r="AO320" s="82">
        <f>+LINEA[[#This Row],[Trenes Puntuales]]/LINEA[[#This Row],[Trenes Corridos (TC)]]</f>
        <v>0.90121375590020225</v>
      </c>
      <c r="AP320" s="82">
        <f>+LINEA[[#This Row],[Trenes Corridos (TC)]]/LINEA[[#This Row],[Trenes Programados]]</f>
        <v>0.93417322834645666</v>
      </c>
      <c r="AQ320" s="82">
        <f>+LINEA[[#This Row],[Regularidad Relativa]]/AO308-1</f>
        <v>0.31957381395933582</v>
      </c>
      <c r="AR320" s="81">
        <f>+'[3]DATOS BS#Bol por Estación'!$AP304</f>
        <v>1524718</v>
      </c>
      <c r="AS320" s="15">
        <f>+LINEA[[#This Row],[Pasajeros Pagos (PAX)]]/AR308-1</f>
        <v>0.11569357753858078</v>
      </c>
      <c r="AT320" s="6">
        <f>+LINEA[[#This Row],[Pasajeros Pagos (PAX)]]/LINEA[[#This Row],[Indice Dia Habil]]</f>
        <v>54395.932929004637</v>
      </c>
      <c r="AU320" s="15">
        <f>+LINEA[[#This Row],[PAX Día Habil]]/AT308-1</f>
        <v>9.7781978898111355E-2</v>
      </c>
      <c r="AV320" s="6">
        <f>+LINEA[[#This Row],[Pasajeros Pagos (PAX)]]/LINEA[[#This Row],[Trenes Corridos (TC)]]</f>
        <v>257.03270397842209</v>
      </c>
      <c r="AW320" s="6">
        <f>+LINEA[[#This Row],[PAX x Tren]]/LINEA[[#This Row],[Form. Media Trenes Remolcados]]</f>
        <v>51.406540795684421</v>
      </c>
      <c r="AX320" s="15">
        <f>+LINEA[[#This Row],[PAX x Coche]]/AW308-1</f>
        <v>0.16986076404079098</v>
      </c>
      <c r="AY320" s="141">
        <f>+(BA_GC[[#This Row],[Capacidad x Coche (4xm2)]]*BA_GC[[#This Row],[Coches Kilómetro (CK) (5+6+7)]]+BA_MAR[[#This Row],[Capacidad x Coche (4xm2)]]*BA_MAR[[#This Row],[Coches Kilómetro (CK) (5+6+7)]])/(BA_MAR[[#This Row],[Coches Kilómetro (CK) (5+6+7)]]+BA_GC[[#This Row],[Coches Kilómetro (CK) (5+6+7)]])</f>
        <v>141.70632218450282</v>
      </c>
      <c r="AZ320" s="9">
        <f>+LINEA[[#This Row],[PAX Kilómetro]]/LINEA[[#This Row],[Coches Kilómetro (CK) (5+6+7)]]</f>
        <v>28.510462678495973</v>
      </c>
      <c r="BA320" s="15">
        <f>+LINEA[[#This Row],[Ocupación Media (PaxKm/CocheKm)]]/AZ308-1</f>
        <v>0.12791294491747784</v>
      </c>
      <c r="BB320" s="15">
        <f>+LINEA[[#This Row],[Ocupación Media (PaxKm/CocheKm)]]/LINEA[[#This Row],[Capacidad x Coche (4xm2)]]</f>
        <v>0.20119400630110992</v>
      </c>
      <c r="BC320" s="15">
        <f>+LINEA[[#This Row],[% de Ocupación Media PAX]]/BB308-1</f>
        <v>0.12820543943015084</v>
      </c>
      <c r="BD320" s="36">
        <f>+LINEA[[#This Row],[Pasajeros Pagos (PAX)]]*LINEA[[#This Row],[PAX Recorrido Medio]]</f>
        <v>25364901.64906022</v>
      </c>
      <c r="BE320" s="37">
        <f>+(BA_GC[[#This Row],[PAX Recorrido Medio]]*BA_GC[[#This Row],[Pasajeros Pagos (PAX)]]+BA_MAR[[#This Row],[PAX Recorrido Medio]]*BA_MAR[[#This Row],[Pasajeros Pagos (PAX)]])/(BA_MAR[[#This Row],[Pasajeros Pagos (PAX)]]+BA_GC[[#This Row],[Pasajeros Pagos (PAX)]])</f>
        <v>16.635798651986939</v>
      </c>
      <c r="BF320" s="35">
        <f>+LINEA[[#This Row],[PAX Recorrido Medio]]/BE308-1</f>
        <v>-4.8667010435179958E-2</v>
      </c>
      <c r="BG320" s="36">
        <f>+BA_GC[[#This Row],[PAX Desestacionalizados]]+BA_MAR[[#This Row],[PAX Desestacionalizados]]+PA_MAR[[#This Row],[PAX Desestacionalizados]]+KM_MAR[[#This Row],[PAX Desestacionalizados]]+GC_VIL[[#This Row],[PAX Desestacionalizados]]</f>
        <v>1522007.2246774074</v>
      </c>
      <c r="BH320" s="114">
        <f t="shared" si="13"/>
        <v>0.16888139756721177</v>
      </c>
      <c r="BI320" s="81">
        <f>+BA_GC[[#This Row],[Pasajeros Totales (PT) (estimados)]]+BA_MAR[[#This Row],[Pasajeros Totales (PT) (estimados)]]+PA_MAR[[#This Row],[Pasajeros Totales (PT) (estimados)]]+KM_MAR[[#This Row],[Pasajeros Totales (PT) (estimados)]]+GC_VIL[[#This Row],[Pasajeros Totales (PT) (estimados)]]</f>
        <v>1834537.2074899534</v>
      </c>
      <c r="BJ320" s="35">
        <f>+(LINEA[[#This Row],[Variación % TC]]*0.2)-(LINEA[[#This Row],[Vaciación % PAX Recorrido Medio]]*0.1)-(LINEA[[#This Row],[Variación % Ocupación PAX]]*0.5)+(LINEA[[#This Row],[Variación % RA]]*0.1)+(LINEA[[#This Row],[Variación % Velocidad Comercial TE]]*0.1)</f>
        <v>-3.6539087436395543E-2</v>
      </c>
      <c r="BK320" s="121">
        <v>10509018.57</v>
      </c>
      <c r="BL320" s="10">
        <f>+LINEA[[#This Row],[Recaudación Vta. Boletos $]]/LINEA[[#This Row],[Pasajeros Pagos (PAX)]]</f>
        <v>6.8924342534160417</v>
      </c>
      <c r="BM320" s="15">
        <f>+(LINEA[[#This Row],[Tarifa Media $]]*44)/CQ320</f>
        <v>1.2331005219692642E-2</v>
      </c>
      <c r="BN320" s="46">
        <f>+LINEA[[#This Row],[Tarifa Media $]]/CP320</f>
        <v>0.15754169731170775</v>
      </c>
      <c r="BO320" s="73">
        <v>28.03</v>
      </c>
      <c r="BP320" s="67">
        <f>+BA_GC[[#This Row],[Km. Línea (entre cabeceras) en Servicio]]+BA_MAR[[#This Row],[Km. Línea (entre cabeceras) en Servicio]]+PA_MAR[[#This Row],[Km. Línea (entre cabeceras) en Servicio]]+KM_MAR[[#This Row],[Km. Línea (entre cabeceras) en Servicio]]+GC_VIL[[#This Row],[Km. Línea (entre cabeceras) en Servicio]]</f>
        <v>105.40700000000001</v>
      </c>
      <c r="BQ320" s="67">
        <f>+[1]!BS_InfraMR[[#This Row],[Total Líneas de Explotación ]]</f>
        <v>66.611000000000004</v>
      </c>
      <c r="BR320" s="36">
        <v>23</v>
      </c>
      <c r="BS320" s="6">
        <v>2141</v>
      </c>
      <c r="BT320" s="63">
        <f>+LINEA[[#This Row],[Recaudación Vta. Boletos $]]/LINEA[[#This Row],[Km. Línea (entre cabeceras) en Servicio]]</f>
        <v>99699.437134156164</v>
      </c>
      <c r="BU320" s="64">
        <f>+LINEA[[#This Row],[Recaudación/Km. Línea (PESOS)]]/CP320</f>
        <v>2278.8492381123874</v>
      </c>
      <c r="BV320" s="63">
        <f>+LINEA[[#This Row],[Recaudación Vta. Boletos $]]/LINEA[[#This Row],[Trenes Corridos (TC)]]</f>
        <v>1771.5810131490223</v>
      </c>
      <c r="BW320" s="64">
        <f>+LINEA[[#This Row],[Recaudación/Trenes Corridos (PESOS)]]/CP320</f>
        <v>40.493368449378359</v>
      </c>
      <c r="BX320" s="63">
        <f>+LINEA[[#This Row],[Recaudación Vta. Boletos $]]/LINEA[[#This Row],[Coches Kilómetro (CK) (5+6+7)]]</f>
        <v>11.812266645974047</v>
      </c>
      <c r="BY320" s="64">
        <f>+LINEA[[#This Row],[Recaudación/Coche Kilómetro (PESOS)]]/CP320</f>
        <v>0.26999525393846302</v>
      </c>
      <c r="BZ320" s="65">
        <f>+LINEA[[#This Row],[Recaudación Vta. Boletos $]]/LINEA[[#This Row],[PAX Kilómetro]]</f>
        <v>0.41431339712643295</v>
      </c>
      <c r="CA320" s="66">
        <f>+LINEA[[#This Row],[Recaudación/Pasajeros Kilómetro (PESOS)]]/CP320</f>
        <v>9.4700411208025401E-3</v>
      </c>
      <c r="CB320" s="63">
        <f>+LINEA[[#This Row],[Recaudación Vta. Boletos $]]/LINEA[[#This Row],[Personal]]</f>
        <v>4908.4626669780482</v>
      </c>
      <c r="CC320" s="64">
        <f>+LINEA[[#This Row],[Recaudación/Personal (PESOS)]]/CP320</f>
        <v>112.19367661920246</v>
      </c>
      <c r="CD320" s="36">
        <f>+LINEA[[#This Row],[Pasajeros Pagos (PAX)]]/LINEA[[#This Row],[Personal]]</f>
        <v>712.15226529659037</v>
      </c>
      <c r="CE320" s="67">
        <f>+LINEA[[#This Row],[Trenes Corridos (TC)]]/LINEA[[#This Row],[Personal]]</f>
        <v>2.7706679121905653</v>
      </c>
      <c r="CF320" s="36">
        <f>+LINEA[[#This Row],[Pasajeros Pagos (PAX)]]/LINEA[[#This Row],[Km. Línea (entre cabeceras) en Servicio]]</f>
        <v>14465.05450302162</v>
      </c>
      <c r="CG320" s="36">
        <f>+LINEA[[#This Row],[Pasajeros Pagos (PAX)]]/LINEA[[#This Row],[Cantidad de Estaciones en Servicio]]</f>
        <v>66292.086956521744</v>
      </c>
      <c r="CH320" s="36">
        <f>+LINEA[[#This Row],[PAX Kilómetro]]/LINEA[[#This Row],[Km. Línea (entre cabeceras) en Servicio]]</f>
        <v>240637.73420228463</v>
      </c>
      <c r="CI320" s="36">
        <f>+LINEA[[#This Row],[Coches Kilómetro (CK) (5+6+7)]]/LINEA[[#This Row],[Km. Línea (entre cabeceras) en Servicio]]</f>
        <v>8440.3307275607895</v>
      </c>
      <c r="CJ320" s="36">
        <f>+[1]!Sar_InfraMR[[#This Row],[Total Coches Eléctricos]]+[1]!Sar_InfraMR[[#This Row],[Total Coches Remolcados]]</f>
        <v>280</v>
      </c>
      <c r="CK320" s="36">
        <f>+LINEA[[#This Row],[Pasajeros Pagos (PAX)]]/LINEA[[#This Row],[Coches en Servicio]]</f>
        <v>5445.4214285714288</v>
      </c>
      <c r="CM320" s="2">
        <f t="shared" si="14"/>
        <v>225.27960586838773</v>
      </c>
      <c r="CN320" s="11">
        <v>0.97600179150732846</v>
      </c>
      <c r="CP320" s="10">
        <v>43.749904761904759</v>
      </c>
      <c r="CQ320" s="33">
        <v>24593.867389333969</v>
      </c>
      <c r="CR320" s="27"/>
      <c r="CS320" s="27"/>
      <c r="CX320" s="28"/>
      <c r="DF320" s="45">
        <f>+LINEA[[#This Row],[Trenes Kilómetro (TK) (1+2+3)]]/LINEA[[#This Row],[Trenes Corridos (TC)]]</f>
        <v>28.449845077545522</v>
      </c>
      <c r="EA320" s="2">
        <v>2019</v>
      </c>
      <c r="EB320" s="2" t="s">
        <v>3</v>
      </c>
    </row>
    <row r="321" spans="1:132" x14ac:dyDescent="0.2">
      <c r="A321" s="83" t="s">
        <v>225</v>
      </c>
      <c r="B321" s="2" t="s">
        <v>4</v>
      </c>
      <c r="C321" s="85">
        <v>43678</v>
      </c>
      <c r="D321" s="2" t="s">
        <v>252</v>
      </c>
      <c r="E321" s="2" t="s">
        <v>246</v>
      </c>
      <c r="F321" s="2" t="s">
        <v>247</v>
      </c>
      <c r="G321" s="2" t="s">
        <v>248</v>
      </c>
      <c r="H321" s="6">
        <f>+BA_GC[[#This Row],[TK Remolcados (1)]]+BA_MAR[[#This Row],[TK Remolcados (1)]]+PA_MAR[[#This Row],[TK Remolcados (1)]]+KM_MAR[[#This Row],[TK Remolcados (1)]]+GC_VIL[[#This Row],[TK Remolcados (1)]]</f>
        <v>53338.055</v>
      </c>
      <c r="I321" s="6">
        <f>+BA_GC[[#This Row],[TK Coche Motor (2)]]+PA_MAR[[#This Row],[TK Coche Motor (2)]]+KM_MAR[[#This Row],[TK Coche Motor (2)]]+GC_VIL[[#This Row],[TK Coche Motor (2)]]</f>
        <v>119447.37000000001</v>
      </c>
      <c r="K321" s="81">
        <f>+LINEA[[#This Row],[TK Remolcados (1)]]+LINEA[[#This Row],[TK Coche Motor (2)]]+LINEA[[#This Row],[TK Eléctricos (3)]]</f>
        <v>172785.42500000002</v>
      </c>
      <c r="L321" s="35">
        <f>+LINEA[[#This Row],[Trenes Kilómetro (TK) (1+2+3)]]/K309-1</f>
        <v>-8.9947563714939394E-3</v>
      </c>
      <c r="M321" s="36">
        <f>+BA_GC[[#This Row],[CK Locomotoras (4)]]+BA_MAR[[#This Row],[CK Locomotoras (4)]]+PA_MAR[[#This Row],[CK Locomotoras (4)]]+KM_MAR[[#This Row],[CK Locomotoras (4)]]+GC_VIL[[#This Row],[CK Locomotoras (4)]]</f>
        <v>53338.055</v>
      </c>
      <c r="N321" s="36">
        <f>+BA_GC[[#This Row],[CK Remolcados (5)]]+BA_MAR[[#This Row],[CK Remolcados (5)]]+PA_MAR[[#This Row],[CK Remolcados (5)]]+KM_MAR[[#This Row],[CK Remolcados (5)]]+GC_VIL[[#This Row],[CK Remolcados (5)]]</f>
        <v>266690.27500000002</v>
      </c>
      <c r="O321" s="36">
        <f>+BA_GC[[#This Row],[CK Coche Motor (6)]]+BA_MAR[[#This Row],[CK Coche Motor (6)]]+PA_MAR[[#This Row],[CK Coche Motor (6)]]+KM_MAR[[#This Row],[CK Coche Motor (6)]]+GC_VIL[[#This Row],[CK Coche Motor (6)]]</f>
        <v>644688.82799999998</v>
      </c>
      <c r="Q321" s="81">
        <f t="shared" si="12"/>
        <v>911379.103</v>
      </c>
      <c r="R321" s="35">
        <f>+LINEA[[#This Row],[Coches Kilómetro (CK) (5+6+7)]]/Q309-1</f>
        <v>-9.3140625042938963E-3</v>
      </c>
      <c r="S321" s="37">
        <f>+(BA_GC[[#This Row],[Velocidad Comercial Trenes Diésel]]*BA_GC[[#This Row],[Trenes Corridos (TC)]]+BA_MAR[[#This Row],[Velocidad Comercial Trenes Diésel]]*BA_MAR[[#This Row],[Trenes Corridos (TC)]])/(BA_GC[[#This Row],[Trenes Corridos (TC)]]+BA_MAR[[#This Row],[Trenes Corridos (TC)]])</f>
        <v>30.0202746365105</v>
      </c>
      <c r="T321" s="35">
        <f>+LINEA[[#This Row],[Velocidad Comercial Trenes Diésel]]/S309-1</f>
        <v>3.3528137157290416E-5</v>
      </c>
      <c r="U321" s="37"/>
      <c r="V321" s="35"/>
      <c r="W321" s="37">
        <f>+BA_MAR[[#This Row],[Form. Media Trenes Remolcados]]</f>
        <v>5</v>
      </c>
      <c r="X321" s="9">
        <f>+(BA_GC[[#This Row],[Form. Media Trenes Coche Motor]]*BA_GC[[#This Row],[Trenes Corridos (TC)]]+GC_VIL[[#This Row],[Form. Media Trenes Coche Motor]]*GC_VIL[[#This Row],[Trenes Corridos (TC)]])/(BA_GC[[#This Row],[Trenes Corridos (TC)]]+GC_VIL[[#This Row],[Trenes Corridos (TC)]])</f>
        <v>6</v>
      </c>
      <c r="Z321" s="36">
        <f>+BA_GC[[#This Row],[Asientos Ofrecidos Coches Remolcados]]+BA_MAR[[#This Row],[Asientos Ofrecidos Coches Remolcados]]+PA_MAR[[#This Row],[Asientos Ofrecidos Coches Remolcados]]+KM_MAR[[#This Row],[Asientos Ofrecidos Coches Remolcados]]+GC_VIL[[#This Row],[Asientos Ofrecidos Coches Remolcados]]</f>
        <v>559800</v>
      </c>
      <c r="AA321" s="6">
        <f>+BA_GC[[#This Row],[Asientos Ofrecidos Coches Motor]]+BA_MAR[[#This Row],[Asientos Prom. x C. Motor]]+PA_MAR[[#This Row],[Asientos Ofrecidos Coches Motor]]+KM_MAR[[#This Row],[Asientos Ofrecidos Coches Motor]]+GC_VIL[[#This Row],[Asientos Ofrecidos Coches Motor]]</f>
        <v>806820</v>
      </c>
      <c r="AC321" s="6">
        <f>+BA_MAR[[#This Row],[Asientos Prom. x C. Remolcados]]</f>
        <v>72</v>
      </c>
      <c r="AD321" s="6">
        <f>+BA_GC[[#This Row],[Asientos Prom. x C. Motor]]</f>
        <v>34</v>
      </c>
      <c r="AF321" s="6">
        <f>+'[2]BS TAB'!$H325</f>
        <v>6350</v>
      </c>
      <c r="AG321" s="6">
        <f>+LINEA[[#This Row],[Trenes Programados]]-LINEA[[#This Row],[Trenes Corridos (TC)]]</f>
        <v>282</v>
      </c>
      <c r="AH321" s="81">
        <f>+'[2]BS TAB'!$J325</f>
        <v>6068</v>
      </c>
      <c r="AI321" s="35">
        <f>IFERROR(+LINEA[[#This Row],[Trenes Corridos (TC)]]/AH309-1,0)</f>
        <v>-8.6587158960954591E-3</v>
      </c>
      <c r="AJ321" s="36">
        <f>+'[2]BS TAB'!$K325</f>
        <v>5648</v>
      </c>
      <c r="AK321" s="36">
        <f>+LINEA[[#This Row],[Trenes Corridos (TC)]]-LINEA[[#This Row],[Trenes Puntuales]]</f>
        <v>420</v>
      </c>
      <c r="AL321" s="111">
        <f>+LINEA[[#This Row],[Trenes Puntuales]]/LINEA[[#This Row],[Trenes Programados]]</f>
        <v>0.88944881889763783</v>
      </c>
      <c r="AM321" s="82">
        <v>0.95</v>
      </c>
      <c r="AN321" s="82" t="str">
        <f>+IF(LINEA[[#This Row],[Regularidad Absoluta]]&gt;=LINEA[[#This Row],[RA 95%]],LINEA[[#This Row],[Regularidad Absoluta]],"")</f>
        <v/>
      </c>
      <c r="AO321" s="82">
        <f>+LINEA[[#This Row],[Trenes Puntuales]]/LINEA[[#This Row],[Trenes Corridos (TC)]]</f>
        <v>0.93078444297956497</v>
      </c>
      <c r="AP321" s="82">
        <f>+LINEA[[#This Row],[Trenes Corridos (TC)]]/LINEA[[#This Row],[Trenes Programados]]</f>
        <v>0.95559055118110237</v>
      </c>
      <c r="AQ321" s="82">
        <f>+LINEA[[#This Row],[Regularidad Relativa]]/AO309-1</f>
        <v>0.41302866455305476</v>
      </c>
      <c r="AR321" s="81">
        <f>+'[3]DATOS BS#Bol por Estación'!$AP305</f>
        <v>1588432</v>
      </c>
      <c r="AS321" s="15">
        <f>+LINEA[[#This Row],[Pasajeros Pagos (PAX)]]/AR309-1</f>
        <v>5.9174975061479396E-2</v>
      </c>
      <c r="AT321" s="6">
        <f>+LINEA[[#This Row],[Pasajeros Pagos (PAX)]]/LINEA[[#This Row],[Indice Dia Habil]]</f>
        <v>57035.260323159782</v>
      </c>
      <c r="AU321" s="15">
        <f>+LINEA[[#This Row],[PAX Día Habil]]/AT309-1</f>
        <v>6.6020630196526708E-2</v>
      </c>
      <c r="AV321" s="6">
        <f>+LINEA[[#This Row],[Pasajeros Pagos (PAX)]]/LINEA[[#This Row],[Trenes Corridos (TC)]]</f>
        <v>261.77191825972312</v>
      </c>
      <c r="AW321" s="6">
        <f>+LINEA[[#This Row],[PAX x Tren]]/LINEA[[#This Row],[Form. Media Trenes Remolcados]]</f>
        <v>52.354383651944623</v>
      </c>
      <c r="AX321" s="15">
        <f>+LINEA[[#This Row],[PAX x Coche]]/AW309-1</f>
        <v>6.8426173755984587E-2</v>
      </c>
      <c r="AY321" s="141">
        <f>+(BA_GC[[#This Row],[Capacidad x Coche (4xm2)]]*BA_GC[[#This Row],[Coches Kilómetro (CK) (5+6+7)]]+BA_MAR[[#This Row],[Capacidad x Coche (4xm2)]]*BA_MAR[[#This Row],[Coches Kilómetro (CK) (5+6+7)]])/(BA_MAR[[#This Row],[Coches Kilómetro (CK) (5+6+7)]]+BA_GC[[#This Row],[Coches Kilómetro (CK) (5+6+7)]])</f>
        <v>141.79240555217305</v>
      </c>
      <c r="AZ321" s="9">
        <f>+LINEA[[#This Row],[PAX Kilómetro]]/LINEA[[#This Row],[Coches Kilómetro (CK) (5+6+7)]]</f>
        <v>28.783857553070629</v>
      </c>
      <c r="BA321" s="15">
        <f>+LINEA[[#This Row],[Ocupación Media (PaxKm/CocheKm)]]/AZ309-1</f>
        <v>1.0178161758743975E-2</v>
      </c>
      <c r="BB321" s="15">
        <f>+LINEA[[#This Row],[Ocupación Media (PaxKm/CocheKm)]]/LINEA[[#This Row],[Capacidad x Coche (4xm2)]]</f>
        <v>0.20299999454117096</v>
      </c>
      <c r="BC321" s="15">
        <f>+LINEA[[#This Row],[% de Ocupación Media PAX]]/BB309-1</f>
        <v>1.0307679479750309E-2</v>
      </c>
      <c r="BD321" s="36">
        <f>+LINEA[[#This Row],[Pasajeros Pagos (PAX)]]*LINEA[[#This Row],[PAX Recorrido Medio]]</f>
        <v>26233006.277597286</v>
      </c>
      <c r="BE321" s="37">
        <f>+(BA_GC[[#This Row],[PAX Recorrido Medio]]*BA_GC[[#This Row],[Pasajeros Pagos (PAX)]]+BA_MAR[[#This Row],[PAX Recorrido Medio]]*BA_MAR[[#This Row],[Pasajeros Pagos (PAX)]])/(BA_MAR[[#This Row],[Pasajeros Pagos (PAX)]]+BA_GC[[#This Row],[Pasajeros Pagos (PAX)]])</f>
        <v>16.515032609263276</v>
      </c>
      <c r="BF321" s="35">
        <f>+LINEA[[#This Row],[PAX Recorrido Medio]]/BE309-1</f>
        <v>-5.5142613087548642E-2</v>
      </c>
      <c r="BG321" s="36">
        <f>+BA_GC[[#This Row],[PAX Desestacionalizados]]+BA_MAR[[#This Row],[PAX Desestacionalizados]]+PA_MAR[[#This Row],[PAX Desestacionalizados]]+KM_MAR[[#This Row],[PAX Desestacionalizados]]+GC_VIL[[#This Row],[PAX Desestacionalizados]]</f>
        <v>1575924.5635228434</v>
      </c>
      <c r="BH321" s="114">
        <f t="shared" si="13"/>
        <v>0.15931254596318156</v>
      </c>
      <c r="BI321" s="81">
        <f>+BA_GC[[#This Row],[Pasajeros Totales (PT) (estimados)]]+BA_MAR[[#This Row],[Pasajeros Totales (PT) (estimados)]]+PA_MAR[[#This Row],[Pasajeros Totales (PT) (estimados)]]+KM_MAR[[#This Row],[Pasajeros Totales (PT) (estimados)]]+GC_VIL[[#This Row],[Pasajeros Totales (PT) (estimados)]]</f>
        <v>1889444.1595061957</v>
      </c>
      <c r="BJ321" s="35">
        <f>+(LINEA[[#This Row],[Variación % TC]]*0.2)-(LINEA[[#This Row],[Vaciación % PAX Recorrido Medio]]*0.1)-(LINEA[[#This Row],[Variación % Ocupación PAX]]*0.5)+(LINEA[[#This Row],[Variación % RA]]*0.1)+(LINEA[[#This Row],[Variación % Velocidad Comercial TE]]*0.1)</f>
        <v>3.9931544844966096E-2</v>
      </c>
      <c r="BK321" s="121">
        <v>10866604.01</v>
      </c>
      <c r="BL321" s="10">
        <f>+LINEA[[#This Row],[Recaudación Vta. Boletos $]]/LINEA[[#This Row],[Pasajeros Pagos (PAX)]]</f>
        <v>6.8410885766592466</v>
      </c>
      <c r="BM321" s="15">
        <f>+(LINEA[[#This Row],[Tarifa Media $]]*44)/CQ321</f>
        <v>1.1818491603072511E-2</v>
      </c>
      <c r="BN321" s="46">
        <f>+LINEA[[#This Row],[Tarifa Media $]]/CP321</f>
        <v>0.12518275578681554</v>
      </c>
      <c r="BO321" s="73">
        <v>27.85</v>
      </c>
      <c r="BP321" s="67">
        <f>+BA_GC[[#This Row],[Km. Línea (entre cabeceras) en Servicio]]+BA_MAR[[#This Row],[Km. Línea (entre cabeceras) en Servicio]]+PA_MAR[[#This Row],[Km. Línea (entre cabeceras) en Servicio]]+KM_MAR[[#This Row],[Km. Línea (entre cabeceras) en Servicio]]+GC_VIL[[#This Row],[Km. Línea (entre cabeceras) en Servicio]]</f>
        <v>105.40700000000001</v>
      </c>
      <c r="BQ321" s="67">
        <f>+[1]!BS_InfraMR[[#This Row],[Total Líneas de Explotación ]]</f>
        <v>66.611000000000004</v>
      </c>
      <c r="BR321" s="36">
        <v>23</v>
      </c>
      <c r="BS321" s="6">
        <v>2141</v>
      </c>
      <c r="BT321" s="63">
        <f>+LINEA[[#This Row],[Recaudación Vta. Boletos $]]/LINEA[[#This Row],[Km. Línea (entre cabeceras) en Servicio]]</f>
        <v>103091.86306412287</v>
      </c>
      <c r="BU321" s="64">
        <f>+LINEA[[#This Row],[Recaudación/Km. Línea (PESOS)]]/CP321</f>
        <v>1886.4429794981638</v>
      </c>
      <c r="BV321" s="63">
        <f>+LINEA[[#This Row],[Recaudación Vta. Boletos $]]/LINEA[[#This Row],[Trenes Corridos (TC)]]</f>
        <v>1790.8048796967698</v>
      </c>
      <c r="BW321" s="64">
        <f>+LINEA[[#This Row],[Recaudación/Trenes Corridos (PESOS)]]/CP321</f>
        <v>32.769330115353156</v>
      </c>
      <c r="BX321" s="63">
        <f>+LINEA[[#This Row],[Recaudación Vta. Boletos $]]/LINEA[[#This Row],[Coches Kilómetro (CK) (5+6+7)]]</f>
        <v>11.923253423553644</v>
      </c>
      <c r="BY321" s="64">
        <f>+LINEA[[#This Row],[Recaudación/Coche Kilómetro (PESOS)]]/CP321</f>
        <v>0.21817956379011133</v>
      </c>
      <c r="BZ321" s="65">
        <f>+LINEA[[#This Row],[Recaudación Vta. Boletos $]]/LINEA[[#This Row],[PAX Kilómetro]]</f>
        <v>0.41423403383545737</v>
      </c>
      <c r="CA321" s="66">
        <f>+LINEA[[#This Row],[Recaudación/Pasajeros Kilómetro (PESOS)]]/CP321</f>
        <v>7.5799278601848203E-3</v>
      </c>
      <c r="CB321" s="63">
        <f>+LINEA[[#This Row],[Recaudación Vta. Boletos $]]/LINEA[[#This Row],[Personal]]</f>
        <v>5075.4806212050444</v>
      </c>
      <c r="CC321" s="64">
        <f>+LINEA[[#This Row],[Recaudación/Personal (PESOS)]]/CP321</f>
        <v>92.874495628193813</v>
      </c>
      <c r="CD321" s="36">
        <f>+LINEA[[#This Row],[Pasajeros Pagos (PAX)]]/LINEA[[#This Row],[Personal]]</f>
        <v>741.91125642223255</v>
      </c>
      <c r="CE321" s="67">
        <f>+LINEA[[#This Row],[Trenes Corridos (TC)]]/LINEA[[#This Row],[Personal]]</f>
        <v>2.8341896310135453</v>
      </c>
      <c r="CF321" s="36">
        <f>+LINEA[[#This Row],[Pasajeros Pagos (PAX)]]/LINEA[[#This Row],[Km. Línea (entre cabeceras) en Servicio]]</f>
        <v>15069.511512518142</v>
      </c>
      <c r="CG321" s="36">
        <f>+LINEA[[#This Row],[Pasajeros Pagos (PAX)]]/LINEA[[#This Row],[Cantidad de Estaciones en Servicio]]</f>
        <v>69062.260869565216</v>
      </c>
      <c r="CH321" s="36">
        <f>+LINEA[[#This Row],[PAX Kilómetro]]/LINEA[[#This Row],[Km. Línea (entre cabeceras) en Servicio]]</f>
        <v>248873.47403490549</v>
      </c>
      <c r="CI321" s="36">
        <f>+LINEA[[#This Row],[Coches Kilómetro (CK) (5+6+7)]]/LINEA[[#This Row],[Km. Línea (entre cabeceras) en Servicio]]</f>
        <v>8646.2863282324688</v>
      </c>
      <c r="CJ321" s="36">
        <f>+[1]!Sar_InfraMR[[#This Row],[Total Coches Eléctricos]]+[1]!Sar_InfraMR[[#This Row],[Total Coches Remolcados]]</f>
        <v>280</v>
      </c>
      <c r="CK321" s="36">
        <f>+LINEA[[#This Row],[Pasajeros Pagos (PAX)]]/LINEA[[#This Row],[Coches en Servicio]]</f>
        <v>5672.971428571429</v>
      </c>
      <c r="CM321" s="2">
        <f t="shared" si="14"/>
        <v>228.59555022831216</v>
      </c>
      <c r="CN321" s="11">
        <v>0.96092931714403562</v>
      </c>
      <c r="CP321" s="10">
        <v>54.648809523809526</v>
      </c>
      <c r="CQ321" s="60">
        <v>25469.231394533665</v>
      </c>
      <c r="CR321" s="27"/>
      <c r="CS321" s="27"/>
      <c r="DF321" s="45">
        <f>+LINEA[[#This Row],[Trenes Kilómetro (TK) (1+2+3)]]/LINEA[[#This Row],[Trenes Corridos (TC)]]</f>
        <v>28.474855800922878</v>
      </c>
      <c r="EA321" s="2">
        <v>2019</v>
      </c>
      <c r="EB321" s="2" t="s">
        <v>4</v>
      </c>
    </row>
    <row r="322" spans="1:132" x14ac:dyDescent="0.2">
      <c r="A322" s="83" t="s">
        <v>225</v>
      </c>
      <c r="B322" s="2" t="s">
        <v>11</v>
      </c>
      <c r="C322" s="85">
        <v>43709</v>
      </c>
      <c r="D322" s="2" t="s">
        <v>252</v>
      </c>
      <c r="E322" s="2" t="s">
        <v>246</v>
      </c>
      <c r="F322" s="2" t="s">
        <v>247</v>
      </c>
      <c r="G322" s="2" t="s">
        <v>248</v>
      </c>
      <c r="H322" s="6">
        <f>+BA_GC[[#This Row],[TK Remolcados (1)]]+BA_MAR[[#This Row],[TK Remolcados (1)]]+PA_MAR[[#This Row],[TK Remolcados (1)]]+KM_MAR[[#This Row],[TK Remolcados (1)]]+GC_VIL[[#This Row],[TK Remolcados (1)]]</f>
        <v>53578.162000000004</v>
      </c>
      <c r="I322" s="6">
        <f>+BA_GC[[#This Row],[TK Coche Motor (2)]]+PA_MAR[[#This Row],[TK Coche Motor (2)]]+KM_MAR[[#This Row],[TK Coche Motor (2)]]+GC_VIL[[#This Row],[TK Coche Motor (2)]]</f>
        <v>118926.40200000002</v>
      </c>
      <c r="K322" s="81">
        <f>+LINEA[[#This Row],[TK Remolcados (1)]]+LINEA[[#This Row],[TK Coche Motor (2)]]+LINEA[[#This Row],[TK Eléctricos (3)]]</f>
        <v>172504.56400000001</v>
      </c>
      <c r="L322" s="35">
        <f>+LINEA[[#This Row],[Trenes Kilómetro (TK) (1+2+3)]]/K310-1</f>
        <v>5.8404601396874201E-2</v>
      </c>
      <c r="M322" s="36">
        <f>+BA_GC[[#This Row],[CK Locomotoras (4)]]+BA_MAR[[#This Row],[CK Locomotoras (4)]]+PA_MAR[[#This Row],[CK Locomotoras (4)]]+KM_MAR[[#This Row],[CK Locomotoras (4)]]+GC_VIL[[#This Row],[CK Locomotoras (4)]]</f>
        <v>53578.162000000004</v>
      </c>
      <c r="N322" s="36">
        <f>+BA_GC[[#This Row],[CK Remolcados (5)]]+BA_MAR[[#This Row],[CK Remolcados (5)]]+PA_MAR[[#This Row],[CK Remolcados (5)]]+KM_MAR[[#This Row],[CK Remolcados (5)]]+GC_VIL[[#This Row],[CK Remolcados (5)]]</f>
        <v>267890.81</v>
      </c>
      <c r="O322" s="36">
        <f>+BA_GC[[#This Row],[CK Coche Motor (6)]]+BA_MAR[[#This Row],[CK Coche Motor (6)]]+PA_MAR[[#This Row],[CK Coche Motor (6)]]+KM_MAR[[#This Row],[CK Coche Motor (6)]]+GC_VIL[[#This Row],[CK Coche Motor (6)]]</f>
        <v>642788.74800000002</v>
      </c>
      <c r="Q322" s="81">
        <f t="shared" ref="Q322:Q360" si="15">+N322+O322+P322</f>
        <v>910679.55799999996</v>
      </c>
      <c r="R322" s="35">
        <f>+LINEA[[#This Row],[Coches Kilómetro (CK) (5+6+7)]]/Q310-1</f>
        <v>5.7591016207064971E-2</v>
      </c>
      <c r="S322" s="37">
        <f>+(BA_GC[[#This Row],[Velocidad Comercial Trenes Diésel]]*BA_GC[[#This Row],[Trenes Corridos (TC)]]+BA_MAR[[#This Row],[Velocidad Comercial Trenes Diésel]]*BA_MAR[[#This Row],[Trenes Corridos (TC)]])/(BA_GC[[#This Row],[Trenes Corridos (TC)]]+BA_MAR[[#This Row],[Trenes Corridos (TC)]])</f>
        <v>30.016460141271441</v>
      </c>
      <c r="T322" s="35">
        <f>+LINEA[[#This Row],[Velocidad Comercial Trenes Diésel]]/S310-1</f>
        <v>3.4546177129213262E-4</v>
      </c>
      <c r="U322" s="37"/>
      <c r="V322" s="35"/>
      <c r="W322" s="37">
        <f>+BA_MAR[[#This Row],[Form. Media Trenes Remolcados]]</f>
        <v>5</v>
      </c>
      <c r="X322" s="9">
        <f>+(BA_GC[[#This Row],[Form. Media Trenes Coche Motor]]*BA_GC[[#This Row],[Trenes Corridos (TC)]]+GC_VIL[[#This Row],[Form. Media Trenes Coche Motor]]*GC_VIL[[#This Row],[Trenes Corridos (TC)]])/(BA_GC[[#This Row],[Trenes Corridos (TC)]]+GC_VIL[[#This Row],[Trenes Corridos (TC)]])</f>
        <v>6</v>
      </c>
      <c r="Z322" s="36">
        <f>+BA_GC[[#This Row],[Asientos Ofrecidos Coches Remolcados]]+BA_MAR[[#This Row],[Asientos Ofrecidos Coches Remolcados]]+PA_MAR[[#This Row],[Asientos Ofrecidos Coches Remolcados]]+KM_MAR[[#This Row],[Asientos Ofrecidos Coches Remolcados]]+GC_VIL[[#This Row],[Asientos Ofrecidos Coches Remolcados]]</f>
        <v>562320</v>
      </c>
      <c r="AA322" s="6">
        <f>+BA_GC[[#This Row],[Asientos Ofrecidos Coches Motor]]+BA_MAR[[#This Row],[Asientos Prom. x C. Motor]]+PA_MAR[[#This Row],[Asientos Ofrecidos Coches Motor]]+KM_MAR[[#This Row],[Asientos Ofrecidos Coches Motor]]+GC_VIL[[#This Row],[Asientos Ofrecidos Coches Motor]]</f>
        <v>804066</v>
      </c>
      <c r="AC322" s="6">
        <f>+BA_MAR[[#This Row],[Asientos Prom. x C. Remolcados]]</f>
        <v>72</v>
      </c>
      <c r="AD322" s="6">
        <f>+BA_GC[[#This Row],[Asientos Prom. x C. Motor]]</f>
        <v>34</v>
      </c>
      <c r="AF322" s="6">
        <f>+'[2]BS TAB'!$H326</f>
        <v>6164</v>
      </c>
      <c r="AG322" s="6">
        <f>+LINEA[[#This Row],[Trenes Programados]]-LINEA[[#This Row],[Trenes Corridos (TC)]]</f>
        <v>112</v>
      </c>
      <c r="AH322" s="81">
        <f>+'[2]BS TAB'!$J326</f>
        <v>6052</v>
      </c>
      <c r="AI322" s="35">
        <f>IFERROR(+LINEA[[#This Row],[Trenes Corridos (TC)]]/AH310-1,0)</f>
        <v>6.0080574531441666E-2</v>
      </c>
      <c r="AJ322" s="36">
        <f>+'[2]BS TAB'!$K326</f>
        <v>5698</v>
      </c>
      <c r="AK322" s="36">
        <f>+LINEA[[#This Row],[Trenes Corridos (TC)]]-LINEA[[#This Row],[Trenes Puntuales]]</f>
        <v>354</v>
      </c>
      <c r="AL322" s="111">
        <f>+LINEA[[#This Row],[Trenes Puntuales]]/LINEA[[#This Row],[Trenes Programados]]</f>
        <v>0.92439974042829332</v>
      </c>
      <c r="AM322" s="82">
        <v>0.95</v>
      </c>
      <c r="AN322" s="82" t="str">
        <f>+IF(LINEA[[#This Row],[Regularidad Absoluta]]&gt;=LINEA[[#This Row],[RA 95%]],LINEA[[#This Row],[Regularidad Absoluta]],"")</f>
        <v/>
      </c>
      <c r="AO322" s="82">
        <f>+LINEA[[#This Row],[Trenes Puntuales]]/LINEA[[#This Row],[Trenes Corridos (TC)]]</f>
        <v>0.94150693985459355</v>
      </c>
      <c r="AP322" s="82">
        <f>+LINEA[[#This Row],[Trenes Corridos (TC)]]/LINEA[[#This Row],[Trenes Programados]]</f>
        <v>0.981829980532122</v>
      </c>
      <c r="AQ322" s="82">
        <f>+LINEA[[#This Row],[Regularidad Relativa]]/AO310-1</f>
        <v>0.48934971449982667</v>
      </c>
      <c r="AR322" s="81">
        <f>+'[3]DATOS BS#Bol por Estación'!$AP306</f>
        <v>1585414</v>
      </c>
      <c r="AS322" s="15">
        <f>+LINEA[[#This Row],[Pasajeros Pagos (PAX)]]/AR310-1</f>
        <v>0.15575342006388881</v>
      </c>
      <c r="AT322" s="6">
        <f>+LINEA[[#This Row],[Pasajeros Pagos (PAX)]]/LINEA[[#This Row],[Indice Dia Habil]]</f>
        <v>58653.866074731777</v>
      </c>
      <c r="AU322" s="15">
        <f>+LINEA[[#This Row],[PAX Día Habil]]/AT310-1</f>
        <v>0.1480569488980914</v>
      </c>
      <c r="AV322" s="6">
        <f>+LINEA[[#This Row],[Pasajeros Pagos (PAX)]]/LINEA[[#This Row],[Trenes Corridos (TC)]]</f>
        <v>261.9653007270324</v>
      </c>
      <c r="AW322" s="6">
        <f>+LINEA[[#This Row],[PAX x Tren]]/LINEA[[#This Row],[Form. Media Trenes Remolcados]]</f>
        <v>52.39306014540648</v>
      </c>
      <c r="AX322" s="15">
        <f>+LINEA[[#This Row],[PAX x Coche]]/AW310-1</f>
        <v>9.0250541167339993E-2</v>
      </c>
      <c r="AY322" s="141">
        <f>+(BA_GC[[#This Row],[Capacidad x Coche (4xm2)]]*BA_GC[[#This Row],[Coches Kilómetro (CK) (5+6+7)]]+BA_MAR[[#This Row],[Capacidad x Coche (4xm2)]]*BA_MAR[[#This Row],[Coches Kilómetro (CK) (5+6+7)]])/(BA_MAR[[#This Row],[Coches Kilómetro (CK) (5+6+7)]]+BA_GC[[#This Row],[Coches Kilómetro (CK) (5+6+7)]])</f>
        <v>141.86130329832739</v>
      </c>
      <c r="AZ322" s="9">
        <f>+LINEA[[#This Row],[PAX Kilómetro]]/LINEA[[#This Row],[Coches Kilómetro (CK) (5+6+7)]]</f>
        <v>28.706885029409161</v>
      </c>
      <c r="BA322" s="15">
        <f>+LINEA[[#This Row],[Ocupación Media (PaxKm/CocheKm)]]/AZ310-1</f>
        <v>3.1378791544833362E-2</v>
      </c>
      <c r="BB322" s="15">
        <f>+LINEA[[#This Row],[Ocupación Media (PaxKm/CocheKm)]]/LINEA[[#This Row],[Capacidad x Coche (4xm2)]]</f>
        <v>0.20235881358738109</v>
      </c>
      <c r="BC322" s="15">
        <f>+LINEA[[#This Row],[% de Ocupación Media PAX]]/BB310-1</f>
        <v>3.273991552534361E-2</v>
      </c>
      <c r="BD322" s="36">
        <f>+LINEA[[#This Row],[Pasajeros Pagos (PAX)]]*LINEA[[#This Row],[PAX Recorrido Medio]]</f>
        <v>26142773.370139152</v>
      </c>
      <c r="BE322" s="37">
        <f>+(BA_GC[[#This Row],[PAX Recorrido Medio]]*BA_GC[[#This Row],[Pasajeros Pagos (PAX)]]+BA_MAR[[#This Row],[PAX Recorrido Medio]]*BA_MAR[[#This Row],[Pasajeros Pagos (PAX)]])/(BA_MAR[[#This Row],[Pasajeros Pagos (PAX)]]+BA_GC[[#This Row],[Pasajeros Pagos (PAX)]])</f>
        <v>16.489556273717245</v>
      </c>
      <c r="BF322" s="35">
        <f>+LINEA[[#This Row],[PAX Recorrido Medio]]/BE310-1</f>
        <v>-5.6220016044583265E-2</v>
      </c>
      <c r="BG322" s="36">
        <f>+BA_GC[[#This Row],[PAX Desestacionalizados]]+BA_MAR[[#This Row],[PAX Desestacionalizados]]+PA_MAR[[#This Row],[PAX Desestacionalizados]]+KM_MAR[[#This Row],[PAX Desestacionalizados]]+GC_VIL[[#This Row],[PAX Desestacionalizados]]</f>
        <v>1567739.8656106147</v>
      </c>
      <c r="BH322" s="114">
        <f t="shared" si="13"/>
        <v>0.16631780117029749</v>
      </c>
      <c r="BI322" s="81">
        <f>+BA_GC[[#This Row],[Pasajeros Totales (PT) (estimados)]]+BA_MAR[[#This Row],[Pasajeros Totales (PT) (estimados)]]+PA_MAR[[#This Row],[Pasajeros Totales (PT) (estimados)]]+KM_MAR[[#This Row],[Pasajeros Totales (PT) (estimados)]]+GC_VIL[[#This Row],[Pasajeros Totales (PT) (estimados)]]</f>
        <v>1901700.6747002101</v>
      </c>
      <c r="BJ322" s="35">
        <f>+(LINEA[[#This Row],[Variación % TC]]*0.2)-(LINEA[[#This Row],[Vaciación % PAX Recorrido Medio]]*0.1)-(LINEA[[#This Row],[Variación % Ocupación PAX]]*0.5)+(LINEA[[#This Row],[Variación % RA]]*0.1)+(LINEA[[#This Row],[Variación % Velocidad Comercial TE]]*0.1)</f>
        <v>5.0203130198057527E-2</v>
      </c>
      <c r="BK322" s="121">
        <v>10830927.680000002</v>
      </c>
      <c r="BL322" s="10">
        <f>+LINEA[[#This Row],[Recaudación Vta. Boletos $]]/LINEA[[#This Row],[Pasajeros Pagos (PAX)]]</f>
        <v>6.8316084505372112</v>
      </c>
      <c r="BM322" s="15">
        <f>+(LINEA[[#This Row],[Tarifa Media $]]*44)/CQ322</f>
        <v>1.1481923972854774E-2</v>
      </c>
      <c r="BN322" s="46">
        <f>+LINEA[[#This Row],[Tarifa Media $]]/CP322</f>
        <v>0.11620470918911678</v>
      </c>
      <c r="BO322" s="73">
        <v>27.03</v>
      </c>
      <c r="BP322" s="67">
        <f>+BA_GC[[#This Row],[Km. Línea (entre cabeceras) en Servicio]]+BA_MAR[[#This Row],[Km. Línea (entre cabeceras) en Servicio]]+PA_MAR[[#This Row],[Km. Línea (entre cabeceras) en Servicio]]+KM_MAR[[#This Row],[Km. Línea (entre cabeceras) en Servicio]]+GC_VIL[[#This Row],[Km. Línea (entre cabeceras) en Servicio]]</f>
        <v>105.40700000000001</v>
      </c>
      <c r="BQ322" s="67">
        <f>+[1]!BS_InfraMR[[#This Row],[Total Líneas de Explotación ]]</f>
        <v>66.611000000000004</v>
      </c>
      <c r="BR322" s="36">
        <v>23</v>
      </c>
      <c r="BS322" s="6">
        <v>2141</v>
      </c>
      <c r="BT322" s="63">
        <f>+LINEA[[#This Row],[Recaudación Vta. Boletos $]]/LINEA[[#This Row],[Km. Línea (entre cabeceras) en Servicio]]</f>
        <v>102753.40043830106</v>
      </c>
      <c r="BU322" s="64">
        <f>+LINEA[[#This Row],[Recaudación/Km. Línea (PESOS)]]/CP322</f>
        <v>1747.8210442793586</v>
      </c>
      <c r="BV322" s="63">
        <f>+LINEA[[#This Row],[Recaudación Vta. Boletos $]]/LINEA[[#This Row],[Trenes Corridos (TC)]]</f>
        <v>1789.6443621943163</v>
      </c>
      <c r="BW322" s="64">
        <f>+LINEA[[#This Row],[Recaudación/Trenes Corridos (PESOS)]]/CP322</f>
        <v>30.441601588624319</v>
      </c>
      <c r="BX322" s="63">
        <f>+LINEA[[#This Row],[Recaudación Vta. Boletos $]]/LINEA[[#This Row],[Coches Kilómetro (CK) (5+6+7)]]</f>
        <v>11.893236852473636</v>
      </c>
      <c r="BY322" s="64">
        <f>+LINEA[[#This Row],[Recaudación/Coche Kilómetro (PESOS)]]/CP322</f>
        <v>0.20230230402772958</v>
      </c>
      <c r="BZ322" s="65">
        <f>+LINEA[[#This Row],[Recaudación Vta. Boletos $]]/LINEA[[#This Row],[PAX Kilómetro]]</f>
        <v>0.41429910769801204</v>
      </c>
      <c r="CA322" s="66">
        <f>+LINEA[[#This Row],[Recaudación/Pasajeros Kilómetro (PESOS)]]/CP322</f>
        <v>7.0471701760911436E-3</v>
      </c>
      <c r="CB322" s="63">
        <f>+LINEA[[#This Row],[Recaudación Vta. Boletos $]]/LINEA[[#This Row],[Personal]]</f>
        <v>5058.8172255955169</v>
      </c>
      <c r="CC322" s="64">
        <f>+LINEA[[#This Row],[Recaudación/Personal (PESOS)]]/CP322</f>
        <v>86.04977712020289</v>
      </c>
      <c r="CD322" s="36">
        <f>+LINEA[[#This Row],[Pasajeros Pagos (PAX)]]/LINEA[[#This Row],[Personal]]</f>
        <v>740.50163475011675</v>
      </c>
      <c r="CE322" s="67">
        <f>+LINEA[[#This Row],[Trenes Corridos (TC)]]/LINEA[[#This Row],[Personal]]</f>
        <v>2.8267164876226061</v>
      </c>
      <c r="CF322" s="36">
        <f>+LINEA[[#This Row],[Pasajeros Pagos (PAX)]]/LINEA[[#This Row],[Km. Línea (entre cabeceras) en Servicio]]</f>
        <v>15040.879637974705</v>
      </c>
      <c r="CG322" s="36">
        <f>+LINEA[[#This Row],[Pasajeros Pagos (PAX)]]/LINEA[[#This Row],[Cantidad de Estaciones en Servicio]]</f>
        <v>68931.043478260865</v>
      </c>
      <c r="CH322" s="36">
        <f>+LINEA[[#This Row],[PAX Kilómetro]]/LINEA[[#This Row],[Km. Línea (entre cabeceras) en Servicio]]</f>
        <v>248017.43119659179</v>
      </c>
      <c r="CI322" s="36">
        <f>+LINEA[[#This Row],[Coches Kilómetro (CK) (5+6+7)]]/LINEA[[#This Row],[Km. Línea (entre cabeceras) en Servicio]]</f>
        <v>8639.6497196580858</v>
      </c>
      <c r="CJ322" s="36">
        <f>+[1]!Sar_InfraMR[[#This Row],[Total Coches Eléctricos]]+[1]!Sar_InfraMR[[#This Row],[Total Coches Remolcados]]</f>
        <v>280</v>
      </c>
      <c r="CK322" s="36">
        <f>+LINEA[[#This Row],[Pasajeros Pagos (PAX)]]/LINEA[[#This Row],[Coches en Servicio]]</f>
        <v>5662.1928571428571</v>
      </c>
      <c r="CM322" s="2">
        <f t="shared" si="14"/>
        <v>230.00831137004315</v>
      </c>
      <c r="CN322" s="11">
        <v>0.95450767559071292</v>
      </c>
      <c r="CP322" s="10">
        <v>58.78942857142858</v>
      </c>
      <c r="CQ322" s="33">
        <v>26179.477632344991</v>
      </c>
      <c r="CR322" s="27"/>
      <c r="CS322" s="27"/>
      <c r="DF322" s="45">
        <f>+LINEA[[#This Row],[Trenes Kilómetro (TK) (1+2+3)]]/LINEA[[#This Row],[Trenes Corridos (TC)]]</f>
        <v>28.503728354263057</v>
      </c>
      <c r="EA322" s="2">
        <v>2019</v>
      </c>
      <c r="EB322" s="2" t="s">
        <v>11</v>
      </c>
    </row>
    <row r="323" spans="1:132" x14ac:dyDescent="0.2">
      <c r="A323" s="83" t="s">
        <v>225</v>
      </c>
      <c r="B323" s="2" t="s">
        <v>5</v>
      </c>
      <c r="C323" s="85">
        <v>43739</v>
      </c>
      <c r="D323" s="2" t="s">
        <v>252</v>
      </c>
      <c r="E323" s="2" t="s">
        <v>246</v>
      </c>
      <c r="F323" s="2" t="s">
        <v>247</v>
      </c>
      <c r="G323" s="2" t="s">
        <v>248</v>
      </c>
      <c r="H323" s="6">
        <f>+BA_GC[[#This Row],[TK Remolcados (1)]]+BA_MAR[[#This Row],[TK Remolcados (1)]]+PA_MAR[[#This Row],[TK Remolcados (1)]]+KM_MAR[[#This Row],[TK Remolcados (1)]]+GC_VIL[[#This Row],[TK Remolcados (1)]]</f>
        <v>55224.61</v>
      </c>
      <c r="I323" s="6">
        <f>+BA_GC[[#This Row],[TK Coche Motor (2)]]+PA_MAR[[#This Row],[TK Coche Motor (2)]]+KM_MAR[[#This Row],[TK Coche Motor (2)]]+GC_VIL[[#This Row],[TK Coche Motor (2)]]</f>
        <v>121609.78200000001</v>
      </c>
      <c r="K323" s="81">
        <f>+LINEA[[#This Row],[TK Remolcados (1)]]+LINEA[[#This Row],[TK Coche Motor (2)]]+LINEA[[#This Row],[TK Eléctricos (3)]]</f>
        <v>176834.39199999999</v>
      </c>
      <c r="L323" s="35">
        <f>+LINEA[[#This Row],[Trenes Kilómetro (TK) (1+2+3)]]/K311-1</f>
        <v>0.21833575748545653</v>
      </c>
      <c r="M323" s="36">
        <f>+BA_GC[[#This Row],[CK Locomotoras (4)]]+BA_MAR[[#This Row],[CK Locomotoras (4)]]+PA_MAR[[#This Row],[CK Locomotoras (4)]]+KM_MAR[[#This Row],[CK Locomotoras (4)]]+GC_VIL[[#This Row],[CK Locomotoras (4)]]</f>
        <v>55224.61</v>
      </c>
      <c r="N323" s="36">
        <f>+BA_GC[[#This Row],[CK Remolcados (5)]]+BA_MAR[[#This Row],[CK Remolcados (5)]]+PA_MAR[[#This Row],[CK Remolcados (5)]]+KM_MAR[[#This Row],[CK Remolcados (5)]]+GC_VIL[[#This Row],[CK Remolcados (5)]]</f>
        <v>276123.05</v>
      </c>
      <c r="O323" s="36">
        <f>+BA_GC[[#This Row],[CK Coche Motor (6)]]+BA_MAR[[#This Row],[CK Coche Motor (6)]]+PA_MAR[[#This Row],[CK Coche Motor (6)]]+KM_MAR[[#This Row],[CK Coche Motor (6)]]+GC_VIL[[#This Row],[CK Coche Motor (6)]]</f>
        <v>655727.94000000006</v>
      </c>
      <c r="Q323" s="81">
        <f t="shared" si="15"/>
        <v>931850.99</v>
      </c>
      <c r="R323" s="35">
        <f>+LINEA[[#This Row],[Coches Kilómetro (CK) (5+6+7)]]/Q311-1</f>
        <v>0.13874858102771803</v>
      </c>
      <c r="S323" s="37">
        <f>+(BA_GC[[#This Row],[Velocidad Comercial Trenes Diésel]]*BA_GC[[#This Row],[Trenes Corridos (TC)]]+BA_MAR[[#This Row],[Velocidad Comercial Trenes Diésel]]*BA_MAR[[#This Row],[Trenes Corridos (TC)]])/(BA_GC[[#This Row],[Trenes Corridos (TC)]]+BA_MAR[[#This Row],[Trenes Corridos (TC)]])</f>
        <v>30.007468879668046</v>
      </c>
      <c r="T323" s="35">
        <f>+LINEA[[#This Row],[Velocidad Comercial Trenes Diésel]]/S311-1</f>
        <v>-9.9183354256615619E-4</v>
      </c>
      <c r="U323" s="37"/>
      <c r="V323" s="35"/>
      <c r="W323" s="37">
        <f>+BA_MAR[[#This Row],[Form. Media Trenes Remolcados]]</f>
        <v>5</v>
      </c>
      <c r="X323" s="9">
        <f>+(BA_GC[[#This Row],[Form. Media Trenes Coche Motor]]*BA_GC[[#This Row],[Trenes Corridos (TC)]]+GC_VIL[[#This Row],[Form. Media Trenes Coche Motor]]*GC_VIL[[#This Row],[Trenes Corridos (TC)]])/(BA_GC[[#This Row],[Trenes Corridos (TC)]]+GC_VIL[[#This Row],[Trenes Corridos (TC)]])</f>
        <v>6</v>
      </c>
      <c r="Z323" s="36">
        <f>+BA_GC[[#This Row],[Asientos Ofrecidos Coches Remolcados]]+BA_MAR[[#This Row],[Asientos Ofrecidos Coches Remolcados]]+PA_MAR[[#This Row],[Asientos Ofrecidos Coches Remolcados]]+KM_MAR[[#This Row],[Asientos Ofrecidos Coches Remolcados]]+GC_VIL[[#This Row],[Asientos Ofrecidos Coches Remolcados]]</f>
        <v>579600</v>
      </c>
      <c r="AA323" s="6">
        <f>+BA_GC[[#This Row],[Asientos Ofrecidos Coches Motor]]+BA_MAR[[#This Row],[Asientos Prom. x C. Motor]]+PA_MAR[[#This Row],[Asientos Ofrecidos Coches Motor]]+KM_MAR[[#This Row],[Asientos Ofrecidos Coches Motor]]+GC_VIL[[#This Row],[Asientos Ofrecidos Coches Motor]]</f>
        <v>820896</v>
      </c>
      <c r="AC323" s="6">
        <f>+BA_MAR[[#This Row],[Asientos Prom. x C. Remolcados]]</f>
        <v>72</v>
      </c>
      <c r="AD323" s="6">
        <f>+BA_GC[[#This Row],[Asientos Prom. x C. Motor]]</f>
        <v>34</v>
      </c>
      <c r="AF323" s="6">
        <f>+'[2]BS TAB'!$H327</f>
        <v>6384</v>
      </c>
      <c r="AG323" s="6">
        <f>+LINEA[[#This Row],[Trenes Programados]]-LINEA[[#This Row],[Trenes Corridos (TC)]]</f>
        <v>177</v>
      </c>
      <c r="AH323" s="81">
        <f>+'[2]BS TAB'!$J327</f>
        <v>6207</v>
      </c>
      <c r="AI323" s="35">
        <f>IFERROR(+LINEA[[#This Row],[Trenes Corridos (TC)]]/AH311-1,0)</f>
        <v>0.2816436093330581</v>
      </c>
      <c r="AJ323" s="36">
        <f>+'[2]BS TAB'!$K327</f>
        <v>5829</v>
      </c>
      <c r="AK323" s="36">
        <f>+LINEA[[#This Row],[Trenes Corridos (TC)]]-LINEA[[#This Row],[Trenes Puntuales]]</f>
        <v>378</v>
      </c>
      <c r="AL323" s="111">
        <f>+LINEA[[#This Row],[Trenes Puntuales]]/LINEA[[#This Row],[Trenes Programados]]</f>
        <v>0.91306390977443608</v>
      </c>
      <c r="AM323" s="82">
        <v>0.95</v>
      </c>
      <c r="AN323" s="82" t="str">
        <f>+IF(LINEA[[#This Row],[Regularidad Absoluta]]&gt;=LINEA[[#This Row],[RA 95%]],LINEA[[#This Row],[Regularidad Absoluta]],"")</f>
        <v/>
      </c>
      <c r="AO323" s="82">
        <f>+LINEA[[#This Row],[Trenes Puntuales]]/LINEA[[#This Row],[Trenes Corridos (TC)]]</f>
        <v>0.93910101498308363</v>
      </c>
      <c r="AP323" s="82">
        <f>+LINEA[[#This Row],[Trenes Corridos (TC)]]/LINEA[[#This Row],[Trenes Programados]]</f>
        <v>0.97227443609022557</v>
      </c>
      <c r="AQ323" s="82">
        <f>+LINEA[[#This Row],[Regularidad Relativa]]/AO311-1</f>
        <v>0.30691557918479129</v>
      </c>
      <c r="AR323" s="81">
        <f>+'[3]DATOS BS#Bol por Estación'!$AP307</f>
        <v>1583876</v>
      </c>
      <c r="AS323" s="15">
        <f>+LINEA[[#This Row],[Pasajeros Pagos (PAX)]]/AR311-1</f>
        <v>5.2818537438140467E-2</v>
      </c>
      <c r="AT323" s="6">
        <f>+LINEA[[#This Row],[Pasajeros Pagos (PAX)]]/LINEA[[#This Row],[Indice Dia Habil]]</f>
        <v>56506.457367106668</v>
      </c>
      <c r="AU323" s="15">
        <f>+LINEA[[#This Row],[PAX Día Habil]]/AT311-1</f>
        <v>5.2818537438140467E-2</v>
      </c>
      <c r="AV323" s="6">
        <f>+LINEA[[#This Row],[Pasajeros Pagos (PAX)]]/LINEA[[#This Row],[Trenes Corridos (TC)]]</f>
        <v>255.175769292734</v>
      </c>
      <c r="AW323" s="6">
        <f>+LINEA[[#This Row],[PAX x Tren]]/LINEA[[#This Row],[Form. Media Trenes Remolcados]]</f>
        <v>51.035153858546799</v>
      </c>
      <c r="AX323" s="15">
        <f>+LINEA[[#This Row],[PAX x Coche]]/AW311-1</f>
        <v>-0.17854032917465545</v>
      </c>
      <c r="AY323" s="141">
        <f>+(BA_GC[[#This Row],[Capacidad x Coche (4xm2)]]*BA_GC[[#This Row],[Coches Kilómetro (CK) (5+6+7)]]+BA_MAR[[#This Row],[Capacidad x Coche (4xm2)]]*BA_MAR[[#This Row],[Coches Kilómetro (CK) (5+6+7)]])/(BA_MAR[[#This Row],[Coches Kilómetro (CK) (5+6+7)]]+BA_GC[[#This Row],[Coches Kilómetro (CK) (5+6+7)]])</f>
        <v>142.02369278063352</v>
      </c>
      <c r="AZ323" s="9">
        <f>+LINEA[[#This Row],[PAX Kilómetro]]/LINEA[[#This Row],[Coches Kilómetro (CK) (5+6+7)]]</f>
        <v>28.088551276852893</v>
      </c>
      <c r="BA323" s="15">
        <f>+LINEA[[#This Row],[Ocupación Media (PaxKm/CocheKm)]]/AZ311-1</f>
        <v>-0.12593521947873221</v>
      </c>
      <c r="BB323" s="15">
        <f>+LINEA[[#This Row],[Ocupación Media (PaxKm/CocheKm)]]/LINEA[[#This Row],[Capacidad x Coche (4xm2)]]</f>
        <v>0.19777370047853784</v>
      </c>
      <c r="BC323" s="15">
        <f>+LINEA[[#This Row],[% de Ocupación Media PAX]]/BB311-1</f>
        <v>-0.12924705706198192</v>
      </c>
      <c r="BD323" s="36">
        <f>+LINEA[[#This Row],[Pasajeros Pagos (PAX)]]*LINEA[[#This Row],[PAX Recorrido Medio]]</f>
        <v>26174344.315001134</v>
      </c>
      <c r="BE323" s="37">
        <f>+(BA_GC[[#This Row],[PAX Recorrido Medio]]*BA_GC[[#This Row],[Pasajeros Pagos (PAX)]]+BA_MAR[[#This Row],[PAX Recorrido Medio]]*BA_MAR[[#This Row],[Pasajeros Pagos (PAX)]])/(BA_MAR[[#This Row],[Pasajeros Pagos (PAX)]]+BA_GC[[#This Row],[Pasajeros Pagos (PAX)]])</f>
        <v>16.525500932523212</v>
      </c>
      <c r="BF323" s="35">
        <f>+LINEA[[#This Row],[PAX Recorrido Medio]]/BE311-1</f>
        <v>-5.4594886819819166E-2</v>
      </c>
      <c r="BG323" s="36">
        <f>+BA_GC[[#This Row],[PAX Desestacionalizados]]+BA_MAR[[#This Row],[PAX Desestacionalizados]]+PA_MAR[[#This Row],[PAX Desestacionalizados]]+KM_MAR[[#This Row],[PAX Desestacionalizados]]+GC_VIL[[#This Row],[PAX Desestacionalizados]]</f>
        <v>1474570.7879303391</v>
      </c>
      <c r="BH323" s="114">
        <f t="shared" si="13"/>
        <v>0.22615383593221605</v>
      </c>
      <c r="BI323" s="81">
        <f>+BA_GC[[#This Row],[Pasajeros Totales (PT) (estimados)]]+BA_MAR[[#This Row],[Pasajeros Totales (PT) (estimados)]]+PA_MAR[[#This Row],[Pasajeros Totales (PT) (estimados)]]+KM_MAR[[#This Row],[Pasajeros Totales (PT) (estimados)]]+GC_VIL[[#This Row],[Pasajeros Totales (PT) (estimados)]]</f>
        <v>2046758.2234616629</v>
      </c>
      <c r="BJ323" s="35">
        <f>+(LINEA[[#This Row],[Variación % TC]]*0.2)-(LINEA[[#This Row],[Vaciación % PAX Recorrido Medio]]*0.1)-(LINEA[[#This Row],[Variación % Ocupación PAX]]*0.5)+(LINEA[[#This Row],[Variación % RA]]*0.1)+(LINEA[[#This Row],[Variación % Velocidad Comercial TE]]*0.1)</f>
        <v>0.15710329699806364</v>
      </c>
      <c r="BK323" s="121">
        <v>10831842.859999998</v>
      </c>
      <c r="BL323" s="10">
        <f>+LINEA[[#This Row],[Recaudación Vta. Boletos $]]/LINEA[[#This Row],[Pasajeros Pagos (PAX)]]</f>
        <v>6.8388199960097875</v>
      </c>
      <c r="BM323" s="15">
        <f>+(LINEA[[#This Row],[Tarifa Media $]]*44)/CQ323</f>
        <v>1.1190448859848458E-2</v>
      </c>
      <c r="BN323" s="46">
        <f>+LINEA[[#This Row],[Tarifa Media $]]/CP323</f>
        <v>0.11137813502133138</v>
      </c>
      <c r="BO323" s="73">
        <v>28.03</v>
      </c>
      <c r="BP323" s="67">
        <f>+BA_GC[[#This Row],[Km. Línea (entre cabeceras) en Servicio]]+BA_MAR[[#This Row],[Km. Línea (entre cabeceras) en Servicio]]+PA_MAR[[#This Row],[Km. Línea (entre cabeceras) en Servicio]]+KM_MAR[[#This Row],[Km. Línea (entre cabeceras) en Servicio]]+GC_VIL[[#This Row],[Km. Línea (entre cabeceras) en Servicio]]</f>
        <v>105.40700000000001</v>
      </c>
      <c r="BQ323" s="67">
        <f>+[1]!BS_InfraMR[[#This Row],[Total Líneas de Explotación ]]</f>
        <v>66.611000000000004</v>
      </c>
      <c r="BR323" s="36">
        <v>23</v>
      </c>
      <c r="BS323" s="6">
        <v>2141</v>
      </c>
      <c r="BT323" s="63">
        <f>+LINEA[[#This Row],[Recaudación Vta. Boletos $]]/LINEA[[#This Row],[Km. Línea (entre cabeceras) en Servicio]]</f>
        <v>102762.0827838758</v>
      </c>
      <c r="BU323" s="64">
        <f>+LINEA[[#This Row],[Recaudación/Km. Línea (PESOS)]]/CP323</f>
        <v>1673.5999979607259</v>
      </c>
      <c r="BV323" s="63">
        <f>+LINEA[[#This Row],[Recaudación Vta. Boletos $]]/LINEA[[#This Row],[Trenes Corridos (TC)]]</f>
        <v>1745.1011535363295</v>
      </c>
      <c r="BW323" s="64">
        <f>+LINEA[[#This Row],[Recaudación/Trenes Corridos (PESOS)]]/CP323</f>
        <v>28.421001286458232</v>
      </c>
      <c r="BX323" s="63">
        <f>+LINEA[[#This Row],[Recaudación Vta. Boletos $]]/LINEA[[#This Row],[Coches Kilómetro (CK) (5+6+7)]]</f>
        <v>11.624007460677804</v>
      </c>
      <c r="BY323" s="64">
        <f>+LINEA[[#This Row],[Recaudación/Coche Kilómetro (PESOS)]]/CP323</f>
        <v>0.18931047654415892</v>
      </c>
      <c r="BZ323" s="65">
        <f>+LINEA[[#This Row],[Recaudación Vta. Boletos $]]/LINEA[[#This Row],[PAX Kilómetro]]</f>
        <v>0.41383435358080822</v>
      </c>
      <c r="CA323" s="66">
        <f>+LINEA[[#This Row],[Recaudación/Pasajeros Kilómetro (PESOS)]]/CP323</f>
        <v>6.7397736066283041E-3</v>
      </c>
      <c r="CB323" s="63">
        <f>+LINEA[[#This Row],[Recaudación Vta. Boletos $]]/LINEA[[#This Row],[Personal]]</f>
        <v>5059.2446800560474</v>
      </c>
      <c r="CC323" s="64">
        <f>+LINEA[[#This Row],[Recaudación/Personal (PESOS)]]/CP323</f>
        <v>82.395681917349947</v>
      </c>
      <c r="CD323" s="36">
        <f>+LINEA[[#This Row],[Pasajeros Pagos (PAX)]]/LINEA[[#This Row],[Personal]]</f>
        <v>739.78327884166276</v>
      </c>
      <c r="CE323" s="67">
        <f>+LINEA[[#This Row],[Trenes Corridos (TC)]]/LINEA[[#This Row],[Personal]]</f>
        <v>2.8991125642223259</v>
      </c>
      <c r="CF323" s="36">
        <f>+LINEA[[#This Row],[Pasajeros Pagos (PAX)]]/LINEA[[#This Row],[Km. Línea (entre cabeceras) en Servicio]]</f>
        <v>15026.288576659992</v>
      </c>
      <c r="CG323" s="36">
        <f>+LINEA[[#This Row],[Pasajeros Pagos (PAX)]]/LINEA[[#This Row],[Cantidad de Estaciones en Servicio]]</f>
        <v>68864.173913043473</v>
      </c>
      <c r="CH323" s="36">
        <f>+LINEA[[#This Row],[PAX Kilómetro]]/LINEA[[#This Row],[Km. Línea (entre cabeceras) en Servicio]]</f>
        <v>248316.9458859576</v>
      </c>
      <c r="CI323" s="36">
        <f>+LINEA[[#This Row],[Coches Kilómetro (CK) (5+6+7)]]/LINEA[[#This Row],[Km. Línea (entre cabeceras) en Servicio]]</f>
        <v>8840.5038564801198</v>
      </c>
      <c r="CJ323" s="36">
        <f>+[1]!Sar_InfraMR[[#This Row],[Total Coches Eléctricos]]+[1]!Sar_InfraMR[[#This Row],[Total Coches Remolcados]]</f>
        <v>280</v>
      </c>
      <c r="CK323" s="36">
        <f>+LINEA[[#This Row],[Pasajeros Pagos (PAX)]]/LINEA[[#This Row],[Coches en Servicio]]</f>
        <v>5656.7</v>
      </c>
      <c r="CM323" s="2">
        <f t="shared" si="14"/>
        <v>238.4986196488004</v>
      </c>
      <c r="CN323" s="11">
        <v>0.91591536523272532</v>
      </c>
      <c r="CP323" s="10">
        <v>61.4018181818182</v>
      </c>
      <c r="CQ323" s="33">
        <v>26889.723870156318</v>
      </c>
      <c r="CR323" s="27"/>
      <c r="CS323" s="27"/>
      <c r="DF323" s="45">
        <f>+LINEA[[#This Row],[Trenes Kilómetro (TK) (1+2+3)]]/LINEA[[#This Row],[Trenes Corridos (TC)]]</f>
        <v>28.489510552601899</v>
      </c>
      <c r="EA323" s="2">
        <v>2019</v>
      </c>
      <c r="EB323" s="2" t="s">
        <v>5</v>
      </c>
    </row>
    <row r="324" spans="1:132" x14ac:dyDescent="0.2">
      <c r="A324" s="83" t="s">
        <v>225</v>
      </c>
      <c r="B324" s="2" t="s">
        <v>6</v>
      </c>
      <c r="C324" s="85">
        <v>43770</v>
      </c>
      <c r="D324" s="2" t="s">
        <v>252</v>
      </c>
      <c r="E324" s="2" t="s">
        <v>246</v>
      </c>
      <c r="F324" s="2" t="s">
        <v>247</v>
      </c>
      <c r="G324" s="2" t="s">
        <v>248</v>
      </c>
      <c r="H324" s="6">
        <f>+BA_GC[[#This Row],[TK Remolcados (1)]]+BA_MAR[[#This Row],[TK Remolcados (1)]]+PA_MAR[[#This Row],[TK Remolcados (1)]]+KM_MAR[[#This Row],[TK Remolcados (1)]]+GC_VIL[[#This Row],[TK Remolcados (1)]]</f>
        <v>53338.055</v>
      </c>
      <c r="I324" s="6">
        <f>+BA_GC[[#This Row],[TK Coche Motor (2)]]+PA_MAR[[#This Row],[TK Coche Motor (2)]]+KM_MAR[[#This Row],[TK Coche Motor (2)]]+GC_VIL[[#This Row],[TK Coche Motor (2)]]</f>
        <v>144678.30000000002</v>
      </c>
      <c r="K324" s="81">
        <f>+LINEA[[#This Row],[TK Remolcados (1)]]+LINEA[[#This Row],[TK Coche Motor (2)]]+LINEA[[#This Row],[TK Eléctricos (3)]]</f>
        <v>198016.35500000001</v>
      </c>
      <c r="L324" s="35">
        <f>+LINEA[[#This Row],[Trenes Kilómetro (TK) (1+2+3)]]/K312-1</f>
        <v>0.37292212571916106</v>
      </c>
      <c r="M324" s="36">
        <f>+BA_GC[[#This Row],[CK Locomotoras (4)]]+BA_MAR[[#This Row],[CK Locomotoras (4)]]+PA_MAR[[#This Row],[CK Locomotoras (4)]]+KM_MAR[[#This Row],[CK Locomotoras (4)]]+GC_VIL[[#This Row],[CK Locomotoras (4)]]</f>
        <v>53338.055</v>
      </c>
      <c r="N324" s="36">
        <f>+BA_GC[[#This Row],[CK Remolcados (5)]]+BA_MAR[[#This Row],[CK Remolcados (5)]]+PA_MAR[[#This Row],[CK Remolcados (5)]]+KM_MAR[[#This Row],[CK Remolcados (5)]]+GC_VIL[[#This Row],[CK Remolcados (5)]]</f>
        <v>266690.27500000002</v>
      </c>
      <c r="O324" s="36">
        <f>+BA_GC[[#This Row],[CK Coche Motor (6)]]+BA_MAR[[#This Row],[CK Coche Motor (6)]]+PA_MAR[[#This Row],[CK Coche Motor (6)]]+KM_MAR[[#This Row],[CK Coche Motor (6)]]+GC_VIL[[#This Row],[CK Coche Motor (6)]]</f>
        <v>799880.61600000004</v>
      </c>
      <c r="Q324" s="81">
        <f t="shared" si="15"/>
        <v>1066570.8910000001</v>
      </c>
      <c r="R324" s="35">
        <f>+LINEA[[#This Row],[Coches Kilómetro (CK) (5+6+7)]]/Q312-1</f>
        <v>0.35701554771811539</v>
      </c>
      <c r="S324" s="37">
        <f>+(BA_GC[[#This Row],[Velocidad Comercial Trenes Diésel]]*BA_GC[[#This Row],[Trenes Corridos (TC)]]+BA_MAR[[#This Row],[Velocidad Comercial Trenes Diésel]]*BA_MAR[[#This Row],[Trenes Corridos (TC)]])/(BA_GC[[#This Row],[Trenes Corridos (TC)]]+BA_MAR[[#This Row],[Trenes Corridos (TC)]])</f>
        <v>30.003573629081945</v>
      </c>
      <c r="T324" s="35">
        <f>+LINEA[[#This Row],[Velocidad Comercial Trenes Diésel]]/S312-1</f>
        <v>-1.1160524155839902E-4</v>
      </c>
      <c r="U324" s="37"/>
      <c r="V324" s="35"/>
      <c r="W324" s="37">
        <f>+BA_MAR[[#This Row],[Form. Media Trenes Remolcados]]</f>
        <v>5</v>
      </c>
      <c r="X324" s="9">
        <f>+(BA_GC[[#This Row],[Form. Media Trenes Coche Motor]]*BA_GC[[#This Row],[Trenes Corridos (TC)]]+GC_VIL[[#This Row],[Form. Media Trenes Coche Motor]]*GC_VIL[[#This Row],[Trenes Corridos (TC)]])/(BA_GC[[#This Row],[Trenes Corridos (TC)]]+GC_VIL[[#This Row],[Trenes Corridos (TC)]])</f>
        <v>6</v>
      </c>
      <c r="Z324" s="36">
        <f>+BA_GC[[#This Row],[Asientos Ofrecidos Coches Remolcados]]+BA_MAR[[#This Row],[Asientos Ofrecidos Coches Remolcados]]+PA_MAR[[#This Row],[Asientos Ofrecidos Coches Remolcados]]+KM_MAR[[#This Row],[Asientos Ofrecidos Coches Remolcados]]+GC_VIL[[#This Row],[Asientos Ofrecidos Coches Remolcados]]</f>
        <v>559800</v>
      </c>
      <c r="AA324" s="6">
        <f>+BA_GC[[#This Row],[Asientos Ofrecidos Coches Motor]]+BA_MAR[[#This Row],[Asientos Prom. x C. Motor]]+PA_MAR[[#This Row],[Asientos Ofrecidos Coches Motor]]+KM_MAR[[#This Row],[Asientos Ofrecidos Coches Motor]]+GC_VIL[[#This Row],[Asientos Ofrecidos Coches Motor]]</f>
        <v>783870</v>
      </c>
      <c r="AC324" s="6">
        <f>+BA_MAR[[#This Row],[Asientos Prom. x C. Remolcados]]</f>
        <v>72</v>
      </c>
      <c r="AD324" s="6">
        <f>+BA_GC[[#This Row],[Asientos Prom. x C. Motor]]</f>
        <v>34</v>
      </c>
      <c r="AF324" s="6">
        <f>+'[2]BS TAB'!$H328</f>
        <v>6130</v>
      </c>
      <c r="AG324" s="6">
        <f>+LINEA[[#This Row],[Trenes Programados]]-LINEA[[#This Row],[Trenes Corridos (TC)]]</f>
        <v>204</v>
      </c>
      <c r="AH324" s="81">
        <f>+'[2]BS TAB'!$J328</f>
        <v>5926</v>
      </c>
      <c r="AI324" s="35">
        <f>IFERROR(+LINEA[[#This Row],[Trenes Corridos (TC)]]/AH312-1,0)</f>
        <v>0.20154095701540964</v>
      </c>
      <c r="AJ324" s="36">
        <f>+'[2]BS TAB'!$K328</f>
        <v>5143</v>
      </c>
      <c r="AK324" s="36">
        <f>+LINEA[[#This Row],[Trenes Corridos (TC)]]-LINEA[[#This Row],[Trenes Puntuales]]</f>
        <v>783</v>
      </c>
      <c r="AL324" s="111">
        <f>+LINEA[[#This Row],[Trenes Puntuales]]/LINEA[[#This Row],[Trenes Programados]]</f>
        <v>0.83898858075040783</v>
      </c>
      <c r="AM324" s="82">
        <v>0.95</v>
      </c>
      <c r="AN324" s="82" t="str">
        <f>+IF(LINEA[[#This Row],[Regularidad Absoluta]]&gt;=LINEA[[#This Row],[RA 95%]],LINEA[[#This Row],[Regularidad Absoluta]],"")</f>
        <v/>
      </c>
      <c r="AO324" s="82">
        <f>+LINEA[[#This Row],[Trenes Puntuales]]/LINEA[[#This Row],[Trenes Corridos (TC)]]</f>
        <v>0.86787040161997975</v>
      </c>
      <c r="AP324" s="82">
        <f>+LINEA[[#This Row],[Trenes Corridos (TC)]]/LINEA[[#This Row],[Trenes Programados]]</f>
        <v>0.96672104404567705</v>
      </c>
      <c r="AQ324" s="82">
        <f>+LINEA[[#This Row],[Regularidad Relativa]]/AO312-1</f>
        <v>0.4358728013383899</v>
      </c>
      <c r="AR324" s="81">
        <f>+'[3]DATOS BS#Bol por Estación'!$AP308</f>
        <v>1549230</v>
      </c>
      <c r="AS324" s="15">
        <f>+LINEA[[#This Row],[Pasajeros Pagos (PAX)]]/AR312-1</f>
        <v>0.21531111738680231</v>
      </c>
      <c r="AT324" s="6">
        <f>+LINEA[[#This Row],[Pasajeros Pagos (PAX)]]/LINEA[[#This Row],[Indice Dia Habil]]</f>
        <v>57699.441340782119</v>
      </c>
      <c r="AU324" s="15">
        <f>+LINEA[[#This Row],[PAX Día Habil]]/AT312-1</f>
        <v>0.22345845448660184</v>
      </c>
      <c r="AV324" s="6">
        <f>+LINEA[[#This Row],[Pasajeros Pagos (PAX)]]/LINEA[[#This Row],[Trenes Corridos (TC)]]</f>
        <v>261.42929463381705</v>
      </c>
      <c r="AW324" s="6">
        <f>+LINEA[[#This Row],[PAX x Tren]]/LINEA[[#This Row],[Form. Media Trenes Remolcados]]</f>
        <v>52.28585892676341</v>
      </c>
      <c r="AX324" s="15">
        <f>+LINEA[[#This Row],[PAX x Coche]]/AW312-1</f>
        <v>1.1460416967888465E-2</v>
      </c>
      <c r="AY324" s="141">
        <f>+(BA_GC[[#This Row],[Capacidad x Coche (4xm2)]]*BA_GC[[#This Row],[Coches Kilómetro (CK) (5+6+7)]]+BA_MAR[[#This Row],[Capacidad x Coche (4xm2)]]*BA_MAR[[#This Row],[Coches Kilómetro (CK) (5+6+7)]])/(BA_MAR[[#This Row],[Coches Kilómetro (CK) (5+6+7)]]+BA_GC[[#This Row],[Coches Kilómetro (CK) (5+6+7)]])</f>
        <v>138.95886322364279</v>
      </c>
      <c r="AZ324" s="9">
        <f>+LINEA[[#This Row],[PAX Kilómetro]]/LINEA[[#This Row],[Coches Kilómetro (CK) (5+6+7)]]</f>
        <v>24.010696187128964</v>
      </c>
      <c r="BA324" s="15">
        <f>+LINEA[[#This Row],[Ocupación Media (PaxKm/CocheKm)]]/AZ312-1</f>
        <v>-0.15314650563805965</v>
      </c>
      <c r="BB324" s="15">
        <f>+LINEA[[#This Row],[Ocupación Media (PaxKm/CocheKm)]]/LINEA[[#This Row],[Capacidad x Coche (4xm2)]]</f>
        <v>0.17278995833814309</v>
      </c>
      <c r="BC324" s="15">
        <f>+LINEA[[#This Row],[% de Ocupación Media PAX]]/BB312-1</f>
        <v>-0.13440846316904198</v>
      </c>
      <c r="BD324" s="36">
        <f>+LINEA[[#This Row],[Pasajeros Pagos (PAX)]]*LINEA[[#This Row],[PAX Recorrido Medio]]</f>
        <v>25609109.625836443</v>
      </c>
      <c r="BE324" s="37">
        <f>+(BA_GC[[#This Row],[PAX Recorrido Medio]]*BA_GC[[#This Row],[Pasajeros Pagos (PAX)]]+BA_MAR[[#This Row],[PAX Recorrido Medio]]*BA_MAR[[#This Row],[Pasajeros Pagos (PAX)]])/(BA_MAR[[#This Row],[Pasajeros Pagos (PAX)]]+BA_GC[[#This Row],[Pasajeros Pagos (PAX)]])</f>
        <v>16.530217995931167</v>
      </c>
      <c r="BF324" s="35">
        <f>+LINEA[[#This Row],[PAX Recorrido Medio]]/BE312-1</f>
        <v>-5.4403977674788662E-2</v>
      </c>
      <c r="BG324" s="36">
        <f>+BA_GC[[#This Row],[PAX Desestacionalizados]]+BA_MAR[[#This Row],[PAX Desestacionalizados]]+PA_MAR[[#This Row],[PAX Desestacionalizados]]+KM_MAR[[#This Row],[PAX Desestacionalizados]]+GC_VIL[[#This Row],[PAX Desestacionalizados]]</f>
        <v>1493094.7201496398</v>
      </c>
      <c r="BH324" s="114">
        <f t="shared" si="13"/>
        <v>0.18897532584014654</v>
      </c>
      <c r="BI324" s="81">
        <f>+BA_GC[[#This Row],[Pasajeros Totales (PT) (estimados)]]+BA_MAR[[#This Row],[Pasajeros Totales (PT) (estimados)]]+PA_MAR[[#This Row],[Pasajeros Totales (PT) (estimados)]]+KM_MAR[[#This Row],[Pasajeros Totales (PT) (estimados)]]+GC_VIL[[#This Row],[Pasajeros Totales (PT) (estimados)]]</f>
        <v>1910213.1530151768</v>
      </c>
      <c r="BJ324" s="35">
        <f>+(LINEA[[#This Row],[Variación % TC]]*0.2)-(LINEA[[#This Row],[Vaciación % PAX Recorrido Medio]]*0.1)-(LINEA[[#This Row],[Variación % Ocupación PAX]]*0.5)+(LINEA[[#This Row],[Variación % RA]]*0.1)+(LINEA[[#This Row],[Variación % Velocidad Comercial TE]]*0.1)</f>
        <v>0.15654010088892079</v>
      </c>
      <c r="BK324" s="121">
        <v>10584622.119999999</v>
      </c>
      <c r="BL324" s="10">
        <f>+LINEA[[#This Row],[Recaudación Vta. Boletos $]]/LINEA[[#This Row],[Pasajeros Pagos (PAX)]]</f>
        <v>6.8321825164759264</v>
      </c>
      <c r="BM324" s="15">
        <f>+(LINEA[[#This Row],[Tarifa Media $]]*44)/CQ324</f>
        <v>1.089189696760425E-2</v>
      </c>
      <c r="BN324" s="46">
        <f>+LINEA[[#This Row],[Tarifa Media $]]/CP324</f>
        <v>0.10842605487898584</v>
      </c>
      <c r="BO324" s="73">
        <v>26.85</v>
      </c>
      <c r="BP324" s="67">
        <f>+BA_GC[[#This Row],[Km. Línea (entre cabeceras) en Servicio]]+BA_MAR[[#This Row],[Km. Línea (entre cabeceras) en Servicio]]+PA_MAR[[#This Row],[Km. Línea (entre cabeceras) en Servicio]]+KM_MAR[[#This Row],[Km. Línea (entre cabeceras) en Servicio]]+GC_VIL[[#This Row],[Km. Línea (entre cabeceras) en Servicio]]</f>
        <v>114.10700000000001</v>
      </c>
      <c r="BQ324" s="67">
        <f>+[1]!BS_InfraMR[[#This Row],[Total Líneas de Explotación ]]</f>
        <v>75.253</v>
      </c>
      <c r="BR324" s="36">
        <v>24</v>
      </c>
      <c r="BS324" s="6">
        <v>2141</v>
      </c>
      <c r="BT324" s="63">
        <f>+LINEA[[#This Row],[Recaudación Vta. Boletos $]]/LINEA[[#This Row],[Km. Línea (entre cabeceras) en Servicio]]</f>
        <v>92760.497778400953</v>
      </c>
      <c r="BU324" s="64">
        <f>+LINEA[[#This Row],[Recaudación/Km. Línea (PESOS)]]/CP324</f>
        <v>1472.0998448839352</v>
      </c>
      <c r="BV324" s="63">
        <f>+LINEA[[#This Row],[Recaudación Vta. Boletos $]]/LINEA[[#This Row],[Trenes Corridos (TC)]]</f>
        <v>1786.1326560917987</v>
      </c>
      <c r="BW324" s="64">
        <f>+LINEA[[#This Row],[Recaudación/Trenes Corridos (PESOS)]]/CP324</f>
        <v>28.345747046940808</v>
      </c>
      <c r="BX324" s="63">
        <f>+LINEA[[#This Row],[Recaudación Vta. Boletos $]]/LINEA[[#This Row],[Coches Kilómetro (CK) (5+6+7)]]</f>
        <v>9.9239743080518767</v>
      </c>
      <c r="BY324" s="64">
        <f>+LINEA[[#This Row],[Recaudación/Coche Kilómetro (PESOS)]]/CP324</f>
        <v>0.15749248213841532</v>
      </c>
      <c r="BZ324" s="65">
        <f>+LINEA[[#This Row],[Recaudación Vta. Boletos $]]/LINEA[[#This Row],[PAX Kilómetro]]</f>
        <v>0.4133147256834504</v>
      </c>
      <c r="CA324" s="66">
        <f>+LINEA[[#This Row],[Recaudación/Pasajeros Kilómetro (PESOS)]]/CP324</f>
        <v>6.5592634595426609E-3</v>
      </c>
      <c r="CB324" s="63">
        <f>+LINEA[[#This Row],[Recaudación Vta. Boletos $]]/LINEA[[#This Row],[Personal]]</f>
        <v>4943.7749276039231</v>
      </c>
      <c r="CC324" s="64">
        <f>+LINEA[[#This Row],[Recaudación/Personal (PESOS)]]/CP324</f>
        <v>78.457214852952461</v>
      </c>
      <c r="CD324" s="36">
        <f>+LINEA[[#This Row],[Pasajeros Pagos (PAX)]]/LINEA[[#This Row],[Personal]]</f>
        <v>723.60112097150864</v>
      </c>
      <c r="CE324" s="67">
        <f>+LINEA[[#This Row],[Trenes Corridos (TC)]]/LINEA[[#This Row],[Personal]]</f>
        <v>2.7678654834189631</v>
      </c>
      <c r="CF324" s="36">
        <f>+LINEA[[#This Row],[Pasajeros Pagos (PAX)]]/LINEA[[#This Row],[Km. Línea (entre cabeceras) en Servicio]]</f>
        <v>13576.993523622563</v>
      </c>
      <c r="CG324" s="36">
        <f>+LINEA[[#This Row],[Pasajeros Pagos (PAX)]]/LINEA[[#This Row],[Cantidad de Estaciones en Servicio]]</f>
        <v>64551.25</v>
      </c>
      <c r="CH324" s="36">
        <f>+LINEA[[#This Row],[PAX Kilómetro]]/LINEA[[#This Row],[Km. Línea (entre cabeceras) en Servicio]]</f>
        <v>224430.6626748266</v>
      </c>
      <c r="CI324" s="36">
        <f>+LINEA[[#This Row],[Coches Kilómetro (CK) (5+6+7)]]/LINEA[[#This Row],[Km. Línea (entre cabeceras) en Servicio]]</f>
        <v>9347.1118423935422</v>
      </c>
      <c r="CJ324" s="36">
        <f>+[1]!Sar_InfraMR[[#This Row],[Total Coches Eléctricos]]+[1]!Sar_InfraMR[[#This Row],[Total Coches Remolcados]]</f>
        <v>280</v>
      </c>
      <c r="CK324" s="36">
        <f>+LINEA[[#This Row],[Pasajeros Pagos (PAX)]]/LINEA[[#This Row],[Coches en Servicio]]</f>
        <v>5532.9642857142853</v>
      </c>
      <c r="CL324" s="2" t="s">
        <v>290</v>
      </c>
      <c r="CM324" s="2">
        <f t="shared" si="14"/>
        <v>228.88186715706166</v>
      </c>
      <c r="CN324" s="11">
        <v>0.95962787655881077</v>
      </c>
      <c r="CP324" s="10">
        <v>63.012368421052628</v>
      </c>
      <c r="CQ324" s="60">
        <v>27599.970107967645</v>
      </c>
      <c r="CS324" s="24"/>
      <c r="DF324" s="45">
        <f>+LINEA[[#This Row],[Trenes Kilómetro (TK) (1+2+3)]]/LINEA[[#This Row],[Trenes Corridos (TC)]]</f>
        <v>33.414842220722242</v>
      </c>
      <c r="EA324" s="2">
        <v>2019</v>
      </c>
      <c r="EB324" s="2" t="s">
        <v>6</v>
      </c>
    </row>
    <row r="325" spans="1:132" x14ac:dyDescent="0.2">
      <c r="A325" s="83" t="s">
        <v>225</v>
      </c>
      <c r="B325" s="2" t="s">
        <v>7</v>
      </c>
      <c r="C325" s="85">
        <v>43800</v>
      </c>
      <c r="D325" s="2" t="s">
        <v>252</v>
      </c>
      <c r="E325" s="2" t="s">
        <v>246</v>
      </c>
      <c r="F325" s="2" t="s">
        <v>247</v>
      </c>
      <c r="G325" s="2" t="s">
        <v>248</v>
      </c>
      <c r="H325" s="6">
        <f>+BA_GC[[#This Row],[TK Remolcados (1)]]+BA_MAR[[#This Row],[TK Remolcados (1)]]+PA_MAR[[#This Row],[TK Remolcados (1)]]+KM_MAR[[#This Row],[TK Remolcados (1)]]+GC_VIL[[#This Row],[TK Remolcados (1)]]</f>
        <v>55739.125</v>
      </c>
      <c r="I325" s="6">
        <f>+BA_GC[[#This Row],[TK Coche Motor (2)]]+PA_MAR[[#This Row],[TK Coche Motor (2)]]+KM_MAR[[#This Row],[TK Coche Motor (2)]]+GC_VIL[[#This Row],[TK Coche Motor (2)]]</f>
        <v>150854.61600000001</v>
      </c>
      <c r="K325" s="81">
        <f>+LINEA[[#This Row],[TK Remolcados (1)]]+LINEA[[#This Row],[TK Coche Motor (2)]]+LINEA[[#This Row],[TK Eléctricos (3)]]</f>
        <v>206593.74100000001</v>
      </c>
      <c r="L325" s="35">
        <f>+LINEA[[#This Row],[Trenes Kilómetro (TK) (1+2+3)]]/K313-1</f>
        <v>0.30547705289168436</v>
      </c>
      <c r="M325" s="36">
        <f>+BA_GC[[#This Row],[CK Locomotoras (4)]]+BA_MAR[[#This Row],[CK Locomotoras (4)]]+PA_MAR[[#This Row],[CK Locomotoras (4)]]+KM_MAR[[#This Row],[CK Locomotoras (4)]]+GC_VIL[[#This Row],[CK Locomotoras (4)]]</f>
        <v>55739.125</v>
      </c>
      <c r="N325" s="36">
        <f>+BA_GC[[#This Row],[CK Remolcados (5)]]+BA_MAR[[#This Row],[CK Remolcados (5)]]+PA_MAR[[#This Row],[CK Remolcados (5)]]+KM_MAR[[#This Row],[CK Remolcados (5)]]+GC_VIL[[#This Row],[CK Remolcados (5)]]</f>
        <v>278695.625</v>
      </c>
      <c r="O325" s="36">
        <f>+BA_GC[[#This Row],[CK Coche Motor (6)]]+BA_MAR[[#This Row],[CK Coche Motor (6)]]+PA_MAR[[#This Row],[CK Coche Motor (6)]]+KM_MAR[[#This Row],[CK Coche Motor (6)]]+GC_VIL[[#This Row],[CK Coche Motor (6)]]</f>
        <v>836293.39200000011</v>
      </c>
      <c r="Q325" s="81">
        <f t="shared" si="15"/>
        <v>1114989.017</v>
      </c>
      <c r="R325" s="35">
        <f>+LINEA[[#This Row],[Coches Kilómetro (CK) (5+6+7)]]/Q313-1</f>
        <v>0.31563283656601171</v>
      </c>
      <c r="S325" s="37">
        <f>+(BA_GC[[#This Row],[Velocidad Comercial Trenes Diésel]]*BA_GC[[#This Row],[Trenes Corridos (TC)]]+BA_MAR[[#This Row],[Velocidad Comercial Trenes Diésel]]*BA_MAR[[#This Row],[Trenes Corridos (TC)]])/(BA_GC[[#This Row],[Trenes Corridos (TC)]]+BA_MAR[[#This Row],[Trenes Corridos (TC)]])</f>
        <v>30.006077239756909</v>
      </c>
      <c r="T325" s="35">
        <f>+LINEA[[#This Row],[Velocidad Comercial Trenes Diésel]]/S313-1</f>
        <v>-7.2015494344657149E-5</v>
      </c>
      <c r="U325" s="37"/>
      <c r="V325" s="35"/>
      <c r="W325" s="37">
        <f>+BA_MAR[[#This Row],[Form. Media Trenes Remolcados]]</f>
        <v>5</v>
      </c>
      <c r="X325" s="9">
        <f>+(BA_GC[[#This Row],[Form. Media Trenes Coche Motor]]*BA_GC[[#This Row],[Trenes Corridos (TC)]]+GC_VIL[[#This Row],[Form. Media Trenes Coche Motor]]*GC_VIL[[#This Row],[Trenes Corridos (TC)]])/(BA_GC[[#This Row],[Trenes Corridos (TC)]]+GC_VIL[[#This Row],[Trenes Corridos (TC)]])</f>
        <v>6</v>
      </c>
      <c r="Z325" s="36">
        <f>+BA_GC[[#This Row],[Asientos Ofrecidos Coches Remolcados]]+BA_MAR[[#This Row],[Asientos Ofrecidos Coches Remolcados]]+PA_MAR[[#This Row],[Asientos Ofrecidos Coches Remolcados]]+KM_MAR[[#This Row],[Asientos Ofrecidos Coches Remolcados]]+GC_VIL[[#This Row],[Asientos Ofrecidos Coches Remolcados]]</f>
        <v>585000</v>
      </c>
      <c r="AA325" s="6">
        <f>+BA_GC[[#This Row],[Asientos Ofrecidos Coches Motor]]+BA_MAR[[#This Row],[Asientos Prom. x C. Motor]]+PA_MAR[[#This Row],[Asientos Ofrecidos Coches Motor]]+KM_MAR[[#This Row],[Asientos Ofrecidos Coches Motor]]+GC_VIL[[#This Row],[Asientos Ofrecidos Coches Motor]]</f>
        <v>817938</v>
      </c>
      <c r="AC325" s="6">
        <f>+BA_MAR[[#This Row],[Asientos Prom. x C. Remolcados]]</f>
        <v>72</v>
      </c>
      <c r="AD325" s="6">
        <f>+BA_GC[[#This Row],[Asientos Prom. x C. Motor]]</f>
        <v>34</v>
      </c>
      <c r="AF325" s="6">
        <f>+'[2]BS TAB'!$H329</f>
        <v>6256</v>
      </c>
      <c r="AG325" s="6">
        <f>+LINEA[[#This Row],[Trenes Programados]]-LINEA[[#This Row],[Trenes Corridos (TC)]]</f>
        <v>88</v>
      </c>
      <c r="AH325" s="81">
        <f>+'[2]BS TAB'!$J329</f>
        <v>6168</v>
      </c>
      <c r="AI325" s="35">
        <f>IFERROR(+LINEA[[#This Row],[Trenes Corridos (TC)]]/AH313-1,0)</f>
        <v>0.12411153635866601</v>
      </c>
      <c r="AJ325" s="36">
        <f>+'[2]BS TAB'!$K329</f>
        <v>5518</v>
      </c>
      <c r="AK325" s="36">
        <f>+LINEA[[#This Row],[Trenes Corridos (TC)]]-LINEA[[#This Row],[Trenes Puntuales]]</f>
        <v>650</v>
      </c>
      <c r="AL325" s="111">
        <f>+LINEA[[#This Row],[Trenes Puntuales]]/LINEA[[#This Row],[Trenes Programados]]</f>
        <v>0.88203324808184147</v>
      </c>
      <c r="AM325" s="82">
        <v>0.95</v>
      </c>
      <c r="AN325" s="82" t="str">
        <f>+IF(LINEA[[#This Row],[Regularidad Absoluta]]&gt;=LINEA[[#This Row],[RA 95%]],LINEA[[#This Row],[Regularidad Absoluta]],"")</f>
        <v/>
      </c>
      <c r="AO325" s="82">
        <f>+LINEA[[#This Row],[Trenes Puntuales]]/LINEA[[#This Row],[Trenes Corridos (TC)]]</f>
        <v>0.89461738002594038</v>
      </c>
      <c r="AP325" s="82">
        <f>+LINEA[[#This Row],[Trenes Corridos (TC)]]/LINEA[[#This Row],[Trenes Programados]]</f>
        <v>0.98593350383631717</v>
      </c>
      <c r="AQ325" s="82">
        <f>+LINEA[[#This Row],[Regularidad Relativa]]/AO313-1</f>
        <v>0.52209784936506498</v>
      </c>
      <c r="AR325" s="81">
        <f>+'[3]DATOS BS#Bol por Estación'!$AP309</f>
        <v>1586416</v>
      </c>
      <c r="AS325" s="15">
        <f>+LINEA[[#This Row],[Pasajeros Pagos (PAX)]]/AR313-1</f>
        <v>0.24879050223479604</v>
      </c>
      <c r="AT325" s="6">
        <f>+LINEA[[#This Row],[Pasajeros Pagos (PAX)]]/LINEA[[#This Row],[Indice Dia Habil]]</f>
        <v>57520.52211747643</v>
      </c>
      <c r="AU325" s="15">
        <f>+LINEA[[#This Row],[PAX Día Habil]]/AT313-1</f>
        <v>0.18766406358298404</v>
      </c>
      <c r="AV325" s="6">
        <f>+LINEA[[#This Row],[Pasajeros Pagos (PAX)]]/LINEA[[#This Row],[Trenes Corridos (TC)]]</f>
        <v>257.20103761348895</v>
      </c>
      <c r="AW325" s="6">
        <f>+LINEA[[#This Row],[PAX x Tren]]/LINEA[[#This Row],[Form. Media Trenes Remolcados]]</f>
        <v>51.44020752269779</v>
      </c>
      <c r="AX325" s="15">
        <f>+LINEA[[#This Row],[PAX x Coche]]/AW313-1</f>
        <v>0.11091334075264681</v>
      </c>
      <c r="AY325" s="141">
        <f>+(BA_GC[[#This Row],[Capacidad x Coche (4xm2)]]*BA_GC[[#This Row],[Coches Kilómetro (CK) (5+6+7)]]+BA_MAR[[#This Row],[Capacidad x Coche (4xm2)]]*BA_MAR[[#This Row],[Coches Kilómetro (CK) (5+6+7)]])/(BA_MAR[[#This Row],[Coches Kilómetro (CK) (5+6+7)]]+BA_GC[[#This Row],[Coches Kilómetro (CK) (5+6+7)]])</f>
        <v>138.9184005062165</v>
      </c>
      <c r="AZ325" s="9">
        <f>+LINEA[[#This Row],[PAX Kilómetro]]/LINEA[[#This Row],[Coches Kilómetro (CK) (5+6+7)]]</f>
        <v>23.525783765406953</v>
      </c>
      <c r="BA325" s="15">
        <f>+LINEA[[#This Row],[Ocupación Media (PaxKm/CocheKm)]]/AZ313-1</f>
        <v>-0.10255973348575642</v>
      </c>
      <c r="BB325" s="15">
        <f>+LINEA[[#This Row],[Ocupación Media (PaxKm/CocheKm)]]/LINEA[[#This Row],[Capacidad x Coche (4xm2)]]</f>
        <v>0.16934965907813049</v>
      </c>
      <c r="BC325" s="15">
        <f>+LINEA[[#This Row],[% de Ocupación Media PAX]]/BB313-1</f>
        <v>-8.2588701807479126E-2</v>
      </c>
      <c r="BD325" s="36">
        <f>+LINEA[[#This Row],[Pasajeros Pagos (PAX)]]*LINEA[[#This Row],[PAX Recorrido Medio]]</f>
        <v>26230990.514745656</v>
      </c>
      <c r="BE325" s="37">
        <f>+(BA_GC[[#This Row],[PAX Recorrido Medio]]*BA_GC[[#This Row],[Pasajeros Pagos (PAX)]]+BA_MAR[[#This Row],[PAX Recorrido Medio]]*BA_MAR[[#This Row],[Pasajeros Pagos (PAX)]])/(BA_MAR[[#This Row],[Pasajeros Pagos (PAX)]]+BA_GC[[#This Row],[Pasajeros Pagos (PAX)]])</f>
        <v>16.534749091502896</v>
      </c>
      <c r="BF325" s="35">
        <f>+LINEA[[#This Row],[PAX Recorrido Medio]]/BE313-1</f>
        <v>-5.4523651989869304E-2</v>
      </c>
      <c r="BG325" s="36">
        <f>+BA_GC[[#This Row],[PAX Desestacionalizados]]+BA_MAR[[#This Row],[PAX Desestacionalizados]]+PA_MAR[[#This Row],[PAX Desestacionalizados]]+KM_MAR[[#This Row],[PAX Desestacionalizados]]+GC_VIL[[#This Row],[PAX Desestacionalizados]]</f>
        <v>1489443.7142591889</v>
      </c>
      <c r="BH325" s="114">
        <f t="shared" si="13"/>
        <v>0.22814600692960629</v>
      </c>
      <c r="BI325" s="81">
        <f>+BA_GC[[#This Row],[Pasajeros Totales (PT) (estimados)]]+BA_MAR[[#This Row],[Pasajeros Totales (PT) (estimados)]]+PA_MAR[[#This Row],[Pasajeros Totales (PT) (estimados)]]+KM_MAR[[#This Row],[Pasajeros Totales (PT) (estimados)]]+GC_VIL[[#This Row],[Pasajeros Totales (PT) (estimados)]]</f>
        <v>2055331.726262531</v>
      </c>
      <c r="BJ325" s="35">
        <f>+(LINEA[[#This Row],[Variación % TC]]*0.2)-(LINEA[[#This Row],[Vaciación % PAX Recorrido Medio]]*0.1)-(LINEA[[#This Row],[Variación % Ocupación PAX]]*0.5)+(LINEA[[#This Row],[Variación % RA]]*0.1)+(LINEA[[#This Row],[Variación % Velocidad Comercial TE]]*0.1)</f>
        <v>0.12377880831096619</v>
      </c>
      <c r="BK325" s="121">
        <v>10985456.5</v>
      </c>
      <c r="BL325" s="10">
        <f>+LINEA[[#This Row],[Recaudación Vta. Boletos $]]/LINEA[[#This Row],[Pasajeros Pagos (PAX)]]</f>
        <v>6.9247010241954188</v>
      </c>
      <c r="BM325" s="15">
        <f>+(LINEA[[#This Row],[Tarifa Media $]]*44)/CQ325</f>
        <v>1.097299406532292E-2</v>
      </c>
      <c r="BN325" s="46">
        <f>+LINEA[[#This Row],[Tarifa Media $]]/CP325</f>
        <v>0.10989789429609934</v>
      </c>
      <c r="BO325" s="73">
        <v>27.580000000000002</v>
      </c>
      <c r="BP325" s="67">
        <f>+BA_GC[[#This Row],[Km. Línea (entre cabeceras) en Servicio]]+BA_MAR[[#This Row],[Km. Línea (entre cabeceras) en Servicio]]+PA_MAR[[#This Row],[Km. Línea (entre cabeceras) en Servicio]]+KM_MAR[[#This Row],[Km. Línea (entre cabeceras) en Servicio]]+GC_VIL[[#This Row],[Km. Línea (entre cabeceras) en Servicio]]</f>
        <v>114.10700000000001</v>
      </c>
      <c r="BQ325" s="67">
        <f>+[1]!BS_InfraMR[[#This Row],[Total Líneas de Explotación ]]</f>
        <v>75.253</v>
      </c>
      <c r="BR325" s="36">
        <v>24</v>
      </c>
      <c r="BS325" s="6">
        <v>2141</v>
      </c>
      <c r="BT325" s="63">
        <f>+LINEA[[#This Row],[Recaudación Vta. Boletos $]]/LINEA[[#This Row],[Km. Línea (entre cabeceras) en Servicio]]</f>
        <v>96273.291734950515</v>
      </c>
      <c r="BU325" s="64">
        <f>+LINEA[[#This Row],[Recaudación/Km. Línea (PESOS)]]/CP325</f>
        <v>1527.8973058413656</v>
      </c>
      <c r="BV325" s="63">
        <f>+LINEA[[#This Row],[Recaudación Vta. Boletos $]]/LINEA[[#This Row],[Trenes Corridos (TC)]]</f>
        <v>1781.0402885862516</v>
      </c>
      <c r="BW325" s="64">
        <f>+LINEA[[#This Row],[Recaudación/Trenes Corridos (PESOS)]]/CP325</f>
        <v>28.265852444494282</v>
      </c>
      <c r="BX325" s="63">
        <f>+LINEA[[#This Row],[Recaudación Vta. Boletos $]]/LINEA[[#This Row],[Coches Kilómetro (CK) (5+6+7)]]</f>
        <v>9.8525244038345541</v>
      </c>
      <c r="BY325" s="64">
        <f>+LINEA[[#This Row],[Recaudación/Coche Kilómetro (PESOS)]]/CP325</f>
        <v>0.15636367284292338</v>
      </c>
      <c r="BZ325" s="65">
        <f>+LINEA[[#This Row],[Recaudación Vta. Boletos $]]/LINEA[[#This Row],[PAX Kilómetro]]</f>
        <v>0.41879686143855549</v>
      </c>
      <c r="CA325" s="66">
        <f>+LINEA[[#This Row],[Recaudación/Pasajeros Kilómetro (PESOS)]]/CP325</f>
        <v>6.6464809165187261E-3</v>
      </c>
      <c r="CB325" s="63">
        <f>+LINEA[[#This Row],[Recaudación Vta. Boletos $]]/LINEA[[#This Row],[Personal]]</f>
        <v>5130.9932274638022</v>
      </c>
      <c r="CC325" s="64">
        <f>+LINEA[[#This Row],[Recaudación/Personal (PESOS)]]/CP325</f>
        <v>81.431003212349708</v>
      </c>
      <c r="CD325" s="36">
        <f>+LINEA[[#This Row],[Pasajeros Pagos (PAX)]]/LINEA[[#This Row],[Personal]]</f>
        <v>740.96964035497433</v>
      </c>
      <c r="CE325" s="67">
        <f>+LINEA[[#This Row],[Trenes Corridos (TC)]]/LINEA[[#This Row],[Personal]]</f>
        <v>2.8808967772069125</v>
      </c>
      <c r="CF325" s="36">
        <f>+LINEA[[#This Row],[Pasajeros Pagos (PAX)]]/LINEA[[#This Row],[Km. Línea (entre cabeceras) en Servicio]]</f>
        <v>13902.880629584512</v>
      </c>
      <c r="CG325" s="36">
        <f>+LINEA[[#This Row],[Pasajeros Pagos (PAX)]]/LINEA[[#This Row],[Cantidad de Estaciones en Servicio]]</f>
        <v>66100.666666666672</v>
      </c>
      <c r="CH325" s="36">
        <f>+LINEA[[#This Row],[PAX Kilómetro]]/LINEA[[#This Row],[Km. Línea (entre cabeceras) en Servicio]]</f>
        <v>229880.64285929568</v>
      </c>
      <c r="CI325" s="36">
        <f>+LINEA[[#This Row],[Coches Kilómetro (CK) (5+6+7)]]/LINEA[[#This Row],[Km. Línea (entre cabeceras) en Servicio]]</f>
        <v>9771.4339786340879</v>
      </c>
      <c r="CJ325" s="36">
        <f>+[1]!Sar_InfraMR[[#This Row],[Total Coches Eléctricos]]+[1]!Sar_InfraMR[[#This Row],[Total Coches Remolcados]]</f>
        <v>280</v>
      </c>
      <c r="CK325" s="36">
        <f>+LINEA[[#This Row],[Pasajeros Pagos (PAX)]]/LINEA[[#This Row],[Coches en Servicio]]</f>
        <v>5665.7714285714283</v>
      </c>
      <c r="CM325" s="2">
        <f t="shared" si="14"/>
        <v>220.45373013790783</v>
      </c>
      <c r="CN325" s="11">
        <v>0.99793759028223705</v>
      </c>
      <c r="CP325" s="10">
        <f>+[4]Hoja1!$C328</f>
        <v>63.010315789473694</v>
      </c>
      <c r="CQ325" s="33">
        <f>+[4]Hoja1!$D328</f>
        <v>27766.974378257979</v>
      </c>
      <c r="CR325" s="34" t="s">
        <v>75</v>
      </c>
      <c r="DF325" s="45">
        <f>+LINEA[[#This Row],[Trenes Kilómetro (TK) (1+2+3)]]/LINEA[[#This Row],[Trenes Corridos (TC)]]</f>
        <v>33.494445687418938</v>
      </c>
      <c r="EA325" s="2">
        <v>2019</v>
      </c>
      <c r="EB325" s="2" t="s">
        <v>7</v>
      </c>
    </row>
    <row r="326" spans="1:132" x14ac:dyDescent="0.2">
      <c r="A326" s="83" t="s">
        <v>226</v>
      </c>
      <c r="B326" s="2" t="s">
        <v>8</v>
      </c>
      <c r="C326" s="85">
        <v>43831</v>
      </c>
      <c r="D326" s="2" t="s">
        <v>252</v>
      </c>
      <c r="E326" s="2" t="s">
        <v>246</v>
      </c>
      <c r="F326" s="2" t="s">
        <v>247</v>
      </c>
      <c r="G326" s="2" t="s">
        <v>248</v>
      </c>
      <c r="H326" s="6">
        <f>+BA_GC[[#This Row],[TK Remolcados (1)]]+BA_MAR[[#This Row],[TK Remolcados (1)]]+PA_MAR[[#This Row],[TK Remolcados (1)]]+KM_MAR[[#This Row],[TK Remolcados (1)]]+GC_VIL[[#This Row],[TK Remolcados (1)]]</f>
        <v>55567.62</v>
      </c>
      <c r="I326" s="6">
        <f>+BA_GC[[#This Row],[TK Coche Motor (2)]]+PA_MAR[[#This Row],[TK Coche Motor (2)]]+KM_MAR[[#This Row],[TK Coche Motor (2)]]+GC_VIL[[#This Row],[TK Coche Motor (2)]]</f>
        <v>153979.47000000003</v>
      </c>
      <c r="K326" s="81">
        <f>+LINEA[[#This Row],[TK Remolcados (1)]]+LINEA[[#This Row],[TK Coche Motor (2)]]+LINEA[[#This Row],[TK Eléctricos (3)]]</f>
        <v>209547.09000000003</v>
      </c>
      <c r="L326" s="35">
        <f>+LINEA[[#This Row],[Trenes Kilómetro (TK) (1+2+3)]]/K314-1</f>
        <v>0.21539453141774989</v>
      </c>
      <c r="M326" s="36">
        <f>+BA_GC[[#This Row],[CK Locomotoras (4)]]+BA_MAR[[#This Row],[CK Locomotoras (4)]]+PA_MAR[[#This Row],[CK Locomotoras (4)]]+KM_MAR[[#This Row],[CK Locomotoras (4)]]+GC_VIL[[#This Row],[CK Locomotoras (4)]]</f>
        <v>55567.62</v>
      </c>
      <c r="N326" s="36">
        <f>+BA_GC[[#This Row],[CK Remolcados (5)]]+BA_MAR[[#This Row],[CK Remolcados (5)]]+PA_MAR[[#This Row],[CK Remolcados (5)]]+KM_MAR[[#This Row],[CK Remolcados (5)]]+GC_VIL[[#This Row],[CK Remolcados (5)]]</f>
        <v>277838.10000000003</v>
      </c>
      <c r="O326" s="36">
        <f>+BA_GC[[#This Row],[CK Coche Motor (6)]]+BA_MAR[[#This Row],[CK Coche Motor (6)]]+PA_MAR[[#This Row],[CK Coche Motor (6)]]+KM_MAR[[#This Row],[CK Coche Motor (6)]]+GC_VIL[[#This Row],[CK Coche Motor (6)]]</f>
        <v>849752.53200000012</v>
      </c>
      <c r="Q326" s="81">
        <f t="shared" si="15"/>
        <v>1127590.6320000002</v>
      </c>
      <c r="R326" s="35">
        <f>+LINEA[[#This Row],[Coches Kilómetro (CK) (5+6+7)]]/Q314-1</f>
        <v>0.21783756662523834</v>
      </c>
      <c r="S326" s="37">
        <f>+(BA_GC[[#This Row],[Velocidad Comercial Trenes Diésel]]*BA_GC[[#This Row],[Trenes Corridos (TC)]]+BA_MAR[[#This Row],[Velocidad Comercial Trenes Diésel]]*BA_MAR[[#This Row],[Trenes Corridos (TC)]])/(BA_GC[[#This Row],[Trenes Corridos (TC)]]+BA_MAR[[#This Row],[Trenes Corridos (TC)]])</f>
        <v>30.015312682641731</v>
      </c>
      <c r="T326" s="35">
        <f>+LINEA[[#This Row],[Velocidad Comercial Trenes Diésel]]/S314-1</f>
        <v>2.3582537825084238E-4</v>
      </c>
      <c r="U326" s="37"/>
      <c r="V326" s="35"/>
      <c r="W326" s="37">
        <f>+BA_MAR[[#This Row],[Form. Media Trenes Remolcados]]</f>
        <v>5</v>
      </c>
      <c r="X326" s="9">
        <f>+(BA_GC[[#This Row],[Form. Media Trenes Coche Motor]]*BA_GC[[#This Row],[Trenes Corridos (TC)]]+GC_VIL[[#This Row],[Form. Media Trenes Coche Motor]]*GC_VIL[[#This Row],[Trenes Corridos (TC)]])/(BA_GC[[#This Row],[Trenes Corridos (TC)]]+GC_VIL[[#This Row],[Trenes Corridos (TC)]])</f>
        <v>6</v>
      </c>
      <c r="Z326" s="36">
        <f>+BA_GC[[#This Row],[Asientos Ofrecidos Coches Remolcados]]+BA_MAR[[#This Row],[Asientos Ofrecidos Coches Remolcados]]+PA_MAR[[#This Row],[Asientos Ofrecidos Coches Remolcados]]+KM_MAR[[#This Row],[Asientos Ofrecidos Coches Remolcados]]+GC_VIL[[#This Row],[Asientos Ofrecidos Coches Remolcados]]</f>
        <v>583200</v>
      </c>
      <c r="AA326" s="6">
        <f>+BA_GC[[#This Row],[Asientos Ofrecidos Coches Motor]]+BA_MAR[[#This Row],[Asientos Prom. x C. Motor]]+PA_MAR[[#This Row],[Asientos Ofrecidos Coches Motor]]+KM_MAR[[#This Row],[Asientos Ofrecidos Coches Motor]]+GC_VIL[[#This Row],[Asientos Ofrecidos Coches Motor]]</f>
        <v>833850</v>
      </c>
      <c r="AC326" s="6">
        <f>+BA_MAR[[#This Row],[Asientos Prom. x C. Remolcados]]</f>
        <v>72</v>
      </c>
      <c r="AD326" s="6">
        <f>+BA_GC[[#This Row],[Asientos Prom. x C. Motor]]</f>
        <v>34</v>
      </c>
      <c r="AF326" s="6">
        <f>+'[2]BS TAB'!$H330</f>
        <v>6384</v>
      </c>
      <c r="AG326" s="6">
        <f>+LINEA[[#This Row],[Trenes Programados]]-LINEA[[#This Row],[Trenes Corridos (TC)]]</f>
        <v>102</v>
      </c>
      <c r="AH326" s="81">
        <f>+'[2]BS TAB'!$J330</f>
        <v>6282</v>
      </c>
      <c r="AI326" s="35">
        <f>IFERROR(+LINEA[[#This Row],[Trenes Corridos (TC)]]/AH314-1,0)</f>
        <v>5.3143336127409846E-2</v>
      </c>
      <c r="AJ326" s="36">
        <f>+'[2]BS TAB'!$K330</f>
        <v>5711</v>
      </c>
      <c r="AK326" s="36">
        <f>+LINEA[[#This Row],[Trenes Corridos (TC)]]-LINEA[[#This Row],[Trenes Puntuales]]</f>
        <v>571</v>
      </c>
      <c r="AL326" s="111">
        <f>+LINEA[[#This Row],[Trenes Puntuales]]/LINEA[[#This Row],[Trenes Programados]]</f>
        <v>0.89458020050125309</v>
      </c>
      <c r="AM326" s="82">
        <v>0.95</v>
      </c>
      <c r="AN326" s="82" t="str">
        <f>+IF(LINEA[[#This Row],[Regularidad Absoluta]]&gt;=LINEA[[#This Row],[RA 95%]],LINEA[[#This Row],[Regularidad Absoluta]],"")</f>
        <v/>
      </c>
      <c r="AO326" s="82">
        <f>+LINEA[[#This Row],[Trenes Puntuales]]/LINEA[[#This Row],[Trenes Corridos (TC)]]</f>
        <v>0.90910538045208533</v>
      </c>
      <c r="AP326" s="82">
        <f>+LINEA[[#This Row],[Trenes Corridos (TC)]]/LINEA[[#This Row],[Trenes Programados]]</f>
        <v>0.98402255639097747</v>
      </c>
      <c r="AQ326" s="82">
        <f>+LINEA[[#This Row],[Regularidad Relativa]]/AO314-1</f>
        <v>0.32038314935395396</v>
      </c>
      <c r="AR326" s="81">
        <f>+'[3]DATOS BS#Bol por Estación'!$AP310</f>
        <v>1459734</v>
      </c>
      <c r="AS326" s="15">
        <f>+LINEA[[#This Row],[Pasajeros Pagos (PAX)]]/AR314-1</f>
        <v>0.18027641289064356</v>
      </c>
      <c r="AT326" s="6">
        <f>+LINEA[[#This Row],[Pasajeros Pagos (PAX)]]/LINEA[[#This Row],[Indice Dia Habil]]</f>
        <v>52077.559757402778</v>
      </c>
      <c r="AU326" s="15">
        <f>+LINEA[[#This Row],[PAX Día Habil]]/AT314-1</f>
        <v>0.18027641289064356</v>
      </c>
      <c r="AV326" s="6">
        <f>+LINEA[[#This Row],[Pasajeros Pagos (PAX)]]/LINEA[[#This Row],[Trenes Corridos (TC)]]</f>
        <v>232.36771728748806</v>
      </c>
      <c r="AW326" s="6">
        <f>+LINEA[[#This Row],[PAX x Tren]]/LINEA[[#This Row],[Form. Media Trenes Remolcados]]</f>
        <v>46.473543457497613</v>
      </c>
      <c r="AX326" s="15">
        <f>+LINEA[[#This Row],[PAX x Coche]]/AW314-1</f>
        <v>0.12071773366645799</v>
      </c>
      <c r="AY326" s="141">
        <f>+(BA_GC[[#This Row],[Capacidad x Coche (4xm2)]]*BA_GC[[#This Row],[Coches Kilómetro (CK) (5+6+7)]]+BA_MAR[[#This Row],[Capacidad x Coche (4xm2)]]*BA_MAR[[#This Row],[Coches Kilómetro (CK) (5+6+7)]])/(BA_MAR[[#This Row],[Coches Kilómetro (CK) (5+6+7)]]+BA_GC[[#This Row],[Coches Kilómetro (CK) (5+6+7)]])</f>
        <v>138.76927448951326</v>
      </c>
      <c r="AZ326" s="9">
        <f>+LINEA[[#This Row],[PAX Kilómetro]]/LINEA[[#This Row],[Coches Kilómetro (CK) (5+6+7)]]</f>
        <v>21.387387939020385</v>
      </c>
      <c r="BA326" s="15">
        <f>+LINEA[[#This Row],[Ocupación Media (PaxKm/CocheKm)]]/AZ314-1</f>
        <v>-8.4779140533160269E-2</v>
      </c>
      <c r="BB326" s="15">
        <f>+LINEA[[#This Row],[Ocupación Media (PaxKm/CocheKm)]]/LINEA[[#This Row],[Capacidad x Coche (4xm2)]]</f>
        <v>0.15412192661306032</v>
      </c>
      <c r="BC326" s="15">
        <f>+LINEA[[#This Row],[% de Ocupación Media PAX]]/BB314-1</f>
        <v>-6.3406742201385535E-2</v>
      </c>
      <c r="BD326" s="36">
        <f>+LINEA[[#This Row],[Pasajeros Pagos (PAX)]]*LINEA[[#This Row],[PAX Recorrido Medio]]</f>
        <v>24116218.282989178</v>
      </c>
      <c r="BE326" s="37">
        <f>+(BA_GC[[#This Row],[PAX Recorrido Medio]]*BA_GC[[#This Row],[Pasajeros Pagos (PAX)]]+BA_MAR[[#This Row],[PAX Recorrido Medio]]*BA_MAR[[#This Row],[Pasajeros Pagos (PAX)]])/(BA_MAR[[#This Row],[Pasajeros Pagos (PAX)]]+BA_GC[[#This Row],[Pasajeros Pagos (PAX)]])</f>
        <v>16.520967712603241</v>
      </c>
      <c r="BF326" s="35">
        <f>+LINEA[[#This Row],[PAX Recorrido Medio]]/BE314-1</f>
        <v>-5.5653123078190592E-2</v>
      </c>
      <c r="BG326" s="36">
        <f>+BA_GC[[#This Row],[PAX Desestacionalizados]]+BA_MAR[[#This Row],[PAX Desestacionalizados]]+PA_MAR[[#This Row],[PAX Desestacionalizados]]+KM_MAR[[#This Row],[PAX Desestacionalizados]]+GC_VIL[[#This Row],[PAX Desestacionalizados]]</f>
        <v>1500654.973294198</v>
      </c>
      <c r="BH326" s="114">
        <f t="shared" si="13"/>
        <v>0.2285252471839383</v>
      </c>
      <c r="BI326" s="81">
        <f>+BA_GC[[#This Row],[Pasajeros Totales (PT) (estimados)]]+BA_MAR[[#This Row],[Pasajeros Totales (PT) (estimados)]]+PA_MAR[[#This Row],[Pasajeros Totales (PT) (estimados)]]+KM_MAR[[#This Row],[Pasajeros Totales (PT) (estimados)]]+GC_VIL[[#This Row],[Pasajeros Totales (PT) (estimados)]]</f>
        <v>1892134.5055967579</v>
      </c>
      <c r="BJ326" s="35">
        <f>+(LINEA[[#This Row],[Variación % TC]]*0.2)-(LINEA[[#This Row],[Vaciación % PAX Recorrido Medio]]*0.1)-(LINEA[[#This Row],[Variación % Ocupación PAX]]*0.5)+(LINEA[[#This Row],[Variación % RA]]*0.1)+(LINEA[[#This Row],[Variación % Velocidad Comercial TE]]*0.1)</f>
        <v>7.9935665569389192E-2</v>
      </c>
      <c r="BK326" s="121">
        <v>10042107.98</v>
      </c>
      <c r="BL326" s="10">
        <f>+LINEA[[#This Row],[Recaudación Vta. Boletos $]]/LINEA[[#This Row],[Pasajeros Pagos (PAX)]]</f>
        <v>6.8794095225568501</v>
      </c>
      <c r="BM326" s="15">
        <f>+(LINEA[[#This Row],[Tarifa Media $]]*44)/CQ326</f>
        <v>1.0836051061714116E-2</v>
      </c>
      <c r="BN326" s="46">
        <f>+LINEA[[#This Row],[Tarifa Media $]]/CP326</f>
        <v>0.10922739629958322</v>
      </c>
      <c r="BO326" s="73">
        <v>28.03</v>
      </c>
      <c r="BP326" s="67">
        <f>+BA_GC[[#This Row],[Km. Línea (entre cabeceras) en Servicio]]+BA_MAR[[#This Row],[Km. Línea (entre cabeceras) en Servicio]]+PA_MAR[[#This Row],[Km. Línea (entre cabeceras) en Servicio]]+KM_MAR[[#This Row],[Km. Línea (entre cabeceras) en Servicio]]+GC_VIL[[#This Row],[Km. Línea (entre cabeceras) en Servicio]]</f>
        <v>114.10700000000001</v>
      </c>
      <c r="BQ326" s="67">
        <f>+[1]!BS_InfraMR[[#This Row],[Total Líneas de Explotación ]]</f>
        <v>75.253</v>
      </c>
      <c r="BR326" s="36">
        <v>24</v>
      </c>
      <c r="BS326" s="6">
        <v>2223</v>
      </c>
      <c r="BT326" s="63">
        <f>+LINEA[[#This Row],[Recaudación Vta. Boletos $]]/LINEA[[#This Row],[Km. Línea (entre cabeceras) en Servicio]]</f>
        <v>88006.06430806173</v>
      </c>
      <c r="BU326" s="64">
        <f>+LINEA[[#This Row],[Recaudación/Km. Línea (PESOS)]]/CP326</f>
        <v>1397.3108057347558</v>
      </c>
      <c r="BV326" s="63">
        <f>+LINEA[[#This Row],[Recaudación Vta. Boletos $]]/LINEA[[#This Row],[Trenes Corridos (TC)]]</f>
        <v>1598.5526870423432</v>
      </c>
      <c r="BW326" s="64">
        <f>+LINEA[[#This Row],[Recaudación/Trenes Corridos (PESOS)]]/CP326</f>
        <v>25.380920743389972</v>
      </c>
      <c r="BX326" s="63">
        <f>+LINEA[[#This Row],[Recaudación Vta. Boletos $]]/LINEA[[#This Row],[Coches Kilómetro (CK) (5+6+7)]]</f>
        <v>8.9058100475598838</v>
      </c>
      <c r="BY326" s="64">
        <f>+LINEA[[#This Row],[Recaudación/Coche Kilómetro (PESOS)]]/CP326</f>
        <v>0.14140144444723959</v>
      </c>
      <c r="BZ326" s="65">
        <f>+LINEA[[#This Row],[Recaudación Vta. Boletos $]]/LINEA[[#This Row],[PAX Kilómetro]]</f>
        <v>0.4164047555948433</v>
      </c>
      <c r="CA326" s="66">
        <f>+LINEA[[#This Row],[Recaudación/Pasajeros Kilómetro (PESOS)]]/CP326</f>
        <v>6.6114405765866635E-3</v>
      </c>
      <c r="CB326" s="63">
        <f>+LINEA[[#This Row],[Recaudación Vta. Boletos $]]/LINEA[[#This Row],[Personal]]</f>
        <v>4517.3675123706707</v>
      </c>
      <c r="CC326" s="64">
        <f>+LINEA[[#This Row],[Recaudación/Personal (PESOS)]]/CP326</f>
        <v>71.724221372008913</v>
      </c>
      <c r="CD326" s="36">
        <f>+LINEA[[#This Row],[Pasajeros Pagos (PAX)]]/LINEA[[#This Row],[Personal]]</f>
        <v>656.65047233468283</v>
      </c>
      <c r="CE326" s="67">
        <f>+LINEA[[#This Row],[Trenes Corridos (TC)]]/LINEA[[#This Row],[Personal]]</f>
        <v>2.8259109311740889</v>
      </c>
      <c r="CF326" s="36">
        <f>+LINEA[[#This Row],[Pasajeros Pagos (PAX)]]/LINEA[[#This Row],[Km. Línea (entre cabeceras) en Servicio]]</f>
        <v>12792.677048734959</v>
      </c>
      <c r="CG326" s="36">
        <f>+LINEA[[#This Row],[Pasajeros Pagos (PAX)]]/LINEA[[#This Row],[Cantidad de Estaciones en Servicio]]</f>
        <v>60822.25</v>
      </c>
      <c r="CH326" s="36">
        <f>+LINEA[[#This Row],[PAX Kilómetro]]/LINEA[[#This Row],[Km. Línea (entre cabeceras) en Servicio]]</f>
        <v>211347.40447991074</v>
      </c>
      <c r="CI326" s="36">
        <f>+LINEA[[#This Row],[Coches Kilómetro (CK) (5+6+7)]]/LINEA[[#This Row],[Km. Línea (entre cabeceras) en Servicio]]</f>
        <v>9881.8708054720573</v>
      </c>
      <c r="CJ326" s="36">
        <f>+[1]!Sar_InfraMR[[#This Row],[Total Coches Eléctricos]]+[1]!Sar_InfraMR[[#This Row],[Total Coches Remolcados]]</f>
        <v>283</v>
      </c>
      <c r="CK326" s="36">
        <f>+LINEA[[#This Row],[Pasajeros Pagos (PAX)]]/LINEA[[#This Row],[Coches en Servicio]]</f>
        <v>5158.0706713780919</v>
      </c>
      <c r="CM326" s="2">
        <f t="shared" si="14"/>
        <v>193.13466510462419</v>
      </c>
      <c r="CN326" s="11">
        <v>1.1221151586153446</v>
      </c>
      <c r="CP326" s="10">
        <f>+[4]Hoja1!$C329</f>
        <v>62.982454545454544</v>
      </c>
      <c r="CQ326" s="33">
        <f>+[4]Hoja1!$D329</f>
        <v>27933.978648548316</v>
      </c>
      <c r="CR326" s="34"/>
      <c r="DF326" s="45">
        <f>+LINEA[[#This Row],[Trenes Kilómetro (TK) (1+2+3)]]/LINEA[[#This Row],[Trenes Corridos (TC)]]</f>
        <v>33.356747851002872</v>
      </c>
      <c r="EA326" s="2">
        <v>2020</v>
      </c>
      <c r="EB326" s="2" t="s">
        <v>8</v>
      </c>
    </row>
    <row r="327" spans="1:132" x14ac:dyDescent="0.2">
      <c r="A327" s="83" t="s">
        <v>226</v>
      </c>
      <c r="B327" s="2" t="s">
        <v>9</v>
      </c>
      <c r="C327" s="85">
        <v>43862</v>
      </c>
      <c r="D327" s="2" t="s">
        <v>252</v>
      </c>
      <c r="E327" s="2" t="s">
        <v>246</v>
      </c>
      <c r="F327" s="2" t="s">
        <v>247</v>
      </c>
      <c r="G327" s="2" t="s">
        <v>248</v>
      </c>
      <c r="H327" s="6">
        <f>+BA_GC[[#This Row],[TK Remolcados (1)]]+BA_MAR[[#This Row],[TK Remolcados (1)]]+PA_MAR[[#This Row],[TK Remolcados (1)]]+KM_MAR[[#This Row],[TK Remolcados (1)]]+GC_VIL[[#This Row],[TK Remolcados (1)]]</f>
        <v>51863.112000000001</v>
      </c>
      <c r="I327" s="6">
        <f>+BA_GC[[#This Row],[TK Coche Motor (2)]]+PA_MAR[[#This Row],[TK Coche Motor (2)]]+KM_MAR[[#This Row],[TK Coche Motor (2)]]+GC_VIL[[#This Row],[TK Coche Motor (2)]]</f>
        <v>138573.372</v>
      </c>
      <c r="K327" s="81">
        <f>+LINEA[[#This Row],[TK Remolcados (1)]]+LINEA[[#This Row],[TK Coche Motor (2)]]+LINEA[[#This Row],[TK Eléctricos (3)]]</f>
        <v>190436.484</v>
      </c>
      <c r="L327" s="35">
        <f>+LINEA[[#This Row],[Trenes Kilómetro (TK) (1+2+3)]]/K315-1</f>
        <v>0.26499302643445155</v>
      </c>
      <c r="M327" s="36">
        <f>+BA_GC[[#This Row],[CK Locomotoras (4)]]+BA_MAR[[#This Row],[CK Locomotoras (4)]]+PA_MAR[[#This Row],[CK Locomotoras (4)]]+KM_MAR[[#This Row],[CK Locomotoras (4)]]+GC_VIL[[#This Row],[CK Locomotoras (4)]]</f>
        <v>51863.112000000001</v>
      </c>
      <c r="N327" s="36">
        <f>+BA_GC[[#This Row],[CK Remolcados (5)]]+BA_MAR[[#This Row],[CK Remolcados (5)]]+PA_MAR[[#This Row],[CK Remolcados (5)]]+KM_MAR[[#This Row],[CK Remolcados (5)]]+GC_VIL[[#This Row],[CK Remolcados (5)]]</f>
        <v>259315.56</v>
      </c>
      <c r="O327" s="36">
        <f>+BA_GC[[#This Row],[CK Coche Motor (6)]]+BA_MAR[[#This Row],[CK Coche Motor (6)]]+PA_MAR[[#This Row],[CK Coche Motor (6)]]+KM_MAR[[#This Row],[CK Coche Motor (6)]]+GC_VIL[[#This Row],[CK Coche Motor (6)]]</f>
        <v>772734.31200000003</v>
      </c>
      <c r="Q327" s="81">
        <f t="shared" si="15"/>
        <v>1032049.872</v>
      </c>
      <c r="R327" s="35">
        <f>+LINEA[[#This Row],[Coches Kilómetro (CK) (5+6+7)]]/Q315-1</f>
        <v>0.28215949512261207</v>
      </c>
      <c r="S327" s="37">
        <f>+(BA_GC[[#This Row],[Velocidad Comercial Trenes Diésel]]*BA_GC[[#This Row],[Trenes Corridos (TC)]]+BA_MAR[[#This Row],[Velocidad Comercial Trenes Diésel]]*BA_MAR[[#This Row],[Trenes Corridos (TC)]])/(BA_GC[[#This Row],[Trenes Corridos (TC)]]+BA_MAR[[#This Row],[Trenes Corridos (TC)]])</f>
        <v>30.006017699115045</v>
      </c>
      <c r="T327" s="35">
        <f>+LINEA[[#This Row],[Velocidad Comercial Trenes Diésel]]/S315-1</f>
        <v>-8.8896816313821514E-4</v>
      </c>
      <c r="U327" s="37"/>
      <c r="V327" s="35"/>
      <c r="W327" s="37">
        <f>+BA_MAR[[#This Row],[Form. Media Trenes Remolcados]]</f>
        <v>5</v>
      </c>
      <c r="X327" s="9">
        <f>+(BA_GC[[#This Row],[Form. Media Trenes Coche Motor]]*BA_GC[[#This Row],[Trenes Corridos (TC)]]+GC_VIL[[#This Row],[Form. Media Trenes Coche Motor]]*GC_VIL[[#This Row],[Trenes Corridos (TC)]])/(BA_GC[[#This Row],[Trenes Corridos (TC)]]+GC_VIL[[#This Row],[Trenes Corridos (TC)]])</f>
        <v>6</v>
      </c>
      <c r="Z327" s="36">
        <f>+BA_GC[[#This Row],[Asientos Ofrecidos Coches Remolcados]]+BA_MAR[[#This Row],[Asientos Ofrecidos Coches Remolcados]]+PA_MAR[[#This Row],[Asientos Ofrecidos Coches Remolcados]]+KM_MAR[[#This Row],[Asientos Ofrecidos Coches Remolcados]]+GC_VIL[[#This Row],[Asientos Ofrecidos Coches Remolcados]]</f>
        <v>544320</v>
      </c>
      <c r="AA327" s="6">
        <f>+BA_GC[[#This Row],[Asientos Ofrecidos Coches Motor]]+BA_MAR[[#This Row],[Asientos Prom. x C. Motor]]+PA_MAR[[#This Row],[Asientos Ofrecidos Coches Motor]]+KM_MAR[[#This Row],[Asientos Ofrecidos Coches Motor]]+GC_VIL[[#This Row],[Asientos Ofrecidos Coches Motor]]</f>
        <v>752556</v>
      </c>
      <c r="AC327" s="6">
        <f>+BA_MAR[[#This Row],[Asientos Prom. x C. Remolcados]]</f>
        <v>72</v>
      </c>
      <c r="AD327" s="6">
        <f>+BA_GC[[#This Row],[Asientos Prom. x C. Motor]]</f>
        <v>34</v>
      </c>
      <c r="AF327" s="6">
        <f>+'[2]BS TAB'!$H331</f>
        <v>5850</v>
      </c>
      <c r="AG327" s="6">
        <f>+LINEA[[#This Row],[Trenes Programados]]-LINEA[[#This Row],[Trenes Corridos (TC)]]</f>
        <v>194</v>
      </c>
      <c r="AH327" s="81">
        <f>+'[2]BS TAB'!$J331</f>
        <v>5656</v>
      </c>
      <c r="AI327" s="35">
        <f>IFERROR(+LINEA[[#This Row],[Trenes Corridos (TC)]]/AH315-1,0)</f>
        <v>7.9595342622637899E-2</v>
      </c>
      <c r="AJ327" s="36">
        <f>+'[2]BS TAB'!$K331</f>
        <v>4976</v>
      </c>
      <c r="AK327" s="36">
        <f>+LINEA[[#This Row],[Trenes Corridos (TC)]]-LINEA[[#This Row],[Trenes Puntuales]]</f>
        <v>680</v>
      </c>
      <c r="AL327" s="111">
        <f>+LINEA[[#This Row],[Trenes Puntuales]]/LINEA[[#This Row],[Trenes Programados]]</f>
        <v>0.85059829059829062</v>
      </c>
      <c r="AM327" s="82">
        <v>0.95</v>
      </c>
      <c r="AN327" s="82" t="str">
        <f>+IF(LINEA[[#This Row],[Regularidad Absoluta]]&gt;=LINEA[[#This Row],[RA 95%]],LINEA[[#This Row],[Regularidad Absoluta]],"")</f>
        <v/>
      </c>
      <c r="AO327" s="82">
        <f>+LINEA[[#This Row],[Trenes Puntuales]]/LINEA[[#This Row],[Trenes Corridos (TC)]]</f>
        <v>0.87977369165487973</v>
      </c>
      <c r="AP327" s="82">
        <f>+LINEA[[#This Row],[Trenes Corridos (TC)]]/LINEA[[#This Row],[Trenes Programados]]</f>
        <v>0.96683760683760689</v>
      </c>
      <c r="AQ327" s="82">
        <f>+LINEA[[#This Row],[Regularidad Relativa]]/AO315-1</f>
        <v>0.2665936714976409</v>
      </c>
      <c r="AR327" s="81">
        <f>+'[3]DATOS BS#Bol por Estación'!$AP311</f>
        <v>1375528</v>
      </c>
      <c r="AS327" s="15">
        <f>+LINEA[[#This Row],[Pasajeros Pagos (PAX)]]/AR315-1</f>
        <v>0.1430470829417303</v>
      </c>
      <c r="AT327" s="6">
        <f>+LINEA[[#This Row],[Pasajeros Pagos (PAX)]]/LINEA[[#This Row],[Indice Dia Habil]]</f>
        <v>54154.645669291334</v>
      </c>
      <c r="AU327" s="15">
        <f>+LINEA[[#This Row],[PAX Día Habil]]/AT315-1</f>
        <v>0.14664723123446022</v>
      </c>
      <c r="AV327" s="6">
        <f>+LINEA[[#This Row],[Pasajeros Pagos (PAX)]]/LINEA[[#This Row],[Trenes Corridos (TC)]]</f>
        <v>243.19801980198019</v>
      </c>
      <c r="AW327" s="6">
        <f>+LINEA[[#This Row],[PAX x Tren]]/LINEA[[#This Row],[Form. Media Trenes Remolcados]]</f>
        <v>48.639603960396038</v>
      </c>
      <c r="AX327" s="15">
        <f>+LINEA[[#This Row],[PAX x Coche]]/AW315-1</f>
        <v>5.8773632873360127E-2</v>
      </c>
      <c r="AY327" s="141">
        <f>+(BA_GC[[#This Row],[Capacidad x Coche (4xm2)]]*BA_GC[[#This Row],[Coches Kilómetro (CK) (5+6+7)]]+BA_MAR[[#This Row],[Capacidad x Coche (4xm2)]]*BA_MAR[[#This Row],[Coches Kilómetro (CK) (5+6+7)]])/(BA_MAR[[#This Row],[Coches Kilómetro (CK) (5+6+7)]]+BA_GC[[#This Row],[Coches Kilómetro (CK) (5+6+7)]])</f>
        <v>138.9193626057482</v>
      </c>
      <c r="AZ327" s="9">
        <f>+LINEA[[#This Row],[PAX Kilómetro]]/LINEA[[#This Row],[Coches Kilómetro (CK) (5+6+7)]]</f>
        <v>22.029064867718159</v>
      </c>
      <c r="BA327" s="15">
        <f>+LINEA[[#This Row],[Ocupación Media (PaxKm/CocheKm)]]/AZ315-1</f>
        <v>-0.15800649601337013</v>
      </c>
      <c r="BB327" s="15">
        <f>+LINEA[[#This Row],[Ocupación Media (PaxKm/CocheKm)]]/LINEA[[#This Row],[Capacidad x Coche (4xm2)]]</f>
        <v>0.15857447410147157</v>
      </c>
      <c r="BC327" s="15">
        <f>+LINEA[[#This Row],[% de Ocupación Media PAX]]/BB315-1</f>
        <v>-0.14195503373608809</v>
      </c>
      <c r="BD327" s="36">
        <f>+LINEA[[#This Row],[Pasajeros Pagos (PAX)]]*LINEA[[#This Row],[PAX Recorrido Medio]]</f>
        <v>22735093.577008221</v>
      </c>
      <c r="BE327" s="37">
        <f>+(BA_GC[[#This Row],[PAX Recorrido Medio]]*BA_GC[[#This Row],[Pasajeros Pagos (PAX)]]+BA_MAR[[#This Row],[PAX Recorrido Medio]]*BA_MAR[[#This Row],[Pasajeros Pagos (PAX)]])/(BA_MAR[[#This Row],[Pasajeros Pagos (PAX)]]+BA_GC[[#This Row],[Pasajeros Pagos (PAX)]])</f>
        <v>16.52826665615547</v>
      </c>
      <c r="BF327" s="35">
        <f>+LINEA[[#This Row],[PAX Recorrido Medio]]/BE315-1</f>
        <v>-5.5533247860928059E-2</v>
      </c>
      <c r="BG327" s="36">
        <f>+BA_GC[[#This Row],[PAX Desestacionalizados]]+BA_MAR[[#This Row],[PAX Desestacionalizados]]+PA_MAR[[#This Row],[PAX Desestacionalizados]]+KM_MAR[[#This Row],[PAX Desestacionalizados]]+GC_VIL[[#This Row],[PAX Desestacionalizados]]</f>
        <v>1490246.4574938826</v>
      </c>
      <c r="BH327" s="114">
        <f t="shared" si="13"/>
        <v>0.16491110360408368</v>
      </c>
      <c r="BI327" s="81">
        <f>+BA_GC[[#This Row],[Pasajeros Totales (PT) (estimados)]]+BA_MAR[[#This Row],[Pasajeros Totales (PT) (estimados)]]+PA_MAR[[#This Row],[Pasajeros Totales (PT) (estimados)]]+KM_MAR[[#This Row],[Pasajeros Totales (PT) (estimados)]]+GC_VIL[[#This Row],[Pasajeros Totales (PT) (estimados)]]</f>
        <v>1647163.5605939862</v>
      </c>
      <c r="BJ327" s="35">
        <f>+(LINEA[[#This Row],[Variación % TC]]*0.2)-(LINEA[[#This Row],[Vaciación % PAX Recorrido Medio]]*0.1)-(LINEA[[#This Row],[Variación % Ocupación PAX]]*0.5)+(LINEA[[#This Row],[Variación % RA]]*0.1)+(LINEA[[#This Row],[Variación % Velocidad Comercial TE]]*0.1)</f>
        <v>0.11910927732842852</v>
      </c>
      <c r="BK327" s="121">
        <v>9530019.6199999992</v>
      </c>
      <c r="BL327" s="10">
        <f>+LINEA[[#This Row],[Recaudación Vta. Boletos $]]/LINEA[[#This Row],[Pasajeros Pagos (PAX)]]</f>
        <v>6.9282629070436945</v>
      </c>
      <c r="BM327" s="15">
        <f>+(LINEA[[#This Row],[Tarifa Media $]]*44)/CQ327</f>
        <v>1.0848146087643009E-2</v>
      </c>
      <c r="BN327" s="46">
        <f>+LINEA[[#This Row],[Tarifa Media $]]/CP327</f>
        <v>0.10896779019427283</v>
      </c>
      <c r="BO327" s="73">
        <v>25.400000000000002</v>
      </c>
      <c r="BP327" s="67">
        <f>+BA_GC[[#This Row],[Km. Línea (entre cabeceras) en Servicio]]+BA_MAR[[#This Row],[Km. Línea (entre cabeceras) en Servicio]]+PA_MAR[[#This Row],[Km. Línea (entre cabeceras) en Servicio]]+KM_MAR[[#This Row],[Km. Línea (entre cabeceras) en Servicio]]+GC_VIL[[#This Row],[Km. Línea (entre cabeceras) en Servicio]]</f>
        <v>114.10700000000001</v>
      </c>
      <c r="BQ327" s="67">
        <f>+[1]!BS_InfraMR[[#This Row],[Total Líneas de Explotación ]]</f>
        <v>75.253</v>
      </c>
      <c r="BR327" s="36">
        <v>24</v>
      </c>
      <c r="BS327" s="6">
        <v>2223</v>
      </c>
      <c r="BT327" s="63">
        <f>+LINEA[[#This Row],[Recaudación Vta. Boletos $]]/LINEA[[#This Row],[Km. Línea (entre cabeceras) en Servicio]]</f>
        <v>83518.273374990124</v>
      </c>
      <c r="BU327" s="64">
        <f>+LINEA[[#This Row],[Recaudación/Km. Línea (PESOS)]]/CP327</f>
        <v>1313.5762618450024</v>
      </c>
      <c r="BV327" s="63">
        <f>+LINEA[[#This Row],[Recaudación Vta. Boletos $]]/LINEA[[#This Row],[Trenes Corridos (TC)]]</f>
        <v>1684.9398196605373</v>
      </c>
      <c r="BW327" s="64">
        <f>+LINEA[[#This Row],[Recaudación/Trenes Corridos (PESOS)]]/CP327</f>
        <v>26.500750797444788</v>
      </c>
      <c r="BX327" s="63">
        <f>+LINEA[[#This Row],[Recaudación Vta. Boletos $]]/LINEA[[#This Row],[Coches Kilómetro (CK) (5+6+7)]]</f>
        <v>9.2340688939109707</v>
      </c>
      <c r="BY327" s="64">
        <f>+LINEA[[#This Row],[Recaudación/Coche Kilómetro (PESOS)]]/CP327</f>
        <v>0.14523353044933832</v>
      </c>
      <c r="BZ327" s="65">
        <f>+LINEA[[#This Row],[Recaudación Vta. Boletos $]]/LINEA[[#This Row],[PAX Kilómetro]]</f>
        <v>0.41917661731718647</v>
      </c>
      <c r="CA327" s="66">
        <f>+LINEA[[#This Row],[Recaudación/Pasajeros Kilómetro (PESOS)]]/CP327</f>
        <v>6.5928141444699506E-3</v>
      </c>
      <c r="CB327" s="63">
        <f>+LINEA[[#This Row],[Recaudación Vta. Boletos $]]/LINEA[[#This Row],[Personal]]</f>
        <v>4287.0083760683756</v>
      </c>
      <c r="CC327" s="64">
        <f>+LINEA[[#This Row],[Recaudación/Personal (PESOS)]]/CP327</f>
        <v>67.426111790529788</v>
      </c>
      <c r="CD327" s="36">
        <f>+LINEA[[#This Row],[Pasajeros Pagos (PAX)]]/LINEA[[#This Row],[Personal]]</f>
        <v>618.77103013945123</v>
      </c>
      <c r="CE327" s="67">
        <f>+LINEA[[#This Row],[Trenes Corridos (TC)]]/LINEA[[#This Row],[Personal]]</f>
        <v>2.5443094916779128</v>
      </c>
      <c r="CF327" s="36">
        <f>+LINEA[[#This Row],[Pasajeros Pagos (PAX)]]/LINEA[[#This Row],[Km. Línea (entre cabeceras) en Servicio]]</f>
        <v>12054.720569290226</v>
      </c>
      <c r="CG327" s="36">
        <f>+LINEA[[#This Row],[Pasajeros Pagos (PAX)]]/LINEA[[#This Row],[Cantidad de Estaciones en Servicio]]</f>
        <v>57313.666666666664</v>
      </c>
      <c r="CH327" s="36">
        <f>+LINEA[[#This Row],[PAX Kilómetro]]/LINEA[[#This Row],[Km. Línea (entre cabeceras) en Servicio]]</f>
        <v>199243.63603467113</v>
      </c>
      <c r="CI327" s="36">
        <f>+LINEA[[#This Row],[Coches Kilómetro (CK) (5+6+7)]]/LINEA[[#This Row],[Km. Línea (entre cabeceras) en Servicio]]</f>
        <v>9044.5798417275</v>
      </c>
      <c r="CJ327" s="36">
        <f>+[1]!Sar_InfraMR[[#This Row],[Total Coches Eléctricos]]+[1]!Sar_InfraMR[[#This Row],[Total Coches Remolcados]]</f>
        <v>283</v>
      </c>
      <c r="CK327" s="36">
        <f>+LINEA[[#This Row],[Pasajeros Pagos (PAX)]]/LINEA[[#This Row],[Coches en Servicio]]</f>
        <v>4860.5229681978799</v>
      </c>
      <c r="CM327" s="2">
        <f t="shared" si="14"/>
        <v>189.68559156110456</v>
      </c>
      <c r="CN327" s="11">
        <v>1.1377927656313429</v>
      </c>
      <c r="CP327" s="10">
        <f>+[4]Hoja1!$C330</f>
        <v>63.580833333333331</v>
      </c>
      <c r="CQ327" s="33">
        <f>+[4]Hoja1!$D330</f>
        <v>28100.982918838654</v>
      </c>
      <c r="CR327" s="34"/>
      <c r="DF327" s="45">
        <f>+LINEA[[#This Row],[Trenes Kilómetro (TK) (1+2+3)]]/LINEA[[#This Row],[Trenes Corridos (TC)]]</f>
        <v>33.669816831683171</v>
      </c>
      <c r="EA327" s="2">
        <v>2020</v>
      </c>
      <c r="EB327" s="2" t="s">
        <v>9</v>
      </c>
    </row>
    <row r="328" spans="1:132" x14ac:dyDescent="0.2">
      <c r="A328" s="83" t="s">
        <v>226</v>
      </c>
      <c r="B328" s="2" t="s">
        <v>10</v>
      </c>
      <c r="C328" s="85">
        <v>43891</v>
      </c>
      <c r="D328" s="2" t="s">
        <v>252</v>
      </c>
      <c r="E328" s="2" t="s">
        <v>246</v>
      </c>
      <c r="F328" s="2" t="s">
        <v>247</v>
      </c>
      <c r="G328" s="2" t="s">
        <v>248</v>
      </c>
      <c r="H328" s="6">
        <f>+BA_GC[[#This Row],[TK Remolcados (1)]]+BA_MAR[[#This Row],[TK Remolcados (1)]]+PA_MAR[[#This Row],[TK Remolcados (1)]]+KM_MAR[[#This Row],[TK Remolcados (1)]]+GC_VIL[[#This Row],[TK Remolcados (1)]]</f>
        <v>53921.172000000006</v>
      </c>
      <c r="I328" s="6">
        <f>+BA_GC[[#This Row],[TK Coche Motor (2)]]+PA_MAR[[#This Row],[TK Coche Motor (2)]]+KM_MAR[[#This Row],[TK Coche Motor (2)]]+GC_VIL[[#This Row],[TK Coche Motor (2)]]</f>
        <v>123576.97800000002</v>
      </c>
      <c r="K328" s="81">
        <f>+LINEA[[#This Row],[TK Remolcados (1)]]+LINEA[[#This Row],[TK Coche Motor (2)]]+LINEA[[#This Row],[TK Eléctricos (3)]]</f>
        <v>177498.15000000002</v>
      </c>
      <c r="L328" s="35">
        <f>+LINEA[[#This Row],[Trenes Kilómetro (TK) (1+2+3)]]/K316-1</f>
        <v>9.863238772449523E-2</v>
      </c>
      <c r="M328" s="36">
        <f>+BA_GC[[#This Row],[CK Locomotoras (4)]]+BA_MAR[[#This Row],[CK Locomotoras (4)]]+PA_MAR[[#This Row],[CK Locomotoras (4)]]+KM_MAR[[#This Row],[CK Locomotoras (4)]]+GC_VIL[[#This Row],[CK Locomotoras (4)]]</f>
        <v>53921.172000000006</v>
      </c>
      <c r="N328" s="36">
        <f>+BA_GC[[#This Row],[CK Remolcados (5)]]+BA_MAR[[#This Row],[CK Remolcados (5)]]+PA_MAR[[#This Row],[CK Remolcados (5)]]+KM_MAR[[#This Row],[CK Remolcados (5)]]+GC_VIL[[#This Row],[CK Remolcados (5)]]</f>
        <v>269605.86000000004</v>
      </c>
      <c r="O328" s="36">
        <f>+BA_GC[[#This Row],[CK Coche Motor (6)]]+BA_MAR[[#This Row],[CK Coche Motor (6)]]+PA_MAR[[#This Row],[CK Coche Motor (6)]]+KM_MAR[[#This Row],[CK Coche Motor (6)]]+GC_VIL[[#This Row],[CK Coche Motor (6)]]</f>
        <v>705335.14800000004</v>
      </c>
      <c r="Q328" s="81">
        <f t="shared" si="15"/>
        <v>974941.00800000015</v>
      </c>
      <c r="R328" s="35">
        <f>+LINEA[[#This Row],[Coches Kilómetro (CK) (5+6+7)]]/Q316-1</f>
        <v>0.14482027094782124</v>
      </c>
      <c r="S328" s="37">
        <f>+(BA_GC[[#This Row],[Velocidad Comercial Trenes Diésel]]*BA_GC[[#This Row],[Trenes Corridos (TC)]]+BA_MAR[[#This Row],[Velocidad Comercial Trenes Diésel]]*BA_MAR[[#This Row],[Trenes Corridos (TC)]])/(BA_GC[[#This Row],[Trenes Corridos (TC)]]+BA_MAR[[#This Row],[Trenes Corridos (TC)]])</f>
        <v>29.934468824679552</v>
      </c>
      <c r="T328" s="35">
        <f>+LINEA[[#This Row],[Velocidad Comercial Trenes Diésel]]/S316-1</f>
        <v>-2.8737118178480126E-3</v>
      </c>
      <c r="U328" s="37"/>
      <c r="V328" s="35"/>
      <c r="W328" s="37">
        <f>+BA_MAR[[#This Row],[Form. Media Trenes Remolcados]]</f>
        <v>5</v>
      </c>
      <c r="X328" s="9">
        <f>+(BA_GC[[#This Row],[Form. Media Trenes Coche Motor]]*BA_GC[[#This Row],[Trenes Corridos (TC)]]+GC_VIL[[#This Row],[Form. Media Trenes Coche Motor]]*GC_VIL[[#This Row],[Trenes Corridos (TC)]])/(BA_GC[[#This Row],[Trenes Corridos (TC)]]+GC_VIL[[#This Row],[Trenes Corridos (TC)]])</f>
        <v>6</v>
      </c>
      <c r="Z328" s="36">
        <f>+BA_GC[[#This Row],[Asientos Ofrecidos Coches Remolcados]]+BA_MAR[[#This Row],[Asientos Ofrecidos Coches Remolcados]]+PA_MAR[[#This Row],[Asientos Ofrecidos Coches Remolcados]]+KM_MAR[[#This Row],[Asientos Ofrecidos Coches Remolcados]]+GC_VIL[[#This Row],[Asientos Ofrecidos Coches Remolcados]]</f>
        <v>565920</v>
      </c>
      <c r="AA328" s="6">
        <f>+BA_GC[[#This Row],[Asientos Ofrecidos Coches Motor]]+BA_MAR[[#This Row],[Asientos Prom. x C. Motor]]+PA_MAR[[#This Row],[Asientos Ofrecidos Coches Motor]]+KM_MAR[[#This Row],[Asientos Ofrecidos Coches Motor]]+GC_VIL[[#This Row],[Asientos Ofrecidos Coches Motor]]</f>
        <v>675444</v>
      </c>
      <c r="AC328" s="6">
        <f>+BA_MAR[[#This Row],[Asientos Prom. x C. Remolcados]]</f>
        <v>72</v>
      </c>
      <c r="AD328" s="6">
        <f>+BA_GC[[#This Row],[Asientos Prom. x C. Motor]]</f>
        <v>34</v>
      </c>
      <c r="AF328" s="6">
        <f>+'[2]BS TAB'!$H332</f>
        <v>5904</v>
      </c>
      <c r="AG328" s="6">
        <f>+LINEA[[#This Row],[Trenes Programados]]-LINEA[[#This Row],[Trenes Corridos (TC)]]</f>
        <v>741</v>
      </c>
      <c r="AH328" s="81">
        <f>+'[2]BS TAB'!$J332</f>
        <v>5163</v>
      </c>
      <c r="AI328" s="35">
        <f>IFERROR(+LINEA[[#This Row],[Trenes Corridos (TC)]]/AH316-1,0)</f>
        <v>-9.0540778580236014E-2</v>
      </c>
      <c r="AJ328" s="36">
        <f>+'[2]BS TAB'!$K332</f>
        <v>4505</v>
      </c>
      <c r="AK328" s="36">
        <f>+LINEA[[#This Row],[Trenes Corridos (TC)]]-LINEA[[#This Row],[Trenes Puntuales]]</f>
        <v>658</v>
      </c>
      <c r="AL328" s="111">
        <f>+LINEA[[#This Row],[Trenes Puntuales]]/LINEA[[#This Row],[Trenes Programados]]</f>
        <v>0.76304200542005418</v>
      </c>
      <c r="AM328" s="82">
        <v>0.95</v>
      </c>
      <c r="AN328" s="82" t="str">
        <f>+IF(LINEA[[#This Row],[Regularidad Absoluta]]&gt;=LINEA[[#This Row],[RA 95%]],LINEA[[#This Row],[Regularidad Absoluta]],"")</f>
        <v/>
      </c>
      <c r="AO328" s="82">
        <f>+LINEA[[#This Row],[Trenes Puntuales]]/LINEA[[#This Row],[Trenes Corridos (TC)]]</f>
        <v>0.87255471625024206</v>
      </c>
      <c r="AP328" s="82">
        <f>+LINEA[[#This Row],[Trenes Corridos (TC)]]/LINEA[[#This Row],[Trenes Programados]]</f>
        <v>0.87449186991869921</v>
      </c>
      <c r="AQ328" s="82">
        <f>+LINEA[[#This Row],[Regularidad Relativa]]/AO316-1</f>
        <v>8.9398091962310078E-2</v>
      </c>
      <c r="AR328" s="81">
        <f>+'[3]DATOS BS#Bol por Estación'!$AP312</f>
        <v>928642</v>
      </c>
      <c r="AS328" s="15">
        <f>+LINEA[[#This Row],[Pasajeros Pagos (PAX)]]/AR316-1</f>
        <v>-0.32022797611901843</v>
      </c>
      <c r="AT328" s="6">
        <f>+LINEA[[#This Row],[Pasajeros Pagos (PAX)]]/LINEA[[#This Row],[Indice Dia Habil]]</f>
        <v>34229.340213785472</v>
      </c>
      <c r="AU328" s="15">
        <f>+LINEA[[#This Row],[PAX Día Habil]]/AT316-1</f>
        <v>-0.33851892994994792</v>
      </c>
      <c r="AV328" s="6">
        <f>+LINEA[[#This Row],[Pasajeros Pagos (PAX)]]/LINEA[[#This Row],[Trenes Corridos (TC)]]</f>
        <v>179.86480728258763</v>
      </c>
      <c r="AW328" s="6">
        <f>+LINEA[[#This Row],[PAX x Tren]]/LINEA[[#This Row],[Form. Media Trenes Remolcados]]</f>
        <v>35.972961456517524</v>
      </c>
      <c r="AX328" s="15">
        <f>+LINEA[[#This Row],[PAX x Coche]]/AW316-1</f>
        <v>-0.2525535968289111</v>
      </c>
      <c r="AY328" s="141">
        <f>+(BA_GC[[#This Row],[Capacidad x Coche (4xm2)]]*BA_GC[[#This Row],[Coches Kilómetro (CK) (5+6+7)]]+BA_MAR[[#This Row],[Capacidad x Coche (4xm2)]]*BA_MAR[[#This Row],[Coches Kilómetro (CK) (5+6+7)]])/(BA_MAR[[#This Row],[Coches Kilómetro (CK) (5+6+7)]]+BA_GC[[#This Row],[Coches Kilómetro (CK) (5+6+7)]])</f>
        <v>140.08191135667929</v>
      </c>
      <c r="AZ328" s="9">
        <f>+LINEA[[#This Row],[PAX Kilómetro]]/LINEA[[#This Row],[Coches Kilómetro (CK) (5+6+7)]]</f>
        <v>15.729177862531657</v>
      </c>
      <c r="BA328" s="15">
        <f>+LINEA[[#This Row],[Ocupación Media (PaxKm/CocheKm)]]/AZ316-1</f>
        <v>-0.43963718181744549</v>
      </c>
      <c r="BB328" s="15">
        <f>+LINEA[[#This Row],[Ocupación Media (PaxKm/CocheKm)]]/LINEA[[#This Row],[Capacidad x Coche (4xm2)]]</f>
        <v>0.11228557427719356</v>
      </c>
      <c r="BC328" s="15">
        <f>+LINEA[[#This Row],[% de Ocupación Media PAX]]/BB316-1</f>
        <v>-0.43282838425870662</v>
      </c>
      <c r="BD328" s="36">
        <f>+LINEA[[#This Row],[Pasajeros Pagos (PAX)]]*LINEA[[#This Row],[PAX Recorrido Medio]]</f>
        <v>15335020.5203079</v>
      </c>
      <c r="BE328" s="37">
        <f>+(BA_GC[[#This Row],[PAX Recorrido Medio]]*BA_GC[[#This Row],[Pasajeros Pagos (PAX)]]+BA_MAR[[#This Row],[PAX Recorrido Medio]]*BA_MAR[[#This Row],[Pasajeros Pagos (PAX)]])/(BA_MAR[[#This Row],[Pasajeros Pagos (PAX)]]+BA_GC[[#This Row],[Pasajeros Pagos (PAX)]])</f>
        <v>16.513382466341067</v>
      </c>
      <c r="BF328" s="35">
        <f>+LINEA[[#This Row],[PAX Recorrido Medio]]/BE316-1</f>
        <v>-5.6279619043050233E-2</v>
      </c>
      <c r="BG328" s="36">
        <f>+BA_GC[[#This Row],[PAX Desestacionalizados]]+BA_MAR[[#This Row],[PAX Desestacionalizados]]+PA_MAR[[#This Row],[PAX Desestacionalizados]]+KM_MAR[[#This Row],[PAX Desestacionalizados]]+GC_VIL[[#This Row],[PAX Desestacionalizados]]</f>
        <v>899295.79703286395</v>
      </c>
      <c r="BH328" s="114">
        <f t="shared" si="13"/>
        <v>0</v>
      </c>
      <c r="BI328" s="81">
        <f>+LINEA[[#This Row],[Pasajeros Pagos (PAX)]]</f>
        <v>928642</v>
      </c>
      <c r="BJ328" s="35">
        <f>+(LINEA[[#This Row],[Variación % TC]]*0.2)-(LINEA[[#This Row],[Vaciación % PAX Recorrido Medio]]*0.1)-(LINEA[[#This Row],[Variación % Ocupación PAX]]*0.5)+(LINEA[[#This Row],[Variación % RA]]*0.1)+(LINEA[[#This Row],[Variación % Velocidad Comercial TE]]*0.1)</f>
        <v>0.21287380751384213</v>
      </c>
      <c r="BK328" s="121">
        <v>6385729.6900000004</v>
      </c>
      <c r="BL328" s="10">
        <f>+LINEA[[#This Row],[Recaudación Vta. Boletos $]]/LINEA[[#This Row],[Pasajeros Pagos (PAX)]]</f>
        <v>6.8764170584574043</v>
      </c>
      <c r="BM328" s="15">
        <f>+(LINEA[[#This Row],[Tarifa Media $]]*44)/CQ328</f>
        <v>1.0703356717540968E-2</v>
      </c>
      <c r="BN328" s="46">
        <f>+LINEA[[#This Row],[Tarifa Media $]]/CP328</f>
        <v>0.10546609362304049</v>
      </c>
      <c r="BO328" s="73">
        <v>27.130000000000003</v>
      </c>
      <c r="BP328" s="67">
        <f>+BA_GC[[#This Row],[Km. Línea (entre cabeceras) en Servicio]]+BA_MAR[[#This Row],[Km. Línea (entre cabeceras) en Servicio]]+PA_MAR[[#This Row],[Km. Línea (entre cabeceras) en Servicio]]+KM_MAR[[#This Row],[Km. Línea (entre cabeceras) en Servicio]]+GC_VIL[[#This Row],[Km. Línea (entre cabeceras) en Servicio]]</f>
        <v>114.10700000000001</v>
      </c>
      <c r="BQ328" s="67">
        <f>+[1]!BS_InfraMR[[#This Row],[Total Líneas de Explotación ]]</f>
        <v>75.253</v>
      </c>
      <c r="BR328" s="36">
        <v>24</v>
      </c>
      <c r="BS328" s="6">
        <v>2223</v>
      </c>
      <c r="BT328" s="63">
        <f>+LINEA[[#This Row],[Recaudación Vta. Boletos $]]/LINEA[[#This Row],[Km. Línea (entre cabeceras) en Servicio]]</f>
        <v>55962.646375770106</v>
      </c>
      <c r="BU328" s="64">
        <f>+LINEA[[#This Row],[Recaudación/Km. Línea (PESOS)]]/CP328</f>
        <v>858.31933285677087</v>
      </c>
      <c r="BV328" s="63">
        <f>+LINEA[[#This Row],[Recaudación Vta. Boletos $]]/LINEA[[#This Row],[Trenes Corridos (TC)]]</f>
        <v>1236.8254290141392</v>
      </c>
      <c r="BW328" s="64">
        <f>+LINEA[[#This Row],[Recaudación/Trenes Corridos (PESOS)]]/CP328</f>
        <v>18.969638604355524</v>
      </c>
      <c r="BX328" s="63">
        <f>+LINEA[[#This Row],[Recaudación Vta. Boletos $]]/LINEA[[#This Row],[Coches Kilómetro (CK) (5+6+7)]]</f>
        <v>6.5498626456381448</v>
      </c>
      <c r="BY328" s="64">
        <f>+LINEA[[#This Row],[Recaudación/Coche Kilómetro (PESOS)]]/CP328</f>
        <v>0.10045761057400054</v>
      </c>
      <c r="BZ328" s="65">
        <f>+LINEA[[#This Row],[Recaudación Vta. Boletos $]]/LINEA[[#This Row],[PAX Kilómetro]]</f>
        <v>0.41641481219692467</v>
      </c>
      <c r="CA328" s="66">
        <f>+LINEA[[#This Row],[Recaudación/Pasajeros Kilómetro (PESOS)]]/CP328</f>
        <v>6.3867044706322372E-3</v>
      </c>
      <c r="CB328" s="63">
        <f>+LINEA[[#This Row],[Recaudación Vta. Boletos $]]/LINEA[[#This Row],[Personal]]</f>
        <v>2872.5729599640126</v>
      </c>
      <c r="CC328" s="64">
        <f>+LINEA[[#This Row],[Recaudación/Personal (PESOS)]]/CP328</f>
        <v>44.057689660048382</v>
      </c>
      <c r="CD328" s="36">
        <f>+LINEA[[#This Row],[Pasajeros Pagos (PAX)]]/LINEA[[#This Row],[Personal]]</f>
        <v>417.74269005847952</v>
      </c>
      <c r="CE328" s="67">
        <f>+LINEA[[#This Row],[Trenes Corridos (TC)]]/LINEA[[#This Row],[Personal]]</f>
        <v>2.3225371120107963</v>
      </c>
      <c r="CF328" s="36">
        <f>+LINEA[[#This Row],[Pasajeros Pagos (PAX)]]/LINEA[[#This Row],[Km. Línea (entre cabeceras) en Servicio]]</f>
        <v>8138.3438351722498</v>
      </c>
      <c r="CG328" s="36">
        <f>+LINEA[[#This Row],[Pasajeros Pagos (PAX)]]/LINEA[[#This Row],[Cantidad de Estaciones en Servicio]]</f>
        <v>38693.416666666664</v>
      </c>
      <c r="CH328" s="36">
        <f>+LINEA[[#This Row],[PAX Kilómetro]]/LINEA[[#This Row],[Km. Línea (entre cabeceras) en Servicio]]</f>
        <v>134391.58439278833</v>
      </c>
      <c r="CI328" s="36">
        <f>+LINEA[[#This Row],[Coches Kilómetro (CK) (5+6+7)]]/LINEA[[#This Row],[Km. Línea (entre cabeceras) en Servicio]]</f>
        <v>8544.0946480058192</v>
      </c>
      <c r="CJ328" s="36">
        <f>+[1]!Sar_InfraMR[[#This Row],[Total Coches Eléctricos]]+[1]!Sar_InfraMR[[#This Row],[Total Coches Remolcados]]</f>
        <v>283</v>
      </c>
      <c r="CK328" s="36">
        <f>+LINEA[[#This Row],[Pasajeros Pagos (PAX)]]/LINEA[[#This Row],[Coches en Servicio]]</f>
        <v>3281.4204946996465</v>
      </c>
      <c r="CL328" s="2" t="s">
        <v>291</v>
      </c>
      <c r="CM328" s="2">
        <f t="shared" si="14"/>
        <v>218.72937465966083</v>
      </c>
      <c r="CN328" s="11">
        <v>1.0057755697288144</v>
      </c>
      <c r="CP328" s="10">
        <f>+[4]Hoja1!$C331</f>
        <v>65.200263157894739</v>
      </c>
      <c r="CQ328" s="33">
        <f>+[4]Hoja1!$D331</f>
        <v>28267.987189128991</v>
      </c>
      <c r="CR328" s="34"/>
      <c r="DF328" s="45">
        <f>+LINEA[[#This Row],[Trenes Kilómetro (TK) (1+2+3)]]/LINEA[[#This Row],[Trenes Corridos (TC)]]</f>
        <v>34.378878558977341</v>
      </c>
      <c r="EA328" s="2">
        <v>2020</v>
      </c>
      <c r="EB328" s="2" t="s">
        <v>10</v>
      </c>
    </row>
    <row r="329" spans="1:132" x14ac:dyDescent="0.2">
      <c r="A329" s="83" t="s">
        <v>226</v>
      </c>
      <c r="B329" s="2" t="s">
        <v>0</v>
      </c>
      <c r="C329" s="85">
        <v>43922</v>
      </c>
      <c r="D329" s="2" t="s">
        <v>252</v>
      </c>
      <c r="E329" s="2" t="s">
        <v>246</v>
      </c>
      <c r="F329" s="2" t="s">
        <v>247</v>
      </c>
      <c r="G329" s="2" t="s">
        <v>248</v>
      </c>
      <c r="H329" s="6">
        <f>+BA_GC[[#This Row],[TK Remolcados (1)]]+BA_MAR[[#This Row],[TK Remolcados (1)]]+PA_MAR[[#This Row],[TK Remolcados (1)]]+KM_MAR[[#This Row],[TK Remolcados (1)]]+GC_VIL[[#This Row],[TK Remolcados (1)]]</f>
        <v>46031.942000000003</v>
      </c>
      <c r="I329" s="6">
        <f>+BA_GC[[#This Row],[TK Coche Motor (2)]]+PA_MAR[[#This Row],[TK Coche Motor (2)]]+KM_MAR[[#This Row],[TK Coche Motor (2)]]+GC_VIL[[#This Row],[TK Coche Motor (2)]]</f>
        <v>59511.564000000006</v>
      </c>
      <c r="K329" s="81">
        <f>+LINEA[[#This Row],[TK Remolcados (1)]]+LINEA[[#This Row],[TK Coche Motor (2)]]+LINEA[[#This Row],[TK Eléctricos (3)]]</f>
        <v>105543.50600000001</v>
      </c>
      <c r="L329" s="35">
        <f>+LINEA[[#This Row],[Trenes Kilómetro (TK) (1+2+3)]]/K317-1</f>
        <v>-0.36350219827784525</v>
      </c>
      <c r="M329" s="36">
        <f>+BA_GC[[#This Row],[CK Locomotoras (4)]]+BA_MAR[[#This Row],[CK Locomotoras (4)]]+PA_MAR[[#This Row],[CK Locomotoras (4)]]+KM_MAR[[#This Row],[CK Locomotoras (4)]]+GC_VIL[[#This Row],[CK Locomotoras (4)]]</f>
        <v>46031.942000000003</v>
      </c>
      <c r="N329" s="36">
        <f>+BA_GC[[#This Row],[CK Remolcados (5)]]+BA_MAR[[#This Row],[CK Remolcados (5)]]+PA_MAR[[#This Row],[CK Remolcados (5)]]+KM_MAR[[#This Row],[CK Remolcados (5)]]+GC_VIL[[#This Row],[CK Remolcados (5)]]</f>
        <v>230159.71000000002</v>
      </c>
      <c r="O329" s="36">
        <f>+BA_GC[[#This Row],[CK Coche Motor (6)]]+BA_MAR[[#This Row],[CK Coche Motor (6)]]+PA_MAR[[#This Row],[CK Coche Motor (6)]]+KM_MAR[[#This Row],[CK Coche Motor (6)]]+GC_VIL[[#This Row],[CK Coche Motor (6)]]</f>
        <v>357069.38400000002</v>
      </c>
      <c r="Q329" s="81">
        <f t="shared" si="15"/>
        <v>587229.09400000004</v>
      </c>
      <c r="R329" s="35">
        <f>+LINEA[[#This Row],[Coches Kilómetro (CK) (5+6+7)]]/Q317-1</f>
        <v>-0.32899972885824813</v>
      </c>
      <c r="S329" s="37">
        <f>+(BA_GC[[#This Row],[Velocidad Comercial Trenes Diésel]]*BA_GC[[#This Row],[Trenes Corridos (TC)]]+BA_MAR[[#This Row],[Velocidad Comercial Trenes Diésel]]*BA_MAR[[#This Row],[Trenes Corridos (TC)]])/(BA_GC[[#This Row],[Trenes Corridos (TC)]]+BA_MAR[[#This Row],[Trenes Corridos (TC)]])</f>
        <v>29.789872832369941</v>
      </c>
      <c r="T329" s="35">
        <f>+LINEA[[#This Row],[Velocidad Comercial Trenes Diésel]]/S317-1</f>
        <v>-7.3355439837405889E-3</v>
      </c>
      <c r="U329" s="37"/>
      <c r="V329" s="35"/>
      <c r="W329" s="37">
        <f>+BA_MAR[[#This Row],[Form. Media Trenes Remolcados]]</f>
        <v>5</v>
      </c>
      <c r="X329" s="9">
        <f>+(BA_GC[[#This Row],[Form. Media Trenes Coche Motor]]*BA_GC[[#This Row],[Trenes Corridos (TC)]]+GC_VIL[[#This Row],[Form. Media Trenes Coche Motor]]*GC_VIL[[#This Row],[Trenes Corridos (TC)]])/(BA_GC[[#This Row],[Trenes Corridos (TC)]]+GC_VIL[[#This Row],[Trenes Corridos (TC)]])</f>
        <v>6</v>
      </c>
      <c r="Z329" s="36">
        <f>+BA_GC[[#This Row],[Asientos Ofrecidos Coches Remolcados]]+BA_MAR[[#This Row],[Asientos Ofrecidos Coches Remolcados]]+PA_MAR[[#This Row],[Asientos Ofrecidos Coches Remolcados]]+KM_MAR[[#This Row],[Asientos Ofrecidos Coches Remolcados]]+GC_VIL[[#This Row],[Asientos Ofrecidos Coches Remolcados]]</f>
        <v>483120</v>
      </c>
      <c r="AA329" s="6">
        <f>+BA_GC[[#This Row],[Asientos Ofrecidos Coches Motor]]+BA_MAR[[#This Row],[Asientos Prom. x C. Motor]]+PA_MAR[[#This Row],[Asientos Ofrecidos Coches Motor]]+KM_MAR[[#This Row],[Asientos Ofrecidos Coches Motor]]+GC_VIL[[#This Row],[Asientos Ofrecidos Coches Motor]]</f>
        <v>432072</v>
      </c>
      <c r="AC329" s="6">
        <f>+BA_MAR[[#This Row],[Asientos Prom. x C. Remolcados]]</f>
        <v>72</v>
      </c>
      <c r="AD329" s="6">
        <f>+BA_GC[[#This Row],[Asientos Prom. x C. Motor]]</f>
        <v>34</v>
      </c>
      <c r="AF329" s="6">
        <f>+'[2]BS TAB'!$H333</f>
        <v>3653</v>
      </c>
      <c r="AG329" s="6">
        <f>+LINEA[[#This Row],[Trenes Programados]]-LINEA[[#This Row],[Trenes Corridos (TC)]]</f>
        <v>193</v>
      </c>
      <c r="AH329" s="81">
        <f>+'[2]BS TAB'!$J333</f>
        <v>3460</v>
      </c>
      <c r="AI329" s="35">
        <f>IFERROR(+LINEA[[#This Row],[Trenes Corridos (TC)]]/AH317-1,0)</f>
        <v>-0.40498710232158208</v>
      </c>
      <c r="AJ329" s="36">
        <f>+'[2]BS TAB'!$K333</f>
        <v>3109</v>
      </c>
      <c r="AK329" s="36">
        <f>+LINEA[[#This Row],[Trenes Corridos (TC)]]-LINEA[[#This Row],[Trenes Puntuales]]</f>
        <v>351</v>
      </c>
      <c r="AL329" s="111">
        <f>+LINEA[[#This Row],[Trenes Puntuales]]/LINEA[[#This Row],[Trenes Programados]]</f>
        <v>0.85108130303859841</v>
      </c>
      <c r="AM329" s="82">
        <v>0.95</v>
      </c>
      <c r="AN329" s="82" t="str">
        <f>+IF(LINEA[[#This Row],[Regularidad Absoluta]]&gt;=LINEA[[#This Row],[RA 95%]],LINEA[[#This Row],[Regularidad Absoluta]],"")</f>
        <v/>
      </c>
      <c r="AO329" s="82">
        <f>+LINEA[[#This Row],[Trenes Puntuales]]/LINEA[[#This Row],[Trenes Corridos (TC)]]</f>
        <v>0.89855491329479764</v>
      </c>
      <c r="AP329" s="82">
        <f>+LINEA[[#This Row],[Trenes Corridos (TC)]]/LINEA[[#This Row],[Trenes Programados]]</f>
        <v>0.94716671229126748</v>
      </c>
      <c r="AQ329" s="82">
        <f>+LINEA[[#This Row],[Regularidad Relativa]]/AO317-1</f>
        <v>-2.9874337020191488E-2</v>
      </c>
      <c r="AR329" s="81">
        <f>+'[3]DATOS BS#Bol por Estación'!$AP313</f>
        <v>238134</v>
      </c>
      <c r="AS329" s="15">
        <f>+LINEA[[#This Row],[Pasajeros Pagos (PAX)]]/AR317-1</f>
        <v>-0.82982053310522108</v>
      </c>
      <c r="AT329" s="6">
        <f>+LINEA[[#This Row],[Pasajeros Pagos (PAX)]]/LINEA[[#This Row],[Indice Dia Habil]]</f>
        <v>9113.432835820895</v>
      </c>
      <c r="AU329" s="15">
        <f>+LINEA[[#This Row],[PAX Día Habil]]/AT317-1</f>
        <v>-0.82982053310522108</v>
      </c>
      <c r="AV329" s="6">
        <f>+LINEA[[#This Row],[Pasajeros Pagos (PAX)]]/LINEA[[#This Row],[Trenes Corridos (TC)]]</f>
        <v>68.824855491329487</v>
      </c>
      <c r="AW329" s="6">
        <f>+LINEA[[#This Row],[PAX x Tren]]/LINEA[[#This Row],[Form. Media Trenes Remolcados]]</f>
        <v>13.764971098265898</v>
      </c>
      <c r="AX329" s="15">
        <f>+LINEA[[#This Row],[PAX x Coche]]/AW317-1</f>
        <v>-0.71399028901932382</v>
      </c>
      <c r="AY329" s="141">
        <f>+(BA_GC[[#This Row],[Capacidad x Coche (4xm2)]]*BA_GC[[#This Row],[Coches Kilómetro (CK) (5+6+7)]]+BA_MAR[[#This Row],[Capacidad x Coche (4xm2)]]*BA_MAR[[#This Row],[Coches Kilómetro (CK) (5+6+7)]])/(BA_MAR[[#This Row],[Coches Kilómetro (CK) (5+6+7)]]+BA_GC[[#This Row],[Coches Kilómetro (CK) (5+6+7)]])</f>
        <v>145.9487486088351</v>
      </c>
      <c r="AZ329" s="9">
        <f>+LINEA[[#This Row],[PAX Kilómetro]]/LINEA[[#This Row],[Coches Kilómetro (CK) (5+6+7)]]</f>
        <v>6.84834331465788</v>
      </c>
      <c r="BA329" s="15">
        <f>+LINEA[[#This Row],[Ocupación Media (PaxKm/CocheKm)]]/AZ317-1</f>
        <v>-0.74447835728384915</v>
      </c>
      <c r="BB329" s="15">
        <f>+LINEA[[#This Row],[Ocupación Media (PaxKm/CocheKm)]]/LINEA[[#This Row],[Capacidad x Coche (4xm2)]]</f>
        <v>4.6922932741358982E-2</v>
      </c>
      <c r="BC329" s="15">
        <f>+LINEA[[#This Row],[% de Ocupación Media PAX]]/BB317-1</f>
        <v>-0.75143062916614434</v>
      </c>
      <c r="BD329" s="36">
        <f>+LINEA[[#This Row],[Pasajeros Pagos (PAX)]]*LINEA[[#This Row],[PAX Recorrido Medio]]</f>
        <v>4021546.4400675041</v>
      </c>
      <c r="BE329" s="37">
        <f>+(BA_GC[[#This Row],[PAX Recorrido Medio]]*BA_GC[[#This Row],[Pasajeros Pagos (PAX)]]+BA_MAR[[#This Row],[PAX Recorrido Medio]]*BA_MAR[[#This Row],[Pasajeros Pagos (PAX)]])/(BA_MAR[[#This Row],[Pasajeros Pagos (PAX)]]+BA_GC[[#This Row],[Pasajeros Pagos (PAX)]])</f>
        <v>16.887745723279767</v>
      </c>
      <c r="BF329" s="35">
        <f>+LINEA[[#This Row],[PAX Recorrido Medio]]/BE317-1</f>
        <v>7.4957612314818789E-3</v>
      </c>
      <c r="BG329" s="36">
        <f>+BA_GC[[#This Row],[PAX Desestacionalizados]]+BA_MAR[[#This Row],[PAX Desestacionalizados]]+PA_MAR[[#This Row],[PAX Desestacionalizados]]+KM_MAR[[#This Row],[PAX Desestacionalizados]]+GC_VIL[[#This Row],[PAX Desestacionalizados]]</f>
        <v>241860.86430519092</v>
      </c>
      <c r="BH329" s="114">
        <f t="shared" ref="BH329:BH337" si="16">(+AR329/BI329-1)*-1</f>
        <v>0</v>
      </c>
      <c r="BI329" s="81">
        <f>+LINEA[[#This Row],[Pasajeros Pagos (PAX)]]</f>
        <v>238134</v>
      </c>
      <c r="BJ329" s="35">
        <f>+(LINEA[[#This Row],[Variación % TC]]*0.2)-(LINEA[[#This Row],[Vaciación % PAX Recorrido Medio]]*0.1)-(LINEA[[#This Row],[Variación % Ocupación PAX]]*0.5)+(LINEA[[#This Row],[Variación % RA]]*0.1)+(LINEA[[#This Row],[Variación % Velocidad Comercial TE]]*0.1)</f>
        <v>0.29098088429358843</v>
      </c>
      <c r="BK329" s="121">
        <v>1663278.26</v>
      </c>
      <c r="BL329" s="10">
        <f>+LINEA[[#This Row],[Recaudación Vta. Boletos $]]/LINEA[[#This Row],[Pasajeros Pagos (PAX)]]</f>
        <v>6.9846315939765002</v>
      </c>
      <c r="BM329" s="15">
        <f>+(LINEA[[#This Row],[Tarifa Media $]]*44)/CQ329</f>
        <v>1.0807943817164836E-2</v>
      </c>
      <c r="BN329" s="46">
        <f>+LINEA[[#This Row],[Tarifa Media $]]/CP329</f>
        <v>0.10290744094630484</v>
      </c>
      <c r="BO329" s="73">
        <v>26.130000000000003</v>
      </c>
      <c r="BP329" s="67">
        <f>+BA_GC[[#This Row],[Km. Línea (entre cabeceras) en Servicio]]+BA_MAR[[#This Row],[Km. Línea (entre cabeceras) en Servicio]]+PA_MAR[[#This Row],[Km. Línea (entre cabeceras) en Servicio]]+KM_MAR[[#This Row],[Km. Línea (entre cabeceras) en Servicio]]+GC_VIL[[#This Row],[Km. Línea (entre cabeceras) en Servicio]]</f>
        <v>62.399000000000001</v>
      </c>
      <c r="BQ329" s="67">
        <f>+[1]!BS_InfraMR[[#This Row],[Total Líneas de Explotación ]]</f>
        <v>75.253</v>
      </c>
      <c r="BR329" s="36">
        <v>24</v>
      </c>
      <c r="BS329" s="6">
        <v>2223</v>
      </c>
      <c r="BT329" s="63">
        <f>+LINEA[[#This Row],[Recaudación Vta. Boletos $]]/LINEA[[#This Row],[Km. Línea (entre cabeceras) en Servicio]]</f>
        <v>26655.527492427762</v>
      </c>
      <c r="BU329" s="64">
        <f>+LINEA[[#This Row],[Recaudación/Km. Línea (PESOS)]]/CP329</f>
        <v>392.72681521029756</v>
      </c>
      <c r="BV329" s="63">
        <f>+LINEA[[#This Row],[Recaudación Vta. Boletos $]]/LINEA[[#This Row],[Trenes Corridos (TC)]]</f>
        <v>480.71626011560693</v>
      </c>
      <c r="BW329" s="64">
        <f>+LINEA[[#This Row],[Recaudación/Trenes Corridos (PESOS)]]/CP329</f>
        <v>7.0825897521119536</v>
      </c>
      <c r="BX329" s="63">
        <f>+LINEA[[#This Row],[Recaudación Vta. Boletos $]]/LINEA[[#This Row],[Coches Kilómetro (CK) (5+6+7)]]</f>
        <v>2.8324180068639446</v>
      </c>
      <c r="BY329" s="64">
        <f>+LINEA[[#This Row],[Recaudación/Coche Kilómetro (PESOS)]]/CP329</f>
        <v>4.1731175775680078E-2</v>
      </c>
      <c r="BZ329" s="65">
        <f>+LINEA[[#This Row],[Recaudación Vta. Boletos $]]/LINEA[[#This Row],[PAX Kilómetro]]</f>
        <v>0.41359170776406123</v>
      </c>
      <c r="CA329" s="66">
        <f>+LINEA[[#This Row],[Recaudación/Pasajeros Kilómetro (PESOS)]]/CP329</f>
        <v>6.0936162015068048E-3</v>
      </c>
      <c r="CB329" s="63">
        <f>+LINEA[[#This Row],[Recaudación Vta. Boletos $]]/LINEA[[#This Row],[Personal]]</f>
        <v>748.21334233018445</v>
      </c>
      <c r="CC329" s="64">
        <f>+LINEA[[#This Row],[Recaudación/Personal (PESOS)]]/CP329</f>
        <v>11.023733937160305</v>
      </c>
      <c r="CD329" s="36">
        <f>+LINEA[[#This Row],[Pasajeros Pagos (PAX)]]/LINEA[[#This Row],[Personal]]</f>
        <v>107.12280701754386</v>
      </c>
      <c r="CE329" s="67">
        <f>+LINEA[[#This Row],[Trenes Corridos (TC)]]/LINEA[[#This Row],[Personal]]</f>
        <v>1.556455240665767</v>
      </c>
      <c r="CF329" s="36">
        <f>+LINEA[[#This Row],[Pasajeros Pagos (PAX)]]/LINEA[[#This Row],[Km. Línea (entre cabeceras) en Servicio]]</f>
        <v>3816.3111588326738</v>
      </c>
      <c r="CG329" s="36">
        <f>+LINEA[[#This Row],[Pasajeros Pagos (PAX)]]/LINEA[[#This Row],[Cantidad de Estaciones en Servicio]]</f>
        <v>9922.25</v>
      </c>
      <c r="CH329" s="36">
        <f>+LINEA[[#This Row],[PAX Kilómetro]]/LINEA[[#This Row],[Km. Línea (entre cabeceras) en Servicio]]</f>
        <v>64448.892451281332</v>
      </c>
      <c r="CI329" s="36">
        <f>+LINEA[[#This Row],[Coches Kilómetro (CK) (5+6+7)]]/LINEA[[#This Row],[Km. Línea (entre cabeceras) en Servicio]]</f>
        <v>9410.8734755364676</v>
      </c>
      <c r="CJ329" s="36">
        <f>+[1]!Sar_InfraMR[[#This Row],[Total Coches Eléctricos]]+[1]!Sar_InfraMR[[#This Row],[Total Coches Remolcados]]</f>
        <v>283</v>
      </c>
      <c r="CK329" s="36">
        <f>+LINEA[[#This Row],[Pasajeros Pagos (PAX)]]/LINEA[[#This Row],[Coches en Servicio]]</f>
        <v>841.46289752650182</v>
      </c>
      <c r="CL329" s="2" t="s">
        <v>291</v>
      </c>
      <c r="CM329" s="2">
        <f t="shared" si="14"/>
        <v>220.59376288913344</v>
      </c>
      <c r="CN329" s="11">
        <v>0.99730107777666621</v>
      </c>
      <c r="CP329" s="10">
        <f>+[4]Hoja1!$C332</f>
        <v>67.872949999999989</v>
      </c>
      <c r="CQ329" s="33">
        <f>+[4]Hoja1!$D332</f>
        <v>28434.991459419325</v>
      </c>
      <c r="CR329" s="34"/>
      <c r="DF329" s="45">
        <f>+LINEA[[#This Row],[Trenes Kilómetro (TK) (1+2+3)]]/LINEA[[#This Row],[Trenes Corridos (TC)]]</f>
        <v>30.503903468208094</v>
      </c>
      <c r="EA329" s="2">
        <v>2020</v>
      </c>
      <c r="EB329" s="2" t="s">
        <v>0</v>
      </c>
    </row>
    <row r="330" spans="1:132" x14ac:dyDescent="0.2">
      <c r="A330" s="83" t="s">
        <v>226</v>
      </c>
      <c r="B330" s="2" t="s">
        <v>1</v>
      </c>
      <c r="C330" s="85">
        <v>43952</v>
      </c>
      <c r="D330" s="2" t="s">
        <v>252</v>
      </c>
      <c r="E330" s="2" t="s">
        <v>246</v>
      </c>
      <c r="F330" s="2" t="s">
        <v>247</v>
      </c>
      <c r="G330" s="2" t="s">
        <v>248</v>
      </c>
      <c r="H330" s="6">
        <f>+BA_GC[[#This Row],[TK Remolcados (1)]]+BA_MAR[[#This Row],[TK Remolcados (1)]]+PA_MAR[[#This Row],[TK Remolcados (1)]]+KM_MAR[[#This Row],[TK Remolcados (1)]]+GC_VIL[[#This Row],[TK Remolcados (1)]]</f>
        <v>46237.748</v>
      </c>
      <c r="I330" s="6">
        <f>+BA_GC[[#This Row],[TK Coche Motor (2)]]+PA_MAR[[#This Row],[TK Coche Motor (2)]]+KM_MAR[[#This Row],[TK Coche Motor (2)]]+GC_VIL[[#This Row],[TK Coche Motor (2)]]</f>
        <v>65861.712</v>
      </c>
      <c r="K330" s="81">
        <f>+LINEA[[#This Row],[TK Remolcados (1)]]+LINEA[[#This Row],[TK Coche Motor (2)]]+LINEA[[#This Row],[TK Eléctricos (3)]]</f>
        <v>112099.45999999999</v>
      </c>
      <c r="L330" s="35">
        <f>+LINEA[[#This Row],[Trenes Kilómetro (TK) (1+2+3)]]/K318-1</f>
        <v>-0.33004737818993957</v>
      </c>
      <c r="M330" s="36">
        <f>+BA_GC[[#This Row],[CK Locomotoras (4)]]+BA_MAR[[#This Row],[CK Locomotoras (4)]]+PA_MAR[[#This Row],[CK Locomotoras (4)]]+KM_MAR[[#This Row],[CK Locomotoras (4)]]+GC_VIL[[#This Row],[CK Locomotoras (4)]]</f>
        <v>46237.748</v>
      </c>
      <c r="N330" s="36">
        <f>+BA_GC[[#This Row],[CK Remolcados (5)]]+BA_MAR[[#This Row],[CK Remolcados (5)]]+PA_MAR[[#This Row],[CK Remolcados (5)]]+KM_MAR[[#This Row],[CK Remolcados (5)]]+GC_VIL[[#This Row],[CK Remolcados (5)]]</f>
        <v>231188.74</v>
      </c>
      <c r="O330" s="36">
        <f>+BA_GC[[#This Row],[CK Coche Motor (6)]]+BA_MAR[[#This Row],[CK Coche Motor (6)]]+PA_MAR[[#This Row],[CK Coche Motor (6)]]+KM_MAR[[#This Row],[CK Coche Motor (6)]]+GC_VIL[[#This Row],[CK Coche Motor (6)]]</f>
        <v>395170.272</v>
      </c>
      <c r="Q330" s="81">
        <f t="shared" si="15"/>
        <v>626359.01199999999</v>
      </c>
      <c r="R330" s="35">
        <f>+LINEA[[#This Row],[Coches Kilómetro (CK) (5+6+7)]]/Q318-1</f>
        <v>-0.2902490925820449</v>
      </c>
      <c r="S330" s="37">
        <f>+(BA_GC[[#This Row],[Velocidad Comercial Trenes Diésel]]*BA_GC[[#This Row],[Trenes Corridos (TC)]]+BA_MAR[[#This Row],[Velocidad Comercial Trenes Diésel]]*BA_MAR[[#This Row],[Trenes Corridos (TC)]])/(BA_GC[[#This Row],[Trenes Corridos (TC)]]+BA_MAR[[#This Row],[Trenes Corridos (TC)]])</f>
        <v>29.860845070422531</v>
      </c>
      <c r="T330" s="35">
        <f>+LINEA[[#This Row],[Velocidad Comercial Trenes Diésel]]/S318-1</f>
        <v>-5.1601178965764438E-3</v>
      </c>
      <c r="U330" s="37"/>
      <c r="V330" s="35"/>
      <c r="W330" s="37">
        <f>+BA_MAR[[#This Row],[Form. Media Trenes Remolcados]]</f>
        <v>5</v>
      </c>
      <c r="X330" s="9">
        <f>+(BA_GC[[#This Row],[Form. Media Trenes Coche Motor]]*BA_GC[[#This Row],[Trenes Corridos (TC)]]+GC_VIL[[#This Row],[Form. Media Trenes Coche Motor]]*GC_VIL[[#This Row],[Trenes Corridos (TC)]])/(BA_GC[[#This Row],[Trenes Corridos (TC)]]+GC_VIL[[#This Row],[Trenes Corridos (TC)]])</f>
        <v>6</v>
      </c>
      <c r="Z330" s="36">
        <f>+BA_GC[[#This Row],[Asientos Ofrecidos Coches Remolcados]]+BA_MAR[[#This Row],[Asientos Ofrecidos Coches Remolcados]]+PA_MAR[[#This Row],[Asientos Ofrecidos Coches Remolcados]]+KM_MAR[[#This Row],[Asientos Ofrecidos Coches Remolcados]]+GC_VIL[[#This Row],[Asientos Ofrecidos Coches Remolcados]]</f>
        <v>485280</v>
      </c>
      <c r="AA330" s="6">
        <f>+BA_GC[[#This Row],[Asientos Ofrecidos Coches Motor]]+BA_MAR[[#This Row],[Asientos Prom. x C. Motor]]+PA_MAR[[#This Row],[Asientos Ofrecidos Coches Motor]]+KM_MAR[[#This Row],[Asientos Ofrecidos Coches Motor]]+GC_VIL[[#This Row],[Asientos Ofrecidos Coches Motor]]</f>
        <v>478176</v>
      </c>
      <c r="AC330" s="6">
        <f>+BA_MAR[[#This Row],[Asientos Prom. x C. Remolcados]]</f>
        <v>72</v>
      </c>
      <c r="AD330" s="6">
        <f>+BA_GC[[#This Row],[Asientos Prom. x C. Motor]]</f>
        <v>34</v>
      </c>
      <c r="AF330" s="6">
        <f>+'[2]BS TAB'!$H334</f>
        <v>3756</v>
      </c>
      <c r="AG330" s="6">
        <f>+LINEA[[#This Row],[Trenes Programados]]-LINEA[[#This Row],[Trenes Corridos (TC)]]</f>
        <v>64</v>
      </c>
      <c r="AH330" s="81">
        <f>+'[2]BS TAB'!$J334</f>
        <v>3692</v>
      </c>
      <c r="AI330" s="35">
        <f>IFERROR(+LINEA[[#This Row],[Trenes Corridos (TC)]]/AH318-1,0)</f>
        <v>-0.37146748382703443</v>
      </c>
      <c r="AJ330" s="36">
        <f>+'[2]BS TAB'!$K334</f>
        <v>3344</v>
      </c>
      <c r="AK330" s="36">
        <f>+LINEA[[#This Row],[Trenes Corridos (TC)]]-LINEA[[#This Row],[Trenes Puntuales]]</f>
        <v>348</v>
      </c>
      <c r="AL330" s="111">
        <f>+LINEA[[#This Row],[Trenes Puntuales]]/LINEA[[#This Row],[Trenes Programados]]</f>
        <v>0.89030883919062831</v>
      </c>
      <c r="AM330" s="82">
        <v>0.95</v>
      </c>
      <c r="AN330" s="82" t="str">
        <f>+IF(LINEA[[#This Row],[Regularidad Absoluta]]&gt;=LINEA[[#This Row],[RA 95%]],LINEA[[#This Row],[Regularidad Absoluta]],"")</f>
        <v/>
      </c>
      <c r="AO330" s="82">
        <f>+LINEA[[#This Row],[Trenes Puntuales]]/LINEA[[#This Row],[Trenes Corridos (TC)]]</f>
        <v>0.90574214517876495</v>
      </c>
      <c r="AP330" s="82">
        <f>+LINEA[[#This Row],[Trenes Corridos (TC)]]/LINEA[[#This Row],[Trenes Programados]]</f>
        <v>0.98296059637912669</v>
      </c>
      <c r="AQ330" s="82">
        <f>+LINEA[[#This Row],[Regularidad Relativa]]/AO318-1</f>
        <v>-1.2522318790941789E-3</v>
      </c>
      <c r="AR330" s="81">
        <f>+'[3]DATOS BS#Bol por Estación'!$AP314</f>
        <v>305303</v>
      </c>
      <c r="AS330" s="15">
        <f>+LINEA[[#This Row],[Pasajeros Pagos (PAX)]]/AR318-1</f>
        <v>-0.79857878375240143</v>
      </c>
      <c r="AT330" s="6">
        <f>+LINEA[[#This Row],[Pasajeros Pagos (PAX)]]/LINEA[[#This Row],[Indice Dia Habil]]</f>
        <v>11328.497217068645</v>
      </c>
      <c r="AU330" s="15">
        <f>+LINEA[[#This Row],[PAX Día Habil]]/AT318-1</f>
        <v>-0.79252493643661093</v>
      </c>
      <c r="AV330" s="6">
        <f>+LINEA[[#This Row],[Pasajeros Pagos (PAX)]]/LINEA[[#This Row],[Trenes Corridos (TC)]]</f>
        <v>82.693120260021672</v>
      </c>
      <c r="AW330" s="6">
        <f>+LINEA[[#This Row],[PAX x Tren]]/LINEA[[#This Row],[Form. Media Trenes Remolcados]]</f>
        <v>16.538624052004334</v>
      </c>
      <c r="AX330" s="15">
        <f>+LINEA[[#This Row],[PAX x Coche]]/AW318-1</f>
        <v>-0.67953731737854994</v>
      </c>
      <c r="AY330" s="141">
        <f>+(BA_GC[[#This Row],[Capacidad x Coche (4xm2)]]*BA_GC[[#This Row],[Coches Kilómetro (CK) (5+6+7)]]+BA_MAR[[#This Row],[Capacidad x Coche (4xm2)]]*BA_MAR[[#This Row],[Coches Kilómetro (CK) (5+6+7)]])/(BA_MAR[[#This Row],[Coches Kilómetro (CK) (5+6+7)]]+BA_GC[[#This Row],[Coches Kilómetro (CK) (5+6+7)]])</f>
        <v>144.66956680109203</v>
      </c>
      <c r="AZ330" s="9">
        <f>+LINEA[[#This Row],[PAX Kilómetro]]/LINEA[[#This Row],[Coches Kilómetro (CK) (5+6+7)]]</f>
        <v>8.2201419940850524</v>
      </c>
      <c r="BA330" s="15">
        <f>+LINEA[[#This Row],[Ocupación Media (PaxKm/CocheKm)]]/AZ318-1</f>
        <v>-0.7120834622260257</v>
      </c>
      <c r="BB330" s="15">
        <f>+LINEA[[#This Row],[Ocupación Media (PaxKm/CocheKm)]]/LINEA[[#This Row],[Capacidad x Coche (4xm2)]]</f>
        <v>5.6820118950014049E-2</v>
      </c>
      <c r="BC330" s="15">
        <f>+LINEA[[#This Row],[% de Ocupación Media PAX]]/BB318-1</f>
        <v>-0.71764612090669322</v>
      </c>
      <c r="BD330" s="36">
        <f>+LINEA[[#This Row],[Pasajeros Pagos (PAX)]]*LINEA[[#This Row],[PAX Recorrido Medio]]</f>
        <v>5148760.0179148233</v>
      </c>
      <c r="BE330" s="37">
        <f>+(BA_GC[[#This Row],[PAX Recorrido Medio]]*BA_GC[[#This Row],[Pasajeros Pagos (PAX)]]+BA_MAR[[#This Row],[PAX Recorrido Medio]]*BA_MAR[[#This Row],[Pasajeros Pagos (PAX)]])/(BA_MAR[[#This Row],[Pasajeros Pagos (PAX)]]+BA_GC[[#This Row],[Pasajeros Pagos (PAX)]])</f>
        <v>16.864426546463097</v>
      </c>
      <c r="BF330" s="35">
        <f>+LINEA[[#This Row],[PAX Recorrido Medio]]/BE318-1</f>
        <v>1.4535746296539864E-2</v>
      </c>
      <c r="BG330" s="36">
        <f>+BA_GC[[#This Row],[PAX Desestacionalizados]]+BA_MAR[[#This Row],[PAX Desestacionalizados]]+PA_MAR[[#This Row],[PAX Desestacionalizados]]+KM_MAR[[#This Row],[PAX Desestacionalizados]]+GC_VIL[[#This Row],[PAX Desestacionalizados]]</f>
        <v>303989.02957489481</v>
      </c>
      <c r="BH330" s="114">
        <f t="shared" si="16"/>
        <v>0</v>
      </c>
      <c r="BI330" s="81">
        <f>+LINEA[[#This Row],[Pasajeros Pagos (PAX)]]</f>
        <v>305303</v>
      </c>
      <c r="BJ330" s="35">
        <f>+(LINEA[[#This Row],[Variación % TC]]*0.2)-(LINEA[[#This Row],[Vaciación % PAX Recorrido Medio]]*0.1)-(LINEA[[#This Row],[Variación % Ocupación PAX]]*0.5)+(LINEA[[#This Row],[Variación % RA]]*0.1)+(LINEA[[#This Row],[Variación % Velocidad Comercial TE]]*0.1)</f>
        <v>0.28295076587037632</v>
      </c>
      <c r="BK330" s="121">
        <v>2116000.1800000002</v>
      </c>
      <c r="BL330" s="10">
        <f>+LINEA[[#This Row],[Recaudación Vta. Boletos $]]/LINEA[[#This Row],[Pasajeros Pagos (PAX)]]</f>
        <v>6.9308201360615529</v>
      </c>
      <c r="BM330" s="15">
        <f>+(LINEA[[#This Row],[Tarifa Media $]]*44)/CQ330</f>
        <v>1.0662056202950279E-2</v>
      </c>
      <c r="BN330" s="46">
        <f>+LINEA[[#This Row],[Tarifa Media $]]/CP330</f>
        <v>9.8944984161185662E-2</v>
      </c>
      <c r="BO330" s="73">
        <v>26.950000000000003</v>
      </c>
      <c r="BP330" s="67">
        <f>+BA_GC[[#This Row],[Km. Línea (entre cabeceras) en Servicio]]+BA_MAR[[#This Row],[Km. Línea (entre cabeceras) en Servicio]]+PA_MAR[[#This Row],[Km. Línea (entre cabeceras) en Servicio]]+KM_MAR[[#This Row],[Km. Línea (entre cabeceras) en Servicio]]+GC_VIL[[#This Row],[Km. Línea (entre cabeceras) en Servicio]]</f>
        <v>62.399000000000001</v>
      </c>
      <c r="BQ330" s="67">
        <f>+[1]!BS_InfraMR[[#This Row],[Total Líneas de Explotación ]]</f>
        <v>75.253</v>
      </c>
      <c r="BR330" s="36">
        <v>24</v>
      </c>
      <c r="BS330" s="6">
        <v>2223</v>
      </c>
      <c r="BT330" s="63">
        <f>+LINEA[[#This Row],[Recaudación Vta. Boletos $]]/LINEA[[#This Row],[Km. Línea (entre cabeceras) en Servicio]]</f>
        <v>33910.802737223356</v>
      </c>
      <c r="BU330" s="64">
        <f>+LINEA[[#This Row],[Recaudación/Km. Línea (PESOS)]]/CP330</f>
        <v>484.11353546310784</v>
      </c>
      <c r="BV330" s="63">
        <f>+LINEA[[#This Row],[Recaudación Vta. Boletos $]]/LINEA[[#This Row],[Trenes Corridos (TC)]]</f>
        <v>573.13114301191774</v>
      </c>
      <c r="BW330" s="64">
        <f>+LINEA[[#This Row],[Recaudación/Trenes Corridos (PESOS)]]/CP330</f>
        <v>8.182069474366866</v>
      </c>
      <c r="BX330" s="63">
        <f>+LINEA[[#This Row],[Recaudación Vta. Boletos $]]/LINEA[[#This Row],[Coches Kilómetro (CK) (5+6+7)]]</f>
        <v>3.3782545464517084</v>
      </c>
      <c r="BY330" s="64">
        <f>+LINEA[[#This Row],[Recaudación/Coche Kilómetro (PESOS)]]/CP330</f>
        <v>4.8228252361063602E-2</v>
      </c>
      <c r="BZ330" s="65">
        <f>+LINEA[[#This Row],[Recaudación Vta. Boletos $]]/LINEA[[#This Row],[PAX Kilómetro]]</f>
        <v>0.41097277259718762</v>
      </c>
      <c r="CA330" s="66">
        <f>+LINEA[[#This Row],[Recaudación/Pasajeros Kilómetro (PESOS)]]/CP330</f>
        <v>5.8670826362570254E-3</v>
      </c>
      <c r="CB330" s="63">
        <f>+LINEA[[#This Row],[Recaudación Vta. Boletos $]]/LINEA[[#This Row],[Personal]]</f>
        <v>951.86692757534865</v>
      </c>
      <c r="CC330" s="64">
        <f>+LINEA[[#This Row],[Recaudación/Personal (PESOS)]]/CP330</f>
        <v>13.588934097778887</v>
      </c>
      <c r="CD330" s="36">
        <f>+LINEA[[#This Row],[Pasajeros Pagos (PAX)]]/LINEA[[#This Row],[Personal]]</f>
        <v>137.33828160143949</v>
      </c>
      <c r="CE330" s="67">
        <f>+LINEA[[#This Row],[Trenes Corridos (TC)]]/LINEA[[#This Row],[Personal]]</f>
        <v>1.6608187134502923</v>
      </c>
      <c r="CF330" s="36">
        <f>+LINEA[[#This Row],[Pasajeros Pagos (PAX)]]/LINEA[[#This Row],[Km. Línea (entre cabeceras) en Servicio]]</f>
        <v>4892.7546915815956</v>
      </c>
      <c r="CG330" s="36">
        <f>+LINEA[[#This Row],[Pasajeros Pagos (PAX)]]/LINEA[[#This Row],[Cantidad de Estaciones en Servicio]]</f>
        <v>12720.958333333334</v>
      </c>
      <c r="CH330" s="36">
        <f>+LINEA[[#This Row],[PAX Kilómetro]]/LINEA[[#This Row],[Km. Línea (entre cabeceras) en Servicio]]</f>
        <v>82513.502106040527</v>
      </c>
      <c r="CI330" s="36">
        <f>+LINEA[[#This Row],[Coches Kilómetro (CK) (5+6+7)]]/LINEA[[#This Row],[Km. Línea (entre cabeceras) en Servicio]]</f>
        <v>10037.965544319621</v>
      </c>
      <c r="CJ330" s="36">
        <f>+[1]!Sar_InfraMR[[#This Row],[Total Coches Eléctricos]]+[1]!Sar_InfraMR[[#This Row],[Total Coches Remolcados]]</f>
        <v>283</v>
      </c>
      <c r="CK330" s="36">
        <f>+LINEA[[#This Row],[Pasajeros Pagos (PAX)]]/LINEA[[#This Row],[Coches en Servicio]]</f>
        <v>1078.809187279152</v>
      </c>
      <c r="CL330" s="2" t="s">
        <v>291</v>
      </c>
      <c r="CM330" s="2">
        <f t="shared" si="14"/>
        <v>228.15593310483669</v>
      </c>
      <c r="CN330" s="11">
        <v>0.96292757679619689</v>
      </c>
      <c r="CP330" s="10">
        <f>+[4]Hoja1!$C333</f>
        <v>70.04721052631578</v>
      </c>
      <c r="CQ330" s="33">
        <f>+[4]Hoja1!$D333</f>
        <v>28601.995729709663</v>
      </c>
      <c r="CR330" s="34"/>
      <c r="DF330" s="45">
        <f>+LINEA[[#This Row],[Trenes Kilómetro (TK) (1+2+3)]]/LINEA[[#This Row],[Trenes Corridos (TC)]]</f>
        <v>30.362800650054169</v>
      </c>
      <c r="EA330" s="2">
        <v>2020</v>
      </c>
      <c r="EB330" s="2" t="s">
        <v>1</v>
      </c>
    </row>
    <row r="331" spans="1:132" x14ac:dyDescent="0.2">
      <c r="A331" s="83" t="s">
        <v>226</v>
      </c>
      <c r="B331" s="2" t="s">
        <v>2</v>
      </c>
      <c r="C331" s="85">
        <v>43983</v>
      </c>
      <c r="D331" s="2" t="s">
        <v>252</v>
      </c>
      <c r="E331" s="2" t="s">
        <v>246</v>
      </c>
      <c r="F331" s="2" t="s">
        <v>247</v>
      </c>
      <c r="G331" s="2" t="s">
        <v>248</v>
      </c>
      <c r="H331" s="6">
        <f>+BA_GC[[#This Row],[TK Remolcados (1)]]+BA_MAR[[#This Row],[TK Remolcados (1)]]+PA_MAR[[#This Row],[TK Remolcados (1)]]+KM_MAR[[#This Row],[TK Remolcados (1)]]+GC_VIL[[#This Row],[TK Remolcados (1)]]</f>
        <v>51314.296000000002</v>
      </c>
      <c r="I331" s="6">
        <f>+BA_GC[[#This Row],[TK Coche Motor (2)]]+PA_MAR[[#This Row],[TK Coche Motor (2)]]+KM_MAR[[#This Row],[TK Coche Motor (2)]]+GC_VIL[[#This Row],[TK Coche Motor (2)]]</f>
        <v>76005.090000000011</v>
      </c>
      <c r="K331" s="81">
        <f>+LINEA[[#This Row],[TK Remolcados (1)]]+LINEA[[#This Row],[TK Coche Motor (2)]]+LINEA[[#This Row],[TK Eléctricos (3)]]</f>
        <v>127319.38600000001</v>
      </c>
      <c r="L331" s="35">
        <f>+LINEA[[#This Row],[Trenes Kilómetro (TK) (1+2+3)]]/K319-1</f>
        <v>-0.19875067182518835</v>
      </c>
      <c r="M331" s="36">
        <f>+BA_GC[[#This Row],[CK Locomotoras (4)]]+BA_MAR[[#This Row],[CK Locomotoras (4)]]+PA_MAR[[#This Row],[CK Locomotoras (4)]]+KM_MAR[[#This Row],[CK Locomotoras (4)]]+GC_VIL[[#This Row],[CK Locomotoras (4)]]</f>
        <v>51314.296000000002</v>
      </c>
      <c r="N331" s="36">
        <f>+BA_GC[[#This Row],[CK Remolcados (5)]]+BA_MAR[[#This Row],[CK Remolcados (5)]]+PA_MAR[[#This Row],[CK Remolcados (5)]]+KM_MAR[[#This Row],[CK Remolcados (5)]]+GC_VIL[[#This Row],[CK Remolcados (5)]]</f>
        <v>256571.48</v>
      </c>
      <c r="O331" s="36">
        <f>+BA_GC[[#This Row],[CK Coche Motor (6)]]+BA_MAR[[#This Row],[CK Coche Motor (6)]]+PA_MAR[[#This Row],[CK Coche Motor (6)]]+KM_MAR[[#This Row],[CK Coche Motor (6)]]+GC_VIL[[#This Row],[CK Coche Motor (6)]]</f>
        <v>456030.54000000004</v>
      </c>
      <c r="Q331" s="81">
        <f t="shared" si="15"/>
        <v>712602.02</v>
      </c>
      <c r="R331" s="35">
        <f>+LINEA[[#This Row],[Coches Kilómetro (CK) (5+6+7)]]/Q319-1</f>
        <v>-0.14993708687421892</v>
      </c>
      <c r="S331" s="37">
        <f>+(BA_GC[[#This Row],[Velocidad Comercial Trenes Diésel]]*BA_GC[[#This Row],[Trenes Corridos (TC)]]+BA_MAR[[#This Row],[Velocidad Comercial Trenes Diésel]]*BA_MAR[[#This Row],[Trenes Corridos (TC)]])/(BA_GC[[#This Row],[Trenes Corridos (TC)]]+BA_MAR[[#This Row],[Trenes Corridos (TC)]])</f>
        <v>29.888950249940489</v>
      </c>
      <c r="T331" s="35">
        <f>+LINEA[[#This Row],[Velocidad Comercial Trenes Diésel]]/S319-1</f>
        <v>-4.0246930988917518E-3</v>
      </c>
      <c r="U331" s="37"/>
      <c r="V331" s="35"/>
      <c r="W331" s="37">
        <f>+BA_MAR[[#This Row],[Form. Media Trenes Remolcados]]</f>
        <v>5</v>
      </c>
      <c r="X331" s="9">
        <f>+(BA_GC[[#This Row],[Form. Media Trenes Coche Motor]]*BA_GC[[#This Row],[Trenes Corridos (TC)]]+GC_VIL[[#This Row],[Form. Media Trenes Coche Motor]]*GC_VIL[[#This Row],[Trenes Corridos (TC)]])/(BA_GC[[#This Row],[Trenes Corridos (TC)]]+GC_VIL[[#This Row],[Trenes Corridos (TC)]])</f>
        <v>6</v>
      </c>
      <c r="Z331" s="36">
        <f>+BA_GC[[#This Row],[Asientos Ofrecidos Coches Remolcados]]+BA_MAR[[#This Row],[Asientos Ofrecidos Coches Remolcados]]+PA_MAR[[#This Row],[Asientos Ofrecidos Coches Remolcados]]+KM_MAR[[#This Row],[Asientos Ofrecidos Coches Remolcados]]+GC_VIL[[#This Row],[Asientos Ofrecidos Coches Remolcados]]</f>
        <v>538560</v>
      </c>
      <c r="AA331" s="6">
        <f>+BA_GC[[#This Row],[Asientos Ofrecidos Coches Motor]]+BA_MAR[[#This Row],[Asientos Prom. x C. Motor]]+PA_MAR[[#This Row],[Asientos Ofrecidos Coches Motor]]+KM_MAR[[#This Row],[Asientos Ofrecidos Coches Motor]]+GC_VIL[[#This Row],[Asientos Ofrecidos Coches Motor]]</f>
        <v>551820</v>
      </c>
      <c r="AC331" s="6">
        <f>+BA_MAR[[#This Row],[Asientos Prom. x C. Remolcados]]</f>
        <v>72</v>
      </c>
      <c r="AD331" s="6">
        <f>+BA_GC[[#This Row],[Asientos Prom. x C. Motor]]</f>
        <v>34</v>
      </c>
      <c r="AF331" s="6">
        <f>+'[2]BS TAB'!$H335</f>
        <v>4290</v>
      </c>
      <c r="AG331" s="6">
        <f>+LINEA[[#This Row],[Trenes Programados]]-LINEA[[#This Row],[Trenes Corridos (TC)]]</f>
        <v>89</v>
      </c>
      <c r="AH331" s="81">
        <f>+'[2]BS TAB'!$J335</f>
        <v>4201</v>
      </c>
      <c r="AI331" s="35">
        <f>IFERROR(+LINEA[[#This Row],[Trenes Corridos (TC)]]/AH319-1,0)</f>
        <v>-0.24632221026193035</v>
      </c>
      <c r="AJ331" s="36">
        <f>+'[2]BS TAB'!$K335</f>
        <v>3942</v>
      </c>
      <c r="AK331" s="36">
        <f>+LINEA[[#This Row],[Trenes Corridos (TC)]]-LINEA[[#This Row],[Trenes Puntuales]]</f>
        <v>259</v>
      </c>
      <c r="AL331" s="111">
        <f>+LINEA[[#This Row],[Trenes Puntuales]]/LINEA[[#This Row],[Trenes Programados]]</f>
        <v>0.9188811188811189</v>
      </c>
      <c r="AM331" s="82">
        <v>0.95</v>
      </c>
      <c r="AN331" s="82" t="str">
        <f>+IF(LINEA[[#This Row],[Regularidad Absoluta]]&gt;=LINEA[[#This Row],[RA 95%]],LINEA[[#This Row],[Regularidad Absoluta]],"")</f>
        <v/>
      </c>
      <c r="AO331" s="82">
        <f>+LINEA[[#This Row],[Trenes Puntuales]]/LINEA[[#This Row],[Trenes Corridos (TC)]]</f>
        <v>0.93834801237800525</v>
      </c>
      <c r="AP331" s="82">
        <f>+LINEA[[#This Row],[Trenes Corridos (TC)]]/LINEA[[#This Row],[Trenes Programados]]</f>
        <v>0.97925407925407926</v>
      </c>
      <c r="AQ331" s="82">
        <f>+LINEA[[#This Row],[Regularidad Relativa]]/AO319-1</f>
        <v>4.0990249558459091E-3</v>
      </c>
      <c r="AR331" s="81">
        <f>+'[3]DATOS BS#Bol por Estación'!$AP315</f>
        <v>431207</v>
      </c>
      <c r="AS331" s="15">
        <f>+LINEA[[#This Row],[Pasajeros Pagos (PAX)]]/AR319-1</f>
        <v>-0.68078484789037885</v>
      </c>
      <c r="AT331" s="6">
        <f>+LINEA[[#This Row],[Pasajeros Pagos (PAX)]]/LINEA[[#This Row],[Indice Dia Habil]]</f>
        <v>16278.104945262361</v>
      </c>
      <c r="AU331" s="15">
        <f>+LINEA[[#This Row],[PAX Día Habil]]/AT319-1</f>
        <v>-0.68186938408101183</v>
      </c>
      <c r="AV331" s="6">
        <f>+LINEA[[#This Row],[Pasajeros Pagos (PAX)]]/LINEA[[#This Row],[Trenes Corridos (TC)]]</f>
        <v>102.64389431087837</v>
      </c>
      <c r="AW331" s="6">
        <f>+LINEA[[#This Row],[PAX x Tren]]/LINEA[[#This Row],[Form. Media Trenes Remolcados]]</f>
        <v>20.528778862175674</v>
      </c>
      <c r="AX331" s="15">
        <f>+LINEA[[#This Row],[PAX x Coche]]/AW319-1</f>
        <v>-0.5764567346205598</v>
      </c>
      <c r="AY331" s="141">
        <f>+(BA_GC[[#This Row],[Capacidad x Coche (4xm2)]]*BA_GC[[#This Row],[Coches Kilómetro (CK) (5+6+7)]]+BA_MAR[[#This Row],[Capacidad x Coche (4xm2)]]*BA_MAR[[#This Row],[Coches Kilómetro (CK) (5+6+7)]])/(BA_MAR[[#This Row],[Coches Kilómetro (CK) (5+6+7)]]+BA_GC[[#This Row],[Coches Kilómetro (CK) (5+6+7)]])</f>
        <v>144.16273105709132</v>
      </c>
      <c r="AZ331" s="9">
        <f>+LINEA[[#This Row],[PAX Kilómetro]]/LINEA[[#This Row],[Coches Kilómetro (CK) (5+6+7)]]</f>
        <v>10.379480925027776</v>
      </c>
      <c r="BA331" s="15">
        <f>+LINEA[[#This Row],[Ocupación Media (PaxKm/CocheKm)]]/AZ319-1</f>
        <v>-0.60987146317953889</v>
      </c>
      <c r="BB331" s="15">
        <f>+LINEA[[#This Row],[Ocupación Media (PaxKm/CocheKm)]]/LINEA[[#This Row],[Capacidad x Coche (4xm2)]]</f>
        <v>7.1998364965195433E-2</v>
      </c>
      <c r="BC331" s="15">
        <f>+LINEA[[#This Row],[% de Ocupación Media PAX]]/BB319-1</f>
        <v>-0.61577057907801369</v>
      </c>
      <c r="BD331" s="36">
        <f>+LINEA[[#This Row],[Pasajeros Pagos (PAX)]]*LINEA[[#This Row],[PAX Recorrido Medio]]</f>
        <v>7396439.073726262</v>
      </c>
      <c r="BE331" s="37">
        <f>+(BA_GC[[#This Row],[PAX Recorrido Medio]]*BA_GC[[#This Row],[Pasajeros Pagos (PAX)]]+BA_MAR[[#This Row],[PAX Recorrido Medio]]*BA_MAR[[#This Row],[Pasajeros Pagos (PAX)]])/(BA_MAR[[#This Row],[Pasajeros Pagos (PAX)]]+BA_GC[[#This Row],[Pasajeros Pagos (PAX)]])</f>
        <v>17.152873385001314</v>
      </c>
      <c r="BF331" s="35">
        <f>+LINEA[[#This Row],[PAX Recorrido Medio]]/BE319-1</f>
        <v>3.8903693359812586E-2</v>
      </c>
      <c r="BG331" s="36">
        <f>+BA_GC[[#This Row],[PAX Desestacionalizados]]+BA_MAR[[#This Row],[PAX Desestacionalizados]]+PA_MAR[[#This Row],[PAX Desestacionalizados]]+KM_MAR[[#This Row],[PAX Desestacionalizados]]+GC_VIL[[#This Row],[PAX Desestacionalizados]]</f>
        <v>335127.66684965743</v>
      </c>
      <c r="BH331" s="114">
        <f t="shared" si="16"/>
        <v>0</v>
      </c>
      <c r="BI331" s="81">
        <f>+LINEA[[#This Row],[Pasajeros Pagos (PAX)]]</f>
        <v>431207</v>
      </c>
      <c r="BJ331" s="35">
        <f>+(LINEA[[#This Row],[Variación % TC]]*0.2)-(LINEA[[#This Row],[Vaciación % PAX Recorrido Medio]]*0.1)-(LINEA[[#This Row],[Variación % Ocupación PAX]]*0.5)+(LINEA[[#This Row],[Variación % RA]]*0.1)+(LINEA[[#This Row],[Variación % Velocidad Comercial TE]]*0.1)</f>
        <v>0.25514038064622413</v>
      </c>
      <c r="BK331" s="121">
        <v>3139293</v>
      </c>
      <c r="BL331" s="10">
        <f>+LINEA[[#This Row],[Recaudación Vta. Boletos $]]/LINEA[[#This Row],[Pasajeros Pagos (PAX)]]</f>
        <v>7.2802459143752305</v>
      </c>
      <c r="BM331" s="15">
        <f>+(LINEA[[#This Row],[Tarifa Media $]]*44)/CQ331</f>
        <v>1.1134583066234841E-2</v>
      </c>
      <c r="BN331" s="46">
        <f>+LINEA[[#This Row],[Tarifa Media $]]/CP331</f>
        <v>0.10038949137307268</v>
      </c>
      <c r="BO331" s="73">
        <v>26.490000000000002</v>
      </c>
      <c r="BP331" s="67">
        <f>+BA_GC[[#This Row],[Km. Línea (entre cabeceras) en Servicio]]+BA_MAR[[#This Row],[Km. Línea (entre cabeceras) en Servicio]]+PA_MAR[[#This Row],[Km. Línea (entre cabeceras) en Servicio]]+KM_MAR[[#This Row],[Km. Línea (entre cabeceras) en Servicio]]+GC_VIL[[#This Row],[Km. Línea (entre cabeceras) en Servicio]]</f>
        <v>62.399000000000001</v>
      </c>
      <c r="BQ331" s="67">
        <f>+[1]!BS_InfraMR[[#This Row],[Total Líneas de Explotación ]]</f>
        <v>75.253</v>
      </c>
      <c r="BR331" s="36">
        <v>24</v>
      </c>
      <c r="BS331" s="6">
        <v>2223</v>
      </c>
      <c r="BT331" s="63">
        <f>+LINEA[[#This Row],[Recaudación Vta. Boletos $]]/LINEA[[#This Row],[Km. Línea (entre cabeceras) en Servicio]]</f>
        <v>50309.988942130483</v>
      </c>
      <c r="BU331" s="64">
        <f>+LINEA[[#This Row],[Recaudación/Km. Línea (PESOS)]]/CP331</f>
        <v>693.7395055450977</v>
      </c>
      <c r="BV331" s="63">
        <f>+LINEA[[#This Row],[Recaudación Vta. Boletos $]]/LINEA[[#This Row],[Trenes Corridos (TC)]]</f>
        <v>747.27279219233515</v>
      </c>
      <c r="BW331" s="64">
        <f>+LINEA[[#This Row],[Recaudación/Trenes Corridos (PESOS)]]/CP331</f>
        <v>10.304368342420508</v>
      </c>
      <c r="BX331" s="63">
        <f>+LINEA[[#This Row],[Recaudación Vta. Boletos $]]/LINEA[[#This Row],[Coches Kilómetro (CK) (5+6+7)]]</f>
        <v>4.4053944724995304</v>
      </c>
      <c r="BY331" s="64">
        <f>+LINEA[[#This Row],[Recaudación/Coche Kilómetro (PESOS)]]/CP331</f>
        <v>6.074730381273484E-2</v>
      </c>
      <c r="BZ331" s="65">
        <f>+LINEA[[#This Row],[Recaudación Vta. Boletos $]]/LINEA[[#This Row],[PAX Kilómetro]]</f>
        <v>0.42443302360881224</v>
      </c>
      <c r="CA331" s="66">
        <f>+LINEA[[#This Row],[Recaudación/Pasajeros Kilómetro (PESOS)]]/CP331</f>
        <v>5.8526340817541683E-3</v>
      </c>
      <c r="CB331" s="63">
        <f>+LINEA[[#This Row],[Recaudación Vta. Boletos $]]/LINEA[[#This Row],[Personal]]</f>
        <v>1412.1875843454791</v>
      </c>
      <c r="CC331" s="64">
        <f>+LINEA[[#This Row],[Recaudación/Personal (PESOS)]]/CP331</f>
        <v>19.473077555784325</v>
      </c>
      <c r="CD331" s="36">
        <f>+LINEA[[#This Row],[Pasajeros Pagos (PAX)]]/LINEA[[#This Row],[Personal]]</f>
        <v>193.97525865946918</v>
      </c>
      <c r="CE331" s="67">
        <f>+LINEA[[#This Row],[Trenes Corridos (TC)]]/LINEA[[#This Row],[Personal]]</f>
        <v>1.8897885739991003</v>
      </c>
      <c r="CF331" s="36">
        <f>+LINEA[[#This Row],[Pasajeros Pagos (PAX)]]/LINEA[[#This Row],[Km. Línea (entre cabeceras) en Servicio]]</f>
        <v>6910.4793346047209</v>
      </c>
      <c r="CG331" s="36">
        <f>+LINEA[[#This Row],[Pasajeros Pagos (PAX)]]/LINEA[[#This Row],[Cantidad de Estaciones en Servicio]]</f>
        <v>17966.958333333332</v>
      </c>
      <c r="CH331" s="36">
        <f>+LINEA[[#This Row],[PAX Kilómetro]]/LINEA[[#This Row],[Km. Línea (entre cabeceras) en Servicio]]</f>
        <v>118534.57705614292</v>
      </c>
      <c r="CI331" s="36">
        <f>+LINEA[[#This Row],[Coches Kilómetro (CK) (5+6+7)]]/LINEA[[#This Row],[Km. Línea (entre cabeceras) en Servicio]]</f>
        <v>11420.087180884309</v>
      </c>
      <c r="CJ331" s="36">
        <f>+[1]!Sar_InfraMR[[#This Row],[Total Coches Eléctricos]]+[1]!Sar_InfraMR[[#This Row],[Total Coches Remolcados]]</f>
        <v>283</v>
      </c>
      <c r="CK331" s="36">
        <f>+LINEA[[#This Row],[Pasajeros Pagos (PAX)]]/LINEA[[#This Row],[Coches en Servicio]]</f>
        <v>1523.6996466431096</v>
      </c>
      <c r="CL331" s="2" t="s">
        <v>291</v>
      </c>
      <c r="CM331" s="2">
        <f t="shared" si="14"/>
        <v>217.98298827012746</v>
      </c>
      <c r="CN331" s="11">
        <v>1.0091682351357842</v>
      </c>
      <c r="CP331" s="10">
        <f>+[4]Hoja1!$C334</f>
        <v>72.52</v>
      </c>
      <c r="CQ331" s="33">
        <f>+[4]Hoja1!$D334</f>
        <v>28769</v>
      </c>
      <c r="CR331" s="34"/>
      <c r="DF331" s="45">
        <f>+LINEA[[#This Row],[Trenes Kilómetro (TK) (1+2+3)]]/LINEA[[#This Row],[Trenes Corridos (TC)]]</f>
        <v>30.306923589621523</v>
      </c>
      <c r="EA331" s="2">
        <v>2020</v>
      </c>
      <c r="EB331" s="2" t="s">
        <v>2</v>
      </c>
    </row>
    <row r="332" spans="1:132" x14ac:dyDescent="0.2">
      <c r="A332" s="83" t="s">
        <v>226</v>
      </c>
      <c r="B332" s="2" t="s">
        <v>3</v>
      </c>
      <c r="C332" s="85">
        <v>44013</v>
      </c>
      <c r="D332" s="2" t="s">
        <v>252</v>
      </c>
      <c r="E332" s="2" t="s">
        <v>246</v>
      </c>
      <c r="F332" s="2" t="s">
        <v>247</v>
      </c>
      <c r="G332" s="2" t="s">
        <v>248</v>
      </c>
      <c r="H332" s="6">
        <f>+BA_GC[[#This Row],[TK Remolcados (1)]]+BA_MAR[[#This Row],[TK Remolcados (1)]]+PA_MAR[[#This Row],[TK Remolcados (1)]]+KM_MAR[[#This Row],[TK Remolcados (1)]]+GC_VIL[[#This Row],[TK Remolcados (1)]]</f>
        <v>53200.851000000002</v>
      </c>
      <c r="I332" s="6">
        <f>+BA_GC[[#This Row],[TK Coche Motor (2)]]+PA_MAR[[#This Row],[TK Coche Motor (2)]]+KM_MAR[[#This Row],[TK Coche Motor (2)]]+GC_VIL[[#This Row],[TK Coche Motor (2)]]</f>
        <v>78421.518000000011</v>
      </c>
      <c r="K332" s="81">
        <f>+LINEA[[#This Row],[TK Remolcados (1)]]+LINEA[[#This Row],[TK Coche Motor (2)]]+LINEA[[#This Row],[TK Eléctricos (3)]]</f>
        <v>131622.36900000001</v>
      </c>
      <c r="L332" s="35">
        <f>+LINEA[[#This Row],[Trenes Kilómetro (TK) (1+2+3)]]/K320-1</f>
        <v>-0.22008251842992965</v>
      </c>
      <c r="M332" s="36">
        <f>+BA_GC[[#This Row],[CK Locomotoras (4)]]+BA_MAR[[#This Row],[CK Locomotoras (4)]]+PA_MAR[[#This Row],[CK Locomotoras (4)]]+KM_MAR[[#This Row],[CK Locomotoras (4)]]+GC_VIL[[#This Row],[CK Locomotoras (4)]]</f>
        <v>53200.851000000002</v>
      </c>
      <c r="N332" s="36">
        <f>+BA_GC[[#This Row],[CK Remolcados (5)]]+BA_MAR[[#This Row],[CK Remolcados (5)]]+PA_MAR[[#This Row],[CK Remolcados (5)]]+KM_MAR[[#This Row],[CK Remolcados (5)]]+GC_VIL[[#This Row],[CK Remolcados (5)]]</f>
        <v>266004.255</v>
      </c>
      <c r="O332" s="36">
        <f>+BA_GC[[#This Row],[CK Coche Motor (6)]]+BA_MAR[[#This Row],[CK Coche Motor (6)]]+PA_MAR[[#This Row],[CK Coche Motor (6)]]+KM_MAR[[#This Row],[CK Coche Motor (6)]]+GC_VIL[[#This Row],[CK Coche Motor (6)]]</f>
        <v>470529.10800000007</v>
      </c>
      <c r="Q332" s="81">
        <f t="shared" si="15"/>
        <v>736533.36300000013</v>
      </c>
      <c r="R332" s="35">
        <f>+LINEA[[#This Row],[Coches Kilómetro (CK) (5+6+7)]]/Q320-1</f>
        <v>-0.17212740471806054</v>
      </c>
      <c r="S332" s="37">
        <f>+(BA_GC[[#This Row],[Velocidad Comercial Trenes Diésel]]*BA_GC[[#This Row],[Trenes Corridos (TC)]]+BA_MAR[[#This Row],[Velocidad Comercial Trenes Diésel]]*BA_MAR[[#This Row],[Trenes Corridos (TC)]])/(BA_GC[[#This Row],[Trenes Corridos (TC)]]+BA_MAR[[#This Row],[Trenes Corridos (TC)]])</f>
        <v>29.88550898203593</v>
      </c>
      <c r="T332" s="35">
        <f>+LINEA[[#This Row],[Velocidad Comercial Trenes Diésel]]/S320-1</f>
        <v>-4.6471677381486609E-3</v>
      </c>
      <c r="U332" s="37"/>
      <c r="V332" s="35"/>
      <c r="W332" s="37">
        <f>+BA_MAR[[#This Row],[Form. Media Trenes Remolcados]]</f>
        <v>5</v>
      </c>
      <c r="X332" s="9">
        <f>+(BA_GC[[#This Row],[Form. Media Trenes Coche Motor]]*BA_GC[[#This Row],[Trenes Corridos (TC)]]+GC_VIL[[#This Row],[Form. Media Trenes Coche Motor]]*GC_VIL[[#This Row],[Trenes Corridos (TC)]])/(BA_GC[[#This Row],[Trenes Corridos (TC)]]+GC_VIL[[#This Row],[Trenes Corridos (TC)]])</f>
        <v>6</v>
      </c>
      <c r="Z332" s="36">
        <f>+BA_GC[[#This Row],[Asientos Ofrecidos Coches Remolcados]]+BA_MAR[[#This Row],[Asientos Ofrecidos Coches Remolcados]]+PA_MAR[[#This Row],[Asientos Ofrecidos Coches Remolcados]]+KM_MAR[[#This Row],[Asientos Ofrecidos Coches Remolcados]]+GC_VIL[[#This Row],[Asientos Ofrecidos Coches Remolcados]]</f>
        <v>558360</v>
      </c>
      <c r="AA332" s="6">
        <f>+BA_GC[[#This Row],[Asientos Ofrecidos Coches Motor]]+BA_MAR[[#This Row],[Asientos Prom. x C. Motor]]+PA_MAR[[#This Row],[Asientos Ofrecidos Coches Motor]]+KM_MAR[[#This Row],[Asientos Ofrecidos Coches Motor]]+GC_VIL[[#This Row],[Asientos Ofrecidos Coches Motor]]</f>
        <v>569364</v>
      </c>
      <c r="AC332" s="6">
        <f>+BA_MAR[[#This Row],[Asientos Prom. x C. Remolcados]]</f>
        <v>72</v>
      </c>
      <c r="AD332" s="6">
        <f>+BA_GC[[#This Row],[Asientos Prom. x C. Motor]]</f>
        <v>34</v>
      </c>
      <c r="AF332" s="6">
        <f>+'[2]BS TAB'!$H336</f>
        <v>4432</v>
      </c>
      <c r="AG332" s="6">
        <f>+LINEA[[#This Row],[Trenes Programados]]-LINEA[[#This Row],[Trenes Corridos (TC)]]</f>
        <v>90</v>
      </c>
      <c r="AH332" s="81">
        <f>+'[2]BS TAB'!$J336</f>
        <v>4342</v>
      </c>
      <c r="AI332" s="35">
        <f>IFERROR(+LINEA[[#This Row],[Trenes Corridos (TC)]]/AH320-1,0)</f>
        <v>-0.26803776129467294</v>
      </c>
      <c r="AJ332" s="36">
        <f>+'[2]BS TAB'!$K336</f>
        <v>4202</v>
      </c>
      <c r="AK332" s="36">
        <f>+LINEA[[#This Row],[Trenes Corridos (TC)]]-LINEA[[#This Row],[Trenes Puntuales]]</f>
        <v>140</v>
      </c>
      <c r="AL332" s="111">
        <f>+LINEA[[#This Row],[Trenes Puntuales]]/LINEA[[#This Row],[Trenes Programados]]</f>
        <v>0.94810469314079426</v>
      </c>
      <c r="AM332" s="82">
        <v>0.95</v>
      </c>
      <c r="AN332" s="82" t="str">
        <f>+IF(LINEA[[#This Row],[Regularidad Absoluta]]&gt;=LINEA[[#This Row],[RA 95%]],LINEA[[#This Row],[Regularidad Absoluta]],"")</f>
        <v/>
      </c>
      <c r="AO332" s="82">
        <f>+LINEA[[#This Row],[Trenes Puntuales]]/LINEA[[#This Row],[Trenes Corridos (TC)]]</f>
        <v>0.96775679410409954</v>
      </c>
      <c r="AP332" s="82">
        <f>+LINEA[[#This Row],[Trenes Corridos (TC)]]/LINEA[[#This Row],[Trenes Programados]]</f>
        <v>0.97969314079422387</v>
      </c>
      <c r="AQ332" s="82">
        <f>+LINEA[[#This Row],[Regularidad Relativa]]/AO320-1</f>
        <v>7.3837131056026628E-2</v>
      </c>
      <c r="AR332" s="81">
        <f>+'[3]DATOS BS#Bol por Estación'!$AP316</f>
        <v>294185</v>
      </c>
      <c r="AS332" s="15">
        <f>+LINEA[[#This Row],[Pasajeros Pagos (PAX)]]/AR320-1</f>
        <v>-0.80705612447678843</v>
      </c>
      <c r="AT332" s="6">
        <f>+LINEA[[#This Row],[Pasajeros Pagos (PAX)]]/LINEA[[#This Row],[Indice Dia Habil]]</f>
        <v>11067.908201655378</v>
      </c>
      <c r="AU332" s="15">
        <f>+LINEA[[#This Row],[PAX Día Habil]]/AT320-1</f>
        <v>-0.79653059326878783</v>
      </c>
      <c r="AV332" s="6">
        <f>+LINEA[[#This Row],[Pasajeros Pagos (PAX)]]/LINEA[[#This Row],[Trenes Corridos (TC)]]</f>
        <v>67.753339474896364</v>
      </c>
      <c r="AW332" s="6">
        <f>+LINEA[[#This Row],[PAX x Tren]]/LINEA[[#This Row],[Form. Media Trenes Remolcados]]</f>
        <v>13.550667894979274</v>
      </c>
      <c r="AX332" s="15">
        <f>+LINEA[[#This Row],[PAX x Coche]]/AW320-1</f>
        <v>-0.73640187250030154</v>
      </c>
      <c r="AY332" s="141">
        <f>+(BA_GC[[#This Row],[Capacidad x Coche (4xm2)]]*BA_GC[[#This Row],[Coches Kilómetro (CK) (5+6+7)]]+BA_MAR[[#This Row],[Capacidad x Coche (4xm2)]]*BA_MAR[[#This Row],[Coches Kilómetro (CK) (5+6+7)]])/(BA_MAR[[#This Row],[Coches Kilómetro (CK) (5+6+7)]]+BA_GC[[#This Row],[Coches Kilómetro (CK) (5+6+7)]])</f>
        <v>144.22479771904096</v>
      </c>
      <c r="AZ332" s="9">
        <f>+LINEA[[#This Row],[PAX Kilómetro]]/LINEA[[#This Row],[Coches Kilómetro (CK) (5+6+7)]]</f>
        <v>6.9401841077445523</v>
      </c>
      <c r="BA332" s="15">
        <f>+LINEA[[#This Row],[Ocupación Media (PaxKm/CocheKm)]]/AZ320-1</f>
        <v>-0.75657413259100881</v>
      </c>
      <c r="BB332" s="15">
        <f>+LINEA[[#This Row],[Ocupación Media (PaxKm/CocheKm)]]/LINEA[[#This Row],[Capacidad x Coche (4xm2)]]</f>
        <v>4.8120602126026001E-2</v>
      </c>
      <c r="BC332" s="15">
        <f>+LINEA[[#This Row],[% de Ocupación Media PAX]]/BB320-1</f>
        <v>-0.76082487241688501</v>
      </c>
      <c r="BD332" s="36">
        <f>+LINEA[[#This Row],[Pasajeros Pagos (PAX)]]*LINEA[[#This Row],[PAX Recorrido Medio]]</f>
        <v>5111677.1407162501</v>
      </c>
      <c r="BE332" s="37">
        <f>+(BA_GC[[#This Row],[PAX Recorrido Medio]]*BA_GC[[#This Row],[Pasajeros Pagos (PAX)]]+BA_MAR[[#This Row],[PAX Recorrido Medio]]*BA_MAR[[#This Row],[Pasajeros Pagos (PAX)]])/(BA_MAR[[#This Row],[Pasajeros Pagos (PAX)]]+BA_GC[[#This Row],[Pasajeros Pagos (PAX)]])</f>
        <v>17.375723237813791</v>
      </c>
      <c r="BF332" s="35">
        <f>+LINEA[[#This Row],[PAX Recorrido Medio]]/BE320-1</f>
        <v>4.4477851728415674E-2</v>
      </c>
      <c r="BG332" s="36">
        <f>+BA_GC[[#This Row],[PAX Desestacionalizados]]+BA_MAR[[#This Row],[PAX Desestacionalizados]]+PA_MAR[[#This Row],[PAX Desestacionalizados]]+KM_MAR[[#This Row],[PAX Desestacionalizados]]+GC_VIL[[#This Row],[PAX Desestacionalizados]]</f>
        <v>293170.7974760402</v>
      </c>
      <c r="BH332" s="114">
        <f t="shared" si="16"/>
        <v>0</v>
      </c>
      <c r="BI332" s="81">
        <f>+LINEA[[#This Row],[Pasajeros Pagos (PAX)]]</f>
        <v>294185</v>
      </c>
      <c r="BJ332" s="35">
        <f>+(LINEA[[#This Row],[Variación % TC]]*0.2)-(LINEA[[#This Row],[Vaciación % PAX Recorrido Medio]]*0.1)-(LINEA[[#This Row],[Variación % Ocupación PAX]]*0.5)+(LINEA[[#This Row],[Variación % RA]]*0.1)+(LINEA[[#This Row],[Variación % Velocidad Comercial TE]]*0.1)</f>
        <v>0.329740811882269</v>
      </c>
      <c r="BK332" s="121">
        <v>2110065.5100000002</v>
      </c>
      <c r="BL332" s="10">
        <f>+LINEA[[#This Row],[Recaudación Vta. Boletos $]]/LINEA[[#This Row],[Pasajeros Pagos (PAX)]]</f>
        <v>7.1725802131311935</v>
      </c>
      <c r="BM332" s="15">
        <f>+(LINEA[[#This Row],[Tarifa Media $]]*44)/CQ332</f>
        <v>1.0360916919821817E-2</v>
      </c>
      <c r="BN332" s="46">
        <f>+LINEA[[#This Row],[Tarifa Media $]]/CP332</f>
        <v>9.522328010858204E-2</v>
      </c>
      <c r="BO332" s="73">
        <v>26.580000000000002</v>
      </c>
      <c r="BP332" s="67">
        <f>+BA_GC[[#This Row],[Km. Línea (entre cabeceras) en Servicio]]+BA_MAR[[#This Row],[Km. Línea (entre cabeceras) en Servicio]]+PA_MAR[[#This Row],[Km. Línea (entre cabeceras) en Servicio]]+KM_MAR[[#This Row],[Km. Línea (entre cabeceras) en Servicio]]+GC_VIL[[#This Row],[Km. Línea (entre cabeceras) en Servicio]]</f>
        <v>62.399000000000001</v>
      </c>
      <c r="BQ332" s="67">
        <f>+[1]!BS_InfraMR[[#This Row],[Total Líneas de Explotación ]]</f>
        <v>75.253</v>
      </c>
      <c r="BR332" s="36">
        <v>24</v>
      </c>
      <c r="BS332" s="6">
        <v>2223</v>
      </c>
      <c r="BT332" s="63">
        <f>+LINEA[[#This Row],[Recaudación Vta. Boletos $]]/LINEA[[#This Row],[Km. Línea (entre cabeceras) en Servicio]]</f>
        <v>33815.694322024392</v>
      </c>
      <c r="BU332" s="64">
        <f>+LINEA[[#This Row],[Recaudación/Km. Línea (PESOS)]]/CP332</f>
        <v>448.9376537884134</v>
      </c>
      <c r="BV332" s="63">
        <f>+LINEA[[#This Row],[Recaudación Vta. Boletos $]]/LINEA[[#This Row],[Trenes Corridos (TC)]]</f>
        <v>485.96626209120228</v>
      </c>
      <c r="BW332" s="64">
        <f>+LINEA[[#This Row],[Recaudación/Trenes Corridos (PESOS)]]/CP332</f>
        <v>6.4516952231099056</v>
      </c>
      <c r="BX332" s="63">
        <f>+LINEA[[#This Row],[Recaudación Vta. Boletos $]]/LINEA[[#This Row],[Coches Kilómetro (CK) (5+6+7)]]</f>
        <v>2.8648607327242011</v>
      </c>
      <c r="BY332" s="64">
        <f>+LINEA[[#This Row],[Recaudación/Coche Kilómetro (PESOS)]]/CP332</f>
        <v>3.8033933106086881E-2</v>
      </c>
      <c r="BZ332" s="65">
        <f>+LINEA[[#This Row],[Recaudación Vta. Boletos $]]/LINEA[[#This Row],[PAX Kilómetro]]</f>
        <v>0.41279318938056742</v>
      </c>
      <c r="CA332" s="66">
        <f>+LINEA[[#This Row],[Recaudación/Pasajeros Kilómetro (PESOS)]]/CP332</f>
        <v>5.4802484365861154E-3</v>
      </c>
      <c r="CB332" s="63">
        <f>+LINEA[[#This Row],[Recaudación Vta. Boletos $]]/LINEA[[#This Row],[Personal]]</f>
        <v>949.19726045883954</v>
      </c>
      <c r="CC332" s="64">
        <f>+LINEA[[#This Row],[Recaudación/Personal (PESOS)]]/CP332</f>
        <v>12.601556751571396</v>
      </c>
      <c r="CD332" s="36">
        <f>+LINEA[[#This Row],[Pasajeros Pagos (PAX)]]/LINEA[[#This Row],[Personal]]</f>
        <v>132.33693207377419</v>
      </c>
      <c r="CE332" s="67">
        <f>+LINEA[[#This Row],[Trenes Corridos (TC)]]/LINEA[[#This Row],[Personal]]</f>
        <v>1.9532163742690059</v>
      </c>
      <c r="CF332" s="36">
        <f>+LINEA[[#This Row],[Pasajeros Pagos (PAX)]]/LINEA[[#This Row],[Km. Línea (entre cabeceras) en Servicio]]</f>
        <v>4714.5787592749884</v>
      </c>
      <c r="CG332" s="36">
        <f>+LINEA[[#This Row],[Pasajeros Pagos (PAX)]]/LINEA[[#This Row],[Cantidad de Estaciones en Servicio]]</f>
        <v>12257.708333333334</v>
      </c>
      <c r="CH332" s="36">
        <f>+LINEA[[#This Row],[PAX Kilómetro]]/LINEA[[#This Row],[Km. Línea (entre cabeceras) en Servicio]]</f>
        <v>81919.215704037721</v>
      </c>
      <c r="CI332" s="36">
        <f>+LINEA[[#This Row],[Coches Kilómetro (CK) (5+6+7)]]/LINEA[[#This Row],[Km. Línea (entre cabeceras) en Servicio]]</f>
        <v>11803.608439237811</v>
      </c>
      <c r="CJ332" s="36">
        <f>+[1]!Sar_InfraMR[[#This Row],[Total Coches Eléctricos]]+[1]!Sar_InfraMR[[#This Row],[Total Coches Remolcados]]</f>
        <v>283</v>
      </c>
      <c r="CK332" s="36">
        <f>+LINEA[[#This Row],[Pasajeros Pagos (PAX)]]/LINEA[[#This Row],[Coches en Servicio]]</f>
        <v>1039.5229681978799</v>
      </c>
      <c r="CL332" s="2" t="s">
        <v>291</v>
      </c>
      <c r="CM332" s="2">
        <f t="shared" si="14"/>
        <v>225.27960586838773</v>
      </c>
      <c r="CN332" s="11">
        <v>0.97600179150732846</v>
      </c>
      <c r="CP332" s="10">
        <f>+[4]Hoja1!$C335</f>
        <v>75.323809523809516</v>
      </c>
      <c r="CQ332" s="33">
        <f>+[4]Hoja1!$D335</f>
        <v>30460</v>
      </c>
      <c r="CR332" s="29"/>
      <c r="DF332" s="45">
        <f>+LINEA[[#This Row],[Trenes Kilómetro (TK) (1+2+3)]]/LINEA[[#This Row],[Trenes Corridos (TC)]]</f>
        <v>30.313765315522801</v>
      </c>
      <c r="EA332" s="2">
        <v>2020</v>
      </c>
      <c r="EB332" s="2" t="s">
        <v>3</v>
      </c>
    </row>
    <row r="333" spans="1:132" x14ac:dyDescent="0.2">
      <c r="A333" s="83" t="s">
        <v>226</v>
      </c>
      <c r="B333" s="2" t="s">
        <v>4</v>
      </c>
      <c r="C333" s="85">
        <v>44044</v>
      </c>
      <c r="D333" s="2" t="s">
        <v>252</v>
      </c>
      <c r="E333" s="2" t="s">
        <v>246</v>
      </c>
      <c r="F333" s="2" t="s">
        <v>247</v>
      </c>
      <c r="G333" s="2" t="s">
        <v>248</v>
      </c>
      <c r="H333" s="6">
        <f>+BA_GC[[#This Row],[TK Remolcados (1)]]+BA_MAR[[#This Row],[TK Remolcados (1)]]+PA_MAR[[#This Row],[TK Remolcados (1)]]+KM_MAR[[#This Row],[TK Remolcados (1)]]+GC_VIL[[#This Row],[TK Remolcados (1)]]</f>
        <v>53200.851000000002</v>
      </c>
      <c r="I333" s="6">
        <f>+BA_GC[[#This Row],[TK Coche Motor (2)]]+PA_MAR[[#This Row],[TK Coche Motor (2)]]+KM_MAR[[#This Row],[TK Coche Motor (2)]]+GC_VIL[[#This Row],[TK Coche Motor (2)]]</f>
        <v>76848.030000000013</v>
      </c>
      <c r="K333" s="81">
        <f>+LINEA[[#This Row],[TK Remolcados (1)]]+LINEA[[#This Row],[TK Coche Motor (2)]]+LINEA[[#This Row],[TK Eléctricos (3)]]</f>
        <v>130048.88100000002</v>
      </c>
      <c r="L333" s="35">
        <f>+LINEA[[#This Row],[Trenes Kilómetro (TK) (1+2+3)]]/K321-1</f>
        <v>-0.2473388250195292</v>
      </c>
      <c r="M333" s="36">
        <f>+BA_GC[[#This Row],[CK Locomotoras (4)]]+BA_MAR[[#This Row],[CK Locomotoras (4)]]+PA_MAR[[#This Row],[CK Locomotoras (4)]]+KM_MAR[[#This Row],[CK Locomotoras (4)]]+GC_VIL[[#This Row],[CK Locomotoras (4)]]</f>
        <v>53200.851000000002</v>
      </c>
      <c r="N333" s="36">
        <f>+BA_GC[[#This Row],[CK Remolcados (5)]]+BA_MAR[[#This Row],[CK Remolcados (5)]]+PA_MAR[[#This Row],[CK Remolcados (5)]]+KM_MAR[[#This Row],[CK Remolcados (5)]]+GC_VIL[[#This Row],[CK Remolcados (5)]]</f>
        <v>266004.255</v>
      </c>
      <c r="O333" s="36">
        <f>+BA_GC[[#This Row],[CK Coche Motor (6)]]+BA_MAR[[#This Row],[CK Coche Motor (6)]]+PA_MAR[[#This Row],[CK Coche Motor (6)]]+KM_MAR[[#This Row],[CK Coche Motor (6)]]+GC_VIL[[#This Row],[CK Coche Motor (6)]]</f>
        <v>461088.18000000005</v>
      </c>
      <c r="Q333" s="81">
        <f t="shared" si="15"/>
        <v>727092.43500000006</v>
      </c>
      <c r="R333" s="35">
        <f>+LINEA[[#This Row],[Coches Kilómetro (CK) (5+6+7)]]/Q321-1</f>
        <v>-0.202206378655579</v>
      </c>
      <c r="S333" s="37">
        <f>+(BA_GC[[#This Row],[Velocidad Comercial Trenes Diésel]]*BA_GC[[#This Row],[Trenes Corridos (TC)]]+BA_MAR[[#This Row],[Velocidad Comercial Trenes Diésel]]*BA_MAR[[#This Row],[Trenes Corridos (TC)]])/(BA_GC[[#This Row],[Trenes Corridos (TC)]]+BA_MAR[[#This Row],[Trenes Corridos (TC)]])</f>
        <v>29.87094727018199</v>
      </c>
      <c r="T333" s="35">
        <f>+LINEA[[#This Row],[Velocidad Comercial Trenes Diésel]]/S321-1</f>
        <v>-4.9742171960978077E-3</v>
      </c>
      <c r="U333" s="37"/>
      <c r="V333" s="35"/>
      <c r="W333" s="37">
        <f>+BA_MAR[[#This Row],[Form. Media Trenes Remolcados]]</f>
        <v>5</v>
      </c>
      <c r="X333" s="9">
        <f>+(BA_GC[[#This Row],[Form. Media Trenes Coche Motor]]*BA_GC[[#This Row],[Trenes Corridos (TC)]]+GC_VIL[[#This Row],[Form. Media Trenes Coche Motor]]*GC_VIL[[#This Row],[Trenes Corridos (TC)]])/(BA_GC[[#This Row],[Trenes Corridos (TC)]]+GC_VIL[[#This Row],[Trenes Corridos (TC)]])</f>
        <v>6</v>
      </c>
      <c r="Z333" s="36">
        <f>+BA_GC[[#This Row],[Asientos Ofrecidos Coches Remolcados]]+BA_MAR[[#This Row],[Asientos Ofrecidos Coches Remolcados]]+PA_MAR[[#This Row],[Asientos Ofrecidos Coches Remolcados]]+KM_MAR[[#This Row],[Asientos Ofrecidos Coches Remolcados]]+GC_VIL[[#This Row],[Asientos Ofrecidos Coches Remolcados]]</f>
        <v>558360</v>
      </c>
      <c r="AA333" s="6">
        <f>+BA_GC[[#This Row],[Asientos Ofrecidos Coches Motor]]+BA_MAR[[#This Row],[Asientos Prom. x C. Motor]]+PA_MAR[[#This Row],[Asientos Ofrecidos Coches Motor]]+KM_MAR[[#This Row],[Asientos Ofrecidos Coches Motor]]+GC_VIL[[#This Row],[Asientos Ofrecidos Coches Motor]]</f>
        <v>557940</v>
      </c>
      <c r="AC333" s="6">
        <f>+BA_MAR[[#This Row],[Asientos Prom. x C. Remolcados]]</f>
        <v>72</v>
      </c>
      <c r="AD333" s="6">
        <f>+BA_GC[[#This Row],[Asientos Prom. x C. Motor]]</f>
        <v>34</v>
      </c>
      <c r="AF333" s="6">
        <f>+'[2]BS TAB'!$H337</f>
        <v>4428</v>
      </c>
      <c r="AG333" s="6">
        <f>+LINEA[[#This Row],[Trenes Programados]]-LINEA[[#This Row],[Trenes Corridos (TC)]]</f>
        <v>142</v>
      </c>
      <c r="AH333" s="81">
        <f>+'[2]BS TAB'!$J337</f>
        <v>4286</v>
      </c>
      <c r="AI333" s="35">
        <f>IFERROR(+LINEA[[#This Row],[Trenes Corridos (TC)]]/AH321-1,0)</f>
        <v>-0.29367172050098878</v>
      </c>
      <c r="AJ333" s="36">
        <f>+'[2]BS TAB'!$K337</f>
        <v>4160</v>
      </c>
      <c r="AK333" s="36">
        <f>+LINEA[[#This Row],[Trenes Corridos (TC)]]-LINEA[[#This Row],[Trenes Puntuales]]</f>
        <v>126</v>
      </c>
      <c r="AL333" s="111">
        <f>+LINEA[[#This Row],[Trenes Puntuales]]/LINEA[[#This Row],[Trenes Programados]]</f>
        <v>0.93947606142728091</v>
      </c>
      <c r="AM333" s="82">
        <v>0.95</v>
      </c>
      <c r="AN333" s="82" t="str">
        <f>+IF(LINEA[[#This Row],[Regularidad Absoluta]]&gt;=LINEA[[#This Row],[RA 95%]],LINEA[[#This Row],[Regularidad Absoluta]],"")</f>
        <v/>
      </c>
      <c r="AO333" s="82">
        <f>+LINEA[[#This Row],[Trenes Puntuales]]/LINEA[[#This Row],[Trenes Corridos (TC)]]</f>
        <v>0.97060195986934206</v>
      </c>
      <c r="AP333" s="82">
        <f>+LINEA[[#This Row],[Trenes Corridos (TC)]]/LINEA[[#This Row],[Trenes Programados]]</f>
        <v>0.96793134598012642</v>
      </c>
      <c r="AQ333" s="82">
        <f>+LINEA[[#This Row],[Regularidad Relativa]]/AO321-1</f>
        <v>4.2778451219399383E-2</v>
      </c>
      <c r="AR333" s="81">
        <f>+'[3]DATOS BS#Bol por Estación'!$AP317</f>
        <v>341351</v>
      </c>
      <c r="AS333" s="15">
        <f>+LINEA[[#This Row],[Pasajeros Pagos (PAX)]]/AR321-1</f>
        <v>-0.78510191182247646</v>
      </c>
      <c r="AT333" s="6">
        <f>+LINEA[[#This Row],[Pasajeros Pagos (PAX)]]/LINEA[[#This Row],[Indice Dia Habil]]</f>
        <v>12458.065693430655</v>
      </c>
      <c r="AU333" s="15">
        <f>+LINEA[[#This Row],[PAX Día Habil]]/AT321-1</f>
        <v>-0.78157256365897709</v>
      </c>
      <c r="AV333" s="6">
        <f>+LINEA[[#This Row],[Pasajeros Pagos (PAX)]]/LINEA[[#This Row],[Trenes Corridos (TC)]]</f>
        <v>79.64325711619226</v>
      </c>
      <c r="AW333" s="6">
        <f>+LINEA[[#This Row],[PAX x Tren]]/LINEA[[#This Row],[Form. Media Trenes Remolcados]]</f>
        <v>15.928651423238453</v>
      </c>
      <c r="AX333" s="15">
        <f>+LINEA[[#This Row],[PAX x Coche]]/AW321-1</f>
        <v>-0.69575324333616129</v>
      </c>
      <c r="AY333" s="141">
        <f>+(BA_GC[[#This Row],[Capacidad x Coche (4xm2)]]*BA_GC[[#This Row],[Coches Kilómetro (CK) (5+6+7)]]+BA_MAR[[#This Row],[Capacidad x Coche (4xm2)]]*BA_MAR[[#This Row],[Coches Kilómetro (CK) (5+6+7)]])/(BA_MAR[[#This Row],[Coches Kilómetro (CK) (5+6+7)]]+BA_GC[[#This Row],[Coches Kilómetro (CK) (5+6+7)]])</f>
        <v>144.48740650148559</v>
      </c>
      <c r="AZ333" s="9">
        <f>+LINEA[[#This Row],[PAX Kilómetro]]/LINEA[[#This Row],[Coches Kilómetro (CK) (5+6+7)]]</f>
        <v>8.2511258433445036</v>
      </c>
      <c r="BA333" s="15">
        <f>+LINEA[[#This Row],[Ocupación Media (PaxKm/CocheKm)]]/AZ321-1</f>
        <v>-0.71334190255314534</v>
      </c>
      <c r="BB333" s="15">
        <f>+LINEA[[#This Row],[Ocupación Media (PaxKm/CocheKm)]]/LINEA[[#This Row],[Capacidad x Coche (4xm2)]]</f>
        <v>5.710619384160423E-2</v>
      </c>
      <c r="BC333" s="15">
        <f>+LINEA[[#This Row],[% de Ocupación Media PAX]]/BB321-1</f>
        <v>-0.71868869272298253</v>
      </c>
      <c r="BD333" s="36">
        <f>+LINEA[[#This Row],[Pasajeros Pagos (PAX)]]*LINEA[[#This Row],[PAX Recorrido Medio]]</f>
        <v>5999331.1809287844</v>
      </c>
      <c r="BE333" s="37">
        <f>+(BA_GC[[#This Row],[PAX Recorrido Medio]]*BA_GC[[#This Row],[Pasajeros Pagos (PAX)]]+BA_MAR[[#This Row],[PAX Recorrido Medio]]*BA_MAR[[#This Row],[Pasajeros Pagos (PAX)]])/(BA_MAR[[#This Row],[Pasajeros Pagos (PAX)]]+BA_GC[[#This Row],[Pasajeros Pagos (PAX)]])</f>
        <v>17.575255912327147</v>
      </c>
      <c r="BF333" s="35">
        <f>+LINEA[[#This Row],[PAX Recorrido Medio]]/BE321-1</f>
        <v>6.4197469550813624E-2</v>
      </c>
      <c r="BG333" s="36">
        <f>+BA_GC[[#This Row],[PAX Desestacionalizados]]+BA_MAR[[#This Row],[PAX Desestacionalizados]]+PA_MAR[[#This Row],[PAX Desestacionalizados]]+KM_MAR[[#This Row],[PAX Desestacionalizados]]+GC_VIL[[#This Row],[PAX Desestacionalizados]]</f>
        <v>339317.63996584091</v>
      </c>
      <c r="BH333" s="114">
        <f t="shared" si="16"/>
        <v>0</v>
      </c>
      <c r="BI333" s="81">
        <f>+LINEA[[#This Row],[Pasajeros Pagos (PAX)]]</f>
        <v>341351</v>
      </c>
      <c r="BJ333" s="35">
        <f>+(LINEA[[#This Row],[Variación % TC]]*0.2)-(LINEA[[#This Row],[Vaciación % PAX Recorrido Medio]]*0.1)-(LINEA[[#This Row],[Variación % Ocupación PAX]]*0.5)+(LINEA[[#This Row],[Variación % RA]]*0.1)+(LINEA[[#This Row],[Variación % Velocidad Comercial TE]]*0.1)</f>
        <v>0.29846810042815208</v>
      </c>
      <c r="BK333" s="121">
        <v>2470159.5700000003</v>
      </c>
      <c r="BL333" s="10">
        <f>+LINEA[[#This Row],[Recaudación Vta. Boletos $]]/LINEA[[#This Row],[Pasajeros Pagos (PAX)]]</f>
        <v>7.2364210739092618</v>
      </c>
      <c r="BM333" s="15">
        <f>+(LINEA[[#This Row],[Tarifa Media $]]*44)/CQ333</f>
        <v>9.9033475553484355E-3</v>
      </c>
      <c r="BN333" s="46">
        <f>+LINEA[[#This Row],[Tarifa Media $]]/CP333</f>
        <v>9.3387996726051511E-2</v>
      </c>
      <c r="BO333" s="73">
        <v>27.400000000000002</v>
      </c>
      <c r="BP333" s="67">
        <f>+BA_GC[[#This Row],[Km. Línea (entre cabeceras) en Servicio]]+BA_MAR[[#This Row],[Km. Línea (entre cabeceras) en Servicio]]+PA_MAR[[#This Row],[Km. Línea (entre cabeceras) en Servicio]]+KM_MAR[[#This Row],[Km. Línea (entre cabeceras) en Servicio]]+GC_VIL[[#This Row],[Km. Línea (entre cabeceras) en Servicio]]</f>
        <v>62.399000000000001</v>
      </c>
      <c r="BQ333" s="67">
        <f>+[1]!BS_InfraMR[[#This Row],[Total Líneas de Explotación ]]</f>
        <v>75.253</v>
      </c>
      <c r="BR333" s="36">
        <v>24</v>
      </c>
      <c r="BS333" s="6">
        <v>2223</v>
      </c>
      <c r="BT333" s="63">
        <f>+LINEA[[#This Row],[Recaudación Vta. Boletos $]]/LINEA[[#This Row],[Km. Línea (entre cabeceras) en Servicio]]</f>
        <v>39586.524944310011</v>
      </c>
      <c r="BU333" s="64">
        <f>+LINEA[[#This Row],[Recaudación/Km. Línea (PESOS)]]/CP333</f>
        <v>510.87495104784387</v>
      </c>
      <c r="BV333" s="63">
        <f>+LINEA[[#This Row],[Recaudación Vta. Boletos $]]/LINEA[[#This Row],[Trenes Corridos (TC)]]</f>
        <v>576.33214419038734</v>
      </c>
      <c r="BW333" s="64">
        <f>+LINEA[[#This Row],[Recaudación/Trenes Corridos (PESOS)]]/CP333</f>
        <v>7.43772423481904</v>
      </c>
      <c r="BX333" s="63">
        <f>+LINEA[[#This Row],[Recaudación Vta. Boletos $]]/LINEA[[#This Row],[Coches Kilómetro (CK) (5+6+7)]]</f>
        <v>3.397311608667748</v>
      </c>
      <c r="BY333" s="64">
        <f>+LINEA[[#This Row],[Recaudación/Coche Kilómetro (PESOS)]]/CP333</f>
        <v>4.3843237167547205E-2</v>
      </c>
      <c r="BZ333" s="65">
        <f>+LINEA[[#This Row],[Recaudación Vta. Boletos $]]/LINEA[[#This Row],[PAX Kilómetro]]</f>
        <v>0.41173915816689144</v>
      </c>
      <c r="CA333" s="66">
        <f>+LINEA[[#This Row],[Recaudación/Pasajeros Kilómetro (PESOS)]]/CP333</f>
        <v>5.3136066519833651E-3</v>
      </c>
      <c r="CB333" s="63">
        <f>+LINEA[[#This Row],[Recaudación Vta. Boletos $]]/LINEA[[#This Row],[Personal]]</f>
        <v>1111.1828924876295</v>
      </c>
      <c r="CC333" s="64">
        <f>+LINEA[[#This Row],[Recaudación/Personal (PESOS)]]/CP333</f>
        <v>14.340119689804052</v>
      </c>
      <c r="CD333" s="36">
        <f>+LINEA[[#This Row],[Pasajeros Pagos (PAX)]]/LINEA[[#This Row],[Personal]]</f>
        <v>153.55420602789025</v>
      </c>
      <c r="CE333" s="67">
        <f>+LINEA[[#This Row],[Trenes Corridos (TC)]]/LINEA[[#This Row],[Personal]]</f>
        <v>1.9280251911830859</v>
      </c>
      <c r="CF333" s="36">
        <f>+LINEA[[#This Row],[Pasajeros Pagos (PAX)]]/LINEA[[#This Row],[Km. Línea (entre cabeceras) en Servicio]]</f>
        <v>5470.4562573118155</v>
      </c>
      <c r="CG333" s="36">
        <f>+LINEA[[#This Row],[Pasajeros Pagos (PAX)]]/LINEA[[#This Row],[Cantidad de Estaciones en Servicio]]</f>
        <v>14222.958333333334</v>
      </c>
      <c r="CH333" s="36">
        <f>+LINEA[[#This Row],[PAX Kilómetro]]/LINEA[[#This Row],[Km. Línea (entre cabeceras) en Servicio]]</f>
        <v>96144.668679446535</v>
      </c>
      <c r="CI333" s="36">
        <f>+LINEA[[#This Row],[Coches Kilómetro (CK) (5+6+7)]]/LINEA[[#This Row],[Km. Línea (entre cabeceras) en Servicio]]</f>
        <v>11652.309091491852</v>
      </c>
      <c r="CJ333" s="36">
        <f>+[1]!Sar_InfraMR[[#This Row],[Total Coches Eléctricos]]+[1]!Sar_InfraMR[[#This Row],[Total Coches Remolcados]]</f>
        <v>283</v>
      </c>
      <c r="CK333" s="36">
        <f>+LINEA[[#This Row],[Pasajeros Pagos (PAX)]]/LINEA[[#This Row],[Coches en Servicio]]</f>
        <v>1206.1872791519434</v>
      </c>
      <c r="CL333" s="2" t="s">
        <v>291</v>
      </c>
      <c r="CM333" s="2">
        <f t="shared" si="14"/>
        <v>228.59555022831216</v>
      </c>
      <c r="CN333" s="11">
        <v>0.96092931714403562</v>
      </c>
      <c r="CP333" s="10">
        <f>+[4]Hoja1!$C336</f>
        <v>77.487700000000004</v>
      </c>
      <c r="CQ333" s="33">
        <f>+[4]Hoja1!$D336</f>
        <v>32151</v>
      </c>
      <c r="CR333" s="29"/>
      <c r="DF333" s="45">
        <f>+LINEA[[#This Row],[Trenes Kilómetro (TK) (1+2+3)]]/LINEA[[#This Row],[Trenes Corridos (TC)]]</f>
        <v>30.342716052263189</v>
      </c>
      <c r="EA333" s="2">
        <v>2020</v>
      </c>
      <c r="EB333" s="2" t="s">
        <v>4</v>
      </c>
    </row>
    <row r="334" spans="1:132" x14ac:dyDescent="0.2">
      <c r="A334" s="83" t="s">
        <v>226</v>
      </c>
      <c r="B334" s="2" t="s">
        <v>11</v>
      </c>
      <c r="C334" s="85">
        <v>44075</v>
      </c>
      <c r="D334" s="2" t="s">
        <v>252</v>
      </c>
      <c r="E334" s="2" t="s">
        <v>246</v>
      </c>
      <c r="F334" s="2" t="s">
        <v>247</v>
      </c>
      <c r="G334" s="2" t="s">
        <v>248</v>
      </c>
      <c r="H334" s="6">
        <f>+BA_GC[[#This Row],[TK Remolcados (1)]]+BA_MAR[[#This Row],[TK Remolcados (1)]]+PA_MAR[[#This Row],[TK Remolcados (1)]]+KM_MAR[[#This Row],[TK Remolcados (1)]]+GC_VIL[[#This Row],[TK Remolcados (1)]]</f>
        <v>50868.383000000002</v>
      </c>
      <c r="I334" s="6">
        <f>+BA_GC[[#This Row],[TK Coche Motor (2)]]+PA_MAR[[#This Row],[TK Coche Motor (2)]]+KM_MAR[[#This Row],[TK Coche Motor (2)]]+GC_VIL[[#This Row],[TK Coche Motor (2)]]</f>
        <v>73897.740000000005</v>
      </c>
      <c r="K334" s="81">
        <f>+LINEA[[#This Row],[TK Remolcados (1)]]+LINEA[[#This Row],[TK Coche Motor (2)]]+LINEA[[#This Row],[TK Eléctricos (3)]]</f>
        <v>124766.12300000001</v>
      </c>
      <c r="L334" s="35">
        <f>+LINEA[[#This Row],[Trenes Kilómetro (TK) (1+2+3)]]/K322-1</f>
        <v>-0.27673726360074746</v>
      </c>
      <c r="M334" s="36">
        <f>+BA_GC[[#This Row],[CK Locomotoras (4)]]+BA_MAR[[#This Row],[CK Locomotoras (4)]]+PA_MAR[[#This Row],[CK Locomotoras (4)]]+KM_MAR[[#This Row],[CK Locomotoras (4)]]+GC_VIL[[#This Row],[CK Locomotoras (4)]]</f>
        <v>50868.383000000002</v>
      </c>
      <c r="N334" s="36">
        <f>+BA_GC[[#This Row],[CK Remolcados (5)]]+BA_MAR[[#This Row],[CK Remolcados (5)]]+PA_MAR[[#This Row],[CK Remolcados (5)]]+KM_MAR[[#This Row],[CK Remolcados (5)]]+GC_VIL[[#This Row],[CK Remolcados (5)]]</f>
        <v>254341.91500000001</v>
      </c>
      <c r="O334" s="36">
        <f>+BA_GC[[#This Row],[CK Coche Motor (6)]]+BA_MAR[[#This Row],[CK Coche Motor (6)]]+PA_MAR[[#This Row],[CK Coche Motor (6)]]+KM_MAR[[#This Row],[CK Coche Motor (6)]]+GC_VIL[[#This Row],[CK Coche Motor (6)]]</f>
        <v>443386.44000000006</v>
      </c>
      <c r="Q334" s="81">
        <f t="shared" si="15"/>
        <v>697728.3550000001</v>
      </c>
      <c r="R334" s="35">
        <f>+LINEA[[#This Row],[Coches Kilómetro (CK) (5+6+7)]]/Q322-1</f>
        <v>-0.23383768871201549</v>
      </c>
      <c r="S334" s="37">
        <f>+(BA_GC[[#This Row],[Velocidad Comercial Trenes Diésel]]*BA_GC[[#This Row],[Trenes Corridos (TC)]]+BA_MAR[[#This Row],[Velocidad Comercial Trenes Diésel]]*BA_MAR[[#This Row],[Trenes Corridos (TC)]])/(BA_GC[[#This Row],[Trenes Corridos (TC)]]+BA_MAR[[#This Row],[Trenes Corridos (TC)]])</f>
        <v>29.87504011670314</v>
      </c>
      <c r="T334" s="35">
        <f>+LINEA[[#This Row],[Velocidad Comercial Trenes Diésel]]/S322-1</f>
        <v>-4.7114157999548212E-3</v>
      </c>
      <c r="U334" s="37"/>
      <c r="V334" s="35"/>
      <c r="W334" s="37">
        <f>+BA_MAR[[#This Row],[Form. Media Trenes Remolcados]]</f>
        <v>5</v>
      </c>
      <c r="X334" s="9">
        <f>+(BA_GC[[#This Row],[Form. Media Trenes Coche Motor]]*BA_GC[[#This Row],[Trenes Corridos (TC)]]+GC_VIL[[#This Row],[Form. Media Trenes Coche Motor]]*GC_VIL[[#This Row],[Trenes Corridos (TC)]])/(BA_GC[[#This Row],[Trenes Corridos (TC)]]+GC_VIL[[#This Row],[Trenes Corridos (TC)]])</f>
        <v>6</v>
      </c>
      <c r="Z334" s="36">
        <f>+BA_GC[[#This Row],[Asientos Ofrecidos Coches Remolcados]]+BA_MAR[[#This Row],[Asientos Ofrecidos Coches Remolcados]]+PA_MAR[[#This Row],[Asientos Ofrecidos Coches Remolcados]]+KM_MAR[[#This Row],[Asientos Ofrecidos Coches Remolcados]]+GC_VIL[[#This Row],[Asientos Ofrecidos Coches Remolcados]]</f>
        <v>533880</v>
      </c>
      <c r="AA334" s="6">
        <f>+BA_GC[[#This Row],[Asientos Ofrecidos Coches Motor]]+BA_MAR[[#This Row],[Asientos Prom. x C. Motor]]+PA_MAR[[#This Row],[Asientos Ofrecidos Coches Motor]]+KM_MAR[[#This Row],[Asientos Ofrecidos Coches Motor]]+GC_VIL[[#This Row],[Asientos Ofrecidos Coches Motor]]</f>
        <v>536520</v>
      </c>
      <c r="AC334" s="6">
        <f>+BA_MAR[[#This Row],[Asientos Prom. x C. Remolcados]]</f>
        <v>72</v>
      </c>
      <c r="AD334" s="6">
        <f>+BA_GC[[#This Row],[Asientos Prom. x C. Motor]]</f>
        <v>34</v>
      </c>
      <c r="AF334" s="6">
        <f>+'[2]BS TAB'!$H338</f>
        <v>4312</v>
      </c>
      <c r="AG334" s="6">
        <f>+LINEA[[#This Row],[Trenes Programados]]-LINEA[[#This Row],[Trenes Corridos (TC)]]</f>
        <v>199</v>
      </c>
      <c r="AH334" s="81">
        <f>+'[2]BS TAB'!$J338</f>
        <v>4113</v>
      </c>
      <c r="AI334" s="35">
        <f>IFERROR(+LINEA[[#This Row],[Trenes Corridos (TC)]]/AH322-1,0)</f>
        <v>-0.32038995373430268</v>
      </c>
      <c r="AJ334" s="36">
        <f>+'[2]BS TAB'!$K338</f>
        <v>3941</v>
      </c>
      <c r="AK334" s="36">
        <f>+LINEA[[#This Row],[Trenes Corridos (TC)]]-LINEA[[#This Row],[Trenes Puntuales]]</f>
        <v>172</v>
      </c>
      <c r="AL334" s="111">
        <f>+LINEA[[#This Row],[Trenes Puntuales]]/LINEA[[#This Row],[Trenes Programados]]</f>
        <v>0.91396103896103897</v>
      </c>
      <c r="AM334" s="82">
        <v>0.95</v>
      </c>
      <c r="AN334" s="82" t="str">
        <f>+IF(LINEA[[#This Row],[Regularidad Absoluta]]&gt;=LINEA[[#This Row],[RA 95%]],LINEA[[#This Row],[Regularidad Absoluta]],"")</f>
        <v/>
      </c>
      <c r="AO334" s="82">
        <f>+LINEA[[#This Row],[Trenes Puntuales]]/LINEA[[#This Row],[Trenes Corridos (TC)]]</f>
        <v>0.9581813761244834</v>
      </c>
      <c r="AP334" s="82">
        <f>+LINEA[[#This Row],[Trenes Corridos (TC)]]/LINEA[[#This Row],[Trenes Programados]]</f>
        <v>0.95384972170686455</v>
      </c>
      <c r="AQ334" s="82">
        <f>+LINEA[[#This Row],[Regularidad Relativa]]/AO322-1</f>
        <v>1.771037000796305E-2</v>
      </c>
      <c r="AR334" s="81">
        <f>+'[3]DATOS BS#Bol por Estación'!$AP318</f>
        <v>383166</v>
      </c>
      <c r="AS334" s="15">
        <f>+LINEA[[#This Row],[Pasajeros Pagos (PAX)]]/AR322-1</f>
        <v>-0.758318016619003</v>
      </c>
      <c r="AT334" s="6">
        <f>+LINEA[[#This Row],[Pasajeros Pagos (PAX)]]/LINEA[[#This Row],[Indice Dia Habil]]</f>
        <v>13943.449781659388</v>
      </c>
      <c r="AU334" s="15">
        <f>+LINEA[[#This Row],[PAX Día Habil]]/AT322-1</f>
        <v>-0.76227569101934678</v>
      </c>
      <c r="AV334" s="6">
        <f>+LINEA[[#This Row],[Pasajeros Pagos (PAX)]]/LINEA[[#This Row],[Trenes Corridos (TC)]]</f>
        <v>93.159737417943106</v>
      </c>
      <c r="AW334" s="6">
        <f>+LINEA[[#This Row],[PAX x Tren]]/LINEA[[#This Row],[Form. Media Trenes Remolcados]]</f>
        <v>18.631947483588622</v>
      </c>
      <c r="AX334" s="15">
        <f>+LINEA[[#This Row],[PAX x Coche]]/AW322-1</f>
        <v>-0.64438138501779874</v>
      </c>
      <c r="AY334" s="141">
        <f>+(BA_GC[[#This Row],[Capacidad x Coche (4xm2)]]*BA_GC[[#This Row],[Coches Kilómetro (CK) (5+6+7)]]+BA_MAR[[#This Row],[Capacidad x Coche (4xm2)]]*BA_MAR[[#This Row],[Coches Kilómetro (CK) (5+6+7)]])/(BA_MAR[[#This Row],[Coches Kilómetro (CK) (5+6+7)]]+BA_GC[[#This Row],[Coches Kilómetro (CK) (5+6+7)]])</f>
        <v>144.41359955910062</v>
      </c>
      <c r="AZ334" s="9">
        <f>+LINEA[[#This Row],[PAX Kilómetro]]/LINEA[[#This Row],[Coches Kilómetro (CK) (5+6+7)]]</f>
        <v>9.7142825680793941</v>
      </c>
      <c r="BA334" s="15">
        <f>+LINEA[[#This Row],[Ocupación Media (PaxKm/CocheKm)]]/AZ322-1</f>
        <v>-0.66160443537752478</v>
      </c>
      <c r="BB334" s="15">
        <f>+LINEA[[#This Row],[Ocupación Media (PaxKm/CocheKm)]]/LINEA[[#This Row],[Capacidad x Coche (4xm2)]]</f>
        <v>6.7267089787509018E-2</v>
      </c>
      <c r="BC334" s="15">
        <f>+LINEA[[#This Row],[% de Ocupación Media PAX]]/BB322-1</f>
        <v>-0.66758507526798561</v>
      </c>
      <c r="BD334" s="36">
        <f>+LINEA[[#This Row],[Pasajeros Pagos (PAX)]]*LINEA[[#This Row],[PAX Recorrido Medio]]</f>
        <v>6777930.3962312117</v>
      </c>
      <c r="BE334" s="37">
        <f>+(BA_GC[[#This Row],[PAX Recorrido Medio]]*BA_GC[[#This Row],[Pasajeros Pagos (PAX)]]+BA_MAR[[#This Row],[PAX Recorrido Medio]]*BA_MAR[[#This Row],[Pasajeros Pagos (PAX)]])/(BA_MAR[[#This Row],[Pasajeros Pagos (PAX)]]+BA_GC[[#This Row],[Pasajeros Pagos (PAX)]])</f>
        <v>17.689279310354291</v>
      </c>
      <c r="BF334" s="35">
        <f>+LINEA[[#This Row],[PAX Recorrido Medio]]/BE322-1</f>
        <v>7.2756538546115301E-2</v>
      </c>
      <c r="BG334" s="36">
        <f>+BA_GC[[#This Row],[PAX Desestacionalizados]]+BA_MAR[[#This Row],[PAX Desestacionalizados]]+PA_MAR[[#This Row],[PAX Desestacionalizados]]+KM_MAR[[#This Row],[PAX Desestacionalizados]]+GC_VIL[[#This Row],[PAX Desestacionalizados]]</f>
        <v>378206.48328395531</v>
      </c>
      <c r="BH334" s="114">
        <f t="shared" si="16"/>
        <v>0</v>
      </c>
      <c r="BI334" s="81">
        <f>+LINEA[[#This Row],[Pasajeros Pagos (PAX)]]</f>
        <v>383166</v>
      </c>
      <c r="BJ334" s="35">
        <f>+(LINEA[[#This Row],[Variación % TC]]*0.2)-(LINEA[[#This Row],[Vaciación % PAX Recorrido Medio]]*0.1)-(LINEA[[#This Row],[Variación % Ocupación PAX]]*0.5)+(LINEA[[#This Row],[Variación % RA]]*0.1)+(LINEA[[#This Row],[Variación % Velocidad Comercial TE]]*0.1)</f>
        <v>0.26420993003331705</v>
      </c>
      <c r="BK334" s="121">
        <v>2786325.55</v>
      </c>
      <c r="BL334" s="10">
        <f>+LINEA[[#This Row],[Recaudación Vta. Boletos $]]/LINEA[[#This Row],[Pasajeros Pagos (PAX)]]</f>
        <v>7.2718496682899838</v>
      </c>
      <c r="BM334" s="15">
        <f>+(LINEA[[#This Row],[Tarifa Media $]]*44)/CQ334</f>
        <v>9.4545649017421934E-3</v>
      </c>
      <c r="BN334" s="46">
        <f>+LINEA[[#This Row],[Tarifa Media $]]/CP334</f>
        <v>9.1550260407447598E-2</v>
      </c>
      <c r="BO334" s="73">
        <v>27.48</v>
      </c>
      <c r="BP334" s="67">
        <f>+BA_GC[[#This Row],[Km. Línea (entre cabeceras) en Servicio]]+BA_MAR[[#This Row],[Km. Línea (entre cabeceras) en Servicio]]+PA_MAR[[#This Row],[Km. Línea (entre cabeceras) en Servicio]]+KM_MAR[[#This Row],[Km. Línea (entre cabeceras) en Servicio]]+GC_VIL[[#This Row],[Km. Línea (entre cabeceras) en Servicio]]</f>
        <v>62.399000000000001</v>
      </c>
      <c r="BQ334" s="67">
        <f>+[1]!BS_InfraMR[[#This Row],[Total Líneas de Explotación ]]</f>
        <v>75.253</v>
      </c>
      <c r="BR334" s="36">
        <v>24</v>
      </c>
      <c r="BS334" s="6">
        <v>2223</v>
      </c>
      <c r="BT334" s="63">
        <f>+LINEA[[#This Row],[Recaudación Vta. Boletos $]]/LINEA[[#This Row],[Km. Línea (entre cabeceras) en Servicio]]</f>
        <v>44653.368643728259</v>
      </c>
      <c r="BU334" s="64">
        <f>+LINEA[[#This Row],[Recaudación/Km. Línea (PESOS)]]/CP334</f>
        <v>562.17162261061981</v>
      </c>
      <c r="BV334" s="63">
        <f>+LINEA[[#This Row],[Recaudación Vta. Boletos $]]/LINEA[[#This Row],[Trenes Corridos (TC)]]</f>
        <v>677.44360564065153</v>
      </c>
      <c r="BW334" s="64">
        <f>+LINEA[[#This Row],[Recaudación/Trenes Corridos (PESOS)]]/CP334</f>
        <v>8.5287982201021322</v>
      </c>
      <c r="BX334" s="63">
        <f>+LINEA[[#This Row],[Recaudación Vta. Boletos $]]/LINEA[[#This Row],[Coches Kilómetro (CK) (5+6+7)]]</f>
        <v>3.9934245613394905</v>
      </c>
      <c r="BY334" s="64">
        <f>+LINEA[[#This Row],[Recaudación/Coche Kilómetro (PESOS)]]/CP334</f>
        <v>5.0275937372905047E-2</v>
      </c>
      <c r="BZ334" s="65">
        <f>+LINEA[[#This Row],[Recaudación Vta. Boletos $]]/LINEA[[#This Row],[PAX Kilómetro]]</f>
        <v>0.4110879556316045</v>
      </c>
      <c r="CA334" s="66">
        <f>+LINEA[[#This Row],[Recaudación/Pasajeros Kilómetro (PESOS)]]/CP334</f>
        <v>5.1754658175282089E-3</v>
      </c>
      <c r="CB334" s="63">
        <f>+LINEA[[#This Row],[Recaudación Vta. Boletos $]]/LINEA[[#This Row],[Personal]]</f>
        <v>1253.4078047683311</v>
      </c>
      <c r="CC334" s="64">
        <f>+LINEA[[#This Row],[Recaudación/Personal (PESOS)]]/CP334</f>
        <v>15.780003184561435</v>
      </c>
      <c r="CD334" s="36">
        <f>+LINEA[[#This Row],[Pasajeros Pagos (PAX)]]/LINEA[[#This Row],[Personal]]</f>
        <v>172.36437246963564</v>
      </c>
      <c r="CE334" s="67">
        <f>+LINEA[[#This Row],[Trenes Corridos (TC)]]/LINEA[[#This Row],[Personal]]</f>
        <v>1.8502024291497976</v>
      </c>
      <c r="CF334" s="36">
        <f>+LINEA[[#This Row],[Pasajeros Pagos (PAX)]]/LINEA[[#This Row],[Km. Línea (entre cabeceras) en Servicio]]</f>
        <v>6140.5791759483327</v>
      </c>
      <c r="CG334" s="36">
        <f>+LINEA[[#This Row],[Pasajeros Pagos (PAX)]]/LINEA[[#This Row],[Cantidad de Estaciones en Servicio]]</f>
        <v>15965.25</v>
      </c>
      <c r="CH334" s="36">
        <f>+LINEA[[#This Row],[PAX Kilómetro]]/LINEA[[#This Row],[Km. Línea (entre cabeceras) en Servicio]]</f>
        <v>108622.42017069523</v>
      </c>
      <c r="CI334" s="36">
        <f>+LINEA[[#This Row],[Coches Kilómetro (CK) (5+6+7)]]/LINEA[[#This Row],[Km. Línea (entre cabeceras) en Servicio]]</f>
        <v>11181.7233449254</v>
      </c>
      <c r="CJ334" s="36">
        <f>+[1]!Sar_InfraMR[[#This Row],[Total Coches Eléctricos]]+[1]!Sar_InfraMR[[#This Row],[Total Coches Remolcados]]</f>
        <v>283</v>
      </c>
      <c r="CK334" s="36">
        <f>+LINEA[[#This Row],[Pasajeros Pagos (PAX)]]/LINEA[[#This Row],[Coches en Servicio]]</f>
        <v>1353.9434628975266</v>
      </c>
      <c r="CL334" s="2" t="s">
        <v>291</v>
      </c>
      <c r="CM334" s="2">
        <f t="shared" si="14"/>
        <v>230.00831137004315</v>
      </c>
      <c r="CN334" s="11">
        <v>0.95450767559071292</v>
      </c>
      <c r="CP334" s="10">
        <f>+[4]Hoja1!$C337</f>
        <v>79.430136363636379</v>
      </c>
      <c r="CQ334" s="33">
        <f>+[4]Hoja1!$D337</f>
        <v>33842</v>
      </c>
      <c r="CR334" s="29"/>
      <c r="DF334" s="45">
        <f>+LINEA[[#This Row],[Trenes Kilómetro (TK) (1+2+3)]]/LINEA[[#This Row],[Trenes Corridos (TC)]]</f>
        <v>30.334578896182837</v>
      </c>
      <c r="EA334" s="2">
        <v>2020</v>
      </c>
      <c r="EB334" s="2" t="s">
        <v>11</v>
      </c>
    </row>
    <row r="335" spans="1:132" x14ac:dyDescent="0.2">
      <c r="A335" s="83" t="s">
        <v>226</v>
      </c>
      <c r="B335" s="2" t="s">
        <v>5</v>
      </c>
      <c r="C335" s="85">
        <v>44105</v>
      </c>
      <c r="D335" s="2" t="s">
        <v>252</v>
      </c>
      <c r="E335" s="2" t="s">
        <v>246</v>
      </c>
      <c r="F335" s="2" t="s">
        <v>247</v>
      </c>
      <c r="G335" s="2" t="s">
        <v>248</v>
      </c>
      <c r="H335" s="6">
        <f>+BA_GC[[#This Row],[TK Remolcados (1)]]+BA_MAR[[#This Row],[TK Remolcados (1)]]+PA_MAR[[#This Row],[TK Remolcados (1)]]+KM_MAR[[#This Row],[TK Remolcados (1)]]+GC_VIL[[#This Row],[TK Remolcados (1)]]</f>
        <v>53372.356</v>
      </c>
      <c r="I335" s="6">
        <f>+BA_GC[[#This Row],[TK Coche Motor (2)]]+PA_MAR[[#This Row],[TK Coche Motor (2)]]+KM_MAR[[#This Row],[TK Coche Motor (2)]]+GC_VIL[[#This Row],[TK Coche Motor (2)]]</f>
        <v>78196.734000000011</v>
      </c>
      <c r="K335" s="81">
        <f>+LINEA[[#This Row],[TK Remolcados (1)]]+LINEA[[#This Row],[TK Coche Motor (2)]]+LINEA[[#This Row],[TK Eléctricos (3)]]</f>
        <v>131569.09000000003</v>
      </c>
      <c r="L335" s="35">
        <f>+LINEA[[#This Row],[Trenes Kilómetro (TK) (1+2+3)]]/K323-1</f>
        <v>-0.2559756701626229</v>
      </c>
      <c r="M335" s="36">
        <f>+BA_GC[[#This Row],[CK Locomotoras (4)]]+BA_MAR[[#This Row],[CK Locomotoras (4)]]+PA_MAR[[#This Row],[CK Locomotoras (4)]]+KM_MAR[[#This Row],[CK Locomotoras (4)]]+GC_VIL[[#This Row],[CK Locomotoras (4)]]</f>
        <v>53372.356</v>
      </c>
      <c r="N335" s="36">
        <f>+BA_GC[[#This Row],[CK Remolcados (5)]]+BA_MAR[[#This Row],[CK Remolcados (5)]]+PA_MAR[[#This Row],[CK Remolcados (5)]]+KM_MAR[[#This Row],[CK Remolcados (5)]]+GC_VIL[[#This Row],[CK Remolcados (5)]]</f>
        <v>266861.78000000003</v>
      </c>
      <c r="O335" s="36">
        <f>+BA_GC[[#This Row],[CK Coche Motor (6)]]+BA_MAR[[#This Row],[CK Coche Motor (6)]]+PA_MAR[[#This Row],[CK Coche Motor (6)]]+KM_MAR[[#This Row],[CK Coche Motor (6)]]+GC_VIL[[#This Row],[CK Coche Motor (6)]]</f>
        <v>469180.4040000001</v>
      </c>
      <c r="Q335" s="81">
        <f t="shared" si="15"/>
        <v>736042.18400000012</v>
      </c>
      <c r="R335" s="35">
        <f>+LINEA[[#This Row],[Coches Kilómetro (CK) (5+6+7)]]/Q323-1</f>
        <v>-0.21012888122810269</v>
      </c>
      <c r="S335" s="37">
        <f>+(BA_GC[[#This Row],[Velocidad Comercial Trenes Diésel]]*BA_GC[[#This Row],[Trenes Corridos (TC)]]+BA_MAR[[#This Row],[Velocidad Comercial Trenes Diésel]]*BA_MAR[[#This Row],[Trenes Corridos (TC)]])/(BA_GC[[#This Row],[Trenes Corridos (TC)]]+BA_MAR[[#This Row],[Trenes Corridos (TC)]])</f>
        <v>29.881143120534684</v>
      </c>
      <c r="T335" s="35">
        <f>+LINEA[[#This Row],[Velocidad Comercial Trenes Diésel]]/S323-1</f>
        <v>-4.2098105521640727E-3</v>
      </c>
      <c r="U335" s="37"/>
      <c r="V335" s="35"/>
      <c r="W335" s="37">
        <f>+BA_MAR[[#This Row],[Form. Media Trenes Remolcados]]</f>
        <v>5</v>
      </c>
      <c r="X335" s="9">
        <f>+(BA_GC[[#This Row],[Form. Media Trenes Coche Motor]]*BA_GC[[#This Row],[Trenes Corridos (TC)]]+GC_VIL[[#This Row],[Form. Media Trenes Coche Motor]]*GC_VIL[[#This Row],[Trenes Corridos (TC)]])/(BA_GC[[#This Row],[Trenes Corridos (TC)]]+GC_VIL[[#This Row],[Trenes Corridos (TC)]])</f>
        <v>6</v>
      </c>
      <c r="Z335" s="36">
        <f>+BA_GC[[#This Row],[Asientos Ofrecidos Coches Remolcados]]+BA_MAR[[#This Row],[Asientos Ofrecidos Coches Remolcados]]+PA_MAR[[#This Row],[Asientos Ofrecidos Coches Remolcados]]+KM_MAR[[#This Row],[Asientos Ofrecidos Coches Remolcados]]+GC_VIL[[#This Row],[Asientos Ofrecidos Coches Remolcados]]</f>
        <v>560160</v>
      </c>
      <c r="AA335" s="6">
        <f>+BA_GC[[#This Row],[Asientos Ofrecidos Coches Motor]]+BA_MAR[[#This Row],[Asientos Prom. x C. Motor]]+PA_MAR[[#This Row],[Asientos Ofrecidos Coches Motor]]+KM_MAR[[#This Row],[Asientos Ofrecidos Coches Motor]]+GC_VIL[[#This Row],[Asientos Ofrecidos Coches Motor]]</f>
        <v>567732</v>
      </c>
      <c r="AC335" s="6">
        <f>+BA_MAR[[#This Row],[Asientos Prom. x C. Remolcados]]</f>
        <v>72</v>
      </c>
      <c r="AD335" s="6">
        <f>+BA_GC[[#This Row],[Asientos Prom. x C. Motor]]</f>
        <v>34</v>
      </c>
      <c r="AF335" s="6">
        <f>+'[2]BS TAB'!$H339</f>
        <v>4441</v>
      </c>
      <c r="AG335" s="6">
        <f>+LINEA[[#This Row],[Trenes Programados]]-LINEA[[#This Row],[Trenes Corridos (TC)]]</f>
        <v>102</v>
      </c>
      <c r="AH335" s="81">
        <f>+'[2]BS TAB'!$J339</f>
        <v>4339</v>
      </c>
      <c r="AI335" s="35">
        <f>IFERROR(+LINEA[[#This Row],[Trenes Corridos (TC)]]/AH323-1,0)</f>
        <v>-0.30095053971322705</v>
      </c>
      <c r="AJ335" s="36">
        <f>+'[2]BS TAB'!$K339</f>
        <v>4196</v>
      </c>
      <c r="AK335" s="36">
        <f>+LINEA[[#This Row],[Trenes Corridos (TC)]]-LINEA[[#This Row],[Trenes Puntuales]]</f>
        <v>143</v>
      </c>
      <c r="AL335" s="111">
        <f>+LINEA[[#This Row],[Trenes Puntuales]]/LINEA[[#This Row],[Trenes Programados]]</f>
        <v>0.94483224498986718</v>
      </c>
      <c r="AM335" s="82">
        <v>0.95</v>
      </c>
      <c r="AN335" s="82" t="str">
        <f>+IF(LINEA[[#This Row],[Regularidad Absoluta]]&gt;=LINEA[[#This Row],[RA 95%]],LINEA[[#This Row],[Regularidad Absoluta]],"")</f>
        <v/>
      </c>
      <c r="AO335" s="82">
        <f>+LINEA[[#This Row],[Trenes Puntuales]]/LINEA[[#This Row],[Trenes Corridos (TC)]]</f>
        <v>0.9670430974879004</v>
      </c>
      <c r="AP335" s="82">
        <f>+LINEA[[#This Row],[Trenes Corridos (TC)]]/LINEA[[#This Row],[Trenes Programados]]</f>
        <v>0.97703219995496515</v>
      </c>
      <c r="AQ335" s="82">
        <f>+LINEA[[#This Row],[Regularidad Relativa]]/AO323-1</f>
        <v>2.9754075503070521E-2</v>
      </c>
      <c r="AR335" s="81">
        <f>+'[3]DATOS BS#Bol por Estación'!$AP319</f>
        <v>476343</v>
      </c>
      <c r="AS335" s="15">
        <f>+LINEA[[#This Row],[Pasajeros Pagos (PAX)]]/AR323-1</f>
        <v>-0.69925486591122032</v>
      </c>
      <c r="AT335" s="6">
        <f>+LINEA[[#This Row],[Pasajeros Pagos (PAX)]]/LINEA[[#This Row],[Indice Dia Habil]]</f>
        <v>17103.87791741472</v>
      </c>
      <c r="AU335" s="15">
        <f>+LINEA[[#This Row],[PAX Día Habil]]/AT323-1</f>
        <v>-0.69731109125642754</v>
      </c>
      <c r="AV335" s="6">
        <f>+LINEA[[#This Row],[Pasajeros Pagos (PAX)]]/LINEA[[#This Row],[Trenes Corridos (TC)]]</f>
        <v>109.78174694630098</v>
      </c>
      <c r="AW335" s="6">
        <f>+LINEA[[#This Row],[PAX x Tren]]/LINEA[[#This Row],[Form. Media Trenes Remolcados]]</f>
        <v>21.956349389260197</v>
      </c>
      <c r="AX335" s="15">
        <f>+LINEA[[#This Row],[PAX x Coche]]/AW323-1</f>
        <v>-0.56977989230489623</v>
      </c>
      <c r="AY335" s="141">
        <f>+(BA_GC[[#This Row],[Capacidad x Coche (4xm2)]]*BA_GC[[#This Row],[Coches Kilómetro (CK) (5+6+7)]]+BA_MAR[[#This Row],[Capacidad x Coche (4xm2)]]*BA_MAR[[#This Row],[Coches Kilómetro (CK) (5+6+7)]])/(BA_MAR[[#This Row],[Coches Kilómetro (CK) (5+6+7)]]+BA_GC[[#This Row],[Coches Kilómetro (CK) (5+6+7)]])</f>
        <v>144.30353695053978</v>
      </c>
      <c r="AZ335" s="9">
        <f>+LINEA[[#This Row],[PAX Kilómetro]]/LINEA[[#This Row],[Coches Kilómetro (CK) (5+6+7)]]</f>
        <v>11.51227168665833</v>
      </c>
      <c r="BA335" s="15">
        <f>+LINEA[[#This Row],[Ocupación Media (PaxKm/CocheKm)]]/AZ323-1</f>
        <v>-0.59014362922500319</v>
      </c>
      <c r="BB335" s="15">
        <f>+LINEA[[#This Row],[Ocupación Media (PaxKm/CocheKm)]]/LINEA[[#This Row],[Capacidad x Coche (4xm2)]]</f>
        <v>7.9778167118690763E-2</v>
      </c>
      <c r="BC335" s="15">
        <f>+LINEA[[#This Row],[% de Ocupación Media PAX]]/BB323-1</f>
        <v>-0.59661892897964863</v>
      </c>
      <c r="BD335" s="36">
        <f>+LINEA[[#This Row],[Pasajeros Pagos (PAX)]]*LINEA[[#This Row],[PAX Recorrido Medio]]</f>
        <v>8473517.5950493626</v>
      </c>
      <c r="BE335" s="37">
        <f>+(BA_GC[[#This Row],[PAX Recorrido Medio]]*BA_GC[[#This Row],[Pasajeros Pagos (PAX)]]+BA_MAR[[#This Row],[PAX Recorrido Medio]]*BA_MAR[[#This Row],[Pasajeros Pagos (PAX)]])/(BA_MAR[[#This Row],[Pasajeros Pagos (PAX)]]+BA_GC[[#This Row],[Pasajeros Pagos (PAX)]])</f>
        <v>17.788689232442511</v>
      </c>
      <c r="BF335" s="35">
        <f>+LINEA[[#This Row],[PAX Recorrido Medio]]/BE323-1</f>
        <v>7.6438729759366497E-2</v>
      </c>
      <c r="BG335" s="36">
        <f>+BA_GC[[#This Row],[PAX Desestacionalizados]]+BA_MAR[[#This Row],[PAX Desestacionalizados]]+PA_MAR[[#This Row],[PAX Desestacionalizados]]+KM_MAR[[#This Row],[PAX Desestacionalizados]]+GC_VIL[[#This Row],[PAX Desestacionalizados]]</f>
        <v>443819.30566312111</v>
      </c>
      <c r="BH335" s="114">
        <f t="shared" si="16"/>
        <v>0</v>
      </c>
      <c r="BI335" s="81">
        <f>+LINEA[[#This Row],[Pasajeros Pagos (PAX)]]</f>
        <v>476343</v>
      </c>
      <c r="BJ335" s="35">
        <f>+(LINEA[[#This Row],[Variación % TC]]*0.2)-(LINEA[[#This Row],[Vaciación % PAX Recorrido Medio]]*0.1)-(LINEA[[#This Row],[Variación % Ocupación PAX]]*0.5)+(LINEA[[#This Row],[Variación % RA]]*0.1)+(LINEA[[#This Row],[Variación % Velocidad Comercial TE]]*0.1)</f>
        <v>0.23345089112154932</v>
      </c>
      <c r="BK335" s="121">
        <v>3486672.0799999996</v>
      </c>
      <c r="BL335" s="10">
        <f>+LINEA[[#This Row],[Recaudación Vta. Boletos $]]/LINEA[[#This Row],[Pasajeros Pagos (PAX)]]</f>
        <v>7.3196668786987518</v>
      </c>
      <c r="BM335" s="15">
        <f>+(LINEA[[#This Row],[Tarifa Media $]]*44)/CQ335</f>
        <v>9.0625057339349998E-3</v>
      </c>
      <c r="BN335" s="46">
        <f>+LINEA[[#This Row],[Tarifa Media $]]/CP335</f>
        <v>8.8045954411676397E-2</v>
      </c>
      <c r="BO335" s="73">
        <v>27.85</v>
      </c>
      <c r="BP335" s="67">
        <f>+BA_GC[[#This Row],[Km. Línea (entre cabeceras) en Servicio]]+BA_MAR[[#This Row],[Km. Línea (entre cabeceras) en Servicio]]+PA_MAR[[#This Row],[Km. Línea (entre cabeceras) en Servicio]]+KM_MAR[[#This Row],[Km. Línea (entre cabeceras) en Servicio]]+GC_VIL[[#This Row],[Km. Línea (entre cabeceras) en Servicio]]</f>
        <v>62.399000000000001</v>
      </c>
      <c r="BQ335" s="67">
        <f>+[1]!BS_InfraMR[[#This Row],[Total Líneas de Explotación ]]</f>
        <v>75.253</v>
      </c>
      <c r="BR335" s="36">
        <v>24</v>
      </c>
      <c r="BS335" s="6">
        <v>2223</v>
      </c>
      <c r="BT335" s="63">
        <f>+LINEA[[#This Row],[Recaudación Vta. Boletos $]]/LINEA[[#This Row],[Km. Línea (entre cabeceras) en Servicio]]</f>
        <v>55877.050593759508</v>
      </c>
      <c r="BU335" s="64">
        <f>+LINEA[[#This Row],[Recaudación/Km. Línea (PESOS)]]/CP335</f>
        <v>672.12734278307619</v>
      </c>
      <c r="BV335" s="63">
        <f>+LINEA[[#This Row],[Recaudación Vta. Boletos $]]/LINEA[[#This Row],[Trenes Corridos (TC)]]</f>
        <v>803.56581700852723</v>
      </c>
      <c r="BW335" s="64">
        <f>+LINEA[[#This Row],[Recaudación/Trenes Corridos (PESOS)]]/CP335</f>
        <v>9.6658386868682129</v>
      </c>
      <c r="BX335" s="63">
        <f>+LINEA[[#This Row],[Recaudación Vta. Boletos $]]/LINEA[[#This Row],[Coches Kilómetro (CK) (5+6+7)]]</f>
        <v>4.7370546903328012</v>
      </c>
      <c r="BY335" s="64">
        <f>+LINEA[[#This Row],[Recaudación/Coche Kilómetro (PESOS)]]/CP335</f>
        <v>5.6980530428839063E-2</v>
      </c>
      <c r="BZ335" s="65">
        <f>+LINEA[[#This Row],[Recaudación Vta. Boletos $]]/LINEA[[#This Row],[PAX Kilómetro]]</f>
        <v>0.41147870891742544</v>
      </c>
      <c r="CA335" s="66">
        <f>+LINEA[[#This Row],[Recaudación/Pasajeros Kilómetro (PESOS)]]/CP335</f>
        <v>4.9495470555020252E-3</v>
      </c>
      <c r="CB335" s="63">
        <f>+LINEA[[#This Row],[Recaudación Vta. Boletos $]]/LINEA[[#This Row],[Personal]]</f>
        <v>1568.4534772829509</v>
      </c>
      <c r="CC335" s="64">
        <f>+LINEA[[#This Row],[Recaudación/Personal (PESOS)]]/CP335</f>
        <v>18.866430077517396</v>
      </c>
      <c r="CD335" s="36">
        <f>+LINEA[[#This Row],[Pasajeros Pagos (PAX)]]/LINEA[[#This Row],[Personal]]</f>
        <v>214.27935222672065</v>
      </c>
      <c r="CE335" s="67">
        <f>+LINEA[[#This Row],[Trenes Corridos (TC)]]/LINEA[[#This Row],[Personal]]</f>
        <v>1.9518668466036888</v>
      </c>
      <c r="CF335" s="36">
        <f>+LINEA[[#This Row],[Pasajeros Pagos (PAX)]]/LINEA[[#This Row],[Km. Línea (entre cabeceras) en Servicio]]</f>
        <v>7633.8242600041667</v>
      </c>
      <c r="CG335" s="36">
        <f>+LINEA[[#This Row],[Pasajeros Pagos (PAX)]]/LINEA[[#This Row],[Cantidad de Estaciones en Servicio]]</f>
        <v>19847.625</v>
      </c>
      <c r="CH335" s="36">
        <f>+LINEA[[#This Row],[PAX Kilómetro]]/LINEA[[#This Row],[Km. Línea (entre cabeceras) en Servicio]]</f>
        <v>135795.72741629454</v>
      </c>
      <c r="CI335" s="36">
        <f>+LINEA[[#This Row],[Coches Kilómetro (CK) (5+6+7)]]/LINEA[[#This Row],[Km. Línea (entre cabeceras) en Servicio]]</f>
        <v>11795.73685475729</v>
      </c>
      <c r="CJ335" s="36">
        <f>+[1]!Sar_InfraMR[[#This Row],[Total Coches Eléctricos]]+[1]!Sar_InfraMR[[#This Row],[Total Coches Remolcados]]</f>
        <v>283</v>
      </c>
      <c r="CK335" s="36">
        <f>+LINEA[[#This Row],[Pasajeros Pagos (PAX)]]/LINEA[[#This Row],[Coches en Servicio]]</f>
        <v>1683.190812720848</v>
      </c>
      <c r="CL335" s="2" t="s">
        <v>291</v>
      </c>
      <c r="CM335" s="2">
        <f t="shared" ref="CM335:CM373" si="17">220*(2-CN335)</f>
        <v>238.4986196488004</v>
      </c>
      <c r="CN335" s="11">
        <v>0.91591536523272532</v>
      </c>
      <c r="CP335" s="10">
        <f>+[4]Hoja1!$C338</f>
        <v>83.134619047619054</v>
      </c>
      <c r="CQ335" s="33">
        <f>+[4]Hoja1!$D338</f>
        <v>35538.222222222219</v>
      </c>
      <c r="CR335" s="29"/>
      <c r="DF335" s="45">
        <f>+LINEA[[#This Row],[Trenes Kilómetro (TK) (1+2+3)]]/LINEA[[#This Row],[Trenes Corridos (TC)]]</f>
        <v>30.322445263885694</v>
      </c>
      <c r="EA335" s="2">
        <v>2020</v>
      </c>
      <c r="EB335" s="2" t="s">
        <v>5</v>
      </c>
    </row>
    <row r="336" spans="1:132" x14ac:dyDescent="0.2">
      <c r="A336" s="83" t="s">
        <v>226</v>
      </c>
      <c r="B336" s="2" t="s">
        <v>6</v>
      </c>
      <c r="C336" s="85">
        <v>44136</v>
      </c>
      <c r="D336" s="2" t="s">
        <v>252</v>
      </c>
      <c r="E336" s="2" t="s">
        <v>246</v>
      </c>
      <c r="F336" s="2" t="s">
        <v>247</v>
      </c>
      <c r="G336" s="2" t="s">
        <v>248</v>
      </c>
      <c r="H336" s="6">
        <f>+BA_GC[[#This Row],[TK Remolcados (1)]]+BA_MAR[[#This Row],[TK Remolcados (1)]]+PA_MAR[[#This Row],[TK Remolcados (1)]]+KM_MAR[[#This Row],[TK Remolcados (1)]]+GC_VIL[[#This Row],[TK Remolcados (1)]]</f>
        <v>50422.47</v>
      </c>
      <c r="I336" s="6">
        <f>+BA_GC[[#This Row],[TK Coche Motor (2)]]+PA_MAR[[#This Row],[TK Coche Motor (2)]]+KM_MAR[[#This Row],[TK Coche Motor (2)]]+GC_VIL[[#This Row],[TK Coche Motor (2)]]</f>
        <v>74853.072</v>
      </c>
      <c r="K336" s="81">
        <f>+LINEA[[#This Row],[TK Remolcados (1)]]+LINEA[[#This Row],[TK Coche Motor (2)]]+LINEA[[#This Row],[TK Eléctricos (3)]]</f>
        <v>125275.542</v>
      </c>
      <c r="L336" s="35">
        <f>+LINEA[[#This Row],[Trenes Kilómetro (TK) (1+2+3)]]/K324-1</f>
        <v>-0.36734750015977213</v>
      </c>
      <c r="M336" s="36">
        <f>+BA_GC[[#This Row],[CK Locomotoras (4)]]+BA_MAR[[#This Row],[CK Locomotoras (4)]]+PA_MAR[[#This Row],[CK Locomotoras (4)]]+KM_MAR[[#This Row],[CK Locomotoras (4)]]+GC_VIL[[#This Row],[CK Locomotoras (4)]]</f>
        <v>50422.47</v>
      </c>
      <c r="N336" s="36">
        <f>+BA_GC[[#This Row],[CK Remolcados (5)]]+BA_MAR[[#This Row],[CK Remolcados (5)]]+PA_MAR[[#This Row],[CK Remolcados (5)]]+KM_MAR[[#This Row],[CK Remolcados (5)]]+GC_VIL[[#This Row],[CK Remolcados (5)]]</f>
        <v>252112.35</v>
      </c>
      <c r="O336" s="36">
        <f>+BA_GC[[#This Row],[CK Coche Motor (6)]]+BA_MAR[[#This Row],[CK Coche Motor (6)]]+PA_MAR[[#This Row],[CK Coche Motor (6)]]+KM_MAR[[#This Row],[CK Coche Motor (6)]]+GC_VIL[[#This Row],[CK Coche Motor (6)]]</f>
        <v>449118.43200000003</v>
      </c>
      <c r="Q336" s="81">
        <f t="shared" si="15"/>
        <v>701230.78200000001</v>
      </c>
      <c r="R336" s="35">
        <f>+LINEA[[#This Row],[Coches Kilómetro (CK) (5+6+7)]]/Q324-1</f>
        <v>-0.34253710848742824</v>
      </c>
      <c r="S336" s="37">
        <f>+(BA_GC[[#This Row],[Velocidad Comercial Trenes Diésel]]*BA_GC[[#This Row],[Trenes Corridos (TC)]]+BA_MAR[[#This Row],[Velocidad Comercial Trenes Diésel]]*BA_MAR[[#This Row],[Trenes Corridos (TC)]])/(BA_GC[[#This Row],[Trenes Corridos (TC)]]+BA_MAR[[#This Row],[Trenes Corridos (TC)]])</f>
        <v>29.890566037735852</v>
      </c>
      <c r="T336" s="35">
        <f>+LINEA[[#This Row],[Velocidad Comercial Trenes Diésel]]/S324-1</f>
        <v>-3.7664710458542583E-3</v>
      </c>
      <c r="U336" s="37"/>
      <c r="V336" s="35"/>
      <c r="W336" s="37">
        <f>+BA_MAR[[#This Row],[Form. Media Trenes Remolcados]]</f>
        <v>5</v>
      </c>
      <c r="X336" s="9">
        <f>+(BA_GC[[#This Row],[Form. Media Trenes Coche Motor]]*BA_GC[[#This Row],[Trenes Corridos (TC)]]+GC_VIL[[#This Row],[Form. Media Trenes Coche Motor]]*GC_VIL[[#This Row],[Trenes Corridos (TC)]])/(BA_GC[[#This Row],[Trenes Corridos (TC)]]+GC_VIL[[#This Row],[Trenes Corridos (TC)]])</f>
        <v>6</v>
      </c>
      <c r="Z336" s="36">
        <f>+BA_GC[[#This Row],[Asientos Ofrecidos Coches Remolcados]]+BA_MAR[[#This Row],[Asientos Ofrecidos Coches Remolcados]]+PA_MAR[[#This Row],[Asientos Ofrecidos Coches Remolcados]]+KM_MAR[[#This Row],[Asientos Ofrecidos Coches Remolcados]]+GC_VIL[[#This Row],[Asientos Ofrecidos Coches Remolcados]]</f>
        <v>529200</v>
      </c>
      <c r="AA336" s="6">
        <f>+BA_GC[[#This Row],[Asientos Ofrecidos Coches Motor]]+BA_MAR[[#This Row],[Asientos Prom. x C. Motor]]+PA_MAR[[#This Row],[Asientos Ofrecidos Coches Motor]]+KM_MAR[[#This Row],[Asientos Ofrecidos Coches Motor]]+GC_VIL[[#This Row],[Asientos Ofrecidos Coches Motor]]</f>
        <v>543456</v>
      </c>
      <c r="AC336" s="6">
        <f>+BA_MAR[[#This Row],[Asientos Prom. x C. Remolcados]]</f>
        <v>72</v>
      </c>
      <c r="AD336" s="6">
        <f>+BA_GC[[#This Row],[Asientos Prom. x C. Motor]]</f>
        <v>34</v>
      </c>
      <c r="AF336" s="6">
        <f>+'[2]BS TAB'!$H340</f>
        <v>4293</v>
      </c>
      <c r="AG336" s="6">
        <f>+LINEA[[#This Row],[Trenes Programados]]-LINEA[[#This Row],[Trenes Corridos (TC)]]</f>
        <v>159</v>
      </c>
      <c r="AH336" s="81">
        <f>+'[2]BS TAB'!$J340</f>
        <v>4134</v>
      </c>
      <c r="AI336" s="35">
        <f>IFERROR(+LINEA[[#This Row],[Trenes Corridos (TC)]]/AH324-1,0)</f>
        <v>-0.30239622004724942</v>
      </c>
      <c r="AJ336" s="36">
        <f>+'[2]BS TAB'!$K340</f>
        <v>3945</v>
      </c>
      <c r="AK336" s="36">
        <f>+LINEA[[#This Row],[Trenes Corridos (TC)]]-LINEA[[#This Row],[Trenes Puntuales]]</f>
        <v>189</v>
      </c>
      <c r="AL336" s="111">
        <f>+LINEA[[#This Row],[Trenes Puntuales]]/LINEA[[#This Row],[Trenes Programados]]</f>
        <v>0.91893780573025852</v>
      </c>
      <c r="AM336" s="82">
        <v>0.95</v>
      </c>
      <c r="AN336" s="82" t="str">
        <f>+IF(LINEA[[#This Row],[Regularidad Absoluta]]&gt;=LINEA[[#This Row],[RA 95%]],LINEA[[#This Row],[Regularidad Absoluta]],"")</f>
        <v/>
      </c>
      <c r="AO336" s="82">
        <f>+LINEA[[#This Row],[Trenes Puntuales]]/LINEA[[#This Row],[Trenes Corridos (TC)]]</f>
        <v>0.95428156748911463</v>
      </c>
      <c r="AP336" s="82">
        <f>+LINEA[[#This Row],[Trenes Corridos (TC)]]/LINEA[[#This Row],[Trenes Programados]]</f>
        <v>0.96296296296296291</v>
      </c>
      <c r="AQ336" s="82">
        <f>+LINEA[[#This Row],[Regularidad Relativa]]/AO324-1</f>
        <v>9.9566900435639427E-2</v>
      </c>
      <c r="AR336" s="81">
        <f>+'[3]DATOS BS#Bol por Estación'!$AP320</f>
        <v>530157</v>
      </c>
      <c r="AS336" s="15">
        <f>+LINEA[[#This Row],[Pasajeros Pagos (PAX)]]/AR324-1</f>
        <v>-0.6577932263124262</v>
      </c>
      <c r="AT336" s="6">
        <f>+LINEA[[#This Row],[Pasajeros Pagos (PAX)]]/LINEA[[#This Row],[Indice Dia Habil]]</f>
        <v>19945.711060948081</v>
      </c>
      <c r="AU336" s="15">
        <f>+LINEA[[#This Row],[PAX Día Habil]]/AT324-1</f>
        <v>-0.65431708527045307</v>
      </c>
      <c r="AV336" s="42">
        <f>+LINEA[[#This Row],[Pasajeros Pagos (PAX)]]/LINEA[[#This Row],[Trenes Corridos (TC)]]</f>
        <v>128.24310595065313</v>
      </c>
      <c r="AW336" s="42">
        <f>+LINEA[[#This Row],[PAX x Tren]]/LINEA[[#This Row],[Form. Media Trenes Remolcados]]</f>
        <v>25.648621190130626</v>
      </c>
      <c r="AX336" s="15">
        <f>+LINEA[[#This Row],[PAX x Coche]]/AW324-1</f>
        <v>-0.50945395721515174</v>
      </c>
      <c r="AY336" s="141">
        <f>+(BA_GC[[#This Row],[Capacidad x Coche (4xm2)]]*BA_GC[[#This Row],[Coches Kilómetro (CK) (5+6+7)]]+BA_MAR[[#This Row],[Capacidad x Coche (4xm2)]]*BA_MAR[[#This Row],[Coches Kilómetro (CK) (5+6+7)]])/(BA_MAR[[#This Row],[Coches Kilómetro (CK) (5+6+7)]]+BA_GC[[#This Row],[Coches Kilómetro (CK) (5+6+7)]])</f>
        <v>144.13358791770781</v>
      </c>
      <c r="AZ336" s="9">
        <f>+LINEA[[#This Row],[PAX Kilómetro]]/LINEA[[#This Row],[Coches Kilómetro (CK) (5+6+7)]]</f>
        <v>13.417548876538987</v>
      </c>
      <c r="BA336" s="15">
        <f>+LINEA[[#This Row],[Ocupación Media (PaxKm/CocheKm)]]/AZ324-1</f>
        <v>-0.44118451326990171</v>
      </c>
      <c r="BB336" s="44">
        <f>+LINEA[[#This Row],[Ocupación Media (PaxKm/CocheKm)]]/LINEA[[#This Row],[Capacidad x Coche (4xm2)]]</f>
        <v>9.3091062745205885E-2</v>
      </c>
      <c r="BC336" s="15">
        <f>+LINEA[[#This Row],[% de Ocupación Media PAX]]/BB324-1</f>
        <v>-0.46124726436341645</v>
      </c>
      <c r="BD336" s="78">
        <f>+LINEA[[#This Row],[Pasajeros Pagos (PAX)]]*LINEA[[#This Row],[PAX Recorrido Medio]]</f>
        <v>9408798.2912186552</v>
      </c>
      <c r="BE336" s="37">
        <f>+(BA_GC[[#This Row],[PAX Recorrido Medio]]*BA_GC[[#This Row],[Pasajeros Pagos (PAX)]]+BA_MAR[[#This Row],[PAX Recorrido Medio]]*BA_MAR[[#This Row],[Pasajeros Pagos (PAX)]])/(BA_MAR[[#This Row],[Pasajeros Pagos (PAX)]]+BA_GC[[#This Row],[Pasajeros Pagos (PAX)]])</f>
        <v>17.747192418884698</v>
      </c>
      <c r="BF336" s="35">
        <f>+LINEA[[#This Row],[PAX Recorrido Medio]]/BE324-1</f>
        <v>7.3621196239098685E-2</v>
      </c>
      <c r="BG336" s="36">
        <f>+BA_GC[[#This Row],[PAX Desestacionalizados]]+BA_MAR[[#This Row],[PAX Desestacionalizados]]+PA_MAR[[#This Row],[PAX Desestacionalizados]]+KM_MAR[[#This Row],[PAX Desestacionalizados]]+GC_VIL[[#This Row],[PAX Desestacionalizados]]</f>
        <v>510228.22539594531</v>
      </c>
      <c r="BH336" s="114">
        <f t="shared" si="16"/>
        <v>0</v>
      </c>
      <c r="BI336" s="81">
        <f>+LINEA[[#This Row],[Pasajeros Pagos (PAX)]]</f>
        <v>530157</v>
      </c>
      <c r="BJ336" s="79">
        <f>+(LINEA[[#This Row],[Variación % TC]]*0.2)-(LINEA[[#This Row],[Vaciación % PAX Recorrido Medio]]*0.1)-(LINEA[[#This Row],[Variación % Ocupación PAX]]*0.5)+(LINEA[[#This Row],[Variación % RA]]*0.1)+(LINEA[[#This Row],[Variación % Velocidad Comercial TE]]*0.1)</f>
        <v>0.17273895859191243</v>
      </c>
      <c r="BK336" s="121">
        <v>3871281.48</v>
      </c>
      <c r="BL336" s="43">
        <f>+LINEA[[#This Row],[Recaudación Vta. Boletos $]]/LINEA[[#This Row],[Pasajeros Pagos (PAX)]]</f>
        <v>7.3021415920189678</v>
      </c>
      <c r="BM336" s="44">
        <f>+(LINEA[[#This Row],[Tarifa Media $]]*44)/CQ336</f>
        <v>8.8302147067215262E-3</v>
      </c>
      <c r="BN336" s="46">
        <f>+LINEA[[#This Row],[Tarifa Media $]]/CP336</f>
        <v>8.5420571545597568E-2</v>
      </c>
      <c r="BO336" s="73">
        <v>26.580000000000002</v>
      </c>
      <c r="BP336" s="67">
        <f>+BA_GC[[#This Row],[Km. Línea (entre cabeceras) en Servicio]]+BA_MAR[[#This Row],[Km. Línea (entre cabeceras) en Servicio]]+PA_MAR[[#This Row],[Km. Línea (entre cabeceras) en Servicio]]+KM_MAR[[#This Row],[Km. Línea (entre cabeceras) en Servicio]]+GC_VIL[[#This Row],[Km. Línea (entre cabeceras) en Servicio]]</f>
        <v>62.399000000000001</v>
      </c>
      <c r="BQ336" s="67">
        <f>+[1]!BS_InfraMR[[#This Row],[Total Líneas de Explotación ]]</f>
        <v>75.253</v>
      </c>
      <c r="BR336" s="36">
        <v>24</v>
      </c>
      <c r="BS336" s="6">
        <v>2223</v>
      </c>
      <c r="BT336" s="63">
        <f>+LINEA[[#This Row],[Recaudación Vta. Boletos $]]/LINEA[[#This Row],[Km. Línea (entre cabeceras) en Servicio]]</f>
        <v>62040.761550665877</v>
      </c>
      <c r="BU336" s="64">
        <f>+LINEA[[#This Row],[Recaudación/Km. Línea (PESOS)]]/CP336</f>
        <v>725.75384139007633</v>
      </c>
      <c r="BV336" s="63">
        <f>+LINEA[[#This Row],[Recaudación Vta. Boletos $]]/LINEA[[#This Row],[Trenes Corridos (TC)]]</f>
        <v>936.44931785195934</v>
      </c>
      <c r="BW336" s="64">
        <f>+LINEA[[#This Row],[Recaudación/Trenes Corridos (PESOS)]]/CP336</f>
        <v>10.954599407087414</v>
      </c>
      <c r="BX336" s="63">
        <f>+LINEA[[#This Row],[Recaudación Vta. Boletos $]]/LINEA[[#This Row],[Coches Kilómetro (CK) (5+6+7)]]</f>
        <v>5.5206952965735612</v>
      </c>
      <c r="BY336" s="64">
        <f>+LINEA[[#This Row],[Recaudación/Coche Kilómetro (PESOS)]]/CP336</f>
        <v>6.4581183700659864E-2</v>
      </c>
      <c r="BZ336" s="65">
        <f>+LINEA[[#This Row],[Recaudación Vta. Boletos $]]/LINEA[[#This Row],[PAX Kilómetro]]</f>
        <v>0.41145333975467552</v>
      </c>
      <c r="CA336" s="66">
        <f>+LINEA[[#This Row],[Recaudación/Pasajeros Kilómetro (PESOS)]]/CP336</f>
        <v>4.813187885127225E-3</v>
      </c>
      <c r="CB336" s="63">
        <f>+LINEA[[#This Row],[Recaudación Vta. Boletos $]]/LINEA[[#This Row],[Personal]]</f>
        <v>1741.4671524966261</v>
      </c>
      <c r="CC336" s="64">
        <f>+LINEA[[#This Row],[Recaudación/Personal (PESOS)]]/CP336</f>
        <v>20.371711178092383</v>
      </c>
      <c r="CD336" s="36">
        <f>+LINEA[[#This Row],[Pasajeros Pagos (PAX)]]/LINEA[[#This Row],[Personal]]</f>
        <v>238.48717948717947</v>
      </c>
      <c r="CE336" s="67">
        <f>+LINEA[[#This Row],[Trenes Corridos (TC)]]/LINEA[[#This Row],[Personal]]</f>
        <v>1.8596491228070176</v>
      </c>
      <c r="CF336" s="36">
        <f>+LINEA[[#This Row],[Pasajeros Pagos (PAX)]]/LINEA[[#This Row],[Km. Línea (entre cabeceras) en Servicio]]</f>
        <v>8496.2419269539569</v>
      </c>
      <c r="CG336" s="36">
        <f>+LINEA[[#This Row],[Pasajeros Pagos (PAX)]]/LINEA[[#This Row],[Cantidad de Estaciones en Servicio]]</f>
        <v>22089.875</v>
      </c>
      <c r="CH336" s="36">
        <f>+LINEA[[#This Row],[PAX Kilómetro]]/LINEA[[#This Row],[Km. Línea (entre cabeceras) en Servicio]]</f>
        <v>150784.4403150476</v>
      </c>
      <c r="CI336" s="36">
        <f>+LINEA[[#This Row],[Coches Kilómetro (CK) (5+6+7)]]/LINEA[[#This Row],[Km. Línea (entre cabeceras) en Servicio]]</f>
        <v>11237.852882257728</v>
      </c>
      <c r="CJ336" s="36">
        <f>+[1]!Sar_InfraMR[[#This Row],[Total Coches Eléctricos]]+[1]!Sar_InfraMR[[#This Row],[Total Coches Remolcados]]</f>
        <v>283</v>
      </c>
      <c r="CK336" s="36">
        <f>+LINEA[[#This Row],[Pasajeros Pagos (PAX)]]/LINEA[[#This Row],[Coches en Servicio]]</f>
        <v>1873.3462897526501</v>
      </c>
      <c r="CL336" s="2" t="s">
        <v>291</v>
      </c>
      <c r="CM336" s="2">
        <f t="shared" si="17"/>
        <v>228.88186715706166</v>
      </c>
      <c r="CN336" s="11">
        <v>0.95962787655881077</v>
      </c>
      <c r="CP336" s="10">
        <f>+[4]Hoja1!$C339</f>
        <v>85.484578947368419</v>
      </c>
      <c r="CQ336" s="33">
        <f>+[4]Hoja1!$D339</f>
        <v>36385.777777777774</v>
      </c>
      <c r="CR336" s="29"/>
      <c r="DF336" s="45">
        <f>+LINEA[[#This Row],[Trenes Kilómetro (TK) (1+2+3)]]/LINEA[[#This Row],[Trenes Corridos (TC)]]</f>
        <v>30.303711175616836</v>
      </c>
      <c r="EA336" s="2">
        <v>2020</v>
      </c>
      <c r="EB336" s="2" t="s">
        <v>6</v>
      </c>
    </row>
    <row r="337" spans="1:132" x14ac:dyDescent="0.2">
      <c r="A337" s="83" t="s">
        <v>226</v>
      </c>
      <c r="B337" s="2" t="s">
        <v>7</v>
      </c>
      <c r="C337" s="85">
        <v>44166</v>
      </c>
      <c r="D337" s="2" t="s">
        <v>252</v>
      </c>
      <c r="E337" s="2" t="s">
        <v>246</v>
      </c>
      <c r="F337" s="2" t="s">
        <v>247</v>
      </c>
      <c r="G337" s="2" t="s">
        <v>248</v>
      </c>
      <c r="H337" s="6">
        <f>+BA_GC[[#This Row],[TK Remolcados (1)]]+BA_MAR[[#This Row],[TK Remolcados (1)]]+PA_MAR[[#This Row],[TK Remolcados (1)]]+KM_MAR[[#This Row],[TK Remolcados (1)]]+GC_VIL[[#This Row],[TK Remolcados (1)]]</f>
        <v>50079.460000000006</v>
      </c>
      <c r="I337" s="6">
        <f>+BA_GC[[#This Row],[TK Coche Motor (2)]]+PA_MAR[[#This Row],[TK Coche Motor (2)]]+KM_MAR[[#This Row],[TK Coche Motor (2)]]+GC_VIL[[#This Row],[TK Coche Motor (2)]]</f>
        <v>94534.062000000005</v>
      </c>
      <c r="K337" s="81">
        <f>+LINEA[[#This Row],[TK Remolcados (1)]]+LINEA[[#This Row],[TK Coche Motor (2)]]+LINEA[[#This Row],[TK Eléctricos (3)]]</f>
        <v>144613.522</v>
      </c>
      <c r="L337" s="35">
        <f>+LINEA[[#This Row],[Trenes Kilómetro (TK) (1+2+3)]]/K325-1</f>
        <v>-0.30001014890378508</v>
      </c>
      <c r="M337" s="36">
        <f>+BA_GC[[#This Row],[CK Locomotoras (4)]]+BA_MAR[[#This Row],[CK Locomotoras (4)]]+PA_MAR[[#This Row],[CK Locomotoras (4)]]+KM_MAR[[#This Row],[CK Locomotoras (4)]]+GC_VIL[[#This Row],[CK Locomotoras (4)]]</f>
        <v>50079.460000000006</v>
      </c>
      <c r="N337" s="36">
        <f>+BA_GC[[#This Row],[CK Remolcados (5)]]+BA_MAR[[#This Row],[CK Remolcados (5)]]+PA_MAR[[#This Row],[CK Remolcados (5)]]+KM_MAR[[#This Row],[CK Remolcados (5)]]+GC_VIL[[#This Row],[CK Remolcados (5)]]</f>
        <v>250397.30000000005</v>
      </c>
      <c r="O337" s="36">
        <f>+BA_GC[[#This Row],[CK Coche Motor (6)]]+BA_MAR[[#This Row],[CK Coche Motor (6)]]+PA_MAR[[#This Row],[CK Coche Motor (6)]]+KM_MAR[[#This Row],[CK Coche Motor (6)]]+GC_VIL[[#This Row],[CK Coche Motor (6)]]</f>
        <v>567204.37199999997</v>
      </c>
      <c r="Q337" s="81">
        <f t="shared" si="15"/>
        <v>817601.67200000002</v>
      </c>
      <c r="R337" s="35">
        <f>+LINEA[[#This Row],[Coches Kilómetro (CK) (5+6+7)]]/Q325-1</f>
        <v>-0.26671773485280881</v>
      </c>
      <c r="S337" s="37">
        <f>+(BA_GC[[#This Row],[Velocidad Comercial Trenes Diésel]]*BA_GC[[#This Row],[Trenes Corridos (TC)]]+BA_MAR[[#This Row],[Velocidad Comercial Trenes Diésel]]*BA_MAR[[#This Row],[Trenes Corridos (TC)]])/(BA_GC[[#This Row],[Trenes Corridos (TC)]]+BA_MAR[[#This Row],[Trenes Corridos (TC)]])</f>
        <v>29.869396872673118</v>
      </c>
      <c r="T337" s="35">
        <f>+LINEA[[#This Row],[Velocidad Comercial Trenes Diésel]]/S325-1</f>
        <v>-4.5550894904281547E-3</v>
      </c>
      <c r="U337" s="37"/>
      <c r="V337" s="35"/>
      <c r="W337" s="37">
        <f>+BA_MAR[[#This Row],[Form. Media Trenes Remolcados]]</f>
        <v>5</v>
      </c>
      <c r="X337" s="9">
        <f>+(BA_GC[[#This Row],[Form. Media Trenes Coche Motor]]*BA_GC[[#This Row],[Trenes Corridos (TC)]]+GC_VIL[[#This Row],[Form. Media Trenes Coche Motor]]*GC_VIL[[#This Row],[Trenes Corridos (TC)]])/(BA_GC[[#This Row],[Trenes Corridos (TC)]]+GC_VIL[[#This Row],[Trenes Corridos (TC)]])</f>
        <v>6</v>
      </c>
      <c r="Z337" s="36">
        <f>+BA_GC[[#This Row],[Asientos Ofrecidos Coches Remolcados]]+BA_MAR[[#This Row],[Asientos Ofrecidos Coches Remolcados]]+PA_MAR[[#This Row],[Asientos Ofrecidos Coches Remolcados]]+KM_MAR[[#This Row],[Asientos Ofrecidos Coches Remolcados]]+GC_VIL[[#This Row],[Asientos Ofrecidos Coches Remolcados]]</f>
        <v>525600</v>
      </c>
      <c r="AA337" s="6">
        <f>+BA_GC[[#This Row],[Asientos Ofrecidos Coches Motor]]+BA_MAR[[#This Row],[Asientos Prom. x C. Motor]]+PA_MAR[[#This Row],[Asientos Ofrecidos Coches Motor]]+KM_MAR[[#This Row],[Asientos Ofrecidos Coches Motor]]+GC_VIL[[#This Row],[Asientos Ofrecidos Coches Motor]]</f>
        <v>524076</v>
      </c>
      <c r="AC337" s="6">
        <f>+BA_MAR[[#This Row],[Asientos Prom. x C. Remolcados]]</f>
        <v>72</v>
      </c>
      <c r="AD337" s="6">
        <f>+BA_GC[[#This Row],[Asientos Prom. x C. Motor]]</f>
        <v>34</v>
      </c>
      <c r="AF337" s="6">
        <f>+'[2]BS TAB'!$H341</f>
        <v>4424</v>
      </c>
      <c r="AG337" s="6">
        <f>+LINEA[[#This Row],[Trenes Programados]]-LINEA[[#This Row],[Trenes Corridos (TC)]]</f>
        <v>395</v>
      </c>
      <c r="AH337" s="81">
        <f>+'[2]BS TAB'!$J341</f>
        <v>4029</v>
      </c>
      <c r="AI337" s="35">
        <f>IFERROR(+LINEA[[#This Row],[Trenes Corridos (TC)]]/AH325-1,0)</f>
        <v>-0.34678988326848248</v>
      </c>
      <c r="AJ337" s="36">
        <f>+'[2]BS TAB'!$K341</f>
        <v>3757</v>
      </c>
      <c r="AK337" s="36">
        <f>+LINEA[[#This Row],[Trenes Corridos (TC)]]-LINEA[[#This Row],[Trenes Puntuales]]</f>
        <v>272</v>
      </c>
      <c r="AL337" s="111">
        <f>+LINEA[[#This Row],[Trenes Puntuales]]/LINEA[[#This Row],[Trenes Programados]]</f>
        <v>0.84923146473779387</v>
      </c>
      <c r="AM337" s="82">
        <v>0.95</v>
      </c>
      <c r="AN337" s="82" t="str">
        <f>+IF(LINEA[[#This Row],[Regularidad Absoluta]]&gt;=LINEA[[#This Row],[RA 95%]],LINEA[[#This Row],[Regularidad Absoluta]],"")</f>
        <v/>
      </c>
      <c r="AO337" s="82">
        <f>+LINEA[[#This Row],[Trenes Puntuales]]/LINEA[[#This Row],[Trenes Corridos (TC)]]</f>
        <v>0.9324894514767933</v>
      </c>
      <c r="AP337" s="82">
        <f>+LINEA[[#This Row],[Trenes Corridos (TC)]]/LINEA[[#This Row],[Trenes Programados]]</f>
        <v>0.9107142857142857</v>
      </c>
      <c r="AQ337" s="82">
        <f>+LINEA[[#This Row],[Regularidad Relativa]]/AO325-1</f>
        <v>4.2333261455030913E-2</v>
      </c>
      <c r="AR337" s="81">
        <f>+'[3]DATOS BS#Bol por Estación'!$AP321</f>
        <v>587468</v>
      </c>
      <c r="AS337" s="15">
        <f>+LINEA[[#This Row],[Pasajeros Pagos (PAX)]]/AR325-1</f>
        <v>-0.62968855583907368</v>
      </c>
      <c r="AT337" s="6">
        <f>+LINEA[[#This Row],[Pasajeros Pagos (PAX)]]/LINEA[[#This Row],[Indice Dia Habil]]</f>
        <v>21653.814964983412</v>
      </c>
      <c r="AU337" s="15">
        <f>+LINEA[[#This Row],[PAX Día Habil]]/AT325-1</f>
        <v>-0.62354627239372107</v>
      </c>
      <c r="AV337" s="42">
        <f>+LINEA[[#This Row],[Pasajeros Pagos (PAX)]]/LINEA[[#This Row],[Trenes Corridos (TC)]]</f>
        <v>145.80987838173243</v>
      </c>
      <c r="AW337" s="42">
        <f>+LINEA[[#This Row],[PAX x Tren]]/LINEA[[#This Row],[Form. Media Trenes Remolcados]]</f>
        <v>29.161975676346486</v>
      </c>
      <c r="AX337" s="15">
        <f>+LINEA[[#This Row],[PAX x Coche]]/AW325-1</f>
        <v>-0.43308985167917768</v>
      </c>
      <c r="AY337" s="141">
        <f>+(BA_GC[[#This Row],[Capacidad x Coche (4xm2)]]*BA_GC[[#This Row],[Coches Kilómetro (CK) (5+6+7)]]+BA_MAR[[#This Row],[Capacidad x Coche (4xm2)]]*BA_MAR[[#This Row],[Coches Kilómetro (CK) (5+6+7)]])/(BA_MAR[[#This Row],[Coches Kilómetro (CK) (5+6+7)]]+BA_GC[[#This Row],[Coches Kilómetro (CK) (5+6+7)]])</f>
        <v>141.1504649271314</v>
      </c>
      <c r="AZ337" s="9">
        <f>+LINEA[[#This Row],[PAX Kilómetro]]/LINEA[[#This Row],[Coches Kilómetro (CK) (5+6+7)]]</f>
        <v>12.712648967770486</v>
      </c>
      <c r="BA337" s="15">
        <f>+LINEA[[#This Row],[Ocupación Media (PaxKm/CocheKm)]]/AZ325-1</f>
        <v>-0.45962909909664473</v>
      </c>
      <c r="BB337" s="44">
        <f>+LINEA[[#This Row],[Ocupación Media (PaxKm/CocheKm)]]/LINEA[[#This Row],[Capacidad x Coche (4xm2)]]</f>
        <v>9.0064520682474281E-2</v>
      </c>
      <c r="BC337" s="15">
        <f>+LINEA[[#This Row],[% de Ocupación Media PAX]]/BB325-1</f>
        <v>-0.46817418368157171</v>
      </c>
      <c r="BD337" s="78">
        <f>+LINEA[[#This Row],[Pasajeros Pagos (PAX)]]*LINEA[[#This Row],[PAX Recorrido Medio]]</f>
        <v>10393883.051598223</v>
      </c>
      <c r="BE337" s="37">
        <f>+(BA_GC[[#This Row],[PAX Recorrido Medio]]*BA_GC[[#This Row],[Pasajeros Pagos (PAX)]]+BA_MAR[[#This Row],[PAX Recorrido Medio]]*BA_MAR[[#This Row],[Pasajeros Pagos (PAX)]])/(BA_MAR[[#This Row],[Pasajeros Pagos (PAX)]]+BA_GC[[#This Row],[Pasajeros Pagos (PAX)]])</f>
        <v>17.692679518881409</v>
      </c>
      <c r="BF337" s="35">
        <f>+LINEA[[#This Row],[PAX Recorrido Medio]]/BE325-1</f>
        <v>7.0030117842765804E-2</v>
      </c>
      <c r="BG337" s="36">
        <f>+BA_GC[[#This Row],[PAX Desestacionalizados]]+BA_MAR[[#This Row],[PAX Desestacionalizados]]+PA_MAR[[#This Row],[PAX Desestacionalizados]]+KM_MAR[[#This Row],[PAX Desestacionalizados]]+GC_VIL[[#This Row],[PAX Desestacionalizados]]</f>
        <v>548187.40895639022</v>
      </c>
      <c r="BH337" s="114">
        <f t="shared" si="16"/>
        <v>0</v>
      </c>
      <c r="BI337" s="81">
        <f>+LINEA[[#This Row],[Pasajeros Pagos (PAX)]]</f>
        <v>587468</v>
      </c>
      <c r="BJ337" s="79">
        <f>+(LINEA[[#This Row],[Variación % TC]]*0.2)-(LINEA[[#This Row],[Vaciación % PAX Recorrido Medio]]*0.1)-(LINEA[[#This Row],[Variación % Ocupación PAX]]*0.5)+(LINEA[[#This Row],[Variación % RA]]*0.1)+(LINEA[[#This Row],[Variación % Velocidad Comercial TE]]*0.1)</f>
        <v>0.16195942954831588</v>
      </c>
      <c r="BK337" s="121">
        <v>4302094.87</v>
      </c>
      <c r="BL337" s="43">
        <f>+LINEA[[#This Row],[Recaudación Vta. Boletos $]]/LINEA[[#This Row],[Pasajeros Pagos (PAX)]]</f>
        <v>7.3231135483124188</v>
      </c>
      <c r="BM337" s="44">
        <f>+(LINEA[[#This Row],[Tarifa Media $]]*44)/CQ337</f>
        <v>9.674442926972511E-3</v>
      </c>
      <c r="BN337" s="46">
        <f>+LINEA[[#This Row],[Tarifa Media $]]/CP337</f>
        <v>8.3045969528499672E-2</v>
      </c>
      <c r="BO337" s="73">
        <v>27.130000000000003</v>
      </c>
      <c r="BP337" s="67">
        <f>+BA_GC[[#This Row],[Km. Línea (entre cabeceras) en Servicio]]+BA_MAR[[#This Row],[Km. Línea (entre cabeceras) en Servicio]]+PA_MAR[[#This Row],[Km. Línea (entre cabeceras) en Servicio]]+KM_MAR[[#This Row],[Km. Línea (entre cabeceras) en Servicio]]+GC_VIL[[#This Row],[Km. Línea (entre cabeceras) en Servicio]]</f>
        <v>71.099000000000004</v>
      </c>
      <c r="BQ337" s="67">
        <f>+[1]!BS_InfraMR[[#This Row],[Total Líneas de Explotación ]]</f>
        <v>75.253</v>
      </c>
      <c r="BR337" s="36">
        <v>24</v>
      </c>
      <c r="BS337" s="6">
        <v>2223</v>
      </c>
      <c r="BT337" s="63">
        <f>+LINEA[[#This Row],[Recaudación Vta. Boletos $]]/LINEA[[#This Row],[Km. Línea (entre cabeceras) en Servicio]]</f>
        <v>60508.514465744949</v>
      </c>
      <c r="BU337" s="64">
        <f>+LINEA[[#This Row],[Recaudación/Km. Línea (PESOS)]]/CP337</f>
        <v>686.18193824060324</v>
      </c>
      <c r="BV337" s="63">
        <f>+LINEA[[#This Row],[Recaudación Vta. Boletos $]]/LINEA[[#This Row],[Trenes Corridos (TC)]]</f>
        <v>1067.782295855051</v>
      </c>
      <c r="BW337" s="64">
        <f>+LINEA[[#This Row],[Recaudación/Trenes Corridos (PESOS)]]/CP337</f>
        <v>12.108922717043598</v>
      </c>
      <c r="BX337" s="63">
        <f>+LINEA[[#This Row],[Recaudación Vta. Boletos $]]/LINEA[[#This Row],[Coches Kilómetro (CK) (5+6+7)]]</f>
        <v>5.2618469571818585</v>
      </c>
      <c r="BY337" s="64">
        <f>+LINEA[[#This Row],[Recaudación/Coche Kilómetro (PESOS)]]/CP337</f>
        <v>5.9670682311139707E-2</v>
      </c>
      <c r="BZ337" s="65">
        <f>+LINEA[[#This Row],[Recaudación Vta. Boletos $]]/LINEA[[#This Row],[PAX Kilómetro]]</f>
        <v>0.41390641482525486</v>
      </c>
      <c r="CA337" s="66">
        <f>+LINEA[[#This Row],[Recaudación/Pasajeros Kilómetro (PESOS)]]/CP337</f>
        <v>4.6938039792036052E-3</v>
      </c>
      <c r="CB337" s="63">
        <f>+LINEA[[#This Row],[Recaudación Vta. Boletos $]]/LINEA[[#This Row],[Personal]]</f>
        <v>1935.2653486279803</v>
      </c>
      <c r="CC337" s="64">
        <f>+LINEA[[#This Row],[Recaudación/Personal (PESOS)]]/CP337</f>
        <v>21.946401091753778</v>
      </c>
      <c r="CD337" s="36">
        <f>+LINEA[[#This Row],[Pasajeros Pagos (PAX)]]/LINEA[[#This Row],[Personal]]</f>
        <v>264.26810616284303</v>
      </c>
      <c r="CE337" s="67">
        <f>+LINEA[[#This Row],[Trenes Corridos (TC)]]/LINEA[[#This Row],[Personal]]</f>
        <v>1.8124156545209176</v>
      </c>
      <c r="CF337" s="36">
        <f>+LINEA[[#This Row],[Pasajeros Pagos (PAX)]]/LINEA[[#This Row],[Km. Línea (entre cabeceras) en Servicio]]</f>
        <v>8262.6759870040369</v>
      </c>
      <c r="CG337" s="36">
        <f>+LINEA[[#This Row],[Pasajeros Pagos (PAX)]]/LINEA[[#This Row],[Cantidad de Estaciones en Servicio]]</f>
        <v>24477.833333333332</v>
      </c>
      <c r="CH337" s="36">
        <f>+LINEA[[#This Row],[PAX Kilómetro]]/LINEA[[#This Row],[Km. Línea (entre cabeceras) en Servicio]]</f>
        <v>146188.87820641953</v>
      </c>
      <c r="CI337" s="36">
        <f>+LINEA[[#This Row],[Coches Kilómetro (CK) (5+6+7)]]/LINEA[[#This Row],[Km. Línea (entre cabeceras) en Servicio]]</f>
        <v>11499.482018031196</v>
      </c>
      <c r="CJ337" s="36">
        <f>+[1]!Sar_InfraMR[[#This Row],[Total Coches Eléctricos]]+[1]!Sar_InfraMR[[#This Row],[Total Coches Remolcados]]</f>
        <v>283</v>
      </c>
      <c r="CK337" s="36">
        <f>+LINEA[[#This Row],[Pasajeros Pagos (PAX)]]/LINEA[[#This Row],[Coches en Servicio]]</f>
        <v>2075.8586572438162</v>
      </c>
      <c r="CL337" s="2" t="s">
        <v>292</v>
      </c>
      <c r="CM337" s="2">
        <f t="shared" si="17"/>
        <v>220.45373013790783</v>
      </c>
      <c r="CN337" s="11">
        <v>0.99793759028223705</v>
      </c>
      <c r="CP337" s="10">
        <f>+[4]Hoja1!$C340</f>
        <v>88.181444444444423</v>
      </c>
      <c r="CQ337" s="33">
        <f>+[4]Hoja1!$D340</f>
        <v>33306</v>
      </c>
      <c r="CR337" s="29"/>
      <c r="DF337" s="45">
        <f>+LINEA[[#This Row],[Trenes Kilómetro (TK) (1+2+3)]]/LINEA[[#This Row],[Trenes Corridos (TC)]]</f>
        <v>35.893155125341274</v>
      </c>
      <c r="EA337" s="2">
        <v>2020</v>
      </c>
      <c r="EB337" s="2" t="s">
        <v>7</v>
      </c>
    </row>
    <row r="338" spans="1:132" x14ac:dyDescent="0.2">
      <c r="A338" s="83" t="s">
        <v>227</v>
      </c>
      <c r="B338" s="2" t="s">
        <v>8</v>
      </c>
      <c r="C338" s="85">
        <v>44197</v>
      </c>
      <c r="D338" s="2" t="s">
        <v>252</v>
      </c>
      <c r="E338" s="2" t="s">
        <v>246</v>
      </c>
      <c r="F338" s="2" t="s">
        <v>247</v>
      </c>
      <c r="G338" s="2" t="s">
        <v>248</v>
      </c>
      <c r="H338" s="6">
        <f>+BA_GC[[#This Row],[TK Remolcados (1)]]+BA_MAR[[#This Row],[TK Remolcados (1)]]+PA_MAR[[#This Row],[TK Remolcados (1)]]+KM_MAR[[#This Row],[TK Remolcados (1)]]+GC_VIL[[#This Row],[TK Remolcados (1)]]</f>
        <v>51794.51</v>
      </c>
      <c r="I338" s="6">
        <f>+BA_GC[[#This Row],[TK Coche Motor (2)]]+PA_MAR[[#This Row],[TK Coche Motor (2)]]+KM_MAR[[#This Row],[TK Coche Motor (2)]]+GC_VIL[[#This Row],[TK Coche Motor (2)]]</f>
        <v>99943.368000000002</v>
      </c>
      <c r="K338" s="81">
        <f>+LINEA[[#This Row],[TK Remolcados (1)]]+LINEA[[#This Row],[TK Coche Motor (2)]]+LINEA[[#This Row],[TK Eléctricos (3)]]</f>
        <v>151737.878</v>
      </c>
      <c r="L338" s="35">
        <f>+LINEA[[#This Row],[Trenes Kilómetro (TK) (1+2+3)]]/K326-1</f>
        <v>-0.27587694966319987</v>
      </c>
      <c r="M338" s="36">
        <f>+BA_GC[[#This Row],[CK Locomotoras (4)]]+BA_MAR[[#This Row],[CK Locomotoras (4)]]+PA_MAR[[#This Row],[CK Locomotoras (4)]]+KM_MAR[[#This Row],[CK Locomotoras (4)]]+GC_VIL[[#This Row],[CK Locomotoras (4)]]</f>
        <v>51794.51</v>
      </c>
      <c r="N338" s="36">
        <f>+BA_GC[[#This Row],[CK Remolcados (5)]]+BA_MAR[[#This Row],[CK Remolcados (5)]]+PA_MAR[[#This Row],[CK Remolcados (5)]]+KM_MAR[[#This Row],[CK Remolcados (5)]]+GC_VIL[[#This Row],[CK Remolcados (5)]]</f>
        <v>258972.55000000002</v>
      </c>
      <c r="O338" s="36">
        <f>+BA_GC[[#This Row],[CK Coche Motor (6)]]+BA_MAR[[#This Row],[CK Coche Motor (6)]]+PA_MAR[[#This Row],[CK Coche Motor (6)]]+KM_MAR[[#This Row],[CK Coche Motor (6)]]+GC_VIL[[#This Row],[CK Coche Motor (6)]]</f>
        <v>599660.20799999998</v>
      </c>
      <c r="Q338" s="81">
        <f t="shared" si="15"/>
        <v>858632.75800000003</v>
      </c>
      <c r="R338" s="35">
        <f>+LINEA[[#This Row],[Coches Kilómetro (CK) (5+6+7)]]/Q326-1</f>
        <v>-0.23852439561594385</v>
      </c>
      <c r="S338" s="37">
        <f>+(BA_GC[[#This Row],[Velocidad Comercial Trenes Diésel]]*BA_GC[[#This Row],[Trenes Corridos (TC)]]+BA_MAR[[#This Row],[Velocidad Comercial Trenes Diésel]]*BA_MAR[[#This Row],[Trenes Corridos (TC)]])/(BA_GC[[#This Row],[Trenes Corridos (TC)]]+BA_MAR[[#This Row],[Trenes Corridos (TC)]])</f>
        <v>29.885186938002835</v>
      </c>
      <c r="T338" s="35">
        <f>+LINEA[[#This Row],[Velocidad Comercial Trenes Diésel]]/S326-1</f>
        <v>-4.3353119794133921E-3</v>
      </c>
      <c r="U338" s="37"/>
      <c r="V338" s="35"/>
      <c r="W338" s="37">
        <f>+BA_MAR[[#This Row],[Form. Media Trenes Remolcados]]</f>
        <v>5</v>
      </c>
      <c r="X338" s="9">
        <f>+(BA_GC[[#This Row],[Form. Media Trenes Coche Motor]]*BA_GC[[#This Row],[Trenes Corridos (TC)]]+GC_VIL[[#This Row],[Form. Media Trenes Coche Motor]]*GC_VIL[[#This Row],[Trenes Corridos (TC)]])/(BA_GC[[#This Row],[Trenes Corridos (TC)]]+GC_VIL[[#This Row],[Trenes Corridos (TC)]])</f>
        <v>6</v>
      </c>
      <c r="Z338" s="36">
        <f>+BA_GC[[#This Row],[Asientos Ofrecidos Coches Remolcados]]+BA_MAR[[#This Row],[Asientos Ofrecidos Coches Remolcados]]+PA_MAR[[#This Row],[Asientos Ofrecidos Coches Remolcados]]+KM_MAR[[#This Row],[Asientos Ofrecidos Coches Remolcados]]+GC_VIL[[#This Row],[Asientos Ofrecidos Coches Remolcados]]</f>
        <v>543600</v>
      </c>
      <c r="AA338" s="6">
        <f>+BA_GC[[#This Row],[Asientos Ofrecidos Coches Motor]]+BA_MAR[[#This Row],[Asientos Prom. x C. Motor]]+PA_MAR[[#This Row],[Asientos Ofrecidos Coches Motor]]+KM_MAR[[#This Row],[Asientos Ofrecidos Coches Motor]]+GC_VIL[[#This Row],[Asientos Ofrecidos Coches Motor]]</f>
        <v>554064</v>
      </c>
      <c r="AC338" s="6">
        <f>+BA_MAR[[#This Row],[Asientos Prom. x C. Remolcados]]</f>
        <v>72</v>
      </c>
      <c r="AD338" s="6">
        <f>+BA_GC[[#This Row],[Asientos Prom. x C. Motor]]</f>
        <v>34</v>
      </c>
      <c r="AF338" s="6">
        <f>+'[2]BS TAB'!$H342</f>
        <v>4428</v>
      </c>
      <c r="AG338" s="6">
        <f>+LINEA[[#This Row],[Trenes Programados]]-LINEA[[#This Row],[Trenes Corridos (TC)]]</f>
        <v>202</v>
      </c>
      <c r="AH338" s="81">
        <f>+'[2]BS TAB'!$J342</f>
        <v>4226</v>
      </c>
      <c r="AI338" s="35">
        <f>IFERROR(+LINEA[[#This Row],[Trenes Corridos (TC)]]/AH326-1,0)</f>
        <v>-0.32728430436166822</v>
      </c>
      <c r="AJ338" s="36">
        <f>+'[2]BS TAB'!$K342</f>
        <v>3808</v>
      </c>
      <c r="AK338" s="36">
        <f>+LINEA[[#This Row],[Trenes Corridos (TC)]]-LINEA[[#This Row],[Trenes Puntuales]]</f>
        <v>418</v>
      </c>
      <c r="AL338" s="111">
        <f>+LINEA[[#This Row],[Trenes Puntuales]]/LINEA[[#This Row],[Trenes Programados]]</f>
        <v>0.85998193315266491</v>
      </c>
      <c r="AM338" s="82">
        <v>0.95</v>
      </c>
      <c r="AN338" s="82" t="str">
        <f>+IF(LINEA[[#This Row],[Regularidad Absoluta]]&gt;=LINEA[[#This Row],[RA 95%]],LINEA[[#This Row],[Regularidad Absoluta]],"")</f>
        <v/>
      </c>
      <c r="AO338" s="82">
        <f>+LINEA[[#This Row],[Trenes Puntuales]]/LINEA[[#This Row],[Trenes Corridos (TC)]]</f>
        <v>0.90108849976336958</v>
      </c>
      <c r="AP338" s="82">
        <f>+LINEA[[#This Row],[Trenes Corridos (TC)]]/LINEA[[#This Row],[Trenes Programados]]</f>
        <v>0.95438121047877145</v>
      </c>
      <c r="AQ338" s="82">
        <f>+LINEA[[#This Row],[Regularidad Relativa]]/AO326-1</f>
        <v>-8.8184283814589648E-3</v>
      </c>
      <c r="AR338" s="81">
        <f>+'[3]DATOS BS#Bol por Estación'!$AP322</f>
        <v>593261</v>
      </c>
      <c r="AS338" s="15">
        <f>+LINEA[[#This Row],[Pasajeros Pagos (PAX)]]/AR326-1</f>
        <v>-0.59358280344227099</v>
      </c>
      <c r="AT338" s="6">
        <f>+LINEA[[#This Row],[Pasajeros Pagos (PAX)]]/LINEA[[#This Row],[Indice Dia Habil]]</f>
        <v>21651.861313868612</v>
      </c>
      <c r="AU338" s="15">
        <f>+LINEA[[#This Row],[PAX Día Habil]]/AT326-1</f>
        <v>-0.58423817447032311</v>
      </c>
      <c r="AV338" s="6">
        <f>+LINEA[[#This Row],[Pasajeros Pagos (PAX)]]/LINEA[[#This Row],[Trenes Corridos (TC)]]</f>
        <v>140.38357785139613</v>
      </c>
      <c r="AW338" s="6">
        <f>+LINEA[[#This Row],[PAX x Tren]]/LINEA[[#This Row],[Form. Media Trenes Remolcados]]</f>
        <v>28.076715570279227</v>
      </c>
      <c r="AX338" s="15">
        <f>+LINEA[[#This Row],[PAX x Coche]]/AW326-1</f>
        <v>-0.39585593261342789</v>
      </c>
      <c r="AY338" s="141">
        <f>+(BA_GC[[#This Row],[Capacidad x Coche (4xm2)]]*BA_GC[[#This Row],[Coches Kilómetro (CK) (5+6+7)]]+BA_MAR[[#This Row],[Capacidad x Coche (4xm2)]]*BA_MAR[[#This Row],[Coches Kilómetro (CK) (5+6+7)]])/(BA_MAR[[#This Row],[Coches Kilómetro (CK) (5+6+7)]]+BA_GC[[#This Row],[Coches Kilómetro (CK) (5+6+7)]])</f>
        <v>140.89018112211366</v>
      </c>
      <c r="AZ338" s="9">
        <f>+LINEA[[#This Row],[PAX Kilómetro]]/LINEA[[#This Row],[Coches Kilómetro (CK) (5+6+7)]]</f>
        <v>12.230266342037284</v>
      </c>
      <c r="BA338" s="15">
        <f>+LINEA[[#This Row],[Ocupación Media (PaxKm/CocheKm)]]/AZ326-1</f>
        <v>-0.42815521105671439</v>
      </c>
      <c r="BB338" s="15">
        <f>+LINEA[[#This Row],[Ocupación Media (PaxKm/CocheKm)]]/LINEA[[#This Row],[Capacidad x Coche (4xm2)]]</f>
        <v>8.6807087936361965E-2</v>
      </c>
      <c r="BC338" s="15">
        <f>+LINEA[[#This Row],[% de Ocupación Media PAX]]/BB326-1</f>
        <v>-0.43676354270926998</v>
      </c>
      <c r="BD338" s="78">
        <f>+LINEA[[#This Row],[Pasajeros Pagos (PAX)]]*LINEA[[#This Row],[PAX Recorrido Medio]]</f>
        <v>10501307.320338044</v>
      </c>
      <c r="BE338" s="37">
        <f>+(BA_GC[[#This Row],[PAX Recorrido Medio]]*BA_GC[[#This Row],[Pasajeros Pagos (PAX)]]+BA_MAR[[#This Row],[PAX Recorrido Medio]]*BA_MAR[[#This Row],[Pasajeros Pagos (PAX)]])/(BA_MAR[[#This Row],[Pasajeros Pagos (PAX)]]+BA_GC[[#This Row],[Pasajeros Pagos (PAX)]])</f>
        <v>17.700990492107259</v>
      </c>
      <c r="BF338" s="35">
        <f>+LINEA[[#This Row],[PAX Recorrido Medio]]/BE326-1</f>
        <v>7.1425766337151142E-2</v>
      </c>
      <c r="BG338" s="36">
        <f>+BA_GC[[#This Row],[PAX Desestacionalizados]]+BA_MAR[[#This Row],[PAX Desestacionalizados]]+PA_MAR[[#This Row],[PAX Desestacionalizados]]+KM_MAR[[#This Row],[PAX Desestacionalizados]]+GC_VIL[[#This Row],[PAX Desestacionalizados]]</f>
        <v>608869.75418312405</v>
      </c>
      <c r="BH338" s="114">
        <f t="shared" ref="BH338:BH355" si="18">(+AR338/BI338-1)*-1</f>
        <v>0</v>
      </c>
      <c r="BI338" s="81">
        <f>+LINEA[[#This Row],[Pasajeros Pagos (PAX)]]</f>
        <v>593261</v>
      </c>
      <c r="BJ338" s="35">
        <f>+(LINEA[[#This Row],[Variación % TC]]*0.2)-(LINEA[[#This Row],[Vaciación % PAX Recorrido Medio]]*0.1)-(LINEA[[#This Row],[Variación % Ocupación PAX]]*0.5)+(LINEA[[#This Row],[Variación % RA]]*0.1)+(LINEA[[#This Row],[Variación % Velocidad Comercial TE]]*0.1)</f>
        <v>0.14490049101044034</v>
      </c>
      <c r="BK338" s="121">
        <v>4335044.4799999995</v>
      </c>
      <c r="BL338" s="10">
        <f>+LINEA[[#This Row],[Recaudación Vta. Boletos $]]/LINEA[[#This Row],[Pasajeros Pagos (PAX)]]</f>
        <v>7.3071455565088543</v>
      </c>
      <c r="BM338" s="15">
        <f>+(LINEA[[#This Row],[Tarifa Media $]]*44)/CQ338</f>
        <v>8.8485332317410868E-3</v>
      </c>
      <c r="BN338" s="46">
        <f>+LINEA[[#This Row],[Tarifa Media $]]/CP338</f>
        <v>7.9882256713620148E-2</v>
      </c>
      <c r="BO338" s="73">
        <v>27.400000000000002</v>
      </c>
      <c r="BP338" s="67">
        <f>+BA_GC[[#This Row],[Km. Línea (entre cabeceras) en Servicio]]+BA_MAR[[#This Row],[Km. Línea (entre cabeceras) en Servicio]]+PA_MAR[[#This Row],[Km. Línea (entre cabeceras) en Servicio]]+KM_MAR[[#This Row],[Km. Línea (entre cabeceras) en Servicio]]+GC_VIL[[#This Row],[Km. Línea (entre cabeceras) en Servicio]]</f>
        <v>71.099000000000004</v>
      </c>
      <c r="BQ338" s="67">
        <f>+[1]!BS_InfraMR[[#This Row],[Total Líneas de Explotación ]]</f>
        <v>75.253</v>
      </c>
      <c r="BR338" s="36">
        <v>24</v>
      </c>
      <c r="BS338" s="6">
        <v>2240</v>
      </c>
      <c r="BT338" s="63">
        <f>+LINEA[[#This Row],[Recaudación Vta. Boletos $]]/LINEA[[#This Row],[Km. Línea (entre cabeceras) en Servicio]]</f>
        <v>60971.94728477193</v>
      </c>
      <c r="BU338" s="64">
        <f>+LINEA[[#This Row],[Recaudación/Km. Línea (PESOS)]]/CP338</f>
        <v>666.54984599191278</v>
      </c>
      <c r="BV338" s="63">
        <f>+LINEA[[#This Row],[Recaudación Vta. Boletos $]]/LINEA[[#This Row],[Trenes Corridos (TC)]]</f>
        <v>1025.8032371036441</v>
      </c>
      <c r="BW338" s="64">
        <f>+LINEA[[#This Row],[Recaudación/Trenes Corridos (PESOS)]]/CP338</f>
        <v>11.214157004301706</v>
      </c>
      <c r="BX338" s="63">
        <f>+LINEA[[#This Row],[Recaudación Vta. Boletos $]]/LINEA[[#This Row],[Coches Kilómetro (CK) (5+6+7)]]</f>
        <v>5.0487760216574449</v>
      </c>
      <c r="BY338" s="64">
        <f>+LINEA[[#This Row],[Recaudación/Coche Kilómetro (PESOS)]]/CP338</f>
        <v>5.5193593604052793E-2</v>
      </c>
      <c r="BZ338" s="65">
        <f>+LINEA[[#This Row],[Recaudación Vta. Boletos $]]/LINEA[[#This Row],[PAX Kilómetro]]</f>
        <v>0.41280998143957293</v>
      </c>
      <c r="CA338" s="66">
        <f>+LINEA[[#This Row],[Recaudación/Pasajeros Kilómetro (PESOS)]]/CP338</f>
        <v>4.5128693080333029E-3</v>
      </c>
      <c r="CB338" s="63">
        <f>+LINEA[[#This Row],[Recaudación Vta. Boletos $]]/LINEA[[#This Row],[Personal]]</f>
        <v>1935.2877142857142</v>
      </c>
      <c r="CC338" s="64">
        <f>+LINEA[[#This Row],[Recaudación/Personal (PESOS)]]/CP338</f>
        <v>21.156708705437058</v>
      </c>
      <c r="CD338" s="36">
        <f>+LINEA[[#This Row],[Pasajeros Pagos (PAX)]]/LINEA[[#This Row],[Personal]]</f>
        <v>264.8486607142857</v>
      </c>
      <c r="CE338" s="67">
        <f>+LINEA[[#This Row],[Trenes Corridos (TC)]]/LINEA[[#This Row],[Personal]]</f>
        <v>1.8866071428571429</v>
      </c>
      <c r="CF338" s="36">
        <f>+LINEA[[#This Row],[Pasajeros Pagos (PAX)]]/LINEA[[#This Row],[Km. Línea (entre cabeceras) en Servicio]]</f>
        <v>8344.1539262155584</v>
      </c>
      <c r="CG338" s="36">
        <f>+LINEA[[#This Row],[Pasajeros Pagos (PAX)]]/LINEA[[#This Row],[Cantidad de Estaciones en Servicio]]</f>
        <v>24719.208333333332</v>
      </c>
      <c r="CH338" s="36">
        <f>+LINEA[[#This Row],[PAX Kilómetro]]/LINEA[[#This Row],[Km. Línea (entre cabeceras) en Servicio]]</f>
        <v>147699.78931262105</v>
      </c>
      <c r="CI338" s="36">
        <f>+LINEA[[#This Row],[Coches Kilómetro (CK) (5+6+7)]]/LINEA[[#This Row],[Km. Línea (entre cabeceras) en Servicio]]</f>
        <v>12076.579951898057</v>
      </c>
      <c r="CJ338" s="36">
        <f>+[1]!Sar_InfraMR[[#This Row],[Total Coches Eléctricos]]+[1]!Sar_InfraMR[[#This Row],[Total Coches Remolcados]]</f>
        <v>283</v>
      </c>
      <c r="CK338" s="36">
        <f>+LINEA[[#This Row],[Pasajeros Pagos (PAX)]]/LINEA[[#This Row],[Coches en Servicio]]</f>
        <v>2096.3286219081274</v>
      </c>
      <c r="CM338" s="2">
        <f t="shared" si="17"/>
        <v>193.13466510462419</v>
      </c>
      <c r="CN338" s="11">
        <v>1.1221151586153446</v>
      </c>
      <c r="CP338" s="10">
        <f>+[4]Hoja1!$C341</f>
        <v>91.473950000000002</v>
      </c>
      <c r="CQ338" s="33">
        <f>+[4]Hoja1!$D341</f>
        <v>36335.333333333328</v>
      </c>
      <c r="CU338" s="19"/>
      <c r="CW338" s="84"/>
      <c r="CX338" s="54"/>
      <c r="CY338" s="54"/>
      <c r="DF338" s="45">
        <f>+LINEA[[#This Row],[Trenes Kilómetro (TK) (1+2+3)]]/LINEA[[#This Row],[Trenes Corridos (TC)]]</f>
        <v>35.905792238523425</v>
      </c>
      <c r="EA338" s="2">
        <v>2021</v>
      </c>
      <c r="EB338" s="2" t="s">
        <v>8</v>
      </c>
    </row>
    <row r="339" spans="1:132" x14ac:dyDescent="0.2">
      <c r="A339" s="83" t="s">
        <v>227</v>
      </c>
      <c r="B339" s="2" t="s">
        <v>9</v>
      </c>
      <c r="C339" s="85">
        <v>44228</v>
      </c>
      <c r="D339" s="2" t="s">
        <v>252</v>
      </c>
      <c r="E339" s="2" t="s">
        <v>246</v>
      </c>
      <c r="F339" s="2" t="s">
        <v>247</v>
      </c>
      <c r="G339" s="2" t="s">
        <v>248</v>
      </c>
      <c r="H339" s="6">
        <f>+BA_GC[[#This Row],[TK Remolcados (1)]]+BA_MAR[[#This Row],[TK Remolcados (1)]]+PA_MAR[[#This Row],[TK Remolcados (1)]]+KM_MAR[[#This Row],[TK Remolcados (1)]]+GC_VIL[[#This Row],[TK Remolcados (1)]]</f>
        <v>44728.504000000001</v>
      </c>
      <c r="I339" s="6">
        <f>+BA_GC[[#This Row],[TK Coche Motor (2)]]+PA_MAR[[#This Row],[TK Coche Motor (2)]]+KM_MAR[[#This Row],[TK Coche Motor (2)]]+GC_VIL[[#This Row],[TK Coche Motor (2)]]</f>
        <v>86254.512000000002</v>
      </c>
      <c r="K339" s="81">
        <f>+LINEA[[#This Row],[TK Remolcados (1)]]+LINEA[[#This Row],[TK Coche Motor (2)]]+LINEA[[#This Row],[TK Eléctricos (3)]]</f>
        <v>130983.016</v>
      </c>
      <c r="L339" s="35">
        <f>+LINEA[[#This Row],[Trenes Kilómetro (TK) (1+2+3)]]/K327-1</f>
        <v>-0.3121957870215667</v>
      </c>
      <c r="M339" s="36">
        <f>+BA_GC[[#This Row],[CK Locomotoras (4)]]+BA_MAR[[#This Row],[CK Locomotoras (4)]]+PA_MAR[[#This Row],[CK Locomotoras (4)]]+KM_MAR[[#This Row],[CK Locomotoras (4)]]+GC_VIL[[#This Row],[CK Locomotoras (4)]]</f>
        <v>44728.504000000001</v>
      </c>
      <c r="N339" s="36">
        <f>+BA_GC[[#This Row],[CK Remolcados (5)]]+BA_MAR[[#This Row],[CK Remolcados (5)]]+PA_MAR[[#This Row],[CK Remolcados (5)]]+KM_MAR[[#This Row],[CK Remolcados (5)]]+GC_VIL[[#This Row],[CK Remolcados (5)]]</f>
        <v>223642.52000000002</v>
      </c>
      <c r="O339" s="36">
        <f>+BA_GC[[#This Row],[CK Coche Motor (6)]]+BA_MAR[[#This Row],[CK Coche Motor (6)]]+PA_MAR[[#This Row],[CK Coche Motor (6)]]+KM_MAR[[#This Row],[CK Coche Motor (6)]]+GC_VIL[[#This Row],[CK Coche Motor (6)]]</f>
        <v>517527.07200000004</v>
      </c>
      <c r="Q339" s="81">
        <f t="shared" si="15"/>
        <v>741169.59200000006</v>
      </c>
      <c r="R339" s="35">
        <f>+LINEA[[#This Row],[Coches Kilómetro (CK) (5+6+7)]]/Q327-1</f>
        <v>-0.28184711600836276</v>
      </c>
      <c r="S339" s="37">
        <f>+(BA_GC[[#This Row],[Velocidad Comercial Trenes Diésel]]*BA_GC[[#This Row],[Trenes Corridos (TC)]]+BA_MAR[[#This Row],[Velocidad Comercial Trenes Diésel]]*BA_MAR[[#This Row],[Trenes Corridos (TC)]])/(BA_GC[[#This Row],[Trenes Corridos (TC)]]+BA_MAR[[#This Row],[Trenes Corridos (TC)]])</f>
        <v>29.884736842105259</v>
      </c>
      <c r="T339" s="35">
        <f>+LINEA[[#This Row],[Velocidad Comercial Trenes Diésel]]/S327-1</f>
        <v>-4.0418844721724634E-3</v>
      </c>
      <c r="U339" s="37"/>
      <c r="V339" s="35"/>
      <c r="W339" s="37">
        <f>+BA_MAR[[#This Row],[Form. Media Trenes Remolcados]]</f>
        <v>5</v>
      </c>
      <c r="X339" s="9">
        <f>+(BA_GC[[#This Row],[Form. Media Trenes Coche Motor]]*BA_GC[[#This Row],[Trenes Corridos (TC)]]+GC_VIL[[#This Row],[Form. Media Trenes Coche Motor]]*GC_VIL[[#This Row],[Trenes Corridos (TC)]])/(BA_GC[[#This Row],[Trenes Corridos (TC)]]+GC_VIL[[#This Row],[Trenes Corridos (TC)]])</f>
        <v>6</v>
      </c>
      <c r="Z339" s="36">
        <f>+BA_GC[[#This Row],[Asientos Ofrecidos Coches Remolcados]]+BA_MAR[[#This Row],[Asientos Ofrecidos Coches Remolcados]]+PA_MAR[[#This Row],[Asientos Ofrecidos Coches Remolcados]]+KM_MAR[[#This Row],[Asientos Ofrecidos Coches Remolcados]]+GC_VIL[[#This Row],[Asientos Ofrecidos Coches Remolcados]]</f>
        <v>469440</v>
      </c>
      <c r="AA339" s="6">
        <f>+BA_GC[[#This Row],[Asientos Ofrecidos Coches Motor]]+BA_MAR[[#This Row],[Asientos Prom. x C. Motor]]+PA_MAR[[#This Row],[Asientos Ofrecidos Coches Motor]]+KM_MAR[[#This Row],[Asientos Ofrecidos Coches Motor]]+GC_VIL[[#This Row],[Asientos Ofrecidos Coches Motor]]</f>
        <v>478176</v>
      </c>
      <c r="AC339" s="6">
        <f>+BA_MAR[[#This Row],[Asientos Prom. x C. Remolcados]]</f>
        <v>72</v>
      </c>
      <c r="AD339" s="6">
        <f>+BA_GC[[#This Row],[Asientos Prom. x C. Motor]]</f>
        <v>34</v>
      </c>
      <c r="AF339" s="6">
        <f>+'[2]BS TAB'!$H343</f>
        <v>3994</v>
      </c>
      <c r="AG339" s="6">
        <f>+LINEA[[#This Row],[Trenes Programados]]-LINEA[[#This Row],[Trenes Corridos (TC)]]</f>
        <v>346</v>
      </c>
      <c r="AH339" s="81">
        <f>+'[2]BS TAB'!$J343</f>
        <v>3648</v>
      </c>
      <c r="AI339" s="35">
        <f>IFERROR(+LINEA[[#This Row],[Trenes Corridos (TC)]]/AH327-1,0)</f>
        <v>-0.35502121640735507</v>
      </c>
      <c r="AJ339" s="36">
        <f>+'[2]BS TAB'!$K343</f>
        <v>3284</v>
      </c>
      <c r="AK339" s="36">
        <f>+LINEA[[#This Row],[Trenes Corridos (TC)]]-LINEA[[#This Row],[Trenes Puntuales]]</f>
        <v>364</v>
      </c>
      <c r="AL339" s="111">
        <f>+LINEA[[#This Row],[Trenes Puntuales]]/LINEA[[#This Row],[Trenes Programados]]</f>
        <v>0.8222333500250375</v>
      </c>
      <c r="AM339" s="82">
        <v>0.95</v>
      </c>
      <c r="AN339" s="82" t="str">
        <f>+IF(LINEA[[#This Row],[Regularidad Absoluta]]&gt;=LINEA[[#This Row],[RA 95%]],LINEA[[#This Row],[Regularidad Absoluta]],"")</f>
        <v/>
      </c>
      <c r="AO339" s="82">
        <f>+LINEA[[#This Row],[Trenes Puntuales]]/LINEA[[#This Row],[Trenes Corridos (TC)]]</f>
        <v>0.90021929824561409</v>
      </c>
      <c r="AP339" s="82">
        <f>+LINEA[[#This Row],[Trenes Corridos (TC)]]/LINEA[[#This Row],[Trenes Programados]]</f>
        <v>0.91337005508262392</v>
      </c>
      <c r="AQ339" s="82">
        <f>+LINEA[[#This Row],[Regularidad Relativa]]/AO327-1</f>
        <v>2.3239620353133761E-2</v>
      </c>
      <c r="AR339" s="81">
        <f>+'[3]DATOS BS#Bol por Estación'!$AP323</f>
        <v>608322</v>
      </c>
      <c r="AS339" s="15">
        <f>+LINEA[[#This Row],[Pasajeros Pagos (PAX)]]/AR327-1</f>
        <v>-0.55775382253214767</v>
      </c>
      <c r="AT339" s="6">
        <f>+LINEA[[#This Row],[Pasajeros Pagos (PAX)]]/LINEA[[#This Row],[Indice Dia Habil]]</f>
        <v>24748.657445077297</v>
      </c>
      <c r="AU339" s="15">
        <f>+LINEA[[#This Row],[PAX Día Habil]]/AT327-1</f>
        <v>-0.54300028854013638</v>
      </c>
      <c r="AV339" s="6">
        <f>+LINEA[[#This Row],[Pasajeros Pagos (PAX)]]/LINEA[[#This Row],[Trenes Corridos (TC)]]</f>
        <v>166.75493421052633</v>
      </c>
      <c r="AW339" s="6">
        <f>+LINEA[[#This Row],[PAX x Tren]]/LINEA[[#This Row],[Form. Media Trenes Remolcados]]</f>
        <v>33.350986842105264</v>
      </c>
      <c r="AX339" s="15">
        <f>+LINEA[[#This Row],[PAX x Coche]]/AW327-1</f>
        <v>-0.31432445730313241</v>
      </c>
      <c r="AY339" s="141">
        <f>+(BA_GC[[#This Row],[Capacidad x Coche (4xm2)]]*BA_GC[[#This Row],[Coches Kilómetro (CK) (5+6+7)]]+BA_MAR[[#This Row],[Capacidad x Coche (4xm2)]]*BA_MAR[[#This Row],[Coches Kilómetro (CK) (5+6+7)]])/(BA_MAR[[#This Row],[Coches Kilómetro (CK) (5+6+7)]]+BA_GC[[#This Row],[Coches Kilómetro (CK) (5+6+7)]])</f>
        <v>140.89759166482372</v>
      </c>
      <c r="AZ339" s="9">
        <f>+LINEA[[#This Row],[PAX Kilómetro]]/LINEA[[#This Row],[Coches Kilómetro (CK) (5+6+7)]]</f>
        <v>14.514594723888653</v>
      </c>
      <c r="BA339" s="15">
        <f>+LINEA[[#This Row],[Ocupación Media (PaxKm/CocheKm)]]/AZ327-1</f>
        <v>-0.34111616579972781</v>
      </c>
      <c r="BB339" s="15">
        <f>+LINEA[[#This Row],[Ocupación Media (PaxKm/CocheKm)]]/LINEA[[#This Row],[Capacidad x Coche (4xm2)]]</f>
        <v>0.10301520808401685</v>
      </c>
      <c r="BC339" s="15">
        <f>+LINEA[[#This Row],[% de Ocupación Media PAX]]/BB327-1</f>
        <v>-0.35036702049475144</v>
      </c>
      <c r="BD339" s="78">
        <f>+LINEA[[#This Row],[Pasajeros Pagos (PAX)]]*LINEA[[#This Row],[PAX Recorrido Medio]]</f>
        <v>10757776.249549907</v>
      </c>
      <c r="BE339" s="37">
        <f>+(BA_GC[[#This Row],[PAX Recorrido Medio]]*BA_GC[[#This Row],[Pasajeros Pagos (PAX)]]+BA_MAR[[#This Row],[PAX Recorrido Medio]]*BA_MAR[[#This Row],[Pasajeros Pagos (PAX)]])/(BA_MAR[[#This Row],[Pasajeros Pagos (PAX)]]+BA_GC[[#This Row],[Pasajeros Pagos (PAX)]])</f>
        <v>17.684345214458638</v>
      </c>
      <c r="BF339" s="35">
        <f>+LINEA[[#This Row],[PAX Recorrido Medio]]/BE327-1</f>
        <v>6.9945541317402382E-2</v>
      </c>
      <c r="BG339" s="36">
        <f>+BA_GC[[#This Row],[PAX Desestacionalizados]]+BA_MAR[[#This Row],[PAX Desestacionalizados]]+PA_MAR[[#This Row],[PAX Desestacionalizados]]+KM_MAR[[#This Row],[PAX Desestacionalizados]]+GC_VIL[[#This Row],[PAX Desestacionalizados]]</f>
        <v>658944.11310794496</v>
      </c>
      <c r="BH339" s="114">
        <f t="shared" si="18"/>
        <v>0</v>
      </c>
      <c r="BI339" s="81">
        <f>+LINEA[[#This Row],[Pasajeros Pagos (PAX)]]</f>
        <v>608322</v>
      </c>
      <c r="BJ339" s="35">
        <f>+(LINEA[[#This Row],[Variación % TC]]*0.2)-(LINEA[[#This Row],[Vaciación % PAX Recorrido Medio]]*0.1)-(LINEA[[#This Row],[Variación % Ocupación PAX]]*0.5)+(LINEA[[#This Row],[Variación % RA]]*0.1)+(LINEA[[#This Row],[Variación % Velocidad Comercial TE]]*0.1)</f>
        <v>9.9508674869477828E-2</v>
      </c>
      <c r="BK339" s="121">
        <f>+'[3]DATOS BS#Bol por Estación'!$BI323</f>
        <v>4438228.3299999991</v>
      </c>
      <c r="BL339" s="10">
        <f>+LINEA[[#This Row],[Recaudación Vta. Boletos $]]/LINEA[[#This Row],[Pasajeros Pagos (PAX)]]</f>
        <v>7.2958537254940623</v>
      </c>
      <c r="BM339" s="15">
        <f>+(LINEA[[#This Row],[Tarifa Media $]]*44)/CQ339</f>
        <v>8.1549671597643935E-3</v>
      </c>
      <c r="BN339" s="46">
        <f>+LINEA[[#This Row],[Tarifa Media $]]/CP339</f>
        <v>7.761830933455785E-2</v>
      </c>
      <c r="BO339" s="73">
        <v>24.580000000000002</v>
      </c>
      <c r="BP339" s="67">
        <f>+BA_GC[[#This Row],[Km. Línea (entre cabeceras) en Servicio]]+BA_MAR[[#This Row],[Km. Línea (entre cabeceras) en Servicio]]+PA_MAR[[#This Row],[Km. Línea (entre cabeceras) en Servicio]]+KM_MAR[[#This Row],[Km. Línea (entre cabeceras) en Servicio]]+GC_VIL[[#This Row],[Km. Línea (entre cabeceras) en Servicio]]</f>
        <v>71.099000000000004</v>
      </c>
      <c r="BQ339" s="67">
        <f>+[1]!BS_InfraMR[[#This Row],[Total Líneas de Explotación ]]</f>
        <v>75.253</v>
      </c>
      <c r="BR339" s="36">
        <v>24</v>
      </c>
      <c r="BS339" s="6">
        <v>2240</v>
      </c>
      <c r="BT339" s="63">
        <f>+LINEA[[#This Row],[Recaudación Vta. Boletos $]]/LINEA[[#This Row],[Km. Línea (entre cabeceras) en Servicio]]</f>
        <v>62423.217344829027</v>
      </c>
      <c r="BU339" s="64">
        <f>+LINEA[[#This Row],[Recaudación/Km. Línea (PESOS)]]/CP339</f>
        <v>664.10111493856311</v>
      </c>
      <c r="BV339" s="63">
        <f>+LINEA[[#This Row],[Recaudación Vta. Boletos $]]/LINEA[[#This Row],[Trenes Corridos (TC)]]</f>
        <v>1216.6196080043858</v>
      </c>
      <c r="BW339" s="64">
        <f>+LINEA[[#This Row],[Recaudación/Trenes Corridos (PESOS)]]/CP339</f>
        <v>12.943236066616475</v>
      </c>
      <c r="BX339" s="63">
        <f>+LINEA[[#This Row],[Recaudación Vta. Boletos $]]/LINEA[[#This Row],[Coches Kilómetro (CK) (5+6+7)]]</f>
        <v>5.9881414158178234</v>
      </c>
      <c r="BY339" s="64">
        <f>+LINEA[[#This Row],[Recaudación/Coche Kilómetro (PESOS)]]/CP339</f>
        <v>6.3705966462554081E-2</v>
      </c>
      <c r="BZ339" s="65">
        <f>+LINEA[[#This Row],[Recaudación Vta. Boletos $]]/LINEA[[#This Row],[PAX Kilómetro]]</f>
        <v>0.41256001491811001</v>
      </c>
      <c r="CA339" s="66">
        <f>+LINEA[[#This Row],[Recaudación/Pasajeros Kilómetro (PESOS)]]/CP339</f>
        <v>4.3890971587173888E-3</v>
      </c>
      <c r="CB339" s="63">
        <f>+LINEA[[#This Row],[Recaudación Vta. Boletos $]]/LINEA[[#This Row],[Personal]]</f>
        <v>1981.351933035714</v>
      </c>
      <c r="CC339" s="64">
        <f>+LINEA[[#This Row],[Recaudación/Personal (PESOS)]]/CP339</f>
        <v>21.07898445134683</v>
      </c>
      <c r="CD339" s="36">
        <f>+LINEA[[#This Row],[Pasajeros Pagos (PAX)]]/LINEA[[#This Row],[Personal]]</f>
        <v>271.57232142857146</v>
      </c>
      <c r="CE339" s="67">
        <f>+LINEA[[#This Row],[Trenes Corridos (TC)]]/LINEA[[#This Row],[Personal]]</f>
        <v>1.6285714285714286</v>
      </c>
      <c r="CF339" s="36">
        <f>+LINEA[[#This Row],[Pasajeros Pagos (PAX)]]/LINEA[[#This Row],[Km. Línea (entre cabeceras) en Servicio]]</f>
        <v>8555.9853162491727</v>
      </c>
      <c r="CG339" s="36">
        <f>+LINEA[[#This Row],[Pasajeros Pagos (PAX)]]/LINEA[[#This Row],[Cantidad de Estaciones en Servicio]]</f>
        <v>25346.75</v>
      </c>
      <c r="CH339" s="36">
        <f>+LINEA[[#This Row],[PAX Kilómetro]]/LINEA[[#This Row],[Km. Línea (entre cabeceras) en Servicio]]</f>
        <v>151306.99798238944</v>
      </c>
      <c r="CI339" s="36">
        <f>+LINEA[[#This Row],[Coches Kilómetro (CK) (5+6+7)]]/LINEA[[#This Row],[Km. Línea (entre cabeceras) en Servicio]]</f>
        <v>10424.472805524691</v>
      </c>
      <c r="CJ339" s="36">
        <f>+[1]!Sar_InfraMR[[#This Row],[Total Coches Eléctricos]]+[1]!Sar_InfraMR[[#This Row],[Total Coches Remolcados]]</f>
        <v>283</v>
      </c>
      <c r="CK339" s="36">
        <f>+LINEA[[#This Row],[Pasajeros Pagos (PAX)]]/LINEA[[#This Row],[Coches en Servicio]]</f>
        <v>2149.547703180212</v>
      </c>
      <c r="CM339" s="2">
        <f t="shared" si="17"/>
        <v>189.68559156110456</v>
      </c>
      <c r="CN339" s="11">
        <v>1.1377927656313429</v>
      </c>
      <c r="CP339" s="10">
        <f>+[4]Hoja1!$C342</f>
        <v>93.996555555555545</v>
      </c>
      <c r="CQ339" s="33">
        <f>+[4]Hoja1!$D342</f>
        <v>39364.666666666664</v>
      </c>
      <c r="CU339" s="19"/>
      <c r="CW339" s="84"/>
      <c r="CX339" s="54"/>
      <c r="CY339" s="54"/>
      <c r="DF339" s="45">
        <f>+LINEA[[#This Row],[Trenes Kilómetro (TK) (1+2+3)]]/LINEA[[#This Row],[Trenes Corridos (TC)]]</f>
        <v>35.905432017543859</v>
      </c>
      <c r="EA339" s="2">
        <v>2021</v>
      </c>
      <c r="EB339" s="2" t="s">
        <v>9</v>
      </c>
    </row>
    <row r="340" spans="1:132" x14ac:dyDescent="0.2">
      <c r="A340" s="83" t="s">
        <v>227</v>
      </c>
      <c r="B340" s="2" t="s">
        <v>10</v>
      </c>
      <c r="C340" s="85">
        <v>44256</v>
      </c>
      <c r="D340" s="2" t="s">
        <v>252</v>
      </c>
      <c r="E340" s="2" t="s">
        <v>246</v>
      </c>
      <c r="F340" s="2" t="s">
        <v>247</v>
      </c>
      <c r="G340" s="2" t="s">
        <v>248</v>
      </c>
      <c r="H340" s="6">
        <f>+BA_GC[[#This Row],[TK Remolcados (1)]]+BA_MAR[[#This Row],[TK Remolcados (1)]]+PA_MAR[[#This Row],[TK Remolcados (1)]]+KM_MAR[[#This Row],[TK Remolcados (1)]]+GC_VIL[[#This Row],[TK Remolcados (1)]]</f>
        <v>52137.520000000004</v>
      </c>
      <c r="I340" s="6">
        <f>+BA_GC[[#This Row],[TK Coche Motor (2)]]+PA_MAR[[#This Row],[TK Coche Motor (2)]]+KM_MAR[[#This Row],[TK Coche Motor (2)]]+GC_VIL[[#This Row],[TK Coche Motor (2)]]</f>
        <v>101157.702</v>
      </c>
      <c r="K340" s="81">
        <f>+LINEA[[#This Row],[TK Remolcados (1)]]+LINEA[[#This Row],[TK Coche Motor (2)]]+LINEA[[#This Row],[TK Eléctricos (3)]]</f>
        <v>153295.22200000001</v>
      </c>
      <c r="L340" s="35">
        <f>+LINEA[[#This Row],[Trenes Kilómetro (TK) (1+2+3)]]/K328-1</f>
        <v>-0.13635594511830129</v>
      </c>
      <c r="M340" s="36">
        <f>+BA_GC[[#This Row],[CK Locomotoras (4)]]+BA_MAR[[#This Row],[CK Locomotoras (4)]]+PA_MAR[[#This Row],[CK Locomotoras (4)]]+KM_MAR[[#This Row],[CK Locomotoras (4)]]+GC_VIL[[#This Row],[CK Locomotoras (4)]]</f>
        <v>52137.520000000004</v>
      </c>
      <c r="N340" s="36">
        <f>+BA_GC[[#This Row],[CK Remolcados (5)]]+BA_MAR[[#This Row],[CK Remolcados (5)]]+PA_MAR[[#This Row],[CK Remolcados (5)]]+KM_MAR[[#This Row],[CK Remolcados (5)]]+GC_VIL[[#This Row],[CK Remolcados (5)]]</f>
        <v>260687.60000000003</v>
      </c>
      <c r="O340" s="36">
        <f>+BA_GC[[#This Row],[CK Coche Motor (6)]]+BA_MAR[[#This Row],[CK Coche Motor (6)]]+PA_MAR[[#This Row],[CK Coche Motor (6)]]+KM_MAR[[#This Row],[CK Coche Motor (6)]]+GC_VIL[[#This Row],[CK Coche Motor (6)]]</f>
        <v>606946.21200000006</v>
      </c>
      <c r="Q340" s="81">
        <f t="shared" si="15"/>
        <v>867633.81200000015</v>
      </c>
      <c r="R340" s="35">
        <f>+LINEA[[#This Row],[Coches Kilómetro (CK) (5+6+7)]]/Q328-1</f>
        <v>-0.11006532202407882</v>
      </c>
      <c r="S340" s="37">
        <f>+(BA_GC[[#This Row],[Velocidad Comercial Trenes Diésel]]*BA_GC[[#This Row],[Trenes Corridos (TC)]]+BA_MAR[[#This Row],[Velocidad Comercial Trenes Diésel]]*BA_MAR[[#This Row],[Trenes Corridos (TC)]])/(BA_GC[[#This Row],[Trenes Corridos (TC)]]+BA_MAR[[#This Row],[Trenes Corridos (TC)]])</f>
        <v>29.889107519325371</v>
      </c>
      <c r="T340" s="35">
        <f>+LINEA[[#This Row],[Velocidad Comercial Trenes Diésel]]/S328-1</f>
        <v>-1.5153536085725783E-3</v>
      </c>
      <c r="U340" s="37"/>
      <c r="V340" s="35"/>
      <c r="W340" s="37">
        <f>+BA_MAR[[#This Row],[Form. Media Trenes Remolcados]]</f>
        <v>5</v>
      </c>
      <c r="X340" s="9">
        <f>+(BA_GC[[#This Row],[Form. Media Trenes Coche Motor]]*BA_GC[[#This Row],[Trenes Corridos (TC)]]+GC_VIL[[#This Row],[Form. Media Trenes Coche Motor]]*GC_VIL[[#This Row],[Trenes Corridos (TC)]])/(BA_GC[[#This Row],[Trenes Corridos (TC)]]+GC_VIL[[#This Row],[Trenes Corridos (TC)]])</f>
        <v>6</v>
      </c>
      <c r="Z340" s="36">
        <f>+BA_GC[[#This Row],[Asientos Ofrecidos Coches Remolcados]]+BA_MAR[[#This Row],[Asientos Ofrecidos Coches Remolcados]]+PA_MAR[[#This Row],[Asientos Ofrecidos Coches Remolcados]]+KM_MAR[[#This Row],[Asientos Ofrecidos Coches Remolcados]]+GC_VIL[[#This Row],[Asientos Ofrecidos Coches Remolcados]]</f>
        <v>547200</v>
      </c>
      <c r="AA340" s="6">
        <f>+BA_GC[[#This Row],[Asientos Ofrecidos Coches Motor]]+BA_MAR[[#This Row],[Asientos Prom. x C. Motor]]+PA_MAR[[#This Row],[Asientos Ofrecidos Coches Motor]]+KM_MAR[[#This Row],[Asientos Ofrecidos Coches Motor]]+GC_VIL[[#This Row],[Asientos Ofrecidos Coches Motor]]</f>
        <v>560796</v>
      </c>
      <c r="AC340" s="6">
        <f>+BA_MAR[[#This Row],[Asientos Prom. x C. Remolcados]]</f>
        <v>72</v>
      </c>
      <c r="AD340" s="6">
        <f>+BA_GC[[#This Row],[Asientos Prom. x C. Motor]]</f>
        <v>34</v>
      </c>
      <c r="AF340" s="6">
        <f>+'[2]BS TAB'!$H344</f>
        <v>4445</v>
      </c>
      <c r="AG340" s="6">
        <f>+LINEA[[#This Row],[Trenes Programados]]-LINEA[[#This Row],[Trenes Corridos (TC)]]</f>
        <v>176</v>
      </c>
      <c r="AH340" s="81">
        <f>+'[2]BS TAB'!$J344</f>
        <v>4269</v>
      </c>
      <c r="AI340" s="35">
        <f>IFERROR(+LINEA[[#This Row],[Trenes Corridos (TC)]]/AH328-1,0)</f>
        <v>-0.17315514235909357</v>
      </c>
      <c r="AJ340" s="36">
        <f>+'[2]BS TAB'!$K344</f>
        <v>3935</v>
      </c>
      <c r="AK340" s="36">
        <f>+LINEA[[#This Row],[Trenes Corridos (TC)]]-LINEA[[#This Row],[Trenes Puntuales]]</f>
        <v>334</v>
      </c>
      <c r="AL340" s="111">
        <f>+LINEA[[#This Row],[Trenes Puntuales]]/LINEA[[#This Row],[Trenes Programados]]</f>
        <v>0.88526434195725534</v>
      </c>
      <c r="AM340" s="82">
        <v>0.95</v>
      </c>
      <c r="AN340" s="82" t="str">
        <f>+IF(LINEA[[#This Row],[Regularidad Absoluta]]&gt;=LINEA[[#This Row],[RA 95%]],LINEA[[#This Row],[Regularidad Absoluta]],"")</f>
        <v/>
      </c>
      <c r="AO340" s="82">
        <f>+LINEA[[#This Row],[Trenes Puntuales]]/LINEA[[#This Row],[Trenes Corridos (TC)]]</f>
        <v>0.92176153665963922</v>
      </c>
      <c r="AP340" s="82">
        <f>+LINEA[[#This Row],[Trenes Corridos (TC)]]/LINEA[[#This Row],[Trenes Programados]]</f>
        <v>0.96040494938132737</v>
      </c>
      <c r="AQ340" s="82">
        <f>+LINEA[[#This Row],[Regularidad Relativa]]/AO328-1</f>
        <v>5.639396532157992E-2</v>
      </c>
      <c r="AR340" s="81">
        <f>+'[3]DATOS BS#Bol por Estación'!$AP324</f>
        <v>797926</v>
      </c>
      <c r="AS340" s="15">
        <f>+LINEA[[#This Row],[Pasajeros Pagos (PAX)]]/AR328-1</f>
        <v>-0.14076037913426276</v>
      </c>
      <c r="AT340" s="6">
        <f>+LINEA[[#This Row],[Pasajeros Pagos (PAX)]]/LINEA[[#This Row],[Indice Dia Habil]]</f>
        <v>28466.856938993933</v>
      </c>
      <c r="AU340" s="15">
        <f>+LINEA[[#This Row],[PAX Día Habil]]/AT328-1</f>
        <v>-0.16834923602970198</v>
      </c>
      <c r="AV340" s="6">
        <f>+LINEA[[#This Row],[Pasajeros Pagos (PAX)]]/LINEA[[#This Row],[Trenes Corridos (TC)]]</f>
        <v>186.9116889201218</v>
      </c>
      <c r="AW340" s="6">
        <f>+LINEA[[#This Row],[PAX x Tren]]/LINEA[[#This Row],[Form. Media Trenes Remolcados]]</f>
        <v>37.382337784024358</v>
      </c>
      <c r="AX340" s="15">
        <f>+LINEA[[#This Row],[PAX x Coche]]/AW328-1</f>
        <v>3.9178768453923984E-2</v>
      </c>
      <c r="AY340" s="141">
        <f>+(BA_GC[[#This Row],[Capacidad x Coche (4xm2)]]*BA_GC[[#This Row],[Coches Kilómetro (CK) (5+6+7)]]+BA_MAR[[#This Row],[Capacidad x Coche (4xm2)]]*BA_MAR[[#This Row],[Coches Kilómetro (CK) (5+6+7)]])/(BA_MAR[[#This Row],[Coches Kilómetro (CK) (5+6+7)]]+BA_GC[[#This Row],[Coches Kilómetro (CK) (5+6+7)]])</f>
        <v>140.82565317083331</v>
      </c>
      <c r="AZ340" s="9">
        <f>+LINEA[[#This Row],[PAX Kilómetro]]/LINEA[[#This Row],[Coches Kilómetro (CK) (5+6+7)]]</f>
        <v>16.219756255430873</v>
      </c>
      <c r="BA340" s="15">
        <f>+LINEA[[#This Row],[Ocupación Media (PaxKm/CocheKm)]]/AZ328-1</f>
        <v>3.1189067679615823E-2</v>
      </c>
      <c r="BB340" s="15">
        <f>+LINEA[[#This Row],[Ocupación Media (PaxKm/CocheKm)]]/LINEA[[#This Row],[Capacidad x Coche (4xm2)]]</f>
        <v>0.11517614788375916</v>
      </c>
      <c r="BC340" s="15">
        <f>+LINEA[[#This Row],[% de Ocupación Media PAX]]/BB328-1</f>
        <v>2.5743054040314961E-2</v>
      </c>
      <c r="BD340" s="78">
        <f>+LINEA[[#This Row],[Pasajeros Pagos (PAX)]]*LINEA[[#This Row],[PAX Recorrido Medio]]</f>
        <v>14072808.949610336</v>
      </c>
      <c r="BE340" s="37">
        <f>+(BA_GC[[#This Row],[PAX Recorrido Medio]]*BA_GC[[#This Row],[Pasajeros Pagos (PAX)]]+BA_MAR[[#This Row],[PAX Recorrido Medio]]*BA_MAR[[#This Row],[Pasajeros Pagos (PAX)]])/(BA_MAR[[#This Row],[Pasajeros Pagos (PAX)]]+BA_GC[[#This Row],[Pasajeros Pagos (PAX)]])</f>
        <v>17.63673442099936</v>
      </c>
      <c r="BF340" s="35">
        <f>+LINEA[[#This Row],[PAX Recorrido Medio]]/BE328-1</f>
        <v>6.8026762957134945E-2</v>
      </c>
      <c r="BG340" s="36">
        <f>+BA_GC[[#This Row],[PAX Desestacionalizados]]+BA_MAR[[#This Row],[PAX Desestacionalizados]]+PA_MAR[[#This Row],[PAX Desestacionalizados]]+KM_MAR[[#This Row],[PAX Desestacionalizados]]+GC_VIL[[#This Row],[PAX Desestacionalizados]]</f>
        <v>773650.92130850896</v>
      </c>
      <c r="BH340" s="114">
        <f t="shared" si="18"/>
        <v>0</v>
      </c>
      <c r="BI340" s="81">
        <f>+LINEA[[#This Row],[Pasajeros Pagos (PAX)]]</f>
        <v>797926</v>
      </c>
      <c r="BJ340" s="35">
        <f>+(LINEA[[#This Row],[Variación % TC]]*0.2)-(LINEA[[#This Row],[Vaciación % PAX Recorrido Medio]]*0.1)-(LINEA[[#This Row],[Variación % Ocupación PAX]]*0.5)+(LINEA[[#This Row],[Variación % RA]]*0.1)+(LINEA[[#This Row],[Variación % Velocidad Comercial TE]]*0.1)</f>
        <v>-4.8665835255531698E-2</v>
      </c>
      <c r="BK340" s="121">
        <f>+'[3]DATOS BS#Bol por Estación'!$BI324</f>
        <v>5791962.8800000018</v>
      </c>
      <c r="BL340" s="10">
        <f>+LINEA[[#This Row],[Recaudación Vta. Boletos $]]/LINEA[[#This Row],[Pasajeros Pagos (PAX)]]</f>
        <v>7.2587719663226942</v>
      </c>
      <c r="BM340" s="15">
        <f>+(LINEA[[#This Row],[Tarifa Media $]]*44)/CQ340</f>
        <v>7.5337539868424426E-3</v>
      </c>
      <c r="BN340" s="46">
        <f>+LINEA[[#This Row],[Tarifa Media $]]/CP340</f>
        <v>7.5116199216301485E-2</v>
      </c>
      <c r="BO340" s="73">
        <v>28.03</v>
      </c>
      <c r="BP340" s="67">
        <f>+BA_GC[[#This Row],[Km. Línea (entre cabeceras) en Servicio]]+BA_MAR[[#This Row],[Km. Línea (entre cabeceras) en Servicio]]+PA_MAR[[#This Row],[Km. Línea (entre cabeceras) en Servicio]]+KM_MAR[[#This Row],[Km. Línea (entre cabeceras) en Servicio]]+GC_VIL[[#This Row],[Km. Línea (entre cabeceras) en Servicio]]</f>
        <v>71.099000000000004</v>
      </c>
      <c r="BQ340" s="67">
        <f>+[1]!BS_InfraMR[[#This Row],[Total Líneas de Explotación ]]</f>
        <v>75.253</v>
      </c>
      <c r="BR340" s="36">
        <v>24</v>
      </c>
      <c r="BS340" s="6">
        <v>2240</v>
      </c>
      <c r="BT340" s="63">
        <f>+LINEA[[#This Row],[Recaudación Vta. Boletos $]]/LINEA[[#This Row],[Km. Línea (entre cabeceras) en Servicio]]</f>
        <v>81463.352227176205</v>
      </c>
      <c r="BU340" s="64">
        <f>+LINEA[[#This Row],[Recaudación/Km. Línea (PESOS)]]/CP340</f>
        <v>843.01000542717293</v>
      </c>
      <c r="BV340" s="63">
        <f>+LINEA[[#This Row],[Recaudación Vta. Boletos $]]/LINEA[[#This Row],[Trenes Corridos (TC)]]</f>
        <v>1356.7493277114083</v>
      </c>
      <c r="BW340" s="64">
        <f>+LINEA[[#This Row],[Recaudación/Trenes Corridos (PESOS)]]/CP340</f>
        <v>14.040095660779242</v>
      </c>
      <c r="BX340" s="63">
        <f>+LINEA[[#This Row],[Recaudación Vta. Boletos $]]/LINEA[[#This Row],[Coches Kilómetro (CK) (5+6+7)]]</f>
        <v>6.6755845610129363</v>
      </c>
      <c r="BY340" s="64">
        <f>+LINEA[[#This Row],[Recaudación/Coche Kilómetro (PESOS)]]/CP340</f>
        <v>6.9081180962397265E-2</v>
      </c>
      <c r="BZ340" s="65">
        <f>+LINEA[[#This Row],[Recaudación Vta. Boletos $]]/LINEA[[#This Row],[PAX Kilómetro]]</f>
        <v>0.411571200940689</v>
      </c>
      <c r="CA340" s="66">
        <f>+LINEA[[#This Row],[Recaudación/Pasajeros Kilómetro (PESOS)]]/CP340</f>
        <v>4.2590763926718548E-3</v>
      </c>
      <c r="CB340" s="63">
        <f>+LINEA[[#This Row],[Recaudación Vta. Boletos $]]/LINEA[[#This Row],[Personal]]</f>
        <v>2585.6977142857149</v>
      </c>
      <c r="CC340" s="64">
        <f>+LINEA[[#This Row],[Recaudación/Personal (PESOS)]]/CP340</f>
        <v>26.757664453511865</v>
      </c>
      <c r="CD340" s="36">
        <f>+LINEA[[#This Row],[Pasajeros Pagos (PAX)]]/LINEA[[#This Row],[Personal]]</f>
        <v>356.21696428571431</v>
      </c>
      <c r="CE340" s="67">
        <f>+LINEA[[#This Row],[Trenes Corridos (TC)]]/LINEA[[#This Row],[Personal]]</f>
        <v>1.9058035714285715</v>
      </c>
      <c r="CF340" s="36">
        <f>+LINEA[[#This Row],[Pasajeros Pagos (PAX)]]/LINEA[[#This Row],[Km. Línea (entre cabeceras) en Servicio]]</f>
        <v>11222.745748885356</v>
      </c>
      <c r="CG340" s="36">
        <f>+LINEA[[#This Row],[Pasajeros Pagos (PAX)]]/LINEA[[#This Row],[Cantidad de Estaciones en Servicio]]</f>
        <v>33246.916666666664</v>
      </c>
      <c r="CH340" s="36">
        <f>+LINEA[[#This Row],[PAX Kilómetro]]/LINEA[[#This Row],[Km. Línea (entre cabeceras) en Servicio]]</f>
        <v>197932.5862474906</v>
      </c>
      <c r="CI340" s="36">
        <f>+LINEA[[#This Row],[Coches Kilómetro (CK) (5+6+7)]]/LINEA[[#This Row],[Km. Línea (entre cabeceras) en Servicio]]</f>
        <v>12203.178835145362</v>
      </c>
      <c r="CJ340" s="36">
        <f>+[1]!Sar_InfraMR[[#This Row],[Total Coches Eléctricos]]+[1]!Sar_InfraMR[[#This Row],[Total Coches Remolcados]]</f>
        <v>283</v>
      </c>
      <c r="CK340" s="36">
        <f>+LINEA[[#This Row],[Pasajeros Pagos (PAX)]]/LINEA[[#This Row],[Coches en Servicio]]</f>
        <v>2819.5265017667843</v>
      </c>
      <c r="CM340" s="2">
        <f t="shared" si="17"/>
        <v>218.72937465966083</v>
      </c>
      <c r="CN340" s="11">
        <v>1.0057755697288144</v>
      </c>
      <c r="CP340" s="10">
        <f>+[4]Hoja1!$C343</f>
        <v>96.633909090909086</v>
      </c>
      <c r="CQ340" s="33">
        <f>+[4]Hoja1!$D343</f>
        <v>42394</v>
      </c>
      <c r="CU340" s="19"/>
      <c r="CW340" s="84"/>
      <c r="CX340" s="54"/>
      <c r="CY340" s="54"/>
      <c r="DF340" s="45">
        <f>+LINEA[[#This Row],[Trenes Kilómetro (TK) (1+2+3)]]/LINEA[[#This Row],[Trenes Corridos (TC)]]</f>
        <v>35.908929960178028</v>
      </c>
      <c r="EA340" s="2">
        <v>2021</v>
      </c>
      <c r="EB340" s="2" t="s">
        <v>10</v>
      </c>
    </row>
    <row r="341" spans="1:132" x14ac:dyDescent="0.2">
      <c r="A341" s="83" t="s">
        <v>227</v>
      </c>
      <c r="B341" s="2" t="s">
        <v>0</v>
      </c>
      <c r="C341" s="85">
        <v>44287</v>
      </c>
      <c r="D341" s="2" t="s">
        <v>252</v>
      </c>
      <c r="E341" s="2" t="s">
        <v>246</v>
      </c>
      <c r="F341" s="2" t="s">
        <v>247</v>
      </c>
      <c r="G341" s="2" t="s">
        <v>248</v>
      </c>
      <c r="H341" s="6">
        <f>+BA_GC[[#This Row],[TK Remolcados (1)]]+BA_MAR[[#This Row],[TK Remolcados (1)]]+PA_MAR[[#This Row],[TK Remolcados (1)]]+KM_MAR[[#This Row],[TK Remolcados (1)]]+GC_VIL[[#This Row],[TK Remolcados (1)]]</f>
        <v>49016.129000000001</v>
      </c>
      <c r="I341" s="6">
        <f>+BA_GC[[#This Row],[TK Coche Motor (2)]]+PA_MAR[[#This Row],[TK Coche Motor (2)]]+KM_MAR[[#This Row],[TK Coche Motor (2)]]+GC_VIL[[#This Row],[TK Coche Motor (2)]]</f>
        <v>94423.668000000005</v>
      </c>
      <c r="K341" s="81">
        <f>+LINEA[[#This Row],[TK Remolcados (1)]]+LINEA[[#This Row],[TK Coche Motor (2)]]+LINEA[[#This Row],[TK Eléctricos (3)]]</f>
        <v>143439.79700000002</v>
      </c>
      <c r="L341" s="35">
        <f>+LINEA[[#This Row],[Trenes Kilómetro (TK) (1+2+3)]]/K329-1</f>
        <v>0.35905848153272468</v>
      </c>
      <c r="M341" s="36">
        <f>+BA_GC[[#This Row],[CK Locomotoras (4)]]+BA_MAR[[#This Row],[CK Locomotoras (4)]]+PA_MAR[[#This Row],[CK Locomotoras (4)]]+KM_MAR[[#This Row],[CK Locomotoras (4)]]+GC_VIL[[#This Row],[CK Locomotoras (4)]]</f>
        <v>49016.129000000001</v>
      </c>
      <c r="N341" s="36">
        <f>+BA_GC[[#This Row],[CK Remolcados (5)]]+BA_MAR[[#This Row],[CK Remolcados (5)]]+PA_MAR[[#This Row],[CK Remolcados (5)]]+KM_MAR[[#This Row],[CK Remolcados (5)]]+GC_VIL[[#This Row],[CK Remolcados (5)]]</f>
        <v>245080.64500000002</v>
      </c>
      <c r="O341" s="36">
        <f>+BA_GC[[#This Row],[CK Coche Motor (6)]]+BA_MAR[[#This Row],[CK Coche Motor (6)]]+PA_MAR[[#This Row],[CK Coche Motor (6)]]+KM_MAR[[#This Row],[CK Coche Motor (6)]]+GC_VIL[[#This Row],[CK Coche Motor (6)]]</f>
        <v>566542.00800000003</v>
      </c>
      <c r="Q341" s="81">
        <f t="shared" si="15"/>
        <v>811622.65300000005</v>
      </c>
      <c r="R341" s="35">
        <f>+LINEA[[#This Row],[Coches Kilómetro (CK) (5+6+7)]]/Q329-1</f>
        <v>0.38212268651661874</v>
      </c>
      <c r="S341" s="37">
        <f>+(BA_GC[[#This Row],[Velocidad Comercial Trenes Diésel]]*BA_GC[[#This Row],[Trenes Corridos (TC)]]+BA_MAR[[#This Row],[Velocidad Comercial Trenes Diésel]]*BA_MAR[[#This Row],[Trenes Corridos (TC)]])/(BA_GC[[#This Row],[Trenes Corridos (TC)]]+BA_MAR[[#This Row],[Trenes Corridos (TC)]])</f>
        <v>29.883984981226529</v>
      </c>
      <c r="T341" s="35">
        <f>+LINEA[[#This Row],[Velocidad Comercial Trenes Diésel]]/S329-1</f>
        <v>3.1591994160622416E-3</v>
      </c>
      <c r="U341" s="37"/>
      <c r="V341" s="35"/>
      <c r="W341" s="37">
        <f>+BA_MAR[[#This Row],[Form. Media Trenes Remolcados]]</f>
        <v>5</v>
      </c>
      <c r="X341" s="9">
        <f>+(BA_GC[[#This Row],[Form. Media Trenes Coche Motor]]*BA_GC[[#This Row],[Trenes Corridos (TC)]]+GC_VIL[[#This Row],[Form. Media Trenes Coche Motor]]*GC_VIL[[#This Row],[Trenes Corridos (TC)]])/(BA_GC[[#This Row],[Trenes Corridos (TC)]]+GC_VIL[[#This Row],[Trenes Corridos (TC)]])</f>
        <v>6</v>
      </c>
      <c r="Z341" s="36">
        <f>+BA_GC[[#This Row],[Asientos Ofrecidos Coches Remolcados]]+BA_MAR[[#This Row],[Asientos Ofrecidos Coches Remolcados]]+PA_MAR[[#This Row],[Asientos Ofrecidos Coches Remolcados]]+KM_MAR[[#This Row],[Asientos Ofrecidos Coches Remolcados]]+GC_VIL[[#This Row],[Asientos Ofrecidos Coches Remolcados]]</f>
        <v>514440</v>
      </c>
      <c r="AA341" s="6">
        <f>+BA_GC[[#This Row],[Asientos Ofrecidos Coches Motor]]+BA_MAR[[#This Row],[Asientos Prom. x C. Motor]]+PA_MAR[[#This Row],[Asientos Ofrecidos Coches Motor]]+KM_MAR[[#This Row],[Asientos Ofrecidos Coches Motor]]+GC_VIL[[#This Row],[Asientos Ofrecidos Coches Motor]]</f>
        <v>523464</v>
      </c>
      <c r="AC341" s="6">
        <f>+BA_MAR[[#This Row],[Asientos Prom. x C. Remolcados]]</f>
        <v>72</v>
      </c>
      <c r="AD341" s="6">
        <f>+BA_GC[[#This Row],[Asientos Prom. x C. Motor]]</f>
        <v>34</v>
      </c>
      <c r="AF341" s="6">
        <f>+'[2]BS TAB'!$H345</f>
        <v>4295</v>
      </c>
      <c r="AG341" s="6">
        <f>+LINEA[[#This Row],[Trenes Programados]]-LINEA[[#This Row],[Trenes Corridos (TC)]]</f>
        <v>300</v>
      </c>
      <c r="AH341" s="81">
        <f>+'[2]BS TAB'!$J345</f>
        <v>3995</v>
      </c>
      <c r="AI341" s="35">
        <f>IFERROR(+LINEA[[#This Row],[Trenes Corridos (TC)]]/AH329-1,0)</f>
        <v>0.15462427745664731</v>
      </c>
      <c r="AJ341" s="36">
        <f>+'[2]BS TAB'!$K345</f>
        <v>3316</v>
      </c>
      <c r="AK341" s="36">
        <f>+LINEA[[#This Row],[Trenes Corridos (TC)]]-LINEA[[#This Row],[Trenes Puntuales]]</f>
        <v>679</v>
      </c>
      <c r="AL341" s="111">
        <f>+LINEA[[#This Row],[Trenes Puntuales]]/LINEA[[#This Row],[Trenes Programados]]</f>
        <v>0.77206053550640275</v>
      </c>
      <c r="AM341" s="82">
        <v>0.95</v>
      </c>
      <c r="AN341" s="82" t="str">
        <f>+IF(LINEA[[#This Row],[Regularidad Absoluta]]&gt;=LINEA[[#This Row],[RA 95%]],LINEA[[#This Row],[Regularidad Absoluta]],"")</f>
        <v/>
      </c>
      <c r="AO341" s="82">
        <f>+LINEA[[#This Row],[Trenes Puntuales]]/LINEA[[#This Row],[Trenes Corridos (TC)]]</f>
        <v>0.83003754693366705</v>
      </c>
      <c r="AP341" s="82">
        <f>+LINEA[[#This Row],[Trenes Corridos (TC)]]/LINEA[[#This Row],[Trenes Programados]]</f>
        <v>0.93015133876600697</v>
      </c>
      <c r="AQ341" s="82">
        <f>+LINEA[[#This Row],[Regularidad Relativa]]/AO329-1</f>
        <v>-7.6252842589100034E-2</v>
      </c>
      <c r="AR341" s="81">
        <f>+'[3]DATOS BS#Bol por Estación'!$AP325</f>
        <v>621688</v>
      </c>
      <c r="AS341" s="15">
        <f>+LINEA[[#This Row],[Pasajeros Pagos (PAX)]]/AR329-1</f>
        <v>1.6106645838057565</v>
      </c>
      <c r="AT341" s="6">
        <f>+LINEA[[#This Row],[Pasajeros Pagos (PAX)]]/LINEA[[#This Row],[Indice Dia Habil]]</f>
        <v>22999.926008139104</v>
      </c>
      <c r="AU341" s="15">
        <f>+LINEA[[#This Row],[PAX Día Habil]]/AT329-1</f>
        <v>1.523739014977596</v>
      </c>
      <c r="AV341" s="6">
        <f>+LINEA[[#This Row],[Pasajeros Pagos (PAX)]]/LINEA[[#This Row],[Trenes Corridos (TC)]]</f>
        <v>155.61652065081353</v>
      </c>
      <c r="AW341" s="6">
        <f>+LINEA[[#This Row],[PAX x Tren]]/LINEA[[#This Row],[Form. Media Trenes Remolcados]]</f>
        <v>31.123304130162705</v>
      </c>
      <c r="AX341" s="15">
        <f>+LINEA[[#This Row],[PAX x Coche]]/AW329-1</f>
        <v>1.2610511789656864</v>
      </c>
      <c r="AY341" s="141">
        <f>+(BA_GC[[#This Row],[Capacidad x Coche (4xm2)]]*BA_GC[[#This Row],[Coches Kilómetro (CK) (5+6+7)]]+BA_MAR[[#This Row],[Capacidad x Coche (4xm2)]]*BA_MAR[[#This Row],[Coches Kilómetro (CK) (5+6+7)]])/(BA_MAR[[#This Row],[Coches Kilómetro (CK) (5+6+7)]]+BA_GC[[#This Row],[Coches Kilómetro (CK) (5+6+7)]])</f>
        <v>140.90997173288608</v>
      </c>
      <c r="AZ341" s="9">
        <f>+LINEA[[#This Row],[PAX Kilómetro]]/LINEA[[#This Row],[Coches Kilómetro (CK) (5+6+7)]]</f>
        <v>13.520727213995023</v>
      </c>
      <c r="BA341" s="15">
        <f>+LINEA[[#This Row],[Ocupación Media (PaxKm/CocheKm)]]/AZ329-1</f>
        <v>0.9743062800394191</v>
      </c>
      <c r="BB341" s="15">
        <f>+LINEA[[#This Row],[Ocupación Media (PaxKm/CocheKm)]]/LINEA[[#This Row],[Capacidad x Coche (4xm2)]]</f>
        <v>9.5952948167681074E-2</v>
      </c>
      <c r="BC341" s="15">
        <f>+LINEA[[#This Row],[% de Ocupación Media PAX]]/BB329-1</f>
        <v>1.0449051788083543</v>
      </c>
      <c r="BD341" s="78">
        <f>+LINEA[[#This Row],[Pasajeros Pagos (PAX)]]*LINEA[[#This Row],[PAX Recorrido Medio]]</f>
        <v>10973728.49191194</v>
      </c>
      <c r="BE341" s="37">
        <f>+(BA_GC[[#This Row],[PAX Recorrido Medio]]*BA_GC[[#This Row],[Pasajeros Pagos (PAX)]]+BA_MAR[[#This Row],[PAX Recorrido Medio]]*BA_MAR[[#This Row],[Pasajeros Pagos (PAX)]])/(BA_MAR[[#This Row],[Pasajeros Pagos (PAX)]]+BA_GC[[#This Row],[Pasajeros Pagos (PAX)]])</f>
        <v>17.65150443938429</v>
      </c>
      <c r="BF341" s="35">
        <f>+LINEA[[#This Row],[PAX Recorrido Medio]]/BE329-1</f>
        <v>4.5225616764923204E-2</v>
      </c>
      <c r="BG341" s="36">
        <f>+BA_GC[[#This Row],[PAX Desestacionalizados]]+BA_MAR[[#This Row],[PAX Desestacionalizados]]+PA_MAR[[#This Row],[PAX Desestacionalizados]]+KM_MAR[[#This Row],[PAX Desestacionalizados]]+GC_VIL[[#This Row],[PAX Desestacionalizados]]</f>
        <v>637201.46369263832</v>
      </c>
      <c r="BH341" s="114">
        <f t="shared" si="18"/>
        <v>0</v>
      </c>
      <c r="BI341" s="81">
        <f>+LINEA[[#This Row],[Pasajeros Pagos (PAX)]]</f>
        <v>621688</v>
      </c>
      <c r="BJ341" s="35">
        <f>+(LINEA[[#This Row],[Variación % TC]]*0.2)-(LINEA[[#This Row],[Vaciación % PAX Recorrido Medio]]*0.1)-(LINEA[[#This Row],[Variación % Ocupación PAX]]*0.5)+(LINEA[[#This Row],[Variación % RA]]*0.1)+(LINEA[[#This Row],[Variación % Velocidad Comercial TE]]*0.1)</f>
        <v>-0.50367557984824995</v>
      </c>
      <c r="BK341" s="121">
        <f>+'[3]DATOS BS#Bol por Estación'!$BI325</f>
        <v>4481173.540000001</v>
      </c>
      <c r="BL341" s="10">
        <f>+LINEA[[#This Row],[Recaudación Vta. Boletos $]]/LINEA[[#This Row],[Pasajeros Pagos (PAX)]]</f>
        <v>7.2080746934153481</v>
      </c>
      <c r="BM341" s="15">
        <f>+(LINEA[[#This Row],[Tarifa Media $]]*44)/CQ341</f>
        <v>7.3931843469507447E-3</v>
      </c>
      <c r="BN341" s="46">
        <f>+LINEA[[#This Row],[Tarifa Media $]]/CP341</f>
        <v>7.3159632027665469E-2</v>
      </c>
      <c r="BO341" s="73">
        <v>27.03</v>
      </c>
      <c r="BP341" s="67">
        <f>+BA_GC[[#This Row],[Km. Línea (entre cabeceras) en Servicio]]+BA_MAR[[#This Row],[Km. Línea (entre cabeceras) en Servicio]]+PA_MAR[[#This Row],[Km. Línea (entre cabeceras) en Servicio]]+KM_MAR[[#This Row],[Km. Línea (entre cabeceras) en Servicio]]+GC_VIL[[#This Row],[Km. Línea (entre cabeceras) en Servicio]]</f>
        <v>71.099000000000004</v>
      </c>
      <c r="BQ341" s="67">
        <f>+[1]!BS_InfraMR[[#This Row],[Total Líneas de Explotación ]]</f>
        <v>75.253</v>
      </c>
      <c r="BR341" s="36">
        <v>24</v>
      </c>
      <c r="BS341" s="6">
        <v>2240</v>
      </c>
      <c r="BT341" s="63">
        <f>+LINEA[[#This Row],[Recaudación Vta. Boletos $]]/LINEA[[#This Row],[Km. Línea (entre cabeceras) en Servicio]]</f>
        <v>63027.237232591186</v>
      </c>
      <c r="BU341" s="64">
        <f>+LINEA[[#This Row],[Recaudación/Km. Línea (PESOS)]]/CP341</f>
        <v>639.70611845476424</v>
      </c>
      <c r="BV341" s="63">
        <f>+LINEA[[#This Row],[Recaudación Vta. Boletos $]]/LINEA[[#This Row],[Trenes Corridos (TC)]]</f>
        <v>1121.6955043804758</v>
      </c>
      <c r="BW341" s="64">
        <f>+LINEA[[#This Row],[Recaudación/Trenes Corridos (PESOS)]]/CP341</f>
        <v>11.38484738823912</v>
      </c>
      <c r="BX341" s="63">
        <f>+LINEA[[#This Row],[Recaudación Vta. Boletos $]]/LINEA[[#This Row],[Coches Kilómetro (CK) (5+6+7)]]</f>
        <v>5.5212524236925171</v>
      </c>
      <c r="BY341" s="64">
        <f>+LINEA[[#This Row],[Recaudación/Coche Kilómetro (PESOS)]]/CP341</f>
        <v>5.6038930342688802E-2</v>
      </c>
      <c r="BZ341" s="65">
        <f>+LINEA[[#This Row],[Recaudación Vta. Boletos $]]/LINEA[[#This Row],[PAX Kilómetro]]</f>
        <v>0.40835469396776108</v>
      </c>
      <c r="CA341" s="66">
        <f>+LINEA[[#This Row],[Recaudación/Pasajeros Kilómetro (PESOS)]]/CP341</f>
        <v>4.14466836404214E-3</v>
      </c>
      <c r="CB341" s="63">
        <f>+LINEA[[#This Row],[Recaudación Vta. Boletos $]]/LINEA[[#This Row],[Personal]]</f>
        <v>2000.5239017857148</v>
      </c>
      <c r="CC341" s="64">
        <f>+LINEA[[#This Row],[Recaudación/Personal (PESOS)]]/CP341</f>
        <v>20.304672016078253</v>
      </c>
      <c r="CD341" s="36">
        <f>+LINEA[[#This Row],[Pasajeros Pagos (PAX)]]/LINEA[[#This Row],[Personal]]</f>
        <v>277.53928571428571</v>
      </c>
      <c r="CE341" s="67">
        <f>+LINEA[[#This Row],[Trenes Corridos (TC)]]/LINEA[[#This Row],[Personal]]</f>
        <v>1.7834821428571428</v>
      </c>
      <c r="CF341" s="36">
        <f>+LINEA[[#This Row],[Pasajeros Pagos (PAX)]]/LINEA[[#This Row],[Km. Línea (entre cabeceras) en Servicio]]</f>
        <v>8743.9767085331714</v>
      </c>
      <c r="CG341" s="36">
        <f>+LINEA[[#This Row],[Pasajeros Pagos (PAX)]]/LINEA[[#This Row],[Cantidad de Estaciones en Servicio]]</f>
        <v>25903.666666666668</v>
      </c>
      <c r="CH341" s="36">
        <f>+LINEA[[#This Row],[PAX Kilómetro]]/LINEA[[#This Row],[Km. Línea (entre cabeceras) en Servicio]]</f>
        <v>154344.3436885461</v>
      </c>
      <c r="CI341" s="36">
        <f>+LINEA[[#This Row],[Coches Kilómetro (CK) (5+6+7)]]/LINEA[[#This Row],[Km. Línea (entre cabeceras) en Servicio]]</f>
        <v>11415.387741037146</v>
      </c>
      <c r="CJ341" s="36">
        <f>+[1]!Sar_InfraMR[[#This Row],[Total Coches Eléctricos]]+[1]!Sar_InfraMR[[#This Row],[Total Coches Remolcados]]</f>
        <v>283</v>
      </c>
      <c r="CK341" s="36">
        <f>+LINEA[[#This Row],[Pasajeros Pagos (PAX)]]/LINEA[[#This Row],[Coches en Servicio]]</f>
        <v>2196.7773851590105</v>
      </c>
      <c r="CM341" s="2">
        <f t="shared" si="17"/>
        <v>220.59376288913344</v>
      </c>
      <c r="CN341" s="11">
        <v>0.99730107777666621</v>
      </c>
      <c r="CP341" s="10">
        <f>+[4]Hoja1!$C344</f>
        <v>98.525300000000001</v>
      </c>
      <c r="CQ341" s="33">
        <f>+[4]Hoja1!$D344</f>
        <v>42898.333333333328</v>
      </c>
      <c r="CU341" s="19"/>
      <c r="CW341" s="84"/>
      <c r="CX341" s="54"/>
      <c r="CY341" s="54"/>
      <c r="DF341" s="45">
        <f>+LINEA[[#This Row],[Trenes Kilómetro (TK) (1+2+3)]]/LINEA[[#This Row],[Trenes Corridos (TC)]]</f>
        <v>35.904830287859831</v>
      </c>
      <c r="EA341" s="2">
        <v>2021</v>
      </c>
      <c r="EB341" s="2" t="s">
        <v>0</v>
      </c>
    </row>
    <row r="342" spans="1:132" x14ac:dyDescent="0.2">
      <c r="A342" s="83" t="s">
        <v>227</v>
      </c>
      <c r="B342" s="2" t="s">
        <v>1</v>
      </c>
      <c r="C342" s="85">
        <v>44317</v>
      </c>
      <c r="D342" s="2" t="s">
        <v>252</v>
      </c>
      <c r="E342" s="2" t="s">
        <v>246</v>
      </c>
      <c r="F342" s="2" t="s">
        <v>247</v>
      </c>
      <c r="G342" s="2" t="s">
        <v>248</v>
      </c>
      <c r="H342" s="6">
        <f>+BA_GC[[#This Row],[TK Remolcados (1)]]+BA_MAR[[#This Row],[TK Remolcados (1)]]+PA_MAR[[#This Row],[TK Remolcados (1)]]+KM_MAR[[#This Row],[TK Remolcados (1)]]+GC_VIL[[#This Row],[TK Remolcados (1)]]</f>
        <v>51245.694000000003</v>
      </c>
      <c r="I342" s="6">
        <f>+BA_GC[[#This Row],[TK Coche Motor (2)]]+PA_MAR[[#This Row],[TK Coche Motor (2)]]+KM_MAR[[#This Row],[TK Coche Motor (2)]]+GC_VIL[[#This Row],[TK Coche Motor (2)]]</f>
        <v>99281.004000000001</v>
      </c>
      <c r="K342" s="81">
        <f>+LINEA[[#This Row],[TK Remolcados (1)]]+LINEA[[#This Row],[TK Coche Motor (2)]]+LINEA[[#This Row],[TK Eléctricos (3)]]</f>
        <v>150526.698</v>
      </c>
      <c r="L342" s="35">
        <f>+LINEA[[#This Row],[Trenes Kilómetro (TK) (1+2+3)]]/K330-1</f>
        <v>0.34279592426225802</v>
      </c>
      <c r="M342" s="36">
        <f>+BA_GC[[#This Row],[CK Locomotoras (4)]]+BA_MAR[[#This Row],[CK Locomotoras (4)]]+PA_MAR[[#This Row],[CK Locomotoras (4)]]+KM_MAR[[#This Row],[CK Locomotoras (4)]]+GC_VIL[[#This Row],[CK Locomotoras (4)]]</f>
        <v>51245.694000000003</v>
      </c>
      <c r="N342" s="36">
        <f>+BA_GC[[#This Row],[CK Remolcados (5)]]+BA_MAR[[#This Row],[CK Remolcados (5)]]+PA_MAR[[#This Row],[CK Remolcados (5)]]+KM_MAR[[#This Row],[CK Remolcados (5)]]+GC_VIL[[#This Row],[CK Remolcados (5)]]</f>
        <v>256228.47000000003</v>
      </c>
      <c r="O342" s="36">
        <f>+BA_GC[[#This Row],[CK Coche Motor (6)]]+BA_MAR[[#This Row],[CK Coche Motor (6)]]+PA_MAR[[#This Row],[CK Coche Motor (6)]]+KM_MAR[[#This Row],[CK Coche Motor (6)]]+GC_VIL[[#This Row],[CK Coche Motor (6)]]</f>
        <v>595686.02399999998</v>
      </c>
      <c r="Q342" s="81">
        <f t="shared" si="15"/>
        <v>851914.49399999995</v>
      </c>
      <c r="R342" s="35">
        <f>+LINEA[[#This Row],[Coches Kilómetro (CK) (5+6+7)]]/Q330-1</f>
        <v>0.36010575034242498</v>
      </c>
      <c r="S342" s="37">
        <f>+(BA_GC[[#This Row],[Velocidad Comercial Trenes Diésel]]*BA_GC[[#This Row],[Trenes Corridos (TC)]]+BA_MAR[[#This Row],[Velocidad Comercial Trenes Diésel]]*BA_MAR[[#This Row],[Trenes Corridos (TC)]])/(BA_GC[[#This Row],[Trenes Corridos (TC)]]+BA_MAR[[#This Row],[Trenes Corridos (TC)]])</f>
        <v>29.888053435114504</v>
      </c>
      <c r="T342" s="35">
        <f>+LINEA[[#This Row],[Velocidad Comercial Trenes Diésel]]/S330-1</f>
        <v>9.11171958724033E-4</v>
      </c>
      <c r="U342" s="37"/>
      <c r="V342" s="35"/>
      <c r="W342" s="37">
        <f>+BA_MAR[[#This Row],[Form. Media Trenes Remolcados]]</f>
        <v>5</v>
      </c>
      <c r="X342" s="9">
        <f>+(BA_GC[[#This Row],[Form. Media Trenes Coche Motor]]*BA_GC[[#This Row],[Trenes Corridos (TC)]]+GC_VIL[[#This Row],[Form. Media Trenes Coche Motor]]*GC_VIL[[#This Row],[Trenes Corridos (TC)]])/(BA_GC[[#This Row],[Trenes Corridos (TC)]]+GC_VIL[[#This Row],[Trenes Corridos (TC)]])</f>
        <v>6</v>
      </c>
      <c r="Z342" s="36">
        <f>+BA_GC[[#This Row],[Asientos Ofrecidos Coches Remolcados]]+BA_MAR[[#This Row],[Asientos Ofrecidos Coches Remolcados]]+PA_MAR[[#This Row],[Asientos Ofrecidos Coches Remolcados]]+KM_MAR[[#This Row],[Asientos Ofrecidos Coches Remolcados]]+GC_VIL[[#This Row],[Asientos Ofrecidos Coches Remolcados]]</f>
        <v>537840</v>
      </c>
      <c r="AA342" s="6">
        <f>+BA_GC[[#This Row],[Asientos Ofrecidos Coches Motor]]+BA_MAR[[#This Row],[Asientos Prom. x C. Motor]]+PA_MAR[[#This Row],[Asientos Ofrecidos Coches Motor]]+KM_MAR[[#This Row],[Asientos Ofrecidos Coches Motor]]+GC_VIL[[#This Row],[Asientos Ofrecidos Coches Motor]]</f>
        <v>550392</v>
      </c>
      <c r="AC342" s="6">
        <f>+BA_MAR[[#This Row],[Asientos Prom. x C. Remolcados]]</f>
        <v>72</v>
      </c>
      <c r="AD342" s="6">
        <f>+BA_GC[[#This Row],[Asientos Prom. x C. Motor]]</f>
        <v>34</v>
      </c>
      <c r="AF342" s="6">
        <f>+'[2]BS TAB'!$H346</f>
        <v>4406</v>
      </c>
      <c r="AG342" s="6">
        <f>+LINEA[[#This Row],[Trenes Programados]]-LINEA[[#This Row],[Trenes Corridos (TC)]]</f>
        <v>214</v>
      </c>
      <c r="AH342" s="81">
        <f>+'[2]BS TAB'!$J346</f>
        <v>4192</v>
      </c>
      <c r="AI342" s="35">
        <f>IFERROR(+LINEA[[#This Row],[Trenes Corridos (TC)]]/AH330-1,0)</f>
        <v>0.13542795232936089</v>
      </c>
      <c r="AJ342" s="36">
        <f>+'[2]BS TAB'!$K346</f>
        <v>3533</v>
      </c>
      <c r="AK342" s="36">
        <f>+LINEA[[#This Row],[Trenes Corridos (TC)]]-LINEA[[#This Row],[Trenes Puntuales]]</f>
        <v>659</v>
      </c>
      <c r="AL342" s="111">
        <f>+LINEA[[#This Row],[Trenes Puntuales]]/LINEA[[#This Row],[Trenes Programados]]</f>
        <v>0.80186109850204268</v>
      </c>
      <c r="AM342" s="82">
        <v>0.95</v>
      </c>
      <c r="AN342" s="82" t="str">
        <f>+IF(LINEA[[#This Row],[Regularidad Absoluta]]&gt;=LINEA[[#This Row],[RA 95%]],LINEA[[#This Row],[Regularidad Absoluta]],"")</f>
        <v/>
      </c>
      <c r="AO342" s="82">
        <f>+LINEA[[#This Row],[Trenes Puntuales]]/LINEA[[#This Row],[Trenes Corridos (TC)]]</f>
        <v>0.84279580152671751</v>
      </c>
      <c r="AP342" s="82">
        <f>+LINEA[[#This Row],[Trenes Corridos (TC)]]/LINEA[[#This Row],[Trenes Programados]]</f>
        <v>0.95142986836132548</v>
      </c>
      <c r="AQ342" s="82">
        <f>+LINEA[[#This Row],[Regularidad Relativa]]/AO330-1</f>
        <v>-6.949697989334902E-2</v>
      </c>
      <c r="AR342" s="81">
        <f>+'[3]DATOS BS#Bol por Estación'!$AP326</f>
        <v>542987</v>
      </c>
      <c r="AS342" s="15">
        <f>+LINEA[[#This Row],[Pasajeros Pagos (PAX)]]/AR330-1</f>
        <v>0.77851838992738354</v>
      </c>
      <c r="AT342" s="6">
        <f>+LINEA[[#This Row],[Pasajeros Pagos (PAX)]]/LINEA[[#This Row],[Indice Dia Habil]]</f>
        <v>20351.836581709147</v>
      </c>
      <c r="AU342" s="15">
        <f>+LINEA[[#This Row],[PAX Día Habil]]/AT330-1</f>
        <v>0.79651688937567444</v>
      </c>
      <c r="AV342" s="6">
        <f>+LINEA[[#This Row],[Pasajeros Pagos (PAX)]]/LINEA[[#This Row],[Trenes Corridos (TC)]]</f>
        <v>129.52934160305344</v>
      </c>
      <c r="AW342" s="6">
        <f>+LINEA[[#This Row],[PAX x Tren]]/LINEA[[#This Row],[Form. Media Trenes Remolcados]]</f>
        <v>25.905868320610686</v>
      </c>
      <c r="AX342" s="15">
        <f>+LINEA[[#This Row],[PAX x Coche]]/AW330-1</f>
        <v>0.56638594838070144</v>
      </c>
      <c r="AY342" s="141">
        <f>+(BA_GC[[#This Row],[Capacidad x Coche (4xm2)]]*BA_GC[[#This Row],[Coches Kilómetro (CK) (5+6+7)]]+BA_MAR[[#This Row],[Capacidad x Coche (4xm2)]]*BA_MAR[[#This Row],[Coches Kilómetro (CK) (5+6+7)]])/(BA_MAR[[#This Row],[Coches Kilómetro (CK) (5+6+7)]]+BA_GC[[#This Row],[Coches Kilómetro (CK) (5+6+7)]])</f>
        <v>140.84299823639344</v>
      </c>
      <c r="AZ342" s="9">
        <f>+LINEA[[#This Row],[PAX Kilómetro]]/LINEA[[#This Row],[Coches Kilómetro (CK) (5+6+7)]]</f>
        <v>11.23046909561333</v>
      </c>
      <c r="BA342" s="15">
        <f>+LINEA[[#This Row],[Ocupación Media (PaxKm/CocheKm)]]/AZ330-1</f>
        <v>0.36621351598237739</v>
      </c>
      <c r="BB342" s="15">
        <f>+LINEA[[#This Row],[Ocupación Media (PaxKm/CocheKm)]]/LINEA[[#This Row],[Capacidad x Coche (4xm2)]]</f>
        <v>7.9737503718600958E-2</v>
      </c>
      <c r="BC342" s="15">
        <f>+LINEA[[#This Row],[% de Ocupación Media PAX]]/BB330-1</f>
        <v>0.40333222091188947</v>
      </c>
      <c r="BD342" s="78">
        <f>+LINEA[[#This Row],[Pasajeros Pagos (PAX)]]*LINEA[[#This Row],[PAX Recorrido Medio]]</f>
        <v>9567399.3969720677</v>
      </c>
      <c r="BE342" s="37">
        <f>+(BA_GC[[#This Row],[PAX Recorrido Medio]]*BA_GC[[#This Row],[Pasajeros Pagos (PAX)]]+BA_MAR[[#This Row],[PAX Recorrido Medio]]*BA_MAR[[#This Row],[Pasajeros Pagos (PAX)]])/(BA_MAR[[#This Row],[Pasajeros Pagos (PAX)]]+BA_GC[[#This Row],[Pasajeros Pagos (PAX)]])</f>
        <v>17.619941908318371</v>
      </c>
      <c r="BF342" s="35">
        <f>+LINEA[[#This Row],[PAX Recorrido Medio]]/BE330-1</f>
        <v>4.4799350856891351E-2</v>
      </c>
      <c r="BG342" s="36">
        <f>+BA_GC[[#This Row],[PAX Desestacionalizados]]+BA_MAR[[#This Row],[PAX Desestacionalizados]]+PA_MAR[[#This Row],[PAX Desestacionalizados]]+KM_MAR[[#This Row],[PAX Desestacionalizados]]+GC_VIL[[#This Row],[PAX Desestacionalizados]]</f>
        <v>538815.32463449682</v>
      </c>
      <c r="BH342" s="114">
        <f t="shared" si="18"/>
        <v>0</v>
      </c>
      <c r="BI342" s="81">
        <f>+LINEA[[#This Row],[Pasajeros Pagos (PAX)]]</f>
        <v>542987</v>
      </c>
      <c r="BJ342" s="35">
        <f>+(LINEA[[#This Row],[Variación % TC]]*0.2)-(LINEA[[#This Row],[Vaciación % PAX Recorrido Medio]]*0.1)-(LINEA[[#This Row],[Variación % Ocupación PAX]]*0.5)+(LINEA[[#This Row],[Variación % RA]]*0.1)+(LINEA[[#This Row],[Variación % Velocidad Comercial TE]]*0.1)</f>
        <v>-0.18601015306509658</v>
      </c>
      <c r="BK342" s="121">
        <f>+'[3]DATOS BS#Bol por Estación'!$BI326</f>
        <v>3917767.7999999993</v>
      </c>
      <c r="BL342" s="10">
        <f>+LINEA[[#This Row],[Recaudación Vta. Boletos $]]/LINEA[[#This Row],[Pasajeros Pagos (PAX)]]</f>
        <v>7.2152147288977444</v>
      </c>
      <c r="BM342" s="15">
        <f>+(LINEA[[#This Row],[Tarifa Media $]]*44)/CQ342</f>
        <v>7.3145148087252884E-3</v>
      </c>
      <c r="BN342" s="46">
        <f>+LINEA[[#This Row],[Tarifa Media $]]/CP342</f>
        <v>7.2433042628289951E-2</v>
      </c>
      <c r="BO342" s="73">
        <v>26.68</v>
      </c>
      <c r="BP342" s="67">
        <f>+BA_GC[[#This Row],[Km. Línea (entre cabeceras) en Servicio]]+BA_MAR[[#This Row],[Km. Línea (entre cabeceras) en Servicio]]+PA_MAR[[#This Row],[Km. Línea (entre cabeceras) en Servicio]]+KM_MAR[[#This Row],[Km. Línea (entre cabeceras) en Servicio]]+GC_VIL[[#This Row],[Km. Línea (entre cabeceras) en Servicio]]</f>
        <v>71.099000000000004</v>
      </c>
      <c r="BQ342" s="67">
        <f>+[1]!BS_InfraMR[[#This Row],[Total Líneas de Explotación ]]</f>
        <v>75.253</v>
      </c>
      <c r="BR342" s="36">
        <v>24</v>
      </c>
      <c r="BS342" s="6">
        <v>2240</v>
      </c>
      <c r="BT342" s="63">
        <f>+LINEA[[#This Row],[Recaudación Vta. Boletos $]]/LINEA[[#This Row],[Km. Línea (entre cabeceras) en Servicio]]</f>
        <v>55102.994416236506</v>
      </c>
      <c r="BU342" s="64">
        <f>+LINEA[[#This Row],[Recaudación/Km. Línea (PESOS)]]/CP342</f>
        <v>553.17515742285082</v>
      </c>
      <c r="BV342" s="63">
        <f>+LINEA[[#This Row],[Recaudación Vta. Boletos $]]/LINEA[[#This Row],[Trenes Corridos (TC)]]</f>
        <v>934.58201335877845</v>
      </c>
      <c r="BW342" s="64">
        <f>+LINEA[[#This Row],[Recaudación/Trenes Corridos (PESOS)]]/CP342</f>
        <v>9.3822043219483007</v>
      </c>
      <c r="BX342" s="63">
        <f>+LINEA[[#This Row],[Recaudación Vta. Boletos $]]/LINEA[[#This Row],[Coches Kilómetro (CK) (5+6+7)]]</f>
        <v>4.5987805438135902</v>
      </c>
      <c r="BY342" s="64">
        <f>+LINEA[[#This Row],[Recaudación/Coche Kilómetro (PESOS)]]/CP342</f>
        <v>4.6166840445383099E-2</v>
      </c>
      <c r="BZ342" s="65">
        <f>+LINEA[[#This Row],[Recaudación Vta. Boletos $]]/LINEA[[#This Row],[PAX Kilómetro]]</f>
        <v>0.40949140277763585</v>
      </c>
      <c r="CA342" s="66">
        <f>+LINEA[[#This Row],[Recaudación/Pasajeros Kilómetro (PESOS)]]/CP342</f>
        <v>4.1108559270615031E-3</v>
      </c>
      <c r="CB342" s="63">
        <f>+LINEA[[#This Row],[Recaudación Vta. Boletos $]]/LINEA[[#This Row],[Personal]]</f>
        <v>1749.0034821428569</v>
      </c>
      <c r="CC342" s="64">
        <f>+LINEA[[#This Row],[Recaudación/Personal (PESOS)]]/CP342</f>
        <v>17.558125231074676</v>
      </c>
      <c r="CD342" s="36">
        <f>+LINEA[[#This Row],[Pasajeros Pagos (PAX)]]/LINEA[[#This Row],[Personal]]</f>
        <v>242.40491071428571</v>
      </c>
      <c r="CE342" s="67">
        <f>+LINEA[[#This Row],[Trenes Corridos (TC)]]/LINEA[[#This Row],[Personal]]</f>
        <v>1.8714285714285714</v>
      </c>
      <c r="CF342" s="36">
        <f>+LINEA[[#This Row],[Pasajeros Pagos (PAX)]]/LINEA[[#This Row],[Km. Línea (entre cabeceras) en Servicio]]</f>
        <v>7637.0553734932973</v>
      </c>
      <c r="CG342" s="36">
        <f>+LINEA[[#This Row],[Pasajeros Pagos (PAX)]]/LINEA[[#This Row],[Cantidad de Estaciones en Servicio]]</f>
        <v>22624.458333333332</v>
      </c>
      <c r="CH342" s="36">
        <f>+LINEA[[#This Row],[PAX Kilómetro]]/LINEA[[#This Row],[Km. Línea (entre cabeceras) en Servicio]]</f>
        <v>134564.47203156256</v>
      </c>
      <c r="CI342" s="36">
        <f>+LINEA[[#This Row],[Coches Kilómetro (CK) (5+6+7)]]/LINEA[[#This Row],[Km. Línea (entre cabeceras) en Servicio]]</f>
        <v>11982.088271283701</v>
      </c>
      <c r="CJ342" s="36">
        <f>+[1]!Sar_InfraMR[[#This Row],[Total Coches Eléctricos]]+[1]!Sar_InfraMR[[#This Row],[Total Coches Remolcados]]</f>
        <v>283</v>
      </c>
      <c r="CK342" s="36">
        <f>+LINEA[[#This Row],[Pasajeros Pagos (PAX)]]/LINEA[[#This Row],[Coches en Servicio]]</f>
        <v>1918.6819787985867</v>
      </c>
      <c r="CM342" s="2">
        <f t="shared" si="17"/>
        <v>228.15593310483669</v>
      </c>
      <c r="CN342" s="11">
        <v>0.96292757679619689</v>
      </c>
      <c r="CP342" s="10">
        <f>+[4]Hoja1!$C345</f>
        <v>99.612200000000001</v>
      </c>
      <c r="CQ342" s="33">
        <f>+[4]Hoja1!$D345</f>
        <v>43402.666666666664</v>
      </c>
      <c r="CU342" s="19"/>
      <c r="CW342" s="84"/>
      <c r="CX342" s="54"/>
      <c r="CY342" s="54"/>
      <c r="DF342" s="45">
        <f>+LINEA[[#This Row],[Trenes Kilómetro (TK) (1+2+3)]]/LINEA[[#This Row],[Trenes Corridos (TC)]]</f>
        <v>35.908086354961831</v>
      </c>
      <c r="EA342" s="2">
        <v>2021</v>
      </c>
      <c r="EB342" s="2" t="s">
        <v>1</v>
      </c>
    </row>
    <row r="343" spans="1:132" x14ac:dyDescent="0.2">
      <c r="A343" s="83" t="s">
        <v>227</v>
      </c>
      <c r="B343" s="2" t="s">
        <v>2</v>
      </c>
      <c r="C343" s="85">
        <v>44348</v>
      </c>
      <c r="D343" s="2" t="s">
        <v>252</v>
      </c>
      <c r="E343" s="2" t="s">
        <v>246</v>
      </c>
      <c r="F343" s="2" t="s">
        <v>247</v>
      </c>
      <c r="G343" s="2" t="s">
        <v>248</v>
      </c>
      <c r="H343" s="6">
        <f>+BA_GC[[#This Row],[TK Remolcados (1)]]+BA_MAR[[#This Row],[TK Remolcados (1)]]+PA_MAR[[#This Row],[TK Remolcados (1)]]+KM_MAR[[#This Row],[TK Remolcados (1)]]+GC_VIL[[#This Row],[TK Remolcados (1)]]</f>
        <v>46512.156000000003</v>
      </c>
      <c r="I343" s="6">
        <f>+BA_GC[[#This Row],[TK Coche Motor (2)]]+PA_MAR[[#This Row],[TK Coche Motor (2)]]+KM_MAR[[#This Row],[TK Coche Motor (2)]]+GC_VIL[[#This Row],[TK Coche Motor (2)]]</f>
        <v>92988.546000000002</v>
      </c>
      <c r="K343" s="81">
        <f>+LINEA[[#This Row],[TK Remolcados (1)]]+LINEA[[#This Row],[TK Coche Motor (2)]]+LINEA[[#This Row],[TK Eléctricos (3)]]</f>
        <v>139500.70199999999</v>
      </c>
      <c r="L343" s="35">
        <f>+LINEA[[#This Row],[Trenes Kilómetro (TK) (1+2+3)]]/K331-1</f>
        <v>9.5675265037800106E-2</v>
      </c>
      <c r="M343" s="36">
        <f>+BA_GC[[#This Row],[CK Locomotoras (4)]]+BA_MAR[[#This Row],[CK Locomotoras (4)]]+PA_MAR[[#This Row],[CK Locomotoras (4)]]+KM_MAR[[#This Row],[CK Locomotoras (4)]]+GC_VIL[[#This Row],[CK Locomotoras (4)]]</f>
        <v>46512.156000000003</v>
      </c>
      <c r="N343" s="36">
        <f>+BA_GC[[#This Row],[CK Remolcados (5)]]+BA_MAR[[#This Row],[CK Remolcados (5)]]+PA_MAR[[#This Row],[CK Remolcados (5)]]+KM_MAR[[#This Row],[CK Remolcados (5)]]+GC_VIL[[#This Row],[CK Remolcados (5)]]</f>
        <v>232560.78000000003</v>
      </c>
      <c r="O343" s="36">
        <f>+BA_GC[[#This Row],[CK Coche Motor (6)]]+BA_MAR[[#This Row],[CK Coche Motor (6)]]+PA_MAR[[#This Row],[CK Coche Motor (6)]]+KM_MAR[[#This Row],[CK Coche Motor (6)]]+GC_VIL[[#This Row],[CK Coche Motor (6)]]</f>
        <v>557931.27600000007</v>
      </c>
      <c r="Q343" s="81">
        <f t="shared" si="15"/>
        <v>790492.0560000001</v>
      </c>
      <c r="R343" s="35">
        <f>+LINEA[[#This Row],[Coches Kilómetro (CK) (5+6+7)]]/Q331-1</f>
        <v>0.109303698016461</v>
      </c>
      <c r="S343" s="37">
        <f>+(BA_GC[[#This Row],[Velocidad Comercial Trenes Diésel]]*BA_GC[[#This Row],[Trenes Corridos (TC)]]+BA_MAR[[#This Row],[Velocidad Comercial Trenes Diésel]]*BA_MAR[[#This Row],[Trenes Corridos (TC)]])/(BA_GC[[#This Row],[Trenes Corridos (TC)]]+BA_MAR[[#This Row],[Trenes Corridos (TC)]])</f>
        <v>29.910450682462013</v>
      </c>
      <c r="T343" s="35">
        <f>+LINEA[[#This Row],[Velocidad Comercial Trenes Diésel]]/S331-1</f>
        <v>7.1934384920613326E-4</v>
      </c>
      <c r="U343" s="37"/>
      <c r="V343" s="35"/>
      <c r="W343" s="37">
        <f>+BA_MAR[[#This Row],[Form. Media Trenes Remolcados]]</f>
        <v>5</v>
      </c>
      <c r="X343" s="9">
        <f>+(BA_GC[[#This Row],[Form. Media Trenes Coche Motor]]*BA_GC[[#This Row],[Trenes Corridos (TC)]]+GC_VIL[[#This Row],[Form. Media Trenes Coche Motor]]*GC_VIL[[#This Row],[Trenes Corridos (TC)]])/(BA_GC[[#This Row],[Trenes Corridos (TC)]]+GC_VIL[[#This Row],[Trenes Corridos (TC)]])</f>
        <v>6</v>
      </c>
      <c r="Z343" s="36">
        <f>+BA_GC[[#This Row],[Asientos Ofrecidos Coches Remolcados]]+BA_MAR[[#This Row],[Asientos Ofrecidos Coches Remolcados]]+PA_MAR[[#This Row],[Asientos Ofrecidos Coches Remolcados]]+KM_MAR[[#This Row],[Asientos Ofrecidos Coches Remolcados]]+GC_VIL[[#This Row],[Asientos Ofrecidos Coches Remolcados]]</f>
        <v>488160</v>
      </c>
      <c r="AA343" s="6">
        <f>+BA_GC[[#This Row],[Asientos Ofrecidos Coches Motor]]+BA_MAR[[#This Row],[Asientos Prom. x C. Motor]]+PA_MAR[[#This Row],[Asientos Ofrecidos Coches Motor]]+KM_MAR[[#This Row],[Asientos Ofrecidos Coches Motor]]+GC_VIL[[#This Row],[Asientos Ofrecidos Coches Motor]]</f>
        <v>515508</v>
      </c>
      <c r="AC343" s="6">
        <f>+BA_MAR[[#This Row],[Asientos Prom. x C. Remolcados]]</f>
        <v>72</v>
      </c>
      <c r="AD343" s="6">
        <f>+BA_GC[[#This Row],[Asientos Prom. x C. Motor]]</f>
        <v>34</v>
      </c>
      <c r="AF343" s="6">
        <f>+'[2]BS TAB'!$H347</f>
        <v>4299</v>
      </c>
      <c r="AG343" s="6">
        <f>+LINEA[[#This Row],[Trenes Programados]]-LINEA[[#This Row],[Trenes Corridos (TC)]]</f>
        <v>416</v>
      </c>
      <c r="AH343" s="81">
        <f>+'[2]BS TAB'!$J347</f>
        <v>3883</v>
      </c>
      <c r="AI343" s="35">
        <f>IFERROR(+LINEA[[#This Row],[Trenes Corridos (TC)]]/AH331-1,0)</f>
        <v>-7.5696262794572755E-2</v>
      </c>
      <c r="AJ343" s="36">
        <f>+'[2]BS TAB'!$K347</f>
        <v>3328</v>
      </c>
      <c r="AK343" s="36">
        <f>+LINEA[[#This Row],[Trenes Corridos (TC)]]-LINEA[[#This Row],[Trenes Puntuales]]</f>
        <v>555</v>
      </c>
      <c r="AL343" s="111">
        <f>+LINEA[[#This Row],[Trenes Puntuales]]/LINEA[[#This Row],[Trenes Programados]]</f>
        <v>0.7741335194231217</v>
      </c>
      <c r="AM343" s="82">
        <v>0.95</v>
      </c>
      <c r="AN343" s="82" t="str">
        <f>+IF(LINEA[[#This Row],[Regularidad Absoluta]]&gt;=LINEA[[#This Row],[RA 95%]],LINEA[[#This Row],[Regularidad Absoluta]],"")</f>
        <v/>
      </c>
      <c r="AO343" s="82">
        <f>+LINEA[[#This Row],[Trenes Puntuales]]/LINEA[[#This Row],[Trenes Corridos (TC)]]</f>
        <v>0.85706927633273244</v>
      </c>
      <c r="AP343" s="82">
        <f>+LINEA[[#This Row],[Trenes Corridos (TC)]]/LINEA[[#This Row],[Trenes Programados]]</f>
        <v>0.90323331007210983</v>
      </c>
      <c r="AQ343" s="82">
        <f>+LINEA[[#This Row],[Regularidad Relativa]]/AO331-1</f>
        <v>-8.6618967561184923E-2</v>
      </c>
      <c r="AR343" s="81">
        <f>+'[3]DATOS BS#Bol por Estación'!$AP327</f>
        <v>637637</v>
      </c>
      <c r="AS343" s="15">
        <f>+LINEA[[#This Row],[Pasajeros Pagos (PAX)]]/AR331-1</f>
        <v>0.47872599470787813</v>
      </c>
      <c r="AT343" s="6">
        <f>+LINEA[[#This Row],[Pasajeros Pagos (PAX)]]/LINEA[[#This Row],[Indice Dia Habil]]</f>
        <v>23589.974102848686</v>
      </c>
      <c r="AU343" s="15">
        <f>+LINEA[[#This Row],[PAX Día Habil]]/AT331-1</f>
        <v>0.44918429892015155</v>
      </c>
      <c r="AV343" s="6">
        <f>+LINEA[[#This Row],[Pasajeros Pagos (PAX)]]/LINEA[[#This Row],[Trenes Corridos (TC)]]</f>
        <v>164.21246458923514</v>
      </c>
      <c r="AW343" s="6">
        <f>+LINEA[[#This Row],[PAX x Tren]]/LINEA[[#This Row],[Form. Media Trenes Remolcados]]</f>
        <v>32.842492917847025</v>
      </c>
      <c r="AX343" s="15">
        <f>+LINEA[[#This Row],[PAX x Coche]]/AW331-1</f>
        <v>0.59982691315163406</v>
      </c>
      <c r="AY343" s="141">
        <f>+(BA_GC[[#This Row],[Capacidad x Coche (4xm2)]]*BA_GC[[#This Row],[Coches Kilómetro (CK) (5+6+7)]]+BA_MAR[[#This Row],[Capacidad x Coche (4xm2)]]*BA_MAR[[#This Row],[Coches Kilómetro (CK) (5+6+7)]])/(BA_MAR[[#This Row],[Coches Kilómetro (CK) (5+6+7)]]+BA_GC[[#This Row],[Coches Kilómetro (CK) (5+6+7)]])</f>
        <v>140.47505952925098</v>
      </c>
      <c r="AZ343" s="9">
        <f>+LINEA[[#This Row],[PAX Kilómetro]]/LINEA[[#This Row],[Coches Kilómetro (CK) (5+6+7)]]</f>
        <v>14.183097583886255</v>
      </c>
      <c r="BA343" s="15">
        <f>+LINEA[[#This Row],[Ocupación Media (PaxKm/CocheKm)]]/AZ331-1</f>
        <v>0.36645538310946901</v>
      </c>
      <c r="BB343" s="15">
        <f>+LINEA[[#This Row],[Ocupación Media (PaxKm/CocheKm)]]/LINEA[[#This Row],[Capacidad x Coche (4xm2)]]</f>
        <v>0.10096523633031756</v>
      </c>
      <c r="BC343" s="15">
        <f>+LINEA[[#This Row],[% de Ocupación Media PAX]]/BB331-1</f>
        <v>0.40232679421435402</v>
      </c>
      <c r="BD343" s="78">
        <f>+LINEA[[#This Row],[Pasajeros Pagos (PAX)]]*LINEA[[#This Row],[PAX Recorrido Medio]]</f>
        <v>11211625.96953488</v>
      </c>
      <c r="BE343" s="37">
        <f>+(BA_GC[[#This Row],[PAX Recorrido Medio]]*BA_GC[[#This Row],[Pasajeros Pagos (PAX)]]+BA_MAR[[#This Row],[PAX Recorrido Medio]]*BA_MAR[[#This Row],[Pasajeros Pagos (PAX)]])/(BA_MAR[[#This Row],[Pasajeros Pagos (PAX)]]+BA_GC[[#This Row],[Pasajeros Pagos (PAX)]])</f>
        <v>17.583085626359324</v>
      </c>
      <c r="BF343" s="35">
        <f>+LINEA[[#This Row],[PAX Recorrido Medio]]/BE331-1</f>
        <v>2.5081059697799279E-2</v>
      </c>
      <c r="BG343" s="36">
        <f>+BA_GC[[#This Row],[PAX Desestacionalizados]]+BA_MAR[[#This Row],[PAX Desestacionalizados]]+PA_MAR[[#This Row],[PAX Desestacionalizados]]+KM_MAR[[#This Row],[PAX Desestacionalizados]]+GC_VIL[[#This Row],[PAX Desestacionalizados]]</f>
        <v>667658.69905388111</v>
      </c>
      <c r="BH343" s="114">
        <f t="shared" si="18"/>
        <v>0</v>
      </c>
      <c r="BI343" s="81">
        <f>+LINEA[[#This Row],[Pasajeros Pagos (PAX)]]</f>
        <v>637637</v>
      </c>
      <c r="BJ343" s="35">
        <f>+(LINEA[[#This Row],[Variación % TC]]*0.2)-(LINEA[[#This Row],[Vaciación % PAX Recorrido Medio]]*0.1)-(LINEA[[#This Row],[Variación % Ocupación PAX]]*0.5)+(LINEA[[#This Row],[Variación % RA]]*0.1)+(LINEA[[#This Row],[Variación % Velocidad Comercial TE]]*0.1)</f>
        <v>-0.22747265239198999</v>
      </c>
      <c r="BK343" s="121">
        <f>+'[3]DATOS BS#Bol por Estación'!$BI327</f>
        <v>4585423.28</v>
      </c>
      <c r="BL343" s="10">
        <f>+LINEA[[#This Row],[Recaudación Vta. Boletos $]]/LINEA[[#This Row],[Pasajeros Pagos (PAX)]]</f>
        <v>7.1912754121859308</v>
      </c>
      <c r="BM343" s="15">
        <f>+(LINEA[[#This Row],[Tarifa Media $]]*44)/CQ343</f>
        <v>7.2065073481718395E-3</v>
      </c>
      <c r="BN343" s="46">
        <f>+LINEA[[#This Row],[Tarifa Media $]]/CP343</f>
        <v>7.1470707794152474E-2</v>
      </c>
      <c r="BO343" s="73">
        <v>27.03</v>
      </c>
      <c r="BP343" s="67">
        <f>+BA_GC[[#This Row],[Km. Línea (entre cabeceras) en Servicio]]+BA_MAR[[#This Row],[Km. Línea (entre cabeceras) en Servicio]]+PA_MAR[[#This Row],[Km. Línea (entre cabeceras) en Servicio]]+KM_MAR[[#This Row],[Km. Línea (entre cabeceras) en Servicio]]+GC_VIL[[#This Row],[Km. Línea (entre cabeceras) en Servicio]]</f>
        <v>71.099000000000004</v>
      </c>
      <c r="BQ343" s="67">
        <f>+[1]!BS_InfraMR[[#This Row],[Total Líneas de Explotación ]]</f>
        <v>75.253</v>
      </c>
      <c r="BR343" s="36">
        <v>24</v>
      </c>
      <c r="BS343" s="6">
        <v>2240</v>
      </c>
      <c r="BT343" s="63">
        <f>+LINEA[[#This Row],[Recaudación Vta. Boletos $]]/LINEA[[#This Row],[Km. Línea (entre cabeceras) en Servicio]]</f>
        <v>64493.498924035499</v>
      </c>
      <c r="BU343" s="64">
        <f>+LINEA[[#This Row],[Recaudación/Km. Línea (PESOS)]]/CP343</f>
        <v>640.97058616492495</v>
      </c>
      <c r="BV343" s="63">
        <f>+LINEA[[#This Row],[Recaudación Vta. Boletos $]]/LINEA[[#This Row],[Trenes Corridos (TC)]]</f>
        <v>1180.8970589750195</v>
      </c>
      <c r="BW343" s="64">
        <f>+LINEA[[#This Row],[Recaudación/Trenes Corridos (PESOS)]]/CP343</f>
        <v>11.736381072814835</v>
      </c>
      <c r="BX343" s="63">
        <f>+LINEA[[#This Row],[Recaudación Vta. Boletos $]]/LINEA[[#This Row],[Coches Kilómetro (CK) (5+6+7)]]</f>
        <v>5.8007202541703968</v>
      </c>
      <c r="BY343" s="64">
        <f>+LINEA[[#This Row],[Recaudación/Coche Kilómetro (PESOS)]]/CP343</f>
        <v>5.765063337428402E-2</v>
      </c>
      <c r="BZ343" s="65">
        <f>+LINEA[[#This Row],[Recaudación Vta. Boletos $]]/LINEA[[#This Row],[PAX Kilómetro]]</f>
        <v>0.40898824955986551</v>
      </c>
      <c r="CA343" s="66">
        <f>+LINEA[[#This Row],[Recaudación/Pasajeros Kilómetro (PESOS)]]/CP343</f>
        <v>4.0647420659209342E-3</v>
      </c>
      <c r="CB343" s="63">
        <f>+LINEA[[#This Row],[Recaudación Vta. Boletos $]]/LINEA[[#This Row],[Personal]]</f>
        <v>2047.0639642857143</v>
      </c>
      <c r="CC343" s="64">
        <f>+LINEA[[#This Row],[Recaudación/Personal (PESOS)]]/CP343</f>
        <v>20.344807011491071</v>
      </c>
      <c r="CD343" s="36">
        <f>+LINEA[[#This Row],[Pasajeros Pagos (PAX)]]/LINEA[[#This Row],[Personal]]</f>
        <v>284.65937500000001</v>
      </c>
      <c r="CE343" s="67">
        <f>+LINEA[[#This Row],[Trenes Corridos (TC)]]/LINEA[[#This Row],[Personal]]</f>
        <v>1.7334821428571427</v>
      </c>
      <c r="CF343" s="36">
        <f>+LINEA[[#This Row],[Pasajeros Pagos (PAX)]]/LINEA[[#This Row],[Km. Línea (entre cabeceras) en Servicio]]</f>
        <v>8968.2977257064085</v>
      </c>
      <c r="CG343" s="36">
        <f>+LINEA[[#This Row],[Pasajeros Pagos (PAX)]]/LINEA[[#This Row],[Cantidad de Estaciones en Servicio]]</f>
        <v>26568.208333333332</v>
      </c>
      <c r="CH343" s="36">
        <f>+LINEA[[#This Row],[PAX Kilómetro]]/LINEA[[#This Row],[Km. Línea (entre cabeceras) en Servicio]]</f>
        <v>157690.34683377936</v>
      </c>
      <c r="CI343" s="36">
        <f>+LINEA[[#This Row],[Coches Kilómetro (CK) (5+6+7)]]/LINEA[[#This Row],[Km. Línea (entre cabeceras) en Servicio]]</f>
        <v>11118.188103911449</v>
      </c>
      <c r="CJ343" s="36">
        <f>+[1]!Sar_InfraMR[[#This Row],[Total Coches Eléctricos]]+[1]!Sar_InfraMR[[#This Row],[Total Coches Remolcados]]</f>
        <v>283</v>
      </c>
      <c r="CK343" s="36">
        <f>+LINEA[[#This Row],[Pasajeros Pagos (PAX)]]/LINEA[[#This Row],[Coches en Servicio]]</f>
        <v>2253.1342756183744</v>
      </c>
      <c r="CM343" s="2">
        <f t="shared" si="17"/>
        <v>217.98298827012746</v>
      </c>
      <c r="CN343" s="11">
        <v>1.0091682351357842</v>
      </c>
      <c r="CP343" s="10">
        <f>+[4]Hoja1!$C346</f>
        <v>100.6185</v>
      </c>
      <c r="CQ343" s="33">
        <f>+[4]Hoja1!$D346</f>
        <v>43907</v>
      </c>
      <c r="CU343" s="19"/>
      <c r="CW343" s="84"/>
      <c r="CX343" s="54"/>
      <c r="CY343" s="54"/>
      <c r="DF343" s="45">
        <f>+LINEA[[#This Row],[Trenes Kilómetro (TK) (1+2+3)]]/LINEA[[#This Row],[Trenes Corridos (TC)]]</f>
        <v>35.926011331444755</v>
      </c>
      <c r="EA343" s="2">
        <v>2021</v>
      </c>
      <c r="EB343" s="2" t="s">
        <v>2</v>
      </c>
    </row>
    <row r="344" spans="1:132" x14ac:dyDescent="0.2">
      <c r="A344" s="83" t="s">
        <v>227</v>
      </c>
      <c r="B344" s="2" t="s">
        <v>3</v>
      </c>
      <c r="C344" s="85">
        <v>44378</v>
      </c>
      <c r="D344" s="2" t="s">
        <v>252</v>
      </c>
      <c r="E344" s="2" t="s">
        <v>246</v>
      </c>
      <c r="F344" s="2" t="s">
        <v>247</v>
      </c>
      <c r="G344" s="2" t="s">
        <v>248</v>
      </c>
      <c r="H344" s="6">
        <f>+BA_GC[[#This Row],[TK Remolcados (1)]]+BA_MAR[[#This Row],[TK Remolcados (1)]]+PA_MAR[[#This Row],[TK Remolcados (1)]]+KM_MAR[[#This Row],[TK Remolcados (1)]]+GC_VIL[[#This Row],[TK Remolcados (1)]]</f>
        <v>50902.684000000001</v>
      </c>
      <c r="I344" s="6">
        <f>+BA_GC[[#This Row],[TK Coche Motor (2)]]+PA_MAR[[#This Row],[TK Coche Motor (2)]]+KM_MAR[[#This Row],[TK Coche Motor (2)]]+GC_VIL[[#This Row],[TK Coche Motor (2)]]</f>
        <v>98397.851999999999</v>
      </c>
      <c r="K344" s="81">
        <f>+LINEA[[#This Row],[TK Remolcados (1)]]+LINEA[[#This Row],[TK Coche Motor (2)]]+LINEA[[#This Row],[TK Eléctricos (3)]]</f>
        <v>149300.53599999999</v>
      </c>
      <c r="L344" s="35">
        <f>+LINEA[[#This Row],[Trenes Kilómetro (TK) (1+2+3)]]/K332-1</f>
        <v>0.13430974639272741</v>
      </c>
      <c r="M344" s="36">
        <f>+BA_GC[[#This Row],[CK Locomotoras (4)]]+BA_MAR[[#This Row],[CK Locomotoras (4)]]+PA_MAR[[#This Row],[CK Locomotoras (4)]]+KM_MAR[[#This Row],[CK Locomotoras (4)]]+GC_VIL[[#This Row],[CK Locomotoras (4)]]</f>
        <v>50902.684000000001</v>
      </c>
      <c r="N344" s="36">
        <f>+BA_GC[[#This Row],[CK Remolcados (5)]]+BA_MAR[[#This Row],[CK Remolcados (5)]]+PA_MAR[[#This Row],[CK Remolcados (5)]]+KM_MAR[[#This Row],[CK Remolcados (5)]]+GC_VIL[[#This Row],[CK Remolcados (5)]]</f>
        <v>254513.42</v>
      </c>
      <c r="O344" s="36">
        <f>+BA_GC[[#This Row],[CK Coche Motor (6)]]+BA_MAR[[#This Row],[CK Coche Motor (6)]]+PA_MAR[[#This Row],[CK Coche Motor (6)]]+KM_MAR[[#This Row],[CK Coche Motor (6)]]+GC_VIL[[#This Row],[CK Coche Motor (6)]]</f>
        <v>590387.11199999996</v>
      </c>
      <c r="Q344" s="81">
        <f t="shared" si="15"/>
        <v>844900.53200000001</v>
      </c>
      <c r="R344" s="35">
        <f>+LINEA[[#This Row],[Coches Kilómetro (CK) (5+6+7)]]/Q332-1</f>
        <v>0.14713137848719526</v>
      </c>
      <c r="S344" s="37">
        <f>+(BA_GC[[#This Row],[Velocidad Comercial Trenes Diésel]]*BA_GC[[#This Row],[Trenes Corridos (TC)]]+BA_MAR[[#This Row],[Velocidad Comercial Trenes Diésel]]*BA_MAR[[#This Row],[Trenes Corridos (TC)]])/(BA_GC[[#This Row],[Trenes Corridos (TC)]]+BA_MAR[[#This Row],[Trenes Corridos (TC)]])</f>
        <v>29.886464646464646</v>
      </c>
      <c r="T344" s="35">
        <f>+LINEA[[#This Row],[Velocidad Comercial Trenes Diésel]]/S332-1</f>
        <v>3.1977518913706149E-5</v>
      </c>
      <c r="U344" s="37"/>
      <c r="V344" s="35"/>
      <c r="W344" s="37">
        <f>+BA_MAR[[#This Row],[Form. Media Trenes Remolcados]]</f>
        <v>5</v>
      </c>
      <c r="X344" s="9">
        <f>+(BA_GC[[#This Row],[Form. Media Trenes Coche Motor]]*BA_GC[[#This Row],[Trenes Corridos (TC)]]+GC_VIL[[#This Row],[Form. Media Trenes Coche Motor]]*GC_VIL[[#This Row],[Trenes Corridos (TC)]])/(BA_GC[[#This Row],[Trenes Corridos (TC)]]+GC_VIL[[#This Row],[Trenes Corridos (TC)]])</f>
        <v>6</v>
      </c>
      <c r="Z344" s="36">
        <f>+BA_GC[[#This Row],[Asientos Ofrecidos Coches Remolcados]]+BA_MAR[[#This Row],[Asientos Ofrecidos Coches Remolcados]]+PA_MAR[[#This Row],[Asientos Ofrecidos Coches Remolcados]]+KM_MAR[[#This Row],[Asientos Ofrecidos Coches Remolcados]]+GC_VIL[[#This Row],[Asientos Ofrecidos Coches Remolcados]]</f>
        <v>534240</v>
      </c>
      <c r="AA344" s="6">
        <f>+BA_GC[[#This Row],[Asientos Ofrecidos Coches Motor]]+BA_MAR[[#This Row],[Asientos Prom. x C. Motor]]+PA_MAR[[#This Row],[Asientos Ofrecidos Coches Motor]]+KM_MAR[[#This Row],[Asientos Ofrecidos Coches Motor]]+GC_VIL[[#This Row],[Asientos Ofrecidos Coches Motor]]</f>
        <v>545496</v>
      </c>
      <c r="AC344" s="6">
        <f>+BA_MAR[[#This Row],[Asientos Prom. x C. Remolcados]]</f>
        <v>72</v>
      </c>
      <c r="AD344" s="6">
        <f>+BA_GC[[#This Row],[Asientos Prom. x C. Motor]]</f>
        <v>34</v>
      </c>
      <c r="AF344" s="6">
        <f>+'[2]BS TAB'!$H348</f>
        <v>4441</v>
      </c>
      <c r="AG344" s="6">
        <f>+LINEA[[#This Row],[Trenes Programados]]-LINEA[[#This Row],[Trenes Corridos (TC)]]</f>
        <v>283</v>
      </c>
      <c r="AH344" s="81">
        <f>+'[2]BS TAB'!$J348</f>
        <v>4158</v>
      </c>
      <c r="AI344" s="35">
        <f>IFERROR(+LINEA[[#This Row],[Trenes Corridos (TC)]]/AH332-1,0)</f>
        <v>-4.2376784891755004E-2</v>
      </c>
      <c r="AJ344" s="36">
        <f>+'[2]BS TAB'!$K348</f>
        <v>3732</v>
      </c>
      <c r="AK344" s="36">
        <f>+LINEA[[#This Row],[Trenes Corridos (TC)]]-LINEA[[#This Row],[Trenes Puntuales]]</f>
        <v>426</v>
      </c>
      <c r="AL344" s="111">
        <f>+LINEA[[#This Row],[Trenes Puntuales]]/LINEA[[#This Row],[Trenes Programados]]</f>
        <v>0.84035127223598294</v>
      </c>
      <c r="AM344" s="82">
        <v>0.95</v>
      </c>
      <c r="AN344" s="82" t="str">
        <f>+IF(LINEA[[#This Row],[Regularidad Absoluta]]&gt;=LINEA[[#This Row],[RA 95%]],LINEA[[#This Row],[Regularidad Absoluta]],"")</f>
        <v/>
      </c>
      <c r="AO344" s="82">
        <f>+LINEA[[#This Row],[Trenes Puntuales]]/LINEA[[#This Row],[Trenes Corridos (TC)]]</f>
        <v>0.89754689754689754</v>
      </c>
      <c r="AP344" s="82">
        <f>+LINEA[[#This Row],[Trenes Corridos (TC)]]/LINEA[[#This Row],[Trenes Programados]]</f>
        <v>0.93627561360054046</v>
      </c>
      <c r="AQ344" s="82">
        <f>+LINEA[[#This Row],[Regularidad Relativa]]/AO332-1</f>
        <v>-7.2549112530074011E-2</v>
      </c>
      <c r="AR344" s="81">
        <f>+'[3]DATOS BS#Bol por Estación'!$AP328</f>
        <v>765952</v>
      </c>
      <c r="AS344" s="15">
        <f>+LINEA[[#This Row],[Pasajeros Pagos (PAX)]]/AR332-1</f>
        <v>1.603640566310315</v>
      </c>
      <c r="AT344" s="6">
        <f>+LINEA[[#This Row],[Pasajeros Pagos (PAX)]]/LINEA[[#This Row],[Indice Dia Habil]]</f>
        <v>27502.764811490124</v>
      </c>
      <c r="AU344" s="15">
        <f>+LINEA[[#This Row],[PAX Día Habil]]/AT332-1</f>
        <v>1.4849108169669005</v>
      </c>
      <c r="AV344" s="6">
        <f>+LINEA[[#This Row],[Pasajeros Pagos (PAX)]]/LINEA[[#This Row],[Trenes Corridos (TC)]]</f>
        <v>184.2116402116402</v>
      </c>
      <c r="AW344" s="6">
        <f>+LINEA[[#This Row],[PAX x Tren]]/LINEA[[#This Row],[Form. Media Trenes Remolcados]]</f>
        <v>36.842328042328042</v>
      </c>
      <c r="AX344" s="15">
        <f>+LINEA[[#This Row],[PAX x Coche]]/AW332-1</f>
        <v>1.7188569838670964</v>
      </c>
      <c r="AY344" s="141">
        <f>+(BA_GC[[#This Row],[Capacidad x Coche (4xm2)]]*BA_GC[[#This Row],[Coches Kilómetro (CK) (5+6+7)]]+BA_MAR[[#This Row],[Capacidad x Coche (4xm2)]]*BA_MAR[[#This Row],[Coches Kilómetro (CK) (5+6+7)]])/(BA_MAR[[#This Row],[Coches Kilómetro (CK) (5+6+7)]]+BA_GC[[#This Row],[Coches Kilómetro (CK) (5+6+7)]])</f>
        <v>140.86914729034638</v>
      </c>
      <c r="AZ344" s="9">
        <f>+LINEA[[#This Row],[PAX Kilómetro]]/LINEA[[#This Row],[Coches Kilómetro (CK) (5+6+7)]]</f>
        <v>15.950434532540925</v>
      </c>
      <c r="BA344" s="15">
        <f>+LINEA[[#This Row],[Ocupación Media (PaxKm/CocheKm)]]/AZ332-1</f>
        <v>1.2982725364218846</v>
      </c>
      <c r="BB344" s="15">
        <f>+LINEA[[#This Row],[Ocupación Media (PaxKm/CocheKm)]]/LINEA[[#This Row],[Capacidad x Coche (4xm2)]]</f>
        <v>0.11322872920970675</v>
      </c>
      <c r="BC344" s="15">
        <f>+LINEA[[#This Row],[% de Ocupación Media PAX]]/BB332-1</f>
        <v>1.3530197920874945</v>
      </c>
      <c r="BD344" s="78">
        <f>+LINEA[[#This Row],[Pasajeros Pagos (PAX)]]*LINEA[[#This Row],[PAX Recorrido Medio]]</f>
        <v>13476530.622174999</v>
      </c>
      <c r="BE344" s="37">
        <f>+(BA_GC[[#This Row],[PAX Recorrido Medio]]*BA_GC[[#This Row],[Pasajeros Pagos (PAX)]]+BA_MAR[[#This Row],[PAX Recorrido Medio]]*BA_MAR[[#This Row],[Pasajeros Pagos (PAX)]])/(BA_MAR[[#This Row],[Pasajeros Pagos (PAX)]]+BA_GC[[#This Row],[Pasajeros Pagos (PAX)]])</f>
        <v>17.594484539729642</v>
      </c>
      <c r="BF344" s="35">
        <f>+LINEA[[#This Row],[PAX Recorrido Medio]]/BE332-1</f>
        <v>1.259005446402206E-2</v>
      </c>
      <c r="BG344" s="36">
        <f>+BA_GC[[#This Row],[PAX Desestacionalizados]]+BA_MAR[[#This Row],[PAX Desestacionalizados]]+PA_MAR[[#This Row],[PAX Desestacionalizados]]+KM_MAR[[#This Row],[PAX Desestacionalizados]]+GC_VIL[[#This Row],[PAX Desestacionalizados]]</f>
        <v>764761.40591122536</v>
      </c>
      <c r="BH344" s="114">
        <f t="shared" si="18"/>
        <v>0</v>
      </c>
      <c r="BI344" s="81">
        <f>+LINEA[[#This Row],[Pasajeros Pagos (PAX)]]</f>
        <v>765952</v>
      </c>
      <c r="BJ344" s="35">
        <f>+(LINEA[[#This Row],[Variación % TC]]*0.2)-(LINEA[[#This Row],[Vaciación % PAX Recorrido Medio]]*0.1)-(LINEA[[#This Row],[Variación % Ocupación PAX]]*0.5)+(LINEA[[#This Row],[Variación % RA]]*0.1)+(LINEA[[#This Row],[Variación % Velocidad Comercial TE]]*0.1)</f>
        <v>-0.69349916972150782</v>
      </c>
      <c r="BK344" s="121">
        <f>+'[3]DATOS BS#Bol por Estación'!$BI328</f>
        <v>5569177.1099999994</v>
      </c>
      <c r="BL344" s="10">
        <f>+LINEA[[#This Row],[Recaudación Vta. Boletos $]]/LINEA[[#This Row],[Pasajeros Pagos (PAX)]]</f>
        <v>7.2709218201662758</v>
      </c>
      <c r="BM344" s="15">
        <f>+(LINEA[[#This Row],[Tarifa Media $]]*44)/CQ344</f>
        <v>6.8589896104952327E-3</v>
      </c>
      <c r="BN344" s="46">
        <f>+LINEA[[#This Row],[Tarifa Media $]]/CP344</f>
        <v>7.1550709991598779E-2</v>
      </c>
      <c r="BO344" s="73">
        <v>27.85</v>
      </c>
      <c r="BP344" s="67">
        <f>+BA_GC[[#This Row],[Km. Línea (entre cabeceras) en Servicio]]+BA_MAR[[#This Row],[Km. Línea (entre cabeceras) en Servicio]]+PA_MAR[[#This Row],[Km. Línea (entre cabeceras) en Servicio]]+KM_MAR[[#This Row],[Km. Línea (entre cabeceras) en Servicio]]+GC_VIL[[#This Row],[Km. Línea (entre cabeceras) en Servicio]]</f>
        <v>71.099000000000004</v>
      </c>
      <c r="BQ344" s="67">
        <f>+[1]!BS_InfraMR[[#This Row],[Total Líneas de Explotación ]]</f>
        <v>75.253</v>
      </c>
      <c r="BR344" s="36">
        <v>24</v>
      </c>
      <c r="BS344" s="6">
        <v>2240</v>
      </c>
      <c r="BT344" s="63">
        <f>+LINEA[[#This Row],[Recaudación Vta. Boletos $]]/LINEA[[#This Row],[Km. Línea (entre cabeceras) en Servicio]]</f>
        <v>78329.893669390556</v>
      </c>
      <c r="BU344" s="64">
        <f>+LINEA[[#This Row],[Recaudación/Km. Línea (PESOS)]]/CP344</f>
        <v>770.81828745109033</v>
      </c>
      <c r="BV344" s="63">
        <f>+LINEA[[#This Row],[Recaudación Vta. Boletos $]]/LINEA[[#This Row],[Trenes Corridos (TC)]]</f>
        <v>1339.3884343434343</v>
      </c>
      <c r="BW344" s="64">
        <f>+LINEA[[#This Row],[Recaudación/Trenes Corridos (PESOS)]]/CP344</f>
        <v>13.180473645859806</v>
      </c>
      <c r="BX344" s="63">
        <f>+LINEA[[#This Row],[Recaudación Vta. Boletos $]]/LINEA[[#This Row],[Coches Kilómetro (CK) (5+6+7)]]</f>
        <v>6.5915180533937683</v>
      </c>
      <c r="BY344" s="64">
        <f>+LINEA[[#This Row],[Recaudación/Coche Kilómetro (PESOS)]]/CP344</f>
        <v>6.4864924738247259E-2</v>
      </c>
      <c r="BZ344" s="65">
        <f>+LINEA[[#This Row],[Recaudación Vta. Boletos $]]/LINEA[[#This Row],[PAX Kilómetro]]</f>
        <v>0.41325006161720729</v>
      </c>
      <c r="CA344" s="66">
        <f>+LINEA[[#This Row],[Recaudación/Pasajeros Kilómetro (PESOS)]]/CP344</f>
        <v>4.0666556516635657E-3</v>
      </c>
      <c r="CB344" s="63">
        <f>+LINEA[[#This Row],[Recaudación Vta. Boletos $]]/LINEA[[#This Row],[Personal]]</f>
        <v>2486.2397812499999</v>
      </c>
      <c r="CC344" s="64">
        <f>+LINEA[[#This Row],[Recaudación/Personal (PESOS)]]/CP344</f>
        <v>24.466254205127264</v>
      </c>
      <c r="CD344" s="36">
        <f>+LINEA[[#This Row],[Pasajeros Pagos (PAX)]]/LINEA[[#This Row],[Personal]]</f>
        <v>341.94285714285712</v>
      </c>
      <c r="CE344" s="67">
        <f>+LINEA[[#This Row],[Trenes Corridos (TC)]]/LINEA[[#This Row],[Personal]]</f>
        <v>1.85625</v>
      </c>
      <c r="CF344" s="36">
        <f>+LINEA[[#This Row],[Pasajeros Pagos (PAX)]]/LINEA[[#This Row],[Km. Línea (entre cabeceras) en Servicio]]</f>
        <v>10773.034782486391</v>
      </c>
      <c r="CG344" s="36">
        <f>+LINEA[[#This Row],[Pasajeros Pagos (PAX)]]/LINEA[[#This Row],[Cantidad de Estaciones en Servicio]]</f>
        <v>31914.666666666668</v>
      </c>
      <c r="CH344" s="36">
        <f>+LINEA[[#This Row],[PAX Kilómetro]]/LINEA[[#This Row],[Km. Línea (entre cabeceras) en Servicio]]</f>
        <v>189545.99392642651</v>
      </c>
      <c r="CI344" s="36">
        <f>+LINEA[[#This Row],[Coches Kilómetro (CK) (5+6+7)]]/LINEA[[#This Row],[Km. Línea (entre cabeceras) en Servicio]]</f>
        <v>11883.437629221226</v>
      </c>
      <c r="CJ344" s="36">
        <f>+[1]!Sar_InfraMR[[#This Row],[Total Coches Eléctricos]]+[1]!Sar_InfraMR[[#This Row],[Total Coches Remolcados]]</f>
        <v>283</v>
      </c>
      <c r="CK344" s="36">
        <f>+LINEA[[#This Row],[Pasajeros Pagos (PAX)]]/LINEA[[#This Row],[Coches en Servicio]]</f>
        <v>2706.5441696113076</v>
      </c>
      <c r="CL344" s="2" t="s">
        <v>293</v>
      </c>
      <c r="CM344" s="2">
        <f t="shared" si="17"/>
        <v>225.27960586838773</v>
      </c>
      <c r="CN344" s="11">
        <v>0.97600179150732846</v>
      </c>
      <c r="CP344" s="10">
        <f>+[4]Hoja1!$C347</f>
        <v>101.61914285714286</v>
      </c>
      <c r="CQ344" s="33">
        <f>+[4]Hoja1!$D347</f>
        <v>46642.520000000004</v>
      </c>
      <c r="CU344" s="19"/>
      <c r="CW344" s="84"/>
      <c r="CX344" s="54"/>
      <c r="CY344" s="54"/>
      <c r="DF344" s="45">
        <f>+LINEA[[#This Row],[Trenes Kilómetro (TK) (1+2+3)]]/LINEA[[#This Row],[Trenes Corridos (TC)]]</f>
        <v>35.906814814814815</v>
      </c>
      <c r="EA344" s="2">
        <v>2021</v>
      </c>
      <c r="EB344" s="2" t="s">
        <v>3</v>
      </c>
    </row>
    <row r="345" spans="1:132" x14ac:dyDescent="0.2">
      <c r="A345" s="83" t="s">
        <v>227</v>
      </c>
      <c r="B345" s="2" t="s">
        <v>4</v>
      </c>
      <c r="C345" s="85">
        <v>44409</v>
      </c>
      <c r="D345" s="2" t="s">
        <v>252</v>
      </c>
      <c r="E345" s="2" t="s">
        <v>246</v>
      </c>
      <c r="F345" s="2" t="s">
        <v>247</v>
      </c>
      <c r="G345" s="2" t="s">
        <v>248</v>
      </c>
      <c r="H345" s="6">
        <f>+BA_GC[[#This Row],[TK Remolcados (1)]]+BA_MAR[[#This Row],[TK Remolcados (1)]]+PA_MAR[[#This Row],[TK Remolcados (1)]]+KM_MAR[[#This Row],[TK Remolcados (1)]]+GC_VIL[[#This Row],[TK Remolcados (1)]]</f>
        <v>51760.209000000003</v>
      </c>
      <c r="I345" s="6">
        <f>+BA_GC[[#This Row],[TK Coche Motor (2)]]+PA_MAR[[#This Row],[TK Coche Motor (2)]]+KM_MAR[[#This Row],[TK Coche Motor (2)]]+GC_VIL[[#This Row],[TK Coche Motor (2)]]</f>
        <v>123477.158</v>
      </c>
      <c r="K345" s="81">
        <f>+LINEA[[#This Row],[TK Remolcados (1)]]+LINEA[[#This Row],[TK Coche Motor (2)]]+LINEA[[#This Row],[TK Eléctricos (3)]]</f>
        <v>175237.367</v>
      </c>
      <c r="L345" s="35">
        <f>+LINEA[[#This Row],[Trenes Kilómetro (TK) (1+2+3)]]/K333-1</f>
        <v>0.34747308590836679</v>
      </c>
      <c r="M345" s="36">
        <f>+BA_GC[[#This Row],[CK Locomotoras (4)]]+BA_MAR[[#This Row],[CK Locomotoras (4)]]+PA_MAR[[#This Row],[CK Locomotoras (4)]]+KM_MAR[[#This Row],[CK Locomotoras (4)]]+GC_VIL[[#This Row],[CK Locomotoras (4)]]</f>
        <v>51760.209000000003</v>
      </c>
      <c r="N345" s="36">
        <f>+BA_GC[[#This Row],[CK Remolcados (5)]]+BA_MAR[[#This Row],[CK Remolcados (5)]]+PA_MAR[[#This Row],[CK Remolcados (5)]]+KM_MAR[[#This Row],[CK Remolcados (5)]]+GC_VIL[[#This Row],[CK Remolcados (5)]]</f>
        <v>258801.04500000001</v>
      </c>
      <c r="O345" s="36">
        <f>+BA_GC[[#This Row],[CK Coche Motor (6)]]+BA_MAR[[#This Row],[CK Coche Motor (6)]]+PA_MAR[[#This Row],[CK Coche Motor (6)]]+KM_MAR[[#This Row],[CK Coche Motor (6)]]+GC_VIL[[#This Row],[CK Coche Motor (6)]]</f>
        <v>740862.94799999997</v>
      </c>
      <c r="Q345" s="81">
        <f t="shared" si="15"/>
        <v>999663.99300000002</v>
      </c>
      <c r="R345" s="35">
        <f>+LINEA[[#This Row],[Coches Kilómetro (CK) (5+6+7)]]/Q333-1</f>
        <v>0.37487882541371786</v>
      </c>
      <c r="S345" s="37">
        <f>+(BA_GC[[#This Row],[Velocidad Comercial Trenes Diésel]]*BA_GC[[#This Row],[Trenes Corridos (TC)]]+BA_MAR[[#This Row],[Velocidad Comercial Trenes Diésel]]*BA_MAR[[#This Row],[Trenes Corridos (TC)]])/(BA_GC[[#This Row],[Trenes Corridos (TC)]]+BA_MAR[[#This Row],[Trenes Corridos (TC)]])</f>
        <v>29.887504725897919</v>
      </c>
      <c r="T345" s="35">
        <f>+LINEA[[#This Row],[Velocidad Comercial Trenes Diésel]]/S333-1</f>
        <v>5.5429965331077469E-4</v>
      </c>
      <c r="U345" s="37"/>
      <c r="V345" s="35"/>
      <c r="W345" s="37">
        <f>+BA_MAR[[#This Row],[Form. Media Trenes Remolcados]]</f>
        <v>5</v>
      </c>
      <c r="X345" s="9">
        <f>+(BA_GC[[#This Row],[Form. Media Trenes Coche Motor]]*BA_GC[[#This Row],[Trenes Corridos (TC)]]+GC_VIL[[#This Row],[Form. Media Trenes Coche Motor]]*GC_VIL[[#This Row],[Trenes Corridos (TC)]])/(BA_GC[[#This Row],[Trenes Corridos (TC)]]+GC_VIL[[#This Row],[Trenes Corridos (TC)]])</f>
        <v>6</v>
      </c>
      <c r="Z345" s="36">
        <f>+BA_GC[[#This Row],[Asientos Ofrecidos Coches Remolcados]]+BA_MAR[[#This Row],[Asientos Ofrecidos Coches Remolcados]]+PA_MAR[[#This Row],[Asientos Ofrecidos Coches Remolcados]]+KM_MAR[[#This Row],[Asientos Ofrecidos Coches Remolcados]]+GC_VIL[[#This Row],[Asientos Ofrecidos Coches Remolcados]]</f>
        <v>543240</v>
      </c>
      <c r="AA345" s="6">
        <f>+BA_GC[[#This Row],[Asientos Ofrecidos Coches Motor]]+BA_MAR[[#This Row],[Asientos Prom. x C. Motor]]+PA_MAR[[#This Row],[Asientos Ofrecidos Coches Motor]]+KM_MAR[[#This Row],[Asientos Ofrecidos Coches Motor]]+GC_VIL[[#This Row],[Asientos Ofrecidos Coches Motor]]</f>
        <v>555492</v>
      </c>
      <c r="AC345" s="6">
        <f>+BA_MAR[[#This Row],[Asientos Prom. x C. Remolcados]]</f>
        <v>72</v>
      </c>
      <c r="AD345" s="6">
        <f>+BA_GC[[#This Row],[Asientos Prom. x C. Motor]]</f>
        <v>34</v>
      </c>
      <c r="AF345" s="6">
        <f>+'[2]BS TAB'!$H349</f>
        <v>4432</v>
      </c>
      <c r="AG345" s="6">
        <f>+LINEA[[#This Row],[Trenes Programados]]-LINEA[[#This Row],[Trenes Corridos (TC)]]</f>
        <v>200</v>
      </c>
      <c r="AH345" s="81">
        <f>+'[2]BS TAB'!$J349</f>
        <v>4232</v>
      </c>
      <c r="AI345" s="35">
        <f>IFERROR(+LINEA[[#This Row],[Trenes Corridos (TC)]]/AH333-1,0)</f>
        <v>-1.2599160055996261E-2</v>
      </c>
      <c r="AJ345" s="36">
        <f>+'[2]BS TAB'!$K349</f>
        <v>3664</v>
      </c>
      <c r="AK345" s="36">
        <f>+LINEA[[#This Row],[Trenes Corridos (TC)]]-LINEA[[#This Row],[Trenes Puntuales]]</f>
        <v>568</v>
      </c>
      <c r="AL345" s="111">
        <f>+LINEA[[#This Row],[Trenes Puntuales]]/LINEA[[#This Row],[Trenes Programados]]</f>
        <v>0.8267148014440433</v>
      </c>
      <c r="AM345" s="82">
        <v>0.95</v>
      </c>
      <c r="AN345" s="82" t="str">
        <f>+IF(LINEA[[#This Row],[Regularidad Absoluta]]&gt;=LINEA[[#This Row],[RA 95%]],LINEA[[#This Row],[Regularidad Absoluta]],"")</f>
        <v/>
      </c>
      <c r="AO345" s="82">
        <f>+LINEA[[#This Row],[Trenes Puntuales]]/LINEA[[#This Row],[Trenes Corridos (TC)]]</f>
        <v>0.86578449905482047</v>
      </c>
      <c r="AP345" s="82">
        <f>+LINEA[[#This Row],[Trenes Corridos (TC)]]/LINEA[[#This Row],[Trenes Programados]]</f>
        <v>0.95487364620938631</v>
      </c>
      <c r="AQ345" s="82">
        <f>+LINEA[[#This Row],[Regularidad Relativa]]/AO333-1</f>
        <v>-0.10799222044496137</v>
      </c>
      <c r="AR345" s="81">
        <f>+'[3]DATOS BS#Bol por Estación'!$AP329</f>
        <v>873321</v>
      </c>
      <c r="AS345" s="15">
        <f>+LINEA[[#This Row],[Pasajeros Pagos (PAX)]]/AR333-1</f>
        <v>1.5584251986957707</v>
      </c>
      <c r="AT345" s="6">
        <f>+LINEA[[#This Row],[Pasajeros Pagos (PAX)]]/LINEA[[#This Row],[Indice Dia Habil]]</f>
        <v>31665.010877447425</v>
      </c>
      <c r="AU345" s="15">
        <f>+LINEA[[#This Row],[PAX Día Habil]]/AT333-1</f>
        <v>1.5417277173409762</v>
      </c>
      <c r="AV345" s="6">
        <f>+LINEA[[#This Row],[Pasajeros Pagos (PAX)]]/LINEA[[#This Row],[Trenes Corridos (TC)]]</f>
        <v>206.36129489603024</v>
      </c>
      <c r="AW345" s="6">
        <f>+LINEA[[#This Row],[PAX x Tren]]/LINEA[[#This Row],[Form. Media Trenes Remolcados]]</f>
        <v>41.27225897920605</v>
      </c>
      <c r="AX345" s="15">
        <f>+LINEA[[#This Row],[PAX x Coche]]/AW333-1</f>
        <v>1.5910705107774272</v>
      </c>
      <c r="AY345" s="141">
        <f>+(BA_GC[[#This Row],[Capacidad x Coche (4xm2)]]*BA_GC[[#This Row],[Coches Kilómetro (CK) (5+6+7)]]+BA_MAR[[#This Row],[Capacidad x Coche (4xm2)]]*BA_MAR[[#This Row],[Coches Kilómetro (CK) (5+6+7)]])/(BA_MAR[[#This Row],[Coches Kilómetro (CK) (5+6+7)]]+BA_GC[[#This Row],[Coches Kilómetro (CK) (5+6+7)]])</f>
        <v>138.49772985871664</v>
      </c>
      <c r="AZ345" s="9">
        <f>+LINEA[[#This Row],[PAX Kilómetro]]/LINEA[[#This Row],[Coches Kilómetro (CK) (5+6+7)]]</f>
        <v>15.363500659295463</v>
      </c>
      <c r="BA345" s="15">
        <f>+LINEA[[#This Row],[Ocupación Media (PaxKm/CocheKm)]]/AZ333-1</f>
        <v>0.86198840630796103</v>
      </c>
      <c r="BB345" s="15">
        <f>+LINEA[[#This Row],[Ocupación Media (PaxKm/CocheKm)]]/LINEA[[#This Row],[Capacidad x Coche (4xm2)]]</f>
        <v>0.11092962083182138</v>
      </c>
      <c r="BC345" s="15">
        <f>+LINEA[[#This Row],[% de Ocupación Media PAX]]/BB333-1</f>
        <v>0.94251469708360336</v>
      </c>
      <c r="BD345" s="78">
        <f>+LINEA[[#This Row],[Pasajeros Pagos (PAX)]]*LINEA[[#This Row],[PAX Recorrido Medio]]</f>
        <v>15358338.415529436</v>
      </c>
      <c r="BE345" s="37">
        <f>+(BA_GC[[#This Row],[PAX Recorrido Medio]]*BA_GC[[#This Row],[Pasajeros Pagos (PAX)]]+BA_MAR[[#This Row],[PAX Recorrido Medio]]*BA_MAR[[#This Row],[Pasajeros Pagos (PAX)]])/(BA_MAR[[#This Row],[Pasajeros Pagos (PAX)]]+BA_GC[[#This Row],[Pasajeros Pagos (PAX)]])</f>
        <v>17.586132035676957</v>
      </c>
      <c r="BF345" s="35">
        <f>+LINEA[[#This Row],[PAX Recorrido Medio]]/BE333-1</f>
        <v>6.1883157799047517E-4</v>
      </c>
      <c r="BG345" s="36">
        <f>+BA_GC[[#This Row],[PAX Desestacionalizados]]+BA_MAR[[#This Row],[PAX Desestacionalizados]]+PA_MAR[[#This Row],[PAX Desestacionalizados]]+KM_MAR[[#This Row],[PAX Desestacionalizados]]+GC_VIL[[#This Row],[PAX Desestacionalizados]]</f>
        <v>868222.52418550174</v>
      </c>
      <c r="BH345" s="114">
        <f t="shared" si="18"/>
        <v>0</v>
      </c>
      <c r="BI345" s="81">
        <f>+LINEA[[#This Row],[Pasajeros Pagos (PAX)]]</f>
        <v>873321</v>
      </c>
      <c r="BJ345" s="35">
        <f>+(LINEA[[#This Row],[Variación % TC]]*0.2)-(LINEA[[#This Row],[Vaciación % PAX Recorrido Medio]]*0.1)-(LINEA[[#This Row],[Variación % Ocupación PAX]]*0.5)+(LINEA[[#This Row],[Variación % RA]]*0.1)+(LINEA[[#This Row],[Variación % Velocidad Comercial TE]]*0.1)</f>
        <v>-0.48463828575529611</v>
      </c>
      <c r="BK345" s="121">
        <f>+'[3]DATOS BS#Bol por Estación'!$BI329</f>
        <v>6382733.6700000018</v>
      </c>
      <c r="BL345" s="10">
        <f>+LINEA[[#This Row],[Recaudación Vta. Boletos $]]/LINEA[[#This Row],[Pasajeros Pagos (PAX)]]</f>
        <v>7.308576880665874</v>
      </c>
      <c r="BM345" s="15">
        <f>+(LINEA[[#This Row],[Tarifa Media $]]*44)/CQ345</f>
        <v>6.6937003235011984E-3</v>
      </c>
      <c r="BN345" s="46">
        <f>+LINEA[[#This Row],[Tarifa Media $]]/CP345</f>
        <v>7.1255718371121574E-2</v>
      </c>
      <c r="BO345" s="73">
        <v>27.580000000000002</v>
      </c>
      <c r="BP345" s="67">
        <f>+BA_GC[[#This Row],[Km. Línea (entre cabeceras) en Servicio]]+BA_MAR[[#This Row],[Km. Línea (entre cabeceras) en Servicio]]+PA_MAR[[#This Row],[Km. Línea (entre cabeceras) en Servicio]]+KM_MAR[[#This Row],[Km. Línea (entre cabeceras) en Servicio]]+GC_VIL[[#This Row],[Km. Línea (entre cabeceras) en Servicio]]</f>
        <v>79.646999999999991</v>
      </c>
      <c r="BQ345" s="67">
        <f>+[1]!BS_InfraMR[[#This Row],[Total Líneas de Explotación ]]</f>
        <v>83.85</v>
      </c>
      <c r="BR345" s="36">
        <v>25</v>
      </c>
      <c r="BS345" s="6">
        <v>2240</v>
      </c>
      <c r="BT345" s="63">
        <f>+LINEA[[#This Row],[Recaudación Vta. Boletos $]]/LINEA[[#This Row],[Km. Línea (entre cabeceras) en Servicio]]</f>
        <v>80137.778824061199</v>
      </c>
      <c r="BU345" s="64">
        <f>+LINEA[[#This Row],[Recaudación/Km. Línea (PESOS)]]/CP345</f>
        <v>781.31147718791999</v>
      </c>
      <c r="BV345" s="63">
        <f>+LINEA[[#This Row],[Recaudación Vta. Boletos $]]/LINEA[[#This Row],[Trenes Corridos (TC)]]</f>
        <v>1508.2073889413994</v>
      </c>
      <c r="BW345" s="64">
        <f>+LINEA[[#This Row],[Recaudación/Trenes Corridos (PESOS)]]/CP345</f>
        <v>14.704422311811499</v>
      </c>
      <c r="BX345" s="63">
        <f>+LINEA[[#This Row],[Recaudación Vta. Boletos $]]/LINEA[[#This Row],[Coches Kilómetro (CK) (5+6+7)]]</f>
        <v>6.3848790340495958</v>
      </c>
      <c r="BY345" s="64">
        <f>+LINEA[[#This Row],[Recaudación/Coche Kilómetro (PESOS)]]/CP345</f>
        <v>6.2250031669977592E-2</v>
      </c>
      <c r="BZ345" s="65">
        <f>+LINEA[[#This Row],[Recaudación Vta. Boletos $]]/LINEA[[#This Row],[PAX Kilómetro]]</f>
        <v>0.41558751326550808</v>
      </c>
      <c r="CA345" s="66">
        <f>+LINEA[[#This Row],[Recaudación/Pasajeros Kilómetro (PESOS)]]/CP345</f>
        <v>4.0518129982514183E-3</v>
      </c>
      <c r="CB345" s="63">
        <f>+LINEA[[#This Row],[Recaudación Vta. Boletos $]]/LINEA[[#This Row],[Personal]]</f>
        <v>2849.4346741071436</v>
      </c>
      <c r="CC345" s="64">
        <f>+LINEA[[#This Row],[Recaudación/Personal (PESOS)]]/CP345</f>
        <v>27.780855010529578</v>
      </c>
      <c r="CD345" s="36">
        <f>+LINEA[[#This Row],[Pasajeros Pagos (PAX)]]/LINEA[[#This Row],[Personal]]</f>
        <v>389.87544642857142</v>
      </c>
      <c r="CE345" s="67">
        <f>+LINEA[[#This Row],[Trenes Corridos (TC)]]/LINEA[[#This Row],[Personal]]</f>
        <v>1.8892857142857142</v>
      </c>
      <c r="CF345" s="36">
        <f>+LINEA[[#This Row],[Pasajeros Pagos (PAX)]]/LINEA[[#This Row],[Km. Línea (entre cabeceras) en Servicio]]</f>
        <v>10964.895099627105</v>
      </c>
      <c r="CG345" s="36">
        <f>+LINEA[[#This Row],[Pasajeros Pagos (PAX)]]/LINEA[[#This Row],[Cantidad de Estaciones en Servicio]]</f>
        <v>34932.839999999997</v>
      </c>
      <c r="CH345" s="36">
        <f>+LINEA[[#This Row],[PAX Kilómetro]]/LINEA[[#This Row],[Km. Línea (entre cabeceras) en Servicio]]</f>
        <v>192830.09297938953</v>
      </c>
      <c r="CI345" s="36">
        <f>+LINEA[[#This Row],[Coches Kilómetro (CK) (5+6+7)]]/LINEA[[#This Row],[Km. Línea (entre cabeceras) en Servicio]]</f>
        <v>12551.18200308863</v>
      </c>
      <c r="CJ345" s="36">
        <f>+[1]!Sar_InfraMR[[#This Row],[Total Coches Eléctricos]]+[1]!Sar_InfraMR[[#This Row],[Total Coches Remolcados]]</f>
        <v>283</v>
      </c>
      <c r="CK345" s="36">
        <f>+LINEA[[#This Row],[Pasajeros Pagos (PAX)]]/LINEA[[#This Row],[Coches en Servicio]]</f>
        <v>3085.9399293286219</v>
      </c>
      <c r="CL345" s="2" t="s">
        <v>294</v>
      </c>
      <c r="CM345" s="2">
        <f t="shared" si="17"/>
        <v>228.59555022831216</v>
      </c>
      <c r="CN345" s="11">
        <v>0.96092931714403562</v>
      </c>
      <c r="CP345" s="10">
        <f>+[4]Hoja1!$C348</f>
        <v>102.56828571428571</v>
      </c>
      <c r="CQ345" s="33">
        <f>+[4]Hoja1!$D348</f>
        <v>48041.795600000005</v>
      </c>
      <c r="CU345" s="19"/>
      <c r="CW345" s="84"/>
      <c r="CX345" s="54"/>
      <c r="CY345" s="54"/>
      <c r="DF345" s="45">
        <f>+LINEA[[#This Row],[Trenes Kilómetro (TK) (1+2+3)]]/LINEA[[#This Row],[Trenes Corridos (TC)]]</f>
        <v>41.407695415879019</v>
      </c>
      <c r="EA345" s="2">
        <v>2021</v>
      </c>
      <c r="EB345" s="2" t="s">
        <v>4</v>
      </c>
    </row>
    <row r="346" spans="1:132" x14ac:dyDescent="0.2">
      <c r="A346" s="83" t="s">
        <v>227</v>
      </c>
      <c r="B346" s="2" t="s">
        <v>11</v>
      </c>
      <c r="C346" s="85">
        <v>44440</v>
      </c>
      <c r="D346" s="2" t="s">
        <v>252</v>
      </c>
      <c r="E346" s="2" t="s">
        <v>246</v>
      </c>
      <c r="F346" s="2" t="s">
        <v>247</v>
      </c>
      <c r="G346" s="2" t="s">
        <v>248</v>
      </c>
      <c r="H346" s="6">
        <f>+BA_GC[[#This Row],[TK Remolcados (1)]]+BA_MAR[[#This Row],[TK Remolcados (1)]]+PA_MAR[[#This Row],[TK Remolcados (1)]]+KM_MAR[[#This Row],[TK Remolcados (1)]]+GC_VIL[[#This Row],[TK Remolcados (1)]]</f>
        <v>51485.800999999999</v>
      </c>
      <c r="I346" s="6">
        <f>+BA_GC[[#This Row],[TK Coche Motor (2)]]+PA_MAR[[#This Row],[TK Coche Motor (2)]]+KM_MAR[[#This Row],[TK Coche Motor (2)]]+GC_VIL[[#This Row],[TK Coche Motor (2)]]</f>
        <v>123522.50399999999</v>
      </c>
      <c r="K346" s="81">
        <f>+LINEA[[#This Row],[TK Remolcados (1)]]+LINEA[[#This Row],[TK Coche Motor (2)]]+LINEA[[#This Row],[TK Eléctricos (3)]]</f>
        <v>175008.30499999999</v>
      </c>
      <c r="L346" s="35">
        <f>+LINEA[[#This Row],[Trenes Kilómetro (TK) (1+2+3)]]/K334-1</f>
        <v>0.40269089711154993</v>
      </c>
      <c r="M346" s="36">
        <f>+BA_GC[[#This Row],[CK Locomotoras (4)]]+BA_MAR[[#This Row],[CK Locomotoras (4)]]+PA_MAR[[#This Row],[CK Locomotoras (4)]]+KM_MAR[[#This Row],[CK Locomotoras (4)]]+GC_VIL[[#This Row],[CK Locomotoras (4)]]</f>
        <v>51485.800999999999</v>
      </c>
      <c r="N346" s="36">
        <f>+BA_GC[[#This Row],[CK Remolcados (5)]]+BA_MAR[[#This Row],[CK Remolcados (5)]]+PA_MAR[[#This Row],[CK Remolcados (5)]]+KM_MAR[[#This Row],[CK Remolcados (5)]]+GC_VIL[[#This Row],[CK Remolcados (5)]]</f>
        <v>257429.005</v>
      </c>
      <c r="O346" s="36">
        <f>+BA_GC[[#This Row],[CK Coche Motor (6)]]+BA_MAR[[#This Row],[CK Coche Motor (6)]]+PA_MAR[[#This Row],[CK Coche Motor (6)]]+KM_MAR[[#This Row],[CK Coche Motor (6)]]+GC_VIL[[#This Row],[CK Coche Motor (6)]]</f>
        <v>741135.02399999998</v>
      </c>
      <c r="Q346" s="81">
        <f t="shared" si="15"/>
        <v>998564.02899999998</v>
      </c>
      <c r="R346" s="35">
        <f>+LINEA[[#This Row],[Coches Kilómetro (CK) (5+6+7)]]/Q334-1</f>
        <v>0.4311644665781138</v>
      </c>
      <c r="S346" s="37">
        <f>+(BA_GC[[#This Row],[Velocidad Comercial Trenes Diésel]]*BA_GC[[#This Row],[Trenes Corridos (TC)]]+BA_MAR[[#This Row],[Velocidad Comercial Trenes Diésel]]*BA_MAR[[#This Row],[Trenes Corridos (TC)]])/(BA_GC[[#This Row],[Trenes Corridos (TC)]]+BA_MAR[[#This Row],[Trenes Corridos (TC)]])</f>
        <v>29.891569230769232</v>
      </c>
      <c r="T346" s="35">
        <f>+LINEA[[#This Row],[Velocidad Comercial Trenes Diésel]]/S334-1</f>
        <v>5.5327504169100372E-4</v>
      </c>
      <c r="U346" s="37"/>
      <c r="V346" s="35"/>
      <c r="W346" s="37">
        <f>+BA_MAR[[#This Row],[Form. Media Trenes Remolcados]]</f>
        <v>5</v>
      </c>
      <c r="X346" s="9">
        <f>+(BA_GC[[#This Row],[Form. Media Trenes Coche Motor]]*BA_GC[[#This Row],[Trenes Corridos (TC)]]+GC_VIL[[#This Row],[Form. Media Trenes Coche Motor]]*GC_VIL[[#This Row],[Trenes Corridos (TC)]])/(BA_GC[[#This Row],[Trenes Corridos (TC)]]+GC_VIL[[#This Row],[Trenes Corridos (TC)]])</f>
        <v>6</v>
      </c>
      <c r="Z346" s="36">
        <f>+BA_GC[[#This Row],[Asientos Ofrecidos Coches Remolcados]]+BA_MAR[[#This Row],[Asientos Ofrecidos Coches Remolcados]]+PA_MAR[[#This Row],[Asientos Ofrecidos Coches Remolcados]]+KM_MAR[[#This Row],[Asientos Ofrecidos Coches Remolcados]]+GC_VIL[[#This Row],[Asientos Ofrecidos Coches Remolcados]]</f>
        <v>540360</v>
      </c>
      <c r="AA346" s="6">
        <f>+BA_GC[[#This Row],[Asientos Ofrecidos Coches Motor]]+BA_MAR[[#This Row],[Asientos Prom. x C. Motor]]+PA_MAR[[#This Row],[Asientos Ofrecidos Coches Motor]]+KM_MAR[[#This Row],[Asientos Ofrecidos Coches Motor]]+GC_VIL[[#This Row],[Asientos Ofrecidos Coches Motor]]</f>
        <v>555696</v>
      </c>
      <c r="AC346" s="6">
        <f>+BA_MAR[[#This Row],[Asientos Prom. x C. Remolcados]]</f>
        <v>72</v>
      </c>
      <c r="AD346" s="6">
        <f>+BA_GC[[#This Row],[Asientos Prom. x C. Motor]]</f>
        <v>34</v>
      </c>
      <c r="AF346" s="6">
        <f>+'[2]BS TAB'!$H350</f>
        <v>4312</v>
      </c>
      <c r="AG346" s="6">
        <f>+LINEA[[#This Row],[Trenes Programados]]-LINEA[[#This Row],[Trenes Corridos (TC)]]</f>
        <v>87</v>
      </c>
      <c r="AH346" s="81">
        <f>+'[2]BS TAB'!$J350</f>
        <v>4225</v>
      </c>
      <c r="AI346" s="35">
        <f>IFERROR(+LINEA[[#This Row],[Trenes Corridos (TC)]]/AH334-1,0)</f>
        <v>2.7230731825917731E-2</v>
      </c>
      <c r="AJ346" s="36">
        <f>+'[2]BS TAB'!$K350</f>
        <v>3941</v>
      </c>
      <c r="AK346" s="36">
        <f>+LINEA[[#This Row],[Trenes Corridos (TC)]]-LINEA[[#This Row],[Trenes Puntuales]]</f>
        <v>284</v>
      </c>
      <c r="AL346" s="111">
        <f>+LINEA[[#This Row],[Trenes Puntuales]]/LINEA[[#This Row],[Trenes Programados]]</f>
        <v>0.91396103896103897</v>
      </c>
      <c r="AM346" s="82">
        <v>0.95</v>
      </c>
      <c r="AN346" s="82" t="str">
        <f>+IF(LINEA[[#This Row],[Regularidad Absoluta]]&gt;=LINEA[[#This Row],[RA 95%]],LINEA[[#This Row],[Regularidad Absoluta]],"")</f>
        <v/>
      </c>
      <c r="AO346" s="82">
        <f>+LINEA[[#This Row],[Trenes Puntuales]]/LINEA[[#This Row],[Trenes Corridos (TC)]]</f>
        <v>0.93278106508875736</v>
      </c>
      <c r="AP346" s="82">
        <f>+LINEA[[#This Row],[Trenes Corridos (TC)]]/LINEA[[#This Row],[Trenes Programados]]</f>
        <v>0.97982374768089053</v>
      </c>
      <c r="AQ346" s="82">
        <f>+LINEA[[#This Row],[Regularidad Relativa]]/AO334-1</f>
        <v>-2.650887573964511E-2</v>
      </c>
      <c r="AR346" s="81">
        <f>+'[3]DATOS BS#Bol por Estación'!$AP330</f>
        <v>981792</v>
      </c>
      <c r="AS346" s="15">
        <f>+LINEA[[#This Row],[Pasajeros Pagos (PAX)]]/AR334-1</f>
        <v>1.5623150279513318</v>
      </c>
      <c r="AT346" s="6">
        <f>+LINEA[[#This Row],[Pasajeros Pagos (PAX)]]/LINEA[[#This Row],[Indice Dia Habil]]</f>
        <v>35727.510917030566</v>
      </c>
      <c r="AU346" s="15">
        <f>+LINEA[[#This Row],[PAX Día Habil]]/AT334-1</f>
        <v>1.5623150279513318</v>
      </c>
      <c r="AV346" s="6">
        <f>+LINEA[[#This Row],[Pasajeros Pagos (PAX)]]/LINEA[[#This Row],[Trenes Corridos (TC)]]</f>
        <v>232.37680473372782</v>
      </c>
      <c r="AW346" s="6">
        <f>+LINEA[[#This Row],[PAX x Tren]]/LINEA[[#This Row],[Form. Media Trenes Remolcados]]</f>
        <v>46.475360946745568</v>
      </c>
      <c r="AX346" s="15">
        <f>+LINEA[[#This Row],[PAX x Coche]]/AW334-1</f>
        <v>1.4943909372695452</v>
      </c>
      <c r="AY346" s="141">
        <f>+(BA_GC[[#This Row],[Capacidad x Coche (4xm2)]]*BA_GC[[#This Row],[Coches Kilómetro (CK) (5+6+7)]]+BA_MAR[[#This Row],[Capacidad x Coche (4xm2)]]*BA_MAR[[#This Row],[Coches Kilómetro (CK) (5+6+7)]])/(BA_MAR[[#This Row],[Coches Kilómetro (CK) (5+6+7)]]+BA_GC[[#This Row],[Coches Kilómetro (CK) (5+6+7)]])</f>
        <v>138.4367550415738</v>
      </c>
      <c r="AZ346" s="9">
        <f>+LINEA[[#This Row],[PAX Kilómetro]]/LINEA[[#This Row],[Coches Kilómetro (CK) (5+6+7)]]</f>
        <v>17.250491151381869</v>
      </c>
      <c r="BA346" s="15">
        <f>+LINEA[[#This Row],[Ocupación Media (PaxKm/CocheKm)]]/AZ334-1</f>
        <v>0.77578642895009531</v>
      </c>
      <c r="BB346" s="15">
        <f>+LINEA[[#This Row],[Ocupación Media (PaxKm/CocheKm)]]/LINEA[[#This Row],[Capacidad x Coche (4xm2)]]</f>
        <v>0.12460918450596008</v>
      </c>
      <c r="BC346" s="15">
        <f>+LINEA[[#This Row],[% de Ocupación Media PAX]]/BB334-1</f>
        <v>0.85245392508565221</v>
      </c>
      <c r="BD346" s="78">
        <f>+LINEA[[#This Row],[Pasajeros Pagos (PAX)]]*LINEA[[#This Row],[PAX Recorrido Medio]]</f>
        <v>17225719.946352728</v>
      </c>
      <c r="BE346" s="37">
        <f>+(BA_GC[[#This Row],[PAX Recorrido Medio]]*BA_GC[[#This Row],[Pasajeros Pagos (PAX)]]+BA_MAR[[#This Row],[PAX Recorrido Medio]]*BA_MAR[[#This Row],[Pasajeros Pagos (PAX)]])/(BA_MAR[[#This Row],[Pasajeros Pagos (PAX)]]+BA_GC[[#This Row],[Pasajeros Pagos (PAX)]])</f>
        <v>17.545182631710919</v>
      </c>
      <c r="BF346" s="35">
        <f>+LINEA[[#This Row],[PAX Recorrido Medio]]/BE334-1</f>
        <v>-8.1459892240508536E-3</v>
      </c>
      <c r="BG346" s="36">
        <f>+BA_GC[[#This Row],[PAX Desestacionalizados]]+BA_MAR[[#This Row],[PAX Desestacionalizados]]+PA_MAR[[#This Row],[PAX Desestacionalizados]]+KM_MAR[[#This Row],[PAX Desestacionalizados]]+GC_VIL[[#This Row],[PAX Desestacionalizados]]</f>
        <v>970671.42421924812</v>
      </c>
      <c r="BH346" s="114">
        <f t="shared" si="18"/>
        <v>0</v>
      </c>
      <c r="BI346" s="81">
        <f>+LINEA[[#This Row],[Pasajeros Pagos (PAX)]]</f>
        <v>981792</v>
      </c>
      <c r="BJ346" s="35">
        <f>+(LINEA[[#This Row],[Variación % TC]]*0.2)-(LINEA[[#This Row],[Vaciación % PAX Recorrido Medio]]*0.1)-(LINEA[[#This Row],[Variación % Ocupación PAX]]*0.5)+(LINEA[[#This Row],[Variación % RA]]*0.1)+(LINEA[[#This Row],[Variación % Velocidad Comercial TE]]*0.1)</f>
        <v>-0.42261710482920201</v>
      </c>
      <c r="BK346" s="121">
        <f>+'[3]DATOS BS#Bol por Estación'!$BI330</f>
        <v>7066859.2999999998</v>
      </c>
      <c r="BL346" s="10">
        <f>+LINEA[[#This Row],[Recaudación Vta. Boletos $]]/LINEA[[#This Row],[Pasajeros Pagos (PAX)]]</f>
        <v>7.1979190093217298</v>
      </c>
      <c r="BM346" s="15">
        <f>+(LINEA[[#This Row],[Tarifa Media $]]*44)/CQ346</f>
        <v>6.138474171612127E-3</v>
      </c>
      <c r="BN346" s="46">
        <f>+LINEA[[#This Row],[Tarifa Media $]]/CP346</f>
        <v>6.9774321532781403E-2</v>
      </c>
      <c r="BO346" s="73">
        <v>27.48</v>
      </c>
      <c r="BP346" s="67">
        <f>+BA_GC[[#This Row],[Km. Línea (entre cabeceras) en Servicio]]+BA_MAR[[#This Row],[Km. Línea (entre cabeceras) en Servicio]]+PA_MAR[[#This Row],[Km. Línea (entre cabeceras) en Servicio]]+KM_MAR[[#This Row],[Km. Línea (entre cabeceras) en Servicio]]+GC_VIL[[#This Row],[Km. Línea (entre cabeceras) en Servicio]]</f>
        <v>79.646999999999991</v>
      </c>
      <c r="BQ346" s="67">
        <f>+[1]!BS_InfraMR[[#This Row],[Total Líneas de Explotación ]]</f>
        <v>83.85</v>
      </c>
      <c r="BR346" s="36">
        <v>25</v>
      </c>
      <c r="BS346" s="6">
        <v>2240</v>
      </c>
      <c r="BT346" s="63">
        <f>+LINEA[[#This Row],[Recaudación Vta. Boletos $]]/LINEA[[#This Row],[Km. Línea (entre cabeceras) en Servicio]]</f>
        <v>88727.250241691465</v>
      </c>
      <c r="BU346" s="64">
        <f>+LINEA[[#This Row],[Recaudación/Km. Línea (PESOS)]]/CP346</f>
        <v>860.09354635218563</v>
      </c>
      <c r="BV346" s="63">
        <f>+LINEA[[#This Row],[Recaudación Vta. Boletos $]]/LINEA[[#This Row],[Trenes Corridos (TC)]]</f>
        <v>1672.6294201183432</v>
      </c>
      <c r="BW346" s="64">
        <f>+LINEA[[#This Row],[Recaudación/Trenes Corridos (PESOS)]]/CP346</f>
        <v>16.213933890251486</v>
      </c>
      <c r="BX346" s="63">
        <f>+LINEA[[#This Row],[Recaudación Vta. Boletos $]]/LINEA[[#This Row],[Coches Kilómetro (CK) (5+6+7)]]</f>
        <v>7.0770216979245903</v>
      </c>
      <c r="BY346" s="64">
        <f>+LINEA[[#This Row],[Recaudación/Coche Kilómetro (PESOS)]]/CP346</f>
        <v>6.8602381716989055E-2</v>
      </c>
      <c r="BZ346" s="65">
        <f>+LINEA[[#This Row],[Recaudación Vta. Boletos $]]/LINEA[[#This Row],[PAX Kilómetro]]</f>
        <v>0.41025044654207876</v>
      </c>
      <c r="CA346" s="66">
        <f>+LINEA[[#This Row],[Recaudación/Pasajeros Kilómetro (PESOS)]]/CP346</f>
        <v>3.9768364341031285E-3</v>
      </c>
      <c r="CB346" s="63">
        <f>+LINEA[[#This Row],[Recaudación Vta. Boletos $]]/LINEA[[#This Row],[Personal]]</f>
        <v>3154.8479017857144</v>
      </c>
      <c r="CC346" s="64">
        <f>+LINEA[[#This Row],[Recaudación/Personal (PESOS)]]/CP346</f>
        <v>30.582085127818093</v>
      </c>
      <c r="CD346" s="36">
        <f>+LINEA[[#This Row],[Pasajeros Pagos (PAX)]]/LINEA[[#This Row],[Personal]]</f>
        <v>438.3</v>
      </c>
      <c r="CE346" s="67">
        <f>+LINEA[[#This Row],[Trenes Corridos (TC)]]/LINEA[[#This Row],[Personal]]</f>
        <v>1.8861607142857142</v>
      </c>
      <c r="CF346" s="36">
        <f>+LINEA[[#This Row],[Pasajeros Pagos (PAX)]]/LINEA[[#This Row],[Km. Línea (entre cabeceras) en Servicio]]</f>
        <v>12326.791969565709</v>
      </c>
      <c r="CG346" s="36">
        <f>+LINEA[[#This Row],[Pasajeros Pagos (PAX)]]/LINEA[[#This Row],[Cantidad de Estaciones en Servicio]]</f>
        <v>39271.68</v>
      </c>
      <c r="CH346" s="36">
        <f>+LINEA[[#This Row],[PAX Kilómetro]]/LINEA[[#This Row],[Km. Línea (entre cabeceras) en Servicio]]</f>
        <v>216275.81636913793</v>
      </c>
      <c r="CI346" s="36">
        <f>+LINEA[[#This Row],[Coches Kilómetro (CK) (5+6+7)]]/LINEA[[#This Row],[Km. Línea (entre cabeceras) en Servicio]]</f>
        <v>12537.37151430688</v>
      </c>
      <c r="CJ346" s="36">
        <f>+[1]!Sar_InfraMR[[#This Row],[Total Coches Eléctricos]]+[1]!Sar_InfraMR[[#This Row],[Total Coches Remolcados]]</f>
        <v>283</v>
      </c>
      <c r="CK346" s="36">
        <f>+LINEA[[#This Row],[Pasajeros Pagos (PAX)]]/LINEA[[#This Row],[Coches en Servicio]]</f>
        <v>3469.2296819787985</v>
      </c>
      <c r="CM346" s="2">
        <f t="shared" si="17"/>
        <v>230.00831137004315</v>
      </c>
      <c r="CN346" s="11">
        <v>0.95450767559071292</v>
      </c>
      <c r="CP346" s="10">
        <f>+[4]Hoja1!$C349</f>
        <v>103.16</v>
      </c>
      <c r="CQ346" s="33">
        <f>+[4]Hoja1!$D349</f>
        <v>51594</v>
      </c>
      <c r="CU346" s="19"/>
      <c r="CW346" s="84"/>
      <c r="CX346" s="54"/>
      <c r="CY346" s="54"/>
      <c r="DF346" s="45">
        <f>+LINEA[[#This Row],[Trenes Kilómetro (TK) (1+2+3)]]/LINEA[[#This Row],[Trenes Corridos (TC)]]</f>
        <v>41.422084023668639</v>
      </c>
      <c r="EA346" s="2">
        <v>2021</v>
      </c>
      <c r="EB346" s="2" t="s">
        <v>11</v>
      </c>
    </row>
    <row r="347" spans="1:132" x14ac:dyDescent="0.2">
      <c r="A347" s="83" t="s">
        <v>227</v>
      </c>
      <c r="B347" s="2" t="s">
        <v>5</v>
      </c>
      <c r="C347" s="85">
        <v>44470</v>
      </c>
      <c r="D347" s="2" t="s">
        <v>252</v>
      </c>
      <c r="E347" s="2" t="s">
        <v>246</v>
      </c>
      <c r="F347" s="2" t="s">
        <v>247</v>
      </c>
      <c r="G347" s="2" t="s">
        <v>248</v>
      </c>
      <c r="H347" s="6">
        <f>+BA_GC[[#This Row],[TK Remolcados (1)]]+BA_MAR[[#This Row],[TK Remolcados (1)]]+PA_MAR[[#This Row],[TK Remolcados (1)]]+KM_MAR[[#This Row],[TK Remolcados (1)]]+GC_VIL[[#This Row],[TK Remolcados (1)]]</f>
        <v>51177.092000000004</v>
      </c>
      <c r="I347" s="6">
        <f>+BA_GC[[#This Row],[TK Coche Motor (2)]]+PA_MAR[[#This Row],[TK Coche Motor (2)]]+KM_MAR[[#This Row],[TK Coche Motor (2)]]+GC_VIL[[#This Row],[TK Coche Motor (2)]]</f>
        <v>122479.54599999999</v>
      </c>
      <c r="K347" s="81">
        <f>+LINEA[[#This Row],[TK Remolcados (1)]]+LINEA[[#This Row],[TK Coche Motor (2)]]+LINEA[[#This Row],[TK Eléctricos (3)]]</f>
        <v>173656.63799999998</v>
      </c>
      <c r="L347" s="35">
        <f>+LINEA[[#This Row],[Trenes Kilómetro (TK) (1+2+3)]]/K335-1</f>
        <v>0.31988932962901795</v>
      </c>
      <c r="M347" s="36">
        <f>+BA_GC[[#This Row],[CK Locomotoras (4)]]+BA_MAR[[#This Row],[CK Locomotoras (4)]]+PA_MAR[[#This Row],[CK Locomotoras (4)]]+KM_MAR[[#This Row],[CK Locomotoras (4)]]+GC_VIL[[#This Row],[CK Locomotoras (4)]]</f>
        <v>51177.092000000004</v>
      </c>
      <c r="N347" s="36">
        <f>+BA_GC[[#This Row],[CK Remolcados (5)]]+BA_MAR[[#This Row],[CK Remolcados (5)]]+PA_MAR[[#This Row],[CK Remolcados (5)]]+KM_MAR[[#This Row],[CK Remolcados (5)]]+GC_VIL[[#This Row],[CK Remolcados (5)]]</f>
        <v>255885.46000000002</v>
      </c>
      <c r="O347" s="36">
        <f>+BA_GC[[#This Row],[CK Coche Motor (6)]]+BA_MAR[[#This Row],[CK Coche Motor (6)]]+PA_MAR[[#This Row],[CK Coche Motor (6)]]+KM_MAR[[#This Row],[CK Coche Motor (6)]]+GC_VIL[[#This Row],[CK Coche Motor (6)]]</f>
        <v>734877.27599999995</v>
      </c>
      <c r="Q347" s="81">
        <f t="shared" si="15"/>
        <v>990762.73600000003</v>
      </c>
      <c r="R347" s="35">
        <f>+LINEA[[#This Row],[Coches Kilómetro (CK) (5+6+7)]]/Q335-1</f>
        <v>0.34606787156644803</v>
      </c>
      <c r="S347" s="37">
        <f>+(BA_GC[[#This Row],[Velocidad Comercial Trenes Diésel]]*BA_GC[[#This Row],[Trenes Corridos (TC)]]+BA_MAR[[#This Row],[Velocidad Comercial Trenes Diésel]]*BA_MAR[[#This Row],[Trenes Corridos (TC)]])/(BA_GC[[#This Row],[Trenes Corridos (TC)]]+BA_MAR[[#This Row],[Trenes Corridos (TC)]])</f>
        <v>29.889806820891963</v>
      </c>
      <c r="T347" s="35">
        <f>+LINEA[[#This Row],[Velocidad Comercial Trenes Diésel]]/S335-1</f>
        <v>2.8993871895499623E-4</v>
      </c>
      <c r="U347" s="37"/>
      <c r="V347" s="35"/>
      <c r="W347" s="37">
        <f>+BA_MAR[[#This Row],[Form. Media Trenes Remolcados]]</f>
        <v>5</v>
      </c>
      <c r="X347" s="9">
        <f>+(BA_GC[[#This Row],[Form. Media Trenes Coche Motor]]*BA_GC[[#This Row],[Trenes Corridos (TC)]]+GC_VIL[[#This Row],[Form. Media Trenes Coche Motor]]*GC_VIL[[#This Row],[Trenes Corridos (TC)]])/(BA_GC[[#This Row],[Trenes Corridos (TC)]]+GC_VIL[[#This Row],[Trenes Corridos (TC)]])</f>
        <v>6</v>
      </c>
      <c r="Z347" s="36">
        <f>+BA_GC[[#This Row],[Asientos Ofrecidos Coches Remolcados]]+BA_MAR[[#This Row],[Asientos Ofrecidos Coches Remolcados]]+PA_MAR[[#This Row],[Asientos Ofrecidos Coches Remolcados]]+KM_MAR[[#This Row],[Asientos Ofrecidos Coches Remolcados]]+GC_VIL[[#This Row],[Asientos Ofrecidos Coches Remolcados]]</f>
        <v>537120</v>
      </c>
      <c r="AA347" s="6">
        <f>+BA_GC[[#This Row],[Asientos Ofrecidos Coches Motor]]+BA_MAR[[#This Row],[Asientos Prom. x C. Motor]]+PA_MAR[[#This Row],[Asientos Ofrecidos Coches Motor]]+KM_MAR[[#This Row],[Asientos Ofrecidos Coches Motor]]+GC_VIL[[#This Row],[Asientos Ofrecidos Coches Motor]]</f>
        <v>551004</v>
      </c>
      <c r="AC347" s="6">
        <f>+BA_MAR[[#This Row],[Asientos Prom. x C. Remolcados]]</f>
        <v>72</v>
      </c>
      <c r="AD347" s="6">
        <f>+BA_GC[[#This Row],[Asientos Prom. x C. Motor]]</f>
        <v>34</v>
      </c>
      <c r="AF347" s="6">
        <f>+'[2]BS TAB'!$H351</f>
        <v>4415</v>
      </c>
      <c r="AG347" s="6">
        <f>+LINEA[[#This Row],[Trenes Programados]]-LINEA[[#This Row],[Trenes Corridos (TC)]]</f>
        <v>222</v>
      </c>
      <c r="AH347" s="81">
        <f>+'[2]BS TAB'!$J351</f>
        <v>4193</v>
      </c>
      <c r="AI347" s="35">
        <f>IFERROR(+LINEA[[#This Row],[Trenes Corridos (TC)]]/AH335-1,0)</f>
        <v>-3.3648306061304423E-2</v>
      </c>
      <c r="AJ347" s="36">
        <f>+'[2]BS TAB'!$K351</f>
        <v>3587</v>
      </c>
      <c r="AK347" s="36">
        <f>+LINEA[[#This Row],[Trenes Corridos (TC)]]-LINEA[[#This Row],[Trenes Puntuales]]</f>
        <v>606</v>
      </c>
      <c r="AL347" s="111">
        <f>+LINEA[[#This Row],[Trenes Puntuales]]/LINEA[[#This Row],[Trenes Programados]]</f>
        <v>0.8124575311438279</v>
      </c>
      <c r="AM347" s="82">
        <v>0.95</v>
      </c>
      <c r="AN347" s="82" t="str">
        <f>+IF(LINEA[[#This Row],[Regularidad Absoluta]]&gt;=LINEA[[#This Row],[RA 95%]],LINEA[[#This Row],[Regularidad Absoluta]],"")</f>
        <v/>
      </c>
      <c r="AO347" s="82">
        <f>+LINEA[[#This Row],[Trenes Puntuales]]/LINEA[[#This Row],[Trenes Corridos (TC)]]</f>
        <v>0.8554734080610541</v>
      </c>
      <c r="AP347" s="82">
        <f>+LINEA[[#This Row],[Trenes Corridos (TC)]]/LINEA[[#This Row],[Trenes Programados]]</f>
        <v>0.94971687429218576</v>
      </c>
      <c r="AQ347" s="82">
        <f>+LINEA[[#This Row],[Regularidad Relativa]]/AO335-1</f>
        <v>-0.11537199295116451</v>
      </c>
      <c r="AR347" s="81">
        <f>+'[3]DATOS BS#Bol por Estación'!$AP331</f>
        <v>1126525</v>
      </c>
      <c r="AS347" s="15">
        <f>+LINEA[[#This Row],[Pasajeros Pagos (PAX)]]/AR335-1</f>
        <v>1.3649450081139012</v>
      </c>
      <c r="AT347" s="6">
        <f>+LINEA[[#This Row],[Pasajeros Pagos (PAX)]]/LINEA[[#This Row],[Indice Dia Habil]]</f>
        <v>41800.556586270868</v>
      </c>
      <c r="AU347" s="15">
        <f>+LINEA[[#This Row],[PAX Día Habil]]/AT335-1</f>
        <v>1.4439227634869072</v>
      </c>
      <c r="AV347" s="6">
        <f>+LINEA[[#This Row],[Pasajeros Pagos (PAX)]]/LINEA[[#This Row],[Trenes Corridos (TC)]]</f>
        <v>268.66801812544719</v>
      </c>
      <c r="AW347" s="6">
        <f>+LINEA[[#This Row],[PAX x Tren]]/LINEA[[#This Row],[Form. Media Trenes Remolcados]]</f>
        <v>53.733603625089437</v>
      </c>
      <c r="AX347" s="15">
        <f>+LINEA[[#This Row],[PAX x Coche]]/AW335-1</f>
        <v>1.4472922466506599</v>
      </c>
      <c r="AY347" s="141">
        <f>+(BA_GC[[#This Row],[Capacidad x Coche (4xm2)]]*BA_GC[[#This Row],[Coches Kilómetro (CK) (5+6+7)]]+BA_MAR[[#This Row],[Capacidad x Coche (4xm2)]]*BA_MAR[[#This Row],[Coches Kilómetro (CK) (5+6+7)]])/(BA_MAR[[#This Row],[Coches Kilómetro (CK) (5+6+7)]]+BA_GC[[#This Row],[Coches Kilómetro (CK) (5+6+7)]])</f>
        <v>138.46318602761821</v>
      </c>
      <c r="AZ347" s="9">
        <f>+LINEA[[#This Row],[PAX Kilómetro]]/LINEA[[#This Row],[Coches Kilómetro (CK) (5+6+7)]]</f>
        <v>19.90538142178205</v>
      </c>
      <c r="BA347" s="15">
        <f>+LINEA[[#This Row],[Ocupación Media (PaxKm/CocheKm)]]/AZ335-1</f>
        <v>0.72905764939951556</v>
      </c>
      <c r="BB347" s="15">
        <f>+LINEA[[#This Row],[Ocupación Media (PaxKm/CocheKm)]]/LINEA[[#This Row],[Capacidad x Coche (4xm2)]]</f>
        <v>0.14375937744066986</v>
      </c>
      <c r="BC347" s="15">
        <f>+LINEA[[#This Row],[% de Ocupación Media PAX]]/BB335-1</f>
        <v>0.8019889730832046</v>
      </c>
      <c r="BD347" s="78">
        <f>+LINEA[[#This Row],[Pasajeros Pagos (PAX)]]*LINEA[[#This Row],[PAX Recorrido Medio]]</f>
        <v>19721510.158568352</v>
      </c>
      <c r="BE347" s="37">
        <f>+(BA_GC[[#This Row],[PAX Recorrido Medio]]*BA_GC[[#This Row],[Pasajeros Pagos (PAX)]]+BA_MAR[[#This Row],[PAX Recorrido Medio]]*BA_MAR[[#This Row],[Pasajeros Pagos (PAX)]])/(BA_MAR[[#This Row],[Pasajeros Pagos (PAX)]]+BA_GC[[#This Row],[Pasajeros Pagos (PAX)]])</f>
        <v>17.506500218431327</v>
      </c>
      <c r="BF347" s="35">
        <f>+LINEA[[#This Row],[PAX Recorrido Medio]]/BE335-1</f>
        <v>-1.5863395572538019E-2</v>
      </c>
      <c r="BG347" s="36">
        <f>+BA_GC[[#This Row],[PAX Desestacionalizados]]+BA_MAR[[#This Row],[PAX Desestacionalizados]]+PA_MAR[[#This Row],[PAX Desestacionalizados]]+KM_MAR[[#This Row],[PAX Desestacionalizados]]+GC_VIL[[#This Row],[PAX Desestacionalizados]]</f>
        <v>1049764.1403853619</v>
      </c>
      <c r="BH347" s="114">
        <f t="shared" si="18"/>
        <v>0</v>
      </c>
      <c r="BI347" s="81">
        <f>+LINEA[[#This Row],[Pasajeros Pagos (PAX)]]</f>
        <v>1126525</v>
      </c>
      <c r="BJ347" s="35">
        <f>+(LINEA[[#This Row],[Variación % TC]]*0.2)-(LINEA[[#This Row],[Vaciación % PAX Recorrido Medio]]*0.1)-(LINEA[[#This Row],[Variación % Ocupación PAX]]*0.5)+(LINEA[[#This Row],[Variación % RA]]*0.1)+(LINEA[[#This Row],[Variación % Velocidad Comercial TE]]*0.1)</f>
        <v>-0.41767500749172581</v>
      </c>
      <c r="BK347" s="121">
        <f>+'[3]DATOS BS#Bol por Estación'!$BI331</f>
        <v>8121857.6499999976</v>
      </c>
      <c r="BL347" s="10">
        <f>+LINEA[[#This Row],[Recaudación Vta. Boletos $]]/LINEA[[#This Row],[Pasajeros Pagos (PAX)]]</f>
        <v>7.2096559330685048</v>
      </c>
      <c r="BM347" s="15">
        <f>+(LINEA[[#This Row],[Tarifa Media $]]*44)/CQ347</f>
        <v>6.1106232987141636E-3</v>
      </c>
      <c r="BN347" s="46">
        <f>+LINEA[[#This Row],[Tarifa Media $]]/CP347</f>
        <v>6.8925964943293547E-2</v>
      </c>
      <c r="BO347" s="73">
        <v>26.950000000000003</v>
      </c>
      <c r="BP347" s="67">
        <f>+BA_GC[[#This Row],[Km. Línea (entre cabeceras) en Servicio]]+BA_MAR[[#This Row],[Km. Línea (entre cabeceras) en Servicio]]+PA_MAR[[#This Row],[Km. Línea (entre cabeceras) en Servicio]]+KM_MAR[[#This Row],[Km. Línea (entre cabeceras) en Servicio]]+GC_VIL[[#This Row],[Km. Línea (entre cabeceras) en Servicio]]</f>
        <v>79.646999999999991</v>
      </c>
      <c r="BQ347" s="67">
        <f>+[1]!BS_InfraMR[[#This Row],[Total Líneas de Explotación ]]</f>
        <v>83.85</v>
      </c>
      <c r="BR347" s="36">
        <v>25</v>
      </c>
      <c r="BS347" s="6">
        <v>2240</v>
      </c>
      <c r="BT347" s="63">
        <f>+LINEA[[#This Row],[Recaudación Vta. Boletos $]]/LINEA[[#This Row],[Km. Línea (entre cabeceras) en Servicio]]</f>
        <v>101973.17726970254</v>
      </c>
      <c r="BU347" s="64">
        <f>+LINEA[[#This Row],[Recaudación/Km. Línea (PESOS)]]/CP347</f>
        <v>974.886971985684</v>
      </c>
      <c r="BV347" s="63">
        <f>+LINEA[[#This Row],[Recaudación Vta. Boletos $]]/LINEA[[#This Row],[Trenes Corridos (TC)]]</f>
        <v>1937.003970903887</v>
      </c>
      <c r="BW347" s="64">
        <f>+LINEA[[#This Row],[Recaudación/Trenes Corridos (PESOS)]]/CP347</f>
        <v>18.51820239869873</v>
      </c>
      <c r="BX347" s="63">
        <f>+LINEA[[#This Row],[Recaudación Vta. Boletos $]]/LINEA[[#This Row],[Coches Kilómetro (CK) (5+6+7)]]</f>
        <v>8.1975808686450211</v>
      </c>
      <c r="BY347" s="64">
        <f>+LINEA[[#This Row],[Recaudación/Coche Kilómetro (PESOS)]]/CP347</f>
        <v>7.837075400234246E-2</v>
      </c>
      <c r="BZ347" s="65">
        <f>+LINEA[[#This Row],[Recaudación Vta. Boletos $]]/LINEA[[#This Row],[PAX Kilómetro]]</f>
        <v>0.41182736944063664</v>
      </c>
      <c r="CA347" s="66">
        <f>+LINEA[[#This Row],[Recaudación/Pasajeros Kilómetro (PESOS)]]/CP347</f>
        <v>3.9371641437919375E-3</v>
      </c>
      <c r="CB347" s="63">
        <f>+LINEA[[#This Row],[Recaudación Vta. Boletos $]]/LINEA[[#This Row],[Personal]]</f>
        <v>3625.829308035713</v>
      </c>
      <c r="CC347" s="64">
        <f>+LINEA[[#This Row],[Recaudación/Personal (PESOS)]]/CP347</f>
        <v>34.663760115064179</v>
      </c>
      <c r="CD347" s="36">
        <f>+LINEA[[#This Row],[Pasajeros Pagos (PAX)]]/LINEA[[#This Row],[Personal]]</f>
        <v>502.91294642857144</v>
      </c>
      <c r="CE347" s="67">
        <f>+LINEA[[#This Row],[Trenes Corridos (TC)]]/LINEA[[#This Row],[Personal]]</f>
        <v>1.871875</v>
      </c>
      <c r="CF347" s="36">
        <f>+LINEA[[#This Row],[Pasajeros Pagos (PAX)]]/LINEA[[#This Row],[Km. Línea (entre cabeceras) en Servicio]]</f>
        <v>14143.972779891272</v>
      </c>
      <c r="CG347" s="36">
        <f>+LINEA[[#This Row],[Pasajeros Pagos (PAX)]]/LINEA[[#This Row],[Cantidad de Estaciones en Servicio]]</f>
        <v>45061</v>
      </c>
      <c r="CH347" s="36">
        <f>+LINEA[[#This Row],[PAX Kilómetro]]/LINEA[[#This Row],[Km. Línea (entre cabeceras) en Servicio]]</f>
        <v>247611.46256065331</v>
      </c>
      <c r="CI347" s="36">
        <f>+LINEA[[#This Row],[Coches Kilómetro (CK) (5+6+7)]]/LINEA[[#This Row],[Km. Línea (entre cabeceras) en Servicio]]</f>
        <v>12439.423154669983</v>
      </c>
      <c r="CJ347" s="36">
        <f>+[1]!Sar_InfraMR[[#This Row],[Total Coches Eléctricos]]+[1]!Sar_InfraMR[[#This Row],[Total Coches Remolcados]]</f>
        <v>283</v>
      </c>
      <c r="CK347" s="36">
        <f>+LINEA[[#This Row],[Pasajeros Pagos (PAX)]]/LINEA[[#This Row],[Coches en Servicio]]</f>
        <v>3980.6537102473499</v>
      </c>
      <c r="CM347" s="2">
        <f t="shared" si="17"/>
        <v>238.4986196488004</v>
      </c>
      <c r="CN347" s="11">
        <v>0.91591536523272532</v>
      </c>
      <c r="CP347" s="10">
        <f>+[4]Hoja1!$C350</f>
        <v>104.6</v>
      </c>
      <c r="CQ347" s="33">
        <f>+[4]Hoja1!$D350</f>
        <v>51913.666666666672</v>
      </c>
      <c r="CU347" s="19"/>
      <c r="CW347" s="84"/>
      <c r="CX347" s="54"/>
      <c r="CY347" s="54"/>
      <c r="DF347" s="45">
        <f>+LINEA[[#This Row],[Trenes Kilómetro (TK) (1+2+3)]]/LINEA[[#This Row],[Trenes Corridos (TC)]]</f>
        <v>41.415844979728114</v>
      </c>
      <c r="EA347" s="2">
        <v>2021</v>
      </c>
      <c r="EB347" s="2" t="s">
        <v>5</v>
      </c>
    </row>
    <row r="348" spans="1:132" x14ac:dyDescent="0.2">
      <c r="A348" s="83" t="s">
        <v>227</v>
      </c>
      <c r="B348" s="2" t="s">
        <v>6</v>
      </c>
      <c r="C348" s="85">
        <v>44501</v>
      </c>
      <c r="D348" s="2" t="s">
        <v>252</v>
      </c>
      <c r="E348" s="2" t="s">
        <v>246</v>
      </c>
      <c r="F348" s="2" t="s">
        <v>247</v>
      </c>
      <c r="G348" s="2" t="s">
        <v>248</v>
      </c>
      <c r="H348" s="6">
        <f>+BA_GC[[#This Row],[TK Remolcados (1)]]+BA_MAR[[#This Row],[TK Remolcados (1)]]+PA_MAR[[#This Row],[TK Remolcados (1)]]+KM_MAR[[#This Row],[TK Remolcados (1)]]+GC_VIL[[#This Row],[TK Remolcados (1)]]</f>
        <v>50731.179000000004</v>
      </c>
      <c r="I348" s="6">
        <f>+BA_GC[[#This Row],[TK Coche Motor (2)]]+PA_MAR[[#This Row],[TK Coche Motor (2)]]+KM_MAR[[#This Row],[TK Coche Motor (2)]]+GC_VIL[[#This Row],[TK Coche Motor (2)]]</f>
        <v>120892.43599999999</v>
      </c>
      <c r="K348" s="81">
        <f>+LINEA[[#This Row],[TK Remolcados (1)]]+LINEA[[#This Row],[TK Coche Motor (2)]]+LINEA[[#This Row],[TK Eléctricos (3)]]</f>
        <v>171623.61499999999</v>
      </c>
      <c r="L348" s="35">
        <f>+LINEA[[#This Row],[Trenes Kilómetro (TK) (1+2+3)]]/K336-1</f>
        <v>0.36996904790880869</v>
      </c>
      <c r="M348" s="36">
        <f>+BA_GC[[#This Row],[CK Locomotoras (4)]]+BA_MAR[[#This Row],[CK Locomotoras (4)]]+PA_MAR[[#This Row],[CK Locomotoras (4)]]+KM_MAR[[#This Row],[CK Locomotoras (4)]]+GC_VIL[[#This Row],[CK Locomotoras (4)]]</f>
        <v>50731.179000000004</v>
      </c>
      <c r="N348" s="36">
        <f>+BA_GC[[#This Row],[CK Remolcados (5)]]+BA_MAR[[#This Row],[CK Remolcados (5)]]+PA_MAR[[#This Row],[CK Remolcados (5)]]+KM_MAR[[#This Row],[CK Remolcados (5)]]+GC_VIL[[#This Row],[CK Remolcados (5)]]</f>
        <v>253655.89500000002</v>
      </c>
      <c r="O348" s="36">
        <f>+BA_GC[[#This Row],[CK Coche Motor (6)]]+BA_MAR[[#This Row],[CK Coche Motor (6)]]+PA_MAR[[#This Row],[CK Coche Motor (6)]]+KM_MAR[[#This Row],[CK Coche Motor (6)]]+GC_VIL[[#This Row],[CK Coche Motor (6)]]</f>
        <v>725354.61599999992</v>
      </c>
      <c r="Q348" s="81">
        <f t="shared" si="15"/>
        <v>979010.51099999994</v>
      </c>
      <c r="R348" s="35">
        <f>+LINEA[[#This Row],[Coches Kilómetro (CK) (5+6+7)]]/Q336-1</f>
        <v>0.39613168179488145</v>
      </c>
      <c r="S348" s="37">
        <f>+(BA_GC[[#This Row],[Velocidad Comercial Trenes Diésel]]*BA_GC[[#This Row],[Trenes Corridos (TC)]]+BA_MAR[[#This Row],[Velocidad Comercial Trenes Diésel]]*BA_MAR[[#This Row],[Trenes Corridos (TC)]])/(BA_GC[[#This Row],[Trenes Corridos (TC)]]+BA_MAR[[#This Row],[Trenes Corridos (TC)]])</f>
        <v>29.886735826296739</v>
      </c>
      <c r="T348" s="35">
        <f>+LINEA[[#This Row],[Velocidad Comercial Trenes Diésel]]/S336-1</f>
        <v>-1.2814114775472341E-4</v>
      </c>
      <c r="U348" s="37"/>
      <c r="V348" s="35"/>
      <c r="W348" s="37">
        <f>+BA_MAR[[#This Row],[Form. Media Trenes Remolcados]]</f>
        <v>5</v>
      </c>
      <c r="X348" s="9">
        <f>+(BA_GC[[#This Row],[Form. Media Trenes Coche Motor]]*BA_GC[[#This Row],[Trenes Corridos (TC)]]+GC_VIL[[#This Row],[Form. Media Trenes Coche Motor]]*GC_VIL[[#This Row],[Trenes Corridos (TC)]])/(BA_GC[[#This Row],[Trenes Corridos (TC)]]+GC_VIL[[#This Row],[Trenes Corridos (TC)]])</f>
        <v>6</v>
      </c>
      <c r="Z348" s="36">
        <f>+BA_GC[[#This Row],[Asientos Ofrecidos Coches Remolcados]]+BA_MAR[[#This Row],[Asientos Ofrecidos Coches Remolcados]]+PA_MAR[[#This Row],[Asientos Ofrecidos Coches Remolcados]]+KM_MAR[[#This Row],[Asientos Ofrecidos Coches Remolcados]]+GC_VIL[[#This Row],[Asientos Ofrecidos Coches Remolcados]]</f>
        <v>532440</v>
      </c>
      <c r="AA348" s="6">
        <f>+BA_GC[[#This Row],[Asientos Ofrecidos Coches Motor]]+BA_MAR[[#This Row],[Asientos Prom. x C. Motor]]+PA_MAR[[#This Row],[Asientos Ofrecidos Coches Motor]]+KM_MAR[[#This Row],[Asientos Ofrecidos Coches Motor]]+GC_VIL[[#This Row],[Asientos Ofrecidos Coches Motor]]</f>
        <v>543864</v>
      </c>
      <c r="AC348" s="6">
        <f>+BA_MAR[[#This Row],[Asientos Prom. x C. Remolcados]]</f>
        <v>72</v>
      </c>
      <c r="AD348" s="6">
        <f>+BA_GC[[#This Row],[Asientos Prom. x C. Motor]]</f>
        <v>34</v>
      </c>
      <c r="AF348" s="6">
        <f>+'[2]BS TAB'!$H352</f>
        <v>4290</v>
      </c>
      <c r="AG348" s="6">
        <f>+LINEA[[#This Row],[Trenes Programados]]-LINEA[[#This Row],[Trenes Corridos (TC)]]</f>
        <v>145</v>
      </c>
      <c r="AH348" s="81">
        <f>+'[2]BS TAB'!$J352</f>
        <v>4145</v>
      </c>
      <c r="AI348" s="35">
        <f>IFERROR(+LINEA[[#This Row],[Trenes Corridos (TC)]]/AH336-1,0)</f>
        <v>2.660861151427163E-3</v>
      </c>
      <c r="AJ348" s="36">
        <f>+'[2]BS TAB'!$K352</f>
        <v>3421</v>
      </c>
      <c r="AK348" s="36">
        <f>+LINEA[[#This Row],[Trenes Corridos (TC)]]-LINEA[[#This Row],[Trenes Puntuales]]</f>
        <v>724</v>
      </c>
      <c r="AL348" s="111">
        <f>+LINEA[[#This Row],[Trenes Puntuales]]/LINEA[[#This Row],[Trenes Programados]]</f>
        <v>0.79743589743589749</v>
      </c>
      <c r="AM348" s="82">
        <v>0.95</v>
      </c>
      <c r="AN348" s="82" t="str">
        <f>+IF(LINEA[[#This Row],[Regularidad Absoluta]]&gt;=LINEA[[#This Row],[RA 95%]],LINEA[[#This Row],[Regularidad Absoluta]],"")</f>
        <v/>
      </c>
      <c r="AO348" s="82">
        <f>+LINEA[[#This Row],[Trenes Puntuales]]/LINEA[[#This Row],[Trenes Corridos (TC)]]</f>
        <v>0.82533172496984319</v>
      </c>
      <c r="AP348" s="82">
        <f>+LINEA[[#This Row],[Trenes Corridos (TC)]]/LINEA[[#This Row],[Trenes Programados]]</f>
        <v>0.96620046620046618</v>
      </c>
      <c r="AQ348" s="82">
        <f>+LINEA[[#This Row],[Regularidad Relativa]]/AO336-1</f>
        <v>-0.13512766767418716</v>
      </c>
      <c r="AR348" s="81">
        <f>+'[3]DATOS BS#Bol por Estación'!$AP332</f>
        <v>1232638</v>
      </c>
      <c r="AS348" s="15">
        <f>+LINEA[[#This Row],[Pasajeros Pagos (PAX)]]/AR336-1</f>
        <v>1.3250433362192711</v>
      </c>
      <c r="AT348" s="6">
        <f>+LINEA[[#This Row],[Pasajeros Pagos (PAX)]]/LINEA[[#This Row],[Indice Dia Habil]]</f>
        <v>46062.70553064275</v>
      </c>
      <c r="AU348" s="15">
        <f>+LINEA[[#This Row],[PAX Día Habil]]/AT336-1</f>
        <v>1.3094040312671233</v>
      </c>
      <c r="AV348" s="6">
        <f>+LINEA[[#This Row],[Pasajeros Pagos (PAX)]]/LINEA[[#This Row],[Trenes Corridos (TC)]]</f>
        <v>297.37949336550059</v>
      </c>
      <c r="AW348" s="6">
        <f>+LINEA[[#This Row],[PAX x Tren]]/LINEA[[#This Row],[Form. Media Trenes Remolcados]]</f>
        <v>59.475898673100119</v>
      </c>
      <c r="AX348" s="15">
        <f>+LINEA[[#This Row],[PAX x Coche]]/AW336-1</f>
        <v>1.3188731367745392</v>
      </c>
      <c r="AY348" s="141">
        <f>+(BA_GC[[#This Row],[Capacidad x Coche (4xm2)]]*BA_GC[[#This Row],[Coches Kilómetro (CK) (5+6+7)]]+BA_MAR[[#This Row],[Capacidad x Coche (4xm2)]]*BA_MAR[[#This Row],[Coches Kilómetro (CK) (5+6+7)]])/(BA_MAR[[#This Row],[Coches Kilómetro (CK) (5+6+7)]]+BA_GC[[#This Row],[Coches Kilómetro (CK) (5+6+7)]])</f>
        <v>138.50927233201074</v>
      </c>
      <c r="AZ348" s="9">
        <f>+LINEA[[#This Row],[PAX Kilómetro]]/LINEA[[#This Row],[Coches Kilómetro (CK) (5+6+7)]]</f>
        <v>22.041736073439097</v>
      </c>
      <c r="BA348" s="15">
        <f>+LINEA[[#This Row],[Ocupación Media (PaxKm/CocheKm)]]/AZ336-1</f>
        <v>0.64275429709667575</v>
      </c>
      <c r="BB348" s="15">
        <f>+LINEA[[#This Row],[Ocupación Media (PaxKm/CocheKm)]]/LINEA[[#This Row],[Capacidad x Coche (4xm2)]]</f>
        <v>0.15913545499397627</v>
      </c>
      <c r="BC348" s="15">
        <f>+LINEA[[#This Row],[% de Ocupación Media PAX]]/BB336-1</f>
        <v>0.70946007383691212</v>
      </c>
      <c r="BD348" s="78">
        <f>+LINEA[[#This Row],[Pasajeros Pagos (PAX)]]*LINEA[[#This Row],[PAX Recorrido Medio]]</f>
        <v>21579091.296584744</v>
      </c>
      <c r="BE348" s="37">
        <f>+(BA_GC[[#This Row],[PAX Recorrido Medio]]*BA_GC[[#This Row],[Pasajeros Pagos (PAX)]]+BA_MAR[[#This Row],[PAX Recorrido Medio]]*BA_MAR[[#This Row],[Pasajeros Pagos (PAX)]])/(BA_MAR[[#This Row],[Pasajeros Pagos (PAX)]]+BA_GC[[#This Row],[Pasajeros Pagos (PAX)]])</f>
        <v>17.506430352288948</v>
      </c>
      <c r="BF348" s="35">
        <f>+LINEA[[#This Row],[PAX Recorrido Medio]]/BE336-1</f>
        <v>-1.3566205905310214E-2</v>
      </c>
      <c r="BG348" s="36">
        <f>+BA_GC[[#This Row],[PAX Desestacionalizados]]+BA_MAR[[#This Row],[PAX Desestacionalizados]]+PA_MAR[[#This Row],[PAX Desestacionalizados]]+KM_MAR[[#This Row],[PAX Desestacionalizados]]+GC_VIL[[#This Row],[PAX Desestacionalizados]]</f>
        <v>1187487.4325092642</v>
      </c>
      <c r="BH348" s="114">
        <f t="shared" si="18"/>
        <v>0</v>
      </c>
      <c r="BI348" s="81">
        <f>+LINEA[[#This Row],[Pasajeros Pagos (PAX)]]</f>
        <v>1232638</v>
      </c>
      <c r="BJ348" s="35">
        <f>+(LINEA[[#This Row],[Variación % TC]]*0.2)-(LINEA[[#This Row],[Vaciación % PAX Recorrido Medio]]*0.1)-(LINEA[[#This Row],[Variación % Ocupación PAX]]*0.5)+(LINEA[[#This Row],[Variación % RA]]*0.1)+(LINEA[[#This Row],[Variación % Velocidad Comercial TE]]*0.1)</f>
        <v>-0.36635401086505831</v>
      </c>
      <c r="BK348" s="121">
        <f>+'[3]DATOS BS#Bol por Estación'!$BI332</f>
        <v>8773404.7699999996</v>
      </c>
      <c r="BL348" s="10">
        <f>+LINEA[[#This Row],[Recaudación Vta. Boletos $]]/LINEA[[#This Row],[Pasajeros Pagos (PAX)]]</f>
        <v>7.1175842136945313</v>
      </c>
      <c r="BM348" s="15">
        <f>+(LINEA[[#This Row],[Tarifa Media $]]*44)/CQ348</f>
        <v>5.9956676209807153E-3</v>
      </c>
      <c r="BN348" s="46">
        <f>+LINEA[[#This Row],[Tarifa Media $]]/CP348</f>
        <v>6.7625503218000302E-2</v>
      </c>
      <c r="BO348" s="73">
        <v>26.76</v>
      </c>
      <c r="BP348" s="67">
        <f>+BA_GC[[#This Row],[Km. Línea (entre cabeceras) en Servicio]]+BA_MAR[[#This Row],[Km. Línea (entre cabeceras) en Servicio]]+PA_MAR[[#This Row],[Km. Línea (entre cabeceras) en Servicio]]+KM_MAR[[#This Row],[Km. Línea (entre cabeceras) en Servicio]]+GC_VIL[[#This Row],[Km. Línea (entre cabeceras) en Servicio]]</f>
        <v>79.646999999999991</v>
      </c>
      <c r="BQ348" s="67">
        <f>+[1]!BS_InfraMR[[#This Row],[Total Líneas de Explotación ]]</f>
        <v>83.85</v>
      </c>
      <c r="BR348" s="36">
        <v>25</v>
      </c>
      <c r="BS348" s="6">
        <v>2240</v>
      </c>
      <c r="BT348" s="63">
        <f>+LINEA[[#This Row],[Recaudación Vta. Boletos $]]/LINEA[[#This Row],[Km. Línea (entre cabeceras) en Servicio]]</f>
        <v>110153.61243989103</v>
      </c>
      <c r="BU348" s="64">
        <f>+LINEA[[#This Row],[Recaudación/Km. Línea (PESOS)]]/CP348</f>
        <v>1046.5901419467082</v>
      </c>
      <c r="BV348" s="63">
        <f>+LINEA[[#This Row],[Recaudación Vta. Boletos $]]/LINEA[[#This Row],[Trenes Corridos (TC)]]</f>
        <v>2116.6235874547647</v>
      </c>
      <c r="BW348" s="64">
        <f>+LINEA[[#This Row],[Recaudación/Trenes Corridos (PESOS)]]/CP348</f>
        <v>20.11043788555596</v>
      </c>
      <c r="BX348" s="63">
        <f>+LINEA[[#This Row],[Recaudación Vta. Boletos $]]/LINEA[[#This Row],[Coches Kilómetro (CK) (5+6+7)]]</f>
        <v>8.9615021201748881</v>
      </c>
      <c r="BY348" s="64">
        <f>+LINEA[[#This Row],[Recaudación/Coche Kilómetro (PESOS)]]/CP348</f>
        <v>8.5144913255818411E-2</v>
      </c>
      <c r="BZ348" s="65">
        <f>+LINEA[[#This Row],[Recaudación Vta. Boletos $]]/LINEA[[#This Row],[PAX Kilómetro]]</f>
        <v>0.40656970441515017</v>
      </c>
      <c r="CA348" s="66">
        <f>+LINEA[[#This Row],[Recaudación/Pasajeros Kilómetro (PESOS)]]/CP348</f>
        <v>3.8628950538256547E-3</v>
      </c>
      <c r="CB348" s="63">
        <f>+LINEA[[#This Row],[Recaudación Vta. Boletos $]]/LINEA[[#This Row],[Personal]]</f>
        <v>3916.6985580357141</v>
      </c>
      <c r="CC348" s="64">
        <f>+LINEA[[#This Row],[Recaudación/Personal (PESOS)]]/CP348</f>
        <v>37.213287962334576</v>
      </c>
      <c r="CD348" s="36">
        <f>+LINEA[[#This Row],[Pasajeros Pagos (PAX)]]/LINEA[[#This Row],[Personal]]</f>
        <v>550.28482142857138</v>
      </c>
      <c r="CE348" s="67">
        <f>+LINEA[[#This Row],[Trenes Corridos (TC)]]/LINEA[[#This Row],[Personal]]</f>
        <v>1.8504464285714286</v>
      </c>
      <c r="CF348" s="36">
        <f>+LINEA[[#This Row],[Pasajeros Pagos (PAX)]]/LINEA[[#This Row],[Km. Línea (entre cabeceras) en Servicio]]</f>
        <v>15476.26401496604</v>
      </c>
      <c r="CG348" s="36">
        <f>+LINEA[[#This Row],[Pasajeros Pagos (PAX)]]/LINEA[[#This Row],[Cantidad de Estaciones en Servicio]]</f>
        <v>49305.52</v>
      </c>
      <c r="CH348" s="36">
        <f>+LINEA[[#This Row],[PAX Kilómetro]]/LINEA[[#This Row],[Km. Línea (entre cabeceras) en Servicio]]</f>
        <v>270934.13809163868</v>
      </c>
      <c r="CI348" s="36">
        <f>+LINEA[[#This Row],[Coches Kilómetro (CK) (5+6+7)]]/LINEA[[#This Row],[Km. Línea (entre cabeceras) en Servicio]]</f>
        <v>12291.869260612453</v>
      </c>
      <c r="CJ348" s="36">
        <f>+[1]!Sar_InfraMR[[#This Row],[Total Coches Eléctricos]]+[1]!Sar_InfraMR[[#This Row],[Total Coches Remolcados]]</f>
        <v>283</v>
      </c>
      <c r="CK348" s="36">
        <f>+LINEA[[#This Row],[Pasajeros Pagos (PAX)]]/LINEA[[#This Row],[Coches en Servicio]]</f>
        <v>4355.611307420495</v>
      </c>
      <c r="CM348" s="2">
        <f t="shared" si="17"/>
        <v>228.88186715706166</v>
      </c>
      <c r="CN348" s="11">
        <v>0.95962787655881077</v>
      </c>
      <c r="CP348" s="10">
        <f>+[4]Hoja1!$C351</f>
        <v>105.25</v>
      </c>
      <c r="CQ348" s="33">
        <f>+[4]Hoja1!$D351</f>
        <v>52233.333333333336</v>
      </c>
      <c r="CU348" s="19"/>
      <c r="CW348" s="84"/>
      <c r="CX348" s="54"/>
      <c r="CY348" s="54"/>
      <c r="DF348" s="45">
        <f>+LINEA[[#This Row],[Trenes Kilómetro (TK) (1+2+3)]]/LINEA[[#This Row],[Trenes Corridos (TC)]]</f>
        <v>41.40497346200241</v>
      </c>
      <c r="EA348" s="2">
        <v>2021</v>
      </c>
      <c r="EB348" s="2" t="s">
        <v>6</v>
      </c>
    </row>
    <row r="349" spans="1:132" x14ac:dyDescent="0.2">
      <c r="A349" s="83" t="s">
        <v>227</v>
      </c>
      <c r="B349" s="2" t="s">
        <v>7</v>
      </c>
      <c r="C349" s="85">
        <v>44531</v>
      </c>
      <c r="D349" s="2" t="s">
        <v>252</v>
      </c>
      <c r="E349" s="2" t="s">
        <v>246</v>
      </c>
      <c r="F349" s="2" t="s">
        <v>247</v>
      </c>
      <c r="G349" s="2" t="s">
        <v>248</v>
      </c>
      <c r="H349" s="6">
        <f>+BA_GC[[#This Row],[TK Remolcados (1)]]+BA_MAR[[#This Row],[TK Remolcados (1)]]+PA_MAR[[#This Row],[TK Remolcados (1)]]+KM_MAR[[#This Row],[TK Remolcados (1)]]+GC_VIL[[#This Row],[TK Remolcados (1)]]</f>
        <v>50662.577000000005</v>
      </c>
      <c r="I349" s="6">
        <f>+BA_GC[[#This Row],[TK Coche Motor (2)]]+PA_MAR[[#This Row],[TK Coche Motor (2)]]+KM_MAR[[#This Row],[TK Coche Motor (2)]]+GC_VIL[[#This Row],[TK Coche Motor (2)]]</f>
        <v>121391.24199999998</v>
      </c>
      <c r="K349" s="81">
        <f>+LINEA[[#This Row],[TK Remolcados (1)]]+LINEA[[#This Row],[TK Coche Motor (2)]]+LINEA[[#This Row],[TK Eléctricos (3)]]</f>
        <v>172053.81899999999</v>
      </c>
      <c r="L349" s="35">
        <f>+LINEA[[#This Row],[Trenes Kilómetro (TK) (1+2+3)]]/K337-1</f>
        <v>0.18974917850351503</v>
      </c>
      <c r="M349" s="36">
        <f>+BA_GC[[#This Row],[CK Locomotoras (4)]]+BA_MAR[[#This Row],[CK Locomotoras (4)]]+PA_MAR[[#This Row],[CK Locomotoras (4)]]+KM_MAR[[#This Row],[CK Locomotoras (4)]]+GC_VIL[[#This Row],[CK Locomotoras (4)]]</f>
        <v>50662.577000000005</v>
      </c>
      <c r="N349" s="36">
        <f>+BA_GC[[#This Row],[CK Remolcados (5)]]+BA_MAR[[#This Row],[CK Remolcados (5)]]+PA_MAR[[#This Row],[CK Remolcados (5)]]+KM_MAR[[#This Row],[CK Remolcados (5)]]+GC_VIL[[#This Row],[CK Remolcados (5)]]</f>
        <v>253312.88500000001</v>
      </c>
      <c r="O349" s="36">
        <f>+BA_GC[[#This Row],[CK Coche Motor (6)]]+BA_MAR[[#This Row],[CK Coche Motor (6)]]+PA_MAR[[#This Row],[CK Coche Motor (6)]]+KM_MAR[[#This Row],[CK Coche Motor (6)]]+GC_VIL[[#This Row],[CK Coche Motor (6)]]</f>
        <v>728347.45199999993</v>
      </c>
      <c r="Q349" s="81">
        <f t="shared" si="15"/>
        <v>981660.33699999994</v>
      </c>
      <c r="R349" s="35">
        <f>+LINEA[[#This Row],[Coches Kilómetro (CK) (5+6+7)]]/Q337-1</f>
        <v>0.20065842649108467</v>
      </c>
      <c r="S349" s="37">
        <f>+(BA_GC[[#This Row],[Velocidad Comercial Trenes Diésel]]*BA_GC[[#This Row],[Trenes Corridos (TC)]]+BA_MAR[[#This Row],[Velocidad Comercial Trenes Diésel]]*BA_MAR[[#This Row],[Trenes Corridos (TC)]])/(BA_GC[[#This Row],[Trenes Corridos (TC)]]+BA_MAR[[#This Row],[Trenes Corridos (TC)]])</f>
        <v>29.89064997592682</v>
      </c>
      <c r="T349" s="35">
        <f>+LINEA[[#This Row],[Velocidad Comercial Trenes Diésel]]/S337-1</f>
        <v>7.1153439569937582E-4</v>
      </c>
      <c r="U349" s="37"/>
      <c r="V349" s="35"/>
      <c r="W349" s="37">
        <f>+BA_MAR[[#This Row],[Form. Media Trenes Remolcados]]</f>
        <v>5</v>
      </c>
      <c r="X349" s="9">
        <f>+(BA_GC[[#This Row],[Form. Media Trenes Coche Motor]]*BA_GC[[#This Row],[Trenes Corridos (TC)]]+GC_VIL[[#This Row],[Form. Media Trenes Coche Motor]]*GC_VIL[[#This Row],[Trenes Corridos (TC)]])/(BA_GC[[#This Row],[Trenes Corridos (TC)]]+GC_VIL[[#This Row],[Trenes Corridos (TC)]])</f>
        <v>6</v>
      </c>
      <c r="Z349" s="36">
        <f>+BA_GC[[#This Row],[Asientos Ofrecidos Coches Remolcados]]+BA_MAR[[#This Row],[Asientos Ofrecidos Coches Remolcados]]+PA_MAR[[#This Row],[Asientos Ofrecidos Coches Remolcados]]+KM_MAR[[#This Row],[Asientos Ofrecidos Coches Remolcados]]+GC_VIL[[#This Row],[Asientos Ofrecidos Coches Remolcados]]</f>
        <v>531720</v>
      </c>
      <c r="AA349" s="6">
        <f>+BA_GC[[#This Row],[Asientos Ofrecidos Coches Motor]]+BA_MAR[[#This Row],[Asientos Prom. x C. Motor]]+PA_MAR[[#This Row],[Asientos Ofrecidos Coches Motor]]+KM_MAR[[#This Row],[Asientos Ofrecidos Coches Motor]]+GC_VIL[[#This Row],[Asientos Ofrecidos Coches Motor]]</f>
        <v>546108</v>
      </c>
      <c r="AC349" s="6">
        <f>+BA_MAR[[#This Row],[Asientos Prom. x C. Remolcados]]</f>
        <v>72</v>
      </c>
      <c r="AD349" s="6">
        <f>+BA_GC[[#This Row],[Asientos Prom. x C. Motor]]</f>
        <v>34</v>
      </c>
      <c r="AF349" s="6">
        <f>+'[2]BS TAB'!$H353</f>
        <v>4428</v>
      </c>
      <c r="AG349" s="6">
        <f>+LINEA[[#This Row],[Trenes Programados]]-LINEA[[#This Row],[Trenes Corridos (TC)]]</f>
        <v>274</v>
      </c>
      <c r="AH349" s="81">
        <f>+'[2]BS TAB'!$J353</f>
        <v>4154</v>
      </c>
      <c r="AI349" s="35">
        <f>IFERROR(+LINEA[[#This Row],[Trenes Corridos (TC)]]/AH337-1,0)</f>
        <v>3.1025068255150057E-2</v>
      </c>
      <c r="AJ349" s="36">
        <f>+'[2]BS TAB'!$K353</f>
        <v>3678</v>
      </c>
      <c r="AK349" s="36">
        <f>+LINEA[[#This Row],[Trenes Corridos (TC)]]-LINEA[[#This Row],[Trenes Puntuales]]</f>
        <v>476</v>
      </c>
      <c r="AL349" s="111">
        <f>+LINEA[[#This Row],[Trenes Puntuales]]/LINEA[[#This Row],[Trenes Programados]]</f>
        <v>0.83062330623306235</v>
      </c>
      <c r="AM349" s="82">
        <v>0.95</v>
      </c>
      <c r="AN349" s="82" t="str">
        <f>+IF(LINEA[[#This Row],[Regularidad Absoluta]]&gt;=LINEA[[#This Row],[RA 95%]],LINEA[[#This Row],[Regularidad Absoluta]],"")</f>
        <v/>
      </c>
      <c r="AO349" s="82">
        <f>+LINEA[[#This Row],[Trenes Puntuales]]/LINEA[[#This Row],[Trenes Corridos (TC)]]</f>
        <v>0.88541165142031775</v>
      </c>
      <c r="AP349" s="82">
        <f>+LINEA[[#This Row],[Trenes Corridos (TC)]]/LINEA[[#This Row],[Trenes Programados]]</f>
        <v>0.93812104787714545</v>
      </c>
      <c r="AQ349" s="82">
        <f>+LINEA[[#This Row],[Regularidad Relativa]]/AO337-1</f>
        <v>-5.0486147571876527E-2</v>
      </c>
      <c r="AR349" s="81">
        <f>+'[3]DATOS BS#Bol por Estación'!$AP333</f>
        <v>1240697</v>
      </c>
      <c r="AS349" s="15">
        <f>+LINEA[[#This Row],[Pasajeros Pagos (PAX)]]/AR337-1</f>
        <v>1.1119397141631544</v>
      </c>
      <c r="AT349" s="6">
        <f>+LINEA[[#This Row],[Pasajeros Pagos (PAX)]]/LINEA[[#This Row],[Indice Dia Habil]]</f>
        <v>44693.695965417864</v>
      </c>
      <c r="AU349" s="15">
        <f>+LINEA[[#This Row],[PAX Día Habil]]/AT337-1</f>
        <v>1.064010246586685</v>
      </c>
      <c r="AV349" s="6">
        <f>+LINEA[[#This Row],[Pasajeros Pagos (PAX)]]/LINEA[[#This Row],[Trenes Corridos (TC)]]</f>
        <v>298.67525276841599</v>
      </c>
      <c r="AW349" s="6">
        <f>+LINEA[[#This Row],[PAX x Tren]]/LINEA[[#This Row],[Form. Media Trenes Remolcados]]</f>
        <v>59.735050553683195</v>
      </c>
      <c r="AX349" s="15">
        <f>+LINEA[[#This Row],[PAX x Coche]]/AW337-1</f>
        <v>1.0483883265198242</v>
      </c>
      <c r="AY349" s="141">
        <f>+(BA_GC[[#This Row],[Capacidad x Coche (4xm2)]]*BA_GC[[#This Row],[Coches Kilómetro (CK) (5+6+7)]]+BA_MAR[[#This Row],[Capacidad x Coche (4xm2)]]*BA_MAR[[#This Row],[Coches Kilómetro (CK) (5+6+7)]])/(BA_MAR[[#This Row],[Coches Kilómetro (CK) (5+6+7)]]+BA_GC[[#This Row],[Coches Kilómetro (CK) (5+6+7)]])</f>
        <v>138.45053958617868</v>
      </c>
      <c r="AZ349" s="9">
        <f>+LINEA[[#This Row],[PAX Kilómetro]]/LINEA[[#This Row],[Coches Kilómetro (CK) (5+6+7)]]</f>
        <v>22.117527837544976</v>
      </c>
      <c r="BA349" s="15">
        <f>+LINEA[[#This Row],[Ocupación Media (PaxKm/CocheKm)]]/AZ337-1</f>
        <v>0.73980481122526398</v>
      </c>
      <c r="BB349" s="15">
        <f>+LINEA[[#This Row],[Ocupación Media (PaxKm/CocheKm)]]/LINEA[[#This Row],[Capacidad x Coche (4xm2)]]</f>
        <v>0.15975039103244448</v>
      </c>
      <c r="BC349" s="15">
        <f>+LINEA[[#This Row],[% de Ocupación Media PAX]]/BB337-1</f>
        <v>0.77373276204566999</v>
      </c>
      <c r="BD349" s="78">
        <f>+LINEA[[#This Row],[Pasajeros Pagos (PAX)]]*LINEA[[#This Row],[PAX Recorrido Medio]]</f>
        <v>21711899.830611281</v>
      </c>
      <c r="BE349" s="37">
        <f>+(BA_GC[[#This Row],[PAX Recorrido Medio]]*BA_GC[[#This Row],[Pasajeros Pagos (PAX)]]+BA_MAR[[#This Row],[PAX Recorrido Medio]]*BA_MAR[[#This Row],[Pasajeros Pagos (PAX)]])/(BA_MAR[[#This Row],[Pasajeros Pagos (PAX)]]+BA_GC[[#This Row],[Pasajeros Pagos (PAX)]])</f>
        <v>17.499760078900231</v>
      </c>
      <c r="BF349" s="35">
        <f>+LINEA[[#This Row],[PAX Recorrido Medio]]/BE337-1</f>
        <v>-1.0903913100064777E-2</v>
      </c>
      <c r="BG349" s="36">
        <f>+BA_GC[[#This Row],[PAX Desestacionalizados]]+BA_MAR[[#This Row],[PAX Desestacionalizados]]+PA_MAR[[#This Row],[PAX Desestacionalizados]]+KM_MAR[[#This Row],[PAX Desestacionalizados]]+GC_VIL[[#This Row],[PAX Desestacionalizados]]</f>
        <v>1164911.0275467357</v>
      </c>
      <c r="BH349" s="114">
        <f t="shared" si="18"/>
        <v>0</v>
      </c>
      <c r="BI349" s="81">
        <f>+LINEA[[#This Row],[Pasajeros Pagos (PAX)]]</f>
        <v>1240697</v>
      </c>
      <c r="BJ349" s="35">
        <f>+(LINEA[[#This Row],[Variación % TC]]*0.2)-(LINEA[[#This Row],[Vaciación % PAX Recorrido Medio]]*0.1)-(LINEA[[#This Row],[Variación % Ocupación PAX]]*0.5)+(LINEA[[#This Row],[Variación % RA]]*0.1)+(LINEA[[#This Row],[Variación % Velocidad Comercial TE]]*0.1)</f>
        <v>-0.38461959081898617</v>
      </c>
      <c r="BK349" s="121">
        <f>+'[3]DATOS BS#Bol por Estación'!$BI333</f>
        <v>8910811.8300000019</v>
      </c>
      <c r="BL349" s="10">
        <f>+LINEA[[#This Row],[Recaudación Vta. Boletos $]]/LINEA[[#This Row],[Pasajeros Pagos (PAX)]]</f>
        <v>7.1821015364750638</v>
      </c>
      <c r="BM349" s="15">
        <f>+(LINEA[[#This Row],[Tarifa Media $]]*44)/CQ349</f>
        <v>6.0132146139117229E-3</v>
      </c>
      <c r="BN349" s="46">
        <f>+LINEA[[#This Row],[Tarifa Media $]]/CP349</f>
        <v>6.7197806291869985E-2</v>
      </c>
      <c r="BO349" s="73">
        <v>27.76</v>
      </c>
      <c r="BP349" s="67">
        <f>+BA_GC[[#This Row],[Km. Línea (entre cabeceras) en Servicio]]+BA_MAR[[#This Row],[Km. Línea (entre cabeceras) en Servicio]]+PA_MAR[[#This Row],[Km. Línea (entre cabeceras) en Servicio]]+KM_MAR[[#This Row],[Km. Línea (entre cabeceras) en Servicio]]+GC_VIL[[#This Row],[Km. Línea (entre cabeceras) en Servicio]]</f>
        <v>79.646999999999991</v>
      </c>
      <c r="BQ349" s="67">
        <f>+[1]!BS_InfraMR[[#This Row],[Total Líneas de Explotación ]]</f>
        <v>83.85</v>
      </c>
      <c r="BR349" s="36">
        <v>25</v>
      </c>
      <c r="BS349" s="6">
        <v>2240</v>
      </c>
      <c r="BT349" s="63">
        <f>+LINEA[[#This Row],[Recaudación Vta. Boletos $]]/LINEA[[#This Row],[Km. Línea (entre cabeceras) en Servicio]]</f>
        <v>111878.81313797133</v>
      </c>
      <c r="BU349" s="64">
        <f>+LINEA[[#This Row],[Recaudación/Km. Línea (PESOS)]]/CP349</f>
        <v>1046.7703325034743</v>
      </c>
      <c r="BV349" s="63">
        <f>+LINEA[[#This Row],[Recaudación Vta. Boletos $]]/LINEA[[#This Row],[Trenes Corridos (TC)]]</f>
        <v>2145.1159918151184</v>
      </c>
      <c r="BW349" s="64">
        <f>+LINEA[[#This Row],[Recaudación/Trenes Corridos (PESOS)]]/CP349</f>
        <v>20.070321779707321</v>
      </c>
      <c r="BX349" s="63">
        <f>+LINEA[[#This Row],[Recaudación Vta. Boletos $]]/LINEA[[#This Row],[Coches Kilómetro (CK) (5+6+7)]]</f>
        <v>9.0772861998599854</v>
      </c>
      <c r="BY349" s="64">
        <f>+LINEA[[#This Row],[Recaudación/Coche Kilómetro (PESOS)]]/CP349</f>
        <v>8.4929698726234903E-2</v>
      </c>
      <c r="BZ349" s="65">
        <f>+LINEA[[#This Row],[Recaudación Vta. Boletos $]]/LINEA[[#This Row],[PAX Kilómetro]]</f>
        <v>0.41041142873350872</v>
      </c>
      <c r="CA349" s="66">
        <f>+LINEA[[#This Row],[Recaudación/Pasajeros Kilómetro (PESOS)]]/CP349</f>
        <v>3.8399272897970504E-3</v>
      </c>
      <c r="CB349" s="63">
        <f>+LINEA[[#This Row],[Recaudación Vta. Boletos $]]/LINEA[[#This Row],[Personal]]</f>
        <v>3978.040995535715</v>
      </c>
      <c r="CC349" s="64">
        <f>+LINEA[[#This Row],[Recaudación/Personal (PESOS)]]/CP349</f>
        <v>37.219694943260805</v>
      </c>
      <c r="CD349" s="36">
        <f>+LINEA[[#This Row],[Pasajeros Pagos (PAX)]]/LINEA[[#This Row],[Personal]]</f>
        <v>553.88258928571429</v>
      </c>
      <c r="CE349" s="67">
        <f>+LINEA[[#This Row],[Trenes Corridos (TC)]]/LINEA[[#This Row],[Personal]]</f>
        <v>1.8544642857142857</v>
      </c>
      <c r="CF349" s="36">
        <f>+LINEA[[#This Row],[Pasajeros Pagos (PAX)]]/LINEA[[#This Row],[Km. Línea (entre cabeceras) en Servicio]]</f>
        <v>15577.447989252578</v>
      </c>
      <c r="CG349" s="36">
        <f>+LINEA[[#This Row],[Pasajeros Pagos (PAX)]]/LINEA[[#This Row],[Cantidad de Estaciones en Servicio]]</f>
        <v>49627.88</v>
      </c>
      <c r="CH349" s="36">
        <f>+LINEA[[#This Row],[PAX Kilómetro]]/LINEA[[#This Row],[Km. Línea (entre cabeceras) en Servicio]]</f>
        <v>272601.60245346697</v>
      </c>
      <c r="CI349" s="36">
        <f>+LINEA[[#This Row],[Coches Kilómetro (CK) (5+6+7)]]/LINEA[[#This Row],[Km. Línea (entre cabeceras) en Servicio]]</f>
        <v>12325.138887842606</v>
      </c>
      <c r="CJ349" s="36">
        <f>+[1]!Sar_InfraMR[[#This Row],[Total Coches Eléctricos]]+[1]!Sar_InfraMR[[#This Row],[Total Coches Remolcados]]</f>
        <v>283</v>
      </c>
      <c r="CK349" s="36">
        <f>+LINEA[[#This Row],[Pasajeros Pagos (PAX)]]/LINEA[[#This Row],[Coches en Servicio]]</f>
        <v>4384.0883392226151</v>
      </c>
      <c r="CM349" s="2">
        <f t="shared" si="17"/>
        <v>220.45373013790783</v>
      </c>
      <c r="CN349" s="11">
        <v>0.99793759028223705</v>
      </c>
      <c r="CP349" s="10">
        <f>+[4]Hoja1!$C352</f>
        <v>106.88</v>
      </c>
      <c r="CQ349" s="33">
        <f>+[4]Hoja1!$D352</f>
        <v>52553</v>
      </c>
      <c r="CU349" s="19"/>
      <c r="CW349" s="84"/>
      <c r="CX349" s="54"/>
      <c r="CY349" s="54"/>
      <c r="DF349" s="45">
        <f>+LINEA[[#This Row],[Trenes Kilómetro (TK) (1+2+3)]]/LINEA[[#This Row],[Trenes Corridos (TC)]]</f>
        <v>41.418829802599902</v>
      </c>
      <c r="EA349" s="2">
        <v>2021</v>
      </c>
      <c r="EB349" s="2" t="s">
        <v>7</v>
      </c>
    </row>
    <row r="350" spans="1:132" x14ac:dyDescent="0.2">
      <c r="A350" s="83" t="s">
        <v>228</v>
      </c>
      <c r="B350" s="2" t="s">
        <v>8</v>
      </c>
      <c r="C350" s="85">
        <v>44562</v>
      </c>
      <c r="D350" s="2" t="s">
        <v>252</v>
      </c>
      <c r="E350" s="2" t="s">
        <v>246</v>
      </c>
      <c r="F350" s="2" t="s">
        <v>247</v>
      </c>
      <c r="G350" s="2" t="s">
        <v>248</v>
      </c>
      <c r="H350" s="6">
        <f>+BA_GC[[#This Row],[TK Remolcados (1)]]+BA_MAR[[#This Row],[TK Remolcados (1)]]+PA_MAR[[#This Row],[TK Remolcados (1)]]+KM_MAR[[#This Row],[TK Remolcados (1)]]+GC_VIL[[#This Row],[TK Remolcados (1)]]</f>
        <v>51520.102000000006</v>
      </c>
      <c r="I350" s="6">
        <f>+BA_GC[[#This Row],[TK Coche Motor (2)]]+PA_MAR[[#This Row],[TK Coche Motor (2)]]+KM_MAR[[#This Row],[TK Coche Motor (2)]]+GC_VIL[[#This Row],[TK Coche Motor (2)]]</f>
        <v>121980.73999999999</v>
      </c>
      <c r="K350" s="81">
        <f>+LINEA[[#This Row],[TK Remolcados (1)]]+LINEA[[#This Row],[TK Coche Motor (2)]]+LINEA[[#This Row],[TK Eléctricos (3)]]</f>
        <v>173500.842</v>
      </c>
      <c r="L350" s="35">
        <f>+LINEA[[#This Row],[Trenes Kilómetro (TK) (1+2+3)]]/K338-1</f>
        <v>0.14342472879448076</v>
      </c>
      <c r="M350" s="36">
        <f>+BA_GC[[#This Row],[CK Locomotoras (4)]]+BA_MAR[[#This Row],[CK Locomotoras (4)]]+PA_MAR[[#This Row],[CK Locomotoras (4)]]+KM_MAR[[#This Row],[CK Locomotoras (4)]]+GC_VIL[[#This Row],[CK Locomotoras (4)]]</f>
        <v>51520.102000000006</v>
      </c>
      <c r="N350" s="36">
        <f>+BA_GC[[#This Row],[CK Remolcados (5)]]+BA_MAR[[#This Row],[CK Remolcados (5)]]+PA_MAR[[#This Row],[CK Remolcados (5)]]+KM_MAR[[#This Row],[CK Remolcados (5)]]+GC_VIL[[#This Row],[CK Remolcados (5)]]</f>
        <v>257600.51000000004</v>
      </c>
      <c r="O350" s="36">
        <f>+BA_GC[[#This Row],[CK Coche Motor (6)]]+BA_MAR[[#This Row],[CK Coche Motor (6)]]+PA_MAR[[#This Row],[CK Coche Motor (6)]]+KM_MAR[[#This Row],[CK Coche Motor (6)]]+GC_VIL[[#This Row],[CK Coche Motor (6)]]</f>
        <v>731884.44</v>
      </c>
      <c r="Q350" s="81">
        <f t="shared" si="15"/>
        <v>989484.95</v>
      </c>
      <c r="R350" s="35">
        <f>+LINEA[[#This Row],[Coches Kilómetro (CK) (5+6+7)]]/Q338-1</f>
        <v>0.15239599325885478</v>
      </c>
      <c r="S350" s="37">
        <f>+(BA_GC[[#This Row],[Velocidad Comercial Trenes Diésel]]*BA_GC[[#This Row],[Trenes Corridos (TC)]]+BA_MAR[[#This Row],[Velocidad Comercial Trenes Diésel]]*BA_MAR[[#This Row],[Trenes Corridos (TC)]])/(BA_GC[[#This Row],[Trenes Corridos (TC)]]+BA_MAR[[#This Row],[Trenes Corridos (TC)]])</f>
        <v>29.882099236641224</v>
      </c>
      <c r="T350" s="35">
        <f>+LINEA[[#This Row],[Velocidad Comercial Trenes Diésel]]/S338-1</f>
        <v>-1.0331879027614121E-4</v>
      </c>
      <c r="U350" s="37"/>
      <c r="V350" s="35"/>
      <c r="W350" s="37">
        <f>+BA_MAR[[#This Row],[Form. Media Trenes Remolcados]]</f>
        <v>5</v>
      </c>
      <c r="X350" s="9">
        <f>+(BA_GC[[#This Row],[Form. Media Trenes Coche Motor]]*BA_GC[[#This Row],[Trenes Corridos (TC)]]+GC_VIL[[#This Row],[Form. Media Trenes Coche Motor]]*GC_VIL[[#This Row],[Trenes Corridos (TC)]])/(BA_GC[[#This Row],[Trenes Corridos (TC)]]+GC_VIL[[#This Row],[Trenes Corridos (TC)]])</f>
        <v>6</v>
      </c>
      <c r="Z350" s="36">
        <f>+BA_GC[[#This Row],[Asientos Ofrecidos Coches Remolcados]]+BA_MAR[[#This Row],[Asientos Ofrecidos Coches Remolcados]]+PA_MAR[[#This Row],[Asientos Ofrecidos Coches Remolcados]]+KM_MAR[[#This Row],[Asientos Ofrecidos Coches Remolcados]]+GC_VIL[[#This Row],[Asientos Ofrecidos Coches Remolcados]]</f>
        <v>540720</v>
      </c>
      <c r="AA350" s="6">
        <f>+BA_GC[[#This Row],[Asientos Ofrecidos Coches Motor]]+BA_MAR[[#This Row],[Asientos Prom. x C. Motor]]+PA_MAR[[#This Row],[Asientos Ofrecidos Coches Motor]]+KM_MAR[[#This Row],[Asientos Ofrecidos Coches Motor]]+GC_VIL[[#This Row],[Asientos Ofrecidos Coches Motor]]</f>
        <v>548760</v>
      </c>
      <c r="AC350" s="6">
        <f>+BA_MAR[[#This Row],[Asientos Prom. x C. Remolcados]]</f>
        <v>72</v>
      </c>
      <c r="AD350" s="6">
        <f>+BA_GC[[#This Row],[Asientos Prom. x C. Motor]]</f>
        <v>34</v>
      </c>
      <c r="AF350" s="6">
        <f>+'[2]BS TAB'!$H354</f>
        <v>4432</v>
      </c>
      <c r="AG350" s="6">
        <f>+LINEA[[#This Row],[Trenes Programados]]-LINEA[[#This Row],[Trenes Corridos (TC)]]</f>
        <v>240</v>
      </c>
      <c r="AH350" s="81">
        <f>+'[2]BS TAB'!$J354</f>
        <v>4192</v>
      </c>
      <c r="AI350" s="35">
        <f>IFERROR(+LINEA[[#This Row],[Trenes Corridos (TC)]]/AH338-1,0)</f>
        <v>-8.0454330336015012E-3</v>
      </c>
      <c r="AJ350" s="36">
        <f>+'[2]BS TAB'!$K354</f>
        <v>3618</v>
      </c>
      <c r="AK350" s="36">
        <f>+LINEA[[#This Row],[Trenes Corridos (TC)]]-LINEA[[#This Row],[Trenes Puntuales]]</f>
        <v>574</v>
      </c>
      <c r="AL350" s="111">
        <f>+LINEA[[#This Row],[Trenes Puntuales]]/LINEA[[#This Row],[Trenes Programados]]</f>
        <v>0.81633574007220222</v>
      </c>
      <c r="AM350" s="82">
        <v>0.95</v>
      </c>
      <c r="AN350" s="82" t="str">
        <f>+IF(LINEA[[#This Row],[Regularidad Absoluta]]&gt;=LINEA[[#This Row],[RA 95%]],LINEA[[#This Row],[Regularidad Absoluta]],"")</f>
        <v/>
      </c>
      <c r="AO350" s="82">
        <f>+LINEA[[#This Row],[Trenes Puntuales]]/LINEA[[#This Row],[Trenes Corridos (TC)]]</f>
        <v>0.86307251908396942</v>
      </c>
      <c r="AP350" s="82">
        <f>+LINEA[[#This Row],[Trenes Corridos (TC)]]/LINEA[[#This Row],[Trenes Programados]]</f>
        <v>0.94584837545126355</v>
      </c>
      <c r="AQ350" s="82">
        <f>+LINEA[[#This Row],[Regularidad Relativa]]/AO338-1</f>
        <v>-4.2188953348515024E-2</v>
      </c>
      <c r="AR350" s="81">
        <f>+'[3]DATOS BS#Bol por Estación'!$AP334</f>
        <v>960026</v>
      </c>
      <c r="AS350" s="15">
        <f>+LINEA[[#This Row],[Pasajeros Pagos (PAX)]]/AR338-1</f>
        <v>0.61821862552906737</v>
      </c>
      <c r="AT350" s="6">
        <f>+LINEA[[#This Row],[Pasajeros Pagos (PAX)]]/LINEA[[#This Row],[Indice Dia Habil]]</f>
        <v>34808.774474256708</v>
      </c>
      <c r="AU350" s="15">
        <f>+LINEA[[#This Row],[PAX Día Habil]]/AT338-1</f>
        <v>0.60765737271560716</v>
      </c>
      <c r="AV350" s="6">
        <f>+LINEA[[#This Row],[Pasajeros Pagos (PAX)]]/LINEA[[#This Row],[Trenes Corridos (TC)]]</f>
        <v>229.01383587786259</v>
      </c>
      <c r="AW350" s="6">
        <f>+LINEA[[#This Row],[PAX x Tren]]/LINEA[[#This Row],[Form. Media Trenes Remolcados]]</f>
        <v>45.802767175572519</v>
      </c>
      <c r="AX350" s="15">
        <f>+LINEA[[#This Row],[PAX x Coche]]/AW338-1</f>
        <v>0.63134349033536208</v>
      </c>
      <c r="AY350" s="141">
        <f>+(BA_GC[[#This Row],[Capacidad x Coche (4xm2)]]*BA_GC[[#This Row],[Coches Kilómetro (CK) (5+6+7)]]+BA_MAR[[#This Row],[Capacidad x Coche (4xm2)]]*BA_MAR[[#This Row],[Coches Kilómetro (CK) (5+6+7)]])/(BA_MAR[[#This Row],[Coches Kilómetro (CK) (5+6+7)]]+BA_GC[[#This Row],[Coches Kilómetro (CK) (5+6+7)]])</f>
        <v>138.57892670323079</v>
      </c>
      <c r="AZ350" s="9">
        <f>+LINEA[[#This Row],[PAX Kilómetro]]/LINEA[[#This Row],[Coches Kilómetro (CK) (5+6+7)]]</f>
        <v>16.961039019845291</v>
      </c>
      <c r="BA350" s="15">
        <f>+LINEA[[#This Row],[Ocupación Media (PaxKm/CocheKm)]]/AZ338-1</f>
        <v>0.38680863895397133</v>
      </c>
      <c r="BB350" s="15">
        <f>+LINEA[[#This Row],[Ocupación Media (PaxKm/CocheKm)]]/LINEA[[#This Row],[Capacidad x Coche (4xm2)]]</f>
        <v>0.12239262796548897</v>
      </c>
      <c r="BC350" s="15">
        <f>+LINEA[[#This Row],[% de Ocupación Media PAX]]/BB338-1</f>
        <v>0.40993818448574926</v>
      </c>
      <c r="BD350" s="78">
        <f>+LINEA[[#This Row],[Pasajeros Pagos (PAX)]]*LINEA[[#This Row],[PAX Recorrido Medio]]</f>
        <v>16782692.846499667</v>
      </c>
      <c r="BE350" s="37">
        <f>+(BA_GC[[#This Row],[PAX Recorrido Medio]]*BA_GC[[#This Row],[Pasajeros Pagos (PAX)]]+BA_MAR[[#This Row],[PAX Recorrido Medio]]*BA_MAR[[#This Row],[Pasajeros Pagos (PAX)]])/(BA_MAR[[#This Row],[Pasajeros Pagos (PAX)]]+BA_GC[[#This Row],[Pasajeros Pagos (PAX)]])</f>
        <v>17.481498257859336</v>
      </c>
      <c r="BF350" s="35">
        <f>+LINEA[[#This Row],[PAX Recorrido Medio]]/BE338-1</f>
        <v>-1.2399997296523746E-2</v>
      </c>
      <c r="BG350" s="36">
        <f>+BA_GC[[#This Row],[PAX Desestacionalizados]]+BA_MAR[[#This Row],[PAX Desestacionalizados]]+PA_MAR[[#This Row],[PAX Desestacionalizados]]+KM_MAR[[#This Row],[PAX Desestacionalizados]]+GC_VIL[[#This Row],[PAX Desestacionalizados]]</f>
        <v>987906.78587608214</v>
      </c>
      <c r="BH350" s="114">
        <f t="shared" si="18"/>
        <v>0.36552153031950585</v>
      </c>
      <c r="BI350" s="81">
        <f>+BA_GC[[#This Row],[Pasajeros Totales (PT) (estimados)]]+BA_MAR[[#This Row],[Pasajeros Totales (PT) (estimados)]]+PA_MAR[[#This Row],[Pasajeros Totales (PT) (estimados)]]+KM_MAR[[#This Row],[Pasajeros Totales (PT) (estimados)]]+GC_VIL[[#This Row],[Pasajeros Totales (PT) (estimados)]]</f>
        <v>1513094.6846524873</v>
      </c>
      <c r="BJ350" s="35">
        <f>+(LINEA[[#This Row],[Variación % TC]]*0.2)-(LINEA[[#This Row],[Vaciación % PAX Recorrido Medio]]*0.1)-(LINEA[[#This Row],[Variación % Ocupación PAX]]*0.5)+(LINEA[[#This Row],[Variación % RA]]*0.1)+(LINEA[[#This Row],[Variación % Velocidad Comercial TE]]*0.1)</f>
        <v>-0.20955707445479407</v>
      </c>
      <c r="BK350" s="121">
        <f>+'[3]DATOS BS#Bol por Estación'!$BI334</f>
        <v>6864518.1199999992</v>
      </c>
      <c r="BL350" s="10">
        <f>+LINEA[[#This Row],[Recaudación Vta. Boletos $]]/LINEA[[#This Row],[Pasajeros Pagos (PAX)]]</f>
        <v>7.150346053127727</v>
      </c>
      <c r="BM350" s="15">
        <f>+(LINEA[[#This Row],[Tarifa Media $]]*44)/CQ350</f>
        <v>5.7344154108600991E-3</v>
      </c>
      <c r="BN350" s="46">
        <f>+LINEA[[#This Row],[Tarifa Media $]]/CP350</f>
        <v>6.5635634781785634E-2</v>
      </c>
      <c r="BO350" s="73">
        <v>27.580000000000002</v>
      </c>
      <c r="BP350" s="67">
        <f>+BA_GC[[#This Row],[Km. Línea (entre cabeceras) en Servicio]]+BA_MAR[[#This Row],[Km. Línea (entre cabeceras) en Servicio]]+PA_MAR[[#This Row],[Km. Línea (entre cabeceras) en Servicio]]+KM_MAR[[#This Row],[Km. Línea (entre cabeceras) en Servicio]]+GC_VIL[[#This Row],[Km. Línea (entre cabeceras) en Servicio]]</f>
        <v>79.646999999999991</v>
      </c>
      <c r="BQ350" s="67">
        <f>+[1]!BS_InfraMR[[#This Row],[Total Líneas de Explotación ]]</f>
        <v>83.85</v>
      </c>
      <c r="BR350" s="36">
        <v>25</v>
      </c>
      <c r="BS350" s="6">
        <v>2238</v>
      </c>
      <c r="BT350" s="63">
        <f>+LINEA[[#This Row],[Recaudación Vta. Boletos $]]/LINEA[[#This Row],[Km. Línea (entre cabeceras) en Servicio]]</f>
        <v>86186.775647544797</v>
      </c>
      <c r="BU350" s="64">
        <f>+LINEA[[#This Row],[Recaudación/Km. Línea (PESOS)]]/CP350</f>
        <v>791.13985356659441</v>
      </c>
      <c r="BV350" s="63">
        <f>+LINEA[[#This Row],[Recaudación Vta. Boletos $]]/LINEA[[#This Row],[Trenes Corridos (TC)]]</f>
        <v>1637.5281774809159</v>
      </c>
      <c r="BW350" s="64">
        <f>+LINEA[[#This Row],[Recaudación/Trenes Corridos (PESOS)]]/CP350</f>
        <v>15.031468491655186</v>
      </c>
      <c r="BX350" s="63">
        <f>+LINEA[[#This Row],[Recaudación Vta. Boletos $]]/LINEA[[#This Row],[Coches Kilómetro (CK) (5+6+7)]]</f>
        <v>6.937465921032957</v>
      </c>
      <c r="BY350" s="64">
        <f>+LINEA[[#This Row],[Recaudación/Coche Kilómetro (PESOS)]]/CP350</f>
        <v>6.3681530393179336E-2</v>
      </c>
      <c r="BZ350" s="65">
        <f>+LINEA[[#This Row],[Recaudación Vta. Boletos $]]/LINEA[[#This Row],[PAX Kilómetro]]</f>
        <v>0.40902364017415227</v>
      </c>
      <c r="CA350" s="66">
        <f>+LINEA[[#This Row],[Recaudación/Pasajeros Kilómetro (PESOS)]]/CP350</f>
        <v>3.7545772000564738E-3</v>
      </c>
      <c r="CB350" s="63">
        <f>+LINEA[[#This Row],[Recaudación Vta. Boletos $]]/LINEA[[#This Row],[Personal]]</f>
        <v>3067.2556389633596</v>
      </c>
      <c r="CC350" s="64">
        <f>+LINEA[[#This Row],[Recaudación/Personal (PESOS)]]/CP350</f>
        <v>28.15545840796181</v>
      </c>
      <c r="CD350" s="36">
        <f>+LINEA[[#This Row],[Pasajeros Pagos (PAX)]]/LINEA[[#This Row],[Personal]]</f>
        <v>428.96604110813229</v>
      </c>
      <c r="CE350" s="67">
        <f>+LINEA[[#This Row],[Trenes Corridos (TC)]]/LINEA[[#This Row],[Personal]]</f>
        <v>1.8731009830205541</v>
      </c>
      <c r="CF350" s="36">
        <f>+LINEA[[#This Row],[Pasajeros Pagos (PAX)]]/LINEA[[#This Row],[Km. Línea (entre cabeceras) en Servicio]]</f>
        <v>12053.511117807326</v>
      </c>
      <c r="CG350" s="36">
        <f>+LINEA[[#This Row],[Pasajeros Pagos (PAX)]]/LINEA[[#This Row],[Cantidad de Estaciones en Servicio]]</f>
        <v>38401.040000000001</v>
      </c>
      <c r="CH350" s="36">
        <f>+LINEA[[#This Row],[PAX Kilómetro]]/LINEA[[#This Row],[Km. Línea (entre cabeceras) en Servicio]]</f>
        <v>210713.43360703692</v>
      </c>
      <c r="CI350" s="36">
        <f>+LINEA[[#This Row],[Coches Kilómetro (CK) (5+6+7)]]/LINEA[[#This Row],[Km. Línea (entre cabeceras) en Servicio]]</f>
        <v>12423.380039423959</v>
      </c>
      <c r="CJ350" s="36">
        <f>+[1]!Sar_InfraMR[[#This Row],[Total Coches Eléctricos]]+[1]!Sar_InfraMR[[#This Row],[Total Coches Remolcados]]</f>
        <v>289</v>
      </c>
      <c r="CK350" s="36">
        <f>+LINEA[[#This Row],[Pasajeros Pagos (PAX)]]/LINEA[[#This Row],[Coches en Servicio]]</f>
        <v>3321.8892733564012</v>
      </c>
      <c r="CM350" s="2">
        <f t="shared" si="17"/>
        <v>193.13466510462419</v>
      </c>
      <c r="CN350" s="11">
        <v>1.1221151586153446</v>
      </c>
      <c r="CP350" s="10">
        <f>+[4]Hoja1!$C353</f>
        <v>108.94</v>
      </c>
      <c r="CQ350" s="33">
        <f>+[4]Hoja1!$D353</f>
        <v>54864.393978466796</v>
      </c>
      <c r="CS350" s="11"/>
      <c r="CU350" s="19"/>
      <c r="CW350" s="19"/>
      <c r="CX350" s="19"/>
      <c r="CY350" s="19"/>
      <c r="CZ350" s="15"/>
      <c r="EA350" s="2">
        <v>2022</v>
      </c>
      <c r="EB350" s="2" t="s">
        <v>8</v>
      </c>
    </row>
    <row r="351" spans="1:132" x14ac:dyDescent="0.2">
      <c r="A351" s="83" t="s">
        <v>228</v>
      </c>
      <c r="B351" s="2" t="s">
        <v>9</v>
      </c>
      <c r="C351" s="85">
        <v>44593</v>
      </c>
      <c r="D351" s="2" t="s">
        <v>252</v>
      </c>
      <c r="E351" s="2" t="s">
        <v>246</v>
      </c>
      <c r="F351" s="2" t="s">
        <v>247</v>
      </c>
      <c r="G351" s="2" t="s">
        <v>248</v>
      </c>
      <c r="H351" s="6">
        <f>+BA_GC[[#This Row],[TK Remolcados (1)]]+BA_MAR[[#This Row],[TK Remolcados (1)]]+PA_MAR[[#This Row],[TK Remolcados (1)]]+KM_MAR[[#This Row],[TK Remolcados (1)]]+GC_VIL[[#This Row],[TK Remolcados (1)]]</f>
        <v>47609.788</v>
      </c>
      <c r="I351" s="6">
        <f>+BA_GC[[#This Row],[TK Coche Motor (2)]]+PA_MAR[[#This Row],[TK Coche Motor (2)]]+KM_MAR[[#This Row],[TK Coche Motor (2)]]+GC_VIL[[#This Row],[TK Coche Motor (2)]]</f>
        <v>113909.15199999999</v>
      </c>
      <c r="K351" s="81">
        <f>+LINEA[[#This Row],[TK Remolcados (1)]]+LINEA[[#This Row],[TK Coche Motor (2)]]+LINEA[[#This Row],[TK Eléctricos (3)]]</f>
        <v>161518.94</v>
      </c>
      <c r="L351" s="35">
        <f>+LINEA[[#This Row],[Trenes Kilómetro (TK) (1+2+3)]]/K339-1</f>
        <v>0.23312888138107923</v>
      </c>
      <c r="M351" s="36">
        <f>+BA_GC[[#This Row],[CK Locomotoras (4)]]+BA_MAR[[#This Row],[CK Locomotoras (4)]]+PA_MAR[[#This Row],[CK Locomotoras (4)]]+KM_MAR[[#This Row],[CK Locomotoras (4)]]+GC_VIL[[#This Row],[CK Locomotoras (4)]]</f>
        <v>47609.788</v>
      </c>
      <c r="N351" s="36">
        <f>+BA_GC[[#This Row],[CK Remolcados (5)]]+BA_MAR[[#This Row],[CK Remolcados (5)]]+PA_MAR[[#This Row],[CK Remolcados (5)]]+KM_MAR[[#This Row],[CK Remolcados (5)]]+GC_VIL[[#This Row],[CK Remolcados (5)]]</f>
        <v>238048.94</v>
      </c>
      <c r="O351" s="36">
        <f>+BA_GC[[#This Row],[CK Coche Motor (6)]]+BA_MAR[[#This Row],[CK Coche Motor (6)]]+PA_MAR[[#This Row],[CK Coche Motor (6)]]+KM_MAR[[#This Row],[CK Coche Motor (6)]]+GC_VIL[[#This Row],[CK Coche Motor (6)]]</f>
        <v>683454.91199999989</v>
      </c>
      <c r="Q351" s="81">
        <f t="shared" si="15"/>
        <v>921503.85199999996</v>
      </c>
      <c r="R351" s="35">
        <f>+LINEA[[#This Row],[Coches Kilómetro (CK) (5+6+7)]]/Q339-1</f>
        <v>0.24331038664629934</v>
      </c>
      <c r="S351" s="37">
        <f>+(BA_GC[[#This Row],[Velocidad Comercial Trenes Diésel]]*BA_GC[[#This Row],[Trenes Corridos (TC)]]+BA_MAR[[#This Row],[Velocidad Comercial Trenes Diésel]]*BA_MAR[[#This Row],[Trenes Corridos (TC)]])/(BA_GC[[#This Row],[Trenes Corridos (TC)]]+BA_MAR[[#This Row],[Trenes Corridos (TC)]])</f>
        <v>29.889600000000002</v>
      </c>
      <c r="T351" s="35">
        <f>+LINEA[[#This Row],[Velocidad Comercial Trenes Diésel]]/S339-1</f>
        <v>1.6273049083337376E-4</v>
      </c>
      <c r="U351" s="37"/>
      <c r="V351" s="35"/>
      <c r="W351" s="37">
        <f>+BA_MAR[[#This Row],[Form. Media Trenes Remolcados]]</f>
        <v>5</v>
      </c>
      <c r="X351" s="9">
        <f>+(BA_GC[[#This Row],[Form. Media Trenes Coche Motor]]*BA_GC[[#This Row],[Trenes Corridos (TC)]]+GC_VIL[[#This Row],[Form. Media Trenes Coche Motor]]*GC_VIL[[#This Row],[Trenes Corridos (TC)]])/(BA_GC[[#This Row],[Trenes Corridos (TC)]]+GC_VIL[[#This Row],[Trenes Corridos (TC)]])</f>
        <v>6</v>
      </c>
      <c r="Z351" s="36">
        <f>+BA_GC[[#This Row],[Asientos Ofrecidos Coches Remolcados]]+BA_MAR[[#This Row],[Asientos Ofrecidos Coches Remolcados]]+PA_MAR[[#This Row],[Asientos Ofrecidos Coches Remolcados]]+KM_MAR[[#This Row],[Asientos Ofrecidos Coches Remolcados]]+GC_VIL[[#This Row],[Asientos Ofrecidos Coches Remolcados]]</f>
        <v>499680</v>
      </c>
      <c r="AA351" s="6">
        <f>+BA_GC[[#This Row],[Asientos Ofrecidos Coches Motor]]+BA_MAR[[#This Row],[Asientos Prom. x C. Motor]]+PA_MAR[[#This Row],[Asientos Ofrecidos Coches Motor]]+KM_MAR[[#This Row],[Asientos Ofrecidos Coches Motor]]+GC_VIL[[#This Row],[Asientos Ofrecidos Coches Motor]]</f>
        <v>512448</v>
      </c>
      <c r="AC351" s="6">
        <f>+BA_MAR[[#This Row],[Asientos Prom. x C. Remolcados]]</f>
        <v>72</v>
      </c>
      <c r="AD351" s="6">
        <f>+BA_GC[[#This Row],[Asientos Prom. x C. Motor]]</f>
        <v>34</v>
      </c>
      <c r="AF351" s="6">
        <f>+'[2]BS TAB'!$H355</f>
        <v>4007</v>
      </c>
      <c r="AG351" s="6">
        <f>+LINEA[[#This Row],[Trenes Programados]]-LINEA[[#This Row],[Trenes Corridos (TC)]]</f>
        <v>107</v>
      </c>
      <c r="AH351" s="81">
        <f>+'[2]BS TAB'!$J355</f>
        <v>3900</v>
      </c>
      <c r="AI351" s="35">
        <f>IFERROR(+LINEA[[#This Row],[Trenes Corridos (TC)]]/AH339-1,0)</f>
        <v>6.9078947368421018E-2</v>
      </c>
      <c r="AJ351" s="36">
        <f>+'[2]BS TAB'!$K355</f>
        <v>3467</v>
      </c>
      <c r="AK351" s="36">
        <f>+LINEA[[#This Row],[Trenes Corridos (TC)]]-LINEA[[#This Row],[Trenes Puntuales]]</f>
        <v>433</v>
      </c>
      <c r="AL351" s="111">
        <f>+LINEA[[#This Row],[Trenes Puntuales]]/LINEA[[#This Row],[Trenes Programados]]</f>
        <v>0.86523583728475173</v>
      </c>
      <c r="AM351" s="82">
        <v>0.95</v>
      </c>
      <c r="AN351" s="82" t="str">
        <f>+IF(LINEA[[#This Row],[Regularidad Absoluta]]&gt;=LINEA[[#This Row],[RA 95%]],LINEA[[#This Row],[Regularidad Absoluta]],"")</f>
        <v/>
      </c>
      <c r="AO351" s="82">
        <f>+LINEA[[#This Row],[Trenes Puntuales]]/LINEA[[#This Row],[Trenes Corridos (TC)]]</f>
        <v>0.88897435897435895</v>
      </c>
      <c r="AP351" s="82">
        <f>+LINEA[[#This Row],[Trenes Corridos (TC)]]/LINEA[[#This Row],[Trenes Programados]]</f>
        <v>0.97329673072123779</v>
      </c>
      <c r="AQ351" s="82">
        <f>+LINEA[[#This Row],[Regularidad Relativa]]/AO339-1</f>
        <v>-1.2491333270870486E-2</v>
      </c>
      <c r="AR351" s="81">
        <f>+'[3]DATOS BS#Bol por Estación'!$AP335</f>
        <v>1089839</v>
      </c>
      <c r="AS351" s="15">
        <f>+LINEA[[#This Row],[Pasajeros Pagos (PAX)]]/AR339-1</f>
        <v>0.79154954119693199</v>
      </c>
      <c r="AT351" s="6">
        <f>+LINEA[[#This Row],[Pasajeros Pagos (PAX)]]/LINEA[[#This Row],[Indice Dia Habil]]</f>
        <v>43541.310427487013</v>
      </c>
      <c r="AU351" s="15">
        <f>+LINEA[[#This Row],[PAX Día Habil]]/AT339-1</f>
        <v>0.75934030054417034</v>
      </c>
      <c r="AV351" s="6">
        <f>+LINEA[[#This Row],[Pasajeros Pagos (PAX)]]/LINEA[[#This Row],[Trenes Corridos (TC)]]</f>
        <v>279.44589743589745</v>
      </c>
      <c r="AW351" s="6">
        <f>+LINEA[[#This Row],[PAX x Tren]]/LINEA[[#This Row],[Form. Media Trenes Remolcados]]</f>
        <v>55.88917948717949</v>
      </c>
      <c r="AX351" s="15">
        <f>+LINEA[[#This Row],[PAX x Coche]]/AW339-1</f>
        <v>0.67578787853497624</v>
      </c>
      <c r="AY351" s="141">
        <f>+(BA_GC[[#This Row],[Capacidad x Coche (4xm2)]]*BA_GC[[#This Row],[Coches Kilómetro (CK) (5+6+7)]]+BA_MAR[[#This Row],[Capacidad x Coche (4xm2)]]*BA_MAR[[#This Row],[Coches Kilómetro (CK) (5+6+7)]])/(BA_MAR[[#This Row],[Coches Kilómetro (CK) (5+6+7)]]+BA_GC[[#This Row],[Coches Kilómetro (CK) (5+6+7)]])</f>
        <v>138.4662885684823</v>
      </c>
      <c r="AZ351" s="9">
        <f>+LINEA[[#This Row],[PAX Kilómetro]]/LINEA[[#This Row],[Coches Kilómetro (CK) (5+6+7)]]</f>
        <v>20.667236377781954</v>
      </c>
      <c r="BA351" s="15">
        <f>+LINEA[[#This Row],[Ocupación Media (PaxKm/CocheKm)]]/AZ339-1</f>
        <v>0.423893451449048</v>
      </c>
      <c r="BB351" s="15">
        <f>+LINEA[[#This Row],[Ocupación Media (PaxKm/CocheKm)]]/LINEA[[#This Row],[Capacidad x Coche (4xm2)]]</f>
        <v>0.14925825333695145</v>
      </c>
      <c r="BC351" s="15">
        <f>+LINEA[[#This Row],[% de Ocupación Media PAX]]/BB339-1</f>
        <v>0.44889532441869973</v>
      </c>
      <c r="BD351" s="78">
        <f>+LINEA[[#This Row],[Pasajeros Pagos (PAX)]]*LINEA[[#This Row],[PAX Recorrido Medio]]</f>
        <v>19044937.932320599</v>
      </c>
      <c r="BE351" s="37">
        <f>+(BA_GC[[#This Row],[PAX Recorrido Medio]]*BA_GC[[#This Row],[Pasajeros Pagos (PAX)]]+BA_MAR[[#This Row],[PAX Recorrido Medio]]*BA_MAR[[#This Row],[Pasajeros Pagos (PAX)]])/(BA_MAR[[#This Row],[Pasajeros Pagos (PAX)]]+BA_GC[[#This Row],[Pasajeros Pagos (PAX)]])</f>
        <v>17.475001291310551</v>
      </c>
      <c r="BF351" s="35">
        <f>+LINEA[[#This Row],[PAX Recorrido Medio]]/BE339-1</f>
        <v>-1.1837810255871273E-2</v>
      </c>
      <c r="BG351" s="36">
        <f>+BA_GC[[#This Row],[PAX Desestacionalizados]]+BA_MAR[[#This Row],[PAX Desestacionalizados]]+PA_MAR[[#This Row],[PAX Desestacionalizados]]+KM_MAR[[#This Row],[PAX Desestacionalizados]]+GC_VIL[[#This Row],[PAX Desestacionalizados]]</f>
        <v>1180677.8052660488</v>
      </c>
      <c r="BH351" s="114">
        <f t="shared" si="18"/>
        <v>0.17976968417549755</v>
      </c>
      <c r="BI351" s="81">
        <f>+BA_GC[[#This Row],[Pasajeros Totales (PT) (estimados)]]+BA_MAR[[#This Row],[Pasajeros Totales (PT) (estimados)]]+PA_MAR[[#This Row],[Pasajeros Totales (PT) (estimados)]]+KM_MAR[[#This Row],[Pasajeros Totales (PT) (estimados)]]+GC_VIL[[#This Row],[Pasajeros Totales (PT) (estimados)]]</f>
        <v>1328698.7556714294</v>
      </c>
      <c r="BJ351" s="35">
        <f>+(LINEA[[#This Row],[Variación % TC]]*0.2)-(LINEA[[#This Row],[Vaciación % PAX Recorrido Medio]]*0.1)-(LINEA[[#This Row],[Variación % Ocupación PAX]]*0.5)+(LINEA[[#This Row],[Variación % RA]]*0.1)+(LINEA[[#This Row],[Variación % Velocidad Comercial TE]]*0.1)</f>
        <v>-0.21069722503716556</v>
      </c>
      <c r="BK351" s="121">
        <f>+'[3]DATOS BS#Bol por Estación'!$BI335</f>
        <v>7746722.0000000019</v>
      </c>
      <c r="BL351" s="10">
        <f>+LINEA[[#This Row],[Recaudación Vta. Boletos $]]/LINEA[[#This Row],[Pasajeros Pagos (PAX)]]</f>
        <v>7.108134320757471</v>
      </c>
      <c r="BM351" s="15">
        <f>+(LINEA[[#This Row],[Tarifa Media $]]*44)/CQ351</f>
        <v>5.5627897313294452E-3</v>
      </c>
      <c r="BN351" s="46">
        <f>+LINEA[[#This Row],[Tarifa Media $]]/CP351</f>
        <v>6.3721508926557341E-2</v>
      </c>
      <c r="BO351" s="73">
        <v>25.03</v>
      </c>
      <c r="BP351" s="67">
        <f>+BA_GC[[#This Row],[Km. Línea (entre cabeceras) en Servicio]]+BA_MAR[[#This Row],[Km. Línea (entre cabeceras) en Servicio]]+PA_MAR[[#This Row],[Km. Línea (entre cabeceras) en Servicio]]+KM_MAR[[#This Row],[Km. Línea (entre cabeceras) en Servicio]]+GC_VIL[[#This Row],[Km. Línea (entre cabeceras) en Servicio]]</f>
        <v>79.646999999999991</v>
      </c>
      <c r="BQ351" s="67">
        <f>+[1]!BS_InfraMR[[#This Row],[Total Líneas de Explotación ]]</f>
        <v>83.85</v>
      </c>
      <c r="BR351" s="36">
        <v>25</v>
      </c>
      <c r="BS351" s="6">
        <v>2238</v>
      </c>
      <c r="BT351" s="63">
        <f>+LINEA[[#This Row],[Recaudación Vta. Boletos $]]/LINEA[[#This Row],[Km. Línea (entre cabeceras) en Servicio]]</f>
        <v>97263.198864991806</v>
      </c>
      <c r="BU351" s="64">
        <f>+LINEA[[#This Row],[Recaudación/Km. Línea (PESOS)]]/CP351</f>
        <v>871.92468727020889</v>
      </c>
      <c r="BV351" s="63">
        <f>+LINEA[[#This Row],[Recaudación Vta. Boletos $]]/LINEA[[#This Row],[Trenes Corridos (TC)]]</f>
        <v>1986.3389743589748</v>
      </c>
      <c r="BW351" s="64">
        <f>+LINEA[[#This Row],[Recaudación/Trenes Corridos (PESOS)]]/CP351</f>
        <v>17.806714247951366</v>
      </c>
      <c r="BX351" s="63">
        <f>+LINEA[[#This Row],[Recaudación Vta. Boletos $]]/LINEA[[#This Row],[Coches Kilómetro (CK) (5+6+7)]]</f>
        <v>8.406608375197548</v>
      </c>
      <c r="BY351" s="64">
        <f>+LINEA[[#This Row],[Recaudación/Coche Kilómetro (PESOS)]]/CP351</f>
        <v>7.5361796281466137E-2</v>
      </c>
      <c r="BZ351" s="65">
        <f>+LINEA[[#This Row],[Recaudación Vta. Boletos $]]/LINEA[[#This Row],[PAX Kilómetro]]</f>
        <v>0.40676015997160431</v>
      </c>
      <c r="CA351" s="66">
        <f>+LINEA[[#This Row],[Recaudación/Pasajeros Kilómetro (PESOS)]]/CP351</f>
        <v>3.6464380096064932E-3</v>
      </c>
      <c r="CB351" s="63">
        <f>+LINEA[[#This Row],[Recaudación Vta. Boletos $]]/LINEA[[#This Row],[Personal]]</f>
        <v>3461.4486148346746</v>
      </c>
      <c r="CC351" s="64">
        <f>+LINEA[[#This Row],[Recaudación/Personal (PESOS)]]/CP351</f>
        <v>31.030467188119001</v>
      </c>
      <c r="CD351" s="36">
        <f>+LINEA[[#This Row],[Pasajeros Pagos (PAX)]]/LINEA[[#This Row],[Personal]]</f>
        <v>486.97006255585342</v>
      </c>
      <c r="CE351" s="67">
        <f>+LINEA[[#This Row],[Trenes Corridos (TC)]]/LINEA[[#This Row],[Personal]]</f>
        <v>1.7426273458445041</v>
      </c>
      <c r="CF351" s="36">
        <f>+LINEA[[#This Row],[Pasajeros Pagos (PAX)]]/LINEA[[#This Row],[Km. Línea (entre cabeceras) en Servicio]]</f>
        <v>13683.365349605134</v>
      </c>
      <c r="CG351" s="36">
        <f>+LINEA[[#This Row],[Pasajeros Pagos (PAX)]]/LINEA[[#This Row],[Cantidad de Estaciones en Servicio]]</f>
        <v>43593.56</v>
      </c>
      <c r="CH351" s="36">
        <f>+LINEA[[#This Row],[PAX Kilómetro]]/LINEA[[#This Row],[Km. Línea (entre cabeceras) en Servicio]]</f>
        <v>239116.82715382375</v>
      </c>
      <c r="CI351" s="36">
        <f>+LINEA[[#This Row],[Coches Kilómetro (CK) (5+6+7)]]/LINEA[[#This Row],[Km. Línea (entre cabeceras) en Servicio]]</f>
        <v>11569.850113626377</v>
      </c>
      <c r="CJ351" s="36">
        <f>+[1]!Sar_InfraMR[[#This Row],[Total Coches Eléctricos]]+[1]!Sar_InfraMR[[#This Row],[Total Coches Remolcados]]</f>
        <v>289</v>
      </c>
      <c r="CK351" s="36">
        <f>+LINEA[[#This Row],[Pasajeros Pagos (PAX)]]/LINEA[[#This Row],[Coches en Servicio]]</f>
        <v>3771.0692041522493</v>
      </c>
      <c r="CM351" s="2">
        <f t="shared" si="17"/>
        <v>189.68559156110456</v>
      </c>
      <c r="CN351" s="11">
        <v>1.1377927656313429</v>
      </c>
      <c r="CP351" s="10">
        <f>+[4]Hoja1!$C354</f>
        <v>111.55</v>
      </c>
      <c r="CQ351" s="33">
        <f>+[4]Hoja1!$D354</f>
        <v>56223.212671851797</v>
      </c>
      <c r="CU351" s="19"/>
      <c r="CW351" s="19"/>
      <c r="CX351" s="19"/>
      <c r="CY351" s="19"/>
      <c r="CZ351" s="15"/>
      <c r="EA351" s="2">
        <v>2022</v>
      </c>
      <c r="EB351" s="2" t="s">
        <v>9</v>
      </c>
    </row>
    <row r="352" spans="1:132" x14ac:dyDescent="0.2">
      <c r="A352" s="83" t="s">
        <v>228</v>
      </c>
      <c r="B352" s="2" t="s">
        <v>10</v>
      </c>
      <c r="C352" s="85">
        <v>44621</v>
      </c>
      <c r="D352" s="2" t="s">
        <v>252</v>
      </c>
      <c r="E352" s="2" t="s">
        <v>246</v>
      </c>
      <c r="F352" s="2" t="s">
        <v>247</v>
      </c>
      <c r="G352" s="2" t="s">
        <v>248</v>
      </c>
      <c r="H352" s="6">
        <f>+BA_GC[[#This Row],[TK Remolcados (1)]]+BA_MAR[[#This Row],[TK Remolcados (1)]]+PA_MAR[[#This Row],[TK Remolcados (1)]]+KM_MAR[[#This Row],[TK Remolcados (1)]]+GC_VIL[[#This Row],[TK Remolcados (1)]]</f>
        <v>52514.831000000006</v>
      </c>
      <c r="I352" s="6">
        <f>+BA_GC[[#This Row],[TK Coche Motor (2)]]+PA_MAR[[#This Row],[TK Coche Motor (2)]]+KM_MAR[[#This Row],[TK Coche Motor (2)]]+GC_VIL[[#This Row],[TK Coche Motor (2)]]</f>
        <v>124248.04</v>
      </c>
      <c r="K352" s="81">
        <f>+LINEA[[#This Row],[TK Remolcados (1)]]+LINEA[[#This Row],[TK Coche Motor (2)]]+LINEA[[#This Row],[TK Eléctricos (3)]]</f>
        <v>176762.87099999998</v>
      </c>
      <c r="L352" s="35">
        <f>+LINEA[[#This Row],[Trenes Kilómetro (TK) (1+2+3)]]/K340-1</f>
        <v>0.15308793512168295</v>
      </c>
      <c r="M352" s="36">
        <f>+BA_GC[[#This Row],[CK Locomotoras (4)]]+BA_MAR[[#This Row],[CK Locomotoras (4)]]+PA_MAR[[#This Row],[CK Locomotoras (4)]]+KM_MAR[[#This Row],[CK Locomotoras (4)]]+GC_VIL[[#This Row],[CK Locomotoras (4)]]</f>
        <v>52514.831000000006</v>
      </c>
      <c r="N352" s="36">
        <f>+BA_GC[[#This Row],[CK Remolcados (5)]]+BA_MAR[[#This Row],[CK Remolcados (5)]]+PA_MAR[[#This Row],[CK Remolcados (5)]]+KM_MAR[[#This Row],[CK Remolcados (5)]]+GC_VIL[[#This Row],[CK Remolcados (5)]]</f>
        <v>262574.15500000003</v>
      </c>
      <c r="O352" s="36">
        <f>+BA_GC[[#This Row],[CK Coche Motor (6)]]+BA_MAR[[#This Row],[CK Coche Motor (6)]]+PA_MAR[[#This Row],[CK Coche Motor (6)]]+KM_MAR[[#This Row],[CK Coche Motor (6)]]+GC_VIL[[#This Row],[CK Coche Motor (6)]]</f>
        <v>745488.24</v>
      </c>
      <c r="Q352" s="81">
        <f t="shared" si="15"/>
        <v>1008062.395</v>
      </c>
      <c r="R352" s="35">
        <f>+LINEA[[#This Row],[Coches Kilómetro (CK) (5+6+7)]]/Q340-1</f>
        <v>0.16185236335625874</v>
      </c>
      <c r="S352" s="37">
        <f>+(BA_GC[[#This Row],[Velocidad Comercial Trenes Diésel]]*BA_GC[[#This Row],[Trenes Corridos (TC)]]+BA_MAR[[#This Row],[Velocidad Comercial Trenes Diésel]]*BA_MAR[[#This Row],[Trenes Corridos (TC)]])/(BA_GC[[#This Row],[Trenes Corridos (TC)]]+BA_MAR[[#This Row],[Trenes Corridos (TC)]])</f>
        <v>29.881592132989933</v>
      </c>
      <c r="T352" s="35">
        <f>+LINEA[[#This Row],[Velocidad Comercial Trenes Diésel]]/S340-1</f>
        <v>-2.514423132433663E-4</v>
      </c>
      <c r="U352" s="37"/>
      <c r="V352" s="35"/>
      <c r="W352" s="37">
        <f>+BA_MAR[[#This Row],[Form. Media Trenes Remolcados]]</f>
        <v>5</v>
      </c>
      <c r="X352" s="9">
        <f>+(BA_GC[[#This Row],[Form. Media Trenes Coche Motor]]*BA_GC[[#This Row],[Trenes Corridos (TC)]]+GC_VIL[[#This Row],[Form. Media Trenes Coche Motor]]*GC_VIL[[#This Row],[Trenes Corridos (TC)]])/(BA_GC[[#This Row],[Trenes Corridos (TC)]]+GC_VIL[[#This Row],[Trenes Corridos (TC)]])</f>
        <v>6</v>
      </c>
      <c r="Z352" s="36">
        <f>+BA_GC[[#This Row],[Asientos Ofrecidos Coches Remolcados]]+BA_MAR[[#This Row],[Asientos Ofrecidos Coches Remolcados]]+PA_MAR[[#This Row],[Asientos Ofrecidos Coches Remolcados]]+KM_MAR[[#This Row],[Asientos Ofrecidos Coches Remolcados]]+GC_VIL[[#This Row],[Asientos Ofrecidos Coches Remolcados]]</f>
        <v>551160</v>
      </c>
      <c r="AA352" s="6">
        <f>+BA_GC[[#This Row],[Asientos Ofrecidos Coches Motor]]+BA_MAR[[#This Row],[Asientos Prom. x C. Motor]]+PA_MAR[[#This Row],[Asientos Ofrecidos Coches Motor]]+KM_MAR[[#This Row],[Asientos Ofrecidos Coches Motor]]+GC_VIL[[#This Row],[Asientos Ofrecidos Coches Motor]]</f>
        <v>558960</v>
      </c>
      <c r="AC352" s="6">
        <f>+BA_MAR[[#This Row],[Asientos Prom. x C. Remolcados]]</f>
        <v>72</v>
      </c>
      <c r="AD352" s="6">
        <f>+BA_GC[[#This Row],[Asientos Prom. x C. Motor]]</f>
        <v>34</v>
      </c>
      <c r="AF352" s="6">
        <f>+'[2]BS TAB'!$H356</f>
        <v>4432</v>
      </c>
      <c r="AG352" s="6">
        <f>+LINEA[[#This Row],[Trenes Programados]]-LINEA[[#This Row],[Trenes Corridos (TC)]]</f>
        <v>161</v>
      </c>
      <c r="AH352" s="81">
        <f>+'[2]BS TAB'!$J356</f>
        <v>4271</v>
      </c>
      <c r="AI352" s="35">
        <f>IFERROR(+LINEA[[#This Row],[Trenes Corridos (TC)]]/AH340-1,0)</f>
        <v>4.6849379245728073E-4</v>
      </c>
      <c r="AJ352" s="36">
        <f>+'[2]BS TAB'!$K356</f>
        <v>3570</v>
      </c>
      <c r="AK352" s="36">
        <f>+LINEA[[#This Row],[Trenes Corridos (TC)]]-LINEA[[#This Row],[Trenes Puntuales]]</f>
        <v>701</v>
      </c>
      <c r="AL352" s="111">
        <f>+LINEA[[#This Row],[Trenes Puntuales]]/LINEA[[#This Row],[Trenes Programados]]</f>
        <v>0.80550541516245489</v>
      </c>
      <c r="AM352" s="82">
        <v>0.95</v>
      </c>
      <c r="AN352" s="82" t="str">
        <f>+IF(LINEA[[#This Row],[Regularidad Absoluta]]&gt;=LINEA[[#This Row],[RA 95%]],LINEA[[#This Row],[Regularidad Absoluta]],"")</f>
        <v/>
      </c>
      <c r="AO352" s="82">
        <f>+LINEA[[#This Row],[Trenes Puntuales]]/LINEA[[#This Row],[Trenes Corridos (TC)]]</f>
        <v>0.83586981971435259</v>
      </c>
      <c r="AP352" s="82">
        <f>+LINEA[[#This Row],[Trenes Corridos (TC)]]/LINEA[[#This Row],[Trenes Programados]]</f>
        <v>0.963673285198556</v>
      </c>
      <c r="AQ352" s="82">
        <f>+LINEA[[#This Row],[Regularidad Relativa]]/AO340-1</f>
        <v>-9.3182144762243624E-2</v>
      </c>
      <c r="AR352" s="81">
        <f>+'[3]DATOS BS#Bol por Estación'!$AP336</f>
        <v>1255739</v>
      </c>
      <c r="AS352" s="15">
        <f>+LINEA[[#This Row],[Pasajeros Pagos (PAX)]]/AR340-1</f>
        <v>0.57375370648405988</v>
      </c>
      <c r="AT352" s="6">
        <f>+LINEA[[#This Row],[Pasajeros Pagos (PAX)]]/LINEA[[#This Row],[Indice Dia Habil]]</f>
        <v>45530.783176214645</v>
      </c>
      <c r="AU352" s="15">
        <f>+LINEA[[#This Row],[PAX Día Habil]]/AT340-1</f>
        <v>0.59943134128891229</v>
      </c>
      <c r="AV352" s="6">
        <f>+LINEA[[#This Row],[Pasajeros Pagos (PAX)]]/LINEA[[#This Row],[Trenes Corridos (TC)]]</f>
        <v>294.01521891828611</v>
      </c>
      <c r="AW352" s="6">
        <f>+LINEA[[#This Row],[PAX x Tren]]/LINEA[[#This Row],[Form. Media Trenes Remolcados]]</f>
        <v>58.803043783657223</v>
      </c>
      <c r="AX352" s="15">
        <f>+LINEA[[#This Row],[PAX x Coche]]/AW340-1</f>
        <v>0.5730167578975538</v>
      </c>
      <c r="AY352" s="141">
        <f>+(BA_GC[[#This Row],[Capacidad x Coche (4xm2)]]*BA_GC[[#This Row],[Coches Kilómetro (CK) (5+6+7)]]+BA_MAR[[#This Row],[Capacidad x Coche (4xm2)]]*BA_MAR[[#This Row],[Coches Kilómetro (CK) (5+6+7)]])/(BA_MAR[[#This Row],[Coches Kilómetro (CK) (5+6+7)]]+BA_GC[[#This Row],[Coches Kilómetro (CK) (5+6+7)]])</f>
        <v>138.58655015099538</v>
      </c>
      <c r="AZ352" s="9">
        <f>+LINEA[[#This Row],[PAX Kilómetro]]/LINEA[[#This Row],[Coches Kilómetro (CK) (5+6+7)]]</f>
        <v>21.729828031110287</v>
      </c>
      <c r="BA352" s="15">
        <f>+LINEA[[#This Row],[Ocupación Media (PaxKm/CocheKm)]]/AZ340-1</f>
        <v>0.33971359920001709</v>
      </c>
      <c r="BB352" s="15">
        <f>+LINEA[[#This Row],[Ocupación Media (PaxKm/CocheKm)]]/LINEA[[#This Row],[Capacidad x Coche (4xm2)]]</f>
        <v>0.15679608163587883</v>
      </c>
      <c r="BC352" s="15">
        <f>+LINEA[[#This Row],[% de Ocupación Media PAX]]/BB340-1</f>
        <v>0.3613589663905441</v>
      </c>
      <c r="BD352" s="78">
        <f>+LINEA[[#This Row],[Pasajeros Pagos (PAX)]]*LINEA[[#This Row],[PAX Recorrido Medio]]</f>
        <v>21905022.48797917</v>
      </c>
      <c r="BE352" s="37">
        <f>+(BA_GC[[#This Row],[PAX Recorrido Medio]]*BA_GC[[#This Row],[Pasajeros Pagos (PAX)]]+BA_MAR[[#This Row],[PAX Recorrido Medio]]*BA_MAR[[#This Row],[Pasajeros Pagos (PAX)]])/(BA_MAR[[#This Row],[Pasajeros Pagos (PAX)]]+BA_GC[[#This Row],[Pasajeros Pagos (PAX)]])</f>
        <v>17.44392942162278</v>
      </c>
      <c r="BF352" s="35">
        <f>+LINEA[[#This Row],[PAX Recorrido Medio]]/BE340-1</f>
        <v>-1.0932012399473168E-2</v>
      </c>
      <c r="BG352" s="36">
        <f>+BA_GC[[#This Row],[PAX Desestacionalizados]]+BA_MAR[[#This Row],[PAX Desestacionalizados]]+PA_MAR[[#This Row],[PAX Desestacionalizados]]+KM_MAR[[#This Row],[PAX Desestacionalizados]]+GC_VIL[[#This Row],[PAX Desestacionalizados]]</f>
        <v>1216967.0816662298</v>
      </c>
      <c r="BH352" s="114">
        <f t="shared" si="18"/>
        <v>0.22869966987604395</v>
      </c>
      <c r="BI352" s="81">
        <f>+BA_GC[[#This Row],[Pasajeros Totales (PT) (estimados)]]+BA_MAR[[#This Row],[Pasajeros Totales (PT) (estimados)]]+PA_MAR[[#This Row],[Pasajeros Totales (PT) (estimados)]]+KM_MAR[[#This Row],[Pasajeros Totales (PT) (estimados)]]+GC_VIL[[#This Row],[Pasajeros Totales (PT) (estimados)]]</f>
        <v>1628080.4648407055</v>
      </c>
      <c r="BJ352" s="35">
        <f>+(LINEA[[#This Row],[Variación % TC]]*0.2)-(LINEA[[#This Row],[Vaciación % PAX Recorrido Medio]]*0.1)-(LINEA[[#This Row],[Variación % Ocupación PAX]]*0.5)+(LINEA[[#This Row],[Variación % RA]]*0.1)+(LINEA[[#This Row],[Variación % Velocidad Comercial TE]]*0.1)</f>
        <v>-0.18881079767305764</v>
      </c>
      <c r="BK352" s="121">
        <f>+'[3]DATOS BS#Bol por Estación'!$BI336</f>
        <v>8939320.2599999979</v>
      </c>
      <c r="BL352" s="10">
        <f>+LINEA[[#This Row],[Recaudación Vta. Boletos $]]/LINEA[[#This Row],[Pasajeros Pagos (PAX)]]</f>
        <v>7.1187724996993786</v>
      </c>
      <c r="BM352" s="15">
        <f>+(LINEA[[#This Row],[Tarifa Media $]]*44)/CQ352</f>
        <v>4.838438450758804E-3</v>
      </c>
      <c r="BN352" s="46">
        <f>+LINEA[[#This Row],[Tarifa Media $]]/CP352</f>
        <v>6.2158191056752514E-2</v>
      </c>
      <c r="BO352" s="73">
        <v>27.580000000000002</v>
      </c>
      <c r="BP352" s="67">
        <f>+BA_GC[[#This Row],[Km. Línea (entre cabeceras) en Servicio]]+BA_MAR[[#This Row],[Km. Línea (entre cabeceras) en Servicio]]+PA_MAR[[#This Row],[Km. Línea (entre cabeceras) en Servicio]]+KM_MAR[[#This Row],[Km. Línea (entre cabeceras) en Servicio]]+GC_VIL[[#This Row],[Km. Línea (entre cabeceras) en Servicio]]</f>
        <v>79.646999999999991</v>
      </c>
      <c r="BQ352" s="67">
        <f>+[1]!BS_InfraMR[[#This Row],[Total Líneas de Explotación ]]</f>
        <v>83.85</v>
      </c>
      <c r="BR352" s="36">
        <v>25</v>
      </c>
      <c r="BS352" s="6">
        <v>2238</v>
      </c>
      <c r="BT352" s="63">
        <f>+LINEA[[#This Row],[Recaudación Vta. Boletos $]]/LINEA[[#This Row],[Km. Línea (entre cabeceras) en Servicio]]</f>
        <v>112236.74790010921</v>
      </c>
      <c r="BU352" s="64">
        <f>+LINEA[[#This Row],[Recaudación/Km. Línea (PESOS)]]/CP352</f>
        <v>980.00508091221707</v>
      </c>
      <c r="BV352" s="63">
        <f>+LINEA[[#This Row],[Recaudación Vta. Boletos $]]/LINEA[[#This Row],[Trenes Corridos (TC)]]</f>
        <v>2093.0274549285878</v>
      </c>
      <c r="BW352" s="64">
        <f>+LINEA[[#This Row],[Recaudación/Trenes Corridos (PESOS)]]/CP352</f>
        <v>18.275454151115746</v>
      </c>
      <c r="BX352" s="63">
        <f>+LINEA[[#This Row],[Recaudación Vta. Boletos $]]/LINEA[[#This Row],[Coches Kilómetro (CK) (5+6+7)]]</f>
        <v>8.8678243572412967</v>
      </c>
      <c r="BY352" s="64">
        <f>+LINEA[[#This Row],[Recaudación/Coche Kilómetro (PESOS)]]/CP352</f>
        <v>7.7430191887492575E-2</v>
      </c>
      <c r="BZ352" s="65">
        <f>+LINEA[[#This Row],[Recaudación Vta. Boletos $]]/LINEA[[#This Row],[PAX Kilómetro]]</f>
        <v>0.40809454840348297</v>
      </c>
      <c r="CA352" s="66">
        <f>+LINEA[[#This Row],[Recaudación/Pasajeros Kilómetro (PESOS)]]/CP352</f>
        <v>3.5633136063772286E-3</v>
      </c>
      <c r="CB352" s="63">
        <f>+LINEA[[#This Row],[Recaudación Vta. Boletos $]]/LINEA[[#This Row],[Personal]]</f>
        <v>3994.3343431635381</v>
      </c>
      <c r="CC352" s="64">
        <f>+LINEA[[#This Row],[Recaudación/Personal (PESOS)]]/CP352</f>
        <v>34.876883234770041</v>
      </c>
      <c r="CD352" s="36">
        <f>+LINEA[[#This Row],[Pasajeros Pagos (PAX)]]/LINEA[[#This Row],[Personal]]</f>
        <v>561.0987488829312</v>
      </c>
      <c r="CE352" s="67">
        <f>+LINEA[[#This Row],[Trenes Corridos (TC)]]/LINEA[[#This Row],[Personal]]</f>
        <v>1.9084003574620196</v>
      </c>
      <c r="CF352" s="36">
        <f>+LINEA[[#This Row],[Pasajeros Pagos (PAX)]]/LINEA[[#This Row],[Km. Línea (entre cabeceras) en Servicio]]</f>
        <v>15766.306326666418</v>
      </c>
      <c r="CG352" s="36">
        <f>+LINEA[[#This Row],[Pasajeros Pagos (PAX)]]/LINEA[[#This Row],[Cantidad de Estaciones en Servicio]]</f>
        <v>50229.56</v>
      </c>
      <c r="CH352" s="36">
        <f>+LINEA[[#This Row],[PAX Kilómetro]]/LINEA[[#This Row],[Km. Línea (entre cabeceras) en Servicio]]</f>
        <v>275026.33480205369</v>
      </c>
      <c r="CI352" s="36">
        <f>+LINEA[[#This Row],[Coches Kilómetro (CK) (5+6+7)]]/LINEA[[#This Row],[Km. Línea (entre cabeceras) en Servicio]]</f>
        <v>12656.627305485456</v>
      </c>
      <c r="CJ352" s="36">
        <f>+[1]!Sar_InfraMR[[#This Row],[Total Coches Eléctricos]]+[1]!Sar_InfraMR[[#This Row],[Total Coches Remolcados]]</f>
        <v>289</v>
      </c>
      <c r="CK352" s="36">
        <f>+LINEA[[#This Row],[Pasajeros Pagos (PAX)]]/LINEA[[#This Row],[Coches en Servicio]]</f>
        <v>4345.1176470588234</v>
      </c>
      <c r="CM352" s="2">
        <f t="shared" si="17"/>
        <v>218.72937465966083</v>
      </c>
      <c r="CN352" s="11">
        <v>1.0057755697288144</v>
      </c>
      <c r="CP352" s="10">
        <f>+[4]Hoja1!$C355</f>
        <v>114.52670000000001</v>
      </c>
      <c r="CQ352" s="33">
        <f>+[4]Hoja1!$D355</f>
        <v>64737</v>
      </c>
      <c r="CU352" s="19"/>
      <c r="CW352" s="19"/>
      <c r="CX352" s="19"/>
      <c r="CY352" s="19"/>
      <c r="CZ352" s="15"/>
      <c r="EA352" s="2">
        <v>2022</v>
      </c>
      <c r="EB352" s="2" t="s">
        <v>10</v>
      </c>
    </row>
    <row r="353" spans="1:132" x14ac:dyDescent="0.2">
      <c r="A353" s="83" t="s">
        <v>228</v>
      </c>
      <c r="B353" s="2" t="s">
        <v>0</v>
      </c>
      <c r="C353" s="85">
        <v>44652</v>
      </c>
      <c r="D353" s="2" t="s">
        <v>252</v>
      </c>
      <c r="E353" s="2" t="s">
        <v>246</v>
      </c>
      <c r="F353" s="2" t="s">
        <v>247</v>
      </c>
      <c r="G353" s="2" t="s">
        <v>248</v>
      </c>
      <c r="H353" s="6">
        <f>+BA_GC[[#This Row],[TK Remolcados (1)]]+BA_MAR[[#This Row],[TK Remolcados (1)]]+PA_MAR[[#This Row],[TK Remolcados (1)]]+KM_MAR[[#This Row],[TK Remolcados (1)]]+GC_VIL[[#This Row],[TK Remolcados (1)]]</f>
        <v>50628.276000000005</v>
      </c>
      <c r="I353" s="6">
        <f>+BA_GC[[#This Row],[TK Coche Motor (2)]]+PA_MAR[[#This Row],[TK Coche Motor (2)]]+KM_MAR[[#This Row],[TK Coche Motor (2)]]+GC_VIL[[#This Row],[TK Coche Motor (2)]]</f>
        <v>72751.797999999995</v>
      </c>
      <c r="K353" s="81">
        <f>+LINEA[[#This Row],[TK Remolcados (1)]]+LINEA[[#This Row],[TK Coche Motor (2)]]+LINEA[[#This Row],[TK Eléctricos (3)]]</f>
        <v>123380.07399999999</v>
      </c>
      <c r="L353" s="35">
        <f>+LINEA[[#This Row],[Trenes Kilómetro (TK) (1+2+3)]]/K341-1</f>
        <v>-0.13984768118432311</v>
      </c>
      <c r="M353" s="36">
        <f>+BA_GC[[#This Row],[CK Locomotoras (4)]]+BA_MAR[[#This Row],[CK Locomotoras (4)]]+PA_MAR[[#This Row],[CK Locomotoras (4)]]+KM_MAR[[#This Row],[CK Locomotoras (4)]]+GC_VIL[[#This Row],[CK Locomotoras (4)]]</f>
        <v>50628.276000000005</v>
      </c>
      <c r="N353" s="36">
        <f>+BA_GC[[#This Row],[CK Remolcados (5)]]+BA_MAR[[#This Row],[CK Remolcados (5)]]+PA_MAR[[#This Row],[CK Remolcados (5)]]+KM_MAR[[#This Row],[CK Remolcados (5)]]+GC_VIL[[#This Row],[CK Remolcados (5)]]</f>
        <v>253141.38000000003</v>
      </c>
      <c r="O353" s="36">
        <f>+BA_GC[[#This Row],[CK Coche Motor (6)]]+BA_MAR[[#This Row],[CK Coche Motor (6)]]+PA_MAR[[#This Row],[CK Coche Motor (6)]]+KM_MAR[[#This Row],[CK Coche Motor (6)]]+GC_VIL[[#This Row],[CK Coche Motor (6)]]</f>
        <v>425472.06799999997</v>
      </c>
      <c r="Q353" s="81">
        <f t="shared" si="15"/>
        <v>678613.44799999997</v>
      </c>
      <c r="R353" s="35">
        <f>+LINEA[[#This Row],[Coches Kilómetro (CK) (5+6+7)]]/Q341-1</f>
        <v>-0.16388059710797653</v>
      </c>
      <c r="S353" s="37">
        <f>+(BA_GC[[#This Row],[Velocidad Comercial Trenes Diésel]]*BA_GC[[#This Row],[Trenes Corridos (TC)]]+BA_MAR[[#This Row],[Velocidad Comercial Trenes Diésel]]*BA_MAR[[#This Row],[Trenes Corridos (TC)]])/(BA_GC[[#This Row],[Trenes Corridos (TC)]]+BA_MAR[[#This Row],[Trenes Corridos (TC)]])</f>
        <v>29.839142929165618</v>
      </c>
      <c r="T353" s="35">
        <f>+LINEA[[#This Row],[Velocidad Comercial Trenes Diésel]]/S341-1</f>
        <v>-1.5005378997842156E-3</v>
      </c>
      <c r="U353" s="37"/>
      <c r="V353" s="35"/>
      <c r="W353" s="37">
        <f>+BA_MAR[[#This Row],[Form. Media Trenes Remolcados]]</f>
        <v>5</v>
      </c>
      <c r="X353" s="9">
        <f>+(BA_GC[[#This Row],[Form. Media Trenes Coche Motor]]*BA_GC[[#This Row],[Trenes Corridos (TC)]]+GC_VIL[[#This Row],[Form. Media Trenes Coche Motor]]*GC_VIL[[#This Row],[Trenes Corridos (TC)]])/(BA_GC[[#This Row],[Trenes Corridos (TC)]]+GC_VIL[[#This Row],[Trenes Corridos (TC)]])</f>
        <v>5.7585816672953598</v>
      </c>
      <c r="Z353" s="36">
        <f>+BA_GC[[#This Row],[Asientos Ofrecidos Coches Remolcados]]+BA_MAR[[#This Row],[Asientos Ofrecidos Coches Remolcados]]+PA_MAR[[#This Row],[Asientos Ofrecidos Coches Remolcados]]+KM_MAR[[#This Row],[Asientos Ofrecidos Coches Remolcados]]+GC_VIL[[#This Row],[Asientos Ofrecidos Coches Remolcados]]</f>
        <v>531360</v>
      </c>
      <c r="AA353" s="6">
        <f>+BA_GC[[#This Row],[Asientos Ofrecidos Coches Motor]]+BA_MAR[[#This Row],[Asientos Prom. x C. Motor]]+PA_MAR[[#This Row],[Asientos Ofrecidos Coches Motor]]+KM_MAR[[#This Row],[Asientos Ofrecidos Coches Motor]]+GC_VIL[[#This Row],[Asientos Ofrecidos Coches Motor]]</f>
        <v>519044</v>
      </c>
      <c r="AC353" s="6">
        <f>+BA_MAR[[#This Row],[Asientos Prom. x C. Remolcados]]</f>
        <v>72</v>
      </c>
      <c r="AD353" s="6">
        <f>+BA_GC[[#This Row],[Asientos Prom. x C. Motor]]</f>
        <v>34</v>
      </c>
      <c r="AF353" s="6">
        <f>+'[2]BS TAB'!$H357</f>
        <v>4442</v>
      </c>
      <c r="AG353" s="6">
        <f>+LINEA[[#This Row],[Trenes Programados]]-LINEA[[#This Row],[Trenes Corridos (TC)]]</f>
        <v>315</v>
      </c>
      <c r="AH353" s="81">
        <f>+'[2]BS TAB'!$J357</f>
        <v>4127</v>
      </c>
      <c r="AI353" s="35">
        <f>IFERROR(+LINEA[[#This Row],[Trenes Corridos (TC)]]/AH341-1,0)</f>
        <v>3.3041301627033892E-2</v>
      </c>
      <c r="AJ353" s="36">
        <f>+'[2]BS TAB'!$K357</f>
        <v>3542</v>
      </c>
      <c r="AK353" s="36">
        <f>+LINEA[[#This Row],[Trenes Corridos (TC)]]-LINEA[[#This Row],[Trenes Puntuales]]</f>
        <v>585</v>
      </c>
      <c r="AL353" s="111">
        <f>+LINEA[[#This Row],[Trenes Puntuales]]/LINEA[[#This Row],[Trenes Programados]]</f>
        <v>0.79738856371004052</v>
      </c>
      <c r="AM353" s="82">
        <v>0.95</v>
      </c>
      <c r="AN353" s="82" t="str">
        <f>+IF(LINEA[[#This Row],[Regularidad Absoluta]]&gt;=LINEA[[#This Row],[RA 95%]],LINEA[[#This Row],[Regularidad Absoluta]],"")</f>
        <v/>
      </c>
      <c r="AO353" s="82">
        <f>+LINEA[[#This Row],[Trenes Puntuales]]/LINEA[[#This Row],[Trenes Corridos (TC)]]</f>
        <v>0.85825054519021082</v>
      </c>
      <c r="AP353" s="82">
        <f>+LINEA[[#This Row],[Trenes Corridos (TC)]]/LINEA[[#This Row],[Trenes Programados]]</f>
        <v>0.92908599729851415</v>
      </c>
      <c r="AQ353" s="82">
        <f>+LINEA[[#This Row],[Regularidad Relativa]]/AO341-1</f>
        <v>3.3990026548520014E-2</v>
      </c>
      <c r="AR353" s="81">
        <f>+'[3]DATOS BS#Bol por Estación'!$AP337</f>
        <v>1293687</v>
      </c>
      <c r="AS353" s="15">
        <f>+LINEA[[#This Row],[Pasajeros Pagos (PAX)]]/AR341-1</f>
        <v>1.0809264454195673</v>
      </c>
      <c r="AT353" s="6">
        <f>+LINEA[[#This Row],[Pasajeros Pagos (PAX)]]/LINEA[[#This Row],[Indice Dia Habil]]</f>
        <v>48671.44469525959</v>
      </c>
      <c r="AU353" s="15">
        <f>+LINEA[[#This Row],[PAX Día Habil]]/AT341-1</f>
        <v>1.1161565771140296</v>
      </c>
      <c r="AV353" s="6">
        <f>+LINEA[[#This Row],[Pasajeros Pagos (PAX)]]/LINEA[[#This Row],[Trenes Corridos (TC)]]</f>
        <v>313.46910588805429</v>
      </c>
      <c r="AW353" s="6">
        <f>+LINEA[[#This Row],[PAX x Tren]]/LINEA[[#This Row],[Form. Media Trenes Remolcados]]</f>
        <v>62.693821177610857</v>
      </c>
      <c r="AX353" s="15">
        <f>+LINEA[[#This Row],[PAX x Coche]]/AW341-1</f>
        <v>1.0143690694090552</v>
      </c>
      <c r="AY353" s="141">
        <f>+(BA_GC[[#This Row],[Capacidad x Coche (4xm2)]]*BA_GC[[#This Row],[Coches Kilómetro (CK) (5+6+7)]]+BA_MAR[[#This Row],[Capacidad x Coche (4xm2)]]*BA_MAR[[#This Row],[Coches Kilómetro (CK) (5+6+7)]])/(BA_MAR[[#This Row],[Coches Kilómetro (CK) (5+6+7)]]+BA_GC[[#This Row],[Coches Kilómetro (CK) (5+6+7)]])</f>
        <v>145.06082571921209</v>
      </c>
      <c r="AZ353" s="9">
        <f>+LINEA[[#This Row],[PAX Kilómetro]]/LINEA[[#This Row],[Coches Kilómetro (CK) (5+6+7)]]</f>
        <v>32.711300019581891</v>
      </c>
      <c r="BA353" s="15">
        <f>+LINEA[[#This Row],[Ocupación Media (PaxKm/CocheKm)]]/AZ341-1</f>
        <v>1.4193447217634199</v>
      </c>
      <c r="BB353" s="15">
        <f>+LINEA[[#This Row],[Ocupación Media (PaxKm/CocheKm)]]/LINEA[[#This Row],[Capacidad x Coche (4xm2)]]</f>
        <v>0.22550057782588201</v>
      </c>
      <c r="BC353" s="15">
        <f>+LINEA[[#This Row],[% de Ocupación Media PAX]]/BB341-1</f>
        <v>1.3501161989500519</v>
      </c>
      <c r="BD353" s="78">
        <f>+LINEA[[#This Row],[Pasajeros Pagos (PAX)]]*LINEA[[#This Row],[PAX Recorrido Medio]]</f>
        <v>22198328.094850935</v>
      </c>
      <c r="BE353" s="37">
        <f>+(BA_GC[[#This Row],[PAX Recorrido Medio]]*BA_GC[[#This Row],[Pasajeros Pagos (PAX)]]+BA_MAR[[#This Row],[PAX Recorrido Medio]]*BA_MAR[[#This Row],[Pasajeros Pagos (PAX)]])/(BA_MAR[[#This Row],[Pasajeros Pagos (PAX)]]+BA_GC[[#This Row],[Pasajeros Pagos (PAX)]])</f>
        <v>17.158963562941373</v>
      </c>
      <c r="BF353" s="35">
        <f>+LINEA[[#This Row],[PAX Recorrido Medio]]/BE341-1</f>
        <v>-2.7903620234428939E-2</v>
      </c>
      <c r="BG353" s="36">
        <f>+BA_GC[[#This Row],[PAX Desestacionalizados]]+BA_MAR[[#This Row],[PAX Desestacionalizados]]+PA_MAR[[#This Row],[PAX Desestacionalizados]]+KM_MAR[[#This Row],[PAX Desestacionalizados]]+GC_VIL[[#This Row],[PAX Desestacionalizados]]</f>
        <v>1323174.2194032592</v>
      </c>
      <c r="BH353" s="114">
        <f t="shared" si="18"/>
        <v>0.13607773420584246</v>
      </c>
      <c r="BI353" s="81">
        <f>+BA_GC[[#This Row],[Pasajeros Totales (PT) (estimados)]]+BA_MAR[[#This Row],[Pasajeros Totales (PT) (estimados)]]+PA_MAR[[#This Row],[Pasajeros Totales (PT) (estimados)]]+KM_MAR[[#This Row],[Pasajeros Totales (PT) (estimados)]]+GC_VIL[[#This Row],[Pasajeros Totales (PT) (estimados)]]</f>
        <v>1497457.643148927</v>
      </c>
      <c r="BJ353" s="35">
        <f>+(LINEA[[#This Row],[Variación % TC]]*0.2)-(LINEA[[#This Row],[Vaciación % PAX Recorrido Medio]]*0.1)-(LINEA[[#This Row],[Variación % Ocupación PAX]]*0.5)+(LINEA[[#This Row],[Variación % RA]]*0.1)+(LINEA[[#This Row],[Variación % Velocidad Comercial TE]]*0.1)</f>
        <v>-0.66226047447132419</v>
      </c>
      <c r="BK353" s="121">
        <f>+'[3]DATOS BS#Bol por Estación'!$BI337</f>
        <v>9217996.7399999984</v>
      </c>
      <c r="BL353" s="10">
        <f>+LINEA[[#This Row],[Recaudación Vta. Boletos $]]/LINEA[[#This Row],[Pasajeros Pagos (PAX)]]</f>
        <v>7.1253686092540143</v>
      </c>
      <c r="BM353" s="15">
        <f>+(LINEA[[#This Row],[Tarifa Media $]]*44)/CQ353</f>
        <v>4.7980811546505563E-3</v>
      </c>
      <c r="BN353" s="46">
        <f>+LINEA[[#This Row],[Tarifa Media $]]/CP353</f>
        <v>6.0267010143398581E-2</v>
      </c>
      <c r="BO353" s="73">
        <v>26.580000000000002</v>
      </c>
      <c r="BP353" s="67">
        <f>+BA_GC[[#This Row],[Km. Línea (entre cabeceras) en Servicio]]+BA_MAR[[#This Row],[Km. Línea (entre cabeceras) en Servicio]]+PA_MAR[[#This Row],[Km. Línea (entre cabeceras) en Servicio]]+KM_MAR[[#This Row],[Km. Línea (entre cabeceras) en Servicio]]+GC_VIL[[#This Row],[Km. Línea (entre cabeceras) en Servicio]]</f>
        <v>79.646999999999991</v>
      </c>
      <c r="BQ353" s="67">
        <f>+[1]!BS_InfraMR[[#This Row],[Total Líneas de Explotación ]]</f>
        <v>83.85</v>
      </c>
      <c r="BR353" s="36">
        <v>25</v>
      </c>
      <c r="BS353" s="6">
        <v>2238</v>
      </c>
      <c r="BT353" s="63">
        <f>+LINEA[[#This Row],[Recaudación Vta. Boletos $]]/LINEA[[#This Row],[Km. Línea (entre cabeceras) en Servicio]]</f>
        <v>115735.64277373912</v>
      </c>
      <c r="BU353" s="64">
        <f>+LINEA[[#This Row],[Recaudación/Km. Línea (PESOS)]]/CP353</f>
        <v>978.90250168095338</v>
      </c>
      <c r="BV353" s="63">
        <f>+LINEA[[#This Row],[Recaudación Vta. Boletos $]]/LINEA[[#This Row],[Trenes Corridos (TC)]]</f>
        <v>2233.5829270656645</v>
      </c>
      <c r="BW353" s="64">
        <f>+LINEA[[#This Row],[Recaudación/Trenes Corridos (PESOS)]]/CP353</f>
        <v>18.89184578419745</v>
      </c>
      <c r="BX353" s="63">
        <f>+LINEA[[#This Row],[Recaudación Vta. Boletos $]]/LINEA[[#This Row],[Coches Kilómetro (CK) (5+6+7)]]</f>
        <v>13.583575107695182</v>
      </c>
      <c r="BY353" s="64">
        <f>+LINEA[[#This Row],[Recaudación/Coche Kilómetro (PESOS)]]/CP353</f>
        <v>0.11489110300004383</v>
      </c>
      <c r="BZ353" s="65">
        <f>+LINEA[[#This Row],[Recaudación Vta. Boletos $]]/LINEA[[#This Row],[PAX Kilómetro]]</f>
        <v>0.41525635176723874</v>
      </c>
      <c r="CA353" s="66">
        <f>+LINEA[[#This Row],[Recaudación/Pasajeros Kilómetro (PESOS)]]/CP353</f>
        <v>3.5122756641058845E-3</v>
      </c>
      <c r="CB353" s="63">
        <f>+LINEA[[#This Row],[Recaudación Vta. Boletos $]]/LINEA[[#This Row],[Personal]]</f>
        <v>4118.8546648793563</v>
      </c>
      <c r="CC353" s="64">
        <f>+LINEA[[#This Row],[Recaudación/Personal (PESOS)]]/CP353</f>
        <v>34.837644124835968</v>
      </c>
      <c r="CD353" s="36">
        <f>+LINEA[[#This Row],[Pasajeros Pagos (PAX)]]/LINEA[[#This Row],[Personal]]</f>
        <v>578.05495978552278</v>
      </c>
      <c r="CE353" s="67">
        <f>+LINEA[[#This Row],[Trenes Corridos (TC)]]/LINEA[[#This Row],[Personal]]</f>
        <v>1.8440571939231456</v>
      </c>
      <c r="CF353" s="36">
        <f>+LINEA[[#This Row],[Pasajeros Pagos (PAX)]]/LINEA[[#This Row],[Km. Línea (entre cabeceras) en Servicio]]</f>
        <v>16242.75867264304</v>
      </c>
      <c r="CG353" s="36">
        <f>+LINEA[[#This Row],[Pasajeros Pagos (PAX)]]/LINEA[[#This Row],[Cantidad de Estaciones en Servicio]]</f>
        <v>51747.48</v>
      </c>
      <c r="CH353" s="36">
        <f>+LINEA[[#This Row],[PAX Kilómetro]]/LINEA[[#This Row],[Km. Línea (entre cabeceras) en Servicio]]</f>
        <v>278708.90422553185</v>
      </c>
      <c r="CI353" s="36">
        <f>+LINEA[[#This Row],[Coches Kilómetro (CK) (5+6+7)]]/LINEA[[#This Row],[Km. Línea (entre cabeceras) en Servicio]]</f>
        <v>8520.2637638580236</v>
      </c>
      <c r="CJ353" s="36">
        <f>+[1]!Sar_InfraMR[[#This Row],[Total Coches Eléctricos]]+[1]!Sar_InfraMR[[#This Row],[Total Coches Remolcados]]</f>
        <v>289</v>
      </c>
      <c r="CK353" s="36">
        <f>+LINEA[[#This Row],[Pasajeros Pagos (PAX)]]/LINEA[[#This Row],[Coches en Servicio]]</f>
        <v>4476.4256055363321</v>
      </c>
      <c r="CL353" s="143" t="s">
        <v>296</v>
      </c>
      <c r="CM353" s="2">
        <f t="shared" si="17"/>
        <v>220.59376288913344</v>
      </c>
      <c r="CN353" s="11">
        <v>0.99730107777666621</v>
      </c>
      <c r="CP353" s="10">
        <f>+[4]Hoja1!$C356</f>
        <v>118.23</v>
      </c>
      <c r="CQ353" s="33">
        <f>+[4]Hoja1!$D356</f>
        <v>65342</v>
      </c>
      <c r="CU353" s="19"/>
      <c r="CW353" s="19"/>
      <c r="CX353" s="19"/>
      <c r="CY353" s="19"/>
      <c r="CZ353" s="15"/>
      <c r="EA353" s="2">
        <v>2022</v>
      </c>
      <c r="EB353" s="2" t="s">
        <v>0</v>
      </c>
    </row>
    <row r="354" spans="1:132" x14ac:dyDescent="0.2">
      <c r="A354" s="83" t="s">
        <v>228</v>
      </c>
      <c r="B354" s="2" t="s">
        <v>1</v>
      </c>
      <c r="C354" s="85">
        <v>44682</v>
      </c>
      <c r="D354" s="2" t="s">
        <v>252</v>
      </c>
      <c r="E354" s="2" t="s">
        <v>246</v>
      </c>
      <c r="F354" s="2" t="s">
        <v>247</v>
      </c>
      <c r="G354" s="2" t="s">
        <v>248</v>
      </c>
      <c r="H354" s="6">
        <f>+BA_GC[[#This Row],[TK Remolcados (1)]]+BA_MAR[[#This Row],[TK Remolcados (1)]]+PA_MAR[[#This Row],[TK Remolcados (1)]]+KM_MAR[[#This Row],[TK Remolcados (1)]]+GC_VIL[[#This Row],[TK Remolcados (1)]]</f>
        <v>43082.056000000004</v>
      </c>
      <c r="I354" s="6">
        <f>+BA_GC[[#This Row],[TK Coche Motor (2)]]+PA_MAR[[#This Row],[TK Coche Motor (2)]]+KM_MAR[[#This Row],[TK Coche Motor (2)]]+GC_VIL[[#This Row],[TK Coche Motor (2)]]</f>
        <v>82921.538000000015</v>
      </c>
      <c r="K354" s="81">
        <f>+LINEA[[#This Row],[TK Remolcados (1)]]+LINEA[[#This Row],[TK Coche Motor (2)]]+LINEA[[#This Row],[TK Eléctricos (3)]]</f>
        <v>126003.59400000001</v>
      </c>
      <c r="L354" s="35">
        <f>+LINEA[[#This Row],[Trenes Kilómetro (TK) (1+2+3)]]/K342-1</f>
        <v>-0.16291531220594502</v>
      </c>
      <c r="M354" s="36">
        <f>+BA_GC[[#This Row],[CK Locomotoras (4)]]+BA_MAR[[#This Row],[CK Locomotoras (4)]]+PA_MAR[[#This Row],[CK Locomotoras (4)]]+KM_MAR[[#This Row],[CK Locomotoras (4)]]+GC_VIL[[#This Row],[CK Locomotoras (4)]]</f>
        <v>43082.056000000004</v>
      </c>
      <c r="N354" s="36">
        <f>+BA_GC[[#This Row],[CK Remolcados (5)]]+BA_MAR[[#This Row],[CK Remolcados (5)]]+PA_MAR[[#This Row],[CK Remolcados (5)]]+KM_MAR[[#This Row],[CK Remolcados (5)]]+GC_VIL[[#This Row],[CK Remolcados (5)]]</f>
        <v>215410.28000000003</v>
      </c>
      <c r="O354" s="36">
        <f>+BA_GC[[#This Row],[CK Coche Motor (6)]]+BA_MAR[[#This Row],[CK Coche Motor (6)]]+PA_MAR[[#This Row],[CK Coche Motor (6)]]+KM_MAR[[#This Row],[CK Coche Motor (6)]]+GC_VIL[[#This Row],[CK Coche Motor (6)]]</f>
        <v>469863.43600000005</v>
      </c>
      <c r="Q354" s="81">
        <f t="shared" si="15"/>
        <v>685273.71600000001</v>
      </c>
      <c r="R354" s="35">
        <f>+LINEA[[#This Row],[Coches Kilómetro (CK) (5+6+7)]]/Q342-1</f>
        <v>-0.19560739859885512</v>
      </c>
      <c r="S354" s="37">
        <f>+(BA_GC[[#This Row],[Velocidad Comercial Trenes Diésel]]*BA_GC[[#This Row],[Trenes Corridos (TC)]]+BA_MAR[[#This Row],[Velocidad Comercial Trenes Diésel]]*BA_MAR[[#This Row],[Trenes Corridos (TC)]])/(BA_GC[[#This Row],[Trenes Corridos (TC)]]+BA_MAR[[#This Row],[Trenes Corridos (TC)]])</f>
        <v>30.01067407220399</v>
      </c>
      <c r="T354" s="35">
        <f>+LINEA[[#This Row],[Velocidad Comercial Trenes Diésel]]/S342-1</f>
        <v>4.1026638739016796E-3</v>
      </c>
      <c r="U354" s="37"/>
      <c r="V354" s="35"/>
      <c r="W354" s="37">
        <f>+BA_MAR[[#This Row],[Form. Media Trenes Remolcados]]</f>
        <v>5</v>
      </c>
      <c r="X354" s="9">
        <f>+(BA_GC[[#This Row],[Form. Media Trenes Coche Motor]]*BA_GC[[#This Row],[Trenes Corridos (TC)]]+GC_VIL[[#This Row],[Form. Media Trenes Coche Motor]]*GC_VIL[[#This Row],[Trenes Corridos (TC)]])/(BA_GC[[#This Row],[Trenes Corridos (TC)]]+GC_VIL[[#This Row],[Trenes Corridos (TC)]])</f>
        <v>5.4835801674179008</v>
      </c>
      <c r="Z354" s="36">
        <f>+BA_GC[[#This Row],[Asientos Ofrecidos Coches Remolcados]]+BA_MAR[[#This Row],[Asientos Ofrecidos Coches Remolcados]]+PA_MAR[[#This Row],[Asientos Ofrecidos Coches Remolcados]]+KM_MAR[[#This Row],[Asientos Ofrecidos Coches Remolcados]]+GC_VIL[[#This Row],[Asientos Ofrecidos Coches Remolcados]]</f>
        <v>452160</v>
      </c>
      <c r="AA354" s="6">
        <f>+BA_GC[[#This Row],[Asientos Ofrecidos Coches Motor]]+BA_MAR[[#This Row],[Asientos Prom. x C. Motor]]+PA_MAR[[#This Row],[Asientos Ofrecidos Coches Motor]]+KM_MAR[[#This Row],[Asientos Ofrecidos Coches Motor]]+GC_VIL[[#This Row],[Asientos Ofrecidos Coches Motor]]</f>
        <v>579088</v>
      </c>
      <c r="AC354" s="6">
        <f>+BA_MAR[[#This Row],[Asientos Prom. x C. Remolcados]]</f>
        <v>72</v>
      </c>
      <c r="AD354" s="6">
        <f>+BA_GC[[#This Row],[Asientos Prom. x C. Motor]]</f>
        <v>34</v>
      </c>
      <c r="AF354" s="6">
        <f>+'[2]BS TAB'!$H358</f>
        <v>4737</v>
      </c>
      <c r="AG354" s="6">
        <f>+LINEA[[#This Row],[Trenes Programados]]-LINEA[[#This Row],[Trenes Corridos (TC)]]</f>
        <v>375</v>
      </c>
      <c r="AH354" s="81">
        <f>+'[2]BS TAB'!$J358</f>
        <v>4362</v>
      </c>
      <c r="AI354" s="35">
        <f>IFERROR(+LINEA[[#This Row],[Trenes Corridos (TC)]]/AH342-1,0)</f>
        <v>4.0553435114503822E-2</v>
      </c>
      <c r="AJ354" s="36">
        <f>+'[2]BS TAB'!$K358</f>
        <v>3033</v>
      </c>
      <c r="AK354" s="36">
        <f>+LINEA[[#This Row],[Trenes Corridos (TC)]]-LINEA[[#This Row],[Trenes Puntuales]]</f>
        <v>1329</v>
      </c>
      <c r="AL354" s="111">
        <f>+LINEA[[#This Row],[Trenes Puntuales]]/LINEA[[#This Row],[Trenes Programados]]</f>
        <v>0.64027865737808742</v>
      </c>
      <c r="AM354" s="82">
        <v>0.95</v>
      </c>
      <c r="AN354" s="82" t="str">
        <f>+IF(LINEA[[#This Row],[Regularidad Absoluta]]&gt;=LINEA[[#This Row],[RA 95%]],LINEA[[#This Row],[Regularidad Absoluta]],"")</f>
        <v/>
      </c>
      <c r="AO354" s="82">
        <f>+LINEA[[#This Row],[Trenes Puntuales]]/LINEA[[#This Row],[Trenes Corridos (TC)]]</f>
        <v>0.69532324621733155</v>
      </c>
      <c r="AP354" s="82">
        <f>+LINEA[[#This Row],[Trenes Corridos (TC)]]/LINEA[[#This Row],[Trenes Programados]]</f>
        <v>0.92083597213426216</v>
      </c>
      <c r="AQ354" s="82">
        <f>+LINEA[[#This Row],[Regularidad Relativa]]/AO342-1</f>
        <v>-0.1749801731833982</v>
      </c>
      <c r="AR354" s="81">
        <f>+'[3]DATOS BS#Bol por Estación'!$AP338</f>
        <v>1283846</v>
      </c>
      <c r="AS354" s="15">
        <f>+LINEA[[#This Row],[Pasajeros Pagos (PAX)]]/AR342-1</f>
        <v>1.3644138809953095</v>
      </c>
      <c r="AT354" s="6">
        <f>+LINEA[[#This Row],[Pasajeros Pagos (PAX)]]/LINEA[[#This Row],[Indice Dia Habil]]</f>
        <v>47322.005160339104</v>
      </c>
      <c r="AU354" s="15">
        <f>+LINEA[[#This Row],[PAX Día Habil]]/AT342-1</f>
        <v>1.3251958107244688</v>
      </c>
      <c r="AV354" s="6">
        <f>+LINEA[[#This Row],[Pasajeros Pagos (PAX)]]/LINEA[[#This Row],[Trenes Corridos (TC)]]</f>
        <v>294.32508023842274</v>
      </c>
      <c r="AW354" s="6">
        <f>+LINEA[[#This Row],[PAX x Tren]]/LINEA[[#This Row],[Form. Media Trenes Remolcados]]</f>
        <v>58.865016047684549</v>
      </c>
      <c r="AX354" s="15">
        <f>+LINEA[[#This Row],[PAX x Coche]]/AW342-1</f>
        <v>1.2722657013141534</v>
      </c>
      <c r="AY354" s="141">
        <f>+(BA_GC[[#This Row],[Capacidad x Coche (4xm2)]]*BA_GC[[#This Row],[Coches Kilómetro (CK) (5+6+7)]]+BA_MAR[[#This Row],[Capacidad x Coche (4xm2)]]*BA_MAR[[#This Row],[Coches Kilómetro (CK) (5+6+7)]])/(BA_MAR[[#This Row],[Coches Kilómetro (CK) (5+6+7)]]+BA_GC[[#This Row],[Coches Kilómetro (CK) (5+6+7)]])</f>
        <v>141.96580624931323</v>
      </c>
      <c r="AZ354" s="9">
        <f>+LINEA[[#This Row],[PAX Kilómetro]]/LINEA[[#This Row],[Coches Kilómetro (CK) (5+6+7)]]</f>
        <v>31.996711192841598</v>
      </c>
      <c r="BA354" s="15">
        <f>+LINEA[[#This Row],[Ocupación Media (PaxKm/CocheKm)]]/AZ342-1</f>
        <v>1.8490983698392127</v>
      </c>
      <c r="BB354" s="15">
        <f>+LINEA[[#This Row],[Ocupación Media (PaxKm/CocheKm)]]/LINEA[[#This Row],[Capacidad x Coche (4xm2)]]</f>
        <v>0.22538322458191501</v>
      </c>
      <c r="BC354" s="15">
        <f>+LINEA[[#This Row],[% de Ocupación Media PAX]]/BB342-1</f>
        <v>1.8265648417751783</v>
      </c>
      <c r="BD354" s="36">
        <f>+LINEA[[#This Row],[Pasajeros Pagos (PAX)]]*LINEA[[#This Row],[PAX Recorrido Medio]]</f>
        <v>21926505.178897355</v>
      </c>
      <c r="BE354" s="37">
        <f>+(BA_GC[[#This Row],[PAX Recorrido Medio]]*BA_GC[[#This Row],[Pasajeros Pagos (PAX)]]+BA_MAR[[#This Row],[PAX Recorrido Medio]]*BA_MAR[[#This Row],[Pasajeros Pagos (PAX)]])/(BA_MAR[[#This Row],[Pasajeros Pagos (PAX)]]+BA_GC[[#This Row],[Pasajeros Pagos (PAX)]])</f>
        <v>17.078765816848247</v>
      </c>
      <c r="BF354" s="35">
        <f>+LINEA[[#This Row],[PAX Recorrido Medio]]/BE342-1</f>
        <v>-3.0713840844993623E-2</v>
      </c>
      <c r="BG354" s="36">
        <f>+BA_GC[[#This Row],[PAX Desestacionalizados]]+BA_MAR[[#This Row],[PAX Desestacionalizados]]+PA_MAR[[#This Row],[PAX Desestacionalizados]]+KM_MAR[[#This Row],[PAX Desestacionalizados]]+GC_VIL[[#This Row],[PAX Desestacionalizados]]</f>
        <v>1279378.1874967664</v>
      </c>
      <c r="BH354" s="114">
        <f t="shared" si="18"/>
        <v>0.14409405738198022</v>
      </c>
      <c r="BI354" s="81">
        <f>+BA_GC[[#This Row],[Pasajeros Totales (PT) (estimados)]]+BA_MAR[[#This Row],[Pasajeros Totales (PT) (estimados)]]+PA_MAR[[#This Row],[Pasajeros Totales (PT) (estimados)]]+KM_MAR[[#This Row],[Pasajeros Totales (PT) (estimados)]]+GC_VIL[[#This Row],[Pasajeros Totales (PT) (estimados)]]</f>
        <v>1499984.911978774</v>
      </c>
      <c r="BJ354" s="35">
        <f>+(LINEA[[#This Row],[Variación % TC]]*0.2)-(LINEA[[#This Row],[Vaciación % PAX Recorrido Medio]]*0.1)-(LINEA[[#This Row],[Variación % Ocupación PAX]]*0.5)+(LINEA[[#This Row],[Variación % RA]]*0.1)+(LINEA[[#This Row],[Variación % Velocidad Comercial TE]]*0.1)</f>
        <v>-0.91959836709852882</v>
      </c>
      <c r="BK354" s="121">
        <f>+'[3]DATOS BS#Bol por Estación'!$BI338</f>
        <v>9136481.7599999979</v>
      </c>
      <c r="BL354" s="10">
        <f>+LINEA[[#This Row],[Recaudación Vta. Boletos $]]/LINEA[[#This Row],[Pasajeros Pagos (PAX)]]</f>
        <v>7.1164935358290622</v>
      </c>
      <c r="BM354" s="15">
        <f>+(LINEA[[#This Row],[Tarifa Media $]]*44)/CQ354</f>
        <v>4.7481419257354961E-3</v>
      </c>
      <c r="BN354" s="46">
        <f>+LINEA[[#This Row],[Tarifa Media $]]/CP354</f>
        <v>5.7876492646625428E-2</v>
      </c>
      <c r="BO354" s="73">
        <v>27.130000000000003</v>
      </c>
      <c r="BP354" s="67">
        <f>+BA_GC[[#This Row],[Km. Línea (entre cabeceras) en Servicio]]+BA_MAR[[#This Row],[Km. Línea (entre cabeceras) en Servicio]]+PA_MAR[[#This Row],[Km. Línea (entre cabeceras) en Servicio]]+KM_MAR[[#This Row],[Km. Línea (entre cabeceras) en Servicio]]+GC_VIL[[#This Row],[Km. Línea (entre cabeceras) en Servicio]]</f>
        <v>79.646999999999991</v>
      </c>
      <c r="BQ354" s="67">
        <f>+[1]!BS_InfraMR[[#This Row],[Total Líneas de Explotación ]]</f>
        <v>83.85</v>
      </c>
      <c r="BR354" s="36">
        <v>25</v>
      </c>
      <c r="BS354" s="6">
        <v>2238</v>
      </c>
      <c r="BT354" s="63">
        <f>+LINEA[[#This Row],[Recaudación Vta. Boletos $]]/LINEA[[#This Row],[Km. Línea (entre cabeceras) en Servicio]]</f>
        <v>114712.18953632904</v>
      </c>
      <c r="BU354" s="64">
        <f>+LINEA[[#This Row],[Recaudación/Km. Línea (PESOS)]]/CP354</f>
        <v>932.92281665849907</v>
      </c>
      <c r="BV354" s="63">
        <f>+LINEA[[#This Row],[Recaudación Vta. Boletos $]]/LINEA[[#This Row],[Trenes Corridos (TC)]]</f>
        <v>2094.5625309491056</v>
      </c>
      <c r="BW354" s="64">
        <f>+LINEA[[#This Row],[Recaudación/Trenes Corridos (PESOS)]]/CP354</f>
        <v>17.034503342136514</v>
      </c>
      <c r="BX354" s="63">
        <f>+LINEA[[#This Row],[Recaudación Vta. Boletos $]]/LINEA[[#This Row],[Coches Kilómetro (CK) (5+6+7)]]</f>
        <v>13.332602063494287</v>
      </c>
      <c r="BY354" s="64">
        <f>+LINEA[[#This Row],[Recaudación/Coche Kilómetro (PESOS)]]/CP354</f>
        <v>0.10843040064650526</v>
      </c>
      <c r="BZ354" s="65">
        <f>+LINEA[[#This Row],[Recaudación Vta. Boletos $]]/LINEA[[#This Row],[PAX Kilómetro]]</f>
        <v>0.4166866395467887</v>
      </c>
      <c r="CA354" s="66">
        <f>+LINEA[[#This Row],[Recaudación/Pasajeros Kilómetro (PESOS)]]/CP354</f>
        <v>3.3887983047071299E-3</v>
      </c>
      <c r="CB354" s="63">
        <f>+LINEA[[#This Row],[Recaudación Vta. Boletos $]]/LINEA[[#This Row],[Personal]]</f>
        <v>4082.4315281501331</v>
      </c>
      <c r="CC354" s="64">
        <f>+LINEA[[#This Row],[Recaudación/Personal (PESOS)]]/CP354</f>
        <v>33.201297398748643</v>
      </c>
      <c r="CD354" s="36">
        <f>+LINEA[[#This Row],[Pasajeros Pagos (PAX)]]/LINEA[[#This Row],[Personal]]</f>
        <v>573.65773011617512</v>
      </c>
      <c r="CE354" s="67">
        <f>+LINEA[[#This Row],[Trenes Corridos (TC)]]/LINEA[[#This Row],[Personal]]</f>
        <v>1.9490616621983914</v>
      </c>
      <c r="CF354" s="36">
        <f>+LINEA[[#This Row],[Pasajeros Pagos (PAX)]]/LINEA[[#This Row],[Km. Línea (entre cabeceras) en Servicio]]</f>
        <v>16119.200974299096</v>
      </c>
      <c r="CG354" s="36">
        <f>+LINEA[[#This Row],[Pasajeros Pagos (PAX)]]/LINEA[[#This Row],[Cantidad de Estaciones en Servicio]]</f>
        <v>51353.84</v>
      </c>
      <c r="CH354" s="36">
        <f>+LINEA[[#This Row],[PAX Kilómetro]]/LINEA[[#This Row],[Km. Línea (entre cabeceras) en Servicio]]</f>
        <v>275296.05859476636</v>
      </c>
      <c r="CI354" s="36">
        <f>+LINEA[[#This Row],[Coches Kilómetro (CK) (5+6+7)]]/LINEA[[#This Row],[Km. Línea (entre cabeceras) en Servicio]]</f>
        <v>8603.8860974048002</v>
      </c>
      <c r="CJ354" s="36">
        <f>+[1]!Sar_InfraMR[[#This Row],[Total Coches Eléctricos]]+[1]!Sar_InfraMR[[#This Row],[Total Coches Remolcados]]</f>
        <v>289</v>
      </c>
      <c r="CK354" s="36">
        <f>+LINEA[[#This Row],[Pasajeros Pagos (PAX)]]/LINEA[[#This Row],[Coches en Servicio]]</f>
        <v>4442.3737024221455</v>
      </c>
      <c r="CL354" s="2" t="s">
        <v>295</v>
      </c>
      <c r="CM354" s="2">
        <f t="shared" si="17"/>
        <v>228.15593310483669</v>
      </c>
      <c r="CN354" s="11">
        <v>0.96292757679619689</v>
      </c>
      <c r="CP354" s="10">
        <f>+[4]Hoja1!$C357</f>
        <v>122.96</v>
      </c>
      <c r="CQ354" s="33">
        <f>+[4]Hoja1!$D357</f>
        <v>65947</v>
      </c>
      <c r="CU354" s="19"/>
      <c r="CW354" s="19"/>
      <c r="CX354" s="19"/>
      <c r="CY354" s="19"/>
      <c r="CZ354" s="15"/>
      <c r="EA354" s="2">
        <v>2022</v>
      </c>
      <c r="EB354" s="2" t="s">
        <v>1</v>
      </c>
    </row>
    <row r="355" spans="1:132" x14ac:dyDescent="0.2">
      <c r="A355" s="83" t="s">
        <v>228</v>
      </c>
      <c r="B355" s="2" t="s">
        <v>2</v>
      </c>
      <c r="C355" s="85">
        <v>44713</v>
      </c>
      <c r="D355" s="2" t="s">
        <v>252</v>
      </c>
      <c r="E355" s="2" t="s">
        <v>246</v>
      </c>
      <c r="F355" s="2" t="s">
        <v>247</v>
      </c>
      <c r="G355" s="2" t="s">
        <v>248</v>
      </c>
      <c r="H355" s="6">
        <f>+BA_GC[[#This Row],[TK Remolcados (1)]]+BA_MAR[[#This Row],[TK Remolcados (1)]]+PA_MAR[[#This Row],[TK Remolcados (1)]]+KM_MAR[[#This Row],[TK Remolcados (1)]]+GC_VIL[[#This Row],[TK Remolcados (1)]]</f>
        <v>41161.200000000004</v>
      </c>
      <c r="I355" s="6">
        <f>+BA_GC[[#This Row],[TK Coche Motor (2)]]+PA_MAR[[#This Row],[TK Coche Motor (2)]]+KM_MAR[[#This Row],[TK Coche Motor (2)]]+GC_VIL[[#This Row],[TK Coche Motor (2)]]</f>
        <v>87297.280000000013</v>
      </c>
      <c r="K355" s="81">
        <f>+LINEA[[#This Row],[TK Remolcados (1)]]+LINEA[[#This Row],[TK Coche Motor (2)]]+LINEA[[#This Row],[TK Eléctricos (3)]]</f>
        <v>128458.48000000001</v>
      </c>
      <c r="L355" s="35">
        <f>+LINEA[[#This Row],[Trenes Kilómetro (TK) (1+2+3)]]/K343-1</f>
        <v>-7.9155314931676712E-2</v>
      </c>
      <c r="M355" s="36">
        <f>+BA_GC[[#This Row],[CK Locomotoras (4)]]+BA_MAR[[#This Row],[CK Locomotoras (4)]]+PA_MAR[[#This Row],[CK Locomotoras (4)]]+KM_MAR[[#This Row],[CK Locomotoras (4)]]+GC_VIL[[#This Row],[CK Locomotoras (4)]]</f>
        <v>41161.200000000004</v>
      </c>
      <c r="N355" s="36">
        <f>+BA_GC[[#This Row],[CK Remolcados (5)]]+BA_MAR[[#This Row],[CK Remolcados (5)]]+PA_MAR[[#This Row],[CK Remolcados (5)]]+KM_MAR[[#This Row],[CK Remolcados (5)]]+GC_VIL[[#This Row],[CK Remolcados (5)]]</f>
        <v>205806.00000000003</v>
      </c>
      <c r="O355" s="36">
        <f>+BA_GC[[#This Row],[CK Coche Motor (6)]]+BA_MAR[[#This Row],[CK Coche Motor (6)]]+PA_MAR[[#This Row],[CK Coche Motor (6)]]+KM_MAR[[#This Row],[CK Coche Motor (6)]]+GC_VIL[[#This Row],[CK Coche Motor (6)]]</f>
        <v>487493.88800000009</v>
      </c>
      <c r="Q355" s="81">
        <f t="shared" si="15"/>
        <v>693299.88800000015</v>
      </c>
      <c r="R355" s="35">
        <f>+LINEA[[#This Row],[Coches Kilómetro (CK) (5+6+7)]]/Q343-1</f>
        <v>-0.12295147972998721</v>
      </c>
      <c r="S355" s="37">
        <f>+(BA_GC[[#This Row],[Velocidad Comercial Trenes Diésel]]*BA_GC[[#This Row],[Trenes Corridos (TC)]]+BA_MAR[[#This Row],[Velocidad Comercial Trenes Diésel]]*BA_MAR[[#This Row],[Trenes Corridos (TC)]])/(BA_GC[[#This Row],[Trenes Corridos (TC)]]+BA_MAR[[#This Row],[Trenes Corridos (TC)]])</f>
        <v>30.060240963855421</v>
      </c>
      <c r="T355" s="35">
        <f>+LINEA[[#This Row],[Velocidad Comercial Trenes Diésel]]/S343-1</f>
        <v>5.0079580205468766E-3</v>
      </c>
      <c r="U355" s="37"/>
      <c r="V355" s="35"/>
      <c r="W355" s="37">
        <f>+BA_MAR[[#This Row],[Form. Media Trenes Remolcados]]</f>
        <v>5</v>
      </c>
      <c r="X355" s="9">
        <f>+(BA_GC[[#This Row],[Form. Media Trenes Coche Motor]]*BA_GC[[#This Row],[Trenes Corridos (TC)]]+GC_VIL[[#This Row],[Form. Media Trenes Coche Motor]]*GC_VIL[[#This Row],[Trenes Corridos (TC)]])/(BA_GC[[#This Row],[Trenes Corridos (TC)]]+GC_VIL[[#This Row],[Trenes Corridos (TC)]])</f>
        <v>5.3643504531722055</v>
      </c>
      <c r="Z355" s="36">
        <f>+BA_GC[[#This Row],[Asientos Ofrecidos Coches Remolcados]]+BA_MAR[[#This Row],[Asientos Ofrecidos Coches Remolcados]]+PA_MAR[[#This Row],[Asientos Ofrecidos Coches Remolcados]]+KM_MAR[[#This Row],[Asientos Ofrecidos Coches Remolcados]]+GC_VIL[[#This Row],[Asientos Ofrecidos Coches Remolcados]]</f>
        <v>432000</v>
      </c>
      <c r="AA355" s="6">
        <f>+BA_GC[[#This Row],[Asientos Ofrecidos Coches Motor]]+BA_MAR[[#This Row],[Asientos Prom. x C. Motor]]+PA_MAR[[#This Row],[Asientos Ofrecidos Coches Motor]]+KM_MAR[[#This Row],[Asientos Ofrecidos Coches Motor]]+GC_VIL[[#This Row],[Asientos Ofrecidos Coches Motor]]</f>
        <v>603704</v>
      </c>
      <c r="AC355" s="6">
        <f>+BA_MAR[[#This Row],[Asientos Prom. x C. Remolcados]]</f>
        <v>72</v>
      </c>
      <c r="AD355" s="6">
        <f>+BA_GC[[#This Row],[Asientos Prom. x C. Motor]]</f>
        <v>34</v>
      </c>
      <c r="AF355" s="6">
        <f>+'[2]BS TAB'!$H359</f>
        <v>4714</v>
      </c>
      <c r="AG355" s="6">
        <f>+LINEA[[#This Row],[Trenes Programados]]-LINEA[[#This Row],[Trenes Corridos (TC)]]</f>
        <v>204</v>
      </c>
      <c r="AH355" s="81">
        <f>+'[2]BS TAB'!$J359</f>
        <v>4510</v>
      </c>
      <c r="AI355" s="35">
        <f>IFERROR(+LINEA[[#This Row],[Trenes Corridos (TC)]]/AH343-1,0)</f>
        <v>0.16147308781869696</v>
      </c>
      <c r="AJ355" s="36">
        <f>+'[2]BS TAB'!$K359</f>
        <v>2391</v>
      </c>
      <c r="AK355" s="36">
        <f>+LINEA[[#This Row],[Trenes Corridos (TC)]]-LINEA[[#This Row],[Trenes Puntuales]]</f>
        <v>2119</v>
      </c>
      <c r="AL355" s="111">
        <f>+LINEA[[#This Row],[Trenes Puntuales]]/LINEA[[#This Row],[Trenes Programados]]</f>
        <v>0.50721255833686885</v>
      </c>
      <c r="AM355" s="82">
        <v>0.95</v>
      </c>
      <c r="AN355" s="82" t="str">
        <f>+IF(LINEA[[#This Row],[Regularidad Absoluta]]&gt;=LINEA[[#This Row],[RA 95%]],LINEA[[#This Row],[Regularidad Absoluta]],"")</f>
        <v/>
      </c>
      <c r="AO355" s="82">
        <f>+LINEA[[#This Row],[Trenes Puntuales]]/LINEA[[#This Row],[Trenes Corridos (TC)]]</f>
        <v>0.53015521064301552</v>
      </c>
      <c r="AP355" s="82">
        <f>+LINEA[[#This Row],[Trenes Corridos (TC)]]/LINEA[[#This Row],[Trenes Programados]]</f>
        <v>0.95672464997878659</v>
      </c>
      <c r="AQ355" s="82">
        <f>+LINEA[[#This Row],[Regularidad Relativa]]/AO343-1</f>
        <v>-0.38143248710131339</v>
      </c>
      <c r="AR355" s="81">
        <f>+'[3]DATOS BS#Bol por Estación'!$AP339</f>
        <v>1249131</v>
      </c>
      <c r="AS355" s="15">
        <f>+LINEA[[#This Row],[Pasajeros Pagos (PAX)]]/AR343-1</f>
        <v>0.95900018348997951</v>
      </c>
      <c r="AT355" s="6">
        <f>+LINEA[[#This Row],[Pasajeros Pagos (PAX)]]/LINEA[[#This Row],[Indice Dia Habil]]</f>
        <v>46995.146726862302</v>
      </c>
      <c r="AU355" s="15">
        <f>+LINEA[[#This Row],[PAX Día Habil]]/AT343-1</f>
        <v>0.99216610081768786</v>
      </c>
      <c r="AV355" s="6">
        <f>+LINEA[[#This Row],[Pasajeros Pagos (PAX)]]/LINEA[[#This Row],[Trenes Corridos (TC)]]</f>
        <v>276.96917960088695</v>
      </c>
      <c r="AW355" s="6">
        <f>+LINEA[[#This Row],[PAX x Tren]]/LINEA[[#This Row],[Form. Media Trenes Remolcados]]</f>
        <v>55.393835920177388</v>
      </c>
      <c r="AX355" s="15">
        <f>+LINEA[[#This Row],[PAX x Coche]]/AW343-1</f>
        <v>0.6866513774925922</v>
      </c>
      <c r="AY355" s="141">
        <f>+(BA_GC[[#This Row],[Capacidad x Coche (4xm2)]]*BA_GC[[#This Row],[Coches Kilómetro (CK) (5+6+7)]]+BA_MAR[[#This Row],[Capacidad x Coche (4xm2)]]*BA_MAR[[#This Row],[Coches Kilómetro (CK) (5+6+7)]])/(BA_MAR[[#This Row],[Coches Kilómetro (CK) (5+6+7)]]+BA_GC[[#This Row],[Coches Kilómetro (CK) (5+6+7)]])</f>
        <v>141.07035589836829</v>
      </c>
      <c r="AZ355" s="9">
        <f>+LINEA[[#This Row],[PAX Kilómetro]]/LINEA[[#This Row],[Coches Kilómetro (CK) (5+6+7)]]</f>
        <v>30.559568454016404</v>
      </c>
      <c r="BA355" s="15">
        <f>+LINEA[[#This Row],[Ocupación Media (PaxKm/CocheKm)]]/AZ343-1</f>
        <v>1.1546469854889692</v>
      </c>
      <c r="BB355" s="15">
        <f>+LINEA[[#This Row],[Ocupación Media (PaxKm/CocheKm)]]/LINEA[[#This Row],[Capacidad x Coche (4xm2)]]</f>
        <v>0.21662643621621341</v>
      </c>
      <c r="BC355" s="15">
        <f>+LINEA[[#This Row],[% de Ocupación Media PAX]]/BB343-1</f>
        <v>1.1455546888188231</v>
      </c>
      <c r="BD355" s="36">
        <f>+LINEA[[#This Row],[Pasajeros Pagos (PAX)]]*LINEA[[#This Row],[PAX Recorrido Medio]]</f>
        <v>21186945.386497911</v>
      </c>
      <c r="BE355" s="37">
        <f>+(BA_GC[[#This Row],[PAX Recorrido Medio]]*BA_GC[[#This Row],[Pasajeros Pagos (PAX)]]+BA_MAR[[#This Row],[PAX Recorrido Medio]]*BA_MAR[[#This Row],[Pasajeros Pagos (PAX)]])/(BA_MAR[[#This Row],[Pasajeros Pagos (PAX)]]+BA_GC[[#This Row],[Pasajeros Pagos (PAX)]])</f>
        <v>16.961347838215456</v>
      </c>
      <c r="BF355" s="35">
        <f>+LINEA[[#This Row],[PAX Recorrido Medio]]/BE343-1</f>
        <v>-3.5359993197769723E-2</v>
      </c>
      <c r="BG355" s="36">
        <f>+BA_GC[[#This Row],[PAX Desestacionalizados]]+BA_MAR[[#This Row],[PAX Desestacionalizados]]+PA_MAR[[#This Row],[PAX Desestacionalizados]]+KM_MAR[[#This Row],[PAX Desestacionalizados]]+GC_VIL[[#This Row],[PAX Desestacionalizados]]</f>
        <v>1306664.757152735</v>
      </c>
      <c r="BH355" s="114">
        <f t="shared" si="18"/>
        <v>0.13718497032103227</v>
      </c>
      <c r="BI355" s="81">
        <f>+BA_GC[[#This Row],[Pasajeros Totales (PT) (estimados)]]+BA_MAR[[#This Row],[Pasajeros Totales (PT) (estimados)]]+PA_MAR[[#This Row],[Pasajeros Totales (PT) (estimados)]]+KM_MAR[[#This Row],[Pasajeros Totales (PT) (estimados)]]+GC_VIL[[#This Row],[Pasajeros Totales (PT) (estimados)]]</f>
        <v>1447739.0367953731</v>
      </c>
      <c r="BJ355" s="35">
        <f>+(LINEA[[#This Row],[Variación % TC]]*0.2)-(LINEA[[#This Row],[Vaciación % PAX Recorrido Medio]]*0.1)-(LINEA[[#This Row],[Variación % Ocupación PAX]]*0.5)+(LINEA[[#This Row],[Variación % RA]]*0.1)+(LINEA[[#This Row],[Variación % Velocidad Comercial TE]]*0.1)</f>
        <v>-0.57508997623602642</v>
      </c>
      <c r="BK355" s="121">
        <f>+'[3]DATOS BS#Bol por Estación'!$BI339</f>
        <v>8857718.879999999</v>
      </c>
      <c r="BL355" s="10">
        <f>+LINEA[[#This Row],[Recaudación Vta. Boletos $]]/LINEA[[#This Row],[Pasajeros Pagos (PAX)]]</f>
        <v>7.0911048400848262</v>
      </c>
      <c r="BM355" s="15">
        <f>+(LINEA[[#This Row],[Tarifa Media $]]*44)/CQ355</f>
        <v>4.6881928862202837E-3</v>
      </c>
      <c r="BN355" s="46">
        <f>+LINEA[[#This Row],[Tarifa Media $]]/CP355</f>
        <v>5.5616508549684911E-2</v>
      </c>
      <c r="BO355" s="73">
        <v>26.580000000000002</v>
      </c>
      <c r="BP355" s="67">
        <f>+BA_GC[[#This Row],[Km. Línea (entre cabeceras) en Servicio]]+BA_MAR[[#This Row],[Km. Línea (entre cabeceras) en Servicio]]+PA_MAR[[#This Row],[Km. Línea (entre cabeceras) en Servicio]]+KM_MAR[[#This Row],[Km. Línea (entre cabeceras) en Servicio]]+GC_VIL[[#This Row],[Km. Línea (entre cabeceras) en Servicio]]</f>
        <v>79.646999999999991</v>
      </c>
      <c r="BQ355" s="67">
        <f>+[1]!BS_InfraMR[[#This Row],[Total Líneas de Explotación ]]</f>
        <v>83.85</v>
      </c>
      <c r="BR355" s="36">
        <v>25</v>
      </c>
      <c r="BS355" s="6">
        <v>2238</v>
      </c>
      <c r="BT355" s="63">
        <f>+LINEA[[#This Row],[Recaudación Vta. Boletos $]]/LINEA[[#This Row],[Km. Línea (entre cabeceras) en Servicio]]</f>
        <v>111212.2098760782</v>
      </c>
      <c r="BU355" s="64">
        <f>+LINEA[[#This Row],[Recaudación/Km. Línea (PESOS)]]/CP355</f>
        <v>872.25262647904469</v>
      </c>
      <c r="BV355" s="63">
        <f>+LINEA[[#This Row],[Recaudación Vta. Boletos $]]/LINEA[[#This Row],[Trenes Corridos (TC)]]</f>
        <v>1964.0174900221728</v>
      </c>
      <c r="BW355" s="64">
        <f>+LINEA[[#This Row],[Recaudación/Trenes Corridos (PESOS)]]/CP355</f>
        <v>15.404058745271943</v>
      </c>
      <c r="BX355" s="63">
        <f>+LINEA[[#This Row],[Recaudación Vta. Boletos $]]/LINEA[[#This Row],[Coches Kilómetro (CK) (5+6+7)]]</f>
        <v>12.776172379823025</v>
      </c>
      <c r="BY355" s="64">
        <f>+LINEA[[#This Row],[Recaudación/Coche Kilómetro (PESOS)]]/CP355</f>
        <v>0.10020527356723942</v>
      </c>
      <c r="BZ355" s="65">
        <f>+LINEA[[#This Row],[Recaudación Vta. Boletos $]]/LINEA[[#This Row],[PAX Kilómetro]]</f>
        <v>0.41807437166685085</v>
      </c>
      <c r="CA355" s="66">
        <f>+LINEA[[#This Row],[Recaudación/Pasajeros Kilómetro (PESOS)]]/CP355</f>
        <v>3.2790146797400067E-3</v>
      </c>
      <c r="CB355" s="63">
        <f>+LINEA[[#This Row],[Recaudación Vta. Boletos $]]/LINEA[[#This Row],[Personal]]</f>
        <v>3957.8726005361927</v>
      </c>
      <c r="CC355" s="64">
        <f>+LINEA[[#This Row],[Recaudación/Personal (PESOS)]]/CP355</f>
        <v>31.042138043421119</v>
      </c>
      <c r="CD355" s="36">
        <f>+LINEA[[#This Row],[Pasajeros Pagos (PAX)]]/LINEA[[#This Row],[Personal]]</f>
        <v>558.14611260053618</v>
      </c>
      <c r="CE355" s="67">
        <f>+LINEA[[#This Row],[Trenes Corridos (TC)]]/LINEA[[#This Row],[Personal]]</f>
        <v>2.0151921358355676</v>
      </c>
      <c r="CF355" s="36">
        <f>+LINEA[[#This Row],[Pasajeros Pagos (PAX)]]/LINEA[[#This Row],[Km. Línea (entre cabeceras) en Servicio]]</f>
        <v>15683.340238803723</v>
      </c>
      <c r="CG355" s="36">
        <f>+LINEA[[#This Row],[Pasajeros Pagos (PAX)]]/LINEA[[#This Row],[Cantidad de Estaciones en Servicio]]</f>
        <v>49965.24</v>
      </c>
      <c r="CH355" s="36">
        <f>+LINEA[[#This Row],[PAX Kilómetro]]/LINEA[[#This Row],[Km. Línea (entre cabeceras) en Servicio]]</f>
        <v>266010.58905543102</v>
      </c>
      <c r="CI355" s="36">
        <f>+LINEA[[#This Row],[Coches Kilómetro (CK) (5+6+7)]]/LINEA[[#This Row],[Km. Línea (entre cabeceras) en Servicio]]</f>
        <v>8704.6579029969762</v>
      </c>
      <c r="CJ355" s="36">
        <f>+[1]!Sar_InfraMR[[#This Row],[Total Coches Eléctricos]]+[1]!Sar_InfraMR[[#This Row],[Total Coches Remolcados]]</f>
        <v>289</v>
      </c>
      <c r="CK355" s="36">
        <f>+LINEA[[#This Row],[Pasajeros Pagos (PAX)]]/LINEA[[#This Row],[Coches en Servicio]]</f>
        <v>4322.2525951557091</v>
      </c>
      <c r="CM355" s="2">
        <f t="shared" si="17"/>
        <v>217.98298827012746</v>
      </c>
      <c r="CN355" s="11">
        <v>1.0091682351357842</v>
      </c>
      <c r="CP355" s="10">
        <f>+[4]Hoja1!$C358</f>
        <v>127.5</v>
      </c>
      <c r="CQ355" s="33">
        <f>+[4]Hoja1!$D358</f>
        <v>66552</v>
      </c>
      <c r="CU355" s="19"/>
      <c r="CW355" s="19"/>
      <c r="CX355" s="19"/>
      <c r="CY355" s="19"/>
      <c r="CZ355" s="15"/>
      <c r="EA355" s="2">
        <v>2022</v>
      </c>
      <c r="EB355" s="2" t="s">
        <v>2</v>
      </c>
    </row>
    <row r="356" spans="1:132" x14ac:dyDescent="0.2">
      <c r="A356" s="83" t="s">
        <v>228</v>
      </c>
      <c r="B356" s="2" t="s">
        <v>3</v>
      </c>
      <c r="C356" s="85">
        <v>44743</v>
      </c>
      <c r="D356" s="2" t="s">
        <v>252</v>
      </c>
      <c r="E356" s="2" t="s">
        <v>246</v>
      </c>
      <c r="F356" s="2" t="s">
        <v>247</v>
      </c>
      <c r="G356" s="2" t="s">
        <v>248</v>
      </c>
      <c r="H356" s="6">
        <f>+BA_GC[[#This Row],[TK Remolcados (1)]]+BA_MAR[[#This Row],[TK Remolcados (1)]]+PA_MAR[[#This Row],[TK Remolcados (1)]]+KM_MAR[[#This Row],[TK Remolcados (1)]]+GC_VIL[[#This Row],[TK Remolcados (1)]]</f>
        <v>41435.608</v>
      </c>
      <c r="I356" s="6">
        <f>+BA_GC[[#This Row],[TK Coche Motor (2)]]+PA_MAR[[#This Row],[TK Coche Motor (2)]]+KM_MAR[[#This Row],[TK Coche Motor (2)]]+GC_VIL[[#This Row],[TK Coche Motor (2)]]</f>
        <v>95699.968000000008</v>
      </c>
      <c r="K356" s="81">
        <f>+LINEA[[#This Row],[TK Remolcados (1)]]+LINEA[[#This Row],[TK Coche Motor (2)]]+LINEA[[#This Row],[TK Eléctricos (3)]]</f>
        <v>137135.576</v>
      </c>
      <c r="L356" s="35">
        <f>+LINEA[[#This Row],[Trenes Kilómetro (TK) (1+2+3)]]/K344-1</f>
        <v>-8.1479680689157008E-2</v>
      </c>
      <c r="M356" s="36">
        <f>+BA_GC[[#This Row],[CK Locomotoras (4)]]+BA_MAR[[#This Row],[CK Locomotoras (4)]]+PA_MAR[[#This Row],[CK Locomotoras (4)]]+KM_MAR[[#This Row],[CK Locomotoras (4)]]+GC_VIL[[#This Row],[CK Locomotoras (4)]]</f>
        <v>41435.608</v>
      </c>
      <c r="N356" s="36">
        <f>+BA_GC[[#This Row],[CK Remolcados (5)]]+BA_MAR[[#This Row],[CK Remolcados (5)]]+PA_MAR[[#This Row],[CK Remolcados (5)]]+KM_MAR[[#This Row],[CK Remolcados (5)]]+GC_VIL[[#This Row],[CK Remolcados (5)]]</f>
        <v>207178.04</v>
      </c>
      <c r="O356" s="36">
        <f>+BA_GC[[#This Row],[CK Coche Motor (6)]]+BA_MAR[[#This Row],[CK Coche Motor (6)]]+PA_MAR[[#This Row],[CK Coche Motor (6)]]+KM_MAR[[#This Row],[CK Coche Motor (6)]]+GC_VIL[[#This Row],[CK Coche Motor (6)]]</f>
        <v>536668.16000000003</v>
      </c>
      <c r="Q356" s="81">
        <f t="shared" si="15"/>
        <v>743846.20000000007</v>
      </c>
      <c r="R356" s="35">
        <f>+LINEA[[#This Row],[Coches Kilómetro (CK) (5+6+7)]]/Q344-1</f>
        <v>-0.11960500458058643</v>
      </c>
      <c r="S356" s="37">
        <f>+(BA_GC[[#This Row],[Velocidad Comercial Trenes Diésel]]*BA_GC[[#This Row],[Trenes Corridos (TC)]]+BA_MAR[[#This Row],[Velocidad Comercial Trenes Diésel]]*BA_MAR[[#This Row],[Trenes Corridos (TC)]])/(BA_GC[[#This Row],[Trenes Corridos (TC)]]+BA_MAR[[#This Row],[Trenes Corridos (TC)]])</f>
        <v>30.119401869158882</v>
      </c>
      <c r="T356" s="35">
        <f>+LINEA[[#This Row],[Velocidad Comercial Trenes Diésel]]/S344-1</f>
        <v>7.7940708427615135E-3</v>
      </c>
      <c r="U356" s="37"/>
      <c r="V356" s="35"/>
      <c r="W356" s="37">
        <f>+BA_MAR[[#This Row],[Form. Media Trenes Remolcados]]</f>
        <v>5</v>
      </c>
      <c r="X356" s="9">
        <f>+(BA_GC[[#This Row],[Form. Media Trenes Coche Motor]]*BA_GC[[#This Row],[Trenes Corridos (TC)]]+GC_VIL[[#This Row],[Form. Media Trenes Coche Motor]]*GC_VIL[[#This Row],[Trenes Corridos (TC)]])/(BA_GC[[#This Row],[Trenes Corridos (TC)]]+GC_VIL[[#This Row],[Trenes Corridos (TC)]])</f>
        <v>5.3982300884955752</v>
      </c>
      <c r="Z356" s="36">
        <f>+BA_GC[[#This Row],[Asientos Ofrecidos Coches Remolcados]]+BA_MAR[[#This Row],[Asientos Ofrecidos Coches Remolcados]]+PA_MAR[[#This Row],[Asientos Ofrecidos Coches Remolcados]]+KM_MAR[[#This Row],[Asientos Ofrecidos Coches Remolcados]]+GC_VIL[[#This Row],[Asientos Ofrecidos Coches Remolcados]]</f>
        <v>434880</v>
      </c>
      <c r="AA356" s="6">
        <f>+BA_GC[[#This Row],[Asientos Ofrecidos Coches Motor]]+BA_MAR[[#This Row],[Asientos Prom. x C. Motor]]+PA_MAR[[#This Row],[Asientos Ofrecidos Coches Motor]]+KM_MAR[[#This Row],[Asientos Ofrecidos Coches Motor]]+GC_VIL[[#This Row],[Asientos Ofrecidos Coches Motor]]</f>
        <v>663680</v>
      </c>
      <c r="AC356" s="6">
        <f>+BA_MAR[[#This Row],[Asientos Prom. x C. Remolcados]]</f>
        <v>72</v>
      </c>
      <c r="AD356" s="6">
        <f>+BA_GC[[#This Row],[Asientos Prom. x C. Motor]]</f>
        <v>34</v>
      </c>
      <c r="AF356" s="6">
        <f>+'[2]BS TAB'!$H360</f>
        <v>4889</v>
      </c>
      <c r="AG356" s="6">
        <f>+LINEA[[#This Row],[Trenes Programados]]-LINEA[[#This Row],[Trenes Corridos (TC)]]</f>
        <v>65</v>
      </c>
      <c r="AH356" s="81">
        <f>+'[2]BS TAB'!$J360</f>
        <v>4824</v>
      </c>
      <c r="AI356" s="35">
        <f>IFERROR(+LINEA[[#This Row],[Trenes Corridos (TC)]]/AH344-1,0)</f>
        <v>0.16017316017316019</v>
      </c>
      <c r="AJ356" s="36">
        <f>+'[2]BS TAB'!$K360</f>
        <v>4056</v>
      </c>
      <c r="AK356" s="36">
        <f>+LINEA[[#This Row],[Trenes Corridos (TC)]]-LINEA[[#This Row],[Trenes Puntuales]]</f>
        <v>768</v>
      </c>
      <c r="AL356" s="111">
        <f>+LINEA[[#This Row],[Trenes Puntuales]]/LINEA[[#This Row],[Trenes Programados]]</f>
        <v>0.82961750869298423</v>
      </c>
      <c r="AM356" s="82">
        <v>0.95</v>
      </c>
      <c r="AN356" s="82" t="str">
        <f>+IF(LINEA[[#This Row],[Regularidad Absoluta]]&gt;=LINEA[[#This Row],[RA 95%]],LINEA[[#This Row],[Regularidad Absoluta]],"")</f>
        <v/>
      </c>
      <c r="AO356" s="82">
        <f>+LINEA[[#This Row],[Trenes Puntuales]]/LINEA[[#This Row],[Trenes Corridos (TC)]]</f>
        <v>0.84079601990049746</v>
      </c>
      <c r="AP356" s="82">
        <f>+LINEA[[#This Row],[Trenes Corridos (TC)]]/LINEA[[#This Row],[Trenes Programados]]</f>
        <v>0.98670484761709965</v>
      </c>
      <c r="AQ356" s="82">
        <f>+LINEA[[#This Row],[Regularidad Relativa]]/AO344-1</f>
        <v>-6.3228871718577606E-2</v>
      </c>
      <c r="AR356" s="81">
        <f>+'[3]DATOS BS#Bol por Estación'!$AP340</f>
        <v>1334436</v>
      </c>
      <c r="AS356" s="15">
        <f>+LINEA[[#This Row],[Pasajeros Pagos (PAX)]]/AR344-1</f>
        <v>0.74219272225935828</v>
      </c>
      <c r="AT356" s="6">
        <f>+LINEA[[#This Row],[Pasajeros Pagos (PAX)]]/LINEA[[#This Row],[Indice Dia Habil]]</f>
        <v>48384.191443074691</v>
      </c>
      <c r="AU356" s="15">
        <f>+LINEA[[#This Row],[PAX Día Habil]]/AT344-1</f>
        <v>0.75924827102694459</v>
      </c>
      <c r="AV356" s="6">
        <f>+LINEA[[#This Row],[Pasajeros Pagos (PAX)]]/LINEA[[#This Row],[Trenes Corridos (TC)]]</f>
        <v>276.62437810945272</v>
      </c>
      <c r="AW356" s="6">
        <f>+LINEA[[#This Row],[PAX x Tren]]/LINEA[[#This Row],[Form. Media Trenes Remolcados]]</f>
        <v>55.324875621890541</v>
      </c>
      <c r="AX356" s="15">
        <f>+LINEA[[#This Row],[PAX x Coche]]/AW344-1</f>
        <v>0.50166611508176029</v>
      </c>
      <c r="AY356" s="141">
        <f>+(BA_GC[[#This Row],[Capacidad x Coche (4xm2)]]*BA_GC[[#This Row],[Coches Kilómetro (CK) (5+6+7)]]+BA_MAR[[#This Row],[Capacidad x Coche (4xm2)]]*BA_MAR[[#This Row],[Coches Kilómetro (CK) (5+6+7)]])/(BA_MAR[[#This Row],[Coches Kilómetro (CK) (5+6+7)]]+BA_GC[[#This Row],[Coches Kilómetro (CK) (5+6+7)]])</f>
        <v>140.00094365262481</v>
      </c>
      <c r="AZ356" s="9">
        <f>+LINEA[[#This Row],[PAX Kilómetro]]/LINEA[[#This Row],[Coches Kilómetro (CK) (5+6+7)]]</f>
        <v>30.520418551059681</v>
      </c>
      <c r="BA356" s="15">
        <f>+LINEA[[#This Row],[Ocupación Media (PaxKm/CocheKm)]]/AZ344-1</f>
        <v>0.91345373624738113</v>
      </c>
      <c r="BB356" s="15">
        <f>+LINEA[[#This Row],[Ocupación Media (PaxKm/CocheKm)]]/LINEA[[#This Row],[Capacidad x Coche (4xm2)]]</f>
        <v>0.21800152023823496</v>
      </c>
      <c r="BC356" s="15">
        <f>+LINEA[[#This Row],[% de Ocupación Media PAX]]/BB344-1</f>
        <v>0.92531985265402383</v>
      </c>
      <c r="BD356" s="36">
        <f>+LINEA[[#This Row],[Pasajeros Pagos (PAX)]]*LINEA[[#This Row],[PAX Recorrido Medio]]</f>
        <v>22702497.361615252</v>
      </c>
      <c r="BE356" s="37">
        <f>+(BA_GC[[#This Row],[PAX Recorrido Medio]]*BA_GC[[#This Row],[Pasajeros Pagos (PAX)]]+BA_MAR[[#This Row],[PAX Recorrido Medio]]*BA_MAR[[#This Row],[Pasajeros Pagos (PAX)]])/(BA_MAR[[#This Row],[Pasajeros Pagos (PAX)]]+BA_GC[[#This Row],[Pasajeros Pagos (PAX)]])</f>
        <v>17.012803432772536</v>
      </c>
      <c r="BF356" s="35">
        <f>+LINEA[[#This Row],[PAX Recorrido Medio]]/BE344-1</f>
        <v>-3.3060423318661436E-2</v>
      </c>
      <c r="BG356" s="36">
        <f>+BA_GC[[#This Row],[PAX Desestacionalizados]]+BA_MAR[[#This Row],[PAX Desestacionalizados]]+PA_MAR[[#This Row],[PAX Desestacionalizados]]+KM_MAR[[#This Row],[PAX Desestacionalizados]]+GC_VIL[[#This Row],[PAX Desestacionalizados]]</f>
        <v>1331809.2354996558</v>
      </c>
      <c r="BH356" s="114">
        <f t="shared" ref="BH356:BH361" si="19">(+AR356/BI356-1)*-1</f>
        <v>0.19166544598799451</v>
      </c>
      <c r="BI356" s="81">
        <f>+BA_GC[[#This Row],[Pasajeros Totales (PT) (estimados)]]+BA_MAR[[#This Row],[Pasajeros Totales (PT) (estimados)]]+PA_MAR[[#This Row],[Pasajeros Totales (PT) (estimados)]]+KM_MAR[[#This Row],[Pasajeros Totales (PT) (estimados)]]+GC_VIL[[#This Row],[Pasajeros Totales (PT) (estimados)]]</f>
        <v>1650846.1668213937</v>
      </c>
      <c r="BJ356" s="35">
        <f>+(LINEA[[#This Row],[Variación % TC]]*0.2)-(LINEA[[#This Row],[Vaciación % PAX Recorrido Medio]]*0.1)-(LINEA[[#This Row],[Variación % Ocupación PAX]]*0.5)+(LINEA[[#This Row],[Variación % RA]]*0.1)+(LINEA[[#This Row],[Variación % Velocidad Comercial TE]]*0.1)</f>
        <v>-0.43364213913237148</v>
      </c>
      <c r="BK356" s="121">
        <f>+'[3]DATOS BS#Bol por Estación'!$BI340</f>
        <v>9494207.4300000016</v>
      </c>
      <c r="BL356" s="10">
        <f>+LINEA[[#This Row],[Recaudación Vta. Boletos $]]/LINEA[[#This Row],[Pasajeros Pagos (PAX)]]</f>
        <v>7.1147716563402081</v>
      </c>
      <c r="BM356" s="15">
        <f>+(LINEA[[#This Row],[Tarifa Media $]]*44)/CQ356</f>
        <v>4.3306934857991024E-3</v>
      </c>
      <c r="BN356" s="46">
        <f>+LINEA[[#This Row],[Tarifa Media $]]/CP356</f>
        <v>5.2890065836605764E-2</v>
      </c>
      <c r="BO356" s="73">
        <v>27.580000000000002</v>
      </c>
      <c r="BP356" s="67">
        <f>+BA_GC[[#This Row],[Km. Línea (entre cabeceras) en Servicio]]+BA_MAR[[#This Row],[Km. Línea (entre cabeceras) en Servicio]]+PA_MAR[[#This Row],[Km. Línea (entre cabeceras) en Servicio]]+KM_MAR[[#This Row],[Km. Línea (entre cabeceras) en Servicio]]+GC_VIL[[#This Row],[Km. Línea (entre cabeceras) en Servicio]]</f>
        <v>79.646999999999991</v>
      </c>
      <c r="BQ356" s="67">
        <f>+[1]!BS_InfraMR[[#This Row],[Total Líneas de Explotación ]]</f>
        <v>83.85</v>
      </c>
      <c r="BR356" s="36">
        <v>25</v>
      </c>
      <c r="BS356" s="6">
        <v>2238</v>
      </c>
      <c r="BT356" s="63">
        <f>+LINEA[[#This Row],[Recaudación Vta. Boletos $]]/LINEA[[#This Row],[Km. Línea (entre cabeceras) en Servicio]]</f>
        <v>119203.57866586316</v>
      </c>
      <c r="BU356" s="64">
        <f>+LINEA[[#This Row],[Recaudación/Km. Línea (PESOS)]]/CP356</f>
        <v>886.14019228265795</v>
      </c>
      <c r="BV356" s="63">
        <f>+LINEA[[#This Row],[Recaudación Vta. Boletos $]]/LINEA[[#This Row],[Trenes Corridos (TC)]]</f>
        <v>1968.1192848258709</v>
      </c>
      <c r="BW356" s="64">
        <f>+LINEA[[#This Row],[Recaudación/Trenes Corridos (PESOS)]]/CP356</f>
        <v>14.63068157021908</v>
      </c>
      <c r="BX356" s="63">
        <f>+LINEA[[#This Row],[Recaudación Vta. Boletos $]]/LINEA[[#This Row],[Coches Kilómetro (CK) (5+6+7)]]</f>
        <v>12.763670003288315</v>
      </c>
      <c r="BY356" s="64">
        <f>+LINEA[[#This Row],[Recaudación/Coche Kilómetro (PESOS)]]/CP356</f>
        <v>9.4883065739580094E-2</v>
      </c>
      <c r="BZ356" s="65">
        <f>+LINEA[[#This Row],[Recaudación Vta. Boletos $]]/LINEA[[#This Row],[PAX Kilómetro]]</f>
        <v>0.41820101457439401</v>
      </c>
      <c r="CA356" s="66">
        <f>+LINEA[[#This Row],[Recaudación/Pasajeros Kilómetro (PESOS)]]/CP356</f>
        <v>3.1088389427177667E-3</v>
      </c>
      <c r="CB356" s="63">
        <f>+LINEA[[#This Row],[Recaudación Vta. Boletos $]]/LINEA[[#This Row],[Personal]]</f>
        <v>4242.2732037533515</v>
      </c>
      <c r="CC356" s="64">
        <f>+LINEA[[#This Row],[Recaudación/Personal (PESOS)]]/CP356</f>
        <v>31.536375288086166</v>
      </c>
      <c r="CD356" s="36">
        <f>+LINEA[[#This Row],[Pasajeros Pagos (PAX)]]/LINEA[[#This Row],[Personal]]</f>
        <v>596.26273458445041</v>
      </c>
      <c r="CE356" s="67">
        <f>+LINEA[[#This Row],[Trenes Corridos (TC)]]/LINEA[[#This Row],[Personal]]</f>
        <v>2.1554959785522789</v>
      </c>
      <c r="CF356" s="36">
        <f>+LINEA[[#This Row],[Pasajeros Pagos (PAX)]]/LINEA[[#This Row],[Km. Línea (entre cabeceras) en Servicio]]</f>
        <v>16754.378695996085</v>
      </c>
      <c r="CG356" s="36">
        <f>+LINEA[[#This Row],[Pasajeros Pagos (PAX)]]/LINEA[[#This Row],[Cantidad de Estaciones en Servicio]]</f>
        <v>53377.440000000002</v>
      </c>
      <c r="CH356" s="36">
        <f>+LINEA[[#This Row],[PAX Kilómetro]]/LINEA[[#This Row],[Km. Línea (entre cabeceras) en Servicio]]</f>
        <v>285038.95139321324</v>
      </c>
      <c r="CI356" s="36">
        <f>+LINEA[[#This Row],[Coches Kilómetro (CK) (5+6+7)]]/LINEA[[#This Row],[Km. Línea (entre cabeceras) en Servicio]]</f>
        <v>9339.2871043479372</v>
      </c>
      <c r="CJ356" s="36">
        <f>+[1]!Sar_InfraMR[[#This Row],[Total Coches Eléctricos]]+[1]!Sar_InfraMR[[#This Row],[Total Coches Remolcados]]</f>
        <v>289</v>
      </c>
      <c r="CK356" s="36">
        <f>+LINEA[[#This Row],[Pasajeros Pagos (PAX)]]/LINEA[[#This Row],[Coches en Servicio]]</f>
        <v>4617.4256055363321</v>
      </c>
      <c r="CM356" s="2">
        <f t="shared" si="17"/>
        <v>225.27960586838773</v>
      </c>
      <c r="CN356" s="11">
        <v>0.97600179150732846</v>
      </c>
      <c r="CP356" s="10">
        <f>+[4]Hoja1!$C359</f>
        <v>134.52000000000001</v>
      </c>
      <c r="CQ356" s="33">
        <f>+[4]Hoja1!$D359</f>
        <v>72286.333333333328</v>
      </c>
      <c r="CU356" s="19"/>
      <c r="CW356" s="19"/>
      <c r="CX356" s="19"/>
      <c r="CY356" s="19"/>
      <c r="CZ356" s="15"/>
      <c r="EA356" s="2">
        <v>2022</v>
      </c>
      <c r="EB356" s="2" t="s">
        <v>3</v>
      </c>
    </row>
    <row r="357" spans="1:132" x14ac:dyDescent="0.2">
      <c r="A357" s="83" t="s">
        <v>228</v>
      </c>
      <c r="B357" s="2" t="s">
        <v>4</v>
      </c>
      <c r="C357" s="85">
        <v>44774</v>
      </c>
      <c r="D357" s="2" t="s">
        <v>252</v>
      </c>
      <c r="E357" s="2" t="s">
        <v>246</v>
      </c>
      <c r="F357" s="2" t="s">
        <v>247</v>
      </c>
      <c r="G357" s="2" t="s">
        <v>248</v>
      </c>
      <c r="H357" s="6">
        <f>+BA_GC[[#This Row],[TK Remolcados (1)]]+BA_MAR[[#This Row],[TK Remolcados (1)]]+PA_MAR[[#This Row],[TK Remolcados (1)]]+KM_MAR[[#This Row],[TK Remolcados (1)]]+GC_VIL[[#This Row],[TK Remolcados (1)]]</f>
        <v>40921.093000000001</v>
      </c>
      <c r="I357" s="6">
        <f>+BA_GC[[#This Row],[TK Coche Motor (2)]]+PA_MAR[[#This Row],[TK Coche Motor (2)]]+KM_MAR[[#This Row],[TK Coche Motor (2)]]+GC_VIL[[#This Row],[TK Coche Motor (2)]]</f>
        <v>95937.54800000001</v>
      </c>
      <c r="K357" s="81">
        <f>+LINEA[[#This Row],[TK Remolcados (1)]]+LINEA[[#This Row],[TK Coche Motor (2)]]+LINEA[[#This Row],[TK Eléctricos (3)]]</f>
        <v>136858.641</v>
      </c>
      <c r="L357" s="35">
        <f>+LINEA[[#This Row],[Trenes Kilómetro (TK) (1+2+3)]]/K345-1</f>
        <v>-0.21900994438018462</v>
      </c>
      <c r="M357" s="36">
        <f>+BA_GC[[#This Row],[CK Locomotoras (4)]]+BA_MAR[[#This Row],[CK Locomotoras (4)]]+PA_MAR[[#This Row],[CK Locomotoras (4)]]+KM_MAR[[#This Row],[CK Locomotoras (4)]]+GC_VIL[[#This Row],[CK Locomotoras (4)]]</f>
        <v>40921.093000000001</v>
      </c>
      <c r="N357" s="36">
        <f>+BA_GC[[#This Row],[CK Remolcados (5)]]+BA_MAR[[#This Row],[CK Remolcados (5)]]+PA_MAR[[#This Row],[CK Remolcados (5)]]+KM_MAR[[#This Row],[CK Remolcados (5)]]+GC_VIL[[#This Row],[CK Remolcados (5)]]</f>
        <v>204605.465</v>
      </c>
      <c r="O357" s="36">
        <f>+BA_GC[[#This Row],[CK Coche Motor (6)]]+BA_MAR[[#This Row],[CK Coche Motor (6)]]+PA_MAR[[#This Row],[CK Coche Motor (6)]]+KM_MAR[[#This Row],[CK Coche Motor (6)]]+GC_VIL[[#This Row],[CK Coche Motor (6)]]</f>
        <v>537817.67200000002</v>
      </c>
      <c r="Q357" s="81">
        <f t="shared" si="15"/>
        <v>742423.13699999999</v>
      </c>
      <c r="R357" s="35">
        <f>+LINEA[[#This Row],[Coches Kilómetro (CK) (5+6+7)]]/Q345-1</f>
        <v>-0.25732731978073764</v>
      </c>
      <c r="S357" s="37">
        <f>+(BA_GC[[#This Row],[Velocidad Comercial Trenes Diésel]]*BA_GC[[#This Row],[Trenes Corridos (TC)]]+BA_MAR[[#This Row],[Velocidad Comercial Trenes Diésel]]*BA_MAR[[#This Row],[Trenes Corridos (TC)]])/(BA_GC[[#This Row],[Trenes Corridos (TC)]]+BA_MAR[[#This Row],[Trenes Corridos (TC)]])</f>
        <v>30.128503863263873</v>
      </c>
      <c r="T357" s="35">
        <f>+LINEA[[#This Row],[Velocidad Comercial Trenes Diésel]]/S345-1</f>
        <v>8.0635415895768947E-3</v>
      </c>
      <c r="U357" s="37"/>
      <c r="V357" s="35"/>
      <c r="W357" s="37">
        <f>+BA_MAR[[#This Row],[Form. Media Trenes Remolcados]]</f>
        <v>5</v>
      </c>
      <c r="X357" s="9">
        <f>+(BA_GC[[#This Row],[Form. Media Trenes Coche Motor]]*BA_GC[[#This Row],[Trenes Corridos (TC)]]+GC_VIL[[#This Row],[Form. Media Trenes Coche Motor]]*GC_VIL[[#This Row],[Trenes Corridos (TC)]])/(BA_GC[[#This Row],[Trenes Corridos (TC)]]+GC_VIL[[#This Row],[Trenes Corridos (TC)]])</f>
        <v>5.3954771097628242</v>
      </c>
      <c r="Z357" s="36">
        <f>+BA_GC[[#This Row],[Asientos Ofrecidos Coches Remolcados]]+BA_MAR[[#This Row],[Asientos Ofrecidos Coches Remolcados]]+PA_MAR[[#This Row],[Asientos Ofrecidos Coches Remolcados]]+KM_MAR[[#This Row],[Asientos Ofrecidos Coches Remolcados]]+GC_VIL[[#This Row],[Asientos Ofrecidos Coches Remolcados]]</f>
        <v>429480</v>
      </c>
      <c r="AA357" s="6">
        <f>+BA_GC[[#This Row],[Asientos Ofrecidos Coches Motor]]+BA_MAR[[#This Row],[Asientos Prom. x C. Motor]]+PA_MAR[[#This Row],[Asientos Ofrecidos Coches Motor]]+KM_MAR[[#This Row],[Asientos Ofrecidos Coches Motor]]+GC_VIL[[#This Row],[Asientos Ofrecidos Coches Motor]]</f>
        <v>665176</v>
      </c>
      <c r="AC357" s="6">
        <f>+BA_MAR[[#This Row],[Asientos Prom. x C. Remolcados]]</f>
        <v>72</v>
      </c>
      <c r="AD357" s="6">
        <f>+BA_GC[[#This Row],[Asientos Prom. x C. Motor]]</f>
        <v>34</v>
      </c>
      <c r="AF357" s="6">
        <f>+'[2]BS TAB'!$H361</f>
        <v>4927</v>
      </c>
      <c r="AG357" s="6">
        <f>+LINEA[[#This Row],[Trenes Programados]]-LINEA[[#This Row],[Trenes Corridos (TC)]]</f>
        <v>108</v>
      </c>
      <c r="AH357" s="81">
        <f>+'[2]BS TAB'!$J361</f>
        <v>4819</v>
      </c>
      <c r="AI357" s="35">
        <f>IFERROR(+LINEA[[#This Row],[Trenes Corridos (TC)]]/AH345-1,0)</f>
        <v>0.13870510396975422</v>
      </c>
      <c r="AJ357" s="36">
        <f>+'[2]BS TAB'!$K361</f>
        <v>4371</v>
      </c>
      <c r="AK357" s="36">
        <f>+LINEA[[#This Row],[Trenes Corridos (TC)]]-LINEA[[#This Row],[Trenes Puntuales]]</f>
        <v>448</v>
      </c>
      <c r="AL357" s="111">
        <f>+LINEA[[#This Row],[Trenes Puntuales]]/LINEA[[#This Row],[Trenes Programados]]</f>
        <v>0.88715242541100059</v>
      </c>
      <c r="AM357" s="82">
        <v>0.95</v>
      </c>
      <c r="AN357" s="82" t="str">
        <f>+IF(LINEA[[#This Row],[Regularidad Absoluta]]&gt;=LINEA[[#This Row],[RA 95%]],LINEA[[#This Row],[Regularidad Absoluta]],"")</f>
        <v/>
      </c>
      <c r="AO357" s="82">
        <f>+LINEA[[#This Row],[Trenes Puntuales]]/LINEA[[#This Row],[Trenes Corridos (TC)]]</f>
        <v>0.90703465449263332</v>
      </c>
      <c r="AP357" s="82">
        <f>+LINEA[[#This Row],[Trenes Corridos (TC)]]/LINEA[[#This Row],[Trenes Programados]]</f>
        <v>0.97807996752587778</v>
      </c>
      <c r="AQ357" s="82">
        <f>+LINEA[[#This Row],[Regularidad Relativa]]/AO345-1</f>
        <v>4.7644830189089493E-2</v>
      </c>
      <c r="AR357" s="81">
        <f>+'[3]DATOS BS#Bol por Estación'!$AP341</f>
        <v>1412680</v>
      </c>
      <c r="AS357" s="15">
        <f>+LINEA[[#This Row],[Pasajeros Pagos (PAX)]]/AR345-1</f>
        <v>0.6175953629879507</v>
      </c>
      <c r="AT357" s="6">
        <f>+LINEA[[#This Row],[Pasajeros Pagos (PAX)]]/LINEA[[#This Row],[Indice Dia Habil]]</f>
        <v>50398.858366036387</v>
      </c>
      <c r="AU357" s="15">
        <f>+LINEA[[#This Row],[PAX Día Habil]]/AT345-1</f>
        <v>0.59162611884436944</v>
      </c>
      <c r="AV357" s="6">
        <f>+LINEA[[#This Row],[Pasajeros Pagos (PAX)]]/LINEA[[#This Row],[Trenes Corridos (TC)]]</f>
        <v>293.14795600747044</v>
      </c>
      <c r="AW357" s="6">
        <f>+LINEA[[#This Row],[PAX x Tren]]/LINEA[[#This Row],[Form. Media Trenes Remolcados]]</f>
        <v>58.629591201494087</v>
      </c>
      <c r="AX357" s="15">
        <f>+LINEA[[#This Row],[PAX x Coche]]/AW345-1</f>
        <v>0.42055687407449827</v>
      </c>
      <c r="AY357" s="141">
        <f>+(BA_GC[[#This Row],[Capacidad x Coche (4xm2)]]*BA_GC[[#This Row],[Coches Kilómetro (CK) (5+6+7)]]+BA_MAR[[#This Row],[Capacidad x Coche (4xm2)]]*BA_MAR[[#This Row],[Coches Kilómetro (CK) (5+6+7)]])/(BA_MAR[[#This Row],[Coches Kilómetro (CK) (5+6+7)]]+BA_GC[[#This Row],[Coches Kilómetro (CK) (5+6+7)]])</f>
        <v>139.83635098710681</v>
      </c>
      <c r="AZ357" s="9">
        <f>+LINEA[[#This Row],[PAX Kilómetro]]/LINEA[[#This Row],[Coches Kilómetro (CK) (5+6+7)]]</f>
        <v>31.999042676226964</v>
      </c>
      <c r="BA357" s="15">
        <f>+LINEA[[#This Row],[Ocupación Media (PaxKm/CocheKm)]]/AZ345-1</f>
        <v>1.0827963226510104</v>
      </c>
      <c r="BB357" s="15">
        <f>+LINEA[[#This Row],[Ocupación Media (PaxKm/CocheKm)]]/LINEA[[#This Row],[Capacidad x Coche (4xm2)]]</f>
        <v>0.22883207728423446</v>
      </c>
      <c r="BC357" s="15">
        <f>+LINEA[[#This Row],[% de Ocupación Media PAX]]/BB345-1</f>
        <v>1.0628581939458992</v>
      </c>
      <c r="BD357" s="36">
        <f>+LINEA[[#This Row],[Pasajeros Pagos (PAX)]]*LINEA[[#This Row],[PAX Recorrido Medio]]</f>
        <v>23756829.644681297</v>
      </c>
      <c r="BE357" s="37">
        <f>+(BA_GC[[#This Row],[PAX Recorrido Medio]]*BA_GC[[#This Row],[Pasajeros Pagos (PAX)]]+BA_MAR[[#This Row],[PAX Recorrido Medio]]*BA_MAR[[#This Row],[Pasajeros Pagos (PAX)]])/(BA_MAR[[#This Row],[Pasajeros Pagos (PAX)]]+BA_GC[[#This Row],[Pasajeros Pagos (PAX)]])</f>
        <v>16.816851406320822</v>
      </c>
      <c r="BF357" s="35">
        <f>+LINEA[[#This Row],[PAX Recorrido Medio]]/BE345-1</f>
        <v>-4.3743594543444675E-2</v>
      </c>
      <c r="BG357" s="36">
        <f>+BA_GC[[#This Row],[PAX Desestacionalizados]]+BA_MAR[[#This Row],[PAX Desestacionalizados]]+PA_MAR[[#This Row],[PAX Desestacionalizados]]+KM_MAR[[#This Row],[PAX Desestacionalizados]]+GC_VIL[[#This Row],[PAX Desestacionalizados]]</f>
        <v>1404555.7143300609</v>
      </c>
      <c r="BH357" s="114">
        <f t="shared" si="19"/>
        <v>0.14756605373653775</v>
      </c>
      <c r="BI357" s="81">
        <f>+BA_GC[[#This Row],[Pasajeros Totales (PT) (estimados)]]+BA_MAR[[#This Row],[Pasajeros Totales (PT) (estimados)]]+PA_MAR[[#This Row],[Pasajeros Totales (PT) (estimados)]]+KM_MAR[[#This Row],[Pasajeros Totales (PT) (estimados)]]+GC_VIL[[#This Row],[Pasajeros Totales (PT) (estimados)]]</f>
        <v>1657231.0455165545</v>
      </c>
      <c r="BJ357" s="35">
        <f>+(LINEA[[#This Row],[Variación % TC]]*0.2)-(LINEA[[#This Row],[Vaciación % PAX Recorrido Medio]]*0.1)-(LINEA[[#This Row],[Variación % Ocupación PAX]]*0.5)+(LINEA[[#This Row],[Variación % RA]]*0.1)+(LINEA[[#This Row],[Variación % Velocidad Comercial TE]]*0.1)</f>
        <v>-0.49454923370574533</v>
      </c>
      <c r="BK357" s="121">
        <f>+'[3]DATOS BS#Bol por Estación'!$BI341</f>
        <v>13881254.280000001</v>
      </c>
      <c r="BL357" s="10">
        <f>+LINEA[[#This Row],[Recaudación Vta. Boletos $]]/LINEA[[#This Row],[Pasajeros Pagos (PAX)]]</f>
        <v>9.8261844720672773</v>
      </c>
      <c r="BM357" s="15">
        <f>+(LINEA[[#This Row],[Tarifa Media $]]*44)/CQ357</f>
        <v>5.54150759334228E-3</v>
      </c>
      <c r="BN357" s="46">
        <f>+LINEA[[#This Row],[Tarifa Media $]]/CP357</f>
        <v>6.9472458088710956E-2</v>
      </c>
      <c r="BO357" s="73">
        <v>28.03</v>
      </c>
      <c r="BP357" s="67">
        <f>+BA_GC[[#This Row],[Km. Línea (entre cabeceras) en Servicio]]+BA_MAR[[#This Row],[Km. Línea (entre cabeceras) en Servicio]]+PA_MAR[[#This Row],[Km. Línea (entre cabeceras) en Servicio]]+KM_MAR[[#This Row],[Km. Línea (entre cabeceras) en Servicio]]+GC_VIL[[#This Row],[Km. Línea (entre cabeceras) en Servicio]]</f>
        <v>79.646999999999991</v>
      </c>
      <c r="BQ357" s="67">
        <f>+[1]!BS_InfraMR[[#This Row],[Total Líneas de Explotación ]]</f>
        <v>83.85</v>
      </c>
      <c r="BR357" s="36">
        <v>25</v>
      </c>
      <c r="BS357" s="6">
        <v>2238</v>
      </c>
      <c r="BT357" s="63">
        <f>+LINEA[[#This Row],[Recaudación Vta. Boletos $]]/LINEA[[#This Row],[Km. Línea (entre cabeceras) en Servicio]]</f>
        <v>174284.70978191274</v>
      </c>
      <c r="BU357" s="64">
        <f>+LINEA[[#This Row],[Recaudación/Km. Línea (PESOS)]]/CP357</f>
        <v>1232.2165567160121</v>
      </c>
      <c r="BV357" s="63">
        <f>+LINEA[[#This Row],[Recaudación Vta. Boletos $]]/LINEA[[#This Row],[Trenes Corridos (TC)]]</f>
        <v>2880.5258933388673</v>
      </c>
      <c r="BW357" s="64">
        <f>+LINEA[[#This Row],[Recaudación/Trenes Corridos (PESOS)]]/CP357</f>
        <v>20.365709087520273</v>
      </c>
      <c r="BX357" s="63">
        <f>+LINEA[[#This Row],[Recaudación Vta. Boletos $]]/LINEA[[#This Row],[Coches Kilómetro (CK) (5+6+7)]]</f>
        <v>18.697227481475974</v>
      </c>
      <c r="BY357" s="64">
        <f>+LINEA[[#This Row],[Recaudación/Coche Kilómetro (PESOS)]]/CP357</f>
        <v>0.13219193637921361</v>
      </c>
      <c r="BZ357" s="65">
        <f>+LINEA[[#This Row],[Recaudación Vta. Boletos $]]/LINEA[[#This Row],[PAX Kilómetro]]</f>
        <v>0.58430583910457723</v>
      </c>
      <c r="CA357" s="66">
        <f>+LINEA[[#This Row],[Recaudación/Pasajeros Kilómetro (PESOS)]]/CP357</f>
        <v>4.1311216000040809E-3</v>
      </c>
      <c r="CB357" s="63">
        <f>+LINEA[[#This Row],[Recaudación Vta. Boletos $]]/LINEA[[#This Row],[Personal]]</f>
        <v>6202.5264879356573</v>
      </c>
      <c r="CC357" s="64">
        <f>+LINEA[[#This Row],[Recaudación/Personal (PESOS)]]/CP357</f>
        <v>43.85270424162654</v>
      </c>
      <c r="CD357" s="36">
        <f>+LINEA[[#This Row],[Pasajeros Pagos (PAX)]]/LINEA[[#This Row],[Personal]]</f>
        <v>631.22430741733695</v>
      </c>
      <c r="CE357" s="67">
        <f>+LINEA[[#This Row],[Trenes Corridos (TC)]]/LINEA[[#This Row],[Personal]]</f>
        <v>2.1532618409294013</v>
      </c>
      <c r="CF357" s="36">
        <f>+LINEA[[#This Row],[Pasajeros Pagos (PAX)]]/LINEA[[#This Row],[Km. Línea (entre cabeceras) en Servicio]]</f>
        <v>17736.763468806108</v>
      </c>
      <c r="CG357" s="36">
        <f>+LINEA[[#This Row],[Pasajeros Pagos (PAX)]]/LINEA[[#This Row],[Cantidad de Estaciones en Servicio]]</f>
        <v>56507.199999999997</v>
      </c>
      <c r="CH357" s="36">
        <f>+LINEA[[#This Row],[PAX Kilómetro]]/LINEA[[#This Row],[Km. Línea (entre cabeceras) en Servicio]]</f>
        <v>298276.51568397175</v>
      </c>
      <c r="CI357" s="36">
        <f>+LINEA[[#This Row],[Coches Kilómetro (CK) (5+6+7)]]/LINEA[[#This Row],[Km. Línea (entre cabeceras) en Servicio]]</f>
        <v>9321.4199781536045</v>
      </c>
      <c r="CJ357" s="36">
        <f>+[1]!Sar_InfraMR[[#This Row],[Total Coches Eléctricos]]+[1]!Sar_InfraMR[[#This Row],[Total Coches Remolcados]]</f>
        <v>289</v>
      </c>
      <c r="CK357" s="36">
        <f>+LINEA[[#This Row],[Pasajeros Pagos (PAX)]]/LINEA[[#This Row],[Coches en Servicio]]</f>
        <v>4888.166089965398</v>
      </c>
      <c r="CL357" s="2" t="s">
        <v>244</v>
      </c>
      <c r="CM357" s="2">
        <f t="shared" si="17"/>
        <v>228.59555022831216</v>
      </c>
      <c r="CN357" s="11">
        <v>0.96092931714403562</v>
      </c>
      <c r="CP357" s="10">
        <f>+[4]Hoja1!$C360</f>
        <v>141.44</v>
      </c>
      <c r="CQ357" s="33">
        <f>+[4]Hoja1!$D360</f>
        <v>78020.666666666657</v>
      </c>
      <c r="CU357" s="19"/>
      <c r="CW357" s="19"/>
      <c r="CX357" s="19"/>
      <c r="CY357" s="19"/>
      <c r="CZ357" s="15"/>
      <c r="EA357" s="2">
        <v>2022</v>
      </c>
      <c r="EB357" s="2" t="s">
        <v>4</v>
      </c>
    </row>
    <row r="358" spans="1:132" x14ac:dyDescent="0.2">
      <c r="A358" s="83" t="s">
        <v>228</v>
      </c>
      <c r="B358" s="2" t="s">
        <v>11</v>
      </c>
      <c r="C358" s="85">
        <v>44805</v>
      </c>
      <c r="D358" s="2" t="s">
        <v>252</v>
      </c>
      <c r="E358" s="2" t="s">
        <v>246</v>
      </c>
      <c r="F358" s="2" t="s">
        <v>247</v>
      </c>
      <c r="G358" s="2" t="s">
        <v>248</v>
      </c>
      <c r="H358" s="6">
        <f>+BA_GC[[#This Row],[TK Remolcados (1)]]+BA_MAR[[#This Row],[TK Remolcados (1)]]+PA_MAR[[#This Row],[TK Remolcados (1)]]+KM_MAR[[#This Row],[TK Remolcados (1)]]+GC_VIL[[#This Row],[TK Remolcados (1)]]</f>
        <v>40509.481</v>
      </c>
      <c r="I358" s="6">
        <f>+BA_GC[[#This Row],[TK Coche Motor (2)]]+PA_MAR[[#This Row],[TK Coche Motor (2)]]+KM_MAR[[#This Row],[TK Coche Motor (2)]]+GC_VIL[[#This Row],[TK Coche Motor (2)]]</f>
        <v>91955.150000000009</v>
      </c>
      <c r="K358" s="81">
        <f>+LINEA[[#This Row],[TK Remolcados (1)]]+LINEA[[#This Row],[TK Coche Motor (2)]]+LINEA[[#This Row],[TK Eléctricos (3)]]</f>
        <v>132464.63099999999</v>
      </c>
      <c r="L358" s="35">
        <f>+LINEA[[#This Row],[Trenes Kilómetro (TK) (1+2+3)]]/K346-1</f>
        <v>-0.24309517196912456</v>
      </c>
      <c r="M358" s="36">
        <f>+BA_GC[[#This Row],[CK Locomotoras (4)]]+BA_MAR[[#This Row],[CK Locomotoras (4)]]+PA_MAR[[#This Row],[CK Locomotoras (4)]]+KM_MAR[[#This Row],[CK Locomotoras (4)]]+GC_VIL[[#This Row],[CK Locomotoras (4)]]</f>
        <v>40509.481</v>
      </c>
      <c r="N358" s="36">
        <f>+BA_GC[[#This Row],[CK Remolcados (5)]]+BA_MAR[[#This Row],[CK Remolcados (5)]]+PA_MAR[[#This Row],[CK Remolcados (5)]]+KM_MAR[[#This Row],[CK Remolcados (5)]]+GC_VIL[[#This Row],[CK Remolcados (5)]]</f>
        <v>202547.405</v>
      </c>
      <c r="O358" s="36">
        <f>+BA_GC[[#This Row],[CK Coche Motor (6)]]+BA_MAR[[#This Row],[CK Coche Motor (6)]]+PA_MAR[[#This Row],[CK Coche Motor (6)]]+KM_MAR[[#This Row],[CK Coche Motor (6)]]+GC_VIL[[#This Row],[CK Coche Motor (6)]]</f>
        <v>515579.092</v>
      </c>
      <c r="Q358" s="81">
        <f t="shared" si="15"/>
        <v>718126.49699999997</v>
      </c>
      <c r="R358" s="35">
        <f>+LINEA[[#This Row],[Coches Kilómetro (CK) (5+6+7)]]/Q346-1</f>
        <v>-0.28084081126058669</v>
      </c>
      <c r="S358" s="37">
        <f>+(BA_GC[[#This Row],[Velocidad Comercial Trenes Diésel]]*BA_GC[[#This Row],[Trenes Corridos (TC)]]+BA_MAR[[#This Row],[Velocidad Comercial Trenes Diésel]]*BA_MAR[[#This Row],[Trenes Corridos (TC)]])/(BA_GC[[#This Row],[Trenes Corridos (TC)]]+BA_MAR[[#This Row],[Trenes Corridos (TC)]])</f>
        <v>30.108247821878024</v>
      </c>
      <c r="T358" s="35">
        <f>+LINEA[[#This Row],[Velocidad Comercial Trenes Diésel]]/S346-1</f>
        <v>7.2488195395827848E-3</v>
      </c>
      <c r="U358" s="37"/>
      <c r="V358" s="35"/>
      <c r="W358" s="37">
        <f>+BA_MAR[[#This Row],[Form. Media Trenes Remolcados]]</f>
        <v>5</v>
      </c>
      <c r="X358" s="9">
        <f>+(BA_GC[[#This Row],[Form. Media Trenes Coche Motor]]*BA_GC[[#This Row],[Trenes Corridos (TC)]]+GC_VIL[[#This Row],[Form. Media Trenes Coche Motor]]*GC_VIL[[#This Row],[Trenes Corridos (TC)]])/(BA_GC[[#This Row],[Trenes Corridos (TC)]]+GC_VIL[[#This Row],[Trenes Corridos (TC)]])</f>
        <v>5.3968345323741005</v>
      </c>
      <c r="Z358" s="36">
        <f>+BA_GC[[#This Row],[Asientos Ofrecidos Coches Remolcados]]+BA_MAR[[#This Row],[Asientos Ofrecidos Coches Remolcados]]+PA_MAR[[#This Row],[Asientos Ofrecidos Coches Remolcados]]+KM_MAR[[#This Row],[Asientos Ofrecidos Coches Remolcados]]+GC_VIL[[#This Row],[Asientos Ofrecidos Coches Remolcados]]</f>
        <v>425160</v>
      </c>
      <c r="AA358" s="6">
        <f>+BA_GC[[#This Row],[Asientos Ofrecidos Coches Motor]]+BA_MAR[[#This Row],[Asientos Prom. x C. Motor]]+PA_MAR[[#This Row],[Asientos Ofrecidos Coches Motor]]+KM_MAR[[#This Row],[Asientos Ofrecidos Coches Motor]]+GC_VIL[[#This Row],[Asientos Ofrecidos Coches Motor]]</f>
        <v>637636</v>
      </c>
      <c r="AC358" s="6">
        <f>+BA_MAR[[#This Row],[Asientos Prom. x C. Remolcados]]</f>
        <v>72</v>
      </c>
      <c r="AD358" s="6">
        <f>+BA_GC[[#This Row],[Asientos Prom. x C. Motor]]</f>
        <v>34</v>
      </c>
      <c r="AF358" s="6">
        <f>+'[2]BS TAB'!$H362</f>
        <v>4797</v>
      </c>
      <c r="AG358" s="6">
        <f>+LINEA[[#This Row],[Trenes Programados]]-LINEA[[#This Row],[Trenes Corridos (TC)]]</f>
        <v>141</v>
      </c>
      <c r="AH358" s="81">
        <f>+'[2]BS TAB'!$J362</f>
        <v>4656</v>
      </c>
      <c r="AI358" s="35">
        <f>IFERROR(+LINEA[[#This Row],[Trenes Corridos (TC)]]/AH346-1,0)</f>
        <v>0.10201183431952665</v>
      </c>
      <c r="AJ358" s="36">
        <f>+'[2]BS TAB'!$K362</f>
        <v>4247</v>
      </c>
      <c r="AK358" s="36">
        <f>+LINEA[[#This Row],[Trenes Corridos (TC)]]-LINEA[[#This Row],[Trenes Puntuales]]</f>
        <v>409</v>
      </c>
      <c r="AL358" s="111">
        <f>+LINEA[[#This Row],[Trenes Puntuales]]/LINEA[[#This Row],[Trenes Programados]]</f>
        <v>0.88534500729622678</v>
      </c>
      <c r="AM358" s="82">
        <v>0.95</v>
      </c>
      <c r="AN358" s="82" t="str">
        <f>+IF(LINEA[[#This Row],[Regularidad Absoluta]]&gt;=LINEA[[#This Row],[RA 95%]],LINEA[[#This Row],[Regularidad Absoluta]],"")</f>
        <v/>
      </c>
      <c r="AO358" s="82">
        <f>+LINEA[[#This Row],[Trenes Puntuales]]/LINEA[[#This Row],[Trenes Corridos (TC)]]</f>
        <v>0.91215635738831613</v>
      </c>
      <c r="AP358" s="82">
        <f>+LINEA[[#This Row],[Trenes Corridos (TC)]]/LINEA[[#This Row],[Trenes Programados]]</f>
        <v>0.97060662914321449</v>
      </c>
      <c r="AQ358" s="82">
        <f>+LINEA[[#This Row],[Regularidad Relativa]]/AO346-1</f>
        <v>-2.2110984530414712E-2</v>
      </c>
      <c r="AR358" s="81">
        <f>+'[3]DATOS BS#Bol por Estación'!$AP342</f>
        <v>1405672</v>
      </c>
      <c r="AS358" s="15">
        <f>+LINEA[[#This Row],[Pasajeros Pagos (PAX)]]/AR346-1</f>
        <v>0.431741142726769</v>
      </c>
      <c r="AT358" s="6">
        <f>+LINEA[[#This Row],[Pasajeros Pagos (PAX)]]/LINEA[[#This Row],[Indice Dia Habil]]</f>
        <v>51152.54730713246</v>
      </c>
      <c r="AU358" s="15">
        <f>+LINEA[[#This Row],[PAX Día Habil]]/AT346-1</f>
        <v>0.431741142726769</v>
      </c>
      <c r="AV358" s="6">
        <f>+LINEA[[#This Row],[Pasajeros Pagos (PAX)]]/LINEA[[#This Row],[Trenes Corridos (TC)]]</f>
        <v>301.90549828178695</v>
      </c>
      <c r="AW358" s="6">
        <f>+LINEA[[#This Row],[PAX x Tren]]/LINEA[[#This Row],[Form. Media Trenes Remolcados]]</f>
        <v>60.381099656357392</v>
      </c>
      <c r="AX358" s="15">
        <f>+LINEA[[#This Row],[PAX x Coche]]/AW346-1</f>
        <v>0.29920668557143437</v>
      </c>
      <c r="AY358" s="141">
        <f>+(BA_GC[[#This Row],[Capacidad x Coche (4xm2)]]*BA_GC[[#This Row],[Coches Kilómetro (CK) (5+6+7)]]+BA_MAR[[#This Row],[Capacidad x Coche (4xm2)]]*BA_MAR[[#This Row],[Coches Kilómetro (CK) (5+6+7)]])/(BA_MAR[[#This Row],[Coches Kilómetro (CK) (5+6+7)]]+BA_GC[[#This Row],[Coches Kilómetro (CK) (5+6+7)]])</f>
        <v>140.20262134396907</v>
      </c>
      <c r="AZ358" s="9">
        <f>+LINEA[[#This Row],[PAX Kilómetro]]/LINEA[[#This Row],[Coches Kilómetro (CK) (5+6+7)]]</f>
        <v>32.763512920568992</v>
      </c>
      <c r="BA358" s="15">
        <f>+LINEA[[#This Row],[Ocupación Media (PaxKm/CocheKm)]]/AZ346-1</f>
        <v>0.89928000501854899</v>
      </c>
      <c r="BB358" s="15">
        <f>+LINEA[[#This Row],[Ocupación Media (PaxKm/CocheKm)]]/LINEA[[#This Row],[Capacidad x Coche (4xm2)]]</f>
        <v>0.23368687836576132</v>
      </c>
      <c r="BC358" s="15">
        <f>+LINEA[[#This Row],[% de Ocupación Media PAX]]/BB346-1</f>
        <v>0.87535837981977993</v>
      </c>
      <c r="BD358" s="36">
        <f>+LINEA[[#This Row],[Pasajeros Pagos (PAX)]]*LINEA[[#This Row],[PAX Recorrido Medio]]</f>
        <v>23528346.763062451</v>
      </c>
      <c r="BE358" s="37">
        <f>+(BA_GC[[#This Row],[PAX Recorrido Medio]]*BA_GC[[#This Row],[Pasajeros Pagos (PAX)]]+BA_MAR[[#This Row],[PAX Recorrido Medio]]*BA_MAR[[#This Row],[Pasajeros Pagos (PAX)]])/(BA_MAR[[#This Row],[Pasajeros Pagos (PAX)]]+BA_GC[[#This Row],[Pasajeros Pagos (PAX)]])</f>
        <v>16.738148560305998</v>
      </c>
      <c r="BF358" s="35">
        <f>+LINEA[[#This Row],[PAX Recorrido Medio]]/BE346-1</f>
        <v>-4.5997473400265387E-2</v>
      </c>
      <c r="BG358" s="36">
        <f>+BA_GC[[#This Row],[PAX Desestacionalizados]]+BA_MAR[[#This Row],[PAX Desestacionalizados]]+PA_MAR[[#This Row],[PAX Desestacionalizados]]+KM_MAR[[#This Row],[PAX Desestacionalizados]]+GC_VIL[[#This Row],[PAX Desestacionalizados]]</f>
        <v>1388090.7047745644</v>
      </c>
      <c r="BH358" s="114">
        <f t="shared" si="19"/>
        <v>0.12602809616943422</v>
      </c>
      <c r="BI358" s="81">
        <f>+BA_GC[[#This Row],[Pasajeros Totales (PT) (estimados)]]+BA_MAR[[#This Row],[Pasajeros Totales (PT) (estimados)]]+PA_MAR[[#This Row],[Pasajeros Totales (PT) (estimados)]]+KM_MAR[[#This Row],[Pasajeros Totales (PT) (estimados)]]+GC_VIL[[#This Row],[Pasajeros Totales (PT) (estimados)]]</f>
        <v>1608372.0699018184</v>
      </c>
      <c r="BJ358" s="35">
        <f>+(LINEA[[#This Row],[Variación % TC]]*0.2)-(LINEA[[#This Row],[Vaciación % PAX Recorrido Medio]]*0.1)-(LINEA[[#This Row],[Variación % Ocupación PAX]]*0.5)+(LINEA[[#This Row],[Variación % RA]]*0.1)+(LINEA[[#This Row],[Variación % Velocidad Comercial TE]]*0.1)</f>
        <v>-0.41488817415899953</v>
      </c>
      <c r="BK358" s="121">
        <f>+'[3]DATOS BS#Bol por Estación'!$BI342</f>
        <v>13751565.379999999</v>
      </c>
      <c r="BL358" s="10">
        <f>+LINEA[[#This Row],[Recaudación Vta. Boletos $]]/LINEA[[#This Row],[Pasajeros Pagos (PAX)]]</f>
        <v>9.7829119310906094</v>
      </c>
      <c r="BM358" s="15">
        <f>+(LINEA[[#This Row],[Tarifa Media $]]*44)/CQ358</f>
        <v>5.1393722758997888E-3</v>
      </c>
      <c r="BN358" s="46">
        <f>+LINEA[[#This Row],[Tarifa Media $]]/CP358</f>
        <v>6.5621893822716715E-2</v>
      </c>
      <c r="BO358" s="73">
        <v>27.48</v>
      </c>
      <c r="BP358" s="67">
        <f>+BA_GC[[#This Row],[Km. Línea (entre cabeceras) en Servicio]]+BA_MAR[[#This Row],[Km. Línea (entre cabeceras) en Servicio]]+PA_MAR[[#This Row],[Km. Línea (entre cabeceras) en Servicio]]+KM_MAR[[#This Row],[Km. Línea (entre cabeceras) en Servicio]]+GC_VIL[[#This Row],[Km. Línea (entre cabeceras) en Servicio]]</f>
        <v>79.646999999999991</v>
      </c>
      <c r="BQ358" s="67">
        <f>+[1]!BS_InfraMR[[#This Row],[Total Líneas de Explotación ]]</f>
        <v>83.85</v>
      </c>
      <c r="BR358" s="36">
        <v>25</v>
      </c>
      <c r="BS358" s="6">
        <v>2238</v>
      </c>
      <c r="BT358" s="63">
        <f>+LINEA[[#This Row],[Recaudación Vta. Boletos $]]/LINEA[[#This Row],[Km. Línea (entre cabeceras) en Servicio]]</f>
        <v>172656.41367534245</v>
      </c>
      <c r="BU358" s="64">
        <f>+LINEA[[#This Row],[Recaudación/Km. Línea (PESOS)]]/CP358</f>
        <v>1158.1460536312211</v>
      </c>
      <c r="BV358" s="63">
        <f>+LINEA[[#This Row],[Recaudación Vta. Boletos $]]/LINEA[[#This Row],[Trenes Corridos (TC)]]</f>
        <v>2953.5149012027491</v>
      </c>
      <c r="BW358" s="64">
        <f>+LINEA[[#This Row],[Recaudación/Trenes Corridos (PESOS)]]/CP358</f>
        <v>19.811610552741808</v>
      </c>
      <c r="BX358" s="63">
        <f>+LINEA[[#This Row],[Recaudación Vta. Boletos $]]/LINEA[[#This Row],[Coches Kilómetro (CK) (5+6+7)]]</f>
        <v>19.149224318344572</v>
      </c>
      <c r="BY358" s="64">
        <f>+LINEA[[#This Row],[Recaudación/Coche Kilómetro (PESOS)]]/CP358</f>
        <v>0.12844931793898962</v>
      </c>
      <c r="BZ358" s="65">
        <f>+LINEA[[#This Row],[Recaudación Vta. Boletos $]]/LINEA[[#This Row],[PAX Kilómetro]]</f>
        <v>0.58446798317291093</v>
      </c>
      <c r="CA358" s="66">
        <f>+LINEA[[#This Row],[Recaudación/Pasajeros Kilómetro (PESOS)]]/CP358</f>
        <v>3.9204989480340147E-3</v>
      </c>
      <c r="CB358" s="63">
        <f>+LINEA[[#This Row],[Recaudación Vta. Boletos $]]/LINEA[[#This Row],[Personal]]</f>
        <v>6144.5779177837348</v>
      </c>
      <c r="CC358" s="64">
        <f>+LINEA[[#This Row],[Recaudación/Personal (PESOS)]]/CP358</f>
        <v>41.216648227688047</v>
      </c>
      <c r="CD358" s="36">
        <f>+LINEA[[#This Row],[Pasajeros Pagos (PAX)]]/LINEA[[#This Row],[Personal]]</f>
        <v>628.09294012511168</v>
      </c>
      <c r="CE358" s="67">
        <f>+LINEA[[#This Row],[Trenes Corridos (TC)]]/LINEA[[#This Row],[Personal]]</f>
        <v>2.0804289544235925</v>
      </c>
      <c r="CF358" s="36">
        <f>+LINEA[[#This Row],[Pasajeros Pagos (PAX)]]/LINEA[[#This Row],[Km. Línea (entre cabeceras) en Servicio]]</f>
        <v>17648.775220661169</v>
      </c>
      <c r="CG358" s="36">
        <f>+LINEA[[#This Row],[Pasajeros Pagos (PAX)]]/LINEA[[#This Row],[Cantidad de Estaciones en Servicio]]</f>
        <v>56226.879999999997</v>
      </c>
      <c r="CH358" s="36">
        <f>+LINEA[[#This Row],[PAX Kilómetro]]/LINEA[[#This Row],[Km. Línea (entre cabeceras) en Servicio]]</f>
        <v>295407.82155087392</v>
      </c>
      <c r="CI358" s="36">
        <f>+LINEA[[#This Row],[Coches Kilómetro (CK) (5+6+7)]]/LINEA[[#This Row],[Km. Línea (entre cabeceras) en Servicio]]</f>
        <v>9016.3659271535653</v>
      </c>
      <c r="CJ358" s="36">
        <f>+[1]!Sar_InfraMR[[#This Row],[Total Coches Eléctricos]]+[1]!Sar_InfraMR[[#This Row],[Total Coches Remolcados]]</f>
        <v>289</v>
      </c>
      <c r="CK358" s="36">
        <f>+LINEA[[#This Row],[Pasajeros Pagos (PAX)]]/LINEA[[#This Row],[Coches en Servicio]]</f>
        <v>4863.916955017301</v>
      </c>
      <c r="CM358" s="2">
        <f t="shared" si="17"/>
        <v>230.00831137004315</v>
      </c>
      <c r="CN358" s="11">
        <v>0.95450767559071292</v>
      </c>
      <c r="CP358" s="10">
        <f>+[4]Hoja1!$C361</f>
        <v>149.08000000000001</v>
      </c>
      <c r="CQ358" s="33">
        <f>+[4]Hoja1!$D361</f>
        <v>83755</v>
      </c>
      <c r="CU358" s="19"/>
      <c r="CW358" s="19"/>
      <c r="CX358" s="19"/>
      <c r="CY358" s="19"/>
      <c r="CZ358" s="15"/>
      <c r="EA358" s="2">
        <v>2022</v>
      </c>
      <c r="EB358" s="2" t="s">
        <v>11</v>
      </c>
    </row>
    <row r="359" spans="1:132" x14ac:dyDescent="0.2">
      <c r="A359" s="83" t="s">
        <v>228</v>
      </c>
      <c r="B359" s="2" t="s">
        <v>5</v>
      </c>
      <c r="C359" s="85">
        <v>44835</v>
      </c>
      <c r="D359" s="2" t="s">
        <v>252</v>
      </c>
      <c r="E359" s="2" t="s">
        <v>246</v>
      </c>
      <c r="F359" s="2" t="s">
        <v>247</v>
      </c>
      <c r="G359" s="2" t="s">
        <v>248</v>
      </c>
      <c r="H359" s="6">
        <f>+BA_GC[[#This Row],[TK Remolcados (1)]]+BA_MAR[[#This Row],[TK Remolcados (1)]]+PA_MAR[[#This Row],[TK Remolcados (1)]]+KM_MAR[[#This Row],[TK Remolcados (1)]]+GC_VIL[[#This Row],[TK Remolcados (1)]]</f>
        <v>41161.200000000004</v>
      </c>
      <c r="I359" s="6">
        <f>+BA_GC[[#This Row],[TK Coche Motor (2)]]+PA_MAR[[#This Row],[TK Coche Motor (2)]]+KM_MAR[[#This Row],[TK Coche Motor (2)]]+GC_VIL[[#This Row],[TK Coche Motor (2)]]</f>
        <v>93845.5</v>
      </c>
      <c r="K359" s="81">
        <f>+LINEA[[#This Row],[TK Remolcados (1)]]+LINEA[[#This Row],[TK Coche Motor (2)]]+LINEA[[#This Row],[TK Eléctricos (3)]]</f>
        <v>135006.70000000001</v>
      </c>
      <c r="L359" s="35">
        <f>+LINEA[[#This Row],[Trenes Kilómetro (TK) (1+2+3)]]/K347-1</f>
        <v>-0.22256527850090002</v>
      </c>
      <c r="M359" s="36">
        <f>+BA_GC[[#This Row],[CK Locomotoras (4)]]+BA_MAR[[#This Row],[CK Locomotoras (4)]]+PA_MAR[[#This Row],[CK Locomotoras (4)]]+KM_MAR[[#This Row],[CK Locomotoras (4)]]+GC_VIL[[#This Row],[CK Locomotoras (4)]]</f>
        <v>41161.200000000004</v>
      </c>
      <c r="N359" s="36">
        <f>+BA_GC[[#This Row],[CK Remolcados (5)]]+BA_MAR[[#This Row],[CK Remolcados (5)]]+PA_MAR[[#This Row],[CK Remolcados (5)]]+KM_MAR[[#This Row],[CK Remolcados (5)]]+GC_VIL[[#This Row],[CK Remolcados (5)]]</f>
        <v>205806.00000000003</v>
      </c>
      <c r="O359" s="36">
        <f>+BA_GC[[#This Row],[CK Coche Motor (6)]]+BA_MAR[[#This Row],[CK Coche Motor (6)]]+PA_MAR[[#This Row],[CK Coche Motor (6)]]+KM_MAR[[#This Row],[CK Coche Motor (6)]]+GC_VIL[[#This Row],[CK Coche Motor (6)]]</f>
        <v>525541.35200000007</v>
      </c>
      <c r="Q359" s="81">
        <f t="shared" si="15"/>
        <v>731347.35200000007</v>
      </c>
      <c r="R359" s="35">
        <f>+LINEA[[#This Row],[Coches Kilómetro (CK) (5+6+7)]]/Q347-1</f>
        <v>-0.26183401391067251</v>
      </c>
      <c r="S359" s="37">
        <f>+(BA_GC[[#This Row],[Velocidad Comercial Trenes Diésel]]*BA_GC[[#This Row],[Trenes Corridos (TC)]]+BA_MAR[[#This Row],[Velocidad Comercial Trenes Diésel]]*BA_MAR[[#This Row],[Trenes Corridos (TC)]])/(BA_GC[[#This Row],[Trenes Corridos (TC)]]+BA_MAR[[#This Row],[Trenes Corridos (TC)]])</f>
        <v>30.109843081312412</v>
      </c>
      <c r="T359" s="35">
        <f>+LINEA[[#This Row],[Velocidad Comercial Trenes Diésel]]/S347-1</f>
        <v>7.3615818843850711E-3</v>
      </c>
      <c r="U359" s="37"/>
      <c r="V359" s="35"/>
      <c r="W359" s="37">
        <f>+BA_MAR[[#This Row],[Form. Media Trenes Remolcados]]</f>
        <v>5</v>
      </c>
      <c r="X359" s="9">
        <f>+(BA_GC[[#This Row],[Form. Media Trenes Coche Motor]]*BA_GC[[#This Row],[Trenes Corridos (TC)]]+GC_VIL[[#This Row],[Form. Media Trenes Coche Motor]]*GC_VIL[[#This Row],[Trenes Corridos (TC)]])/(BA_GC[[#This Row],[Trenes Corridos (TC)]]+GC_VIL[[#This Row],[Trenes Corridos (TC)]])</f>
        <v>5.3870422535211269</v>
      </c>
      <c r="Z359" s="36">
        <f>+BA_GC[[#This Row],[Asientos Ofrecidos Coches Remolcados]]+BA_MAR[[#This Row],[Asientos Ofrecidos Coches Remolcados]]+PA_MAR[[#This Row],[Asientos Ofrecidos Coches Remolcados]]+KM_MAR[[#This Row],[Asientos Ofrecidos Coches Remolcados]]+GC_VIL[[#This Row],[Asientos Ofrecidos Coches Remolcados]]</f>
        <v>432000</v>
      </c>
      <c r="AA359" s="6">
        <f>+BA_GC[[#This Row],[Asientos Ofrecidos Coches Motor]]+BA_MAR[[#This Row],[Asientos Prom. x C. Motor]]+PA_MAR[[#This Row],[Asientos Ofrecidos Coches Motor]]+KM_MAR[[#This Row],[Asientos Ofrecidos Coches Motor]]+GC_VIL[[#This Row],[Asientos Ofrecidos Coches Motor]]</f>
        <v>650216</v>
      </c>
      <c r="AC359" s="6">
        <f>+BA_MAR[[#This Row],[Asientos Prom. x C. Remolcados]]</f>
        <v>72</v>
      </c>
      <c r="AD359" s="6">
        <f>+BA_GC[[#This Row],[Asientos Prom. x C. Motor]]</f>
        <v>34</v>
      </c>
      <c r="AF359" s="6">
        <f>+'[2]BS TAB'!$H363</f>
        <v>4836</v>
      </c>
      <c r="AG359" s="6">
        <f>+LINEA[[#This Row],[Trenes Programados]]-LINEA[[#This Row],[Trenes Corridos (TC)]]</f>
        <v>86</v>
      </c>
      <c r="AH359" s="81">
        <f>+'[2]BS TAB'!$J363</f>
        <v>4750</v>
      </c>
      <c r="AI359" s="35">
        <f>IFERROR(+LINEA[[#This Row],[Trenes Corridos (TC)]]/AH347-1,0)</f>
        <v>0.1328404483663248</v>
      </c>
      <c r="AJ359" s="36">
        <f>+'[2]BS TAB'!$K363</f>
        <v>4152</v>
      </c>
      <c r="AK359" s="36">
        <f>+LINEA[[#This Row],[Trenes Corridos (TC)]]-LINEA[[#This Row],[Trenes Puntuales]]</f>
        <v>598</v>
      </c>
      <c r="AL359" s="111">
        <f>+LINEA[[#This Row],[Trenes Puntuales]]/LINEA[[#This Row],[Trenes Programados]]</f>
        <v>0.85856079404466501</v>
      </c>
      <c r="AM359" s="82">
        <v>0.95</v>
      </c>
      <c r="AN359" s="82" t="str">
        <f>+IF(LINEA[[#This Row],[Regularidad Absoluta]]&gt;=LINEA[[#This Row],[RA 95%]],LINEA[[#This Row],[Regularidad Absoluta]],"")</f>
        <v/>
      </c>
      <c r="AO359" s="82">
        <f>+LINEA[[#This Row],[Trenes Puntuales]]/LINEA[[#This Row],[Trenes Corridos (TC)]]</f>
        <v>0.87410526315789472</v>
      </c>
      <c r="AP359" s="82">
        <f>+LINEA[[#This Row],[Trenes Corridos (TC)]]/LINEA[[#This Row],[Trenes Programados]]</f>
        <v>0.98221670802315963</v>
      </c>
      <c r="AQ359" s="82">
        <f>+LINEA[[#This Row],[Regularidad Relativa]]/AO347-1</f>
        <v>2.1779584170909638E-2</v>
      </c>
      <c r="AR359" s="81">
        <f>+'[3]DATOS BS#Bol por Estación'!$AP343</f>
        <v>1318541</v>
      </c>
      <c r="AS359" s="15">
        <f>+LINEA[[#This Row],[Pasajeros Pagos (PAX)]]/AR347-1</f>
        <v>0.17044983466856034</v>
      </c>
      <c r="AT359" s="6">
        <f>+LINEA[[#This Row],[Pasajeros Pagos (PAX)]]/LINEA[[#This Row],[Indice Dia Habil]]</f>
        <v>48925.454545454537</v>
      </c>
      <c r="AU359" s="15">
        <f>+LINEA[[#This Row],[PAX Día Habil]]/AT347-1</f>
        <v>0.17044983466856034</v>
      </c>
      <c r="AV359" s="6">
        <f>+LINEA[[#This Row],[Pasajeros Pagos (PAX)]]/LINEA[[#This Row],[Trenes Corridos (TC)]]</f>
        <v>277.5875789473684</v>
      </c>
      <c r="AW359" s="6">
        <f>+LINEA[[#This Row],[PAX x Tren]]/LINEA[[#This Row],[Form. Media Trenes Remolcados]]</f>
        <v>55.517515789473677</v>
      </c>
      <c r="AX359" s="15">
        <f>+LINEA[[#This Row],[PAX x Coche]]/AW347-1</f>
        <v>3.3199190897952091E-2</v>
      </c>
      <c r="AY359" s="141">
        <f>+(BA_GC[[#This Row],[Capacidad x Coche (4xm2)]]*BA_GC[[#This Row],[Coches Kilómetro (CK) (5+6+7)]]+BA_MAR[[#This Row],[Capacidad x Coche (4xm2)]]*BA_MAR[[#This Row],[Coches Kilómetro (CK) (5+6+7)]])/(BA_MAR[[#This Row],[Coches Kilómetro (CK) (5+6+7)]]+BA_GC[[#This Row],[Coches Kilómetro (CK) (5+6+7)]])</f>
        <v>140.1737787847905</v>
      </c>
      <c r="AZ359" s="9">
        <f>+LINEA[[#This Row],[PAX Kilómetro]]/LINEA[[#This Row],[Coches Kilómetro (CK) (5+6+7)]]</f>
        <v>30.161742981271296</v>
      </c>
      <c r="BA359" s="15">
        <f>+LINEA[[#This Row],[Ocupación Media (PaxKm/CocheKm)]]/AZ347-1</f>
        <v>0.51525571613844678</v>
      </c>
      <c r="BB359" s="15">
        <f>+LINEA[[#This Row],[Ocupación Media (PaxKm/CocheKm)]]/LINEA[[#This Row],[Capacidad x Coche (4xm2)]]</f>
        <v>0.21517393083608574</v>
      </c>
      <c r="BC359" s="15">
        <f>+LINEA[[#This Row],[% de Ocupación Media PAX]]/BB347-1</f>
        <v>0.49676448706721055</v>
      </c>
      <c r="BD359" s="36">
        <f>+LINEA[[#This Row],[Pasajeros Pagos (PAX)]]*LINEA[[#This Row],[PAX Recorrido Medio]]</f>
        <v>22058710.861057349</v>
      </c>
      <c r="BE359" s="37">
        <f>+(BA_GC[[#This Row],[PAX Recorrido Medio]]*BA_GC[[#This Row],[Pasajeros Pagos (PAX)]]+BA_MAR[[#This Row],[PAX Recorrido Medio]]*BA_MAR[[#This Row],[Pasajeros Pagos (PAX)]])/(BA_MAR[[#This Row],[Pasajeros Pagos (PAX)]]+BA_GC[[#This Row],[Pasajeros Pagos (PAX)]])</f>
        <v>16.729635908976171</v>
      </c>
      <c r="BF359" s="35">
        <f>+LINEA[[#This Row],[PAX Recorrido Medio]]/BE347-1</f>
        <v>-4.4375763274332347E-2</v>
      </c>
      <c r="BG359" s="36">
        <f>+BA_GC[[#This Row],[PAX Desestacionalizados]]+BA_MAR[[#This Row],[PAX Desestacionalizados]]+PA_MAR[[#This Row],[PAX Desestacionalizados]]+KM_MAR[[#This Row],[PAX Desestacionalizados]]+GC_VIL[[#This Row],[PAX Desestacionalizados]]</f>
        <v>1229022.429566721</v>
      </c>
      <c r="BH359" s="114">
        <f t="shared" si="19"/>
        <v>0.23689650448026045</v>
      </c>
      <c r="BI359" s="81">
        <f>+BA_GC[[#This Row],[Pasajeros Totales (PT) (estimados)]]+BA_MAR[[#This Row],[Pasajeros Totales (PT) (estimados)]]+PA_MAR[[#This Row],[Pasajeros Totales (PT) (estimados)]]+KM_MAR[[#This Row],[Pasajeros Totales (PT) (estimados)]]+GC_VIL[[#This Row],[Pasajeros Totales (PT) (estimados)]]</f>
        <v>1727866.5446316157</v>
      </c>
      <c r="BJ359" s="35">
        <f>+(LINEA[[#This Row],[Variación % TC]]*0.2)-(LINEA[[#This Row],[Vaciación % PAX Recorrido Medio]]*0.1)-(LINEA[[#This Row],[Variación % Ocupación PAX]]*0.5)+(LINEA[[#This Row],[Variación % RA]]*0.1)+(LINEA[[#This Row],[Variación % Velocidad Comercial TE]]*0.1)</f>
        <v>-0.21519861911581611</v>
      </c>
      <c r="BK359" s="121">
        <f>+'[3]DATOS BS#Bol por Estación'!$BI343</f>
        <v>12910279.689999999</v>
      </c>
      <c r="BL359" s="10">
        <f>+LINEA[[#This Row],[Recaudación Vta. Boletos $]]/LINEA[[#This Row],[Pasajeros Pagos (PAX)]]</f>
        <v>9.7913373114677515</v>
      </c>
      <c r="BM359" s="15">
        <f>+(LINEA[[#This Row],[Tarifa Media $]]*44)/CQ359</f>
        <v>4.9635222611908369E-3</v>
      </c>
      <c r="BN359" s="46">
        <f>+LINEA[[#This Row],[Tarifa Media $]]/CP359</f>
        <v>6.1970489313087032E-2</v>
      </c>
      <c r="BO359" s="73">
        <v>26.950000000000003</v>
      </c>
      <c r="BP359" s="67">
        <f>+BA_GC[[#This Row],[Km. Línea (entre cabeceras) en Servicio]]+BA_MAR[[#This Row],[Km. Línea (entre cabeceras) en Servicio]]+PA_MAR[[#This Row],[Km. Línea (entre cabeceras) en Servicio]]+KM_MAR[[#This Row],[Km. Línea (entre cabeceras) en Servicio]]+GC_VIL[[#This Row],[Km. Línea (entre cabeceras) en Servicio]]</f>
        <v>79.646999999999991</v>
      </c>
      <c r="BQ359" s="67">
        <f>+[1]!BS_InfraMR[[#This Row],[Total Líneas de Explotación ]]</f>
        <v>83.85</v>
      </c>
      <c r="BR359" s="36">
        <v>25</v>
      </c>
      <c r="BS359" s="6">
        <v>2238</v>
      </c>
      <c r="BT359" s="63">
        <f>+LINEA[[#This Row],[Recaudación Vta. Boletos $]]/LINEA[[#This Row],[Km. Línea (entre cabeceras) en Servicio]]</f>
        <v>162093.73472949391</v>
      </c>
      <c r="BU359" s="64">
        <f>+LINEA[[#This Row],[Recaudación/Km. Línea (PESOS)]]/CP359</f>
        <v>1025.9097134778096</v>
      </c>
      <c r="BV359" s="63">
        <f>+LINEA[[#This Row],[Recaudación Vta. Boletos $]]/LINEA[[#This Row],[Trenes Corridos (TC)]]</f>
        <v>2717.9536189473683</v>
      </c>
      <c r="BW359" s="64">
        <f>+LINEA[[#This Row],[Recaudación/Trenes Corridos (PESOS)]]/CP359</f>
        <v>17.202238094603597</v>
      </c>
      <c r="BX359" s="63">
        <f>+LINEA[[#This Row],[Recaudación Vta. Boletos $]]/LINEA[[#This Row],[Coches Kilómetro (CK) (5+6+7)]]</f>
        <v>17.652733211783062</v>
      </c>
      <c r="BY359" s="64">
        <f>+LINEA[[#This Row],[Recaudación/Coche Kilómetro (PESOS)]]/CP359</f>
        <v>0.11172615956824723</v>
      </c>
      <c r="BZ359" s="65">
        <f>+LINEA[[#This Row],[Recaudación Vta. Boletos $]]/LINEA[[#This Row],[PAX Kilómetro]]</f>
        <v>0.58526900195205545</v>
      </c>
      <c r="CA359" s="66">
        <f>+LINEA[[#This Row],[Recaudación/Pasajeros Kilómetro (PESOS)]]/CP359</f>
        <v>3.7042341895699711E-3</v>
      </c>
      <c r="CB359" s="63">
        <f>+LINEA[[#This Row],[Recaudación Vta. Boletos $]]/LINEA[[#This Row],[Personal]]</f>
        <v>5768.6683154602324</v>
      </c>
      <c r="CC359" s="64">
        <f>+LINEA[[#This Row],[Recaudación/Personal (PESOS)]]/CP359</f>
        <v>36.510558958609067</v>
      </c>
      <c r="CD359" s="36">
        <f>+LINEA[[#This Row],[Pasajeros Pagos (PAX)]]/LINEA[[#This Row],[Personal]]</f>
        <v>589.16041108132265</v>
      </c>
      <c r="CE359" s="67">
        <f>+LINEA[[#This Row],[Trenes Corridos (TC)]]/LINEA[[#This Row],[Personal]]</f>
        <v>2.122430741733691</v>
      </c>
      <c r="CF359" s="36">
        <f>+LINEA[[#This Row],[Pasajeros Pagos (PAX)]]/LINEA[[#This Row],[Km. Línea (entre cabeceras) en Servicio]]</f>
        <v>16554.810601780358</v>
      </c>
      <c r="CG359" s="36">
        <f>+LINEA[[#This Row],[Pasajeros Pagos (PAX)]]/LINEA[[#This Row],[Cantidad de Estaciones en Servicio]]</f>
        <v>52741.64</v>
      </c>
      <c r="CH359" s="36">
        <f>+LINEA[[#This Row],[PAX Kilómetro]]/LINEA[[#This Row],[Km. Línea (entre cabeceras) en Servicio]]</f>
        <v>276955.9539098441</v>
      </c>
      <c r="CI359" s="36">
        <f>+LINEA[[#This Row],[Coches Kilómetro (CK) (5+6+7)]]/LINEA[[#This Row],[Km. Línea (entre cabeceras) en Servicio]]</f>
        <v>9182.3590593493809</v>
      </c>
      <c r="CJ359" s="36">
        <f>+[1]!Sar_InfraMR[[#This Row],[Total Coches Eléctricos]]+[1]!Sar_InfraMR[[#This Row],[Total Coches Remolcados]]</f>
        <v>289</v>
      </c>
      <c r="CK359" s="36">
        <f>+LINEA[[#This Row],[Pasajeros Pagos (PAX)]]/LINEA[[#This Row],[Coches en Servicio]]</f>
        <v>4562.4256055363321</v>
      </c>
      <c r="CM359" s="2">
        <f t="shared" si="17"/>
        <v>238.4986196488004</v>
      </c>
      <c r="CN359" s="11">
        <v>0.91591536523272532</v>
      </c>
      <c r="CP359" s="10">
        <f>+[4]Hoja1!$C362</f>
        <v>158</v>
      </c>
      <c r="CQ359" s="33">
        <f>+[4]Hoja1!$D362</f>
        <v>86797</v>
      </c>
      <c r="CU359" s="19"/>
    </row>
    <row r="360" spans="1:132" x14ac:dyDescent="0.2">
      <c r="A360" s="83" t="s">
        <v>228</v>
      </c>
      <c r="B360" s="2" t="s">
        <v>6</v>
      </c>
      <c r="C360" s="85">
        <v>44866</v>
      </c>
      <c r="D360" s="2" t="s">
        <v>252</v>
      </c>
      <c r="E360" s="2" t="s">
        <v>246</v>
      </c>
      <c r="F360" s="2" t="s">
        <v>247</v>
      </c>
      <c r="G360" s="2" t="s">
        <v>248</v>
      </c>
      <c r="H360" s="6">
        <f>+BA_GC[[#This Row],[TK Remolcados (1)]]+BA_MAR[[#This Row],[TK Remolcados (1)]]+PA_MAR[[#This Row],[TK Remolcados (1)]]+KM_MAR[[#This Row],[TK Remolcados (1)]]+GC_VIL[[#This Row],[TK Remolcados (1)]]</f>
        <v>33477.776000000005</v>
      </c>
      <c r="I360" s="6">
        <f>+BA_GC[[#This Row],[TK Coche Motor (2)]]+PA_MAR[[#This Row],[TK Coche Motor (2)]]+KM_MAR[[#This Row],[TK Coche Motor (2)]]+GC_VIL[[#This Row],[TK Coche Motor (2)]]</f>
        <v>88746.966</v>
      </c>
      <c r="K360" s="81">
        <f>+LINEA[[#This Row],[TK Remolcados (1)]]+LINEA[[#This Row],[TK Coche Motor (2)]]+LINEA[[#This Row],[TK Eléctricos (3)]]</f>
        <v>122224.742</v>
      </c>
      <c r="L360" s="35">
        <f>+LINEA[[#This Row],[Trenes Kilómetro (TK) (1+2+3)]]/K348-1</f>
        <v>-0.28783260974895553</v>
      </c>
      <c r="M360" s="36">
        <f>+BA_GC[[#This Row],[CK Locomotoras (4)]]+BA_MAR[[#This Row],[CK Locomotoras (4)]]+PA_MAR[[#This Row],[CK Locomotoras (4)]]+KM_MAR[[#This Row],[CK Locomotoras (4)]]+GC_VIL[[#This Row],[CK Locomotoras (4)]]</f>
        <v>33477.776000000005</v>
      </c>
      <c r="N360" s="36">
        <f>+BA_GC[[#This Row],[CK Remolcados (5)]]+BA_MAR[[#This Row],[CK Remolcados (5)]]+PA_MAR[[#This Row],[CK Remolcados (5)]]+KM_MAR[[#This Row],[CK Remolcados (5)]]+GC_VIL[[#This Row],[CK Remolcados (5)]]</f>
        <v>167388.88000000003</v>
      </c>
      <c r="O360" s="36">
        <f>+BA_GC[[#This Row],[CK Coche Motor (6)]]+BA_MAR[[#This Row],[CK Coche Motor (6)]]+PA_MAR[[#This Row],[CK Coche Motor (6)]]+KM_MAR[[#This Row],[CK Coche Motor (6)]]+GC_VIL[[#This Row],[CK Coche Motor (6)]]</f>
        <v>495226.11600000004</v>
      </c>
      <c r="Q360" s="81">
        <f t="shared" si="15"/>
        <v>662614.99600000004</v>
      </c>
      <c r="R360" s="35">
        <f>+LINEA[[#This Row],[Coches Kilómetro (CK) (5+6+7)]]/Q348-1</f>
        <v>-0.32317887442987825</v>
      </c>
      <c r="S360" s="37">
        <f>+(BA_GC[[#This Row],[Velocidad Comercial Trenes Diésel]]*BA_GC[[#This Row],[Trenes Corridos (TC)]]+BA_MAR[[#This Row],[Velocidad Comercial Trenes Diésel]]*BA_MAR[[#This Row],[Trenes Corridos (TC)]])/(BA_GC[[#This Row],[Trenes Corridos (TC)]]+BA_MAR[[#This Row],[Trenes Corridos (TC)]])</f>
        <v>30.199284775177492</v>
      </c>
      <c r="T360" s="35">
        <f>+LINEA[[#This Row],[Velocidad Comercial Trenes Diésel]]/S348-1</f>
        <v>1.045778136151454E-2</v>
      </c>
      <c r="U360" s="37"/>
      <c r="V360" s="35"/>
      <c r="W360" s="37">
        <f>+BA_MAR[[#This Row],[Form. Media Trenes Remolcados]]</f>
        <v>5</v>
      </c>
      <c r="X360" s="9">
        <f>+(BA_GC[[#This Row],[Form. Media Trenes Coche Motor]]*BA_GC[[#This Row],[Trenes Corridos (TC)]]+GC_VIL[[#This Row],[Form. Media Trenes Coche Motor]]*GC_VIL[[#This Row],[Trenes Corridos (TC)]])/(BA_GC[[#This Row],[Trenes Corridos (TC)]]+GC_VIL[[#This Row],[Trenes Corridos (TC)]])</f>
        <v>5.3584793584793582</v>
      </c>
      <c r="Z360" s="36">
        <f>+BA_GC[[#This Row],[Asientos Ofrecidos Coches Remolcados]]+BA_MAR[[#This Row],[Asientos Ofrecidos Coches Remolcados]]+PA_MAR[[#This Row],[Asientos Ofrecidos Coches Remolcados]]+KM_MAR[[#This Row],[Asientos Ofrecidos Coches Remolcados]]+GC_VIL[[#This Row],[Asientos Ofrecidos Coches Remolcados]]</f>
        <v>351360</v>
      </c>
      <c r="AA360" s="6">
        <f>+BA_GC[[#This Row],[Asientos Ofrecidos Coches Motor]]+BA_MAR[[#This Row],[Asientos Prom. x C. Motor]]+PA_MAR[[#This Row],[Asientos Ofrecidos Coches Motor]]+KM_MAR[[#This Row],[Asientos Ofrecidos Coches Motor]]+GC_VIL[[#This Row],[Asientos Ofrecidos Coches Motor]]</f>
        <v>613428</v>
      </c>
      <c r="AC360" s="6">
        <f>+BA_MAR[[#This Row],[Asientos Prom. x C. Remolcados]]</f>
        <v>72</v>
      </c>
      <c r="AD360" s="6">
        <f>+BA_GC[[#This Row],[Asientos Prom. x C. Motor]]</f>
        <v>34</v>
      </c>
      <c r="AF360" s="6">
        <f>+'[2]BS TAB'!$H364</f>
        <v>4714</v>
      </c>
      <c r="AG360" s="6">
        <f>+LINEA[[#This Row],[Trenes Programados]]-LINEA[[#This Row],[Trenes Corridos (TC)]]</f>
        <v>371</v>
      </c>
      <c r="AH360" s="81">
        <f>+'[2]BS TAB'!$J364</f>
        <v>4343</v>
      </c>
      <c r="AI360" s="35">
        <f>IFERROR(+LINEA[[#This Row],[Trenes Corridos (TC)]]/AH348-1,0)</f>
        <v>4.7768395657418639E-2</v>
      </c>
      <c r="AJ360" s="36">
        <f>+'[2]BS TAB'!$K364</f>
        <v>3301</v>
      </c>
      <c r="AK360" s="36">
        <f>+LINEA[[#This Row],[Trenes Corridos (TC)]]-LINEA[[#This Row],[Trenes Puntuales]]</f>
        <v>1042</v>
      </c>
      <c r="AL360" s="111">
        <f>+LINEA[[#This Row],[Trenes Puntuales]]/LINEA[[#This Row],[Trenes Programados]]</f>
        <v>0.70025456088247773</v>
      </c>
      <c r="AM360" s="82">
        <v>0.95</v>
      </c>
      <c r="AN360" s="82" t="str">
        <f>+IF(LINEA[[#This Row],[Regularidad Absoluta]]&gt;=LINEA[[#This Row],[RA 95%]],LINEA[[#This Row],[Regularidad Absoluta]],"")</f>
        <v/>
      </c>
      <c r="AO360" s="82">
        <f>+LINEA[[#This Row],[Trenes Puntuales]]/LINEA[[#This Row],[Trenes Corridos (TC)]]</f>
        <v>0.76007368178678336</v>
      </c>
      <c r="AP360" s="82">
        <f>+LINEA[[#This Row],[Trenes Corridos (TC)]]/LINEA[[#This Row],[Trenes Programados]]</f>
        <v>0.92129826050063646</v>
      </c>
      <c r="AQ360" s="82">
        <f>+LINEA[[#This Row],[Regularidad Relativa]]/AO348-1</f>
        <v>-7.9068865534575594E-2</v>
      </c>
      <c r="AR360" s="81">
        <f>+'[3]DATOS BS#Bol por Estación'!$AP344</f>
        <v>1289014</v>
      </c>
      <c r="AS360" s="15">
        <f>+LINEA[[#This Row],[Pasajeros Pagos (PAX)]]/AR348-1</f>
        <v>4.5736055516704788E-2</v>
      </c>
      <c r="AT360" s="6">
        <f>+LINEA[[#This Row],[Pasajeros Pagos (PAX)]]/LINEA[[#This Row],[Indice Dia Habil]]</f>
        <v>47688.272290048095</v>
      </c>
      <c r="AU360" s="15">
        <f>+LINEA[[#This Row],[PAX Día Habil]]/AT348-1</f>
        <v>3.5290301355050735E-2</v>
      </c>
      <c r="AV360" s="6">
        <f>+LINEA[[#This Row],[Pasajeros Pagos (PAX)]]/LINEA[[#This Row],[Trenes Corridos (TC)]]</f>
        <v>296.80267096477087</v>
      </c>
      <c r="AW360" s="6">
        <f>+LINEA[[#This Row],[PAX x Tren]]/LINEA[[#This Row],[Form. Media Trenes Remolcados]]</f>
        <v>59.360534192954177</v>
      </c>
      <c r="AX360" s="15">
        <f>+LINEA[[#This Row],[PAX x Coche]]/AW348-1</f>
        <v>-1.9396845229699977E-3</v>
      </c>
      <c r="AY360" s="141">
        <f>+(BA_GC[[#This Row],[Capacidad x Coche (4xm2)]]*BA_GC[[#This Row],[Coches Kilómetro (CK) (5+6+7)]]+BA_MAR[[#This Row],[Capacidad x Coche (4xm2)]]*BA_MAR[[#This Row],[Coches Kilómetro (CK) (5+6+7)]])/(BA_MAR[[#This Row],[Coches Kilómetro (CK) (5+6+7)]]+BA_GC[[#This Row],[Coches Kilómetro (CK) (5+6+7)]])</f>
        <v>138.55584508582965</v>
      </c>
      <c r="AZ360" s="9">
        <f>+LINEA[[#This Row],[PAX Kilómetro]]/LINEA[[#This Row],[Coches Kilómetro (CK) (5+6+7)]]</f>
        <v>32.384366987545214</v>
      </c>
      <c r="BA360" s="15">
        <f>+LINEA[[#This Row],[Ocupación Media (PaxKm/CocheKm)]]/AZ348-1</f>
        <v>0.46922941458178857</v>
      </c>
      <c r="BB360" s="15">
        <f>+LINEA[[#This Row],[Ocupación Media (PaxKm/CocheKm)]]/LINEA[[#This Row],[Capacidad x Coche (4xm2)]]</f>
        <v>0.23372790204184046</v>
      </c>
      <c r="BC360" s="15">
        <f>+LINEA[[#This Row],[% de Ocupación Media PAX]]/BB348-1</f>
        <v>0.46873556273608363</v>
      </c>
      <c r="BD360" s="36">
        <f>+LINEA[[#This Row],[Pasajeros Pagos (PAX)]]*LINEA[[#This Row],[PAX Recorrido Medio]]</f>
        <v>21458367.201914806</v>
      </c>
      <c r="BE360" s="37">
        <f>+(BA_GC[[#This Row],[PAX Recorrido Medio]]*BA_GC[[#This Row],[Pasajeros Pagos (PAX)]]+BA_MAR[[#This Row],[PAX Recorrido Medio]]*BA_MAR[[#This Row],[Pasajeros Pagos (PAX)]])/(BA_MAR[[#This Row],[Pasajeros Pagos (PAX)]]+BA_GC[[#This Row],[Pasajeros Pagos (PAX)]])</f>
        <v>16.647117255448588</v>
      </c>
      <c r="BF360" s="35">
        <f>+LINEA[[#This Row],[PAX Recorrido Medio]]/BE348-1</f>
        <v>-4.9085569105069227E-2</v>
      </c>
      <c r="BG360" s="36">
        <f>+BA_GC[[#This Row],[PAX Desestacionalizados]]+BA_MAR[[#This Row],[PAX Desestacionalizados]]+PA_MAR[[#This Row],[PAX Desestacionalizados]]+KM_MAR[[#This Row],[PAX Desestacionalizados]]+GC_VIL[[#This Row],[PAX Desestacionalizados]]</f>
        <v>1242985.4369239272</v>
      </c>
      <c r="BH360" s="114">
        <f t="shared" si="19"/>
        <v>0.16097164671340236</v>
      </c>
      <c r="BI360" s="81">
        <f>+BA_GC[[#This Row],[Pasajeros Totales (PT) (estimados)]]+BA_MAR[[#This Row],[Pasajeros Totales (PT) (estimados)]]+PA_MAR[[#This Row],[Pasajeros Totales (PT) (estimados)]]+KM_MAR[[#This Row],[Pasajeros Totales (PT) (estimados)]]+GC_VIL[[#This Row],[Pasajeros Totales (PT) (estimados)]]</f>
        <v>1536317.5689483464</v>
      </c>
      <c r="BJ360" s="35">
        <f>+(LINEA[[#This Row],[Variación % TC]]*0.2)-(LINEA[[#This Row],[Vaciación % PAX Recorrido Medio]]*0.1)-(LINEA[[#This Row],[Variación % Ocupación PAX]]*0.5)+(LINEA[[#This Row],[Variación % RA]]*0.1)+(LINEA[[#This Row],[Variación % Velocidad Comercial TE]]*0.1)</f>
        <v>-0.22781243187950873</v>
      </c>
      <c r="BK360" s="121">
        <f>+'[3]DATOS BS#Bol por Estación'!$BI344</f>
        <v>12593906.83</v>
      </c>
      <c r="BL360" s="10">
        <f>+LINEA[[#This Row],[Recaudación Vta. Boletos $]]/LINEA[[#This Row],[Pasajeros Pagos (PAX)]]</f>
        <v>9.7701862276127329</v>
      </c>
      <c r="BM360" s="15">
        <f>+(LINEA[[#This Row],[Tarifa Media $]]*44)/CQ360</f>
        <v>4.7850954932151992E-3</v>
      </c>
      <c r="BN360" s="46">
        <f>+LINEA[[#This Row],[Tarifa Media $]]/CP360</f>
        <v>5.8155870402456747E-2</v>
      </c>
      <c r="BO360" s="73">
        <v>27.03</v>
      </c>
      <c r="BP360" s="67">
        <f>+BA_GC[[#This Row],[Km. Línea (entre cabeceras) en Servicio]]+BA_MAR[[#This Row],[Km. Línea (entre cabeceras) en Servicio]]+PA_MAR[[#This Row],[Km. Línea (entre cabeceras) en Servicio]]+KM_MAR[[#This Row],[Km. Línea (entre cabeceras) en Servicio]]+GC_VIL[[#This Row],[Km. Línea (entre cabeceras) en Servicio]]</f>
        <v>79.646999999999991</v>
      </c>
      <c r="BQ360" s="67">
        <f>+[1]!BS_InfraMR[[#This Row],[Total Líneas de Explotación ]]</f>
        <v>83.85</v>
      </c>
      <c r="BR360" s="36">
        <v>25</v>
      </c>
      <c r="BS360" s="6">
        <v>2238</v>
      </c>
      <c r="BT360" s="63">
        <f>+LINEA[[#This Row],[Recaudación Vta. Boletos $]]/LINEA[[#This Row],[Km. Línea (entre cabeceras) en Servicio]]</f>
        <v>158121.54669981296</v>
      </c>
      <c r="BU360" s="64">
        <f>+LINEA[[#This Row],[Recaudación/Km. Línea (PESOS)]]/CP360</f>
        <v>941.19968273698191</v>
      </c>
      <c r="BV360" s="63">
        <f>+LINEA[[#This Row],[Recaudación Vta. Boletos $]]/LINEA[[#This Row],[Trenes Corridos (TC)]]</f>
        <v>2899.8173681786784</v>
      </c>
      <c r="BW360" s="64">
        <f>+LINEA[[#This Row],[Recaudación/Trenes Corridos (PESOS)]]/CP360</f>
        <v>17.26081766773023</v>
      </c>
      <c r="BX360" s="63">
        <f>+LINEA[[#This Row],[Recaudación Vta. Boletos $]]/LINEA[[#This Row],[Coches Kilómetro (CK) (5+6+7)]]</f>
        <v>19.006371582329837</v>
      </c>
      <c r="BY360" s="64">
        <f>+LINEA[[#This Row],[Recaudación/Coche Kilómetro (PESOS)]]/CP360</f>
        <v>0.11313316418053475</v>
      </c>
      <c r="BZ360" s="65">
        <f>+LINEA[[#This Row],[Recaudación Vta. Boletos $]]/LINEA[[#This Row],[PAX Kilómetro]]</f>
        <v>0.5868995861379519</v>
      </c>
      <c r="CA360" s="66">
        <f>+LINEA[[#This Row],[Recaudación/Pasajeros Kilómetro (PESOS)]]/CP360</f>
        <v>3.4934499174878089E-3</v>
      </c>
      <c r="CB360" s="63">
        <f>+LINEA[[#This Row],[Recaudación Vta. Boletos $]]/LINEA[[#This Row],[Personal]]</f>
        <v>5627.3042135835567</v>
      </c>
      <c r="CC360" s="64">
        <f>+LINEA[[#This Row],[Recaudación/Personal (PESOS)]]/CP360</f>
        <v>33.495858414187836</v>
      </c>
      <c r="CD360" s="36">
        <f>+LINEA[[#This Row],[Pasajeros Pagos (PAX)]]/LINEA[[#This Row],[Personal]]</f>
        <v>575.96693476318137</v>
      </c>
      <c r="CE360" s="67">
        <f>+LINEA[[#This Row],[Trenes Corridos (TC)]]/LINEA[[#This Row],[Personal]]</f>
        <v>1.9405719392314567</v>
      </c>
      <c r="CF360" s="36">
        <f>+LINEA[[#This Row],[Pasajeros Pagos (PAX)]]/LINEA[[#This Row],[Km. Línea (entre cabeceras) en Servicio]]</f>
        <v>16184.087285145708</v>
      </c>
      <c r="CG360" s="36">
        <f>+LINEA[[#This Row],[Pasajeros Pagos (PAX)]]/LINEA[[#This Row],[Cantidad de Estaciones en Servicio]]</f>
        <v>51560.56</v>
      </c>
      <c r="CH360" s="36">
        <f>+LINEA[[#This Row],[PAX Kilómetro]]/LINEA[[#This Row],[Km. Línea (entre cabeceras) en Servicio]]</f>
        <v>269418.39870823518</v>
      </c>
      <c r="CI360" s="36">
        <f>+LINEA[[#This Row],[Coches Kilómetro (CK) (5+6+7)]]/LINEA[[#This Row],[Km. Línea (entre cabeceras) en Servicio]]</f>
        <v>8319.3967883285004</v>
      </c>
      <c r="CJ360" s="36">
        <f>+[1]!Sar_InfraMR[[#This Row],[Total Coches Eléctricos]]+[1]!Sar_InfraMR[[#This Row],[Total Coches Remolcados]]</f>
        <v>289</v>
      </c>
      <c r="CK360" s="36">
        <f>+LINEA[[#This Row],[Pasajeros Pagos (PAX)]]/LINEA[[#This Row],[Coches en Servicio]]</f>
        <v>4460.256055363322</v>
      </c>
      <c r="CM360" s="2">
        <f t="shared" si="17"/>
        <v>228.88186715706166</v>
      </c>
      <c r="CN360" s="11">
        <v>0.95962787655881077</v>
      </c>
      <c r="CP360" s="10">
        <f>+[4]Hoja1!$C363</f>
        <v>168</v>
      </c>
      <c r="CQ360" s="33">
        <f>+[4]Hoja1!$D363</f>
        <v>89839</v>
      </c>
      <c r="CU360" s="24"/>
      <c r="CV360" s="89"/>
    </row>
    <row r="361" spans="1:132" x14ac:dyDescent="0.2">
      <c r="A361" s="83" t="s">
        <v>228</v>
      </c>
      <c r="B361" s="2" t="s">
        <v>7</v>
      </c>
      <c r="C361" s="85">
        <v>44896</v>
      </c>
      <c r="D361" s="2" t="s">
        <v>252</v>
      </c>
      <c r="E361" s="2" t="s">
        <v>246</v>
      </c>
      <c r="F361" s="2" t="s">
        <v>247</v>
      </c>
      <c r="G361" s="2" t="s">
        <v>248</v>
      </c>
      <c r="H361" s="6">
        <f>+BA_GC[[#This Row],[TK Remolcados (1)]]+BA_MAR[[#This Row],[TK Remolcados (1)]]+PA_MAR[[#This Row],[TK Remolcados (1)]]+KM_MAR[[#This Row],[TK Remolcados (1)]]+GC_VIL[[#This Row],[TK Remolcados (1)]]</f>
        <v>34403.902999999998</v>
      </c>
      <c r="I361" s="6">
        <f>+BA_GC[[#This Row],[TK Coche Motor (2)]]+PA_MAR[[#This Row],[TK Coche Motor (2)]]+KM_MAR[[#This Row],[TK Coche Motor (2)]]+GC_VIL[[#This Row],[TK Coche Motor (2)]]</f>
        <v>91993.804000000004</v>
      </c>
      <c r="K361" s="81">
        <f>+LINEA[[#This Row],[TK Remolcados (1)]]+LINEA[[#This Row],[TK Coche Motor (2)]]+LINEA[[#This Row],[TK Eléctricos (3)]]</f>
        <v>126397.70699999999</v>
      </c>
      <c r="L361" s="35">
        <f>+LINEA[[#This Row],[Trenes Kilómetro (TK) (1+2+3)]]/K349-1</f>
        <v>-0.26535948033795165</v>
      </c>
      <c r="M361" s="36">
        <f>+BA_GC[[#This Row],[CK Locomotoras (4)]]+BA_MAR[[#This Row],[CK Locomotoras (4)]]+PA_MAR[[#This Row],[CK Locomotoras (4)]]+KM_MAR[[#This Row],[CK Locomotoras (4)]]+GC_VIL[[#This Row],[CK Locomotoras (4)]]</f>
        <v>34403.902999999998</v>
      </c>
      <c r="N361" s="36">
        <f>+BA_GC[[#This Row],[CK Remolcados (5)]]+BA_MAR[[#This Row],[CK Remolcados (5)]]+PA_MAR[[#This Row],[CK Remolcados (5)]]+KM_MAR[[#This Row],[CK Remolcados (5)]]+GC_VIL[[#This Row],[CK Remolcados (5)]]</f>
        <v>172019.51499999998</v>
      </c>
      <c r="O361" s="36">
        <f>+BA_GC[[#This Row],[CK Coche Motor (6)]]+BA_MAR[[#This Row],[CK Coche Motor (6)]]+PA_MAR[[#This Row],[CK Coche Motor (6)]]+KM_MAR[[#This Row],[CK Coche Motor (6)]]+GC_VIL[[#This Row],[CK Coche Motor (6)]]</f>
        <v>511947.46400000004</v>
      </c>
      <c r="Q361" s="81">
        <f t="shared" ref="Q361:Q366" si="20">+N361+O361+P361</f>
        <v>683966.97900000005</v>
      </c>
      <c r="R361" s="35">
        <f>+LINEA[[#This Row],[Coches Kilómetro (CK) (5+6+7)]]/Q349-1</f>
        <v>-0.30325495161571336</v>
      </c>
      <c r="S361" s="37">
        <f>+(BA_GC[[#This Row],[Velocidad Comercial Trenes Diésel]]*BA_GC[[#This Row],[Trenes Corridos (TC)]]+BA_MAR[[#This Row],[Velocidad Comercial Trenes Diésel]]*BA_MAR[[#This Row],[Trenes Corridos (TC)]])/(BA_GC[[#This Row],[Trenes Corridos (TC)]]+BA_MAR[[#This Row],[Trenes Corridos (TC)]])</f>
        <v>30.201897475133894</v>
      </c>
      <c r="T361" s="35">
        <f>+LINEA[[#This Row],[Velocidad Comercial Trenes Diésel]]/S349-1</f>
        <v>1.0412871565447457E-2</v>
      </c>
      <c r="U361" s="37"/>
      <c r="V361" s="35"/>
      <c r="W361" s="37">
        <f>+BA_MAR[[#This Row],[Form. Media Trenes Remolcados]]</f>
        <v>5</v>
      </c>
      <c r="X361" s="9">
        <f>+(BA_GC[[#This Row],[Form. Media Trenes Coche Motor]]*BA_GC[[#This Row],[Trenes Corridos (TC)]]+GC_VIL[[#This Row],[Form. Media Trenes Coche Motor]]*GC_VIL[[#This Row],[Trenes Corridos (TC)]])/(BA_GC[[#This Row],[Trenes Corridos (TC)]]+GC_VIL[[#This Row],[Trenes Corridos (TC)]])</f>
        <v>5.3367638650657518</v>
      </c>
      <c r="Z361" s="36">
        <f>+BA_GC[[#This Row],[Asientos Ofrecidos Coches Remolcados]]+BA_MAR[[#This Row],[Asientos Ofrecidos Coches Remolcados]]+PA_MAR[[#This Row],[Asientos Ofrecidos Coches Remolcados]]+KM_MAR[[#This Row],[Asientos Ofrecidos Coches Remolcados]]+GC_VIL[[#This Row],[Asientos Ofrecidos Coches Remolcados]]</f>
        <v>361080</v>
      </c>
      <c r="AA361" s="6">
        <f>+BA_GC[[#This Row],[Asientos Ofrecidos Coches Motor]]+BA_MAR[[#This Row],[Asientos Prom. x C. Motor]]+PA_MAR[[#This Row],[Asientos Ofrecidos Coches Motor]]+KM_MAR[[#This Row],[Asientos Ofrecidos Coches Motor]]+GC_VIL[[#This Row],[Asientos Ofrecidos Coches Motor]]</f>
        <v>634712</v>
      </c>
      <c r="AC361" s="6">
        <f>+BA_MAR[[#This Row],[Asientos Prom. x C. Remolcados]]</f>
        <v>72</v>
      </c>
      <c r="AD361" s="6">
        <f>+BA_GC[[#This Row],[Asientos Prom. x C. Motor]]</f>
        <v>34</v>
      </c>
      <c r="AF361" s="6">
        <f>+'[2]BS TAB'!$H365</f>
        <v>4654</v>
      </c>
      <c r="AG361" s="6">
        <f>+LINEA[[#This Row],[Trenes Programados]]-LINEA[[#This Row],[Trenes Corridos (TC)]]</f>
        <v>153</v>
      </c>
      <c r="AH361" s="81">
        <f>+'[2]BS TAB'!$J365</f>
        <v>4501</v>
      </c>
      <c r="AI361" s="35">
        <f>IFERROR(+LINEA[[#This Row],[Trenes Corridos (TC)]]/AH349-1,0)</f>
        <v>8.3533943187289461E-2</v>
      </c>
      <c r="AJ361" s="36">
        <f>+'[2]BS TAB'!$K365</f>
        <v>3746</v>
      </c>
      <c r="AK361" s="36">
        <f>+LINEA[[#This Row],[Trenes Corridos (TC)]]-LINEA[[#This Row],[Trenes Puntuales]]</f>
        <v>755</v>
      </c>
      <c r="AL361" s="111">
        <f>+LINEA[[#This Row],[Trenes Puntuales]]/LINEA[[#This Row],[Trenes Programados]]</f>
        <v>0.80489901160292221</v>
      </c>
      <c r="AM361" s="82">
        <v>0.95</v>
      </c>
      <c r="AN361" s="82" t="str">
        <f>+IF(LINEA[[#This Row],[Regularidad Absoluta]]&gt;=LINEA[[#This Row],[RA 95%]],LINEA[[#This Row],[Regularidad Absoluta]],"")</f>
        <v/>
      </c>
      <c r="AO361" s="82">
        <f>+LINEA[[#This Row],[Trenes Puntuales]]/LINEA[[#This Row],[Trenes Corridos (TC)]]</f>
        <v>0.83225949788935794</v>
      </c>
      <c r="AP361" s="82">
        <f>+LINEA[[#This Row],[Trenes Corridos (TC)]]/LINEA[[#This Row],[Trenes Programados]]</f>
        <v>0.96712505371723245</v>
      </c>
      <c r="AQ361" s="82">
        <f>+LINEA[[#This Row],[Regularidad Relativa]]/AO349-1</f>
        <v>-6.0031007549648518E-2</v>
      </c>
      <c r="AR361" s="81">
        <f>+'[3]DATOS BS#Bol por Estación'!$AP345</f>
        <v>1259842</v>
      </c>
      <c r="AS361" s="15">
        <f>+LINEA[[#This Row],[Pasajeros Pagos (PAX)]]/AR349-1</f>
        <v>1.5430842502238695E-2</v>
      </c>
      <c r="AT361" s="6">
        <f>+LINEA[[#This Row],[Pasajeros Pagos (PAX)]]/LINEA[[#This Row],[Indice Dia Habil]]</f>
        <v>45979.635036496344</v>
      </c>
      <c r="AU361" s="15">
        <f>+LINEA[[#This Row],[PAX Día Habil]]/AT349-1</f>
        <v>2.8772269630005232E-2</v>
      </c>
      <c r="AV361" s="6">
        <f>+LINEA[[#This Row],[Pasajeros Pagos (PAX)]]/LINEA[[#This Row],[Trenes Corridos (TC)]]</f>
        <v>279.90268829149079</v>
      </c>
      <c r="AW361" s="6">
        <f>+LINEA[[#This Row],[PAX x Tren]]/LINEA[[#This Row],[Form. Media Trenes Remolcados]]</f>
        <v>55.980537658298161</v>
      </c>
      <c r="AX361" s="15">
        <f>+LINEA[[#This Row],[PAX x Coche]]/AW349-1</f>
        <v>-6.2852761663119372E-2</v>
      </c>
      <c r="AY361" s="141">
        <f>+(BA_GC[[#This Row],[Capacidad x Coche (4xm2)]]*BA_GC[[#This Row],[Coches Kilómetro (CK) (5+6+7)]]+BA_MAR[[#This Row],[Capacidad x Coche (4xm2)]]*BA_MAR[[#This Row],[Coches Kilómetro (CK) (5+6+7)]])/(BA_MAR[[#This Row],[Coches Kilómetro (CK) (5+6+7)]]+BA_GC[[#This Row],[Coches Kilómetro (CK) (5+6+7)]])</f>
        <v>138.50855926637155</v>
      </c>
      <c r="AZ361" s="9">
        <f>+LINEA[[#This Row],[PAX Kilómetro]]/LINEA[[#This Row],[Coches Kilómetro (CK) (5+6+7)]]</f>
        <v>31.076345048646992</v>
      </c>
      <c r="BA361" s="15">
        <f>+LINEA[[#This Row],[Ocupación Media (PaxKm/CocheKm)]]/AZ349-1</f>
        <v>0.40505508919917488</v>
      </c>
      <c r="BB361" s="15">
        <f>+LINEA[[#This Row],[Ocupación Media (PaxKm/CocheKm)]]/LINEA[[#This Row],[Capacidad x Coche (4xm2)]]</f>
        <v>0.22436407694403049</v>
      </c>
      <c r="BC361" s="15">
        <f>+LINEA[[#This Row],[% de Ocupación Media PAX]]/BB349-1</f>
        <v>0.40446652739938083</v>
      </c>
      <c r="BD361" s="36">
        <f>+LINEA[[#This Row],[Pasajeros Pagos (PAX)]]*LINEA[[#This Row],[PAX Recorrido Medio]]</f>
        <v>21255193.841284692</v>
      </c>
      <c r="BE361" s="37">
        <f>+(BA_GC[[#This Row],[PAX Recorrido Medio]]*BA_GC[[#This Row],[Pasajeros Pagos (PAX)]]+BA_MAR[[#This Row],[PAX Recorrido Medio]]*BA_MAR[[#This Row],[Pasajeros Pagos (PAX)]])/(BA_MAR[[#This Row],[Pasajeros Pagos (PAX)]]+BA_GC[[#This Row],[Pasajeros Pagos (PAX)]])</f>
        <v>16.871317070938016</v>
      </c>
      <c r="BF361" s="35">
        <f>+LINEA[[#This Row],[PAX Recorrido Medio]]/BE349-1</f>
        <v>-3.5911521365366572E-2</v>
      </c>
      <c r="BG361" s="36">
        <f>+BA_GC[[#This Row],[PAX Desestacionalizados]]+BA_MAR[[#This Row],[PAX Desestacionalizados]]+PA_MAR[[#This Row],[PAX Desestacionalizados]]+KM_MAR[[#This Row],[PAX Desestacionalizados]]+GC_VIL[[#This Row],[PAX Desestacionalizados]]</f>
        <v>1184830.1766424947</v>
      </c>
      <c r="BH361" s="114">
        <f t="shared" si="19"/>
        <v>0.22426911817243733</v>
      </c>
      <c r="BI361" s="81">
        <f>+BA_GC[[#This Row],[Pasajeros Totales (PT) (estimados)]]+BA_MAR[[#This Row],[Pasajeros Totales (PT) (estimados)]]+PA_MAR[[#This Row],[Pasajeros Totales (PT) (estimados)]]+KM_MAR[[#This Row],[Pasajeros Totales (PT) (estimados)]]+GC_VIL[[#This Row],[Pasajeros Totales (PT) (estimados)]]</f>
        <v>1624070.9626409465</v>
      </c>
      <c r="BJ361" s="35">
        <f>+(LINEA[[#This Row],[Variación % TC]]*0.2)-(LINEA[[#This Row],[Vaciación % PAX Recorrido Medio]]*0.1)-(LINEA[[#This Row],[Variación % Ocupación PAX]]*0.5)+(LINEA[[#This Row],[Variación % RA]]*0.1)+(LINEA[[#This Row],[Variación % Velocidad Comercial TE]]*0.1)</f>
        <v>-0.18793842368066072</v>
      </c>
      <c r="BK361" s="121">
        <f>+'[3]DATOS BS#Bol por Estación'!$BI345</f>
        <v>12490971.010000002</v>
      </c>
      <c r="BL361" s="10">
        <f>+LINEA[[#This Row],[Recaudación Vta. Boletos $]]/LINEA[[#This Row],[Pasajeros Pagos (PAX)]]</f>
        <v>9.9147123290063366</v>
      </c>
      <c r="BM361" s="15">
        <f>+(LINEA[[#This Row],[Tarifa Media $]]*44)/CQ361</f>
        <v>4.6968415766010137E-3</v>
      </c>
      <c r="BN361" s="46">
        <f>+LINEA[[#This Row],[Tarifa Media $]]/CP361</f>
        <v>5.5476946765800679E-2</v>
      </c>
      <c r="BO361" s="73">
        <f>+'[5]Pax Dia Habil (Indices)'!$AI365</f>
        <v>27.400000000000002</v>
      </c>
      <c r="BP361" s="67">
        <f>+BA_GC[[#This Row],[Km. Línea (entre cabeceras) en Servicio]]+BA_MAR[[#This Row],[Km. Línea (entre cabeceras) en Servicio]]+PA_MAR[[#This Row],[Km. Línea (entre cabeceras) en Servicio]]+KM_MAR[[#This Row],[Km. Línea (entre cabeceras) en Servicio]]+GC_VIL[[#This Row],[Km. Línea (entre cabeceras) en Servicio]]</f>
        <v>79.646999999999991</v>
      </c>
      <c r="BQ361" s="67">
        <f>+[1]!BS_InfraMR[[#This Row],[Total Líneas de Explotación ]]</f>
        <v>92.391999999999996</v>
      </c>
      <c r="BR361" s="36">
        <v>26</v>
      </c>
      <c r="BS361" s="6">
        <v>2238</v>
      </c>
      <c r="BT361" s="63">
        <f>+LINEA[[#This Row],[Recaudación Vta. Boletos $]]/LINEA[[#This Row],[Km. Línea (entre cabeceras) en Servicio]]</f>
        <v>156829.14623275204</v>
      </c>
      <c r="BU361" s="64">
        <f>+LINEA[[#This Row],[Recaudación/Km. Línea (PESOS)]]/CP361</f>
        <v>877.52442109960032</v>
      </c>
      <c r="BV361" s="63">
        <f>+LINEA[[#This Row],[Recaudación Vta. Boletos $]]/LINEA[[#This Row],[Trenes Corridos (TC)]]</f>
        <v>2775.1546345256615</v>
      </c>
      <c r="BW361" s="64">
        <f>+LINEA[[#This Row],[Recaudación/Trenes Corridos (PESOS)]]/CP361</f>
        <v>15.528146537951537</v>
      </c>
      <c r="BX361" s="63">
        <f>+LINEA[[#This Row],[Recaudación Vta. Boletos $]]/LINEA[[#This Row],[Coches Kilómetro (CK) (5+6+7)]]</f>
        <v>18.262535171306862</v>
      </c>
      <c r="BY361" s="64">
        <f>+LINEA[[#This Row],[Recaudación/Coche Kilómetro (PESOS)]]/CP361</f>
        <v>0.10218649395838723</v>
      </c>
      <c r="BZ361" s="65">
        <f>+LINEA[[#This Row],[Recaudación Vta. Boletos $]]/LINEA[[#This Row],[PAX Kilómetro]]</f>
        <v>0.58766676527495887</v>
      </c>
      <c r="CA361" s="66">
        <f>+LINEA[[#This Row],[Recaudación/Pasajeros Kilómetro (PESOS)]]/CP361</f>
        <v>3.2882404220452638E-3</v>
      </c>
      <c r="CB361" s="63">
        <f>+LINEA[[#This Row],[Recaudación Vta. Boletos $]]/LINEA[[#This Row],[Personal]]</f>
        <v>5581.3096559428068</v>
      </c>
      <c r="CC361" s="64">
        <f>+LINEA[[#This Row],[Recaudación/Personal (PESOS)]]/CP361</f>
        <v>31.229753157873041</v>
      </c>
      <c r="CD361" s="36">
        <f>+LINEA[[#This Row],[Pasajeros Pagos (PAX)]]/LINEA[[#This Row],[Personal]]</f>
        <v>562.93208221626458</v>
      </c>
      <c r="CE361" s="67">
        <f>+LINEA[[#This Row],[Trenes Corridos (TC)]]/LINEA[[#This Row],[Personal]]</f>
        <v>2.011170688114388</v>
      </c>
      <c r="CF361" s="36">
        <f>+LINEA[[#This Row],[Pasajeros Pagos (PAX)]]/LINEA[[#This Row],[Km. Línea (entre cabeceras) en Servicio]]</f>
        <v>15817.821135761549</v>
      </c>
      <c r="CG361" s="36">
        <f>+LINEA[[#This Row],[Pasajeros Pagos (PAX)]]/LINEA[[#This Row],[Cantidad de Estaciones en Servicio]]</f>
        <v>48455.461538461539</v>
      </c>
      <c r="CH361" s="36">
        <f>+LINEA[[#This Row],[PAX Kilómetro]]/LINEA[[#This Row],[Km. Línea (entre cabeceras) en Servicio]]</f>
        <v>266867.47575281799</v>
      </c>
      <c r="CI361" s="36">
        <f>+LINEA[[#This Row],[Coches Kilómetro (CK) (5+6+7)]]/LINEA[[#This Row],[Km. Línea (entre cabeceras) en Servicio]]</f>
        <v>8587.4794907529485</v>
      </c>
      <c r="CJ361" s="36">
        <f>+[1]!Sar_InfraMR[[#This Row],[Total Coches Eléctricos]]+[1]!Sar_InfraMR[[#This Row],[Total Coches Remolcados]]</f>
        <v>289</v>
      </c>
      <c r="CK361" s="36">
        <f>+LINEA[[#This Row],[Pasajeros Pagos (PAX)]]/LINEA[[#This Row],[Coches en Servicio]]</f>
        <v>4359.3148788927338</v>
      </c>
      <c r="CL361" s="2" t="s">
        <v>312</v>
      </c>
      <c r="CM361" s="2">
        <f t="shared" si="17"/>
        <v>220.45373013790783</v>
      </c>
      <c r="CN361" s="11">
        <v>0.99793759028223705</v>
      </c>
      <c r="CP361" s="10">
        <f>+[4]Hoja1!$C364</f>
        <v>178.71770000000001</v>
      </c>
      <c r="CQ361" s="33">
        <f>+[4]Hoja1!$D364</f>
        <v>92881</v>
      </c>
      <c r="CU361" s="19"/>
    </row>
    <row r="362" spans="1:132" x14ac:dyDescent="0.2">
      <c r="A362" s="83">
        <v>2023</v>
      </c>
      <c r="B362" s="2" t="s">
        <v>8</v>
      </c>
      <c r="C362" s="85">
        <v>44927</v>
      </c>
      <c r="D362" s="2" t="s">
        <v>252</v>
      </c>
      <c r="E362" s="2" t="s">
        <v>246</v>
      </c>
      <c r="F362" s="2" t="s">
        <v>247</v>
      </c>
      <c r="G362" s="2" t="s">
        <v>248</v>
      </c>
      <c r="H362" s="6">
        <f>+BA_GC[[#This Row],[TK Remolcados (1)]]+BA_MAR[[#This Row],[TK Remolcados (1)]]+PA_MAR[[#This Row],[TK Remolcados (1)]]+KM_MAR[[#This Row],[TK Remolcados (1)]]+GC_VIL[[#This Row],[TK Remolcados (1)]]</f>
        <v>33786.485000000001</v>
      </c>
      <c r="I362" s="6">
        <f>+BA_GC[[#This Row],[TK Coche Motor (2)]]+PA_MAR[[#This Row],[TK Coche Motor (2)]]+KM_MAR[[#This Row],[TK Coche Motor (2)]]+GC_VIL[[#This Row],[TK Coche Motor (2)]]</f>
        <v>102233.016</v>
      </c>
      <c r="K362" s="81">
        <f>+LINEA[[#This Row],[TK Remolcados (1)]]+LINEA[[#This Row],[TK Coche Motor (2)]]+LINEA[[#This Row],[TK Eléctricos (3)]]</f>
        <v>136019.50099999999</v>
      </c>
      <c r="L362" s="35">
        <f>+LINEA[[#This Row],[Trenes Kilómetro (TK) (1+2+3)]]/K350-1</f>
        <v>-0.21602973546376225</v>
      </c>
      <c r="M362" s="36">
        <f>+BA_GC[[#This Row],[CK Locomotoras (4)]]+BA_MAR[[#This Row],[CK Locomotoras (4)]]+PA_MAR[[#This Row],[CK Locomotoras (4)]]+KM_MAR[[#This Row],[CK Locomotoras (4)]]+GC_VIL[[#This Row],[CK Locomotoras (4)]]</f>
        <v>33786.485000000001</v>
      </c>
      <c r="N362" s="36">
        <f>+BA_GC[[#This Row],[CK Remolcados (5)]]+BA_MAR[[#This Row],[CK Remolcados (5)]]+PA_MAR[[#This Row],[CK Remolcados (5)]]+KM_MAR[[#This Row],[CK Remolcados (5)]]+GC_VIL[[#This Row],[CK Remolcados (5)]]</f>
        <v>168932.42499999999</v>
      </c>
      <c r="O362" s="36">
        <f>+BA_GC[[#This Row],[CK Coche Motor (6)]]+BA_MAR[[#This Row],[CK Coche Motor (6)]]+PA_MAR[[#This Row],[CK Coche Motor (6)]]+KM_MAR[[#This Row],[CK Coche Motor (6)]]+GC_VIL[[#This Row],[CK Coche Motor (6)]]</f>
        <v>544676.61600000004</v>
      </c>
      <c r="Q362" s="81">
        <f t="shared" si="20"/>
        <v>713609.04099999997</v>
      </c>
      <c r="R362" s="35">
        <f>+LINEA[[#This Row],[Coches Kilómetro (CK) (5+6+7)]]/Q350-1</f>
        <v>-0.2788075846934307</v>
      </c>
      <c r="S362" s="37">
        <f>+(BA_GC[[#This Row],[Velocidad Comercial Trenes Diésel]]*BA_GC[[#This Row],[Trenes Corridos (TC)]]+BA_MAR[[#This Row],[Velocidad Comercial Trenes Diésel]]*BA_MAR[[#This Row],[Trenes Corridos (TC)]])/(BA_GC[[#This Row],[Trenes Corridos (TC)]]+BA_MAR[[#This Row],[Trenes Corridos (TC)]])</f>
        <v>30.233998005982055</v>
      </c>
      <c r="T362" s="35">
        <f>+LINEA[[#This Row],[Velocidad Comercial Trenes Diésel]]/S350-1</f>
        <v>1.1776239900486596E-2</v>
      </c>
      <c r="U362" s="37"/>
      <c r="V362" s="35"/>
      <c r="W362" s="37">
        <f>+BA_MAR[[#This Row],[Form. Media Trenes Remolcados]]</f>
        <v>5</v>
      </c>
      <c r="X362" s="9">
        <f>+(BA_GC[[#This Row],[Form. Media Trenes Coche Motor]]*BA_GC[[#This Row],[Trenes Corridos (TC)]]+GC_VIL[[#This Row],[Form. Media Trenes Coche Motor]]*GC_VIL[[#This Row],[Trenes Corridos (TC)]])/(BA_GC[[#This Row],[Trenes Corridos (TC)]]+GC_VIL[[#This Row],[Trenes Corridos (TC)]])</f>
        <v>5.3466003316749582</v>
      </c>
      <c r="Z362" s="36">
        <f>+BA_GC[[#This Row],[Asientos Ofrecidos Coches Remolcados]]+BA_MAR[[#This Row],[Asientos Ofrecidos Coches Remolcados]]+PA_MAR[[#This Row],[Asientos Ofrecidos Coches Remolcados]]+KM_MAR[[#This Row],[Asientos Ofrecidos Coches Remolcados]]+GC_VIL[[#This Row],[Asientos Ofrecidos Coches Remolcados]]</f>
        <v>354600</v>
      </c>
      <c r="AA362" s="6">
        <f>+BA_GC[[#This Row],[Asientos Ofrecidos Coches Motor]]+BA_MAR[[#This Row],[Asientos Prom. x C. Motor]]+PA_MAR[[#This Row],[Asientos Ofrecidos Coches Motor]]+KM_MAR[[#This Row],[Asientos Ofrecidos Coches Motor]]+GC_VIL[[#This Row],[Asientos Ofrecidos Coches Motor]]</f>
        <v>657696</v>
      </c>
      <c r="AC362" s="6">
        <f>+BA_MAR[[#This Row],[Asientos Prom. x C. Remolcados]]</f>
        <v>72</v>
      </c>
      <c r="AD362" s="6">
        <f>+BA_GC[[#This Row],[Asientos Prom. x C. Motor]]</f>
        <v>34</v>
      </c>
      <c r="AF362" s="6">
        <f>+'[2]BS TAB'!$H366</f>
        <v>4720</v>
      </c>
      <c r="AG362" s="6">
        <f>+LINEA[[#This Row],[Trenes Programados]]-LINEA[[#This Row],[Trenes Corridos (TC)]]</f>
        <v>117</v>
      </c>
      <c r="AH362" s="81">
        <f>+'[2]BS TAB'!$J366</f>
        <v>4603</v>
      </c>
      <c r="AI362" s="35">
        <f>IFERROR(+LINEA[[#This Row],[Trenes Corridos (TC)]]/AH350-1,0)</f>
        <v>9.8043893129770909E-2</v>
      </c>
      <c r="AJ362" s="36">
        <f>+'[2]BS TAB'!$K366</f>
        <v>3666</v>
      </c>
      <c r="AK362" s="36">
        <f>+LINEA[[#This Row],[Trenes Corridos (TC)]]-LINEA[[#This Row],[Trenes Puntuales]]</f>
        <v>937</v>
      </c>
      <c r="AL362" s="111">
        <f>+LINEA[[#This Row],[Trenes Puntuales]]/LINEA[[#This Row],[Trenes Programados]]</f>
        <v>0.77669491525423728</v>
      </c>
      <c r="AM362" s="82">
        <v>0.95</v>
      </c>
      <c r="AN362" s="82" t="str">
        <f>+IF(LINEA[[#This Row],[Regularidad Absoluta]]&gt;=LINEA[[#This Row],[RA 95%]],LINEA[[#This Row],[Regularidad Absoluta]],"")</f>
        <v/>
      </c>
      <c r="AO362" s="82">
        <f>+LINEA[[#This Row],[Trenes Puntuales]]/LINEA[[#This Row],[Trenes Corridos (TC)]]</f>
        <v>0.79643710623506414</v>
      </c>
      <c r="AP362" s="82">
        <f>+LINEA[[#This Row],[Trenes Corridos (TC)]]/LINEA[[#This Row],[Trenes Programados]]</f>
        <v>0.97521186440677965</v>
      </c>
      <c r="AQ362" s="82">
        <f>+LINEA[[#This Row],[Regularidad Relativa]]/AO350-1</f>
        <v>-7.7207200293701206E-2</v>
      </c>
      <c r="AR362" s="81">
        <f>+'[3]DATOS BS#Bol por Estación'!$AP346</f>
        <v>1211271</v>
      </c>
      <c r="AS362" s="15">
        <f>+LINEA[[#This Row],[Pasajeros Pagos (PAX)]]/AR350-1</f>
        <v>0.2617064537835434</v>
      </c>
      <c r="AT362" s="6">
        <f>+LINEA[[#This Row],[Pasajeros Pagos (PAX)]]/LINEA[[#This Row],[Indice Dia Habil]]</f>
        <v>43213.378523011059</v>
      </c>
      <c r="AU362" s="15">
        <f>+LINEA[[#This Row],[PAX Día Habil]]/AT350-1</f>
        <v>0.24145073119336868</v>
      </c>
      <c r="AV362" s="6">
        <f>+LINEA[[#This Row],[Pasajeros Pagos (PAX)]]/LINEA[[#This Row],[Trenes Corridos (TC)]]</f>
        <v>263.14816424071256</v>
      </c>
      <c r="AW362" s="6">
        <f>+LINEA[[#This Row],[PAX x Tren]]/LINEA[[#This Row],[Form. Media Trenes Remolcados]]</f>
        <v>52.629632848142514</v>
      </c>
      <c r="AX362" s="15">
        <f>+LINEA[[#This Row],[PAX x Coche]]/AW350-1</f>
        <v>0.14904919710202336</v>
      </c>
      <c r="AY362" s="141">
        <f>+(BA_GC[[#This Row],[Capacidad x Coche (4xm2)]]*BA_GC[[#This Row],[Coches Kilómetro (CK) (5+6+7)]]+BA_MAR[[#This Row],[Capacidad x Coche (4xm2)]]*BA_MAR[[#This Row],[Coches Kilómetro (CK) (5+6+7)]])/(BA_MAR[[#This Row],[Coches Kilómetro (CK) (5+6+7)]]+BA_GC[[#This Row],[Coches Kilómetro (CK) (5+6+7)]])</f>
        <v>137.92747804605844</v>
      </c>
      <c r="AZ362" s="9">
        <f>+LINEA[[#This Row],[PAX Kilómetro]]/LINEA[[#This Row],[Coches Kilómetro (CK) (5+6+7)]]</f>
        <v>28.285657238494153</v>
      </c>
      <c r="BA362" s="15">
        <f>+LINEA[[#This Row],[Ocupación Media (PaxKm/CocheKm)]]/AZ350-1</f>
        <v>0.66768422650277937</v>
      </c>
      <c r="BB362" s="15">
        <f>+LINEA[[#This Row],[Ocupación Media (PaxKm/CocheKm)]]/LINEA[[#This Row],[Capacidad x Coche (4xm2)]]</f>
        <v>0.20507630270052976</v>
      </c>
      <c r="BC362" s="15">
        <f>+LINEA[[#This Row],[% de Ocupación Media PAX]]/BB350-1</f>
        <v>0.67556090680849734</v>
      </c>
      <c r="BD362" s="36">
        <f>+LINEA[[#This Row],[Pasajeros Pagos (PAX)]]*LINEA[[#This Row],[PAX Recorrido Medio]]</f>
        <v>20184900.736016519</v>
      </c>
      <c r="BE362" s="37">
        <f>+(BA_GC[[#This Row],[PAX Recorrido Medio]]*BA_GC[[#This Row],[Pasajeros Pagos (PAX)]]+BA_MAR[[#This Row],[PAX Recorrido Medio]]*BA_MAR[[#This Row],[Pasajeros Pagos (PAX)]])/(BA_MAR[[#This Row],[Pasajeros Pagos (PAX)]]+BA_GC[[#This Row],[Pasajeros Pagos (PAX)]])</f>
        <v>16.664231816015178</v>
      </c>
      <c r="BF362" s="35">
        <f>+LINEA[[#This Row],[PAX Recorrido Medio]]/BE350-1</f>
        <v>-4.6750366003482036E-2</v>
      </c>
      <c r="BG362" s="36">
        <f>+BA_GC[[#This Row],[PAX Desestacionalizados]]+BA_MAR[[#This Row],[PAX Desestacionalizados]]+PA_MAR[[#This Row],[PAX Desestacionalizados]]+KM_MAR[[#This Row],[PAX Desestacionalizados]]+GC_VIL[[#This Row],[PAX Desestacionalizados]]</f>
        <v>1246986.7296919855</v>
      </c>
      <c r="BH362" s="114">
        <f t="shared" ref="BH362:BH367" si="21">(+AR362/BI362-1)*-1</f>
        <v>0.20700119474881717</v>
      </c>
      <c r="BI362" s="81">
        <f>+BA_GC[[#This Row],[Pasajeros Totales (PT) (estimados)]]+BA_MAR[[#This Row],[Pasajeros Totales (PT) (estimados)]]+PA_MAR[[#This Row],[Pasajeros Totales (PT) (estimados)]]+KM_MAR[[#This Row],[Pasajeros Totales (PT) (estimados)]]+GC_VIL[[#This Row],[Pasajeros Totales (PT) (estimados)]]</f>
        <v>1527456.2735517984</v>
      </c>
      <c r="BJ362" s="35">
        <f>+(LINEA[[#This Row],[Variación % TC]]*0.2)-(LINEA[[#This Row],[Vaciación % PAX Recorrido Medio]]*0.1)-(LINEA[[#This Row],[Variación % Ocupación PAX]]*0.5)+(LINEA[[#This Row],[Variación % RA]]*0.1)+(LINEA[[#This Row],[Variación % Velocidad Comercial TE]]*0.1)</f>
        <v>-0.32121735820731639</v>
      </c>
      <c r="BK362" s="121">
        <f>+'[3]DATOS BS#Bol por Estación'!$BI346</f>
        <v>19101142.469999999</v>
      </c>
      <c r="BL362" s="10">
        <f>+LINEA[[#This Row],[Recaudación Vta. Boletos $]]/LINEA[[#This Row],[Pasajeros Pagos (PAX)]]</f>
        <v>15.769503661856016</v>
      </c>
      <c r="BM362" s="15">
        <f>+(LINEA[[#This Row],[Tarifa Media $]]*44)/CQ362</f>
        <v>6.7246481384391045E-3</v>
      </c>
      <c r="BN362" s="46">
        <f>+LINEA[[#This Row],[Tarifa Media $]]/CP362</f>
        <v>8.3454189573751142E-2</v>
      </c>
      <c r="BO362" s="73">
        <f>+'[5]Pax Dia Habil (Indices)'!$AI366</f>
        <v>28.03</v>
      </c>
      <c r="BP362" s="67">
        <f>+BA_GC[[#This Row],[Km. Línea (entre cabeceras) en Servicio]]+BA_MAR[[#This Row],[Km. Línea (entre cabeceras) en Servicio]]+PA_MAR[[#This Row],[Km. Línea (entre cabeceras) en Servicio]]+KM_MAR[[#This Row],[Km. Línea (entre cabeceras) en Servicio]]+GC_VIL[[#This Row],[Km. Línea (entre cabeceras) en Servicio]]</f>
        <v>91.468999999999994</v>
      </c>
      <c r="BQ362" s="67">
        <f>+[1]!BS_InfraMR[[#This Row],[Total Líneas de Explotación ]]</f>
        <v>92.391999999999996</v>
      </c>
      <c r="BR362" s="36">
        <v>26</v>
      </c>
      <c r="BS362" s="6">
        <v>2238</v>
      </c>
      <c r="BT362" s="63">
        <f>+LINEA[[#This Row],[Recaudación Vta. Boletos $]]/LINEA[[#This Row],[Km. Línea (entre cabeceras) en Servicio]]</f>
        <v>208826.40533951393</v>
      </c>
      <c r="BU362" s="64">
        <f>+LINEA[[#This Row],[Recaudación/Km. Línea (PESOS)]]/CP362</f>
        <v>1105.1355066655055</v>
      </c>
      <c r="BV362" s="63">
        <f>+LINEA[[#This Row],[Recaudación Vta. Boletos $]]/LINEA[[#This Row],[Trenes Corridos (TC)]]</f>
        <v>4149.7159396046054</v>
      </c>
      <c r="BW362" s="64">
        <f>+LINEA[[#This Row],[Recaudación/Trenes Corridos (PESOS)]]/CP362</f>
        <v>21.96081678452903</v>
      </c>
      <c r="BX362" s="63">
        <f>+LINEA[[#This Row],[Recaudación Vta. Boletos $]]/LINEA[[#This Row],[Coches Kilómetro (CK) (5+6+7)]]</f>
        <v>26.766956936578385</v>
      </c>
      <c r="BY362" s="64">
        <f>+LINEA[[#This Row],[Recaudación/Coche Kilómetro (PESOS)]]/CP362</f>
        <v>0.14165409047723532</v>
      </c>
      <c r="BZ362" s="65">
        <f>+LINEA[[#This Row],[Recaudación Vta. Boletos $]]/LINEA[[#This Row],[PAX Kilómetro]]</f>
        <v>0.94630846689858927</v>
      </c>
      <c r="CA362" s="66">
        <f>+LINEA[[#This Row],[Recaudación/Pasajeros Kilómetro (PESOS)]]/CP362</f>
        <v>5.0079829958646765E-3</v>
      </c>
      <c r="CB362" s="63">
        <f>+LINEA[[#This Row],[Recaudación Vta. Boletos $]]/LINEA[[#This Row],[Personal]]</f>
        <v>8534.9162064343163</v>
      </c>
      <c r="CC362" s="64">
        <f>+LINEA[[#This Row],[Recaudación/Personal (PESOS)]]/CP362</f>
        <v>45.167846139046972</v>
      </c>
      <c r="CD362" s="36">
        <f>+LINEA[[#This Row],[Pasajeros Pagos (PAX)]]/LINEA[[#This Row],[Personal]]</f>
        <v>541.22922252010721</v>
      </c>
      <c r="CE362" s="67">
        <f>+LINEA[[#This Row],[Trenes Corridos (TC)]]/LINEA[[#This Row],[Personal]]</f>
        <v>2.0567470956210903</v>
      </c>
      <c r="CF362" s="36">
        <f>+LINEA[[#This Row],[Pasajeros Pagos (PAX)]]/LINEA[[#This Row],[Km. Línea (entre cabeceras) en Servicio]]</f>
        <v>13242.42092949524</v>
      </c>
      <c r="CG362" s="36">
        <f>+LINEA[[#This Row],[Pasajeros Pagos (PAX)]]/LINEA[[#This Row],[Cantidad de Estaciones en Servicio]]</f>
        <v>46587.346153846156</v>
      </c>
      <c r="CH362" s="36">
        <f>+LINEA[[#This Row],[PAX Kilómetro]]/LINEA[[#This Row],[Km. Línea (entre cabeceras) en Servicio]]</f>
        <v>220674.77217435985</v>
      </c>
      <c r="CI362" s="36">
        <f>+LINEA[[#This Row],[Coches Kilómetro (CK) (5+6+7)]]/LINEA[[#This Row],[Km. Línea (entre cabeceras) en Servicio]]</f>
        <v>7801.6490942286455</v>
      </c>
      <c r="CJ362" s="36">
        <f>+[1]!Sar_InfraMR[[#This Row],[Total Coches Eléctricos]]+[1]!Sar_InfraMR[[#This Row],[Total Coches Remolcados]]</f>
        <v>289</v>
      </c>
      <c r="CK362" s="36">
        <f>+LINEA[[#This Row],[Pasajeros Pagos (PAX)]]/LINEA[[#This Row],[Coches en Servicio]]</f>
        <v>4191.249134948097</v>
      </c>
      <c r="CL362" s="2" t="s">
        <v>313</v>
      </c>
      <c r="CM362" s="2">
        <f t="shared" si="17"/>
        <v>193.13466510462419</v>
      </c>
      <c r="CN362" s="11">
        <v>1.1221151586153446</v>
      </c>
      <c r="CP362" s="10">
        <f>+[4]Hoja1!$C365</f>
        <v>188.96</v>
      </c>
      <c r="CQ362" s="33">
        <f>+[4]Hoja1!$D365</f>
        <v>103181.33333333333</v>
      </c>
      <c r="CV362" s="89"/>
    </row>
    <row r="363" spans="1:132" x14ac:dyDescent="0.2">
      <c r="A363" s="83">
        <v>2023</v>
      </c>
      <c r="B363" s="2" t="s">
        <v>9</v>
      </c>
      <c r="C363" s="85">
        <v>44958</v>
      </c>
      <c r="D363" s="2" t="s">
        <v>252</v>
      </c>
      <c r="E363" s="2" t="s">
        <v>246</v>
      </c>
      <c r="F363" s="2" t="s">
        <v>247</v>
      </c>
      <c r="G363" s="2" t="s">
        <v>248</v>
      </c>
      <c r="H363" s="6">
        <f>+BA_GC[[#This Row],[TK Remolcados (1)]]+BA_MAR[[#This Row],[TK Remolcados (1)]]+PA_MAR[[#This Row],[TK Remolcados (1)]]+KM_MAR[[#This Row],[TK Remolcados (1)]]+GC_VIL[[#This Row],[TK Remolcados (1)]]</f>
        <v>29807.569000000003</v>
      </c>
      <c r="I363" s="6">
        <f>+BA_GC[[#This Row],[TK Coche Motor (2)]]+PA_MAR[[#This Row],[TK Coche Motor (2)]]+KM_MAR[[#This Row],[TK Coche Motor (2)]]+GC_VIL[[#This Row],[TK Coche Motor (2)]]</f>
        <v>88728.21</v>
      </c>
      <c r="K363" s="81">
        <f>+LINEA[[#This Row],[TK Remolcados (1)]]+LINEA[[#This Row],[TK Coche Motor (2)]]+LINEA[[#This Row],[TK Eléctricos (3)]]</f>
        <v>118535.77900000001</v>
      </c>
      <c r="L363" s="35">
        <f>+LINEA[[#This Row],[Trenes Kilómetro (TK) (1+2+3)]]/K351-1</f>
        <v>-0.26611839453626918</v>
      </c>
      <c r="M363" s="36">
        <f>+BA_GC[[#This Row],[CK Locomotoras (4)]]+BA_MAR[[#This Row],[CK Locomotoras (4)]]+PA_MAR[[#This Row],[CK Locomotoras (4)]]+KM_MAR[[#This Row],[CK Locomotoras (4)]]+GC_VIL[[#This Row],[CK Locomotoras (4)]]</f>
        <v>29807.569000000003</v>
      </c>
      <c r="N363" s="36">
        <f>+BA_GC[[#This Row],[CK Remolcados (5)]]+BA_MAR[[#This Row],[CK Remolcados (5)]]+PA_MAR[[#This Row],[CK Remolcados (5)]]+KM_MAR[[#This Row],[CK Remolcados (5)]]+GC_VIL[[#This Row],[CK Remolcados (5)]]</f>
        <v>149037.84500000003</v>
      </c>
      <c r="O363" s="36">
        <f>+BA_GC[[#This Row],[CK Coche Motor (6)]]+BA_MAR[[#This Row],[CK Coche Motor (6)]]+PA_MAR[[#This Row],[CK Coche Motor (6)]]+KM_MAR[[#This Row],[CK Coche Motor (6)]]+GC_VIL[[#This Row],[CK Coche Motor (6)]]</f>
        <v>475857.18</v>
      </c>
      <c r="Q363" s="81">
        <f t="shared" si="20"/>
        <v>624895.02500000002</v>
      </c>
      <c r="R363" s="35">
        <f>+LINEA[[#This Row],[Coches Kilómetro (CK) (5+6+7)]]/Q351-1</f>
        <v>-0.32187475544052302</v>
      </c>
      <c r="S363" s="37">
        <f>+(BA_GC[[#This Row],[Velocidad Comercial Trenes Diésel]]*BA_GC[[#This Row],[Trenes Corridos (TC)]]+BA_MAR[[#This Row],[Velocidad Comercial Trenes Diésel]]*BA_MAR[[#This Row],[Trenes Corridos (TC)]])/(BA_GC[[#This Row],[Trenes Corridos (TC)]]+BA_MAR[[#This Row],[Trenes Corridos (TC)]])</f>
        <v>30.230624290578888</v>
      </c>
      <c r="T363" s="35">
        <f>+LINEA[[#This Row],[Velocidad Comercial Trenes Diésel]]/S351-1</f>
        <v>1.1409463177121326E-2</v>
      </c>
      <c r="U363" s="37"/>
      <c r="V363" s="35"/>
      <c r="W363" s="37">
        <f>+BA_MAR[[#This Row],[Form. Media Trenes Remolcados]]</f>
        <v>5</v>
      </c>
      <c r="X363" s="9">
        <f>+(BA_GC[[#This Row],[Form. Media Trenes Coche Motor]]*BA_GC[[#This Row],[Trenes Corridos (TC)]]+GC_VIL[[#This Row],[Form. Media Trenes Coche Motor]]*GC_VIL[[#This Row],[Trenes Corridos (TC)]])/(BA_GC[[#This Row],[Trenes Corridos (TC)]]+GC_VIL[[#This Row],[Trenes Corridos (TC)]])</f>
        <v>5.3810888252149001</v>
      </c>
      <c r="Z363" s="36">
        <f>+BA_GC[[#This Row],[Asientos Ofrecidos Coches Remolcados]]+BA_MAR[[#This Row],[Asientos Ofrecidos Coches Remolcados]]+PA_MAR[[#This Row],[Asientos Ofrecidos Coches Remolcados]]+KM_MAR[[#This Row],[Asientos Ofrecidos Coches Remolcados]]+GC_VIL[[#This Row],[Asientos Ofrecidos Coches Remolcados]]</f>
        <v>312840</v>
      </c>
      <c r="AA363" s="6">
        <f>+BA_GC[[#This Row],[Asientos Ofrecidos Coches Motor]]+BA_MAR[[#This Row],[Asientos Prom. x C. Motor]]+PA_MAR[[#This Row],[Asientos Ofrecidos Coches Motor]]+KM_MAR[[#This Row],[Asientos Ofrecidos Coches Motor]]+GC_VIL[[#This Row],[Asientos Ofrecidos Coches Motor]]</f>
        <v>574668</v>
      </c>
      <c r="AC363" s="6">
        <f>+BA_MAR[[#This Row],[Asientos Prom. x C. Remolcados]]</f>
        <v>72</v>
      </c>
      <c r="AD363" s="6">
        <f>+BA_GC[[#This Row],[Asientos Prom. x C. Motor]]</f>
        <v>34</v>
      </c>
      <c r="AF363" s="6">
        <f>+'[2]BS TAB'!$H367</f>
        <v>4162</v>
      </c>
      <c r="AG363" s="6">
        <f>+LINEA[[#This Row],[Trenes Programados]]-LINEA[[#This Row],[Trenes Corridos (TC)]]</f>
        <v>152</v>
      </c>
      <c r="AH363" s="81">
        <f>+'[2]BS TAB'!$J367</f>
        <v>4010</v>
      </c>
      <c r="AI363" s="35">
        <f>IFERROR(+LINEA[[#This Row],[Trenes Corridos (TC)]]/AH351-1,0)</f>
        <v>2.8205128205128105E-2</v>
      </c>
      <c r="AJ363" s="36">
        <f>+'[2]BS TAB'!$K367</f>
        <v>3233</v>
      </c>
      <c r="AK363" s="36">
        <f>+LINEA[[#This Row],[Trenes Corridos (TC)]]-LINEA[[#This Row],[Trenes Puntuales]]</f>
        <v>777</v>
      </c>
      <c r="AL363" s="111">
        <f>+LINEA[[#This Row],[Trenes Puntuales]]/LINEA[[#This Row],[Trenes Programados]]</f>
        <v>0.77679000480538207</v>
      </c>
      <c r="AM363" s="82">
        <v>0.95</v>
      </c>
      <c r="AN363" s="82" t="str">
        <f>+IF(LINEA[[#This Row],[Regularidad Absoluta]]&gt;=LINEA[[#This Row],[RA 95%]],LINEA[[#This Row],[Regularidad Absoluta]],"")</f>
        <v/>
      </c>
      <c r="AO363" s="82">
        <f>+LINEA[[#This Row],[Trenes Puntuales]]/LINEA[[#This Row],[Trenes Corridos (TC)]]</f>
        <v>0.80623441396508733</v>
      </c>
      <c r="AP363" s="82">
        <f>+LINEA[[#This Row],[Trenes Corridos (TC)]]/LINEA[[#This Row],[Trenes Programados]]</f>
        <v>0.96347909658817876</v>
      </c>
      <c r="AQ363" s="82">
        <f>+LINEA[[#This Row],[Regularidad Relativa]]/AO351-1</f>
        <v>-9.3073488761511225E-2</v>
      </c>
      <c r="AR363" s="81">
        <f>+'[3]DATOS BS#Bol por Estación'!$AP347</f>
        <v>1133467</v>
      </c>
      <c r="AS363" s="15">
        <f>+LINEA[[#This Row],[Pasajeros Pagos (PAX)]]/AR351-1</f>
        <v>4.003160099794556E-2</v>
      </c>
      <c r="AT363" s="6">
        <f>+LINEA[[#This Row],[Pasajeros Pagos (PAX)]]/LINEA[[#This Row],[Indice Dia Habil]]</f>
        <v>46113.384865744505</v>
      </c>
      <c r="AU363" s="15">
        <f>+LINEA[[#This Row],[PAX Día Habil]]/AT351-1</f>
        <v>5.9072049348192657E-2</v>
      </c>
      <c r="AV363" s="6">
        <f>+LINEA[[#This Row],[Pasajeros Pagos (PAX)]]/LINEA[[#This Row],[Trenes Corridos (TC)]]</f>
        <v>282.66009975062343</v>
      </c>
      <c r="AW363" s="6">
        <f>+LINEA[[#This Row],[PAX x Tren]]/LINEA[[#This Row],[Form. Media Trenes Remolcados]]</f>
        <v>56.532019950124685</v>
      </c>
      <c r="AX363" s="15">
        <f>+LINEA[[#This Row],[PAX x Coche]]/AW351-1</f>
        <v>1.1502055833413349E-2</v>
      </c>
      <c r="AY363" s="141">
        <f>+(BA_GC[[#This Row],[Capacidad x Coche (4xm2)]]*BA_GC[[#This Row],[Coches Kilómetro (CK) (5+6+7)]]+BA_MAR[[#This Row],[Capacidad x Coche (4xm2)]]*BA_MAR[[#This Row],[Coches Kilómetro (CK) (5+6+7)]])/(BA_MAR[[#This Row],[Coches Kilómetro (CK) (5+6+7)]]+BA_GC[[#This Row],[Coches Kilómetro (CK) (5+6+7)]])</f>
        <v>137.98855845800958</v>
      </c>
      <c r="AZ363" s="9">
        <f>+LINEA[[#This Row],[PAX Kilómetro]]/LINEA[[#This Row],[Coches Kilómetro (CK) (5+6+7)]]</f>
        <v>30.39870250715639</v>
      </c>
      <c r="BA363" s="15">
        <f>+LINEA[[#This Row],[Ocupación Media (PaxKm/CocheKm)]]/AZ351-1</f>
        <v>0.47086441319440864</v>
      </c>
      <c r="BB363" s="15">
        <f>+LINEA[[#This Row],[Ocupación Media (PaxKm/CocheKm)]]/LINEA[[#This Row],[Capacidad x Coche (4xm2)]]</f>
        <v>0.22029871785642885</v>
      </c>
      <c r="BC363" s="15">
        <f>+LINEA[[#This Row],[% de Ocupación Media PAX]]/BB351-1</f>
        <v>0.47595669205040947</v>
      </c>
      <c r="BD363" s="36">
        <f>+LINEA[[#This Row],[Pasajeros Pagos (PAX)]]*LINEA[[#This Row],[PAX Recorrido Medio]]</f>
        <v>18995997.963177055</v>
      </c>
      <c r="BE363" s="37">
        <f>+(BA_GC[[#This Row],[PAX Recorrido Medio]]*BA_GC[[#This Row],[Pasajeros Pagos (PAX)]]+BA_MAR[[#This Row],[PAX Recorrido Medio]]*BA_MAR[[#This Row],[Pasajeros Pagos (PAX)]])/(BA_MAR[[#This Row],[Pasajeros Pagos (PAX)]]+BA_GC[[#This Row],[Pasajeros Pagos (PAX)]])</f>
        <v>16.759198073853984</v>
      </c>
      <c r="BF363" s="35">
        <f>+LINEA[[#This Row],[PAX Recorrido Medio]]/BE351-1</f>
        <v>-4.0961554481400819E-2</v>
      </c>
      <c r="BG363" s="36">
        <f>+BA_GC[[#This Row],[PAX Desestacionalizados]]+BA_MAR[[#This Row],[PAX Desestacionalizados]]+PA_MAR[[#This Row],[PAX Desestacionalizados]]+KM_MAR[[#This Row],[PAX Desestacionalizados]]+GC_VIL[[#This Row],[PAX Desestacionalizados]]</f>
        <v>1227748.1058332471</v>
      </c>
      <c r="BH363" s="114">
        <f t="shared" si="21"/>
        <v>0.11237523171631247</v>
      </c>
      <c r="BI363" s="81">
        <f>+BA_GC[[#This Row],[Pasajeros Totales (PT) (estimados)]]+BA_MAR[[#This Row],[Pasajeros Totales (PT) (estimados)]]+PA_MAR[[#This Row],[Pasajeros Totales (PT) (estimados)]]+KM_MAR[[#This Row],[Pasajeros Totales (PT) (estimados)]]+GC_VIL[[#This Row],[Pasajeros Totales (PT) (estimados)]]</f>
        <v>1276966.3944728281</v>
      </c>
      <c r="BJ363" s="35">
        <f>+(LINEA[[#This Row],[Variación % TC]]*0.2)-(LINEA[[#This Row],[Vaciación % PAX Recorrido Medio]]*0.1)-(LINEA[[#This Row],[Variación % Ocupación PAX]]*0.5)+(LINEA[[#This Row],[Variación % RA]]*0.1)+(LINEA[[#This Row],[Variación % Velocidad Comercial TE]]*0.1)</f>
        <v>-0.23754851381219014</v>
      </c>
      <c r="BK363" s="121">
        <f>+'[3]DATOS BS#Bol por Estación'!$BI347</f>
        <v>18022995.550000001</v>
      </c>
      <c r="BL363" s="10">
        <f>+LINEA[[#This Row],[Recaudación Vta. Boletos $]]/LINEA[[#This Row],[Pasajeros Pagos (PAX)]]</f>
        <v>15.900767777094526</v>
      </c>
      <c r="BM363" s="15">
        <f>+(LINEA[[#This Row],[Tarifa Media $]]*44)/CQ363</f>
        <v>6.1651701349013125E-3</v>
      </c>
      <c r="BN363" s="46">
        <f>+LINEA[[#This Row],[Tarifa Media $]]/CP363</f>
        <v>8.0132882009245204E-2</v>
      </c>
      <c r="BO363" s="73">
        <f>+'[5]Pax Dia Habil (Indices)'!$AI367</f>
        <v>24.580000000000002</v>
      </c>
      <c r="BP363" s="67">
        <f>+BA_GC[[#This Row],[Km. Línea (entre cabeceras) en Servicio]]+BA_MAR[[#This Row],[Km. Línea (entre cabeceras) en Servicio]]+PA_MAR[[#This Row],[Km. Línea (entre cabeceras) en Servicio]]+KM_MAR[[#This Row],[Km. Línea (entre cabeceras) en Servicio]]+GC_VIL[[#This Row],[Km. Línea (entre cabeceras) en Servicio]]</f>
        <v>91.468999999999994</v>
      </c>
      <c r="BQ363" s="67">
        <f>+[1]!BS_InfraMR[[#This Row],[Total Líneas de Explotación ]]</f>
        <v>92.391999999999996</v>
      </c>
      <c r="BR363" s="36">
        <v>26</v>
      </c>
      <c r="BS363" s="6">
        <v>2238</v>
      </c>
      <c r="BT363" s="63">
        <f>+LINEA[[#This Row],[Recaudación Vta. Boletos $]]/LINEA[[#This Row],[Km. Línea (entre cabeceras) en Servicio]]</f>
        <v>197039.38547486035</v>
      </c>
      <c r="BU363" s="64">
        <f>+LINEA[[#This Row],[Recaudación/Km. Línea (PESOS)]]/CP363</f>
        <v>992.99191389840416</v>
      </c>
      <c r="BV363" s="63">
        <f>+LINEA[[#This Row],[Recaudación Vta. Boletos $]]/LINEA[[#This Row],[Trenes Corridos (TC)]]</f>
        <v>4494.5126059850372</v>
      </c>
      <c r="BW363" s="64">
        <f>+LINEA[[#This Row],[Recaudación/Trenes Corridos (PESOS)]]/CP363</f>
        <v>22.650368422038184</v>
      </c>
      <c r="BX363" s="63">
        <f>+LINEA[[#This Row],[Recaudación Vta. Boletos $]]/LINEA[[#This Row],[Coches Kilómetro (CK) (5+6+7)]]</f>
        <v>28.841637121370905</v>
      </c>
      <c r="BY363" s="64">
        <f>+LINEA[[#This Row],[Recaudación/Coche Kilómetro (PESOS)]]/CP363</f>
        <v>0.14534917664350605</v>
      </c>
      <c r="BZ363" s="65">
        <f>+LINEA[[#This Row],[Recaudación Vta. Boletos $]]/LINEA[[#This Row],[PAX Kilómetro]]</f>
        <v>0.94877855772235931</v>
      </c>
      <c r="CA363" s="66">
        <f>+LINEA[[#This Row],[Recaudación/Pasajeros Kilómetro (PESOS)]]/CP363</f>
        <v>4.7814269904871204E-3</v>
      </c>
      <c r="CB363" s="63">
        <f>+LINEA[[#This Row],[Recaudación Vta. Boletos $]]/LINEA[[#This Row],[Personal]]</f>
        <v>8053.1704870420017</v>
      </c>
      <c r="CC363" s="64">
        <f>+LINEA[[#This Row],[Recaudación/Personal (PESOS)]]/CP363</f>
        <v>40.584440291498268</v>
      </c>
      <c r="CD363" s="36">
        <f>+LINEA[[#This Row],[Pasajeros Pagos (PAX)]]/LINEA[[#This Row],[Personal]]</f>
        <v>506.46425379803395</v>
      </c>
      <c r="CE363" s="67">
        <f>+LINEA[[#This Row],[Trenes Corridos (TC)]]/LINEA[[#This Row],[Personal]]</f>
        <v>1.7917783735478106</v>
      </c>
      <c r="CF363" s="36">
        <f>+LINEA[[#This Row],[Pasajeros Pagos (PAX)]]/LINEA[[#This Row],[Km. Línea (entre cabeceras) en Servicio]]</f>
        <v>12391.815806448087</v>
      </c>
      <c r="CG363" s="36">
        <f>+LINEA[[#This Row],[Pasajeros Pagos (PAX)]]/LINEA[[#This Row],[Cantidad de Estaciones en Servicio]]</f>
        <v>43594.884615384617</v>
      </c>
      <c r="CH363" s="36">
        <f>+LINEA[[#This Row],[PAX Kilómetro]]/LINEA[[#This Row],[Km. Línea (entre cabeceras) en Servicio]]</f>
        <v>207676.89559497815</v>
      </c>
      <c r="CI363" s="36">
        <f>+LINEA[[#This Row],[Coches Kilómetro (CK) (5+6+7)]]/LINEA[[#This Row],[Km. Línea (entre cabeceras) en Servicio]]</f>
        <v>6831.7684133422263</v>
      </c>
      <c r="CJ363" s="36">
        <f>+[1]!Sar_InfraMR[[#This Row],[Total Coches Eléctricos]]+[1]!Sar_InfraMR[[#This Row],[Total Coches Remolcados]]</f>
        <v>289</v>
      </c>
      <c r="CK363" s="36">
        <f>+LINEA[[#This Row],[Pasajeros Pagos (PAX)]]/LINEA[[#This Row],[Coches en Servicio]]</f>
        <v>3922.0311418685119</v>
      </c>
      <c r="CM363" s="2">
        <f t="shared" si="17"/>
        <v>189.68559156110456</v>
      </c>
      <c r="CN363" s="11">
        <v>1.1377927656313429</v>
      </c>
      <c r="CP363" s="10">
        <f>+[4]Hoja1!$C366</f>
        <v>198.43</v>
      </c>
      <c r="CQ363" s="33">
        <f>+[4]Hoja1!$D366</f>
        <v>113481.66666666667</v>
      </c>
    </row>
    <row r="364" spans="1:132" x14ac:dyDescent="0.2">
      <c r="A364" s="83">
        <v>2023</v>
      </c>
      <c r="B364" s="2" t="s">
        <v>10</v>
      </c>
      <c r="C364" s="85">
        <v>44986</v>
      </c>
      <c r="D364" s="2" t="s">
        <v>252</v>
      </c>
      <c r="E364" s="2" t="s">
        <v>246</v>
      </c>
      <c r="F364" s="2" t="s">
        <v>247</v>
      </c>
      <c r="G364" s="2" t="s">
        <v>248</v>
      </c>
      <c r="H364" s="6">
        <f>+BA_GC[[#This Row],[TK Remolcados (1)]]+BA_MAR[[#This Row],[TK Remolcados (1)]]+PA_MAR[[#This Row],[TK Remolcados (1)]]+KM_MAR[[#This Row],[TK Remolcados (1)]]+GC_VIL[[#This Row],[TK Remolcados (1)]]</f>
        <v>34198.097000000002</v>
      </c>
      <c r="I364" s="6">
        <f>+BA_GC[[#This Row],[TK Coche Motor (2)]]+PA_MAR[[#This Row],[TK Coche Motor (2)]]+KM_MAR[[#This Row],[TK Coche Motor (2)]]+GC_VIL[[#This Row],[TK Coche Motor (2)]]</f>
        <v>100581.85800000001</v>
      </c>
      <c r="K364" s="81">
        <f>+LINEA[[#This Row],[TK Remolcados (1)]]+LINEA[[#This Row],[TK Coche Motor (2)]]+LINEA[[#This Row],[TK Eléctricos (3)]]</f>
        <v>134779.95500000002</v>
      </c>
      <c r="L364" s="35">
        <f>+LINEA[[#This Row],[Trenes Kilómetro (TK) (1+2+3)]]/K352-1</f>
        <v>-0.2375098105302893</v>
      </c>
      <c r="M364" s="36">
        <f>+BA_GC[[#This Row],[CK Locomotoras (4)]]+BA_MAR[[#This Row],[CK Locomotoras (4)]]+PA_MAR[[#This Row],[CK Locomotoras (4)]]+KM_MAR[[#This Row],[CK Locomotoras (4)]]+GC_VIL[[#This Row],[CK Locomotoras (4)]]</f>
        <v>34198.097000000002</v>
      </c>
      <c r="N364" s="36">
        <f>+BA_GC[[#This Row],[CK Remolcados (5)]]+BA_MAR[[#This Row],[CK Remolcados (5)]]+PA_MAR[[#This Row],[CK Remolcados (5)]]+KM_MAR[[#This Row],[CK Remolcados (5)]]+GC_VIL[[#This Row],[CK Remolcados (5)]]</f>
        <v>170990.48500000002</v>
      </c>
      <c r="O364" s="36">
        <f>+BA_GC[[#This Row],[CK Coche Motor (6)]]+BA_MAR[[#This Row],[CK Coche Motor (6)]]+PA_MAR[[#This Row],[CK Coche Motor (6)]]+KM_MAR[[#This Row],[CK Coche Motor (6)]]+GC_VIL[[#This Row],[CK Coche Motor (6)]]</f>
        <v>540699.94799999997</v>
      </c>
      <c r="Q364" s="81">
        <f t="shared" si="20"/>
        <v>711690.43299999996</v>
      </c>
      <c r="R364" s="35">
        <f>+LINEA[[#This Row],[Coches Kilómetro (CK) (5+6+7)]]/Q352-1</f>
        <v>-0.29400160493041705</v>
      </c>
      <c r="S364" s="37">
        <f>+(BA_GC[[#This Row],[Velocidad Comercial Trenes Diésel]]*BA_GC[[#This Row],[Trenes Corridos (TC)]]+BA_MAR[[#This Row],[Velocidad Comercial Trenes Diésel]]*BA_MAR[[#This Row],[Trenes Corridos (TC)]])/(BA_GC[[#This Row],[Trenes Corridos (TC)]]+BA_MAR[[#This Row],[Trenes Corridos (TC)]])</f>
        <v>30.225823792931806</v>
      </c>
      <c r="T364" s="35">
        <f>+LINEA[[#This Row],[Velocidad Comercial Trenes Diésel]]/S352-1</f>
        <v>1.1519856720145549E-2</v>
      </c>
      <c r="U364" s="37"/>
      <c r="V364" s="35"/>
      <c r="W364" s="37">
        <f>+BA_MAR[[#This Row],[Form. Media Trenes Remolcados]]</f>
        <v>5</v>
      </c>
      <c r="X364" s="9">
        <f>+(BA_GC[[#This Row],[Form. Media Trenes Coche Motor]]*BA_GC[[#This Row],[Trenes Corridos (TC)]]+GC_VIL[[#This Row],[Form. Media Trenes Coche Motor]]*GC_VIL[[#This Row],[Trenes Corridos (TC)]])/(BA_GC[[#This Row],[Trenes Corridos (TC)]]+GC_VIL[[#This Row],[Trenes Corridos (TC)]])</f>
        <v>5.3934288121314236</v>
      </c>
      <c r="Z364" s="36">
        <f>+BA_GC[[#This Row],[Asientos Ofrecidos Coches Remolcados]]+BA_MAR[[#This Row],[Asientos Ofrecidos Coches Remolcados]]+PA_MAR[[#This Row],[Asientos Ofrecidos Coches Remolcados]]+KM_MAR[[#This Row],[Asientos Ofrecidos Coches Remolcados]]+GC_VIL[[#This Row],[Asientos Ofrecidos Coches Remolcados]]</f>
        <v>358920</v>
      </c>
      <c r="AA364" s="6">
        <f>+BA_GC[[#This Row],[Asientos Ofrecidos Coches Motor]]+BA_MAR[[#This Row],[Asientos Prom. x C. Motor]]+PA_MAR[[#This Row],[Asientos Ofrecidos Coches Motor]]+KM_MAR[[#This Row],[Asientos Ofrecidos Coches Motor]]+GC_VIL[[#This Row],[Asientos Ofrecidos Coches Motor]]</f>
        <v>653004</v>
      </c>
      <c r="AC364" s="6">
        <f>+BA_MAR[[#This Row],[Asientos Prom. x C. Remolcados]]</f>
        <v>72</v>
      </c>
      <c r="AD364" s="6">
        <f>+BA_GC[[#This Row],[Asientos Prom. x C. Motor]]</f>
        <v>34</v>
      </c>
      <c r="AF364" s="6">
        <f>+'[2]BS TAB'!$H368</f>
        <v>4675</v>
      </c>
      <c r="AG364" s="6">
        <f>+LINEA[[#This Row],[Trenes Programados]]-LINEA[[#This Row],[Trenes Corridos (TC)]]</f>
        <v>117</v>
      </c>
      <c r="AH364" s="81">
        <f>+'[2]BS TAB'!$J368</f>
        <v>4558</v>
      </c>
      <c r="AI364" s="35">
        <f>IFERROR(+LINEA[[#This Row],[Trenes Corridos (TC)]]/AH352-1,0)</f>
        <v>6.7197377663310798E-2</v>
      </c>
      <c r="AJ364" s="36">
        <f>+'[2]BS TAB'!$K368</f>
        <v>3384</v>
      </c>
      <c r="AK364" s="36">
        <f>+LINEA[[#This Row],[Trenes Corridos (TC)]]-LINEA[[#This Row],[Trenes Puntuales]]</f>
        <v>1174</v>
      </c>
      <c r="AL364" s="111">
        <f>+LINEA[[#This Row],[Trenes Puntuales]]/LINEA[[#This Row],[Trenes Programados]]</f>
        <v>0.72385026737967917</v>
      </c>
      <c r="AM364" s="82">
        <v>0.95</v>
      </c>
      <c r="AN364" s="82" t="str">
        <f>+IF(LINEA[[#This Row],[Regularidad Absoluta]]&gt;=LINEA[[#This Row],[RA 95%]],LINEA[[#This Row],[Regularidad Absoluta]],"")</f>
        <v/>
      </c>
      <c r="AO364" s="82">
        <f>+LINEA[[#This Row],[Trenes Puntuales]]/LINEA[[#This Row],[Trenes Corridos (TC)]]</f>
        <v>0.74243089074155333</v>
      </c>
      <c r="AP364" s="82">
        <f>+LINEA[[#This Row],[Trenes Corridos (TC)]]/LINEA[[#This Row],[Trenes Programados]]</f>
        <v>0.97497326203208556</v>
      </c>
      <c r="AQ364" s="82">
        <f>+LINEA[[#This Row],[Regularidad Relativa]]/AO352-1</f>
        <v>-0.11178646096437694</v>
      </c>
      <c r="AR364" s="81">
        <f>+'[3]DATOS BS#Bol por Estación'!$AP348</f>
        <v>1336539</v>
      </c>
      <c r="AS364" s="15">
        <f>+LINEA[[#This Row],[Pasajeros Pagos (PAX)]]/AR352-1</f>
        <v>6.4344581158982894E-2</v>
      </c>
      <c r="AT364" s="6">
        <f>+LINEA[[#This Row],[Pasajeros Pagos (PAX)]]/LINEA[[#This Row],[Indice Dia Habil]]</f>
        <v>47682.447377809491</v>
      </c>
      <c r="AU364" s="15">
        <f>+LINEA[[#This Row],[PAX Día Habil]]/AT352-1</f>
        <v>4.7257350994104552E-2</v>
      </c>
      <c r="AV364" s="6">
        <f>+LINEA[[#This Row],[Pasajeros Pagos (PAX)]]/LINEA[[#This Row],[Trenes Corridos (TC)]]</f>
        <v>293.22926722246598</v>
      </c>
      <c r="AW364" s="6">
        <f>+LINEA[[#This Row],[PAX x Tren]]/LINEA[[#This Row],[Form. Media Trenes Remolcados]]</f>
        <v>58.645853444493198</v>
      </c>
      <c r="AX364" s="15">
        <f>+LINEA[[#This Row],[PAX x Coche]]/AW352-1</f>
        <v>-2.6731667112733781E-3</v>
      </c>
      <c r="AY364" s="141">
        <f>+(BA_GC[[#This Row],[Capacidad x Coche (4xm2)]]*BA_GC[[#This Row],[Coches Kilómetro (CK) (5+6+7)]]+BA_MAR[[#This Row],[Capacidad x Coche (4xm2)]]*BA_MAR[[#This Row],[Coches Kilómetro (CK) (5+6+7)]])/(BA_MAR[[#This Row],[Coches Kilómetro (CK) (5+6+7)]]+BA_GC[[#This Row],[Coches Kilómetro (CK) (5+6+7)]])</f>
        <v>138.07546654113719</v>
      </c>
      <c r="AZ364" s="9">
        <f>+LINEA[[#This Row],[PAX Kilómetro]]/LINEA[[#This Row],[Coches Kilómetro (CK) (5+6+7)]]</f>
        <v>30.940431423991019</v>
      </c>
      <c r="BA364" s="15">
        <f>+LINEA[[#This Row],[Ocupación Media (PaxKm/CocheKm)]]/AZ352-1</f>
        <v>0.42386913415486038</v>
      </c>
      <c r="BB364" s="15">
        <f>+LINEA[[#This Row],[Ocupación Media (PaxKm/CocheKm)]]/LINEA[[#This Row],[Capacidad x Coche (4xm2)]]</f>
        <v>0.22408348274364046</v>
      </c>
      <c r="BC364" s="15">
        <f>+LINEA[[#This Row],[% de Ocupación Media PAX]]/BB352-1</f>
        <v>0.42913955760718836</v>
      </c>
      <c r="BD364" s="36">
        <f>+LINEA[[#This Row],[Pasajeros Pagos (PAX)]]*LINEA[[#This Row],[PAX Recorrido Medio]]</f>
        <v>22020009.037346974</v>
      </c>
      <c r="BE364" s="37">
        <f>+(BA_GC[[#This Row],[PAX Recorrido Medio]]*BA_GC[[#This Row],[Pasajeros Pagos (PAX)]]+BA_MAR[[#This Row],[PAX Recorrido Medio]]*BA_MAR[[#This Row],[Pasajeros Pagos (PAX)]])/(BA_MAR[[#This Row],[Pasajeros Pagos (PAX)]]+BA_GC[[#This Row],[Pasajeros Pagos (PAX)]])</f>
        <v>16.475395807639714</v>
      </c>
      <c r="BF364" s="35">
        <f>+LINEA[[#This Row],[PAX Recorrido Medio]]/BE352-1</f>
        <v>-5.5522674425781071E-2</v>
      </c>
      <c r="BG364" s="36">
        <f>+BA_GC[[#This Row],[PAX Desestacionalizados]]+BA_MAR[[#This Row],[PAX Desestacionalizados]]+PA_MAR[[#This Row],[PAX Desestacionalizados]]+KM_MAR[[#This Row],[PAX Desestacionalizados]]+GC_VIL[[#This Row],[PAX Desestacionalizados]]</f>
        <v>1293457.8228035537</v>
      </c>
      <c r="BH364" s="114">
        <f t="shared" si="21"/>
        <v>0.17425605053192383</v>
      </c>
      <c r="BI364" s="81">
        <f>+BA_GC[[#This Row],[Pasajeros Totales (PT) (estimados)]]+BA_MAR[[#This Row],[Pasajeros Totales (PT) (estimados)]]+PA_MAR[[#This Row],[Pasajeros Totales (PT) (estimados)]]+KM_MAR[[#This Row],[Pasajeros Totales (PT) (estimados)]]+GC_VIL[[#This Row],[Pasajeros Totales (PT) (estimados)]]</f>
        <v>1618587.7000503186</v>
      </c>
      <c r="BJ364" s="35">
        <f>+(LINEA[[#This Row],[Variación % TC]]*0.2)-(LINEA[[#This Row],[Vaciación % PAX Recorrido Medio]]*0.1)-(LINEA[[#This Row],[Variación % Ocupación PAX]]*0.5)+(LINEA[[#This Row],[Variación % RA]]*0.1)+(LINEA[[#This Row],[Variación % Velocidad Comercial TE]]*0.1)</f>
        <v>-0.20675668192479163</v>
      </c>
      <c r="BK364" s="121">
        <f>+'[3]DATOS BS#Bol por Estación'!$BI348</f>
        <v>22136806.550000001</v>
      </c>
      <c r="BL364" s="10">
        <f>+LINEA[[#This Row],[Recaudación Vta. Boletos $]]/LINEA[[#This Row],[Pasajeros Pagos (PAX)]]</f>
        <v>16.562783839453992</v>
      </c>
      <c r="BM364" s="15">
        <f>+(LINEA[[#This Row],[Tarifa Media $]]*44)/CQ364</f>
        <v>5.8874673937727266E-3</v>
      </c>
      <c r="BN364" s="46">
        <f>+LINEA[[#This Row],[Tarifa Media $]]/CP364</f>
        <v>7.9028456147790777E-2</v>
      </c>
      <c r="BO364" s="73">
        <f>+'[5]Pax Dia Habil (Indices)'!$AI368</f>
        <v>28.03</v>
      </c>
      <c r="BP364" s="67">
        <f>+BA_GC[[#This Row],[Km. Línea (entre cabeceras) en Servicio]]+BA_MAR[[#This Row],[Km. Línea (entre cabeceras) en Servicio]]+PA_MAR[[#This Row],[Km. Línea (entre cabeceras) en Servicio]]+KM_MAR[[#This Row],[Km. Línea (entre cabeceras) en Servicio]]+GC_VIL[[#This Row],[Km. Línea (entre cabeceras) en Servicio]]</f>
        <v>91.468999999999994</v>
      </c>
      <c r="BQ364" s="67">
        <f>+[1]!BS_InfraMR[[#This Row],[Total Líneas de Explotación ]]</f>
        <v>92.391999999999996</v>
      </c>
      <c r="BR364" s="36">
        <v>26</v>
      </c>
      <c r="BS364" s="6">
        <v>2238</v>
      </c>
      <c r="BT364" s="63">
        <f>+LINEA[[#This Row],[Recaudación Vta. Boletos $]]/LINEA[[#This Row],[Km. Línea (entre cabeceras) en Servicio]]</f>
        <v>242014.30593971731</v>
      </c>
      <c r="BU364" s="64">
        <f>+LINEA[[#This Row],[Recaudación/Km. Línea (PESOS)]]/CP364</f>
        <v>1154.7585930895948</v>
      </c>
      <c r="BV364" s="63">
        <f>+LINEA[[#This Row],[Recaudación Vta. Boletos $]]/LINEA[[#This Row],[Trenes Corridos (TC)]]</f>
        <v>4856.6929684071965</v>
      </c>
      <c r="BW364" s="64">
        <f>+LINEA[[#This Row],[Recaudación/Trenes Corridos (PESOS)]]/CP364</f>
        <v>23.17345628593948</v>
      </c>
      <c r="BX364" s="63">
        <f>+LINEA[[#This Row],[Recaudación Vta. Boletos $]]/LINEA[[#This Row],[Coches Kilómetro (CK) (5+6+7)]]</f>
        <v>31.104544228150392</v>
      </c>
      <c r="BY364" s="64">
        <f>+LINEA[[#This Row],[Recaudación/Coche Kilómetro (PESOS)]]/CP364</f>
        <v>0.14841370468627918</v>
      </c>
      <c r="BZ364" s="65">
        <f>+LINEA[[#This Row],[Recaudación Vta. Boletos $]]/LINEA[[#This Row],[PAX Kilómetro]]</f>
        <v>1.0053041537110603</v>
      </c>
      <c r="CA364" s="66">
        <f>+LINEA[[#This Row],[Recaudación/Pasajeros Kilómetro (PESOS)]]/CP364</f>
        <v>4.7967561490173689E-3</v>
      </c>
      <c r="CB364" s="63">
        <f>+LINEA[[#This Row],[Recaudación Vta. Boletos $]]/LINEA[[#This Row],[Personal]]</f>
        <v>9891.3344727435215</v>
      </c>
      <c r="CC364" s="64">
        <f>+LINEA[[#This Row],[Recaudación/Personal (PESOS)]]/CP364</f>
        <v>47.195984696743587</v>
      </c>
      <c r="CD364" s="36">
        <f>+LINEA[[#This Row],[Pasajeros Pagos (PAX)]]/LINEA[[#This Row],[Personal]]</f>
        <v>597.20241286863268</v>
      </c>
      <c r="CE364" s="67">
        <f>+LINEA[[#This Row],[Trenes Corridos (TC)]]/LINEA[[#This Row],[Personal]]</f>
        <v>2.0366398570151922</v>
      </c>
      <c r="CF364" s="36">
        <f>+LINEA[[#This Row],[Pasajeros Pagos (PAX)]]/LINEA[[#This Row],[Km. Línea (entre cabeceras) en Servicio]]</f>
        <v>14611.93409789109</v>
      </c>
      <c r="CG364" s="36">
        <f>+LINEA[[#This Row],[Pasajeros Pagos (PAX)]]/LINEA[[#This Row],[Cantidad de Estaciones en Servicio]]</f>
        <v>51405.346153846156</v>
      </c>
      <c r="CH364" s="36">
        <f>+LINEA[[#This Row],[PAX Kilómetro]]/LINEA[[#This Row],[Km. Línea (entre cabeceras) en Servicio]]</f>
        <v>240737.39777790263</v>
      </c>
      <c r="CI364" s="36">
        <f>+LINEA[[#This Row],[Coches Kilómetro (CK) (5+6+7)]]/LINEA[[#This Row],[Km. Línea (entre cabeceras) en Servicio]]</f>
        <v>7780.6735943325066</v>
      </c>
      <c r="CJ364" s="36">
        <f>+[1]!Sar_InfraMR[[#This Row],[Total Coches Eléctricos]]+[1]!Sar_InfraMR[[#This Row],[Total Coches Remolcados]]</f>
        <v>289</v>
      </c>
      <c r="CK364" s="36">
        <f>+LINEA[[#This Row],[Pasajeros Pagos (PAX)]]/LINEA[[#This Row],[Coches en Servicio]]</f>
        <v>4624.7024221453285</v>
      </c>
      <c r="CL364" s="2" t="s">
        <v>317</v>
      </c>
      <c r="CM364" s="2">
        <f t="shared" si="17"/>
        <v>218.72937465966083</v>
      </c>
      <c r="CN364" s="11">
        <v>1.0057755697288144</v>
      </c>
      <c r="CP364" s="10">
        <f>+[4]Hoja1!$C367</f>
        <v>209.58</v>
      </c>
      <c r="CQ364" s="33">
        <f>+[4]Hoja1!$D367</f>
        <v>123782</v>
      </c>
    </row>
    <row r="365" spans="1:132" x14ac:dyDescent="0.2">
      <c r="A365" s="83">
        <v>2023</v>
      </c>
      <c r="B365" s="2" t="s">
        <v>0</v>
      </c>
      <c r="C365" s="85">
        <v>45017</v>
      </c>
      <c r="D365" s="2" t="s">
        <v>252</v>
      </c>
      <c r="E365" s="2" t="s">
        <v>246</v>
      </c>
      <c r="F365" s="2" t="s">
        <v>247</v>
      </c>
      <c r="G365" s="2" t="s">
        <v>248</v>
      </c>
      <c r="H365" s="6">
        <f>+BA_GC[[#This Row],[TK Remolcados (1)]]+BA_MAR[[#This Row],[TK Remolcados (1)]]+PA_MAR[[#This Row],[TK Remolcados (1)]]+KM_MAR[[#This Row],[TK Remolcados (1)]]+GC_VIL[[#This Row],[TK Remolcados (1)]]</f>
        <v>32654.552000000003</v>
      </c>
      <c r="I365" s="6">
        <f>+BA_GC[[#This Row],[TK Coche Motor (2)]]+PA_MAR[[#This Row],[TK Coche Motor (2)]]+KM_MAR[[#This Row],[TK Coche Motor (2)]]+GC_VIL[[#This Row],[TK Coche Motor (2)]]</f>
        <v>96295.41</v>
      </c>
      <c r="K365" s="81">
        <f>+LINEA[[#This Row],[TK Remolcados (1)]]+LINEA[[#This Row],[TK Coche Motor (2)]]+LINEA[[#This Row],[TK Eléctricos (3)]]</f>
        <v>128949.962</v>
      </c>
      <c r="L365" s="35">
        <f>+LINEA[[#This Row],[Trenes Kilómetro (TK) (1+2+3)]]/K353-1</f>
        <v>4.514414539903755E-2</v>
      </c>
      <c r="M365" s="36">
        <f>+BA_GC[[#This Row],[CK Locomotoras (4)]]+BA_MAR[[#This Row],[CK Locomotoras (4)]]+PA_MAR[[#This Row],[CK Locomotoras (4)]]+KM_MAR[[#This Row],[CK Locomotoras (4)]]+GC_VIL[[#This Row],[CK Locomotoras (4)]]</f>
        <v>32654.552000000003</v>
      </c>
      <c r="N365" s="36">
        <f>+BA_GC[[#This Row],[CK Remolcados (5)]]+BA_MAR[[#This Row],[CK Remolcados (5)]]+PA_MAR[[#This Row],[CK Remolcados (5)]]+KM_MAR[[#This Row],[CK Remolcados (5)]]+GC_VIL[[#This Row],[CK Remolcados (5)]]</f>
        <v>163272.76</v>
      </c>
      <c r="O365" s="36">
        <f>+BA_GC[[#This Row],[CK Coche Motor (6)]]+BA_MAR[[#This Row],[CK Coche Motor (6)]]+PA_MAR[[#This Row],[CK Coche Motor (6)]]+KM_MAR[[#This Row],[CK Coche Motor (6)]]+GC_VIL[[#This Row],[CK Coche Motor (6)]]</f>
        <v>516841.74000000005</v>
      </c>
      <c r="Q365" s="81">
        <f t="shared" si="20"/>
        <v>680114.5</v>
      </c>
      <c r="R365" s="35">
        <f>+LINEA[[#This Row],[Coches Kilómetro (CK) (5+6+7)]]/Q353-1</f>
        <v>2.2119396608244468E-3</v>
      </c>
      <c r="S365" s="37">
        <f>+(BA_GC[[#This Row],[Velocidad Comercial Trenes Diésel]]*BA_GC[[#This Row],[Trenes Corridos (TC)]]+BA_MAR[[#This Row],[Velocidad Comercial Trenes Diésel]]*BA_MAR[[#This Row],[Trenes Corridos (TC)]])/(BA_GC[[#This Row],[Trenes Corridos (TC)]]+BA_MAR[[#This Row],[Trenes Corridos (TC)]])</f>
        <v>30.225895230648945</v>
      </c>
      <c r="T365" s="35">
        <f>+LINEA[[#This Row],[Velocidad Comercial Trenes Diésel]]/S353-1</f>
        <v>1.2961240287679532E-2</v>
      </c>
      <c r="U365" s="37"/>
      <c r="V365" s="35"/>
      <c r="W365" s="37">
        <f>+BA_MAR[[#This Row],[Form. Media Trenes Remolcados]]</f>
        <v>5</v>
      </c>
      <c r="X365" s="9">
        <f>+(BA_GC[[#This Row],[Form. Media Trenes Coche Motor]]*BA_GC[[#This Row],[Trenes Corridos (TC)]]+GC_VIL[[#This Row],[Form. Media Trenes Coche Motor]]*GC_VIL[[#This Row],[Trenes Corridos (TC)]])/(BA_GC[[#This Row],[Trenes Corridos (TC)]]+GC_VIL[[#This Row],[Trenes Corridos (TC)]])</f>
        <v>5.3851569375183335</v>
      </c>
      <c r="Z365" s="36">
        <f>+BA_GC[[#This Row],[Asientos Ofrecidos Coches Remolcados]]+BA_MAR[[#This Row],[Asientos Ofrecidos Coches Remolcados]]+PA_MAR[[#This Row],[Asientos Ofrecidos Coches Remolcados]]+KM_MAR[[#This Row],[Asientos Ofrecidos Coches Remolcados]]+GC_VIL[[#This Row],[Asientos Ofrecidos Coches Remolcados]]</f>
        <v>342720</v>
      </c>
      <c r="AA365" s="6">
        <f>+BA_GC[[#This Row],[Asientos Ofrecidos Coches Motor]]+BA_MAR[[#This Row],[Asientos Prom. x C. Motor]]+PA_MAR[[#This Row],[Asientos Ofrecidos Coches Motor]]+KM_MAR[[#This Row],[Asientos Ofrecidos Coches Motor]]+GC_VIL[[#This Row],[Asientos Ofrecidos Coches Motor]]</f>
        <v>624172</v>
      </c>
      <c r="AC365" s="6">
        <f>+BA_MAR[[#This Row],[Asientos Prom. x C. Remolcados]]</f>
        <v>72</v>
      </c>
      <c r="AD365" s="6">
        <f>+BA_GC[[#This Row],[Asientos Prom. x C. Motor]]</f>
        <v>34</v>
      </c>
      <c r="AF365" s="6">
        <f>+'[2]BS TAB'!$H369</f>
        <v>4446</v>
      </c>
      <c r="AG365" s="6">
        <f>+LINEA[[#This Row],[Trenes Programados]]-LINEA[[#This Row],[Trenes Corridos (TC)]]</f>
        <v>85</v>
      </c>
      <c r="AH365" s="81">
        <f>+'[2]BS TAB'!$J369</f>
        <v>4361</v>
      </c>
      <c r="AI365" s="35">
        <f>IFERROR(+LINEA[[#This Row],[Trenes Corridos (TC)]]/AH353-1,0)</f>
        <v>5.6699781923915671E-2</v>
      </c>
      <c r="AJ365" s="36">
        <f>+'[2]BS TAB'!$K369</f>
        <v>3609</v>
      </c>
      <c r="AK365" s="36">
        <f>+LINEA[[#This Row],[Trenes Corridos (TC)]]-LINEA[[#This Row],[Trenes Puntuales]]</f>
        <v>752</v>
      </c>
      <c r="AL365" s="111">
        <f>+LINEA[[#This Row],[Trenes Puntuales]]/LINEA[[#This Row],[Trenes Programados]]</f>
        <v>0.81174089068825916</v>
      </c>
      <c r="AM365" s="82">
        <v>0.95</v>
      </c>
      <c r="AN365" s="82" t="str">
        <f>+IF(LINEA[[#This Row],[Regularidad Absoluta]]&gt;=LINEA[[#This Row],[RA 95%]],LINEA[[#This Row],[Regularidad Absoluta]],"")</f>
        <v/>
      </c>
      <c r="AO365" s="82">
        <f>+LINEA[[#This Row],[Trenes Puntuales]]/LINEA[[#This Row],[Trenes Corridos (TC)]]</f>
        <v>0.82756248566842472</v>
      </c>
      <c r="AP365" s="82">
        <f>+LINEA[[#This Row],[Trenes Corridos (TC)]]/LINEA[[#This Row],[Trenes Programados]]</f>
        <v>0.98088169140800718</v>
      </c>
      <c r="AQ365" s="82">
        <f>+LINEA[[#This Row],[Regularidad Relativa]]/AO353-1</f>
        <v>-3.5756527850483111E-2</v>
      </c>
      <c r="AR365" s="81">
        <f>+'[3]DATOS BS#Bol por Estación'!$AP349</f>
        <v>1394794</v>
      </c>
      <c r="AS365" s="15">
        <f>+LINEA[[#This Row],[Pasajeros Pagos (PAX)]]/AR353-1</f>
        <v>7.8154143931260078E-2</v>
      </c>
      <c r="AT365" s="6">
        <f>+LINEA[[#This Row],[Pasajeros Pagos (PAX)]]/LINEA[[#This Row],[Indice Dia Habil]]</f>
        <v>52833.106060606056</v>
      </c>
      <c r="AU365" s="15">
        <f>+LINEA[[#This Row],[PAX Día Habil]]/AT353-1</f>
        <v>8.550519491260955E-2</v>
      </c>
      <c r="AV365" s="6">
        <f>+LINEA[[#This Row],[Pasajeros Pagos (PAX)]]/LINEA[[#This Row],[Trenes Corridos (TC)]]</f>
        <v>319.83352442100437</v>
      </c>
      <c r="AW365" s="6">
        <f>+LINEA[[#This Row],[PAX x Tren]]/LINEA[[#This Row],[Form. Media Trenes Remolcados]]</f>
        <v>63.966704884200873</v>
      </c>
      <c r="AX365" s="15">
        <f>+LINEA[[#This Row],[PAX x Coche]]/AW353-1</f>
        <v>2.0303176336691209E-2</v>
      </c>
      <c r="AY365" s="141">
        <f>+(BA_GC[[#This Row],[Capacidad x Coche (4xm2)]]*BA_GC[[#This Row],[Coches Kilómetro (CK) (5+6+7)]]+BA_MAR[[#This Row],[Capacidad x Coche (4xm2)]]*BA_MAR[[#This Row],[Coches Kilómetro (CK) (5+6+7)]])/(BA_MAR[[#This Row],[Coches Kilómetro (CK) (5+6+7)]]+BA_GC[[#This Row],[Coches Kilómetro (CK) (5+6+7)]])</f>
        <v>138.07417326835835</v>
      </c>
      <c r="AZ365" s="9">
        <f>+LINEA[[#This Row],[PAX Kilómetro]]/LINEA[[#This Row],[Coches Kilómetro (CK) (5+6+7)]]</f>
        <v>34.228785450704798</v>
      </c>
      <c r="BA365" s="15">
        <f>+LINEA[[#This Row],[Ocupación Media (PaxKm/CocheKm)]]/AZ353-1</f>
        <v>4.6390251387578463E-2</v>
      </c>
      <c r="BB365" s="15">
        <f>+LINEA[[#This Row],[Ocupación Media (PaxKm/CocheKm)]]/LINEA[[#This Row],[Capacidad x Coche (4xm2)]]</f>
        <v>0.24790143326933689</v>
      </c>
      <c r="BC365" s="15">
        <f>+LINEA[[#This Row],[% de Ocupación Media PAX]]/BB353-1</f>
        <v>9.9338350524101449E-2</v>
      </c>
      <c r="BD365" s="36">
        <f>+LINEA[[#This Row],[Pasajeros Pagos (PAX)]]*LINEA[[#This Row],[PAX Recorrido Medio]]</f>
        <v>23279493.302413367</v>
      </c>
      <c r="BE365" s="37">
        <f>+(BA_GC[[#This Row],[PAX Recorrido Medio]]*BA_GC[[#This Row],[Pasajeros Pagos (PAX)]]+BA_MAR[[#This Row],[PAX Recorrido Medio]]*BA_MAR[[#This Row],[Pasajeros Pagos (PAX)]])/(BA_MAR[[#This Row],[Pasajeros Pagos (PAX)]]+BA_GC[[#This Row],[Pasajeros Pagos (PAX)]])</f>
        <v>16.690273475806009</v>
      </c>
      <c r="BF365" s="35">
        <f>+LINEA[[#This Row],[PAX Recorrido Medio]]/BE353-1</f>
        <v>-2.7314591899222029E-2</v>
      </c>
      <c r="BG365" s="36">
        <f>+BA_GC[[#This Row],[PAX Desestacionalizados]]+BA_MAR[[#This Row],[PAX Desestacionalizados]]+PA_MAR[[#This Row],[PAX Desestacionalizados]]+KM_MAR[[#This Row],[PAX Desestacionalizados]]+GC_VIL[[#This Row],[PAX Desestacionalizados]]</f>
        <v>1412375.4760432641</v>
      </c>
      <c r="BH365" s="114">
        <f t="shared" si="21"/>
        <v>8.9740493065407212E-2</v>
      </c>
      <c r="BI365" s="81">
        <f>+BA_GC[[#This Row],[Pasajeros Totales (PT) (estimados)]]+BA_MAR[[#This Row],[Pasajeros Totales (PT) (estimados)]]+PA_MAR[[#This Row],[Pasajeros Totales (PT) (estimados)]]+KM_MAR[[#This Row],[Pasajeros Totales (PT) (estimados)]]+GC_VIL[[#This Row],[Pasajeros Totales (PT) (estimados)]]</f>
        <v>1532303.6885350803</v>
      </c>
      <c r="BJ365" s="35">
        <f>+(LINEA[[#This Row],[Variación % TC]]*0.2)-(LINEA[[#This Row],[Vaciación % PAX Recorrido Medio]]*0.1)-(LINEA[[#This Row],[Variación % Ocupación PAX]]*0.5)+(LINEA[[#This Row],[Variación % RA]]*0.1)+(LINEA[[#This Row],[Variación % Velocidad Comercial TE]]*0.1)</f>
        <v>-3.9173412472393698E-2</v>
      </c>
      <c r="BK365" s="121">
        <f>+'[3]DATOS BS#Bol por Estación'!$BI349</f>
        <v>24996904.25</v>
      </c>
      <c r="BL365" s="10">
        <f>+LINEA[[#This Row],[Recaudación Vta. Boletos $]]/LINEA[[#This Row],[Pasajeros Pagos (PAX)]]</f>
        <v>17.921574261145373</v>
      </c>
      <c r="BM365" s="15">
        <f>+(LINEA[[#This Row],[Tarifa Media $]]*44)/CQ365</f>
        <v>6.2689202417608725E-3</v>
      </c>
      <c r="BN365" s="46">
        <f>+LINEA[[#This Row],[Tarifa Media $]]/CP365</f>
        <v>8.0637004549585486E-2</v>
      </c>
      <c r="BO365" s="73">
        <f>+'[5]Pax Dia Habil (Indices)'!$AI369</f>
        <v>26.400000000000002</v>
      </c>
      <c r="BP365" s="67">
        <f>+BA_GC[[#This Row],[Km. Línea (entre cabeceras) en Servicio]]+BA_MAR[[#This Row],[Km. Línea (entre cabeceras) en Servicio]]+PA_MAR[[#This Row],[Km. Línea (entre cabeceras) en Servicio]]+KM_MAR[[#This Row],[Km. Línea (entre cabeceras) en Servicio]]+GC_VIL[[#This Row],[Km. Línea (entre cabeceras) en Servicio]]</f>
        <v>91.468999999999994</v>
      </c>
      <c r="BQ365" s="67">
        <f>+[1]!BS_InfraMR[[#This Row],[Total Líneas de Explotación ]]</f>
        <v>92.391999999999996</v>
      </c>
      <c r="BR365" s="36">
        <v>26</v>
      </c>
      <c r="BS365" s="6">
        <v>2238</v>
      </c>
      <c r="BT365" s="63">
        <f>+LINEA[[#This Row],[Recaudación Vta. Boletos $]]/LINEA[[#This Row],[Km. Línea (entre cabeceras) en Servicio]]</f>
        <v>273282.79799713567</v>
      </c>
      <c r="BU365" s="64">
        <f>+LINEA[[#This Row],[Recaudación/Km. Línea (PESOS)]]/CP365</f>
        <v>1229.6188886260322</v>
      </c>
      <c r="BV365" s="63">
        <f>+LINEA[[#This Row],[Recaudación Vta. Boletos $]]/LINEA[[#This Row],[Trenes Corridos (TC)]]</f>
        <v>5731.9202591148824</v>
      </c>
      <c r="BW365" s="64">
        <f>+LINEA[[#This Row],[Recaudación/Trenes Corridos (PESOS)]]/CP365</f>
        <v>25.79041736384649</v>
      </c>
      <c r="BX365" s="63">
        <f>+LINEA[[#This Row],[Recaudación Vta. Boletos $]]/LINEA[[#This Row],[Coches Kilómetro (CK) (5+6+7)]]</f>
        <v>36.753964589785987</v>
      </c>
      <c r="BY365" s="64">
        <f>+LINEA[[#This Row],[Recaudación/Coche Kilómetro (PESOS)]]/CP365</f>
        <v>0.16537216913289532</v>
      </c>
      <c r="BZ365" s="65">
        <f>+LINEA[[#This Row],[Recaudación Vta. Boletos $]]/LINEA[[#This Row],[PAX Kilómetro]]</f>
        <v>1.0737735536283597</v>
      </c>
      <c r="CA365" s="66">
        <f>+LINEA[[#This Row],[Recaudación/Pasajeros Kilómetro (PESOS)]]/CP365</f>
        <v>4.8313770691939695E-3</v>
      </c>
      <c r="CB365" s="63">
        <f>+LINEA[[#This Row],[Recaudación Vta. Boletos $]]/LINEA[[#This Row],[Personal]]</f>
        <v>11169.304848078642</v>
      </c>
      <c r="CC365" s="64">
        <f>+LINEA[[#This Row],[Recaudación/Personal (PESOS)]]/CP365</f>
        <v>50.255589867620436</v>
      </c>
      <c r="CD365" s="36">
        <f>+LINEA[[#This Row],[Pasajeros Pagos (PAX)]]/LINEA[[#This Row],[Personal]]</f>
        <v>623.23235031277932</v>
      </c>
      <c r="CE365" s="67">
        <f>+LINEA[[#This Row],[Trenes Corridos (TC)]]/LINEA[[#This Row],[Personal]]</f>
        <v>1.9486148346738159</v>
      </c>
      <c r="CF365" s="36">
        <f>+LINEA[[#This Row],[Pasajeros Pagos (PAX)]]/LINEA[[#This Row],[Km. Línea (entre cabeceras) en Servicio]]</f>
        <v>15248.81653893669</v>
      </c>
      <c r="CG365" s="36">
        <f>+LINEA[[#This Row],[Pasajeros Pagos (PAX)]]/LINEA[[#This Row],[Cantidad de Estaciones en Servicio]]</f>
        <v>53645.923076923078</v>
      </c>
      <c r="CH365" s="36">
        <f>+LINEA[[#This Row],[PAX Kilómetro]]/LINEA[[#This Row],[Km. Línea (entre cabeceras) en Servicio]]</f>
        <v>254506.91821724703</v>
      </c>
      <c r="CI365" s="36">
        <f>+LINEA[[#This Row],[Coches Kilómetro (CK) (5+6+7)]]/LINEA[[#This Row],[Km. Línea (entre cabeceras) en Servicio]]</f>
        <v>7435.4644743027693</v>
      </c>
      <c r="CJ365" s="36">
        <f>+[1]!Sar_InfraMR[[#This Row],[Total Coches Eléctricos]]+[1]!Sar_InfraMR[[#This Row],[Total Coches Remolcados]]</f>
        <v>289</v>
      </c>
      <c r="CK365" s="36">
        <f>+LINEA[[#This Row],[Pasajeros Pagos (PAX)]]/LINEA[[#This Row],[Coches en Servicio]]</f>
        <v>4826.2768166089963</v>
      </c>
      <c r="CL365" s="2" t="s">
        <v>319</v>
      </c>
      <c r="CM365" s="2">
        <f t="shared" si="17"/>
        <v>220.59376288913344</v>
      </c>
      <c r="CN365" s="11">
        <v>0.99730107777666621</v>
      </c>
      <c r="CP365" s="10">
        <f>+[4]Hoja1!$C368</f>
        <v>222.25</v>
      </c>
      <c r="CQ365" s="33">
        <f>+[4]Hoja1!$D368</f>
        <v>125787.095238095</v>
      </c>
    </row>
    <row r="366" spans="1:132" x14ac:dyDescent="0.2">
      <c r="A366" s="83">
        <v>2023</v>
      </c>
      <c r="B366" s="2" t="s">
        <v>1</v>
      </c>
      <c r="C366" s="85">
        <v>45047</v>
      </c>
      <c r="D366" s="2" t="s">
        <v>252</v>
      </c>
      <c r="E366" s="2" t="s">
        <v>246</v>
      </c>
      <c r="F366" s="2" t="s">
        <v>247</v>
      </c>
      <c r="G366" s="2" t="s">
        <v>248</v>
      </c>
      <c r="H366" s="6">
        <f>+BA_GC[[#This Row],[TK Remolcados (1)]]+BA_MAR[[#This Row],[TK Remolcados (1)]]+PA_MAR[[#This Row],[TK Remolcados (1)]]+KM_MAR[[#This Row],[TK Remolcados (1)]]+GC_VIL[[#This Row],[TK Remolcados (1)]]</f>
        <v>34095.194000000003</v>
      </c>
      <c r="I366" s="6">
        <f>+BA_GC[[#This Row],[TK Coche Motor (2)]]+PA_MAR[[#This Row],[TK Coche Motor (2)]]+KM_MAR[[#This Row],[TK Coche Motor (2)]]+GC_VIL[[#This Row],[TK Coche Motor (2)]]</f>
        <v>99482.148000000016</v>
      </c>
      <c r="K366" s="81">
        <f>+LINEA[[#This Row],[TK Remolcados (1)]]+LINEA[[#This Row],[TK Coche Motor (2)]]+LINEA[[#This Row],[TK Eléctricos (3)]]</f>
        <v>133577.342</v>
      </c>
      <c r="L366" s="35">
        <f>+LINEA[[#This Row],[Trenes Kilómetro (TK) (1+2+3)]]/K354-1</f>
        <v>6.0107396619178965E-2</v>
      </c>
      <c r="M366" s="36">
        <f>+BA_GC[[#This Row],[CK Locomotoras (4)]]+BA_MAR[[#This Row],[CK Locomotoras (4)]]+PA_MAR[[#This Row],[CK Locomotoras (4)]]+KM_MAR[[#This Row],[CK Locomotoras (4)]]+GC_VIL[[#This Row],[CK Locomotoras (4)]]</f>
        <v>34095.194000000003</v>
      </c>
      <c r="N366" s="36">
        <f>+BA_GC[[#This Row],[CK Remolcados (5)]]+BA_MAR[[#This Row],[CK Remolcados (5)]]+PA_MAR[[#This Row],[CK Remolcados (5)]]+KM_MAR[[#This Row],[CK Remolcados (5)]]+GC_VIL[[#This Row],[CK Remolcados (5)]]</f>
        <v>170475.97000000003</v>
      </c>
      <c r="O366" s="36">
        <f>+BA_GC[[#This Row],[CK Coche Motor (6)]]+BA_MAR[[#This Row],[CK Coche Motor (6)]]+PA_MAR[[#This Row],[CK Coche Motor (6)]]+KM_MAR[[#This Row],[CK Coche Motor (6)]]+GC_VIL[[#This Row],[CK Coche Motor (6)]]</f>
        <v>534566.80800000008</v>
      </c>
      <c r="Q366" s="81">
        <f t="shared" si="20"/>
        <v>705042.77800000017</v>
      </c>
      <c r="R366" s="35">
        <f>+LINEA[[#This Row],[Coches Kilómetro (CK) (5+6+7)]]/Q354-1</f>
        <v>2.88484171192116E-2</v>
      </c>
      <c r="S366" s="37">
        <f>+(BA_GC[[#This Row],[Velocidad Comercial Trenes Diésel]]*BA_GC[[#This Row],[Trenes Corridos (TC)]]+BA_MAR[[#This Row],[Velocidad Comercial Trenes Diésel]]*BA_MAR[[#This Row],[Trenes Corridos (TC)]])/(BA_GC[[#This Row],[Trenes Corridos (TC)]]+BA_MAR[[#This Row],[Trenes Corridos (TC)]])</f>
        <v>30.220783919597991</v>
      </c>
      <c r="T366" s="35">
        <f>+LINEA[[#This Row],[Velocidad Comercial Trenes Diésel]]/S354-1</f>
        <v>7.0011705464692042E-3</v>
      </c>
      <c r="U366" s="37"/>
      <c r="V366" s="35"/>
      <c r="W366" s="37">
        <f>+BA_MAR[[#This Row],[Form. Media Trenes Remolcados]]</f>
        <v>5</v>
      </c>
      <c r="X366" s="9">
        <f>+(BA_GC[[#This Row],[Form. Media Trenes Coche Motor]]*BA_GC[[#This Row],[Trenes Corridos (TC)]]+GC_VIL[[#This Row],[Form. Media Trenes Coche Motor]]*GC_VIL[[#This Row],[Trenes Corridos (TC)]])/(BA_GC[[#This Row],[Trenes Corridos (TC)]]+GC_VIL[[#This Row],[Trenes Corridos (TC)]])</f>
        <v>5.391254968767746</v>
      </c>
      <c r="Z366" s="36">
        <f>+BA_GC[[#This Row],[Asientos Ofrecidos Coches Remolcados]]+BA_MAR[[#This Row],[Asientos Ofrecidos Coches Remolcados]]+PA_MAR[[#This Row],[Asientos Ofrecidos Coches Remolcados]]+KM_MAR[[#This Row],[Asientos Ofrecidos Coches Remolcados]]+GC_VIL[[#This Row],[Asientos Ofrecidos Coches Remolcados]]</f>
        <v>357840</v>
      </c>
      <c r="AA366" s="6">
        <f>+BA_GC[[#This Row],[Asientos Ofrecidos Coches Motor]]+BA_MAR[[#This Row],[Asientos Prom. x C. Motor]]+PA_MAR[[#This Row],[Asientos Ofrecidos Coches Motor]]+KM_MAR[[#This Row],[Asientos Ofrecidos Coches Motor]]+GC_VIL[[#This Row],[Asientos Ofrecidos Coches Motor]]</f>
        <v>645592</v>
      </c>
      <c r="AC366" s="6">
        <f>+BA_MAR[[#This Row],[Asientos Prom. x C. Remolcados]]</f>
        <v>72</v>
      </c>
      <c r="AD366" s="6">
        <f>+BA_GC[[#This Row],[Asientos Prom. x C. Motor]]</f>
        <v>34</v>
      </c>
      <c r="AF366" s="6">
        <f>+'[2]BS TAB'!$H370</f>
        <v>4639</v>
      </c>
      <c r="AG366" s="6">
        <f>+LINEA[[#This Row],[Trenes Programados]]-LINEA[[#This Row],[Trenes Corridos (TC)]]</f>
        <v>123</v>
      </c>
      <c r="AH366" s="81">
        <f>+'[2]BS TAB'!$J370</f>
        <v>4516</v>
      </c>
      <c r="AI366" s="35">
        <f>IFERROR(+LINEA[[#This Row],[Trenes Corridos (TC)]]/AH354-1,0)</f>
        <v>3.5304906006419001E-2</v>
      </c>
      <c r="AJ366" s="36">
        <f>+'[2]BS TAB'!$K370</f>
        <v>3862</v>
      </c>
      <c r="AK366" s="36">
        <f>+LINEA[[#This Row],[Trenes Corridos (TC)]]-LINEA[[#This Row],[Trenes Puntuales]]</f>
        <v>654</v>
      </c>
      <c r="AL366" s="111">
        <f>+LINEA[[#This Row],[Trenes Puntuales]]/LINEA[[#This Row],[Trenes Programados]]</f>
        <v>0.83250700582021986</v>
      </c>
      <c r="AM366" s="82">
        <v>0.95</v>
      </c>
      <c r="AN366" s="82" t="str">
        <f>+IF(LINEA[[#This Row],[Regularidad Absoluta]]&gt;=LINEA[[#This Row],[RA 95%]],LINEA[[#This Row],[Regularidad Absoluta]],"")</f>
        <v/>
      </c>
      <c r="AO366" s="82">
        <f>+LINEA[[#This Row],[Trenes Puntuales]]/LINEA[[#This Row],[Trenes Corridos (TC)]]</f>
        <v>0.85518157661647476</v>
      </c>
      <c r="AP366" s="82">
        <f>+LINEA[[#This Row],[Trenes Corridos (TC)]]/LINEA[[#This Row],[Trenes Programados]]</f>
        <v>0.97348566501401168</v>
      </c>
      <c r="AQ366" s="82">
        <f>+LINEA[[#This Row],[Regularidad Relativa]]/AO354-1</f>
        <v>0.22990505677582029</v>
      </c>
      <c r="AR366" s="81">
        <f>+'[3]DATOS BS#Bol por Estación'!$AP350</f>
        <v>1425126</v>
      </c>
      <c r="AS366" s="15">
        <f>+LINEA[[#This Row],[Pasajeros Pagos (PAX)]]/AR354-1</f>
        <v>0.11004435111376276</v>
      </c>
      <c r="AT366" s="6">
        <f>+LINEA[[#This Row],[Pasajeros Pagos (PAX)]]/LINEA[[#This Row],[Indice Dia Habil]]</f>
        <v>52529.524511610754</v>
      </c>
      <c r="AU366" s="15">
        <f>+LINEA[[#This Row],[PAX Día Habil]]/AT354-1</f>
        <v>0.11004435111376276</v>
      </c>
      <c r="AV366" s="6">
        <f>+LINEA[[#This Row],[Pasajeros Pagos (PAX)]]/LINEA[[#This Row],[Trenes Corridos (TC)]]</f>
        <v>315.57263064658991</v>
      </c>
      <c r="AW366" s="6">
        <f>+LINEA[[#This Row],[PAX x Tren]]/LINEA[[#This Row],[Form. Media Trenes Remolcados]]</f>
        <v>63.11452612931798</v>
      </c>
      <c r="AX366" s="15">
        <f>+LINEA[[#This Row],[PAX x Coche]]/AW354-1</f>
        <v>7.2190757209529055E-2</v>
      </c>
      <c r="AY366" s="141">
        <f>+(BA_GC[[#This Row],[Capacidad x Coche (4xm2)]]*BA_GC[[#This Row],[Coches Kilómetro (CK) (5+6+7)]]+BA_MAR[[#This Row],[Capacidad x Coche (4xm2)]]*BA_MAR[[#This Row],[Coches Kilómetro (CK) (5+6+7)]])/(BA_MAR[[#This Row],[Coches Kilómetro (CK) (5+6+7)]]+BA_GC[[#This Row],[Coches Kilómetro (CK) (5+6+7)]])</f>
        <v>138.16670331761779</v>
      </c>
      <c r="AZ366" s="9">
        <f>+LINEA[[#This Row],[PAX Kilómetro]]/LINEA[[#This Row],[Coches Kilómetro (CK) (5+6+7)]]</f>
        <v>33.45721325741448</v>
      </c>
      <c r="BA366" s="15">
        <f>+LINEA[[#This Row],[Ocupación Media (PaxKm/CocheKm)]]/AZ354-1</f>
        <v>4.5645380732118213E-2</v>
      </c>
      <c r="BB366" s="15">
        <f>+LINEA[[#This Row],[Ocupación Media (PaxKm/CocheKm)]]/LINEA[[#This Row],[Capacidad x Coche (4xm2)]]</f>
        <v>0.24215105704956277</v>
      </c>
      <c r="BC366" s="15">
        <f>+LINEA[[#This Row],[% de Ocupación Media PAX]]/BB354-1</f>
        <v>7.4396985395661197E-2</v>
      </c>
      <c r="BD366" s="36">
        <f>+LINEA[[#This Row],[Pasajeros Pagos (PAX)]]*LINEA[[#This Row],[PAX Recorrido Medio]]</f>
        <v>23588766.579145938</v>
      </c>
      <c r="BE366" s="37">
        <f>+(BA_GC[[#This Row],[PAX Recorrido Medio]]*BA_GC[[#This Row],[Pasajeros Pagos (PAX)]]+BA_MAR[[#This Row],[PAX Recorrido Medio]]*BA_MAR[[#This Row],[Pasajeros Pagos (PAX)]])/(BA_MAR[[#This Row],[Pasajeros Pagos (PAX)]]+BA_GC[[#This Row],[Pasajeros Pagos (PAX)]])</f>
        <v>16.552056856127766</v>
      </c>
      <c r="BF366" s="35">
        <f>+LINEA[[#This Row],[PAX Recorrido Medio]]/BE354-1</f>
        <v>-3.0839989632089226E-2</v>
      </c>
      <c r="BG366" s="36">
        <f>+BA_GC[[#This Row],[PAX Desestacionalizados]]+BA_MAR[[#This Row],[PAX Desestacionalizados]]+PA_MAR[[#This Row],[PAX Desestacionalizados]]+KM_MAR[[#This Row],[PAX Desestacionalizados]]+GC_VIL[[#This Row],[PAX Desestacionalizados]]</f>
        <v>1415816.302735175</v>
      </c>
      <c r="BH366" s="114">
        <f t="shared" si="21"/>
        <v>0.1005638026265594</v>
      </c>
      <c r="BI366" s="81">
        <f>+BA_GC[[#This Row],[Pasajeros Totales (PT) (estimados)]]+BA_MAR[[#This Row],[Pasajeros Totales (PT) (estimados)]]+PA_MAR[[#This Row],[Pasajeros Totales (PT) (estimados)]]+KM_MAR[[#This Row],[Pasajeros Totales (PT) (estimados)]]+GC_VIL[[#This Row],[Pasajeros Totales (PT) (estimados)]]</f>
        <v>1584465.9178290733</v>
      </c>
      <c r="BJ366" s="35">
        <f>+(LINEA[[#This Row],[Variación % TC]]*0.2)-(LINEA[[#This Row],[Vaciación % PAX Recorrido Medio]]*0.1)-(LINEA[[#This Row],[Variación % Ocupación PAX]]*0.5)+(LINEA[[#This Row],[Variación % RA]]*0.1)+(LINEA[[#This Row],[Variación % Velocidad Comercial TE]]*0.1)</f>
        <v>-4.0630068557558456E-3</v>
      </c>
      <c r="BK366" s="121">
        <f>+'[3]DATOS BS#Bol por Estación'!$BI350</f>
        <v>27225134.079999998</v>
      </c>
      <c r="BL366" s="10">
        <f>+LINEA[[#This Row],[Recaudación Vta. Boletos $]]/LINEA[[#This Row],[Pasajeros Pagos (PAX)]]</f>
        <v>19.103668082681811</v>
      </c>
      <c r="BM366" s="15">
        <f>+(LINEA[[#This Row],[Tarifa Media $]]*44)/CQ366</f>
        <v>6.3458585636762058E-3</v>
      </c>
      <c r="BN366" s="46">
        <f>+LINEA[[#This Row],[Tarifa Media $]]/CP366</f>
        <v>7.9625372848825024E-2</v>
      </c>
      <c r="BO366" s="73">
        <f>+'[5]Pax Dia Habil (Indices)'!$AI370</f>
        <v>27.130000000000003</v>
      </c>
      <c r="BP366" s="67">
        <f>+BA_GC[[#This Row],[Km. Línea (entre cabeceras) en Servicio]]+BA_MAR[[#This Row],[Km. Línea (entre cabeceras) en Servicio]]+PA_MAR[[#This Row],[Km. Línea (entre cabeceras) en Servicio]]+KM_MAR[[#This Row],[Km. Línea (entre cabeceras) en Servicio]]+GC_VIL[[#This Row],[Km. Línea (entre cabeceras) en Servicio]]</f>
        <v>91.468999999999994</v>
      </c>
      <c r="BQ366" s="67">
        <f>+[1]!BS_InfraMR[[#This Row],[Total Líneas de Explotación ]]</f>
        <v>92.391999999999996</v>
      </c>
      <c r="BR366" s="36">
        <v>26</v>
      </c>
      <c r="BS366" s="6">
        <v>2238</v>
      </c>
      <c r="BT366" s="63">
        <f>+LINEA[[#This Row],[Recaudación Vta. Boletos $]]/LINEA[[#This Row],[Km. Línea (entre cabeceras) en Servicio]]</f>
        <v>297643.28985776601</v>
      </c>
      <c r="BU366" s="64">
        <f>+LINEA[[#This Row],[Recaudación/Km. Línea (PESOS)]]/CP366</f>
        <v>1240.5972417601004</v>
      </c>
      <c r="BV366" s="63">
        <f>+LINEA[[#This Row],[Recaudación Vta. Boletos $]]/LINEA[[#This Row],[Trenes Corridos (TC)]]</f>
        <v>6028.5947918511956</v>
      </c>
      <c r="BW366" s="64">
        <f>+LINEA[[#This Row],[Recaudación/Trenes Corridos (PESOS)]]/CP366</f>
        <v>25.12758837611927</v>
      </c>
      <c r="BX366" s="63">
        <f>+LINEA[[#This Row],[Recaudación Vta. Boletos $]]/LINEA[[#This Row],[Coches Kilómetro (CK) (5+6+7)]]</f>
        <v>38.614868387461151</v>
      </c>
      <c r="BY366" s="64">
        <f>+LINEA[[#This Row],[Recaudación/Coche Kilómetro (PESOS)]]/CP366</f>
        <v>0.16094936739647675</v>
      </c>
      <c r="BZ366" s="65">
        <f>+LINEA[[#This Row],[Recaudación Vta. Boletos $]]/LINEA[[#This Row],[PAX Kilómetro]]</f>
        <v>1.1541567461212174</v>
      </c>
      <c r="CA366" s="66">
        <f>+LINEA[[#This Row],[Recaudación/Pasajeros Kilómetro (PESOS)]]/CP366</f>
        <v>4.810602908202722E-3</v>
      </c>
      <c r="CB366" s="63">
        <f>+LINEA[[#This Row],[Recaudación Vta. Boletos $]]/LINEA[[#This Row],[Personal]]</f>
        <v>12164.939267202859</v>
      </c>
      <c r="CC366" s="64">
        <f>+LINEA[[#This Row],[Recaudación/Personal (PESOS)]]/CP366</f>
        <v>50.704284676744692</v>
      </c>
      <c r="CD366" s="36">
        <f>+LINEA[[#This Row],[Pasajeros Pagos (PAX)]]/LINEA[[#This Row],[Personal]]</f>
        <v>636.78552278820371</v>
      </c>
      <c r="CE366" s="67">
        <f>+LINEA[[#This Row],[Trenes Corridos (TC)]]/LINEA[[#This Row],[Personal]]</f>
        <v>2.0178731009830204</v>
      </c>
      <c r="CF366" s="36">
        <f>+LINEA[[#This Row],[Pasajeros Pagos (PAX)]]/LINEA[[#This Row],[Km. Línea (entre cabeceras) en Servicio]]</f>
        <v>15580.426155309449</v>
      </c>
      <c r="CG366" s="36">
        <f>+LINEA[[#This Row],[Pasajeros Pagos (PAX)]]/LINEA[[#This Row],[Cantidad de Estaciones en Servicio]]</f>
        <v>54812.538461538461</v>
      </c>
      <c r="CH366" s="36">
        <f>+LINEA[[#This Row],[PAX Kilómetro]]/LINEA[[#This Row],[Km. Línea (entre cabeceras) en Servicio]]</f>
        <v>257888.09956538214</v>
      </c>
      <c r="CI366" s="36">
        <f>+LINEA[[#This Row],[Coches Kilómetro (CK) (5+6+7)]]/LINEA[[#This Row],[Km. Línea (entre cabeceras) en Servicio]]</f>
        <v>7707.9970044495976</v>
      </c>
      <c r="CJ366" s="36">
        <f>+[1]!Sar_InfraMR[[#This Row],[Total Coches Eléctricos]]+[1]!Sar_InfraMR[[#This Row],[Total Coches Remolcados]]</f>
        <v>289</v>
      </c>
      <c r="CK366" s="36">
        <f>+LINEA[[#This Row],[Pasajeros Pagos (PAX)]]/LINEA[[#This Row],[Coches en Servicio]]</f>
        <v>4931.2318339100348</v>
      </c>
      <c r="CL366" s="2" t="s">
        <v>443</v>
      </c>
      <c r="CM366" s="2">
        <f t="shared" si="17"/>
        <v>228.15593310483669</v>
      </c>
      <c r="CN366" s="11">
        <v>0.96292757679619689</v>
      </c>
      <c r="CP366" s="10">
        <f>+[4]Hoja1!$C369</f>
        <v>239.91935483870967</v>
      </c>
      <c r="CQ366" s="33">
        <f>+[4]Hoja1!$D369</f>
        <v>132458.26190476201</v>
      </c>
    </row>
    <row r="367" spans="1:132" x14ac:dyDescent="0.2">
      <c r="A367" s="193">
        <v>2023</v>
      </c>
      <c r="B367" s="181" t="s">
        <v>2</v>
      </c>
      <c r="C367" s="85">
        <v>45078</v>
      </c>
      <c r="D367" s="2" t="s">
        <v>252</v>
      </c>
      <c r="E367" s="2" t="s">
        <v>246</v>
      </c>
      <c r="F367" s="2" t="s">
        <v>247</v>
      </c>
      <c r="G367" s="2" t="s">
        <v>248</v>
      </c>
      <c r="H367" s="6">
        <f>+BA_GC[[#This Row],[TK Remolcados (1)]]+BA_MAR[[#This Row],[TK Remolcados (1)]]+PA_MAR[[#This Row],[TK Remolcados (1)]]+KM_MAR[[#This Row],[TK Remolcados (1)]]+GC_VIL[[#This Row],[TK Remolcados (1)]]</f>
        <v>31248.211000000003</v>
      </c>
      <c r="I367" s="6">
        <f>+BA_GC[[#This Row],[TK Coche Motor (2)]]+PA_MAR[[#This Row],[TK Coche Motor (2)]]+KM_MAR[[#This Row],[TK Coche Motor (2)]]+GC_VIL[[#This Row],[TK Coche Motor (2)]]</f>
        <v>92332.530000000013</v>
      </c>
      <c r="K367" s="81">
        <f>+LINEA[[#This Row],[TK Remolcados (1)]]+LINEA[[#This Row],[TK Coche Motor (2)]]+LINEA[[#This Row],[TK Eléctricos (3)]]</f>
        <v>123580.74100000001</v>
      </c>
      <c r="L367" s="35">
        <f>+LINEA[[#This Row],[Trenes Kilómetro (TK) (1+2+3)]]/K355-1</f>
        <v>-3.7971327389207832E-2</v>
      </c>
      <c r="M367" s="36">
        <f>+BA_GC[[#This Row],[CK Locomotoras (4)]]+BA_MAR[[#This Row],[CK Locomotoras (4)]]+PA_MAR[[#This Row],[CK Locomotoras (4)]]+KM_MAR[[#This Row],[CK Locomotoras (4)]]+GC_VIL[[#This Row],[CK Locomotoras (4)]]</f>
        <v>31248.211000000003</v>
      </c>
      <c r="N367" s="36">
        <f>+BA_GC[[#This Row],[CK Remolcados (5)]]+BA_MAR[[#This Row],[CK Remolcados (5)]]+PA_MAR[[#This Row],[CK Remolcados (5)]]+KM_MAR[[#This Row],[CK Remolcados (5)]]+GC_VIL[[#This Row],[CK Remolcados (5)]]</f>
        <v>156241.05500000002</v>
      </c>
      <c r="O367" s="36">
        <f>+BA_GC[[#This Row],[CK Coche Motor (6)]]+BA_MAR[[#This Row],[CK Coche Motor (6)]]+PA_MAR[[#This Row],[CK Coche Motor (6)]]+KM_MAR[[#This Row],[CK Coche Motor (6)]]+GC_VIL[[#This Row],[CK Coche Motor (6)]]</f>
        <v>496552.86000000004</v>
      </c>
      <c r="Q367" s="81">
        <f t="shared" ref="Q367" si="22">+N367+O367+P367</f>
        <v>652793.91500000004</v>
      </c>
      <c r="R367" s="35">
        <f>+LINEA[[#This Row],[Coches Kilómetro (CK) (5+6+7)]]/Q355-1</f>
        <v>-5.8424894769347091E-2</v>
      </c>
      <c r="S367" s="37">
        <f>+(BA_GC[[#This Row],[Velocidad Comercial Trenes Diésel]]*BA_GC[[#This Row],[Trenes Corridos (TC)]]+BA_MAR[[#This Row],[Velocidad Comercial Trenes Diésel]]*BA_MAR[[#This Row],[Trenes Corridos (TC)]])/(BA_GC[[#This Row],[Trenes Corridos (TC)]]+BA_MAR[[#This Row],[Trenes Corridos (TC)]])</f>
        <v>30.228887683125336</v>
      </c>
      <c r="T367" s="35">
        <f>+LINEA[[#This Row],[Velocidad Comercial Trenes Diésel]]/S355-1</f>
        <v>5.6102916630873523E-3</v>
      </c>
      <c r="U367" s="37"/>
      <c r="V367" s="35"/>
      <c r="W367" s="37">
        <f>+BA_MAR[[#This Row],[Form. Media Trenes Remolcados]]</f>
        <v>5</v>
      </c>
      <c r="X367" s="9">
        <f>+(BA_GC[[#This Row],[Form. Media Trenes Coche Motor]]*BA_GC[[#This Row],[Trenes Corridos (TC)]]+GC_VIL[[#This Row],[Form. Media Trenes Coche Motor]]*GC_VIL[[#This Row],[Trenes Corridos (TC)]])/(BA_GC[[#This Row],[Trenes Corridos (TC)]]+GC_VIL[[#This Row],[Trenes Corridos (TC)]])</f>
        <v>5.3955338023860504</v>
      </c>
      <c r="Z367" s="36">
        <f>+BA_GC[[#This Row],[Asientos Ofrecidos Coches Remolcados]]+BA_MAR[[#This Row],[Asientos Ofrecidos Coches Remolcados]]+PA_MAR[[#This Row],[Asientos Ofrecidos Coches Remolcados]]+KM_MAR[[#This Row],[Asientos Ofrecidos Coches Remolcados]]+GC_VIL[[#This Row],[Asientos Ofrecidos Coches Remolcados]]</f>
        <v>327960</v>
      </c>
      <c r="AA367" s="6">
        <f>+BA_GC[[#This Row],[Asientos Ofrecidos Coches Motor]]+BA_MAR[[#This Row],[Asientos Prom. x C. Motor]]+PA_MAR[[#This Row],[Asientos Ofrecidos Coches Motor]]+KM_MAR[[#This Row],[Asientos Ofrecidos Coches Motor]]+GC_VIL[[#This Row],[Asientos Ofrecidos Coches Motor]]</f>
        <v>599692</v>
      </c>
      <c r="AC367" s="6">
        <f>+BA_MAR[[#This Row],[Asientos Prom. x C. Remolcados]]</f>
        <v>72</v>
      </c>
      <c r="AD367" s="6">
        <f>+BA_GC[[#This Row],[Asientos Prom. x C. Motor]]</f>
        <v>34</v>
      </c>
      <c r="AF367" s="6">
        <f>+'[2]BS TAB'!$H371</f>
        <v>4459</v>
      </c>
      <c r="AG367" s="6">
        <f>+LINEA[[#This Row],[Trenes Programados]]-LINEA[[#This Row],[Trenes Corridos (TC)]]</f>
        <v>279</v>
      </c>
      <c r="AH367" s="81">
        <f>+'[2]BS TAB'!$J371</f>
        <v>4180</v>
      </c>
      <c r="AI367" s="35">
        <f>IFERROR(+LINEA[[#This Row],[Trenes Corridos (TC)]]/AH355-1,0)</f>
        <v>-7.3170731707317027E-2</v>
      </c>
      <c r="AJ367" s="36">
        <f>+'[2]BS TAB'!$K371</f>
        <v>3307</v>
      </c>
      <c r="AK367" s="36">
        <f>+LINEA[[#This Row],[Trenes Corridos (TC)]]-LINEA[[#This Row],[Trenes Puntuales]]</f>
        <v>873</v>
      </c>
      <c r="AL367" s="111">
        <f>+LINEA[[#This Row],[Trenes Puntuales]]/LINEA[[#This Row],[Trenes Programados]]</f>
        <v>0.74164610899304773</v>
      </c>
      <c r="AM367" s="82">
        <v>0.95</v>
      </c>
      <c r="AN367" s="82" t="str">
        <f>+IF(LINEA[[#This Row],[Regularidad Absoluta]]&gt;=LINEA[[#This Row],[RA 95%]],LINEA[[#This Row],[Regularidad Absoluta]],"")</f>
        <v/>
      </c>
      <c r="AO367" s="82">
        <f>+LINEA[[#This Row],[Trenes Puntuales]]/LINEA[[#This Row],[Trenes Corridos (TC)]]</f>
        <v>0.79114832535885171</v>
      </c>
      <c r="AP367" s="82">
        <f>+LINEA[[#This Row],[Trenes Corridos (TC)]]/LINEA[[#This Row],[Trenes Programados]]</f>
        <v>0.93742991702175371</v>
      </c>
      <c r="AQ367" s="82">
        <f>+LINEA[[#This Row],[Regularidad Relativa]]/AO355-1</f>
        <v>0.49229567016663367</v>
      </c>
      <c r="AR367" s="81">
        <f>+'[3]DATOS BS#Bol por Estación'!$AP351</f>
        <v>1341877</v>
      </c>
      <c r="AS367" s="15">
        <f>+LINEA[[#This Row],[Pasajeros Pagos (PAX)]]/AR355-1</f>
        <v>7.4248417499845898E-2</v>
      </c>
      <c r="AT367" s="6">
        <f>+LINEA[[#This Row],[Pasajeros Pagos (PAX)]]/LINEA[[#This Row],[Indice Dia Habil]]</f>
        <v>50484.462001504886</v>
      </c>
      <c r="AU367" s="15">
        <f>+LINEA[[#This Row],[PAX Día Habil]]/AT355-1</f>
        <v>7.4248417499845898E-2</v>
      </c>
      <c r="AV367" s="6">
        <f>+LINEA[[#This Row],[Pasajeros Pagos (PAX)]]/LINEA[[#This Row],[Trenes Corridos (TC)]]</f>
        <v>321.02320574162678</v>
      </c>
      <c r="AW367" s="6">
        <f>+LINEA[[#This Row],[PAX x Tren]]/LINEA[[#This Row],[Form. Media Trenes Remolcados]]</f>
        <v>64.204641148325351</v>
      </c>
      <c r="AX367" s="15">
        <f>+LINEA[[#This Row],[PAX x Coche]]/AW355-1</f>
        <v>0.15905750309193878</v>
      </c>
      <c r="AY367" s="141">
        <f>+(BA_GC[[#This Row],[Capacidad x Coche (4xm2)]]*BA_GC[[#This Row],[Coches Kilómetro (CK) (5+6+7)]]+BA_MAR[[#This Row],[Capacidad x Coche (4xm2)]]*BA_MAR[[#This Row],[Coches Kilómetro (CK) (5+6+7)]])/(BA_MAR[[#This Row],[Coches Kilómetro (CK) (5+6+7)]]+BA_GC[[#This Row],[Coches Kilómetro (CK) (5+6+7)]])</f>
        <v>138.01999848559325</v>
      </c>
      <c r="AZ367" s="9">
        <f>+LINEA[[#This Row],[PAX Kilómetro]]/LINEA[[#This Row],[Coches Kilómetro (CK) (5+6+7)]]</f>
        <v>34.04492312985996</v>
      </c>
      <c r="BA367" s="15">
        <f>+LINEA[[#This Row],[Ocupación Media (PaxKm/CocheKm)]]/AZ355-1</f>
        <v>0.11405117454744285</v>
      </c>
      <c r="BB367" s="15">
        <f>+LINEA[[#This Row],[Ocupación Media (PaxKm/CocheKm)]]/LINEA[[#This Row],[Capacidad x Coche (4xm2)]]</f>
        <v>0.24666659544568553</v>
      </c>
      <c r="BC367" s="15">
        <f>+LINEA[[#This Row],[% de Ocupación Media PAX]]/BB355-1</f>
        <v>0.13867263734833002</v>
      </c>
      <c r="BD367" s="36">
        <f>+LINEA[[#This Row],[Pasajeros Pagos (PAX)]]*LINEA[[#This Row],[PAX Recorrido Medio]]</f>
        <v>22224318.655815337</v>
      </c>
      <c r="BE367" s="37">
        <f>+(BA_GC[[#This Row],[PAX Recorrido Medio]]*BA_GC[[#This Row],[Pasajeros Pagos (PAX)]]+BA_MAR[[#This Row],[PAX Recorrido Medio]]*BA_MAR[[#This Row],[Pasajeros Pagos (PAX)]])/(BA_MAR[[#This Row],[Pasajeros Pagos (PAX)]]+BA_GC[[#This Row],[Pasajeros Pagos (PAX)]])</f>
        <v>16.562113111570834</v>
      </c>
      <c r="BF367" s="35">
        <f>+LINEA[[#This Row],[PAX Recorrido Medio]]/BE355-1</f>
        <v>-2.3537912815225104E-2</v>
      </c>
      <c r="BG367" s="36">
        <f>+BA_GC[[#This Row],[PAX Desestacionalizados]]+BA_MAR[[#This Row],[PAX Desestacionalizados]]+PA_MAR[[#This Row],[PAX Desestacionalizados]]+KM_MAR[[#This Row],[PAX Desestacionalizados]]+GC_VIL[[#This Row],[PAX Desestacionalizados]]</f>
        <v>1399866.9799307375</v>
      </c>
      <c r="BH367" s="114">
        <f t="shared" si="21"/>
        <v>9.302970646746711E-2</v>
      </c>
      <c r="BI367" s="81">
        <f>+BA_GC[[#This Row],[Pasajeros Totales (PT) (estimados)]]+BA_MAR[[#This Row],[Pasajeros Totales (PT) (estimados)]]+PA_MAR[[#This Row],[Pasajeros Totales (PT) (estimados)]]+KM_MAR[[#This Row],[Pasajeros Totales (PT) (estimados)]]+GC_VIL[[#This Row],[Pasajeros Totales (PT) (estimados)]]</f>
        <v>1479515.9329569233</v>
      </c>
      <c r="BJ367" s="35">
        <f>+(LINEA[[#This Row],[Variación % TC]]*0.2)-(LINEA[[#This Row],[Vaciación % PAX Recorrido Medio]]*0.1)-(LINEA[[#This Row],[Variación % Ocupación PAX]]*0.5)+(LINEA[[#This Row],[Variación % RA]]*0.1)+(LINEA[[#This Row],[Variación % Velocidad Comercial TE]]*0.1)</f>
        <v>-3.2387106717442535E-2</v>
      </c>
      <c r="BK367" s="121">
        <f>+'[3]DATOS BS#Bol por Estación'!$BI351</f>
        <v>27881872.199999999</v>
      </c>
      <c r="BL367" s="10">
        <f>+LINEA[[#This Row],[Recaudación Vta. Boletos $]]/LINEA[[#This Row],[Pasajeros Pagos (PAX)]]</f>
        <v>20.7782622401308</v>
      </c>
      <c r="BM367" s="15">
        <f>+(LINEA[[#This Row],[Tarifa Media $]]*44)/CQ367</f>
        <v>6.5711729571029109E-3</v>
      </c>
      <c r="BN367" s="46">
        <f>+LINEA[[#This Row],[Tarifa Media $]]/CP367</f>
        <v>8.0448591606515421E-2</v>
      </c>
      <c r="BO367" s="73">
        <f>+'[5]Pax Dia Habil (Indices)'!$AI371</f>
        <v>26.580000000000002</v>
      </c>
      <c r="BP367" s="67">
        <f>+BA_GC[[#This Row],[Km. Línea (entre cabeceras) en Servicio]]+BA_MAR[[#This Row],[Km. Línea (entre cabeceras) en Servicio]]+PA_MAR[[#This Row],[Km. Línea (entre cabeceras) en Servicio]]+KM_MAR[[#This Row],[Km. Línea (entre cabeceras) en Servicio]]+GC_VIL[[#This Row],[Km. Línea (entre cabeceras) en Servicio]]</f>
        <v>91.468999999999994</v>
      </c>
      <c r="BQ367" s="67">
        <f>+[1]!BS_InfraMR[[#This Row],[Total Líneas de Explotación ]]</f>
        <v>92.391999999999996</v>
      </c>
      <c r="BR367" s="36">
        <v>26</v>
      </c>
      <c r="BS367" s="6">
        <v>2238</v>
      </c>
      <c r="BT367" s="63">
        <f>+LINEA[[#This Row],[Recaudación Vta. Boletos $]]/LINEA[[#This Row],[Km. Línea (entre cabeceras) en Servicio]]</f>
        <v>304823.18818397488</v>
      </c>
      <c r="BU367" s="64">
        <f>+LINEA[[#This Row],[Recaudación/Km. Línea (PESOS)]]/CP367</f>
        <v>1180.2043835526363</v>
      </c>
      <c r="BV367" s="63">
        <f>+LINEA[[#This Row],[Recaudación Vta. Boletos $]]/LINEA[[#This Row],[Trenes Corridos (TC)]]</f>
        <v>6670.3043540669851</v>
      </c>
      <c r="BW367" s="64">
        <f>+LINEA[[#This Row],[Recaudación/Trenes Corridos (PESOS)]]/CP367</f>
        <v>25.825864774922511</v>
      </c>
      <c r="BX367" s="63">
        <f>+LINEA[[#This Row],[Recaudación Vta. Boletos $]]/LINEA[[#This Row],[Coches Kilómetro (CK) (5+6+7)]]</f>
        <v>42.711599418018466</v>
      </c>
      <c r="BY367" s="64">
        <f>+LINEA[[#This Row],[Recaudación/Coche Kilómetro (PESOS)]]/CP367</f>
        <v>0.1653693643256097</v>
      </c>
      <c r="BZ367" s="65">
        <f>+LINEA[[#This Row],[Recaudación Vta. Boletos $]]/LINEA[[#This Row],[PAX Kilómetro]]</f>
        <v>1.2545658938661894</v>
      </c>
      <c r="CA367" s="66">
        <f>+LINEA[[#This Row],[Recaudación/Pasajeros Kilómetro (PESOS)]]/CP367</f>
        <v>4.8573869206527398E-3</v>
      </c>
      <c r="CB367" s="63">
        <f>+LINEA[[#This Row],[Recaudación Vta. Boletos $]]/LINEA[[#This Row],[Personal]]</f>
        <v>12458.387935656836</v>
      </c>
      <c r="CC367" s="64">
        <f>+LINEA[[#This Row],[Recaudación/Personal (PESOS)]]/CP367</f>
        <v>48.235976210534446</v>
      </c>
      <c r="CD367" s="36">
        <f>+LINEA[[#This Row],[Pasajeros Pagos (PAX)]]/LINEA[[#This Row],[Personal]]</f>
        <v>599.58757819481684</v>
      </c>
      <c r="CE367" s="67">
        <f>+LINEA[[#This Row],[Trenes Corridos (TC)]]/LINEA[[#This Row],[Personal]]</f>
        <v>1.8677390527256479</v>
      </c>
      <c r="CF367" s="36">
        <f>+LINEA[[#This Row],[Pasajeros Pagos (PAX)]]/LINEA[[#This Row],[Km. Línea (entre cabeceras) en Servicio]]</f>
        <v>14670.292667461108</v>
      </c>
      <c r="CG367" s="36">
        <f>+LINEA[[#This Row],[Pasajeros Pagos (PAX)]]/LINEA[[#This Row],[Cantidad de Estaciones en Servicio]]</f>
        <v>51610.653846153844</v>
      </c>
      <c r="CH367" s="36">
        <f>+LINEA[[#This Row],[PAX Kilómetro]]/LINEA[[#This Row],[Km. Línea (entre cabeceras) en Servicio]]</f>
        <v>242971.04653833908</v>
      </c>
      <c r="CI367" s="36">
        <f>+LINEA[[#This Row],[Coches Kilómetro (CK) (5+6+7)]]/LINEA[[#This Row],[Km. Línea (entre cabeceras) en Servicio]]</f>
        <v>7136.7776514447523</v>
      </c>
      <c r="CJ367" s="36">
        <f>+[1]!Sar_InfraMR[[#This Row],[Total Coches Eléctricos]]+[1]!Sar_InfraMR[[#This Row],[Total Coches Remolcados]]</f>
        <v>289</v>
      </c>
      <c r="CK367" s="36">
        <f>+LINEA[[#This Row],[Pasajeros Pagos (PAX)]]/LINEA[[#This Row],[Coches en Servicio]]</f>
        <v>4643.1730103806231</v>
      </c>
      <c r="CL367" s="2" t="s">
        <v>445</v>
      </c>
      <c r="CM367" s="2">
        <f t="shared" si="17"/>
        <v>217.98298827012746</v>
      </c>
      <c r="CN367" s="11">
        <v>1.0091682351357842</v>
      </c>
      <c r="CP367" s="10">
        <f>+[4]Hoja1!$C370</f>
        <v>258.27999999999997</v>
      </c>
      <c r="CQ367" s="33">
        <f>+[4]Hoja1!$D370</f>
        <v>139129.42857142899</v>
      </c>
    </row>
    <row r="368" spans="1:132" x14ac:dyDescent="0.2">
      <c r="A368" s="193">
        <v>2023</v>
      </c>
      <c r="B368" s="181" t="s">
        <v>3</v>
      </c>
      <c r="C368" s="85">
        <v>45108</v>
      </c>
      <c r="D368" s="2" t="s">
        <v>252</v>
      </c>
      <c r="E368" s="2" t="s">
        <v>246</v>
      </c>
      <c r="F368" s="2" t="s">
        <v>247</v>
      </c>
      <c r="G368" s="2" t="s">
        <v>248</v>
      </c>
      <c r="H368" s="6">
        <f>+BA_GC[[#This Row],[TK Remolcados (1)]]+BA_MAR[[#This Row],[TK Remolcados (1)]]+PA_MAR[[#This Row],[TK Remolcados (1)]]+KM_MAR[[#This Row],[TK Remolcados (1)]]+GC_VIL[[#This Row],[TK Remolcados (1)]]</f>
        <v>33546.378000000004</v>
      </c>
      <c r="I368" s="6">
        <f>+BA_GC[[#This Row],[TK Coche Motor (2)]]+PA_MAR[[#This Row],[TK Coche Motor (2)]]+KM_MAR[[#This Row],[TK Coche Motor (2)]]+GC_VIL[[#This Row],[TK Coche Motor (2)]]</f>
        <v>87458.85</v>
      </c>
      <c r="K368" s="81">
        <f>+LINEA[[#This Row],[TK Remolcados (1)]]+LINEA[[#This Row],[TK Coche Motor (2)]]+LINEA[[#This Row],[TK Eléctricos (3)]]</f>
        <v>121005.228</v>
      </c>
      <c r="L368" s="35">
        <f>+LINEA[[#This Row],[Trenes Kilómetro (TK) (1+2+3)]]/K356-1</f>
        <v>-0.11762336565385478</v>
      </c>
      <c r="M368" s="36">
        <f>+BA_GC[[#This Row],[CK Locomotoras (4)]]+BA_MAR[[#This Row],[CK Locomotoras (4)]]+PA_MAR[[#This Row],[CK Locomotoras (4)]]+KM_MAR[[#This Row],[CK Locomotoras (4)]]+GC_VIL[[#This Row],[CK Locomotoras (4)]]</f>
        <v>33546.378000000004</v>
      </c>
      <c r="N368" s="36">
        <f>+BA_GC[[#This Row],[CK Remolcados (5)]]+BA_MAR[[#This Row],[CK Remolcados (5)]]+PA_MAR[[#This Row],[CK Remolcados (5)]]+KM_MAR[[#This Row],[CK Remolcados (5)]]+GC_VIL[[#This Row],[CK Remolcados (5)]]</f>
        <v>167731.89000000001</v>
      </c>
      <c r="O368" s="36">
        <f>+BA_GC[[#This Row],[CK Coche Motor (6)]]+BA_MAR[[#This Row],[CK Coche Motor (6)]]+PA_MAR[[#This Row],[CK Coche Motor (6)]]+KM_MAR[[#This Row],[CK Coche Motor (6)]]+GC_VIL[[#This Row],[CK Coche Motor (6)]]</f>
        <v>472194.54000000004</v>
      </c>
      <c r="Q368" s="81">
        <f t="shared" ref="Q368" si="23">+N368+O368+P368</f>
        <v>639926.43000000005</v>
      </c>
      <c r="R368" s="35">
        <f>+LINEA[[#This Row],[Coches Kilómetro (CK) (5+6+7)]]/Q356-1</f>
        <v>-0.13970599029745667</v>
      </c>
      <c r="S368" s="37">
        <f>+(BA_GC[[#This Row],[Velocidad Comercial Trenes Diésel]]*BA_GC[[#This Row],[Trenes Corridos (TC)]]+BA_MAR[[#This Row],[Velocidad Comercial Trenes Diésel]]*BA_MAR[[#This Row],[Trenes Corridos (TC)]])/(BA_GC[[#This Row],[Trenes Corridos (TC)]]+BA_MAR[[#This Row],[Trenes Corridos (TC)]])</f>
        <v>30.15778084460392</v>
      </c>
      <c r="T368" s="35">
        <f>+LINEA[[#This Row],[Velocidad Comercial Trenes Diésel]]/S356-1</f>
        <v>1.2742276759598603E-3</v>
      </c>
      <c r="U368" s="37"/>
      <c r="V368" s="35"/>
      <c r="W368" s="37">
        <f>+BA_MAR[[#This Row],[Form. Media Trenes Remolcados]]</f>
        <v>5</v>
      </c>
      <c r="X368" s="9">
        <f>+(BA_GC[[#This Row],[Form. Media Trenes Coche Motor]]*BA_GC[[#This Row],[Trenes Corridos (TC)]]+GC_VIL[[#This Row],[Form. Media Trenes Coche Motor]]*GC_VIL[[#This Row],[Trenes Corridos (TC)]])/(BA_GC[[#This Row],[Trenes Corridos (TC)]]+GC_VIL[[#This Row],[Trenes Corridos (TC)]])</f>
        <v>5.4162092347432997</v>
      </c>
      <c r="Z368" s="36">
        <f>+BA_GC[[#This Row],[Asientos Ofrecidos Coches Remolcados]]+BA_MAR[[#This Row],[Asientos Ofrecidos Coches Remolcados]]+PA_MAR[[#This Row],[Asientos Ofrecidos Coches Remolcados]]+KM_MAR[[#This Row],[Asientos Ofrecidos Coches Remolcados]]+GC_VIL[[#This Row],[Asientos Ofrecidos Coches Remolcados]]</f>
        <v>352080</v>
      </c>
      <c r="AA368" s="6">
        <f>+BA_GC[[#This Row],[Asientos Ofrecidos Coches Motor]]+BA_MAR[[#This Row],[Asientos Prom. x C. Motor]]+PA_MAR[[#This Row],[Asientos Ofrecidos Coches Motor]]+KM_MAR[[#This Row],[Asientos Ofrecidos Coches Motor]]+GC_VIL[[#This Row],[Asientos Ofrecidos Coches Motor]]</f>
        <v>570316</v>
      </c>
      <c r="AC368" s="6">
        <f>+BA_MAR[[#This Row],[Asientos Prom. x C. Remolcados]]</f>
        <v>72</v>
      </c>
      <c r="AD368" s="6">
        <f>+BA_GC[[#This Row],[Asientos Prom. x C. Motor]]</f>
        <v>34</v>
      </c>
      <c r="AF368" s="6">
        <f>+'[2]BS TAB'!$H372</f>
        <v>4302</v>
      </c>
      <c r="AG368" s="6">
        <f>+LINEA[[#This Row],[Trenes Programados]]-LINEA[[#This Row],[Trenes Corridos (TC)]]</f>
        <v>227</v>
      </c>
      <c r="AH368" s="81">
        <f>+'[2]BS TAB'!$J372</f>
        <v>4075</v>
      </c>
      <c r="AI368" s="35">
        <f>IFERROR(+LINEA[[#This Row],[Trenes Corridos (TC)]]/AH356-1,0)</f>
        <v>-0.15526533996683245</v>
      </c>
      <c r="AJ368" s="36">
        <f>+'[2]BS TAB'!$K372</f>
        <v>3328</v>
      </c>
      <c r="AK368" s="36">
        <f>+LINEA[[#This Row],[Trenes Corridos (TC)]]-LINEA[[#This Row],[Trenes Puntuales]]</f>
        <v>747</v>
      </c>
      <c r="AL368" s="111">
        <f>+LINEA[[#This Row],[Trenes Puntuales]]/LINEA[[#This Row],[Trenes Programados]]</f>
        <v>0.77359367735936768</v>
      </c>
      <c r="AM368" s="82">
        <v>0.95</v>
      </c>
      <c r="AN368" s="82" t="str">
        <f>+IF(LINEA[[#This Row],[Regularidad Absoluta]]&gt;=LINEA[[#This Row],[RA 95%]],LINEA[[#This Row],[Regularidad Absoluta]],"")</f>
        <v/>
      </c>
      <c r="AO368" s="82">
        <f>+LINEA[[#This Row],[Trenes Puntuales]]/LINEA[[#This Row],[Trenes Corridos (TC)]]</f>
        <v>0.81668711656441717</v>
      </c>
      <c r="AP368" s="82">
        <f>+LINEA[[#This Row],[Trenes Corridos (TC)]]/LINEA[[#This Row],[Trenes Programados]]</f>
        <v>0.94723384472338445</v>
      </c>
      <c r="AQ368" s="82">
        <f>+LINEA[[#This Row],[Regularidad Relativa]]/AO356-1</f>
        <v>-2.8673902784332128E-2</v>
      </c>
      <c r="AR368" s="81">
        <f>+'[3]DATOS BS#Bol por Estación'!$AP352</f>
        <v>1417770</v>
      </c>
      <c r="AS368" s="15">
        <f>+LINEA[[#This Row],[Pasajeros Pagos (PAX)]]/AR356-1</f>
        <v>6.2448854797082731E-2</v>
      </c>
      <c r="AT368" s="6">
        <f>+LINEA[[#This Row],[Pasajeros Pagos (PAX)]]/LINEA[[#This Row],[Indice Dia Habil]]</f>
        <v>50907.360861759422</v>
      </c>
      <c r="AU368" s="15">
        <f>+LINEA[[#This Row],[PAX Día Habil]]/AT356-1</f>
        <v>5.2148632506410886E-2</v>
      </c>
      <c r="AV368" s="6">
        <f>+LINEA[[#This Row],[Pasajeros Pagos (PAX)]]/LINEA[[#This Row],[Trenes Corridos (TC)]]</f>
        <v>347.919018404908</v>
      </c>
      <c r="AW368" s="6">
        <f>+LINEA[[#This Row],[PAX x Tren]]/LINEA[[#This Row],[Form. Media Trenes Remolcados]]</f>
        <v>69.583803680981603</v>
      </c>
      <c r="AX368" s="15">
        <f>+LINEA[[#This Row],[PAX x Coche]]/AW356-1</f>
        <v>0.2577308651634671</v>
      </c>
      <c r="AY368" s="141">
        <f>+(BA_GC[[#This Row],[Capacidad x Coche (4xm2)]]*BA_GC[[#This Row],[Coches Kilómetro (CK) (5+6+7)]]+BA_MAR[[#This Row],[Capacidad x Coche (4xm2)]]*BA_MAR[[#This Row],[Coches Kilómetro (CK) (5+6+7)]])/(BA_MAR[[#This Row],[Coches Kilómetro (CK) (5+6+7)]]+BA_GC[[#This Row],[Coches Kilómetro (CK) (5+6+7)]])</f>
        <v>139.30681897569312</v>
      </c>
      <c r="AZ368" s="9">
        <f>+LINEA[[#This Row],[PAX Kilómetro]]/LINEA[[#This Row],[Coches Kilómetro (CK) (5+6+7)]]</f>
        <v>37.430543967378412</v>
      </c>
      <c r="BA368" s="15">
        <f>+LINEA[[#This Row],[Ocupación Media (PaxKm/CocheKm)]]/AZ356-1</f>
        <v>0.22640991652058484</v>
      </c>
      <c r="BB368" s="15">
        <f>+LINEA[[#This Row],[Ocupación Media (PaxKm/CocheKm)]]/LINEA[[#This Row],[Capacidad x Coche (4xm2)]]</f>
        <v>0.26869139818568005</v>
      </c>
      <c r="BC368" s="15">
        <f>+LINEA[[#This Row],[% de Ocupación Media PAX]]/BB356-1</f>
        <v>0.23252075440598086</v>
      </c>
      <c r="BD368" s="36">
        <f>+LINEA[[#This Row],[Pasajeros Pagos (PAX)]]*LINEA[[#This Row],[PAX Recorrido Medio]]</f>
        <v>23952794.374002505</v>
      </c>
      <c r="BE368" s="37">
        <f>+(BA_GC[[#This Row],[PAX Recorrido Medio]]*BA_GC[[#This Row],[Pasajeros Pagos (PAX)]]+BA_MAR[[#This Row],[PAX Recorrido Medio]]*BA_MAR[[#This Row],[Pasajeros Pagos (PAX)]])/(BA_MAR[[#This Row],[Pasajeros Pagos (PAX)]]+BA_GC[[#This Row],[Pasajeros Pagos (PAX)]])</f>
        <v>16.894696864796479</v>
      </c>
      <c r="BF368" s="35">
        <f>+LINEA[[#This Row],[PAX Recorrido Medio]]/BE356-1</f>
        <v>-6.9422166924318907E-3</v>
      </c>
      <c r="BG368" s="36">
        <f>+BA_GC[[#This Row],[PAX Desestacionalizados]]+BA_MAR[[#This Row],[PAX Desestacionalizados]]+PA_MAR[[#This Row],[PAX Desestacionalizados]]+KM_MAR[[#This Row],[PAX Desestacionalizados]]+GC_VIL[[#This Row],[PAX Desestacionalizados]]</f>
        <v>1412848.5556776249</v>
      </c>
      <c r="BH368" s="114">
        <f t="shared" ref="BH368" si="24">(+AR368/BI368-1)*-1</f>
        <v>9.7252092547507663E-2</v>
      </c>
      <c r="BI368" s="81">
        <f>+BA_GC[[#This Row],[Pasajeros Totales (PT) (estimados)]]+BA_MAR[[#This Row],[Pasajeros Totales (PT) (estimados)]]+PA_MAR[[#This Row],[Pasajeros Totales (PT) (estimados)]]+KM_MAR[[#This Row],[Pasajeros Totales (PT) (estimados)]]+GC_VIL[[#This Row],[Pasajeros Totales (PT) (estimados)]]</f>
        <v>1570504.8865755594</v>
      </c>
      <c r="BJ368" s="35">
        <f>+(LINEA[[#This Row],[Variación % TC]]*0.2)-(LINEA[[#This Row],[Vaciación % PAX Recorrido Medio]]*0.1)-(LINEA[[#This Row],[Variación % Ocupación PAX]]*0.5)+(LINEA[[#This Row],[Variación % RA]]*0.1)+(LINEA[[#This Row],[Variación % Velocidad Comercial TE]]*0.1)</f>
        <v>-0.14948661380554695</v>
      </c>
      <c r="BK368" s="121">
        <f>+'[3]DATOS BS#Bol por Estación'!$BI352</f>
        <v>32413654.920000009</v>
      </c>
      <c r="BL368" s="10">
        <f>+LINEA[[#This Row],[Recaudación Vta. Boletos $]]/LINEA[[#This Row],[Pasajeros Pagos (PAX)]]</f>
        <v>22.862421210774674</v>
      </c>
      <c r="BM368" s="15">
        <f>+(LINEA[[#This Row],[Tarifa Media $]]*44)/CQ368</f>
        <v>6.7688065668123198E-3</v>
      </c>
      <c r="BN368" s="46">
        <f>+LINEA[[#This Row],[Tarifa Media $]]/CP368</f>
        <v>8.2197530778653466E-2</v>
      </c>
      <c r="BO368" s="73">
        <f>+'[5]Pax Dia Habil (Indices)'!$AI372</f>
        <v>27.85</v>
      </c>
      <c r="BP368" s="67">
        <f>+BA_GC[[#This Row],[Km. Línea (entre cabeceras) en Servicio]]+BA_MAR[[#This Row],[Km. Línea (entre cabeceras) en Servicio]]+PA_MAR[[#This Row],[Km. Línea (entre cabeceras) en Servicio]]+KM_MAR[[#This Row],[Km. Línea (entre cabeceras) en Servicio]]+GC_VIL[[#This Row],[Km. Línea (entre cabeceras) en Servicio]]</f>
        <v>91.468999999999994</v>
      </c>
      <c r="BQ368" s="67">
        <f>+[1]!BS_InfraMR[[#This Row],[Total Líneas de Explotación ]]</f>
        <v>92.391999999999996</v>
      </c>
      <c r="BR368" s="36">
        <v>26</v>
      </c>
      <c r="BS368" s="6">
        <v>2238</v>
      </c>
      <c r="BT368" s="63">
        <f>+LINEA[[#This Row],[Recaudación Vta. Boletos $]]/LINEA[[#This Row],[Km. Línea (entre cabeceras) en Servicio]]</f>
        <v>354367.65374061168</v>
      </c>
      <c r="BU368" s="64">
        <f>+LINEA[[#This Row],[Recaudación/Km. Línea (PESOS)]]/CP368</f>
        <v>1274.062176388192</v>
      </c>
      <c r="BV368" s="63">
        <f>+LINEA[[#This Row],[Recaudación Vta. Boletos $]]/LINEA[[#This Row],[Trenes Corridos (TC)]]</f>
        <v>7954.2711460122719</v>
      </c>
      <c r="BW368" s="64">
        <f>+LINEA[[#This Row],[Recaudación/Trenes Corridos (PESOS)]]/CP368</f>
        <v>28.598084223816322</v>
      </c>
      <c r="BX368" s="63">
        <f>+LINEA[[#This Row],[Recaudación Vta. Boletos $]]/LINEA[[#This Row],[Coches Kilómetro (CK) (5+6+7)]]</f>
        <v>50.652158436400271</v>
      </c>
      <c r="BY368" s="64">
        <f>+LINEA[[#This Row],[Recaudación/Coche Kilómetro (PESOS)]]/CP368</f>
        <v>0.18211029854174254</v>
      </c>
      <c r="BZ368" s="65">
        <f>+LINEA[[#This Row],[Recaudación Vta. Boletos $]]/LINEA[[#This Row],[PAX Kilómetro]]</f>
        <v>1.353230625783713</v>
      </c>
      <c r="CA368" s="66">
        <f>+LINEA[[#This Row],[Recaudación/Pasajeros Kilómetro (PESOS)]]/CP368</f>
        <v>4.865285919981711E-3</v>
      </c>
      <c r="CB368" s="63">
        <f>+LINEA[[#This Row],[Recaudación Vta. Boletos $]]/LINEA[[#This Row],[Personal]]</f>
        <v>14483.31319034853</v>
      </c>
      <c r="CC368" s="64">
        <f>+LINEA[[#This Row],[Recaudación/Personal (PESOS)]]/CP368</f>
        <v>52.072025563919361</v>
      </c>
      <c r="CD368" s="36">
        <f>+LINEA[[#This Row],[Pasajeros Pagos (PAX)]]/LINEA[[#This Row],[Personal]]</f>
        <v>633.49865951742629</v>
      </c>
      <c r="CE368" s="67">
        <f>+LINEA[[#This Row],[Trenes Corridos (TC)]]/LINEA[[#This Row],[Personal]]</f>
        <v>1.820822162645219</v>
      </c>
      <c r="CF368" s="36">
        <f>+LINEA[[#This Row],[Pasajeros Pagos (PAX)]]/LINEA[[#This Row],[Km. Línea (entre cabeceras) en Servicio]]</f>
        <v>15500.005466332857</v>
      </c>
      <c r="CG368" s="36">
        <f>+LINEA[[#This Row],[Pasajeros Pagos (PAX)]]/LINEA[[#This Row],[Cantidad de Estaciones en Servicio]]</f>
        <v>54529.615384615383</v>
      </c>
      <c r="CH368" s="36">
        <f>+LINEA[[#This Row],[PAX Kilómetro]]/LINEA[[#This Row],[Km. Línea (entre cabeceras) en Servicio]]</f>
        <v>261867.89375638202</v>
      </c>
      <c r="CI368" s="36">
        <f>+LINEA[[#This Row],[Coches Kilómetro (CK) (5+6+7)]]/LINEA[[#This Row],[Km. Línea (entre cabeceras) en Servicio]]</f>
        <v>6996.1017393871161</v>
      </c>
      <c r="CJ368" s="36">
        <f>+[1]!Sar_InfraMR[[#This Row],[Total Coches Eléctricos]]+[1]!Sar_InfraMR[[#This Row],[Total Coches Remolcados]]</f>
        <v>289</v>
      </c>
      <c r="CK368" s="36">
        <f>+LINEA[[#This Row],[Pasajeros Pagos (PAX)]]/LINEA[[#This Row],[Coches en Servicio]]</f>
        <v>4905.7785467128024</v>
      </c>
      <c r="CL368" s="2" t="s">
        <v>445</v>
      </c>
      <c r="CM368" s="2">
        <f t="shared" si="17"/>
        <v>225.27960586838773</v>
      </c>
      <c r="CN368" s="11">
        <v>0.97600179150732846</v>
      </c>
      <c r="CP368" s="10">
        <f>+[4]Hoja1!$C371</f>
        <v>278.14</v>
      </c>
      <c r="CQ368" s="33">
        <f>+[4]Hoja1!$D371</f>
        <v>148615.05102040799</v>
      </c>
    </row>
    <row r="369" spans="16:92" x14ac:dyDescent="0.2">
      <c r="P369" s="81"/>
      <c r="S369" s="36"/>
      <c r="T369" s="36"/>
      <c r="U369" s="36"/>
      <c r="V369" s="36"/>
      <c r="W369" s="81"/>
      <c r="Z369" s="9"/>
      <c r="AA369" s="9"/>
      <c r="AB369" s="9"/>
      <c r="AC369" s="9"/>
      <c r="AD369" s="9"/>
      <c r="CM369" s="2">
        <f t="shared" si="17"/>
        <v>228.59555022831216</v>
      </c>
      <c r="CN369" s="11">
        <v>0.96092931714403562</v>
      </c>
    </row>
    <row r="370" spans="16:92" x14ac:dyDescent="0.2">
      <c r="P370" s="81"/>
      <c r="S370" s="36"/>
      <c r="T370" s="36"/>
      <c r="U370" s="36"/>
      <c r="V370" s="36"/>
      <c r="W370" s="81"/>
      <c r="Z370" s="9"/>
      <c r="AA370" s="9"/>
      <c r="AB370" s="9"/>
      <c r="AC370" s="9"/>
      <c r="AD370" s="9"/>
      <c r="CM370" s="2">
        <f t="shared" si="17"/>
        <v>230.00831137004315</v>
      </c>
      <c r="CN370" s="11">
        <v>0.95450767559071292</v>
      </c>
    </row>
    <row r="371" spans="16:92" x14ac:dyDescent="0.2">
      <c r="P371" s="81"/>
      <c r="S371" s="36"/>
      <c r="T371" s="36"/>
      <c r="U371" s="36"/>
      <c r="V371" s="36"/>
      <c r="W371" s="81"/>
      <c r="Z371" s="9"/>
      <c r="AA371" s="9"/>
      <c r="AB371" s="9"/>
      <c r="AC371" s="9"/>
      <c r="AD371" s="9"/>
      <c r="CM371" s="2">
        <f t="shared" si="17"/>
        <v>238.4986196488004</v>
      </c>
      <c r="CN371" s="11">
        <v>0.91591536523272532</v>
      </c>
    </row>
    <row r="372" spans="16:92" x14ac:dyDescent="0.2">
      <c r="P372" s="81"/>
      <c r="S372" s="36"/>
      <c r="T372" s="36"/>
      <c r="U372" s="36"/>
      <c r="V372" s="36"/>
      <c r="W372" s="81"/>
      <c r="Z372" s="9"/>
      <c r="AA372" s="9"/>
      <c r="AB372" s="9"/>
      <c r="AC372" s="9"/>
      <c r="AD372" s="9"/>
      <c r="CM372" s="2">
        <f t="shared" si="17"/>
        <v>228.88186715706166</v>
      </c>
      <c r="CN372" s="11">
        <v>0.95962787655881077</v>
      </c>
    </row>
    <row r="373" spans="16:92" x14ac:dyDescent="0.2">
      <c r="P373" s="81"/>
      <c r="S373" s="36"/>
      <c r="T373" s="36"/>
      <c r="U373" s="36"/>
      <c r="V373" s="36"/>
      <c r="W373" s="81"/>
      <c r="Z373" s="9"/>
      <c r="AA373" s="9"/>
      <c r="AB373" s="9"/>
      <c r="AC373" s="9"/>
      <c r="AD373" s="9"/>
      <c r="CM373" s="2">
        <f t="shared" si="17"/>
        <v>220.45373013790783</v>
      </c>
      <c r="CN373" s="11">
        <v>0.99793759028223705</v>
      </c>
    </row>
    <row r="374" spans="16:92" x14ac:dyDescent="0.2">
      <c r="P374" s="81"/>
      <c r="S374" s="36"/>
      <c r="T374" s="36"/>
      <c r="U374" s="36"/>
      <c r="V374" s="36"/>
      <c r="W374" s="81"/>
      <c r="Z374" s="9"/>
      <c r="AA374" s="9"/>
      <c r="AB374" s="9"/>
      <c r="AC374" s="9"/>
      <c r="AD374" s="9"/>
      <c r="CN374" s="11">
        <v>1.1221151586153446</v>
      </c>
    </row>
    <row r="375" spans="16:92" x14ac:dyDescent="0.2">
      <c r="P375" s="81"/>
      <c r="S375" s="36"/>
      <c r="T375" s="36"/>
      <c r="U375" s="36"/>
      <c r="V375" s="36"/>
      <c r="W375" s="81"/>
      <c r="Z375" s="9"/>
      <c r="AA375" s="9"/>
      <c r="AB375" s="9"/>
      <c r="AC375" s="9"/>
      <c r="AD375" s="9"/>
      <c r="CN375" s="11">
        <v>1.1377927656313429</v>
      </c>
    </row>
    <row r="376" spans="16:92" x14ac:dyDescent="0.2">
      <c r="P376" s="81"/>
      <c r="S376" s="36"/>
      <c r="T376" s="36"/>
      <c r="U376" s="36"/>
      <c r="V376" s="36"/>
      <c r="W376" s="81"/>
      <c r="Z376" s="9"/>
      <c r="AA376" s="9"/>
      <c r="AB376" s="9"/>
      <c r="AC376" s="9"/>
      <c r="AD376" s="9"/>
      <c r="CN376" s="11">
        <v>1.0057755697288144</v>
      </c>
    </row>
    <row r="377" spans="16:92" x14ac:dyDescent="0.2">
      <c r="P377" s="81"/>
      <c r="S377" s="36"/>
      <c r="T377" s="36"/>
      <c r="U377" s="36"/>
      <c r="V377" s="36"/>
      <c r="W377" s="81"/>
      <c r="Z377" s="9"/>
      <c r="AA377" s="9"/>
      <c r="AB377" s="9"/>
      <c r="AC377" s="9"/>
      <c r="AD377" s="9"/>
      <c r="CN377" s="11">
        <v>0.99730107777666621</v>
      </c>
    </row>
    <row r="378" spans="16:92" x14ac:dyDescent="0.2">
      <c r="P378" s="81"/>
      <c r="S378" s="36"/>
      <c r="T378" s="36"/>
      <c r="U378" s="36"/>
      <c r="V378" s="36"/>
      <c r="W378" s="81"/>
      <c r="Z378" s="9"/>
      <c r="AA378" s="9"/>
      <c r="AB378" s="9"/>
      <c r="AC378" s="9"/>
      <c r="AD378" s="9"/>
      <c r="CN378" s="11">
        <v>0.96292757679619689</v>
      </c>
    </row>
    <row r="379" spans="16:92" x14ac:dyDescent="0.2">
      <c r="P379" s="81"/>
      <c r="S379" s="36"/>
      <c r="T379" s="36"/>
      <c r="U379" s="36"/>
      <c r="V379" s="36"/>
      <c r="W379" s="81"/>
      <c r="Z379" s="9"/>
      <c r="AA379" s="9"/>
      <c r="AB379" s="9"/>
      <c r="AC379" s="9"/>
      <c r="AD379" s="9"/>
      <c r="CN379" s="11">
        <v>1.0091682351357842</v>
      </c>
    </row>
    <row r="380" spans="16:92" x14ac:dyDescent="0.2">
      <c r="P380" s="81"/>
      <c r="S380" s="36"/>
      <c r="T380" s="36"/>
      <c r="U380" s="36"/>
      <c r="V380" s="36"/>
      <c r="W380" s="81"/>
      <c r="Z380" s="9"/>
      <c r="AA380" s="9"/>
      <c r="AB380" s="9"/>
      <c r="AC380" s="9"/>
      <c r="AD380" s="9"/>
      <c r="CN380" s="11">
        <v>0.97600179150732846</v>
      </c>
    </row>
    <row r="381" spans="16:92" x14ac:dyDescent="0.2">
      <c r="P381" s="81"/>
      <c r="S381" s="36"/>
      <c r="T381" s="36"/>
      <c r="U381" s="36"/>
      <c r="V381" s="36"/>
      <c r="W381" s="81"/>
      <c r="Z381" s="9"/>
      <c r="AA381" s="9"/>
      <c r="AB381" s="9"/>
      <c r="AC381" s="9"/>
      <c r="AD381" s="9"/>
      <c r="CN381" s="11">
        <v>0.96092931714403562</v>
      </c>
    </row>
    <row r="382" spans="16:92" x14ac:dyDescent="0.2">
      <c r="P382" s="81"/>
      <c r="S382" s="36"/>
      <c r="T382" s="36"/>
      <c r="U382" s="36"/>
      <c r="V382" s="36"/>
      <c r="W382" s="81"/>
      <c r="Z382" s="9"/>
      <c r="AA382" s="9"/>
      <c r="AB382" s="9"/>
      <c r="AC382" s="9"/>
      <c r="AD382" s="9"/>
      <c r="BI382" s="115"/>
      <c r="CN382" s="11">
        <v>0.95450767559071292</v>
      </c>
    </row>
    <row r="383" spans="16:92" x14ac:dyDescent="0.2">
      <c r="P383" s="81"/>
      <c r="S383" s="36"/>
      <c r="T383" s="36"/>
      <c r="U383" s="36"/>
      <c r="V383" s="36"/>
      <c r="W383" s="81"/>
      <c r="Z383" s="9"/>
      <c r="AA383" s="9"/>
      <c r="AB383" s="9"/>
      <c r="AC383" s="9"/>
      <c r="AD383" s="9"/>
      <c r="CN383" s="11">
        <v>0.91591536523272532</v>
      </c>
    </row>
    <row r="384" spans="16:92" x14ac:dyDescent="0.2">
      <c r="P384" s="81"/>
      <c r="S384" s="36"/>
      <c r="T384" s="36"/>
      <c r="U384" s="36"/>
      <c r="V384" s="36"/>
      <c r="W384" s="81"/>
      <c r="Z384" s="9"/>
      <c r="AA384" s="9"/>
      <c r="AB384" s="9"/>
      <c r="AC384" s="9"/>
      <c r="AD384" s="9"/>
      <c r="BG384" s="116"/>
      <c r="BH384" s="117"/>
      <c r="BI384" s="117"/>
      <c r="CN384" s="11">
        <v>0.95962787655881077</v>
      </c>
    </row>
    <row r="385" spans="16:92" x14ac:dyDescent="0.2">
      <c r="P385" s="81"/>
      <c r="S385" s="36"/>
      <c r="T385" s="36"/>
      <c r="U385" s="36"/>
      <c r="V385" s="36"/>
      <c r="W385" s="81"/>
      <c r="Z385" s="9"/>
      <c r="AA385" s="9"/>
      <c r="AB385" s="9"/>
      <c r="AC385" s="9"/>
      <c r="AD385" s="9"/>
      <c r="CN385" s="11">
        <v>0.99793759028223705</v>
      </c>
    </row>
    <row r="386" spans="16:92" x14ac:dyDescent="0.2">
      <c r="P386" s="81"/>
      <c r="S386" s="36"/>
      <c r="T386" s="36"/>
      <c r="U386" s="36"/>
      <c r="V386" s="36"/>
      <c r="W386" s="81"/>
      <c r="Z386" s="9"/>
      <c r="AA386" s="9"/>
      <c r="AB386" s="9"/>
      <c r="AC386" s="9"/>
      <c r="AD386" s="9"/>
    </row>
    <row r="387" spans="16:92" x14ac:dyDescent="0.2">
      <c r="P387" s="81"/>
      <c r="S387" s="36"/>
      <c r="T387" s="36"/>
      <c r="U387" s="36"/>
      <c r="V387" s="36"/>
      <c r="W387" s="81"/>
      <c r="Z387" s="9"/>
      <c r="AA387" s="9"/>
      <c r="AB387" s="9"/>
      <c r="AC387" s="9"/>
      <c r="AD387" s="9"/>
    </row>
    <row r="388" spans="16:92" x14ac:dyDescent="0.2">
      <c r="P388" s="81"/>
      <c r="S388" s="36"/>
      <c r="T388" s="36"/>
      <c r="U388" s="36"/>
      <c r="V388" s="36"/>
      <c r="W388" s="81"/>
      <c r="Z388" s="9"/>
      <c r="AA388" s="9"/>
      <c r="AB388" s="9"/>
      <c r="AC388" s="9"/>
      <c r="AD388" s="9"/>
    </row>
    <row r="389" spans="16:92" x14ac:dyDescent="0.2">
      <c r="P389" s="81"/>
      <c r="S389" s="36"/>
      <c r="T389" s="36"/>
      <c r="U389" s="36"/>
      <c r="V389" s="36"/>
      <c r="W389" s="81"/>
      <c r="Z389" s="9"/>
      <c r="AA389" s="9"/>
      <c r="AB389" s="9"/>
      <c r="AC389" s="9"/>
      <c r="AD389" s="9"/>
    </row>
    <row r="390" spans="16:92" x14ac:dyDescent="0.2">
      <c r="P390" s="81"/>
      <c r="S390" s="36"/>
      <c r="T390" s="36"/>
      <c r="U390" s="36"/>
      <c r="V390" s="36"/>
      <c r="W390" s="81"/>
      <c r="Z390" s="9"/>
      <c r="AA390" s="9"/>
      <c r="AB390" s="9"/>
      <c r="AC390" s="9"/>
      <c r="AD390" s="9"/>
    </row>
    <row r="391" spans="16:92" x14ac:dyDescent="0.2">
      <c r="P391" s="81"/>
      <c r="S391" s="36"/>
      <c r="T391" s="36"/>
      <c r="U391" s="36"/>
      <c r="V391" s="36"/>
      <c r="W391" s="81"/>
      <c r="Z391" s="9"/>
      <c r="AA391" s="9"/>
      <c r="AB391" s="9"/>
      <c r="AC391" s="9"/>
      <c r="AD391" s="9"/>
    </row>
    <row r="392" spans="16:92" x14ac:dyDescent="0.2">
      <c r="P392" s="81"/>
      <c r="S392" s="36"/>
      <c r="T392" s="36"/>
      <c r="U392" s="36"/>
      <c r="V392" s="36"/>
      <c r="W392" s="81"/>
      <c r="Z392" s="9"/>
      <c r="AA392" s="9"/>
      <c r="AB392" s="9"/>
      <c r="AC392" s="9"/>
      <c r="AD392" s="9"/>
    </row>
    <row r="393" spans="16:92" x14ac:dyDescent="0.2">
      <c r="P393" s="81"/>
      <c r="S393" s="36"/>
      <c r="T393" s="36"/>
      <c r="U393" s="36"/>
      <c r="V393" s="36"/>
      <c r="W393" s="81"/>
      <c r="Z393" s="9"/>
      <c r="AA393" s="9"/>
      <c r="AB393" s="9"/>
      <c r="AC393" s="9"/>
      <c r="AD393" s="9"/>
    </row>
    <row r="394" spans="16:92" x14ac:dyDescent="0.2">
      <c r="P394" s="81"/>
      <c r="S394" s="36"/>
      <c r="T394" s="36"/>
      <c r="U394" s="36"/>
      <c r="V394" s="36"/>
      <c r="W394" s="81"/>
      <c r="Z394" s="9"/>
      <c r="AA394" s="9"/>
      <c r="AB394" s="9"/>
      <c r="AC394" s="9"/>
      <c r="AD394" s="9"/>
    </row>
    <row r="395" spans="16:92" x14ac:dyDescent="0.2">
      <c r="P395" s="81"/>
      <c r="S395" s="36"/>
      <c r="T395" s="36"/>
      <c r="U395" s="36"/>
      <c r="V395" s="36"/>
      <c r="W395" s="81"/>
      <c r="Z395" s="9"/>
      <c r="AA395" s="9"/>
      <c r="AB395" s="9"/>
      <c r="AC395" s="9"/>
      <c r="AD395" s="9"/>
    </row>
    <row r="396" spans="16:92" x14ac:dyDescent="0.2">
      <c r="P396" s="81"/>
      <c r="S396" s="36"/>
      <c r="T396" s="36"/>
      <c r="U396" s="36"/>
      <c r="V396" s="36"/>
      <c r="W396" s="81"/>
      <c r="Z396" s="9"/>
      <c r="AA396" s="9"/>
      <c r="AB396" s="9"/>
      <c r="AC396" s="9"/>
      <c r="AD396" s="9"/>
    </row>
    <row r="397" spans="16:92" x14ac:dyDescent="0.2">
      <c r="P397" s="81"/>
      <c r="S397" s="36"/>
      <c r="T397" s="36"/>
      <c r="U397" s="36"/>
      <c r="V397" s="36"/>
      <c r="W397" s="81"/>
      <c r="Z397" s="9"/>
      <c r="AA397" s="9"/>
      <c r="AB397" s="9"/>
      <c r="AC397" s="9"/>
      <c r="AD397" s="9"/>
    </row>
    <row r="398" spans="16:92" x14ac:dyDescent="0.2">
      <c r="P398" s="81"/>
      <c r="S398" s="36"/>
      <c r="T398" s="36"/>
      <c r="U398" s="36"/>
      <c r="V398" s="36"/>
      <c r="W398" s="81"/>
      <c r="Z398" s="9"/>
      <c r="AA398" s="9"/>
      <c r="AB398" s="9"/>
      <c r="AC398" s="9"/>
      <c r="AD398" s="9"/>
    </row>
    <row r="399" spans="16:92" x14ac:dyDescent="0.2">
      <c r="P399" s="81"/>
      <c r="S399" s="36"/>
      <c r="T399" s="36"/>
      <c r="U399" s="36"/>
      <c r="V399" s="36"/>
      <c r="W399" s="81"/>
      <c r="Z399" s="9"/>
      <c r="AA399" s="9"/>
      <c r="AB399" s="9"/>
      <c r="AC399" s="9"/>
      <c r="AD399" s="9"/>
    </row>
    <row r="400" spans="16:92" x14ac:dyDescent="0.2">
      <c r="P400" s="81"/>
      <c r="S400" s="36"/>
      <c r="T400" s="36"/>
      <c r="U400" s="36"/>
      <c r="V400" s="36"/>
      <c r="W400" s="81"/>
      <c r="Z400" s="9"/>
      <c r="AA400" s="9"/>
      <c r="AB400" s="9"/>
      <c r="AC400" s="9"/>
      <c r="AD400" s="9"/>
    </row>
    <row r="401" spans="16:30" x14ac:dyDescent="0.2">
      <c r="P401" s="81"/>
      <c r="S401" s="36"/>
      <c r="T401" s="36"/>
      <c r="U401" s="36"/>
      <c r="V401" s="36"/>
      <c r="W401" s="81"/>
      <c r="Z401" s="9"/>
      <c r="AA401" s="9"/>
      <c r="AB401" s="9"/>
      <c r="AC401" s="9"/>
      <c r="AD401" s="9"/>
    </row>
    <row r="402" spans="16:30" x14ac:dyDescent="0.2">
      <c r="P402" s="81"/>
      <c r="S402" s="36"/>
      <c r="T402" s="36"/>
      <c r="U402" s="36"/>
      <c r="V402" s="36"/>
      <c r="W402" s="81"/>
      <c r="Z402" s="9"/>
      <c r="AA402" s="9"/>
      <c r="AB402" s="9"/>
      <c r="AC402" s="9"/>
      <c r="AD402" s="9"/>
    </row>
    <row r="403" spans="16:30" x14ac:dyDescent="0.2">
      <c r="P403" s="81"/>
      <c r="S403" s="36"/>
      <c r="T403" s="36"/>
      <c r="U403" s="36"/>
      <c r="V403" s="36"/>
      <c r="W403" s="81"/>
      <c r="Z403" s="9"/>
      <c r="AA403" s="9"/>
      <c r="AB403" s="9"/>
      <c r="AC403" s="9"/>
      <c r="AD403" s="9"/>
    </row>
    <row r="404" spans="16:30" x14ac:dyDescent="0.2">
      <c r="P404" s="81"/>
      <c r="S404" s="36"/>
      <c r="T404" s="36"/>
      <c r="U404" s="36"/>
      <c r="V404" s="36"/>
      <c r="W404" s="81"/>
      <c r="Z404" s="9"/>
      <c r="AA404" s="9"/>
      <c r="AB404" s="9"/>
      <c r="AC404" s="9"/>
      <c r="AD404" s="9"/>
    </row>
    <row r="405" spans="16:30" x14ac:dyDescent="0.2">
      <c r="P405" s="81"/>
      <c r="S405" s="36"/>
      <c r="T405" s="36"/>
      <c r="U405" s="36"/>
      <c r="V405" s="36"/>
      <c r="W405" s="81"/>
      <c r="Z405" s="9"/>
      <c r="AA405" s="9"/>
      <c r="AB405" s="9"/>
      <c r="AC405" s="9"/>
      <c r="AD405" s="9"/>
    </row>
    <row r="406" spans="16:30" x14ac:dyDescent="0.2">
      <c r="P406" s="81"/>
      <c r="S406" s="36"/>
      <c r="T406" s="36"/>
      <c r="U406" s="36"/>
      <c r="V406" s="36"/>
      <c r="W406" s="81"/>
      <c r="Z406" s="9"/>
      <c r="AA406" s="9"/>
      <c r="AB406" s="9"/>
      <c r="AC406" s="9"/>
      <c r="AD406" s="9"/>
    </row>
    <row r="407" spans="16:30" x14ac:dyDescent="0.2">
      <c r="P407" s="81"/>
      <c r="S407" s="36"/>
      <c r="T407" s="36"/>
      <c r="U407" s="36"/>
      <c r="V407" s="36"/>
      <c r="W407" s="81"/>
      <c r="Z407" s="9"/>
      <c r="AA407" s="9"/>
      <c r="AB407" s="9"/>
      <c r="AC407" s="9"/>
      <c r="AD407" s="9"/>
    </row>
    <row r="408" spans="16:30" x14ac:dyDescent="0.2">
      <c r="P408" s="81"/>
      <c r="S408" s="36"/>
      <c r="T408" s="36"/>
      <c r="U408" s="36"/>
      <c r="V408" s="36"/>
      <c r="W408" s="81"/>
      <c r="Z408" s="9"/>
      <c r="AA408" s="9"/>
      <c r="AB408" s="9"/>
      <c r="AC408" s="9"/>
      <c r="AD408" s="9"/>
    </row>
    <row r="409" spans="16:30" x14ac:dyDescent="0.2">
      <c r="P409" s="81"/>
      <c r="S409" s="36"/>
      <c r="T409" s="36"/>
      <c r="U409" s="36"/>
      <c r="V409" s="36"/>
      <c r="W409" s="81"/>
      <c r="Z409" s="9"/>
      <c r="AA409" s="9"/>
      <c r="AB409" s="9"/>
      <c r="AC409" s="9"/>
      <c r="AD409" s="9"/>
    </row>
    <row r="410" spans="16:30" x14ac:dyDescent="0.2">
      <c r="P410" s="81"/>
      <c r="S410" s="36"/>
      <c r="T410" s="36"/>
      <c r="U410" s="36"/>
      <c r="V410" s="36"/>
      <c r="W410" s="81"/>
      <c r="Z410" s="9"/>
      <c r="AA410" s="9"/>
      <c r="AB410" s="9"/>
      <c r="AC410" s="9"/>
      <c r="AD410" s="9"/>
    </row>
    <row r="411" spans="16:30" x14ac:dyDescent="0.2">
      <c r="P411" s="81"/>
      <c r="S411" s="36"/>
      <c r="T411" s="36"/>
      <c r="U411" s="36"/>
      <c r="V411" s="36"/>
      <c r="W411" s="81"/>
      <c r="Z411" s="9"/>
      <c r="AA411" s="9"/>
      <c r="AB411" s="9"/>
      <c r="AC411" s="9"/>
      <c r="AD411" s="9"/>
    </row>
    <row r="412" spans="16:30" x14ac:dyDescent="0.2">
      <c r="P412" s="81"/>
      <c r="S412" s="36"/>
      <c r="T412" s="36"/>
      <c r="U412" s="36"/>
      <c r="V412" s="36"/>
      <c r="W412" s="81"/>
      <c r="Z412" s="9"/>
      <c r="AA412" s="9"/>
      <c r="AB412" s="9"/>
      <c r="AC412" s="9"/>
      <c r="AD412" s="9"/>
    </row>
    <row r="413" spans="16:30" x14ac:dyDescent="0.2">
      <c r="P413" s="81"/>
      <c r="S413" s="36"/>
      <c r="T413" s="36"/>
      <c r="U413" s="36"/>
      <c r="V413" s="36"/>
      <c r="W413" s="81"/>
      <c r="Z413" s="9"/>
      <c r="AA413" s="9"/>
      <c r="AB413" s="9"/>
      <c r="AC413" s="9"/>
      <c r="AD413" s="9"/>
    </row>
    <row r="414" spans="16:30" x14ac:dyDescent="0.2">
      <c r="P414" s="81"/>
      <c r="S414" s="36"/>
      <c r="T414" s="36"/>
      <c r="U414" s="36"/>
      <c r="V414" s="36"/>
      <c r="W414" s="81"/>
      <c r="Z414" s="9"/>
      <c r="AA414" s="9"/>
      <c r="AB414" s="9"/>
      <c r="AC414" s="9"/>
      <c r="AD414" s="9"/>
    </row>
    <row r="415" spans="16:30" x14ac:dyDescent="0.2">
      <c r="P415" s="81"/>
      <c r="S415" s="36"/>
      <c r="T415" s="36"/>
      <c r="U415" s="36"/>
      <c r="V415" s="36"/>
      <c r="W415" s="81"/>
      <c r="Z415" s="9"/>
      <c r="AA415" s="9"/>
      <c r="AB415" s="9"/>
      <c r="AC415" s="9"/>
      <c r="AD415" s="9"/>
    </row>
    <row r="416" spans="16:30" x14ac:dyDescent="0.2">
      <c r="P416" s="81"/>
      <c r="S416" s="36"/>
      <c r="T416" s="36"/>
      <c r="U416" s="36"/>
      <c r="V416" s="36"/>
      <c r="W416" s="81"/>
      <c r="Z416" s="9"/>
      <c r="AA416" s="9"/>
      <c r="AB416" s="9"/>
      <c r="AC416" s="9"/>
      <c r="AD416" s="9"/>
    </row>
    <row r="417" spans="16:30" x14ac:dyDescent="0.2">
      <c r="P417" s="81"/>
      <c r="S417" s="36"/>
      <c r="T417" s="36"/>
      <c r="U417" s="36"/>
      <c r="V417" s="36"/>
      <c r="W417" s="81"/>
      <c r="Z417" s="9"/>
      <c r="AA417" s="9"/>
      <c r="AB417" s="9"/>
      <c r="AC417" s="9"/>
      <c r="AD417" s="9"/>
    </row>
    <row r="418" spans="16:30" x14ac:dyDescent="0.2">
      <c r="P418" s="81"/>
      <c r="S418" s="36"/>
      <c r="T418" s="36"/>
      <c r="U418" s="36"/>
      <c r="V418" s="36"/>
      <c r="W418" s="81"/>
      <c r="Z418" s="9"/>
      <c r="AA418" s="9"/>
      <c r="AB418" s="9"/>
      <c r="AC418" s="9"/>
      <c r="AD418" s="9"/>
    </row>
    <row r="419" spans="16:30" x14ac:dyDescent="0.2">
      <c r="P419" s="81"/>
      <c r="S419" s="36"/>
      <c r="T419" s="36"/>
      <c r="U419" s="36"/>
      <c r="V419" s="36"/>
      <c r="W419" s="81"/>
      <c r="Z419" s="9"/>
      <c r="AA419" s="9"/>
      <c r="AB419" s="9"/>
      <c r="AC419" s="9"/>
      <c r="AD419" s="9"/>
    </row>
    <row r="420" spans="16:30" x14ac:dyDescent="0.2">
      <c r="P420" s="81"/>
      <c r="S420" s="36"/>
      <c r="T420" s="36"/>
      <c r="U420" s="36"/>
      <c r="V420" s="36"/>
      <c r="W420" s="81"/>
      <c r="Z420" s="9"/>
      <c r="AA420" s="9"/>
      <c r="AB420" s="9"/>
      <c r="AC420" s="9"/>
      <c r="AD420" s="9"/>
    </row>
    <row r="421" spans="16:30" x14ac:dyDescent="0.2">
      <c r="P421" s="81"/>
      <c r="S421" s="36"/>
      <c r="T421" s="36"/>
      <c r="U421" s="36"/>
      <c r="V421" s="36"/>
      <c r="W421" s="81"/>
      <c r="Z421" s="9"/>
      <c r="AA421" s="9"/>
      <c r="AB421" s="9"/>
      <c r="AC421" s="9"/>
      <c r="AD421" s="9"/>
    </row>
    <row r="422" spans="16:30" x14ac:dyDescent="0.2">
      <c r="P422" s="81"/>
      <c r="S422" s="36"/>
      <c r="T422" s="36"/>
      <c r="U422" s="36"/>
      <c r="V422" s="36"/>
      <c r="W422" s="81"/>
      <c r="Z422" s="9"/>
      <c r="AA422" s="9"/>
      <c r="AB422" s="9"/>
      <c r="AC422" s="9"/>
      <c r="AD422" s="9"/>
    </row>
    <row r="423" spans="16:30" x14ac:dyDescent="0.2">
      <c r="P423" s="81"/>
      <c r="S423" s="36"/>
      <c r="T423" s="36"/>
      <c r="U423" s="36"/>
      <c r="V423" s="36"/>
      <c r="W423" s="81"/>
      <c r="Z423" s="9"/>
      <c r="AA423" s="9"/>
      <c r="AB423" s="9"/>
      <c r="AC423" s="9"/>
      <c r="AD423" s="9"/>
    </row>
    <row r="424" spans="16:30" x14ac:dyDescent="0.2">
      <c r="P424" s="81"/>
      <c r="S424" s="36"/>
      <c r="T424" s="36"/>
      <c r="U424" s="36"/>
      <c r="V424" s="36"/>
      <c r="W424" s="81"/>
      <c r="Z424" s="9"/>
      <c r="AA424" s="9"/>
      <c r="AB424" s="9"/>
      <c r="AC424" s="9"/>
      <c r="AD424" s="9"/>
    </row>
    <row r="425" spans="16:30" x14ac:dyDescent="0.2">
      <c r="P425" s="81"/>
      <c r="S425" s="36"/>
      <c r="T425" s="36"/>
      <c r="U425" s="36"/>
      <c r="V425" s="36"/>
      <c r="W425" s="81"/>
      <c r="Z425" s="9"/>
      <c r="AA425" s="9"/>
      <c r="AB425" s="9"/>
      <c r="AC425" s="9"/>
      <c r="AD425" s="9"/>
    </row>
    <row r="426" spans="16:30" x14ac:dyDescent="0.2">
      <c r="P426" s="81"/>
      <c r="S426" s="36"/>
      <c r="T426" s="36"/>
      <c r="U426" s="36"/>
      <c r="V426" s="36"/>
      <c r="W426" s="81"/>
      <c r="Z426" s="9"/>
      <c r="AA426" s="9"/>
      <c r="AB426" s="9"/>
      <c r="AC426" s="9"/>
      <c r="AD426" s="9"/>
    </row>
    <row r="427" spans="16:30" x14ac:dyDescent="0.2">
      <c r="P427" s="81"/>
      <c r="S427" s="36"/>
      <c r="T427" s="36"/>
      <c r="U427" s="36"/>
      <c r="V427" s="36"/>
      <c r="W427" s="81"/>
      <c r="Z427" s="9"/>
      <c r="AA427" s="9"/>
      <c r="AB427" s="9"/>
      <c r="AC427" s="9"/>
      <c r="AD427" s="9"/>
    </row>
    <row r="428" spans="16:30" x14ac:dyDescent="0.2">
      <c r="P428" s="81"/>
      <c r="S428" s="36"/>
      <c r="T428" s="36"/>
      <c r="U428" s="36"/>
      <c r="V428" s="36"/>
      <c r="W428" s="81"/>
      <c r="Z428" s="9"/>
      <c r="AA428" s="9"/>
      <c r="AB428" s="9"/>
      <c r="AC428" s="9"/>
      <c r="AD428" s="9"/>
    </row>
    <row r="429" spans="16:30" x14ac:dyDescent="0.2">
      <c r="P429" s="81"/>
      <c r="S429" s="36"/>
      <c r="T429" s="36"/>
      <c r="U429" s="36"/>
      <c r="V429" s="36"/>
      <c r="W429" s="81"/>
      <c r="Z429" s="9"/>
      <c r="AA429" s="9"/>
      <c r="AB429" s="9"/>
      <c r="AC429" s="9"/>
      <c r="AD429" s="9"/>
    </row>
    <row r="430" spans="16:30" x14ac:dyDescent="0.2">
      <c r="P430" s="81"/>
      <c r="S430" s="36"/>
      <c r="T430" s="36"/>
      <c r="U430" s="36"/>
      <c r="V430" s="36"/>
      <c r="W430" s="81"/>
      <c r="Z430" s="9"/>
      <c r="AA430" s="9"/>
      <c r="AB430" s="9"/>
      <c r="AC430" s="9"/>
      <c r="AD430" s="9"/>
    </row>
    <row r="431" spans="16:30" x14ac:dyDescent="0.2">
      <c r="P431" s="81"/>
      <c r="S431" s="36"/>
      <c r="T431" s="36"/>
      <c r="U431" s="36"/>
      <c r="V431" s="36"/>
      <c r="W431" s="81"/>
      <c r="Z431" s="9"/>
      <c r="AA431" s="9"/>
      <c r="AB431" s="9"/>
      <c r="AC431" s="9"/>
      <c r="AD431" s="9"/>
    </row>
    <row r="432" spans="16:30" x14ac:dyDescent="0.2">
      <c r="P432" s="81"/>
      <c r="S432" s="36"/>
      <c r="T432" s="36"/>
      <c r="U432" s="36"/>
      <c r="V432" s="36"/>
      <c r="W432" s="81"/>
      <c r="Z432" s="9"/>
      <c r="AA432" s="9"/>
      <c r="AB432" s="9"/>
      <c r="AC432" s="9"/>
      <c r="AD432" s="9"/>
    </row>
    <row r="433" spans="16:30" x14ac:dyDescent="0.2">
      <c r="P433" s="81"/>
      <c r="S433" s="36"/>
      <c r="T433" s="36"/>
      <c r="U433" s="36"/>
      <c r="V433" s="36"/>
      <c r="W433" s="81"/>
      <c r="Z433" s="9"/>
      <c r="AA433" s="9"/>
      <c r="AB433" s="9"/>
      <c r="AC433" s="9"/>
      <c r="AD433" s="9"/>
    </row>
    <row r="434" spans="16:30" x14ac:dyDescent="0.2">
      <c r="P434" s="81"/>
      <c r="S434" s="36"/>
      <c r="T434" s="36"/>
      <c r="U434" s="36"/>
      <c r="V434" s="36"/>
      <c r="W434" s="81"/>
      <c r="Z434" s="9"/>
      <c r="AA434" s="9"/>
      <c r="AB434" s="9"/>
      <c r="AC434" s="9"/>
      <c r="AD434" s="9"/>
    </row>
    <row r="435" spans="16:30" x14ac:dyDescent="0.2">
      <c r="P435" s="81"/>
      <c r="S435" s="36"/>
      <c r="T435" s="36"/>
      <c r="U435" s="36"/>
      <c r="V435" s="36"/>
      <c r="W435" s="81"/>
      <c r="Z435" s="9"/>
      <c r="AA435" s="9"/>
      <c r="AB435" s="9"/>
      <c r="AC435" s="9"/>
      <c r="AD435" s="9"/>
    </row>
    <row r="436" spans="16:30" x14ac:dyDescent="0.2">
      <c r="P436" s="81"/>
      <c r="S436" s="36"/>
      <c r="T436" s="36"/>
      <c r="U436" s="36"/>
      <c r="V436" s="36"/>
      <c r="W436" s="81"/>
      <c r="Z436" s="9"/>
      <c r="AA436" s="9"/>
      <c r="AB436" s="9"/>
      <c r="AC436" s="9"/>
      <c r="AD436" s="9"/>
    </row>
    <row r="437" spans="16:30" x14ac:dyDescent="0.2">
      <c r="P437" s="81"/>
      <c r="S437" s="36"/>
      <c r="T437" s="36"/>
      <c r="U437" s="36"/>
      <c r="V437" s="36"/>
      <c r="W437" s="81"/>
      <c r="Z437" s="9"/>
      <c r="AA437" s="9"/>
      <c r="AB437" s="9"/>
      <c r="AC437" s="9"/>
      <c r="AD437" s="9"/>
    </row>
    <row r="438" spans="16:30" x14ac:dyDescent="0.2">
      <c r="P438" s="81"/>
      <c r="S438" s="36"/>
      <c r="T438" s="36"/>
      <c r="U438" s="36"/>
      <c r="V438" s="36"/>
      <c r="W438" s="81"/>
      <c r="Z438" s="9"/>
      <c r="AA438" s="9"/>
      <c r="AB438" s="9"/>
      <c r="AC438" s="9"/>
      <c r="AD438" s="9"/>
    </row>
    <row r="439" spans="16:30" x14ac:dyDescent="0.2">
      <c r="P439" s="81"/>
      <c r="S439" s="36"/>
      <c r="T439" s="36"/>
      <c r="U439" s="36"/>
      <c r="V439" s="36"/>
      <c r="W439" s="81"/>
      <c r="Z439" s="9"/>
      <c r="AA439" s="9"/>
      <c r="AB439" s="9"/>
      <c r="AC439" s="9"/>
      <c r="AD439" s="9"/>
    </row>
    <row r="440" spans="16:30" x14ac:dyDescent="0.2">
      <c r="P440" s="81"/>
      <c r="S440" s="36"/>
      <c r="T440" s="36"/>
      <c r="U440" s="36"/>
      <c r="V440" s="36"/>
      <c r="W440" s="81"/>
      <c r="Z440" s="9"/>
      <c r="AA440" s="9"/>
      <c r="AB440" s="9"/>
      <c r="AC440" s="9"/>
      <c r="AD440" s="9"/>
    </row>
    <row r="441" spans="16:30" x14ac:dyDescent="0.2">
      <c r="P441" s="81"/>
      <c r="S441" s="36"/>
      <c r="T441" s="36"/>
      <c r="U441" s="36"/>
      <c r="V441" s="36"/>
      <c r="W441" s="81"/>
      <c r="Z441" s="9"/>
      <c r="AA441" s="9"/>
      <c r="AB441" s="9"/>
      <c r="AC441" s="9"/>
      <c r="AD441" s="9"/>
    </row>
    <row r="442" spans="16:30" x14ac:dyDescent="0.2">
      <c r="P442" s="81"/>
      <c r="S442" s="36"/>
      <c r="T442" s="36"/>
      <c r="U442" s="36"/>
      <c r="V442" s="36"/>
      <c r="W442" s="81"/>
      <c r="Z442" s="9"/>
      <c r="AA442" s="9"/>
      <c r="AB442" s="9"/>
      <c r="AC442" s="9"/>
      <c r="AD442" s="9"/>
    </row>
    <row r="443" spans="16:30" x14ac:dyDescent="0.2">
      <c r="P443" s="81"/>
      <c r="S443" s="36"/>
      <c r="T443" s="36"/>
      <c r="U443" s="36"/>
      <c r="V443" s="36"/>
      <c r="W443" s="81"/>
      <c r="Z443" s="9"/>
      <c r="AA443" s="9"/>
      <c r="AB443" s="9"/>
      <c r="AC443" s="9"/>
      <c r="AD443" s="9"/>
    </row>
    <row r="444" spans="16:30" x14ac:dyDescent="0.2">
      <c r="P444" s="81"/>
      <c r="S444" s="36"/>
      <c r="T444" s="36"/>
      <c r="U444" s="36"/>
      <c r="V444" s="36"/>
      <c r="W444" s="81"/>
      <c r="Z444" s="9"/>
      <c r="AA444" s="9"/>
      <c r="AB444" s="9"/>
      <c r="AC444" s="9"/>
      <c r="AD444" s="9"/>
    </row>
    <row r="445" spans="16:30" x14ac:dyDescent="0.2">
      <c r="P445" s="81"/>
      <c r="S445" s="36"/>
      <c r="T445" s="36"/>
      <c r="U445" s="36"/>
      <c r="V445" s="36"/>
      <c r="W445" s="81"/>
      <c r="Z445" s="9"/>
      <c r="AA445" s="9"/>
      <c r="AB445" s="9"/>
      <c r="AC445" s="9"/>
      <c r="AD445" s="9"/>
    </row>
    <row r="446" spans="16:30" x14ac:dyDescent="0.2">
      <c r="P446" s="81"/>
      <c r="S446" s="36"/>
      <c r="T446" s="36"/>
      <c r="U446" s="36"/>
      <c r="V446" s="36"/>
      <c r="W446" s="81"/>
      <c r="Z446" s="9"/>
      <c r="AA446" s="9"/>
      <c r="AB446" s="9"/>
      <c r="AC446" s="9"/>
      <c r="AD446" s="9"/>
    </row>
    <row r="447" spans="16:30" x14ac:dyDescent="0.2">
      <c r="P447" s="81"/>
      <c r="S447" s="36"/>
      <c r="T447" s="36"/>
      <c r="U447" s="36"/>
      <c r="V447" s="36"/>
      <c r="W447" s="81"/>
      <c r="Z447" s="9"/>
      <c r="AA447" s="9"/>
      <c r="AB447" s="9"/>
      <c r="AC447" s="9"/>
      <c r="AD447" s="9"/>
    </row>
    <row r="448" spans="16:30" x14ac:dyDescent="0.2">
      <c r="P448" s="81"/>
      <c r="S448" s="36"/>
      <c r="T448" s="36"/>
      <c r="U448" s="36"/>
      <c r="V448" s="36"/>
      <c r="W448" s="81"/>
      <c r="Z448" s="9"/>
      <c r="AA448" s="9"/>
      <c r="AB448" s="9"/>
      <c r="AC448" s="9"/>
      <c r="AD448" s="9"/>
    </row>
    <row r="449" spans="16:30" x14ac:dyDescent="0.2">
      <c r="P449" s="81"/>
      <c r="S449" s="36"/>
      <c r="T449" s="36"/>
      <c r="U449" s="36"/>
      <c r="V449" s="36"/>
      <c r="W449" s="81"/>
      <c r="Z449" s="9"/>
      <c r="AA449" s="9"/>
      <c r="AB449" s="9"/>
      <c r="AC449" s="9"/>
      <c r="AD449" s="9"/>
    </row>
    <row r="450" spans="16:30" x14ac:dyDescent="0.2">
      <c r="P450" s="81"/>
      <c r="S450" s="36"/>
      <c r="T450" s="36"/>
      <c r="U450" s="36"/>
      <c r="V450" s="36"/>
      <c r="W450" s="81"/>
      <c r="Z450" s="9"/>
      <c r="AA450" s="9"/>
      <c r="AB450" s="9"/>
      <c r="AC450" s="9"/>
      <c r="AD450" s="9"/>
    </row>
    <row r="451" spans="16:30" x14ac:dyDescent="0.2">
      <c r="P451" s="81"/>
      <c r="S451" s="36"/>
      <c r="T451" s="36"/>
      <c r="U451" s="36"/>
      <c r="V451" s="36"/>
      <c r="W451" s="81"/>
      <c r="Z451" s="9"/>
      <c r="AA451" s="9"/>
      <c r="AB451" s="9"/>
      <c r="AC451" s="9"/>
      <c r="AD451" s="9"/>
    </row>
    <row r="452" spans="16:30" x14ac:dyDescent="0.2">
      <c r="P452" s="81"/>
      <c r="S452" s="36"/>
      <c r="T452" s="36"/>
      <c r="U452" s="36"/>
      <c r="V452" s="36"/>
      <c r="W452" s="81"/>
      <c r="Z452" s="9"/>
      <c r="AA452" s="9"/>
      <c r="AB452" s="9"/>
      <c r="AC452" s="9"/>
      <c r="AD452" s="9"/>
    </row>
    <row r="453" spans="16:30" x14ac:dyDescent="0.2">
      <c r="P453" s="81"/>
      <c r="S453" s="36"/>
      <c r="T453" s="36"/>
      <c r="U453" s="36"/>
      <c r="V453" s="36"/>
      <c r="W453" s="81"/>
      <c r="Z453" s="9"/>
      <c r="AA453" s="9"/>
      <c r="AB453" s="9"/>
      <c r="AC453" s="9"/>
      <c r="AD453" s="9"/>
    </row>
    <row r="454" spans="16:30" x14ac:dyDescent="0.2">
      <c r="P454" s="81"/>
      <c r="S454" s="36"/>
      <c r="T454" s="36"/>
      <c r="U454" s="36"/>
      <c r="V454" s="36"/>
      <c r="W454" s="81"/>
      <c r="Z454" s="9"/>
      <c r="AA454" s="9"/>
      <c r="AB454" s="9"/>
      <c r="AC454" s="9"/>
      <c r="AD454" s="9"/>
    </row>
    <row r="455" spans="16:30" x14ac:dyDescent="0.2">
      <c r="P455" s="81"/>
      <c r="S455" s="36"/>
      <c r="T455" s="36"/>
      <c r="U455" s="36"/>
      <c r="V455" s="36"/>
      <c r="W455" s="81"/>
      <c r="Z455" s="9"/>
      <c r="AA455" s="9"/>
      <c r="AB455" s="9"/>
      <c r="AC455" s="9"/>
      <c r="AD455" s="9"/>
    </row>
    <row r="456" spans="16:30" x14ac:dyDescent="0.2">
      <c r="P456" s="81"/>
      <c r="S456" s="36"/>
      <c r="T456" s="36"/>
      <c r="U456" s="36"/>
      <c r="V456" s="36"/>
      <c r="W456" s="81"/>
      <c r="Z456" s="9"/>
      <c r="AA456" s="9"/>
      <c r="AB456" s="9"/>
      <c r="AC456" s="9"/>
      <c r="AD456" s="9"/>
    </row>
    <row r="457" spans="16:30" x14ac:dyDescent="0.2">
      <c r="P457" s="81"/>
      <c r="S457" s="36"/>
      <c r="T457" s="36"/>
      <c r="U457" s="36"/>
      <c r="V457" s="36"/>
      <c r="W457" s="81"/>
      <c r="Z457" s="9"/>
      <c r="AA457" s="9"/>
      <c r="AB457" s="9"/>
      <c r="AC457" s="9"/>
      <c r="AD457" s="9"/>
    </row>
    <row r="458" spans="16:30" x14ac:dyDescent="0.2">
      <c r="P458" s="81"/>
      <c r="S458" s="36"/>
      <c r="T458" s="36"/>
      <c r="U458" s="36"/>
      <c r="V458" s="36"/>
      <c r="W458" s="81"/>
      <c r="Z458" s="9"/>
      <c r="AA458" s="9"/>
      <c r="AB458" s="9"/>
      <c r="AC458" s="9"/>
      <c r="AD458" s="9"/>
    </row>
    <row r="459" spans="16:30" x14ac:dyDescent="0.2">
      <c r="P459" s="81"/>
      <c r="S459" s="36"/>
      <c r="T459" s="36"/>
      <c r="U459" s="36"/>
      <c r="V459" s="36"/>
      <c r="W459" s="81"/>
      <c r="Z459" s="9"/>
      <c r="AA459" s="9"/>
      <c r="AB459" s="9"/>
      <c r="AC459" s="9"/>
      <c r="AD459" s="9"/>
    </row>
    <row r="460" spans="16:30" x14ac:dyDescent="0.2">
      <c r="P460" s="81"/>
      <c r="S460" s="36"/>
      <c r="T460" s="36"/>
      <c r="U460" s="36"/>
      <c r="V460" s="36"/>
      <c r="W460" s="81"/>
      <c r="Z460" s="9"/>
      <c r="AA460" s="9"/>
      <c r="AB460" s="9"/>
      <c r="AC460" s="9"/>
      <c r="AD460" s="9"/>
    </row>
    <row r="461" spans="16:30" x14ac:dyDescent="0.2">
      <c r="P461" s="81"/>
      <c r="S461" s="36"/>
      <c r="T461" s="36"/>
      <c r="U461" s="36"/>
      <c r="V461" s="36"/>
      <c r="W461" s="81"/>
      <c r="Z461" s="9"/>
      <c r="AA461" s="9"/>
      <c r="AB461" s="9"/>
      <c r="AC461" s="9"/>
      <c r="AD461" s="9"/>
    </row>
    <row r="462" spans="16:30" x14ac:dyDescent="0.2">
      <c r="P462" s="81"/>
      <c r="S462" s="36"/>
      <c r="T462" s="36"/>
      <c r="U462" s="36"/>
      <c r="V462" s="36"/>
      <c r="W462" s="81"/>
      <c r="Z462" s="9"/>
      <c r="AA462" s="9"/>
      <c r="AB462" s="9"/>
      <c r="AC462" s="9"/>
      <c r="AD462" s="9"/>
    </row>
    <row r="463" spans="16:30" x14ac:dyDescent="0.2">
      <c r="P463" s="81"/>
      <c r="S463" s="36"/>
      <c r="T463" s="36"/>
      <c r="U463" s="36"/>
      <c r="V463" s="36"/>
      <c r="W463" s="81"/>
      <c r="Z463" s="9"/>
      <c r="AA463" s="9"/>
      <c r="AB463" s="9"/>
      <c r="AC463" s="9"/>
      <c r="AD463" s="9"/>
    </row>
    <row r="464" spans="16:30" x14ac:dyDescent="0.2">
      <c r="P464" s="81"/>
      <c r="S464" s="36"/>
      <c r="T464" s="36"/>
      <c r="U464" s="36"/>
      <c r="V464" s="36"/>
      <c r="W464" s="81"/>
      <c r="Z464" s="9"/>
      <c r="AA464" s="9"/>
      <c r="AB464" s="9"/>
      <c r="AC464" s="9"/>
      <c r="AD464" s="9"/>
    </row>
    <row r="465" spans="16:30" x14ac:dyDescent="0.2">
      <c r="P465" s="81"/>
      <c r="S465" s="36"/>
      <c r="T465" s="36"/>
      <c r="U465" s="36"/>
      <c r="V465" s="36"/>
      <c r="W465" s="81"/>
      <c r="Z465" s="9"/>
      <c r="AA465" s="9"/>
      <c r="AB465" s="9"/>
      <c r="AC465" s="9"/>
      <c r="AD465" s="9"/>
    </row>
    <row r="466" spans="16:30" x14ac:dyDescent="0.2">
      <c r="P466" s="81"/>
      <c r="S466" s="36"/>
      <c r="T466" s="36"/>
      <c r="U466" s="36"/>
      <c r="V466" s="36"/>
      <c r="W466" s="81"/>
      <c r="Z466" s="9"/>
      <c r="AA466" s="9"/>
      <c r="AB466" s="9"/>
      <c r="AC466" s="9"/>
      <c r="AD466" s="9"/>
    </row>
    <row r="467" spans="16:30" x14ac:dyDescent="0.2">
      <c r="P467" s="81"/>
      <c r="S467" s="36"/>
      <c r="T467" s="36"/>
      <c r="U467" s="36"/>
      <c r="V467" s="36"/>
      <c r="W467" s="81"/>
      <c r="Z467" s="9"/>
      <c r="AA467" s="9"/>
      <c r="AB467" s="9"/>
      <c r="AC467" s="9"/>
      <c r="AD467" s="9"/>
    </row>
    <row r="468" spans="16:30" x14ac:dyDescent="0.2">
      <c r="P468" s="81"/>
      <c r="S468" s="36"/>
      <c r="T468" s="36"/>
      <c r="U468" s="36"/>
      <c r="V468" s="36"/>
      <c r="W468" s="81"/>
      <c r="Z468" s="9"/>
      <c r="AA468" s="9"/>
      <c r="AB468" s="9"/>
      <c r="AC468" s="9"/>
      <c r="AD468" s="9"/>
    </row>
    <row r="469" spans="16:30" x14ac:dyDescent="0.2">
      <c r="P469" s="81"/>
      <c r="S469" s="36"/>
      <c r="T469" s="36"/>
      <c r="U469" s="36"/>
      <c r="V469" s="36"/>
      <c r="W469" s="81"/>
      <c r="Z469" s="9"/>
      <c r="AA469" s="9"/>
      <c r="AB469" s="9"/>
      <c r="AC469" s="9"/>
      <c r="AD469" s="9"/>
    </row>
    <row r="470" spans="16:30" x14ac:dyDescent="0.2">
      <c r="P470" s="81"/>
      <c r="S470" s="36"/>
      <c r="T470" s="36"/>
      <c r="U470" s="36"/>
      <c r="V470" s="36"/>
      <c r="W470" s="81"/>
      <c r="Z470" s="9"/>
      <c r="AA470" s="9"/>
      <c r="AB470" s="9"/>
      <c r="AC470" s="9"/>
      <c r="AD470" s="9"/>
    </row>
    <row r="471" spans="16:30" x14ac:dyDescent="0.2">
      <c r="P471" s="81"/>
      <c r="S471" s="36"/>
      <c r="T471" s="36"/>
      <c r="U471" s="36"/>
      <c r="V471" s="36"/>
      <c r="W471" s="81"/>
      <c r="Z471" s="9"/>
      <c r="AA471" s="9"/>
      <c r="AB471" s="9"/>
      <c r="AC471" s="9"/>
      <c r="AD471" s="9"/>
    </row>
    <row r="472" spans="16:30" x14ac:dyDescent="0.2">
      <c r="P472" s="81"/>
      <c r="S472" s="36"/>
      <c r="T472" s="36"/>
      <c r="U472" s="36"/>
      <c r="V472" s="36"/>
      <c r="W472" s="81"/>
      <c r="Z472" s="9"/>
      <c r="AA472" s="9"/>
      <c r="AB472" s="9"/>
      <c r="AC472" s="9"/>
      <c r="AD472" s="9"/>
    </row>
    <row r="473" spans="16:30" x14ac:dyDescent="0.2">
      <c r="P473" s="81"/>
      <c r="S473" s="36"/>
      <c r="T473" s="36"/>
      <c r="U473" s="36"/>
      <c r="V473" s="36"/>
      <c r="W473" s="81"/>
      <c r="Z473" s="9"/>
      <c r="AA473" s="9"/>
      <c r="AB473" s="9"/>
      <c r="AC473" s="9"/>
      <c r="AD473" s="9"/>
    </row>
    <row r="474" spans="16:30" x14ac:dyDescent="0.2">
      <c r="P474" s="81"/>
      <c r="S474" s="36"/>
      <c r="T474" s="36"/>
      <c r="U474" s="36"/>
      <c r="V474" s="36"/>
      <c r="W474" s="81"/>
      <c r="Z474" s="9"/>
      <c r="AA474" s="9"/>
      <c r="AB474" s="9"/>
      <c r="AC474" s="9"/>
      <c r="AD474" s="9"/>
    </row>
    <row r="475" spans="16:30" x14ac:dyDescent="0.2">
      <c r="P475" s="81"/>
      <c r="S475" s="36"/>
      <c r="T475" s="36"/>
      <c r="U475" s="36"/>
      <c r="V475" s="36"/>
      <c r="W475" s="81"/>
      <c r="Z475" s="9"/>
      <c r="AA475" s="9"/>
      <c r="AB475" s="9"/>
      <c r="AC475" s="9"/>
      <c r="AD475" s="9"/>
    </row>
    <row r="476" spans="16:30" x14ac:dyDescent="0.2">
      <c r="P476" s="81"/>
      <c r="S476" s="36"/>
      <c r="T476" s="36"/>
      <c r="U476" s="36"/>
      <c r="V476" s="36"/>
      <c r="W476" s="81"/>
      <c r="Z476" s="9"/>
      <c r="AA476" s="9"/>
      <c r="AB476" s="9"/>
      <c r="AC476" s="9"/>
      <c r="AD476" s="9"/>
    </row>
    <row r="477" spans="16:30" x14ac:dyDescent="0.2">
      <c r="P477" s="81"/>
      <c r="S477" s="36"/>
      <c r="T477" s="36"/>
      <c r="U477" s="36"/>
      <c r="V477" s="36"/>
      <c r="W477" s="81"/>
      <c r="Z477" s="9"/>
      <c r="AA477" s="9"/>
      <c r="AB477" s="9"/>
      <c r="AC477" s="9"/>
      <c r="AD477" s="9"/>
    </row>
    <row r="478" spans="16:30" x14ac:dyDescent="0.2">
      <c r="P478" s="81"/>
      <c r="S478" s="36"/>
      <c r="T478" s="36"/>
      <c r="U478" s="36"/>
      <c r="V478" s="36"/>
      <c r="W478" s="81"/>
      <c r="Z478" s="9"/>
      <c r="AA478" s="9"/>
      <c r="AB478" s="9"/>
      <c r="AC478" s="9"/>
      <c r="AD478" s="9"/>
    </row>
    <row r="479" spans="16:30" x14ac:dyDescent="0.2">
      <c r="P479" s="81"/>
      <c r="S479" s="36"/>
      <c r="T479" s="36"/>
      <c r="U479" s="36"/>
      <c r="V479" s="36"/>
      <c r="W479" s="81"/>
      <c r="Z479" s="9"/>
      <c r="AA479" s="9"/>
      <c r="AB479" s="9"/>
      <c r="AC479" s="9"/>
      <c r="AD479" s="9"/>
    </row>
    <row r="480" spans="16:30" x14ac:dyDescent="0.2">
      <c r="P480" s="81"/>
      <c r="S480" s="36"/>
      <c r="T480" s="36"/>
      <c r="U480" s="36"/>
      <c r="V480" s="36"/>
      <c r="W480" s="81"/>
      <c r="Z480" s="9"/>
      <c r="AA480" s="9"/>
      <c r="AB480" s="9"/>
      <c r="AC480" s="9"/>
      <c r="AD480" s="9"/>
    </row>
    <row r="481" spans="16:30" x14ac:dyDescent="0.2">
      <c r="P481" s="81"/>
      <c r="S481" s="36"/>
      <c r="T481" s="36"/>
      <c r="U481" s="36"/>
      <c r="V481" s="36"/>
      <c r="W481" s="81"/>
      <c r="Z481" s="9"/>
      <c r="AA481" s="9"/>
      <c r="AB481" s="9"/>
      <c r="AC481" s="9"/>
      <c r="AD481" s="9"/>
    </row>
    <row r="482" spans="16:30" x14ac:dyDescent="0.2">
      <c r="P482" s="81"/>
      <c r="S482" s="36"/>
      <c r="T482" s="36"/>
      <c r="U482" s="36"/>
      <c r="V482" s="36"/>
      <c r="W482" s="81"/>
      <c r="Z482" s="9"/>
      <c r="AA482" s="9"/>
      <c r="AB482" s="9"/>
      <c r="AC482" s="9"/>
      <c r="AD482" s="9"/>
    </row>
    <row r="483" spans="16:30" x14ac:dyDescent="0.2">
      <c r="P483" s="81"/>
      <c r="S483" s="36"/>
      <c r="T483" s="36"/>
      <c r="U483" s="36"/>
      <c r="V483" s="36"/>
      <c r="W483" s="81"/>
      <c r="Z483" s="9"/>
      <c r="AA483" s="9"/>
      <c r="AB483" s="9"/>
      <c r="AC483" s="9"/>
      <c r="AD483" s="9"/>
    </row>
    <row r="484" spans="16:30" x14ac:dyDescent="0.2">
      <c r="P484" s="81"/>
      <c r="S484" s="36"/>
      <c r="T484" s="36"/>
      <c r="U484" s="36"/>
      <c r="V484" s="36"/>
      <c r="W484" s="81"/>
      <c r="Z484" s="9"/>
      <c r="AA484" s="9"/>
      <c r="AB484" s="9"/>
      <c r="AC484" s="9"/>
      <c r="AD484" s="9"/>
    </row>
    <row r="485" spans="16:30" x14ac:dyDescent="0.2">
      <c r="P485" s="81"/>
      <c r="S485" s="36"/>
      <c r="T485" s="36"/>
      <c r="U485" s="36"/>
      <c r="V485" s="36"/>
      <c r="W485" s="81"/>
      <c r="Z485" s="9"/>
      <c r="AA485" s="9"/>
      <c r="AB485" s="9"/>
      <c r="AC485" s="9"/>
      <c r="AD485" s="9"/>
    </row>
    <row r="486" spans="16:30" x14ac:dyDescent="0.2">
      <c r="P486" s="81"/>
      <c r="S486" s="36"/>
      <c r="T486" s="36"/>
      <c r="U486" s="36"/>
      <c r="V486" s="36"/>
      <c r="W486" s="81"/>
      <c r="Z486" s="9"/>
      <c r="AA486" s="9"/>
      <c r="AB486" s="9"/>
      <c r="AC486" s="9"/>
      <c r="AD486" s="9"/>
    </row>
    <row r="487" spans="16:30" x14ac:dyDescent="0.2">
      <c r="P487" s="81"/>
      <c r="S487" s="36"/>
      <c r="T487" s="36"/>
      <c r="U487" s="36"/>
      <c r="V487" s="36"/>
      <c r="W487" s="81"/>
      <c r="Z487" s="9"/>
      <c r="AA487" s="9"/>
      <c r="AB487" s="9"/>
      <c r="AC487" s="9"/>
      <c r="AD487" s="9"/>
    </row>
    <row r="488" spans="16:30" x14ac:dyDescent="0.2">
      <c r="P488" s="81"/>
      <c r="S488" s="36"/>
      <c r="T488" s="36"/>
      <c r="U488" s="36"/>
      <c r="V488" s="36"/>
      <c r="W488" s="81"/>
      <c r="Z488" s="9"/>
      <c r="AA488" s="9"/>
      <c r="AB488" s="9"/>
      <c r="AC488" s="9"/>
      <c r="AD488" s="9"/>
    </row>
    <row r="489" spans="16:30" x14ac:dyDescent="0.2">
      <c r="P489" s="81"/>
      <c r="S489" s="36"/>
      <c r="T489" s="36"/>
      <c r="U489" s="36"/>
      <c r="V489" s="36"/>
      <c r="W489" s="81"/>
      <c r="Z489" s="9"/>
      <c r="AA489" s="9"/>
      <c r="AB489" s="9"/>
      <c r="AC489" s="9"/>
      <c r="AD489" s="9"/>
    </row>
    <row r="490" spans="16:30" x14ac:dyDescent="0.2">
      <c r="P490" s="81"/>
      <c r="S490" s="36"/>
      <c r="T490" s="36"/>
      <c r="U490" s="36"/>
      <c r="V490" s="36"/>
      <c r="W490" s="81"/>
      <c r="Z490" s="9"/>
      <c r="AA490" s="9"/>
      <c r="AB490" s="9"/>
      <c r="AC490" s="9"/>
      <c r="AD490" s="9"/>
    </row>
    <row r="491" spans="16:30" x14ac:dyDescent="0.2">
      <c r="P491" s="81"/>
      <c r="S491" s="36"/>
      <c r="T491" s="36"/>
      <c r="U491" s="36"/>
      <c r="V491" s="36"/>
      <c r="W491" s="81"/>
      <c r="Z491" s="9"/>
      <c r="AA491" s="9"/>
      <c r="AB491" s="9"/>
      <c r="AC491" s="9"/>
      <c r="AD491" s="9"/>
    </row>
    <row r="492" spans="16:30" x14ac:dyDescent="0.2">
      <c r="P492" s="81"/>
      <c r="S492" s="36"/>
      <c r="T492" s="36"/>
      <c r="U492" s="36"/>
      <c r="V492" s="36"/>
      <c r="W492" s="81"/>
      <c r="Z492" s="9"/>
      <c r="AA492" s="9"/>
      <c r="AB492" s="9"/>
      <c r="AC492" s="9"/>
      <c r="AD492" s="9"/>
    </row>
    <row r="493" spans="16:30" x14ac:dyDescent="0.2">
      <c r="P493" s="81"/>
      <c r="S493" s="36"/>
      <c r="T493" s="36"/>
      <c r="U493" s="36"/>
      <c r="V493" s="36"/>
      <c r="W493" s="81"/>
      <c r="Z493" s="9"/>
      <c r="AA493" s="9"/>
      <c r="AB493" s="9"/>
      <c r="AC493" s="9"/>
      <c r="AD493" s="9"/>
    </row>
    <row r="494" spans="16:30" x14ac:dyDescent="0.2">
      <c r="P494" s="81"/>
      <c r="S494" s="36"/>
      <c r="T494" s="36"/>
      <c r="U494" s="36"/>
      <c r="V494" s="36"/>
      <c r="W494" s="81"/>
      <c r="Z494" s="9"/>
      <c r="AA494" s="9"/>
      <c r="AB494" s="9"/>
      <c r="AC494" s="9"/>
      <c r="AD494" s="9"/>
    </row>
    <row r="495" spans="16:30" x14ac:dyDescent="0.2">
      <c r="P495" s="81"/>
      <c r="S495" s="36"/>
      <c r="T495" s="36"/>
      <c r="U495" s="36"/>
      <c r="V495" s="36"/>
      <c r="W495" s="81"/>
      <c r="Z495" s="9"/>
      <c r="AA495" s="9"/>
      <c r="AB495" s="9"/>
      <c r="AC495" s="9"/>
      <c r="AD495" s="9"/>
    </row>
    <row r="496" spans="16:30" x14ac:dyDescent="0.2">
      <c r="P496" s="81"/>
      <c r="S496" s="36"/>
      <c r="T496" s="36"/>
      <c r="U496" s="36"/>
      <c r="V496" s="36"/>
      <c r="W496" s="81"/>
      <c r="Z496" s="9"/>
      <c r="AA496" s="9"/>
      <c r="AB496" s="9"/>
      <c r="AC496" s="9"/>
      <c r="AD496" s="9"/>
    </row>
    <row r="497" spans="16:30" x14ac:dyDescent="0.2">
      <c r="P497" s="81"/>
      <c r="S497" s="36"/>
      <c r="T497" s="36"/>
      <c r="U497" s="36"/>
      <c r="V497" s="36"/>
      <c r="W497" s="81"/>
      <c r="Z497" s="9"/>
      <c r="AA497" s="9"/>
      <c r="AB497" s="9"/>
      <c r="AC497" s="9"/>
      <c r="AD497" s="9"/>
    </row>
    <row r="498" spans="16:30" x14ac:dyDescent="0.2">
      <c r="P498" s="81"/>
      <c r="S498" s="36"/>
      <c r="T498" s="36"/>
      <c r="U498" s="36"/>
      <c r="V498" s="36"/>
      <c r="W498" s="81"/>
      <c r="Z498" s="9"/>
      <c r="AA498" s="9"/>
      <c r="AB498" s="9"/>
      <c r="AC498" s="9"/>
      <c r="AD498" s="9"/>
    </row>
    <row r="499" spans="16:30" x14ac:dyDescent="0.2">
      <c r="P499" s="81"/>
      <c r="S499" s="36"/>
      <c r="T499" s="36"/>
      <c r="U499" s="36"/>
      <c r="V499" s="36"/>
      <c r="W499" s="81"/>
      <c r="Z499" s="9"/>
      <c r="AA499" s="9"/>
      <c r="AB499" s="9"/>
      <c r="AC499" s="9"/>
      <c r="AD499" s="9"/>
    </row>
    <row r="500" spans="16:30" x14ac:dyDescent="0.2">
      <c r="P500" s="81"/>
      <c r="S500" s="36"/>
      <c r="T500" s="36"/>
      <c r="U500" s="36"/>
      <c r="V500" s="36"/>
      <c r="W500" s="81"/>
      <c r="Z500" s="9"/>
      <c r="AA500" s="9"/>
      <c r="AB500" s="9"/>
      <c r="AC500" s="9"/>
      <c r="AD500" s="9"/>
    </row>
    <row r="501" spans="16:30" x14ac:dyDescent="0.2">
      <c r="P501" s="81"/>
      <c r="S501" s="36"/>
      <c r="T501" s="36"/>
      <c r="U501" s="36"/>
      <c r="V501" s="36"/>
      <c r="W501" s="81"/>
      <c r="Z501" s="9"/>
      <c r="AA501" s="9"/>
      <c r="AB501" s="9"/>
      <c r="AC501" s="9"/>
      <c r="AD501" s="9"/>
    </row>
    <row r="502" spans="16:30" x14ac:dyDescent="0.2">
      <c r="P502" s="81"/>
      <c r="S502" s="36"/>
      <c r="T502" s="36"/>
      <c r="U502" s="36"/>
      <c r="V502" s="36"/>
      <c r="W502" s="81"/>
      <c r="Z502" s="9"/>
      <c r="AA502" s="9"/>
      <c r="AB502" s="9"/>
      <c r="AC502" s="9"/>
      <c r="AD502" s="9"/>
    </row>
    <row r="503" spans="16:30" x14ac:dyDescent="0.2">
      <c r="P503" s="81"/>
      <c r="S503" s="36"/>
      <c r="T503" s="36"/>
      <c r="U503" s="36"/>
      <c r="V503" s="36"/>
      <c r="W503" s="81"/>
      <c r="Z503" s="9"/>
      <c r="AA503" s="9"/>
      <c r="AB503" s="9"/>
      <c r="AC503" s="9"/>
      <c r="AD503" s="9"/>
    </row>
    <row r="504" spans="16:30" x14ac:dyDescent="0.2">
      <c r="P504" s="81"/>
      <c r="S504" s="36"/>
      <c r="T504" s="36"/>
      <c r="U504" s="36"/>
      <c r="V504" s="36"/>
      <c r="W504" s="81"/>
      <c r="Z504" s="9"/>
      <c r="AA504" s="9"/>
      <c r="AB504" s="9"/>
      <c r="AC504" s="9"/>
      <c r="AD504" s="9"/>
    </row>
    <row r="505" spans="16:30" x14ac:dyDescent="0.2">
      <c r="P505" s="81"/>
      <c r="S505" s="36"/>
      <c r="T505" s="36"/>
      <c r="U505" s="36"/>
      <c r="V505" s="36"/>
      <c r="W505" s="81"/>
      <c r="Z505" s="9"/>
      <c r="AA505" s="9"/>
      <c r="AB505" s="9"/>
      <c r="AC505" s="9"/>
      <c r="AD505" s="9"/>
    </row>
    <row r="506" spans="16:30" x14ac:dyDescent="0.2">
      <c r="P506" s="81"/>
      <c r="S506" s="36"/>
      <c r="T506" s="36"/>
      <c r="U506" s="36"/>
      <c r="V506" s="36"/>
      <c r="W506" s="81"/>
      <c r="Z506" s="9"/>
      <c r="AA506" s="9"/>
      <c r="AB506" s="9"/>
      <c r="AC506" s="9"/>
      <c r="AD506" s="9"/>
    </row>
    <row r="507" spans="16:30" x14ac:dyDescent="0.2">
      <c r="P507" s="81"/>
      <c r="S507" s="36"/>
      <c r="T507" s="36"/>
      <c r="U507" s="36"/>
      <c r="V507" s="36"/>
      <c r="W507" s="81"/>
      <c r="Z507" s="9"/>
      <c r="AA507" s="9"/>
      <c r="AB507" s="9"/>
      <c r="AC507" s="9"/>
      <c r="AD507" s="9"/>
    </row>
    <row r="508" spans="16:30" x14ac:dyDescent="0.2">
      <c r="P508" s="81"/>
      <c r="S508" s="36"/>
      <c r="T508" s="36"/>
      <c r="U508" s="36"/>
      <c r="V508" s="36"/>
      <c r="W508" s="81"/>
      <c r="Z508" s="9"/>
      <c r="AA508" s="9"/>
      <c r="AB508" s="9"/>
      <c r="AC508" s="9"/>
      <c r="AD508" s="9"/>
    </row>
    <row r="509" spans="16:30" x14ac:dyDescent="0.2">
      <c r="P509" s="81"/>
      <c r="S509" s="36"/>
      <c r="T509" s="36"/>
      <c r="U509" s="36"/>
      <c r="V509" s="36"/>
      <c r="W509" s="81"/>
      <c r="Z509" s="9"/>
      <c r="AA509" s="9"/>
      <c r="AB509" s="9"/>
      <c r="AC509" s="9"/>
      <c r="AD509" s="9"/>
    </row>
    <row r="510" spans="16:30" x14ac:dyDescent="0.2">
      <c r="P510" s="81"/>
      <c r="S510" s="36"/>
      <c r="T510" s="36"/>
      <c r="U510" s="36"/>
      <c r="V510" s="36"/>
      <c r="W510" s="81"/>
      <c r="Z510" s="9"/>
      <c r="AA510" s="9"/>
      <c r="AB510" s="9"/>
      <c r="AC510" s="9"/>
      <c r="AD510" s="9"/>
    </row>
    <row r="511" spans="16:30" x14ac:dyDescent="0.2">
      <c r="P511" s="81"/>
      <c r="S511" s="36"/>
      <c r="T511" s="36"/>
      <c r="U511" s="36"/>
      <c r="V511" s="36"/>
      <c r="W511" s="81"/>
      <c r="Z511" s="9"/>
      <c r="AA511" s="9"/>
      <c r="AB511" s="9"/>
      <c r="AC511" s="9"/>
      <c r="AD511" s="9"/>
    </row>
    <row r="512" spans="16:30" x14ac:dyDescent="0.2">
      <c r="P512" s="81"/>
      <c r="S512" s="36"/>
      <c r="T512" s="36"/>
      <c r="U512" s="36"/>
      <c r="V512" s="36"/>
      <c r="W512" s="81"/>
      <c r="Z512" s="9"/>
      <c r="AA512" s="9"/>
      <c r="AB512" s="9"/>
      <c r="AC512" s="9"/>
      <c r="AD512" s="9"/>
    </row>
    <row r="513" spans="16:30" x14ac:dyDescent="0.2">
      <c r="P513" s="81"/>
      <c r="S513" s="36"/>
      <c r="T513" s="36"/>
      <c r="U513" s="36"/>
      <c r="V513" s="36"/>
      <c r="W513" s="81"/>
      <c r="Z513" s="9"/>
      <c r="AA513" s="9"/>
      <c r="AB513" s="9"/>
      <c r="AC513" s="9"/>
      <c r="AD513" s="9"/>
    </row>
    <row r="514" spans="16:30" x14ac:dyDescent="0.2">
      <c r="P514" s="81"/>
      <c r="S514" s="36"/>
      <c r="T514" s="36"/>
      <c r="U514" s="36"/>
      <c r="V514" s="36"/>
      <c r="W514" s="81"/>
      <c r="Z514" s="9"/>
      <c r="AA514" s="9"/>
      <c r="AB514" s="9"/>
      <c r="AC514" s="9"/>
      <c r="AD514" s="9"/>
    </row>
    <row r="515" spans="16:30" x14ac:dyDescent="0.2">
      <c r="P515" s="81"/>
      <c r="S515" s="36"/>
      <c r="T515" s="36"/>
      <c r="U515" s="36"/>
      <c r="V515" s="36"/>
      <c r="W515" s="81"/>
      <c r="Z515" s="9"/>
      <c r="AA515" s="9"/>
      <c r="AB515" s="9"/>
      <c r="AC515" s="9"/>
      <c r="AD515" s="9"/>
    </row>
    <row r="516" spans="16:30" x14ac:dyDescent="0.2">
      <c r="P516" s="81"/>
      <c r="S516" s="36"/>
      <c r="T516" s="36"/>
      <c r="U516" s="36"/>
      <c r="V516" s="36"/>
      <c r="W516" s="81"/>
      <c r="Z516" s="9"/>
      <c r="AA516" s="9"/>
      <c r="AB516" s="9"/>
      <c r="AC516" s="9"/>
      <c r="AD516" s="9"/>
    </row>
    <row r="517" spans="16:30" x14ac:dyDescent="0.2">
      <c r="P517" s="81"/>
      <c r="S517" s="36"/>
      <c r="T517" s="36"/>
      <c r="U517" s="36"/>
      <c r="V517" s="36"/>
      <c r="W517" s="81"/>
      <c r="Z517" s="9"/>
      <c r="AA517" s="9"/>
      <c r="AB517" s="9"/>
      <c r="AC517" s="9"/>
      <c r="AD517" s="9"/>
    </row>
    <row r="518" spans="16:30" x14ac:dyDescent="0.2">
      <c r="P518" s="81"/>
      <c r="S518" s="36"/>
      <c r="T518" s="36"/>
      <c r="U518" s="36"/>
      <c r="V518" s="36"/>
      <c r="W518" s="81"/>
      <c r="Z518" s="9"/>
      <c r="AA518" s="9"/>
      <c r="AB518" s="9"/>
      <c r="AC518" s="9"/>
      <c r="AD518" s="9"/>
    </row>
    <row r="519" spans="16:30" x14ac:dyDescent="0.2">
      <c r="P519" s="81"/>
      <c r="S519" s="36"/>
      <c r="T519" s="36"/>
      <c r="U519" s="36"/>
      <c r="V519" s="36"/>
      <c r="W519" s="81"/>
      <c r="Z519" s="9"/>
      <c r="AA519" s="9"/>
      <c r="AB519" s="9"/>
      <c r="AC519" s="9"/>
      <c r="AD519" s="9"/>
    </row>
    <row r="520" spans="16:30" x14ac:dyDescent="0.2">
      <c r="P520" s="81"/>
      <c r="S520" s="36"/>
      <c r="T520" s="36"/>
      <c r="U520" s="36"/>
      <c r="V520" s="36"/>
      <c r="W520" s="81"/>
      <c r="Z520" s="9"/>
      <c r="AA520" s="9"/>
      <c r="AB520" s="9"/>
      <c r="AC520" s="9"/>
      <c r="AD520" s="9"/>
    </row>
    <row r="521" spans="16:30" x14ac:dyDescent="0.2">
      <c r="P521" s="81"/>
      <c r="S521" s="36"/>
      <c r="T521" s="36"/>
      <c r="U521" s="36"/>
      <c r="V521" s="36"/>
      <c r="W521" s="81"/>
      <c r="Z521" s="9"/>
      <c r="AA521" s="9"/>
      <c r="AB521" s="9"/>
      <c r="AC521" s="9"/>
      <c r="AD521" s="9"/>
    </row>
    <row r="522" spans="16:30" x14ac:dyDescent="0.2">
      <c r="P522" s="81"/>
      <c r="S522" s="36"/>
      <c r="T522" s="36"/>
      <c r="U522" s="36"/>
      <c r="V522" s="36"/>
      <c r="W522" s="81"/>
      <c r="Z522" s="9"/>
      <c r="AA522" s="9"/>
      <c r="AB522" s="9"/>
      <c r="AC522" s="9"/>
      <c r="AD522" s="9"/>
    </row>
    <row r="523" spans="16:30" x14ac:dyDescent="0.2">
      <c r="P523" s="81"/>
      <c r="S523" s="36"/>
      <c r="T523" s="36"/>
      <c r="U523" s="36"/>
      <c r="V523" s="36"/>
      <c r="W523" s="81"/>
      <c r="Z523" s="9"/>
      <c r="AA523" s="9"/>
      <c r="AB523" s="9"/>
      <c r="AC523" s="9"/>
      <c r="AD523" s="9"/>
    </row>
    <row r="524" spans="16:30" x14ac:dyDescent="0.2">
      <c r="P524" s="81"/>
      <c r="S524" s="36"/>
      <c r="T524" s="36"/>
      <c r="U524" s="36"/>
      <c r="V524" s="36"/>
      <c r="W524" s="81"/>
      <c r="Z524" s="9"/>
      <c r="AA524" s="9"/>
      <c r="AB524" s="9"/>
      <c r="AC524" s="9"/>
      <c r="AD524" s="9"/>
    </row>
    <row r="525" spans="16:30" x14ac:dyDescent="0.2">
      <c r="P525" s="81"/>
      <c r="S525" s="36"/>
      <c r="T525" s="36"/>
      <c r="U525" s="36"/>
      <c r="V525" s="36"/>
      <c r="W525" s="81"/>
      <c r="Z525" s="9"/>
      <c r="AA525" s="9"/>
      <c r="AB525" s="9"/>
      <c r="AC525" s="9"/>
      <c r="AD525" s="9"/>
    </row>
    <row r="526" spans="16:30" x14ac:dyDescent="0.2">
      <c r="P526" s="81"/>
      <c r="S526" s="36"/>
      <c r="T526" s="36"/>
      <c r="U526" s="36"/>
      <c r="V526" s="36"/>
      <c r="W526" s="81"/>
      <c r="Z526" s="9"/>
      <c r="AA526" s="9"/>
      <c r="AB526" s="9"/>
      <c r="AC526" s="9"/>
      <c r="AD526" s="9"/>
    </row>
    <row r="527" spans="16:30" x14ac:dyDescent="0.2">
      <c r="P527" s="81"/>
      <c r="S527" s="36"/>
      <c r="T527" s="36"/>
      <c r="U527" s="36"/>
      <c r="V527" s="36"/>
      <c r="W527" s="81"/>
      <c r="Z527" s="9"/>
      <c r="AA527" s="9"/>
      <c r="AB527" s="9"/>
      <c r="AC527" s="9"/>
      <c r="AD527" s="9"/>
    </row>
    <row r="528" spans="16:30" x14ac:dyDescent="0.2">
      <c r="P528" s="81"/>
      <c r="S528" s="36"/>
      <c r="T528" s="36"/>
      <c r="U528" s="36"/>
      <c r="V528" s="36"/>
      <c r="W528" s="81"/>
      <c r="Z528" s="9"/>
      <c r="AA528" s="9"/>
      <c r="AB528" s="9"/>
      <c r="AC528" s="9"/>
      <c r="AD528" s="9"/>
    </row>
    <row r="529" spans="16:30" x14ac:dyDescent="0.2">
      <c r="P529" s="81"/>
      <c r="S529" s="36"/>
      <c r="T529" s="36"/>
      <c r="U529" s="36"/>
      <c r="V529" s="36"/>
      <c r="W529" s="81"/>
      <c r="Z529" s="9"/>
      <c r="AA529" s="9"/>
      <c r="AB529" s="9"/>
      <c r="AC529" s="9"/>
      <c r="AD529" s="9"/>
    </row>
    <row r="530" spans="16:30" x14ac:dyDescent="0.2">
      <c r="P530" s="81"/>
      <c r="S530" s="36"/>
      <c r="T530" s="36"/>
      <c r="U530" s="36"/>
      <c r="V530" s="36"/>
      <c r="W530" s="81"/>
      <c r="Z530" s="9"/>
      <c r="AA530" s="9"/>
      <c r="AB530" s="9"/>
      <c r="AC530" s="9"/>
      <c r="AD530" s="9"/>
    </row>
    <row r="531" spans="16:30" x14ac:dyDescent="0.2">
      <c r="P531" s="81"/>
      <c r="S531" s="36"/>
      <c r="T531" s="36"/>
      <c r="U531" s="36"/>
      <c r="V531" s="36"/>
      <c r="W531" s="81"/>
      <c r="Z531" s="9"/>
      <c r="AA531" s="9"/>
      <c r="AB531" s="9"/>
      <c r="AC531" s="9"/>
      <c r="AD531" s="9"/>
    </row>
    <row r="532" spans="16:30" x14ac:dyDescent="0.2">
      <c r="P532" s="81"/>
      <c r="S532" s="36"/>
      <c r="T532" s="36"/>
      <c r="U532" s="36"/>
      <c r="V532" s="36"/>
      <c r="W532" s="81"/>
      <c r="Z532" s="9"/>
      <c r="AA532" s="9"/>
      <c r="AB532" s="9"/>
      <c r="AC532" s="9"/>
      <c r="AD532" s="9"/>
    </row>
    <row r="533" spans="16:30" x14ac:dyDescent="0.2">
      <c r="P533" s="81"/>
      <c r="S533" s="36"/>
      <c r="T533" s="36"/>
      <c r="U533" s="36"/>
      <c r="V533" s="36"/>
      <c r="W533" s="81"/>
      <c r="Z533" s="9"/>
      <c r="AA533" s="9"/>
      <c r="AB533" s="9"/>
      <c r="AC533" s="9"/>
      <c r="AD533" s="9"/>
    </row>
    <row r="534" spans="16:30" x14ac:dyDescent="0.2">
      <c r="P534" s="81"/>
      <c r="S534" s="36"/>
      <c r="T534" s="36"/>
      <c r="U534" s="36"/>
      <c r="V534" s="36"/>
      <c r="W534" s="81"/>
      <c r="Z534" s="9"/>
      <c r="AA534" s="9"/>
      <c r="AB534" s="9"/>
      <c r="AC534" s="9"/>
      <c r="AD534" s="9"/>
    </row>
    <row r="535" spans="16:30" x14ac:dyDescent="0.2">
      <c r="P535" s="81"/>
      <c r="S535" s="36"/>
      <c r="T535" s="36"/>
      <c r="U535" s="36"/>
      <c r="V535" s="36"/>
      <c r="W535" s="81"/>
      <c r="Z535" s="9"/>
      <c r="AA535" s="9"/>
      <c r="AB535" s="9"/>
      <c r="AC535" s="9"/>
      <c r="AD535" s="9"/>
    </row>
    <row r="536" spans="16:30" x14ac:dyDescent="0.2">
      <c r="P536" s="81"/>
      <c r="S536" s="36"/>
      <c r="T536" s="36"/>
      <c r="U536" s="36"/>
      <c r="V536" s="36"/>
      <c r="W536" s="81"/>
      <c r="Z536" s="9"/>
      <c r="AA536" s="9"/>
      <c r="AB536" s="9"/>
      <c r="AC536" s="9"/>
      <c r="AD536" s="9"/>
    </row>
    <row r="537" spans="16:30" x14ac:dyDescent="0.2">
      <c r="P537" s="81"/>
      <c r="S537" s="36"/>
      <c r="T537" s="36"/>
      <c r="U537" s="36"/>
      <c r="V537" s="36"/>
      <c r="W537" s="81"/>
      <c r="Z537" s="9"/>
      <c r="AA537" s="9"/>
      <c r="AB537" s="9"/>
      <c r="AC537" s="9"/>
      <c r="AD537" s="9"/>
    </row>
    <row r="538" spans="16:30" x14ac:dyDescent="0.2">
      <c r="P538" s="81"/>
      <c r="S538" s="36"/>
      <c r="T538" s="36"/>
      <c r="U538" s="36"/>
      <c r="V538" s="36"/>
      <c r="W538" s="81"/>
      <c r="Z538" s="9"/>
      <c r="AA538" s="9"/>
      <c r="AB538" s="9"/>
      <c r="AC538" s="9"/>
      <c r="AD538" s="9"/>
    </row>
    <row r="539" spans="16:30" x14ac:dyDescent="0.2">
      <c r="P539" s="81"/>
      <c r="S539" s="36"/>
      <c r="T539" s="36"/>
      <c r="U539" s="36"/>
      <c r="V539" s="36"/>
      <c r="W539" s="81"/>
      <c r="Z539" s="9"/>
      <c r="AA539" s="9"/>
      <c r="AB539" s="9"/>
      <c r="AC539" s="9"/>
      <c r="AD539" s="9"/>
    </row>
    <row r="540" spans="16:30" x14ac:dyDescent="0.2">
      <c r="P540" s="81"/>
      <c r="S540" s="36"/>
      <c r="T540" s="36"/>
      <c r="U540" s="36"/>
      <c r="V540" s="36"/>
      <c r="W540" s="81"/>
      <c r="Z540" s="9"/>
      <c r="AA540" s="9"/>
      <c r="AB540" s="9"/>
      <c r="AC540" s="9"/>
      <c r="AD540" s="9"/>
    </row>
    <row r="541" spans="16:30" x14ac:dyDescent="0.2">
      <c r="P541" s="81"/>
      <c r="S541" s="36"/>
      <c r="T541" s="36"/>
      <c r="U541" s="36"/>
      <c r="V541" s="36"/>
      <c r="W541" s="81"/>
      <c r="Z541" s="9"/>
      <c r="AA541" s="9"/>
      <c r="AB541" s="9"/>
      <c r="AC541" s="9"/>
      <c r="AD541" s="9"/>
    </row>
    <row r="542" spans="16:30" x14ac:dyDescent="0.2">
      <c r="P542" s="81"/>
      <c r="S542" s="36"/>
      <c r="T542" s="36"/>
      <c r="U542" s="36"/>
      <c r="V542" s="36"/>
      <c r="W542" s="81"/>
      <c r="Z542" s="9"/>
      <c r="AA542" s="9"/>
      <c r="AB542" s="9"/>
      <c r="AC542" s="9"/>
      <c r="AD542" s="9"/>
    </row>
    <row r="543" spans="16:30" x14ac:dyDescent="0.2">
      <c r="P543" s="81"/>
      <c r="S543" s="36"/>
      <c r="T543" s="36"/>
      <c r="U543" s="36"/>
      <c r="V543" s="36"/>
      <c r="W543" s="81"/>
      <c r="Z543" s="9"/>
      <c r="AA543" s="9"/>
      <c r="AB543" s="9"/>
      <c r="AC543" s="9"/>
      <c r="AD543" s="9"/>
    </row>
    <row r="544" spans="16:30" x14ac:dyDescent="0.2">
      <c r="P544" s="81"/>
      <c r="S544" s="36"/>
      <c r="T544" s="36"/>
      <c r="U544" s="36"/>
      <c r="V544" s="36"/>
      <c r="W544" s="81"/>
      <c r="Z544" s="9"/>
      <c r="AA544" s="9"/>
      <c r="AB544" s="9"/>
      <c r="AC544" s="9"/>
      <c r="AD544" s="9"/>
    </row>
    <row r="545" spans="16:30" x14ac:dyDescent="0.2">
      <c r="P545" s="81"/>
      <c r="S545" s="36"/>
      <c r="T545" s="36"/>
      <c r="U545" s="36"/>
      <c r="V545" s="36"/>
      <c r="W545" s="81"/>
      <c r="Z545" s="9"/>
      <c r="AA545" s="9"/>
      <c r="AB545" s="9"/>
      <c r="AC545" s="9"/>
      <c r="AD545" s="9"/>
    </row>
    <row r="546" spans="16:30" x14ac:dyDescent="0.2">
      <c r="P546" s="81"/>
      <c r="S546" s="36"/>
      <c r="T546" s="36"/>
      <c r="U546" s="36"/>
      <c r="V546" s="36"/>
      <c r="W546" s="81"/>
      <c r="Z546" s="9"/>
      <c r="AA546" s="9"/>
      <c r="AB546" s="9"/>
      <c r="AC546" s="9"/>
      <c r="AD546" s="9"/>
    </row>
    <row r="547" spans="16:30" x14ac:dyDescent="0.2">
      <c r="P547" s="81"/>
      <c r="S547" s="36"/>
      <c r="T547" s="36"/>
      <c r="U547" s="36"/>
      <c r="V547" s="36"/>
      <c r="W547" s="81"/>
      <c r="Z547" s="9"/>
      <c r="AA547" s="9"/>
      <c r="AB547" s="9"/>
      <c r="AC547" s="9"/>
      <c r="AD547" s="9"/>
    </row>
    <row r="548" spans="16:30" x14ac:dyDescent="0.2">
      <c r="P548" s="81"/>
      <c r="S548" s="36"/>
      <c r="T548" s="36"/>
      <c r="U548" s="36"/>
      <c r="V548" s="36"/>
      <c r="W548" s="81"/>
      <c r="Z548" s="9"/>
      <c r="AA548" s="9"/>
      <c r="AB548" s="9"/>
      <c r="AC548" s="9"/>
      <c r="AD548" s="9"/>
    </row>
    <row r="549" spans="16:30" x14ac:dyDescent="0.2">
      <c r="P549" s="81"/>
      <c r="S549" s="36"/>
      <c r="T549" s="36"/>
      <c r="U549" s="36"/>
      <c r="V549" s="36"/>
      <c r="W549" s="81"/>
      <c r="Z549" s="9"/>
      <c r="AA549" s="9"/>
      <c r="AB549" s="9"/>
      <c r="AC549" s="9"/>
      <c r="AD549" s="9"/>
    </row>
    <row r="550" spans="16:30" x14ac:dyDescent="0.2">
      <c r="P550" s="81"/>
      <c r="S550" s="36"/>
      <c r="T550" s="36"/>
      <c r="U550" s="36"/>
      <c r="V550" s="36"/>
      <c r="W550" s="81"/>
      <c r="Z550" s="9"/>
      <c r="AA550" s="9"/>
      <c r="AB550" s="9"/>
      <c r="AC550" s="9"/>
      <c r="AD550" s="9"/>
    </row>
    <row r="551" spans="16:30" x14ac:dyDescent="0.2">
      <c r="P551" s="81"/>
      <c r="S551" s="36"/>
      <c r="T551" s="36"/>
      <c r="U551" s="36"/>
      <c r="V551" s="36"/>
      <c r="W551" s="81"/>
      <c r="Z551" s="9"/>
      <c r="AA551" s="9"/>
      <c r="AB551" s="9"/>
      <c r="AC551" s="9"/>
      <c r="AD551" s="9"/>
    </row>
    <row r="552" spans="16:30" x14ac:dyDescent="0.2">
      <c r="P552" s="81"/>
      <c r="S552" s="36"/>
      <c r="T552" s="36"/>
      <c r="U552" s="36"/>
      <c r="V552" s="36"/>
      <c r="W552" s="81"/>
      <c r="Z552" s="9"/>
      <c r="AA552" s="9"/>
      <c r="AB552" s="9"/>
      <c r="AC552" s="9"/>
      <c r="AD552" s="9"/>
    </row>
    <row r="553" spans="16:30" x14ac:dyDescent="0.2">
      <c r="P553" s="81"/>
      <c r="S553" s="36"/>
      <c r="T553" s="36"/>
      <c r="U553" s="36"/>
      <c r="V553" s="36"/>
      <c r="W553" s="81"/>
      <c r="Z553" s="9"/>
      <c r="AA553" s="9"/>
      <c r="AB553" s="9"/>
      <c r="AC553" s="9"/>
      <c r="AD553" s="9"/>
    </row>
    <row r="554" spans="16:30" x14ac:dyDescent="0.2">
      <c r="P554" s="81"/>
      <c r="S554" s="36"/>
      <c r="T554" s="36"/>
      <c r="U554" s="36"/>
      <c r="V554" s="36"/>
      <c r="W554" s="81"/>
      <c r="Z554" s="9"/>
      <c r="AA554" s="9"/>
      <c r="AB554" s="9"/>
      <c r="AC554" s="9"/>
      <c r="AD554" s="9"/>
    </row>
    <row r="555" spans="16:30" x14ac:dyDescent="0.2">
      <c r="P555" s="81"/>
      <c r="S555" s="36"/>
      <c r="T555" s="36"/>
      <c r="U555" s="36"/>
      <c r="V555" s="36"/>
      <c r="W555" s="81"/>
      <c r="Z555" s="9"/>
      <c r="AA555" s="9"/>
      <c r="AB555" s="9"/>
      <c r="AC555" s="9"/>
      <c r="AD555" s="9"/>
    </row>
    <row r="556" spans="16:30" x14ac:dyDescent="0.2">
      <c r="P556" s="81"/>
      <c r="S556" s="36"/>
      <c r="T556" s="36"/>
      <c r="U556" s="36"/>
      <c r="V556" s="36"/>
      <c r="W556" s="81"/>
      <c r="Z556" s="9"/>
      <c r="AA556" s="9"/>
      <c r="AB556" s="9"/>
      <c r="AC556" s="9"/>
      <c r="AD556" s="9"/>
    </row>
    <row r="557" spans="16:30" x14ac:dyDescent="0.2">
      <c r="P557" s="81"/>
      <c r="S557" s="36"/>
      <c r="T557" s="36"/>
      <c r="U557" s="36"/>
      <c r="V557" s="36"/>
      <c r="W557" s="81"/>
      <c r="Z557" s="9"/>
      <c r="AA557" s="9"/>
      <c r="AB557" s="9"/>
      <c r="AC557" s="9"/>
      <c r="AD557" s="9"/>
    </row>
    <row r="558" spans="16:30" x14ac:dyDescent="0.2">
      <c r="P558" s="81"/>
      <c r="S558" s="36"/>
      <c r="T558" s="36"/>
      <c r="U558" s="36"/>
      <c r="V558" s="36"/>
      <c r="W558" s="81"/>
      <c r="Z558" s="9"/>
      <c r="AA558" s="9"/>
      <c r="AB558" s="9"/>
      <c r="AC558" s="9"/>
      <c r="AD558" s="9"/>
    </row>
    <row r="559" spans="16:30" x14ac:dyDescent="0.2">
      <c r="P559" s="81"/>
      <c r="S559" s="36"/>
      <c r="T559" s="36"/>
      <c r="U559" s="36"/>
      <c r="V559" s="36"/>
      <c r="W559" s="81"/>
      <c r="Z559" s="9"/>
      <c r="AA559" s="9"/>
      <c r="AB559" s="9"/>
      <c r="AC559" s="9"/>
      <c r="AD559" s="9"/>
    </row>
    <row r="560" spans="16:30" x14ac:dyDescent="0.2">
      <c r="P560" s="81"/>
      <c r="S560" s="36"/>
      <c r="T560" s="36"/>
      <c r="U560" s="36"/>
      <c r="V560" s="36"/>
      <c r="W560" s="81"/>
      <c r="Z560" s="9"/>
      <c r="AA560" s="9"/>
      <c r="AB560" s="9"/>
      <c r="AC560" s="9"/>
      <c r="AD560" s="9"/>
    </row>
    <row r="561" spans="1:95" x14ac:dyDescent="0.2">
      <c r="P561" s="81"/>
      <c r="S561" s="36"/>
      <c r="T561" s="36"/>
      <c r="U561" s="36"/>
      <c r="V561" s="36"/>
      <c r="W561" s="81"/>
      <c r="Z561" s="9"/>
      <c r="AA561" s="9"/>
      <c r="AB561" s="9"/>
      <c r="AC561" s="9"/>
      <c r="AD561" s="9"/>
    </row>
    <row r="562" spans="1:95" x14ac:dyDescent="0.2">
      <c r="P562" s="81"/>
      <c r="S562" s="36"/>
      <c r="T562" s="36"/>
      <c r="U562" s="36"/>
      <c r="V562" s="36"/>
      <c r="W562" s="81"/>
      <c r="Z562" s="9"/>
      <c r="AA562" s="9"/>
      <c r="AB562" s="9"/>
      <c r="AC562" s="9"/>
      <c r="AD562" s="9"/>
    </row>
    <row r="563" spans="1:95" x14ac:dyDescent="0.2">
      <c r="P563" s="81"/>
      <c r="S563" s="36"/>
      <c r="T563" s="36"/>
      <c r="U563" s="36"/>
      <c r="V563" s="36"/>
      <c r="W563" s="81"/>
      <c r="Z563" s="9"/>
      <c r="AA563" s="9"/>
      <c r="AB563" s="9"/>
      <c r="AC563" s="9"/>
      <c r="AD563" s="9"/>
    </row>
    <row r="564" spans="1:95" x14ac:dyDescent="0.2">
      <c r="P564" s="81"/>
      <c r="S564" s="36"/>
      <c r="T564" s="36"/>
      <c r="U564" s="36"/>
      <c r="V564" s="36"/>
      <c r="W564" s="81"/>
      <c r="Z564" s="9"/>
      <c r="AA564" s="9"/>
      <c r="AB564" s="9"/>
      <c r="AC564" s="9"/>
      <c r="AD564" s="9"/>
    </row>
    <row r="565" spans="1:95" x14ac:dyDescent="0.2">
      <c r="P565" s="81"/>
      <c r="S565" s="36"/>
      <c r="T565" s="36"/>
      <c r="U565" s="36"/>
      <c r="V565" s="36"/>
      <c r="W565" s="81"/>
      <c r="Z565" s="9"/>
      <c r="AA565" s="9"/>
      <c r="AB565" s="9"/>
      <c r="AC565" s="9"/>
      <c r="AD565" s="9"/>
    </row>
    <row r="566" spans="1:95" x14ac:dyDescent="0.2">
      <c r="P566" s="81"/>
      <c r="S566" s="36"/>
      <c r="T566" s="36"/>
      <c r="U566" s="36"/>
      <c r="V566" s="36"/>
      <c r="W566" s="81"/>
      <c r="Z566" s="9"/>
      <c r="AA566" s="9"/>
      <c r="AB566" s="9"/>
      <c r="AC566" s="9"/>
      <c r="AD566" s="9"/>
    </row>
    <row r="567" spans="1:95" x14ac:dyDescent="0.2">
      <c r="P567" s="81"/>
      <c r="S567" s="36"/>
      <c r="T567" s="36"/>
      <c r="U567" s="36"/>
      <c r="V567" s="36"/>
      <c r="W567" s="81"/>
      <c r="Z567" s="9"/>
      <c r="AA567" s="9"/>
      <c r="AB567" s="9"/>
      <c r="AC567" s="9"/>
      <c r="AD567" s="9"/>
    </row>
    <row r="568" spans="1:95" x14ac:dyDescent="0.2">
      <c r="P568" s="81"/>
      <c r="S568" s="36"/>
      <c r="T568" s="36"/>
      <c r="U568" s="36"/>
      <c r="V568" s="36"/>
      <c r="W568" s="81"/>
      <c r="Z568" s="9"/>
      <c r="AA568" s="9"/>
      <c r="AB568" s="9"/>
      <c r="AC568" s="9"/>
      <c r="AD568" s="9"/>
    </row>
    <row r="569" spans="1:95" x14ac:dyDescent="0.2">
      <c r="P569" s="81"/>
      <c r="S569" s="36"/>
      <c r="T569" s="36"/>
      <c r="U569" s="36"/>
      <c r="V569" s="36"/>
      <c r="W569" s="81"/>
      <c r="Z569" s="9"/>
      <c r="AA569" s="9"/>
      <c r="AB569" s="9"/>
      <c r="AC569" s="9"/>
      <c r="AD569" s="9"/>
    </row>
    <row r="570" spans="1:95" x14ac:dyDescent="0.2">
      <c r="P570" s="81"/>
      <c r="S570" s="36"/>
      <c r="T570" s="36"/>
      <c r="U570" s="36"/>
      <c r="V570" s="36"/>
      <c r="W570" s="81"/>
      <c r="Z570" s="9"/>
      <c r="AA570" s="9"/>
      <c r="AB570" s="9"/>
      <c r="AC570" s="9"/>
      <c r="AD570" s="9"/>
    </row>
    <row r="571" spans="1:95" x14ac:dyDescent="0.2">
      <c r="P571" s="81"/>
      <c r="S571" s="36"/>
      <c r="T571" s="36"/>
      <c r="U571" s="36"/>
      <c r="V571" s="36"/>
      <c r="W571" s="81"/>
      <c r="Z571" s="9"/>
      <c r="AA571" s="9"/>
      <c r="AB571" s="9"/>
      <c r="AC571" s="9"/>
      <c r="AD571" s="9"/>
    </row>
    <row r="572" spans="1:95" s="123" customFormat="1" x14ac:dyDescent="0.2">
      <c r="A572" s="122"/>
      <c r="H572" s="124"/>
      <c r="I572" s="124"/>
      <c r="J572" s="124"/>
      <c r="K572" s="125"/>
      <c r="L572" s="126"/>
      <c r="M572" s="126"/>
      <c r="N572" s="126"/>
      <c r="O572" s="126"/>
      <c r="P572" s="125"/>
      <c r="R572" s="124"/>
      <c r="S572" s="126"/>
      <c r="T572" s="126"/>
      <c r="U572" s="126"/>
      <c r="V572" s="126"/>
      <c r="W572" s="125"/>
      <c r="X572" s="127"/>
      <c r="Y572" s="127"/>
      <c r="Z572" s="127"/>
      <c r="AA572" s="127"/>
      <c r="AB572" s="127"/>
      <c r="AC572" s="127"/>
      <c r="AD572" s="127"/>
      <c r="AE572" s="124"/>
      <c r="AF572" s="124"/>
      <c r="AG572" s="124"/>
      <c r="AH572" s="125"/>
      <c r="AI572" s="126"/>
      <c r="AJ572" s="126"/>
      <c r="AK572" s="126"/>
      <c r="AL572" s="128"/>
      <c r="AM572" s="129"/>
      <c r="AN572" s="129"/>
      <c r="AO572" s="129"/>
      <c r="AP572" s="129"/>
      <c r="AQ572" s="129"/>
      <c r="AR572" s="125"/>
      <c r="AS572" s="130"/>
      <c r="AT572" s="124"/>
      <c r="AU572" s="124"/>
      <c r="AV572" s="124"/>
      <c r="AW572" s="124"/>
      <c r="AX572" s="124"/>
      <c r="AY572" s="169"/>
      <c r="AZ572" s="127"/>
      <c r="BA572" s="127"/>
      <c r="BB572" s="124"/>
      <c r="BC572" s="124"/>
      <c r="BD572" s="126"/>
      <c r="BE572" s="131"/>
      <c r="BF572" s="131"/>
      <c r="BG572" s="126"/>
      <c r="BH572" s="132"/>
      <c r="BI572" s="125"/>
      <c r="BJ572" s="133"/>
      <c r="BK572" s="134"/>
      <c r="BM572" s="135"/>
      <c r="BO572" s="134"/>
      <c r="BP572" s="134"/>
      <c r="BQ572" s="134"/>
      <c r="BR572" s="134"/>
      <c r="BS572" s="126"/>
      <c r="BT572" s="136"/>
      <c r="BU572" s="136"/>
      <c r="BV572" s="136"/>
      <c r="BW572" s="136"/>
      <c r="BX572" s="136"/>
      <c r="BY572" s="136"/>
      <c r="BZ572" s="136"/>
      <c r="CA572" s="136"/>
      <c r="CB572" s="136"/>
      <c r="CC572" s="136"/>
      <c r="CD572" s="126"/>
      <c r="CE572" s="126"/>
      <c r="CF572" s="126"/>
      <c r="CG572" s="126"/>
      <c r="CH572" s="126"/>
      <c r="CI572" s="126"/>
      <c r="CJ572" s="126"/>
      <c r="CK572" s="126"/>
      <c r="CP572" s="137"/>
      <c r="CQ572" s="138"/>
    </row>
    <row r="573" spans="1:95" x14ac:dyDescent="0.2">
      <c r="P573" s="81"/>
      <c r="S573" s="36"/>
      <c r="T573" s="36"/>
      <c r="U573" s="36"/>
      <c r="V573" s="36"/>
      <c r="W573" s="81"/>
      <c r="Z573" s="9"/>
      <c r="AA573" s="9"/>
      <c r="AB573" s="9"/>
      <c r="AC573" s="9"/>
      <c r="AD573" s="9"/>
    </row>
    <row r="574" spans="1:95" x14ac:dyDescent="0.2">
      <c r="P574" s="81"/>
      <c r="S574" s="36"/>
      <c r="T574" s="36"/>
      <c r="U574" s="36"/>
      <c r="V574" s="36"/>
      <c r="W574" s="81"/>
      <c r="Z574" s="9"/>
      <c r="AA574" s="9"/>
      <c r="AB574" s="9"/>
      <c r="AC574" s="9"/>
      <c r="AD574" s="9"/>
    </row>
    <row r="575" spans="1:95" x14ac:dyDescent="0.2">
      <c r="P575" s="81"/>
      <c r="S575" s="36"/>
      <c r="T575" s="36"/>
      <c r="U575" s="36"/>
      <c r="V575" s="36"/>
      <c r="W575" s="81"/>
      <c r="Z575" s="9"/>
      <c r="AA575" s="9"/>
      <c r="AB575" s="9"/>
      <c r="AC575" s="9"/>
      <c r="AD575" s="9"/>
    </row>
    <row r="576" spans="1:95" x14ac:dyDescent="0.2">
      <c r="P576" s="81"/>
      <c r="S576" s="36"/>
      <c r="T576" s="36"/>
      <c r="U576" s="36"/>
      <c r="V576" s="36"/>
      <c r="W576" s="81"/>
      <c r="Z576" s="9"/>
      <c r="AA576" s="9"/>
      <c r="AB576" s="9"/>
      <c r="AC576" s="9"/>
      <c r="AD576" s="9"/>
    </row>
    <row r="577" spans="16:30" x14ac:dyDescent="0.2">
      <c r="P577" s="81"/>
      <c r="S577" s="36"/>
      <c r="T577" s="36"/>
      <c r="U577" s="36"/>
      <c r="V577" s="36"/>
      <c r="W577" s="81"/>
      <c r="Z577" s="9"/>
      <c r="AA577" s="9"/>
      <c r="AB577" s="9"/>
      <c r="AC577" s="9"/>
      <c r="AD577" s="9"/>
    </row>
    <row r="578" spans="16:30" x14ac:dyDescent="0.2">
      <c r="P578" s="81"/>
      <c r="S578" s="36"/>
      <c r="T578" s="36"/>
      <c r="U578" s="36"/>
      <c r="V578" s="36"/>
      <c r="W578" s="81"/>
      <c r="Z578" s="9"/>
      <c r="AA578" s="9"/>
      <c r="AB578" s="9"/>
      <c r="AC578" s="9"/>
      <c r="AD578" s="9"/>
    </row>
    <row r="579" spans="16:30" x14ac:dyDescent="0.2">
      <c r="P579" s="81"/>
      <c r="S579" s="36"/>
      <c r="T579" s="36"/>
      <c r="U579" s="36"/>
      <c r="V579" s="36"/>
      <c r="W579" s="81"/>
      <c r="Z579" s="9"/>
      <c r="AA579" s="9"/>
      <c r="AB579" s="9"/>
      <c r="AC579" s="9"/>
      <c r="AD579" s="9"/>
    </row>
    <row r="580" spans="16:30" x14ac:dyDescent="0.2">
      <c r="P580" s="81"/>
      <c r="S580" s="36"/>
      <c r="T580" s="36"/>
      <c r="U580" s="36"/>
      <c r="V580" s="36"/>
      <c r="W580" s="81"/>
      <c r="Z580" s="9"/>
      <c r="AA580" s="9"/>
      <c r="AB580" s="9"/>
      <c r="AC580" s="9"/>
      <c r="AD580" s="9"/>
    </row>
    <row r="581" spans="16:30" x14ac:dyDescent="0.2">
      <c r="P581" s="81"/>
      <c r="S581" s="36"/>
      <c r="T581" s="36"/>
      <c r="U581" s="36"/>
      <c r="V581" s="36"/>
      <c r="W581" s="81"/>
      <c r="Z581" s="9"/>
      <c r="AA581" s="9"/>
      <c r="AB581" s="9"/>
      <c r="AC581" s="9"/>
      <c r="AD581" s="9"/>
    </row>
    <row r="582" spans="16:30" x14ac:dyDescent="0.2">
      <c r="P582" s="81"/>
      <c r="S582" s="36"/>
      <c r="T582" s="36"/>
      <c r="U582" s="36"/>
      <c r="V582" s="36"/>
      <c r="W582" s="81"/>
      <c r="Z582" s="9"/>
      <c r="AA582" s="9"/>
      <c r="AB582" s="9"/>
      <c r="AC582" s="9"/>
      <c r="AD582" s="9"/>
    </row>
    <row r="583" spans="16:30" x14ac:dyDescent="0.2">
      <c r="P583" s="81"/>
      <c r="S583" s="36"/>
      <c r="T583" s="36"/>
      <c r="U583" s="36"/>
      <c r="V583" s="36"/>
      <c r="W583" s="81"/>
      <c r="Z583" s="9"/>
      <c r="AA583" s="9"/>
      <c r="AB583" s="9"/>
      <c r="AC583" s="9"/>
      <c r="AD583" s="9"/>
    </row>
    <row r="584" spans="16:30" x14ac:dyDescent="0.2">
      <c r="P584" s="81"/>
      <c r="S584" s="36"/>
      <c r="T584" s="36"/>
      <c r="U584" s="36"/>
      <c r="V584" s="36"/>
      <c r="W584" s="81"/>
      <c r="Z584" s="9"/>
      <c r="AA584" s="9"/>
      <c r="AB584" s="9"/>
      <c r="AC584" s="9"/>
      <c r="AD584" s="9"/>
    </row>
    <row r="585" spans="16:30" x14ac:dyDescent="0.2">
      <c r="P585" s="81"/>
      <c r="S585" s="36"/>
      <c r="T585" s="36"/>
      <c r="U585" s="36"/>
      <c r="V585" s="36"/>
      <c r="W585" s="81"/>
      <c r="Z585" s="9"/>
      <c r="AA585" s="9"/>
      <c r="AB585" s="9"/>
      <c r="AC585" s="9"/>
      <c r="AD585" s="9"/>
    </row>
    <row r="586" spans="16:30" x14ac:dyDescent="0.2">
      <c r="P586" s="81"/>
      <c r="S586" s="36"/>
      <c r="T586" s="36"/>
      <c r="U586" s="36"/>
      <c r="V586" s="36"/>
      <c r="W586" s="81"/>
      <c r="Z586" s="9"/>
      <c r="AA586" s="9"/>
      <c r="AB586" s="9"/>
      <c r="AC586" s="9"/>
      <c r="AD586" s="9"/>
    </row>
    <row r="587" spans="16:30" x14ac:dyDescent="0.2">
      <c r="P587" s="81"/>
      <c r="S587" s="36"/>
      <c r="T587" s="36"/>
      <c r="U587" s="36"/>
      <c r="V587" s="36"/>
      <c r="W587" s="81"/>
      <c r="Z587" s="9"/>
      <c r="AA587" s="9"/>
      <c r="AB587" s="9"/>
      <c r="AC587" s="9"/>
      <c r="AD587" s="9"/>
    </row>
    <row r="588" spans="16:30" x14ac:dyDescent="0.2">
      <c r="P588" s="81"/>
      <c r="S588" s="36"/>
      <c r="T588" s="36"/>
      <c r="U588" s="36"/>
      <c r="V588" s="36"/>
      <c r="W588" s="81"/>
      <c r="Z588" s="9"/>
      <c r="AA588" s="9"/>
      <c r="AB588" s="9"/>
      <c r="AC588" s="9"/>
      <c r="AD588" s="9"/>
    </row>
    <row r="589" spans="16:30" x14ac:dyDescent="0.2">
      <c r="P589" s="81"/>
      <c r="S589" s="36"/>
      <c r="T589" s="36"/>
      <c r="U589" s="36"/>
      <c r="V589" s="36"/>
      <c r="W589" s="81"/>
      <c r="Z589" s="9"/>
      <c r="AA589" s="9"/>
      <c r="AB589" s="9"/>
      <c r="AC589" s="9"/>
      <c r="AD589" s="9"/>
    </row>
    <row r="590" spans="16:30" x14ac:dyDescent="0.2">
      <c r="P590" s="81"/>
      <c r="S590" s="36"/>
      <c r="T590" s="36"/>
      <c r="U590" s="36"/>
      <c r="V590" s="36"/>
      <c r="W590" s="81"/>
      <c r="Z590" s="9"/>
      <c r="AA590" s="9"/>
      <c r="AB590" s="9"/>
      <c r="AC590" s="9"/>
      <c r="AD590" s="9"/>
    </row>
    <row r="591" spans="16:30" x14ac:dyDescent="0.2">
      <c r="P591" s="81"/>
      <c r="S591" s="36"/>
      <c r="T591" s="36"/>
      <c r="U591" s="36"/>
      <c r="V591" s="36"/>
      <c r="W591" s="81"/>
      <c r="Z591" s="9"/>
      <c r="AA591" s="9"/>
      <c r="AB591" s="9"/>
      <c r="AC591" s="9"/>
      <c r="AD591" s="9"/>
    </row>
    <row r="592" spans="16:30" x14ac:dyDescent="0.2">
      <c r="P592" s="81"/>
      <c r="S592" s="36"/>
      <c r="T592" s="36"/>
      <c r="U592" s="36"/>
      <c r="V592" s="36"/>
      <c r="W592" s="81"/>
      <c r="Z592" s="9"/>
      <c r="AA592" s="9"/>
      <c r="AB592" s="9"/>
      <c r="AC592" s="9"/>
      <c r="AD592" s="9"/>
    </row>
    <row r="593" spans="16:30" x14ac:dyDescent="0.2">
      <c r="P593" s="81"/>
      <c r="S593" s="36"/>
      <c r="T593" s="36"/>
      <c r="U593" s="36"/>
      <c r="V593" s="36"/>
      <c r="W593" s="81"/>
      <c r="Z593" s="9"/>
      <c r="AA593" s="9"/>
      <c r="AB593" s="9"/>
      <c r="AC593" s="9"/>
      <c r="AD593" s="9"/>
    </row>
    <row r="594" spans="16:30" x14ac:dyDescent="0.2">
      <c r="P594" s="81"/>
      <c r="S594" s="36"/>
      <c r="T594" s="36"/>
      <c r="U594" s="36"/>
      <c r="V594" s="36"/>
      <c r="W594" s="81"/>
      <c r="Z594" s="9"/>
      <c r="AA594" s="9"/>
      <c r="AB594" s="9"/>
      <c r="AC594" s="9"/>
      <c r="AD594" s="9"/>
    </row>
    <row r="595" spans="16:30" x14ac:dyDescent="0.2">
      <c r="P595" s="81"/>
      <c r="S595" s="36"/>
      <c r="T595" s="36"/>
      <c r="U595" s="36"/>
      <c r="V595" s="36"/>
      <c r="W595" s="81"/>
      <c r="Z595" s="9"/>
      <c r="AA595" s="9"/>
      <c r="AB595" s="9"/>
      <c r="AC595" s="9"/>
      <c r="AD595" s="9"/>
    </row>
    <row r="596" spans="16:30" x14ac:dyDescent="0.2">
      <c r="P596" s="81"/>
      <c r="S596" s="36"/>
      <c r="T596" s="36"/>
      <c r="U596" s="36"/>
      <c r="V596" s="36"/>
      <c r="W596" s="81"/>
      <c r="Z596" s="9"/>
      <c r="AA596" s="9"/>
      <c r="AB596" s="9"/>
      <c r="AC596" s="9"/>
      <c r="AD596" s="9"/>
    </row>
    <row r="597" spans="16:30" x14ac:dyDescent="0.2">
      <c r="P597" s="81"/>
      <c r="S597" s="36"/>
      <c r="T597" s="36"/>
      <c r="U597" s="36"/>
      <c r="V597" s="36"/>
      <c r="W597" s="81"/>
      <c r="Z597" s="9"/>
      <c r="AA597" s="9"/>
      <c r="AB597" s="9"/>
      <c r="AC597" s="9"/>
      <c r="AD597" s="9"/>
    </row>
    <row r="598" spans="16:30" x14ac:dyDescent="0.2">
      <c r="P598" s="81"/>
      <c r="S598" s="36"/>
      <c r="T598" s="36"/>
      <c r="U598" s="36"/>
      <c r="V598" s="36"/>
      <c r="W598" s="81"/>
      <c r="Z598" s="9"/>
      <c r="AA598" s="9"/>
      <c r="AB598" s="9"/>
      <c r="AC598" s="9"/>
      <c r="AD598" s="9"/>
    </row>
    <row r="599" spans="16:30" x14ac:dyDescent="0.2">
      <c r="P599" s="81"/>
      <c r="S599" s="36"/>
      <c r="T599" s="36"/>
      <c r="U599" s="36"/>
      <c r="V599" s="36"/>
      <c r="W599" s="81"/>
      <c r="Z599" s="9"/>
      <c r="AA599" s="9"/>
      <c r="AB599" s="9"/>
      <c r="AC599" s="9"/>
      <c r="AD599" s="9"/>
    </row>
    <row r="600" spans="16:30" x14ac:dyDescent="0.2">
      <c r="P600" s="81"/>
      <c r="S600" s="36"/>
      <c r="T600" s="36"/>
      <c r="U600" s="36"/>
      <c r="V600" s="36"/>
      <c r="W600" s="81"/>
      <c r="Z600" s="9"/>
      <c r="AA600" s="9"/>
      <c r="AB600" s="9"/>
      <c r="AC600" s="9"/>
      <c r="AD600" s="9"/>
    </row>
  </sheetData>
  <phoneticPr fontId="21" type="noConversion"/>
  <pageMargins left="0.7" right="0.7" top="0.75" bottom="0.75" header="0.3" footer="0.3"/>
  <pageSetup paperSize="9" orientation="portrait" r:id="rId1"/>
  <ignoredErrors>
    <ignoredError sqref="C1:C361 BI328:BI349 W2:W274 BI18:BI144 BI350:BI361 BI146:BI327 C362:C364 BI362:BI365 C365:C367 BI366:BI368" calculatedColumn="1"/>
    <ignoredError sqref="A2:A361" numberStoredAsText="1"/>
  </ignoredErrors>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499984740745262"/>
  </sheetPr>
  <dimension ref="A1:FJ397"/>
  <sheetViews>
    <sheetView zoomScale="80" zoomScaleNormal="80" workbookViewId="0">
      <pane xSplit="2" ySplit="1" topLeftCell="C341" activePane="bottomRight" state="frozen"/>
      <selection activeCell="BN368" sqref="BN368"/>
      <selection pane="topRight" activeCell="BN368" sqref="BN368"/>
      <selection pane="bottomLeft" activeCell="BN368" sqref="BN368"/>
      <selection pane="bottomRight" activeCell="B369" sqref="B369"/>
    </sheetView>
  </sheetViews>
  <sheetFormatPr baseColWidth="10" defaultColWidth="11.5546875" defaultRowHeight="12.75" x14ac:dyDescent="0.2"/>
  <cols>
    <col min="1" max="1" width="7.21875" style="83" customWidth="1"/>
    <col min="2" max="2" width="9.109375" style="2" customWidth="1"/>
    <col min="3" max="3" width="14" style="2" bestFit="1" customWidth="1"/>
    <col min="4" max="4" width="12.88671875" style="2" bestFit="1" customWidth="1"/>
    <col min="5" max="5" width="10.44140625" style="2" bestFit="1" customWidth="1"/>
    <col min="6" max="6" width="24.109375" style="2" customWidth="1"/>
    <col min="7" max="7" width="12.21875" style="2" customWidth="1"/>
    <col min="8" max="10" width="10.77734375" style="6" customWidth="1"/>
    <col min="11" max="11" width="10.77734375" style="81" customWidth="1"/>
    <col min="12" max="16" width="10.77734375" style="36" customWidth="1"/>
    <col min="17" max="17" width="10.77734375" style="81" customWidth="1"/>
    <col min="18" max="18" width="10.77734375" style="6" customWidth="1"/>
    <col min="19" max="21" width="10.77734375" style="9" customWidth="1"/>
    <col min="22" max="22" width="10.77734375" style="15" customWidth="1"/>
    <col min="23" max="25" width="10.77734375" style="9" customWidth="1"/>
    <col min="26" max="33" width="10.77734375" style="6" customWidth="1"/>
    <col min="34" max="34" width="10.77734375" style="81" customWidth="1"/>
    <col min="35" max="37" width="10.77734375" style="36" customWidth="1"/>
    <col min="38" max="38" width="10.77734375" style="111" customWidth="1"/>
    <col min="39" max="43" width="10.77734375" style="82" customWidth="1"/>
    <col min="44" max="44" width="10.77734375" style="81" customWidth="1"/>
    <col min="45" max="45" width="10.77734375" style="7" customWidth="1"/>
    <col min="46" max="51" width="10.77734375" style="6" customWidth="1"/>
    <col min="52" max="53" width="10.77734375" style="9" customWidth="1"/>
    <col min="54" max="55" width="10.77734375" style="6" customWidth="1"/>
    <col min="56" max="56" width="10.77734375" style="36" customWidth="1"/>
    <col min="57" max="58" width="10.77734375" style="37" customWidth="1"/>
    <col min="59" max="59" width="10.77734375" style="36" customWidth="1"/>
    <col min="60" max="60" width="10.77734375" style="114" customWidth="1"/>
    <col min="61" max="61" width="10.77734375" style="81" customWidth="1"/>
    <col min="62" max="62" width="10.77734375" style="35" customWidth="1"/>
    <col min="63" max="63" width="13.109375" style="38" customWidth="1"/>
    <col min="64" max="64" width="10.77734375" style="2" customWidth="1"/>
    <col min="65" max="65" width="10.77734375" style="15" customWidth="1"/>
    <col min="66" max="66" width="10.77734375" style="2" customWidth="1"/>
    <col min="67" max="70" width="10.77734375" style="38" customWidth="1"/>
    <col min="71" max="71" width="10.77734375" style="36" customWidth="1"/>
    <col min="72" max="73" width="11.33203125" style="63" customWidth="1"/>
    <col min="74" max="81" width="10.77734375" style="63" customWidth="1"/>
    <col min="82" max="89" width="10.77734375" style="36" customWidth="1"/>
    <col min="90" max="90" width="47.44140625" style="2" customWidth="1"/>
    <col min="91" max="92" width="8.77734375" style="2" customWidth="1"/>
    <col min="93" max="93" width="12.77734375" style="24" customWidth="1"/>
    <col min="94" max="94" width="12.77734375" style="10" customWidth="1"/>
    <col min="95" max="95" width="12.77734375" style="29" customWidth="1"/>
    <col min="96" max="112" width="12.77734375" style="2" customWidth="1"/>
    <col min="113" max="16384" width="11.5546875" style="2"/>
  </cols>
  <sheetData>
    <row r="1" spans="1:132" s="3" customFormat="1" ht="84.75" customHeight="1" x14ac:dyDescent="0.2">
      <c r="A1" s="3" t="s">
        <v>12</v>
      </c>
      <c r="B1" s="3" t="s">
        <v>48</v>
      </c>
      <c r="C1" s="3" t="s">
        <v>198</v>
      </c>
      <c r="D1" s="3" t="s">
        <v>127</v>
      </c>
      <c r="E1" s="3" t="s">
        <v>110</v>
      </c>
      <c r="F1" s="3" t="s">
        <v>109</v>
      </c>
      <c r="G1" s="3" t="s">
        <v>112</v>
      </c>
      <c r="H1" s="5" t="s">
        <v>13</v>
      </c>
      <c r="I1" s="5" t="s">
        <v>14</v>
      </c>
      <c r="J1" s="5" t="s">
        <v>15</v>
      </c>
      <c r="K1" s="55" t="s">
        <v>56</v>
      </c>
      <c r="L1" s="62" t="s">
        <v>50</v>
      </c>
      <c r="M1" s="62" t="s">
        <v>16</v>
      </c>
      <c r="N1" s="62" t="s">
        <v>17</v>
      </c>
      <c r="O1" s="62" t="s">
        <v>18</v>
      </c>
      <c r="P1" s="62" t="s">
        <v>19</v>
      </c>
      <c r="Q1" s="55" t="s">
        <v>55</v>
      </c>
      <c r="R1" s="5" t="s">
        <v>51</v>
      </c>
      <c r="S1" s="8" t="s">
        <v>116</v>
      </c>
      <c r="T1" s="8" t="s">
        <v>117</v>
      </c>
      <c r="U1" s="8" t="s">
        <v>118</v>
      </c>
      <c r="V1" s="20" t="s">
        <v>119</v>
      </c>
      <c r="W1" s="8" t="s">
        <v>20</v>
      </c>
      <c r="X1" s="8" t="s">
        <v>21</v>
      </c>
      <c r="Y1" s="8" t="s">
        <v>22</v>
      </c>
      <c r="Z1" s="5" t="s">
        <v>23</v>
      </c>
      <c r="AA1" s="5" t="s">
        <v>24</v>
      </c>
      <c r="AB1" s="5" t="s">
        <v>25</v>
      </c>
      <c r="AC1" s="5" t="s">
        <v>26</v>
      </c>
      <c r="AD1" s="5" t="s">
        <v>27</v>
      </c>
      <c r="AE1" s="5" t="s">
        <v>28</v>
      </c>
      <c r="AF1" s="5" t="s">
        <v>29</v>
      </c>
      <c r="AG1" s="5" t="s">
        <v>30</v>
      </c>
      <c r="AH1" s="55" t="s">
        <v>54</v>
      </c>
      <c r="AI1" s="62" t="s">
        <v>52</v>
      </c>
      <c r="AJ1" s="62" t="s">
        <v>32</v>
      </c>
      <c r="AK1" s="62" t="s">
        <v>31</v>
      </c>
      <c r="AL1" s="55" t="s">
        <v>34</v>
      </c>
      <c r="AM1" s="80" t="s">
        <v>129</v>
      </c>
      <c r="AN1" s="80" t="s">
        <v>130</v>
      </c>
      <c r="AO1" s="80" t="s">
        <v>35</v>
      </c>
      <c r="AP1" s="80" t="s">
        <v>33</v>
      </c>
      <c r="AQ1" s="80" t="s">
        <v>65</v>
      </c>
      <c r="AR1" s="56" t="s">
        <v>49</v>
      </c>
      <c r="AS1" s="13" t="s">
        <v>53</v>
      </c>
      <c r="AT1" s="5" t="s">
        <v>36</v>
      </c>
      <c r="AU1" s="5" t="s">
        <v>194</v>
      </c>
      <c r="AV1" s="5" t="s">
        <v>37</v>
      </c>
      <c r="AW1" s="5" t="s">
        <v>38</v>
      </c>
      <c r="AX1" s="5" t="s">
        <v>163</v>
      </c>
      <c r="AY1" s="5" t="s">
        <v>57</v>
      </c>
      <c r="AZ1" s="8" t="s">
        <v>157</v>
      </c>
      <c r="BA1" s="8" t="s">
        <v>162</v>
      </c>
      <c r="BB1" s="5" t="s">
        <v>158</v>
      </c>
      <c r="BC1" s="5" t="s">
        <v>64</v>
      </c>
      <c r="BD1" s="58" t="s">
        <v>39</v>
      </c>
      <c r="BE1" s="75" t="s">
        <v>40</v>
      </c>
      <c r="BF1" s="75" t="s">
        <v>66</v>
      </c>
      <c r="BG1" s="62" t="s">
        <v>46</v>
      </c>
      <c r="BH1" s="112" t="s">
        <v>41</v>
      </c>
      <c r="BI1" s="113" t="s">
        <v>58</v>
      </c>
      <c r="BJ1" s="76" t="s">
        <v>67</v>
      </c>
      <c r="BK1" s="57" t="s">
        <v>43</v>
      </c>
      <c r="BL1" s="3" t="s">
        <v>44</v>
      </c>
      <c r="BM1" s="20" t="s">
        <v>72</v>
      </c>
      <c r="BN1" s="3" t="s">
        <v>70</v>
      </c>
      <c r="BO1" s="74" t="s">
        <v>45</v>
      </c>
      <c r="BP1" s="74" t="s">
        <v>154</v>
      </c>
      <c r="BQ1" s="74" t="s">
        <v>256</v>
      </c>
      <c r="BR1" s="74" t="s">
        <v>149</v>
      </c>
      <c r="BS1" s="72" t="s">
        <v>133</v>
      </c>
      <c r="BT1" s="68" t="s">
        <v>135</v>
      </c>
      <c r="BU1" s="68" t="s">
        <v>136</v>
      </c>
      <c r="BV1" s="68" t="s">
        <v>137</v>
      </c>
      <c r="BW1" s="68" t="s">
        <v>138</v>
      </c>
      <c r="BX1" s="68" t="s">
        <v>139</v>
      </c>
      <c r="BY1" s="68" t="s">
        <v>140</v>
      </c>
      <c r="BZ1" s="68" t="s">
        <v>150</v>
      </c>
      <c r="CA1" s="68" t="s">
        <v>151</v>
      </c>
      <c r="CB1" s="68" t="s">
        <v>141</v>
      </c>
      <c r="CC1" s="68" t="s">
        <v>142</v>
      </c>
      <c r="CD1" s="69" t="s">
        <v>134</v>
      </c>
      <c r="CE1" s="70" t="s">
        <v>143</v>
      </c>
      <c r="CF1" s="70" t="s">
        <v>186</v>
      </c>
      <c r="CG1" s="70" t="s">
        <v>152</v>
      </c>
      <c r="CH1" s="70" t="s">
        <v>195</v>
      </c>
      <c r="CI1" s="70" t="s">
        <v>196</v>
      </c>
      <c r="CJ1" s="71" t="s">
        <v>155</v>
      </c>
      <c r="CK1" s="70" t="s">
        <v>156</v>
      </c>
      <c r="CL1" s="3" t="s">
        <v>47</v>
      </c>
      <c r="CM1" s="139" t="s">
        <v>297</v>
      </c>
      <c r="CN1" s="139" t="s">
        <v>261</v>
      </c>
      <c r="CO1" s="145" t="s">
        <v>259</v>
      </c>
      <c r="CP1" s="23" t="s">
        <v>69</v>
      </c>
      <c r="CQ1" s="59" t="s">
        <v>71</v>
      </c>
      <c r="CR1" s="99"/>
      <c r="CS1" s="99" t="s">
        <v>60</v>
      </c>
      <c r="CT1" s="99" t="s">
        <v>63</v>
      </c>
      <c r="CU1" s="99" t="s">
        <v>161</v>
      </c>
      <c r="CV1" s="99" t="s">
        <v>160</v>
      </c>
      <c r="CW1" s="99" t="s">
        <v>34</v>
      </c>
      <c r="CX1" s="99" t="s">
        <v>67</v>
      </c>
      <c r="CY1" s="99" t="s">
        <v>76</v>
      </c>
      <c r="CZ1" s="99" t="s">
        <v>165</v>
      </c>
      <c r="DA1" s="99" t="s">
        <v>42</v>
      </c>
      <c r="DB1" s="99" t="s">
        <v>77</v>
      </c>
      <c r="DC1" s="99" t="s">
        <v>132</v>
      </c>
      <c r="DD1" s="99" t="s">
        <v>164</v>
      </c>
      <c r="DE1" s="99" t="s">
        <v>175</v>
      </c>
      <c r="DF1" s="99" t="s">
        <v>176</v>
      </c>
      <c r="DG1" s="99" t="s">
        <v>177</v>
      </c>
      <c r="DH1" s="99" t="s">
        <v>183</v>
      </c>
      <c r="DI1" s="99" t="s">
        <v>185</v>
      </c>
      <c r="DJ1" s="99" t="s">
        <v>192</v>
      </c>
      <c r="DK1" s="99" t="s">
        <v>193</v>
      </c>
    </row>
    <row r="2" spans="1:132" x14ac:dyDescent="0.2">
      <c r="A2" s="83" t="s">
        <v>199</v>
      </c>
      <c r="B2" s="2" t="s">
        <v>8</v>
      </c>
      <c r="C2" s="85">
        <v>33970</v>
      </c>
      <c r="D2" s="2" t="s">
        <v>128</v>
      </c>
      <c r="E2" s="4" t="s">
        <v>267</v>
      </c>
      <c r="F2" s="4" t="s">
        <v>268</v>
      </c>
      <c r="G2" s="4" t="s">
        <v>111</v>
      </c>
      <c r="H2" s="6">
        <f>+BA_GC[[#This Row],[Trenes Corridos (TC)]]*BA_GC[[#This Row],[Km. Línea (entre cabeceras) en Servicio]]</f>
        <v>51795.449951072922</v>
      </c>
      <c r="K2" s="7">
        <f>+BA_GC[[#This Row],[TK Remolcados (1)]]+BA_GC[[#This Row],[TK Coche Motor (2)]]+BA_GC[[#This Row],[TK Eléctricos (3)]]</f>
        <v>51795.449951072922</v>
      </c>
      <c r="L2" s="15"/>
      <c r="M2" s="6">
        <f>+BA_GC[[#This Row],[TK Remolcados (1)]]</f>
        <v>51795.449951072922</v>
      </c>
      <c r="N2" s="6">
        <f>+BA_GC[[#This Row],[TK Remolcados (1)]]*BA_GC[[#This Row],[Form. Media Trenes Remolcados]]</f>
        <v>191125.21031945909</v>
      </c>
      <c r="O2" s="6"/>
      <c r="P2" s="6"/>
      <c r="Q2" s="7">
        <f>+BA_GC[[#This Row],[CK Remolcados (5)]]+BA_GC[[#This Row],[CK Coche Motor (6)]]+BA_GC[[#This Row],[CK Eléctricos (7)]]</f>
        <v>191125.21031945909</v>
      </c>
      <c r="R2" s="15"/>
      <c r="S2" s="120">
        <v>33.5</v>
      </c>
      <c r="T2" s="15"/>
      <c r="W2" s="6">
        <v>3.69</v>
      </c>
      <c r="X2" s="6"/>
      <c r="Y2" s="6"/>
      <c r="Z2" s="6">
        <f>+BA_GC[[#This Row],[Trenes Corridos (TC)]]*BA_GC[[#This Row],[Form. Media Trenes Remolcados]]*BA_GC[[#This Row],[Asientos Prom. x C. Remolcados]]</f>
        <v>450737.47602361784</v>
      </c>
      <c r="AC2" s="6">
        <v>72</v>
      </c>
      <c r="AH2" s="140">
        <f>+'[2]BS TAB'!$X6</f>
        <v>1696.5427432385495</v>
      </c>
      <c r="AI2" s="15"/>
      <c r="AJ2" s="6"/>
      <c r="AS2" s="15"/>
      <c r="AU2" s="15"/>
      <c r="AY2" s="6">
        <v>180</v>
      </c>
      <c r="BB2" s="15"/>
      <c r="BC2" s="15"/>
      <c r="BF2" s="35"/>
      <c r="BK2" s="77"/>
      <c r="BL2" s="10"/>
      <c r="BN2" s="46"/>
      <c r="BO2" s="73">
        <f>+LINEA[[#This Row],[Indice Dia Habil]]</f>
        <v>26.7</v>
      </c>
      <c r="BP2" s="45">
        <v>30.53</v>
      </c>
      <c r="BQ2" s="45">
        <v>30.53</v>
      </c>
      <c r="BR2" s="36">
        <v>14</v>
      </c>
      <c r="BU2" s="64"/>
      <c r="BW2" s="64"/>
      <c r="BY2" s="64"/>
      <c r="BZ2" s="65"/>
      <c r="CA2" s="66"/>
      <c r="CC2" s="64"/>
      <c r="CE2" s="67"/>
      <c r="CI2" s="36">
        <f>+BA_GC[[#This Row],[Coches Kilómetro (CK) (5+6+7)]]/BA_GC[[#This Row],[Km. Línea (entre cabeceras) en Servicio]]</f>
        <v>6260.2427225502479</v>
      </c>
      <c r="CM2" s="12">
        <f>+BA_GC[[#This Row],[PAX x Tren]]</f>
        <v>0</v>
      </c>
      <c r="CN2" s="11">
        <v>1.0312494749555834</v>
      </c>
      <c r="CP2" s="10">
        <v>0.99909999999999999</v>
      </c>
      <c r="CQ2" s="60">
        <v>630</v>
      </c>
      <c r="CR2" s="100"/>
      <c r="CS2" s="100"/>
      <c r="CT2" s="100"/>
      <c r="CU2" s="100"/>
      <c r="CV2" s="100"/>
      <c r="CW2" s="100"/>
      <c r="CX2" s="100"/>
      <c r="CY2" s="100"/>
      <c r="CZ2" s="100"/>
      <c r="DA2" s="100"/>
      <c r="DB2" s="100"/>
      <c r="DC2" s="100"/>
      <c r="DD2" s="100"/>
      <c r="DE2" s="100"/>
      <c r="DF2" s="100"/>
      <c r="DG2" s="100"/>
      <c r="DH2" s="100"/>
      <c r="DI2" s="100"/>
      <c r="DJ2" s="100"/>
      <c r="DK2" s="100"/>
      <c r="EA2" s="2">
        <v>1993</v>
      </c>
      <c r="EB2" s="2" t="s">
        <v>8</v>
      </c>
    </row>
    <row r="3" spans="1:132" x14ac:dyDescent="0.2">
      <c r="A3" s="83" t="s">
        <v>199</v>
      </c>
      <c r="B3" s="2" t="s">
        <v>9</v>
      </c>
      <c r="C3" s="85">
        <v>34001</v>
      </c>
      <c r="D3" s="2" t="s">
        <v>128</v>
      </c>
      <c r="E3" s="4" t="s">
        <v>267</v>
      </c>
      <c r="F3" s="4" t="s">
        <v>268</v>
      </c>
      <c r="G3" s="4" t="s">
        <v>111</v>
      </c>
      <c r="H3" s="6">
        <f>+BA_GC[[#This Row],[Trenes Corridos (TC)]]*BA_GC[[#This Row],[Km. Línea (entre cabeceras) en Servicio]]</f>
        <v>43172.167289681522</v>
      </c>
      <c r="K3" s="7">
        <f>+BA_GC[[#This Row],[TK Remolcados (1)]]+BA_GC[[#This Row],[TK Coche Motor (2)]]+BA_GC[[#This Row],[TK Eléctricos (3)]]</f>
        <v>43172.167289681522</v>
      </c>
      <c r="L3" s="15"/>
      <c r="M3" s="6">
        <f>+BA_GC[[#This Row],[TK Remolcados (1)]]</f>
        <v>43172.167289681522</v>
      </c>
      <c r="N3" s="6">
        <f>+BA_GC[[#This Row],[TK Remolcados (1)]]*BA_GC[[#This Row],[Form. Media Trenes Remolcados]]</f>
        <v>159305.29729892482</v>
      </c>
      <c r="O3" s="6"/>
      <c r="P3" s="6"/>
      <c r="Q3" s="7">
        <f>+BA_GC[[#This Row],[CK Remolcados (5)]]+BA_GC[[#This Row],[CK Coche Motor (6)]]+BA_GC[[#This Row],[CK Eléctricos (7)]]</f>
        <v>159305.29729892482</v>
      </c>
      <c r="R3" s="15"/>
      <c r="S3" s="120">
        <v>33.5</v>
      </c>
      <c r="T3" s="15"/>
      <c r="W3" s="6">
        <v>3.69</v>
      </c>
      <c r="X3" s="6"/>
      <c r="Y3" s="6"/>
      <c r="Z3" s="6">
        <f>+BA_GC[[#This Row],[Trenes Corridos (TC)]]*BA_GC[[#This Row],[Form. Media Trenes Remolcados]]*BA_GC[[#This Row],[Asientos Prom. x C. Remolcados]]</f>
        <v>375695.42762930191</v>
      </c>
      <c r="AC3" s="6">
        <v>72</v>
      </c>
      <c r="AH3" s="140">
        <f>+'[2]BS TAB'!$X7</f>
        <v>1414.0899865601546</v>
      </c>
      <c r="AI3" s="15"/>
      <c r="AJ3" s="6"/>
      <c r="AS3" s="15"/>
      <c r="AU3" s="15"/>
      <c r="AY3" s="6">
        <v>180</v>
      </c>
      <c r="BB3" s="15"/>
      <c r="BC3" s="15"/>
      <c r="BF3" s="35"/>
      <c r="BK3" s="77"/>
      <c r="BL3" s="10"/>
      <c r="BN3" s="46"/>
      <c r="BO3" s="73">
        <f>+LINEA[[#This Row],[Indice Dia Habil]]</f>
        <v>24.56</v>
      </c>
      <c r="BP3" s="45">
        <v>30.53</v>
      </c>
      <c r="BQ3" s="45">
        <v>30.53</v>
      </c>
      <c r="BR3" s="36">
        <v>14</v>
      </c>
      <c r="BU3" s="64"/>
      <c r="BW3" s="64"/>
      <c r="BY3" s="64"/>
      <c r="BZ3" s="65"/>
      <c r="CA3" s="66"/>
      <c r="CC3" s="64"/>
      <c r="CE3" s="67"/>
      <c r="CI3" s="36">
        <f>+BA_GC[[#This Row],[Coches Kilómetro (CK) (5+6+7)]]/BA_GC[[#This Row],[Km. Línea (entre cabeceras) en Servicio]]</f>
        <v>5217.9920504069705</v>
      </c>
      <c r="CM3" s="12">
        <f>+BA_GC[[#This Row],[PAX x Tren]]</f>
        <v>0</v>
      </c>
      <c r="CN3" s="11">
        <v>1.0847913759044092</v>
      </c>
      <c r="CP3" s="10">
        <v>0.99909999999999999</v>
      </c>
      <c r="CQ3" s="60">
        <v>630</v>
      </c>
      <c r="CR3" s="100" t="s">
        <v>62</v>
      </c>
      <c r="CS3" s="101">
        <f>LOOKUP(2,1/(AR:AR&lt;&gt;""),AR:AR)</f>
        <v>1319693</v>
      </c>
      <c r="CT3" s="101">
        <f>LOOKUP(2,1/(AH:AH&lt;&gt;""),AH:AH)</f>
        <v>2645</v>
      </c>
      <c r="CU3" s="101">
        <f>LOOKUP(2,1/(AZ:AZ&lt;&gt;""),AZ:AZ)</f>
        <v>49.043483189544958</v>
      </c>
      <c r="CV3" s="102">
        <f>LOOKUP(2,1/(BB:BB&lt;&gt;""),BB:BB)</f>
        <v>0.39551196120600773</v>
      </c>
      <c r="CW3" s="102">
        <f>LOOKUP(2,1/(AL:AL&lt;&gt;""),AL:AL)</f>
        <v>0.81761695906432752</v>
      </c>
      <c r="CX3" s="102">
        <f>LOOKUP(2,1/(BJ:BJ&lt;&gt;""),BJ:BJ)</f>
        <v>-0.16598955645621746</v>
      </c>
      <c r="CY3" s="103">
        <f>LOOKUP(2,1/(BL:BL&lt;&gt;""),BL:BL)</f>
        <v>22.771158307272984</v>
      </c>
      <c r="CZ3" s="104">
        <f>LOOKUP(2,1/(BN:BN&lt;&gt;""),BN:BN)</f>
        <v>8.1869412192683483E-2</v>
      </c>
      <c r="DA3" s="101">
        <f>LOOKUP(2,1/(BI:BI&lt;&gt;""),BI:BI)</f>
        <v>1319693</v>
      </c>
      <c r="DB3" s="102">
        <f>LOOKUP(2,1/(BH:BH&lt;&gt;""),BH:BH)</f>
        <v>0</v>
      </c>
      <c r="DC3" s="102" t="str">
        <f>LOOKUP(2,1/(CL:CL&lt;&gt;""),CL:CL)</f>
        <v>Aumento de Tarifas 01/07/2023 (Resolución RESOL-2022-1017-APN-MTR)</v>
      </c>
      <c r="DD3" s="101">
        <f>LOOKUP(2,1/(AW:AW&lt;&gt;""),AW:AW)</f>
        <v>83.156458727158153</v>
      </c>
      <c r="DE3" s="101">
        <f>LOOKUP(2,1/(K:K&lt;&gt;""),K:K)</f>
        <v>74319.210000000006</v>
      </c>
      <c r="DF3" s="101">
        <f>LOOKUP(2,1/(Q:Q&lt;&gt;""),Q:Q)</f>
        <v>445915.26</v>
      </c>
      <c r="DG3" s="102">
        <f>LOOKUP(2,1/(AP:AP&lt;&gt;""),AP:AP)</f>
        <v>0.9667397660818714</v>
      </c>
      <c r="DH3" s="101">
        <f>LOOKUP(2,1/(BR:BR&lt;&gt;""),BR:BR)</f>
        <v>13</v>
      </c>
      <c r="DI3" s="101">
        <f>LOOKUP(2,1/(BP:BP&lt;&gt;""),BP:BP)</f>
        <v>28.098000000000003</v>
      </c>
      <c r="DJ3" s="100"/>
      <c r="DK3" s="101">
        <f>LOOKUP(2,1/(AT:AT&lt;&gt;""),AT:AT)</f>
        <v>47385.74506283662</v>
      </c>
      <c r="EA3" s="2">
        <v>1993</v>
      </c>
      <c r="EB3" s="2" t="s">
        <v>9</v>
      </c>
    </row>
    <row r="4" spans="1:132" x14ac:dyDescent="0.2">
      <c r="A4" s="83" t="s">
        <v>199</v>
      </c>
      <c r="B4" s="2" t="s">
        <v>10</v>
      </c>
      <c r="C4" s="85">
        <v>34029</v>
      </c>
      <c r="D4" s="2" t="s">
        <v>128</v>
      </c>
      <c r="E4" s="4" t="s">
        <v>267</v>
      </c>
      <c r="F4" s="4" t="s">
        <v>268</v>
      </c>
      <c r="G4" s="4" t="s">
        <v>111</v>
      </c>
      <c r="H4" s="6">
        <f>+BA_GC[[#This Row],[Trenes Corridos (TC)]]*BA_GC[[#This Row],[Km. Línea (entre cabeceras) en Servicio]]</f>
        <v>41722.563738844168</v>
      </c>
      <c r="K4" s="7">
        <f>+BA_GC[[#This Row],[TK Remolcados (1)]]+BA_GC[[#This Row],[TK Coche Motor (2)]]+BA_GC[[#This Row],[TK Eléctricos (3)]]</f>
        <v>41722.563738844168</v>
      </c>
      <c r="L4" s="15"/>
      <c r="M4" s="6">
        <f>+BA_GC[[#This Row],[TK Remolcados (1)]]</f>
        <v>41722.563738844168</v>
      </c>
      <c r="N4" s="6">
        <f>+BA_GC[[#This Row],[TK Remolcados (1)]]*BA_GC[[#This Row],[Form. Media Trenes Remolcados]]</f>
        <v>153956.26019633497</v>
      </c>
      <c r="O4" s="6"/>
      <c r="P4" s="6"/>
      <c r="Q4" s="7">
        <f>+BA_GC[[#This Row],[CK Remolcados (5)]]+BA_GC[[#This Row],[CK Coche Motor (6)]]+BA_GC[[#This Row],[CK Eléctricos (7)]]</f>
        <v>153956.26019633497</v>
      </c>
      <c r="R4" s="15"/>
      <c r="S4" s="120">
        <v>33.5</v>
      </c>
      <c r="T4" s="15"/>
      <c r="W4" s="6">
        <v>3.69</v>
      </c>
      <c r="X4" s="6"/>
      <c r="Y4" s="6"/>
      <c r="Z4" s="6">
        <f>+BA_GC[[#This Row],[Trenes Corridos (TC)]]*BA_GC[[#This Row],[Form. Media Trenes Remolcados]]*BA_GC[[#This Row],[Asientos Prom. x C. Remolcados]]</f>
        <v>363080.60052853316</v>
      </c>
      <c r="AC4" s="6">
        <v>72</v>
      </c>
      <c r="AH4" s="140">
        <f>+'[2]BS TAB'!$X8</f>
        <v>1366.6087041874932</v>
      </c>
      <c r="AI4" s="15"/>
      <c r="AJ4" s="6"/>
      <c r="AS4" s="15"/>
      <c r="AU4" s="15"/>
      <c r="AY4" s="6">
        <v>180</v>
      </c>
      <c r="BB4" s="15"/>
      <c r="BC4" s="15"/>
      <c r="BF4" s="35"/>
      <c r="BK4" s="77"/>
      <c r="BL4" s="10"/>
      <c r="BN4" s="46"/>
      <c r="BO4" s="73">
        <f>+LINEA[[#This Row],[Indice Dia Habil]]</f>
        <v>26.32</v>
      </c>
      <c r="BP4" s="45">
        <v>30.53</v>
      </c>
      <c r="BQ4" s="45">
        <v>30.53</v>
      </c>
      <c r="BR4" s="36">
        <v>14</v>
      </c>
      <c r="BU4" s="64"/>
      <c r="BW4" s="64"/>
      <c r="BY4" s="64"/>
      <c r="BZ4" s="65"/>
      <c r="CA4" s="66"/>
      <c r="CC4" s="64"/>
      <c r="CE4" s="67"/>
      <c r="CI4" s="36">
        <f>+BA_GC[[#This Row],[Coches Kilómetro (CK) (5+6+7)]]/BA_GC[[#This Row],[Km. Línea (entre cabeceras) en Servicio]]</f>
        <v>5042.7861184518497</v>
      </c>
      <c r="CM4" s="12">
        <f>+BA_GC[[#This Row],[PAX x Tren]]</f>
        <v>0</v>
      </c>
      <c r="CN4" s="11">
        <v>0.9665364703364242</v>
      </c>
      <c r="CP4" s="10">
        <v>0.99970000000000003</v>
      </c>
      <c r="CQ4" s="60">
        <v>630</v>
      </c>
      <c r="CR4" s="100" t="s">
        <v>61</v>
      </c>
      <c r="CS4" s="102">
        <f>LOOKUP(2,1/(AS:AS&lt;&gt;""),AS:AS)</f>
        <v>8.9310388660612361E-2</v>
      </c>
      <c r="CT4" s="102">
        <f>LOOKUP(2,1/(AI:AI&lt;&gt;""),AI:AI)</f>
        <v>-0.13899739583333337</v>
      </c>
      <c r="CU4" s="102">
        <f>LOOKUP(2,1/(BA:BA&lt;&gt;""),BA:BA)</f>
        <v>0.2684568068101516</v>
      </c>
      <c r="CV4" s="102">
        <f>LOOKUP(2,1/(BC:BC&lt;&gt;""),BC:BC)</f>
        <v>0.26845680681015138</v>
      </c>
      <c r="CW4" s="102">
        <f>LOOKUP(2,1/(AQ:AQ&lt;&gt;""),AQ:AQ)</f>
        <v>-3.7014886052960883E-2</v>
      </c>
      <c r="CX4" s="102"/>
      <c r="CY4" s="100"/>
      <c r="CZ4" s="100"/>
      <c r="DA4" s="100"/>
      <c r="DB4" s="100"/>
      <c r="DC4" s="100"/>
      <c r="DD4" s="102">
        <f>LOOKUP(2,1/(AX:AX&lt;&gt;""),AX:AX)</f>
        <v>0.26516503363531241</v>
      </c>
      <c r="DE4" s="100"/>
      <c r="DF4" s="100"/>
      <c r="DG4" s="102"/>
      <c r="DH4" s="100"/>
      <c r="DI4" s="100"/>
      <c r="DJ4" s="100"/>
      <c r="DK4" s="102">
        <f>LOOKUP(2,1/(AU:AU&lt;&gt;""),AU:AU)</f>
        <v>7.8749749345051745E-2</v>
      </c>
      <c r="EA4" s="2">
        <v>1993</v>
      </c>
      <c r="EB4" s="2" t="s">
        <v>10</v>
      </c>
    </row>
    <row r="5" spans="1:132" x14ac:dyDescent="0.2">
      <c r="A5" s="83" t="s">
        <v>199</v>
      </c>
      <c r="B5" s="2" t="s">
        <v>0</v>
      </c>
      <c r="C5" s="85">
        <v>34060</v>
      </c>
      <c r="D5" s="2" t="s">
        <v>128</v>
      </c>
      <c r="E5" s="4" t="s">
        <v>267</v>
      </c>
      <c r="F5" s="4" t="s">
        <v>268</v>
      </c>
      <c r="G5" s="4" t="s">
        <v>111</v>
      </c>
      <c r="H5" s="6">
        <f>+BA_GC[[#This Row],[Trenes Corridos (TC)]]*BA_GC[[#This Row],[Km. Línea (entre cabeceras) en Servicio]]</f>
        <v>46814.760827683065</v>
      </c>
      <c r="K5" s="7">
        <f>+BA_GC[[#This Row],[TK Remolcados (1)]]+BA_GC[[#This Row],[TK Coche Motor (2)]]+BA_GC[[#This Row],[TK Eléctricos (3)]]</f>
        <v>46814.760827683065</v>
      </c>
      <c r="L5" s="15"/>
      <c r="M5" s="6">
        <f>+BA_GC[[#This Row],[TK Remolcados (1)]]</f>
        <v>46814.760827683065</v>
      </c>
      <c r="N5" s="6">
        <f>+BA_GC[[#This Row],[TK Remolcados (1)]]*BA_GC[[#This Row],[Form. Media Trenes Remolcados]]</f>
        <v>172746.46745415049</v>
      </c>
      <c r="O5" s="6"/>
      <c r="P5" s="6"/>
      <c r="Q5" s="7">
        <f>+BA_GC[[#This Row],[CK Remolcados (5)]]+BA_GC[[#This Row],[CK Coche Motor (6)]]+BA_GC[[#This Row],[CK Eléctricos (7)]]</f>
        <v>172746.46745415049</v>
      </c>
      <c r="R5" s="15"/>
      <c r="S5" s="120">
        <v>33.5</v>
      </c>
      <c r="T5" s="15"/>
      <c r="W5" s="6">
        <v>3.69</v>
      </c>
      <c r="X5" s="6"/>
      <c r="Y5" s="6"/>
      <c r="Z5" s="6">
        <f>+BA_GC[[#This Row],[Trenes Corridos (TC)]]*BA_GC[[#This Row],[Form. Media Trenes Remolcados]]*BA_GC[[#This Row],[Asientos Prom. x C. Remolcados]]</f>
        <v>407394.22393379745</v>
      </c>
      <c r="AC5" s="6">
        <v>72</v>
      </c>
      <c r="AH5" s="140">
        <f>+'[2]BS TAB'!$X9</f>
        <v>1533.4019268812008</v>
      </c>
      <c r="AI5" s="15"/>
      <c r="AJ5" s="6"/>
      <c r="AS5" s="15"/>
      <c r="AU5" s="15"/>
      <c r="AY5" s="6">
        <v>180</v>
      </c>
      <c r="BB5" s="15"/>
      <c r="BC5" s="15"/>
      <c r="BF5" s="35"/>
      <c r="BK5" s="77"/>
      <c r="BL5" s="10"/>
      <c r="BN5" s="46"/>
      <c r="BO5" s="73">
        <f>+LINEA[[#This Row],[Indice Dia Habil]]</f>
        <v>24.7</v>
      </c>
      <c r="BP5" s="45">
        <v>30.53</v>
      </c>
      <c r="BQ5" s="45">
        <v>30.53</v>
      </c>
      <c r="BR5" s="36">
        <v>14</v>
      </c>
      <c r="BU5" s="64"/>
      <c r="BW5" s="64"/>
      <c r="BY5" s="64"/>
      <c r="BZ5" s="65"/>
      <c r="CA5" s="66"/>
      <c r="CC5" s="64"/>
      <c r="CE5" s="67"/>
      <c r="CI5" s="36">
        <f>+BA_GC[[#This Row],[Coches Kilómetro (CK) (5+6+7)]]/BA_GC[[#This Row],[Km. Línea (entre cabeceras) en Servicio]]</f>
        <v>5658.2531101916311</v>
      </c>
      <c r="CM5" s="12">
        <f>+BA_GC[[#This Row],[PAX x Tren]]</f>
        <v>0</v>
      </c>
      <c r="CN5" s="11">
        <v>1.0217585717100484</v>
      </c>
      <c r="CP5" s="10">
        <v>0.99780000000000002</v>
      </c>
      <c r="CQ5" s="60">
        <v>630</v>
      </c>
      <c r="CR5" s="100" t="s">
        <v>12</v>
      </c>
      <c r="CS5" s="105">
        <f>LOOKUP(2,1/(AR:AR&lt;&gt;""),A:A)</f>
        <v>2023</v>
      </c>
      <c r="CT5" s="105">
        <f>LOOKUP(2,1/(AH:AH&lt;&gt;""),A:A)</f>
        <v>2023</v>
      </c>
      <c r="CU5" s="105">
        <f>LOOKUP(2,1/(AZ:AZ&lt;&gt;""),A:A)</f>
        <v>2023</v>
      </c>
      <c r="CV5" s="105">
        <f>LOOKUP(2,1/(BB:BB&lt;&gt;""),A:A)</f>
        <v>2023</v>
      </c>
      <c r="CW5" s="105">
        <f>LOOKUP(2,1/(AL:AL&lt;&gt;""),A:A)</f>
        <v>2023</v>
      </c>
      <c r="CX5" s="105">
        <f>LOOKUP(2,1/(BJ:BJ&lt;&gt;""),A:A)</f>
        <v>2023</v>
      </c>
      <c r="CY5" s="105">
        <f>LOOKUP(2,1/(BL:BL&lt;&gt;""),A:A)</f>
        <v>2023</v>
      </c>
      <c r="CZ5" s="105">
        <f>LOOKUP(2,1/(BN:BN&lt;&gt;""),A:A)</f>
        <v>2023</v>
      </c>
      <c r="DA5" s="105">
        <f>LOOKUP(2,1/(BI:BI&lt;&gt;""),A:A)</f>
        <v>2023</v>
      </c>
      <c r="DB5" s="105">
        <f>LOOKUP(2,1/(BH:BH&lt;&gt;""),A:A)</f>
        <v>2023</v>
      </c>
      <c r="DC5" s="105">
        <f>LOOKUP(2,1/(CL:CL&lt;&gt;""),A:A)</f>
        <v>2023</v>
      </c>
      <c r="DD5" s="105">
        <f>LOOKUP(2,1/(AW:AW&lt;&gt;""),A:A)</f>
        <v>2023</v>
      </c>
      <c r="DE5" s="105">
        <f>LOOKUP(2,1/(K:K&lt;&gt;""),A:A)</f>
        <v>2023</v>
      </c>
      <c r="DF5" s="105">
        <f>LOOKUP(2,1/(Q:Q&lt;&gt;""),A:A)</f>
        <v>2023</v>
      </c>
      <c r="DG5" s="105">
        <f>LOOKUP(2,1/(AP:AP&lt;&gt;""),A:A)</f>
        <v>2023</v>
      </c>
      <c r="DH5" s="100"/>
      <c r="DI5" s="100"/>
      <c r="DJ5" s="100"/>
      <c r="DK5" s="105">
        <f>LOOKUP(2,1/(AT:AT&lt;&gt;""),A:A)</f>
        <v>2023</v>
      </c>
      <c r="EA5" s="2">
        <v>1993</v>
      </c>
      <c r="EB5" s="2" t="s">
        <v>0</v>
      </c>
    </row>
    <row r="6" spans="1:132" x14ac:dyDescent="0.2">
      <c r="A6" s="83" t="s">
        <v>199</v>
      </c>
      <c r="B6" s="2" t="s">
        <v>1</v>
      </c>
      <c r="C6" s="85">
        <v>34090</v>
      </c>
      <c r="D6" s="2" t="s">
        <v>128</v>
      </c>
      <c r="E6" s="4" t="s">
        <v>267</v>
      </c>
      <c r="F6" s="4" t="s">
        <v>268</v>
      </c>
      <c r="G6" s="4" t="s">
        <v>111</v>
      </c>
      <c r="H6" s="6">
        <f>+BA_GC[[#This Row],[Trenes Corridos (TC)]]*BA_GC[[#This Row],[Km. Línea (entre cabeceras) en Servicio]]</f>
        <v>43989.892369641049</v>
      </c>
      <c r="K6" s="7">
        <f>+BA_GC[[#This Row],[TK Remolcados (1)]]+BA_GC[[#This Row],[TK Coche Motor (2)]]+BA_GC[[#This Row],[TK Eléctricos (3)]]</f>
        <v>43989.892369641049</v>
      </c>
      <c r="L6" s="15"/>
      <c r="M6" s="6">
        <f>+BA_GC[[#This Row],[TK Remolcados (1)]]</f>
        <v>43989.892369641049</v>
      </c>
      <c r="N6" s="6">
        <f>+BA_GC[[#This Row],[TK Remolcados (1)]]*BA_GC[[#This Row],[Form. Media Trenes Remolcados]]</f>
        <v>162322.70284397548</v>
      </c>
      <c r="O6" s="6"/>
      <c r="P6" s="6"/>
      <c r="Q6" s="7">
        <f>+BA_GC[[#This Row],[CK Remolcados (5)]]+BA_GC[[#This Row],[CK Coche Motor (6)]]+BA_GC[[#This Row],[CK Eléctricos (7)]]</f>
        <v>162322.70284397548</v>
      </c>
      <c r="R6" s="15"/>
      <c r="S6" s="120">
        <v>33.5</v>
      </c>
      <c r="T6" s="15"/>
      <c r="W6" s="6">
        <v>3.69</v>
      </c>
      <c r="X6" s="6"/>
      <c r="Y6" s="6"/>
      <c r="Z6" s="6">
        <f>+BA_GC[[#This Row],[Trenes Corridos (TC)]]*BA_GC[[#This Row],[Form. Media Trenes Remolcados]]*BA_GC[[#This Row],[Asientos Prom. x C. Remolcados]]</f>
        <v>382811.48394255596</v>
      </c>
      <c r="AC6" s="6">
        <v>72</v>
      </c>
      <c r="AH6" s="140">
        <f>+'[2]BS TAB'!$X10</f>
        <v>1440.8742996934507</v>
      </c>
      <c r="AI6" s="15"/>
      <c r="AJ6" s="6"/>
      <c r="AS6" s="15"/>
      <c r="AU6" s="15"/>
      <c r="AY6" s="6">
        <v>180</v>
      </c>
      <c r="BB6" s="15"/>
      <c r="BC6" s="15"/>
      <c r="BF6" s="35"/>
      <c r="BK6" s="77"/>
      <c r="BL6" s="10"/>
      <c r="BN6" s="46"/>
      <c r="BO6" s="73">
        <f>+LINEA[[#This Row],[Indice Dia Habil]]</f>
        <v>25.46</v>
      </c>
      <c r="BP6" s="45">
        <v>30.53</v>
      </c>
      <c r="BQ6" s="45">
        <v>30.53</v>
      </c>
      <c r="BR6" s="36">
        <v>14</v>
      </c>
      <c r="BU6" s="64"/>
      <c r="BW6" s="64"/>
      <c r="BY6" s="64"/>
      <c r="BZ6" s="65"/>
      <c r="CA6" s="66"/>
      <c r="CC6" s="64"/>
      <c r="CE6" s="67"/>
      <c r="CI6" s="36">
        <f>+BA_GC[[#This Row],[Coches Kilómetro (CK) (5+6+7)]]/BA_GC[[#This Row],[Km. Línea (entre cabeceras) en Servicio]]</f>
        <v>5316.8261658688334</v>
      </c>
      <c r="CM6" s="12">
        <f>+BA_GC[[#This Row],[PAX x Tren]]</f>
        <v>0</v>
      </c>
      <c r="CN6" s="11">
        <v>0.99374846934575745</v>
      </c>
      <c r="CP6" s="10">
        <v>1.0001</v>
      </c>
      <c r="CQ6" s="60">
        <v>636.93560679380664</v>
      </c>
      <c r="CR6" s="100" t="s">
        <v>48</v>
      </c>
      <c r="CS6" s="106" t="str">
        <f>LOOKUP(2,1/(AR:AR&lt;&gt;""),B:B)</f>
        <v>Julio</v>
      </c>
      <c r="CT6" s="106" t="str">
        <f>LOOKUP(2,1/(AH:AH&lt;&gt;""),B:B)</f>
        <v>Julio</v>
      </c>
      <c r="CU6" s="106" t="str">
        <f>LOOKUP(2,1/(AZ:AZ&lt;&gt;""),B:B)</f>
        <v>Julio</v>
      </c>
      <c r="CV6" s="106" t="str">
        <f>LOOKUP(2,1/(BB:BB&lt;&gt;""),B:B)</f>
        <v>Julio</v>
      </c>
      <c r="CW6" s="106" t="str">
        <f>LOOKUP(2,1/(AL:AL&lt;&gt;""),B:B)</f>
        <v>Julio</v>
      </c>
      <c r="CX6" s="106" t="str">
        <f>LOOKUP(2,1/(BJ:BJ&lt;&gt;""),B:B)</f>
        <v>Julio</v>
      </c>
      <c r="CY6" s="105" t="str">
        <f>LOOKUP(2,1/(BL:BL&lt;&gt;""),B:B)</f>
        <v>Julio</v>
      </c>
      <c r="CZ6" s="105" t="str">
        <f>LOOKUP(2,1/(BN:BN&lt;&gt;""),B:B)</f>
        <v>Julio</v>
      </c>
      <c r="DA6" s="105" t="str">
        <f>LOOKUP(2,1/(BI:BI&lt;&gt;""),B:B)</f>
        <v>Julio</v>
      </c>
      <c r="DB6" s="105" t="str">
        <f>LOOKUP(2,1/(BH:BH&lt;&gt;""),B:B)</f>
        <v>Julio</v>
      </c>
      <c r="DC6" s="105" t="str">
        <f>LOOKUP(2,1/(CL:CL&lt;&gt;""),B:B)</f>
        <v>Julio</v>
      </c>
      <c r="DD6" s="105" t="str">
        <f>LOOKUP(2,1/(AW:AW&lt;&gt;""),B:B)</f>
        <v>Julio</v>
      </c>
      <c r="DE6" s="105" t="str">
        <f>LOOKUP(2,1/(K:K&lt;&gt;""),B:B)</f>
        <v>Julio</v>
      </c>
      <c r="DF6" s="105" t="str">
        <f>LOOKUP(2,1/(Q:Q&lt;&gt;""),B:B)</f>
        <v>Julio</v>
      </c>
      <c r="DG6" s="105" t="str">
        <f>LOOKUP(2,1/(AP:AP&lt;&gt;""),B:B)</f>
        <v>Julio</v>
      </c>
      <c r="DH6" s="100"/>
      <c r="DI6" s="100"/>
      <c r="DJ6" s="100"/>
      <c r="DK6" s="106" t="str">
        <f>LOOKUP(2,1/(AT:AT&lt;&gt;""),B:B)</f>
        <v>Julio</v>
      </c>
      <c r="EA6" s="2">
        <v>1993</v>
      </c>
      <c r="EB6" s="2" t="s">
        <v>1</v>
      </c>
    </row>
    <row r="7" spans="1:132" ht="12.75" customHeight="1" x14ac:dyDescent="0.2">
      <c r="A7" s="83" t="s">
        <v>199</v>
      </c>
      <c r="B7" s="2" t="s">
        <v>2</v>
      </c>
      <c r="C7" s="85">
        <v>34121</v>
      </c>
      <c r="D7" s="2" t="s">
        <v>128</v>
      </c>
      <c r="E7" s="4" t="s">
        <v>267</v>
      </c>
      <c r="F7" s="4" t="s">
        <v>268</v>
      </c>
      <c r="G7" s="4" t="s">
        <v>111</v>
      </c>
      <c r="H7" s="6">
        <f>+BA_GC[[#This Row],[Trenes Corridos (TC)]]*BA_GC[[#This Row],[Km. Línea (entre cabeceras) en Servicio]]</f>
        <v>36500.274023648089</v>
      </c>
      <c r="K7" s="7">
        <f>+BA_GC[[#This Row],[TK Remolcados (1)]]+BA_GC[[#This Row],[TK Coche Motor (2)]]+BA_GC[[#This Row],[TK Eléctricos (3)]]</f>
        <v>36500.274023648089</v>
      </c>
      <c r="L7" s="15"/>
      <c r="M7" s="6">
        <f>+BA_GC[[#This Row],[TK Remolcados (1)]]</f>
        <v>36500.274023648089</v>
      </c>
      <c r="N7" s="6">
        <f>+BA_GC[[#This Row],[TK Remolcados (1)]]*BA_GC[[#This Row],[Form. Media Trenes Remolcados]]</f>
        <v>134686.01114726145</v>
      </c>
      <c r="O7" s="6"/>
      <c r="P7" s="6"/>
      <c r="Q7" s="7">
        <f>+BA_GC[[#This Row],[CK Remolcados (5)]]+BA_GC[[#This Row],[CK Coche Motor (6)]]+BA_GC[[#This Row],[CK Eléctricos (7)]]</f>
        <v>134686.01114726145</v>
      </c>
      <c r="R7" s="15"/>
      <c r="S7" s="120">
        <v>33.5</v>
      </c>
      <c r="T7" s="15"/>
      <c r="W7" s="6">
        <v>3.69</v>
      </c>
      <c r="X7" s="6"/>
      <c r="Y7" s="6"/>
      <c r="Z7" s="6">
        <f>+BA_GC[[#This Row],[Trenes Corridos (TC)]]*BA_GC[[#This Row],[Form. Media Trenes Remolcados]]*BA_GC[[#This Row],[Asientos Prom. x C. Remolcados]]</f>
        <v>317634.87725525134</v>
      </c>
      <c r="AC7" s="6">
        <v>72</v>
      </c>
      <c r="AH7" s="140">
        <f>+'[2]BS TAB'!$X11</f>
        <v>1195.5543407680343</v>
      </c>
      <c r="AI7" s="15"/>
      <c r="AJ7" s="6"/>
      <c r="AS7" s="15"/>
      <c r="AU7" s="15"/>
      <c r="AY7" s="6">
        <v>180</v>
      </c>
      <c r="BB7" s="15"/>
      <c r="BC7" s="15"/>
      <c r="BF7" s="35"/>
      <c r="BK7" s="77"/>
      <c r="BL7" s="10"/>
      <c r="BN7" s="46"/>
      <c r="BO7" s="73">
        <f>+LINEA[[#This Row],[Indice Dia Habil]]</f>
        <v>26.18</v>
      </c>
      <c r="BP7" s="45">
        <v>30.53</v>
      </c>
      <c r="BQ7" s="45">
        <v>30.53</v>
      </c>
      <c r="BR7" s="36">
        <v>14</v>
      </c>
      <c r="BU7" s="64"/>
      <c r="BW7" s="64"/>
      <c r="BY7" s="64"/>
      <c r="BZ7" s="65"/>
      <c r="CA7" s="66"/>
      <c r="CC7" s="64"/>
      <c r="CE7" s="67"/>
      <c r="CI7" s="36">
        <f>+BA_GC[[#This Row],[Coches Kilómetro (CK) (5+6+7)]]/BA_GC[[#This Row],[Km. Línea (entre cabeceras) en Servicio]]</f>
        <v>4411.595517434047</v>
      </c>
      <c r="CM7" s="12">
        <f>+BA_GC[[#This Row],[PAX x Tren]]</f>
        <v>0</v>
      </c>
      <c r="CN7" s="11">
        <v>1.0448676222185487</v>
      </c>
      <c r="CP7" s="10">
        <v>0.99829999999999997</v>
      </c>
      <c r="CQ7" s="60">
        <v>642.6250064218425</v>
      </c>
      <c r="CR7" s="100"/>
      <c r="CS7" s="100"/>
      <c r="CT7" s="100"/>
      <c r="CU7" s="100"/>
      <c r="CV7" s="100"/>
      <c r="CW7" s="100"/>
      <c r="CX7" s="100"/>
      <c r="CY7" s="100"/>
      <c r="CZ7" s="100"/>
      <c r="DA7" s="100"/>
      <c r="DB7" s="100"/>
      <c r="DC7" s="100"/>
      <c r="DD7" s="100"/>
      <c r="DE7" s="100"/>
      <c r="DF7" s="100"/>
      <c r="DG7" s="100"/>
      <c r="DH7" s="100"/>
      <c r="DI7" s="100"/>
      <c r="DJ7" s="100"/>
      <c r="DK7" s="100"/>
      <c r="EA7" s="2">
        <v>1993</v>
      </c>
      <c r="EB7" s="2" t="s">
        <v>2</v>
      </c>
    </row>
    <row r="8" spans="1:132" ht="12.75" customHeight="1" x14ac:dyDescent="0.2">
      <c r="A8" s="83" t="s">
        <v>199</v>
      </c>
      <c r="B8" s="2" t="s">
        <v>3</v>
      </c>
      <c r="C8" s="85">
        <v>34151</v>
      </c>
      <c r="D8" s="2" t="s">
        <v>128</v>
      </c>
      <c r="E8" s="4" t="s">
        <v>267</v>
      </c>
      <c r="F8" s="4" t="s">
        <v>268</v>
      </c>
      <c r="G8" s="4" t="s">
        <v>111</v>
      </c>
      <c r="H8" s="6">
        <f>+BA_GC[[#This Row],[Trenes Corridos (TC)]]*BA_GC[[#This Row],[Km. Línea (entre cabeceras) en Servicio]]</f>
        <v>41350.87052068075</v>
      </c>
      <c r="K8" s="7">
        <f>+BA_GC[[#This Row],[TK Remolcados (1)]]+BA_GC[[#This Row],[TK Coche Motor (2)]]+BA_GC[[#This Row],[TK Eléctricos (3)]]</f>
        <v>41350.87052068075</v>
      </c>
      <c r="L8" s="15"/>
      <c r="M8" s="6">
        <f>+BA_GC[[#This Row],[TK Remolcados (1)]]</f>
        <v>41350.87052068075</v>
      </c>
      <c r="N8" s="6">
        <f>+BA_GC[[#This Row],[TK Remolcados (1)]]*BA_GC[[#This Row],[Form. Media Trenes Remolcados]]</f>
        <v>152584.71222131196</v>
      </c>
      <c r="O8" s="6"/>
      <c r="P8" s="6"/>
      <c r="Q8" s="7">
        <f>+BA_GC[[#This Row],[CK Remolcados (5)]]+BA_GC[[#This Row],[CK Coche Motor (6)]]+BA_GC[[#This Row],[CK Eléctricos (7)]]</f>
        <v>152584.71222131196</v>
      </c>
      <c r="R8" s="15"/>
      <c r="S8" s="120">
        <v>33.5</v>
      </c>
      <c r="T8" s="15"/>
      <c r="W8" s="6">
        <v>3.69</v>
      </c>
      <c r="X8" s="6"/>
      <c r="Y8" s="6"/>
      <c r="Z8" s="6">
        <f>+BA_GC[[#This Row],[Trenes Corridos (TC)]]*BA_GC[[#This Row],[Form. Media Trenes Remolcados]]*BA_GC[[#This Row],[Asientos Prom. x C. Remolcados]]</f>
        <v>359846.02947705408</v>
      </c>
      <c r="AC8" s="6">
        <v>72</v>
      </c>
      <c r="AH8" s="140">
        <f>+'[2]BS TAB'!$X12</f>
        <v>1354.4340163996314</v>
      </c>
      <c r="AI8" s="15"/>
      <c r="AJ8" s="6"/>
      <c r="AS8" s="15"/>
      <c r="AU8" s="15"/>
      <c r="AY8" s="6">
        <v>180</v>
      </c>
      <c r="BB8" s="15"/>
      <c r="BC8" s="15"/>
      <c r="BF8" s="35"/>
      <c r="BK8" s="77"/>
      <c r="BL8" s="10"/>
      <c r="BN8" s="46"/>
      <c r="BO8" s="73">
        <f>+LINEA[[#This Row],[Indice Dia Habil]]</f>
        <v>26.939999999999998</v>
      </c>
      <c r="BP8" s="45">
        <v>30.53</v>
      </c>
      <c r="BQ8" s="45">
        <v>30.53</v>
      </c>
      <c r="BR8" s="36">
        <v>14</v>
      </c>
      <c r="BU8" s="64"/>
      <c r="BW8" s="64"/>
      <c r="BY8" s="64"/>
      <c r="BZ8" s="65"/>
      <c r="CA8" s="66"/>
      <c r="CC8" s="64"/>
      <c r="CE8" s="67"/>
      <c r="CI8" s="36">
        <f>+BA_GC[[#This Row],[Coches Kilómetro (CK) (5+6+7)]]/BA_GC[[#This Row],[Km. Línea (entre cabeceras) en Servicio]]</f>
        <v>4997.8615205146398</v>
      </c>
      <c r="CM8" s="12">
        <f>+BA_GC[[#This Row],[PAX x Tren]]</f>
        <v>0</v>
      </c>
      <c r="CN8" s="11">
        <v>0.99732390383573966</v>
      </c>
      <c r="CP8" s="10">
        <v>0.99960000000000004</v>
      </c>
      <c r="CQ8" s="60">
        <v>648.31440604987836</v>
      </c>
      <c r="CR8" s="100" t="s">
        <v>178</v>
      </c>
      <c r="CS8" s="101">
        <f>+MAX(BA_GC[Pasajeros Pagos (PAX)])</f>
        <v>1382337</v>
      </c>
      <c r="CT8" s="101">
        <f>+MAX(BA_GC[Trenes Corridos (TC)])</f>
        <v>4282.4464293804076</v>
      </c>
      <c r="CU8" s="100"/>
      <c r="CV8" s="100"/>
      <c r="CW8" s="100"/>
      <c r="CX8" s="100"/>
      <c r="CY8" s="100"/>
      <c r="CZ8" s="100"/>
      <c r="DA8" s="100"/>
      <c r="DB8" s="100"/>
      <c r="DC8" s="100"/>
      <c r="DD8" s="100"/>
      <c r="DE8" s="100"/>
      <c r="DF8" s="100"/>
      <c r="DG8" s="100"/>
      <c r="DH8" s="100"/>
      <c r="DI8" s="100"/>
      <c r="DJ8" s="107">
        <f>+MAX(BA_GC[Tarifa Media US Dólar])</f>
        <v>0.17280720401565255</v>
      </c>
      <c r="DK8" s="101">
        <f>+MAX(BA_GC[PAX Día Habil])</f>
        <v>50873.103958564556</v>
      </c>
      <c r="EA8" s="2">
        <v>1993</v>
      </c>
      <c r="EB8" s="2" t="s">
        <v>3</v>
      </c>
    </row>
    <row r="9" spans="1:132" ht="12.75" customHeight="1" x14ac:dyDescent="0.2">
      <c r="A9" s="83" t="s">
        <v>199</v>
      </c>
      <c r="B9" s="2" t="s">
        <v>4</v>
      </c>
      <c r="C9" s="85">
        <v>34182</v>
      </c>
      <c r="D9" s="2" t="s">
        <v>128</v>
      </c>
      <c r="E9" s="4" t="s">
        <v>267</v>
      </c>
      <c r="F9" s="4" t="s">
        <v>268</v>
      </c>
      <c r="G9" s="4" t="s">
        <v>111</v>
      </c>
      <c r="H9" s="6">
        <f>+BA_GC[[#This Row],[Trenes Corridos (TC)]]*BA_GC[[#This Row],[Km. Línea (entre cabeceras) en Servicio]]</f>
        <v>47613.901246734415</v>
      </c>
      <c r="K9" s="7">
        <f>+BA_GC[[#This Row],[TK Remolcados (1)]]+BA_GC[[#This Row],[TK Coche Motor (2)]]+BA_GC[[#This Row],[TK Eléctricos (3)]]</f>
        <v>47613.901246734415</v>
      </c>
      <c r="L9" s="15"/>
      <c r="M9" s="6">
        <f>+BA_GC[[#This Row],[TK Remolcados (1)]]</f>
        <v>47613.901246734415</v>
      </c>
      <c r="N9" s="6">
        <f>+BA_GC[[#This Row],[TK Remolcados (1)]]*BA_GC[[#This Row],[Form. Media Trenes Remolcados]]</f>
        <v>175695.29560044999</v>
      </c>
      <c r="O9" s="6"/>
      <c r="P9" s="6"/>
      <c r="Q9" s="7">
        <f>+BA_GC[[#This Row],[CK Remolcados (5)]]+BA_GC[[#This Row],[CK Coche Motor (6)]]+BA_GC[[#This Row],[CK Eléctricos (7)]]</f>
        <v>175695.29560044999</v>
      </c>
      <c r="R9" s="15"/>
      <c r="S9" s="120">
        <v>33.5</v>
      </c>
      <c r="T9" s="15"/>
      <c r="W9" s="6">
        <v>3.69</v>
      </c>
      <c r="X9" s="6"/>
      <c r="Y9" s="6"/>
      <c r="Z9" s="6">
        <f>+BA_GC[[#This Row],[Trenes Corridos (TC)]]*BA_GC[[#This Row],[Form. Media Trenes Remolcados]]*BA_GC[[#This Row],[Asientos Prom. x C. Remolcados]]</f>
        <v>414348.55169447756</v>
      </c>
      <c r="AC9" s="6">
        <v>72</v>
      </c>
      <c r="AH9" s="140">
        <f>+'[2]BS TAB'!$X13</f>
        <v>1559.5775056251036</v>
      </c>
      <c r="AI9" s="15"/>
      <c r="AJ9" s="6"/>
      <c r="AS9" s="15"/>
      <c r="AU9" s="15"/>
      <c r="AY9" s="6">
        <v>180</v>
      </c>
      <c r="BB9" s="15"/>
      <c r="BC9" s="15"/>
      <c r="BF9" s="35"/>
      <c r="BK9" s="77"/>
      <c r="BL9" s="10"/>
      <c r="BN9" s="46"/>
      <c r="BO9" s="73">
        <f>+LINEA[[#This Row],[Indice Dia Habil]]</f>
        <v>26.080000000000002</v>
      </c>
      <c r="BP9" s="45">
        <v>30.53</v>
      </c>
      <c r="BQ9" s="45">
        <v>30.53</v>
      </c>
      <c r="BR9" s="36">
        <v>14</v>
      </c>
      <c r="BU9" s="64"/>
      <c r="BW9" s="64"/>
      <c r="BY9" s="64"/>
      <c r="BZ9" s="65"/>
      <c r="CA9" s="66"/>
      <c r="CC9" s="64"/>
      <c r="CE9" s="67"/>
      <c r="CI9" s="36">
        <f>+BA_GC[[#This Row],[Coches Kilómetro (CK) (5+6+7)]]/BA_GC[[#This Row],[Km. Línea (entre cabeceras) en Servicio]]</f>
        <v>5754.8409957566319</v>
      </c>
      <c r="CM9" s="12">
        <f>+BA_GC[[#This Row],[PAX x Tren]]</f>
        <v>0</v>
      </c>
      <c r="CN9" s="11">
        <v>0.99425502622255602</v>
      </c>
      <c r="CP9" s="10">
        <v>1.0013000000000001</v>
      </c>
      <c r="CQ9" s="60">
        <v>654.00380567791422</v>
      </c>
      <c r="CR9" s="100" t="s">
        <v>180</v>
      </c>
      <c r="CS9" s="108" t="str">
        <f>+INDEX(BA_GC[Año],MATCH(CS8,BA_GC[Pasajeros Pagos (PAX)],0))</f>
        <v>2019</v>
      </c>
      <c r="CT9" s="108" t="str">
        <f>+INDEX(BA_GC[Año],MATCH(CT8,BA_GC[Trenes Corridos (TC)],0))</f>
        <v>2001</v>
      </c>
      <c r="CU9" s="100"/>
      <c r="CV9" s="100"/>
      <c r="CW9" s="100"/>
      <c r="CX9" s="100"/>
      <c r="CY9" s="100"/>
      <c r="CZ9" s="100"/>
      <c r="DA9" s="100"/>
      <c r="DB9" s="100" t="s">
        <v>242</v>
      </c>
      <c r="DC9" s="100"/>
      <c r="DD9" s="100"/>
      <c r="DE9" s="100"/>
      <c r="DF9" s="100"/>
      <c r="DG9" s="100"/>
      <c r="DH9" s="100"/>
      <c r="DI9" s="100"/>
      <c r="DJ9" s="108" t="str">
        <f>+INDEX(BA_GC[Año],MATCH(DJ8,BA_GC[Tarifa Media US Dólar],0))</f>
        <v>2016</v>
      </c>
      <c r="DK9" s="108" t="str">
        <f>+INDEX(BA_GC[Año],MATCH(DK8,BA_GC[PAX Día Habil],0))</f>
        <v>2019</v>
      </c>
      <c r="EA9" s="2">
        <v>1993</v>
      </c>
      <c r="EB9" s="2" t="s">
        <v>4</v>
      </c>
    </row>
    <row r="10" spans="1:132" ht="12.75" customHeight="1" x14ac:dyDescent="0.2">
      <c r="A10" s="83" t="s">
        <v>199</v>
      </c>
      <c r="B10" s="2" t="s">
        <v>11</v>
      </c>
      <c r="C10" s="85">
        <v>34213</v>
      </c>
      <c r="D10" s="2" t="s">
        <v>128</v>
      </c>
      <c r="E10" s="4" t="s">
        <v>267</v>
      </c>
      <c r="F10" s="4" t="s">
        <v>268</v>
      </c>
      <c r="G10" s="4" t="s">
        <v>111</v>
      </c>
      <c r="H10" s="6">
        <f>+BA_GC[[#This Row],[Trenes Corridos (TC)]]*BA_GC[[#This Row],[Km. Línea (entre cabeceras) en Servicio]]</f>
        <v>45309.403294121199</v>
      </c>
      <c r="K10" s="7">
        <f>+BA_GC[[#This Row],[TK Remolcados (1)]]+BA_GC[[#This Row],[TK Coche Motor (2)]]+BA_GC[[#This Row],[TK Eléctricos (3)]]</f>
        <v>45309.403294121199</v>
      </c>
      <c r="L10" s="15"/>
      <c r="M10" s="6">
        <f>+BA_GC[[#This Row],[TK Remolcados (1)]]</f>
        <v>45309.403294121199</v>
      </c>
      <c r="N10" s="6">
        <f>+BA_GC[[#This Row],[TK Remolcados (1)]]*BA_GC[[#This Row],[Form. Media Trenes Remolcados]]</f>
        <v>167191.69815530721</v>
      </c>
      <c r="O10" s="6"/>
      <c r="P10" s="6"/>
      <c r="Q10" s="7">
        <f>+BA_GC[[#This Row],[CK Remolcados (5)]]+BA_GC[[#This Row],[CK Coche Motor (6)]]+BA_GC[[#This Row],[CK Eléctricos (7)]]</f>
        <v>167191.69815530721</v>
      </c>
      <c r="R10" s="15"/>
      <c r="S10" s="120">
        <v>33.5</v>
      </c>
      <c r="T10" s="15"/>
      <c r="W10" s="6">
        <v>3.69</v>
      </c>
      <c r="X10" s="6"/>
      <c r="Y10" s="6"/>
      <c r="Z10" s="6">
        <f>+BA_GC[[#This Row],[Trenes Corridos (TC)]]*BA_GC[[#This Row],[Form. Media Trenes Remolcados]]*BA_GC[[#This Row],[Asientos Prom. x C. Remolcados]]</f>
        <v>394294.21117530693</v>
      </c>
      <c r="AC10" s="6">
        <v>72</v>
      </c>
      <c r="AH10" s="140">
        <f>+'[2]BS TAB'!$X14</f>
        <v>1484.0944413403602</v>
      </c>
      <c r="AI10" s="15"/>
      <c r="AJ10" s="6"/>
      <c r="AS10" s="15"/>
      <c r="AU10" s="15"/>
      <c r="AY10" s="6">
        <v>180</v>
      </c>
      <c r="BB10" s="15"/>
      <c r="BC10" s="15"/>
      <c r="BF10" s="35"/>
      <c r="BK10" s="77"/>
      <c r="BL10" s="10"/>
      <c r="BN10" s="46"/>
      <c r="BO10" s="73">
        <f>+LINEA[[#This Row],[Indice Dia Habil]]</f>
        <v>26.56</v>
      </c>
      <c r="BP10" s="45">
        <v>30.53</v>
      </c>
      <c r="BQ10" s="45">
        <v>30.53</v>
      </c>
      <c r="BR10" s="36">
        <v>14</v>
      </c>
      <c r="BU10" s="64"/>
      <c r="BW10" s="64"/>
      <c r="BY10" s="64"/>
      <c r="BZ10" s="65"/>
      <c r="CA10" s="66"/>
      <c r="CC10" s="64"/>
      <c r="CE10" s="67"/>
      <c r="CI10" s="36">
        <f>+BA_GC[[#This Row],[Coches Kilómetro (CK) (5+6+7)]]/BA_GC[[#This Row],[Km. Línea (entre cabeceras) en Servicio]]</f>
        <v>5476.3084885459284</v>
      </c>
      <c r="CM10" s="12">
        <f>+BA_GC[[#This Row],[PAX x Tren]]</f>
        <v>0</v>
      </c>
      <c r="CN10" s="11">
        <v>0.99055375008349367</v>
      </c>
      <c r="CP10" s="10">
        <v>1.0013000000000001</v>
      </c>
      <c r="CQ10" s="60">
        <v>659.69320530595007</v>
      </c>
      <c r="CR10" s="100" t="s">
        <v>181</v>
      </c>
      <c r="CS10" s="108" t="str">
        <f>+INDEX(BA_GC[Mes],MATCH(CS8,BA_GC[Pasajeros Pagos (PAX)],0))</f>
        <v>Diciembre</v>
      </c>
      <c r="CT10" s="108" t="str">
        <f>+INDEX(BA_GC[Mes],MATCH(CT8,BA_GC[Trenes Corridos (TC)],0))</f>
        <v>Marzo</v>
      </c>
      <c r="CU10" s="100"/>
      <c r="CV10" s="100"/>
      <c r="CW10" s="100"/>
      <c r="CX10" s="100"/>
      <c r="CY10" s="100"/>
      <c r="CZ10" s="100"/>
      <c r="DA10" s="100"/>
      <c r="DB10" s="118">
        <f ca="1">+(DB11/DB12-1)*-1</f>
        <v>4.7000224208047725E-2</v>
      </c>
      <c r="DC10" s="100"/>
      <c r="DD10" s="100"/>
      <c r="DE10" s="100"/>
      <c r="DF10" s="100"/>
      <c r="DG10" s="100"/>
      <c r="DH10" s="100"/>
      <c r="DI10" s="100"/>
      <c r="DJ10" s="108" t="str">
        <f>+INDEX(BA_GC[Mes],MATCH(DJ8,BA_GC[Tarifa Media US Dólar],0))</f>
        <v>Mayo</v>
      </c>
      <c r="DK10" s="108" t="str">
        <f>+INDEX(BA_GC[Mes],MATCH(DK8,BA_GC[PAX Día Habil],0))</f>
        <v>Septiembre</v>
      </c>
      <c r="EA10" s="2">
        <v>1993</v>
      </c>
      <c r="EB10" s="2" t="s">
        <v>11</v>
      </c>
    </row>
    <row r="11" spans="1:132" ht="12.75" customHeight="1" x14ac:dyDescent="0.2">
      <c r="A11" s="83" t="s">
        <v>199</v>
      </c>
      <c r="B11" s="2" t="s">
        <v>5</v>
      </c>
      <c r="C11" s="85">
        <v>34243</v>
      </c>
      <c r="D11" s="2" t="s">
        <v>128</v>
      </c>
      <c r="E11" s="4" t="s">
        <v>267</v>
      </c>
      <c r="F11" s="4" t="s">
        <v>268</v>
      </c>
      <c r="G11" s="4" t="s">
        <v>111</v>
      </c>
      <c r="H11" s="6">
        <f>+BA_GC[[#This Row],[Trenes Corridos (TC)]]*BA_GC[[#This Row],[Km. Línea (entre cabeceras) en Servicio]]</f>
        <v>45699.681173192796</v>
      </c>
      <c r="K11" s="7">
        <f>+BA_GC[[#This Row],[TK Remolcados (1)]]+BA_GC[[#This Row],[TK Coche Motor (2)]]+BA_GC[[#This Row],[TK Eléctricos (3)]]</f>
        <v>45699.681173192796</v>
      </c>
      <c r="L11" s="15"/>
      <c r="M11" s="6">
        <f>+BA_GC[[#This Row],[TK Remolcados (1)]]</f>
        <v>45699.681173192796</v>
      </c>
      <c r="N11" s="6">
        <f>+BA_GC[[#This Row],[TK Remolcados (1)]]*BA_GC[[#This Row],[Form. Media Trenes Remolcados]]</f>
        <v>168631.82352908142</v>
      </c>
      <c r="O11" s="6"/>
      <c r="P11" s="6"/>
      <c r="Q11" s="7">
        <f>+BA_GC[[#This Row],[CK Remolcados (5)]]+BA_GC[[#This Row],[CK Coche Motor (6)]]+BA_GC[[#This Row],[CK Eléctricos (7)]]</f>
        <v>168631.82352908142</v>
      </c>
      <c r="R11" s="15"/>
      <c r="S11" s="120">
        <v>33.5</v>
      </c>
      <c r="T11" s="15"/>
      <c r="W11" s="6">
        <v>3.69</v>
      </c>
      <c r="X11" s="6"/>
      <c r="Y11" s="6"/>
      <c r="Z11" s="6">
        <f>+BA_GC[[#This Row],[Trenes Corridos (TC)]]*BA_GC[[#This Row],[Form. Media Trenes Remolcados]]*BA_GC[[#This Row],[Asientos Prom. x C. Remolcados]]</f>
        <v>397690.51077935996</v>
      </c>
      <c r="AC11" s="6">
        <v>72</v>
      </c>
      <c r="AH11" s="140">
        <f>+'[2]BS TAB'!$X15</f>
        <v>1496.8778635176152</v>
      </c>
      <c r="AI11" s="15"/>
      <c r="AJ11" s="6"/>
      <c r="AS11" s="15"/>
      <c r="AU11" s="15"/>
      <c r="AY11" s="6">
        <v>180</v>
      </c>
      <c r="BB11" s="15"/>
      <c r="BC11" s="15"/>
      <c r="BF11" s="35"/>
      <c r="BK11" s="77"/>
      <c r="BL11" s="10"/>
      <c r="BN11" s="46"/>
      <c r="BO11" s="73">
        <f>+LINEA[[#This Row],[Indice Dia Habil]]</f>
        <v>26.7</v>
      </c>
      <c r="BP11" s="45">
        <v>30.53</v>
      </c>
      <c r="BQ11" s="45">
        <v>30.53</v>
      </c>
      <c r="BR11" s="36">
        <v>14</v>
      </c>
      <c r="BU11" s="64"/>
      <c r="BW11" s="64"/>
      <c r="BY11" s="64"/>
      <c r="BZ11" s="65"/>
      <c r="CA11" s="66"/>
      <c r="CC11" s="64"/>
      <c r="CE11" s="67"/>
      <c r="CI11" s="36">
        <f>+BA_GC[[#This Row],[Coches Kilómetro (CK) (5+6+7)]]/BA_GC[[#This Row],[Km. Línea (entre cabeceras) en Servicio]]</f>
        <v>5523.4793163800005</v>
      </c>
      <c r="CM11" s="12">
        <f>+BA_GC[[#This Row],[PAX x Tren]]</f>
        <v>0</v>
      </c>
      <c r="CN11" s="11">
        <v>0.93219092281210525</v>
      </c>
      <c r="CP11" s="10">
        <v>0.99909999999999999</v>
      </c>
      <c r="CQ11" s="60">
        <v>665.38260493398616</v>
      </c>
      <c r="CR11" s="100"/>
      <c r="CS11" s="109" t="str">
        <f>CS10&amp;" "&amp;CS9</f>
        <v>Diciembre 2019</v>
      </c>
      <c r="CT11" s="109" t="str">
        <f>CT10&amp;" "&amp;CT9</f>
        <v>Marzo 2001</v>
      </c>
      <c r="CU11" s="100"/>
      <c r="CV11" s="100"/>
      <c r="CW11" s="100"/>
      <c r="CX11" s="100"/>
      <c r="CY11" s="100"/>
      <c r="CZ11" s="100"/>
      <c r="DA11" s="100"/>
      <c r="DB11" s="119">
        <f ca="1">+SUM(INDIRECT("AR"&amp;MATCH(,AR:AR,-1)-11&amp;":"&amp;"AR"&amp;MATCH(,AR:AR,-1)))</f>
        <v>14831444</v>
      </c>
      <c r="DC11" s="100"/>
      <c r="DD11" s="100"/>
      <c r="DE11" s="100"/>
      <c r="DF11" s="100"/>
      <c r="DG11" s="100"/>
      <c r="DH11" s="100"/>
      <c r="DI11" s="100"/>
      <c r="DJ11" s="109" t="str">
        <f>DJ10&amp;" "&amp;DJ9</f>
        <v>Mayo 2016</v>
      </c>
      <c r="DK11" s="109" t="str">
        <f>DK10&amp;" "&amp;DK9</f>
        <v>Septiembre 2019</v>
      </c>
      <c r="EA11" s="2">
        <v>1993</v>
      </c>
      <c r="EB11" s="2" t="s">
        <v>5</v>
      </c>
    </row>
    <row r="12" spans="1:132" ht="12.75" customHeight="1" x14ac:dyDescent="0.2">
      <c r="A12" s="83" t="s">
        <v>199</v>
      </c>
      <c r="B12" s="2" t="s">
        <v>6</v>
      </c>
      <c r="C12" s="85">
        <v>34274</v>
      </c>
      <c r="D12" s="2" t="s">
        <v>128</v>
      </c>
      <c r="E12" s="4" t="s">
        <v>267</v>
      </c>
      <c r="F12" s="4" t="s">
        <v>268</v>
      </c>
      <c r="G12" s="4" t="s">
        <v>111</v>
      </c>
      <c r="H12" s="6">
        <f>+BA_GC[[#This Row],[Trenes Corridos (TC)]]*BA_GC[[#This Row],[Km. Línea (entre cabeceras) en Servicio]]</f>
        <v>44398.754909620817</v>
      </c>
      <c r="K12" s="7">
        <f>+BA_GC[[#This Row],[TK Remolcados (1)]]+BA_GC[[#This Row],[TK Coche Motor (2)]]+BA_GC[[#This Row],[TK Eléctricos (3)]]</f>
        <v>44398.754909620817</v>
      </c>
      <c r="L12" s="15"/>
      <c r="M12" s="6">
        <f>+BA_GC[[#This Row],[TK Remolcados (1)]]</f>
        <v>44398.754909620817</v>
      </c>
      <c r="N12" s="6">
        <f>+BA_GC[[#This Row],[TK Remolcados (1)]]*BA_GC[[#This Row],[Form. Media Trenes Remolcados]]</f>
        <v>163831.40561650082</v>
      </c>
      <c r="O12" s="6"/>
      <c r="P12" s="6"/>
      <c r="Q12" s="7">
        <f>+BA_GC[[#This Row],[CK Remolcados (5)]]+BA_GC[[#This Row],[CK Coche Motor (6)]]+BA_GC[[#This Row],[CK Eléctricos (7)]]</f>
        <v>163831.40561650082</v>
      </c>
      <c r="R12" s="15"/>
      <c r="S12" s="120">
        <v>33.5</v>
      </c>
      <c r="T12" s="15"/>
      <c r="W12" s="6">
        <v>3.69</v>
      </c>
      <c r="X12" s="6"/>
      <c r="Y12" s="6"/>
      <c r="Z12" s="6">
        <f>+BA_GC[[#This Row],[Trenes Corridos (TC)]]*BA_GC[[#This Row],[Form. Media Trenes Remolcados]]*BA_GC[[#This Row],[Asientos Prom. x C. Remolcados]]</f>
        <v>386369.51209918299</v>
      </c>
      <c r="AC12" s="6">
        <v>72</v>
      </c>
      <c r="AH12" s="140">
        <f>+'[2]BS TAB'!$X16</f>
        <v>1454.2664562600987</v>
      </c>
      <c r="AI12" s="15"/>
      <c r="AJ12" s="6"/>
      <c r="AS12" s="15"/>
      <c r="AU12" s="15"/>
      <c r="AY12" s="6">
        <v>180</v>
      </c>
      <c r="BB12" s="15"/>
      <c r="BC12" s="15"/>
      <c r="BF12" s="35"/>
      <c r="BK12" s="77"/>
      <c r="BL12" s="10"/>
      <c r="BN12" s="46"/>
      <c r="BO12" s="73">
        <f>+LINEA[[#This Row],[Indice Dia Habil]]</f>
        <v>25.939999999999998</v>
      </c>
      <c r="BP12" s="45">
        <v>30.53</v>
      </c>
      <c r="BQ12" s="45">
        <v>30.53</v>
      </c>
      <c r="BR12" s="36">
        <v>14</v>
      </c>
      <c r="BU12" s="64"/>
      <c r="BW12" s="64"/>
      <c r="BY12" s="64"/>
      <c r="BZ12" s="65"/>
      <c r="CA12" s="66"/>
      <c r="CC12" s="64"/>
      <c r="CE12" s="67"/>
      <c r="CI12" s="36">
        <f>+BA_GC[[#This Row],[Coches Kilómetro (CK) (5+6+7)]]/BA_GC[[#This Row],[Km. Línea (entre cabeceras) en Servicio]]</f>
        <v>5366.2432235997649</v>
      </c>
      <c r="CM12" s="12">
        <f>+BA_GC[[#This Row],[PAX x Tren]]</f>
        <v>0</v>
      </c>
      <c r="CN12" s="11">
        <v>0.96467361435058063</v>
      </c>
      <c r="CP12" s="10">
        <v>0.99750000000000005</v>
      </c>
      <c r="CQ12" s="60">
        <v>669.81758018453513</v>
      </c>
      <c r="CR12" s="100" t="s">
        <v>179</v>
      </c>
      <c r="CS12" s="101">
        <f>MEDIAN(BA_GC[Pasajeros Pagos (PAX)])</f>
        <v>773147</v>
      </c>
      <c r="CT12" s="101">
        <f>MEDIAN(BA_GC[Trenes Corridos (TC)])</f>
        <v>2751</v>
      </c>
      <c r="CU12" s="100"/>
      <c r="CV12" s="100"/>
      <c r="CW12" s="100"/>
      <c r="CX12" s="100"/>
      <c r="CY12" s="100"/>
      <c r="CZ12" s="100"/>
      <c r="DA12" s="100"/>
      <c r="DB12" s="119">
        <f ca="1">+SUM(INDIRECT("BI"&amp;MATCH(,BI:BI,-1)-11&amp;":"&amp;"BI"&amp;MATCH(,BI:BI,-1)))</f>
        <v>15562903.976210197</v>
      </c>
      <c r="DC12" s="100"/>
      <c r="DD12" s="100"/>
      <c r="DE12" s="100"/>
      <c r="DF12" s="100"/>
      <c r="DG12" s="100"/>
      <c r="DH12" s="100"/>
      <c r="DI12" s="100"/>
      <c r="DJ12" s="100"/>
      <c r="DK12" s="101">
        <f>MEDIAN(BA_GC[PAX Día Habil])</f>
        <v>29037.528089887641</v>
      </c>
      <c r="EA12" s="2">
        <v>1993</v>
      </c>
      <c r="EB12" s="2" t="s">
        <v>6</v>
      </c>
    </row>
    <row r="13" spans="1:132" ht="12.75" customHeight="1" x14ac:dyDescent="0.2">
      <c r="A13" s="83" t="s">
        <v>199</v>
      </c>
      <c r="B13" s="2" t="s">
        <v>7</v>
      </c>
      <c r="C13" s="85">
        <v>34304</v>
      </c>
      <c r="D13" s="2" t="s">
        <v>128</v>
      </c>
      <c r="E13" s="4" t="s">
        <v>267</v>
      </c>
      <c r="F13" s="4" t="s">
        <v>268</v>
      </c>
      <c r="G13" s="4" t="s">
        <v>111</v>
      </c>
      <c r="H13" s="6">
        <f>+BA_GC[[#This Row],[Trenes Corridos (TC)]]*BA_GC[[#This Row],[Km. Línea (entre cabeceras) en Servicio]]</f>
        <v>39882.682308935233</v>
      </c>
      <c r="K13" s="7">
        <f>+BA_GC[[#This Row],[TK Remolcados (1)]]+BA_GC[[#This Row],[TK Coche Motor (2)]]+BA_GC[[#This Row],[TK Eléctricos (3)]]</f>
        <v>39882.682308935233</v>
      </c>
      <c r="L13" s="15"/>
      <c r="M13" s="6">
        <f>+BA_GC[[#This Row],[TK Remolcados (1)]]</f>
        <v>39882.682308935233</v>
      </c>
      <c r="N13" s="6">
        <f>+BA_GC[[#This Row],[TK Remolcados (1)]]*BA_GC[[#This Row],[Form. Media Trenes Remolcados]]</f>
        <v>147167.097719971</v>
      </c>
      <c r="O13" s="6"/>
      <c r="P13" s="6"/>
      <c r="Q13" s="7">
        <f>+BA_GC[[#This Row],[CK Remolcados (5)]]+BA_GC[[#This Row],[CK Coche Motor (6)]]+BA_GC[[#This Row],[CK Eléctricos (7)]]</f>
        <v>147167.097719971</v>
      </c>
      <c r="R13" s="15"/>
      <c r="S13" s="120">
        <v>33.5</v>
      </c>
      <c r="T13" s="15"/>
      <c r="W13" s="6">
        <v>3.69</v>
      </c>
      <c r="X13" s="6"/>
      <c r="Y13" s="6"/>
      <c r="Z13" s="6">
        <f>+BA_GC[[#This Row],[Trenes Corridos (TC)]]*BA_GC[[#This Row],[Form. Media Trenes Remolcados]]*BA_GC[[#This Row],[Asientos Prom. x C. Remolcados]]</f>
        <v>347069.47382371151</v>
      </c>
      <c r="AC13" s="6">
        <v>72</v>
      </c>
      <c r="AH13" s="140">
        <f>+'[2]BS TAB'!$X17</f>
        <v>1306.3439996375771</v>
      </c>
      <c r="AI13" s="15"/>
      <c r="AJ13" s="6"/>
      <c r="AS13" s="15"/>
      <c r="AU13" s="15"/>
      <c r="AY13" s="6">
        <v>180</v>
      </c>
      <c r="BB13" s="15"/>
      <c r="BC13" s="15"/>
      <c r="BF13" s="35"/>
      <c r="BK13" s="77"/>
      <c r="BL13" s="10"/>
      <c r="BN13" s="46"/>
      <c r="BO13" s="73">
        <f>+LINEA[[#This Row],[Indice Dia Habil]]</f>
        <v>25.08</v>
      </c>
      <c r="BP13" s="45">
        <v>30.53</v>
      </c>
      <c r="BQ13" s="45">
        <v>30.53</v>
      </c>
      <c r="BR13" s="36">
        <v>14</v>
      </c>
      <c r="BU13" s="64"/>
      <c r="BW13" s="64"/>
      <c r="BY13" s="64"/>
      <c r="BZ13" s="65"/>
      <c r="CA13" s="66"/>
      <c r="CC13" s="64"/>
      <c r="CE13" s="67"/>
      <c r="CI13" s="36">
        <f>+BA_GC[[#This Row],[Coches Kilómetro (CK) (5+6+7)]]/BA_GC[[#This Row],[Km. Línea (entre cabeceras) en Servicio]]</f>
        <v>4820.4093586626595</v>
      </c>
      <c r="CM13" s="12">
        <f>+BA_GC[[#This Row],[PAX x Tren]]</f>
        <v>0</v>
      </c>
      <c r="CN13" s="11">
        <v>0.94347366724954662</v>
      </c>
      <c r="CP13" s="10">
        <v>0.99839999999999995</v>
      </c>
      <c r="CQ13" s="60">
        <v>674.2525554350841</v>
      </c>
      <c r="CR13" s="110"/>
      <c r="CS13" s="110"/>
      <c r="CT13" s="110"/>
      <c r="CU13" s="110"/>
      <c r="CV13" s="110"/>
      <c r="CW13" s="110"/>
      <c r="CX13" s="110"/>
      <c r="CY13" s="110"/>
      <c r="CZ13" s="110"/>
      <c r="DA13" s="110"/>
      <c r="DB13" s="110"/>
      <c r="DC13" s="110"/>
      <c r="DD13" s="110"/>
      <c r="DE13" s="110"/>
      <c r="DF13" s="110"/>
      <c r="DG13" s="110"/>
      <c r="DH13" s="110"/>
      <c r="DI13" s="110"/>
      <c r="DJ13" s="110"/>
      <c r="DK13" s="110"/>
      <c r="EA13" s="2">
        <v>1993</v>
      </c>
      <c r="EB13" s="2" t="s">
        <v>7</v>
      </c>
    </row>
    <row r="14" spans="1:132" ht="12.75" customHeight="1" x14ac:dyDescent="0.2">
      <c r="A14" s="83" t="s">
        <v>200</v>
      </c>
      <c r="B14" s="2" t="s">
        <v>8</v>
      </c>
      <c r="C14" s="85">
        <v>34335</v>
      </c>
      <c r="D14" s="2" t="s">
        <v>128</v>
      </c>
      <c r="E14" s="4" t="s">
        <v>267</v>
      </c>
      <c r="F14" s="4" t="s">
        <v>268</v>
      </c>
      <c r="G14" s="4" t="s">
        <v>111</v>
      </c>
      <c r="H14" s="6">
        <f>+BA_GC[[#This Row],[Trenes Corridos (TC)]]*BA_GC[[#This Row],[Km. Línea (entre cabeceras) en Servicio]]</f>
        <v>39436.650447139124</v>
      </c>
      <c r="K14" s="7">
        <f>+BA_GC[[#This Row],[TK Remolcados (1)]]+BA_GC[[#This Row],[TK Coche Motor (2)]]+BA_GC[[#This Row],[TK Eléctricos (3)]]</f>
        <v>39436.650447139124</v>
      </c>
      <c r="L14" s="15">
        <f>+BA_GC[[#This Row],[Trenes Kilómetro (TK) (1+2+3)]]/K2-1</f>
        <v>-0.23860782203085762</v>
      </c>
      <c r="M14" s="6">
        <f>+BA_GC[[#This Row],[TK Remolcados (1)]]</f>
        <v>39436.650447139124</v>
      </c>
      <c r="N14" s="6">
        <f>+BA_GC[[#This Row],[TK Remolcados (1)]]*BA_GC[[#This Row],[Form. Media Trenes Remolcados]]</f>
        <v>145521.24014994336</v>
      </c>
      <c r="O14" s="6"/>
      <c r="P14" s="6"/>
      <c r="Q14" s="7">
        <f>+BA_GC[[#This Row],[CK Remolcados (5)]]+BA_GC[[#This Row],[CK Coche Motor (6)]]+BA_GC[[#This Row],[CK Eléctricos (7)]]</f>
        <v>145521.24014994336</v>
      </c>
      <c r="R14" s="15">
        <f>+BA_GC[[#This Row],[Coches Kilómetro (CK) (5+6+7)]]/Q2-1</f>
        <v>-0.23860782203085762</v>
      </c>
      <c r="S14" s="120">
        <v>33.5</v>
      </c>
      <c r="T14" s="15">
        <f>+BA_GC[[#This Row],[Velocidad Comercial Trenes Diésel]]/S2-1</f>
        <v>0</v>
      </c>
      <c r="W14" s="6">
        <v>3.69</v>
      </c>
      <c r="X14" s="6"/>
      <c r="Y14" s="6"/>
      <c r="Z14" s="6">
        <f>+BA_GC[[#This Row],[Trenes Corridos (TC)]]*BA_GC[[#This Row],[Form. Media Trenes Remolcados]]*BA_GC[[#This Row],[Asientos Prom. x C. Remolcados]]</f>
        <v>343187.98856193648</v>
      </c>
      <c r="AC14" s="6">
        <v>72</v>
      </c>
      <c r="AH14" s="140">
        <f>+'[2]BS TAB'!$X18</f>
        <v>1291.7343742921428</v>
      </c>
      <c r="AI14" s="15">
        <f>IFERROR(BA_GC[[#This Row],[Trenes Corridos (TC)]]/AH2-1,0)</f>
        <v>-0.23860782203085762</v>
      </c>
      <c r="AJ14" s="6"/>
      <c r="AS14" s="15"/>
      <c r="AU14" s="15"/>
      <c r="AX14" s="15"/>
      <c r="AY14" s="6">
        <v>180</v>
      </c>
      <c r="BA14" s="15"/>
      <c r="BB14" s="15"/>
      <c r="BC14" s="15"/>
      <c r="BF14" s="35"/>
      <c r="BK14" s="77"/>
      <c r="BL14" s="10"/>
      <c r="BN14" s="46"/>
      <c r="BO14" s="73">
        <f>+LINEA[[#This Row],[Indice Dia Habil]]</f>
        <v>26.7</v>
      </c>
      <c r="BP14" s="45">
        <v>30.53</v>
      </c>
      <c r="BQ14" s="45">
        <v>30.53</v>
      </c>
      <c r="BR14" s="36">
        <v>14</v>
      </c>
      <c r="BU14" s="64"/>
      <c r="BW14" s="64"/>
      <c r="BY14" s="64"/>
      <c r="BZ14" s="65"/>
      <c r="CA14" s="66"/>
      <c r="CC14" s="64"/>
      <c r="CE14" s="67"/>
      <c r="CI14" s="36">
        <f>+BA_GC[[#This Row],[Coches Kilómetro (CK) (5+6+7)]]/BA_GC[[#This Row],[Km. Línea (entre cabeceras) en Servicio]]</f>
        <v>4766.4998411380075</v>
      </c>
      <c r="CM14" s="12">
        <f>+BA_GC[[#This Row],[PAX x Tren]]</f>
        <v>0</v>
      </c>
      <c r="CN14" s="11">
        <v>1.0312494749555834</v>
      </c>
      <c r="CP14" s="10">
        <v>0.99839999999999995</v>
      </c>
      <c r="CQ14" s="60">
        <v>678.68753068563308</v>
      </c>
      <c r="EA14" s="2">
        <v>1994</v>
      </c>
      <c r="EB14" s="2" t="s">
        <v>8</v>
      </c>
    </row>
    <row r="15" spans="1:132" ht="12.75" customHeight="1" x14ac:dyDescent="0.2">
      <c r="A15" s="83" t="s">
        <v>200</v>
      </c>
      <c r="B15" s="2" t="s">
        <v>9</v>
      </c>
      <c r="C15" s="85">
        <v>34366</v>
      </c>
      <c r="D15" s="2" t="s">
        <v>128</v>
      </c>
      <c r="E15" s="4" t="s">
        <v>267</v>
      </c>
      <c r="F15" s="4" t="s">
        <v>268</v>
      </c>
      <c r="G15" s="4" t="s">
        <v>111</v>
      </c>
      <c r="H15" s="6">
        <f>+BA_GC[[#This Row],[Trenes Corridos (TC)]]*BA_GC[[#This Row],[Km. Línea (entre cabeceras) en Servicio]]</f>
        <v>37968.462235393599</v>
      </c>
      <c r="K15" s="7">
        <f>+BA_GC[[#This Row],[TK Remolcados (1)]]+BA_GC[[#This Row],[TK Coche Motor (2)]]+BA_GC[[#This Row],[TK Eléctricos (3)]]</f>
        <v>37968.462235393599</v>
      </c>
      <c r="L15" s="15">
        <f>+BA_GC[[#This Row],[Trenes Kilómetro (TK) (1+2+3)]]/K3-1</f>
        <v>-0.12053379250968588</v>
      </c>
      <c r="M15" s="6">
        <f>+BA_GC[[#This Row],[TK Remolcados (1)]]</f>
        <v>37968.462235393599</v>
      </c>
      <c r="N15" s="6">
        <f>+BA_GC[[#This Row],[TK Remolcados (1)]]*BA_GC[[#This Row],[Form. Media Trenes Remolcados]]</f>
        <v>140103.62564860238</v>
      </c>
      <c r="O15" s="6"/>
      <c r="P15" s="6"/>
      <c r="Q15" s="7">
        <f>+BA_GC[[#This Row],[CK Remolcados (5)]]+BA_GC[[#This Row],[CK Coche Motor (6)]]+BA_GC[[#This Row],[CK Eléctricos (7)]]</f>
        <v>140103.62564860238</v>
      </c>
      <c r="R15" s="15">
        <f>+BA_GC[[#This Row],[Coches Kilómetro (CK) (5+6+7)]]/Q3-1</f>
        <v>-0.12053379250968599</v>
      </c>
      <c r="S15" s="120">
        <v>33.5</v>
      </c>
      <c r="T15" s="15">
        <f>+BA_GC[[#This Row],[Velocidad Comercial Trenes Diésel]]/S3-1</f>
        <v>0</v>
      </c>
      <c r="W15" s="6">
        <v>3.69</v>
      </c>
      <c r="X15" s="6"/>
      <c r="Y15" s="6"/>
      <c r="Z15" s="6">
        <f>+BA_GC[[#This Row],[Trenes Corridos (TC)]]*BA_GC[[#This Row],[Form. Media Trenes Remolcados]]*BA_GC[[#This Row],[Asientos Prom. x C. Remolcados]]</f>
        <v>330411.43290859391</v>
      </c>
      <c r="AC15" s="6">
        <v>72</v>
      </c>
      <c r="AH15" s="140">
        <f>+'[2]BS TAB'!$X19</f>
        <v>1243.6443575300884</v>
      </c>
      <c r="AI15" s="15">
        <f>IFERROR(BA_GC[[#This Row],[Trenes Corridos (TC)]]/AH3-1,0)</f>
        <v>-0.12053379250968588</v>
      </c>
      <c r="AJ15" s="6"/>
      <c r="AS15" s="15"/>
      <c r="AU15" s="15"/>
      <c r="AX15" s="15"/>
      <c r="AY15" s="6">
        <v>180</v>
      </c>
      <c r="BA15" s="15"/>
      <c r="BB15" s="15"/>
      <c r="BC15" s="15"/>
      <c r="BF15" s="35"/>
      <c r="BK15" s="77"/>
      <c r="BL15" s="10"/>
      <c r="BN15" s="46"/>
      <c r="BO15" s="73">
        <f>+LINEA[[#This Row],[Indice Dia Habil]]</f>
        <v>24.56</v>
      </c>
      <c r="BP15" s="45">
        <v>30.53</v>
      </c>
      <c r="BQ15" s="45">
        <v>30.53</v>
      </c>
      <c r="BR15" s="36">
        <v>14</v>
      </c>
      <c r="BU15" s="64"/>
      <c r="BW15" s="64"/>
      <c r="BY15" s="64"/>
      <c r="BZ15" s="65"/>
      <c r="CA15" s="66"/>
      <c r="CC15" s="64"/>
      <c r="CE15" s="67"/>
      <c r="CI15" s="36">
        <f>+BA_GC[[#This Row],[Coches Kilómetro (CK) (5+6+7)]]/BA_GC[[#This Row],[Km. Línea (entre cabeceras) en Servicio]]</f>
        <v>4589.0476792860263</v>
      </c>
      <c r="CM15" s="12">
        <f>+BA_GC[[#This Row],[PAX x Tren]]</f>
        <v>0</v>
      </c>
      <c r="CN15" s="11">
        <v>1.0847913759044092</v>
      </c>
      <c r="CP15" s="10">
        <v>1.0015000000000001</v>
      </c>
      <c r="CQ15" s="60">
        <v>683.12250593618205</v>
      </c>
      <c r="CS15" s="53"/>
      <c r="EA15" s="2">
        <v>1994</v>
      </c>
      <c r="EB15" s="2" t="s">
        <v>9</v>
      </c>
    </row>
    <row r="16" spans="1:132" ht="12.75" customHeight="1" x14ac:dyDescent="0.2">
      <c r="A16" s="83" t="s">
        <v>200</v>
      </c>
      <c r="B16" s="2" t="s">
        <v>10</v>
      </c>
      <c r="C16" s="85">
        <v>34394</v>
      </c>
      <c r="D16" s="2" t="s">
        <v>128</v>
      </c>
      <c r="E16" s="4" t="s">
        <v>267</v>
      </c>
      <c r="F16" s="4" t="s">
        <v>268</v>
      </c>
      <c r="G16" s="4" t="s">
        <v>111</v>
      </c>
      <c r="H16" s="6">
        <f>+BA_GC[[#This Row],[Trenes Corridos (TC)]]*BA_GC[[#This Row],[Km. Línea (entre cabeceras) en Servicio]]</f>
        <v>42205.764922456619</v>
      </c>
      <c r="K16" s="7">
        <f>+BA_GC[[#This Row],[TK Remolcados (1)]]+BA_GC[[#This Row],[TK Coche Motor (2)]]+BA_GC[[#This Row],[TK Eléctricos (3)]]</f>
        <v>42205.764922456619</v>
      </c>
      <c r="L16" s="15">
        <f>+BA_GC[[#This Row],[Trenes Kilómetro (TK) (1+2+3)]]/K4-1</f>
        <v>1.158129175946554E-2</v>
      </c>
      <c r="M16" s="6">
        <f>+BA_GC[[#This Row],[TK Remolcados (1)]]</f>
        <v>42205.764922456619</v>
      </c>
      <c r="N16" s="6">
        <f>+BA_GC[[#This Row],[TK Remolcados (1)]]*BA_GC[[#This Row],[Form. Media Trenes Remolcados]]</f>
        <v>155739.27256386491</v>
      </c>
      <c r="O16" s="6"/>
      <c r="P16" s="6"/>
      <c r="Q16" s="7">
        <f>+BA_GC[[#This Row],[CK Remolcados (5)]]+BA_GC[[#This Row],[CK Coche Motor (6)]]+BA_GC[[#This Row],[CK Eléctricos (7)]]</f>
        <v>155739.27256386491</v>
      </c>
      <c r="R16" s="15">
        <f>+BA_GC[[#This Row],[Coches Kilómetro (CK) (5+6+7)]]/Q4-1</f>
        <v>1.158129175946554E-2</v>
      </c>
      <c r="S16" s="120">
        <v>33.5</v>
      </c>
      <c r="T16" s="15">
        <f>+BA_GC[[#This Row],[Velocidad Comercial Trenes Diésel]]/S4-1</f>
        <v>0</v>
      </c>
      <c r="W16" s="6">
        <v>3.69</v>
      </c>
      <c r="X16" s="6"/>
      <c r="Y16" s="6"/>
      <c r="Z16" s="6">
        <f>+BA_GC[[#This Row],[Trenes Corridos (TC)]]*BA_GC[[#This Row],[Form. Media Trenes Remolcados]]*BA_GC[[#This Row],[Asientos Prom. x C. Remolcados]]</f>
        <v>367285.54289545608</v>
      </c>
      <c r="AC16" s="6">
        <v>72</v>
      </c>
      <c r="AH16" s="140">
        <f>+'[2]BS TAB'!$X20</f>
        <v>1382.4357983117136</v>
      </c>
      <c r="AI16" s="15">
        <f>IFERROR(BA_GC[[#This Row],[Trenes Corridos (TC)]]/AH4-1,0)</f>
        <v>1.158129175946554E-2</v>
      </c>
      <c r="AJ16" s="6"/>
      <c r="AS16" s="15"/>
      <c r="AU16" s="15"/>
      <c r="AX16" s="15"/>
      <c r="AY16" s="6">
        <v>180</v>
      </c>
      <c r="BA16" s="15"/>
      <c r="BB16" s="15"/>
      <c r="BC16" s="15"/>
      <c r="BF16" s="35"/>
      <c r="BK16" s="77"/>
      <c r="BL16" s="10"/>
      <c r="BN16" s="46"/>
      <c r="BO16" s="73">
        <f>+LINEA[[#This Row],[Indice Dia Habil]]</f>
        <v>26.32</v>
      </c>
      <c r="BP16" s="45">
        <v>30.53</v>
      </c>
      <c r="BQ16" s="45">
        <v>30.53</v>
      </c>
      <c r="BR16" s="36">
        <v>14</v>
      </c>
      <c r="BU16" s="64"/>
      <c r="BW16" s="64"/>
      <c r="BY16" s="64"/>
      <c r="BZ16" s="65"/>
      <c r="CA16" s="66"/>
      <c r="CC16" s="64"/>
      <c r="CE16" s="67"/>
      <c r="CI16" s="36">
        <f>+BA_GC[[#This Row],[Coches Kilómetro (CK) (5+6+7)]]/BA_GC[[#This Row],[Km. Línea (entre cabeceras) en Servicio]]</f>
        <v>5101.1880957702233</v>
      </c>
      <c r="CM16" s="12">
        <f>+BA_GC[[#This Row],[PAX x Tren]]</f>
        <v>0</v>
      </c>
      <c r="CN16" s="11">
        <v>0.9665364703364242</v>
      </c>
      <c r="CP16" s="10">
        <v>1.0011000000000001</v>
      </c>
      <c r="CQ16" s="60">
        <v>687.55748118673102</v>
      </c>
      <c r="EA16" s="2">
        <v>1994</v>
      </c>
      <c r="EB16" s="2" t="s">
        <v>10</v>
      </c>
    </row>
    <row r="17" spans="1:132" ht="12.75" customHeight="1" x14ac:dyDescent="0.2">
      <c r="A17" s="83" t="s">
        <v>200</v>
      </c>
      <c r="B17" s="2" t="s">
        <v>0</v>
      </c>
      <c r="C17" s="85">
        <v>34425</v>
      </c>
      <c r="D17" s="2" t="s">
        <v>128</v>
      </c>
      <c r="E17" s="4" t="s">
        <v>267</v>
      </c>
      <c r="F17" s="4" t="s">
        <v>268</v>
      </c>
      <c r="G17" s="4" t="s">
        <v>111</v>
      </c>
      <c r="H17" s="6">
        <f>+BA_GC[[#This Row],[Trenes Corridos (TC)]]*BA_GC[[#This Row],[Km. Línea (entre cabeceras) en Servicio]]</f>
        <v>36816.213259086995</v>
      </c>
      <c r="K17" s="7">
        <f>+BA_GC[[#This Row],[TK Remolcados (1)]]+BA_GC[[#This Row],[TK Coche Motor (2)]]+BA_GC[[#This Row],[TK Eléctricos (3)]]</f>
        <v>36816.213259086995</v>
      </c>
      <c r="L17" s="15">
        <f>+BA_GC[[#This Row],[Trenes Kilómetro (TK) (1+2+3)]]/K5-1</f>
        <v>-0.21357681619690361</v>
      </c>
      <c r="M17" s="6">
        <f>+BA_GC[[#This Row],[TK Remolcados (1)]]</f>
        <v>36816.213259086995</v>
      </c>
      <c r="N17" s="6">
        <f>+BA_GC[[#This Row],[TK Remolcados (1)]]*BA_GC[[#This Row],[Form. Media Trenes Remolcados]]</f>
        <v>135851.826926031</v>
      </c>
      <c r="O17" s="6"/>
      <c r="P17" s="6"/>
      <c r="Q17" s="7">
        <f>+BA_GC[[#This Row],[CK Remolcados (5)]]+BA_GC[[#This Row],[CK Coche Motor (6)]]+BA_GC[[#This Row],[CK Eléctricos (7)]]</f>
        <v>135851.826926031</v>
      </c>
      <c r="R17" s="15">
        <f>+BA_GC[[#This Row],[Coches Kilómetro (CK) (5+6+7)]]/Q5-1</f>
        <v>-0.21357681619690361</v>
      </c>
      <c r="S17" s="120">
        <v>33.5</v>
      </c>
      <c r="T17" s="15">
        <f>+BA_GC[[#This Row],[Velocidad Comercial Trenes Diésel]]/S5-1</f>
        <v>0</v>
      </c>
      <c r="W17" s="6">
        <v>3.69</v>
      </c>
      <c r="X17" s="6"/>
      <c r="Y17" s="6"/>
      <c r="Z17" s="6">
        <f>+BA_GC[[#This Row],[Trenes Corridos (TC)]]*BA_GC[[#This Row],[Form. Media Trenes Remolcados]]*BA_GC[[#This Row],[Asientos Prom. x C. Remolcados]]</f>
        <v>320384.2626490086</v>
      </c>
      <c r="AC17" s="6">
        <v>72</v>
      </c>
      <c r="AH17" s="140">
        <f>+'[2]BS TAB'!$X21</f>
        <v>1205.9028253877168</v>
      </c>
      <c r="AI17" s="15">
        <f>IFERROR(BA_GC[[#This Row],[Trenes Corridos (TC)]]/AH5-1,0)</f>
        <v>-0.21357681619690361</v>
      </c>
      <c r="AJ17" s="6"/>
      <c r="AS17" s="15"/>
      <c r="AU17" s="15"/>
      <c r="AX17" s="15"/>
      <c r="AY17" s="6">
        <v>180</v>
      </c>
      <c r="BA17" s="15"/>
      <c r="BB17" s="15"/>
      <c r="BC17" s="15"/>
      <c r="BF17" s="35"/>
      <c r="BK17" s="77"/>
      <c r="BL17" s="10"/>
      <c r="BN17" s="46"/>
      <c r="BO17" s="73">
        <f>+LINEA[[#This Row],[Indice Dia Habil]]</f>
        <v>24.7</v>
      </c>
      <c r="BP17" s="45">
        <v>30.53</v>
      </c>
      <c r="BQ17" s="45">
        <v>30.53</v>
      </c>
      <c r="BR17" s="36">
        <v>14</v>
      </c>
      <c r="BU17" s="64"/>
      <c r="BW17" s="64"/>
      <c r="BY17" s="64"/>
      <c r="BZ17" s="65"/>
      <c r="CA17" s="66"/>
      <c r="CC17" s="64"/>
      <c r="CE17" s="67"/>
      <c r="CI17" s="36">
        <f>+BA_GC[[#This Row],[Coches Kilómetro (CK) (5+6+7)]]/BA_GC[[#This Row],[Km. Línea (entre cabeceras) en Servicio]]</f>
        <v>4449.7814256806751</v>
      </c>
      <c r="CM17" s="12">
        <f>+BA_GC[[#This Row],[PAX x Tren]]</f>
        <v>0</v>
      </c>
      <c r="CN17" s="11">
        <v>1.0217585717100484</v>
      </c>
      <c r="CP17" s="10">
        <v>0.99860000000000004</v>
      </c>
      <c r="CQ17" s="60">
        <v>691.99245643728</v>
      </c>
      <c r="EA17" s="2">
        <v>1994</v>
      </c>
      <c r="EB17" s="2" t="s">
        <v>0</v>
      </c>
    </row>
    <row r="18" spans="1:132" ht="12.75" customHeight="1" x14ac:dyDescent="0.2">
      <c r="A18" s="83" t="s">
        <v>200</v>
      </c>
      <c r="B18" s="2" t="s">
        <v>1</v>
      </c>
      <c r="C18" s="85">
        <v>34455</v>
      </c>
      <c r="D18" s="2" t="s">
        <v>269</v>
      </c>
      <c r="E18" s="4" t="s">
        <v>267</v>
      </c>
      <c r="F18" s="4" t="s">
        <v>268</v>
      </c>
      <c r="G18" s="4" t="s">
        <v>111</v>
      </c>
      <c r="H18" s="6">
        <f>+BA_GC[[#This Row],[Trenes Corridos (TC)]]*BA_GC[[#This Row],[Km. Línea (entre cabeceras) en Servicio]]</f>
        <v>45643.927190468283</v>
      </c>
      <c r="K18" s="7">
        <f>+BA_GC[[#This Row],[TK Remolcados (1)]]+BA_GC[[#This Row],[TK Coche Motor (2)]]+BA_GC[[#This Row],[TK Eléctricos (3)]]</f>
        <v>45643.927190468283</v>
      </c>
      <c r="L18" s="15">
        <f>+BA_GC[[#This Row],[Trenes Kilómetro (TK) (1+2+3)]]/K6-1</f>
        <v>3.7600337980566279E-2</v>
      </c>
      <c r="M18" s="6">
        <f>+BA_GC[[#This Row],[TK Remolcados (1)]]</f>
        <v>45643.927190468283</v>
      </c>
      <c r="N18" s="6">
        <f>+BA_GC[[#This Row],[TK Remolcados (1)]]*BA_GC[[#This Row],[Form. Media Trenes Remolcados]]</f>
        <v>168426.09133282796</v>
      </c>
      <c r="O18" s="6"/>
      <c r="P18" s="6"/>
      <c r="Q18" s="7">
        <f>+BA_GC[[#This Row],[CK Remolcados (5)]]+BA_GC[[#This Row],[CK Coche Motor (6)]]+BA_GC[[#This Row],[CK Eléctricos (7)]]</f>
        <v>168426.09133282796</v>
      </c>
      <c r="R18" s="15">
        <f>+BA_GC[[#This Row],[Coches Kilómetro (CK) (5+6+7)]]/Q6-1</f>
        <v>3.7600337980566056E-2</v>
      </c>
      <c r="S18" s="120">
        <v>33.5</v>
      </c>
      <c r="T18" s="15">
        <f>+BA_GC[[#This Row],[Velocidad Comercial Trenes Diésel]]/S6-1</f>
        <v>0</v>
      </c>
      <c r="W18" s="6">
        <v>3.69</v>
      </c>
      <c r="X18" s="6"/>
      <c r="Y18" s="6"/>
      <c r="Z18" s="6">
        <f>+BA_GC[[#This Row],[Trenes Corridos (TC)]]*BA_GC[[#This Row],[Form. Media Trenes Remolcados]]*BA_GC[[#This Row],[Asientos Prom. x C. Remolcados]]</f>
        <v>361015.50661055552</v>
      </c>
      <c r="AC18" s="6">
        <v>65.44</v>
      </c>
      <c r="AH18" s="140">
        <f>+'[2]BS TAB'!$X22</f>
        <v>1495.0516603494359</v>
      </c>
      <c r="AI18" s="15">
        <f>IFERROR(BA_GC[[#This Row],[Trenes Corridos (TC)]]/AH6-1,0)</f>
        <v>3.7600337980566056E-2</v>
      </c>
      <c r="AJ18" s="6"/>
      <c r="AR18" s="81">
        <f>+'[3]DATOS BS#Bol por Estación'!$AU2</f>
        <v>271869</v>
      </c>
      <c r="AS18" s="15"/>
      <c r="AT18" s="6">
        <f>+BA_GC[[#This Row],[Pasajeros Pagos (PAX)]]/BA_GC[[#This Row],[Indice Dia Habil]]</f>
        <v>10678.27965435978</v>
      </c>
      <c r="AU18" s="15"/>
      <c r="AV18" s="6">
        <f>+BA_GC[[#This Row],[Pasajeros Pagos (PAX)]]/BA_GC[[#This Row],[Trenes Corridos (TC)]]</f>
        <v>181.84589015235534</v>
      </c>
      <c r="AW18" s="6">
        <f>+BA_GC[[#This Row],[PAX x Tren]]/BA_GC[[#This Row],[Form. Media Trenes Remolcados]]</f>
        <v>49.280729038578684</v>
      </c>
      <c r="AX18" s="15"/>
      <c r="AY18" s="6">
        <v>180</v>
      </c>
      <c r="AZ18" s="9">
        <f>+BA_GC[[#This Row],[PAX Kilómetro]]/BA_GC[[#This Row],[Coches Kilómetro (CK) (5+6+7)]]</f>
        <v>32.606313882495243</v>
      </c>
      <c r="BA18" s="15"/>
      <c r="BB18" s="15">
        <f>+BA_GC[[#This Row],[Ocupación Media (PaxKm/CocheKm)]]/BA_GC[[#This Row],[Capacidad x Coche (4xm2)]]</f>
        <v>0.18114618823608469</v>
      </c>
      <c r="BC18" s="15"/>
      <c r="BD18" s="36">
        <f>+BA_GC[[#This Row],[Pasajeros Pagos (PAX)]]*BA_GC[[#This Row],[PAX Recorrido Medio]]</f>
        <v>5491754</v>
      </c>
      <c r="BE18" s="9">
        <v>20.20000073564842</v>
      </c>
      <c r="BF18" s="35"/>
      <c r="BG18" s="36">
        <f>+BA_GC[[#This Row],[Pasajeros Pagos (PAX)]]*CN18</f>
        <v>270169.40261256171</v>
      </c>
      <c r="BH18" s="114">
        <f t="shared" ref="BH18:BH31" si="0">(+AR18/BI18-1)*-1</f>
        <v>0.19999764591813241</v>
      </c>
      <c r="BI18" s="81">
        <f>IF(((+AH18*CM18)*((+(20/(1-20/100))/100)+1)-1)&lt;BA_GC[[#This Row],[Pasajeros Pagos (PAX)]],BA_GC[[#This Row],[Pasajeros Pagos (PAX)]],((+AH18*CM18)*((+(20/(1-20/100))/100)+1)-1))</f>
        <v>339835.25</v>
      </c>
      <c r="BK18" s="77"/>
      <c r="BL18" s="10"/>
      <c r="BN18" s="46"/>
      <c r="BO18" s="73">
        <f>+LINEA[[#This Row],[Indice Dia Habil]]</f>
        <v>25.46</v>
      </c>
      <c r="BP18" s="45">
        <v>30.53</v>
      </c>
      <c r="BQ18" s="45">
        <v>30.53</v>
      </c>
      <c r="BR18" s="36">
        <v>14</v>
      </c>
      <c r="BU18" s="64"/>
      <c r="BW18" s="64"/>
      <c r="BY18" s="64"/>
      <c r="BZ18" s="65"/>
      <c r="CA18" s="66"/>
      <c r="CC18" s="64"/>
      <c r="CE18" s="67"/>
      <c r="CF18" s="36">
        <f>+BA_GC[[#This Row],[Pasajeros Pagos (PAX)]]/BA_GC[[#This Row],[Km. Línea (entre cabeceras) en Servicio]]</f>
        <v>8904.9787094660987</v>
      </c>
      <c r="CG18" s="36">
        <f>+BA_GC[[#This Row],[Pasajeros Pagos (PAX)]]/BA_GC[[#This Row],[Cantidad de Estaciones en Servicio]]</f>
        <v>19419.214285714286</v>
      </c>
      <c r="CH18" s="36">
        <f>+BA_GC[[#This Row],[PAX Kilómetro]]/BA_GC[[#This Row],[Km. Línea (entre cabeceras) en Servicio]]</f>
        <v>179880.5764821487</v>
      </c>
      <c r="CI18" s="36">
        <f>+BA_GC[[#This Row],[Coches Kilómetro (CK) (5+6+7)]]/BA_GC[[#This Row],[Km. Línea (entre cabeceras) en Servicio]]</f>
        <v>5516.7406266894186</v>
      </c>
      <c r="CL18" s="2" t="s">
        <v>274</v>
      </c>
      <c r="CM18" s="12">
        <f>+BA_GC[[#This Row],[PAX x Tren]]</f>
        <v>181.84589015235534</v>
      </c>
      <c r="CN18" s="11">
        <v>0.99374846934575745</v>
      </c>
      <c r="CP18" s="10">
        <v>0.99850000000000005</v>
      </c>
      <c r="CQ18" s="60">
        <v>696.42743168782908</v>
      </c>
      <c r="EA18" s="2">
        <v>1994</v>
      </c>
      <c r="EB18" s="2" t="s">
        <v>1</v>
      </c>
    </row>
    <row r="19" spans="1:132" ht="12.75" customHeight="1" x14ac:dyDescent="0.2">
      <c r="A19" s="83" t="s">
        <v>200</v>
      </c>
      <c r="B19" s="2" t="s">
        <v>2</v>
      </c>
      <c r="C19" s="85">
        <v>34486</v>
      </c>
      <c r="D19" s="2" t="s">
        <v>269</v>
      </c>
      <c r="E19" s="4" t="s">
        <v>267</v>
      </c>
      <c r="F19" s="4" t="s">
        <v>268</v>
      </c>
      <c r="G19" s="4" t="s">
        <v>111</v>
      </c>
      <c r="H19" s="6">
        <f>+BA_GC[[#This Row],[Trenes Corridos (TC)]]*BA_GC[[#This Row],[Km. Línea (entre cabeceras) en Servicio]]</f>
        <v>46628.914218601341</v>
      </c>
      <c r="K19" s="7">
        <f>+BA_GC[[#This Row],[TK Remolcados (1)]]+BA_GC[[#This Row],[TK Coche Motor (2)]]+BA_GC[[#This Row],[TK Eléctricos (3)]]</f>
        <v>46628.914218601341</v>
      </c>
      <c r="L19" s="15">
        <f>+BA_GC[[#This Row],[Trenes Kilómetro (TK) (1+2+3)]]/K7-1</f>
        <v>0.2774949083503051</v>
      </c>
      <c r="M19" s="6">
        <f>+BA_GC[[#This Row],[TK Remolcados (1)]]</f>
        <v>46628.914218601341</v>
      </c>
      <c r="N19" s="6">
        <f>+BA_GC[[#This Row],[TK Remolcados (1)]]*BA_GC[[#This Row],[Form. Media Trenes Remolcados]]</f>
        <v>146414.79064640822</v>
      </c>
      <c r="O19" s="6"/>
      <c r="P19" s="6"/>
      <c r="Q19" s="7">
        <f>+BA_GC[[#This Row],[CK Remolcados (5)]]+BA_GC[[#This Row],[CK Coche Motor (6)]]+BA_GC[[#This Row],[CK Eléctricos (7)]]</f>
        <v>146414.79064640822</v>
      </c>
      <c r="R19" s="15">
        <f>+BA_GC[[#This Row],[Coches Kilómetro (CK) (5+6+7)]]/Q7-1</f>
        <v>8.7082388135490074E-2</v>
      </c>
      <c r="S19" s="120">
        <v>35.299999999999997</v>
      </c>
      <c r="T19" s="15">
        <f>+BA_GC[[#This Row],[Velocidad Comercial Trenes Diésel]]/S7-1</f>
        <v>5.3731343283581978E-2</v>
      </c>
      <c r="W19" s="6">
        <v>3.14</v>
      </c>
      <c r="X19" s="6"/>
      <c r="Y19" s="6"/>
      <c r="Z19" s="6">
        <f>+BA_GC[[#This Row],[Trenes Corridos (TC)]]*BA_GC[[#This Row],[Form. Media Trenes Remolcados]]*BA_GC[[#This Row],[Asientos Prom. x C. Remolcados]]</f>
        <v>362943.70639109646</v>
      </c>
      <c r="AC19" s="6">
        <v>75.680000000000007</v>
      </c>
      <c r="AH19" s="140">
        <f>+'[2]BS TAB'!$X23</f>
        <v>1527.3145829872697</v>
      </c>
      <c r="AI19" s="15">
        <f>IFERROR(BA_GC[[#This Row],[Trenes Corridos (TC)]]/AH7-1,0)</f>
        <v>0.27749490835030532</v>
      </c>
      <c r="AJ19" s="6"/>
      <c r="AR19" s="81">
        <f>+'[3]DATOS BS#Bol por Estación'!$AU3</f>
        <v>283545</v>
      </c>
      <c r="AS19" s="15"/>
      <c r="AT19" s="6">
        <f>+BA_GC[[#This Row],[Pasajeros Pagos (PAX)]]/BA_GC[[#This Row],[Indice Dia Habil]]</f>
        <v>10830.595874713523</v>
      </c>
      <c r="AU19" s="15"/>
      <c r="AV19" s="6">
        <f>+BA_GC[[#This Row],[Pasajeros Pagos (PAX)]]/BA_GC[[#This Row],[Trenes Corridos (TC)]]</f>
        <v>185.64937646664464</v>
      </c>
      <c r="AW19" s="6">
        <f>+BA_GC[[#This Row],[PAX x Tren]]/BA_GC[[#This Row],[Form. Media Trenes Remolcados]]</f>
        <v>59.12400524415434</v>
      </c>
      <c r="AX19" s="15"/>
      <c r="AY19" s="6">
        <v>180</v>
      </c>
      <c r="AZ19" s="9">
        <f>+BA_GC[[#This Row],[PAX Kilómetro]]/BA_GC[[#This Row],[Coches Kilómetro (CK) (5+6+7)]]</f>
        <v>38.921280006524668</v>
      </c>
      <c r="BA19" s="15"/>
      <c r="BB19" s="15">
        <f>+BA_GC[[#This Row],[Ocupación Media (PaxKm/CocheKm)]]/BA_GC[[#This Row],[Capacidad x Coche (4xm2)]]</f>
        <v>0.2162293333695815</v>
      </c>
      <c r="BC19" s="15"/>
      <c r="BD19" s="36">
        <f>+BA_GC[[#This Row],[Pasajeros Pagos (PAX)]]*BA_GC[[#This Row],[PAX Recorrido Medio]]</f>
        <v>5698651.0638455432</v>
      </c>
      <c r="BE19" s="9">
        <v>20.097871815216433</v>
      </c>
      <c r="BF19" s="35"/>
      <c r="BG19" s="36">
        <f>+BA_GC[[#This Row],[Pasajeros Pagos (PAX)]]*CN19</f>
        <v>296266.9899419584</v>
      </c>
      <c r="BH19" s="114">
        <f t="shared" si="0"/>
        <v>0.19999774285631655</v>
      </c>
      <c r="BI19" s="81">
        <f>IF(((+AH19*CM19)*((+(20/(1-20/100))/100)+1)-1)&lt;BA_GC[[#This Row],[Pasajeros Pagos (PAX)]],BA_GC[[#This Row],[Pasajeros Pagos (PAX)]],((+AH19*CM19)*((+(20/(1-20/100))/100)+1)-1))</f>
        <v>354430.25</v>
      </c>
      <c r="BK19" s="77"/>
      <c r="BL19" s="10"/>
      <c r="BN19" s="46"/>
      <c r="BO19" s="73">
        <f>+LINEA[[#This Row],[Indice Dia Habil]]</f>
        <v>26.18</v>
      </c>
      <c r="BP19" s="45">
        <v>30.53</v>
      </c>
      <c r="BQ19" s="45">
        <v>30.53</v>
      </c>
      <c r="BR19" s="36">
        <v>14</v>
      </c>
      <c r="BU19" s="64"/>
      <c r="BW19" s="64"/>
      <c r="BY19" s="64"/>
      <c r="BZ19" s="65"/>
      <c r="CA19" s="66"/>
      <c r="CC19" s="64"/>
      <c r="CE19" s="67"/>
      <c r="CF19" s="36">
        <f>+BA_GC[[#This Row],[Pasajeros Pagos (PAX)]]/BA_GC[[#This Row],[Km. Línea (entre cabeceras) en Servicio]]</f>
        <v>9287.422207664591</v>
      </c>
      <c r="CG19" s="36">
        <f>+BA_GC[[#This Row],[Pasajeros Pagos (PAX)]]/BA_GC[[#This Row],[Cantidad de Estaciones en Servicio]]</f>
        <v>20253.214285714286</v>
      </c>
      <c r="CH19" s="36">
        <f>+BA_GC[[#This Row],[PAX Kilómetro]]/BA_GC[[#This Row],[Km. Línea (entre cabeceras) en Servicio]]</f>
        <v>186657.42102343737</v>
      </c>
      <c r="CI19" s="36">
        <f>+BA_GC[[#This Row],[Coches Kilómetro (CK) (5+6+7)]]/BA_GC[[#This Row],[Km. Línea (entre cabeceras) en Servicio]]</f>
        <v>4795.7677905800265</v>
      </c>
      <c r="CM19" s="12">
        <f>+BA_GC[[#This Row],[PAX x Tren]]</f>
        <v>185.64937646664464</v>
      </c>
      <c r="CN19" s="11">
        <v>1.0448676222185487</v>
      </c>
      <c r="CP19" s="10">
        <v>0.99739999999999995</v>
      </c>
      <c r="CQ19" s="60">
        <v>697.2307318530568</v>
      </c>
      <c r="EA19" s="2">
        <v>1994</v>
      </c>
      <c r="EB19" s="2" t="s">
        <v>2</v>
      </c>
    </row>
    <row r="20" spans="1:132" ht="12.75" customHeight="1" x14ac:dyDescent="0.2">
      <c r="A20" s="83" t="s">
        <v>200</v>
      </c>
      <c r="B20" s="2" t="s">
        <v>3</v>
      </c>
      <c r="C20" s="85">
        <v>34516</v>
      </c>
      <c r="D20" s="2" t="s">
        <v>269</v>
      </c>
      <c r="E20" s="4" t="s">
        <v>267</v>
      </c>
      <c r="F20" s="4" t="s">
        <v>268</v>
      </c>
      <c r="G20" s="4" t="s">
        <v>111</v>
      </c>
      <c r="H20" s="6">
        <f>+BA_GC[[#This Row],[Trenes Corridos (TC)]]*BA_GC[[#This Row],[Km. Línea (entre cabeceras) en Servicio]]</f>
        <v>47892.671160356986</v>
      </c>
      <c r="K20" s="7">
        <f>+BA_GC[[#This Row],[TK Remolcados (1)]]+BA_GC[[#This Row],[TK Coche Motor (2)]]+BA_GC[[#This Row],[TK Eléctricos (3)]]</f>
        <v>47892.671160356986</v>
      </c>
      <c r="L20" s="15">
        <f>+BA_GC[[#This Row],[Trenes Kilómetro (TK) (1+2+3)]]/K8-1</f>
        <v>0.15820224719101117</v>
      </c>
      <c r="M20" s="6">
        <f>+BA_GC[[#This Row],[TK Remolcados (1)]]</f>
        <v>47892.671160356986</v>
      </c>
      <c r="N20" s="6">
        <f>+BA_GC[[#This Row],[TK Remolcados (1)]]*BA_GC[[#This Row],[Form. Media Trenes Remolcados]]</f>
        <v>150382.98744352095</v>
      </c>
      <c r="O20" s="6"/>
      <c r="P20" s="6"/>
      <c r="Q20" s="7">
        <f>+BA_GC[[#This Row],[CK Remolcados (5)]]+BA_GC[[#This Row],[CK Coche Motor (6)]]+BA_GC[[#This Row],[CK Eléctricos (7)]]</f>
        <v>150382.98744352095</v>
      </c>
      <c r="R20" s="15">
        <f>+BA_GC[[#This Row],[Coches Kilómetro (CK) (5+6+7)]]/Q8-1</f>
        <v>-1.4429524070521449E-2</v>
      </c>
      <c r="S20" s="120">
        <v>33.200000000000003</v>
      </c>
      <c r="T20" s="15">
        <f>+BA_GC[[#This Row],[Velocidad Comercial Trenes Diésel]]/S8-1</f>
        <v>-8.9552238805968853E-3</v>
      </c>
      <c r="W20" s="6">
        <v>3.14</v>
      </c>
      <c r="X20" s="6"/>
      <c r="Y20" s="6"/>
      <c r="Z20" s="6">
        <f>+BA_GC[[#This Row],[Trenes Corridos (TC)]]*BA_GC[[#This Row],[Form. Media Trenes Remolcados]]*BA_GC[[#This Row],[Asientos Prom. x C. Remolcados]]</f>
        <v>378346.45481614291</v>
      </c>
      <c r="AC20" s="6">
        <v>76.81</v>
      </c>
      <c r="AH20" s="140">
        <f>+'[2]BS TAB'!$X24</f>
        <v>1568.7085214660001</v>
      </c>
      <c r="AI20" s="15">
        <f>IFERROR(BA_GC[[#This Row],[Trenes Corridos (TC)]]/AH8-1,0)</f>
        <v>0.15820224719101117</v>
      </c>
      <c r="AJ20" s="6"/>
      <c r="AR20" s="81">
        <f>+'[3]DATOS BS#Bol por Estación'!$AU4</f>
        <v>304367</v>
      </c>
      <c r="AS20" s="15"/>
      <c r="AT20" s="6">
        <f>+BA_GC[[#This Row],[Pasajeros Pagos (PAX)]]/BA_GC[[#This Row],[Indice Dia Habil]]</f>
        <v>11297.958426132147</v>
      </c>
      <c r="AU20" s="15"/>
      <c r="AV20" s="6">
        <f>+BA_GC[[#This Row],[Pasajeros Pagos (PAX)]]/BA_GC[[#This Row],[Trenes Corridos (TC)]]</f>
        <v>194.02393487068005</v>
      </c>
      <c r="AW20" s="6">
        <f>+BA_GC[[#This Row],[PAX x Tren]]/BA_GC[[#This Row],[Form. Media Trenes Remolcados]]</f>
        <v>61.791062060726127</v>
      </c>
      <c r="AX20" s="15"/>
      <c r="AY20" s="6">
        <v>180</v>
      </c>
      <c r="AZ20" s="9">
        <f>+BA_GC[[#This Row],[PAX Kilómetro]]/BA_GC[[#This Row],[Coches Kilómetro (CK) (5+6+7)]]</f>
        <v>44.931591763580926</v>
      </c>
      <c r="BA20" s="15"/>
      <c r="BB20" s="15">
        <f>+BA_GC[[#This Row],[Ocupación Media (PaxKm/CocheKm)]]/BA_GC[[#This Row],[Capacidad x Coche (4xm2)]]</f>
        <v>0.24961995424211625</v>
      </c>
      <c r="BC20" s="15"/>
      <c r="BD20" s="36">
        <f>+BA_GC[[#This Row],[Pasajeros Pagos (PAX)]]*BA_GC[[#This Row],[PAX Recorrido Medio]]</f>
        <v>6756947</v>
      </c>
      <c r="BE20" s="9">
        <v>22.19999868579708</v>
      </c>
      <c r="BF20" s="35"/>
      <c r="BG20" s="36">
        <f>+BA_GC[[#This Row],[Pasajeros Pagos (PAX)]]*CN20</f>
        <v>303552.48463877256</v>
      </c>
      <c r="BH20" s="114">
        <f t="shared" si="0"/>
        <v>0.19999789726980199</v>
      </c>
      <c r="BI20" s="81">
        <f>IF(((+AH20*CM20)*((+(20/(1-20/100))/100)+1)-1)&lt;BA_GC[[#This Row],[Pasajeros Pagos (PAX)]],BA_GC[[#This Row],[Pasajeros Pagos (PAX)]],((+AH20*CM20)*((+(20/(1-20/100))/100)+1)-1))</f>
        <v>380457.75</v>
      </c>
      <c r="BK20" s="77"/>
      <c r="BL20" s="10"/>
      <c r="BN20" s="46"/>
      <c r="BO20" s="73">
        <f>+LINEA[[#This Row],[Indice Dia Habil]]</f>
        <v>26.939999999999998</v>
      </c>
      <c r="BP20" s="45">
        <v>30.53</v>
      </c>
      <c r="BQ20" s="45">
        <v>30.53</v>
      </c>
      <c r="BR20" s="36">
        <v>14</v>
      </c>
      <c r="BU20" s="64"/>
      <c r="BW20" s="64"/>
      <c r="BY20" s="64"/>
      <c r="BZ20" s="65"/>
      <c r="CA20" s="66"/>
      <c r="CC20" s="64"/>
      <c r="CE20" s="67"/>
      <c r="CF20" s="36">
        <f>+BA_GC[[#This Row],[Pasajeros Pagos (PAX)]]/BA_GC[[#This Row],[Km. Línea (entre cabeceras) en Servicio]]</f>
        <v>9969.4398951850635</v>
      </c>
      <c r="CG20" s="36">
        <f>+BA_GC[[#This Row],[Pasajeros Pagos (PAX)]]/BA_GC[[#This Row],[Cantidad de Estaciones en Servicio]]</f>
        <v>21740.5</v>
      </c>
      <c r="CH20" s="36">
        <f>+BA_GC[[#This Row],[PAX Kilómetro]]/BA_GC[[#This Row],[Km. Línea (entre cabeceras) en Servicio]]</f>
        <v>221321.55257124139</v>
      </c>
      <c r="CI20" s="36">
        <f>+BA_GC[[#This Row],[Coches Kilómetro (CK) (5+6+7)]]/BA_GC[[#This Row],[Km. Línea (entre cabeceras) en Servicio]]</f>
        <v>4925.7447574032412</v>
      </c>
      <c r="CM20" s="12">
        <f>+BA_GC[[#This Row],[PAX x Tren]]</f>
        <v>194.02393487068005</v>
      </c>
      <c r="CN20" s="11">
        <v>0.99732390383573966</v>
      </c>
      <c r="CP20" s="10">
        <v>0.99839999999999995</v>
      </c>
      <c r="CQ20" s="60">
        <v>698.03403201828451</v>
      </c>
      <c r="EA20" s="2">
        <v>1994</v>
      </c>
      <c r="EB20" s="2" t="s">
        <v>3</v>
      </c>
    </row>
    <row r="21" spans="1:132" ht="12.75" customHeight="1" x14ac:dyDescent="0.2">
      <c r="A21" s="83" t="s">
        <v>200</v>
      </c>
      <c r="B21" s="2" t="s">
        <v>4</v>
      </c>
      <c r="C21" s="85">
        <v>34547</v>
      </c>
      <c r="D21" s="2" t="s">
        <v>269</v>
      </c>
      <c r="E21" s="4" t="s">
        <v>267</v>
      </c>
      <c r="F21" s="4" t="s">
        <v>268</v>
      </c>
      <c r="G21" s="4" t="s">
        <v>111</v>
      </c>
      <c r="H21" s="6">
        <f>+BA_GC[[#This Row],[Trenes Corridos (TC)]]*BA_GC[[#This Row],[Km. Línea (entre cabeceras) en Servicio]]</f>
        <v>48970.581493030906</v>
      </c>
      <c r="K21" s="7">
        <f>+BA_GC[[#This Row],[TK Remolcados (1)]]+BA_GC[[#This Row],[TK Coche Motor (2)]]+BA_GC[[#This Row],[TK Eléctricos (3)]]</f>
        <v>48970.581493030906</v>
      </c>
      <c r="L21" s="15">
        <f>+BA_GC[[#This Row],[Trenes Kilómetro (TK) (1+2+3)]]/K9-1</f>
        <v>2.849336455893825E-2</v>
      </c>
      <c r="M21" s="6">
        <f>+BA_GC[[#This Row],[TK Remolcados (1)]]</f>
        <v>48970.581493030906</v>
      </c>
      <c r="N21" s="6">
        <f>+BA_GC[[#This Row],[TK Remolcados (1)]]*BA_GC[[#This Row],[Form. Media Trenes Remolcados]]</f>
        <v>168458.80033602632</v>
      </c>
      <c r="O21" s="6"/>
      <c r="P21" s="6"/>
      <c r="Q21" s="7">
        <f>+BA_GC[[#This Row],[CK Remolcados (5)]]+BA_GC[[#This Row],[CK Coche Motor (6)]]+BA_GC[[#This Row],[CK Eléctricos (7)]]</f>
        <v>168458.80033602632</v>
      </c>
      <c r="R21" s="15">
        <f>+BA_GC[[#This Row],[Coches Kilómetro (CK) (5+6+7)]]/Q9-1</f>
        <v>-4.1187757701152239E-2</v>
      </c>
      <c r="S21" s="120">
        <v>35.4</v>
      </c>
      <c r="T21" s="15">
        <f>+BA_GC[[#This Row],[Velocidad Comercial Trenes Diésel]]/S9-1</f>
        <v>5.6716417910447792E-2</v>
      </c>
      <c r="W21" s="6">
        <v>3.44</v>
      </c>
      <c r="X21" s="6"/>
      <c r="Y21" s="6"/>
      <c r="Z21" s="6">
        <f>+BA_GC[[#This Row],[Trenes Corridos (TC)]]*BA_GC[[#This Row],[Form. Media Trenes Remolcados]]*BA_GC[[#This Row],[Asientos Prom. x C. Remolcados]]</f>
        <v>438445.34145760396</v>
      </c>
      <c r="AC21" s="6">
        <v>79.459999999999994</v>
      </c>
      <c r="AH21" s="140">
        <f>+'[2]BS TAB'!$X25</f>
        <v>1604.0151160507994</v>
      </c>
      <c r="AI21" s="15">
        <f>IFERROR(BA_GC[[#This Row],[Trenes Corridos (TC)]]/AH9-1,0)</f>
        <v>2.849336455893825E-2</v>
      </c>
      <c r="AJ21" s="6"/>
      <c r="AR21" s="81">
        <f>+'[3]DATOS BS#Bol por Estación'!$AU5</f>
        <v>338940</v>
      </c>
      <c r="AS21" s="15"/>
      <c r="AT21" s="6">
        <f>+BA_GC[[#This Row],[Pasajeros Pagos (PAX)]]/BA_GC[[#This Row],[Indice Dia Habil]]</f>
        <v>12996.165644171779</v>
      </c>
      <c r="AU21" s="15"/>
      <c r="AV21" s="6">
        <f>+BA_GC[[#This Row],[Pasajeros Pagos (PAX)]]/BA_GC[[#This Row],[Trenes Corridos (TC)]]</f>
        <v>211.30723557923486</v>
      </c>
      <c r="AW21" s="6">
        <f>+BA_GC[[#This Row],[PAX x Tren]]/BA_GC[[#This Row],[Form. Media Trenes Remolcados]]</f>
        <v>61.42652197070781</v>
      </c>
      <c r="AX21" s="15"/>
      <c r="AY21" s="6">
        <v>180</v>
      </c>
      <c r="AZ21" s="9">
        <f>+BA_GC[[#This Row],[PAX Kilómetro]]/BA_GC[[#This Row],[Coches Kilómetro (CK) (5+6+7)]]</f>
        <v>42.654512472289731</v>
      </c>
      <c r="BA21" s="15"/>
      <c r="BB21" s="15">
        <f>+BA_GC[[#This Row],[Ocupación Media (PaxKm/CocheKm)]]/BA_GC[[#This Row],[Capacidad x Coche (4xm2)]]</f>
        <v>0.23696951373494296</v>
      </c>
      <c r="BC21" s="15"/>
      <c r="BD21" s="36">
        <f>+BA_GC[[#This Row],[Pasajeros Pagos (PAX)]]*BA_GC[[#This Row],[PAX Recorrido Medio]]</f>
        <v>7185528</v>
      </c>
      <c r="BE21" s="9">
        <v>21.2</v>
      </c>
      <c r="BF21" s="35"/>
      <c r="BG21" s="36">
        <f>+BA_GC[[#This Row],[Pasajeros Pagos (PAX)]]*CN21</f>
        <v>336992.79858787311</v>
      </c>
      <c r="BH21" s="114">
        <f t="shared" si="0"/>
        <v>0.19999811175573667</v>
      </c>
      <c r="BI21" s="81">
        <f>IF(((+AH21*CM21)*((+(20/(1-20/100))/100)+1)-1)&lt;BA_GC[[#This Row],[Pasajeros Pagos (PAX)]],BA_GC[[#This Row],[Pasajeros Pagos (PAX)]],((+AH21*CM21)*((+(20/(1-20/100))/100)+1)-1))</f>
        <v>423674</v>
      </c>
      <c r="BK21" s="77"/>
      <c r="BL21" s="10"/>
      <c r="BN21" s="46"/>
      <c r="BO21" s="73">
        <f>+LINEA[[#This Row],[Indice Dia Habil]]</f>
        <v>26.080000000000002</v>
      </c>
      <c r="BP21" s="45">
        <v>30.53</v>
      </c>
      <c r="BQ21" s="45">
        <v>30.53</v>
      </c>
      <c r="BR21" s="36">
        <v>14</v>
      </c>
      <c r="BU21" s="64"/>
      <c r="BW21" s="64"/>
      <c r="BY21" s="64"/>
      <c r="BZ21" s="65"/>
      <c r="CA21" s="66"/>
      <c r="CC21" s="64"/>
      <c r="CE21" s="67"/>
      <c r="CF21" s="36">
        <f>+BA_GC[[#This Row],[Pasajeros Pagos (PAX)]]/BA_GC[[#This Row],[Km. Línea (entre cabeceras) en Servicio]]</f>
        <v>11101.867016049786</v>
      </c>
      <c r="CG21" s="36">
        <f>+BA_GC[[#This Row],[Pasajeros Pagos (PAX)]]/BA_GC[[#This Row],[Cantidad de Estaciones en Servicio]]</f>
        <v>24210</v>
      </c>
      <c r="CH21" s="36">
        <f>+BA_GC[[#This Row],[PAX Kilómetro]]/BA_GC[[#This Row],[Km. Línea (entre cabeceras) en Servicio]]</f>
        <v>235359.58074025548</v>
      </c>
      <c r="CI21" s="36">
        <f>+BA_GC[[#This Row],[Coches Kilómetro (CK) (5+6+7)]]/BA_GC[[#This Row],[Km. Línea (entre cabeceras) en Servicio]]</f>
        <v>5517.8119992147504</v>
      </c>
      <c r="CM21" s="12">
        <f>+BA_GC[[#This Row],[PAX x Tren]]</f>
        <v>211.30723557923486</v>
      </c>
      <c r="CN21" s="11">
        <v>0.99425502622255602</v>
      </c>
      <c r="CP21" s="10">
        <v>0.99909999999999999</v>
      </c>
      <c r="CQ21" s="60">
        <v>698.83733218351222</v>
      </c>
      <c r="EA21" s="2">
        <v>1994</v>
      </c>
      <c r="EB21" s="2" t="s">
        <v>4</v>
      </c>
    </row>
    <row r="22" spans="1:132" ht="12.75" customHeight="1" x14ac:dyDescent="0.2">
      <c r="A22" s="83" t="s">
        <v>200</v>
      </c>
      <c r="B22" s="2" t="s">
        <v>11</v>
      </c>
      <c r="C22" s="85">
        <v>34578</v>
      </c>
      <c r="D22" s="2" t="s">
        <v>269</v>
      </c>
      <c r="E22" s="4" t="s">
        <v>267</v>
      </c>
      <c r="F22" s="4" t="s">
        <v>268</v>
      </c>
      <c r="G22" s="4" t="s">
        <v>111</v>
      </c>
      <c r="H22" s="6">
        <f>+BA_GC[[#This Row],[Trenes Corridos (TC)]]*BA_GC[[#This Row],[Km. Línea (entre cabeceras) en Servicio]]</f>
        <v>47112.1154022138</v>
      </c>
      <c r="K22" s="7">
        <f>+BA_GC[[#This Row],[TK Remolcados (1)]]+BA_GC[[#This Row],[TK Coche Motor (2)]]+BA_GC[[#This Row],[TK Eléctricos (3)]]</f>
        <v>47112.1154022138</v>
      </c>
      <c r="L22" s="15">
        <f>+BA_GC[[#This Row],[Trenes Kilómetro (TK) (1+2+3)]]/K10-1</f>
        <v>3.9786710418375781E-2</v>
      </c>
      <c r="M22" s="6">
        <f>+BA_GC[[#This Row],[TK Remolcados (1)]]</f>
        <v>47112.1154022138</v>
      </c>
      <c r="N22" s="6">
        <f>+BA_GC[[#This Row],[TK Remolcados (1)]]*BA_GC[[#This Row],[Form. Media Trenes Remolcados]]</f>
        <v>179026.03852841243</v>
      </c>
      <c r="O22" s="6"/>
      <c r="P22" s="6"/>
      <c r="Q22" s="7">
        <f>+BA_GC[[#This Row],[CK Remolcados (5)]]+BA_GC[[#This Row],[CK Coche Motor (6)]]+BA_GC[[#This Row],[CK Eléctricos (7)]]</f>
        <v>179026.03852841243</v>
      </c>
      <c r="R22" s="15">
        <f>+BA_GC[[#This Row],[Coches Kilómetro (CK) (5+6+7)]]/Q10-1</f>
        <v>7.078306221946562E-2</v>
      </c>
      <c r="S22" s="120">
        <v>34.4</v>
      </c>
      <c r="T22" s="15">
        <f>+BA_GC[[#This Row],[Velocidad Comercial Trenes Diésel]]/S10-1</f>
        <v>2.6865671641790989E-2</v>
      </c>
      <c r="W22" s="6">
        <v>3.8</v>
      </c>
      <c r="X22" s="6"/>
      <c r="Y22" s="6"/>
      <c r="Z22" s="6">
        <f>+BA_GC[[#This Row],[Trenes Corridos (TC)]]*BA_GC[[#This Row],[Form. Media Trenes Remolcados]]*BA_GC[[#This Row],[Asientos Prom. x C. Remolcados]]</f>
        <v>440381.77181407699</v>
      </c>
      <c r="AC22" s="6">
        <v>75.099999999999994</v>
      </c>
      <c r="AH22" s="140">
        <f>+'[2]BS TAB'!$X26</f>
        <v>1543.1416771114903</v>
      </c>
      <c r="AI22" s="15">
        <f>IFERROR(BA_GC[[#This Row],[Trenes Corridos (TC)]]/AH10-1,0)</f>
        <v>3.9786710418375781E-2</v>
      </c>
      <c r="AJ22" s="6"/>
      <c r="AR22" s="81">
        <f>+'[3]DATOS BS#Bol por Estación'!$AU6</f>
        <v>393282</v>
      </c>
      <c r="AS22" s="15"/>
      <c r="AT22" s="6">
        <f>+BA_GC[[#This Row],[Pasajeros Pagos (PAX)]]/BA_GC[[#This Row],[Indice Dia Habil]]</f>
        <v>14807.304216867471</v>
      </c>
      <c r="AU22" s="15"/>
      <c r="AV22" s="6">
        <f>+BA_GC[[#This Row],[Pasajeros Pagos (PAX)]]/BA_GC[[#This Row],[Trenes Corridos (TC)]]</f>
        <v>254.85799899861419</v>
      </c>
      <c r="AW22" s="6">
        <f>+BA_GC[[#This Row],[PAX x Tren]]/BA_GC[[#This Row],[Form. Media Trenes Remolcados]]</f>
        <v>67.067894473319527</v>
      </c>
      <c r="AX22" s="15"/>
      <c r="AY22" s="6">
        <v>180</v>
      </c>
      <c r="AZ22" s="9">
        <f>+BA_GC[[#This Row],[PAX Kilómetro]]/BA_GC[[#This Row],[Coches Kilómetro (CK) (5+6+7)]]</f>
        <v>47.23091160092924</v>
      </c>
      <c r="BA22" s="15"/>
      <c r="BB22" s="15">
        <f>+BA_GC[[#This Row],[Ocupación Media (PaxKm/CocheKm)]]/BA_GC[[#This Row],[Capacidad x Coche (4xm2)]]</f>
        <v>0.2623939533384958</v>
      </c>
      <c r="BC22" s="15"/>
      <c r="BD22" s="36">
        <f>+BA_GC[[#This Row],[Pasajeros Pagos (PAX)]]*BA_GC[[#This Row],[PAX Recorrido Medio]]</f>
        <v>8455563</v>
      </c>
      <c r="BE22" s="9">
        <v>21.5</v>
      </c>
      <c r="BF22" s="35"/>
      <c r="BG22" s="36">
        <f>+BA_GC[[#This Row],[Pasajeros Pagos (PAX)]]*CN22</f>
        <v>389566.95994033653</v>
      </c>
      <c r="BH22" s="114">
        <f t="shared" si="0"/>
        <v>0.19999837266566522</v>
      </c>
      <c r="BI22" s="81">
        <f>IF(((+AH22*CM22)*((+(20/(1-20/100))/100)+1)-1)&lt;BA_GC[[#This Row],[Pasajeros Pagos (PAX)]],BA_GC[[#This Row],[Pasajeros Pagos (PAX)]],((+AH22*CM22)*((+(20/(1-20/100))/100)+1)-1))</f>
        <v>491601.5</v>
      </c>
      <c r="BK22" s="77"/>
      <c r="BL22" s="10"/>
      <c r="BN22" s="46"/>
      <c r="BO22" s="73">
        <f>+LINEA[[#This Row],[Indice Dia Habil]]</f>
        <v>26.56</v>
      </c>
      <c r="BP22" s="45">
        <v>30.53</v>
      </c>
      <c r="BQ22" s="45">
        <v>30.53</v>
      </c>
      <c r="BR22" s="36">
        <v>14</v>
      </c>
      <c r="BU22" s="64"/>
      <c r="BW22" s="64"/>
      <c r="BY22" s="64"/>
      <c r="BZ22" s="65"/>
      <c r="CA22" s="66"/>
      <c r="CC22" s="64"/>
      <c r="CE22" s="67"/>
      <c r="CF22" s="36">
        <f>+BA_GC[[#This Row],[Pasajeros Pagos (PAX)]]/BA_GC[[#This Row],[Km. Línea (entre cabeceras) en Servicio]]</f>
        <v>12881.82115951523</v>
      </c>
      <c r="CG22" s="36">
        <f>+BA_GC[[#This Row],[Pasajeros Pagos (PAX)]]/BA_GC[[#This Row],[Cantidad de Estaciones en Servicio]]</f>
        <v>28091.571428571428</v>
      </c>
      <c r="CH22" s="36">
        <f>+BA_GC[[#This Row],[PAX Kilómetro]]/BA_GC[[#This Row],[Km. Línea (entre cabeceras) en Servicio]]</f>
        <v>276959.15492957743</v>
      </c>
      <c r="CI22" s="36">
        <f>+BA_GC[[#This Row],[Coches Kilómetro (CK) (5+6+7)]]/BA_GC[[#This Row],[Km. Línea (entre cabeceras) en Servicio]]</f>
        <v>5863.9383730236632</v>
      </c>
      <c r="CM22" s="12">
        <f>+BA_GC[[#This Row],[PAX x Tren]]</f>
        <v>254.85799899861419</v>
      </c>
      <c r="CN22" s="11">
        <v>0.99055375008349367</v>
      </c>
      <c r="CP22" s="10">
        <v>0.99929999999999997</v>
      </c>
      <c r="CQ22" s="60">
        <v>699.64063234873993</v>
      </c>
      <c r="EA22" s="2">
        <v>1994</v>
      </c>
      <c r="EB22" s="2" t="s">
        <v>11</v>
      </c>
    </row>
    <row r="23" spans="1:132" ht="12.75" customHeight="1" x14ac:dyDescent="0.2">
      <c r="A23" s="83" t="s">
        <v>200</v>
      </c>
      <c r="B23" s="2" t="s">
        <v>5</v>
      </c>
      <c r="C23" s="85">
        <v>34608</v>
      </c>
      <c r="D23" s="2" t="s">
        <v>269</v>
      </c>
      <c r="E23" s="4" t="s">
        <v>267</v>
      </c>
      <c r="F23" s="4" t="s">
        <v>268</v>
      </c>
      <c r="G23" s="4" t="s">
        <v>111</v>
      </c>
      <c r="H23" s="6">
        <f>+BA_GC[[#This Row],[Trenes Corridos (TC)]]*BA_GC[[#This Row],[Km. Línea (entre cabeceras) en Servicio]]</f>
        <v>49676.798607541408</v>
      </c>
      <c r="K23" s="7">
        <f>+BA_GC[[#This Row],[TK Remolcados (1)]]+BA_GC[[#This Row],[TK Coche Motor (2)]]+BA_GC[[#This Row],[TK Eléctricos (3)]]</f>
        <v>49676.798607541408</v>
      </c>
      <c r="L23" s="15">
        <f>+BA_GC[[#This Row],[Trenes Kilómetro (TK) (1+2+3)]]/K11-1</f>
        <v>8.7027246848312201E-2</v>
      </c>
      <c r="M23" s="6">
        <f>+BA_GC[[#This Row],[TK Remolcados (1)]]</f>
        <v>49676.798607541408</v>
      </c>
      <c r="N23" s="6">
        <f>+BA_GC[[#This Row],[TK Remolcados (1)]]*BA_GC[[#This Row],[Form. Media Trenes Remolcados]]</f>
        <v>189765.37068080818</v>
      </c>
      <c r="O23" s="6"/>
      <c r="P23" s="6"/>
      <c r="Q23" s="7">
        <f>+BA_GC[[#This Row],[CK Remolcados (5)]]+BA_GC[[#This Row],[CK Coche Motor (6)]]+BA_GC[[#This Row],[CK Eléctricos (7)]]</f>
        <v>189765.37068080818</v>
      </c>
      <c r="R23" s="15">
        <f>+BA_GC[[#This Row],[Coches Kilómetro (CK) (5+6+7)]]/Q11-1</f>
        <v>0.12532359971830687</v>
      </c>
      <c r="S23" s="120">
        <v>34.799999999999997</v>
      </c>
      <c r="T23" s="15">
        <f>+BA_GC[[#This Row],[Velocidad Comercial Trenes Diésel]]/S11-1</f>
        <v>3.8805970149253577E-2</v>
      </c>
      <c r="W23" s="6">
        <v>3.82</v>
      </c>
      <c r="X23" s="6"/>
      <c r="Y23" s="6"/>
      <c r="Z23" s="6">
        <f>+BA_GC[[#This Row],[Trenes Corridos (TC)]]*BA_GC[[#This Row],[Form. Media Trenes Remolcados]]*BA_GC[[#This Row],[Asientos Prom. x C. Remolcados]]</f>
        <v>493153.76710826467</v>
      </c>
      <c r="AC23" s="6">
        <v>79.34</v>
      </c>
      <c r="AH23" s="140">
        <f>+'[2]BS TAB'!$X27</f>
        <v>1627.1470228477369</v>
      </c>
      <c r="AI23" s="15">
        <f>IFERROR(BA_GC[[#This Row],[Trenes Corridos (TC)]]/AH11-1,0)</f>
        <v>8.7027246848312201E-2</v>
      </c>
      <c r="AJ23" s="6"/>
      <c r="AR23" s="81">
        <f>+'[3]DATOS BS#Bol por Estación'!$AU7</f>
        <v>427088</v>
      </c>
      <c r="AS23" s="15"/>
      <c r="AT23" s="6">
        <f>+BA_GC[[#This Row],[Pasajeros Pagos (PAX)]]/BA_GC[[#This Row],[Indice Dia Habil]]</f>
        <v>15995.805243445693</v>
      </c>
      <c r="AU23" s="15"/>
      <c r="AV23" s="6">
        <f>+BA_GC[[#This Row],[Pasajeros Pagos (PAX)]]/BA_GC[[#This Row],[Trenes Corridos (TC)]]</f>
        <v>262.47658877962715</v>
      </c>
      <c r="AW23" s="6">
        <f>+BA_GC[[#This Row],[PAX x Tren]]/BA_GC[[#This Row],[Form. Media Trenes Remolcados]]</f>
        <v>68.711148895190362</v>
      </c>
      <c r="AX23" s="15"/>
      <c r="AY23" s="6">
        <v>180</v>
      </c>
      <c r="AZ23" s="9">
        <f>+BA_GC[[#This Row],[PAX Kilómetro]]/BA_GC[[#This Row],[Coches Kilómetro (CK) (5+6+7)]]</f>
        <v>48.388133024781936</v>
      </c>
      <c r="BA23" s="15"/>
      <c r="BB23" s="15">
        <f>+BA_GC[[#This Row],[Ocupación Media (PaxKm/CocheKm)]]/BA_GC[[#This Row],[Capacidad x Coche (4xm2)]]</f>
        <v>0.26882296124878852</v>
      </c>
      <c r="BC23" s="15"/>
      <c r="BD23" s="36">
        <f>+BA_GC[[#This Row],[Pasajeros Pagos (PAX)]]*BA_GC[[#This Row],[PAX Recorrido Medio]]</f>
        <v>9182392</v>
      </c>
      <c r="BE23" s="9">
        <v>21.5</v>
      </c>
      <c r="BF23" s="35"/>
      <c r="BG23" s="36">
        <f>+BA_GC[[#This Row],[Pasajeros Pagos (PAX)]]*CN23</f>
        <v>398127.55684197642</v>
      </c>
      <c r="BH23" s="114">
        <f t="shared" si="0"/>
        <v>0.19999850147698195</v>
      </c>
      <c r="BI23" s="81">
        <f>IF(((+AH23*CM23)*((+(20/(1-20/100))/100)+1)-1)&lt;BA_GC[[#This Row],[Pasajeros Pagos (PAX)]],BA_GC[[#This Row],[Pasajeros Pagos (PAX)]],((+AH23*CM23)*((+(20/(1-20/100))/100)+1)-1))</f>
        <v>533859.00000000012</v>
      </c>
      <c r="BK23" s="77"/>
      <c r="BL23" s="10"/>
      <c r="BN23" s="46"/>
      <c r="BO23" s="73">
        <f>+LINEA[[#This Row],[Indice Dia Habil]]</f>
        <v>26.7</v>
      </c>
      <c r="BP23" s="45">
        <v>30.53</v>
      </c>
      <c r="BQ23" s="45">
        <v>30.53</v>
      </c>
      <c r="BR23" s="36">
        <v>14</v>
      </c>
      <c r="BU23" s="64"/>
      <c r="BW23" s="64"/>
      <c r="BY23" s="64"/>
      <c r="BZ23" s="65"/>
      <c r="CA23" s="66"/>
      <c r="CC23" s="64"/>
      <c r="CE23" s="67"/>
      <c r="CF23" s="36">
        <f>+BA_GC[[#This Row],[Pasajeros Pagos (PAX)]]/BA_GC[[#This Row],[Km. Línea (entre cabeceras) en Servicio]]</f>
        <v>13989.125450376678</v>
      </c>
      <c r="CG23" s="36">
        <f>+BA_GC[[#This Row],[Pasajeros Pagos (PAX)]]/BA_GC[[#This Row],[Cantidad de Estaciones en Servicio]]</f>
        <v>30506.285714285714</v>
      </c>
      <c r="CH23" s="36">
        <f>+BA_GC[[#This Row],[PAX Kilómetro]]/BA_GC[[#This Row],[Km. Línea (entre cabeceras) en Servicio]]</f>
        <v>300766.19718309859</v>
      </c>
      <c r="CI23" s="36">
        <f>+BA_GC[[#This Row],[Coches Kilómetro (CK) (5+6+7)]]/BA_GC[[#This Row],[Km. Línea (entre cabeceras) en Servicio]]</f>
        <v>6215.7016272783549</v>
      </c>
      <c r="CM23" s="12">
        <f>+BA_GC[[#This Row],[PAX x Tren]]</f>
        <v>262.47658877962715</v>
      </c>
      <c r="CN23" s="11">
        <v>0.93219092281210525</v>
      </c>
      <c r="CP23" s="10">
        <v>0.999</v>
      </c>
      <c r="CQ23" s="60">
        <v>700.44393251396764</v>
      </c>
      <c r="EA23" s="2">
        <v>1994</v>
      </c>
      <c r="EB23" s="2" t="s">
        <v>5</v>
      </c>
    </row>
    <row r="24" spans="1:132" ht="12.75" customHeight="1" x14ac:dyDescent="0.2">
      <c r="A24" s="83" t="s">
        <v>200</v>
      </c>
      <c r="B24" s="2" t="s">
        <v>6</v>
      </c>
      <c r="C24" s="85">
        <v>34639</v>
      </c>
      <c r="D24" s="2" t="s">
        <v>269</v>
      </c>
      <c r="E24" s="4" t="s">
        <v>267</v>
      </c>
      <c r="F24" s="4" t="s">
        <v>268</v>
      </c>
      <c r="G24" s="4" t="s">
        <v>111</v>
      </c>
      <c r="H24" s="6">
        <f>+BA_GC[[#This Row],[Trenes Corridos (TC)]]*BA_GC[[#This Row],[Km. Línea (entre cabeceras) en Servicio]]</f>
        <v>48468.795648510291</v>
      </c>
      <c r="K24" s="7">
        <f>+BA_GC[[#This Row],[TK Remolcados (1)]]+BA_GC[[#This Row],[TK Coche Motor (2)]]+BA_GC[[#This Row],[TK Eléctricos (3)]]</f>
        <v>48468.795648510291</v>
      </c>
      <c r="L24" s="15">
        <f>+BA_GC[[#This Row],[Trenes Kilómetro (TK) (1+2+3)]]/K12-1</f>
        <v>9.1670154876517307E-2</v>
      </c>
      <c r="M24" s="6">
        <f>+BA_GC[[#This Row],[TK Remolcados (1)]]</f>
        <v>48468.795648510291</v>
      </c>
      <c r="N24" s="6">
        <f>+BA_GC[[#This Row],[TK Remolcados (1)]]*BA_GC[[#This Row],[Form. Media Trenes Remolcados]]</f>
        <v>187574.23915973483</v>
      </c>
      <c r="O24" s="6"/>
      <c r="P24" s="6"/>
      <c r="Q24" s="7">
        <f>+BA_GC[[#This Row],[CK Remolcados (5)]]+BA_GC[[#This Row],[CK Coche Motor (6)]]+BA_GC[[#This Row],[CK Eléctricos (7)]]</f>
        <v>187574.23915973483</v>
      </c>
      <c r="R24" s="15">
        <f>+BA_GC[[#This Row],[Coches Kilómetro (CK) (5+6+7)]]/Q12-1</f>
        <v>0.14492235755342064</v>
      </c>
      <c r="S24" s="120">
        <v>36.9</v>
      </c>
      <c r="T24" s="15">
        <f>+BA_GC[[#This Row],[Velocidad Comercial Trenes Diésel]]/S12-1</f>
        <v>0.10149253731343277</v>
      </c>
      <c r="W24" s="6">
        <v>3.87</v>
      </c>
      <c r="X24" s="6"/>
      <c r="Y24" s="6"/>
      <c r="Z24" s="6">
        <f>+BA_GC[[#This Row],[Trenes Corridos (TC)]]*BA_GC[[#This Row],[Form. Media Trenes Remolcados]]*BA_GC[[#This Row],[Asientos Prom. x C. Remolcados]]</f>
        <v>433884.46673634049</v>
      </c>
      <c r="AC24" s="6">
        <v>70.62</v>
      </c>
      <c r="AH24" s="140">
        <f>+'[2]BS TAB'!$X28</f>
        <v>1587.579287537186</v>
      </c>
      <c r="AI24" s="15">
        <f>IFERROR(BA_GC[[#This Row],[Trenes Corridos (TC)]]/AH12-1,0)</f>
        <v>9.1670154876517307E-2</v>
      </c>
      <c r="AJ24" s="6"/>
      <c r="AR24" s="81">
        <f>+'[3]DATOS BS#Bol por Estación'!$AU8</f>
        <v>454509</v>
      </c>
      <c r="AS24" s="15"/>
      <c r="AT24" s="6">
        <f>+BA_GC[[#This Row],[Pasajeros Pagos (PAX)]]/BA_GC[[#This Row],[Indice Dia Habil]]</f>
        <v>17521.549730146493</v>
      </c>
      <c r="AU24" s="15"/>
      <c r="AV24" s="6">
        <f>+BA_GC[[#This Row],[Pasajeros Pagos (PAX)]]/BA_GC[[#This Row],[Trenes Corridos (TC)]]</f>
        <v>286.29058313369688</v>
      </c>
      <c r="AW24" s="6">
        <f>+BA_GC[[#This Row],[PAX x Tren]]/BA_GC[[#This Row],[Form. Media Trenes Remolcados]]</f>
        <v>73.976894866588339</v>
      </c>
      <c r="AX24" s="15"/>
      <c r="AY24" s="6">
        <v>180</v>
      </c>
      <c r="AZ24" s="9">
        <f>+BA_GC[[#This Row],[PAX Kilómetro]]/BA_GC[[#This Row],[Coches Kilómetro (CK) (5+6+7)]]</f>
        <v>52.581020955660009</v>
      </c>
      <c r="BA24" s="15"/>
      <c r="BB24" s="15">
        <f>+BA_GC[[#This Row],[Ocupación Media (PaxKm/CocheKm)]]/BA_GC[[#This Row],[Capacidad x Coche (4xm2)]]</f>
        <v>0.29211678308700006</v>
      </c>
      <c r="BC24" s="15"/>
      <c r="BD24" s="36">
        <f>+BA_GC[[#This Row],[Pasajeros Pagos (PAX)]]*BA_GC[[#This Row],[PAX Recorrido Medio]]</f>
        <v>9862845</v>
      </c>
      <c r="BE24" s="9">
        <v>21.699999339947063</v>
      </c>
      <c r="BF24" s="35"/>
      <c r="BG24" s="36">
        <f>+BA_GC[[#This Row],[Pasajeros Pagos (PAX)]]*CN24</f>
        <v>438452.83978486806</v>
      </c>
      <c r="BH24" s="114">
        <f t="shared" si="0"/>
        <v>0.1999985918845909</v>
      </c>
      <c r="BI24" s="81">
        <f>IF(((+AH24*CM24)*((+(20/(1-20/100))/100)+1)-1)&lt;BA_GC[[#This Row],[Pasajeros Pagos (PAX)]],BA_GC[[#This Row],[Pasajeros Pagos (PAX)]],((+AH24*CM24)*((+(20/(1-20/100))/100)+1)-1))</f>
        <v>568135.25</v>
      </c>
      <c r="BK24" s="77"/>
      <c r="BL24" s="10"/>
      <c r="BN24" s="46"/>
      <c r="BO24" s="73">
        <f>+LINEA[[#This Row],[Indice Dia Habil]]</f>
        <v>25.939999999999998</v>
      </c>
      <c r="BP24" s="45">
        <v>30.53</v>
      </c>
      <c r="BQ24" s="45">
        <v>30.53</v>
      </c>
      <c r="BR24" s="36">
        <v>14</v>
      </c>
      <c r="BU24" s="64"/>
      <c r="BW24" s="64"/>
      <c r="BY24" s="64"/>
      <c r="BZ24" s="65"/>
      <c r="CA24" s="66"/>
      <c r="CC24" s="64"/>
      <c r="CE24" s="67"/>
      <c r="CF24" s="36">
        <f>+BA_GC[[#This Row],[Pasajeros Pagos (PAX)]]/BA_GC[[#This Row],[Km. Línea (entre cabeceras) en Servicio]]</f>
        <v>14887.291188994432</v>
      </c>
      <c r="CG24" s="36">
        <f>+BA_GC[[#This Row],[Pasajeros Pagos (PAX)]]/BA_GC[[#This Row],[Cantidad de Estaciones en Servicio]]</f>
        <v>32464.928571428572</v>
      </c>
      <c r="CH24" s="36">
        <f>+BA_GC[[#This Row],[PAX Kilómetro]]/BA_GC[[#This Row],[Km. Línea (entre cabeceras) en Servicio]]</f>
        <v>323054.20897477889</v>
      </c>
      <c r="CI24" s="36">
        <f>+BA_GC[[#This Row],[Coches Kilómetro (CK) (5+6+7)]]/BA_GC[[#This Row],[Km. Línea (entre cabeceras) en Servicio]]</f>
        <v>6143.9318427689104</v>
      </c>
      <c r="CM24" s="12">
        <f>+BA_GC[[#This Row],[PAX x Tren]]</f>
        <v>286.29058313369688</v>
      </c>
      <c r="CN24" s="11">
        <v>0.96467361435058063</v>
      </c>
      <c r="CP24" s="10">
        <v>0.99990000000000001</v>
      </c>
      <c r="CQ24" s="60">
        <v>696.51105338289449</v>
      </c>
      <c r="EA24" s="2">
        <v>1994</v>
      </c>
      <c r="EB24" s="2" t="s">
        <v>6</v>
      </c>
    </row>
    <row r="25" spans="1:132" ht="12.75" customHeight="1" x14ac:dyDescent="0.2">
      <c r="A25" s="83" t="s">
        <v>200</v>
      </c>
      <c r="B25" s="2" t="s">
        <v>7</v>
      </c>
      <c r="C25" s="85">
        <v>34669</v>
      </c>
      <c r="D25" s="2" t="s">
        <v>269</v>
      </c>
      <c r="E25" s="4" t="s">
        <v>267</v>
      </c>
      <c r="F25" s="4" t="s">
        <v>268</v>
      </c>
      <c r="G25" s="4" t="s">
        <v>111</v>
      </c>
      <c r="H25" s="6">
        <f>+BA_GC[[#This Row],[Trenes Corridos (TC)]]*BA_GC[[#This Row],[Km. Línea (entre cabeceras) en Servicio]]</f>
        <v>49918.399199347637</v>
      </c>
      <c r="K25" s="7">
        <f>+BA_GC[[#This Row],[TK Remolcados (1)]]+BA_GC[[#This Row],[TK Coche Motor (2)]]+BA_GC[[#This Row],[TK Eléctricos (3)]]</f>
        <v>49918.399199347637</v>
      </c>
      <c r="L25" s="15">
        <f>+BA_GC[[#This Row],[Trenes Kilómetro (TK) (1+2+3)]]/K13-1</f>
        <v>0.25163094128611374</v>
      </c>
      <c r="M25" s="6">
        <f>+BA_GC[[#This Row],[TK Remolcados (1)]]</f>
        <v>49918.399199347637</v>
      </c>
      <c r="N25" s="6">
        <f>+BA_GC[[#This Row],[TK Remolcados (1)]]*BA_GC[[#This Row],[Form. Media Trenes Remolcados]]</f>
        <v>193683.38889346883</v>
      </c>
      <c r="O25" s="6"/>
      <c r="P25" s="6"/>
      <c r="Q25" s="7">
        <f>+BA_GC[[#This Row],[CK Remolcados (5)]]+BA_GC[[#This Row],[CK Coche Motor (6)]]+BA_GC[[#This Row],[CK Eléctricos (7)]]</f>
        <v>193683.38889346883</v>
      </c>
      <c r="R25" s="15">
        <f>+BA_GC[[#This Row],[Coches Kilómetro (CK) (5+6+7)]]/Q13-1</f>
        <v>0.31607806292415197</v>
      </c>
      <c r="S25" s="120">
        <v>34.15</v>
      </c>
      <c r="T25" s="15">
        <f>+BA_GC[[#This Row],[Velocidad Comercial Trenes Diésel]]/S13-1</f>
        <v>1.9402985074626899E-2</v>
      </c>
      <c r="W25" s="6">
        <v>3.88</v>
      </c>
      <c r="X25" s="6"/>
      <c r="Y25" s="6"/>
      <c r="Z25" s="6">
        <f>+BA_GC[[#This Row],[Trenes Corridos (TC)]]*BA_GC[[#This Row],[Form. Media Trenes Remolcados]]*BA_GC[[#This Row],[Asientos Prom. x C. Remolcados]]</f>
        <v>436088.96667333914</v>
      </c>
      <c r="AC25" s="6">
        <v>68.739999999999995</v>
      </c>
      <c r="AH25" s="140">
        <f>+'[2]BS TAB'!$X29</f>
        <v>1635.0605699098471</v>
      </c>
      <c r="AI25" s="15">
        <f>IFERROR(BA_GC[[#This Row],[Trenes Corridos (TC)]]/AH13-1,0)</f>
        <v>0.25163094128611374</v>
      </c>
      <c r="AJ25" s="6"/>
      <c r="AR25" s="81">
        <f>+'[3]DATOS BS#Bol por Estación'!$AU9</f>
        <v>447341</v>
      </c>
      <c r="AS25" s="15"/>
      <c r="AT25" s="6">
        <f>+BA_GC[[#This Row],[Pasajeros Pagos (PAX)]]/BA_GC[[#This Row],[Indice Dia Habil]]</f>
        <v>17836.562998405105</v>
      </c>
      <c r="AU25" s="15"/>
      <c r="AV25" s="6">
        <f>+BA_GC[[#This Row],[Pasajeros Pagos (PAX)]]/BA_GC[[#This Row],[Trenes Corridos (TC)]]</f>
        <v>273.59292263078987</v>
      </c>
      <c r="AW25" s="6">
        <f>+BA_GC[[#This Row],[PAX x Tren]]/BA_GC[[#This Row],[Form. Media Trenes Remolcados]]</f>
        <v>70.513639853296354</v>
      </c>
      <c r="AX25" s="15"/>
      <c r="AY25" s="6">
        <v>180</v>
      </c>
      <c r="AZ25" s="9">
        <f>+BA_GC[[#This Row],[PAX Kilómetro]]/BA_GC[[#This Row],[Coches Kilómetro (CK) (5+6+7)]]</f>
        <v>51.722318869121189</v>
      </c>
      <c r="BA25" s="15"/>
      <c r="BB25" s="15">
        <f>+BA_GC[[#This Row],[Ocupación Media (PaxKm/CocheKm)]]/BA_GC[[#This Row],[Capacidad x Coche (4xm2)]]</f>
        <v>0.28734621593956217</v>
      </c>
      <c r="BC25" s="15"/>
      <c r="BD25" s="36">
        <f>+BA_GC[[#This Row],[Pasajeros Pagos (PAX)]]*BA_GC[[#This Row],[PAX Recorrido Medio]]</f>
        <v>10017754</v>
      </c>
      <c r="BE25" s="9">
        <v>22.393999208657377</v>
      </c>
      <c r="BF25" s="35"/>
      <c r="BG25" s="36">
        <f>+BA_GC[[#This Row],[Pasajeros Pagos (PAX)]]*CN25</f>
        <v>422054.45378107944</v>
      </c>
      <c r="BH25" s="114">
        <f t="shared" si="0"/>
        <v>0.19999856932151416</v>
      </c>
      <c r="BI25" s="81">
        <f>IF(((+AH25*CM25)*((+(20/(1-20/100))/100)+1)-1)&lt;BA_GC[[#This Row],[Pasajeros Pagos (PAX)]],BA_GC[[#This Row],[Pasajeros Pagos (PAX)]],((+AH25*CM25)*((+(20/(1-20/100))/100)+1)-1))</f>
        <v>559175.25</v>
      </c>
      <c r="BK25" s="77"/>
      <c r="BL25" s="10"/>
      <c r="BN25" s="46"/>
      <c r="BO25" s="73">
        <f>+LINEA[[#This Row],[Indice Dia Habil]]</f>
        <v>25.08</v>
      </c>
      <c r="BP25" s="45">
        <v>30.53</v>
      </c>
      <c r="BQ25" s="45">
        <v>30.53</v>
      </c>
      <c r="BR25" s="36">
        <v>14</v>
      </c>
      <c r="BU25" s="64"/>
      <c r="BW25" s="64"/>
      <c r="BY25" s="64"/>
      <c r="BZ25" s="65"/>
      <c r="CA25" s="66"/>
      <c r="CC25" s="64"/>
      <c r="CE25" s="67"/>
      <c r="CF25" s="36">
        <f>+BA_GC[[#This Row],[Pasajeros Pagos (PAX)]]/BA_GC[[#This Row],[Km. Línea (entre cabeceras) en Servicio]]</f>
        <v>14652.505732066818</v>
      </c>
      <c r="CG25" s="36">
        <f>+BA_GC[[#This Row],[Pasajeros Pagos (PAX)]]/BA_GC[[#This Row],[Cantidad de Estaciones en Servicio]]</f>
        <v>31952.928571428572</v>
      </c>
      <c r="CH25" s="36">
        <f>+BA_GC[[#This Row],[PAX Kilómetro]]/BA_GC[[#This Row],[Km. Línea (entre cabeceras) en Servicio]]</f>
        <v>328128.20176875201</v>
      </c>
      <c r="CI25" s="36">
        <f>+BA_GC[[#This Row],[Coches Kilómetro (CK) (5+6+7)]]/BA_GC[[#This Row],[Km. Línea (entre cabeceras) en Servicio]]</f>
        <v>6344.0350112502074</v>
      </c>
      <c r="CM25" s="12">
        <f>+BA_GC[[#This Row],[PAX x Tren]]</f>
        <v>273.59292263078987</v>
      </c>
      <c r="CN25" s="11">
        <v>0.94347366724954662</v>
      </c>
      <c r="CP25" s="10">
        <v>1.0014000000000001</v>
      </c>
      <c r="CQ25" s="60">
        <v>692.57817425182134</v>
      </c>
      <c r="EA25" s="2">
        <v>1994</v>
      </c>
      <c r="EB25" s="2" t="s">
        <v>7</v>
      </c>
    </row>
    <row r="26" spans="1:132" ht="12.75" customHeight="1" x14ac:dyDescent="0.2">
      <c r="A26" s="83" t="s">
        <v>201</v>
      </c>
      <c r="B26" s="2" t="s">
        <v>8</v>
      </c>
      <c r="C26" s="85">
        <v>34700</v>
      </c>
      <c r="D26" s="2" t="s">
        <v>269</v>
      </c>
      <c r="E26" s="4" t="s">
        <v>267</v>
      </c>
      <c r="F26" s="4" t="s">
        <v>268</v>
      </c>
      <c r="G26" s="4" t="s">
        <v>111</v>
      </c>
      <c r="H26" s="6">
        <f>+BA_GC[[#This Row],[Trenes Corridos (TC)]]*BA_GC[[#This Row],[Km. Línea (entre cabeceras) en Servicio]]</f>
        <v>55735.3980636052</v>
      </c>
      <c r="K26" s="7">
        <f>+BA_GC[[#This Row],[TK Remolcados (1)]]+BA_GC[[#This Row],[TK Coche Motor (2)]]+BA_GC[[#This Row],[TK Eléctricos (3)]]</f>
        <v>55735.3980636052</v>
      </c>
      <c r="L26" s="15">
        <f>+BA_GC[[#This Row],[Trenes Kilómetro (TK) (1+2+3)]]/K14-1</f>
        <v>0.41328934967012265</v>
      </c>
      <c r="M26" s="6">
        <f>+BA_GC[[#This Row],[TK Remolcados (1)]]</f>
        <v>55735.3980636052</v>
      </c>
      <c r="N26" s="6">
        <f>+BA_GC[[#This Row],[TK Remolcados (1)]]*BA_GC[[#This Row],[Form. Media Trenes Remolcados]]</f>
        <v>215138.63652551608</v>
      </c>
      <c r="O26" s="6"/>
      <c r="P26" s="6"/>
      <c r="Q26" s="7">
        <f>+BA_GC[[#This Row],[CK Remolcados (5)]]+BA_GC[[#This Row],[CK Coche Motor (6)]]+BA_GC[[#This Row],[CK Eléctricos (7)]]</f>
        <v>215138.63652551608</v>
      </c>
      <c r="R26" s="15">
        <f>+BA_GC[[#This Row],[Coches Kilómetro (CK) (5+6+7)]]/Q14-1</f>
        <v>0.47840024111833968</v>
      </c>
      <c r="S26" s="120">
        <v>33.1</v>
      </c>
      <c r="T26" s="15">
        <f>+BA_GC[[#This Row],[Velocidad Comercial Trenes Diésel]]/S14-1</f>
        <v>-1.1940298507462699E-2</v>
      </c>
      <c r="W26" s="6">
        <v>3.86</v>
      </c>
      <c r="X26" s="6"/>
      <c r="Y26" s="6"/>
      <c r="Z26" s="6">
        <f>+BA_GC[[#This Row],[Trenes Corridos (TC)]]*BA_GC[[#This Row],[Form. Media Trenes Remolcados]]*BA_GC[[#This Row],[Asientos Prom. x C. Remolcados]]</f>
        <v>515825.3584561997</v>
      </c>
      <c r="AC26" s="6">
        <v>73.2</v>
      </c>
      <c r="AH26" s="140">
        <f>+'[2]BS TAB'!$X30</f>
        <v>1825.5944337898852</v>
      </c>
      <c r="AI26" s="15">
        <f>IFERROR(BA_GC[[#This Row],[Trenes Corridos (TC)]]/AH14-1,0)</f>
        <v>0.41328934967012265</v>
      </c>
      <c r="AJ26" s="6"/>
      <c r="AR26" s="81">
        <f>+'[3]DATOS BS#Bol por Estación'!$AU10</f>
        <v>427311</v>
      </c>
      <c r="AS26" s="15"/>
      <c r="AT26" s="6">
        <f>+BA_GC[[#This Row],[Pasajeros Pagos (PAX)]]/BA_GC[[#This Row],[Indice Dia Habil]]</f>
        <v>16004.157303370786</v>
      </c>
      <c r="AU26" s="15"/>
      <c r="AV26" s="6">
        <f>+BA_GC[[#This Row],[Pasajeros Pagos (PAX)]]/BA_GC[[#This Row],[Trenes Corridos (TC)]]</f>
        <v>234.06677413718543</v>
      </c>
      <c r="AW26" s="6">
        <f>+BA_GC[[#This Row],[PAX x Tren]]/BA_GC[[#This Row],[Form. Media Trenes Remolcados]]</f>
        <v>60.639060657301926</v>
      </c>
      <c r="AX26" s="15"/>
      <c r="AY26" s="6">
        <v>180</v>
      </c>
      <c r="AZ26" s="9">
        <f>+BA_GC[[#This Row],[PAX Kilómetro]]/BA_GC[[#This Row],[Coches Kilómetro (CK) (5+6+7)]]</f>
        <v>44.709638237663491</v>
      </c>
      <c r="BA26" s="15"/>
      <c r="BB26" s="15">
        <f>+BA_GC[[#This Row],[Ocupación Media (PaxKm/CocheKm)]]/BA_GC[[#This Row],[Capacidad x Coche (4xm2)]]</f>
        <v>0.24838687909813051</v>
      </c>
      <c r="BC26" s="15"/>
      <c r="BD26" s="36">
        <f>+BA_GC[[#This Row],[Pasajeros Pagos (PAX)]]*BA_GC[[#This Row],[PAX Recorrido Medio]]</f>
        <v>9618770.6100000013</v>
      </c>
      <c r="BE26" s="9">
        <v>22.51</v>
      </c>
      <c r="BF26" s="35"/>
      <c r="BG26" s="36">
        <f>+BA_GC[[#This Row],[Pasajeros Pagos (PAX)]]*CN26</f>
        <v>440664.24439274531</v>
      </c>
      <c r="BH26" s="114">
        <f t="shared" si="0"/>
        <v>0.19999850225901461</v>
      </c>
      <c r="BI26" s="81">
        <f>IF(((+AH26*CM26)*((+(20/(1-20/100))/100)+1)-1)&lt;BA_GC[[#This Row],[Pasajeros Pagos (PAX)]],BA_GC[[#This Row],[Pasajeros Pagos (PAX)]],((+AH26*CM26)*((+(20/(1-20/100))/100)+1)-1))</f>
        <v>534137.75</v>
      </c>
      <c r="BK26" s="77"/>
      <c r="BL26" s="10"/>
      <c r="BN26" s="46"/>
      <c r="BO26" s="73">
        <f>+LINEA[[#This Row],[Indice Dia Habil]]</f>
        <v>26.7</v>
      </c>
      <c r="BP26" s="45">
        <v>30.53</v>
      </c>
      <c r="BQ26" s="45">
        <v>30.53</v>
      </c>
      <c r="BR26" s="36">
        <v>14</v>
      </c>
      <c r="BU26" s="64"/>
      <c r="BW26" s="64"/>
      <c r="BY26" s="64"/>
      <c r="BZ26" s="65"/>
      <c r="CA26" s="66"/>
      <c r="CC26" s="64"/>
      <c r="CE26" s="67"/>
      <c r="CF26" s="36">
        <f>+BA_GC[[#This Row],[Pasajeros Pagos (PAX)]]/BA_GC[[#This Row],[Km. Línea (entre cabeceras) en Servicio]]</f>
        <v>13996.429741238126</v>
      </c>
      <c r="CG26" s="36">
        <f>+BA_GC[[#This Row],[Pasajeros Pagos (PAX)]]/BA_GC[[#This Row],[Cantidad de Estaciones en Servicio]]</f>
        <v>30522.214285714286</v>
      </c>
      <c r="CH26" s="36">
        <f>+BA_GC[[#This Row],[PAX Kilómetro]]/BA_GC[[#This Row],[Km. Línea (entre cabeceras) en Servicio]]</f>
        <v>315059.63347527024</v>
      </c>
      <c r="CI26" s="36">
        <f>+BA_GC[[#This Row],[Coches Kilómetro (CK) (5+6+7)]]/BA_GC[[#This Row],[Km. Línea (entre cabeceras) en Servicio]]</f>
        <v>7046.794514428957</v>
      </c>
      <c r="CM26" s="12">
        <f>+BA_GC[[#This Row],[PAX x Tren]]</f>
        <v>234.06677413718543</v>
      </c>
      <c r="CN26" s="11">
        <v>1.0312494749555834</v>
      </c>
      <c r="CP26" s="10">
        <v>1.0005999999999999</v>
      </c>
      <c r="CQ26" s="60">
        <v>688.64529512074819</v>
      </c>
      <c r="EA26" s="2">
        <v>1995</v>
      </c>
      <c r="EB26" s="2" t="s">
        <v>8</v>
      </c>
    </row>
    <row r="27" spans="1:132" ht="12.75" customHeight="1" x14ac:dyDescent="0.2">
      <c r="A27" s="83" t="s">
        <v>201</v>
      </c>
      <c r="B27" s="2" t="s">
        <v>9</v>
      </c>
      <c r="C27" s="85">
        <v>34731</v>
      </c>
      <c r="D27" s="2" t="s">
        <v>269</v>
      </c>
      <c r="E27" s="4" t="s">
        <v>267</v>
      </c>
      <c r="F27" s="4" t="s">
        <v>268</v>
      </c>
      <c r="G27" s="4" t="s">
        <v>111</v>
      </c>
      <c r="H27" s="6">
        <f>+BA_GC[[#This Row],[Trenes Corridos (TC)]]*BA_GC[[#This Row],[Km. Línea (entre cabeceras) en Servicio]]</f>
        <v>55363.704845441775</v>
      </c>
      <c r="K27" s="7">
        <f>+BA_GC[[#This Row],[TK Remolcados (1)]]+BA_GC[[#This Row],[TK Coche Motor (2)]]+BA_GC[[#This Row],[TK Eléctricos (3)]]</f>
        <v>55363.704845441775</v>
      </c>
      <c r="L27" s="15">
        <f>+BA_GC[[#This Row],[Trenes Kilómetro (TK) (1+2+3)]]/K15-1</f>
        <v>0.45814977973568305</v>
      </c>
      <c r="M27" s="6">
        <f>+BA_GC[[#This Row],[TK Remolcados (1)]]</f>
        <v>55363.704845441775</v>
      </c>
      <c r="N27" s="6">
        <f>+BA_GC[[#This Row],[TK Remolcados (1)]]*BA_GC[[#This Row],[Form. Media Trenes Remolcados]]</f>
        <v>214811.17480031407</v>
      </c>
      <c r="O27" s="6"/>
      <c r="P27" s="6"/>
      <c r="Q27" s="7">
        <f>+BA_GC[[#This Row],[CK Remolcados (5)]]+BA_GC[[#This Row],[CK Coche Motor (6)]]+BA_GC[[#This Row],[CK Eléctricos (7)]]</f>
        <v>214811.17480031407</v>
      </c>
      <c r="R27" s="15">
        <f>+BA_GC[[#This Row],[Coches Kilómetro (CK) (5+6+7)]]/Q15-1</f>
        <v>0.53323066270310293</v>
      </c>
      <c r="S27" s="120">
        <v>33.03</v>
      </c>
      <c r="T27" s="15">
        <f>+BA_GC[[#This Row],[Velocidad Comercial Trenes Diésel]]/S15-1</f>
        <v>-1.4029850746268613E-2</v>
      </c>
      <c r="W27" s="6">
        <v>3.88</v>
      </c>
      <c r="X27" s="6"/>
      <c r="Y27" s="6"/>
      <c r="Z27" s="6">
        <f>+BA_GC[[#This Row],[Trenes Corridos (TC)]]*BA_GC[[#This Row],[Form. Media Trenes Remolcados]]*BA_GC[[#This Row],[Asientos Prom. x C. Remolcados]]</f>
        <v>501671.69221298373</v>
      </c>
      <c r="AC27" s="6">
        <v>71.3</v>
      </c>
      <c r="AH27" s="140">
        <f>+'[2]BS TAB'!$X31</f>
        <v>1813.4197460020234</v>
      </c>
      <c r="AI27" s="15">
        <f>IFERROR(BA_GC[[#This Row],[Trenes Corridos (TC)]]/AH15-1,0)</f>
        <v>0.45814977973568305</v>
      </c>
      <c r="AJ27" s="6"/>
      <c r="AR27" s="81">
        <f>+'[3]DATOS BS#Bol por Estación'!$AU11</f>
        <v>422204</v>
      </c>
      <c r="AS27" s="15"/>
      <c r="AT27" s="6">
        <f>+BA_GC[[#This Row],[Pasajeros Pagos (PAX)]]/BA_GC[[#This Row],[Indice Dia Habil]]</f>
        <v>17190.716612377852</v>
      </c>
      <c r="AU27" s="15"/>
      <c r="AV27" s="6">
        <f>+BA_GC[[#This Row],[Pasajeros Pagos (PAX)]]/BA_GC[[#This Row],[Trenes Corridos (TC)]]</f>
        <v>232.82199332549283</v>
      </c>
      <c r="AW27" s="6">
        <f>+BA_GC[[#This Row],[PAX x Tren]]/BA_GC[[#This Row],[Form. Media Trenes Remolcados]]</f>
        <v>60.005668382858978</v>
      </c>
      <c r="AX27" s="15"/>
      <c r="AY27" s="6">
        <v>180</v>
      </c>
      <c r="AZ27" s="9">
        <f>+BA_GC[[#This Row],[PAX Kilómetro]]/BA_GC[[#This Row],[Coches Kilómetro (CK) (5+6+7)]]</f>
        <v>43.024044575852706</v>
      </c>
      <c r="BA27" s="15"/>
      <c r="BB27" s="15">
        <f>+BA_GC[[#This Row],[Ocupación Media (PaxKm/CocheKm)]]/BA_GC[[#This Row],[Capacidad x Coche (4xm2)]]</f>
        <v>0.23902246986584835</v>
      </c>
      <c r="BC27" s="15"/>
      <c r="BD27" s="36">
        <f>+BA_GC[[#This Row],[Pasajeros Pagos (PAX)]]*BA_GC[[#This Row],[PAX Recorrido Medio]]</f>
        <v>9242045.5600000005</v>
      </c>
      <c r="BE27" s="9">
        <v>21.89</v>
      </c>
      <c r="BF27" s="35"/>
      <c r="BG27" s="36">
        <f>+BA_GC[[#This Row],[Pasajeros Pagos (PAX)]]*CN27</f>
        <v>458003.25807234517</v>
      </c>
      <c r="BH27" s="114">
        <f t="shared" si="0"/>
        <v>0.19999848414223298</v>
      </c>
      <c r="BI27" s="81">
        <f>IF(((+AH27*CM27)*((+(20/(1-20/100))/100)+1)-1)&lt;BA_GC[[#This Row],[Pasajeros Pagos (PAX)]],BA_GC[[#This Row],[Pasajeros Pagos (PAX)]],((+AH27*CM27)*((+(20/(1-20/100))/100)+1)-1))</f>
        <v>527754</v>
      </c>
      <c r="BK27" s="77"/>
      <c r="BL27" s="10"/>
      <c r="BN27" s="46"/>
      <c r="BO27" s="73">
        <f>+LINEA[[#This Row],[Indice Dia Habil]]</f>
        <v>24.56</v>
      </c>
      <c r="BP27" s="45">
        <v>30.53</v>
      </c>
      <c r="BQ27" s="45">
        <v>30.53</v>
      </c>
      <c r="BR27" s="36">
        <v>14</v>
      </c>
      <c r="BU27" s="64"/>
      <c r="BW27" s="64"/>
      <c r="BY27" s="64"/>
      <c r="BZ27" s="65"/>
      <c r="CA27" s="66"/>
      <c r="CC27" s="64"/>
      <c r="CE27" s="67"/>
      <c r="CF27" s="36">
        <f>+BA_GC[[#This Row],[Pasajeros Pagos (PAX)]]/BA_GC[[#This Row],[Km. Línea (entre cabeceras) en Servicio]]</f>
        <v>13829.15165411071</v>
      </c>
      <c r="CG27" s="36">
        <f>+BA_GC[[#This Row],[Pasajeros Pagos (PAX)]]/BA_GC[[#This Row],[Cantidad de Estaciones en Servicio]]</f>
        <v>30157.428571428572</v>
      </c>
      <c r="CH27" s="36">
        <f>+BA_GC[[#This Row],[PAX Kilómetro]]/BA_GC[[#This Row],[Km. Línea (entre cabeceras) en Servicio]]</f>
        <v>302720.12970848347</v>
      </c>
      <c r="CI27" s="36">
        <f>+BA_GC[[#This Row],[Coches Kilómetro (CK) (5+6+7)]]/BA_GC[[#This Row],[Km. Línea (entre cabeceras) en Servicio]]</f>
        <v>7036.06861448785</v>
      </c>
      <c r="CM27" s="12">
        <f>+BA_GC[[#This Row],[PAX x Tren]]</f>
        <v>232.82199332549283</v>
      </c>
      <c r="CN27" s="11">
        <v>1.0847913759044092</v>
      </c>
      <c r="CP27" s="10">
        <v>1.0017</v>
      </c>
      <c r="CQ27" s="60">
        <v>684.71241598967504</v>
      </c>
      <c r="EA27" s="2">
        <v>1995</v>
      </c>
      <c r="EB27" s="2" t="s">
        <v>9</v>
      </c>
    </row>
    <row r="28" spans="1:132" ht="12.75" customHeight="1" x14ac:dyDescent="0.2">
      <c r="A28" s="83" t="s">
        <v>201</v>
      </c>
      <c r="B28" s="2" t="s">
        <v>10</v>
      </c>
      <c r="C28" s="85">
        <v>34759</v>
      </c>
      <c r="D28" s="2" t="s">
        <v>269</v>
      </c>
      <c r="E28" s="4" t="s">
        <v>267</v>
      </c>
      <c r="F28" s="4" t="s">
        <v>268</v>
      </c>
      <c r="G28" s="4" t="s">
        <v>111</v>
      </c>
      <c r="H28" s="6">
        <f>+BA_GC[[#This Row],[Trenes Corridos (TC)]]*BA_GC[[#This Row],[Km. Línea (entre cabeceras) en Servicio]]</f>
        <v>60883.349135168595</v>
      </c>
      <c r="K28" s="7">
        <f>+BA_GC[[#This Row],[TK Remolcados (1)]]+BA_GC[[#This Row],[TK Coche Motor (2)]]+BA_GC[[#This Row],[TK Eléctricos (3)]]</f>
        <v>60883.349135168595</v>
      </c>
      <c r="L28" s="15">
        <f>+BA_GC[[#This Row],[Trenes Kilómetro (TK) (1+2+3)]]/K16-1</f>
        <v>0.44253632760898287</v>
      </c>
      <c r="M28" s="6">
        <f>+BA_GC[[#This Row],[TK Remolcados (1)]]</f>
        <v>60883.349135168595</v>
      </c>
      <c r="N28" s="6">
        <f>+BA_GC[[#This Row],[TK Remolcados (1)]]*BA_GC[[#This Row],[Form. Media Trenes Remolcados]]</f>
        <v>236836.22813580584</v>
      </c>
      <c r="O28" s="6"/>
      <c r="P28" s="6"/>
      <c r="Q28" s="7">
        <f>+BA_GC[[#This Row],[CK Remolcados (5)]]+BA_GC[[#This Row],[CK Coche Motor (6)]]+BA_GC[[#This Row],[CK Eléctricos (7)]]</f>
        <v>236836.22813580584</v>
      </c>
      <c r="R28" s="15">
        <f>+BA_GC[[#This Row],[Coches Kilómetro (CK) (5+6+7)]]/Q16-1</f>
        <v>0.52072257842789793</v>
      </c>
      <c r="S28" s="120">
        <v>33.090000000000003</v>
      </c>
      <c r="T28" s="15">
        <f>+BA_GC[[#This Row],[Velocidad Comercial Trenes Diésel]]/S16-1</f>
        <v>-1.2238805970149147E-2</v>
      </c>
      <c r="W28" s="6">
        <v>3.89</v>
      </c>
      <c r="X28" s="6"/>
      <c r="Y28" s="6"/>
      <c r="Z28" s="6">
        <f>+BA_GC[[#This Row],[Trenes Corridos (TC)]]*BA_GC[[#This Row],[Form. Media Trenes Remolcados]]*BA_GC[[#This Row],[Asientos Prom. x C. Remolcados]]</f>
        <v>543257.15874059894</v>
      </c>
      <c r="AC28" s="6">
        <v>70.03</v>
      </c>
      <c r="AH28" s="140">
        <f>+'[2]BS TAB'!$X32</f>
        <v>1994.2138596517718</v>
      </c>
      <c r="AI28" s="15">
        <f>IFERROR(BA_GC[[#This Row],[Trenes Corridos (TC)]]/AH16-1,0)</f>
        <v>0.44253632760898287</v>
      </c>
      <c r="AJ28" s="6"/>
      <c r="AR28" s="81">
        <f>+'[3]DATOS BS#Bol por Estación'!$AU12</f>
        <v>515903</v>
      </c>
      <c r="AS28" s="15"/>
      <c r="AT28" s="6">
        <f>+BA_GC[[#This Row],[Pasajeros Pagos (PAX)]]/BA_GC[[#This Row],[Indice Dia Habil]]</f>
        <v>19601.177811550151</v>
      </c>
      <c r="AU28" s="15"/>
      <c r="AV28" s="6">
        <f>+BA_GC[[#This Row],[Pasajeros Pagos (PAX)]]/BA_GC[[#This Row],[Trenes Corridos (TC)]]</f>
        <v>258.69993707198819</v>
      </c>
      <c r="AW28" s="6">
        <f>+BA_GC[[#This Row],[PAX x Tren]]/BA_GC[[#This Row],[Form. Media Trenes Remolcados]]</f>
        <v>66.503839864264307</v>
      </c>
      <c r="AX28" s="15"/>
      <c r="AY28" s="6">
        <v>180</v>
      </c>
      <c r="AZ28" s="9">
        <f>+BA_GC[[#This Row],[PAX Kilómetro]]/BA_GC[[#This Row],[Coches Kilómetro (CK) (5+6+7)]]</f>
        <v>47.421834059778384</v>
      </c>
      <c r="BA28" s="15"/>
      <c r="BB28" s="15">
        <f>+BA_GC[[#This Row],[Ocupación Media (PaxKm/CocheKm)]]/BA_GC[[#This Row],[Capacidad x Coche (4xm2)]]</f>
        <v>0.26345463366543548</v>
      </c>
      <c r="BC28" s="15"/>
      <c r="BD28" s="36">
        <f>+BA_GC[[#This Row],[Pasajeros Pagos (PAX)]]*BA_GC[[#This Row],[PAX Recorrido Medio]]</f>
        <v>11231208.310000001</v>
      </c>
      <c r="BE28" s="9">
        <v>21.77</v>
      </c>
      <c r="BF28" s="35"/>
      <c r="BG28" s="36">
        <f>+BA_GC[[#This Row],[Pasajeros Pagos (PAX)]]*CN28</f>
        <v>498639.06465597224</v>
      </c>
      <c r="BH28" s="114">
        <f t="shared" si="0"/>
        <v>0.19999875945479606</v>
      </c>
      <c r="BI28" s="81">
        <f>IF(((+AH28*CM28)*((+(20/(1-20/100))/100)+1)-1)&lt;BA_GC[[#This Row],[Pasajeros Pagos (PAX)]],BA_GC[[#This Row],[Pasajeros Pagos (PAX)]],((+AH28*CM28)*((+(20/(1-20/100))/100)+1)-1))</f>
        <v>644877.75000000012</v>
      </c>
      <c r="BK28" s="77"/>
      <c r="BL28" s="10"/>
      <c r="BN28" s="46"/>
      <c r="BO28" s="73">
        <f>+LINEA[[#This Row],[Indice Dia Habil]]</f>
        <v>26.32</v>
      </c>
      <c r="BP28" s="45">
        <v>30.53</v>
      </c>
      <c r="BQ28" s="45">
        <v>30.53</v>
      </c>
      <c r="BR28" s="36">
        <v>14</v>
      </c>
      <c r="BU28" s="64"/>
      <c r="BW28" s="64"/>
      <c r="BY28" s="64"/>
      <c r="BZ28" s="65"/>
      <c r="CA28" s="66"/>
      <c r="CC28" s="64"/>
      <c r="CE28" s="67"/>
      <c r="CF28" s="36">
        <f>+BA_GC[[#This Row],[Pasajeros Pagos (PAX)]]/BA_GC[[#This Row],[Km. Línea (entre cabeceras) en Servicio]]</f>
        <v>16898.231247952834</v>
      </c>
      <c r="CG28" s="36">
        <f>+BA_GC[[#This Row],[Pasajeros Pagos (PAX)]]/BA_GC[[#This Row],[Cantidad de Estaciones en Servicio]]</f>
        <v>36850.214285714283</v>
      </c>
      <c r="CH28" s="36">
        <f>+BA_GC[[#This Row],[PAX Kilómetro]]/BA_GC[[#This Row],[Km. Línea (entre cabeceras) en Servicio]]</f>
        <v>367874.49426793319</v>
      </c>
      <c r="CI28" s="36">
        <f>+BA_GC[[#This Row],[Coches Kilómetro (CK) (5+6+7)]]/BA_GC[[#This Row],[Km. Línea (entre cabeceras) en Servicio]]</f>
        <v>7757.4919140453922</v>
      </c>
      <c r="CM28" s="12">
        <f>+BA_GC[[#This Row],[PAX x Tren]]</f>
        <v>258.69993707198819</v>
      </c>
      <c r="CN28" s="11">
        <v>0.9665364703364242</v>
      </c>
      <c r="CP28" s="10">
        <v>1.0008999999999999</v>
      </c>
      <c r="CQ28" s="60">
        <v>680.77953685860189</v>
      </c>
      <c r="EA28" s="2">
        <v>1995</v>
      </c>
      <c r="EB28" s="2" t="s">
        <v>10</v>
      </c>
    </row>
    <row r="29" spans="1:132" ht="12.75" customHeight="1" x14ac:dyDescent="0.2">
      <c r="A29" s="83" t="s">
        <v>201</v>
      </c>
      <c r="B29" s="2" t="s">
        <v>0</v>
      </c>
      <c r="C29" s="85">
        <v>34790</v>
      </c>
      <c r="D29" s="2" t="s">
        <v>269</v>
      </c>
      <c r="E29" s="4" t="s">
        <v>267</v>
      </c>
      <c r="F29" s="4" t="s">
        <v>268</v>
      </c>
      <c r="G29" s="4" t="s">
        <v>111</v>
      </c>
      <c r="H29" s="6">
        <f>+BA_GC[[#This Row],[Trenes Corridos (TC)]]*BA_GC[[#This Row],[Km. Línea (entre cabeceras) en Servicio]]</f>
        <v>56720.385091738266</v>
      </c>
      <c r="K29" s="7">
        <f>+BA_GC[[#This Row],[TK Remolcados (1)]]+BA_GC[[#This Row],[TK Coche Motor (2)]]+BA_GC[[#This Row],[TK Eléctricos (3)]]</f>
        <v>56720.385091738266</v>
      </c>
      <c r="L29" s="15">
        <f>+BA_GC[[#This Row],[Trenes Kilómetro (TK) (1+2+3)]]/K17-1</f>
        <v>0.5406360424028267</v>
      </c>
      <c r="M29" s="6">
        <f>+BA_GC[[#This Row],[TK Remolcados (1)]]</f>
        <v>56720.385091738266</v>
      </c>
      <c r="N29" s="6">
        <f>+BA_GC[[#This Row],[TK Remolcados (1)]]*BA_GC[[#This Row],[Form. Media Trenes Remolcados]]</f>
        <v>217239.07490135756</v>
      </c>
      <c r="O29" s="6"/>
      <c r="P29" s="6"/>
      <c r="Q29" s="7">
        <f>+BA_GC[[#This Row],[CK Remolcados (5)]]+BA_GC[[#This Row],[CK Coche Motor (6)]]+BA_GC[[#This Row],[CK Eléctricos (7)]]</f>
        <v>217239.07490135756</v>
      </c>
      <c r="R29" s="15">
        <f>+BA_GC[[#This Row],[Coches Kilómetro (CK) (5+6+7)]]/Q17-1</f>
        <v>0.59908835837474972</v>
      </c>
      <c r="S29" s="120">
        <v>33.130000000000003</v>
      </c>
      <c r="T29" s="15">
        <f>+BA_GC[[#This Row],[Velocidad Comercial Trenes Diésel]]/S17-1</f>
        <v>-1.104477611940291E-2</v>
      </c>
      <c r="W29" s="6">
        <v>3.83</v>
      </c>
      <c r="X29" s="6"/>
      <c r="Y29" s="6"/>
      <c r="Z29" s="6">
        <f>+BA_GC[[#This Row],[Trenes Corridos (TC)]]*BA_GC[[#This Row],[Form. Media Trenes Remolcados]]*BA_GC[[#This Row],[Asientos Prom. x C. Remolcados]]</f>
        <v>499016.58443603682</v>
      </c>
      <c r="AC29" s="6">
        <v>70.13</v>
      </c>
      <c r="AH29" s="140">
        <f>+'[2]BS TAB'!$X33</f>
        <v>1857.8573564277192</v>
      </c>
      <c r="AI29" s="15">
        <f>IFERROR(BA_GC[[#This Row],[Trenes Corridos (TC)]]/AH17-1,0)</f>
        <v>0.54063604240282692</v>
      </c>
      <c r="AJ29" s="6"/>
      <c r="AR29" s="81">
        <f>+'[3]DATOS BS#Bol por Estación'!$AU13</f>
        <v>486558</v>
      </c>
      <c r="AS29" s="15"/>
      <c r="AT29" s="6">
        <f>+BA_GC[[#This Row],[Pasajeros Pagos (PAX)]]/BA_GC[[#This Row],[Indice Dia Habil]]</f>
        <v>19698.704453441296</v>
      </c>
      <c r="AU29" s="15"/>
      <c r="AV29" s="6">
        <f>+BA_GC[[#This Row],[Pasajeros Pagos (PAX)]]/BA_GC[[#This Row],[Trenes Corridos (TC)]]</f>
        <v>261.89201141660942</v>
      </c>
      <c r="AW29" s="6">
        <f>+BA_GC[[#This Row],[PAX x Tren]]/BA_GC[[#This Row],[Form. Media Trenes Remolcados]]</f>
        <v>68.37911525237844</v>
      </c>
      <c r="AX29" s="15"/>
      <c r="AY29" s="6">
        <v>180</v>
      </c>
      <c r="AZ29" s="9">
        <f>+BA_GC[[#This Row],[PAX Kilómetro]]/BA_GC[[#This Row],[Coches Kilómetro (CK) (5+6+7)]]</f>
        <v>48.624650904983156</v>
      </c>
      <c r="BA29" s="15"/>
      <c r="BB29" s="15">
        <f>+BA_GC[[#This Row],[Ocupación Media (PaxKm/CocheKm)]]/BA_GC[[#This Row],[Capacidad x Coche (4xm2)]]</f>
        <v>0.27013694947212863</v>
      </c>
      <c r="BC29" s="15"/>
      <c r="BD29" s="36">
        <f>+BA_GC[[#This Row],[Pasajeros Pagos (PAX)]]*BA_GC[[#This Row],[PAX Recorrido Medio]]</f>
        <v>10563174.18</v>
      </c>
      <c r="BE29" s="9">
        <v>21.71</v>
      </c>
      <c r="BF29" s="35"/>
      <c r="BG29" s="36">
        <f>+BA_GC[[#This Row],[Pasajeros Pagos (PAX)]]*CN29</f>
        <v>497144.80713409773</v>
      </c>
      <c r="BH29" s="114">
        <f t="shared" si="0"/>
        <v>0.19999868463564008</v>
      </c>
      <c r="BI29" s="81">
        <f>IF(((+AH29*CM29)*((+(20/(1-20/100))/100)+1)-1)&lt;BA_GC[[#This Row],[Pasajeros Pagos (PAX)]],BA_GC[[#This Row],[Pasajeros Pagos (PAX)]],((+AH29*CM29)*((+(20/(1-20/100))/100)+1)-1))</f>
        <v>608196.50000000012</v>
      </c>
      <c r="BK29" s="77"/>
      <c r="BL29" s="10"/>
      <c r="BN29" s="46"/>
      <c r="BO29" s="73">
        <f>+LINEA[[#This Row],[Indice Dia Habil]]</f>
        <v>24.7</v>
      </c>
      <c r="BP29" s="45">
        <v>30.53</v>
      </c>
      <c r="BQ29" s="45">
        <v>30.53</v>
      </c>
      <c r="BR29" s="36">
        <v>14</v>
      </c>
      <c r="BU29" s="64"/>
      <c r="BW29" s="64"/>
      <c r="BY29" s="64"/>
      <c r="BZ29" s="65"/>
      <c r="CA29" s="66"/>
      <c r="CC29" s="64"/>
      <c r="CE29" s="67"/>
      <c r="CF29" s="36">
        <f>+BA_GC[[#This Row],[Pasajeros Pagos (PAX)]]/BA_GC[[#This Row],[Km. Línea (entre cabeceras) en Servicio]]</f>
        <v>15937.045528987881</v>
      </c>
      <c r="CG29" s="36">
        <f>+BA_GC[[#This Row],[Pasajeros Pagos (PAX)]]/BA_GC[[#This Row],[Cantidad de Estaciones en Servicio]]</f>
        <v>34754.142857142855</v>
      </c>
      <c r="CH29" s="36">
        <f>+BA_GC[[#This Row],[PAX Kilómetro]]/BA_GC[[#This Row],[Km. Línea (entre cabeceras) en Servicio]]</f>
        <v>345993.25843432685</v>
      </c>
      <c r="CI29" s="36">
        <f>+BA_GC[[#This Row],[Coches Kilómetro (CK) (5+6+7)]]/BA_GC[[#This Row],[Km. Línea (entre cabeceras) en Servicio]]</f>
        <v>7115.5936751181644</v>
      </c>
      <c r="CM29" s="12">
        <f>+BA_GC[[#This Row],[PAX x Tren]]</f>
        <v>261.89201141660942</v>
      </c>
      <c r="CN29" s="11">
        <v>1.0217585717100484</v>
      </c>
      <c r="CP29" s="10">
        <v>1.0011000000000001</v>
      </c>
      <c r="CQ29" s="60">
        <v>676.84665772752874</v>
      </c>
      <c r="EA29" s="2">
        <v>1995</v>
      </c>
      <c r="EB29" s="2" t="s">
        <v>0</v>
      </c>
    </row>
    <row r="30" spans="1:132" ht="12.75" customHeight="1" x14ac:dyDescent="0.2">
      <c r="A30" s="83" t="s">
        <v>201</v>
      </c>
      <c r="B30" s="2" t="s">
        <v>1</v>
      </c>
      <c r="C30" s="85">
        <v>34820</v>
      </c>
      <c r="D30" s="2" t="s">
        <v>269</v>
      </c>
      <c r="E30" s="4" t="s">
        <v>267</v>
      </c>
      <c r="F30" s="4" t="s">
        <v>268</v>
      </c>
      <c r="G30" s="4" t="s">
        <v>111</v>
      </c>
      <c r="H30" s="6">
        <f>+BA_GC[[#This Row],[Trenes Corridos (TC)]]*BA_GC[[#This Row],[Km. Línea (entre cabeceras) en Servicio]]</f>
        <v>60065.624055209068</v>
      </c>
      <c r="K30" s="7">
        <f>+BA_GC[[#This Row],[TK Remolcados (1)]]+BA_GC[[#This Row],[TK Coche Motor (2)]]+BA_GC[[#This Row],[TK Eléctricos (3)]]</f>
        <v>60065.624055209068</v>
      </c>
      <c r="L30" s="15">
        <f>+BA_GC[[#This Row],[Trenes Kilómetro (TK) (1+2+3)]]/K18-1</f>
        <v>0.31596091205211718</v>
      </c>
      <c r="M30" s="6">
        <f>+BA_GC[[#This Row],[TK Remolcados (1)]]</f>
        <v>60065.624055209068</v>
      </c>
      <c r="N30" s="6">
        <f>+BA_GC[[#This Row],[TK Remolcados (1)]]*BA_GC[[#This Row],[Form. Media Trenes Remolcados]]</f>
        <v>273298.58945120126</v>
      </c>
      <c r="O30" s="6"/>
      <c r="P30" s="6"/>
      <c r="Q30" s="7">
        <f>+BA_GC[[#This Row],[CK Remolcados (5)]]+BA_GC[[#This Row],[CK Coche Motor (6)]]+BA_GC[[#This Row],[CK Eléctricos (7)]]</f>
        <v>273298.58945120126</v>
      </c>
      <c r="R30" s="15">
        <f>+BA_GC[[#This Row],[Coches Kilómetro (CK) (5+6+7)]]/Q18-1</f>
        <v>0.62266182922415525</v>
      </c>
      <c r="S30" s="120">
        <v>33.270000000000003</v>
      </c>
      <c r="T30" s="15">
        <f>+BA_GC[[#This Row],[Velocidad Comercial Trenes Diésel]]/S18-1</f>
        <v>-6.8656716417909713E-3</v>
      </c>
      <c r="W30" s="6">
        <v>4.55</v>
      </c>
      <c r="X30" s="6"/>
      <c r="Y30" s="6"/>
      <c r="Z30" s="6">
        <f>+BA_GC[[#This Row],[Trenes Corridos (TC)]]*BA_GC[[#This Row],[Form. Media Trenes Remolcados]]*BA_GC[[#This Row],[Asientos Prom. x C. Remolcados]]</f>
        <v>629043.29776403238</v>
      </c>
      <c r="AC30" s="6">
        <v>70.27</v>
      </c>
      <c r="AH30" s="140">
        <f>+'[2]BS TAB'!$X34</f>
        <v>1967.4295465184757</v>
      </c>
      <c r="AI30" s="15">
        <f>IFERROR(BA_GC[[#This Row],[Trenes Corridos (TC)]]/AH18-1,0)</f>
        <v>0.31596091205211718</v>
      </c>
      <c r="AJ30" s="6"/>
      <c r="AR30" s="81">
        <f>+'[3]DATOS BS#Bol por Estación'!$AU14</f>
        <v>577410</v>
      </c>
      <c r="AS30" s="15">
        <f>IFERROR(+BA_GC[[#This Row],[Pasajeros Pagos (PAX)]]/AR18-1,0)</f>
        <v>1.1238537678072897</v>
      </c>
      <c r="AT30" s="6">
        <f>+BA_GC[[#This Row],[Pasajeros Pagos (PAX)]]/BA_GC[[#This Row],[Indice Dia Habil]]</f>
        <v>22679.104477611938</v>
      </c>
      <c r="AU30" s="15">
        <f>IFERROR(+BA_GC[[#This Row],[PAX Día Habil]]/AT18-1,0)</f>
        <v>1.1238537678072893</v>
      </c>
      <c r="AV30" s="6">
        <f>+BA_GC[[#This Row],[Pasajeros Pagos (PAX)]]/BA_GC[[#This Row],[Trenes Corridos (TC)]]</f>
        <v>293.48446099214749</v>
      </c>
      <c r="AW30" s="6">
        <f>+BA_GC[[#This Row],[PAX x Tren]]/BA_GC[[#This Row],[Form. Media Trenes Remolcados]]</f>
        <v>64.502079338933513</v>
      </c>
      <c r="AX30" s="15">
        <f>IFERROR(+BA_GC[[#This Row],[PAX x Coche]]/AW18-1,0)</f>
        <v>0.30887023380760104</v>
      </c>
      <c r="AY30" s="6">
        <v>180</v>
      </c>
      <c r="AZ30" s="9">
        <f>+BA_GC[[#This Row],[PAX Kilómetro]]/BA_GC[[#This Row],[Coches Kilómetro (CK) (5+6+7)]]</f>
        <v>45.846548367338919</v>
      </c>
      <c r="BA30" s="15">
        <f>IFERROR(+BA_GC[[#This Row],[Ocupación Media (PaxKm/CocheKm)]]/AZ18-1,0)</f>
        <v>0.40606351679487807</v>
      </c>
      <c r="BB30" s="15">
        <f>+BA_GC[[#This Row],[Ocupación Media (PaxKm/CocheKm)]]/BA_GC[[#This Row],[Capacidad x Coche (4xm2)]]</f>
        <v>0.25470304648521619</v>
      </c>
      <c r="BC30" s="15">
        <f>IFERROR(+BA_GC[[#This Row],[% de Ocupación Media PAX]]/BB18-1,0)</f>
        <v>0.40606351679487784</v>
      </c>
      <c r="BD30" s="36">
        <f>+BA_GC[[#This Row],[Pasajeros Pagos (PAX)]]*BA_GC[[#This Row],[PAX Recorrido Medio]]</f>
        <v>12529797</v>
      </c>
      <c r="BE30" s="9">
        <v>21.7</v>
      </c>
      <c r="BF30" s="35">
        <f>+BA_GC[[#This Row],[PAX Recorrido Medio]]/BE18-1</f>
        <v>7.4257386620012467E-2</v>
      </c>
      <c r="BG30" s="36">
        <f>+BA_GC[[#This Row],[Pasajeros Pagos (PAX)]]*CN30</f>
        <v>573800.30368493381</v>
      </c>
      <c r="BH30" s="114">
        <f t="shared" si="0"/>
        <v>0.19999889160061879</v>
      </c>
      <c r="BI30" s="81">
        <f>IF(((+AH30*CM30)*((+(20/(1-20/100))/100)+1)-1)&lt;BA_GC[[#This Row],[Pasajeros Pagos (PAX)]],BA_GC[[#This Row],[Pasajeros Pagos (PAX)]],((+AH30*CM30)*((+(20/(1-20/100))/100)+1)-1))</f>
        <v>721761.5</v>
      </c>
      <c r="BK30" s="77"/>
      <c r="BL30" s="10"/>
      <c r="BN30" s="46"/>
      <c r="BO30" s="73">
        <f>+LINEA[[#This Row],[Indice Dia Habil]]</f>
        <v>25.46</v>
      </c>
      <c r="BP30" s="45">
        <v>30.53</v>
      </c>
      <c r="BQ30" s="45">
        <v>30.53</v>
      </c>
      <c r="BR30" s="36">
        <v>14</v>
      </c>
      <c r="BU30" s="64"/>
      <c r="BW30" s="64"/>
      <c r="BY30" s="64"/>
      <c r="BZ30" s="65"/>
      <c r="CA30" s="66"/>
      <c r="CC30" s="64"/>
      <c r="CE30" s="67"/>
      <c r="CF30" s="36">
        <f>+BA_GC[[#This Row],[Pasajeros Pagos (PAX)]]/BA_GC[[#This Row],[Km. Línea (entre cabeceras) en Servicio]]</f>
        <v>18912.872584343269</v>
      </c>
      <c r="CG30" s="36">
        <f>+BA_GC[[#This Row],[Pasajeros Pagos (PAX)]]/BA_GC[[#This Row],[Cantidad de Estaciones en Servicio]]</f>
        <v>41243.571428571428</v>
      </c>
      <c r="CH30" s="36">
        <f>+BA_GC[[#This Row],[PAX Kilómetro]]/BA_GC[[#This Row],[Km. Línea (entre cabeceras) en Servicio]]</f>
        <v>410409.33508024894</v>
      </c>
      <c r="CI30" s="36">
        <f>+BA_GC[[#This Row],[Coches Kilómetro (CK) (5+6+7)]]/BA_GC[[#This Row],[Km. Línea (entre cabeceras) en Servicio]]</f>
        <v>8951.8044366590657</v>
      </c>
      <c r="CM30" s="12">
        <f>+BA_GC[[#This Row],[PAX x Tren]]</f>
        <v>293.48446099214749</v>
      </c>
      <c r="CN30" s="11">
        <v>0.99374846934575745</v>
      </c>
      <c r="CP30" s="10">
        <v>0.99860000000000004</v>
      </c>
      <c r="CQ30" s="60">
        <v>672.91377859645559</v>
      </c>
      <c r="EA30" s="2">
        <v>1995</v>
      </c>
      <c r="EB30" s="2" t="s">
        <v>1</v>
      </c>
    </row>
    <row r="31" spans="1:132" ht="12.75" customHeight="1" x14ac:dyDescent="0.2">
      <c r="A31" s="83" t="s">
        <v>201</v>
      </c>
      <c r="B31" s="2" t="s">
        <v>2</v>
      </c>
      <c r="C31" s="85">
        <v>34851</v>
      </c>
      <c r="D31" s="2" t="s">
        <v>269</v>
      </c>
      <c r="E31" s="4" t="s">
        <v>267</v>
      </c>
      <c r="F31" s="4" t="s">
        <v>268</v>
      </c>
      <c r="G31" s="4" t="s">
        <v>111</v>
      </c>
      <c r="H31" s="6">
        <f>+BA_GC[[#This Row],[Trenes Corridos (TC)]]*BA_GC[[#This Row],[Km. Línea (entre cabeceras) en Servicio]]</f>
        <v>58987.71372253514</v>
      </c>
      <c r="K31" s="7">
        <f>+BA_GC[[#This Row],[TK Remolcados (1)]]+BA_GC[[#This Row],[TK Coche Motor (2)]]+BA_GC[[#This Row],[TK Eléctricos (3)]]</f>
        <v>58987.71372253514</v>
      </c>
      <c r="L31" s="15">
        <f>+BA_GC[[#This Row],[Trenes Kilómetro (TK) (1+2+3)]]/K19-1</f>
        <v>0.26504583499402168</v>
      </c>
      <c r="M31" s="6">
        <f>+BA_GC[[#This Row],[TK Remolcados (1)]]</f>
        <v>58987.71372253514</v>
      </c>
      <c r="N31" s="6">
        <f>+BA_GC[[#This Row],[TK Remolcados (1)]]*BA_GC[[#This Row],[Form. Media Trenes Remolcados]]</f>
        <v>283141.02586816868</v>
      </c>
      <c r="O31" s="6"/>
      <c r="P31" s="6"/>
      <c r="Q31" s="7">
        <f>+BA_GC[[#This Row],[CK Remolcados (5)]]+BA_GC[[#This Row],[CK Coche Motor (6)]]+BA_GC[[#This Row],[CK Eléctricos (7)]]</f>
        <v>283141.02586816868</v>
      </c>
      <c r="R31" s="15">
        <f>+BA_GC[[#This Row],[Coches Kilómetro (CK) (5+6+7)]]/Q19-1</f>
        <v>0.93382802801633868</v>
      </c>
      <c r="S31" s="120">
        <v>33.200000000000003</v>
      </c>
      <c r="T31" s="15">
        <f>+BA_GC[[#This Row],[Velocidad Comercial Trenes Diésel]]/S19-1</f>
        <v>-5.9490084985835523E-2</v>
      </c>
      <c r="W31" s="6">
        <v>4.8</v>
      </c>
      <c r="X31" s="6"/>
      <c r="Y31" s="6"/>
      <c r="Z31" s="6">
        <f>+BA_GC[[#This Row],[Trenes Corridos (TC)]]*BA_GC[[#This Row],[Form. Media Trenes Remolcados]]*BA_GC[[#This Row],[Asientos Prom. x C. Remolcados]]</f>
        <v>651419.11749034282</v>
      </c>
      <c r="AC31" s="6">
        <v>70.239999999999995</v>
      </c>
      <c r="AH31" s="140">
        <f>+'[2]BS TAB'!$X35</f>
        <v>1932.1229519336764</v>
      </c>
      <c r="AI31" s="15">
        <f>IFERROR(BA_GC[[#This Row],[Trenes Corridos (TC)]]/AH19-1,0)</f>
        <v>0.26504583499402168</v>
      </c>
      <c r="AJ31" s="6"/>
      <c r="AR31" s="81">
        <f>+'[3]DATOS BS#Bol por Estación'!$AU15</f>
        <v>540361</v>
      </c>
      <c r="AS31" s="15">
        <f>IFERROR(+BA_GC[[#This Row],[Pasajeros Pagos (PAX)]]/AR19-1,0)</f>
        <v>0.90573277610255865</v>
      </c>
      <c r="AT31" s="6">
        <f>+BA_GC[[#This Row],[Pasajeros Pagos (PAX)]]/BA_GC[[#This Row],[Indice Dia Habil]]</f>
        <v>20640.221543162719</v>
      </c>
      <c r="AU31" s="15">
        <f>IFERROR(+BA_GC[[#This Row],[PAX Día Habil]]/AT19-1,0)</f>
        <v>0.90573277610255842</v>
      </c>
      <c r="AV31" s="6">
        <f>+BA_GC[[#This Row],[Pasajeros Pagos (PAX)]]/BA_GC[[#This Row],[Trenes Corridos (TC)]]</f>
        <v>279.67216033493344</v>
      </c>
      <c r="AW31" s="6">
        <f>+BA_GC[[#This Row],[PAX x Tren]]/BA_GC[[#This Row],[Form. Media Trenes Remolcados]]</f>
        <v>58.265033403111133</v>
      </c>
      <c r="AX31" s="15">
        <f>IFERROR(+BA_GC[[#This Row],[PAX x Coche]]/AW19-1,0)</f>
        <v>-1.4528309398121109E-2</v>
      </c>
      <c r="AY31" s="6">
        <v>180</v>
      </c>
      <c r="AZ31" s="9">
        <f>+BA_GC[[#This Row],[PAX Kilómetro]]/BA_GC[[#This Row],[Coches Kilómetro (CK) (5+6+7)]]</f>
        <v>41.108051736096087</v>
      </c>
      <c r="BA31" s="15">
        <f>IFERROR(+BA_GC[[#This Row],[Ocupación Media (PaxKm/CocheKm)]]/AZ19-1,0)</f>
        <v>5.618447618384681E-2</v>
      </c>
      <c r="BB31" s="15">
        <f>+BA_GC[[#This Row],[Ocupación Media (PaxKm/CocheKm)]]/BA_GC[[#This Row],[Capacidad x Coche (4xm2)]]</f>
        <v>0.2283780652005338</v>
      </c>
      <c r="BC31" s="15">
        <f>IFERROR(+BA_GC[[#This Row],[% de Ocupación Media PAX]]/BB19-1,0)</f>
        <v>5.618447618384681E-2</v>
      </c>
      <c r="BD31" s="36">
        <f>+BA_GC[[#This Row],[Pasajeros Pagos (PAX)]]*BA_GC[[#This Row],[PAX Recorrido Medio]]</f>
        <v>11639375.939999999</v>
      </c>
      <c r="BE31" s="9">
        <v>21.54</v>
      </c>
      <c r="BF31" s="35">
        <f>+BA_GC[[#This Row],[PAX Recorrido Medio]]/BE19-1</f>
        <v>7.1755268321082033E-2</v>
      </c>
      <c r="BG31" s="36">
        <f>+BA_GC[[#This Row],[Pasajeros Pagos (PAX)]]*CN31</f>
        <v>564605.71320963721</v>
      </c>
      <c r="BH31" s="114">
        <f t="shared" si="0"/>
        <v>0.19999881560485022</v>
      </c>
      <c r="BI31" s="81">
        <f>IF(((+AH31*CM31)*((+(20/(1-20/100))/100)+1)-1)&lt;BA_GC[[#This Row],[Pasajeros Pagos (PAX)]],BA_GC[[#This Row],[Pasajeros Pagos (PAX)]],((+AH31*CM31)*((+(20/(1-20/100))/100)+1)-1))</f>
        <v>675450.25</v>
      </c>
      <c r="BK31" s="77"/>
      <c r="BL31" s="10"/>
      <c r="BN31" s="46"/>
      <c r="BO31" s="73">
        <f>+LINEA[[#This Row],[Indice Dia Habil]]</f>
        <v>26.18</v>
      </c>
      <c r="BP31" s="45">
        <v>30.53</v>
      </c>
      <c r="BQ31" s="45">
        <v>30.53</v>
      </c>
      <c r="BR31" s="36">
        <v>14</v>
      </c>
      <c r="BU31" s="64"/>
      <c r="BW31" s="64"/>
      <c r="BY31" s="64"/>
      <c r="BZ31" s="65"/>
      <c r="CA31" s="66"/>
      <c r="CC31" s="64"/>
      <c r="CE31" s="67"/>
      <c r="CF31" s="36">
        <f>+BA_GC[[#This Row],[Pasajeros Pagos (PAX)]]/BA_GC[[#This Row],[Km. Línea (entre cabeceras) en Servicio]]</f>
        <v>17699.344906649196</v>
      </c>
      <c r="CG31" s="36">
        <f>+BA_GC[[#This Row],[Pasajeros Pagos (PAX)]]/BA_GC[[#This Row],[Cantidad de Estaciones en Servicio]]</f>
        <v>38597.214285714283</v>
      </c>
      <c r="CH31" s="36">
        <f>+BA_GC[[#This Row],[PAX Kilómetro]]/BA_GC[[#This Row],[Km. Línea (entre cabeceras) en Servicio]]</f>
        <v>381243.88928922371</v>
      </c>
      <c r="CI31" s="36">
        <f>+BA_GC[[#This Row],[Coches Kilómetro (CK) (5+6+7)]]/BA_GC[[#This Row],[Km. Línea (entre cabeceras) en Servicio]]</f>
        <v>9274.1901692816464</v>
      </c>
      <c r="CM31" s="12">
        <f>+BA_GC[[#This Row],[PAX x Tren]]</f>
        <v>279.67216033493344</v>
      </c>
      <c r="CN31" s="11">
        <v>1.0448676222185487</v>
      </c>
      <c r="CP31" s="10">
        <v>0.99890000000000001</v>
      </c>
      <c r="CQ31" s="60">
        <v>672.60660021986882</v>
      </c>
      <c r="EA31" s="2">
        <v>1995</v>
      </c>
      <c r="EB31" s="2" t="s">
        <v>2</v>
      </c>
    </row>
    <row r="32" spans="1:132" ht="12.75" customHeight="1" x14ac:dyDescent="0.2">
      <c r="A32" s="83" t="s">
        <v>201</v>
      </c>
      <c r="B32" s="2" t="s">
        <v>3</v>
      </c>
      <c r="C32" s="85">
        <v>34881</v>
      </c>
      <c r="D32" s="2" t="s">
        <v>269</v>
      </c>
      <c r="E32" s="4" t="s">
        <v>267</v>
      </c>
      <c r="F32" s="4" t="s">
        <v>268</v>
      </c>
      <c r="G32" s="4" t="s">
        <v>111</v>
      </c>
      <c r="H32" s="6">
        <f>+BA_GC[[#This Row],[Trenes Corridos (TC)]]*BA_GC[[#This Row],[Km. Línea (entre cabeceras) en Servicio]]</f>
        <v>61162.119048791166</v>
      </c>
      <c r="K32" s="7">
        <f>+BA_GC[[#This Row],[TK Remolcados (1)]]+BA_GC[[#This Row],[TK Coche Motor (2)]]+BA_GC[[#This Row],[TK Eléctricos (3)]]</f>
        <v>61162.119048791166</v>
      </c>
      <c r="L32" s="15">
        <f>+BA_GC[[#This Row],[Trenes Kilómetro (TK) (1+2+3)]]/K20-1</f>
        <v>0.27706635622817233</v>
      </c>
      <c r="M32" s="6">
        <f>+BA_GC[[#This Row],[TK Remolcados (1)]]</f>
        <v>61162.119048791166</v>
      </c>
      <c r="N32" s="6">
        <f>+BA_GC[[#This Row],[TK Remolcados (1)]]*BA_GC[[#This Row],[Form. Media Trenes Remolcados]]</f>
        <v>297859.51976761298</v>
      </c>
      <c r="O32" s="6"/>
      <c r="P32" s="6"/>
      <c r="Q32" s="7">
        <f>+BA_GC[[#This Row],[CK Remolcados (5)]]+BA_GC[[#This Row],[CK Coche Motor (6)]]+BA_GC[[#This Row],[CK Eléctricos (7)]]</f>
        <v>297859.51976761298</v>
      </c>
      <c r="R32" s="15">
        <f>+BA_GC[[#This Row],[Coches Kilómetro (CK) (5+6+7)]]/Q20-1</f>
        <v>0.98067297924560459</v>
      </c>
      <c r="S32" s="120">
        <v>33.200000000000003</v>
      </c>
      <c r="T32" s="15">
        <f>+BA_GC[[#This Row],[Velocidad Comercial Trenes Diésel]]/S20-1</f>
        <v>0</v>
      </c>
      <c r="W32" s="6">
        <v>4.87</v>
      </c>
      <c r="X32" s="6"/>
      <c r="Y32" s="6"/>
      <c r="Z32" s="6">
        <f>+BA_GC[[#This Row],[Trenes Corridos (TC)]]*BA_GC[[#This Row],[Form. Media Trenes Remolcados]]*BA_GC[[#This Row],[Asientos Prom. x C. Remolcados]]</f>
        <v>682354.89068283164</v>
      </c>
      <c r="AC32" s="6">
        <v>69.94</v>
      </c>
      <c r="AH32" s="140">
        <f>+'[2]BS TAB'!$X36</f>
        <v>2003.3448754926683</v>
      </c>
      <c r="AI32" s="15">
        <f>IFERROR(BA_GC[[#This Row],[Trenes Corridos (TC)]]/AH20-1,0)</f>
        <v>0.27706635622817233</v>
      </c>
      <c r="AJ32" s="6"/>
      <c r="AR32" s="81">
        <f>+'[3]DATOS BS#Bol por Estación'!$AU16</f>
        <v>584660</v>
      </c>
      <c r="AS32" s="15">
        <f>IFERROR(+BA_GC[[#This Row],[Pasajeros Pagos (PAX)]]/AR20-1,0)</f>
        <v>0.92090469728978497</v>
      </c>
      <c r="AT32" s="6">
        <f>+BA_GC[[#This Row],[Pasajeros Pagos (PAX)]]/BA_GC[[#This Row],[Indice Dia Habil]]</f>
        <v>21702.301410541946</v>
      </c>
      <c r="AU32" s="15">
        <f>IFERROR(+BA_GC[[#This Row],[PAX Día Habil]]/AT20-1,0)</f>
        <v>0.92090469728978497</v>
      </c>
      <c r="AV32" s="6">
        <f>+BA_GC[[#This Row],[Pasajeros Pagos (PAX)]]/BA_GC[[#This Row],[Trenes Corridos (TC)]]</f>
        <v>291.8419125694565</v>
      </c>
      <c r="AW32" s="6">
        <f>+BA_GC[[#This Row],[PAX x Tren]]/BA_GC[[#This Row],[Form. Media Trenes Remolcados]]</f>
        <v>59.926470753481823</v>
      </c>
      <c r="AX32" s="15">
        <f>IFERROR(+BA_GC[[#This Row],[PAX x Coche]]/AW20-1,0)</f>
        <v>-3.0175744598981757E-2</v>
      </c>
      <c r="AY32" s="6">
        <v>180</v>
      </c>
      <c r="AZ32" s="9">
        <f>+BA_GC[[#This Row],[PAX Kilómetro]]/BA_GC[[#This Row],[Coches Kilómetro (CK) (5+6+7)]]</f>
        <v>42.162482534713057</v>
      </c>
      <c r="BA32" s="15">
        <f>IFERROR(+BA_GC[[#This Row],[Ocupación Media (PaxKm/CocheKm)]]/AZ20-1,0)</f>
        <v>-6.1629448683639954E-2</v>
      </c>
      <c r="BB32" s="15">
        <f>+BA_GC[[#This Row],[Ocupación Media (PaxKm/CocheKm)]]/BA_GC[[#This Row],[Capacidad x Coche (4xm2)]]</f>
        <v>0.23423601408173919</v>
      </c>
      <c r="BC32" s="15">
        <f>IFERROR(+BA_GC[[#This Row],[% de Ocupación Media PAX]]/BB20-1,0)</f>
        <v>-6.1629448683639954E-2</v>
      </c>
      <c r="BD32" s="36">
        <f>+BA_GC[[#This Row],[Pasajeros Pagos (PAX)]]*BA_GC[[#This Row],[PAX Recorrido Medio]]</f>
        <v>12558496.800000001</v>
      </c>
      <c r="BE32" s="9">
        <v>21.48</v>
      </c>
      <c r="BF32" s="35">
        <f>+BA_GC[[#This Row],[PAX Recorrido Medio]]/BE20-1</f>
        <v>-3.2432375154045179E-2</v>
      </c>
      <c r="BG32" s="36">
        <f>+BA_GC[[#This Row],[Pasajeros Pagos (PAX)]]*CN32</f>
        <v>583095.39361660357</v>
      </c>
      <c r="BH32" s="114">
        <f t="shared" ref="BH32:BH95" si="1">(+AR32/BI32-1)*-1</f>
        <v>0.19999890534519937</v>
      </c>
      <c r="BI32" s="81">
        <f>IF(((+AH32*CM32)*((+(20/(1-20/100))/100)+1)-1)&lt;BA_GC[[#This Row],[Pasajeros Pagos (PAX)]],BA_GC[[#This Row],[Pasajeros Pagos (PAX)]],((+AH32*CM32)*((+(20/(1-20/100))/100)+1)-1))</f>
        <v>730824</v>
      </c>
      <c r="BJ32" s="35">
        <f>+(BA_GC[[#This Row],[Variación % TC]]*0.2)-(BA_GC[[#This Row],[Vaciación % PAX Recorrido Medio]]*0.1)-(BA_GC[[#This Row],[Variación % Ocupación PAX]]*0.5)+(BA_GC[[#This Row],[Variación % RA]]*0.1)+(BA_GC[[#This Row],[Variación % Velocidad Comercial TE]]*0.1)</f>
        <v>8.9471233102858969E-2</v>
      </c>
      <c r="BK32" s="77"/>
      <c r="BL32" s="10"/>
      <c r="BN32" s="46"/>
      <c r="BO32" s="73">
        <f>+LINEA[[#This Row],[Indice Dia Habil]]</f>
        <v>26.939999999999998</v>
      </c>
      <c r="BP32" s="45">
        <v>30.53</v>
      </c>
      <c r="BQ32" s="45">
        <v>30.53</v>
      </c>
      <c r="BR32" s="36">
        <v>14</v>
      </c>
      <c r="BU32" s="64"/>
      <c r="BW32" s="64"/>
      <c r="BY32" s="64"/>
      <c r="BZ32" s="65"/>
      <c r="CA32" s="66"/>
      <c r="CC32" s="64"/>
      <c r="CE32" s="67"/>
      <c r="CF32" s="36">
        <f>+BA_GC[[#This Row],[Pasajeros Pagos (PAX)]]/BA_GC[[#This Row],[Km. Línea (entre cabeceras) en Servicio]]</f>
        <v>19150.343924009172</v>
      </c>
      <c r="CG32" s="36">
        <f>+BA_GC[[#This Row],[Pasajeros Pagos (PAX)]]/BA_GC[[#This Row],[Cantidad de Estaciones en Servicio]]</f>
        <v>41761.428571428572</v>
      </c>
      <c r="CH32" s="36">
        <f>+BA_GC[[#This Row],[PAX Kilómetro]]/BA_GC[[#This Row],[Km. Línea (entre cabeceras) en Servicio]]</f>
        <v>411349.38748771703</v>
      </c>
      <c r="CI32" s="36">
        <f>+BA_GC[[#This Row],[Coches Kilómetro (CK) (5+6+7)]]/BA_GC[[#This Row],[Km. Línea (entre cabeceras) en Servicio]]</f>
        <v>9756.2895436492945</v>
      </c>
      <c r="CM32" s="12">
        <f>+BA_GC[[#This Row],[PAX x Tren]]</f>
        <v>291.8419125694565</v>
      </c>
      <c r="CN32" s="11">
        <v>0.99732390383573966</v>
      </c>
      <c r="CP32" s="10">
        <v>0.99939999999999996</v>
      </c>
      <c r="CQ32" s="60">
        <v>672.29942184328206</v>
      </c>
      <c r="EA32" s="2">
        <v>1995</v>
      </c>
      <c r="EB32" s="2" t="s">
        <v>3</v>
      </c>
    </row>
    <row r="33" spans="1:132" ht="12.75" customHeight="1" x14ac:dyDescent="0.2">
      <c r="A33" s="83" t="s">
        <v>201</v>
      </c>
      <c r="B33" s="2" t="s">
        <v>4</v>
      </c>
      <c r="C33" s="85">
        <v>34912</v>
      </c>
      <c r="D33" s="2" t="s">
        <v>269</v>
      </c>
      <c r="E33" s="4" t="s">
        <v>267</v>
      </c>
      <c r="F33" s="4" t="s">
        <v>268</v>
      </c>
      <c r="G33" s="4" t="s">
        <v>111</v>
      </c>
      <c r="H33" s="6">
        <f>+BA_GC[[#This Row],[Trenes Corridos (TC)]]*BA_GC[[#This Row],[Km. Línea (entre cabeceras) en Servicio]]</f>
        <v>63094.923783240964</v>
      </c>
      <c r="K33" s="7">
        <f>+BA_GC[[#This Row],[TK Remolcados (1)]]+BA_GC[[#This Row],[TK Coche Motor (2)]]+BA_GC[[#This Row],[TK Eléctricos (3)]]</f>
        <v>63094.923783240964</v>
      </c>
      <c r="L33" s="15">
        <f>+BA_GC[[#This Row],[Trenes Kilómetro (TK) (1+2+3)]]/K21-1</f>
        <v>0.28842504743833031</v>
      </c>
      <c r="M33" s="6">
        <f>+BA_GC[[#This Row],[TK Remolcados (1)]]</f>
        <v>63094.923783240964</v>
      </c>
      <c r="N33" s="6">
        <f>+BA_GC[[#This Row],[TK Remolcados (1)]]*BA_GC[[#This Row],[Form. Media Trenes Remolcados]]</f>
        <v>307272.27882438351</v>
      </c>
      <c r="O33" s="6"/>
      <c r="P33" s="6"/>
      <c r="Q33" s="7">
        <f>+BA_GC[[#This Row],[CK Remolcados (5)]]+BA_GC[[#This Row],[CK Coche Motor (6)]]+BA_GC[[#This Row],[CK Eléctricos (7)]]</f>
        <v>307272.27882438351</v>
      </c>
      <c r="R33" s="15">
        <f>+BA_GC[[#This Row],[Coches Kilómetro (CK) (5+6+7)]]/Q21-1</f>
        <v>0.82402034332112462</v>
      </c>
      <c r="S33" s="120">
        <v>33.049999999999997</v>
      </c>
      <c r="T33" s="15">
        <f>+BA_GC[[#This Row],[Velocidad Comercial Trenes Diésel]]/S21-1</f>
        <v>-6.6384180790960534E-2</v>
      </c>
      <c r="W33" s="6">
        <v>4.87</v>
      </c>
      <c r="X33" s="6"/>
      <c r="Y33" s="6"/>
      <c r="Z33" s="6">
        <f>+BA_GC[[#This Row],[Trenes Corridos (TC)]]*BA_GC[[#This Row],[Form. Media Trenes Remolcados]]*BA_GC[[#This Row],[Asientos Prom. x C. Remolcados]]</f>
        <v>704522.09360323765</v>
      </c>
      <c r="AC33" s="6">
        <v>70</v>
      </c>
      <c r="AH33" s="140">
        <f>+'[2]BS TAB'!$X37</f>
        <v>2066.65325198955</v>
      </c>
      <c r="AI33" s="15">
        <f>IFERROR(BA_GC[[#This Row],[Trenes Corridos (TC)]]/AH21-1,0)</f>
        <v>0.28842504743833031</v>
      </c>
      <c r="AJ33" s="6"/>
      <c r="AR33" s="81">
        <f>+'[3]DATOS BS#Bol por Estación'!$AU17</f>
        <v>614571</v>
      </c>
      <c r="AS33" s="15">
        <f>IFERROR(+BA_GC[[#This Row],[Pasajeros Pagos (PAX)]]/AR21-1,0)</f>
        <v>0.81321472827049046</v>
      </c>
      <c r="AT33" s="6">
        <f>+BA_GC[[#This Row],[Pasajeros Pagos (PAX)]]/BA_GC[[#This Row],[Indice Dia Habil]]</f>
        <v>23564.838957055214</v>
      </c>
      <c r="AU33" s="15">
        <f>IFERROR(+BA_GC[[#This Row],[PAX Día Habil]]/AT21-1,0)</f>
        <v>0.81321472827049024</v>
      </c>
      <c r="AV33" s="6">
        <f>+BA_GC[[#This Row],[Pasajeros Pagos (PAX)]]/BA_GC[[#This Row],[Trenes Corridos (TC)]]</f>
        <v>297.37499476913098</v>
      </c>
      <c r="AW33" s="6">
        <f>+BA_GC[[#This Row],[PAX x Tren]]/BA_GC[[#This Row],[Form. Media Trenes Remolcados]]</f>
        <v>61.062627262655234</v>
      </c>
      <c r="AX33" s="15">
        <f>IFERROR(+BA_GC[[#This Row],[PAX x Coche]]/AW21-1,0)</f>
        <v>-5.9240649865558437E-3</v>
      </c>
      <c r="AY33" s="6">
        <v>180</v>
      </c>
      <c r="AZ33" s="9">
        <f>+BA_GC[[#This Row],[PAX Kilómetro]]/BA_GC[[#This Row],[Coches Kilómetro (CK) (5+6+7)]]</f>
        <v>42.84184330055929</v>
      </c>
      <c r="BA33" s="15">
        <f>IFERROR(+BA_GC[[#This Row],[Ocupación Media (PaxKm/CocheKm)]]/AZ21-1,0)</f>
        <v>4.3918173579233777E-3</v>
      </c>
      <c r="BB33" s="15">
        <f>+BA_GC[[#This Row],[Ocupación Media (PaxKm/CocheKm)]]/BA_GC[[#This Row],[Capacidad x Coche (4xm2)]]</f>
        <v>0.23801024055866271</v>
      </c>
      <c r="BC33" s="15">
        <f>IFERROR(+BA_GC[[#This Row],[% de Ocupación Media PAX]]/BB21-1,0)</f>
        <v>4.3918173579231556E-3</v>
      </c>
      <c r="BD33" s="36">
        <f>+BA_GC[[#This Row],[Pasajeros Pagos (PAX)]]*BA_GC[[#This Row],[PAX Recorrido Medio]]</f>
        <v>13164110.82</v>
      </c>
      <c r="BE33" s="9">
        <v>21.42</v>
      </c>
      <c r="BF33" s="35">
        <f>+BA_GC[[#This Row],[PAX Recorrido Medio]]/BE21-1</f>
        <v>1.0377358490566202E-2</v>
      </c>
      <c r="BG33" s="36">
        <f>+BA_GC[[#This Row],[Pasajeros Pagos (PAX)]]*CN33</f>
        <v>611040.30572062242</v>
      </c>
      <c r="BH33" s="114">
        <f t="shared" si="1"/>
        <v>0.19999895862181405</v>
      </c>
      <c r="BI33" s="81">
        <f>IF(((+AH33*CM33)*((+(20/(1-20/100))/100)+1)-1)&lt;BA_GC[[#This Row],[Pasajeros Pagos (PAX)]],BA_GC[[#This Row],[Pasajeros Pagos (PAX)]],((+AH33*CM33)*((+(20/(1-20/100))/100)+1)-1))</f>
        <v>768212.75</v>
      </c>
      <c r="BJ33" s="35">
        <f>+(BA_GC[[#This Row],[Variación % TC]]*0.2)-(BA_GC[[#This Row],[Vaciación % PAX Recorrido Medio]]*0.1)-(BA_GC[[#This Row],[Variación % Ocupación PAX]]*0.5)+(BA_GC[[#This Row],[Variación % RA]]*0.1)+(BA_GC[[#This Row],[Variación % Velocidad Comercial TE]]*0.1)</f>
        <v>5.4451364959647863E-2</v>
      </c>
      <c r="BK33" s="77"/>
      <c r="BL33" s="10"/>
      <c r="BN33" s="46"/>
      <c r="BO33" s="73">
        <f>+LINEA[[#This Row],[Indice Dia Habil]]</f>
        <v>26.080000000000002</v>
      </c>
      <c r="BP33" s="45">
        <v>30.53</v>
      </c>
      <c r="BQ33" s="45">
        <v>30.53</v>
      </c>
      <c r="BR33" s="36">
        <v>14</v>
      </c>
      <c r="BU33" s="64"/>
      <c r="BW33" s="64"/>
      <c r="BY33" s="64"/>
      <c r="BZ33" s="65"/>
      <c r="CA33" s="66"/>
      <c r="CC33" s="64"/>
      <c r="CE33" s="67"/>
      <c r="CF33" s="36">
        <f>+BA_GC[[#This Row],[Pasajeros Pagos (PAX)]]/BA_GC[[#This Row],[Km. Línea (entre cabeceras) en Servicio]]</f>
        <v>20130.068784801835</v>
      </c>
      <c r="CG33" s="36">
        <f>+BA_GC[[#This Row],[Pasajeros Pagos (PAX)]]/BA_GC[[#This Row],[Cantidad de Estaciones en Servicio]]</f>
        <v>43897.928571428572</v>
      </c>
      <c r="CH33" s="36">
        <f>+BA_GC[[#This Row],[PAX Kilómetro]]/BA_GC[[#This Row],[Km. Línea (entre cabeceras) en Servicio]]</f>
        <v>431186.0733704553</v>
      </c>
      <c r="CI33" s="36">
        <f>+BA_GC[[#This Row],[Coches Kilómetro (CK) (5+6+7)]]/BA_GC[[#This Row],[Km. Línea (entre cabeceras) en Servicio]]</f>
        <v>10064.601337189109</v>
      </c>
      <c r="CM33" s="12">
        <f>+BA_GC[[#This Row],[PAX x Tren]]</f>
        <v>297.37499476913098</v>
      </c>
      <c r="CN33" s="11">
        <v>0.99425502622255602</v>
      </c>
      <c r="CP33" s="10">
        <v>0.99839999999999995</v>
      </c>
      <c r="CQ33" s="60">
        <v>671.9922434666953</v>
      </c>
      <c r="EA33" s="2">
        <v>1995</v>
      </c>
      <c r="EB33" s="2" t="s">
        <v>4</v>
      </c>
    </row>
    <row r="34" spans="1:132" ht="12.75" customHeight="1" x14ac:dyDescent="0.2">
      <c r="A34" s="83" t="s">
        <v>201</v>
      </c>
      <c r="B34" s="2" t="s">
        <v>11</v>
      </c>
      <c r="C34" s="85">
        <v>34943</v>
      </c>
      <c r="D34" s="2" t="s">
        <v>269</v>
      </c>
      <c r="E34" s="4" t="s">
        <v>267</v>
      </c>
      <c r="F34" s="4" t="s">
        <v>268</v>
      </c>
      <c r="G34" s="4" t="s">
        <v>111</v>
      </c>
      <c r="H34" s="6">
        <f>+BA_GC[[#This Row],[Trenes Corridos (TC)]]*BA_GC[[#This Row],[Km. Línea (entre cabeceras) en Servicio]]</f>
        <v>65232.159787680648</v>
      </c>
      <c r="K34" s="7">
        <f>+BA_GC[[#This Row],[TK Remolcados (1)]]+BA_GC[[#This Row],[TK Coche Motor (2)]]+BA_GC[[#This Row],[TK Eléctricos (3)]]</f>
        <v>65232.159787680648</v>
      </c>
      <c r="L34" s="15">
        <f>+BA_GC[[#This Row],[Trenes Kilómetro (TK) (1+2+3)]]/K22-1</f>
        <v>0.38461538461538458</v>
      </c>
      <c r="M34" s="6">
        <f>+BA_GC[[#This Row],[TK Remolcados (1)]]</f>
        <v>65232.159787680648</v>
      </c>
      <c r="N34" s="6">
        <f>+BA_GC[[#This Row],[TK Remolcados (1)]]*BA_GC[[#This Row],[Form. Media Trenes Remolcados]]</f>
        <v>319637.58295963518</v>
      </c>
      <c r="O34" s="6"/>
      <c r="P34" s="6"/>
      <c r="Q34" s="7">
        <f>+BA_GC[[#This Row],[CK Remolcados (5)]]+BA_GC[[#This Row],[CK Coche Motor (6)]]+BA_GC[[#This Row],[CK Eléctricos (7)]]</f>
        <v>319637.58295963518</v>
      </c>
      <c r="R34" s="15">
        <f>+BA_GC[[#This Row],[Coches Kilómetro (CK) (5+6+7)]]/Q22-1</f>
        <v>0.78542510121457498</v>
      </c>
      <c r="S34" s="120">
        <v>33.04</v>
      </c>
      <c r="T34" s="15">
        <f>+BA_GC[[#This Row],[Velocidad Comercial Trenes Diésel]]/S22-1</f>
        <v>-3.953488372093017E-2</v>
      </c>
      <c r="W34" s="6">
        <v>4.9000000000000004</v>
      </c>
      <c r="X34" s="6"/>
      <c r="Y34" s="6"/>
      <c r="Z34" s="6">
        <f>+BA_GC[[#This Row],[Trenes Corridos (TC)]]*BA_GC[[#This Row],[Form. Media Trenes Remolcados]]*BA_GC[[#This Row],[Asientos Prom. x C. Remolcados]]</f>
        <v>1005083.7852644932</v>
      </c>
      <c r="AC34" s="6">
        <v>96</v>
      </c>
      <c r="AH34" s="140">
        <f>+'[2]BS TAB'!$X38</f>
        <v>2136.6577067697558</v>
      </c>
      <c r="AI34" s="15">
        <f>IFERROR(BA_GC[[#This Row],[Trenes Corridos (TC)]]/AH22-1,0)</f>
        <v>0.38461538461538458</v>
      </c>
      <c r="AJ34" s="6"/>
      <c r="AR34" s="81">
        <f>+'[3]DATOS BS#Bol por Estación'!$AU18</f>
        <v>628266</v>
      </c>
      <c r="AS34" s="15">
        <f>IFERROR(+BA_GC[[#This Row],[Pasajeros Pagos (PAX)]]/AR22-1,0)</f>
        <v>0.59749492730407194</v>
      </c>
      <c r="AT34" s="6">
        <f>+BA_GC[[#This Row],[Pasajeros Pagos (PAX)]]/BA_GC[[#This Row],[Indice Dia Habil]]</f>
        <v>23654.593373493975</v>
      </c>
      <c r="AU34" s="15">
        <f>IFERROR(+BA_GC[[#This Row],[PAX Día Habil]]/AT22-1,0)</f>
        <v>0.59749492730407172</v>
      </c>
      <c r="AV34" s="6">
        <f>+BA_GC[[#This Row],[Pasajeros Pagos (PAX)]]/BA_GC[[#This Row],[Trenes Corridos (TC)]]</f>
        <v>294.04148264338784</v>
      </c>
      <c r="AW34" s="6">
        <f>+BA_GC[[#This Row],[PAX x Tren]]/BA_GC[[#This Row],[Form. Media Trenes Remolcados]]</f>
        <v>60.008465845589349</v>
      </c>
      <c r="AX34" s="15">
        <f>IFERROR(+BA_GC[[#This Row],[PAX x Coche]]/AW22-1,0)</f>
        <v>-0.10525794321064474</v>
      </c>
      <c r="AY34" s="6">
        <v>180</v>
      </c>
      <c r="AZ34" s="9">
        <f>+BA_GC[[#This Row],[PAX Kilómetro]]/BA_GC[[#This Row],[Coches Kilómetro (CK) (5+6+7)]]</f>
        <v>41.689471358825749</v>
      </c>
      <c r="BA34" s="15">
        <f>IFERROR(+BA_GC[[#This Row],[Ocupación Media (PaxKm/CocheKm)]]/AZ22-1,0)</f>
        <v>-0.11732655699989636</v>
      </c>
      <c r="BB34" s="15">
        <f>+BA_GC[[#This Row],[Ocupación Media (PaxKm/CocheKm)]]/BA_GC[[#This Row],[Capacidad x Coche (4xm2)]]</f>
        <v>0.2316081742156986</v>
      </c>
      <c r="BC34" s="15">
        <f>IFERROR(+BA_GC[[#This Row],[% de Ocupación Media PAX]]/BB22-1,0)</f>
        <v>-0.11732655699989647</v>
      </c>
      <c r="BD34" s="36">
        <f>+BA_GC[[#This Row],[Pasajeros Pagos (PAX)]]*BA_GC[[#This Row],[PAX Recorrido Medio]]</f>
        <v>13325521.860000001</v>
      </c>
      <c r="BE34" s="9">
        <v>21.21</v>
      </c>
      <c r="BF34" s="35">
        <f>+BA_GC[[#This Row],[PAX Recorrido Medio]]/BE22-1</f>
        <v>-1.3488372093023226E-2</v>
      </c>
      <c r="BG34" s="36">
        <f>+BA_GC[[#This Row],[Pasajeros Pagos (PAX)]]*CN34</f>
        <v>622331.24234995618</v>
      </c>
      <c r="BH34" s="114">
        <f t="shared" si="1"/>
        <v>0.19999898132190042</v>
      </c>
      <c r="BI34" s="81">
        <f>IF(((+AH34*CM34)*((+(20/(1-20/100))/100)+1)-1)&lt;BA_GC[[#This Row],[Pasajeros Pagos (PAX)]],BA_GC[[#This Row],[Pasajeros Pagos (PAX)]],((+AH34*CM34)*((+(20/(1-20/100))/100)+1)-1))</f>
        <v>785331.5</v>
      </c>
      <c r="BJ34" s="35">
        <f>+(BA_GC[[#This Row],[Variación % TC]]*0.2)-(BA_GC[[#This Row],[Vaciación % PAX Recorrido Medio]]*0.1)-(BA_GC[[#This Row],[Variación % Ocupación PAX]]*0.5)+(BA_GC[[#This Row],[Variación % RA]]*0.1)+(BA_GC[[#This Row],[Variación % Velocidad Comercial TE]]*0.1)</f>
        <v>0.13693519263232748</v>
      </c>
      <c r="BK34" s="77"/>
      <c r="BL34" s="10"/>
      <c r="BN34" s="46"/>
      <c r="BO34" s="73">
        <f>+LINEA[[#This Row],[Indice Dia Habil]]</f>
        <v>26.56</v>
      </c>
      <c r="BP34" s="45">
        <v>30.53</v>
      </c>
      <c r="BQ34" s="45">
        <v>30.53</v>
      </c>
      <c r="BR34" s="36">
        <v>14</v>
      </c>
      <c r="BU34" s="64"/>
      <c r="BW34" s="64"/>
      <c r="BY34" s="64"/>
      <c r="BZ34" s="65"/>
      <c r="CA34" s="66"/>
      <c r="CC34" s="64"/>
      <c r="CE34" s="67"/>
      <c r="CF34" s="36">
        <f>+BA_GC[[#This Row],[Pasajeros Pagos (PAX)]]/BA_GC[[#This Row],[Km. Línea (entre cabeceras) en Servicio]]</f>
        <v>20578.643956763837</v>
      </c>
      <c r="CG34" s="36">
        <f>+BA_GC[[#This Row],[Pasajeros Pagos (PAX)]]/BA_GC[[#This Row],[Cantidad de Estaciones en Servicio]]</f>
        <v>44876.142857142855</v>
      </c>
      <c r="CH34" s="36">
        <f>+BA_GC[[#This Row],[PAX Kilómetro]]/BA_GC[[#This Row],[Km. Línea (entre cabeceras) en Servicio]]</f>
        <v>436473.03832296107</v>
      </c>
      <c r="CI34" s="36">
        <f>+BA_GC[[#This Row],[Coches Kilómetro (CK) (5+6+7)]]/BA_GC[[#This Row],[Km. Línea (entre cabeceras) en Servicio]]</f>
        <v>10469.622763171803</v>
      </c>
      <c r="CM34" s="12">
        <f>+BA_GC[[#This Row],[PAX x Tren]]</f>
        <v>294.04148264338784</v>
      </c>
      <c r="CN34" s="11">
        <v>0.99055375008349367</v>
      </c>
      <c r="CP34" s="10">
        <v>0.99890000000000001</v>
      </c>
      <c r="CQ34" s="60">
        <v>671.68506509010854</v>
      </c>
      <c r="EA34" s="2">
        <v>1995</v>
      </c>
      <c r="EB34" s="2" t="s">
        <v>11</v>
      </c>
    </row>
    <row r="35" spans="1:132" ht="12.75" customHeight="1" x14ac:dyDescent="0.2">
      <c r="A35" s="83" t="s">
        <v>201</v>
      </c>
      <c r="B35" s="2" t="s">
        <v>5</v>
      </c>
      <c r="C35" s="85">
        <v>34973</v>
      </c>
      <c r="D35" s="2" t="s">
        <v>269</v>
      </c>
      <c r="E35" s="4" t="s">
        <v>267</v>
      </c>
      <c r="F35" s="4" t="s">
        <v>268</v>
      </c>
      <c r="G35" s="4" t="s">
        <v>111</v>
      </c>
      <c r="H35" s="6">
        <f>+BA_GC[[#This Row],[Trenes Corridos (TC)]]*BA_GC[[#This Row],[Km. Línea (entre cabeceras) en Servicio]]</f>
        <v>66923.363930324209</v>
      </c>
      <c r="K35" s="7">
        <f>+BA_GC[[#This Row],[TK Remolcados (1)]]+BA_GC[[#This Row],[TK Coche Motor (2)]]+BA_GC[[#This Row],[TK Eléctricos (3)]]</f>
        <v>66923.363930324209</v>
      </c>
      <c r="L35" s="15">
        <f>+BA_GC[[#This Row],[Trenes Kilómetro (TK) (1+2+3)]]/K23-1</f>
        <v>0.34717545828656937</v>
      </c>
      <c r="M35" s="6">
        <f>+BA_GC[[#This Row],[TK Remolcados (1)]]</f>
        <v>66923.363930324209</v>
      </c>
      <c r="N35" s="6">
        <f>+BA_GC[[#This Row],[TK Remolcados (1)]]*BA_GC[[#This Row],[Form. Media Trenes Remolcados]]</f>
        <v>325247.54870137566</v>
      </c>
      <c r="O35" s="6"/>
      <c r="P35" s="6"/>
      <c r="Q35" s="7">
        <f>+BA_GC[[#This Row],[CK Remolcados (5)]]+BA_GC[[#This Row],[CK Coche Motor (6)]]+BA_GC[[#This Row],[CK Eléctricos (7)]]</f>
        <v>325247.54870137566</v>
      </c>
      <c r="R35" s="15">
        <f>+BA_GC[[#This Row],[Coches Kilómetro (CK) (5+6+7)]]/Q23-1</f>
        <v>0.71394574012375056</v>
      </c>
      <c r="S35" s="120">
        <v>33.119999999999997</v>
      </c>
      <c r="T35" s="15">
        <f>+BA_GC[[#This Row],[Velocidad Comercial Trenes Diésel]]/S23-1</f>
        <v>-4.8275862068965503E-2</v>
      </c>
      <c r="W35" s="6">
        <v>4.8600000000000003</v>
      </c>
      <c r="X35" s="6"/>
      <c r="Y35" s="6"/>
      <c r="Z35" s="6">
        <f>+BA_GC[[#This Row],[Trenes Corridos (TC)]]*BA_GC[[#This Row],[Form. Media Trenes Remolcados]]*BA_GC[[#This Row],[Asientos Prom. x C. Remolcados]]</f>
        <v>735082.89749082609</v>
      </c>
      <c r="AC35" s="6">
        <v>69</v>
      </c>
      <c r="AH35" s="140">
        <f>+'[2]BS TAB'!$X39</f>
        <v>2192.0525362045269</v>
      </c>
      <c r="AI35" s="15">
        <f>IFERROR(BA_GC[[#This Row],[Trenes Corridos (TC)]]/AH23-1,0)</f>
        <v>0.34717545828656937</v>
      </c>
      <c r="AJ35" s="6"/>
      <c r="AR35" s="81">
        <f>+'[3]DATOS BS#Bol por Estación'!$AU19</f>
        <v>669583</v>
      </c>
      <c r="AS35" s="15">
        <f>IFERROR(+BA_GC[[#This Row],[Pasajeros Pagos (PAX)]]/AR23-1,0)</f>
        <v>0.56778696662046224</v>
      </c>
      <c r="AT35" s="6">
        <f>+BA_GC[[#This Row],[Pasajeros Pagos (PAX)]]/BA_GC[[#This Row],[Indice Dia Habil]]</f>
        <v>25078.014981273409</v>
      </c>
      <c r="AU35" s="15">
        <f>IFERROR(+BA_GC[[#This Row],[PAX Día Habil]]/AT23-1,0)</f>
        <v>0.56778696662046224</v>
      </c>
      <c r="AV35" s="6">
        <f>+BA_GC[[#This Row],[Pasajeros Pagos (PAX)]]/BA_GC[[#This Row],[Trenes Corridos (TC)]]</f>
        <v>305.4593760601025</v>
      </c>
      <c r="AW35" s="6">
        <f>+BA_GC[[#This Row],[PAX x Tren]]/BA_GC[[#This Row],[Form. Media Trenes Remolcados]]</f>
        <v>62.851723469156887</v>
      </c>
      <c r="AX35" s="15">
        <f>IFERROR(+BA_GC[[#This Row],[PAX x Coche]]/AW23-1,0)</f>
        <v>-8.5276196370566382E-2</v>
      </c>
      <c r="AY35" s="6">
        <v>180</v>
      </c>
      <c r="AZ35" s="9">
        <f>+BA_GC[[#This Row],[PAX Kilómetro]]/BA_GC[[#This Row],[Coches Kilómetro (CK) (5+6+7)]]</f>
        <v>43.870626502709896</v>
      </c>
      <c r="BA35" s="15">
        <f>IFERROR(+BA_GC[[#This Row],[Ocupación Media (PaxKm/CocheKm)]]/AZ23-1,0)</f>
        <v>-9.3359802077058962E-2</v>
      </c>
      <c r="BB35" s="15">
        <f>+BA_GC[[#This Row],[Ocupación Media (PaxKm/CocheKm)]]/BA_GC[[#This Row],[Capacidad x Coche (4xm2)]]</f>
        <v>0.24372570279283276</v>
      </c>
      <c r="BC35" s="15">
        <f>IFERROR(+BA_GC[[#This Row],[% de Ocupación Media PAX]]/BB23-1,0)</f>
        <v>-9.3359802077058851E-2</v>
      </c>
      <c r="BD35" s="36">
        <f>+BA_GC[[#This Row],[Pasajeros Pagos (PAX)]]*BA_GC[[#This Row],[PAX Recorrido Medio]]</f>
        <v>14268813.729999999</v>
      </c>
      <c r="BE35" s="9">
        <v>21.31</v>
      </c>
      <c r="BF35" s="35">
        <f>+BA_GC[[#This Row],[PAX Recorrido Medio]]/BE23-1</f>
        <v>-8.837209302325677E-3</v>
      </c>
      <c r="BG35" s="36">
        <f>+BA_GC[[#This Row],[Pasajeros Pagos (PAX)]]*CN35</f>
        <v>624179.1946692979</v>
      </c>
      <c r="BH35" s="114">
        <f t="shared" si="1"/>
        <v>0.19999904418008718</v>
      </c>
      <c r="BI35" s="81">
        <f>IF(((+AH35*CM35)*((+(20/(1-20/100))/100)+1)-1)&lt;BA_GC[[#This Row],[Pasajeros Pagos (PAX)]],BA_GC[[#This Row],[Pasajeros Pagos (PAX)]],((+AH35*CM35)*((+(20/(1-20/100))/100)+1)-1))</f>
        <v>836977.75</v>
      </c>
      <c r="BJ35" s="35">
        <f>+(BA_GC[[#This Row],[Variación % TC]]*0.2)-(BA_GC[[#This Row],[Vaciación % PAX Recorrido Medio]]*0.1)-(BA_GC[[#This Row],[Variación % Ocupación PAX]]*0.5)+(BA_GC[[#This Row],[Variación % RA]]*0.1)+(BA_GC[[#This Row],[Variación % Velocidad Comercial TE]]*0.1)</f>
        <v>0.11699871362607586</v>
      </c>
      <c r="BK35" s="77"/>
      <c r="BL35" s="10"/>
      <c r="BN35" s="46"/>
      <c r="BO35" s="73">
        <f>+LINEA[[#This Row],[Indice Dia Habil]]</f>
        <v>26.7</v>
      </c>
      <c r="BP35" s="45">
        <v>30.53</v>
      </c>
      <c r="BQ35" s="45">
        <v>30.53</v>
      </c>
      <c r="BR35" s="36">
        <v>14</v>
      </c>
      <c r="BU35" s="64"/>
      <c r="BW35" s="64"/>
      <c r="BY35" s="64"/>
      <c r="BZ35" s="65"/>
      <c r="CA35" s="66"/>
      <c r="CC35" s="64"/>
      <c r="CE35" s="67"/>
      <c r="CF35" s="36">
        <f>+BA_GC[[#This Row],[Pasajeros Pagos (PAX)]]/BA_GC[[#This Row],[Km. Línea (entre cabeceras) en Servicio]]</f>
        <v>21931.968555519161</v>
      </c>
      <c r="CG35" s="36">
        <f>+BA_GC[[#This Row],[Pasajeros Pagos (PAX)]]/BA_GC[[#This Row],[Cantidad de Estaciones en Servicio]]</f>
        <v>47827.357142857145</v>
      </c>
      <c r="CH35" s="36">
        <f>+BA_GC[[#This Row],[PAX Kilómetro]]/BA_GC[[#This Row],[Km. Línea (entre cabeceras) en Servicio]]</f>
        <v>467370.24991811329</v>
      </c>
      <c r="CI35" s="36">
        <f>+BA_GC[[#This Row],[Coches Kilómetro (CK) (5+6+7)]]/BA_GC[[#This Row],[Km. Línea (entre cabeceras) en Servicio]]</f>
        <v>10653.375325954001</v>
      </c>
      <c r="CM35" s="12">
        <f>+BA_GC[[#This Row],[PAX x Tren]]</f>
        <v>305.4593760601025</v>
      </c>
      <c r="CN35" s="11">
        <v>0.93219092281210525</v>
      </c>
      <c r="CP35" s="10">
        <v>1.0003</v>
      </c>
      <c r="CQ35" s="60">
        <v>671.37788671352178</v>
      </c>
      <c r="EA35" s="2">
        <v>1995</v>
      </c>
      <c r="EB35" s="2" t="s">
        <v>5</v>
      </c>
    </row>
    <row r="36" spans="1:132" ht="12.75" customHeight="1" x14ac:dyDescent="0.2">
      <c r="A36" s="83" t="s">
        <v>201</v>
      </c>
      <c r="B36" s="2" t="s">
        <v>6</v>
      </c>
      <c r="C36" s="85">
        <v>35004</v>
      </c>
      <c r="D36" s="2" t="s">
        <v>269</v>
      </c>
      <c r="E36" s="4" t="s">
        <v>267</v>
      </c>
      <c r="F36" s="4" t="s">
        <v>268</v>
      </c>
      <c r="G36" s="4" t="s">
        <v>111</v>
      </c>
      <c r="H36" s="6">
        <f>+BA_GC[[#This Row],[Trenes Corridos (TC)]]*BA_GC[[#This Row],[Km. Línea (entre cabeceras) en Servicio]]</f>
        <v>71086.327973754553</v>
      </c>
      <c r="K36" s="7">
        <f>+BA_GC[[#This Row],[TK Remolcados (1)]]+BA_GC[[#This Row],[TK Coche Motor (2)]]+BA_GC[[#This Row],[TK Eléctricos (3)]]</f>
        <v>71086.327973754553</v>
      </c>
      <c r="L36" s="15">
        <f>+BA_GC[[#This Row],[Trenes Kilómetro (TK) (1+2+3)]]/K24-1</f>
        <v>0.46664110429447869</v>
      </c>
      <c r="M36" s="6">
        <f>+BA_GC[[#This Row],[TK Remolcados (1)]]</f>
        <v>71086.327973754553</v>
      </c>
      <c r="N36" s="6">
        <f>+BA_GC[[#This Row],[TK Remolcados (1)]]*BA_GC[[#This Row],[Form. Media Trenes Remolcados]]</f>
        <v>349033.87035113486</v>
      </c>
      <c r="O36" s="6"/>
      <c r="P36" s="6"/>
      <c r="Q36" s="7">
        <f>+BA_GC[[#This Row],[CK Remolcados (5)]]+BA_GC[[#This Row],[CK Coche Motor (6)]]+BA_GC[[#This Row],[CK Eléctricos (7)]]</f>
        <v>349033.87035113486</v>
      </c>
      <c r="R36" s="15">
        <f>+BA_GC[[#This Row],[Coches Kilómetro (CK) (5+6+7)]]/Q24-1</f>
        <v>0.86077721500927384</v>
      </c>
      <c r="S36" s="120">
        <v>33.11</v>
      </c>
      <c r="T36" s="15">
        <f>+BA_GC[[#This Row],[Velocidad Comercial Trenes Diésel]]/S24-1</f>
        <v>-0.102710027100271</v>
      </c>
      <c r="W36" s="6">
        <v>4.91</v>
      </c>
      <c r="X36" s="6"/>
      <c r="Y36" s="6"/>
      <c r="Z36" s="6">
        <f>+BA_GC[[#This Row],[Trenes Corridos (TC)]]*BA_GC[[#This Row],[Form. Media Trenes Remolcados]]*BA_GC[[#This Row],[Asientos Prom. x C. Remolcados]]</f>
        <v>823367.81338646344</v>
      </c>
      <c r="AC36" s="6">
        <v>72.02</v>
      </c>
      <c r="AH36" s="140">
        <f>+'[2]BS TAB'!$X40</f>
        <v>2328.4090394285799</v>
      </c>
      <c r="AI36" s="15">
        <f>IFERROR(BA_GC[[#This Row],[Trenes Corridos (TC)]]/AH24-1,0)</f>
        <v>0.46664110429447847</v>
      </c>
      <c r="AJ36" s="6"/>
      <c r="AR36" s="81">
        <f>+'[3]DATOS BS#Bol por Estación'!$AU20</f>
        <v>686383</v>
      </c>
      <c r="AS36" s="15">
        <f>IFERROR(+BA_GC[[#This Row],[Pasajeros Pagos (PAX)]]/AR24-1,0)</f>
        <v>0.5101637151299534</v>
      </c>
      <c r="AT36" s="6">
        <f>+BA_GC[[#This Row],[Pasajeros Pagos (PAX)]]/BA_GC[[#This Row],[Indice Dia Habil]]</f>
        <v>26460.408635312262</v>
      </c>
      <c r="AU36" s="15">
        <f>IFERROR(+BA_GC[[#This Row],[PAX Día Habil]]/AT24-1,0)</f>
        <v>0.5101637151299534</v>
      </c>
      <c r="AV36" s="6">
        <f>+BA_GC[[#This Row],[Pasajeros Pagos (PAX)]]/BA_GC[[#This Row],[Trenes Corridos (TC)]]</f>
        <v>294.78626322823709</v>
      </c>
      <c r="AW36" s="6">
        <f>+BA_GC[[#This Row],[PAX x Tren]]/BA_GC[[#This Row],[Form. Media Trenes Remolcados]]</f>
        <v>60.037935484366002</v>
      </c>
      <c r="AX36" s="15">
        <f>IFERROR(+BA_GC[[#This Row],[PAX x Coche]]/AW24-1,0)</f>
        <v>-0.18842314762413559</v>
      </c>
      <c r="AY36" s="6">
        <v>180</v>
      </c>
      <c r="AZ36" s="9">
        <f>+BA_GC[[#This Row],[PAX Kilómetro]]/BA_GC[[#This Row],[Coches Kilómetro (CK) (5+6+7)]]</f>
        <v>41.591953340790724</v>
      </c>
      <c r="BA36" s="15">
        <f>IFERROR(+BA_GC[[#This Row],[Ocupación Media (PaxKm/CocheKm)]]/AZ24-1,0)</f>
        <v>-0.20899304378543804</v>
      </c>
      <c r="BB36" s="15">
        <f>+BA_GC[[#This Row],[Ocupación Media (PaxKm/CocheKm)]]/BA_GC[[#This Row],[Capacidad x Coche (4xm2)]]</f>
        <v>0.23106640744883736</v>
      </c>
      <c r="BC36" s="15">
        <f>IFERROR(+BA_GC[[#This Row],[% de Ocupación Media PAX]]/BB24-1,0)</f>
        <v>-0.20899304378543804</v>
      </c>
      <c r="BD36" s="36">
        <f>+BA_GC[[#This Row],[Pasajeros Pagos (PAX)]]*BA_GC[[#This Row],[PAX Recorrido Medio]]</f>
        <v>14517000.449999999</v>
      </c>
      <c r="BE36" s="9">
        <v>21.15</v>
      </c>
      <c r="BF36" s="35">
        <f>+BA_GC[[#This Row],[PAX Recorrido Medio]]/BE24-1</f>
        <v>-2.5345592473571266E-2</v>
      </c>
      <c r="BG36" s="36">
        <f>+BA_GC[[#This Row],[Pasajeros Pagos (PAX)]]*CN36</f>
        <v>662135.56943879463</v>
      </c>
      <c r="BH36" s="114">
        <f t="shared" si="1"/>
        <v>0.19999906757488761</v>
      </c>
      <c r="BI36" s="81">
        <f>IF(((+AH36*CM36)*((+(20/(1-20/100))/100)+1)-1)&lt;BA_GC[[#This Row],[Pasajeros Pagos (PAX)]],BA_GC[[#This Row],[Pasajeros Pagos (PAX)]],((+AH36*CM36)*((+(20/(1-20/100))/100)+1)-1))</f>
        <v>857977.75</v>
      </c>
      <c r="BJ36" s="35">
        <f>+(BA_GC[[#This Row],[Variación % TC]]*0.2)-(BA_GC[[#This Row],[Vaciación % PAX Recorrido Medio]]*0.1)-(BA_GC[[#This Row],[Variación % Ocupación PAX]]*0.5)+(BA_GC[[#This Row],[Variación % RA]]*0.1)+(BA_GC[[#This Row],[Variación % Velocidad Comercial TE]]*0.1)</f>
        <v>0.20035930199897184</v>
      </c>
      <c r="BK36" s="77"/>
      <c r="BL36" s="10"/>
      <c r="BN36" s="46"/>
      <c r="BO36" s="73">
        <f>+LINEA[[#This Row],[Indice Dia Habil]]</f>
        <v>25.939999999999998</v>
      </c>
      <c r="BP36" s="45">
        <v>30.53</v>
      </c>
      <c r="BQ36" s="45">
        <v>30.53</v>
      </c>
      <c r="BR36" s="36">
        <v>14</v>
      </c>
      <c r="BU36" s="64"/>
      <c r="BW36" s="64"/>
      <c r="BY36" s="64"/>
      <c r="BZ36" s="65"/>
      <c r="CA36" s="66"/>
      <c r="CC36" s="64"/>
      <c r="CE36" s="67"/>
      <c r="CF36" s="36">
        <f>+BA_GC[[#This Row],[Pasajeros Pagos (PAX)]]/BA_GC[[#This Row],[Km. Línea (entre cabeceras) en Servicio]]</f>
        <v>22482.246970193253</v>
      </c>
      <c r="CG36" s="36">
        <f>+BA_GC[[#This Row],[Pasajeros Pagos (PAX)]]/BA_GC[[#This Row],[Cantidad de Estaciones en Servicio]]</f>
        <v>49027.357142857145</v>
      </c>
      <c r="CH36" s="36">
        <f>+BA_GC[[#This Row],[PAX Kilómetro]]/BA_GC[[#This Row],[Km. Línea (entre cabeceras) en Servicio]]</f>
        <v>475499.52341958723</v>
      </c>
      <c r="CI36" s="36">
        <f>+BA_GC[[#This Row],[Coches Kilómetro (CK) (5+6+7)]]/BA_GC[[#This Row],[Km. Línea (entre cabeceras) en Servicio]]</f>
        <v>11432.488383594329</v>
      </c>
      <c r="CM36" s="12">
        <f>+BA_GC[[#This Row],[PAX x Tren]]</f>
        <v>294.78626322823709</v>
      </c>
      <c r="CN36" s="11">
        <v>0.96467361435058063</v>
      </c>
      <c r="CP36" s="10">
        <v>0.99919999999999998</v>
      </c>
      <c r="CQ36" s="60">
        <v>669.15484725291526</v>
      </c>
      <c r="EA36" s="2">
        <v>1995</v>
      </c>
      <c r="EB36" s="2" t="s">
        <v>6</v>
      </c>
    </row>
    <row r="37" spans="1:132" ht="12.75" customHeight="1" x14ac:dyDescent="0.2">
      <c r="A37" s="83" t="s">
        <v>201</v>
      </c>
      <c r="B37" s="2" t="s">
        <v>7</v>
      </c>
      <c r="C37" s="85">
        <v>35034</v>
      </c>
      <c r="D37" s="2" t="s">
        <v>269</v>
      </c>
      <c r="E37" s="4" t="s">
        <v>267</v>
      </c>
      <c r="F37" s="4" t="s">
        <v>268</v>
      </c>
      <c r="G37" s="4" t="s">
        <v>111</v>
      </c>
      <c r="H37" s="6">
        <f>+BA_GC[[#This Row],[Trenes Corridos (TC)]]*BA_GC[[#This Row],[Km. Línea (entre cabeceras) en Servicio]]</f>
        <v>71346.513226468946</v>
      </c>
      <c r="K37" s="7">
        <f>+BA_GC[[#This Row],[TK Remolcados (1)]]+BA_GC[[#This Row],[TK Coche Motor (2)]]+BA_GC[[#This Row],[TK Eléctricos (3)]]</f>
        <v>71346.513226468946</v>
      </c>
      <c r="L37" s="15">
        <f>+BA_GC[[#This Row],[Trenes Kilómetro (TK) (1+2+3)]]/K25-1</f>
        <v>0.42926284437825779</v>
      </c>
      <c r="M37" s="6">
        <f>+BA_GC[[#This Row],[TK Remolcados (1)]]</f>
        <v>71346.513226468946</v>
      </c>
      <c r="N37" s="6">
        <f>+BA_GC[[#This Row],[TK Remolcados (1)]]*BA_GC[[#This Row],[Form. Media Trenes Remolcados]]</f>
        <v>346744.0542806391</v>
      </c>
      <c r="O37" s="6"/>
      <c r="P37" s="6"/>
      <c r="Q37" s="7">
        <f>+BA_GC[[#This Row],[CK Remolcados (5)]]+BA_GC[[#This Row],[CK Coche Motor (6)]]+BA_GC[[#This Row],[CK Eléctricos (7)]]</f>
        <v>346744.0542806391</v>
      </c>
      <c r="R37" s="15">
        <f>+BA_GC[[#This Row],[Coches Kilómetro (CK) (5+6+7)]]/Q25-1</f>
        <v>0.79026222259750845</v>
      </c>
      <c r="S37" s="120">
        <v>33.090000000000003</v>
      </c>
      <c r="T37" s="15">
        <f>+BA_GC[[#This Row],[Velocidad Comercial Trenes Diésel]]/S25-1</f>
        <v>-3.1039531478770033E-2</v>
      </c>
      <c r="W37" s="6">
        <v>4.8600000000000003</v>
      </c>
      <c r="X37" s="6"/>
      <c r="Y37" s="6"/>
      <c r="Z37" s="6">
        <f>+BA_GC[[#This Row],[Trenes Corridos (TC)]]*BA_GC[[#This Row],[Form. Media Trenes Remolcados]]*BA_GC[[#This Row],[Asientos Prom. x C. Remolcados]]</f>
        <v>846587.02279983088</v>
      </c>
      <c r="AC37" s="6">
        <v>74.540000000000006</v>
      </c>
      <c r="AH37" s="140">
        <f>+'[2]BS TAB'!$X41</f>
        <v>2336.9313208800831</v>
      </c>
      <c r="AI37" s="15">
        <f>IFERROR(BA_GC[[#This Row],[Trenes Corridos (TC)]]/AH25-1,0)</f>
        <v>0.42926284437825779</v>
      </c>
      <c r="AJ37" s="6"/>
      <c r="AR37" s="81">
        <f>+'[3]DATOS BS#Bol por Estación'!$AU21</f>
        <v>700712</v>
      </c>
      <c r="AS37" s="15">
        <f>IFERROR(+BA_GC[[#This Row],[Pasajeros Pagos (PAX)]]/AR25-1,0)</f>
        <v>0.56639342246742408</v>
      </c>
      <c r="AT37" s="6">
        <f>+BA_GC[[#This Row],[Pasajeros Pagos (PAX)]]/BA_GC[[#This Row],[Indice Dia Habil]]</f>
        <v>27939.074960127593</v>
      </c>
      <c r="AU37" s="15">
        <f>IFERROR(+BA_GC[[#This Row],[PAX Día Habil]]/AT25-1,0)</f>
        <v>0.56639342246742408</v>
      </c>
      <c r="AV37" s="6">
        <f>+BA_GC[[#This Row],[Pasajeros Pagos (PAX)]]/BA_GC[[#This Row],[Trenes Corridos (TC)]]</f>
        <v>299.84278688006691</v>
      </c>
      <c r="AW37" s="6">
        <f>+BA_GC[[#This Row],[PAX x Tren]]/BA_GC[[#This Row],[Form. Media Trenes Remolcados]]</f>
        <v>61.696046683141333</v>
      </c>
      <c r="AX37" s="15">
        <f>IFERROR(+BA_GC[[#This Row],[PAX x Coche]]/AW25-1,0)</f>
        <v>-0.12504805011484343</v>
      </c>
      <c r="AY37" s="6">
        <v>180</v>
      </c>
      <c r="AZ37" s="9">
        <f>+BA_GC[[#This Row],[PAX Kilómetro]]/BA_GC[[#This Row],[Coches Kilómetro (CK) (5+6+7)]]</f>
        <v>42.962920159960191</v>
      </c>
      <c r="BA37" s="15">
        <f>IFERROR(+BA_GC[[#This Row],[Ocupación Media (PaxKm/CocheKm)]]/AZ25-1,0)</f>
        <v>-0.16935433098670405</v>
      </c>
      <c r="BB37" s="15">
        <f>+BA_GC[[#This Row],[Ocupación Media (PaxKm/CocheKm)]]/BA_GC[[#This Row],[Capacidad x Coche (4xm2)]]</f>
        <v>0.23868288977755661</v>
      </c>
      <c r="BC37" s="15">
        <f>IFERROR(+BA_GC[[#This Row],[% de Ocupación Media PAX]]/BB25-1,0)</f>
        <v>-0.16935433098670405</v>
      </c>
      <c r="BD37" s="36">
        <f>+BA_GC[[#This Row],[Pasajeros Pagos (PAX)]]*BA_GC[[#This Row],[PAX Recorrido Medio]]</f>
        <v>14897137.120000001</v>
      </c>
      <c r="BE37" s="9">
        <v>21.26</v>
      </c>
      <c r="BF37" s="35">
        <f>+BA_GC[[#This Row],[PAX Recorrido Medio]]/BE25-1</f>
        <v>-5.0638530353210753E-2</v>
      </c>
      <c r="BG37" s="36">
        <f>+BA_GC[[#This Row],[Pasajeros Pagos (PAX)]]*CN37</f>
        <v>661103.32032576436</v>
      </c>
      <c r="BH37" s="114">
        <f t="shared" si="1"/>
        <v>0.19999908664225718</v>
      </c>
      <c r="BI37" s="81">
        <f>IF(((+AH37*CM37)*((+(20/(1-20/100))/100)+1)-1)&lt;BA_GC[[#This Row],[Pasajeros Pagos (PAX)]],BA_GC[[#This Row],[Pasajeros Pagos (PAX)]],((+AH37*CM37)*((+(20/(1-20/100))/100)+1)-1))</f>
        <v>875889</v>
      </c>
      <c r="BJ37" s="35">
        <f>+(BA_GC[[#This Row],[Variación % TC]]*0.2)-(BA_GC[[#This Row],[Vaciación % PAX Recorrido Medio]]*0.1)-(BA_GC[[#This Row],[Variación % Ocupación PAX]]*0.5)+(BA_GC[[#This Row],[Variación % RA]]*0.1)+(BA_GC[[#This Row],[Variación % Velocidad Comercial TE]]*0.1)</f>
        <v>0.17559358740432468</v>
      </c>
      <c r="BK37" s="77"/>
      <c r="BL37" s="10"/>
      <c r="BN37" s="46"/>
      <c r="BO37" s="73">
        <f>+LINEA[[#This Row],[Indice Dia Habil]]</f>
        <v>25.08</v>
      </c>
      <c r="BP37" s="45">
        <v>30.53</v>
      </c>
      <c r="BQ37" s="45">
        <v>30.53</v>
      </c>
      <c r="BR37" s="36">
        <v>14</v>
      </c>
      <c r="BU37" s="64"/>
      <c r="BW37" s="64"/>
      <c r="BY37" s="64"/>
      <c r="BZ37" s="65"/>
      <c r="CA37" s="66"/>
      <c r="CC37" s="64"/>
      <c r="CE37" s="67"/>
      <c r="CF37" s="36">
        <f>+BA_GC[[#This Row],[Pasajeros Pagos (PAX)]]/BA_GC[[#This Row],[Km. Línea (entre cabeceras) en Servicio]]</f>
        <v>22951.588601375694</v>
      </c>
      <c r="CG37" s="36">
        <f>+BA_GC[[#This Row],[Pasajeros Pagos (PAX)]]/BA_GC[[#This Row],[Cantidad de Estaciones en Servicio]]</f>
        <v>50050.857142857145</v>
      </c>
      <c r="CH37" s="36">
        <f>+BA_GC[[#This Row],[PAX Kilómetro]]/BA_GC[[#This Row],[Km. Línea (entre cabeceras) en Servicio]]</f>
        <v>487950.77366524731</v>
      </c>
      <c r="CI37" s="36">
        <f>+BA_GC[[#This Row],[Coches Kilómetro (CK) (5+6+7)]]/BA_GC[[#This Row],[Km. Línea (entre cabeceras) en Servicio]]</f>
        <v>11357.486219477205</v>
      </c>
      <c r="CM37" s="12">
        <f>+BA_GC[[#This Row],[PAX x Tren]]</f>
        <v>299.84278688006691</v>
      </c>
      <c r="CN37" s="11">
        <v>0.94347366724954662</v>
      </c>
      <c r="CP37" s="10">
        <v>1.0016</v>
      </c>
      <c r="CQ37" s="60">
        <v>666.93180779230875</v>
      </c>
      <c r="EA37" s="2">
        <v>1995</v>
      </c>
      <c r="EB37" s="2" t="s">
        <v>7</v>
      </c>
    </row>
    <row r="38" spans="1:132" ht="12.75" customHeight="1" x14ac:dyDescent="0.2">
      <c r="A38" s="83" t="s">
        <v>202</v>
      </c>
      <c r="B38" s="2" t="s">
        <v>8</v>
      </c>
      <c r="C38" s="85">
        <v>35065</v>
      </c>
      <c r="D38" s="2" t="s">
        <v>269</v>
      </c>
      <c r="E38" s="4" t="s">
        <v>267</v>
      </c>
      <c r="F38" s="4" t="s">
        <v>268</v>
      </c>
      <c r="G38" s="4" t="s">
        <v>111</v>
      </c>
      <c r="H38" s="6">
        <f>+BA_GC[[#This Row],[Trenes Corridos (TC)]]*BA_GC[[#This Row],[Km. Línea (entre cabeceras) en Servicio]]</f>
        <v>78260.0070843086</v>
      </c>
      <c r="K38" s="7">
        <f>+BA_GC[[#This Row],[TK Remolcados (1)]]+BA_GC[[#This Row],[TK Coche Motor (2)]]+BA_GC[[#This Row],[TK Eléctricos (3)]]</f>
        <v>78260.0070843086</v>
      </c>
      <c r="L38" s="15">
        <f>+BA_GC[[#This Row],[Trenes Kilómetro (TK) (1+2+3)]]/K26-1</f>
        <v>0.40413471157052339</v>
      </c>
      <c r="M38" s="6">
        <f>+BA_GC[[#This Row],[TK Remolcados (1)]]</f>
        <v>78260.0070843086</v>
      </c>
      <c r="N38" s="6">
        <f>+BA_GC[[#This Row],[TK Remolcados (1)]]*BA_GC[[#This Row],[Form. Media Trenes Remolcados]]</f>
        <v>383474.03471311217</v>
      </c>
      <c r="O38" s="6"/>
      <c r="P38" s="6"/>
      <c r="Q38" s="7">
        <f>+BA_GC[[#This Row],[CK Remolcados (5)]]+BA_GC[[#This Row],[CK Coche Motor (6)]]+BA_GC[[#This Row],[CK Eléctricos (7)]]</f>
        <v>383474.03471311217</v>
      </c>
      <c r="R38" s="15">
        <f>+BA_GC[[#This Row],[Coches Kilómetro (CK) (5+6+7)]]/Q26-1</f>
        <v>0.78245079966206355</v>
      </c>
      <c r="S38" s="120">
        <v>33.200000000000003</v>
      </c>
      <c r="T38" s="15">
        <f>+BA_GC[[#This Row],[Velocidad Comercial Trenes Diésel]]/S26-1</f>
        <v>3.0211480362538623E-3</v>
      </c>
      <c r="W38" s="6">
        <v>4.9000000000000004</v>
      </c>
      <c r="X38" s="6"/>
      <c r="Y38" s="6"/>
      <c r="Z38" s="6">
        <f>+BA_GC[[#This Row],[Trenes Corridos (TC)]]*BA_GC[[#This Row],[Form. Media Trenes Remolcados]]*BA_GC[[#This Row],[Asientos Prom. x C. Remolcados]]</f>
        <v>871075.14927462582</v>
      </c>
      <c r="AC38" s="6">
        <v>69.349999999999994</v>
      </c>
      <c r="AH38" s="140">
        <f>+'[2]BS TAB'!$X42</f>
        <v>2563.3805137343138</v>
      </c>
      <c r="AI38" s="15">
        <f>IFERROR(BA_GC[[#This Row],[Trenes Corridos (TC)]]/AH26-1,0)</f>
        <v>0.40413471157052361</v>
      </c>
      <c r="AJ38" s="6"/>
      <c r="AR38" s="81">
        <f>+'[3]DATOS BS#Bol por Estación'!$AU22</f>
        <v>734460</v>
      </c>
      <c r="AS38" s="15">
        <f>IFERROR(+BA_GC[[#This Row],[Pasajeros Pagos (PAX)]]/AR26-1,0)</f>
        <v>0.71879497602448805</v>
      </c>
      <c r="AT38" s="6">
        <f>+BA_GC[[#This Row],[Pasajeros Pagos (PAX)]]/BA_GC[[#This Row],[Indice Dia Habil]]</f>
        <v>27507.865168539327</v>
      </c>
      <c r="AU38" s="15">
        <f>IFERROR(+BA_GC[[#This Row],[PAX Día Habil]]/AT26-1,0)</f>
        <v>0.71879497602448805</v>
      </c>
      <c r="AV38" s="6">
        <f>+BA_GC[[#This Row],[Pasajeros Pagos (PAX)]]/BA_GC[[#This Row],[Trenes Corridos (TC)]]</f>
        <v>286.52008395353062</v>
      </c>
      <c r="AW38" s="6">
        <f>+BA_GC[[#This Row],[PAX x Tren]]/BA_GC[[#This Row],[Form. Media Trenes Remolcados]]</f>
        <v>58.473486521128692</v>
      </c>
      <c r="AX38" s="15">
        <f>IFERROR(+BA_GC[[#This Row],[PAX x Coche]]/AW26-1,0)</f>
        <v>-3.5712527745306755E-2</v>
      </c>
      <c r="AY38" s="6">
        <v>180</v>
      </c>
      <c r="AZ38" s="9">
        <f>+BA_GC[[#This Row],[PAX Kilómetro]]/BA_GC[[#This Row],[Coches Kilómetro (CK) (5+6+7)]]</f>
        <v>40.335788605796601</v>
      </c>
      <c r="BA38" s="15">
        <f>IFERROR(+BA_GC[[#This Row],[Ocupación Media (PaxKm/CocheKm)]]/AZ26-1,0)</f>
        <v>-9.7827891351228824E-2</v>
      </c>
      <c r="BB38" s="15">
        <f>+BA_GC[[#This Row],[Ocupación Media (PaxKm/CocheKm)]]/BA_GC[[#This Row],[Capacidad x Coche (4xm2)]]</f>
        <v>0.2240877144766478</v>
      </c>
      <c r="BC38" s="15">
        <f>IFERROR(+BA_GC[[#This Row],[% de Ocupación Media PAX]]/BB26-1,0)</f>
        <v>-9.7827891351228824E-2</v>
      </c>
      <c r="BD38" s="36">
        <f>+BA_GC[[#This Row],[Pasajeros Pagos (PAX)]]*BA_GC[[#This Row],[PAX Recorrido Medio]]</f>
        <v>15467727.6</v>
      </c>
      <c r="BE38" s="9">
        <v>21.06</v>
      </c>
      <c r="BF38" s="35">
        <f>+BA_GC[[#This Row],[PAX Recorrido Medio]]/BE26-1</f>
        <v>-6.4415815193247572E-2</v>
      </c>
      <c r="BG38" s="36">
        <f>+BA_GC[[#This Row],[Pasajeros Pagos (PAX)]]*CN38</f>
        <v>757411.48937587778</v>
      </c>
      <c r="BH38" s="114">
        <f t="shared" si="1"/>
        <v>0.19999912861054769</v>
      </c>
      <c r="BI38" s="81">
        <f>IF(((+AH38*CM38)*((+(20/(1-20/100))/100)+1)-1)&lt;BA_GC[[#This Row],[Pasajeros Pagos (PAX)]],BA_GC[[#This Row],[Pasajeros Pagos (PAX)]],((+AH38*CM38)*((+(20/(1-20/100))/100)+1)-1))</f>
        <v>918074</v>
      </c>
      <c r="BJ38" s="35">
        <f>+(BA_GC[[#This Row],[Variación % TC]]*0.2)-(BA_GC[[#This Row],[Vaciación % PAX Recorrido Medio]]*0.1)-(BA_GC[[#This Row],[Variación % Ocupación PAX]]*0.5)+(BA_GC[[#This Row],[Variación % RA]]*0.1)+(BA_GC[[#This Row],[Variación % Velocidad Comercial TE]]*0.1)</f>
        <v>0.13618246950904389</v>
      </c>
      <c r="BK38" s="77"/>
      <c r="BL38" s="10"/>
      <c r="BN38" s="46"/>
      <c r="BO38" s="73">
        <f>+LINEA[[#This Row],[Indice Dia Habil]]</f>
        <v>26.7</v>
      </c>
      <c r="BP38" s="45">
        <v>30.53</v>
      </c>
      <c r="BQ38" s="45">
        <v>30.53</v>
      </c>
      <c r="BR38" s="36">
        <v>14</v>
      </c>
      <c r="BU38" s="64"/>
      <c r="BW38" s="64"/>
      <c r="BY38" s="64"/>
      <c r="BZ38" s="65"/>
      <c r="CA38" s="66"/>
      <c r="CC38" s="64"/>
      <c r="CE38" s="67"/>
      <c r="CF38" s="36">
        <f>+BA_GC[[#This Row],[Pasajeros Pagos (PAX)]]/BA_GC[[#This Row],[Km. Línea (entre cabeceras) en Servicio]]</f>
        <v>24056.993121519816</v>
      </c>
      <c r="CG38" s="36">
        <f>+BA_GC[[#This Row],[Pasajeros Pagos (PAX)]]/BA_GC[[#This Row],[Cantidad de Estaciones en Servicio]]</f>
        <v>52461.428571428572</v>
      </c>
      <c r="CH38" s="36">
        <f>+BA_GC[[#This Row],[PAX Kilómetro]]/BA_GC[[#This Row],[Km. Línea (entre cabeceras) en Servicio]]</f>
        <v>506640.27513920731</v>
      </c>
      <c r="CI38" s="36">
        <f>+BA_GC[[#This Row],[Coches Kilómetro (CK) (5+6+7)]]/BA_GC[[#This Row],[Km. Línea (entre cabeceras) en Servicio]]</f>
        <v>12560.564517298139</v>
      </c>
      <c r="CM38" s="12">
        <f>+BA_GC[[#This Row],[PAX x Tren]]</f>
        <v>286.52008395353062</v>
      </c>
      <c r="CN38" s="11">
        <v>1.0312494749555834</v>
      </c>
      <c r="CP38" s="10">
        <v>0.99919999999999998</v>
      </c>
      <c r="CQ38" s="60">
        <v>664.70876833170223</v>
      </c>
      <c r="EA38" s="2">
        <v>1996</v>
      </c>
      <c r="EB38" s="2" t="s">
        <v>8</v>
      </c>
    </row>
    <row r="39" spans="1:132" ht="12.75" customHeight="1" x14ac:dyDescent="0.2">
      <c r="A39" s="83" t="s">
        <v>202</v>
      </c>
      <c r="B39" s="2" t="s">
        <v>9</v>
      </c>
      <c r="C39" s="85">
        <v>35096</v>
      </c>
      <c r="D39" s="2" t="s">
        <v>269</v>
      </c>
      <c r="E39" s="4" t="s">
        <v>267</v>
      </c>
      <c r="F39" s="4" t="s">
        <v>268</v>
      </c>
      <c r="G39" s="4" t="s">
        <v>111</v>
      </c>
      <c r="H39" s="6">
        <f>+BA_GC[[#This Row],[Trenes Corridos (TC)]]*BA_GC[[#This Row],[Km. Línea (entre cabeceras) en Servicio]]</f>
        <v>73892.611770888383</v>
      </c>
      <c r="K39" s="7">
        <f>+BA_GC[[#This Row],[TK Remolcados (1)]]+BA_GC[[#This Row],[TK Coche Motor (2)]]+BA_GC[[#This Row],[TK Eléctricos (3)]]</f>
        <v>73892.611770888383</v>
      </c>
      <c r="L39" s="15">
        <f>+BA_GC[[#This Row],[Trenes Kilómetro (TK) (1+2+3)]]/K27-1</f>
        <v>0.33467606579389053</v>
      </c>
      <c r="M39" s="6">
        <f>+BA_GC[[#This Row],[TK Remolcados (1)]]</f>
        <v>73892.611770888383</v>
      </c>
      <c r="N39" s="6">
        <f>+BA_GC[[#This Row],[TK Remolcados (1)]]*BA_GC[[#This Row],[Form. Media Trenes Remolcados]]</f>
        <v>362812.72379506199</v>
      </c>
      <c r="O39" s="6"/>
      <c r="P39" s="6"/>
      <c r="Q39" s="7">
        <f>+BA_GC[[#This Row],[CK Remolcados (5)]]+BA_GC[[#This Row],[CK Coche Motor (6)]]+BA_GC[[#This Row],[CK Eléctricos (7)]]</f>
        <v>362812.72379506199</v>
      </c>
      <c r="R39" s="15">
        <f>+BA_GC[[#This Row],[Coches Kilómetro (CK) (5+6+7)]]/Q27-1</f>
        <v>0.68898440284742368</v>
      </c>
      <c r="S39" s="120">
        <v>33.200000000000003</v>
      </c>
      <c r="T39" s="15">
        <f>+BA_GC[[#This Row],[Velocidad Comercial Trenes Diésel]]/S27-1</f>
        <v>5.1468362095066222E-3</v>
      </c>
      <c r="W39" s="6">
        <v>4.91</v>
      </c>
      <c r="X39" s="6"/>
      <c r="Y39" s="6"/>
      <c r="Z39" s="6">
        <f>+BA_GC[[#This Row],[Trenes Corridos (TC)]]*BA_GC[[#This Row],[Form. Media Trenes Remolcados]]*BA_GC[[#This Row],[Asientos Prom. x C. Remolcados]]</f>
        <v>830321.81498725782</v>
      </c>
      <c r="AC39" s="6">
        <v>69.87</v>
      </c>
      <c r="AH39" s="140">
        <f>+'[2]BS TAB'!$X43</f>
        <v>2420.3279322269368</v>
      </c>
      <c r="AI39" s="15">
        <f>IFERROR(BA_GC[[#This Row],[Trenes Corridos (TC)]]/AH27-1,0)</f>
        <v>0.33467606579389053</v>
      </c>
      <c r="AJ39" s="6"/>
      <c r="AR39" s="81">
        <f>+'[3]DATOS BS#Bol por Estación'!$AU23</f>
        <v>677319</v>
      </c>
      <c r="AS39" s="15">
        <f>IFERROR(+BA_GC[[#This Row],[Pasajeros Pagos (PAX)]]/AR27-1,0)</f>
        <v>0.60424581481937634</v>
      </c>
      <c r="AT39" s="6">
        <f>+BA_GC[[#This Row],[Pasajeros Pagos (PAX)]]/BA_GC[[#This Row],[Indice Dia Habil]]</f>
        <v>27578.135179153094</v>
      </c>
      <c r="AU39" s="15">
        <f>IFERROR(+BA_GC[[#This Row],[PAX Día Habil]]/AT27-1,0)</f>
        <v>0.60424581481937634</v>
      </c>
      <c r="AV39" s="6">
        <f>+BA_GC[[#This Row],[Pasajeros Pagos (PAX)]]/BA_GC[[#This Row],[Trenes Corridos (TC)]]</f>
        <v>279.84596259929157</v>
      </c>
      <c r="AW39" s="6">
        <f>+BA_GC[[#This Row],[PAX x Tren]]/BA_GC[[#This Row],[Form. Media Trenes Remolcados]]</f>
        <v>56.995104399041054</v>
      </c>
      <c r="AX39" s="15">
        <f>IFERROR(+BA_GC[[#This Row],[PAX x Coche]]/AW27-1,0)</f>
        <v>-5.0171326558840712E-2</v>
      </c>
      <c r="AY39" s="6">
        <v>180</v>
      </c>
      <c r="AZ39" s="9">
        <f>+BA_GC[[#This Row],[PAX Kilómetro]]/BA_GC[[#This Row],[Coches Kilómetro (CK) (5+6+7)]]</f>
        <v>38.73725569210945</v>
      </c>
      <c r="BA39" s="15">
        <f>IFERROR(+BA_GC[[#This Row],[Ocupación Media (PaxKm/CocheKm)]]/AZ27-1,0)</f>
        <v>-9.9637050072907907E-2</v>
      </c>
      <c r="BB39" s="15">
        <f>+BA_GC[[#This Row],[Ocupación Media (PaxKm/CocheKm)]]/BA_GC[[#This Row],[Capacidad x Coche (4xm2)]]</f>
        <v>0.21520697606727474</v>
      </c>
      <c r="BC39" s="15">
        <f>IFERROR(+BA_GC[[#This Row],[% de Ocupación Media PAX]]/BB27-1,0)</f>
        <v>-9.9637050072907796E-2</v>
      </c>
      <c r="BD39" s="36">
        <f>+BA_GC[[#This Row],[Pasajeros Pagos (PAX)]]*BA_GC[[#This Row],[PAX Recorrido Medio]]</f>
        <v>14054369.25</v>
      </c>
      <c r="BE39" s="9">
        <v>20.75</v>
      </c>
      <c r="BF39" s="35">
        <f>+BA_GC[[#This Row],[PAX Recorrido Medio]]/BE27-1</f>
        <v>-5.2078574691640012E-2</v>
      </c>
      <c r="BG39" s="36">
        <f>+BA_GC[[#This Row],[Pasajeros Pagos (PAX)]]*CN39</f>
        <v>734749.80993619852</v>
      </c>
      <c r="BH39" s="114">
        <f t="shared" si="1"/>
        <v>0.19999905509699867</v>
      </c>
      <c r="BI39" s="81">
        <f>IF(((+AH39*CM39)*((+(20/(1-20/100))/100)+1)-1)&lt;BA_GC[[#This Row],[Pasajeros Pagos (PAX)]],BA_GC[[#This Row],[Pasajeros Pagos (PAX)]],((+AH39*CM39)*((+(20/(1-20/100))/100)+1)-1))</f>
        <v>846647.75</v>
      </c>
      <c r="BJ39" s="35">
        <f>+(BA_GC[[#This Row],[Variación % TC]]*0.2)-(BA_GC[[#This Row],[Vaciación % PAX Recorrido Medio]]*0.1)-(BA_GC[[#This Row],[Variación % Ocupación PAX]]*0.5)+(BA_GC[[#This Row],[Variación % RA]]*0.1)+(BA_GC[[#This Row],[Variación % Velocidad Comercial TE]]*0.1)</f>
        <v>0.121961595664396</v>
      </c>
      <c r="BK39" s="77"/>
      <c r="BL39" s="10"/>
      <c r="BN39" s="46"/>
      <c r="BO39" s="73">
        <f>+LINEA[[#This Row],[Indice Dia Habil]]</f>
        <v>24.56</v>
      </c>
      <c r="BP39" s="45">
        <v>30.53</v>
      </c>
      <c r="BQ39" s="45">
        <v>30.53</v>
      </c>
      <c r="BR39" s="36">
        <v>14</v>
      </c>
      <c r="BU39" s="64"/>
      <c r="BW39" s="64"/>
      <c r="BY39" s="64"/>
      <c r="BZ39" s="65"/>
      <c r="CA39" s="66"/>
      <c r="CC39" s="64"/>
      <c r="CE39" s="67"/>
      <c r="CF39" s="36">
        <f>+BA_GC[[#This Row],[Pasajeros Pagos (PAX)]]/BA_GC[[#This Row],[Km. Línea (entre cabeceras) en Servicio]]</f>
        <v>22185.358663609564</v>
      </c>
      <c r="CG39" s="36">
        <f>+BA_GC[[#This Row],[Pasajeros Pagos (PAX)]]/BA_GC[[#This Row],[Cantidad de Estaciones en Servicio]]</f>
        <v>48379.928571428572</v>
      </c>
      <c r="CH39" s="36">
        <f>+BA_GC[[#This Row],[PAX Kilómetro]]/BA_GC[[#This Row],[Km. Línea (entre cabeceras) en Servicio]]</f>
        <v>460346.19226989843</v>
      </c>
      <c r="CI39" s="36">
        <f>+BA_GC[[#This Row],[Coches Kilómetro (CK) (5+6+7)]]/BA_GC[[#This Row],[Km. Línea (entre cabeceras) en Servicio]]</f>
        <v>11883.810147234261</v>
      </c>
      <c r="CM39" s="12">
        <f>+BA_GC[[#This Row],[PAX x Tren]]</f>
        <v>279.84596259929157</v>
      </c>
      <c r="CN39" s="11">
        <v>1.0847913759044092</v>
      </c>
      <c r="CP39" s="10">
        <v>0.99980000000000002</v>
      </c>
      <c r="CQ39" s="60">
        <v>662.48572887109572</v>
      </c>
      <c r="EA39" s="2">
        <v>1996</v>
      </c>
      <c r="EB39" s="2" t="s">
        <v>9</v>
      </c>
    </row>
    <row r="40" spans="1:132" ht="12.75" customHeight="1" x14ac:dyDescent="0.2">
      <c r="A40" s="83" t="s">
        <v>202</v>
      </c>
      <c r="B40" s="2" t="s">
        <v>10</v>
      </c>
      <c r="C40" s="85">
        <v>35125</v>
      </c>
      <c r="D40" s="2" t="s">
        <v>269</v>
      </c>
      <c r="E40" s="4" t="s">
        <v>267</v>
      </c>
      <c r="F40" s="4" t="s">
        <v>268</v>
      </c>
      <c r="G40" s="4" t="s">
        <v>111</v>
      </c>
      <c r="H40" s="6">
        <f>+BA_GC[[#This Row],[Trenes Corridos (TC)]]*BA_GC[[#This Row],[Km. Línea (entre cabeceras) en Servicio]]</f>
        <v>77200.681412542835</v>
      </c>
      <c r="K40" s="7">
        <f>+BA_GC[[#This Row],[TK Remolcados (1)]]+BA_GC[[#This Row],[TK Coche Motor (2)]]+BA_GC[[#This Row],[TK Eléctricos (3)]]</f>
        <v>77200.681412542835</v>
      </c>
      <c r="L40" s="15">
        <f>+BA_GC[[#This Row],[Trenes Kilómetro (TK) (1+2+3)]]/K28-1</f>
        <v>0.26800976800976795</v>
      </c>
      <c r="M40" s="6">
        <f>+BA_GC[[#This Row],[TK Remolcados (1)]]</f>
        <v>77200.681412542835</v>
      </c>
      <c r="N40" s="6">
        <f>+BA_GC[[#This Row],[TK Remolcados (1)]]*BA_GC[[#This Row],[Form. Media Trenes Remolcados]]</f>
        <v>377511.33210733446</v>
      </c>
      <c r="O40" s="6"/>
      <c r="P40" s="6"/>
      <c r="Q40" s="7">
        <f>+BA_GC[[#This Row],[CK Remolcados (5)]]+BA_GC[[#This Row],[CK Coche Motor (6)]]+BA_GC[[#This Row],[CK Eléctricos (7)]]</f>
        <v>377511.33210733446</v>
      </c>
      <c r="R40" s="15">
        <f>+BA_GC[[#This Row],[Coches Kilómetro (CK) (5+6+7)]]/Q28-1</f>
        <v>0.5939762893490399</v>
      </c>
      <c r="S40" s="120">
        <v>33.15</v>
      </c>
      <c r="T40" s="15">
        <f>+BA_GC[[#This Row],[Velocidad Comercial Trenes Diésel]]/S28-1</f>
        <v>1.8132366273797551E-3</v>
      </c>
      <c r="W40" s="6">
        <v>4.8899999999999997</v>
      </c>
      <c r="X40" s="6"/>
      <c r="Y40" s="6"/>
      <c r="Z40" s="6">
        <f>+BA_GC[[#This Row],[Trenes Corridos (TC)]]*BA_GC[[#This Row],[Form. Media Trenes Remolcados]]*BA_GC[[#This Row],[Asientos Prom. x C. Remolcados]]</f>
        <v>853326.46671232081</v>
      </c>
      <c r="AC40" s="6">
        <v>69.010000000000005</v>
      </c>
      <c r="AH40" s="140">
        <f>+'[2]BS TAB'!$X44</f>
        <v>2528.6826535389073</v>
      </c>
      <c r="AI40" s="15">
        <f>IFERROR(BA_GC[[#This Row],[Trenes Corridos (TC)]]/AH28-1,0)</f>
        <v>0.26800976800976795</v>
      </c>
      <c r="AJ40" s="6"/>
      <c r="AR40" s="81">
        <f>+'[3]DATOS BS#Bol por Estación'!$AU24</f>
        <v>782156</v>
      </c>
      <c r="AS40" s="15">
        <f>IFERROR(+BA_GC[[#This Row],[Pasajeros Pagos (PAX)]]/AR28-1,0)</f>
        <v>0.51609120319129764</v>
      </c>
      <c r="AT40" s="6">
        <f>+BA_GC[[#This Row],[Pasajeros Pagos (PAX)]]/BA_GC[[#This Row],[Indice Dia Habil]]</f>
        <v>29717.173252279634</v>
      </c>
      <c r="AU40" s="15">
        <f>IFERROR(+BA_GC[[#This Row],[PAX Día Habil]]/AT28-1,0)</f>
        <v>0.51609120319129764</v>
      </c>
      <c r="AV40" s="6">
        <f>+BA_GC[[#This Row],[Pasajeros Pagos (PAX)]]/BA_GC[[#This Row],[Trenes Corridos (TC)]]</f>
        <v>309.31362577481508</v>
      </c>
      <c r="AW40" s="6">
        <f>+BA_GC[[#This Row],[PAX x Tren]]/BA_GC[[#This Row],[Form. Media Trenes Remolcados]]</f>
        <v>63.25432019934869</v>
      </c>
      <c r="AX40" s="15">
        <f>IFERROR(+BA_GC[[#This Row],[PAX x Coche]]/AW28-1,0)</f>
        <v>-4.8862135954073516E-2</v>
      </c>
      <c r="AY40" s="6">
        <v>180</v>
      </c>
      <c r="AZ40" s="9">
        <f>+BA_GC[[#This Row],[PAX Kilómetro]]/BA_GC[[#This Row],[Coches Kilómetro (CK) (5+6+7)]]</f>
        <v>42.349109232711676</v>
      </c>
      <c r="BA40" s="15">
        <f>IFERROR(+BA_GC[[#This Row],[Ocupación Media (PaxKm/CocheKm)]]/AZ28-1,0)</f>
        <v>-0.10697023697295638</v>
      </c>
      <c r="BB40" s="15">
        <f>+BA_GC[[#This Row],[Ocupación Media (PaxKm/CocheKm)]]/BA_GC[[#This Row],[Capacidad x Coche (4xm2)]]</f>
        <v>0.23527282907062042</v>
      </c>
      <c r="BC40" s="15">
        <f>IFERROR(+BA_GC[[#This Row],[% de Ocupación Media PAX]]/BB28-1,0)</f>
        <v>-0.10697023697295649</v>
      </c>
      <c r="BD40" s="36">
        <f>+BA_GC[[#This Row],[Pasajeros Pagos (PAX)]]*BA_GC[[#This Row],[PAX Recorrido Medio]]</f>
        <v>15987268.640000001</v>
      </c>
      <c r="BE40" s="9">
        <v>20.440000000000001</v>
      </c>
      <c r="BF40" s="35">
        <f>+BA_GC[[#This Row],[PAX Recorrido Medio]]/BE28-1</f>
        <v>-6.1093247588424382E-2</v>
      </c>
      <c r="BG40" s="36">
        <f>+BA_GC[[#This Row],[Pasajeros Pagos (PAX)]]*CN40</f>
        <v>755982.29949245625</v>
      </c>
      <c r="BH40" s="114">
        <f t="shared" si="1"/>
        <v>0.19999918174807252</v>
      </c>
      <c r="BI40" s="81">
        <f>IF(((+AH40*CM40)*((+(20/(1-20/100))/100)+1)-1)&lt;BA_GC[[#This Row],[Pasajeros Pagos (PAX)]],BA_GC[[#This Row],[Pasajeros Pagos (PAX)]],((+AH40*CM40)*((+(20/(1-20/100))/100)+1)-1))</f>
        <v>977694</v>
      </c>
      <c r="BJ40" s="35">
        <f>+(BA_GC[[#This Row],[Variación % TC]]*0.2)-(BA_GC[[#This Row],[Vaciación % PAX Recorrido Medio]]*0.1)-(BA_GC[[#This Row],[Variación % Ocupación PAX]]*0.5)+(BA_GC[[#This Row],[Variación % RA]]*0.1)+(BA_GC[[#This Row],[Variación % Velocidad Comercial TE]]*0.1)</f>
        <v>0.11319639684727428</v>
      </c>
      <c r="BK40" s="77"/>
      <c r="BL40" s="10"/>
      <c r="BN40" s="46"/>
      <c r="BO40" s="73">
        <f>+LINEA[[#This Row],[Indice Dia Habil]]</f>
        <v>26.32</v>
      </c>
      <c r="BP40" s="45">
        <v>30.53</v>
      </c>
      <c r="BQ40" s="45">
        <v>30.53</v>
      </c>
      <c r="BR40" s="36">
        <v>14</v>
      </c>
      <c r="BU40" s="64"/>
      <c r="BW40" s="64"/>
      <c r="BY40" s="64"/>
      <c r="BZ40" s="65"/>
      <c r="CA40" s="66"/>
      <c r="CC40" s="64"/>
      <c r="CE40" s="67"/>
      <c r="CF40" s="36">
        <f>+BA_GC[[#This Row],[Pasajeros Pagos (PAX)]]/BA_GC[[#This Row],[Km. Línea (entre cabeceras) en Servicio]]</f>
        <v>25619.259744513591</v>
      </c>
      <c r="CG40" s="36">
        <f>+BA_GC[[#This Row],[Pasajeros Pagos (PAX)]]/BA_GC[[#This Row],[Cantidad de Estaciones en Servicio]]</f>
        <v>55868.285714285717</v>
      </c>
      <c r="CH40" s="36">
        <f>+BA_GC[[#This Row],[PAX Kilómetro]]/BA_GC[[#This Row],[Km. Línea (entre cabeceras) en Servicio]]</f>
        <v>523657.66917785787</v>
      </c>
      <c r="CI40" s="36">
        <f>+BA_GC[[#This Row],[Coches Kilómetro (CK) (5+6+7)]]/BA_GC[[#This Row],[Km. Línea (entre cabeceras) en Servicio]]</f>
        <v>12365.258175805255</v>
      </c>
      <c r="CM40" s="12">
        <f>+BA_GC[[#This Row],[PAX x Tren]]</f>
        <v>309.31362577481508</v>
      </c>
      <c r="CN40" s="11">
        <v>0.9665364703364242</v>
      </c>
      <c r="CP40" s="10">
        <v>0.99970000000000003</v>
      </c>
      <c r="CQ40" s="60">
        <v>660.2626894104892</v>
      </c>
      <c r="EA40" s="2">
        <v>1996</v>
      </c>
      <c r="EB40" s="2" t="s">
        <v>10</v>
      </c>
    </row>
    <row r="41" spans="1:132" ht="12.75" customHeight="1" x14ac:dyDescent="0.2">
      <c r="A41" s="83" t="s">
        <v>202</v>
      </c>
      <c r="B41" s="2" t="s">
        <v>0</v>
      </c>
      <c r="C41" s="85">
        <v>35156</v>
      </c>
      <c r="D41" s="2" t="s">
        <v>269</v>
      </c>
      <c r="E41" s="4" t="s">
        <v>267</v>
      </c>
      <c r="F41" s="4" t="s">
        <v>268</v>
      </c>
      <c r="G41" s="4" t="s">
        <v>111</v>
      </c>
      <c r="H41" s="6">
        <f>+BA_GC[[#This Row],[Trenes Corridos (TC)]]*BA_GC[[#This Row],[Km. Línea (entre cabeceras) en Servicio]]</f>
        <v>75881.170488062693</v>
      </c>
      <c r="K41" s="7">
        <f>+BA_GC[[#This Row],[TK Remolcados (1)]]+BA_GC[[#This Row],[TK Coche Motor (2)]]+BA_GC[[#This Row],[TK Eléctricos (3)]]</f>
        <v>75881.170488062693</v>
      </c>
      <c r="L41" s="15">
        <f>+BA_GC[[#This Row],[Trenes Kilómetro (TK) (1+2+3)]]/K29-1</f>
        <v>0.33781127129750987</v>
      </c>
      <c r="M41" s="6">
        <f>+BA_GC[[#This Row],[TK Remolcados (1)]]</f>
        <v>75881.170488062693</v>
      </c>
      <c r="N41" s="6">
        <f>+BA_GC[[#This Row],[TK Remolcados (1)]]*BA_GC[[#This Row],[Form. Media Trenes Remolcados]]</f>
        <v>371058.92368662654</v>
      </c>
      <c r="O41" s="6"/>
      <c r="P41" s="6"/>
      <c r="Q41" s="7">
        <f>+BA_GC[[#This Row],[CK Remolcados (5)]]+BA_GC[[#This Row],[CK Coche Motor (6)]]+BA_GC[[#This Row],[CK Eléctricos (7)]]</f>
        <v>371058.92368662654</v>
      </c>
      <c r="R41" s="15">
        <f>+BA_GC[[#This Row],[Coches Kilómetro (CK) (5+6+7)]]/Q29-1</f>
        <v>0.70806713228324347</v>
      </c>
      <c r="S41" s="120">
        <v>32.33</v>
      </c>
      <c r="T41" s="15">
        <f>+BA_GC[[#This Row],[Velocidad Comercial Trenes Diésel]]/S29-1</f>
        <v>-2.4147298520978078E-2</v>
      </c>
      <c r="W41" s="6">
        <v>4.8899999999999997</v>
      </c>
      <c r="X41" s="6"/>
      <c r="Y41" s="6"/>
      <c r="Z41" s="6">
        <f>+BA_GC[[#This Row],[Trenes Corridos (TC)]]*BA_GC[[#This Row],[Form. Media Trenes Remolcados]]*BA_GC[[#This Row],[Asientos Prom. x C. Remolcados]]</f>
        <v>829382.93325828342</v>
      </c>
      <c r="AC41" s="6">
        <v>68.239999999999995</v>
      </c>
      <c r="AH41" s="140">
        <f>+'[2]BS TAB'!$X45</f>
        <v>2485.4625118919976</v>
      </c>
      <c r="AI41" s="15">
        <f>IFERROR(BA_GC[[#This Row],[Trenes Corridos (TC)]]/AH29-1,0)</f>
        <v>0.33781127129750965</v>
      </c>
      <c r="AJ41" s="6"/>
      <c r="AR41" s="81">
        <f>+'[3]DATOS BS#Bol por Estación'!$AU25</f>
        <v>753492</v>
      </c>
      <c r="AS41" s="15">
        <f>IFERROR(+BA_GC[[#This Row],[Pasajeros Pagos (PAX)]]/AR29-1,0)</f>
        <v>0.54861701996473178</v>
      </c>
      <c r="AT41" s="6">
        <f>+BA_GC[[#This Row],[Pasajeros Pagos (PAX)]]/BA_GC[[#This Row],[Indice Dia Habil]]</f>
        <v>30505.748987854251</v>
      </c>
      <c r="AU41" s="15">
        <f>IFERROR(+BA_GC[[#This Row],[PAX Día Habil]]/AT29-1,0)</f>
        <v>0.54861701996473178</v>
      </c>
      <c r="AV41" s="6">
        <f>+BA_GC[[#This Row],[Pasajeros Pagos (PAX)]]/BA_GC[[#This Row],[Trenes Corridos (TC)]]</f>
        <v>303.15967205090641</v>
      </c>
      <c r="AW41" s="6">
        <f>+BA_GC[[#This Row],[PAX x Tren]]/BA_GC[[#This Row],[Form. Media Trenes Remolcados]]</f>
        <v>61.995842955195592</v>
      </c>
      <c r="AX41" s="15">
        <f>IFERROR(+BA_GC[[#This Row],[PAX x Coche]]/AW29-1,0)</f>
        <v>-9.3351197564095711E-2</v>
      </c>
      <c r="AY41" s="6">
        <v>180</v>
      </c>
      <c r="AZ41" s="9">
        <f>+BA_GC[[#This Row],[PAX Kilómetro]]/BA_GC[[#This Row],[Coches Kilómetro (CK) (5+6+7)]]</f>
        <v>41.242566997052805</v>
      </c>
      <c r="BA41" s="15">
        <f>IFERROR(+BA_GC[[#This Row],[Ocupación Media (PaxKm/CocheKm)]]/AZ29-1,0)</f>
        <v>-0.1518177255885208</v>
      </c>
      <c r="BB41" s="15">
        <f>+BA_GC[[#This Row],[Ocupación Media (PaxKm/CocheKm)]]/BA_GC[[#This Row],[Capacidad x Coche (4xm2)]]</f>
        <v>0.22912537220584892</v>
      </c>
      <c r="BC41" s="15">
        <f>IFERROR(+BA_GC[[#This Row],[% de Ocupación Media PAX]]/BB29-1,0)</f>
        <v>-0.15181772558852069</v>
      </c>
      <c r="BD41" s="36">
        <f>+BA_GC[[#This Row],[Pasajeros Pagos (PAX)]]*BA_GC[[#This Row],[PAX Recorrido Medio]]</f>
        <v>15303422.52</v>
      </c>
      <c r="BE41" s="9">
        <v>20.309999999999999</v>
      </c>
      <c r="BF41" s="35">
        <f>+BA_GC[[#This Row],[PAX Recorrido Medio]]/BE29-1</f>
        <v>-6.4486411791801146E-2</v>
      </c>
      <c r="BG41" s="36">
        <f>+BA_GC[[#This Row],[Pasajeros Pagos (PAX)]]*CN41</f>
        <v>769886.9097149478</v>
      </c>
      <c r="BH41" s="114">
        <f t="shared" si="1"/>
        <v>0.1999991506204718</v>
      </c>
      <c r="BI41" s="81">
        <f>IF(((+AH41*CM41)*((+(20/(1-20/100))/100)+1)-1)&lt;BA_GC[[#This Row],[Pasajeros Pagos (PAX)]],BA_GC[[#This Row],[Pasajeros Pagos (PAX)]],((+AH41*CM41)*((+(20/(1-20/100))/100)+1)-1))</f>
        <v>941864</v>
      </c>
      <c r="BJ41" s="35">
        <f>+(BA_GC[[#This Row],[Variación % TC]]*0.2)-(BA_GC[[#This Row],[Vaciación % PAX Recorrido Medio]]*0.1)-(BA_GC[[#This Row],[Variación % Ocupación PAX]]*0.5)+(BA_GC[[#This Row],[Variación % RA]]*0.1)+(BA_GC[[#This Row],[Variación % Velocidad Comercial TE]]*0.1)</f>
        <v>0.1499197582329424</v>
      </c>
      <c r="BK41" s="77"/>
      <c r="BL41" s="10"/>
      <c r="BN41" s="46"/>
      <c r="BO41" s="73">
        <f>+LINEA[[#This Row],[Indice Dia Habil]]</f>
        <v>24.7</v>
      </c>
      <c r="BP41" s="45">
        <v>30.53</v>
      </c>
      <c r="BQ41" s="45">
        <v>30.53</v>
      </c>
      <c r="BR41" s="36">
        <v>14</v>
      </c>
      <c r="BU41" s="64"/>
      <c r="BW41" s="64"/>
      <c r="BY41" s="64"/>
      <c r="BZ41" s="65"/>
      <c r="CA41" s="66"/>
      <c r="CC41" s="64"/>
      <c r="CE41" s="67"/>
      <c r="CF41" s="36">
        <f>+BA_GC[[#This Row],[Pasajeros Pagos (PAX)]]/BA_GC[[#This Row],[Km. Línea (entre cabeceras) en Servicio]]</f>
        <v>24680.379954143464</v>
      </c>
      <c r="CG41" s="36">
        <f>+BA_GC[[#This Row],[Pasajeros Pagos (PAX)]]/BA_GC[[#This Row],[Cantidad de Estaciones en Servicio]]</f>
        <v>53820.857142857145</v>
      </c>
      <c r="CH41" s="36">
        <f>+BA_GC[[#This Row],[PAX Kilómetro]]/BA_GC[[#This Row],[Km. Línea (entre cabeceras) en Servicio]]</f>
        <v>501258.51686865377</v>
      </c>
      <c r="CI41" s="36">
        <f>+BA_GC[[#This Row],[Coches Kilómetro (CK) (5+6+7)]]/BA_GC[[#This Row],[Km. Línea (entre cabeceras) en Servicio]]</f>
        <v>12153.911683151868</v>
      </c>
      <c r="CM41" s="12">
        <f>+BA_GC[[#This Row],[PAX x Tren]]</f>
        <v>303.15967205090641</v>
      </c>
      <c r="CN41" s="11">
        <v>1.0217585717100484</v>
      </c>
      <c r="CP41" s="10">
        <v>0.99950000000000006</v>
      </c>
      <c r="CQ41" s="60">
        <v>658.03964994988269</v>
      </c>
      <c r="EA41" s="2">
        <v>1996</v>
      </c>
      <c r="EB41" s="2" t="s">
        <v>0</v>
      </c>
    </row>
    <row r="42" spans="1:132" ht="12.75" customHeight="1" x14ac:dyDescent="0.2">
      <c r="A42" s="83" t="s">
        <v>202</v>
      </c>
      <c r="B42" s="2" t="s">
        <v>1</v>
      </c>
      <c r="C42" s="85">
        <v>35186</v>
      </c>
      <c r="D42" s="2" t="s">
        <v>269</v>
      </c>
      <c r="E42" s="4" t="s">
        <v>267</v>
      </c>
      <c r="F42" s="4" t="s">
        <v>268</v>
      </c>
      <c r="G42" s="4" t="s">
        <v>111</v>
      </c>
      <c r="H42" s="6">
        <f>+BA_GC[[#This Row],[Trenes Corridos (TC)]]*BA_GC[[#This Row],[Km. Línea (entre cabeceras) en Servicio]]</f>
        <v>78390.099710665789</v>
      </c>
      <c r="K42" s="7">
        <f>+BA_GC[[#This Row],[TK Remolcados (1)]]+BA_GC[[#This Row],[TK Coche Motor (2)]]+BA_GC[[#This Row],[TK Eléctricos (3)]]</f>
        <v>78390.099710665789</v>
      </c>
      <c r="L42" s="15">
        <f>+BA_GC[[#This Row],[Trenes Kilómetro (TK) (1+2+3)]]/K30-1</f>
        <v>0.30507425742574257</v>
      </c>
      <c r="M42" s="6">
        <f>+BA_GC[[#This Row],[TK Remolcados (1)]]</f>
        <v>78390.099710665789</v>
      </c>
      <c r="N42" s="6">
        <f>+BA_GC[[#This Row],[TK Remolcados (1)]]*BA_GC[[#This Row],[Form. Media Trenes Remolcados]]</f>
        <v>381759.78559094243</v>
      </c>
      <c r="O42" s="6"/>
      <c r="P42" s="6"/>
      <c r="Q42" s="7">
        <f>+BA_GC[[#This Row],[CK Remolcados (5)]]+BA_GC[[#This Row],[CK Coche Motor (6)]]+BA_GC[[#This Row],[CK Eléctricos (7)]]</f>
        <v>381759.78559094243</v>
      </c>
      <c r="R42" s="15">
        <f>+BA_GC[[#This Row],[Coches Kilómetro (CK) (5+6+7)]]/Q30-1</f>
        <v>0.39685969970623436</v>
      </c>
      <c r="S42" s="120">
        <v>31.01</v>
      </c>
      <c r="T42" s="15">
        <f>+BA_GC[[#This Row],[Velocidad Comercial Trenes Diésel]]/S30-1</f>
        <v>-6.79290652239255E-2</v>
      </c>
      <c r="W42" s="6">
        <v>4.87</v>
      </c>
      <c r="X42" s="6"/>
      <c r="Y42" s="6"/>
      <c r="Z42" s="6">
        <f>+BA_GC[[#This Row],[Trenes Corridos (TC)]]*BA_GC[[#This Row],[Form. Media Trenes Remolcados]]*BA_GC[[#This Row],[Asientos Prom. x C. Remolcados]]</f>
        <v>860053.65387962724</v>
      </c>
      <c r="AC42" s="6">
        <v>68.78</v>
      </c>
      <c r="AH42" s="140">
        <f>+'[2]BS TAB'!$X46</f>
        <v>2567.6416544600652</v>
      </c>
      <c r="AI42" s="15">
        <f>IFERROR(BA_GC[[#This Row],[Trenes Corridos (TC)]]/AH30-1,0)</f>
        <v>0.30507425742574257</v>
      </c>
      <c r="AJ42" s="6"/>
      <c r="AR42" s="81">
        <f>+'[3]DATOS BS#Bol por Estación'!$AU26</f>
        <v>783577</v>
      </c>
      <c r="AS42" s="15">
        <f>IFERROR(+BA_GC[[#This Row],[Pasajeros Pagos (PAX)]]/AR30-1,0)</f>
        <v>0.35705477909977312</v>
      </c>
      <c r="AT42" s="6">
        <f>+BA_GC[[#This Row],[Pasajeros Pagos (PAX)]]/BA_GC[[#This Row],[Indice Dia Habil]]</f>
        <v>30776.787117046348</v>
      </c>
      <c r="AU42" s="15">
        <f>IFERROR(+BA_GC[[#This Row],[PAX Día Habil]]/AT30-1,0)</f>
        <v>0.35705477909977335</v>
      </c>
      <c r="AV42" s="6">
        <f>+BA_GC[[#This Row],[Pasajeros Pagos (PAX)]]/BA_GC[[#This Row],[Trenes Corridos (TC)]]</f>
        <v>305.17381529424284</v>
      </c>
      <c r="AW42" s="6">
        <f>+BA_GC[[#This Row],[PAX x Tren]]/BA_GC[[#This Row],[Form. Media Trenes Remolcados]]</f>
        <v>62.664027781158694</v>
      </c>
      <c r="AX42" s="15">
        <f>IFERROR(+BA_GC[[#This Row],[PAX x Coche]]/AW30-1,0)</f>
        <v>-2.849600472748437E-2</v>
      </c>
      <c r="AY42" s="6">
        <v>180</v>
      </c>
      <c r="AZ42" s="9">
        <f>+BA_GC[[#This Row],[PAX Kilómetro]]/BA_GC[[#This Row],[Coches Kilómetro (CK) (5+6+7)]]</f>
        <v>41.358668843444072</v>
      </c>
      <c r="BA42" s="15">
        <f>IFERROR(+BA_GC[[#This Row],[Ocupación Media (PaxKm/CocheKm)]]/AZ30-1,0)</f>
        <v>-9.7889147246949859E-2</v>
      </c>
      <c r="BB42" s="15">
        <f>+BA_GC[[#This Row],[Ocupación Media (PaxKm/CocheKm)]]/BA_GC[[#This Row],[Capacidad x Coche (4xm2)]]</f>
        <v>0.22977038246357817</v>
      </c>
      <c r="BC42" s="15">
        <f>IFERROR(+BA_GC[[#This Row],[% de Ocupación Media PAX]]/BB30-1,0)</f>
        <v>-9.7889147246949748E-2</v>
      </c>
      <c r="BD42" s="36">
        <f>+BA_GC[[#This Row],[Pasajeros Pagos (PAX)]]*BA_GC[[#This Row],[PAX Recorrido Medio]]</f>
        <v>15789076.549999999</v>
      </c>
      <c r="BE42" s="9">
        <v>20.149999999999999</v>
      </c>
      <c r="BF42" s="35">
        <f>+BA_GC[[#This Row],[PAX Recorrido Medio]]/BE30-1</f>
        <v>-7.1428571428571508E-2</v>
      </c>
      <c r="BG42" s="36">
        <f>+BA_GC[[#This Row],[Pasajeros Pagos (PAX)]]*CN42</f>
        <v>778678.44436454063</v>
      </c>
      <c r="BH42" s="114">
        <f t="shared" si="1"/>
        <v>0.1999991832319562</v>
      </c>
      <c r="BI42" s="81">
        <f>IF(((+AH42*CM42)*((+(20/(1-20/100))/100)+1)-1)&lt;BA_GC[[#This Row],[Pasajeros Pagos (PAX)]],BA_GC[[#This Row],[Pasajeros Pagos (PAX)]],((+AH42*CM42)*((+(20/(1-20/100))/100)+1)-1))</f>
        <v>979470.25</v>
      </c>
      <c r="BJ42" s="35">
        <f>+(BA_GC[[#This Row],[Variación % TC]]*0.2)-(BA_GC[[#This Row],[Vaciación % PAX Recorrido Medio]]*0.1)-(BA_GC[[#This Row],[Variación % Ocupación PAX]]*0.5)+(BA_GC[[#This Row],[Variación % RA]]*0.1)+(BA_GC[[#This Row],[Variación % Velocidad Comercial TE]]*0.1)</f>
        <v>0.11710228225148053</v>
      </c>
      <c r="BK42" s="77"/>
      <c r="BL42" s="10"/>
      <c r="BN42" s="46"/>
      <c r="BO42" s="73">
        <f>+LINEA[[#This Row],[Indice Dia Habil]]</f>
        <v>25.46</v>
      </c>
      <c r="BP42" s="45">
        <v>30.53</v>
      </c>
      <c r="BQ42" s="45">
        <v>30.53</v>
      </c>
      <c r="BR42" s="36">
        <v>14</v>
      </c>
      <c r="BU42" s="64"/>
      <c r="BW42" s="64"/>
      <c r="BY42" s="64"/>
      <c r="BZ42" s="65"/>
      <c r="CA42" s="66"/>
      <c r="CC42" s="64"/>
      <c r="CE42" s="67"/>
      <c r="CF42" s="36">
        <f>+BA_GC[[#This Row],[Pasajeros Pagos (PAX)]]/BA_GC[[#This Row],[Km. Línea (entre cabeceras) en Servicio]]</f>
        <v>25665.804127088108</v>
      </c>
      <c r="CG42" s="36">
        <f>+BA_GC[[#This Row],[Pasajeros Pagos (PAX)]]/BA_GC[[#This Row],[Cantidad de Estaciones en Servicio]]</f>
        <v>55969.785714285717</v>
      </c>
      <c r="CH42" s="36">
        <f>+BA_GC[[#This Row],[PAX Kilómetro]]/BA_GC[[#This Row],[Km. Línea (entre cabeceras) en Servicio]]</f>
        <v>517165.95316082536</v>
      </c>
      <c r="CI42" s="36">
        <f>+BA_GC[[#This Row],[Coches Kilómetro (CK) (5+6+7)]]/BA_GC[[#This Row],[Km. Línea (entre cabeceras) en Servicio]]</f>
        <v>12504.414857220518</v>
      </c>
      <c r="CM42" s="12">
        <f>+BA_GC[[#This Row],[PAX x Tren]]</f>
        <v>305.17381529424284</v>
      </c>
      <c r="CN42" s="11">
        <v>0.99374846934575745</v>
      </c>
      <c r="CP42" s="10">
        <v>1</v>
      </c>
      <c r="CQ42" s="60">
        <v>656.82162028794482</v>
      </c>
      <c r="EA42" s="2">
        <v>1996</v>
      </c>
      <c r="EB42" s="2" t="s">
        <v>1</v>
      </c>
    </row>
    <row r="43" spans="1:132" ht="12.75" customHeight="1" x14ac:dyDescent="0.2">
      <c r="A43" s="83" t="s">
        <v>202</v>
      </c>
      <c r="B43" s="2" t="s">
        <v>2</v>
      </c>
      <c r="C43" s="85">
        <v>35217</v>
      </c>
      <c r="D43" s="2" t="s">
        <v>269</v>
      </c>
      <c r="E43" s="4" t="s">
        <v>267</v>
      </c>
      <c r="F43" s="4" t="s">
        <v>268</v>
      </c>
      <c r="G43" s="4" t="s">
        <v>111</v>
      </c>
      <c r="H43" s="6">
        <f>+BA_GC[[#This Row],[Trenes Corridos (TC)]]*BA_GC[[#This Row],[Km. Línea (entre cabeceras) en Servicio]]</f>
        <v>72164.238306428466</v>
      </c>
      <c r="K43" s="7">
        <f>+BA_GC[[#This Row],[TK Remolcados (1)]]+BA_GC[[#This Row],[TK Coche Motor (2)]]+BA_GC[[#This Row],[TK Eléctricos (3)]]</f>
        <v>72164.238306428466</v>
      </c>
      <c r="L43" s="15">
        <f>+BA_GC[[#This Row],[Trenes Kilómetro (TK) (1+2+3)]]/K31-1</f>
        <v>0.2233774417139256</v>
      </c>
      <c r="M43" s="6">
        <f>+BA_GC[[#This Row],[TK Remolcados (1)]]</f>
        <v>72164.238306428466</v>
      </c>
      <c r="N43" s="6">
        <f>+BA_GC[[#This Row],[TK Remolcados (1)]]*BA_GC[[#This Row],[Form. Media Trenes Remolcados]]</f>
        <v>349274.91340311378</v>
      </c>
      <c r="O43" s="6"/>
      <c r="P43" s="6"/>
      <c r="Q43" s="7">
        <f>+BA_GC[[#This Row],[CK Remolcados (5)]]+BA_GC[[#This Row],[CK Coche Motor (6)]]+BA_GC[[#This Row],[CK Eléctricos (7)]]</f>
        <v>349274.91340311378</v>
      </c>
      <c r="R43" s="15">
        <f>+BA_GC[[#This Row],[Coches Kilómetro (CK) (5+6+7)]]/Q31-1</f>
        <v>0.23357225372820833</v>
      </c>
      <c r="S43" s="120">
        <v>28.86</v>
      </c>
      <c r="T43" s="15">
        <f>+BA_GC[[#This Row],[Velocidad Comercial Trenes Diésel]]/S31-1</f>
        <v>-0.13072289156626515</v>
      </c>
      <c r="W43" s="6">
        <v>4.84</v>
      </c>
      <c r="X43" s="6"/>
      <c r="Y43" s="6"/>
      <c r="Z43" s="6">
        <f>+BA_GC[[#This Row],[Trenes Corridos (TC)]]*BA_GC[[#This Row],[Form. Media Trenes Remolcados]]*BA_GC[[#This Row],[Asientos Prom. x C. Remolcados]]</f>
        <v>782751.05060730584</v>
      </c>
      <c r="AC43" s="6">
        <v>68.42</v>
      </c>
      <c r="AH43" s="140">
        <f>+'[2]BS TAB'!$X47</f>
        <v>2363.7156340133793</v>
      </c>
      <c r="AI43" s="15">
        <f>IFERROR(BA_GC[[#This Row],[Trenes Corridos (TC)]]/AH31-1,0)</f>
        <v>0.2233774417139256</v>
      </c>
      <c r="AJ43" s="6"/>
      <c r="AR43" s="81">
        <f>+'[3]DATOS BS#Bol por Estación'!$AU27</f>
        <v>683565</v>
      </c>
      <c r="AS43" s="15">
        <f>IFERROR(+BA_GC[[#This Row],[Pasajeros Pagos (PAX)]]/AR31-1,0)</f>
        <v>0.2650154248733716</v>
      </c>
      <c r="AT43" s="6">
        <f>+BA_GC[[#This Row],[Pasajeros Pagos (PAX)]]/BA_GC[[#This Row],[Indice Dia Habil]]</f>
        <v>26110.198624904508</v>
      </c>
      <c r="AU43" s="15">
        <f>IFERROR(+BA_GC[[#This Row],[PAX Día Habil]]/AT31-1,0)</f>
        <v>0.26501542487337182</v>
      </c>
      <c r="AV43" s="6">
        <f>+BA_GC[[#This Row],[Pasajeros Pagos (PAX)]]/BA_GC[[#This Row],[Trenes Corridos (TC)]]</f>
        <v>289.19087819348528</v>
      </c>
      <c r="AW43" s="6">
        <f>+BA_GC[[#This Row],[PAX x Tren]]/BA_GC[[#This Row],[Form. Media Trenes Remolcados]]</f>
        <v>59.750181444934974</v>
      </c>
      <c r="AX43" s="15">
        <f>IFERROR(+BA_GC[[#This Row],[PAX x Coche]]/AW31-1,0)</f>
        <v>2.5489525279231096E-2</v>
      </c>
      <c r="AY43" s="6">
        <v>180</v>
      </c>
      <c r="AZ43" s="9">
        <f>+BA_GC[[#This Row],[PAX Kilómetro]]/BA_GC[[#This Row],[Coches Kilómetro (CK) (5+6+7)]]</f>
        <v>39.161517547106087</v>
      </c>
      <c r="BA43" s="15">
        <f>IFERROR(+BA_GC[[#This Row],[Ocupación Media (PaxKm/CocheKm)]]/AZ31-1,0)</f>
        <v>-4.7351652700212798E-2</v>
      </c>
      <c r="BB43" s="15">
        <f>+BA_GC[[#This Row],[Ocupación Media (PaxKm/CocheKm)]]/BA_GC[[#This Row],[Capacidad x Coche (4xm2)]]</f>
        <v>0.2175639863728116</v>
      </c>
      <c r="BC43" s="15">
        <f>IFERROR(+BA_GC[[#This Row],[% de Ocupación Media PAX]]/BB31-1,0)</f>
        <v>-4.7351652700212687E-2</v>
      </c>
      <c r="BD43" s="36">
        <f>+BA_GC[[#This Row],[Pasajeros Pagos (PAX)]]*BA_GC[[#This Row],[PAX Recorrido Medio]]</f>
        <v>13678135.65</v>
      </c>
      <c r="BE43" s="9">
        <v>20.010000000000002</v>
      </c>
      <c r="BF43" s="35">
        <f>+BA_GC[[#This Row],[PAX Recorrido Medio]]/BE31-1</f>
        <v>-7.1030640668523604E-2</v>
      </c>
      <c r="BG43" s="36">
        <f>+BA_GC[[#This Row],[Pasajeros Pagos (PAX)]]*CN43</f>
        <v>714234.93618182221</v>
      </c>
      <c r="BH43" s="114">
        <f t="shared" si="1"/>
        <v>0.19999906373095611</v>
      </c>
      <c r="BI43" s="81">
        <f>IF(((+AH43*CM43)*((+(20/(1-20/100))/100)+1)-1)&lt;BA_GC[[#This Row],[Pasajeros Pagos (PAX)]],BA_GC[[#This Row],[Pasajeros Pagos (PAX)]],((+AH43*CM43)*((+(20/(1-20/100))/100)+1)-1))</f>
        <v>854455.25</v>
      </c>
      <c r="BJ43" s="35">
        <f>+(BA_GC[[#This Row],[Variación % TC]]*0.2)-(BA_GC[[#This Row],[Vaciación % PAX Recorrido Medio]]*0.1)-(BA_GC[[#This Row],[Variación % Ocupación PAX]]*0.5)+(BA_GC[[#This Row],[Variación % RA]]*0.1)+(BA_GC[[#This Row],[Variación % Velocidad Comercial TE]]*0.1)</f>
        <v>7.5454378759743826E-2</v>
      </c>
      <c r="BK43" s="77"/>
      <c r="BL43" s="10"/>
      <c r="BN43" s="46"/>
      <c r="BO43" s="73">
        <f>+LINEA[[#This Row],[Indice Dia Habil]]</f>
        <v>26.18</v>
      </c>
      <c r="BP43" s="45">
        <v>30.53</v>
      </c>
      <c r="BQ43" s="45">
        <v>30.53</v>
      </c>
      <c r="BR43" s="36">
        <v>14</v>
      </c>
      <c r="BU43" s="64"/>
      <c r="BW43" s="64"/>
      <c r="BY43" s="64"/>
      <c r="BZ43" s="65"/>
      <c r="CA43" s="66"/>
      <c r="CC43" s="64"/>
      <c r="CE43" s="67"/>
      <c r="CF43" s="36">
        <f>+BA_GC[[#This Row],[Pasajeros Pagos (PAX)]]/BA_GC[[#This Row],[Km. Línea (entre cabeceras) en Servicio]]</f>
        <v>22389.944317065179</v>
      </c>
      <c r="CG43" s="36">
        <f>+BA_GC[[#This Row],[Pasajeros Pagos (PAX)]]/BA_GC[[#This Row],[Cantidad de Estaciones en Servicio]]</f>
        <v>48826.071428571428</v>
      </c>
      <c r="CH43" s="36">
        <f>+BA_GC[[#This Row],[PAX Kilómetro]]/BA_GC[[#This Row],[Km. Línea (entre cabeceras) en Servicio]]</f>
        <v>448022.78578447428</v>
      </c>
      <c r="CI43" s="36">
        <f>+BA_GC[[#This Row],[Coches Kilómetro (CK) (5+6+7)]]/BA_GC[[#This Row],[Km. Línea (entre cabeceras) en Servicio]]</f>
        <v>11440.383668624754</v>
      </c>
      <c r="CL43" s="2" t="s">
        <v>275</v>
      </c>
      <c r="CM43" s="12">
        <f>+BA_GC[[#This Row],[PAX x Tren]]</f>
        <v>289.19087819348528</v>
      </c>
      <c r="CN43" s="11">
        <v>1.0448676222185487</v>
      </c>
      <c r="CP43" s="10">
        <v>1.0005999999999999</v>
      </c>
      <c r="CQ43" s="60">
        <v>655.60359062600696</v>
      </c>
      <c r="EA43" s="2">
        <v>1996</v>
      </c>
      <c r="EB43" s="2" t="s">
        <v>2</v>
      </c>
    </row>
    <row r="44" spans="1:132" ht="12.75" customHeight="1" x14ac:dyDescent="0.2">
      <c r="A44" s="83" t="s">
        <v>202</v>
      </c>
      <c r="B44" s="2" t="s">
        <v>3</v>
      </c>
      <c r="C44" s="85">
        <v>35247</v>
      </c>
      <c r="D44" s="2" t="s">
        <v>269</v>
      </c>
      <c r="E44" s="4" t="s">
        <v>267</v>
      </c>
      <c r="F44" s="4" t="s">
        <v>268</v>
      </c>
      <c r="G44" s="4" t="s">
        <v>111</v>
      </c>
      <c r="H44" s="6">
        <f>+BA_GC[[#This Row],[Trenes Corridos (TC)]]*BA_GC[[#This Row],[Km. Línea (entre cabeceras) en Servicio]]</f>
        <v>76643.141585297708</v>
      </c>
      <c r="K44" s="7">
        <f>+BA_GC[[#This Row],[TK Remolcados (1)]]+BA_GC[[#This Row],[TK Coche Motor (2)]]+BA_GC[[#This Row],[TK Eléctricos (3)]]</f>
        <v>76643.141585297708</v>
      </c>
      <c r="L44" s="15">
        <f>+BA_GC[[#This Row],[Trenes Kilómetro (TK) (1+2+3)]]/K32-1</f>
        <v>0.25311455484655121</v>
      </c>
      <c r="M44" s="6">
        <f>+BA_GC[[#This Row],[TK Remolcados (1)]]</f>
        <v>76643.141585297708</v>
      </c>
      <c r="N44" s="6">
        <f>+BA_GC[[#This Row],[TK Remolcados (1)]]*BA_GC[[#This Row],[Form. Media Trenes Remolcados]]</f>
        <v>374784.96235210577</v>
      </c>
      <c r="O44" s="6"/>
      <c r="P44" s="6"/>
      <c r="Q44" s="7">
        <f>+BA_GC[[#This Row],[CK Remolcados (5)]]+BA_GC[[#This Row],[CK Coche Motor (6)]]+BA_GC[[#This Row],[CK Eléctricos (7)]]</f>
        <v>374784.96235210577</v>
      </c>
      <c r="R44" s="15">
        <f>+BA_GC[[#This Row],[Coches Kilómetro (CK) (5+6+7)]]/Q32-1</f>
        <v>0.25826081585208116</v>
      </c>
      <c r="S44" s="120">
        <v>29.01</v>
      </c>
      <c r="T44" s="15">
        <f>+BA_GC[[#This Row],[Velocidad Comercial Trenes Diésel]]/S32-1</f>
        <v>-0.12620481927710847</v>
      </c>
      <c r="W44" s="6">
        <v>4.8899999999999997</v>
      </c>
      <c r="X44" s="6"/>
      <c r="Y44" s="6"/>
      <c r="Z44" s="6">
        <f>+BA_GC[[#This Row],[Trenes Corridos (TC)]]*BA_GC[[#This Row],[Form. Media Trenes Remolcados]]*BA_GC[[#This Row],[Asientos Prom. x C. Remolcados]]</f>
        <v>831205.03769607202</v>
      </c>
      <c r="AC44" s="6">
        <v>67.709999999999994</v>
      </c>
      <c r="AH44" s="140">
        <f>+'[2]BS TAB'!$X48</f>
        <v>2510.4206218571144</v>
      </c>
      <c r="AI44" s="15">
        <f>IFERROR(BA_GC[[#This Row],[Trenes Corridos (TC)]]/AH32-1,0)</f>
        <v>0.25311455484655121</v>
      </c>
      <c r="AJ44" s="6"/>
      <c r="AR44" s="81">
        <f>+'[3]DATOS BS#Bol por Estación'!$AU28</f>
        <v>708205</v>
      </c>
      <c r="AS44" s="15">
        <f>IFERROR(+BA_GC[[#This Row],[Pasajeros Pagos (PAX)]]/AR32-1,0)</f>
        <v>0.21131084733007222</v>
      </c>
      <c r="AT44" s="6">
        <f>+BA_GC[[#This Row],[Pasajeros Pagos (PAX)]]/BA_GC[[#This Row],[Indice Dia Habil]]</f>
        <v>26288.233110616187</v>
      </c>
      <c r="AU44" s="15">
        <f>IFERROR(+BA_GC[[#This Row],[PAX Día Habil]]/AT32-1,0)</f>
        <v>0.21131084733007222</v>
      </c>
      <c r="AV44" s="6">
        <f>+BA_GC[[#This Row],[Pasajeros Pagos (PAX)]]/BA_GC[[#This Row],[Trenes Corridos (TC)]]</f>
        <v>282.10611155516108</v>
      </c>
      <c r="AW44" s="6">
        <f>+BA_GC[[#This Row],[PAX x Tren]]/BA_GC[[#This Row],[Form. Media Trenes Remolcados]]</f>
        <v>57.690411360973641</v>
      </c>
      <c r="AX44" s="15">
        <f>IFERROR(+BA_GC[[#This Row],[PAX x Coche]]/AW32-1,0)</f>
        <v>-3.7313383624852703E-2</v>
      </c>
      <c r="AY44" s="6">
        <v>180</v>
      </c>
      <c r="AZ44" s="9">
        <f>+BA_GC[[#This Row],[PAX Kilómetro]]/BA_GC[[#This Row],[Coches Kilómetro (CK) (5+6+7)]]</f>
        <v>38.28390875117347</v>
      </c>
      <c r="BA44" s="15">
        <f>IFERROR(+BA_GC[[#This Row],[Ocupación Media (PaxKm/CocheKm)]]/AZ32-1,0)</f>
        <v>-9.1991115094949505E-2</v>
      </c>
      <c r="BB44" s="15">
        <f>+BA_GC[[#This Row],[Ocupación Media (PaxKm/CocheKm)]]/BA_GC[[#This Row],[Capacidad x Coche (4xm2)]]</f>
        <v>0.21268838195096373</v>
      </c>
      <c r="BC44" s="15">
        <f>IFERROR(+BA_GC[[#This Row],[% de Ocupación Media PAX]]/BB32-1,0)</f>
        <v>-9.1991115094949394E-2</v>
      </c>
      <c r="BD44" s="36">
        <f>+BA_GC[[#This Row],[Pasajeros Pagos (PAX)]]*BA_GC[[#This Row],[PAX Recorrido Medio]]</f>
        <v>14348233.300000001</v>
      </c>
      <c r="BE44" s="9">
        <v>20.260000000000002</v>
      </c>
      <c r="BF44" s="35">
        <f>+BA_GC[[#This Row],[PAX Recorrido Medio]]/BE32-1</f>
        <v>-5.6797020484171235E-2</v>
      </c>
      <c r="BG44" s="36">
        <f>+BA_GC[[#This Row],[Pasajeros Pagos (PAX)]]*CN44</f>
        <v>706309.77531598997</v>
      </c>
      <c r="BH44" s="114">
        <f t="shared" si="1"/>
        <v>0.19999909630583945</v>
      </c>
      <c r="BI44" s="81">
        <f>IF(((+AH44*CM44)*((+(20/(1-20/100))/100)+1)-1)&lt;BA_GC[[#This Row],[Pasajeros Pagos (PAX)]],BA_GC[[#This Row],[Pasajeros Pagos (PAX)]],((+AH44*CM44)*((+(20/(1-20/100))/100)+1)-1))</f>
        <v>885255.25</v>
      </c>
      <c r="BJ44" s="35">
        <f>+(BA_GC[[#This Row],[Variación % TC]]*0.2)-(BA_GC[[#This Row],[Vaciación % PAX Recorrido Medio]]*0.1)-(BA_GC[[#This Row],[Variación % Ocupación PAX]]*0.5)+(BA_GC[[#This Row],[Variación % RA]]*0.1)+(BA_GC[[#This Row],[Variación % Velocidad Comercial TE]]*0.1)</f>
        <v>0.10229817056520207</v>
      </c>
      <c r="BK44" s="77"/>
      <c r="BL44" s="10"/>
      <c r="BN44" s="46"/>
      <c r="BO44" s="73">
        <f>+LINEA[[#This Row],[Indice Dia Habil]]</f>
        <v>26.939999999999998</v>
      </c>
      <c r="BP44" s="45">
        <v>30.53</v>
      </c>
      <c r="BQ44" s="45">
        <v>30.53</v>
      </c>
      <c r="BR44" s="36">
        <v>14</v>
      </c>
      <c r="BU44" s="64"/>
      <c r="BW44" s="64"/>
      <c r="BY44" s="64"/>
      <c r="BZ44" s="65"/>
      <c r="CA44" s="66"/>
      <c r="CC44" s="64"/>
      <c r="CE44" s="67"/>
      <c r="CF44" s="36">
        <f>+BA_GC[[#This Row],[Pasajeros Pagos (PAX)]]/BA_GC[[#This Row],[Km. Línea (entre cabeceras) en Servicio]]</f>
        <v>23197.019325253848</v>
      </c>
      <c r="CG44" s="36">
        <f>+BA_GC[[#This Row],[Pasajeros Pagos (PAX)]]/BA_GC[[#This Row],[Cantidad de Estaciones en Servicio]]</f>
        <v>50586.071428571428</v>
      </c>
      <c r="CH44" s="36">
        <f>+BA_GC[[#This Row],[PAX Kilómetro]]/BA_GC[[#This Row],[Km. Línea (entre cabeceras) en Servicio]]</f>
        <v>469971.61152964301</v>
      </c>
      <c r="CI44" s="36">
        <f>+BA_GC[[#This Row],[Coches Kilómetro (CK) (5+6+7)]]/BA_GC[[#This Row],[Km. Línea (entre cabeceras) en Servicio]]</f>
        <v>12275.956840881288</v>
      </c>
      <c r="CM44" s="12">
        <f>+BA_GC[[#This Row],[PAX x Tren]]</f>
        <v>282.10611155516108</v>
      </c>
      <c r="CN44" s="11">
        <v>0.99732390383573966</v>
      </c>
      <c r="CP44" s="10">
        <v>1.0012000000000001</v>
      </c>
      <c r="CQ44" s="60">
        <v>654.3855609640691</v>
      </c>
      <c r="EA44" s="2">
        <v>1996</v>
      </c>
      <c r="EB44" s="2" t="s">
        <v>3</v>
      </c>
    </row>
    <row r="45" spans="1:132" ht="12.75" customHeight="1" x14ac:dyDescent="0.2">
      <c r="A45" s="83" t="s">
        <v>202</v>
      </c>
      <c r="B45" s="2" t="s">
        <v>4</v>
      </c>
      <c r="C45" s="85">
        <v>35278</v>
      </c>
      <c r="D45" s="2" t="s">
        <v>269</v>
      </c>
      <c r="E45" s="4" t="s">
        <v>267</v>
      </c>
      <c r="F45" s="4" t="s">
        <v>268</v>
      </c>
      <c r="G45" s="4" t="s">
        <v>111</v>
      </c>
      <c r="H45" s="6">
        <f>+BA_GC[[#This Row],[Trenes Corridos (TC)]]*BA_GC[[#This Row],[Km. Línea (entre cabeceras) en Servicio]]</f>
        <v>75509.477269899275</v>
      </c>
      <c r="K45" s="7">
        <f>+BA_GC[[#This Row],[TK Remolcados (1)]]+BA_GC[[#This Row],[TK Coche Motor (2)]]+BA_GC[[#This Row],[TK Eléctricos (3)]]</f>
        <v>75509.477269899275</v>
      </c>
      <c r="L45" s="15">
        <f>+BA_GC[[#This Row],[Trenes Kilómetro (TK) (1+2+3)]]/K33-1</f>
        <v>0.19675994108983796</v>
      </c>
      <c r="M45" s="6">
        <f>+BA_GC[[#This Row],[TK Remolcados (1)]]</f>
        <v>75509.477269899275</v>
      </c>
      <c r="N45" s="6">
        <f>+BA_GC[[#This Row],[TK Remolcados (1)]]*BA_GC[[#This Row],[Form. Media Trenes Remolcados]]</f>
        <v>369241.34384980745</v>
      </c>
      <c r="O45" s="6"/>
      <c r="P45" s="6"/>
      <c r="Q45" s="7">
        <f>+BA_GC[[#This Row],[CK Remolcados (5)]]+BA_GC[[#This Row],[CK Coche Motor (6)]]+BA_GC[[#This Row],[CK Eléctricos (7)]]</f>
        <v>369241.34384980745</v>
      </c>
      <c r="R45" s="15">
        <f>+BA_GC[[#This Row],[Coches Kilómetro (CK) (5+6+7)]]/Q33-1</f>
        <v>0.20167476630991943</v>
      </c>
      <c r="S45" s="120">
        <v>29</v>
      </c>
      <c r="T45" s="15">
        <f>+BA_GC[[#This Row],[Velocidad Comercial Trenes Diésel]]/S33-1</f>
        <v>-0.12254160363086231</v>
      </c>
      <c r="W45" s="6">
        <v>4.8899999999999997</v>
      </c>
      <c r="X45" s="6"/>
      <c r="Y45" s="6"/>
      <c r="Z45" s="6">
        <f>+BA_GC[[#This Row],[Trenes Corridos (TC)]]*BA_GC[[#This Row],[Form. Media Trenes Remolcados]]*BA_GC[[#This Row],[Asientos Prom. x C. Remolcados]]</f>
        <v>824836.54276308103</v>
      </c>
      <c r="AC45" s="6">
        <v>68.2</v>
      </c>
      <c r="AH45" s="140">
        <f>+'[2]BS TAB'!$X49</f>
        <v>2473.2878241041358</v>
      </c>
      <c r="AI45" s="15">
        <f>IFERROR(BA_GC[[#This Row],[Trenes Corridos (TC)]]/AH33-1,0)</f>
        <v>0.19675994108983796</v>
      </c>
      <c r="AJ45" s="6"/>
      <c r="AR45" s="81">
        <f>+'[3]DATOS BS#Bol por Estación'!$AU29</f>
        <v>712457</v>
      </c>
      <c r="AS45" s="15">
        <f>IFERROR(+BA_GC[[#This Row],[Pasajeros Pagos (PAX)]]/AR33-1,0)</f>
        <v>0.15927533189818588</v>
      </c>
      <c r="AT45" s="6">
        <f>+BA_GC[[#This Row],[Pasajeros Pagos (PAX)]]/BA_GC[[#This Row],[Indice Dia Habil]]</f>
        <v>27318.136503067482</v>
      </c>
      <c r="AU45" s="15">
        <f>IFERROR(+BA_GC[[#This Row],[PAX Día Habil]]/AT33-1,0)</f>
        <v>0.15927533189818588</v>
      </c>
      <c r="AV45" s="6">
        <f>+BA_GC[[#This Row],[Pasajeros Pagos (PAX)]]/BA_GC[[#This Row],[Trenes Corridos (TC)]]</f>
        <v>288.06069114016816</v>
      </c>
      <c r="AW45" s="6">
        <f>+BA_GC[[#This Row],[PAX x Tren]]/BA_GC[[#This Row],[Form. Media Trenes Remolcados]]</f>
        <v>58.908116797580405</v>
      </c>
      <c r="AX45" s="15">
        <f>IFERROR(+BA_GC[[#This Row],[PAX x Coche]]/AW33-1,0)</f>
        <v>-3.528361882968778E-2</v>
      </c>
      <c r="AY45" s="6">
        <v>180</v>
      </c>
      <c r="AZ45" s="9">
        <f>+BA_GC[[#This Row],[PAX Kilómetro]]/BA_GC[[#This Row],[Coches Kilómetro (CK) (5+6+7)]]</f>
        <v>38.78326720050331</v>
      </c>
      <c r="BA45" s="15">
        <f>IFERROR(+BA_GC[[#This Row],[Ocupación Media (PaxKm/CocheKm)]]/AZ33-1,0)</f>
        <v>-9.473392803346059E-2</v>
      </c>
      <c r="BB45" s="15">
        <f>+BA_GC[[#This Row],[Ocupación Media (PaxKm/CocheKm)]]/BA_GC[[#This Row],[Capacidad x Coche (4xm2)]]</f>
        <v>0.21546259555835173</v>
      </c>
      <c r="BC45" s="15">
        <f>IFERROR(+BA_GC[[#This Row],[% de Ocupación Media PAX]]/BB33-1,0)</f>
        <v>-9.4733928033460479E-2</v>
      </c>
      <c r="BD45" s="36">
        <f>+BA_GC[[#This Row],[Pasajeros Pagos (PAX)]]*BA_GC[[#This Row],[PAX Recorrido Medio]]</f>
        <v>14320385.700000001</v>
      </c>
      <c r="BE45" s="9">
        <v>20.100000000000001</v>
      </c>
      <c r="BF45" s="35">
        <f>+BA_GC[[#This Row],[PAX Recorrido Medio]]/BE33-1</f>
        <v>-6.1624649859943981E-2</v>
      </c>
      <c r="BG45" s="36">
        <f>+BA_GC[[#This Row],[Pasajeros Pagos (PAX)]]*CN45</f>
        <v>708363.95321744354</v>
      </c>
      <c r="BH45" s="114">
        <f t="shared" si="1"/>
        <v>0.19999910169916413</v>
      </c>
      <c r="BI45" s="81">
        <f>IF(((+AH45*CM45)*((+(20/(1-20/100))/100)+1)-1)&lt;BA_GC[[#This Row],[Pasajeros Pagos (PAX)]],BA_GC[[#This Row],[Pasajeros Pagos (PAX)]],((+AH45*CM45)*((+(20/(1-20/100))/100)+1)-1))</f>
        <v>890570.25</v>
      </c>
      <c r="BJ45" s="35">
        <f>+(BA_GC[[#This Row],[Variación % TC]]*0.2)-(BA_GC[[#This Row],[Vaciación % PAX Recorrido Medio]]*0.1)-(BA_GC[[#This Row],[Variación % Ocupación PAX]]*0.5)+(BA_GC[[#This Row],[Variación % RA]]*0.1)+(BA_GC[[#This Row],[Variación % Velocidad Comercial TE]]*0.1)</f>
        <v>9.2881417220692236E-2</v>
      </c>
      <c r="BK45" s="77"/>
      <c r="BL45" s="10"/>
      <c r="BN45" s="46"/>
      <c r="BO45" s="73">
        <f>+LINEA[[#This Row],[Indice Dia Habil]]</f>
        <v>26.080000000000002</v>
      </c>
      <c r="BP45" s="45">
        <v>30.53</v>
      </c>
      <c r="BQ45" s="45">
        <v>30.53</v>
      </c>
      <c r="BR45" s="36">
        <v>14</v>
      </c>
      <c r="BU45" s="64"/>
      <c r="BW45" s="64"/>
      <c r="BY45" s="64"/>
      <c r="BZ45" s="65"/>
      <c r="CA45" s="66"/>
      <c r="CC45" s="64"/>
      <c r="CE45" s="67"/>
      <c r="CF45" s="36">
        <f>+BA_GC[[#This Row],[Pasajeros Pagos (PAX)]]/BA_GC[[#This Row],[Km. Línea (entre cabeceras) en Servicio]]</f>
        <v>23336.292171634457</v>
      </c>
      <c r="CG45" s="36">
        <f>+BA_GC[[#This Row],[Pasajeros Pagos (PAX)]]/BA_GC[[#This Row],[Cantidad de Estaciones en Servicio]]</f>
        <v>50889.785714285717</v>
      </c>
      <c r="CH45" s="36">
        <f>+BA_GC[[#This Row],[PAX Kilómetro]]/BA_GC[[#This Row],[Km. Línea (entre cabeceras) en Servicio]]</f>
        <v>469059.47264985263</v>
      </c>
      <c r="CI45" s="36">
        <f>+BA_GC[[#This Row],[Coches Kilómetro (CK) (5+6+7)]]/BA_GC[[#This Row],[Km. Línea (entre cabeceras) en Servicio]]</f>
        <v>12094.377459869225</v>
      </c>
      <c r="CM45" s="12">
        <f>+BA_GC[[#This Row],[PAX x Tren]]</f>
        <v>288.06069114016816</v>
      </c>
      <c r="CN45" s="11">
        <v>0.99425502622255602</v>
      </c>
      <c r="CP45" s="10">
        <v>1.0001</v>
      </c>
      <c r="CQ45" s="60">
        <v>653.16753130213124</v>
      </c>
      <c r="EA45" s="2">
        <v>1996</v>
      </c>
      <c r="EB45" s="2" t="s">
        <v>4</v>
      </c>
    </row>
    <row r="46" spans="1:132" ht="12.75" customHeight="1" x14ac:dyDescent="0.2">
      <c r="A46" s="83" t="s">
        <v>202</v>
      </c>
      <c r="B46" s="2" t="s">
        <v>11</v>
      </c>
      <c r="C46" s="85">
        <v>35309</v>
      </c>
      <c r="D46" s="2" t="s">
        <v>269</v>
      </c>
      <c r="E46" s="4" t="s">
        <v>267</v>
      </c>
      <c r="F46" s="4" t="s">
        <v>268</v>
      </c>
      <c r="G46" s="4" t="s">
        <v>111</v>
      </c>
      <c r="H46" s="6">
        <f>+BA_GC[[#This Row],[Trenes Corridos (TC)]]*BA_GC[[#This Row],[Km. Línea (entre cabeceras) en Servicio]]</f>
        <v>71476.605852826149</v>
      </c>
      <c r="K46" s="7">
        <f>+BA_GC[[#This Row],[TK Remolcados (1)]]+BA_GC[[#This Row],[TK Coche Motor (2)]]+BA_GC[[#This Row],[TK Eléctricos (3)]]</f>
        <v>71476.605852826149</v>
      </c>
      <c r="L46" s="15">
        <f>+BA_GC[[#This Row],[Trenes Kilómetro (TK) (1+2+3)]]/K34-1</f>
        <v>9.572649572649583E-2</v>
      </c>
      <c r="M46" s="6">
        <f>+BA_GC[[#This Row],[TK Remolcados (1)]]</f>
        <v>71476.605852826149</v>
      </c>
      <c r="N46" s="6">
        <f>+BA_GC[[#This Row],[TK Remolcados (1)]]*BA_GC[[#This Row],[Form. Media Trenes Remolcados]]</f>
        <v>346661.53838620678</v>
      </c>
      <c r="O46" s="6"/>
      <c r="P46" s="6"/>
      <c r="Q46" s="7">
        <f>+BA_GC[[#This Row],[CK Remolcados (5)]]+BA_GC[[#This Row],[CK Coche Motor (6)]]+BA_GC[[#This Row],[CK Eléctricos (7)]]</f>
        <v>346661.53838620678</v>
      </c>
      <c r="R46" s="15">
        <f>+BA_GC[[#This Row],[Coches Kilómetro (CK) (5+6+7)]]/Q34-1</f>
        <v>8.4545613117041674E-2</v>
      </c>
      <c r="S46" s="120">
        <v>29.1</v>
      </c>
      <c r="T46" s="15">
        <f>+BA_GC[[#This Row],[Velocidad Comercial Trenes Diésel]]/S34-1</f>
        <v>-0.11924939467312345</v>
      </c>
      <c r="W46" s="6">
        <v>4.8499999999999996</v>
      </c>
      <c r="X46" s="6"/>
      <c r="Y46" s="6"/>
      <c r="Z46" s="6">
        <f>+BA_GC[[#This Row],[Trenes Corridos (TC)]]*BA_GC[[#This Row],[Form. Media Trenes Remolcados]]*BA_GC[[#This Row],[Asientos Prom. x C. Remolcados]]</f>
        <v>783820.7007795563</v>
      </c>
      <c r="AC46" s="6">
        <v>69.03</v>
      </c>
      <c r="AH46" s="140">
        <f>+'[2]BS TAB'!$X50</f>
        <v>2341.192461605835</v>
      </c>
      <c r="AI46" s="15">
        <f>IFERROR(BA_GC[[#This Row],[Trenes Corridos (TC)]]/AH34-1,0)</f>
        <v>9.572649572649583E-2</v>
      </c>
      <c r="AJ46" s="6"/>
      <c r="AR46" s="81">
        <f>+'[3]DATOS BS#Bol por Estación'!$AU30</f>
        <v>680329</v>
      </c>
      <c r="AS46" s="15">
        <f>IFERROR(+BA_GC[[#This Row],[Pasajeros Pagos (PAX)]]/AR34-1,0)</f>
        <v>8.2867766200940274E-2</v>
      </c>
      <c r="AT46" s="6">
        <f>+BA_GC[[#This Row],[Pasajeros Pagos (PAX)]]/BA_GC[[#This Row],[Indice Dia Habil]]</f>
        <v>25614.796686746988</v>
      </c>
      <c r="AU46" s="15">
        <f>IFERROR(+BA_GC[[#This Row],[PAX Día Habil]]/AT34-1,0)</f>
        <v>8.2867766200940274E-2</v>
      </c>
      <c r="AV46" s="6">
        <f>+BA_GC[[#This Row],[Pasajeros Pagos (PAX)]]/BA_GC[[#This Row],[Trenes Corridos (TC)]]</f>
        <v>290.59080411243042</v>
      </c>
      <c r="AW46" s="6">
        <f>+BA_GC[[#This Row],[PAX x Tren]]/BA_GC[[#This Row],[Form. Media Trenes Remolcados]]</f>
        <v>59.915629713903186</v>
      </c>
      <c r="AX46" s="15">
        <f>IFERROR(+BA_GC[[#This Row],[PAX x Coche]]/AW34-1,0)</f>
        <v>-1.5470505765809994E-3</v>
      </c>
      <c r="AY46" s="6">
        <v>180</v>
      </c>
      <c r="AZ46" s="9">
        <f>+BA_GC[[#This Row],[PAX Kilómetro]]/BA_GC[[#This Row],[Coches Kilómetro (CK) (5+6+7)]]</f>
        <v>39.250330634722033</v>
      </c>
      <c r="BA46" s="15">
        <f>IFERROR(+BA_GC[[#This Row],[Ocupación Media (PaxKm/CocheKm)]]/AZ34-1,0)</f>
        <v>-5.8507355564904384E-2</v>
      </c>
      <c r="BB46" s="15">
        <f>+BA_GC[[#This Row],[Ocupación Media (PaxKm/CocheKm)]]/BA_GC[[#This Row],[Capacidad x Coche (4xm2)]]</f>
        <v>0.2180573924151224</v>
      </c>
      <c r="BC46" s="15">
        <f>IFERROR(+BA_GC[[#This Row],[% de Ocupación Media PAX]]/BB34-1,0)</f>
        <v>-5.8507355564904384E-2</v>
      </c>
      <c r="BD46" s="36">
        <f>+BA_GC[[#This Row],[Pasajeros Pagos (PAX)]]*BA_GC[[#This Row],[PAX Recorrido Medio]]</f>
        <v>13606580</v>
      </c>
      <c r="BE46" s="9">
        <v>20</v>
      </c>
      <c r="BF46" s="35">
        <f>+BA_GC[[#This Row],[PAX Recorrido Medio]]/BE34-1</f>
        <v>-5.7048561999057057E-2</v>
      </c>
      <c r="BG46" s="36">
        <f>+BA_GC[[#This Row],[Pasajeros Pagos (PAX)]]*CN46</f>
        <v>673902.44224055321</v>
      </c>
      <c r="BH46" s="114">
        <f t="shared" si="1"/>
        <v>0.19999905927756634</v>
      </c>
      <c r="BI46" s="81">
        <f>IF(((+AH46*CM46)*((+(20/(1-20/100))/100)+1)-1)&lt;BA_GC[[#This Row],[Pasajeros Pagos (PAX)]],BA_GC[[#This Row],[Pasajeros Pagos (PAX)]],((+AH46*CM46)*((+(20/(1-20/100))/100)+1)-1))</f>
        <v>850410.25</v>
      </c>
      <c r="BJ46" s="35">
        <f>+(BA_GC[[#This Row],[Variación % TC]]*0.2)-(BA_GC[[#This Row],[Vaciación % PAX Recorrido Medio]]*0.1)-(BA_GC[[#This Row],[Variación % Ocupación PAX]]*0.5)+(BA_GC[[#This Row],[Variación % RA]]*0.1)+(BA_GC[[#This Row],[Variación % Velocidad Comercial TE]]*0.1)</f>
        <v>5.4103833127657062E-2</v>
      </c>
      <c r="BK46" s="77"/>
      <c r="BL46" s="10"/>
      <c r="BN46" s="46"/>
      <c r="BO46" s="73">
        <f>+LINEA[[#This Row],[Indice Dia Habil]]</f>
        <v>26.56</v>
      </c>
      <c r="BP46" s="45">
        <v>30.53</v>
      </c>
      <c r="BQ46" s="45">
        <v>30.53</v>
      </c>
      <c r="BR46" s="36">
        <v>14</v>
      </c>
      <c r="BU46" s="64"/>
      <c r="BW46" s="64"/>
      <c r="BY46" s="64"/>
      <c r="BZ46" s="65"/>
      <c r="CA46" s="66"/>
      <c r="CC46" s="64"/>
      <c r="CE46" s="67"/>
      <c r="CF46" s="36">
        <f>+BA_GC[[#This Row],[Pasajeros Pagos (PAX)]]/BA_GC[[#This Row],[Km. Línea (entre cabeceras) en Servicio]]</f>
        <v>22283.95021290534</v>
      </c>
      <c r="CG46" s="36">
        <f>+BA_GC[[#This Row],[Pasajeros Pagos (PAX)]]/BA_GC[[#This Row],[Cantidad de Estaciones en Servicio]]</f>
        <v>48594.928571428572</v>
      </c>
      <c r="CH46" s="36">
        <f>+BA_GC[[#This Row],[PAX Kilómetro]]/BA_GC[[#This Row],[Km. Línea (entre cabeceras) en Servicio]]</f>
        <v>445679.00425810675</v>
      </c>
      <c r="CI46" s="36">
        <f>+BA_GC[[#This Row],[Coches Kilómetro (CK) (5+6+7)]]/BA_GC[[#This Row],[Km. Línea (entre cabeceras) en Servicio]]</f>
        <v>11354.783438788299</v>
      </c>
      <c r="CM46" s="12">
        <f>+BA_GC[[#This Row],[PAX x Tren]]</f>
        <v>290.59080411243042</v>
      </c>
      <c r="CN46" s="11">
        <v>0.99055375008349367</v>
      </c>
      <c r="CP46" s="10">
        <v>1.0002</v>
      </c>
      <c r="CQ46" s="60">
        <v>651.94950164019338</v>
      </c>
      <c r="EA46" s="2">
        <v>1996</v>
      </c>
      <c r="EB46" s="2" t="s">
        <v>11</v>
      </c>
    </row>
    <row r="47" spans="1:132" ht="12.75" customHeight="1" x14ac:dyDescent="0.2">
      <c r="A47" s="83" t="s">
        <v>202</v>
      </c>
      <c r="B47" s="2" t="s">
        <v>5</v>
      </c>
      <c r="C47" s="85">
        <v>35339</v>
      </c>
      <c r="D47" s="2" t="s">
        <v>269</v>
      </c>
      <c r="E47" s="4" t="s">
        <v>267</v>
      </c>
      <c r="F47" s="4" t="s">
        <v>268</v>
      </c>
      <c r="G47" s="4" t="s">
        <v>111</v>
      </c>
      <c r="H47" s="6">
        <f>+BA_GC[[#This Row],[Trenes Corridos (TC)]]*BA_GC[[#This Row],[Km. Línea (entre cabeceras) en Servicio]]</f>
        <v>74227.13566723546</v>
      </c>
      <c r="K47" s="7">
        <f>+BA_GC[[#This Row],[TK Remolcados (1)]]+BA_GC[[#This Row],[TK Coche Motor (2)]]+BA_GC[[#This Row],[TK Eléctricos (3)]]</f>
        <v>74227.13566723546</v>
      </c>
      <c r="L47" s="15">
        <f>+BA_GC[[#This Row],[Trenes Kilómetro (TK) (1+2+3)]]/K35-1</f>
        <v>0.10913635101360741</v>
      </c>
      <c r="M47" s="6">
        <f>+BA_GC[[#This Row],[TK Remolcados (1)]]</f>
        <v>74227.13566723546</v>
      </c>
      <c r="N47" s="6">
        <f>+BA_GC[[#This Row],[TK Remolcados (1)]]*BA_GC[[#This Row],[Form. Media Trenes Remolcados]]</f>
        <v>362970.6934127814</v>
      </c>
      <c r="O47" s="6"/>
      <c r="P47" s="6"/>
      <c r="Q47" s="7">
        <f>+BA_GC[[#This Row],[CK Remolcados (5)]]+BA_GC[[#This Row],[CK Coche Motor (6)]]+BA_GC[[#This Row],[CK Eléctricos (7)]]</f>
        <v>362970.6934127814</v>
      </c>
      <c r="R47" s="15">
        <f>+BA_GC[[#This Row],[Coches Kilómetro (CK) (5+6+7)]]/Q35-1</f>
        <v>0.11598287169887644</v>
      </c>
      <c r="S47" s="120">
        <v>29.01</v>
      </c>
      <c r="T47" s="15">
        <f>+BA_GC[[#This Row],[Velocidad Comercial Trenes Diésel]]/S35-1</f>
        <v>-0.12409420289855067</v>
      </c>
      <c r="W47" s="6">
        <v>4.8899999999999997</v>
      </c>
      <c r="X47" s="6"/>
      <c r="Y47" s="6"/>
      <c r="Z47" s="6">
        <f>+BA_GC[[#This Row],[Trenes Corridos (TC)]]*BA_GC[[#This Row],[Form. Media Trenes Remolcados]]*BA_GC[[#This Row],[Asientos Prom. x C. Remolcados]]</f>
        <v>859692.46120793396</v>
      </c>
      <c r="AC47" s="6">
        <v>72.31</v>
      </c>
      <c r="AH47" s="140">
        <f>+'[2]BS TAB'!$X51</f>
        <v>2431.2851512360126</v>
      </c>
      <c r="AI47" s="15">
        <f>IFERROR(BA_GC[[#This Row],[Trenes Corridos (TC)]]/AH35-1,0)</f>
        <v>0.10913635101360741</v>
      </c>
      <c r="AJ47" s="6"/>
      <c r="AR47" s="81">
        <f>+'[3]DATOS BS#Bol por Estación'!$AU31</f>
        <v>823238</v>
      </c>
      <c r="AS47" s="15">
        <f>IFERROR(+BA_GC[[#This Row],[Pasajeros Pagos (PAX)]]/AR35-1,0)</f>
        <v>0.22947864566454057</v>
      </c>
      <c r="AT47" s="6">
        <f>+BA_GC[[#This Row],[Pasajeros Pagos (PAX)]]/BA_GC[[#This Row],[Indice Dia Habil]]</f>
        <v>30832.883895131086</v>
      </c>
      <c r="AU47" s="15">
        <f>IFERROR(+BA_GC[[#This Row],[PAX Día Habil]]/AT35-1,0)</f>
        <v>0.22947864566454035</v>
      </c>
      <c r="AV47" s="6">
        <f>+BA_GC[[#This Row],[Pasajeros Pagos (PAX)]]/BA_GC[[#This Row],[Trenes Corridos (TC)]]</f>
        <v>338.60199392139737</v>
      </c>
      <c r="AW47" s="6">
        <f>+BA_GC[[#This Row],[PAX x Tren]]/BA_GC[[#This Row],[Form. Media Trenes Remolcados]]</f>
        <v>69.243761538118079</v>
      </c>
      <c r="AX47" s="15">
        <f>IFERROR(+BA_GC[[#This Row],[PAX x Coche]]/AW35-1,0)</f>
        <v>0.10170028308130563</v>
      </c>
      <c r="AY47" s="6">
        <v>180</v>
      </c>
      <c r="AZ47" s="9">
        <f>+BA_GC[[#This Row],[PAX Kilómetro]]/BA_GC[[#This Row],[Coches Kilómetro (CK) (5+6+7)]]</f>
        <v>45.361127768174306</v>
      </c>
      <c r="BA47" s="15">
        <f>IFERROR(+BA_GC[[#This Row],[Ocupación Media (PaxKm/CocheKm)]]/AZ35-1,0)</f>
        <v>3.3974925463449601E-2</v>
      </c>
      <c r="BB47" s="15">
        <f>+BA_GC[[#This Row],[Ocupación Media (PaxKm/CocheKm)]]/BA_GC[[#This Row],[Capacidad x Coche (4xm2)]]</f>
        <v>0.25200626537874615</v>
      </c>
      <c r="BC47" s="15">
        <f>IFERROR(+BA_GC[[#This Row],[% de Ocupación Media PAX]]/BB35-1,0)</f>
        <v>3.3974925463449823E-2</v>
      </c>
      <c r="BD47" s="36">
        <f>+BA_GC[[#This Row],[Pasajeros Pagos (PAX)]]*BA_GC[[#This Row],[PAX Recorrido Medio]]</f>
        <v>16464760</v>
      </c>
      <c r="BE47" s="9">
        <v>20</v>
      </c>
      <c r="BF47" s="35">
        <f>+BA_GC[[#This Row],[PAX Recorrido Medio]]/BE35-1</f>
        <v>-6.1473486625997165E-2</v>
      </c>
      <c r="BG47" s="36">
        <f>+BA_GC[[#This Row],[Pasajeros Pagos (PAX)]]*CN47</f>
        <v>767414.99091399193</v>
      </c>
      <c r="BH47" s="114">
        <f t="shared" si="1"/>
        <v>0.19999922258129244</v>
      </c>
      <c r="BI47" s="81">
        <f>IF(((+AH47*CM47)*((+(20/(1-20/100))/100)+1)-1)&lt;BA_GC[[#This Row],[Pasajeros Pagos (PAX)]],BA_GC[[#This Row],[Pasajeros Pagos (PAX)]],((+AH47*CM47)*((+(20/(1-20/100))/100)+1)-1))</f>
        <v>1029046.5</v>
      </c>
      <c r="BJ47" s="35">
        <f>+(BA_GC[[#This Row],[Variación % TC]]*0.2)-(BA_GC[[#This Row],[Vaciación % PAX Recorrido Medio]]*0.1)-(BA_GC[[#This Row],[Variación % Ocupación PAX]]*0.5)+(BA_GC[[#This Row],[Variación % RA]]*0.1)+(BA_GC[[#This Row],[Variación % Velocidad Comercial TE]]*0.1)</f>
        <v>1.0987156133596292E-2</v>
      </c>
      <c r="BK47" s="77"/>
      <c r="BL47" s="10"/>
      <c r="BN47" s="46"/>
      <c r="BO47" s="73">
        <f>+LINEA[[#This Row],[Indice Dia Habil]]</f>
        <v>26.7</v>
      </c>
      <c r="BP47" s="45">
        <v>30.53</v>
      </c>
      <c r="BQ47" s="45">
        <v>30.53</v>
      </c>
      <c r="BR47" s="36">
        <v>14</v>
      </c>
      <c r="BU47" s="64"/>
      <c r="BW47" s="64"/>
      <c r="BY47" s="64"/>
      <c r="BZ47" s="65"/>
      <c r="CA47" s="66"/>
      <c r="CC47" s="64"/>
      <c r="CE47" s="67"/>
      <c r="CF47" s="36">
        <f>+BA_GC[[#This Row],[Pasajeros Pagos (PAX)]]/BA_GC[[#This Row],[Km. Línea (entre cabeceras) en Servicio]]</f>
        <v>26964.886996396985</v>
      </c>
      <c r="CG47" s="36">
        <f>+BA_GC[[#This Row],[Pasajeros Pagos (PAX)]]/BA_GC[[#This Row],[Cantidad de Estaciones en Servicio]]</f>
        <v>58802.714285714283</v>
      </c>
      <c r="CH47" s="36">
        <f>+BA_GC[[#This Row],[PAX Kilómetro]]/BA_GC[[#This Row],[Km. Línea (entre cabeceras) en Servicio]]</f>
        <v>539297.73992793972</v>
      </c>
      <c r="CI47" s="36">
        <f>+BA_GC[[#This Row],[Coches Kilómetro (CK) (5+6+7)]]/BA_GC[[#This Row],[Km. Línea (entre cabeceras) en Servicio]]</f>
        <v>11888.984389544101</v>
      </c>
      <c r="CM47" s="12">
        <f>+BA_GC[[#This Row],[PAX x Tren]]</f>
        <v>338.60199392139737</v>
      </c>
      <c r="CN47" s="11">
        <v>0.93219092281210525</v>
      </c>
      <c r="CP47" s="10">
        <v>0.99950000000000006</v>
      </c>
      <c r="CQ47" s="60">
        <v>650.73147197825529</v>
      </c>
      <c r="EA47" s="2">
        <v>1996</v>
      </c>
      <c r="EB47" s="2" t="s">
        <v>5</v>
      </c>
    </row>
    <row r="48" spans="1:132" ht="12.75" customHeight="1" x14ac:dyDescent="0.2">
      <c r="A48" s="83" t="s">
        <v>202</v>
      </c>
      <c r="B48" s="2" t="s">
        <v>6</v>
      </c>
      <c r="C48" s="85">
        <v>35370</v>
      </c>
      <c r="D48" s="2" t="s">
        <v>269</v>
      </c>
      <c r="E48" s="4" t="s">
        <v>267</v>
      </c>
      <c r="F48" s="4" t="s">
        <v>268</v>
      </c>
      <c r="G48" s="4" t="s">
        <v>111</v>
      </c>
      <c r="H48" s="6">
        <f>+BA_GC[[#This Row],[Trenes Corridos (TC)]]*BA_GC[[#This Row],[Km. Línea (entre cabeceras) en Servicio]]</f>
        <v>74097.043040878256</v>
      </c>
      <c r="K48" s="7">
        <f>+BA_GC[[#This Row],[TK Remolcados (1)]]+BA_GC[[#This Row],[TK Coche Motor (2)]]+BA_GC[[#This Row],[TK Eléctricos (3)]]</f>
        <v>74097.043040878256</v>
      </c>
      <c r="L48" s="15">
        <f>+BA_GC[[#This Row],[Trenes Kilómetro (TK) (1+2+3)]]/K36-1</f>
        <v>4.235294117647026E-2</v>
      </c>
      <c r="M48" s="6">
        <f>+BA_GC[[#This Row],[TK Remolcados (1)]]</f>
        <v>74097.043040878256</v>
      </c>
      <c r="N48" s="6">
        <f>+BA_GC[[#This Row],[TK Remolcados (1)]]*BA_GC[[#This Row],[Form. Media Trenes Remolcados]]</f>
        <v>363816.48133071227</v>
      </c>
      <c r="O48" s="6"/>
      <c r="P48" s="6"/>
      <c r="Q48" s="7">
        <f>+BA_GC[[#This Row],[CK Remolcados (5)]]+BA_GC[[#This Row],[CK Coche Motor (6)]]+BA_GC[[#This Row],[CK Eléctricos (7)]]</f>
        <v>363816.48133071227</v>
      </c>
      <c r="R48" s="15">
        <f>+BA_GC[[#This Row],[Coches Kilómetro (CK) (5+6+7)]]/Q36-1</f>
        <v>4.2352941176470482E-2</v>
      </c>
      <c r="S48" s="120">
        <v>29.02</v>
      </c>
      <c r="T48" s="15">
        <f>+BA_GC[[#This Row],[Velocidad Comercial Trenes Diésel]]/S36-1</f>
        <v>-0.1235276351555421</v>
      </c>
      <c r="W48" s="6">
        <v>4.91</v>
      </c>
      <c r="X48" s="6"/>
      <c r="Y48" s="6"/>
      <c r="Z48" s="6">
        <f>+BA_GC[[#This Row],[Trenes Corridos (TC)]]*BA_GC[[#This Row],[Form. Media Trenes Remolcados]]*BA_GC[[#This Row],[Asientos Prom. x C. Remolcados]]</f>
        <v>827733.1409509097</v>
      </c>
      <c r="AC48" s="6">
        <v>69.459999999999994</v>
      </c>
      <c r="AH48" s="140">
        <f>+'[2]BS TAB'!$X52</f>
        <v>2427.0240105102607</v>
      </c>
      <c r="AI48" s="15">
        <f>IFERROR(BA_GC[[#This Row],[Trenes Corridos (TC)]]/AH36-1,0)</f>
        <v>4.2352941176470482E-2</v>
      </c>
      <c r="AJ48" s="6"/>
      <c r="AR48" s="81">
        <f>+'[3]DATOS BS#Bol por Estación'!$AU32</f>
        <v>808717</v>
      </c>
      <c r="AS48" s="15">
        <f>IFERROR(+BA_GC[[#This Row],[Pasajeros Pagos (PAX)]]/AR36-1,0)</f>
        <v>0.17822993867855108</v>
      </c>
      <c r="AT48" s="6">
        <f>+BA_GC[[#This Row],[Pasajeros Pagos (PAX)]]/BA_GC[[#This Row],[Indice Dia Habil]]</f>
        <v>31176.445643793373</v>
      </c>
      <c r="AU48" s="15">
        <f>IFERROR(+BA_GC[[#This Row],[PAX Día Habil]]/AT36-1,0)</f>
        <v>0.1782299386785513</v>
      </c>
      <c r="AV48" s="6">
        <f>+BA_GC[[#This Row],[Pasajeros Pagos (PAX)]]/BA_GC[[#This Row],[Trenes Corridos (TC)]]</f>
        <v>333.21343196352404</v>
      </c>
      <c r="AW48" s="6">
        <f>+BA_GC[[#This Row],[PAX x Tren]]/BA_GC[[#This Row],[Form. Media Trenes Remolcados]]</f>
        <v>67.864242762428518</v>
      </c>
      <c r="AX48" s="15">
        <f>IFERROR(+BA_GC[[#This Row],[PAX x Coche]]/AW36-1,0)</f>
        <v>0.13035603597829404</v>
      </c>
      <c r="AY48" s="6">
        <v>180</v>
      </c>
      <c r="AZ48" s="9">
        <f>+BA_GC[[#This Row],[PAX Kilómetro]]/BA_GC[[#This Row],[Coches Kilómetro (CK) (5+6+7)]]</f>
        <v>43.390436250330971</v>
      </c>
      <c r="BA48" s="15">
        <f>IFERROR(+BA_GC[[#This Row],[Ocupación Media (PaxKm/CocheKm)]]/AZ36-1,0)</f>
        <v>4.3241126349707004E-2</v>
      </c>
      <c r="BB48" s="15">
        <f>+BA_GC[[#This Row],[Ocupación Media (PaxKm/CocheKm)]]/BA_GC[[#This Row],[Capacidad x Coche (4xm2)]]</f>
        <v>0.24105797916850541</v>
      </c>
      <c r="BC48" s="15">
        <f>IFERROR(+BA_GC[[#This Row],[% de Ocupación Media PAX]]/BB36-1,0)</f>
        <v>4.3241126349707004E-2</v>
      </c>
      <c r="BD48" s="36">
        <f>+BA_GC[[#This Row],[Pasajeros Pagos (PAX)]]*BA_GC[[#This Row],[PAX Recorrido Medio]]</f>
        <v>15786155.84</v>
      </c>
      <c r="BE48" s="9">
        <v>19.52</v>
      </c>
      <c r="BF48" s="35">
        <f>+BA_GC[[#This Row],[PAX Recorrido Medio]]/BE36-1</f>
        <v>-7.706855791962175E-2</v>
      </c>
      <c r="BG48" s="36">
        <f>+BA_GC[[#This Row],[Pasajeros Pagos (PAX)]]*CN48</f>
        <v>780147.95137675852</v>
      </c>
      <c r="BH48" s="114">
        <f t="shared" si="1"/>
        <v>0.1999992086222584</v>
      </c>
      <c r="BI48" s="81">
        <f>IF(((+AH48*CM48)*((+(20/(1-20/100))/100)+1)-1)&lt;BA_GC[[#This Row],[Pasajeros Pagos (PAX)]],BA_GC[[#This Row],[Pasajeros Pagos (PAX)]],((+AH48*CM48)*((+(20/(1-20/100))/100)+1)-1))</f>
        <v>1010895.25</v>
      </c>
      <c r="BJ48" s="35">
        <f>+(BA_GC[[#This Row],[Variación % TC]]*0.2)-(BA_GC[[#This Row],[Vaciación % PAX Recorrido Medio]]*0.1)-(BA_GC[[#This Row],[Variación % Ocupación PAX]]*0.5)+(BA_GC[[#This Row],[Variación % RA]]*0.1)+(BA_GC[[#This Row],[Variación % Velocidad Comercial TE]]*0.1)</f>
        <v>-5.4431191475972293E-3</v>
      </c>
      <c r="BK48" s="77"/>
      <c r="BL48" s="10"/>
      <c r="BN48" s="46"/>
      <c r="BO48" s="73">
        <f>+LINEA[[#This Row],[Indice Dia Habil]]</f>
        <v>25.939999999999998</v>
      </c>
      <c r="BP48" s="45">
        <v>30.53</v>
      </c>
      <c r="BQ48" s="45">
        <v>30.53</v>
      </c>
      <c r="BR48" s="36">
        <v>14</v>
      </c>
      <c r="BU48" s="64"/>
      <c r="BW48" s="64"/>
      <c r="BY48" s="64"/>
      <c r="BZ48" s="65"/>
      <c r="CA48" s="66"/>
      <c r="CC48" s="64"/>
      <c r="CE48" s="67"/>
      <c r="CF48" s="36">
        <f>+BA_GC[[#This Row],[Pasajeros Pagos (PAX)]]/BA_GC[[#This Row],[Km. Línea (entre cabeceras) en Servicio]]</f>
        <v>26489.256469046839</v>
      </c>
      <c r="CG48" s="36">
        <f>+BA_GC[[#This Row],[Pasajeros Pagos (PAX)]]/BA_GC[[#This Row],[Cantidad de Estaciones en Servicio]]</f>
        <v>57765.5</v>
      </c>
      <c r="CH48" s="36">
        <f>+BA_GC[[#This Row],[PAX Kilómetro]]/BA_GC[[#This Row],[Km. Línea (entre cabeceras) en Servicio]]</f>
        <v>517070.28627579426</v>
      </c>
      <c r="CI48" s="36">
        <f>+BA_GC[[#This Row],[Coches Kilómetro (CK) (5+6+7)]]/BA_GC[[#This Row],[Km. Línea (entre cabeceras) en Servicio]]</f>
        <v>11916.687891605379</v>
      </c>
      <c r="CM48" s="12">
        <f>+BA_GC[[#This Row],[PAX x Tren]]</f>
        <v>333.21343196352404</v>
      </c>
      <c r="CN48" s="11">
        <v>0.96467361435058063</v>
      </c>
      <c r="CP48" s="10">
        <v>0.99890000000000001</v>
      </c>
      <c r="CQ48" s="60">
        <v>653.30694338250305</v>
      </c>
      <c r="EA48" s="2">
        <v>1996</v>
      </c>
      <c r="EB48" s="2" t="s">
        <v>6</v>
      </c>
    </row>
    <row r="49" spans="1:132" ht="12.75" customHeight="1" x14ac:dyDescent="0.2">
      <c r="A49" s="83" t="s">
        <v>202</v>
      </c>
      <c r="B49" s="2" t="s">
        <v>7</v>
      </c>
      <c r="C49" s="85">
        <v>35400</v>
      </c>
      <c r="D49" s="2" t="s">
        <v>269</v>
      </c>
      <c r="E49" s="4" t="s">
        <v>267</v>
      </c>
      <c r="F49" s="4" t="s">
        <v>268</v>
      </c>
      <c r="G49" s="4" t="s">
        <v>111</v>
      </c>
      <c r="H49" s="6">
        <f>+BA_GC[[#This Row],[Trenes Corridos (TC)]]*BA_GC[[#This Row],[Km. Línea (entre cabeceras) en Servicio]]</f>
        <v>74134.212362694612</v>
      </c>
      <c r="K49" s="7">
        <f>+BA_GC[[#This Row],[TK Remolcados (1)]]+BA_GC[[#This Row],[TK Coche Motor (2)]]+BA_GC[[#This Row],[TK Eléctricos (3)]]</f>
        <v>74134.212362694612</v>
      </c>
      <c r="L49" s="15">
        <f>+BA_GC[[#This Row],[Trenes Kilómetro (TK) (1+2+3)]]/K37-1</f>
        <v>3.9072675175827021E-2</v>
      </c>
      <c r="M49" s="6">
        <f>+BA_GC[[#This Row],[TK Remolcados (1)]]</f>
        <v>74134.212362694612</v>
      </c>
      <c r="N49" s="6">
        <f>+BA_GC[[#This Row],[TK Remolcados (1)]]*BA_GC[[#This Row],[Form. Media Trenes Remolcados]]</f>
        <v>369188.37756621919</v>
      </c>
      <c r="O49" s="6"/>
      <c r="P49" s="6"/>
      <c r="Q49" s="7">
        <f>+BA_GC[[#This Row],[CK Remolcados (5)]]+BA_GC[[#This Row],[CK Coche Motor (6)]]+BA_GC[[#This Row],[CK Eléctricos (7)]]</f>
        <v>369188.37756621919</v>
      </c>
      <c r="R49" s="15">
        <f>+BA_GC[[#This Row],[Coches Kilómetro (CK) (5+6+7)]]/Q37-1</f>
        <v>6.4728790612267106E-2</v>
      </c>
      <c r="S49" s="120">
        <v>28.96</v>
      </c>
      <c r="T49" s="15">
        <f>+BA_GC[[#This Row],[Velocidad Comercial Trenes Diésel]]/S37-1</f>
        <v>-0.12481112118464799</v>
      </c>
      <c r="W49" s="6">
        <v>4.9800000000000004</v>
      </c>
      <c r="X49" s="6"/>
      <c r="Y49" s="6"/>
      <c r="Z49" s="6">
        <f>+BA_GC[[#This Row],[Trenes Corridos (TC)]]*BA_GC[[#This Row],[Form. Media Trenes Remolcados]]*BA_GC[[#This Row],[Asientos Prom. x C. Remolcados]]</f>
        <v>839954.95269405772</v>
      </c>
      <c r="AC49" s="6">
        <v>69.459999999999994</v>
      </c>
      <c r="AH49" s="140">
        <f>+'[2]BS TAB'!$X53</f>
        <v>2428.2414792890472</v>
      </c>
      <c r="AI49" s="15">
        <f>IFERROR(BA_GC[[#This Row],[Trenes Corridos (TC)]]/AH37-1,0)</f>
        <v>3.9072675175827021E-2</v>
      </c>
      <c r="AJ49" s="6"/>
      <c r="AR49" s="81">
        <f>+'[3]DATOS BS#Bol por Estación'!$AU33</f>
        <v>798736</v>
      </c>
      <c r="AS49" s="15">
        <f>IFERROR(+BA_GC[[#This Row],[Pasajeros Pagos (PAX)]]/AR37-1,0)</f>
        <v>0.13989199557022003</v>
      </c>
      <c r="AT49" s="6">
        <f>+BA_GC[[#This Row],[Pasajeros Pagos (PAX)]]/BA_GC[[#This Row],[Indice Dia Habil]]</f>
        <v>31847.527910685807</v>
      </c>
      <c r="AU49" s="15">
        <f>IFERROR(+BA_GC[[#This Row],[PAX Día Habil]]/AT37-1,0)</f>
        <v>0.13989199557022003</v>
      </c>
      <c r="AV49" s="6">
        <f>+BA_GC[[#This Row],[Pasajeros Pagos (PAX)]]/BA_GC[[#This Row],[Trenes Corridos (TC)]]</f>
        <v>328.93598384369</v>
      </c>
      <c r="AW49" s="6">
        <f>+BA_GC[[#This Row],[PAX x Tren]]/BA_GC[[#This Row],[Form. Media Trenes Remolcados]]</f>
        <v>66.051402378250998</v>
      </c>
      <c r="AX49" s="15">
        <f>IFERROR(+BA_GC[[#This Row],[PAX x Coche]]/AW37-1,0)</f>
        <v>7.0593756476454717E-2</v>
      </c>
      <c r="AY49" s="6">
        <v>180</v>
      </c>
      <c r="AZ49" s="9">
        <f>+BA_GC[[#This Row],[PAX Kilómetro]]/BA_GC[[#This Row],[Coches Kilómetro (CK) (5+6+7)]]</f>
        <v>42.317898149970176</v>
      </c>
      <c r="BA49" s="15">
        <f>IFERROR(+BA_GC[[#This Row],[Ocupación Media (PaxKm/CocheKm)]]/AZ37-1,0)</f>
        <v>-1.501345829353451E-2</v>
      </c>
      <c r="BB49" s="15">
        <f>+BA_GC[[#This Row],[Ocupación Media (PaxKm/CocheKm)]]/BA_GC[[#This Row],[Capacidad x Coche (4xm2)]]</f>
        <v>0.23509943416650098</v>
      </c>
      <c r="BC49" s="15">
        <f>IFERROR(+BA_GC[[#This Row],[% de Ocupación Media PAX]]/BB37-1,0)</f>
        <v>-1.501345829353451E-2</v>
      </c>
      <c r="BD49" s="36">
        <f>+BA_GC[[#This Row],[Pasajeros Pagos (PAX)]]*BA_GC[[#This Row],[PAX Recorrido Medio]]</f>
        <v>15623276.159999998</v>
      </c>
      <c r="BE49" s="9">
        <v>19.559999999999999</v>
      </c>
      <c r="BF49" s="35">
        <f>+BA_GC[[#This Row],[PAX Recorrido Medio]]/BE37-1</f>
        <v>-7.9962370649106385E-2</v>
      </c>
      <c r="BG49" s="36">
        <f>+BA_GC[[#This Row],[Pasajeros Pagos (PAX)]]*CN49</f>
        <v>753586.38308423385</v>
      </c>
      <c r="BH49" s="114">
        <f t="shared" si="1"/>
        <v>0.19999919873319705</v>
      </c>
      <c r="BI49" s="81">
        <f>IF(((+AH49*CM49)*((+(20/(1-20/100))/100)+1)-1)&lt;BA_GC[[#This Row],[Pasajeros Pagos (PAX)]],BA_GC[[#This Row],[Pasajeros Pagos (PAX)]],((+AH49*CM49)*((+(20/(1-20/100))/100)+1)-1))</f>
        <v>998418.99999999988</v>
      </c>
      <c r="BJ49" s="35">
        <f>+(BA_GC[[#This Row],[Variación % TC]]*0.2)-(BA_GC[[#This Row],[Vaciación % PAX Recorrido Medio]]*0.1)-(BA_GC[[#This Row],[Variación % Ocupación PAX]]*0.5)+(BA_GC[[#This Row],[Variación % RA]]*0.1)+(BA_GC[[#This Row],[Variación % Velocidad Comercial TE]]*0.1)</f>
        <v>2.33175012468433E-2</v>
      </c>
      <c r="BK49" s="77"/>
      <c r="BL49" s="10"/>
      <c r="BN49" s="46"/>
      <c r="BO49" s="73">
        <f>+LINEA[[#This Row],[Indice Dia Habil]]</f>
        <v>25.08</v>
      </c>
      <c r="BP49" s="45">
        <v>30.53</v>
      </c>
      <c r="BQ49" s="45">
        <v>30.53</v>
      </c>
      <c r="BR49" s="36">
        <v>14</v>
      </c>
      <c r="BU49" s="64"/>
      <c r="BW49" s="64"/>
      <c r="BY49" s="64"/>
      <c r="BZ49" s="65"/>
      <c r="CA49" s="66"/>
      <c r="CC49" s="64"/>
      <c r="CE49" s="67"/>
      <c r="CF49" s="36">
        <f>+BA_GC[[#This Row],[Pasajeros Pagos (PAX)]]/BA_GC[[#This Row],[Km. Línea (entre cabeceras) en Servicio]]</f>
        <v>26162.332132328855</v>
      </c>
      <c r="CG49" s="36">
        <f>+BA_GC[[#This Row],[Pasajeros Pagos (PAX)]]/BA_GC[[#This Row],[Cantidad de Estaciones en Servicio]]</f>
        <v>57052.571428571428</v>
      </c>
      <c r="CH49" s="36">
        <f>+BA_GC[[#This Row],[PAX Kilómetro]]/BA_GC[[#This Row],[Km. Línea (entre cabeceras) en Servicio]]</f>
        <v>511735.21650835237</v>
      </c>
      <c r="CI49" s="36">
        <f>+BA_GC[[#This Row],[Coches Kilómetro (CK) (5+6+7)]]/BA_GC[[#This Row],[Km. Línea (entre cabeceras) en Servicio]]</f>
        <v>12092.642566859455</v>
      </c>
      <c r="CM49" s="12">
        <f>+BA_GC[[#This Row],[PAX x Tren]]</f>
        <v>328.93598384369</v>
      </c>
      <c r="CN49" s="11">
        <v>0.94347366724954662</v>
      </c>
      <c r="CP49" s="10">
        <v>1.0004999999999999</v>
      </c>
      <c r="CQ49" s="60">
        <v>655.88241478675081</v>
      </c>
      <c r="EA49" s="2">
        <v>1996</v>
      </c>
      <c r="EB49" s="2" t="s">
        <v>7</v>
      </c>
    </row>
    <row r="50" spans="1:132" ht="12.75" customHeight="1" x14ac:dyDescent="0.2">
      <c r="A50" s="83" t="s">
        <v>203</v>
      </c>
      <c r="B50" s="2" t="s">
        <v>8</v>
      </c>
      <c r="C50" s="85">
        <v>35431</v>
      </c>
      <c r="D50" s="2" t="s">
        <v>269</v>
      </c>
      <c r="E50" s="4" t="s">
        <v>267</v>
      </c>
      <c r="F50" s="4" t="s">
        <v>268</v>
      </c>
      <c r="G50" s="4" t="s">
        <v>111</v>
      </c>
      <c r="H50" s="6">
        <f>+BA_GC[[#This Row],[Trenes Corridos (TC)]]*BA_GC[[#This Row],[Km. Línea (entre cabeceras) en Servicio]]</f>
        <v>76420.125654399657</v>
      </c>
      <c r="K50" s="7">
        <f>+BA_GC[[#This Row],[TK Remolcados (1)]]+BA_GC[[#This Row],[TK Coche Motor (2)]]+BA_GC[[#This Row],[TK Eléctricos (3)]]</f>
        <v>76420.125654399657</v>
      </c>
      <c r="L50" s="15">
        <f>+BA_GC[[#This Row],[Trenes Kilómetro (TK) (1+2+3)]]/K38-1</f>
        <v>-2.3509855141296665E-2</v>
      </c>
      <c r="M50" s="6">
        <f>+BA_GC[[#This Row],[TK Remolcados (1)]]</f>
        <v>76420.125654399657</v>
      </c>
      <c r="N50" s="6">
        <f>+BA_GC[[#This Row],[TK Remolcados (1)]]*BA_GC[[#This Row],[Form. Media Trenes Remolcados]]</f>
        <v>380572.2257589103</v>
      </c>
      <c r="O50" s="6"/>
      <c r="P50" s="6"/>
      <c r="Q50" s="7">
        <f>+BA_GC[[#This Row],[CK Remolcados (5)]]+BA_GC[[#This Row],[CK Coche Motor (6)]]+BA_GC[[#This Row],[CK Eléctricos (7)]]</f>
        <v>380572.2257589103</v>
      </c>
      <c r="R50" s="15">
        <f>+BA_GC[[#This Row],[Coches Kilómetro (CK) (5+6+7)]]/Q38-1</f>
        <v>-7.5671588987056282E-3</v>
      </c>
      <c r="S50" s="120">
        <v>28.96</v>
      </c>
      <c r="T50" s="15">
        <f>+BA_GC[[#This Row],[Velocidad Comercial Trenes Diésel]]/S38-1</f>
        <v>-0.12771084337349403</v>
      </c>
      <c r="W50" s="6">
        <v>4.9800000000000004</v>
      </c>
      <c r="X50" s="6"/>
      <c r="Y50" s="6"/>
      <c r="Z50" s="6">
        <f>+BA_GC[[#This Row],[Trenes Corridos (TC)]]*BA_GC[[#This Row],[Form. Media Trenes Remolcados]]*BA_GC[[#This Row],[Asientos Prom. x C. Remolcados]]</f>
        <v>865854.79204762238</v>
      </c>
      <c r="AC50" s="6">
        <v>69.459999999999994</v>
      </c>
      <c r="AH50" s="140">
        <f>+'[2]BS TAB'!$X54</f>
        <v>2503.1158091843977</v>
      </c>
      <c r="AI50" s="15">
        <f>IFERROR(BA_GC[[#This Row],[Trenes Corridos (TC)]]/AH38-1,0)</f>
        <v>-2.3509855141296554E-2</v>
      </c>
      <c r="AJ50" s="6"/>
      <c r="AR50" s="81">
        <f>+'[3]DATOS BS#Bol por Estación'!$AU34</f>
        <v>775302</v>
      </c>
      <c r="AS50" s="15">
        <f>IFERROR(+BA_GC[[#This Row],[Pasajeros Pagos (PAX)]]/AR38-1,0)</f>
        <v>5.5608201944285618E-2</v>
      </c>
      <c r="AT50" s="6">
        <f>+BA_GC[[#This Row],[Pasajeros Pagos (PAX)]]/BA_GC[[#This Row],[Indice Dia Habil]]</f>
        <v>29037.528089887641</v>
      </c>
      <c r="AU50" s="15">
        <f>IFERROR(+BA_GC[[#This Row],[PAX Día Habil]]/AT38-1,0)</f>
        <v>5.5608201944285618E-2</v>
      </c>
      <c r="AV50" s="6">
        <f>+BA_GC[[#This Row],[Pasajeros Pagos (PAX)]]/BA_GC[[#This Row],[Trenes Corridos (TC)]]</f>
        <v>309.73477022328439</v>
      </c>
      <c r="AW50" s="6">
        <f>+BA_GC[[#This Row],[PAX x Tren]]/BA_GC[[#This Row],[Form. Media Trenes Remolcados]]</f>
        <v>62.195736992627381</v>
      </c>
      <c r="AX50" s="15">
        <f>IFERROR(+BA_GC[[#This Row],[PAX x Coche]]/AW38-1,0)</f>
        <v>6.3657063961009008E-2</v>
      </c>
      <c r="AY50" s="6">
        <v>180</v>
      </c>
      <c r="AZ50" s="9">
        <f>+BA_GC[[#This Row],[PAX Kilómetro]]/BA_GC[[#This Row],[Coches Kilómetro (CK) (5+6+7)]]</f>
        <v>40.540293683369967</v>
      </c>
      <c r="BA50" s="15">
        <f>IFERROR(+BA_GC[[#This Row],[Ocupación Media (PaxKm/CocheKm)]]/AZ38-1,0)</f>
        <v>5.0700651863286872E-3</v>
      </c>
      <c r="BB50" s="15">
        <f>+BA_GC[[#This Row],[Ocupación Media (PaxKm/CocheKm)]]/BA_GC[[#This Row],[Capacidad x Coche (4xm2)]]</f>
        <v>0.22522385379649981</v>
      </c>
      <c r="BC50" s="15">
        <f>IFERROR(+BA_GC[[#This Row],[% de Ocupación Media PAX]]/BB38-1,0)</f>
        <v>5.0700651863286872E-3</v>
      </c>
      <c r="BD50" s="36">
        <f>+BA_GC[[#This Row],[Pasajeros Pagos (PAX)]]*BA_GC[[#This Row],[PAX Recorrido Medio]]</f>
        <v>15428509.799999999</v>
      </c>
      <c r="BE50" s="9">
        <v>19.899999999999999</v>
      </c>
      <c r="BF50" s="35">
        <f>+BA_GC[[#This Row],[PAX Recorrido Medio]]/BE38-1</f>
        <v>-5.5080721747388428E-2</v>
      </c>
      <c r="BG50" s="36">
        <f>+BA_GC[[#This Row],[Pasajeros Pagos (PAX)]]*CN50</f>
        <v>799529.78043201368</v>
      </c>
      <c r="BH50" s="114">
        <f t="shared" si="1"/>
        <v>0.19999917451436944</v>
      </c>
      <c r="BI50" s="81">
        <f>IF(((+AH50*CM50)*((+(20/(1-20/100))/100)+1)-1)&lt;BA_GC[[#This Row],[Pasajeros Pagos (PAX)]],BA_GC[[#This Row],[Pasajeros Pagos (PAX)]],((+AH50*CM50)*((+(20/(1-20/100))/100)+1)-1))</f>
        <v>969126.5</v>
      </c>
      <c r="BJ50" s="35">
        <f>+(BA_GC[[#This Row],[Variación % TC]]*0.2)-(BA_GC[[#This Row],[Vaciación % PAX Recorrido Medio]]*0.1)-(BA_GC[[#This Row],[Variación % Ocupación PAX]]*0.5)+(BA_GC[[#This Row],[Variación % RA]]*0.1)+(BA_GC[[#This Row],[Variación % Velocidad Comercial TE]]*0.1)</f>
        <v>-1.7289314466848111E-3</v>
      </c>
      <c r="BK50" s="77"/>
      <c r="BL50" s="10"/>
      <c r="BN50" s="46"/>
      <c r="BO50" s="73">
        <f>+LINEA[[#This Row],[Indice Dia Habil]]</f>
        <v>26.7</v>
      </c>
      <c r="BP50" s="45">
        <v>30.53</v>
      </c>
      <c r="BQ50" s="45">
        <v>30.53</v>
      </c>
      <c r="BR50" s="36">
        <v>14</v>
      </c>
      <c r="BU50" s="64"/>
      <c r="BW50" s="64"/>
      <c r="BY50" s="64"/>
      <c r="BZ50" s="65"/>
      <c r="CA50" s="66"/>
      <c r="CC50" s="64"/>
      <c r="CE50" s="67"/>
      <c r="CF50" s="36">
        <f>+BA_GC[[#This Row],[Pasajeros Pagos (PAX)]]/BA_GC[[#This Row],[Km. Línea (entre cabeceras) en Servicio]]</f>
        <v>25394.759253193581</v>
      </c>
      <c r="CG50" s="36">
        <f>+BA_GC[[#This Row],[Pasajeros Pagos (PAX)]]/BA_GC[[#This Row],[Cantidad de Estaciones en Servicio]]</f>
        <v>55378.714285714283</v>
      </c>
      <c r="CH50" s="36">
        <f>+BA_GC[[#This Row],[PAX Kilómetro]]/BA_GC[[#This Row],[Km. Línea (entre cabeceras) en Servicio]]</f>
        <v>505355.70913855219</v>
      </c>
      <c r="CI50" s="36">
        <f>+BA_GC[[#This Row],[Coches Kilómetro (CK) (5+6+7)]]/BA_GC[[#This Row],[Km. Línea (entre cabeceras) en Servicio]]</f>
        <v>12465.5167297383</v>
      </c>
      <c r="CM50" s="12">
        <f>+BA_GC[[#This Row],[PAX x Tren]]</f>
        <v>309.73477022328439</v>
      </c>
      <c r="CN50" s="11">
        <v>1.0312494749555834</v>
      </c>
      <c r="CP50" s="10">
        <v>0.99850000000000005</v>
      </c>
      <c r="CQ50" s="60">
        <v>658.45788619099858</v>
      </c>
      <c r="EA50" s="2">
        <v>1997</v>
      </c>
      <c r="EB50" s="2" t="s">
        <v>8</v>
      </c>
    </row>
    <row r="51" spans="1:132" ht="12.75" customHeight="1" x14ac:dyDescent="0.2">
      <c r="A51" s="83" t="s">
        <v>203</v>
      </c>
      <c r="B51" s="2" t="s">
        <v>9</v>
      </c>
      <c r="C51" s="85">
        <v>35462</v>
      </c>
      <c r="D51" s="2" t="s">
        <v>269</v>
      </c>
      <c r="E51" s="4" t="s">
        <v>267</v>
      </c>
      <c r="F51" s="4" t="s">
        <v>268</v>
      </c>
      <c r="G51" s="4" t="s">
        <v>111</v>
      </c>
      <c r="H51" s="6">
        <f>+BA_GC[[#This Row],[Trenes Corridos (TC)]]*BA_GC[[#This Row],[Km. Línea (entre cabeceras) en Servicio]]</f>
        <v>69376.539170202799</v>
      </c>
      <c r="K51" s="7">
        <f>+BA_GC[[#This Row],[TK Remolcados (1)]]+BA_GC[[#This Row],[TK Coche Motor (2)]]+BA_GC[[#This Row],[TK Eléctricos (3)]]</f>
        <v>69376.539170202799</v>
      </c>
      <c r="L51" s="15">
        <f>+BA_GC[[#This Row],[Trenes Kilómetro (TK) (1+2+3)]]/K39-1</f>
        <v>-6.1116700201207297E-2</v>
      </c>
      <c r="M51" s="6">
        <f>+BA_GC[[#This Row],[TK Remolcados (1)]]</f>
        <v>69376.539170202799</v>
      </c>
      <c r="N51" s="6">
        <f>+BA_GC[[#This Row],[TK Remolcados (1)]]*BA_GC[[#This Row],[Form. Media Trenes Remolcados]]</f>
        <v>334394.91880037752</v>
      </c>
      <c r="O51" s="6"/>
      <c r="P51" s="6"/>
      <c r="Q51" s="7">
        <f>+BA_GC[[#This Row],[CK Remolcados (5)]]+BA_GC[[#This Row],[CK Coche Motor (6)]]+BA_GC[[#This Row],[CK Eléctricos (7)]]</f>
        <v>334394.91880037752</v>
      </c>
      <c r="R51" s="15">
        <f>+BA_GC[[#This Row],[Coches Kilómetro (CK) (5+6+7)]]/Q39-1</f>
        <v>-7.8326373720940756E-2</v>
      </c>
      <c r="S51" s="120">
        <v>29.01</v>
      </c>
      <c r="T51" s="15">
        <f>+BA_GC[[#This Row],[Velocidad Comercial Trenes Diésel]]/S39-1</f>
        <v>-0.12620481927710847</v>
      </c>
      <c r="W51" s="6">
        <v>4.82</v>
      </c>
      <c r="X51" s="6"/>
      <c r="Y51" s="6"/>
      <c r="Z51" s="6">
        <f>+BA_GC[[#This Row],[Trenes Corridos (TC)]]*BA_GC[[#This Row],[Form. Media Trenes Remolcados]]*BA_GC[[#This Row],[Asientos Prom. x C. Remolcados]]</f>
        <v>767257.25718855043</v>
      </c>
      <c r="AC51" s="6">
        <v>70.05</v>
      </c>
      <c r="AH51" s="140">
        <f>+'[2]BS TAB'!$X55</f>
        <v>2272.4054756044152</v>
      </c>
      <c r="AI51" s="15">
        <f>IFERROR(BA_GC[[#This Row],[Trenes Corridos (TC)]]/AH39-1,0)</f>
        <v>-6.1116700201207297E-2</v>
      </c>
      <c r="AJ51" s="6"/>
      <c r="AR51" s="81">
        <f>+'[3]DATOS BS#Bol por Estación'!$AU35</f>
        <v>739475</v>
      </c>
      <c r="AS51" s="15">
        <f>IFERROR(+BA_GC[[#This Row],[Pasajeros Pagos (PAX)]]/AR39-1,0)</f>
        <v>9.1767689965880139E-2</v>
      </c>
      <c r="AT51" s="6">
        <f>+BA_GC[[#This Row],[Pasajeros Pagos (PAX)]]/BA_GC[[#This Row],[Indice Dia Habil]]</f>
        <v>30108.916938110749</v>
      </c>
      <c r="AU51" s="15">
        <f>IFERROR(+BA_GC[[#This Row],[PAX Día Habil]]/AT39-1,0)</f>
        <v>9.1767689965880139E-2</v>
      </c>
      <c r="AV51" s="6">
        <f>+BA_GC[[#This Row],[Pasajeros Pagos (PAX)]]/BA_GC[[#This Row],[Trenes Corridos (TC)]]</f>
        <v>325.41507575945008</v>
      </c>
      <c r="AW51" s="6">
        <f>+BA_GC[[#This Row],[PAX x Tren]]/BA_GC[[#This Row],[Form. Media Trenes Remolcados]]</f>
        <v>67.513501194906652</v>
      </c>
      <c r="AX51" s="15">
        <f>IFERROR(+BA_GC[[#This Row],[PAX x Coche]]/AW39-1,0)</f>
        <v>0.1845491276272242</v>
      </c>
      <c r="AY51" s="6">
        <v>180</v>
      </c>
      <c r="AZ51" s="9">
        <f>+BA_GC[[#This Row],[PAX Kilómetro]]/BA_GC[[#This Row],[Coches Kilómetro (CK) (5+6+7)]]</f>
        <v>43.851710733540735</v>
      </c>
      <c r="BA51" s="15">
        <f>IFERROR(+BA_GC[[#This Row],[Ocupación Media (PaxKm/CocheKm)]]/AZ39-1,0)</f>
        <v>0.13202935907700519</v>
      </c>
      <c r="BB51" s="15">
        <f>+BA_GC[[#This Row],[Ocupación Media (PaxKm/CocheKm)]]/BA_GC[[#This Row],[Capacidad x Coche (4xm2)]]</f>
        <v>0.2436206151863374</v>
      </c>
      <c r="BC51" s="15">
        <f>IFERROR(+BA_GC[[#This Row],[% de Ocupación Media PAX]]/BB39-1,0)</f>
        <v>0.13202935907700519</v>
      </c>
      <c r="BD51" s="36">
        <f>+BA_GC[[#This Row],[Pasajeros Pagos (PAX)]]*BA_GC[[#This Row],[PAX Recorrido Medio]]</f>
        <v>14663789.249999998</v>
      </c>
      <c r="BE51" s="9">
        <v>19.829999999999998</v>
      </c>
      <c r="BF51" s="35">
        <f>+BA_GC[[#This Row],[PAX Recorrido Medio]]/BE39-1</f>
        <v>-4.4337349397590486E-2</v>
      </c>
      <c r="BG51" s="36">
        <f>+BA_GC[[#This Row],[Pasajeros Pagos (PAX)]]*CN51</f>
        <v>802176.10269691306</v>
      </c>
      <c r="BH51" s="114">
        <f t="shared" si="1"/>
        <v>0.19999913452017659</v>
      </c>
      <c r="BI51" s="81">
        <f>IF(((+AH51*CM51)*((+(20/(1-20/100))/100)+1)-1)&lt;BA_GC[[#This Row],[Pasajeros Pagos (PAX)]],BA_GC[[#This Row],[Pasajeros Pagos (PAX)]],((+AH51*CM51)*((+(20/(1-20/100))/100)+1)-1))</f>
        <v>924342.75</v>
      </c>
      <c r="BJ51" s="35">
        <f>+(BA_GC[[#This Row],[Variación % TC]]*0.2)-(BA_GC[[#This Row],[Vaciación % PAX Recorrido Medio]]*0.1)-(BA_GC[[#This Row],[Variación % Ocupación PAX]]*0.5)+(BA_GC[[#This Row],[Variación % RA]]*0.1)+(BA_GC[[#This Row],[Variación % Velocidad Comercial TE]]*0.1)</f>
        <v>-7.3804284638985002E-2</v>
      </c>
      <c r="BK51" s="77"/>
      <c r="BL51" s="10"/>
      <c r="BN51" s="46"/>
      <c r="BO51" s="73">
        <f>+LINEA[[#This Row],[Indice Dia Habil]]</f>
        <v>24.56</v>
      </c>
      <c r="BP51" s="45">
        <v>30.53</v>
      </c>
      <c r="BQ51" s="45">
        <v>30.53</v>
      </c>
      <c r="BR51" s="36">
        <v>14</v>
      </c>
      <c r="BU51" s="64"/>
      <c r="BW51" s="64"/>
      <c r="BY51" s="64"/>
      <c r="BZ51" s="65"/>
      <c r="CA51" s="66"/>
      <c r="CC51" s="64"/>
      <c r="CE51" s="67"/>
      <c r="CF51" s="36">
        <f>+BA_GC[[#This Row],[Pasajeros Pagos (PAX)]]/BA_GC[[#This Row],[Km. Línea (entre cabeceras) en Servicio]]</f>
        <v>24221.25777923354</v>
      </c>
      <c r="CG51" s="36">
        <f>+BA_GC[[#This Row],[Pasajeros Pagos (PAX)]]/BA_GC[[#This Row],[Cantidad de Estaciones en Servicio]]</f>
        <v>52819.642857142855</v>
      </c>
      <c r="CH51" s="36">
        <f>+BA_GC[[#This Row],[PAX Kilómetro]]/BA_GC[[#This Row],[Km. Línea (entre cabeceras) en Servicio]]</f>
        <v>480307.54176220106</v>
      </c>
      <c r="CI51" s="36">
        <f>+BA_GC[[#This Row],[Coches Kilómetro (CK) (5+6+7)]]/BA_GC[[#This Row],[Km. Línea (entre cabeceras) en Servicio]]</f>
        <v>10952.994392413282</v>
      </c>
      <c r="CM51" s="12">
        <f>+BA_GC[[#This Row],[PAX x Tren]]</f>
        <v>325.41507575945008</v>
      </c>
      <c r="CN51" s="11">
        <v>1.0847913759044092</v>
      </c>
      <c r="CP51" s="10">
        <v>0.99929999999999997</v>
      </c>
      <c r="CQ51" s="60">
        <v>661.03335759524634</v>
      </c>
      <c r="EA51" s="2">
        <v>1997</v>
      </c>
      <c r="EB51" s="2" t="s">
        <v>9</v>
      </c>
    </row>
    <row r="52" spans="1:132" ht="12.75" customHeight="1" x14ac:dyDescent="0.2">
      <c r="A52" s="83" t="s">
        <v>203</v>
      </c>
      <c r="B52" s="2" t="s">
        <v>10</v>
      </c>
      <c r="C52" s="85">
        <v>35490</v>
      </c>
      <c r="D52" s="2" t="s">
        <v>269</v>
      </c>
      <c r="E52" s="4" t="s">
        <v>267</v>
      </c>
      <c r="F52" s="4" t="s">
        <v>268</v>
      </c>
      <c r="G52" s="4" t="s">
        <v>111</v>
      </c>
      <c r="H52" s="6">
        <f>+BA_GC[[#This Row],[Trenes Corridos (TC)]]*BA_GC[[#This Row],[Km. Línea (entre cabeceras) en Servicio]]</f>
        <v>75230.707356276704</v>
      </c>
      <c r="K52" s="7">
        <f>+BA_GC[[#This Row],[TK Remolcados (1)]]+BA_GC[[#This Row],[TK Coche Motor (2)]]+BA_GC[[#This Row],[TK Eléctricos (3)]]</f>
        <v>75230.707356276704</v>
      </c>
      <c r="L52" s="15">
        <f>+BA_GC[[#This Row],[Trenes Kilómetro (TK) (1+2+3)]]/K40-1</f>
        <v>-2.5517573423206485E-2</v>
      </c>
      <c r="M52" s="6">
        <f>+BA_GC[[#This Row],[TK Remolcados (1)]]</f>
        <v>75230.707356276704</v>
      </c>
      <c r="N52" s="6">
        <f>+BA_GC[[#This Row],[TK Remolcados (1)]]*BA_GC[[#This Row],[Form. Media Trenes Remolcados]]</f>
        <v>366373.54482506757</v>
      </c>
      <c r="O52" s="6"/>
      <c r="P52" s="6"/>
      <c r="Q52" s="7">
        <f>+BA_GC[[#This Row],[CK Remolcados (5)]]+BA_GC[[#This Row],[CK Coche Motor (6)]]+BA_GC[[#This Row],[CK Eléctricos (7)]]</f>
        <v>366373.54482506757</v>
      </c>
      <c r="R52" s="15">
        <f>+BA_GC[[#This Row],[Coches Kilómetro (CK) (5+6+7)]]/Q40-1</f>
        <v>-2.9503186619839528E-2</v>
      </c>
      <c r="S52" s="120">
        <v>29.01</v>
      </c>
      <c r="T52" s="15">
        <f>+BA_GC[[#This Row],[Velocidad Comercial Trenes Diésel]]/S40-1</f>
        <v>-0.12488687782805419</v>
      </c>
      <c r="W52" s="6">
        <v>4.87</v>
      </c>
      <c r="X52" s="6"/>
      <c r="Y52" s="6"/>
      <c r="Z52" s="6">
        <f>+BA_GC[[#This Row],[Trenes Corridos (TC)]]*BA_GC[[#This Row],[Form. Media Trenes Remolcados]]*BA_GC[[#This Row],[Asientos Prom. x C. Remolcados]]</f>
        <v>852031.49959318026</v>
      </c>
      <c r="AC52" s="6">
        <v>71</v>
      </c>
      <c r="AH52" s="140">
        <f>+'[2]BS TAB'!$X56</f>
        <v>2464.1568082632393</v>
      </c>
      <c r="AI52" s="15">
        <f>IFERROR(BA_GC[[#This Row],[Trenes Corridos (TC)]]/AH40-1,0)</f>
        <v>-2.5517573423206596E-2</v>
      </c>
      <c r="AJ52" s="6"/>
      <c r="AR52" s="81">
        <f>+'[3]DATOS BS#Bol por Estación'!$AU36</f>
        <v>854334</v>
      </c>
      <c r="AS52" s="15">
        <f>IFERROR(+BA_GC[[#This Row],[Pasajeros Pagos (PAX)]]/AR40-1,0)</f>
        <v>9.228082377428537E-2</v>
      </c>
      <c r="AT52" s="6">
        <f>+BA_GC[[#This Row],[Pasajeros Pagos (PAX)]]/BA_GC[[#This Row],[Indice Dia Habil]]</f>
        <v>32459.498480243161</v>
      </c>
      <c r="AU52" s="15">
        <f>IFERROR(+BA_GC[[#This Row],[PAX Día Habil]]/AT40-1,0)</f>
        <v>9.2280823774285592E-2</v>
      </c>
      <c r="AV52" s="6">
        <f>+BA_GC[[#This Row],[Pasajeros Pagos (PAX)]]/BA_GC[[#This Row],[Trenes Corridos (TC)]]</f>
        <v>346.70439686918405</v>
      </c>
      <c r="AW52" s="6">
        <f>+BA_GC[[#This Row],[PAX x Tren]]/BA_GC[[#This Row],[Form. Media Trenes Remolcados]]</f>
        <v>71.191867940284197</v>
      </c>
      <c r="AX52" s="15">
        <f>IFERROR(+BA_GC[[#This Row],[PAX x Coche]]/AW40-1,0)</f>
        <v>0.12548625478734077</v>
      </c>
      <c r="AY52" s="6">
        <v>180</v>
      </c>
      <c r="AZ52" s="9">
        <f>+BA_GC[[#This Row],[PAX Kilómetro]]/BA_GC[[#This Row],[Coches Kilómetro (CK) (5+6+7)]]</f>
        <v>45.518023655235744</v>
      </c>
      <c r="BA52" s="15">
        <f>IFERROR(+BA_GC[[#This Row],[Ocupación Media (PaxKm/CocheKm)]]/AZ40-1,0)</f>
        <v>7.4828360736246768E-2</v>
      </c>
      <c r="BB52" s="15">
        <f>+BA_GC[[#This Row],[Ocupación Media (PaxKm/CocheKm)]]/BA_GC[[#This Row],[Capacidad x Coche (4xm2)]]</f>
        <v>0.25287790919575415</v>
      </c>
      <c r="BC52" s="15">
        <f>IFERROR(+BA_GC[[#This Row],[% de Ocupación Media PAX]]/BB40-1,0)</f>
        <v>7.4828360736246768E-2</v>
      </c>
      <c r="BD52" s="36">
        <f>+BA_GC[[#This Row],[Pasajeros Pagos (PAX)]]*BA_GC[[#This Row],[PAX Recorrido Medio]]</f>
        <v>16676599.68</v>
      </c>
      <c r="BE52" s="9">
        <v>19.52</v>
      </c>
      <c r="BF52" s="35">
        <f>+BA_GC[[#This Row],[PAX Recorrido Medio]]/BE40-1</f>
        <v>-4.5009784735812186E-2</v>
      </c>
      <c r="BG52" s="36">
        <f>+BA_GC[[#This Row],[Pasajeros Pagos (PAX)]]*CN52</f>
        <v>825744.96884839865</v>
      </c>
      <c r="BH52" s="114">
        <f t="shared" si="1"/>
        <v>0.1999992508777606</v>
      </c>
      <c r="BI52" s="81">
        <f>IF(((+AH52*CM52)*((+(20/(1-20/100))/100)+1)-1)&lt;BA_GC[[#This Row],[Pasajeros Pagos (PAX)]],BA_GC[[#This Row],[Pasajeros Pagos (PAX)]],((+AH52*CM52)*((+(20/(1-20/100))/100)+1)-1))</f>
        <v>1067916.5</v>
      </c>
      <c r="BJ52" s="35">
        <f>+(BA_GC[[#This Row],[Variación % TC]]*0.2)-(BA_GC[[#This Row],[Vaciación % PAX Recorrido Medio]]*0.1)-(BA_GC[[#This Row],[Variación % Ocupación PAX]]*0.5)+(BA_GC[[#This Row],[Variación % RA]]*0.1)+(BA_GC[[#This Row],[Variación % Velocidad Comercial TE]]*0.1)</f>
        <v>-3.8016716579183485E-2</v>
      </c>
      <c r="BK52" s="77"/>
      <c r="BL52" s="10"/>
      <c r="BN52" s="46"/>
      <c r="BO52" s="73">
        <f>+LINEA[[#This Row],[Indice Dia Habil]]</f>
        <v>26.32</v>
      </c>
      <c r="BP52" s="45">
        <v>30.53</v>
      </c>
      <c r="BQ52" s="45">
        <v>30.53</v>
      </c>
      <c r="BR52" s="36">
        <v>14</v>
      </c>
      <c r="BU52" s="64"/>
      <c r="BW52" s="64"/>
      <c r="BY52" s="64"/>
      <c r="BZ52" s="65"/>
      <c r="CA52" s="66"/>
      <c r="CC52" s="64"/>
      <c r="CE52" s="67"/>
      <c r="CF52" s="36">
        <f>+BA_GC[[#This Row],[Pasajeros Pagos (PAX)]]/BA_GC[[#This Row],[Km. Línea (entre cabeceras) en Servicio]]</f>
        <v>27983.426138224695</v>
      </c>
      <c r="CG52" s="36">
        <f>+BA_GC[[#This Row],[Pasajeros Pagos (PAX)]]/BA_GC[[#This Row],[Cantidad de Estaciones en Servicio]]</f>
        <v>61023.857142857145</v>
      </c>
      <c r="CH52" s="36">
        <f>+BA_GC[[#This Row],[PAX Kilómetro]]/BA_GC[[#This Row],[Km. Línea (entre cabeceras) en Servicio]]</f>
        <v>546236.47821814602</v>
      </c>
      <c r="CI52" s="36">
        <f>+BA_GC[[#This Row],[Coches Kilómetro (CK) (5+6+7)]]/BA_GC[[#This Row],[Km. Línea (entre cabeceras) en Servicio]]</f>
        <v>12000.443656241978</v>
      </c>
      <c r="CM52" s="12">
        <f>+BA_GC[[#This Row],[PAX x Tren]]</f>
        <v>346.70439686918405</v>
      </c>
      <c r="CN52" s="11">
        <v>0.9665364703364242</v>
      </c>
      <c r="CP52" s="10">
        <v>0.99939999999999996</v>
      </c>
      <c r="CQ52" s="60">
        <v>663.60882899949411</v>
      </c>
      <c r="EA52" s="2">
        <v>1997</v>
      </c>
      <c r="EB52" s="2" t="s">
        <v>10</v>
      </c>
    </row>
    <row r="53" spans="1:132" ht="12.75" customHeight="1" x14ac:dyDescent="0.2">
      <c r="A53" s="83" t="s">
        <v>203</v>
      </c>
      <c r="B53" s="2" t="s">
        <v>0</v>
      </c>
      <c r="C53" s="85">
        <v>35521</v>
      </c>
      <c r="D53" s="2" t="s">
        <v>269</v>
      </c>
      <c r="E53" s="4" t="s">
        <v>267</v>
      </c>
      <c r="F53" s="4" t="s">
        <v>268</v>
      </c>
      <c r="G53" s="4" t="s">
        <v>111</v>
      </c>
      <c r="H53" s="6">
        <f>+BA_GC[[#This Row],[Trenes Corridos (TC)]]*BA_GC[[#This Row],[Km. Línea (entre cabeceras) en Servicio]]</f>
        <v>74617.413546307056</v>
      </c>
      <c r="K53" s="7">
        <f>+BA_GC[[#This Row],[TK Remolcados (1)]]+BA_GC[[#This Row],[TK Coche Motor (2)]]+BA_GC[[#This Row],[TK Eléctricos (3)]]</f>
        <v>74617.413546307056</v>
      </c>
      <c r="L53" s="15">
        <f>+BA_GC[[#This Row],[Trenes Kilómetro (TK) (1+2+3)]]/K41-1</f>
        <v>-1.6654420769042333E-2</v>
      </c>
      <c r="M53" s="6">
        <f>+BA_GC[[#This Row],[TK Remolcados (1)]]</f>
        <v>74617.413546307056</v>
      </c>
      <c r="N53" s="6">
        <f>+BA_GC[[#This Row],[TK Remolcados (1)]]*BA_GC[[#This Row],[Form. Media Trenes Remolcados]]</f>
        <v>338016.88336477097</v>
      </c>
      <c r="O53" s="6"/>
      <c r="P53" s="6"/>
      <c r="Q53" s="7">
        <f>+BA_GC[[#This Row],[CK Remolcados (5)]]+BA_GC[[#This Row],[CK Coche Motor (6)]]+BA_GC[[#This Row],[CK Eléctricos (7)]]</f>
        <v>338016.88336477097</v>
      </c>
      <c r="R53" s="15">
        <f>+BA_GC[[#This Row],[Coches Kilómetro (CK) (5+6+7)]]/Q41-1</f>
        <v>-8.9047960344327493E-2</v>
      </c>
      <c r="S53" s="120">
        <v>28.92</v>
      </c>
      <c r="T53" s="15">
        <f>+BA_GC[[#This Row],[Velocidad Comercial Trenes Diésel]]/S41-1</f>
        <v>-0.10547479121558911</v>
      </c>
      <c r="W53" s="6">
        <v>4.53</v>
      </c>
      <c r="X53" s="6"/>
      <c r="Y53" s="6"/>
      <c r="Z53" s="6">
        <f>+BA_GC[[#This Row],[Trenes Corridos (TC)]]*BA_GC[[#This Row],[Form. Media Trenes Remolcados]]*BA_GC[[#This Row],[Asientos Prom. x C. Remolcados]]</f>
        <v>775014.14462934714</v>
      </c>
      <c r="AC53" s="6">
        <v>70</v>
      </c>
      <c r="AH53" s="140">
        <f>+'[2]BS TAB'!$X57</f>
        <v>2444.0685734132676</v>
      </c>
      <c r="AI53" s="15">
        <f>IFERROR(BA_GC[[#This Row],[Trenes Corridos (TC)]]/AH41-1,0)</f>
        <v>-1.6654420769042222E-2</v>
      </c>
      <c r="AJ53" s="6"/>
      <c r="AR53" s="81">
        <f>+'[3]DATOS BS#Bol por Estación'!$AU37</f>
        <v>865122</v>
      </c>
      <c r="AS53" s="15">
        <f>IFERROR(+BA_GC[[#This Row],[Pasajeros Pagos (PAX)]]/AR41-1,0)</f>
        <v>0.14815021261008754</v>
      </c>
      <c r="AT53" s="6">
        <f>+BA_GC[[#This Row],[Pasajeros Pagos (PAX)]]/BA_GC[[#This Row],[Indice Dia Habil]]</f>
        <v>35025.182186234822</v>
      </c>
      <c r="AU53" s="15">
        <f>IFERROR(+BA_GC[[#This Row],[PAX Día Habil]]/AT41-1,0)</f>
        <v>0.14815021261008754</v>
      </c>
      <c r="AV53" s="6">
        <f>+BA_GC[[#This Row],[Pasajeros Pagos (PAX)]]/BA_GC[[#This Row],[Trenes Corridos (TC)]]</f>
        <v>353.96797348930869</v>
      </c>
      <c r="AW53" s="6">
        <f>+BA_GC[[#This Row],[PAX x Tren]]/BA_GC[[#This Row],[Form. Media Trenes Remolcados]]</f>
        <v>78.138625494328622</v>
      </c>
      <c r="AX53" s="15">
        <f>IFERROR(+BA_GC[[#This Row],[PAX x Coche]]/AW41-1,0)</f>
        <v>0.26038491888560045</v>
      </c>
      <c r="AY53" s="6">
        <v>180</v>
      </c>
      <c r="AZ53" s="9">
        <f>+BA_GC[[#This Row],[PAX Kilómetro]]/BA_GC[[#This Row],[Coches Kilómetro (CK) (5+6+7)]]</f>
        <v>49.703639276117336</v>
      </c>
      <c r="BA53" s="15">
        <f>IFERROR(+BA_GC[[#This Row],[Ocupación Media (PaxKm/CocheKm)]]/AZ41-1,0)</f>
        <v>0.20515387123379503</v>
      </c>
      <c r="BB53" s="15">
        <f>+BA_GC[[#This Row],[Ocupación Media (PaxKm/CocheKm)]]/BA_GC[[#This Row],[Capacidad x Coche (4xm2)]]</f>
        <v>0.27613132931176299</v>
      </c>
      <c r="BC53" s="15">
        <f>IFERROR(+BA_GC[[#This Row],[% de Ocupación Media PAX]]/BB41-1,0)</f>
        <v>0.20515387123379503</v>
      </c>
      <c r="BD53" s="36">
        <f>+BA_GC[[#This Row],[Pasajeros Pagos (PAX)]]*BA_GC[[#This Row],[PAX Recorrido Medio]]</f>
        <v>16800669.240000002</v>
      </c>
      <c r="BE53" s="9">
        <v>19.420000000000002</v>
      </c>
      <c r="BF53" s="35">
        <f>+BA_GC[[#This Row],[PAX Recorrido Medio]]/BE41-1</f>
        <v>-4.3820777941900424E-2</v>
      </c>
      <c r="BG53" s="36">
        <f>+BA_GC[[#This Row],[Pasajeros Pagos (PAX)]]*CN53</f>
        <v>883945.8190749404</v>
      </c>
      <c r="BH53" s="114">
        <f t="shared" si="1"/>
        <v>0.19999926021926173</v>
      </c>
      <c r="BI53" s="81">
        <f>IF(((+AH53*CM53)*((+(20/(1-20/100))/100)+1)-1)&lt;BA_GC[[#This Row],[Pasajeros Pagos (PAX)]],BA_GC[[#This Row],[Pasajeros Pagos (PAX)]],((+AH53*CM53)*((+(20/(1-20/100))/100)+1)-1))</f>
        <v>1081401.5</v>
      </c>
      <c r="BJ53" s="35">
        <f>+(BA_GC[[#This Row],[Variación % TC]]*0.2)-(BA_GC[[#This Row],[Vaciación % PAX Recorrido Medio]]*0.1)-(BA_GC[[#This Row],[Variación % Ocupación PAX]]*0.5)+(BA_GC[[#This Row],[Variación % RA]]*0.1)+(BA_GC[[#This Row],[Variación % Velocidad Comercial TE]]*0.1)</f>
        <v>-0.10152574197651591</v>
      </c>
      <c r="BK53" s="77"/>
      <c r="BL53" s="10"/>
      <c r="BN53" s="46"/>
      <c r="BO53" s="73">
        <f>+LINEA[[#This Row],[Indice Dia Habil]]</f>
        <v>24.7</v>
      </c>
      <c r="BP53" s="45">
        <v>30.53</v>
      </c>
      <c r="BQ53" s="45">
        <v>30.53</v>
      </c>
      <c r="BR53" s="36">
        <v>14</v>
      </c>
      <c r="BU53" s="64"/>
      <c r="BW53" s="64"/>
      <c r="BY53" s="64"/>
      <c r="BZ53" s="65"/>
      <c r="CA53" s="66"/>
      <c r="CC53" s="64"/>
      <c r="CE53" s="67"/>
      <c r="CF53" s="36">
        <f>+BA_GC[[#This Row],[Pasajeros Pagos (PAX)]]/BA_GC[[#This Row],[Km. Línea (entre cabeceras) en Servicio]]</f>
        <v>28336.783491647559</v>
      </c>
      <c r="CG53" s="36">
        <f>+BA_GC[[#This Row],[Pasajeros Pagos (PAX)]]/BA_GC[[#This Row],[Cantidad de Estaciones en Servicio]]</f>
        <v>61794.428571428572</v>
      </c>
      <c r="CH53" s="36">
        <f>+BA_GC[[#This Row],[PAX Kilómetro]]/BA_GC[[#This Row],[Km. Línea (entre cabeceras) en Servicio]]</f>
        <v>550300.33540779562</v>
      </c>
      <c r="CI53" s="36">
        <f>+BA_GC[[#This Row],[Coches Kilómetro (CK) (5+6+7)]]/BA_GC[[#This Row],[Km. Línea (entre cabeceras) en Servicio]]</f>
        <v>11071.630637562101</v>
      </c>
      <c r="CM53" s="12">
        <f>+BA_GC[[#This Row],[PAX x Tren]]</f>
        <v>353.96797348930869</v>
      </c>
      <c r="CN53" s="11">
        <v>1.0217585717100484</v>
      </c>
      <c r="CP53" s="10">
        <v>0.99950000000000006</v>
      </c>
      <c r="CQ53" s="60">
        <v>666.18430040374187</v>
      </c>
      <c r="EA53" s="2">
        <v>1997</v>
      </c>
      <c r="EB53" s="2" t="s">
        <v>0</v>
      </c>
    </row>
    <row r="54" spans="1:132" ht="12.75" customHeight="1" x14ac:dyDescent="0.2">
      <c r="A54" s="83" t="s">
        <v>203</v>
      </c>
      <c r="B54" s="2" t="s">
        <v>1</v>
      </c>
      <c r="C54" s="85">
        <v>35551</v>
      </c>
      <c r="D54" s="2" t="s">
        <v>269</v>
      </c>
      <c r="E54" s="4" t="s">
        <v>267</v>
      </c>
      <c r="F54" s="4" t="s">
        <v>268</v>
      </c>
      <c r="G54" s="4" t="s">
        <v>111</v>
      </c>
      <c r="H54" s="6">
        <f>+BA_GC[[#This Row],[Trenes Corridos (TC)]]*BA_GC[[#This Row],[Km. Línea (entre cabeceras) en Servicio]]</f>
        <v>76048.432436236224</v>
      </c>
      <c r="K54" s="7">
        <f>+BA_GC[[#This Row],[TK Remolcados (1)]]+BA_GC[[#This Row],[TK Coche Motor (2)]]+BA_GC[[#This Row],[TK Eléctricos (3)]]</f>
        <v>76048.432436236224</v>
      </c>
      <c r="L54" s="15">
        <f>+BA_GC[[#This Row],[Trenes Kilómetro (TK) (1+2+3)]]/K42-1</f>
        <v>-2.9871977240398362E-2</v>
      </c>
      <c r="M54" s="6">
        <f>+BA_GC[[#This Row],[TK Remolcados (1)]]</f>
        <v>76048.432436236224</v>
      </c>
      <c r="N54" s="6">
        <f>+BA_GC[[#This Row],[TK Remolcados (1)]]*BA_GC[[#This Row],[Form. Media Trenes Remolcados]]</f>
        <v>370355.86596447043</v>
      </c>
      <c r="O54" s="6"/>
      <c r="P54" s="6"/>
      <c r="Q54" s="7">
        <f>+BA_GC[[#This Row],[CK Remolcados (5)]]+BA_GC[[#This Row],[CK Coche Motor (6)]]+BA_GC[[#This Row],[CK Eléctricos (7)]]</f>
        <v>370355.86596447043</v>
      </c>
      <c r="R54" s="15">
        <f>+BA_GC[[#This Row],[Coches Kilómetro (CK) (5+6+7)]]/Q42-1</f>
        <v>-2.9871977240398362E-2</v>
      </c>
      <c r="S54" s="120">
        <v>28.97</v>
      </c>
      <c r="T54" s="15">
        <f>+BA_GC[[#This Row],[Velocidad Comercial Trenes Diésel]]/S42-1</f>
        <v>-6.578523057078367E-2</v>
      </c>
      <c r="W54" s="6">
        <v>4.87</v>
      </c>
      <c r="X54" s="6"/>
      <c r="Y54" s="6"/>
      <c r="Z54" s="6">
        <f>+BA_GC[[#This Row],[Trenes Corridos (TC)]]*BA_GC[[#This Row],[Form. Media Trenes Remolcados]]*BA_GC[[#This Row],[Asientos Prom. x C. Remolcados]]</f>
        <v>849161.82828407898</v>
      </c>
      <c r="AC54" s="6">
        <v>70</v>
      </c>
      <c r="AH54" s="140">
        <f>+'[2]BS TAB'!$X58</f>
        <v>2490.9411213965354</v>
      </c>
      <c r="AI54" s="15">
        <f>IFERROR(BA_GC[[#This Row],[Trenes Corridos (TC)]]/AH42-1,0)</f>
        <v>-2.9871977240398362E-2</v>
      </c>
      <c r="AJ54" s="6"/>
      <c r="AR54" s="81">
        <f>+'[3]DATOS BS#Bol por Estación'!$AU38</f>
        <v>860633</v>
      </c>
      <c r="AS54" s="15">
        <f>IFERROR(+BA_GC[[#This Row],[Pasajeros Pagos (PAX)]]/AR42-1,0)</f>
        <v>9.8338772067071867E-2</v>
      </c>
      <c r="AT54" s="6">
        <f>+BA_GC[[#This Row],[Pasajeros Pagos (PAX)]]/BA_GC[[#This Row],[Indice Dia Habil]]</f>
        <v>33803.338570306361</v>
      </c>
      <c r="AU54" s="15">
        <f>IFERROR(+BA_GC[[#This Row],[PAX Día Habil]]/AT42-1,0)</f>
        <v>9.8338772067071867E-2</v>
      </c>
      <c r="AV54" s="6">
        <f>+BA_GC[[#This Row],[Pasajeros Pagos (PAX)]]/BA_GC[[#This Row],[Trenes Corridos (TC)]]</f>
        <v>345.50515570496094</v>
      </c>
      <c r="AW54" s="6">
        <f>+BA_GC[[#This Row],[PAX x Tren]]/BA_GC[[#This Row],[Form. Media Trenes Remolcados]]</f>
        <v>70.945617187876991</v>
      </c>
      <c r="AX54" s="15">
        <f>IFERROR(+BA_GC[[#This Row],[PAX x Coche]]/AW42-1,0)</f>
        <v>0.13215858762925436</v>
      </c>
      <c r="AY54" s="6">
        <v>180</v>
      </c>
      <c r="AZ54" s="9">
        <f>+BA_GC[[#This Row],[PAX Kilómetro]]/BA_GC[[#This Row],[Coches Kilómetro (CK) (5+6+7)]]</f>
        <v>45.012008022573774</v>
      </c>
      <c r="BA54" s="15">
        <f>IFERROR(+BA_GC[[#This Row],[Ocupación Media (PaxKm/CocheKm)]]/AZ42-1,0)</f>
        <v>8.833309391457389E-2</v>
      </c>
      <c r="BB54" s="15">
        <f>+BA_GC[[#This Row],[Ocupación Media (PaxKm/CocheKm)]]/BA_GC[[#This Row],[Capacidad x Coche (4xm2)]]</f>
        <v>0.25006671123652097</v>
      </c>
      <c r="BC54" s="15">
        <f>IFERROR(+BA_GC[[#This Row],[% de Ocupación Media PAX]]/BB42-1,0)</f>
        <v>8.833309391457389E-2</v>
      </c>
      <c r="BD54" s="36">
        <f>+BA_GC[[#This Row],[Pasajeros Pagos (PAX)]]*BA_GC[[#This Row],[PAX Recorrido Medio]]</f>
        <v>16670461.210000001</v>
      </c>
      <c r="BE54" s="9">
        <v>19.37</v>
      </c>
      <c r="BF54" s="35">
        <f>+BA_GC[[#This Row],[PAX Recorrido Medio]]/BE42-1</f>
        <v>-3.8709677419354716E-2</v>
      </c>
      <c r="BG54" s="36">
        <f>+BA_GC[[#This Row],[Pasajeros Pagos (PAX)]]*CN54</f>
        <v>855252.72641844722</v>
      </c>
      <c r="BH54" s="114">
        <f t="shared" si="1"/>
        <v>0.19999925636061489</v>
      </c>
      <c r="BI54" s="81">
        <f>IF(((+AH54*CM54)*((+(20/(1-20/100))/100)+1)-1)&lt;BA_GC[[#This Row],[Pasajeros Pagos (PAX)]],BA_GC[[#This Row],[Pasajeros Pagos (PAX)]],((+AH54*CM54)*((+(20/(1-20/100))/100)+1)-1))</f>
        <v>1075790.25</v>
      </c>
      <c r="BJ54" s="35">
        <f>+(BA_GC[[#This Row],[Variación % TC]]*0.2)-(BA_GC[[#This Row],[Vaciación % PAX Recorrido Medio]]*0.1)-(BA_GC[[#This Row],[Variación % Ocupación PAX]]*0.5)+(BA_GC[[#This Row],[Variación % RA]]*0.1)+(BA_GC[[#This Row],[Variación % Velocidad Comercial TE]]*0.1)</f>
        <v>-4.6269974663431149E-2</v>
      </c>
      <c r="BK54" s="77"/>
      <c r="BL54" s="10"/>
      <c r="BN54" s="46"/>
      <c r="BO54" s="73">
        <f>+LINEA[[#This Row],[Indice Dia Habil]]</f>
        <v>25.46</v>
      </c>
      <c r="BP54" s="45">
        <v>30.53</v>
      </c>
      <c r="BQ54" s="45">
        <v>30.53</v>
      </c>
      <c r="BR54" s="36">
        <v>14</v>
      </c>
      <c r="BU54" s="64"/>
      <c r="BW54" s="64"/>
      <c r="BY54" s="64"/>
      <c r="BZ54" s="65"/>
      <c r="CA54" s="66"/>
      <c r="CC54" s="64"/>
      <c r="CE54" s="67"/>
      <c r="CF54" s="36">
        <f>+BA_GC[[#This Row],[Pasajeros Pagos (PAX)]]/BA_GC[[#This Row],[Km. Línea (entre cabeceras) en Servicio]]</f>
        <v>28189.74778905994</v>
      </c>
      <c r="CG54" s="36">
        <f>+BA_GC[[#This Row],[Pasajeros Pagos (PAX)]]/BA_GC[[#This Row],[Cantidad de Estaciones en Servicio]]</f>
        <v>61473.785714285717</v>
      </c>
      <c r="CH54" s="36">
        <f>+BA_GC[[#This Row],[PAX Kilómetro]]/BA_GC[[#This Row],[Km. Línea (entre cabeceras) en Servicio]]</f>
        <v>546035.41467409104</v>
      </c>
      <c r="CI54" s="36">
        <f>+BA_GC[[#This Row],[Coches Kilómetro (CK) (5+6+7)]]/BA_GC[[#This Row],[Km. Línea (entre cabeceras) en Servicio]]</f>
        <v>12130.883261201127</v>
      </c>
      <c r="CM54" s="12">
        <f>+BA_GC[[#This Row],[PAX x Tren]]</f>
        <v>345.50515570496094</v>
      </c>
      <c r="CN54" s="11">
        <v>0.99374846934575745</v>
      </c>
      <c r="CP54" s="10">
        <v>0.99929999999999997</v>
      </c>
      <c r="CQ54" s="60">
        <v>668.75977180798975</v>
      </c>
      <c r="EA54" s="2">
        <v>1997</v>
      </c>
      <c r="EB54" s="2" t="s">
        <v>1</v>
      </c>
    </row>
    <row r="55" spans="1:132" ht="12.75" customHeight="1" x14ac:dyDescent="0.2">
      <c r="A55" s="83" t="s">
        <v>203</v>
      </c>
      <c r="B55" s="2" t="s">
        <v>2</v>
      </c>
      <c r="C55" s="85">
        <v>35582</v>
      </c>
      <c r="D55" s="2" t="s">
        <v>269</v>
      </c>
      <c r="E55" s="4" t="s">
        <v>267</v>
      </c>
      <c r="F55" s="4" t="s">
        <v>268</v>
      </c>
      <c r="G55" s="4" t="s">
        <v>111</v>
      </c>
      <c r="H55" s="6">
        <f>+BA_GC[[#This Row],[Trenes Corridos (TC)]]*BA_GC[[#This Row],[Km. Línea (entre cabeceras) en Servicio]]</f>
        <v>75100.614729919515</v>
      </c>
      <c r="K55" s="7">
        <f>+BA_GC[[#This Row],[TK Remolcados (1)]]+BA_GC[[#This Row],[TK Coche Motor (2)]]+BA_GC[[#This Row],[TK Eléctricos (3)]]</f>
        <v>75100.614729919515</v>
      </c>
      <c r="L55" s="15">
        <f>+BA_GC[[#This Row],[Trenes Kilómetro (TK) (1+2+3)]]/K43-1</f>
        <v>4.0690187998970062E-2</v>
      </c>
      <c r="M55" s="6">
        <f>+BA_GC[[#This Row],[TK Remolcados (1)]]</f>
        <v>75100.614729919515</v>
      </c>
      <c r="N55" s="6">
        <f>+BA_GC[[#This Row],[TK Remolcados (1)]]*BA_GC[[#This Row],[Form. Media Trenes Remolcados]]</f>
        <v>365739.99373470806</v>
      </c>
      <c r="O55" s="6"/>
      <c r="P55" s="6"/>
      <c r="Q55" s="7">
        <f>+BA_GC[[#This Row],[CK Remolcados (5)]]+BA_GC[[#This Row],[CK Coche Motor (6)]]+BA_GC[[#This Row],[CK Eléctricos (7)]]</f>
        <v>365739.99373470806</v>
      </c>
      <c r="R55" s="15">
        <f>+BA_GC[[#This Row],[Coches Kilómetro (CK) (5+6+7)]]/Q43-1</f>
        <v>4.7140747015492535E-2</v>
      </c>
      <c r="S55" s="120">
        <v>29.02</v>
      </c>
      <c r="T55" s="15">
        <f>+BA_GC[[#This Row],[Velocidad Comercial Trenes Diésel]]/S43-1</f>
        <v>5.5440055440054703E-3</v>
      </c>
      <c r="W55" s="6">
        <v>4.87</v>
      </c>
      <c r="X55" s="6"/>
      <c r="Y55" s="6"/>
      <c r="Z55" s="6">
        <f>+BA_GC[[#This Row],[Trenes Corridos (TC)]]*BA_GC[[#This Row],[Form. Media Trenes Remolcados]]*BA_GC[[#This Row],[Asientos Prom. x C. Remolcados]]</f>
        <v>834984.52549325745</v>
      </c>
      <c r="AC55" s="6">
        <v>69.7</v>
      </c>
      <c r="AH55" s="140">
        <f>+'[2]BS TAB'!$X59</f>
        <v>2459.895667537488</v>
      </c>
      <c r="AI55" s="15">
        <f>IFERROR(BA_GC[[#This Row],[Trenes Corridos (TC)]]/AH43-1,0)</f>
        <v>4.069018799896984E-2</v>
      </c>
      <c r="AJ55" s="6"/>
      <c r="AR55" s="81">
        <f>+'[3]DATOS BS#Bol por Estación'!$AU39</f>
        <v>795570</v>
      </c>
      <c r="AS55" s="15">
        <f>IFERROR(+BA_GC[[#This Row],[Pasajeros Pagos (PAX)]]/AR43-1,0)</f>
        <v>0.16385420552544372</v>
      </c>
      <c r="AT55" s="6">
        <f>+BA_GC[[#This Row],[Pasajeros Pagos (PAX)]]/BA_GC[[#This Row],[Indice Dia Habil]]</f>
        <v>30388.46447669977</v>
      </c>
      <c r="AU55" s="15">
        <f>IFERROR(+BA_GC[[#This Row],[PAX Día Habil]]/AT43-1,0)</f>
        <v>0.16385420552544372</v>
      </c>
      <c r="AV55" s="6">
        <f>+BA_GC[[#This Row],[Pasajeros Pagos (PAX)]]/BA_GC[[#This Row],[Trenes Corridos (TC)]]</f>
        <v>323.4161556113541</v>
      </c>
      <c r="AW55" s="6">
        <f>+BA_GC[[#This Row],[PAX x Tren]]/BA_GC[[#This Row],[Form. Media Trenes Remolcados]]</f>
        <v>66.409888215883797</v>
      </c>
      <c r="AX55" s="15">
        <f>IFERROR(+BA_GC[[#This Row],[PAX x Coche]]/AW43-1,0)</f>
        <v>0.11145918907520524</v>
      </c>
      <c r="AY55" s="6">
        <v>180</v>
      </c>
      <c r="AZ55" s="9">
        <f>+BA_GC[[#This Row],[PAX Kilómetro]]/BA_GC[[#This Row],[Coches Kilómetro (CK) (5+6+7)]]</f>
        <v>42.069021883235919</v>
      </c>
      <c r="BA55" s="15">
        <f>IFERROR(+BA_GC[[#This Row],[Ocupación Media (PaxKm/CocheKm)]]/AZ43-1,0)</f>
        <v>7.424391387878404E-2</v>
      </c>
      <c r="BB55" s="15">
        <f>+BA_GC[[#This Row],[Ocupación Media (PaxKm/CocheKm)]]/BA_GC[[#This Row],[Capacidad x Coche (4xm2)]]</f>
        <v>0.23371678824019956</v>
      </c>
      <c r="BC55" s="15">
        <f>IFERROR(+BA_GC[[#This Row],[% de Ocupación Media PAX]]/BB43-1,0)</f>
        <v>7.424391387878404E-2</v>
      </c>
      <c r="BD55" s="36">
        <f>+BA_GC[[#This Row],[Pasajeros Pagos (PAX)]]*BA_GC[[#This Row],[PAX Recorrido Medio]]</f>
        <v>15386323.800000001</v>
      </c>
      <c r="BE55" s="9">
        <v>19.34</v>
      </c>
      <c r="BF55" s="35">
        <f>+BA_GC[[#This Row],[PAX Recorrido Medio]]/BE43-1</f>
        <v>-3.3483258370814672E-2</v>
      </c>
      <c r="BG55" s="36">
        <f>+BA_GC[[#This Row],[Pasajeros Pagos (PAX)]]*CN55</f>
        <v>831265.33420841082</v>
      </c>
      <c r="BH55" s="114">
        <f t="shared" si="1"/>
        <v>0.19999919554452339</v>
      </c>
      <c r="BI55" s="81">
        <f>IF(((+AH55*CM55)*((+(20/(1-20/100))/100)+1)-1)&lt;BA_GC[[#This Row],[Pasajeros Pagos (PAX)]],BA_GC[[#This Row],[Pasajeros Pagos (PAX)]],((+AH55*CM55)*((+(20/(1-20/100))/100)+1)-1))</f>
        <v>994461.5</v>
      </c>
      <c r="BJ55" s="35">
        <f>+(BA_GC[[#This Row],[Variación % TC]]*0.2)-(BA_GC[[#This Row],[Vaciación % PAX Recorrido Medio]]*0.1)-(BA_GC[[#This Row],[Variación % Ocupación PAX]]*0.5)+(BA_GC[[#This Row],[Variación % RA]]*0.1)+(BA_GC[[#This Row],[Variación % Velocidad Comercial TE]]*0.1)</f>
        <v>-2.5635593502516582E-2</v>
      </c>
      <c r="BK55" s="77"/>
      <c r="BL55" s="10"/>
      <c r="BN55" s="46"/>
      <c r="BO55" s="73">
        <f>+LINEA[[#This Row],[Indice Dia Habil]]</f>
        <v>26.18</v>
      </c>
      <c r="BP55" s="45">
        <v>30.53</v>
      </c>
      <c r="BQ55" s="45">
        <v>30.53</v>
      </c>
      <c r="BR55" s="36">
        <v>14</v>
      </c>
      <c r="BU55" s="64"/>
      <c r="BW55" s="64"/>
      <c r="BY55" s="64"/>
      <c r="BZ55" s="65"/>
      <c r="CA55" s="66"/>
      <c r="CC55" s="64"/>
      <c r="CE55" s="67"/>
      <c r="CF55" s="36">
        <f>+BA_GC[[#This Row],[Pasajeros Pagos (PAX)]]/BA_GC[[#This Row],[Km. Línea (entre cabeceras) en Servicio]]</f>
        <v>26058.630854896823</v>
      </c>
      <c r="CG55" s="36">
        <f>+BA_GC[[#This Row],[Pasajeros Pagos (PAX)]]/BA_GC[[#This Row],[Cantidad de Estaciones en Servicio]]</f>
        <v>56826.428571428572</v>
      </c>
      <c r="CH55" s="36">
        <f>+BA_GC[[#This Row],[PAX Kilómetro]]/BA_GC[[#This Row],[Km. Línea (entre cabeceras) en Servicio]]</f>
        <v>503973.92073370458</v>
      </c>
      <c r="CI55" s="36">
        <f>+BA_GC[[#This Row],[Coches Kilómetro (CK) (5+6+7)]]/BA_GC[[#This Row],[Km. Línea (entre cabeceras) en Servicio]]</f>
        <v>11979.691900907568</v>
      </c>
      <c r="CM55" s="12">
        <f>+BA_GC[[#This Row],[PAX x Tren]]</f>
        <v>323.4161556113541</v>
      </c>
      <c r="CN55" s="11">
        <v>1.0448676222185487</v>
      </c>
      <c r="CP55" s="10">
        <v>1.0004999999999999</v>
      </c>
      <c r="CQ55" s="60">
        <v>665.68429627863702</v>
      </c>
      <c r="EA55" s="2">
        <v>1997</v>
      </c>
      <c r="EB55" s="2" t="s">
        <v>2</v>
      </c>
    </row>
    <row r="56" spans="1:132" ht="12.75" customHeight="1" x14ac:dyDescent="0.2">
      <c r="A56" s="83" t="s">
        <v>203</v>
      </c>
      <c r="B56" s="2" t="s">
        <v>3</v>
      </c>
      <c r="C56" s="85">
        <v>35612</v>
      </c>
      <c r="D56" s="2" t="s">
        <v>269</v>
      </c>
      <c r="E56" s="4" t="s">
        <v>267</v>
      </c>
      <c r="F56" s="4" t="s">
        <v>268</v>
      </c>
      <c r="G56" s="4" t="s">
        <v>111</v>
      </c>
      <c r="H56" s="6">
        <f>+BA_GC[[#This Row],[Trenes Corridos (TC)]]*BA_GC[[#This Row],[Km. Línea (entre cabeceras) en Servicio]]</f>
        <v>80044.134531493022</v>
      </c>
      <c r="K56" s="7">
        <f>+BA_GC[[#This Row],[TK Remolcados (1)]]+BA_GC[[#This Row],[TK Coche Motor (2)]]+BA_GC[[#This Row],[TK Eléctricos (3)]]</f>
        <v>80044.134531493022</v>
      </c>
      <c r="L56" s="15">
        <f>+BA_GC[[#This Row],[Trenes Kilómetro (TK) (1+2+3)]]/K44-1</f>
        <v>4.4374393792434574E-2</v>
      </c>
      <c r="M56" s="6">
        <f>+BA_GC[[#This Row],[TK Remolcados (1)]]</f>
        <v>80044.134531493022</v>
      </c>
      <c r="N56" s="6">
        <f>+BA_GC[[#This Row],[TK Remolcados (1)]]*BA_GC[[#This Row],[Form. Media Trenes Remolcados]]</f>
        <v>397018.90727620537</v>
      </c>
      <c r="O56" s="6"/>
      <c r="P56" s="6"/>
      <c r="Q56" s="7">
        <f>+BA_GC[[#This Row],[CK Remolcados (5)]]+BA_GC[[#This Row],[CK Coche Motor (6)]]+BA_GC[[#This Row],[CK Eléctricos (7)]]</f>
        <v>397018.90727620537</v>
      </c>
      <c r="R56" s="15">
        <f>+BA_GC[[#This Row],[Coches Kilómetro (CK) (5+6+7)]]/Q44-1</f>
        <v>5.9324538488849665E-2</v>
      </c>
      <c r="S56" s="120">
        <v>28.95</v>
      </c>
      <c r="T56" s="15">
        <f>+BA_GC[[#This Row],[Velocidad Comercial Trenes Diésel]]/S44-1</f>
        <v>-2.0682523267839814E-3</v>
      </c>
      <c r="W56" s="6">
        <v>4.96</v>
      </c>
      <c r="X56" s="6"/>
      <c r="Y56" s="6"/>
      <c r="Z56" s="6">
        <f>+BA_GC[[#This Row],[Trenes Corridos (TC)]]*BA_GC[[#This Row],[Form. Media Trenes Remolcados]]*BA_GC[[#This Row],[Asientos Prom. x C. Remolcados]]</f>
        <v>936304.0066782441</v>
      </c>
      <c r="AC56" s="6">
        <v>72</v>
      </c>
      <c r="AH56" s="140">
        <f>+'[2]BS TAB'!$X60</f>
        <v>2621.8190151160507</v>
      </c>
      <c r="AI56" s="15">
        <f>IFERROR(BA_GC[[#This Row],[Trenes Corridos (TC)]]/AH44-1,0)</f>
        <v>4.4374393792434574E-2</v>
      </c>
      <c r="AJ56" s="6"/>
      <c r="AR56" s="81">
        <f>+'[3]DATOS BS#Bol por Estación'!$AU40</f>
        <v>882726</v>
      </c>
      <c r="AS56" s="15">
        <f>IFERROR(+BA_GC[[#This Row],[Pasajeros Pagos (PAX)]]/AR44-1,0)</f>
        <v>0.2464272350519976</v>
      </c>
      <c r="AT56" s="6">
        <f>+BA_GC[[#This Row],[Pasajeros Pagos (PAX)]]/BA_GC[[#This Row],[Indice Dia Habil]]</f>
        <v>32766.369710467709</v>
      </c>
      <c r="AU56" s="15">
        <f>IFERROR(+BA_GC[[#This Row],[PAX Día Habil]]/AT44-1,0)</f>
        <v>0.2464272350519976</v>
      </c>
      <c r="AV56" s="6">
        <f>+BA_GC[[#This Row],[Pasajeros Pagos (PAX)]]/BA_GC[[#This Row],[Trenes Corridos (TC)]]</f>
        <v>336.68456705465138</v>
      </c>
      <c r="AW56" s="6">
        <f>+BA_GC[[#This Row],[PAX x Tren]]/BA_GC[[#This Row],[Form. Media Trenes Remolcados]]</f>
        <v>67.879953035211969</v>
      </c>
      <c r="AX56" s="15">
        <f>IFERROR(+BA_GC[[#This Row],[PAX x Coche]]/AW44-1,0)</f>
        <v>0.17662452795632766</v>
      </c>
      <c r="AY56" s="6">
        <v>180</v>
      </c>
      <c r="AZ56" s="9">
        <f>+BA_GC[[#This Row],[PAX Kilómetro]]/BA_GC[[#This Row],[Coches Kilómetro (CK) (5+6+7)]]</f>
        <v>43.467182503714191</v>
      </c>
      <c r="BA56" s="15">
        <f>IFERROR(+BA_GC[[#This Row],[Ocupación Media (PaxKm/CocheKm)]]/AZ44-1,0)</f>
        <v>0.13539040086605181</v>
      </c>
      <c r="BB56" s="15">
        <f>+BA_GC[[#This Row],[Ocupación Media (PaxKm/CocheKm)]]/BA_GC[[#This Row],[Capacidad x Coche (4xm2)]]</f>
        <v>0.24148434724285661</v>
      </c>
      <c r="BC56" s="15">
        <f>IFERROR(+BA_GC[[#This Row],[% de Ocupación Media PAX]]/BB44-1,0)</f>
        <v>0.13539040086605159</v>
      </c>
      <c r="BD56" s="36">
        <f>+BA_GC[[#This Row],[Pasajeros Pagos (PAX)]]*BA_GC[[#This Row],[PAX Recorrido Medio]]</f>
        <v>17257293.300000001</v>
      </c>
      <c r="BE56" s="9">
        <v>19.55</v>
      </c>
      <c r="BF56" s="35">
        <f>+BA_GC[[#This Row],[PAX Recorrido Medio]]/BE44-1</f>
        <v>-3.5044422507403805E-2</v>
      </c>
      <c r="BG56" s="36">
        <f>+BA_GC[[#This Row],[Pasajeros Pagos (PAX)]]*CN56</f>
        <v>880363.7403373071</v>
      </c>
      <c r="BH56" s="114">
        <f t="shared" si="1"/>
        <v>0.19999927497255088</v>
      </c>
      <c r="BI56" s="81">
        <f>IF(((+AH56*CM56)*((+(20/(1-20/100))/100)+1)-1)&lt;BA_GC[[#This Row],[Pasajeros Pagos (PAX)]],BA_GC[[#This Row],[Pasajeros Pagos (PAX)]],((+AH56*CM56)*((+(20/(1-20/100))/100)+1)-1))</f>
        <v>1103406.5</v>
      </c>
      <c r="BJ56" s="35">
        <f>+(BA_GC[[#This Row],[Variación % TC]]*0.2)-(BA_GC[[#This Row],[Vaciación % PAX Recorrido Medio]]*0.1)-(BA_GC[[#This Row],[Variación % Ocupación PAX]]*0.5)+(BA_GC[[#This Row],[Variación % RA]]*0.1)+(BA_GC[[#This Row],[Variación % Velocidad Comercial TE]]*0.1)</f>
        <v>-5.5315879423798495E-2</v>
      </c>
      <c r="BK56" s="77"/>
      <c r="BL56" s="10"/>
      <c r="BN56" s="46"/>
      <c r="BO56" s="73">
        <f>+LINEA[[#This Row],[Indice Dia Habil]]</f>
        <v>26.939999999999998</v>
      </c>
      <c r="BP56" s="45">
        <v>30.53</v>
      </c>
      <c r="BQ56" s="45">
        <v>30.53</v>
      </c>
      <c r="BR56" s="36">
        <v>14</v>
      </c>
      <c r="BU56" s="64"/>
      <c r="BW56" s="64"/>
      <c r="BY56" s="64"/>
      <c r="BZ56" s="65"/>
      <c r="CA56" s="66"/>
      <c r="CC56" s="64"/>
      <c r="CE56" s="67"/>
      <c r="CF56" s="36">
        <f>+BA_GC[[#This Row],[Pasajeros Pagos (PAX)]]/BA_GC[[#This Row],[Km. Línea (entre cabeceras) en Servicio]]</f>
        <v>28913.396659023911</v>
      </c>
      <c r="CG56" s="36">
        <f>+BA_GC[[#This Row],[Pasajeros Pagos (PAX)]]/BA_GC[[#This Row],[Cantidad de Estaciones en Servicio]]</f>
        <v>63051.857142857145</v>
      </c>
      <c r="CH56" s="36">
        <f>+BA_GC[[#This Row],[PAX Kilómetro]]/BA_GC[[#This Row],[Km. Línea (entre cabeceras) en Servicio]]</f>
        <v>565256.90468391741</v>
      </c>
      <c r="CI56" s="36">
        <f>+BA_GC[[#This Row],[Coches Kilómetro (CK) (5+6+7)]]/BA_GC[[#This Row],[Km. Línea (entre cabeceras) en Servicio]]</f>
        <v>13004.22231497561</v>
      </c>
      <c r="CM56" s="12">
        <f>+BA_GC[[#This Row],[PAX x Tren]]</f>
        <v>336.68456705465138</v>
      </c>
      <c r="CN56" s="11">
        <v>0.99732390383573966</v>
      </c>
      <c r="CP56" s="10">
        <v>0.99980000000000002</v>
      </c>
      <c r="CQ56" s="60">
        <v>662.60882074928429</v>
      </c>
      <c r="EA56" s="2">
        <v>1997</v>
      </c>
      <c r="EB56" s="2" t="s">
        <v>3</v>
      </c>
    </row>
    <row r="57" spans="1:132" ht="12.75" customHeight="1" x14ac:dyDescent="0.2">
      <c r="A57" s="83" t="s">
        <v>203</v>
      </c>
      <c r="B57" s="2" t="s">
        <v>4</v>
      </c>
      <c r="C57" s="85">
        <v>35643</v>
      </c>
      <c r="D57" s="2" t="s">
        <v>269</v>
      </c>
      <c r="E57" s="4" t="s">
        <v>267</v>
      </c>
      <c r="F57" s="4" t="s">
        <v>268</v>
      </c>
      <c r="G57" s="4" t="s">
        <v>111</v>
      </c>
      <c r="H57" s="6">
        <f>+BA_GC[[#This Row],[Trenes Corridos (TC)]]*BA_GC[[#This Row],[Km. Línea (entre cabeceras) en Servicio]]</f>
        <v>77999.821831594192</v>
      </c>
      <c r="K57" s="7">
        <f>+BA_GC[[#This Row],[TK Remolcados (1)]]+BA_GC[[#This Row],[TK Coche Motor (2)]]+BA_GC[[#This Row],[TK Eléctricos (3)]]</f>
        <v>77999.821831594192</v>
      </c>
      <c r="L57" s="15">
        <f>+BA_GC[[#This Row],[Trenes Kilómetro (TK) (1+2+3)]]/K45-1</f>
        <v>3.2980556239232017E-2</v>
      </c>
      <c r="M57" s="6">
        <f>+BA_GC[[#This Row],[TK Remolcados (1)]]</f>
        <v>77999.821831594192</v>
      </c>
      <c r="N57" s="6">
        <f>+BA_GC[[#This Row],[TK Remolcados (1)]]*BA_GC[[#This Row],[Form. Media Trenes Remolcados]]</f>
        <v>382979.12519312749</v>
      </c>
      <c r="O57" s="6"/>
      <c r="P57" s="6"/>
      <c r="Q57" s="7">
        <f>+BA_GC[[#This Row],[CK Remolcados (5)]]+BA_GC[[#This Row],[CK Coche Motor (6)]]+BA_GC[[#This Row],[CK Eléctricos (7)]]</f>
        <v>382979.12519312749</v>
      </c>
      <c r="R57" s="15">
        <f>+BA_GC[[#This Row],[Coches Kilómetro (CK) (5+6+7)]]/Q45-1</f>
        <v>3.7205425589903696E-2</v>
      </c>
      <c r="S57" s="120">
        <v>28.91</v>
      </c>
      <c r="T57" s="15">
        <f>+BA_GC[[#This Row],[Velocidad Comercial Trenes Diésel]]/S45-1</f>
        <v>-3.1034482758620641E-3</v>
      </c>
      <c r="W57" s="6">
        <v>4.91</v>
      </c>
      <c r="X57" s="6"/>
      <c r="Y57" s="6"/>
      <c r="Z57" s="6">
        <f>+BA_GC[[#This Row],[Trenes Corridos (TC)]]*BA_GC[[#This Row],[Form. Media Trenes Remolcados]]*BA_GC[[#This Row],[Asientos Prom. x C. Remolcados]]</f>
        <v>903193.48227661906</v>
      </c>
      <c r="AC57" s="6">
        <v>72</v>
      </c>
      <c r="AH57" s="140">
        <f>+'[2]BS TAB'!$X61</f>
        <v>2554.8582322828101</v>
      </c>
      <c r="AI57" s="15">
        <f>IFERROR(BA_GC[[#This Row],[Trenes Corridos (TC)]]/AH45-1,0)</f>
        <v>3.2980556239232017E-2</v>
      </c>
      <c r="AJ57" s="6"/>
      <c r="AR57" s="81">
        <f>+'[3]DATOS BS#Bol por Estación'!$AU41</f>
        <v>853402</v>
      </c>
      <c r="AS57" s="15">
        <f>IFERROR(+BA_GC[[#This Row],[Pasajeros Pagos (PAX)]]/AR45-1,0)</f>
        <v>0.19782948304248538</v>
      </c>
      <c r="AT57" s="6">
        <f>+BA_GC[[#This Row],[Pasajeros Pagos (PAX)]]/BA_GC[[#This Row],[Indice Dia Habil]]</f>
        <v>32722.469325153372</v>
      </c>
      <c r="AU57" s="15">
        <f>IFERROR(+BA_GC[[#This Row],[PAX Día Habil]]/AT45-1,0)</f>
        <v>0.19782948304248538</v>
      </c>
      <c r="AV57" s="6">
        <f>+BA_GC[[#This Row],[Pasajeros Pagos (PAX)]]/BA_GC[[#This Row],[Trenes Corridos (TC)]]</f>
        <v>334.0310586382206</v>
      </c>
      <c r="AW57" s="6">
        <f>+BA_GC[[#This Row],[PAX x Tren]]/BA_GC[[#This Row],[Form. Media Trenes Remolcados]]</f>
        <v>68.030765506765903</v>
      </c>
      <c r="AX57" s="15">
        <f>IFERROR(+BA_GC[[#This Row],[PAX x Coche]]/AW45-1,0)</f>
        <v>0.15486233825013751</v>
      </c>
      <c r="AY57" s="6">
        <v>180</v>
      </c>
      <c r="AZ57" s="9">
        <f>+BA_GC[[#This Row],[PAX Kilómetro]]/BA_GC[[#This Row],[Coches Kilómetro (CK) (5+6+7)]]</f>
        <v>43.0066745588137</v>
      </c>
      <c r="BA57" s="15">
        <f>IFERROR(+BA_GC[[#This Row],[Ocupación Media (PaxKm/CocheKm)]]/AZ45-1,0)</f>
        <v>0.10889766807102785</v>
      </c>
      <c r="BB57" s="15">
        <f>+BA_GC[[#This Row],[Ocupación Media (PaxKm/CocheKm)]]/BA_GC[[#This Row],[Capacidad x Coche (4xm2)]]</f>
        <v>0.23892596977118721</v>
      </c>
      <c r="BC57" s="15">
        <f>IFERROR(+BA_GC[[#This Row],[% de Ocupación Media PAX]]/BB45-1,0)</f>
        <v>0.10889766807102763</v>
      </c>
      <c r="BD57" s="36">
        <f>+BA_GC[[#This Row],[Pasajeros Pagos (PAX)]]*BA_GC[[#This Row],[PAX Recorrido Medio]]</f>
        <v>16470658.600000001</v>
      </c>
      <c r="BE57" s="9">
        <v>19.3</v>
      </c>
      <c r="BF57" s="35">
        <f>+BA_GC[[#This Row],[PAX Recorrido Medio]]/BE45-1</f>
        <v>-3.9800995024875663E-2</v>
      </c>
      <c r="BG57" s="36">
        <f>+BA_GC[[#This Row],[Pasajeros Pagos (PAX)]]*CN57</f>
        <v>848499.22788838169</v>
      </c>
      <c r="BH57" s="114">
        <f t="shared" si="1"/>
        <v>0.1999992500596437</v>
      </c>
      <c r="BI57" s="81">
        <f>IF(((+AH57*CM57)*((+(20/(1-20/100))/100)+1)-1)&lt;BA_GC[[#This Row],[Pasajeros Pagos (PAX)]],BA_GC[[#This Row],[Pasajeros Pagos (PAX)]],((+AH57*CM57)*((+(20/(1-20/100))/100)+1)-1))</f>
        <v>1066751.5</v>
      </c>
      <c r="BJ57" s="35">
        <f>+(BA_GC[[#This Row],[Variación % TC]]*0.2)-(BA_GC[[#This Row],[Vaciación % PAX Recorrido Medio]]*0.1)-(BA_GC[[#This Row],[Variación % Ocupación PAX]]*0.5)+(BA_GC[[#This Row],[Variación % RA]]*0.1)+(BA_GC[[#This Row],[Variación % Velocidad Comercial TE]]*0.1)</f>
        <v>-4.3872623285179844E-2</v>
      </c>
      <c r="BK57" s="77"/>
      <c r="BL57" s="10"/>
      <c r="BN57" s="46"/>
      <c r="BO57" s="73">
        <f>+LINEA[[#This Row],[Indice Dia Habil]]</f>
        <v>26.080000000000002</v>
      </c>
      <c r="BP57" s="45">
        <v>30.53</v>
      </c>
      <c r="BQ57" s="45">
        <v>30.53</v>
      </c>
      <c r="BR57" s="36">
        <v>14</v>
      </c>
      <c r="BU57" s="64"/>
      <c r="BW57" s="64"/>
      <c r="BY57" s="64"/>
      <c r="BZ57" s="65"/>
      <c r="CA57" s="66"/>
      <c r="CC57" s="64"/>
      <c r="CE57" s="67"/>
      <c r="CF57" s="36">
        <f>+BA_GC[[#This Row],[Pasajeros Pagos (PAX)]]/BA_GC[[#This Row],[Km. Línea (entre cabeceras) en Servicio]]</f>
        <v>27952.898788077298</v>
      </c>
      <c r="CG57" s="36">
        <f>+BA_GC[[#This Row],[Pasajeros Pagos (PAX)]]/BA_GC[[#This Row],[Cantidad de Estaciones en Servicio]]</f>
        <v>60957.285714285717</v>
      </c>
      <c r="CH57" s="36">
        <f>+BA_GC[[#This Row],[PAX Kilómetro]]/BA_GC[[#This Row],[Km. Línea (entre cabeceras) en Servicio]]</f>
        <v>539490.94660989195</v>
      </c>
      <c r="CI57" s="36">
        <f>+BA_GC[[#This Row],[Coches Kilómetro (CK) (5+6+7)]]/BA_GC[[#This Row],[Km. Línea (entre cabeceras) en Servicio]]</f>
        <v>12544.353920508598</v>
      </c>
      <c r="CM57" s="12">
        <f>+BA_GC[[#This Row],[PAX x Tren]]</f>
        <v>334.0310586382206</v>
      </c>
      <c r="CN57" s="11">
        <v>0.99425502622255602</v>
      </c>
      <c r="CP57" s="10">
        <v>0.99960000000000004</v>
      </c>
      <c r="CQ57" s="60">
        <v>659.53334521993156</v>
      </c>
      <c r="EA57" s="2">
        <v>1997</v>
      </c>
      <c r="EB57" s="2" t="s">
        <v>4</v>
      </c>
    </row>
    <row r="58" spans="1:132" ht="12.75" customHeight="1" x14ac:dyDescent="0.2">
      <c r="A58" s="83" t="s">
        <v>203</v>
      </c>
      <c r="B58" s="2" t="s">
        <v>11</v>
      </c>
      <c r="C58" s="85">
        <v>35674</v>
      </c>
      <c r="D58" s="2" t="s">
        <v>269</v>
      </c>
      <c r="E58" s="4" t="s">
        <v>267</v>
      </c>
      <c r="F58" s="4" t="s">
        <v>268</v>
      </c>
      <c r="G58" s="4" t="s">
        <v>111</v>
      </c>
      <c r="H58" s="6">
        <f>+BA_GC[[#This Row],[Trenes Corridos (TC)]]*BA_GC[[#This Row],[Km. Línea (entre cabeceras) en Servicio]]</f>
        <v>78668.86962428836</v>
      </c>
      <c r="K58" s="7">
        <f>+BA_GC[[#This Row],[TK Remolcados (1)]]+BA_GC[[#This Row],[TK Coche Motor (2)]]+BA_GC[[#This Row],[TK Eléctricos (3)]]</f>
        <v>78668.86962428836</v>
      </c>
      <c r="L58" s="15">
        <f>+BA_GC[[#This Row],[Trenes Kilómetro (TK) (1+2+3)]]/K46-1</f>
        <v>0.1006240249609982</v>
      </c>
      <c r="M58" s="6">
        <f>+BA_GC[[#This Row],[TK Remolcados (1)]]</f>
        <v>78668.86962428836</v>
      </c>
      <c r="N58" s="6">
        <f>+BA_GC[[#This Row],[TK Remolcados (1)]]*BA_GC[[#This Row],[Form. Media Trenes Remolcados]]</f>
        <v>390984.28203271312</v>
      </c>
      <c r="O58" s="6"/>
      <c r="P58" s="6"/>
      <c r="Q58" s="7">
        <f>+BA_GC[[#This Row],[CK Remolcados (5)]]+BA_GC[[#This Row],[CK Coche Motor (6)]]+BA_GC[[#This Row],[CK Eléctricos (7)]]</f>
        <v>390984.28203271312</v>
      </c>
      <c r="R58" s="15">
        <f>+BA_GC[[#This Row],[Coches Kilómetro (CK) (5+6+7)]]/Q46-1</f>
        <v>0.12785595959920859</v>
      </c>
      <c r="S58" s="120">
        <v>29.04</v>
      </c>
      <c r="T58" s="15">
        <f>+BA_GC[[#This Row],[Velocidad Comercial Trenes Diésel]]/S46-1</f>
        <v>-2.0618556701031965E-3</v>
      </c>
      <c r="W58" s="6">
        <v>4.97</v>
      </c>
      <c r="X58" s="6"/>
      <c r="Y58" s="6"/>
      <c r="Z58" s="6">
        <f>+BA_GC[[#This Row],[Trenes Corridos (TC)]]*BA_GC[[#This Row],[Form. Media Trenes Remolcados]]*BA_GC[[#This Row],[Asientos Prom. x C. Remolcados]]</f>
        <v>922072.33234049601</v>
      </c>
      <c r="AC58" s="6">
        <v>72</v>
      </c>
      <c r="AH58" s="140">
        <f>+'[2]BS TAB'!$X62</f>
        <v>2576.7726703009616</v>
      </c>
      <c r="AI58" s="15">
        <f>IFERROR(BA_GC[[#This Row],[Trenes Corridos (TC)]]/AH46-1,0)</f>
        <v>0.10062402496099843</v>
      </c>
      <c r="AJ58" s="6"/>
      <c r="AR58" s="81">
        <f>+'[3]DATOS BS#Bol por Estación'!$AU42</f>
        <v>898264</v>
      </c>
      <c r="AS58" s="15">
        <f>IFERROR(+BA_GC[[#This Row],[Pasajeros Pagos (PAX)]]/AR46-1,0)</f>
        <v>0.32033766016148069</v>
      </c>
      <c r="AT58" s="6">
        <f>+BA_GC[[#This Row],[Pasajeros Pagos (PAX)]]/BA_GC[[#This Row],[Indice Dia Habil]]</f>
        <v>33820.180722891571</v>
      </c>
      <c r="AU58" s="15">
        <f>IFERROR(+BA_GC[[#This Row],[PAX Día Habil]]/AT46-1,0)</f>
        <v>0.32033766016148091</v>
      </c>
      <c r="AV58" s="6">
        <f>+BA_GC[[#This Row],[Pasajeros Pagos (PAX)]]/BA_GC[[#This Row],[Trenes Corridos (TC)]]</f>
        <v>348.60040637387101</v>
      </c>
      <c r="AW58" s="6">
        <f>+BA_GC[[#This Row],[PAX x Tren]]/BA_GC[[#This Row],[Form. Media Trenes Remolcados]]</f>
        <v>70.140926835788946</v>
      </c>
      <c r="AX58" s="15">
        <f>IFERROR(+BA_GC[[#This Row],[PAX x Coche]]/AW46-1,0)</f>
        <v>0.17066159816247439</v>
      </c>
      <c r="AY58" s="6">
        <v>180</v>
      </c>
      <c r="AZ58" s="9">
        <f>+BA_GC[[#This Row],[PAX Kilómetro]]/BA_GC[[#This Row],[Coches Kilómetro (CK) (5+6+7)]]</f>
        <v>44.3406448716255</v>
      </c>
      <c r="BA58" s="15">
        <f>IFERROR(+BA_GC[[#This Row],[Ocupación Media (PaxKm/CocheKm)]]/AZ46-1,0)</f>
        <v>0.12968844222678788</v>
      </c>
      <c r="BB58" s="15">
        <f>+BA_GC[[#This Row],[Ocupación Media (PaxKm/CocheKm)]]/BA_GC[[#This Row],[Capacidad x Coche (4xm2)]]</f>
        <v>0.24633691595347501</v>
      </c>
      <c r="BC58" s="15">
        <f>IFERROR(+BA_GC[[#This Row],[% de Ocupación Media PAX]]/BB46-1,0)</f>
        <v>0.12968844222678788</v>
      </c>
      <c r="BD58" s="36">
        <f>+BA_GC[[#This Row],[Pasajeros Pagos (PAX)]]*BA_GC[[#This Row],[PAX Recorrido Medio]]</f>
        <v>17336495.199999999</v>
      </c>
      <c r="BE58" s="9">
        <v>19.3</v>
      </c>
      <c r="BF58" s="35">
        <f>+BA_GC[[#This Row],[PAX Recorrido Medio]]/BE46-1</f>
        <v>-3.499999999999992E-2</v>
      </c>
      <c r="BG58" s="36">
        <f>+BA_GC[[#This Row],[Pasajeros Pagos (PAX)]]*CN58</f>
        <v>889778.77376499935</v>
      </c>
      <c r="BH58" s="114">
        <f t="shared" si="1"/>
        <v>0.19999928751394913</v>
      </c>
      <c r="BI58" s="81">
        <f>IF(((+AH58*CM58)*((+(20/(1-20/100))/100)+1)-1)&lt;BA_GC[[#This Row],[Pasajeros Pagos (PAX)]],BA_GC[[#This Row],[Pasajeros Pagos (PAX)]],((+AH58*CM58)*((+(20/(1-20/100))/100)+1)-1))</f>
        <v>1122829</v>
      </c>
      <c r="BJ58" s="35">
        <f>+(BA_GC[[#This Row],[Variación % TC]]*0.2)-(BA_GC[[#This Row],[Vaciación % PAX Recorrido Medio]]*0.1)-(BA_GC[[#This Row],[Variación % Ocupación PAX]]*0.5)+(BA_GC[[#This Row],[Variación % RA]]*0.1)+(BA_GC[[#This Row],[Variación % Velocidad Comercial TE]]*0.1)</f>
        <v>-4.1219416121194258E-2</v>
      </c>
      <c r="BK58" s="77"/>
      <c r="BL58" s="10"/>
      <c r="BN58" s="46"/>
      <c r="BO58" s="73">
        <f>+LINEA[[#This Row],[Indice Dia Habil]]</f>
        <v>26.56</v>
      </c>
      <c r="BP58" s="45">
        <v>30.53</v>
      </c>
      <c r="BQ58" s="45">
        <v>30.53</v>
      </c>
      <c r="BR58" s="36">
        <v>14</v>
      </c>
      <c r="BU58" s="64"/>
      <c r="BW58" s="64"/>
      <c r="BY58" s="64"/>
      <c r="BZ58" s="65"/>
      <c r="CA58" s="66"/>
      <c r="CC58" s="64"/>
      <c r="CE58" s="67"/>
      <c r="CF58" s="36">
        <f>+BA_GC[[#This Row],[Pasajeros Pagos (PAX)]]/BA_GC[[#This Row],[Km. Línea (entre cabeceras) en Servicio]]</f>
        <v>29422.338683262366</v>
      </c>
      <c r="CG58" s="36">
        <f>+BA_GC[[#This Row],[Pasajeros Pagos (PAX)]]/BA_GC[[#This Row],[Cantidad de Estaciones en Servicio]]</f>
        <v>64161.714285714283</v>
      </c>
      <c r="CH58" s="36">
        <f>+BA_GC[[#This Row],[PAX Kilómetro]]/BA_GC[[#This Row],[Km. Línea (entre cabeceras) en Servicio]]</f>
        <v>567851.13658696355</v>
      </c>
      <c r="CI58" s="36">
        <f>+BA_GC[[#This Row],[Coches Kilómetro (CK) (5+6+7)]]/BA_GC[[#This Row],[Km. Línea (entre cabeceras) en Servicio]]</f>
        <v>12806.560171395779</v>
      </c>
      <c r="CM58" s="12">
        <f>+BA_GC[[#This Row],[PAX x Tren]]</f>
        <v>348.60040637387101</v>
      </c>
      <c r="CN58" s="11">
        <v>0.99055375008349367</v>
      </c>
      <c r="CP58" s="10">
        <v>0.99950000000000006</v>
      </c>
      <c r="CQ58" s="60">
        <v>656.45786969057883</v>
      </c>
      <c r="EA58" s="2">
        <v>1997</v>
      </c>
      <c r="EB58" s="2" t="s">
        <v>11</v>
      </c>
    </row>
    <row r="59" spans="1:132" ht="12.75" customHeight="1" x14ac:dyDescent="0.2">
      <c r="A59" s="83" t="s">
        <v>203</v>
      </c>
      <c r="B59" s="2" t="s">
        <v>5</v>
      </c>
      <c r="C59" s="85">
        <v>35704</v>
      </c>
      <c r="D59" s="2" t="s">
        <v>269</v>
      </c>
      <c r="E59" s="4" t="s">
        <v>267</v>
      </c>
      <c r="F59" s="4" t="s">
        <v>268</v>
      </c>
      <c r="G59" s="4" t="s">
        <v>111</v>
      </c>
      <c r="H59" s="6">
        <f>+BA_GC[[#This Row],[Trenes Corridos (TC)]]*BA_GC[[#This Row],[Km. Línea (entre cabeceras) en Servicio]]</f>
        <v>81289.306812340496</v>
      </c>
      <c r="K59" s="7">
        <f>+BA_GC[[#This Row],[TK Remolcados (1)]]+BA_GC[[#This Row],[TK Coche Motor (2)]]+BA_GC[[#This Row],[TK Eléctricos (3)]]</f>
        <v>81289.306812340496</v>
      </c>
      <c r="L59" s="15">
        <f>+BA_GC[[#This Row],[Trenes Kilómetro (TK) (1+2+3)]]/K47-1</f>
        <v>9.5142714071106749E-2</v>
      </c>
      <c r="M59" s="6">
        <f>+BA_GC[[#This Row],[TK Remolcados (1)]]</f>
        <v>81289.306812340496</v>
      </c>
      <c r="N59" s="6">
        <f>+BA_GC[[#This Row],[TK Remolcados (1)]]*BA_GC[[#This Row],[Form. Media Trenes Remolcados]]</f>
        <v>404820.74792545568</v>
      </c>
      <c r="O59" s="6"/>
      <c r="P59" s="6"/>
      <c r="Q59" s="7">
        <f>+BA_GC[[#This Row],[CK Remolcados (5)]]+BA_GC[[#This Row],[CK Coche Motor (6)]]+BA_GC[[#This Row],[CK Eléctricos (7)]]</f>
        <v>404820.74792545568</v>
      </c>
      <c r="R59" s="15">
        <f>+BA_GC[[#This Row],[Coches Kilómetro (CK) (5+6+7)]]/Q47-1</f>
        <v>0.11529871494358113</v>
      </c>
      <c r="S59" s="120">
        <v>29</v>
      </c>
      <c r="T59" s="15">
        <f>+BA_GC[[#This Row],[Velocidad Comercial Trenes Diésel]]/S47-1</f>
        <v>-3.4470872113068207E-4</v>
      </c>
      <c r="W59" s="6">
        <v>4.9800000000000004</v>
      </c>
      <c r="X59" s="6"/>
      <c r="Y59" s="6"/>
      <c r="Z59" s="6">
        <f>+BA_GC[[#This Row],[Trenes Corridos (TC)]]*BA_GC[[#This Row],[Form. Media Trenes Remolcados]]*BA_GC[[#This Row],[Asientos Prom. x C. Remolcados]]</f>
        <v>954703.36883828393</v>
      </c>
      <c r="AC59" s="6">
        <v>72</v>
      </c>
      <c r="AH59" s="140">
        <f>+'[2]BS TAB'!$X63</f>
        <v>2662.6042192053878</v>
      </c>
      <c r="AI59" s="15">
        <f>IFERROR(BA_GC[[#This Row],[Trenes Corridos (TC)]]/AH47-1,0)</f>
        <v>9.5142714071106749E-2</v>
      </c>
      <c r="AJ59" s="6"/>
      <c r="AR59" s="81">
        <f>+'[3]DATOS BS#Bol por Estación'!$AU43</f>
        <v>931397</v>
      </c>
      <c r="AS59" s="15">
        <f>IFERROR(+BA_GC[[#This Row],[Pasajeros Pagos (PAX)]]/AR47-1,0)</f>
        <v>0.13138241917890081</v>
      </c>
      <c r="AT59" s="6">
        <f>+BA_GC[[#This Row],[Pasajeros Pagos (PAX)]]/BA_GC[[#This Row],[Indice Dia Habil]]</f>
        <v>34883.782771535582</v>
      </c>
      <c r="AU59" s="15">
        <f>IFERROR(+BA_GC[[#This Row],[PAX Día Habil]]/AT47-1,0)</f>
        <v>0.13138241917890081</v>
      </c>
      <c r="AV59" s="6">
        <f>+BA_GC[[#This Row],[Pasajeros Pagos (PAX)]]/BA_GC[[#This Row],[Trenes Corridos (TC)]]</f>
        <v>349.80677686973723</v>
      </c>
      <c r="AW59" s="6">
        <f>+BA_GC[[#This Row],[PAX x Tren]]/BA_GC[[#This Row],[Form. Media Trenes Remolcados]]</f>
        <v>70.242324672637992</v>
      </c>
      <c r="AX59" s="15">
        <f>IFERROR(+BA_GC[[#This Row],[PAX x Coche]]/AW47-1,0)</f>
        <v>1.4420983383033104E-2</v>
      </c>
      <c r="AY59" s="6">
        <v>180</v>
      </c>
      <c r="AZ59" s="9">
        <f>+BA_GC[[#This Row],[PAX Kilómetro]]/BA_GC[[#This Row],[Coches Kilómetro (CK) (5+6+7)]]</f>
        <v>44.335722123869445</v>
      </c>
      <c r="BA59" s="15">
        <f>IFERROR(+BA_GC[[#This Row],[Ocupación Media (PaxKm/CocheKm)]]/AZ47-1,0)</f>
        <v>-2.2605382510447525E-2</v>
      </c>
      <c r="BB59" s="15">
        <f>+BA_GC[[#This Row],[Ocupación Media (PaxKm/CocheKm)]]/BA_GC[[#This Row],[Capacidad x Coche (4xm2)]]</f>
        <v>0.24630956735483026</v>
      </c>
      <c r="BC59" s="15">
        <f>IFERROR(+BA_GC[[#This Row],[% de Ocupación Media PAX]]/BB47-1,0)</f>
        <v>-2.2605382510447525E-2</v>
      </c>
      <c r="BD59" s="36">
        <f>+BA_GC[[#This Row],[Pasajeros Pagos (PAX)]]*BA_GC[[#This Row],[PAX Recorrido Medio]]</f>
        <v>17948020.190000001</v>
      </c>
      <c r="BE59" s="9">
        <v>19.27</v>
      </c>
      <c r="BF59" s="35">
        <f>+BA_GC[[#This Row],[PAX Recorrido Medio]]/BE47-1</f>
        <v>-3.6499999999999977E-2</v>
      </c>
      <c r="BG59" s="36">
        <f>+BA_GC[[#This Row],[Pasajeros Pagos (PAX)]]*CN59</f>
        <v>868239.82893442642</v>
      </c>
      <c r="BH59" s="114">
        <f t="shared" si="1"/>
        <v>0.1999993128595543</v>
      </c>
      <c r="BI59" s="81">
        <f>IF(((+AH59*CM59)*((+(20/(1-20/100))/100)+1)-1)&lt;BA_GC[[#This Row],[Pasajeros Pagos (PAX)]],BA_GC[[#This Row],[Pasajeros Pagos (PAX)]],((+AH59*CM59)*((+(20/(1-20/100))/100)+1)-1))</f>
        <v>1164245.25</v>
      </c>
      <c r="BJ59" s="35">
        <f>+(BA_GC[[#This Row],[Variación % TC]]*0.2)-(BA_GC[[#This Row],[Vaciación % PAX Recorrido Medio]]*0.1)-(BA_GC[[#This Row],[Variación % Ocupación PAX]]*0.5)+(BA_GC[[#This Row],[Variación % RA]]*0.1)+(BA_GC[[#This Row],[Variación % Velocidad Comercial TE]]*0.1)</f>
        <v>3.3981234069445115E-2</v>
      </c>
      <c r="BK59" s="77"/>
      <c r="BL59" s="10"/>
      <c r="BN59" s="46"/>
      <c r="BO59" s="73">
        <f>+LINEA[[#This Row],[Indice Dia Habil]]</f>
        <v>26.7</v>
      </c>
      <c r="BP59" s="45">
        <v>30.53</v>
      </c>
      <c r="BQ59" s="45">
        <v>30.53</v>
      </c>
      <c r="BR59" s="36">
        <v>14</v>
      </c>
      <c r="BU59" s="64"/>
      <c r="BW59" s="64"/>
      <c r="BY59" s="64"/>
      <c r="BZ59" s="65"/>
      <c r="CA59" s="66"/>
      <c r="CC59" s="64"/>
      <c r="CE59" s="67"/>
      <c r="CF59" s="36">
        <f>+BA_GC[[#This Row],[Pasajeros Pagos (PAX)]]/BA_GC[[#This Row],[Km. Línea (entre cabeceras) en Servicio]]</f>
        <v>30507.599082869307</v>
      </c>
      <c r="CG59" s="36">
        <f>+BA_GC[[#This Row],[Pasajeros Pagos (PAX)]]/BA_GC[[#This Row],[Cantidad de Estaciones en Servicio]]</f>
        <v>66528.357142857145</v>
      </c>
      <c r="CH59" s="36">
        <f>+BA_GC[[#This Row],[PAX Kilómetro]]/BA_GC[[#This Row],[Km. Línea (entre cabeceras) en Servicio]]</f>
        <v>587881.43432689155</v>
      </c>
      <c r="CI59" s="36">
        <f>+BA_GC[[#This Row],[Coches Kilómetro (CK) (5+6+7)]]/BA_GC[[#This Row],[Km. Línea (entre cabeceras) en Servicio]]</f>
        <v>13259.769011642833</v>
      </c>
      <c r="CM59" s="12">
        <f>+BA_GC[[#This Row],[PAX x Tren]]</f>
        <v>349.80677686973723</v>
      </c>
      <c r="CN59" s="11">
        <v>0.93219092281210525</v>
      </c>
      <c r="CP59" s="10">
        <v>1.0022</v>
      </c>
      <c r="CQ59" s="60">
        <v>653.38239416122587</v>
      </c>
      <c r="EA59" s="2">
        <v>1997</v>
      </c>
      <c r="EB59" s="2" t="s">
        <v>5</v>
      </c>
    </row>
    <row r="60" spans="1:132" ht="12.75" customHeight="1" x14ac:dyDescent="0.2">
      <c r="A60" s="83" t="s">
        <v>203</v>
      </c>
      <c r="B60" s="2" t="s">
        <v>6</v>
      </c>
      <c r="C60" s="85">
        <v>35735</v>
      </c>
      <c r="D60" s="2" t="s">
        <v>269</v>
      </c>
      <c r="E60" s="4" t="s">
        <v>267</v>
      </c>
      <c r="F60" s="4" t="s">
        <v>268</v>
      </c>
      <c r="G60" s="4" t="s">
        <v>111</v>
      </c>
      <c r="H60" s="6">
        <f>+BA_GC[[#This Row],[Trenes Corridos (TC)]]*BA_GC[[#This Row],[Km. Línea (entre cabeceras) en Servicio]]</f>
        <v>83519.466121321035</v>
      </c>
      <c r="K60" s="7">
        <f>+BA_GC[[#This Row],[TK Remolcados (1)]]+BA_GC[[#This Row],[TK Coche Motor (2)]]+BA_GC[[#This Row],[TK Eléctricos (3)]]</f>
        <v>83519.466121321035</v>
      </c>
      <c r="L60" s="15">
        <f>+BA_GC[[#This Row],[Trenes Kilómetro (TK) (1+2+3)]]/K48-1</f>
        <v>0.12716328066215232</v>
      </c>
      <c r="M60" s="6">
        <f>+BA_GC[[#This Row],[TK Remolcados (1)]]</f>
        <v>83519.466121321035</v>
      </c>
      <c r="N60" s="6">
        <f>+BA_GC[[#This Row],[TK Remolcados (1)]]*BA_GC[[#This Row],[Form. Media Trenes Remolcados]]</f>
        <v>410915.77331689949</v>
      </c>
      <c r="O60" s="6"/>
      <c r="P60" s="6"/>
      <c r="Q60" s="7">
        <f>+BA_GC[[#This Row],[CK Remolcados (5)]]+BA_GC[[#This Row],[CK Coche Motor (6)]]+BA_GC[[#This Row],[CK Eléctricos (7)]]</f>
        <v>410915.77331689949</v>
      </c>
      <c r="R60" s="15">
        <f>+BA_GC[[#This Row],[Coches Kilómetro (CK) (5+6+7)]]/Q48-1</f>
        <v>0.1294589288916066</v>
      </c>
      <c r="S60" s="120">
        <v>29.92</v>
      </c>
      <c r="T60" s="15">
        <f>+BA_GC[[#This Row],[Velocidad Comercial Trenes Diésel]]/S48-1</f>
        <v>3.1013094417642995E-2</v>
      </c>
      <c r="W60" s="6">
        <v>4.92</v>
      </c>
      <c r="X60" s="6"/>
      <c r="Y60" s="6"/>
      <c r="Z60" s="6">
        <f>+BA_GC[[#This Row],[Trenes Corridos (TC)]]*BA_GC[[#This Row],[Form. Media Trenes Remolcados]]*BA_GC[[#This Row],[Asientos Prom. x C. Remolcados]]</f>
        <v>928699.25839718513</v>
      </c>
      <c r="AC60" s="6">
        <v>69</v>
      </c>
      <c r="AH60" s="140">
        <f>+'[2]BS TAB'!$X64</f>
        <v>2735.652345932559</v>
      </c>
      <c r="AI60" s="15">
        <f>IFERROR(BA_GC[[#This Row],[Trenes Corridos (TC)]]/AH48-1,0)</f>
        <v>0.1271632806621521</v>
      </c>
      <c r="AJ60" s="6"/>
      <c r="AR60" s="81">
        <f>+'[3]DATOS BS#Bol por Estación'!$AU44</f>
        <v>872470</v>
      </c>
      <c r="AS60" s="15">
        <f>IFERROR(+BA_GC[[#This Row],[Pasajeros Pagos (PAX)]]/AR48-1,0)</f>
        <v>7.8832273836212163E-2</v>
      </c>
      <c r="AT60" s="6">
        <f>+BA_GC[[#This Row],[Pasajeros Pagos (PAX)]]/BA_GC[[#This Row],[Indice Dia Habil]]</f>
        <v>33634.155744024676</v>
      </c>
      <c r="AU60" s="15">
        <f>IFERROR(+BA_GC[[#This Row],[PAX Día Habil]]/AT48-1,0)</f>
        <v>7.8832273836212163E-2</v>
      </c>
      <c r="AV60" s="6">
        <f>+BA_GC[[#This Row],[Pasajeros Pagos (PAX)]]/BA_GC[[#This Row],[Trenes Corridos (TC)]]</f>
        <v>318.92575871243719</v>
      </c>
      <c r="AW60" s="6">
        <f>+BA_GC[[#This Row],[PAX x Tren]]/BA_GC[[#This Row],[Form. Media Trenes Remolcados]]</f>
        <v>64.822308681389671</v>
      </c>
      <c r="AX60" s="15">
        <f>IFERROR(+BA_GC[[#This Row],[PAX x Coche]]/AW48-1,0)</f>
        <v>-4.48238123231951E-2</v>
      </c>
      <c r="AY60" s="6">
        <v>180</v>
      </c>
      <c r="AZ60" s="9">
        <f>+BA_GC[[#This Row],[PAX Kilómetro]]/BA_GC[[#This Row],[Coches Kilómetro (CK) (5+6+7)]]</f>
        <v>40.829773859912322</v>
      </c>
      <c r="BA60" s="15">
        <f>IFERROR(+BA_GC[[#This Row],[Ocupación Media (PaxKm/CocheKm)]]/AZ48-1,0)</f>
        <v>-5.9014442160606695E-2</v>
      </c>
      <c r="BB60" s="15">
        <f>+BA_GC[[#This Row],[Ocupación Media (PaxKm/CocheKm)]]/BA_GC[[#This Row],[Capacidad x Coche (4xm2)]]</f>
        <v>0.22683207699951291</v>
      </c>
      <c r="BC60" s="15">
        <f>IFERROR(+BA_GC[[#This Row],[% de Ocupación Media PAX]]/BB48-1,0)</f>
        <v>-5.9014442160606695E-2</v>
      </c>
      <c r="BD60" s="36">
        <f>+BA_GC[[#This Row],[Pasajeros Pagos (PAX)]]*BA_GC[[#This Row],[PAX Recorrido Medio]]</f>
        <v>16777598.100000001</v>
      </c>
      <c r="BE60" s="9">
        <v>19.23</v>
      </c>
      <c r="BF60" s="35">
        <f>+BA_GC[[#This Row],[PAX Recorrido Medio]]/BE48-1</f>
        <v>-1.4856557377049162E-2</v>
      </c>
      <c r="BG60" s="36">
        <f>+BA_GC[[#This Row],[Pasajeros Pagos (PAX)]]*CN60</f>
        <v>841648.7883124511</v>
      </c>
      <c r="BH60" s="114">
        <f t="shared" si="1"/>
        <v>0.19999926644974975</v>
      </c>
      <c r="BI60" s="81">
        <f>IF(((+AH60*CM60)*((+(20/(1-20/100))/100)+1)-1)&lt;BA_GC[[#This Row],[Pasajeros Pagos (PAX)]],BA_GC[[#This Row],[Pasajeros Pagos (PAX)]],((+AH60*CM60)*((+(20/(1-20/100))/100)+1)-1))</f>
        <v>1090586.5</v>
      </c>
      <c r="BJ60" s="35">
        <f>+(BA_GC[[#This Row],[Variación % TC]]*0.2)-(BA_GC[[#This Row],[Vaciación % PAX Recorrido Medio]]*0.1)-(BA_GC[[#This Row],[Variación % Ocupación PAX]]*0.5)+(BA_GC[[#This Row],[Variación % RA]]*0.1)+(BA_GC[[#This Row],[Variación % Velocidad Comercial TE]]*0.1)</f>
        <v>5.6425532950438687E-2</v>
      </c>
      <c r="BK60" s="77"/>
      <c r="BL60" s="10"/>
      <c r="BN60" s="46"/>
      <c r="BO60" s="73">
        <f>+LINEA[[#This Row],[Indice Dia Habil]]</f>
        <v>25.939999999999998</v>
      </c>
      <c r="BP60" s="45">
        <v>30.53</v>
      </c>
      <c r="BQ60" s="45">
        <v>30.53</v>
      </c>
      <c r="BR60" s="36">
        <v>14</v>
      </c>
      <c r="BU60" s="64"/>
      <c r="BW60" s="64"/>
      <c r="BY60" s="64"/>
      <c r="BZ60" s="65"/>
      <c r="CA60" s="66"/>
      <c r="CC60" s="64"/>
      <c r="CE60" s="67"/>
      <c r="CF60" s="36">
        <f>+BA_GC[[#This Row],[Pasajeros Pagos (PAX)]]/BA_GC[[#This Row],[Km. Línea (entre cabeceras) en Servicio]]</f>
        <v>28577.464788732392</v>
      </c>
      <c r="CG60" s="36">
        <f>+BA_GC[[#This Row],[Pasajeros Pagos (PAX)]]/BA_GC[[#This Row],[Cantidad de Estaciones en Servicio]]</f>
        <v>62319.285714285717</v>
      </c>
      <c r="CH60" s="36">
        <f>+BA_GC[[#This Row],[PAX Kilómetro]]/BA_GC[[#This Row],[Km. Línea (entre cabeceras) en Servicio]]</f>
        <v>549544.64788732398</v>
      </c>
      <c r="CI60" s="36">
        <f>+BA_GC[[#This Row],[Coches Kilómetro (CK) (5+6+7)]]/BA_GC[[#This Row],[Km. Línea (entre cabeceras) en Servicio]]</f>
        <v>13459.409541988191</v>
      </c>
      <c r="CM60" s="12">
        <f>+BA_GC[[#This Row],[PAX x Tren]]</f>
        <v>318.92575871243719</v>
      </c>
      <c r="CN60" s="11">
        <v>0.96467361435058063</v>
      </c>
      <c r="CP60" s="10">
        <v>1.0006999999999999</v>
      </c>
      <c r="CQ60" s="60">
        <v>657.13154476361058</v>
      </c>
      <c r="EA60" s="2">
        <v>1997</v>
      </c>
      <c r="EB60" s="2" t="s">
        <v>6</v>
      </c>
    </row>
    <row r="61" spans="1:132" ht="12.75" customHeight="1" x14ac:dyDescent="0.2">
      <c r="A61" s="83" t="s">
        <v>203</v>
      </c>
      <c r="B61" s="2" t="s">
        <v>7</v>
      </c>
      <c r="C61" s="85">
        <v>35765</v>
      </c>
      <c r="D61" s="2" t="s">
        <v>269</v>
      </c>
      <c r="E61" s="4" t="s">
        <v>267</v>
      </c>
      <c r="F61" s="4" t="s">
        <v>268</v>
      </c>
      <c r="G61" s="4" t="s">
        <v>111</v>
      </c>
      <c r="H61" s="6">
        <f>+BA_GC[[#This Row],[Trenes Corridos (TC)]]*BA_GC[[#This Row],[Km. Línea (entre cabeceras) en Servicio]]</f>
        <v>101862.52643768593</v>
      </c>
      <c r="K61" s="7">
        <f>+BA_GC[[#This Row],[TK Remolcados (1)]]+BA_GC[[#This Row],[TK Coche Motor (2)]]+BA_GC[[#This Row],[TK Eléctricos (3)]]</f>
        <v>101862.52643768593</v>
      </c>
      <c r="L61" s="15">
        <f>+BA_GC[[#This Row],[Trenes Kilómetro (TK) (1+2+3)]]/K49-1</f>
        <v>0.37402857859112548</v>
      </c>
      <c r="M61" s="6">
        <f>+BA_GC[[#This Row],[TK Remolcados (1)]]</f>
        <v>101862.52643768593</v>
      </c>
      <c r="N61" s="6">
        <f>+BA_GC[[#This Row],[TK Remolcados (1)]]*BA_GC[[#This Row],[Form. Media Trenes Remolcados]]</f>
        <v>497089.1290159073</v>
      </c>
      <c r="O61" s="6"/>
      <c r="P61" s="6"/>
      <c r="Q61" s="7">
        <f>+BA_GC[[#This Row],[CK Remolcados (5)]]+BA_GC[[#This Row],[CK Coche Motor (6)]]+BA_GC[[#This Row],[CK Eléctricos (7)]]</f>
        <v>497089.1290159073</v>
      </c>
      <c r="R61" s="15">
        <f>+BA_GC[[#This Row],[Coches Kilómetro (CK) (5+6+7)]]/Q49-1</f>
        <v>0.34643764327805071</v>
      </c>
      <c r="S61" s="120">
        <v>31.99</v>
      </c>
      <c r="T61" s="15">
        <f>+BA_GC[[#This Row],[Velocidad Comercial Trenes Diésel]]/S49-1</f>
        <v>0.1046270718232043</v>
      </c>
      <c r="W61" s="6">
        <v>4.88</v>
      </c>
      <c r="X61" s="6"/>
      <c r="Y61" s="6"/>
      <c r="Z61" s="6">
        <f>+BA_GC[[#This Row],[Trenes Corridos (TC)]]*BA_GC[[#This Row],[Form. Media Trenes Remolcados]]*BA_GC[[#This Row],[Asientos Prom. x C. Remolcados]]</f>
        <v>1123457.2519520996</v>
      </c>
      <c r="AC61" s="6">
        <v>69</v>
      </c>
      <c r="AH61" s="140">
        <f>+'[2]BS TAB'!$X65</f>
        <v>3336.4731882635415</v>
      </c>
      <c r="AI61" s="15">
        <f>IFERROR(BA_GC[[#This Row],[Trenes Corridos (TC)]]/AH49-1,0)</f>
        <v>0.37402857859112548</v>
      </c>
      <c r="AJ61" s="6"/>
      <c r="AR61" s="81">
        <f>+'[3]DATOS BS#Bol por Estación'!$AU45</f>
        <v>876087</v>
      </c>
      <c r="AS61" s="15">
        <f>IFERROR(+BA_GC[[#This Row],[Pasajeros Pagos (PAX)]]/AR49-1,0)</f>
        <v>9.6841759980769604E-2</v>
      </c>
      <c r="AT61" s="6">
        <f>+BA_GC[[#This Row],[Pasajeros Pagos (PAX)]]/BA_GC[[#This Row],[Indice Dia Habil]]</f>
        <v>34931.698564593302</v>
      </c>
      <c r="AU61" s="15">
        <f>IFERROR(+BA_GC[[#This Row],[PAX Día Habil]]/AT49-1,0)</f>
        <v>9.6841759980769604E-2</v>
      </c>
      <c r="AV61" s="6">
        <f>+BA_GC[[#This Row],[Pasajeros Pagos (PAX)]]/BA_GC[[#This Row],[Trenes Corridos (TC)]]</f>
        <v>262.5787622336498</v>
      </c>
      <c r="AW61" s="6">
        <f>+BA_GC[[#This Row],[PAX x Tren]]/BA_GC[[#This Row],[Form. Media Trenes Remolcados]]</f>
        <v>53.807123408534792</v>
      </c>
      <c r="AX61" s="15">
        <f>IFERROR(+BA_GC[[#This Row],[PAX x Coche]]/AW49-1,0)</f>
        <v>-0.1853750038431875</v>
      </c>
      <c r="AY61" s="6">
        <v>180</v>
      </c>
      <c r="AZ61" s="9">
        <f>+BA_GC[[#This Row],[PAX Kilómetro]]/BA_GC[[#This Row],[Coches Kilómetro (CK) (5+6+7)]]</f>
        <v>34.173603763232549</v>
      </c>
      <c r="BA61" s="15">
        <f>IFERROR(+BA_GC[[#This Row],[Ocupación Media (PaxKm/CocheKm)]]/AZ49-1,0)</f>
        <v>-0.19245507794066485</v>
      </c>
      <c r="BB61" s="15">
        <f>+BA_GC[[#This Row],[Ocupación Media (PaxKm/CocheKm)]]/BA_GC[[#This Row],[Capacidad x Coche (4xm2)]]</f>
        <v>0.18985335424018082</v>
      </c>
      <c r="BC61" s="15">
        <f>IFERROR(+BA_GC[[#This Row],[% de Ocupación Media PAX]]/BB49-1,0)</f>
        <v>-0.19245507794066485</v>
      </c>
      <c r="BD61" s="36">
        <f>+BA_GC[[#This Row],[Pasajeros Pagos (PAX)]]*BA_GC[[#This Row],[PAX Recorrido Medio]]</f>
        <v>16987326.93</v>
      </c>
      <c r="BE61" s="9">
        <v>19.39</v>
      </c>
      <c r="BF61" s="35">
        <f>+BA_GC[[#This Row],[PAX Recorrido Medio]]/BE49-1</f>
        <v>-8.691206543967156E-3</v>
      </c>
      <c r="BG61" s="36">
        <f>+BA_GC[[#This Row],[Pasajeros Pagos (PAX)]]*CN61</f>
        <v>826565.01471965353</v>
      </c>
      <c r="BH61" s="114">
        <f t="shared" si="1"/>
        <v>0.19999926947827718</v>
      </c>
      <c r="BI61" s="81">
        <f>IF(((+AH61*CM61)*((+(20/(1-20/100))/100)+1)-1)&lt;BA_GC[[#This Row],[Pasajeros Pagos (PAX)]],BA_GC[[#This Row],[Pasajeros Pagos (PAX)]],((+AH61*CM61)*((+(20/(1-20/100))/100)+1)-1))</f>
        <v>1095107.7499999998</v>
      </c>
      <c r="BJ61" s="35">
        <f>+(BA_GC[[#This Row],[Variación % TC]]*0.2)-(BA_GC[[#This Row],[Vaciación % PAX Recorrido Medio]]*0.1)-(BA_GC[[#This Row],[Variación % Ocupación PAX]]*0.5)+(BA_GC[[#This Row],[Variación % RA]]*0.1)+(BA_GC[[#This Row],[Variación % Velocidad Comercial TE]]*0.1)</f>
        <v>0.17190237534295424</v>
      </c>
      <c r="BK61" s="77"/>
      <c r="BL61" s="10"/>
      <c r="BN61" s="46"/>
      <c r="BO61" s="73">
        <f>+LINEA[[#This Row],[Indice Dia Habil]]</f>
        <v>25.08</v>
      </c>
      <c r="BP61" s="45">
        <v>30.53</v>
      </c>
      <c r="BQ61" s="45">
        <v>30.53</v>
      </c>
      <c r="BR61" s="36">
        <v>14</v>
      </c>
      <c r="BU61" s="64"/>
      <c r="BW61" s="64"/>
      <c r="BY61" s="64"/>
      <c r="BZ61" s="65"/>
      <c r="CA61" s="66"/>
      <c r="CC61" s="64"/>
      <c r="CE61" s="67"/>
      <c r="CF61" s="36">
        <f>+BA_GC[[#This Row],[Pasajeros Pagos (PAX)]]/BA_GC[[#This Row],[Km. Línea (entre cabeceras) en Servicio]]</f>
        <v>28695.938421225022</v>
      </c>
      <c r="CG61" s="36">
        <f>+BA_GC[[#This Row],[Pasajeros Pagos (PAX)]]/BA_GC[[#This Row],[Cantidad de Estaciones en Servicio]]</f>
        <v>62577.642857142855</v>
      </c>
      <c r="CH61" s="36">
        <f>+BA_GC[[#This Row],[PAX Kilómetro]]/BA_GC[[#This Row],[Km. Línea (entre cabeceras) en Servicio]]</f>
        <v>556414.24598755315</v>
      </c>
      <c r="CI61" s="36">
        <f>+BA_GC[[#This Row],[Coches Kilómetro (CK) (5+6+7)]]/BA_GC[[#This Row],[Km. Línea (entre cabeceras) en Servicio]]</f>
        <v>16281.989158726083</v>
      </c>
      <c r="CM61" s="12">
        <f>+BA_GC[[#This Row],[PAX x Tren]]</f>
        <v>262.5787622336498</v>
      </c>
      <c r="CN61" s="11">
        <v>0.94347366724954662</v>
      </c>
      <c r="CP61" s="10">
        <v>1.0014000000000001</v>
      </c>
      <c r="CQ61" s="60">
        <v>660.88069536599528</v>
      </c>
      <c r="EA61" s="2">
        <v>1997</v>
      </c>
      <c r="EB61" s="2" t="s">
        <v>7</v>
      </c>
    </row>
    <row r="62" spans="1:132" ht="12.75" customHeight="1" x14ac:dyDescent="0.2">
      <c r="A62" s="83" t="s">
        <v>204</v>
      </c>
      <c r="B62" s="2" t="s">
        <v>8</v>
      </c>
      <c r="C62" s="85">
        <v>35796</v>
      </c>
      <c r="D62" s="2" t="s">
        <v>269</v>
      </c>
      <c r="E62" s="4" t="s">
        <v>267</v>
      </c>
      <c r="F62" s="4" t="s">
        <v>268</v>
      </c>
      <c r="G62" s="4" t="s">
        <v>111</v>
      </c>
      <c r="H62" s="6">
        <f>+BA_GC[[#This Row],[Trenes Corridos (TC)]]*BA_GC[[#This Row],[Km. Línea (entre cabeceras) en Servicio]]</f>
        <v>107846.78725011704</v>
      </c>
      <c r="K62" s="7">
        <f>+BA_GC[[#This Row],[TK Remolcados (1)]]+BA_GC[[#This Row],[TK Coche Motor (2)]]+BA_GC[[#This Row],[TK Eléctricos (3)]]</f>
        <v>107846.78725011704</v>
      </c>
      <c r="L62" s="15">
        <f>+BA_GC[[#This Row],[Trenes Kilómetro (TK) (1+2+3)]]/K50-1</f>
        <v>0.41123540856031138</v>
      </c>
      <c r="M62" s="6">
        <f>+BA_GC[[#This Row],[TK Remolcados (1)]]</f>
        <v>107846.78725011704</v>
      </c>
      <c r="N62" s="6">
        <f>+BA_GC[[#This Row],[TK Remolcados (1)]]*BA_GC[[#This Row],[Form. Media Trenes Remolcados]]</f>
        <v>528449.25752557348</v>
      </c>
      <c r="O62" s="6"/>
      <c r="P62" s="6"/>
      <c r="Q62" s="7">
        <f>+BA_GC[[#This Row],[CK Remolcados (5)]]+BA_GC[[#This Row],[CK Coche Motor (6)]]+BA_GC[[#This Row],[CK Eléctricos (7)]]</f>
        <v>528449.25752557348</v>
      </c>
      <c r="R62" s="15">
        <f>+BA_GC[[#This Row],[Coches Kilómetro (CK) (5+6+7)]]/Q50-1</f>
        <v>0.3885649602300254</v>
      </c>
      <c r="S62" s="120">
        <v>31.87</v>
      </c>
      <c r="T62" s="15">
        <f>+BA_GC[[#This Row],[Velocidad Comercial Trenes Diésel]]/S50-1</f>
        <v>0.10048342541436472</v>
      </c>
      <c r="W62" s="6">
        <v>4.9000000000000004</v>
      </c>
      <c r="X62" s="6"/>
      <c r="Y62" s="6"/>
      <c r="Z62" s="6">
        <f>+BA_GC[[#This Row],[Trenes Corridos (TC)]]*BA_GC[[#This Row],[Form. Media Trenes Remolcados]]*BA_GC[[#This Row],[Asientos Prom. x C. Remolcados]]</f>
        <v>1246260.9414294558</v>
      </c>
      <c r="AC62" s="6">
        <v>72</v>
      </c>
      <c r="AH62" s="140">
        <f>+'[2]BS TAB'!$X66</f>
        <v>3532.4856616481175</v>
      </c>
      <c r="AI62" s="15">
        <f>IFERROR(BA_GC[[#This Row],[Trenes Corridos (TC)]]/AH50-1,0)</f>
        <v>0.41123540856031116</v>
      </c>
      <c r="AJ62" s="6"/>
      <c r="AR62" s="81">
        <f>+'[3]DATOS BS#Bol por Estación'!$AU46</f>
        <v>956932</v>
      </c>
      <c r="AS62" s="15">
        <f>IFERROR(+BA_GC[[#This Row],[Pasajeros Pagos (PAX)]]/AR50-1,0)</f>
        <v>0.23427000059331715</v>
      </c>
      <c r="AT62" s="6">
        <f>+BA_GC[[#This Row],[Pasajeros Pagos (PAX)]]/BA_GC[[#This Row],[Indice Dia Habil]]</f>
        <v>35840.149812734082</v>
      </c>
      <c r="AU62" s="15">
        <f>IFERROR(+BA_GC[[#This Row],[PAX Día Habil]]/AT50-1,0)</f>
        <v>0.23427000059331715</v>
      </c>
      <c r="AV62" s="6">
        <f>+BA_GC[[#This Row],[Pasajeros Pagos (PAX)]]/BA_GC[[#This Row],[Trenes Corridos (TC)]]</f>
        <v>270.89480090162164</v>
      </c>
      <c r="AW62" s="6">
        <f>+BA_GC[[#This Row],[PAX x Tren]]/BA_GC[[#This Row],[Form. Media Trenes Remolcados]]</f>
        <v>55.284653245228903</v>
      </c>
      <c r="AX62" s="15">
        <f>IFERROR(+BA_GC[[#This Row],[PAX x Coche]]/AW50-1,0)</f>
        <v>-0.11111828690473935</v>
      </c>
      <c r="AY62" s="6">
        <v>180</v>
      </c>
      <c r="AZ62" s="9">
        <f>+BA_GC[[#This Row],[PAX Kilómetro]]/BA_GC[[#This Row],[Coches Kilómetro (CK) (5+6+7)]]</f>
        <v>35.637143002492785</v>
      </c>
      <c r="BA62" s="15">
        <f>IFERROR(+BA_GC[[#This Row],[Ocupación Media (PaxKm/CocheKm)]]/AZ50-1,0)</f>
        <v>-0.12094511991383283</v>
      </c>
      <c r="BB62" s="15">
        <f>+BA_GC[[#This Row],[Ocupación Media (PaxKm/CocheKm)]]/BA_GC[[#This Row],[Capacidad x Coche (4xm2)]]</f>
        <v>0.19798412779162658</v>
      </c>
      <c r="BC62" s="15">
        <f>IFERROR(+BA_GC[[#This Row],[% de Ocupación Media PAX]]/BB50-1,0)</f>
        <v>-0.12094511991383283</v>
      </c>
      <c r="BD62" s="36">
        <f>+BA_GC[[#This Row],[Pasajeros Pagos (PAX)]]*BA_GC[[#This Row],[PAX Recorrido Medio]]</f>
        <v>18832421.759999998</v>
      </c>
      <c r="BE62" s="9">
        <v>19.68</v>
      </c>
      <c r="BF62" s="35">
        <f>+BA_GC[[#This Row],[PAX Recorrido Medio]]/BE50-1</f>
        <v>-1.1055276381909507E-2</v>
      </c>
      <c r="BG62" s="36">
        <f>+BA_GC[[#This Row],[Pasajeros Pagos (PAX)]]*CN62</f>
        <v>986835.62256819627</v>
      </c>
      <c r="BH62" s="114">
        <f t="shared" si="1"/>
        <v>0.19999933119538793</v>
      </c>
      <c r="BI62" s="81">
        <f>IF(((+AH62*CM62)*((+(20/(1-20/100))/100)+1)-1)&lt;BA_GC[[#This Row],[Pasajeros Pagos (PAX)]],BA_GC[[#This Row],[Pasajeros Pagos (PAX)]],((+AH62*CM62)*((+(20/(1-20/100))/100)+1)-1))</f>
        <v>1196164</v>
      </c>
      <c r="BJ62" s="35">
        <f>+(BA_GC[[#This Row],[Variación % TC]]*0.2)-(BA_GC[[#This Row],[Vaciación % PAX Recorrido Medio]]*0.1)-(BA_GC[[#This Row],[Variación % Ocupación PAX]]*0.5)+(BA_GC[[#This Row],[Variación % RA]]*0.1)+(BA_GC[[#This Row],[Variación % Velocidad Comercial TE]]*0.1)</f>
        <v>0.1438251693071696</v>
      </c>
      <c r="BK62" s="77"/>
      <c r="BL62" s="10"/>
      <c r="BN62" s="46"/>
      <c r="BO62" s="73">
        <f>+LINEA[[#This Row],[Indice Dia Habil]]</f>
        <v>26.7</v>
      </c>
      <c r="BP62" s="45">
        <v>30.53</v>
      </c>
      <c r="BQ62" s="45">
        <v>30.53</v>
      </c>
      <c r="BR62" s="36">
        <v>14</v>
      </c>
      <c r="BU62" s="64"/>
      <c r="BW62" s="64"/>
      <c r="BY62" s="64"/>
      <c r="BZ62" s="65"/>
      <c r="CA62" s="66"/>
      <c r="CC62" s="64"/>
      <c r="CE62" s="67"/>
      <c r="CF62" s="36">
        <f>+BA_GC[[#This Row],[Pasajeros Pagos (PAX)]]/BA_GC[[#This Row],[Km. Línea (entre cabeceras) en Servicio]]</f>
        <v>31343.989518506387</v>
      </c>
      <c r="CG62" s="36">
        <f>+BA_GC[[#This Row],[Pasajeros Pagos (PAX)]]/BA_GC[[#This Row],[Cantidad de Estaciones en Servicio]]</f>
        <v>68352.28571428571</v>
      </c>
      <c r="CH62" s="36">
        <f>+BA_GC[[#This Row],[PAX Kilómetro]]/BA_GC[[#This Row],[Km. Línea (entre cabeceras) en Servicio]]</f>
        <v>616849.71372420562</v>
      </c>
      <c r="CI62" s="36">
        <f>+BA_GC[[#This Row],[Coches Kilómetro (CK) (5+6+7)]]/BA_GC[[#This Row],[Km. Línea (entre cabeceras) en Servicio]]</f>
        <v>17309.179742075776</v>
      </c>
      <c r="CL62" s="2" t="s">
        <v>79</v>
      </c>
      <c r="CM62" s="12">
        <f>+BA_GC[[#This Row],[PAX x Tren]]</f>
        <v>270.89480090162164</v>
      </c>
      <c r="CN62" s="11">
        <v>1.0312494749555834</v>
      </c>
      <c r="CP62" s="10">
        <v>0.99880000000000002</v>
      </c>
      <c r="CQ62" s="60">
        <v>664.62984596837998</v>
      </c>
      <c r="EA62" s="2">
        <v>1998</v>
      </c>
      <c r="EB62" s="2" t="s">
        <v>8</v>
      </c>
    </row>
    <row r="63" spans="1:132" ht="12.75" customHeight="1" x14ac:dyDescent="0.2">
      <c r="A63" s="83" t="s">
        <v>204</v>
      </c>
      <c r="B63" s="2" t="s">
        <v>9</v>
      </c>
      <c r="C63" s="85">
        <v>35827</v>
      </c>
      <c r="D63" s="2" t="s">
        <v>269</v>
      </c>
      <c r="E63" s="4" t="s">
        <v>267</v>
      </c>
      <c r="F63" s="4" t="s">
        <v>268</v>
      </c>
      <c r="G63" s="4" t="s">
        <v>111</v>
      </c>
      <c r="H63" s="6">
        <f>+BA_GC[[#This Row],[Trenes Corridos (TC)]]*BA_GC[[#This Row],[Km. Línea (entre cabeceras) en Servicio]]</f>
        <v>101676.6798286042</v>
      </c>
      <c r="K63" s="7">
        <f>+BA_GC[[#This Row],[TK Remolcados (1)]]+BA_GC[[#This Row],[TK Coche Motor (2)]]+BA_GC[[#This Row],[TK Eléctricos (3)]]</f>
        <v>101676.6798286042</v>
      </c>
      <c r="L63" s="15">
        <f>+BA_GC[[#This Row],[Trenes Kilómetro (TK) (1+2+3)]]/K51-1</f>
        <v>0.46557728368604323</v>
      </c>
      <c r="M63" s="6">
        <f>+BA_GC[[#This Row],[TK Remolcados (1)]]</f>
        <v>101676.6798286042</v>
      </c>
      <c r="N63" s="6">
        <f>+BA_GC[[#This Row],[TK Remolcados (1)]]*BA_GC[[#This Row],[Form. Media Trenes Remolcados]]</f>
        <v>500249.26475673268</v>
      </c>
      <c r="O63" s="6"/>
      <c r="P63" s="6"/>
      <c r="Q63" s="7">
        <f>+BA_GC[[#This Row],[CK Remolcados (5)]]+BA_GC[[#This Row],[CK Coche Motor (6)]]+BA_GC[[#This Row],[CK Eléctricos (7)]]</f>
        <v>500249.26475673268</v>
      </c>
      <c r="R63" s="15">
        <f>+BA_GC[[#This Row],[Coches Kilómetro (CK) (5+6+7)]]/Q51-1</f>
        <v>0.49598345139737177</v>
      </c>
      <c r="S63" s="120">
        <v>28.9</v>
      </c>
      <c r="T63" s="15">
        <f>+BA_GC[[#This Row],[Velocidad Comercial Trenes Diésel]]/S51-1</f>
        <v>-3.7917959324371697E-3</v>
      </c>
      <c r="W63" s="6">
        <v>4.92</v>
      </c>
      <c r="X63" s="6"/>
      <c r="Y63" s="6"/>
      <c r="Z63" s="6">
        <f>+BA_GC[[#This Row],[Trenes Corridos (TC)]]*BA_GC[[#This Row],[Form. Media Trenes Remolcados]]*BA_GC[[#This Row],[Asientos Prom. x C. Remolcados]]</f>
        <v>1179755.8815094905</v>
      </c>
      <c r="AC63" s="6">
        <v>72</v>
      </c>
      <c r="AH63" s="140">
        <f>+'[2]BS TAB'!$X67</f>
        <v>3330.3858443696104</v>
      </c>
      <c r="AI63" s="15">
        <f>IFERROR(BA_GC[[#This Row],[Trenes Corridos (TC)]]/AH51-1,0)</f>
        <v>0.46557728368604345</v>
      </c>
      <c r="AJ63" s="6"/>
      <c r="AR63" s="81">
        <f>+'[3]DATOS BS#Bol por Estación'!$AU47</f>
        <v>905434</v>
      </c>
      <c r="AS63" s="15">
        <f>IFERROR(+BA_GC[[#This Row],[Pasajeros Pagos (PAX)]]/AR51-1,0)</f>
        <v>0.22442814158693669</v>
      </c>
      <c r="AT63" s="6">
        <f>+BA_GC[[#This Row],[Pasajeros Pagos (PAX)]]/BA_GC[[#This Row],[Indice Dia Habil]]</f>
        <v>36866.205211726388</v>
      </c>
      <c r="AU63" s="15">
        <f>IFERROR(+BA_GC[[#This Row],[PAX Día Habil]]/AT51-1,0)</f>
        <v>0.22442814158693669</v>
      </c>
      <c r="AV63" s="6">
        <f>+BA_GC[[#This Row],[Pasajeros Pagos (PAX)]]/BA_GC[[#This Row],[Trenes Corridos (TC)]]</f>
        <v>271.8706006785182</v>
      </c>
      <c r="AW63" s="6">
        <f>+BA_GC[[#This Row],[PAX x Tren]]/BA_GC[[#This Row],[Form. Media Trenes Remolcados]]</f>
        <v>55.258252170430531</v>
      </c>
      <c r="AX63" s="15">
        <f>IFERROR(+BA_GC[[#This Row],[PAX x Coche]]/AW51-1,0)</f>
        <v>-0.18152293700627509</v>
      </c>
      <c r="AY63" s="6">
        <v>180</v>
      </c>
      <c r="AZ63" s="9">
        <f>+BA_GC[[#This Row],[PAX Kilómetro]]/BA_GC[[#This Row],[Coches Kilómetro (CK) (5+6+7)]]</f>
        <v>35.040935539454139</v>
      </c>
      <c r="BA63" s="15">
        <f>IFERROR(+BA_GC[[#This Row],[Ocupación Media (PaxKm/CocheKm)]]/AZ51-1,0)</f>
        <v>-0.20092204036517836</v>
      </c>
      <c r="BB63" s="15">
        <f>+BA_GC[[#This Row],[Ocupación Media (PaxKm/CocheKm)]]/BA_GC[[#This Row],[Capacidad x Coche (4xm2)]]</f>
        <v>0.19467186410807855</v>
      </c>
      <c r="BC63" s="15">
        <f>IFERROR(+BA_GC[[#This Row],[% de Ocupación Media PAX]]/BB51-1,0)</f>
        <v>-0.20092204036517836</v>
      </c>
      <c r="BD63" s="36">
        <f>+BA_GC[[#This Row],[Pasajeros Pagos (PAX)]]*BA_GC[[#This Row],[PAX Recorrido Medio]]</f>
        <v>17529202.239999998</v>
      </c>
      <c r="BE63" s="9">
        <v>19.36</v>
      </c>
      <c r="BF63" s="35">
        <f>+BA_GC[[#This Row],[PAX Recorrido Medio]]/BE51-1</f>
        <v>-2.3701462430660514E-2</v>
      </c>
      <c r="BG63" s="36">
        <f>+BA_GC[[#This Row],[Pasajeros Pagos (PAX)]]*CN63</f>
        <v>982206.99465063284</v>
      </c>
      <c r="BH63" s="114">
        <f t="shared" si="1"/>
        <v>0.19999929315602738</v>
      </c>
      <c r="BI63" s="81">
        <f>IF(((+AH63*CM63)*((+(20/(1-20/100))/100)+1)-1)&lt;BA_GC[[#This Row],[Pasajeros Pagos (PAX)]],BA_GC[[#This Row],[Pasajeros Pagos (PAX)]],((+AH63*CM63)*((+(20/(1-20/100))/100)+1)-1))</f>
        <v>1131791.5</v>
      </c>
      <c r="BJ63" s="35">
        <f>+(BA_GC[[#This Row],[Variación % TC]]*0.2)-(BA_GC[[#This Row],[Vaciación % PAX Recorrido Medio]]*0.1)-(BA_GC[[#This Row],[Variación % Ocupación PAX]]*0.5)+(BA_GC[[#This Row],[Variación % RA]]*0.1)+(BA_GC[[#This Row],[Variación % Velocidad Comercial TE]]*0.1)</f>
        <v>0.19594662316286393</v>
      </c>
      <c r="BK63" s="77"/>
      <c r="BL63" s="10"/>
      <c r="BN63" s="46"/>
      <c r="BO63" s="73">
        <f>+LINEA[[#This Row],[Indice Dia Habil]]</f>
        <v>24.56</v>
      </c>
      <c r="BP63" s="45">
        <v>30.53</v>
      </c>
      <c r="BQ63" s="45">
        <v>30.53</v>
      </c>
      <c r="BR63" s="36">
        <v>14</v>
      </c>
      <c r="BU63" s="64"/>
      <c r="BW63" s="64"/>
      <c r="BY63" s="64"/>
      <c r="BZ63" s="65"/>
      <c r="CA63" s="66"/>
      <c r="CC63" s="64"/>
      <c r="CE63" s="67"/>
      <c r="CF63" s="36">
        <f>+BA_GC[[#This Row],[Pasajeros Pagos (PAX)]]/BA_GC[[#This Row],[Km. Línea (entre cabeceras) en Servicio]]</f>
        <v>29657.189649525055</v>
      </c>
      <c r="CG63" s="36">
        <f>+BA_GC[[#This Row],[Pasajeros Pagos (PAX)]]/BA_GC[[#This Row],[Cantidad de Estaciones en Servicio]]</f>
        <v>64673.857142857145</v>
      </c>
      <c r="CH63" s="36">
        <f>+BA_GC[[#This Row],[PAX Kilómetro]]/BA_GC[[#This Row],[Km. Línea (entre cabeceras) en Servicio]]</f>
        <v>574163.19161480502</v>
      </c>
      <c r="CI63" s="36">
        <f>+BA_GC[[#This Row],[Coches Kilómetro (CK) (5+6+7)]]/BA_GC[[#This Row],[Km. Línea (entre cabeceras) en Servicio]]</f>
        <v>16385.498354298481</v>
      </c>
      <c r="CM63" s="12">
        <f>+BA_GC[[#This Row],[PAX x Tren]]</f>
        <v>271.8706006785182</v>
      </c>
      <c r="CN63" s="11">
        <v>1.0847913759044092</v>
      </c>
      <c r="CP63" s="10">
        <v>0.99890000000000001</v>
      </c>
      <c r="CQ63" s="60">
        <v>668.37899657076468</v>
      </c>
      <c r="EA63" s="2">
        <v>1998</v>
      </c>
      <c r="EB63" s="2" t="s">
        <v>9</v>
      </c>
    </row>
    <row r="64" spans="1:132" ht="12.75" customHeight="1" x14ac:dyDescent="0.2">
      <c r="A64" s="83" t="s">
        <v>204</v>
      </c>
      <c r="B64" s="2" t="s">
        <v>10</v>
      </c>
      <c r="C64" s="85">
        <v>35855</v>
      </c>
      <c r="D64" s="2" t="s">
        <v>269</v>
      </c>
      <c r="E64" s="4" t="s">
        <v>267</v>
      </c>
      <c r="F64" s="4" t="s">
        <v>268</v>
      </c>
      <c r="G64" s="4" t="s">
        <v>111</v>
      </c>
      <c r="H64" s="6">
        <f>+BA_GC[[#This Row],[Trenes Corridos (TC)]]*BA_GC[[#This Row],[Km. Línea (entre cabeceras) en Servicio]]</f>
        <v>111805.32002355748</v>
      </c>
      <c r="K64" s="7">
        <f>+BA_GC[[#This Row],[TK Remolcados (1)]]+BA_GC[[#This Row],[TK Coche Motor (2)]]+BA_GC[[#This Row],[TK Eléctricos (3)]]</f>
        <v>111805.32002355748</v>
      </c>
      <c r="L64" s="15">
        <f>+BA_GC[[#This Row],[Trenes Kilómetro (TK) (1+2+3)]]/K52-1</f>
        <v>0.48616600790513842</v>
      </c>
      <c r="M64" s="6">
        <f>+BA_GC[[#This Row],[TK Remolcados (1)]]</f>
        <v>111805.32002355748</v>
      </c>
      <c r="N64" s="6">
        <f>+BA_GC[[#This Row],[TK Remolcados (1)]]*BA_GC[[#This Row],[Form. Media Trenes Remolcados]]</f>
        <v>559026.60011778737</v>
      </c>
      <c r="O64" s="6"/>
      <c r="P64" s="6"/>
      <c r="Q64" s="7">
        <f>+BA_GC[[#This Row],[CK Remolcados (5)]]+BA_GC[[#This Row],[CK Coche Motor (6)]]+BA_GC[[#This Row],[CK Eléctricos (7)]]</f>
        <v>559026.60011778737</v>
      </c>
      <c r="R64" s="15">
        <f>+BA_GC[[#This Row],[Coches Kilómetro (CK) (5+6+7)]]/Q52-1</f>
        <v>0.52583779045702084</v>
      </c>
      <c r="S64" s="120">
        <v>28.87</v>
      </c>
      <c r="T64" s="15">
        <f>+BA_GC[[#This Row],[Velocidad Comercial Trenes Diésel]]/S52-1</f>
        <v>-4.8259220958289939E-3</v>
      </c>
      <c r="W64" s="6">
        <v>5</v>
      </c>
      <c r="X64" s="6"/>
      <c r="Y64" s="6"/>
      <c r="Z64" s="6">
        <f>+BA_GC[[#This Row],[Trenes Corridos (TC)]]*BA_GC[[#This Row],[Form. Media Trenes Remolcados]]*BA_GC[[#This Row],[Asientos Prom. x C. Remolcados]]</f>
        <v>1318372.5911719846</v>
      </c>
      <c r="AC64" s="6">
        <v>72</v>
      </c>
      <c r="AH64" s="140">
        <f>+'[2]BS TAB'!$X68</f>
        <v>3662.1460865888462</v>
      </c>
      <c r="AI64" s="15">
        <f>IFERROR(BA_GC[[#This Row],[Trenes Corridos (TC)]]/AH52-1,0)</f>
        <v>0.48616600790513842</v>
      </c>
      <c r="AJ64" s="6"/>
      <c r="AR64" s="81">
        <f>+'[3]DATOS BS#Bol por Estación'!$AU48</f>
        <v>1081521</v>
      </c>
      <c r="AS64" s="15">
        <f>IFERROR(+BA_GC[[#This Row],[Pasajeros Pagos (PAX)]]/AR52-1,0)</f>
        <v>0.26592292943977425</v>
      </c>
      <c r="AT64" s="6">
        <f>+BA_GC[[#This Row],[Pasajeros Pagos (PAX)]]/BA_GC[[#This Row],[Indice Dia Habil]]</f>
        <v>41091.223404255317</v>
      </c>
      <c r="AU64" s="15">
        <f>IFERROR(+BA_GC[[#This Row],[PAX Día Habil]]/AT52-1,0)</f>
        <v>0.26592292943977403</v>
      </c>
      <c r="AV64" s="6">
        <f>+BA_GC[[#This Row],[Pasajeros Pagos (PAX)]]/BA_GC[[#This Row],[Trenes Corridos (TC)]]</f>
        <v>295.32437385844344</v>
      </c>
      <c r="AW64" s="6">
        <f>+BA_GC[[#This Row],[PAX x Tren]]/BA_GC[[#This Row],[Form. Media Trenes Remolcados]]</f>
        <v>59.064874771688686</v>
      </c>
      <c r="AX64" s="15">
        <f>IFERROR(+BA_GC[[#This Row],[PAX x Coche]]/AW52-1,0)</f>
        <v>-0.17034239330210643</v>
      </c>
      <c r="AY64" s="6">
        <v>180</v>
      </c>
      <c r="AZ64" s="9">
        <f>+BA_GC[[#This Row],[PAX Kilómetro]]/BA_GC[[#This Row],[Coches Kilómetro (CK) (5+6+7)]]</f>
        <v>36.719663385740304</v>
      </c>
      <c r="BA64" s="15">
        <f>IFERROR(+BA_GC[[#This Row],[Ocupación Media (PaxKm/CocheKm)]]/AZ52-1,0)</f>
        <v>-0.19329398693001909</v>
      </c>
      <c r="BB64" s="15">
        <f>+BA_GC[[#This Row],[Ocupación Media (PaxKm/CocheKm)]]/BA_GC[[#This Row],[Capacidad x Coche (4xm2)]]</f>
        <v>0.20399812992077948</v>
      </c>
      <c r="BC64" s="15">
        <f>IFERROR(+BA_GC[[#This Row],[% de Ocupación Media PAX]]/BB52-1,0)</f>
        <v>-0.19329398693001909</v>
      </c>
      <c r="BD64" s="36">
        <f>+BA_GC[[#This Row],[Pasajeros Pagos (PAX)]]*BA_GC[[#This Row],[PAX Recorrido Medio]]</f>
        <v>20527268.580000002</v>
      </c>
      <c r="BE64" s="9">
        <v>18.98</v>
      </c>
      <c r="BF64" s="35">
        <f>+BA_GC[[#This Row],[PAX Recorrido Medio]]/BE52-1</f>
        <v>-2.7663934426229497E-2</v>
      </c>
      <c r="BG64" s="36">
        <f>+BA_GC[[#This Row],[Pasajeros Pagos (PAX)]]*CN64</f>
        <v>1045329.4899347199</v>
      </c>
      <c r="BH64" s="114">
        <f t="shared" si="1"/>
        <v>0.19999940824036389</v>
      </c>
      <c r="BI64" s="81">
        <f>IF(((+AH64*CM64)*((+(20/(1-20/100))/100)+1)-1)&lt;BA_GC[[#This Row],[Pasajeros Pagos (PAX)]],BA_GC[[#This Row],[Pasajeros Pagos (PAX)]],((+AH64*CM64)*((+(20/(1-20/100))/100)+1)-1))</f>
        <v>1351900.25</v>
      </c>
      <c r="BJ64" s="35">
        <f>+(BA_GC[[#This Row],[Variación % TC]]*0.2)-(BA_GC[[#This Row],[Vaciación % PAX Recorrido Medio]]*0.1)-(BA_GC[[#This Row],[Variación % Ocupación PAX]]*0.5)+(BA_GC[[#This Row],[Variación % RA]]*0.1)+(BA_GC[[#This Row],[Variación % Velocidad Comercial TE]]*0.1)</f>
        <v>0.19664658848866018</v>
      </c>
      <c r="BK64" s="77"/>
      <c r="BL64" s="10"/>
      <c r="BN64" s="46"/>
      <c r="BO64" s="73">
        <f>+LINEA[[#This Row],[Indice Dia Habil]]</f>
        <v>26.32</v>
      </c>
      <c r="BP64" s="45">
        <v>30.53</v>
      </c>
      <c r="BQ64" s="45">
        <v>30.53</v>
      </c>
      <c r="BR64" s="36">
        <v>14</v>
      </c>
      <c r="BU64" s="64"/>
      <c r="BW64" s="64"/>
      <c r="BY64" s="64"/>
      <c r="BZ64" s="65"/>
      <c r="CA64" s="66"/>
      <c r="CC64" s="64"/>
      <c r="CE64" s="67"/>
      <c r="CF64" s="36">
        <f>+BA_GC[[#This Row],[Pasajeros Pagos (PAX)]]/BA_GC[[#This Row],[Km. Línea (entre cabeceras) en Servicio]]</f>
        <v>35424.860792662956</v>
      </c>
      <c r="CG64" s="36">
        <f>+BA_GC[[#This Row],[Pasajeros Pagos (PAX)]]/BA_GC[[#This Row],[Cantidad de Estaciones en Servicio]]</f>
        <v>77251.5</v>
      </c>
      <c r="CH64" s="36">
        <f>+BA_GC[[#This Row],[PAX Kilómetro]]/BA_GC[[#This Row],[Km. Línea (entre cabeceras) en Servicio]]</f>
        <v>672363.85784474295</v>
      </c>
      <c r="CI64" s="36">
        <f>+BA_GC[[#This Row],[Coches Kilómetro (CK) (5+6+7)]]/BA_GC[[#This Row],[Km. Línea (entre cabeceras) en Servicio]]</f>
        <v>18310.73043294423</v>
      </c>
      <c r="CM64" s="12">
        <f>+BA_GC[[#This Row],[PAX x Tren]]</f>
        <v>295.32437385844344</v>
      </c>
      <c r="CN64" s="11">
        <v>0.9665364703364242</v>
      </c>
      <c r="CP64" s="10">
        <v>1.0006999999999999</v>
      </c>
      <c r="CQ64" s="60">
        <v>672.12814717314939</v>
      </c>
      <c r="EA64" s="2">
        <v>1998</v>
      </c>
      <c r="EB64" s="2" t="s">
        <v>10</v>
      </c>
    </row>
    <row r="65" spans="1:132" ht="12.75" customHeight="1" x14ac:dyDescent="0.2">
      <c r="A65" s="83" t="s">
        <v>204</v>
      </c>
      <c r="B65" s="2" t="s">
        <v>0</v>
      </c>
      <c r="C65" s="85">
        <v>35886</v>
      </c>
      <c r="D65" s="2" t="s">
        <v>269</v>
      </c>
      <c r="E65" s="4" t="s">
        <v>267</v>
      </c>
      <c r="F65" s="4" t="s">
        <v>268</v>
      </c>
      <c r="G65" s="4" t="s">
        <v>111</v>
      </c>
      <c r="H65" s="6">
        <f>+BA_GC[[#This Row],[Trenes Corridos (TC)]]*BA_GC[[#This Row],[Km. Línea (entre cabeceras) en Servicio]]</f>
        <v>107976.87987647422</v>
      </c>
      <c r="K65" s="7">
        <f>+BA_GC[[#This Row],[TK Remolcados (1)]]+BA_GC[[#This Row],[TK Coche Motor (2)]]+BA_GC[[#This Row],[TK Eléctricos (3)]]</f>
        <v>107976.87987647422</v>
      </c>
      <c r="L65" s="15">
        <f>+BA_GC[[#This Row],[Trenes Kilómetro (TK) (1+2+3)]]/K53-1</f>
        <v>0.44707347447073476</v>
      </c>
      <c r="M65" s="6">
        <f>+BA_GC[[#This Row],[TK Remolcados (1)]]</f>
        <v>107976.87987647422</v>
      </c>
      <c r="N65" s="6">
        <f>+BA_GC[[#This Row],[TK Remolcados (1)]]*BA_GC[[#This Row],[Form. Media Trenes Remolcados]]</f>
        <v>539884.39938237111</v>
      </c>
      <c r="O65" s="6"/>
      <c r="P65" s="6"/>
      <c r="Q65" s="7">
        <f>+BA_GC[[#This Row],[CK Remolcados (5)]]+BA_GC[[#This Row],[CK Coche Motor (6)]]+BA_GC[[#This Row],[CK Eléctricos (7)]]</f>
        <v>539884.39938237111</v>
      </c>
      <c r="R65" s="15">
        <f>+BA_GC[[#This Row],[Coches Kilómetro (CK) (5+6+7)]]/Q53-1</f>
        <v>0.59721134047542468</v>
      </c>
      <c r="S65" s="120">
        <v>28.88</v>
      </c>
      <c r="T65" s="15">
        <f>+BA_GC[[#This Row],[Velocidad Comercial Trenes Diésel]]/S53-1</f>
        <v>-1.3831258644537714E-3</v>
      </c>
      <c r="W65" s="6">
        <v>5</v>
      </c>
      <c r="X65" s="6"/>
      <c r="Y65" s="6"/>
      <c r="Z65" s="6">
        <f>+BA_GC[[#This Row],[Trenes Corridos (TC)]]*BA_GC[[#This Row],[Form. Media Trenes Remolcados]]*BA_GC[[#This Row],[Asientos Prom. x C. Remolcados]]</f>
        <v>1273228.8488545928</v>
      </c>
      <c r="AC65" s="6">
        <v>72</v>
      </c>
      <c r="AH65" s="140">
        <f>+'[2]BS TAB'!$X69</f>
        <v>3536.7468023738688</v>
      </c>
      <c r="AI65" s="15">
        <f>IFERROR(BA_GC[[#This Row],[Trenes Corridos (TC)]]/AH53-1,0)</f>
        <v>0.44707347447073453</v>
      </c>
      <c r="AJ65" s="6"/>
      <c r="AR65" s="81">
        <f>+'[3]DATOS BS#Bol por Estación'!$AU49</f>
        <v>1025517</v>
      </c>
      <c r="AS65" s="15">
        <f>IFERROR(+BA_GC[[#This Row],[Pasajeros Pagos (PAX)]]/AR53-1,0)</f>
        <v>0.18540159653782928</v>
      </c>
      <c r="AT65" s="6">
        <f>+BA_GC[[#This Row],[Pasajeros Pagos (PAX)]]/BA_GC[[#This Row],[Indice Dia Habil]]</f>
        <v>41518.906882591094</v>
      </c>
      <c r="AU65" s="15">
        <f>IFERROR(+BA_GC[[#This Row],[PAX Día Habil]]/AT53-1,0)</f>
        <v>0.18540159653782928</v>
      </c>
      <c r="AV65" s="6">
        <f>+BA_GC[[#This Row],[Pasajeros Pagos (PAX)]]/BA_GC[[#This Row],[Trenes Corridos (TC)]]</f>
        <v>289.96053642055227</v>
      </c>
      <c r="AW65" s="6">
        <f>+BA_GC[[#This Row],[PAX x Tren]]/BA_GC[[#This Row],[Form. Media Trenes Remolcados]]</f>
        <v>57.992107284110453</v>
      </c>
      <c r="AX65" s="15">
        <f>IFERROR(+BA_GC[[#This Row],[PAX x Coche]]/AW53-1,0)</f>
        <v>-0.25783046582615432</v>
      </c>
      <c r="AY65" s="6">
        <v>180</v>
      </c>
      <c r="AZ65" s="9">
        <f>+BA_GC[[#This Row],[PAX Kilómetro]]/BA_GC[[#This Row],[Coches Kilómetro (CK) (5+6+7)]]</f>
        <v>35.938770711279716</v>
      </c>
      <c r="BA65" s="15">
        <f>IFERROR(+BA_GC[[#This Row],[Ocupación Media (PaxKm/CocheKm)]]/AZ53-1,0)</f>
        <v>-0.27693884724154716</v>
      </c>
      <c r="BB65" s="15">
        <f>+BA_GC[[#This Row],[Ocupación Media (PaxKm/CocheKm)]]/BA_GC[[#This Row],[Capacidad x Coche (4xm2)]]</f>
        <v>0.19965983728488731</v>
      </c>
      <c r="BC65" s="15">
        <f>IFERROR(+BA_GC[[#This Row],[% de Ocupación Media PAX]]/BB53-1,0)</f>
        <v>-0.27693884724154716</v>
      </c>
      <c r="BD65" s="36">
        <f>+BA_GC[[#This Row],[Pasajeros Pagos (PAX)]]*BA_GC[[#This Row],[PAX Recorrido Medio]]</f>
        <v>19402781.640000001</v>
      </c>
      <c r="BE65" s="9">
        <v>18.920000000000002</v>
      </c>
      <c r="BF65" s="35">
        <f>+BA_GC[[#This Row],[PAX Recorrido Medio]]/BE53-1</f>
        <v>-2.5746652935118464E-2</v>
      </c>
      <c r="BG65" s="36">
        <f>+BA_GC[[#This Row],[Pasajeros Pagos (PAX)]]*CN65</f>
        <v>1047830.7851843736</v>
      </c>
      <c r="BH65" s="114">
        <f t="shared" si="1"/>
        <v>0.19999937592404682</v>
      </c>
      <c r="BI65" s="81">
        <f>IF(((+AH65*CM65)*((+(20/(1-20/100))/100)+1)-1)&lt;BA_GC[[#This Row],[Pasajeros Pagos (PAX)]],BA_GC[[#This Row],[Pasajeros Pagos (PAX)]],((+AH65*CM65)*((+(20/(1-20/100))/100)+1)-1))</f>
        <v>1281895.25</v>
      </c>
      <c r="BJ65" s="35">
        <f>+(BA_GC[[#This Row],[Variación % TC]]*0.2)-(BA_GC[[#This Row],[Vaciación % PAX Recorrido Medio]]*0.1)-(BA_GC[[#This Row],[Variación % Ocupación PAX]]*0.5)+(BA_GC[[#This Row],[Variación % RA]]*0.1)+(BA_GC[[#This Row],[Variación % Velocidad Comercial TE]]*0.1)</f>
        <v>0.23045878380843232</v>
      </c>
      <c r="BK65" s="77"/>
      <c r="BL65" s="10"/>
      <c r="BN65" s="46"/>
      <c r="BO65" s="73">
        <f>+LINEA[[#This Row],[Indice Dia Habil]]</f>
        <v>24.7</v>
      </c>
      <c r="BP65" s="45">
        <v>30.53</v>
      </c>
      <c r="BQ65" s="45">
        <v>30.53</v>
      </c>
      <c r="BR65" s="36">
        <v>14</v>
      </c>
      <c r="BU65" s="64"/>
      <c r="BW65" s="64"/>
      <c r="BY65" s="64"/>
      <c r="BZ65" s="65"/>
      <c r="CA65" s="66"/>
      <c r="CC65" s="64"/>
      <c r="CE65" s="67"/>
      <c r="CF65" s="36">
        <f>+BA_GC[[#This Row],[Pasajeros Pagos (PAX)]]/BA_GC[[#This Row],[Km. Línea (entre cabeceras) en Servicio]]</f>
        <v>33590.468391745824</v>
      </c>
      <c r="CG65" s="36">
        <f>+BA_GC[[#This Row],[Pasajeros Pagos (PAX)]]/BA_GC[[#This Row],[Cantidad de Estaciones en Servicio]]</f>
        <v>73251.21428571429</v>
      </c>
      <c r="CH65" s="36">
        <f>+BA_GC[[#This Row],[PAX Kilómetro]]/BA_GC[[#This Row],[Km. Línea (entre cabeceras) en Servicio]]</f>
        <v>635531.661971831</v>
      </c>
      <c r="CI65" s="36">
        <f>+BA_GC[[#This Row],[Coches Kilómetro (CK) (5+6+7)]]/BA_GC[[#This Row],[Km. Línea (entre cabeceras) en Servicio]]</f>
        <v>17683.734011869343</v>
      </c>
      <c r="CM65" s="12">
        <f>+BA_GC[[#This Row],[PAX x Tren]]</f>
        <v>289.96053642055227</v>
      </c>
      <c r="CN65" s="11">
        <v>1.0217585717100484</v>
      </c>
      <c r="CP65" s="10">
        <v>1.0001</v>
      </c>
      <c r="CQ65" s="60">
        <v>675.87729777553409</v>
      </c>
      <c r="EA65" s="2">
        <v>1998</v>
      </c>
      <c r="EB65" s="2" t="s">
        <v>0</v>
      </c>
    </row>
    <row r="66" spans="1:132" ht="12.75" customHeight="1" x14ac:dyDescent="0.2">
      <c r="A66" s="83" t="s">
        <v>204</v>
      </c>
      <c r="B66" s="2" t="s">
        <v>1</v>
      </c>
      <c r="C66" s="85">
        <v>35916</v>
      </c>
      <c r="D66" s="2" t="s">
        <v>269</v>
      </c>
      <c r="E66" s="4" t="s">
        <v>267</v>
      </c>
      <c r="F66" s="4" t="s">
        <v>268</v>
      </c>
      <c r="G66" s="4" t="s">
        <v>111</v>
      </c>
      <c r="H66" s="6">
        <f>+BA_GC[[#This Row],[Trenes Corridos (TC)]]*BA_GC[[#This Row],[Km. Línea (entre cabeceras) en Servicio]]</f>
        <v>108831.7742782501</v>
      </c>
      <c r="K66" s="7">
        <f>+BA_GC[[#This Row],[TK Remolcados (1)]]+BA_GC[[#This Row],[TK Coche Motor (2)]]+BA_GC[[#This Row],[TK Eléctricos (3)]]</f>
        <v>108831.7742782501</v>
      </c>
      <c r="L66" s="15">
        <f>+BA_GC[[#This Row],[Trenes Kilómetro (TK) (1+2+3)]]/K54-1</f>
        <v>0.43108504398827008</v>
      </c>
      <c r="M66" s="6">
        <f>+BA_GC[[#This Row],[TK Remolcados (1)]]</f>
        <v>108831.7742782501</v>
      </c>
      <c r="N66" s="6">
        <f>+BA_GC[[#This Row],[TK Remolcados (1)]]*BA_GC[[#This Row],[Form. Media Trenes Remolcados]]</f>
        <v>544158.87139125052</v>
      </c>
      <c r="O66" s="6"/>
      <c r="P66" s="6"/>
      <c r="Q66" s="7">
        <f>+BA_GC[[#This Row],[CK Remolcados (5)]]+BA_GC[[#This Row],[CK Coche Motor (6)]]+BA_GC[[#This Row],[CK Eléctricos (7)]]</f>
        <v>544158.87139125052</v>
      </c>
      <c r="R66" s="15">
        <f>+BA_GC[[#This Row],[Coches Kilómetro (CK) (5+6+7)]]/Q54-1</f>
        <v>0.46928649280109869</v>
      </c>
      <c r="S66" s="120">
        <v>28.92</v>
      </c>
      <c r="T66" s="15">
        <f>+BA_GC[[#This Row],[Velocidad Comercial Trenes Diésel]]/S54-1</f>
        <v>-1.7259233690023468E-3</v>
      </c>
      <c r="W66" s="6">
        <v>5</v>
      </c>
      <c r="X66" s="6"/>
      <c r="Y66" s="6"/>
      <c r="Z66" s="6">
        <f>+BA_GC[[#This Row],[Trenes Corridos (TC)]]*BA_GC[[#This Row],[Form. Media Trenes Remolcados]]*BA_GC[[#This Row],[Asientos Prom. x C. Remolcados]]</f>
        <v>1283309.4903429425</v>
      </c>
      <c r="AC66" s="6">
        <v>72</v>
      </c>
      <c r="AH66" s="140">
        <f>+'[2]BS TAB'!$X70</f>
        <v>3564.7485842859514</v>
      </c>
      <c r="AI66" s="15">
        <f>IFERROR(BA_GC[[#This Row],[Trenes Corridos (TC)]]/AH54-1,0)</f>
        <v>0.43108504398827008</v>
      </c>
      <c r="AJ66" s="6"/>
      <c r="AR66" s="81">
        <f>+'[3]DATOS BS#Bol por Estación'!$AU50</f>
        <v>1045501</v>
      </c>
      <c r="AS66" s="15">
        <f>IFERROR(+BA_GC[[#This Row],[Pasajeros Pagos (PAX)]]/AR54-1,0)</f>
        <v>0.21480468445899703</v>
      </c>
      <c r="AT66" s="6">
        <f>+BA_GC[[#This Row],[Pasajeros Pagos (PAX)]]/BA_GC[[#This Row],[Indice Dia Habil]]</f>
        <v>41064.454045561666</v>
      </c>
      <c r="AU66" s="15">
        <f>IFERROR(+BA_GC[[#This Row],[PAX Día Habil]]/AT54-1,0)</f>
        <v>0.21480468445899703</v>
      </c>
      <c r="AV66" s="6">
        <f>+BA_GC[[#This Row],[Pasajeros Pagos (PAX)]]/BA_GC[[#This Row],[Trenes Corridos (TC)]]</f>
        <v>293.28884640245184</v>
      </c>
      <c r="AW66" s="6">
        <f>+BA_GC[[#This Row],[PAX x Tren]]/BA_GC[[#This Row],[Form. Media Trenes Remolcados]]</f>
        <v>58.657769280490371</v>
      </c>
      <c r="AX66" s="15">
        <f>IFERROR(+BA_GC[[#This Row],[PAX x Coche]]/AW54-1,0)</f>
        <v>-0.17320094453257273</v>
      </c>
      <c r="AY66" s="6">
        <v>180</v>
      </c>
      <c r="AZ66" s="9">
        <f>+BA_GC[[#This Row],[PAX Kilómetro]]/BA_GC[[#This Row],[Coches Kilómetro (CK) (5+6+7)]]</f>
        <v>35.986243649642468</v>
      </c>
      <c r="BA66" s="15">
        <f>IFERROR(+BA_GC[[#This Row],[Ocupación Media (PaxKm/CocheKm)]]/AZ54-1,0)</f>
        <v>-0.20051903412984451</v>
      </c>
      <c r="BB66" s="15">
        <f>+BA_GC[[#This Row],[Ocupación Media (PaxKm/CocheKm)]]/BA_GC[[#This Row],[Capacidad x Coche (4xm2)]]</f>
        <v>0.19992357583134704</v>
      </c>
      <c r="BC66" s="15">
        <f>IFERROR(+BA_GC[[#This Row],[% de Ocupación Media PAX]]/BB54-1,0)</f>
        <v>-0.20051903412984451</v>
      </c>
      <c r="BD66" s="36">
        <f>+BA_GC[[#This Row],[Pasajeros Pagos (PAX)]]*BA_GC[[#This Row],[PAX Recorrido Medio]]</f>
        <v>19582233.73</v>
      </c>
      <c r="BE66" s="9">
        <v>18.73</v>
      </c>
      <c r="BF66" s="35">
        <f>+BA_GC[[#This Row],[PAX Recorrido Medio]]/BE54-1</f>
        <v>-3.304078471863714E-2</v>
      </c>
      <c r="BG66" s="36">
        <f>+BA_GC[[#This Row],[Pasajeros Pagos (PAX)]]*CN66</f>
        <v>1038965.0184494588</v>
      </c>
      <c r="BH66" s="114">
        <f t="shared" si="1"/>
        <v>0.19999938785281912</v>
      </c>
      <c r="BI66" s="81">
        <f>IF(((+AH66*CM66)*((+(20/(1-20/100))/100)+1)-1)&lt;BA_GC[[#This Row],[Pasajeros Pagos (PAX)]],BA_GC[[#This Row],[Pasajeros Pagos (PAX)]],((+AH66*CM66)*((+(20/(1-20/100))/100)+1)-1))</f>
        <v>1306875.25</v>
      </c>
      <c r="BJ66" s="35">
        <f>+(BA_GC[[#This Row],[Variación % TC]]*0.2)-(BA_GC[[#This Row],[Vaciación % PAX Recorrido Medio]]*0.1)-(BA_GC[[#This Row],[Variación % Ocupación PAX]]*0.5)+(BA_GC[[#This Row],[Variación % RA]]*0.1)+(BA_GC[[#This Row],[Variación % Velocidad Comercial TE]]*0.1)</f>
        <v>0.18978060433444</v>
      </c>
      <c r="BK66" s="77"/>
      <c r="BL66" s="10"/>
      <c r="BN66" s="46"/>
      <c r="BO66" s="73">
        <f>+LINEA[[#This Row],[Indice Dia Habil]]</f>
        <v>25.46</v>
      </c>
      <c r="BP66" s="45">
        <v>30.53</v>
      </c>
      <c r="BQ66" s="45">
        <v>30.53</v>
      </c>
      <c r="BR66" s="36">
        <v>14</v>
      </c>
      <c r="BU66" s="64"/>
      <c r="BW66" s="64"/>
      <c r="BY66" s="64"/>
      <c r="BZ66" s="65"/>
      <c r="CA66" s="66"/>
      <c r="CC66" s="64"/>
      <c r="CE66" s="67"/>
      <c r="CF66" s="36">
        <f>+BA_GC[[#This Row],[Pasajeros Pagos (PAX)]]/BA_GC[[#This Row],[Km. Línea (entre cabeceras) en Servicio]]</f>
        <v>34245.037667867669</v>
      </c>
      <c r="CG66" s="36">
        <f>+BA_GC[[#This Row],[Pasajeros Pagos (PAX)]]/BA_GC[[#This Row],[Cantidad de Estaciones en Servicio]]</f>
        <v>74678.642857142855</v>
      </c>
      <c r="CH66" s="36">
        <f>+BA_GC[[#This Row],[PAX Kilómetro]]/BA_GC[[#This Row],[Km. Línea (entre cabeceras) en Servicio]]</f>
        <v>641409.55551916151</v>
      </c>
      <c r="CI66" s="36">
        <f>+BA_GC[[#This Row],[Coches Kilómetro (CK) (5+6+7)]]/BA_GC[[#This Row],[Km. Línea (entre cabeceras) en Servicio]]</f>
        <v>17823.742921429759</v>
      </c>
      <c r="CM66" s="12">
        <f>+BA_GC[[#This Row],[PAX x Tren]]</f>
        <v>293.28884640245184</v>
      </c>
      <c r="CN66" s="11">
        <v>0.99374846934575745</v>
      </c>
      <c r="CP66" s="10">
        <v>0.99970000000000003</v>
      </c>
      <c r="CQ66" s="60">
        <v>679.62644837791879</v>
      </c>
      <c r="EA66" s="2">
        <v>1998</v>
      </c>
      <c r="EB66" s="2" t="s">
        <v>1</v>
      </c>
    </row>
    <row r="67" spans="1:132" ht="12.75" customHeight="1" x14ac:dyDescent="0.2">
      <c r="A67" s="83" t="s">
        <v>204</v>
      </c>
      <c r="B67" s="2" t="s">
        <v>2</v>
      </c>
      <c r="C67" s="85">
        <v>35947</v>
      </c>
      <c r="D67" s="2" t="s">
        <v>269</v>
      </c>
      <c r="E67" s="4" t="s">
        <v>267</v>
      </c>
      <c r="F67" s="4" t="s">
        <v>268</v>
      </c>
      <c r="G67" s="4" t="s">
        <v>111</v>
      </c>
      <c r="H67" s="6">
        <f>+BA_GC[[#This Row],[Trenes Corridos (TC)]]*BA_GC[[#This Row],[Km. Línea (entre cabeceras) en Servicio]]</f>
        <v>107809.61792830068</v>
      </c>
      <c r="K67" s="7">
        <f>+BA_GC[[#This Row],[TK Remolcados (1)]]+BA_GC[[#This Row],[TK Coche Motor (2)]]+BA_GC[[#This Row],[TK Eléctricos (3)]]</f>
        <v>107809.61792830068</v>
      </c>
      <c r="L67" s="15">
        <f>+BA_GC[[#This Row],[Trenes Kilómetro (TK) (1+2+3)]]/K55-1</f>
        <v>0.43553575847562453</v>
      </c>
      <c r="M67" s="6">
        <f>+BA_GC[[#This Row],[TK Remolcados (1)]]</f>
        <v>107809.61792830068</v>
      </c>
      <c r="N67" s="6">
        <f>+BA_GC[[#This Row],[TK Remolcados (1)]]*BA_GC[[#This Row],[Form. Media Trenes Remolcados]]</f>
        <v>539048.08964150341</v>
      </c>
      <c r="O67" s="6"/>
      <c r="P67" s="6"/>
      <c r="Q67" s="7">
        <f>+BA_GC[[#This Row],[CK Remolcados (5)]]+BA_GC[[#This Row],[CK Coche Motor (6)]]+BA_GC[[#This Row],[CK Eléctricos (7)]]</f>
        <v>539048.08964150341</v>
      </c>
      <c r="R67" s="15">
        <f>+BA_GC[[#This Row],[Coches Kilómetro (CK) (5+6+7)]]/Q55-1</f>
        <v>0.47385601486203766</v>
      </c>
      <c r="S67" s="120">
        <v>28.78</v>
      </c>
      <c r="T67" s="15">
        <f>+BA_GC[[#This Row],[Velocidad Comercial Trenes Diésel]]/S55-1</f>
        <v>-8.2701585113713616E-3</v>
      </c>
      <c r="W67" s="6">
        <v>5</v>
      </c>
      <c r="X67" s="6"/>
      <c r="Y67" s="6"/>
      <c r="Z67" s="6">
        <f>+BA_GC[[#This Row],[Trenes Corridos (TC)]]*BA_GC[[#This Row],[Form. Media Trenes Remolcados]]*BA_GC[[#This Row],[Asientos Prom. x C. Remolcados]]</f>
        <v>1270903.4226136722</v>
      </c>
      <c r="AC67" s="6">
        <v>71.98</v>
      </c>
      <c r="AH67" s="140">
        <f>+'[2]BS TAB'!$X71</f>
        <v>3531.268192869331</v>
      </c>
      <c r="AI67" s="15">
        <f>IFERROR(BA_GC[[#This Row],[Trenes Corridos (TC)]]/AH55-1,0)</f>
        <v>0.43553575847562476</v>
      </c>
      <c r="AJ67" s="6"/>
      <c r="AR67" s="81">
        <f>+'[3]DATOS BS#Bol por Estación'!$AU51</f>
        <v>999843</v>
      </c>
      <c r="AS67" s="15">
        <f>IFERROR(+BA_GC[[#This Row],[Pasajeros Pagos (PAX)]]/AR55-1,0)</f>
        <v>0.25676307553075151</v>
      </c>
      <c r="AT67" s="6">
        <f>+BA_GC[[#This Row],[Pasajeros Pagos (PAX)]]/BA_GC[[#This Row],[Indice Dia Habil]]</f>
        <v>38191.100076394192</v>
      </c>
      <c r="AU67" s="15">
        <f>IFERROR(+BA_GC[[#This Row],[PAX Día Habil]]/AT55-1,0)</f>
        <v>0.25676307553075151</v>
      </c>
      <c r="AV67" s="6">
        <f>+BA_GC[[#This Row],[Pasajeros Pagos (PAX)]]/BA_GC[[#This Row],[Trenes Corridos (TC)]]</f>
        <v>283.13992180457353</v>
      </c>
      <c r="AW67" s="6">
        <f>+BA_GC[[#This Row],[PAX x Tren]]/BA_GC[[#This Row],[Form. Media Trenes Remolcados]]</f>
        <v>56.627984360914709</v>
      </c>
      <c r="AX67" s="15">
        <f>IFERROR(+BA_GC[[#This Row],[PAX x Coche]]/AW55-1,0)</f>
        <v>-0.14729589399654297</v>
      </c>
      <c r="AY67" s="6">
        <v>180</v>
      </c>
      <c r="AZ67" s="9">
        <f>+BA_GC[[#This Row],[PAX Kilómetro]]/BA_GC[[#This Row],[Coches Kilómetro (CK) (5+6+7)]]</f>
        <v>34.629691058574437</v>
      </c>
      <c r="BA67" s="15">
        <f>IFERROR(+BA_GC[[#This Row],[Ocupación Media (PaxKm/CocheKm)]]/AZ55-1,0)</f>
        <v>-0.1768363154558148</v>
      </c>
      <c r="BB67" s="15">
        <f>+BA_GC[[#This Row],[Ocupación Media (PaxKm/CocheKm)]]/BA_GC[[#This Row],[Capacidad x Coche (4xm2)]]</f>
        <v>0.19238717254763577</v>
      </c>
      <c r="BC67" s="15">
        <f>IFERROR(+BA_GC[[#This Row],[% de Ocupación Media PAX]]/BB55-1,0)</f>
        <v>-0.1768363154558148</v>
      </c>
      <c r="BD67" s="36">
        <f>+BA_GC[[#This Row],[Pasajeros Pagos (PAX)]]*BA_GC[[#This Row],[PAX Recorrido Medio]]</f>
        <v>18667068.810000002</v>
      </c>
      <c r="BE67" s="9">
        <v>18.670000000000002</v>
      </c>
      <c r="BF67" s="35">
        <f>+BA_GC[[#This Row],[PAX Recorrido Medio]]/BE55-1</f>
        <v>-3.4643226473629718E-2</v>
      </c>
      <c r="BG67" s="36">
        <f>+BA_GC[[#This Row],[Pasajeros Pagos (PAX)]]*CN67</f>
        <v>1044703.5780018604</v>
      </c>
      <c r="BH67" s="114">
        <f t="shared" si="1"/>
        <v>0.19999935989899209</v>
      </c>
      <c r="BI67" s="81">
        <f>IF(((+AH67*CM67)*((+(20/(1-20/100))/100)+1)-1)&lt;BA_GC[[#This Row],[Pasajeros Pagos (PAX)]],BA_GC[[#This Row],[Pasajeros Pagos (PAX)]],((+AH67*CM67)*((+(20/(1-20/100))/100)+1)-1))</f>
        <v>1249802.75</v>
      </c>
      <c r="BJ67" s="35">
        <f>+(BA_GC[[#This Row],[Variación % TC]]*0.2)-(BA_GC[[#This Row],[Vaciación % PAX Recorrido Medio]]*0.1)-(BA_GC[[#This Row],[Variación % Ocupación PAX]]*0.5)+(BA_GC[[#This Row],[Variación % RA]]*0.1)+(BA_GC[[#This Row],[Variación % Velocidad Comercial TE]]*0.1)</f>
        <v>0.17898963207039531</v>
      </c>
      <c r="BK67" s="77"/>
      <c r="BL67" s="10"/>
      <c r="BN67" s="46"/>
      <c r="BO67" s="73">
        <f>+LINEA[[#This Row],[Indice Dia Habil]]</f>
        <v>26.18</v>
      </c>
      <c r="BP67" s="45">
        <v>30.53</v>
      </c>
      <c r="BQ67" s="45">
        <v>30.53</v>
      </c>
      <c r="BR67" s="36">
        <v>14</v>
      </c>
      <c r="BU67" s="64"/>
      <c r="BW67" s="64"/>
      <c r="BY67" s="64"/>
      <c r="BZ67" s="65"/>
      <c r="CA67" s="66"/>
      <c r="CC67" s="64"/>
      <c r="CE67" s="67"/>
      <c r="CF67" s="36">
        <f>+BA_GC[[#This Row],[Pasajeros Pagos (PAX)]]/BA_GC[[#This Row],[Km. Línea (entre cabeceras) en Servicio]]</f>
        <v>32749.525057320669</v>
      </c>
      <c r="CG67" s="36">
        <f>+BA_GC[[#This Row],[Pasajeros Pagos (PAX)]]/BA_GC[[#This Row],[Cantidad de Estaciones en Servicio]]</f>
        <v>71417.357142857145</v>
      </c>
      <c r="CH67" s="36">
        <f>+BA_GC[[#This Row],[PAX Kilómetro]]/BA_GC[[#This Row],[Km. Línea (entre cabeceras) en Servicio]]</f>
        <v>611433.63282017689</v>
      </c>
      <c r="CI67" s="36">
        <f>+BA_GC[[#This Row],[Coches Kilómetro (CK) (5+6+7)]]/BA_GC[[#This Row],[Km. Línea (entre cabeceras) en Servicio]]</f>
        <v>17656.340964346655</v>
      </c>
      <c r="CM67" s="12">
        <f>+BA_GC[[#This Row],[PAX x Tren]]</f>
        <v>283.13992180457353</v>
      </c>
      <c r="CN67" s="11">
        <v>1.0448676222185487</v>
      </c>
      <c r="CP67" s="10">
        <v>0.99970000000000003</v>
      </c>
      <c r="CQ67" s="60">
        <v>686.8499313375504</v>
      </c>
      <c r="EA67" s="2">
        <v>1998</v>
      </c>
      <c r="EB67" s="2" t="s">
        <v>2</v>
      </c>
    </row>
    <row r="68" spans="1:132" ht="12.75" customHeight="1" x14ac:dyDescent="0.2">
      <c r="A68" s="83" t="s">
        <v>204</v>
      </c>
      <c r="B68" s="2" t="s">
        <v>3</v>
      </c>
      <c r="C68" s="85">
        <v>35977</v>
      </c>
      <c r="D68" s="2" t="s">
        <v>269</v>
      </c>
      <c r="E68" s="4" t="s">
        <v>267</v>
      </c>
      <c r="F68" s="4" t="s">
        <v>268</v>
      </c>
      <c r="G68" s="4" t="s">
        <v>111</v>
      </c>
      <c r="H68" s="6">
        <f>+BA_GC[[#This Row],[Trenes Corridos (TC)]]*BA_GC[[#This Row],[Km. Línea (entre cabeceras) en Servicio]]</f>
        <v>112808.89171259871</v>
      </c>
      <c r="K68" s="7">
        <f>+BA_GC[[#This Row],[TK Remolcados (1)]]+BA_GC[[#This Row],[TK Coche Motor (2)]]+BA_GC[[#This Row],[TK Eléctricos (3)]]</f>
        <v>112808.89171259871</v>
      </c>
      <c r="L68" s="15">
        <f>+BA_GC[[#This Row],[Trenes Kilómetro (TK) (1+2+3)]]/K56-1</f>
        <v>0.40933364290689567</v>
      </c>
      <c r="M68" s="6">
        <f>+BA_GC[[#This Row],[TK Remolcados (1)]]</f>
        <v>112808.89171259871</v>
      </c>
      <c r="N68" s="6">
        <f>+BA_GC[[#This Row],[TK Remolcados (1)]]*BA_GC[[#This Row],[Form. Media Trenes Remolcados]]</f>
        <v>564044.45856299356</v>
      </c>
      <c r="O68" s="6"/>
      <c r="P68" s="6"/>
      <c r="Q68" s="7">
        <f>+BA_GC[[#This Row],[CK Remolcados (5)]]+BA_GC[[#This Row],[CK Coche Motor (6)]]+BA_GC[[#This Row],[CK Eléctricos (7)]]</f>
        <v>564044.45856299356</v>
      </c>
      <c r="R68" s="15">
        <f>+BA_GC[[#This Row],[Coches Kilómetro (CK) (5+6+7)]]/Q56-1</f>
        <v>0.42069923680130628</v>
      </c>
      <c r="S68" s="120">
        <v>28.9</v>
      </c>
      <c r="T68" s="15">
        <f>+BA_GC[[#This Row],[Velocidad Comercial Trenes Diésel]]/S56-1</f>
        <v>-1.7271157167529916E-3</v>
      </c>
      <c r="W68" s="6">
        <v>5</v>
      </c>
      <c r="X68" s="6"/>
      <c r="Y68" s="6"/>
      <c r="Z68" s="6">
        <f>+BA_GC[[#This Row],[Trenes Corridos (TC)]]*BA_GC[[#This Row],[Form. Media Trenes Remolcados]]*BA_GC[[#This Row],[Asientos Prom. x C. Remolcados]]</f>
        <v>1330206.3877017864</v>
      </c>
      <c r="AC68" s="6">
        <v>72</v>
      </c>
      <c r="AH68" s="140">
        <f>+'[2]BS TAB'!$X72</f>
        <v>3695.0177436160729</v>
      </c>
      <c r="AI68" s="15">
        <f>IFERROR(BA_GC[[#This Row],[Trenes Corridos (TC)]]/AH56-1,0)</f>
        <v>0.40933364290689567</v>
      </c>
      <c r="AJ68" s="6"/>
      <c r="AR68" s="81">
        <f>+'[3]DATOS BS#Bol por Estación'!$AU52</f>
        <v>1064514</v>
      </c>
      <c r="AS68" s="15">
        <f>IFERROR(+BA_GC[[#This Row],[Pasajeros Pagos (PAX)]]/AR56-1,0)</f>
        <v>0.20593932885176147</v>
      </c>
      <c r="AT68" s="6">
        <f>+BA_GC[[#This Row],[Pasajeros Pagos (PAX)]]/BA_GC[[#This Row],[Indice Dia Habil]]</f>
        <v>39514.253897550116</v>
      </c>
      <c r="AU68" s="15">
        <f>IFERROR(+BA_GC[[#This Row],[PAX Día Habil]]/AT56-1,0)</f>
        <v>0.20593932885176147</v>
      </c>
      <c r="AV68" s="6">
        <f>+BA_GC[[#This Row],[Pasajeros Pagos (PAX)]]/BA_GC[[#This Row],[Trenes Corridos (TC)]]</f>
        <v>288.09442169504428</v>
      </c>
      <c r="AW68" s="6">
        <f>+BA_GC[[#This Row],[PAX x Tren]]/BA_GC[[#This Row],[Form. Media Trenes Remolcados]]</f>
        <v>57.618884339008858</v>
      </c>
      <c r="AX68" s="15">
        <f>IFERROR(+BA_GC[[#This Row],[PAX x Coche]]/AW56-1,0)</f>
        <v>-0.15116493511538376</v>
      </c>
      <c r="AY68" s="6">
        <v>180</v>
      </c>
      <c r="AZ68" s="9">
        <f>+BA_GC[[#This Row],[PAX Kilómetro]]/BA_GC[[#This Row],[Coches Kilómetro (CK) (5+6+7)]]</f>
        <v>35.481003130473844</v>
      </c>
      <c r="BA68" s="15">
        <f>IFERROR(+BA_GC[[#This Row],[Ocupación Media (PaxKm/CocheKm)]]/AZ56-1,0)</f>
        <v>-0.18372894016210828</v>
      </c>
      <c r="BB68" s="15">
        <f>+BA_GC[[#This Row],[Ocupación Media (PaxKm/CocheKm)]]/BA_GC[[#This Row],[Capacidad x Coche (4xm2)]]</f>
        <v>0.19711668405818802</v>
      </c>
      <c r="BC68" s="15">
        <f>IFERROR(+BA_GC[[#This Row],[% de Ocupación Media PAX]]/BB56-1,0)</f>
        <v>-0.18372894016210828</v>
      </c>
      <c r="BD68" s="36">
        <f>+BA_GC[[#This Row],[Pasajeros Pagos (PAX)]]*BA_GC[[#This Row],[PAX Recorrido Medio]]</f>
        <v>20012863.199999999</v>
      </c>
      <c r="BE68" s="9">
        <v>18.8</v>
      </c>
      <c r="BF68" s="35">
        <f>+BA_GC[[#This Row],[PAX Recorrido Medio]]/BE56-1</f>
        <v>-3.8363171355498715E-2</v>
      </c>
      <c r="BG68" s="36">
        <f>+BA_GC[[#This Row],[Pasajeros Pagos (PAX)]]*CN68</f>
        <v>1061665.2581677986</v>
      </c>
      <c r="BH68" s="114">
        <f t="shared" si="1"/>
        <v>0.19999939878622452</v>
      </c>
      <c r="BI68" s="81">
        <f>IF(((+AH68*CM68)*((+(20/(1-20/100))/100)+1)-1)&lt;BA_GC[[#This Row],[Pasajeros Pagos (PAX)]],BA_GC[[#This Row],[Pasajeros Pagos (PAX)]],((+AH68*CM68)*((+(20/(1-20/100))/100)+1)-1))</f>
        <v>1330641.5</v>
      </c>
      <c r="BJ68" s="35">
        <f>+(BA_GC[[#This Row],[Variación % TC]]*0.2)-(BA_GC[[#This Row],[Vaciación % PAX Recorrido Medio]]*0.1)-(BA_GC[[#This Row],[Variación % Ocupación PAX]]*0.5)+(BA_GC[[#This Row],[Variación % RA]]*0.1)+(BA_GC[[#This Row],[Variación % Velocidad Comercial TE]]*0.1)</f>
        <v>0.17756751579798313</v>
      </c>
      <c r="BK68" s="77"/>
      <c r="BL68" s="10"/>
      <c r="BN68" s="46"/>
      <c r="BO68" s="73">
        <f>+LINEA[[#This Row],[Indice Dia Habil]]</f>
        <v>26.939999999999998</v>
      </c>
      <c r="BP68" s="45">
        <v>30.53</v>
      </c>
      <c r="BQ68" s="45">
        <v>30.53</v>
      </c>
      <c r="BR68" s="36">
        <v>14</v>
      </c>
      <c r="BU68" s="64"/>
      <c r="BW68" s="64"/>
      <c r="BY68" s="64"/>
      <c r="BZ68" s="65"/>
      <c r="CA68" s="66"/>
      <c r="CC68" s="64"/>
      <c r="CE68" s="67"/>
      <c r="CF68" s="36">
        <f>+BA_GC[[#This Row],[Pasajeros Pagos (PAX)]]/BA_GC[[#This Row],[Km. Línea (entre cabeceras) en Servicio]]</f>
        <v>34867.802161808053</v>
      </c>
      <c r="CG68" s="36">
        <f>+BA_GC[[#This Row],[Pasajeros Pagos (PAX)]]/BA_GC[[#This Row],[Cantidad de Estaciones en Servicio]]</f>
        <v>76036.71428571429</v>
      </c>
      <c r="CH68" s="36">
        <f>+BA_GC[[#This Row],[PAX Kilómetro]]/BA_GC[[#This Row],[Km. Línea (entre cabeceras) en Servicio]]</f>
        <v>655514.68064199144</v>
      </c>
      <c r="CI68" s="36">
        <f>+BA_GC[[#This Row],[Coches Kilómetro (CK) (5+6+7)]]/BA_GC[[#This Row],[Km. Línea (entre cabeceras) en Servicio]]</f>
        <v>18475.088718080366</v>
      </c>
      <c r="CM68" s="12">
        <f>+BA_GC[[#This Row],[PAX x Tren]]</f>
        <v>288.09442169504428</v>
      </c>
      <c r="CN68" s="11">
        <v>0.99732390383573966</v>
      </c>
      <c r="CP68" s="10">
        <v>1.0002</v>
      </c>
      <c r="CQ68" s="60">
        <v>694.07341429718201</v>
      </c>
      <c r="EA68" s="2">
        <v>1998</v>
      </c>
      <c r="EB68" s="2" t="s">
        <v>3</v>
      </c>
    </row>
    <row r="69" spans="1:132" ht="12.75" customHeight="1" x14ac:dyDescent="0.2">
      <c r="A69" s="83" t="s">
        <v>204</v>
      </c>
      <c r="B69" s="2" t="s">
        <v>4</v>
      </c>
      <c r="C69" s="85">
        <v>36008</v>
      </c>
      <c r="D69" s="2" t="s">
        <v>269</v>
      </c>
      <c r="E69" s="4" t="s">
        <v>267</v>
      </c>
      <c r="F69" s="4" t="s">
        <v>268</v>
      </c>
      <c r="G69" s="4" t="s">
        <v>111</v>
      </c>
      <c r="H69" s="6">
        <f>+BA_GC[[#This Row],[Trenes Corridos (TC)]]*BA_GC[[#This Row],[Km. Línea (entre cabeceras) en Servicio]]</f>
        <v>111322.11883994503</v>
      </c>
      <c r="K69" s="7">
        <f>+BA_GC[[#This Row],[TK Remolcados (1)]]+BA_GC[[#This Row],[TK Coche Motor (2)]]+BA_GC[[#This Row],[TK Eléctricos (3)]]</f>
        <v>111322.11883994503</v>
      </c>
      <c r="L69" s="15">
        <f>+BA_GC[[#This Row],[Trenes Kilómetro (TK) (1+2+3)]]/K57-1</f>
        <v>0.42720991184179202</v>
      </c>
      <c r="M69" s="6">
        <f>+BA_GC[[#This Row],[TK Remolcados (1)]]</f>
        <v>111322.11883994503</v>
      </c>
      <c r="N69" s="6">
        <f>+BA_GC[[#This Row],[TK Remolcados (1)]]*BA_GC[[#This Row],[Form. Media Trenes Remolcados]]</f>
        <v>556610.59419972519</v>
      </c>
      <c r="O69" s="6"/>
      <c r="P69" s="6"/>
      <c r="Q69" s="7">
        <f>+BA_GC[[#This Row],[CK Remolcados (5)]]+BA_GC[[#This Row],[CK Coche Motor (6)]]+BA_GC[[#This Row],[CK Eléctricos (7)]]</f>
        <v>556610.59419972519</v>
      </c>
      <c r="R69" s="15">
        <f>+BA_GC[[#This Row],[Coches Kilómetro (CK) (5+6+7)]]/Q57-1</f>
        <v>0.45337058232361716</v>
      </c>
      <c r="S69" s="120">
        <v>28.9</v>
      </c>
      <c r="T69" s="15">
        <f>+BA_GC[[#This Row],[Velocidad Comercial Trenes Diésel]]/S57-1</f>
        <v>-3.459010722933753E-4</v>
      </c>
      <c r="W69" s="6">
        <v>5</v>
      </c>
      <c r="X69" s="6"/>
      <c r="Y69" s="6"/>
      <c r="Z69" s="6">
        <f>+BA_GC[[#This Row],[Trenes Corridos (TC)]]*BA_GC[[#This Row],[Form. Media Trenes Remolcados]]*BA_GC[[#This Row],[Asientos Prom. x C. Remolcados]]</f>
        <v>1312674.8372872653</v>
      </c>
      <c r="AC69" s="6">
        <v>72</v>
      </c>
      <c r="AH69" s="140">
        <f>+'[2]BS TAB'!$X73</f>
        <v>3646.3189924646258</v>
      </c>
      <c r="AI69" s="15">
        <f>IFERROR(BA_GC[[#This Row],[Trenes Corridos (TC)]]/AH57-1,0)</f>
        <v>0.42720991184179202</v>
      </c>
      <c r="AJ69" s="6"/>
      <c r="AR69" s="81">
        <f>+'[3]DATOS BS#Bol por Estación'!$AU53</f>
        <v>1099829</v>
      </c>
      <c r="AS69" s="15">
        <f>IFERROR(+BA_GC[[#This Row],[Pasajeros Pagos (PAX)]]/AR57-1,0)</f>
        <v>0.28875840459713009</v>
      </c>
      <c r="AT69" s="6">
        <f>+BA_GC[[#This Row],[Pasajeros Pagos (PAX)]]/BA_GC[[#This Row],[Indice Dia Habil]]</f>
        <v>42171.357361963186</v>
      </c>
      <c r="AU69" s="15">
        <f>IFERROR(+BA_GC[[#This Row],[PAX Día Habil]]/AT57-1,0)</f>
        <v>0.28875840459713009</v>
      </c>
      <c r="AV69" s="6">
        <f>+BA_GC[[#This Row],[Pasajeros Pagos (PAX)]]/BA_GC[[#This Row],[Trenes Corridos (TC)]]</f>
        <v>301.62720328991344</v>
      </c>
      <c r="AW69" s="6">
        <f>+BA_GC[[#This Row],[PAX x Tren]]/BA_GC[[#This Row],[Form. Media Trenes Remolcados]]</f>
        <v>60.325440657982689</v>
      </c>
      <c r="AX69" s="15">
        <f>IFERROR(+BA_GC[[#This Row],[PAX x Coche]]/AW57-1,0)</f>
        <v>-0.11326235698489817</v>
      </c>
      <c r="AY69" s="6">
        <v>180</v>
      </c>
      <c r="AZ69" s="9">
        <f>+BA_GC[[#This Row],[PAX Kilómetro]]/BA_GC[[#This Row],[Coches Kilómetro (CK) (5+6+7)]]</f>
        <v>36.910554585362476</v>
      </c>
      <c r="BA69" s="15">
        <f>IFERROR(+BA_GC[[#This Row],[Ocupación Media (PaxKm/CocheKm)]]/AZ57-1,0)</f>
        <v>-0.14174822945481369</v>
      </c>
      <c r="BB69" s="15">
        <f>+BA_GC[[#This Row],[Ocupación Media (PaxKm/CocheKm)]]/BA_GC[[#This Row],[Capacidad x Coche (4xm2)]]</f>
        <v>0.20505863658534709</v>
      </c>
      <c r="BC69" s="15">
        <f>IFERROR(+BA_GC[[#This Row],[% de Ocupación Media PAX]]/BB57-1,0)</f>
        <v>-0.14174822945481369</v>
      </c>
      <c r="BD69" s="36">
        <f>+BA_GC[[#This Row],[Pasajeros Pagos (PAX)]]*BA_GC[[#This Row],[PAX Recorrido Medio]]</f>
        <v>20544805.719999999</v>
      </c>
      <c r="BE69" s="9">
        <v>18.68</v>
      </c>
      <c r="BF69" s="35">
        <f>+BA_GC[[#This Row],[PAX Recorrido Medio]]/BE57-1</f>
        <v>-3.2124352331606265E-2</v>
      </c>
      <c r="BG69" s="36">
        <f>+BA_GC[[#This Row],[Pasajeros Pagos (PAX)]]*CN69</f>
        <v>1093510.5112353275</v>
      </c>
      <c r="BH69" s="114">
        <f t="shared" si="1"/>
        <v>0.19999941809093458</v>
      </c>
      <c r="BI69" s="81">
        <f>IF(((+AH69*CM69)*((+(20/(1-20/100))/100)+1)-1)&lt;BA_GC[[#This Row],[Pasajeros Pagos (PAX)]],BA_GC[[#This Row],[Pasajeros Pagos (PAX)]],((+AH69*CM69)*((+(20/(1-20/100))/100)+1)-1))</f>
        <v>1374785.25</v>
      </c>
      <c r="BJ69" s="35">
        <f>+(BA_GC[[#This Row],[Variación % TC]]*0.2)-(BA_GC[[#This Row],[Vaciación % PAX Recorrido Medio]]*0.1)-(BA_GC[[#This Row],[Variación % Ocupación PAX]]*0.5)+(BA_GC[[#This Row],[Variación % RA]]*0.1)+(BA_GC[[#This Row],[Variación % Velocidad Comercial TE]]*0.1)</f>
        <v>0.15952853232892589</v>
      </c>
      <c r="BK69" s="77"/>
      <c r="BL69" s="10"/>
      <c r="BN69" s="46"/>
      <c r="BO69" s="73">
        <f>+LINEA[[#This Row],[Indice Dia Habil]]</f>
        <v>26.080000000000002</v>
      </c>
      <c r="BP69" s="45">
        <v>30.53</v>
      </c>
      <c r="BQ69" s="45">
        <v>30.53</v>
      </c>
      <c r="BR69" s="36">
        <v>14</v>
      </c>
      <c r="BU69" s="64"/>
      <c r="BW69" s="64"/>
      <c r="BY69" s="64"/>
      <c r="BZ69" s="65"/>
      <c r="CA69" s="66"/>
      <c r="CC69" s="64"/>
      <c r="CE69" s="67"/>
      <c r="CF69" s="36">
        <f>+BA_GC[[#This Row],[Pasajeros Pagos (PAX)]]/BA_GC[[#This Row],[Km. Línea (entre cabeceras) en Servicio]]</f>
        <v>36024.53324598755</v>
      </c>
      <c r="CG69" s="36">
        <f>+BA_GC[[#This Row],[Pasajeros Pagos (PAX)]]/BA_GC[[#This Row],[Cantidad de Estaciones en Servicio]]</f>
        <v>78559.21428571429</v>
      </c>
      <c r="CH69" s="36">
        <f>+BA_GC[[#This Row],[PAX Kilómetro]]/BA_GC[[#This Row],[Km. Línea (entre cabeceras) en Servicio]]</f>
        <v>672938.28103504737</v>
      </c>
      <c r="CI69" s="36">
        <f>+BA_GC[[#This Row],[Coches Kilómetro (CK) (5+6+7)]]/BA_GC[[#This Row],[Km. Línea (entre cabeceras) en Servicio]]</f>
        <v>18231.594962323132</v>
      </c>
      <c r="CM69" s="12">
        <f>+BA_GC[[#This Row],[PAX x Tren]]</f>
        <v>301.62720328991344</v>
      </c>
      <c r="CN69" s="11">
        <v>0.99425502622255602</v>
      </c>
      <c r="CP69" s="10">
        <v>1.0019</v>
      </c>
      <c r="CQ69" s="60">
        <v>701.29689725681374</v>
      </c>
      <c r="EA69" s="2">
        <v>1998</v>
      </c>
      <c r="EB69" s="2" t="s">
        <v>4</v>
      </c>
    </row>
    <row r="70" spans="1:132" ht="12.75" customHeight="1" x14ac:dyDescent="0.2">
      <c r="A70" s="83" t="s">
        <v>204</v>
      </c>
      <c r="B70" s="2" t="s">
        <v>11</v>
      </c>
      <c r="C70" s="85">
        <v>36039</v>
      </c>
      <c r="D70" s="2" t="s">
        <v>269</v>
      </c>
      <c r="E70" s="4" t="s">
        <v>267</v>
      </c>
      <c r="F70" s="4" t="s">
        <v>268</v>
      </c>
      <c r="G70" s="4" t="s">
        <v>111</v>
      </c>
      <c r="H70" s="6">
        <f>+BA_GC[[#This Row],[Trenes Corridos (TC)]]*BA_GC[[#This Row],[Km. Línea (entre cabeceras) en Servicio]]</f>
        <v>110838.91765633259</v>
      </c>
      <c r="K70" s="7">
        <f>+BA_GC[[#This Row],[TK Remolcados (1)]]+BA_GC[[#This Row],[TK Coche Motor (2)]]+BA_GC[[#This Row],[TK Eléctricos (3)]]</f>
        <v>110838.91765633259</v>
      </c>
      <c r="L70" s="15">
        <f>+BA_GC[[#This Row],[Trenes Kilómetro (TK) (1+2+3)]]/K58-1</f>
        <v>0.40892983699503915</v>
      </c>
      <c r="M70" s="6">
        <f>+BA_GC[[#This Row],[TK Remolcados (1)]]</f>
        <v>110838.91765633259</v>
      </c>
      <c r="N70" s="6">
        <f>+BA_GC[[#This Row],[TK Remolcados (1)]]*BA_GC[[#This Row],[Form. Media Trenes Remolcados]]</f>
        <v>554194.5882816629</v>
      </c>
      <c r="O70" s="6"/>
      <c r="P70" s="6"/>
      <c r="Q70" s="7">
        <f>+BA_GC[[#This Row],[CK Remolcados (5)]]+BA_GC[[#This Row],[CK Coche Motor (6)]]+BA_GC[[#This Row],[CK Eléctricos (7)]]</f>
        <v>554194.5882816629</v>
      </c>
      <c r="R70" s="15">
        <f>+BA_GC[[#This Row],[Coches Kilómetro (CK) (5+6+7)]]/Q58-1</f>
        <v>0.41743444365698101</v>
      </c>
      <c r="S70" s="120">
        <v>28.9</v>
      </c>
      <c r="T70" s="15">
        <f>+BA_GC[[#This Row],[Velocidad Comercial Trenes Diésel]]/S58-1</f>
        <v>-4.8209366391184227E-3</v>
      </c>
      <c r="W70" s="6">
        <v>5</v>
      </c>
      <c r="X70" s="6"/>
      <c r="Y70" s="6"/>
      <c r="Z70" s="6">
        <f>+BA_GC[[#This Row],[Trenes Corridos (TC)]]*BA_GC[[#This Row],[Form. Media Trenes Remolcados]]*BA_GC[[#This Row],[Asientos Prom. x C. Remolcados]]</f>
        <v>1306977.0834025459</v>
      </c>
      <c r="AC70" s="6">
        <v>72</v>
      </c>
      <c r="AH70" s="140">
        <f>+'[2]BS TAB'!$X74</f>
        <v>3630.4918983404054</v>
      </c>
      <c r="AI70" s="15">
        <f>IFERROR(BA_GC[[#This Row],[Trenes Corridos (TC)]]/AH58-1,0)</f>
        <v>0.40892983699503915</v>
      </c>
      <c r="AJ70" s="6"/>
      <c r="AR70" s="81">
        <f>+'[3]DATOS BS#Bol por Estación'!$AU54</f>
        <v>1105383</v>
      </c>
      <c r="AS70" s="15">
        <f>IFERROR(+BA_GC[[#This Row],[Pasajeros Pagos (PAX)]]/AR58-1,0)</f>
        <v>0.23057697959619894</v>
      </c>
      <c r="AT70" s="6">
        <f>+BA_GC[[#This Row],[Pasajeros Pagos (PAX)]]/BA_GC[[#This Row],[Indice Dia Habil]]</f>
        <v>41618.335843373497</v>
      </c>
      <c r="AU70" s="15">
        <f>IFERROR(+BA_GC[[#This Row],[PAX Día Habil]]/AT58-1,0)</f>
        <v>0.23057697959619872</v>
      </c>
      <c r="AV70" s="6">
        <f>+BA_GC[[#This Row],[Pasajeros Pagos (PAX)]]/BA_GC[[#This Row],[Trenes Corridos (TC)]]</f>
        <v>304.47196439284164</v>
      </c>
      <c r="AW70" s="6">
        <f>+BA_GC[[#This Row],[PAX x Tren]]/BA_GC[[#This Row],[Form. Media Trenes Remolcados]]</f>
        <v>60.894392878568326</v>
      </c>
      <c r="AX70" s="15">
        <f>IFERROR(+BA_GC[[#This Row],[PAX x Coche]]/AW58-1,0)</f>
        <v>-0.13182794089488192</v>
      </c>
      <c r="AY70" s="6">
        <v>180</v>
      </c>
      <c r="AZ70" s="9">
        <f>+BA_GC[[#This Row],[PAX Kilómetro]]/BA_GC[[#This Row],[Coches Kilómetro (CK) (5+6+7)]]</f>
        <v>37.398292383660532</v>
      </c>
      <c r="BA70" s="15">
        <f>IFERROR(+BA_GC[[#This Row],[Ocupación Media (PaxKm/CocheKm)]]/AZ58-1,0)</f>
        <v>-0.15656859542896551</v>
      </c>
      <c r="BB70" s="15">
        <f>+BA_GC[[#This Row],[Ocupación Media (PaxKm/CocheKm)]]/BA_GC[[#This Row],[Capacidad x Coche (4xm2)]]</f>
        <v>0.20776829102033628</v>
      </c>
      <c r="BC70" s="15">
        <f>IFERROR(+BA_GC[[#This Row],[% de Ocupación Media PAX]]/BB58-1,0)</f>
        <v>-0.15656859542896562</v>
      </c>
      <c r="BD70" s="36">
        <f>+BA_GC[[#This Row],[Pasajeros Pagos (PAX)]]*BA_GC[[#This Row],[PAX Recorrido Medio]]</f>
        <v>20725931.25</v>
      </c>
      <c r="BE70" s="9">
        <v>18.75</v>
      </c>
      <c r="BF70" s="35">
        <f>+BA_GC[[#This Row],[PAX Recorrido Medio]]/BE58-1</f>
        <v>-2.8497409326424861E-2</v>
      </c>
      <c r="BG70" s="36">
        <f>+BA_GC[[#This Row],[Pasajeros Pagos (PAX)]]*CN70</f>
        <v>1094941.2759285425</v>
      </c>
      <c r="BH70" s="114">
        <f t="shared" si="1"/>
        <v>0.19999942101474044</v>
      </c>
      <c r="BI70" s="81">
        <f>IF(((+AH70*CM70)*((+(20/(1-20/100))/100)+1)-1)&lt;BA_GC[[#This Row],[Pasajeros Pagos (PAX)]],BA_GC[[#This Row],[Pasajeros Pagos (PAX)]],((+AH70*CM70)*((+(20/(1-20/100))/100)+1)-1))</f>
        <v>1381727.75</v>
      </c>
      <c r="BJ70" s="35">
        <f>+(BA_GC[[#This Row],[Variación % TC]]*0.2)-(BA_GC[[#This Row],[Vaciación % PAX Recorrido Medio]]*0.1)-(BA_GC[[#This Row],[Variación % Ocupación PAX]]*0.5)+(BA_GC[[#This Row],[Variación % RA]]*0.1)+(BA_GC[[#This Row],[Variación % Velocidad Comercial TE]]*0.1)</f>
        <v>0.16292000604613313</v>
      </c>
      <c r="BK70" s="77"/>
      <c r="BL70" s="10"/>
      <c r="BN70" s="46"/>
      <c r="BO70" s="73">
        <f>+LINEA[[#This Row],[Indice Dia Habil]]</f>
        <v>26.56</v>
      </c>
      <c r="BP70" s="45">
        <v>30.53</v>
      </c>
      <c r="BQ70" s="45">
        <v>30.53</v>
      </c>
      <c r="BR70" s="36">
        <v>14</v>
      </c>
      <c r="BU70" s="64"/>
      <c r="BW70" s="64"/>
      <c r="BY70" s="64"/>
      <c r="BZ70" s="65"/>
      <c r="CA70" s="66"/>
      <c r="CC70" s="64"/>
      <c r="CE70" s="67"/>
      <c r="CF70" s="36">
        <f>+BA_GC[[#This Row],[Pasajeros Pagos (PAX)]]/BA_GC[[#This Row],[Km. Línea (entre cabeceras) en Servicio]]</f>
        <v>36206.452669505401</v>
      </c>
      <c r="CG70" s="36">
        <f>+BA_GC[[#This Row],[Pasajeros Pagos (PAX)]]/BA_GC[[#This Row],[Cantidad de Estaciones en Servicio]]</f>
        <v>78955.928571428565</v>
      </c>
      <c r="CH70" s="36">
        <f>+BA_GC[[#This Row],[PAX Kilómetro]]/BA_GC[[#This Row],[Km. Línea (entre cabeceras) en Servicio]]</f>
        <v>678870.9875532263</v>
      </c>
      <c r="CI70" s="36">
        <f>+BA_GC[[#This Row],[Coches Kilómetro (CK) (5+6+7)]]/BA_GC[[#This Row],[Km. Línea (entre cabeceras) en Servicio]]</f>
        <v>18152.459491702026</v>
      </c>
      <c r="CM70" s="12">
        <f>+BA_GC[[#This Row],[PAX x Tren]]</f>
        <v>304.47196439284164</v>
      </c>
      <c r="CN70" s="11">
        <v>0.99055375008349367</v>
      </c>
      <c r="CP70" s="10">
        <v>1.0001</v>
      </c>
      <c r="CQ70" s="60">
        <v>698.72076414677349</v>
      </c>
      <c r="EA70" s="2">
        <v>1998</v>
      </c>
      <c r="EB70" s="2" t="s">
        <v>11</v>
      </c>
    </row>
    <row r="71" spans="1:132" ht="12.75" customHeight="1" x14ac:dyDescent="0.2">
      <c r="A71" s="83" t="s">
        <v>204</v>
      </c>
      <c r="B71" s="2" t="s">
        <v>5</v>
      </c>
      <c r="C71" s="85">
        <v>36069</v>
      </c>
      <c r="D71" s="2" t="s">
        <v>269</v>
      </c>
      <c r="E71" s="4" t="s">
        <v>267</v>
      </c>
      <c r="F71" s="4" t="s">
        <v>268</v>
      </c>
      <c r="G71" s="4" t="s">
        <v>111</v>
      </c>
      <c r="H71" s="6">
        <f>+BA_GC[[#This Row],[Trenes Corridos (TC)]]*BA_GC[[#This Row],[Km. Línea (entre cabeceras) en Servicio]]</f>
        <v>112362.85985080262</v>
      </c>
      <c r="K71" s="7">
        <f>+BA_GC[[#This Row],[TK Remolcados (1)]]+BA_GC[[#This Row],[TK Coche Motor (2)]]+BA_GC[[#This Row],[TK Eléctricos (3)]]</f>
        <v>112362.85985080262</v>
      </c>
      <c r="L71" s="15">
        <f>+BA_GC[[#This Row],[Trenes Kilómetro (TK) (1+2+3)]]/K59-1</f>
        <v>0.38225880201188844</v>
      </c>
      <c r="M71" s="6">
        <f>+BA_GC[[#This Row],[TK Remolcados (1)]]</f>
        <v>112362.85985080262</v>
      </c>
      <c r="N71" s="6">
        <f>+BA_GC[[#This Row],[TK Remolcados (1)]]*BA_GC[[#This Row],[Form. Media Trenes Remolcados]]</f>
        <v>561814.29925401311</v>
      </c>
      <c r="O71" s="6"/>
      <c r="P71" s="6"/>
      <c r="Q71" s="7">
        <f>+BA_GC[[#This Row],[CK Remolcados (5)]]+BA_GC[[#This Row],[CK Coche Motor (6)]]+BA_GC[[#This Row],[CK Eléctricos (7)]]</f>
        <v>561814.29925401311</v>
      </c>
      <c r="R71" s="15">
        <f>+BA_GC[[#This Row],[Coches Kilómetro (CK) (5+6+7)]]/Q59-1</f>
        <v>0.38781004218061099</v>
      </c>
      <c r="S71" s="120">
        <v>28.9</v>
      </c>
      <c r="T71" s="15">
        <f>+BA_GC[[#This Row],[Velocidad Comercial Trenes Diésel]]/S59-1</f>
        <v>-3.4482758620689724E-3</v>
      </c>
      <c r="W71" s="6">
        <v>5</v>
      </c>
      <c r="X71" s="6"/>
      <c r="Y71" s="6"/>
      <c r="Z71" s="6">
        <f>+BA_GC[[#This Row],[Trenes Corridos (TC)]]*BA_GC[[#This Row],[Form. Media Trenes Remolcados]]*BA_GC[[#This Row],[Asientos Prom. x C. Remolcados]]</f>
        <v>1324946.92257743</v>
      </c>
      <c r="AC71" s="6">
        <v>72</v>
      </c>
      <c r="AH71" s="140">
        <f>+'[2]BS TAB'!$X75</f>
        <v>3680.4081182706391</v>
      </c>
      <c r="AI71" s="15">
        <f>IFERROR(BA_GC[[#This Row],[Trenes Corridos (TC)]]/AH59-1,0)</f>
        <v>0.38225880201188844</v>
      </c>
      <c r="AJ71" s="6"/>
      <c r="AR71" s="81">
        <f>+'[3]DATOS BS#Bol por Estación'!$AU55</f>
        <v>1121190</v>
      </c>
      <c r="AS71" s="15">
        <f>IFERROR(+BA_GC[[#This Row],[Pasajeros Pagos (PAX)]]/AR59-1,0)</f>
        <v>0.20377239780673539</v>
      </c>
      <c r="AT71" s="6">
        <f>+BA_GC[[#This Row],[Pasajeros Pagos (PAX)]]/BA_GC[[#This Row],[Indice Dia Habil]]</f>
        <v>41992.134831460673</v>
      </c>
      <c r="AU71" s="15">
        <f>IFERROR(+BA_GC[[#This Row],[PAX Día Habil]]/AT59-1,0)</f>
        <v>0.20377239780673539</v>
      </c>
      <c r="AV71" s="6">
        <f>+BA_GC[[#This Row],[Pasajeros Pagos (PAX)]]/BA_GC[[#This Row],[Trenes Corridos (TC)]]</f>
        <v>304.63741084421582</v>
      </c>
      <c r="AW71" s="6">
        <f>+BA_GC[[#This Row],[PAX x Tren]]/BA_GC[[#This Row],[Form. Media Trenes Remolcados]]</f>
        <v>60.927482168843163</v>
      </c>
      <c r="AX71" s="15">
        <f>IFERROR(+BA_GC[[#This Row],[PAX x Coche]]/AW59-1,0)</f>
        <v>-0.13261011145639534</v>
      </c>
      <c r="AY71" s="6">
        <v>180</v>
      </c>
      <c r="AZ71" s="9">
        <f>+BA_GC[[#This Row],[PAX Kilómetro]]/BA_GC[[#This Row],[Coches Kilómetro (CK) (5+6+7)]]</f>
        <v>37.079352070000191</v>
      </c>
      <c r="BA71" s="15">
        <f>IFERROR(+BA_GC[[#This Row],[Ocupación Media (PaxKm/CocheKm)]]/AZ59-1,0)</f>
        <v>-0.1636687011343968</v>
      </c>
      <c r="BB71" s="15">
        <f>+BA_GC[[#This Row],[Ocupación Media (PaxKm/CocheKm)]]/BA_GC[[#This Row],[Capacidad x Coche (4xm2)]]</f>
        <v>0.20599640038888994</v>
      </c>
      <c r="BC71" s="15">
        <f>IFERROR(+BA_GC[[#This Row],[% de Ocupación Media PAX]]/BB59-1,0)</f>
        <v>-0.16366870113439691</v>
      </c>
      <c r="BD71" s="36">
        <f>+BA_GC[[#This Row],[Pasajeros Pagos (PAX)]]*BA_GC[[#This Row],[PAX Recorrido Medio]]</f>
        <v>20831710.199999999</v>
      </c>
      <c r="BE71" s="9">
        <v>18.579999999999998</v>
      </c>
      <c r="BF71" s="35">
        <f>+BA_GC[[#This Row],[PAX Recorrido Medio]]/BE59-1</f>
        <v>-3.5806953814219056E-2</v>
      </c>
      <c r="BG71" s="36">
        <f>+BA_GC[[#This Row],[Pasajeros Pagos (PAX)]]*CN71</f>
        <v>1045163.1407477043</v>
      </c>
      <c r="BH71" s="114">
        <f t="shared" si="1"/>
        <v>0.19999942917751967</v>
      </c>
      <c r="BI71" s="81">
        <f>IF(((+AH71*CM71)*((+(20/(1-20/100))/100)+1)-1)&lt;BA_GC[[#This Row],[Pasajeros Pagos (PAX)]],BA_GC[[#This Row],[Pasajeros Pagos (PAX)]],((+AH71*CM71)*((+(20/(1-20/100))/100)+1)-1))</f>
        <v>1401486.5</v>
      </c>
      <c r="BJ71" s="35">
        <f>+(BA_GC[[#This Row],[Variación % TC]]*0.2)-(BA_GC[[#This Row],[Vaciación % PAX Recorrido Medio]]*0.1)-(BA_GC[[#This Row],[Variación % Ocupación PAX]]*0.5)+(BA_GC[[#This Row],[Variación % RA]]*0.1)+(BA_GC[[#This Row],[Variación % Velocidad Comercial TE]]*0.1)</f>
        <v>0.16186680635099804</v>
      </c>
      <c r="BK71" s="77"/>
      <c r="BL71" s="10"/>
      <c r="BN71" s="46"/>
      <c r="BO71" s="73">
        <f>+LINEA[[#This Row],[Indice Dia Habil]]</f>
        <v>26.7</v>
      </c>
      <c r="BP71" s="45">
        <v>30.53</v>
      </c>
      <c r="BQ71" s="45">
        <v>30.53</v>
      </c>
      <c r="BR71" s="36">
        <v>14</v>
      </c>
      <c r="BU71" s="64"/>
      <c r="BW71" s="64"/>
      <c r="BY71" s="64"/>
      <c r="BZ71" s="65"/>
      <c r="CA71" s="66"/>
      <c r="CC71" s="64"/>
      <c r="CE71" s="67"/>
      <c r="CF71" s="36">
        <f>+BA_GC[[#This Row],[Pasajeros Pagos (PAX)]]/BA_GC[[#This Row],[Km. Línea (entre cabeceras) en Servicio]]</f>
        <v>36724.205699312151</v>
      </c>
      <c r="CG71" s="36">
        <f>+BA_GC[[#This Row],[Pasajeros Pagos (PAX)]]/BA_GC[[#This Row],[Cantidad de Estaciones en Servicio]]</f>
        <v>80085</v>
      </c>
      <c r="CH71" s="36">
        <f>+BA_GC[[#This Row],[PAX Kilómetro]]/BA_GC[[#This Row],[Km. Línea (entre cabeceras) en Servicio]]</f>
        <v>682335.74189321976</v>
      </c>
      <c r="CI71" s="36">
        <f>+BA_GC[[#This Row],[Coches Kilómetro (CK) (5+6+7)]]/BA_GC[[#This Row],[Km. Línea (entre cabeceras) en Servicio]]</f>
        <v>18402.040591353198</v>
      </c>
      <c r="CM71" s="12">
        <f>+BA_GC[[#This Row],[PAX x Tren]]</f>
        <v>304.63741084421582</v>
      </c>
      <c r="CN71" s="11">
        <v>0.93219092281210525</v>
      </c>
      <c r="CP71" s="10">
        <v>1.0035000000000001</v>
      </c>
      <c r="CQ71" s="60">
        <v>696.14463103673313</v>
      </c>
      <c r="EA71" s="2">
        <v>1998</v>
      </c>
      <c r="EB71" s="2" t="s">
        <v>5</v>
      </c>
    </row>
    <row r="72" spans="1:132" ht="12.75" customHeight="1" x14ac:dyDescent="0.2">
      <c r="A72" s="83" t="s">
        <v>204</v>
      </c>
      <c r="B72" s="2" t="s">
        <v>6</v>
      </c>
      <c r="C72" s="85">
        <v>36100</v>
      </c>
      <c r="D72" s="2" t="s">
        <v>269</v>
      </c>
      <c r="E72" s="4" t="s">
        <v>267</v>
      </c>
      <c r="F72" s="4" t="s">
        <v>268</v>
      </c>
      <c r="G72" s="4" t="s">
        <v>111</v>
      </c>
      <c r="H72" s="6">
        <f>+BA_GC[[#This Row],[Trenes Corridos (TC)]]*BA_GC[[#This Row],[Km. Línea (entre cabeceras) en Servicio]]</f>
        <v>109259.22147913804</v>
      </c>
      <c r="K72" s="7">
        <f>+BA_GC[[#This Row],[TK Remolcados (1)]]+BA_GC[[#This Row],[TK Coche Motor (2)]]+BA_GC[[#This Row],[TK Eléctricos (3)]]</f>
        <v>109259.22147913804</v>
      </c>
      <c r="L72" s="15">
        <f>+BA_GC[[#This Row],[Trenes Kilómetro (TK) (1+2+3)]]/K60-1</f>
        <v>0.30818869603916332</v>
      </c>
      <c r="M72" s="6">
        <f>+BA_GC[[#This Row],[TK Remolcados (1)]]</f>
        <v>109259.22147913804</v>
      </c>
      <c r="N72" s="6">
        <f>+BA_GC[[#This Row],[TK Remolcados (1)]]*BA_GC[[#This Row],[Form. Media Trenes Remolcados]]</f>
        <v>546296.10739569017</v>
      </c>
      <c r="O72" s="6"/>
      <c r="P72" s="6"/>
      <c r="Q72" s="7">
        <f>+BA_GC[[#This Row],[CK Remolcados (5)]]+BA_GC[[#This Row],[CK Coche Motor (6)]]+BA_GC[[#This Row],[CK Eléctricos (7)]]</f>
        <v>546296.10739569017</v>
      </c>
      <c r="R72" s="15">
        <f>+BA_GC[[#This Row],[Coches Kilómetro (CK) (5+6+7)]]/Q60-1</f>
        <v>0.32946005695036917</v>
      </c>
      <c r="S72" s="120">
        <v>28.1</v>
      </c>
      <c r="T72" s="15">
        <f>+BA_GC[[#This Row],[Velocidad Comercial Trenes Diésel]]/S60-1</f>
        <v>-6.0828877005347559E-2</v>
      </c>
      <c r="W72" s="6">
        <v>5</v>
      </c>
      <c r="X72" s="6"/>
      <c r="Y72" s="6"/>
      <c r="Z72" s="6">
        <f>+BA_GC[[#This Row],[Trenes Corridos (TC)]]*BA_GC[[#This Row],[Form. Media Trenes Remolcados]]*BA_GC[[#This Row],[Asientos Prom. x C. Remolcados]]</f>
        <v>1288349.8110871173</v>
      </c>
      <c r="AC72" s="6">
        <v>72</v>
      </c>
      <c r="AH72" s="140">
        <f>+'[2]BS TAB'!$X76</f>
        <v>3578.7494752419925</v>
      </c>
      <c r="AI72" s="15">
        <f>IFERROR(BA_GC[[#This Row],[Trenes Corridos (TC)]]/AH60-1,0)</f>
        <v>0.30818869603916332</v>
      </c>
      <c r="AJ72" s="6"/>
      <c r="AR72" s="81">
        <f>+'[3]DATOS BS#Bol por Estación'!$AU56</f>
        <v>1079055</v>
      </c>
      <c r="AS72" s="15">
        <f>IFERROR(+BA_GC[[#This Row],[Pasajeros Pagos (PAX)]]/AR60-1,0)</f>
        <v>0.23678178046236553</v>
      </c>
      <c r="AT72" s="6">
        <f>+BA_GC[[#This Row],[Pasajeros Pagos (PAX)]]/BA_GC[[#This Row],[Indice Dia Habil]]</f>
        <v>41598.111025443337</v>
      </c>
      <c r="AU72" s="15">
        <f>IFERROR(+BA_GC[[#This Row],[PAX Día Habil]]/AT60-1,0)</f>
        <v>0.23678178046236553</v>
      </c>
      <c r="AV72" s="6">
        <f>+BA_GC[[#This Row],[Pasajeros Pagos (PAX)]]/BA_GC[[#This Row],[Trenes Corridos (TC)]]</f>
        <v>301.51733376839269</v>
      </c>
      <c r="AW72" s="6">
        <f>+BA_GC[[#This Row],[PAX x Tren]]/BA_GC[[#This Row],[Form. Media Trenes Remolcados]]</f>
        <v>60.303466753678535</v>
      </c>
      <c r="AX72" s="15">
        <f>IFERROR(+BA_GC[[#This Row],[PAX x Coche]]/AW60-1,0)</f>
        <v>-6.971121546938186E-2</v>
      </c>
      <c r="AY72" s="6">
        <v>180</v>
      </c>
      <c r="AZ72" s="9">
        <f>+BA_GC[[#This Row],[PAX Kilómetro]]/BA_GC[[#This Row],[Coches Kilómetro (CK) (5+6+7)]]</f>
        <v>36.581074493223923</v>
      </c>
      <c r="BA72" s="15">
        <f>IFERROR(+BA_GC[[#This Row],[Ocupación Media (PaxKm/CocheKm)]]/AZ60-1,0)</f>
        <v>-0.1040588512996854</v>
      </c>
      <c r="BB72" s="15">
        <f>+BA_GC[[#This Row],[Ocupación Media (PaxKm/CocheKm)]]/BA_GC[[#This Row],[Capacidad x Coche (4xm2)]]</f>
        <v>0.20322819162902178</v>
      </c>
      <c r="BC72" s="15">
        <f>IFERROR(+BA_GC[[#This Row],[% de Ocupación Media PAX]]/BB60-1,0)</f>
        <v>-0.10405885129968551</v>
      </c>
      <c r="BD72" s="36">
        <f>+BA_GC[[#This Row],[Pasajeros Pagos (PAX)]]*BA_GC[[#This Row],[PAX Recorrido Medio]]</f>
        <v>19984098.599999998</v>
      </c>
      <c r="BE72" s="9">
        <v>18.52</v>
      </c>
      <c r="BF72" s="35">
        <f>+BA_GC[[#This Row],[PAX Recorrido Medio]]/BE60-1</f>
        <v>-3.6921476859074431E-2</v>
      </c>
      <c r="BG72" s="36">
        <f>+BA_GC[[#This Row],[Pasajeros Pagos (PAX)]]*CN72</f>
        <v>1040935.8869330658</v>
      </c>
      <c r="BH72" s="114">
        <f t="shared" si="1"/>
        <v>0.19999940688799511</v>
      </c>
      <c r="BI72" s="81">
        <f>IF(((+AH72*CM72)*((+(20/(1-20/100))/100)+1)-1)&lt;BA_GC[[#This Row],[Pasajeros Pagos (PAX)]],BA_GC[[#This Row],[Pasajeros Pagos (PAX)]],((+AH72*CM72)*((+(20/(1-20/100))/100)+1)-1))</f>
        <v>1348817.75</v>
      </c>
      <c r="BJ72" s="35">
        <f>+(BA_GC[[#This Row],[Variación % TC]]*0.2)-(BA_GC[[#This Row],[Vaciación % PAX Recorrido Medio]]*0.1)-(BA_GC[[#This Row],[Variación % Ocupación PAX]]*0.5)+(BA_GC[[#This Row],[Variación % RA]]*0.1)+(BA_GC[[#This Row],[Variación % Velocidad Comercial TE]]*0.1)</f>
        <v>0.11735931254358287</v>
      </c>
      <c r="BK72" s="77"/>
      <c r="BL72" s="10"/>
      <c r="BN72" s="46"/>
      <c r="BO72" s="73">
        <f>+LINEA[[#This Row],[Indice Dia Habil]]</f>
        <v>25.939999999999998</v>
      </c>
      <c r="BP72" s="45">
        <v>30.53</v>
      </c>
      <c r="BQ72" s="45">
        <v>30.53</v>
      </c>
      <c r="BR72" s="36">
        <v>14</v>
      </c>
      <c r="BU72" s="64"/>
      <c r="BW72" s="64"/>
      <c r="BY72" s="64"/>
      <c r="BZ72" s="65"/>
      <c r="CA72" s="66"/>
      <c r="CC72" s="64"/>
      <c r="CE72" s="67"/>
      <c r="CF72" s="36">
        <f>+BA_GC[[#This Row],[Pasajeros Pagos (PAX)]]/BA_GC[[#This Row],[Km. Línea (entre cabeceras) en Servicio]]</f>
        <v>35344.087782509007</v>
      </c>
      <c r="CG72" s="36">
        <f>+BA_GC[[#This Row],[Pasajeros Pagos (PAX)]]/BA_GC[[#This Row],[Cantidad de Estaciones en Servicio]]</f>
        <v>77075.357142857145</v>
      </c>
      <c r="CH72" s="36">
        <f>+BA_GC[[#This Row],[PAX Kilómetro]]/BA_GC[[#This Row],[Km. Línea (entre cabeceras) en Servicio]]</f>
        <v>654572.5057320667</v>
      </c>
      <c r="CI72" s="36">
        <f>+BA_GC[[#This Row],[Coches Kilómetro (CK) (5+6+7)]]/BA_GC[[#This Row],[Km. Línea (entre cabeceras) en Servicio]]</f>
        <v>17893.747376209962</v>
      </c>
      <c r="CM72" s="12">
        <f>+BA_GC[[#This Row],[PAX x Tren]]</f>
        <v>301.51733376839269</v>
      </c>
      <c r="CN72" s="11">
        <v>0.96467361435058063</v>
      </c>
      <c r="CP72" s="10">
        <v>0.99990000000000001</v>
      </c>
      <c r="CQ72" s="60">
        <v>692.66829397917695</v>
      </c>
      <c r="EA72" s="2">
        <v>1998</v>
      </c>
      <c r="EB72" s="2" t="s">
        <v>6</v>
      </c>
    </row>
    <row r="73" spans="1:132" ht="12.75" customHeight="1" x14ac:dyDescent="0.2">
      <c r="A73" s="83" t="s">
        <v>204</v>
      </c>
      <c r="B73" s="2" t="s">
        <v>7</v>
      </c>
      <c r="C73" s="85">
        <v>36130</v>
      </c>
      <c r="D73" s="2" t="s">
        <v>269</v>
      </c>
      <c r="E73" s="4" t="s">
        <v>267</v>
      </c>
      <c r="F73" s="4" t="s">
        <v>268</v>
      </c>
      <c r="G73" s="4" t="s">
        <v>111</v>
      </c>
      <c r="H73" s="6">
        <f>+BA_GC[[#This Row],[Trenes Corridos (TC)]]*BA_GC[[#This Row],[Km. Línea (entre cabeceras) en Servicio]]</f>
        <v>107735.27928466801</v>
      </c>
      <c r="K73" s="7">
        <f>+BA_GC[[#This Row],[TK Remolcados (1)]]+BA_GC[[#This Row],[TK Coche Motor (2)]]+BA_GC[[#This Row],[TK Eléctricos (3)]]</f>
        <v>107735.27928466801</v>
      </c>
      <c r="L73" s="15">
        <f>+BA_GC[[#This Row],[Trenes Kilómetro (TK) (1+2+3)]]/K61-1</f>
        <v>5.7653712826126746E-2</v>
      </c>
      <c r="M73" s="6">
        <f>+BA_GC[[#This Row],[TK Remolcados (1)]]</f>
        <v>107735.27928466801</v>
      </c>
      <c r="N73" s="6">
        <f>+BA_GC[[#This Row],[TK Remolcados (1)]]*BA_GC[[#This Row],[Form. Media Trenes Remolcados]]</f>
        <v>538676.39642334008</v>
      </c>
      <c r="O73" s="6"/>
      <c r="P73" s="6"/>
      <c r="Q73" s="7">
        <f>+BA_GC[[#This Row],[CK Remolcados (5)]]+BA_GC[[#This Row],[CK Coche Motor (6)]]+BA_GC[[#This Row],[CK Eléctricos (7)]]</f>
        <v>538676.39642334008</v>
      </c>
      <c r="R73" s="15">
        <f>+BA_GC[[#This Row],[Coches Kilómetro (CK) (5+6+7)]]/Q61-1</f>
        <v>8.3661591010375735E-2</v>
      </c>
      <c r="S73" s="120">
        <v>28.4</v>
      </c>
      <c r="T73" s="15">
        <f>+BA_GC[[#This Row],[Velocidad Comercial Trenes Diésel]]/S61-1</f>
        <v>-0.11222256955298526</v>
      </c>
      <c r="W73" s="6">
        <v>5</v>
      </c>
      <c r="X73" s="6"/>
      <c r="Y73" s="6"/>
      <c r="Z73" s="6">
        <f>+BA_GC[[#This Row],[Trenes Corridos (TC)]]*BA_GC[[#This Row],[Form. Media Trenes Remolcados]]*BA_GC[[#This Row],[Asientos Prom. x C. Remolcados]]</f>
        <v>1270379.9719122332</v>
      </c>
      <c r="AC73" s="6">
        <v>72</v>
      </c>
      <c r="AH73" s="140">
        <f>+'[2]BS TAB'!$X77</f>
        <v>3528.8332553117589</v>
      </c>
      <c r="AI73" s="15">
        <f>IFERROR(BA_GC[[#This Row],[Trenes Corridos (TC)]]/AH61-1,0)</f>
        <v>5.7653712826126746E-2</v>
      </c>
      <c r="AJ73" s="6"/>
      <c r="AR73" s="81">
        <f>+'[3]DATOS BS#Bol por Estación'!$AU57</f>
        <v>1047985</v>
      </c>
      <c r="AS73" s="15">
        <f>IFERROR(+BA_GC[[#This Row],[Pasajeros Pagos (PAX)]]/AR61-1,0)</f>
        <v>0.19621110688778631</v>
      </c>
      <c r="AT73" s="6">
        <f>+BA_GC[[#This Row],[Pasajeros Pagos (PAX)]]/BA_GC[[#This Row],[Indice Dia Habil]]</f>
        <v>41785.685805422647</v>
      </c>
      <c r="AU73" s="15">
        <f>IFERROR(+BA_GC[[#This Row],[PAX Día Habil]]/AT61-1,0)</f>
        <v>0.19621110688778631</v>
      </c>
      <c r="AV73" s="6">
        <f>+BA_GC[[#This Row],[Pasajeros Pagos (PAX)]]/BA_GC[[#This Row],[Trenes Corridos (TC)]]</f>
        <v>296.9777612536738</v>
      </c>
      <c r="AW73" s="6">
        <f>+BA_GC[[#This Row],[PAX x Tren]]/BA_GC[[#This Row],[Form. Media Trenes Remolcados]]</f>
        <v>59.39555225073476</v>
      </c>
      <c r="AX73" s="15">
        <f>IFERROR(+BA_GC[[#This Row],[PAX x Coche]]/AW61-1,0)</f>
        <v>0.103860390375627</v>
      </c>
      <c r="AY73" s="6">
        <v>180</v>
      </c>
      <c r="AZ73" s="9">
        <f>+BA_GC[[#This Row],[PAX Kilómetro]]/BA_GC[[#This Row],[Coches Kilómetro (CK) (5+6+7)]]</f>
        <v>36.594508281569617</v>
      </c>
      <c r="BA73" s="15">
        <f>IFERROR(+BA_GC[[#This Row],[Ocupación Media (PaxKm/CocheKm)]]/AZ61-1,0)</f>
        <v>7.0841358585123082E-2</v>
      </c>
      <c r="BB73" s="15">
        <f>+BA_GC[[#This Row],[Ocupación Media (PaxKm/CocheKm)]]/BA_GC[[#This Row],[Capacidad x Coche (4xm2)]]</f>
        <v>0.20330282378649786</v>
      </c>
      <c r="BC73" s="15">
        <f>IFERROR(+BA_GC[[#This Row],[% de Ocupación Media PAX]]/BB61-1,0)</f>
        <v>7.0841358585123082E-2</v>
      </c>
      <c r="BD73" s="36">
        <f>+BA_GC[[#This Row],[Pasajeros Pagos (PAX)]]*BA_GC[[#This Row],[PAX Recorrido Medio]]</f>
        <v>19712597.849999998</v>
      </c>
      <c r="BE73" s="9">
        <v>18.809999999999999</v>
      </c>
      <c r="BF73" s="35">
        <f>+BA_GC[[#This Row],[PAX Recorrido Medio]]/BE61-1</f>
        <v>-2.9912325941206852E-2</v>
      </c>
      <c r="BG73" s="36">
        <f>+BA_GC[[#This Row],[Pasajeros Pagos (PAX)]]*CN73</f>
        <v>988746.25117251615</v>
      </c>
      <c r="BH73" s="114">
        <f t="shared" si="1"/>
        <v>0.19999938930377015</v>
      </c>
      <c r="BI73" s="81">
        <f>IF(((+AH73*CM73)*((+(20/(1-20/100))/100)+1)-1)&lt;BA_GC[[#This Row],[Pasajeros Pagos (PAX)]],BA_GC[[#This Row],[Pasajeros Pagos (PAX)]],((+AH73*CM73)*((+(20/(1-20/100))/100)+1)-1))</f>
        <v>1309980.2500000002</v>
      </c>
      <c r="BJ73" s="35">
        <f>+(BA_GC[[#This Row],[Variación % TC]]*0.2)-(BA_GC[[#This Row],[Vaciación % PAX Recorrido Medio]]*0.1)-(BA_GC[[#This Row],[Variación % Ocupación PAX]]*0.5)+(BA_GC[[#This Row],[Variación % RA]]*0.1)+(BA_GC[[#This Row],[Variación % Velocidad Comercial TE]]*0.1)</f>
        <v>-2.0898704133215505E-2</v>
      </c>
      <c r="BK73" s="77"/>
      <c r="BL73" s="10"/>
      <c r="BN73" s="46"/>
      <c r="BO73" s="73">
        <f>+LINEA[[#This Row],[Indice Dia Habil]]</f>
        <v>25.08</v>
      </c>
      <c r="BP73" s="45">
        <v>30.53</v>
      </c>
      <c r="BQ73" s="45">
        <v>30.53</v>
      </c>
      <c r="BR73" s="36">
        <v>14</v>
      </c>
      <c r="BU73" s="64"/>
      <c r="BW73" s="64"/>
      <c r="BY73" s="64"/>
      <c r="BZ73" s="65"/>
      <c r="CA73" s="66"/>
      <c r="CC73" s="64"/>
      <c r="CE73" s="67"/>
      <c r="CF73" s="36">
        <f>+BA_GC[[#This Row],[Pasajeros Pagos (PAX)]]/BA_GC[[#This Row],[Km. Línea (entre cabeceras) en Servicio]]</f>
        <v>34326.400262037336</v>
      </c>
      <c r="CG73" s="36">
        <f>+BA_GC[[#This Row],[Pasajeros Pagos (PAX)]]/BA_GC[[#This Row],[Cantidad de Estaciones en Servicio]]</f>
        <v>74856.071428571435</v>
      </c>
      <c r="CH73" s="36">
        <f>+BA_GC[[#This Row],[PAX Kilómetro]]/BA_GC[[#This Row],[Km. Línea (entre cabeceras) en Servicio]]</f>
        <v>645679.58892892231</v>
      </c>
      <c r="CI73" s="36">
        <f>+BA_GC[[#This Row],[Coches Kilómetro (CK) (5+6+7)]]/BA_GC[[#This Row],[Km. Línea (entre cabeceras) en Servicio]]</f>
        <v>17644.166276558797</v>
      </c>
      <c r="CM73" s="12">
        <f>+BA_GC[[#This Row],[PAX x Tren]]</f>
        <v>296.9777612536738</v>
      </c>
      <c r="CN73" s="11">
        <v>0.94347366724954662</v>
      </c>
      <c r="CP73" s="10">
        <v>1.0009999999999999</v>
      </c>
      <c r="CQ73" s="60">
        <v>689.19195692162077</v>
      </c>
      <c r="EA73" s="2">
        <v>1998</v>
      </c>
      <c r="EB73" s="2" t="s">
        <v>7</v>
      </c>
    </row>
    <row r="74" spans="1:132" ht="12.75" customHeight="1" x14ac:dyDescent="0.2">
      <c r="A74" s="83" t="s">
        <v>205</v>
      </c>
      <c r="B74" s="2" t="s">
        <v>8</v>
      </c>
      <c r="C74" s="85">
        <v>36161</v>
      </c>
      <c r="D74" s="2" t="s">
        <v>269</v>
      </c>
      <c r="E74" s="4" t="s">
        <v>267</v>
      </c>
      <c r="F74" s="4" t="s">
        <v>268</v>
      </c>
      <c r="G74" s="4" t="s">
        <v>111</v>
      </c>
      <c r="H74" s="6">
        <f>+BA_GC[[#This Row],[Trenes Corridos (TC)]]*BA_GC[[#This Row],[Km. Línea (entre cabeceras) en Servicio]]</f>
        <v>110950.42562178161</v>
      </c>
      <c r="K74" s="7">
        <f>+BA_GC[[#This Row],[TK Remolcados (1)]]+BA_GC[[#This Row],[TK Coche Motor (2)]]+BA_GC[[#This Row],[TK Eléctricos (3)]]</f>
        <v>110950.42562178161</v>
      </c>
      <c r="L74" s="15">
        <f>+BA_GC[[#This Row],[Trenes Kilómetro (TK) (1+2+3)]]/K62-1</f>
        <v>2.8778218163019176E-2</v>
      </c>
      <c r="M74" s="6">
        <f>+BA_GC[[#This Row],[TK Remolcados (1)]]</f>
        <v>110950.42562178161</v>
      </c>
      <c r="N74" s="6">
        <f>+BA_GC[[#This Row],[TK Remolcados (1)]]*BA_GC[[#This Row],[Form. Media Trenes Remolcados]]</f>
        <v>554752.12810890807</v>
      </c>
      <c r="O74" s="6"/>
      <c r="P74" s="6"/>
      <c r="Q74" s="7">
        <f>+BA_GC[[#This Row],[CK Remolcados (5)]]+BA_GC[[#This Row],[CK Coche Motor (6)]]+BA_GC[[#This Row],[CK Eléctricos (7)]]</f>
        <v>554752.12810890807</v>
      </c>
      <c r="R74" s="15">
        <f>+BA_GC[[#This Row],[Coches Kilómetro (CK) (5+6+7)]]/Q62-1</f>
        <v>4.9773692003080683E-2</v>
      </c>
      <c r="S74" s="120">
        <v>28.8</v>
      </c>
      <c r="T74" s="15">
        <f>+BA_GC[[#This Row],[Velocidad Comercial Trenes Diésel]]/S62-1</f>
        <v>-9.6328835895826748E-2</v>
      </c>
      <c r="W74" s="6">
        <v>5</v>
      </c>
      <c r="X74" s="6"/>
      <c r="Y74" s="6"/>
      <c r="Z74" s="6">
        <f>+BA_GC[[#This Row],[Trenes Corridos (TC)]]*BA_GC[[#This Row],[Form. Media Trenes Remolcados]]*BA_GC[[#This Row],[Asientos Prom. x C. Remolcados]]</f>
        <v>1308291.949683635</v>
      </c>
      <c r="AC74" s="6">
        <v>72</v>
      </c>
      <c r="AH74" s="140">
        <f>+'[2]BS TAB'!$X78</f>
        <v>3634.144304676764</v>
      </c>
      <c r="AI74" s="15">
        <f>IFERROR(BA_GC[[#This Row],[Trenes Corridos (TC)]]/AH62-1,0)</f>
        <v>2.8778218163019176E-2</v>
      </c>
      <c r="AJ74" s="6"/>
      <c r="AR74" s="81">
        <f>+'[3]DATOS BS#Bol por Estación'!$AU58</f>
        <v>964234</v>
      </c>
      <c r="AS74" s="15">
        <f>IFERROR(+BA_GC[[#This Row],[Pasajeros Pagos (PAX)]]/AR62-1,0)</f>
        <v>7.6306362416556084E-3</v>
      </c>
      <c r="AT74" s="6">
        <f>+BA_GC[[#This Row],[Pasajeros Pagos (PAX)]]/BA_GC[[#This Row],[Indice Dia Habil]]</f>
        <v>36113.6329588015</v>
      </c>
      <c r="AU74" s="15">
        <f>IFERROR(+BA_GC[[#This Row],[PAX Día Habil]]/AT62-1,0)</f>
        <v>7.6306362416556084E-3</v>
      </c>
      <c r="AV74" s="6">
        <f>+BA_GC[[#This Row],[Pasajeros Pagos (PAX)]]/BA_GC[[#This Row],[Trenes Corridos (TC)]]</f>
        <v>265.32628293244483</v>
      </c>
      <c r="AW74" s="6">
        <f>+BA_GC[[#This Row],[PAX x Tren]]/BA_GC[[#This Row],[Form. Media Trenes Remolcados]]</f>
        <v>53.065256586488964</v>
      </c>
      <c r="AX74" s="15">
        <f>IFERROR(+BA_GC[[#This Row],[PAX x Coche]]/AW62-1,0)</f>
        <v>-4.0144896068991298E-2</v>
      </c>
      <c r="AY74" s="6">
        <v>180</v>
      </c>
      <c r="AZ74" s="9">
        <f>+BA_GC[[#This Row],[PAX Kilómetro]]/BA_GC[[#This Row],[Coches Kilómetro (CK) (5+6+7)]]</f>
        <v>32.781223033776016</v>
      </c>
      <c r="BA74" s="15">
        <f>IFERROR(+BA_GC[[#This Row],[Ocupación Media (PaxKm/CocheKm)]]/AZ62-1,0)</f>
        <v>-8.0138858732783369E-2</v>
      </c>
      <c r="BB74" s="15">
        <f>+BA_GC[[#This Row],[Ocupación Media (PaxKm/CocheKm)]]/BA_GC[[#This Row],[Capacidad x Coche (4xm2)]]</f>
        <v>0.18211790574320008</v>
      </c>
      <c r="BC74" s="15">
        <f>IFERROR(+BA_GC[[#This Row],[% de Ocupación Media PAX]]/BB62-1,0)</f>
        <v>-8.0138858732783369E-2</v>
      </c>
      <c r="BD74" s="36">
        <f>+BA_GC[[#This Row],[Pasajeros Pagos (PAX)]]*BA_GC[[#This Row],[PAX Recorrido Medio]]</f>
        <v>18185453.239999998</v>
      </c>
      <c r="BE74" s="9">
        <v>18.86</v>
      </c>
      <c r="BF74" s="35">
        <f>+BA_GC[[#This Row],[PAX Recorrido Medio]]/BE62-1</f>
        <v>-4.166666666666663E-2</v>
      </c>
      <c r="BG74" s="36">
        <f>+BA_GC[[#This Row],[Pasajeros Pagos (PAX)]]*CN74</f>
        <v>994365.80623432202</v>
      </c>
      <c r="BH74" s="114">
        <f t="shared" si="1"/>
        <v>0.19999933626014965</v>
      </c>
      <c r="BI74" s="81">
        <f>IF(((+AH74*CM74)*((+(20/(1-20/100))/100)+1)-1)&lt;BA_GC[[#This Row],[Pasajeros Pagos (PAX)]],BA_GC[[#This Row],[Pasajeros Pagos (PAX)]],((+AH74*CM74)*((+(20/(1-20/100))/100)+1)-1))</f>
        <v>1205291.5000000002</v>
      </c>
      <c r="BJ74" s="35">
        <f>+(BA_GC[[#This Row],[Variación % TC]]*0.2)-(BA_GC[[#This Row],[Vaciación % PAX Recorrido Medio]]*0.1)-(BA_GC[[#This Row],[Variación % Ocupación PAX]]*0.5)+(BA_GC[[#This Row],[Variación % RA]]*0.1)+(BA_GC[[#This Row],[Variación % Velocidad Comercial TE]]*0.1)</f>
        <v>4.9991739665662185E-2</v>
      </c>
      <c r="BK74" s="77"/>
      <c r="BL74" s="10"/>
      <c r="BN74" s="46"/>
      <c r="BO74" s="73">
        <f>+LINEA[[#This Row],[Indice Dia Habil]]</f>
        <v>26.7</v>
      </c>
      <c r="BP74" s="45">
        <v>30.53</v>
      </c>
      <c r="BQ74" s="45">
        <v>30.53</v>
      </c>
      <c r="BR74" s="36">
        <v>14</v>
      </c>
      <c r="BU74" s="64"/>
      <c r="BW74" s="64"/>
      <c r="BY74" s="64"/>
      <c r="BZ74" s="65"/>
      <c r="CA74" s="66"/>
      <c r="CC74" s="64"/>
      <c r="CE74" s="67"/>
      <c r="CF74" s="36">
        <f>+BA_GC[[#This Row],[Pasajeros Pagos (PAX)]]/BA_GC[[#This Row],[Km. Línea (entre cabeceras) en Servicio]]</f>
        <v>31583.164100884376</v>
      </c>
      <c r="CG74" s="36">
        <f>+BA_GC[[#This Row],[Pasajeros Pagos (PAX)]]/BA_GC[[#This Row],[Cantidad de Estaciones en Servicio]]</f>
        <v>68873.857142857145</v>
      </c>
      <c r="CH74" s="36">
        <f>+BA_GC[[#This Row],[PAX Kilómetro]]/BA_GC[[#This Row],[Km. Línea (entre cabeceras) en Servicio]]</f>
        <v>595658.47494267928</v>
      </c>
      <c r="CI74" s="36">
        <f>+BA_GC[[#This Row],[Coches Kilómetro (CK) (5+6+7)]]/BA_GC[[#This Row],[Km. Línea (entre cabeceras) en Servicio]]</f>
        <v>18170.721523383821</v>
      </c>
      <c r="CM74" s="12">
        <f>+BA_GC[[#This Row],[PAX x Tren]]</f>
        <v>265.32628293244483</v>
      </c>
      <c r="CN74" s="11">
        <v>1.0312494749555834</v>
      </c>
      <c r="CP74" s="10">
        <v>1.0003</v>
      </c>
      <c r="CQ74" s="60">
        <v>685.71561986406459</v>
      </c>
      <c r="EA74" s="2">
        <v>1999</v>
      </c>
      <c r="EB74" s="2" t="s">
        <v>8</v>
      </c>
    </row>
    <row r="75" spans="1:132" ht="12.75" customHeight="1" x14ac:dyDescent="0.2">
      <c r="A75" s="83" t="s">
        <v>205</v>
      </c>
      <c r="B75" s="2" t="s">
        <v>9</v>
      </c>
      <c r="C75" s="85">
        <v>36192</v>
      </c>
      <c r="D75" s="2" t="s">
        <v>269</v>
      </c>
      <c r="E75" s="4" t="s">
        <v>267</v>
      </c>
      <c r="F75" s="4" t="s">
        <v>268</v>
      </c>
      <c r="G75" s="4" t="s">
        <v>111</v>
      </c>
      <c r="H75" s="6">
        <f>+BA_GC[[#This Row],[Trenes Corridos (TC)]]*BA_GC[[#This Row],[Km. Línea (entre cabeceras) en Servicio]]</f>
        <v>102587.3282131046</v>
      </c>
      <c r="K75" s="7">
        <f>+BA_GC[[#This Row],[TK Remolcados (1)]]+BA_GC[[#This Row],[TK Coche Motor (2)]]+BA_GC[[#This Row],[TK Eléctricos (3)]]</f>
        <v>102587.3282131046</v>
      </c>
      <c r="L75" s="15">
        <f>+BA_GC[[#This Row],[Trenes Kilómetro (TK) (1+2+3)]]/K63-1</f>
        <v>8.9563151160667598E-3</v>
      </c>
      <c r="M75" s="6">
        <f>+BA_GC[[#This Row],[TK Remolcados (1)]]</f>
        <v>102587.3282131046</v>
      </c>
      <c r="N75" s="6">
        <f>+BA_GC[[#This Row],[TK Remolcados (1)]]*BA_GC[[#This Row],[Form. Media Trenes Remolcados]]</f>
        <v>512936.64106552303</v>
      </c>
      <c r="O75" s="6"/>
      <c r="P75" s="6"/>
      <c r="Q75" s="7">
        <f>+BA_GC[[#This Row],[CK Remolcados (5)]]+BA_GC[[#This Row],[CK Coche Motor (6)]]+BA_GC[[#This Row],[CK Eléctricos (7)]]</f>
        <v>512936.64106552303</v>
      </c>
      <c r="R75" s="15">
        <f>+BA_GC[[#This Row],[Coches Kilómetro (CK) (5+6+7)]]/Q63-1</f>
        <v>2.5362108857791332E-2</v>
      </c>
      <c r="S75" s="120">
        <v>29</v>
      </c>
      <c r="T75" s="15">
        <f>+BA_GC[[#This Row],[Velocidad Comercial Trenes Diésel]]/S63-1</f>
        <v>3.4602076124568004E-3</v>
      </c>
      <c r="W75" s="6">
        <v>5</v>
      </c>
      <c r="X75" s="6"/>
      <c r="Y75" s="6"/>
      <c r="Z75" s="6">
        <f>+BA_GC[[#This Row],[Trenes Corridos (TC)]]*BA_GC[[#This Row],[Form. Media Trenes Remolcados]]*BA_GC[[#This Row],[Asientos Prom. x C. Remolcados]]</f>
        <v>1209676.9786019539</v>
      </c>
      <c r="AC75" s="6">
        <v>72</v>
      </c>
      <c r="AH75" s="140">
        <f>+'[2]BS TAB'!$X79</f>
        <v>3360.2138294498723</v>
      </c>
      <c r="AI75" s="15">
        <f>IFERROR(BA_GC[[#This Row],[Trenes Corridos (TC)]]/AH63-1,0)</f>
        <v>8.9563151160665377E-3</v>
      </c>
      <c r="AJ75" s="6"/>
      <c r="AR75" s="81">
        <f>+'[3]DATOS BS#Bol por Estación'!$AU59</f>
        <v>882131</v>
      </c>
      <c r="AS75" s="15">
        <f>IFERROR(+BA_GC[[#This Row],[Pasajeros Pagos (PAX)]]/AR63-1,0)</f>
        <v>-2.5736828968207504E-2</v>
      </c>
      <c r="AT75" s="6">
        <f>+BA_GC[[#This Row],[Pasajeros Pagos (PAX)]]/BA_GC[[#This Row],[Indice Dia Habil]]</f>
        <v>35917.385993485346</v>
      </c>
      <c r="AU75" s="15">
        <f>IFERROR(+BA_GC[[#This Row],[PAX Día Habil]]/AT63-1,0)</f>
        <v>-2.5736828968207504E-2</v>
      </c>
      <c r="AV75" s="6">
        <f>+BA_GC[[#This Row],[Pasajeros Pagos (PAX)]]/BA_GC[[#This Row],[Trenes Corridos (TC)]]</f>
        <v>262.52228125149429</v>
      </c>
      <c r="AW75" s="6">
        <f>+BA_GC[[#This Row],[PAX x Tren]]/BA_GC[[#This Row],[Form. Media Trenes Remolcados]]</f>
        <v>52.504456250298858</v>
      </c>
      <c r="AX75" s="15">
        <f>IFERROR(+BA_GC[[#This Row],[PAX x Coche]]/AW63-1,0)</f>
        <v>-4.9835016707337476E-2</v>
      </c>
      <c r="AY75" s="6">
        <v>180</v>
      </c>
      <c r="AZ75" s="9">
        <f>+BA_GC[[#This Row],[PAX Kilómetro]]/BA_GC[[#This Row],[Coches Kilómetro (CK) (5+6+7)]]</f>
        <v>32.383193946712325</v>
      </c>
      <c r="BA75" s="15">
        <f>IFERROR(+BA_GC[[#This Row],[Ocupación Media (PaxKm/CocheKm)]]/AZ63-1,0)</f>
        <v>-7.5846764700370106E-2</v>
      </c>
      <c r="BB75" s="15">
        <f>+BA_GC[[#This Row],[Ocupación Media (PaxKm/CocheKm)]]/BA_GC[[#This Row],[Capacidad x Coche (4xm2)]]</f>
        <v>0.17990663303729068</v>
      </c>
      <c r="BC75" s="15">
        <f>IFERROR(+BA_GC[[#This Row],[% de Ocupación Media PAX]]/BB63-1,0)</f>
        <v>-7.5846764700370106E-2</v>
      </c>
      <c r="BD75" s="36">
        <f>+BA_GC[[#This Row],[Pasajeros Pagos (PAX)]]*BA_GC[[#This Row],[PAX Recorrido Medio]]</f>
        <v>16610526.729999999</v>
      </c>
      <c r="BE75" s="9">
        <v>18.829999999999998</v>
      </c>
      <c r="BF75" s="35">
        <f>+BA_GC[[#This Row],[PAX Recorrido Medio]]/BE63-1</f>
        <v>-2.7376033057851301E-2</v>
      </c>
      <c r="BG75" s="36">
        <f>+BA_GC[[#This Row],[Pasajeros Pagos (PAX)]]*CN75</f>
        <v>956928.10121793242</v>
      </c>
      <c r="BH75" s="114">
        <f t="shared" si="1"/>
        <v>0.19999927448351729</v>
      </c>
      <c r="BI75" s="81">
        <f>IF(((+AH75*CM75)*((+(20/(1-20/100))/100)+1)-1)&lt;BA_GC[[#This Row],[Pasajeros Pagos (PAX)]],BA_GC[[#This Row],[Pasajeros Pagos (PAX)]],((+AH75*CM75)*((+(20/(1-20/100))/100)+1)-1))</f>
        <v>1102662.75</v>
      </c>
      <c r="BJ75" s="35">
        <f>+(BA_GC[[#This Row],[Variación % TC]]*0.2)-(BA_GC[[#This Row],[Vaciación % PAX Recorrido Medio]]*0.1)-(BA_GC[[#This Row],[Variación % Ocupación PAX]]*0.5)+(BA_GC[[#This Row],[Variación % RA]]*0.1)+(BA_GC[[#This Row],[Variación % Velocidad Comercial TE]]*0.1)</f>
        <v>4.2452248679183492E-2</v>
      </c>
      <c r="BK75" s="77"/>
      <c r="BL75" s="10"/>
      <c r="BN75" s="46"/>
      <c r="BO75" s="73">
        <f>+LINEA[[#This Row],[Indice Dia Habil]]</f>
        <v>24.56</v>
      </c>
      <c r="BP75" s="45">
        <v>30.53</v>
      </c>
      <c r="BQ75" s="45">
        <v>30.53</v>
      </c>
      <c r="BR75" s="36">
        <v>14</v>
      </c>
      <c r="BU75" s="64"/>
      <c r="BW75" s="64"/>
      <c r="BY75" s="64"/>
      <c r="BZ75" s="65"/>
      <c r="CA75" s="66"/>
      <c r="CC75" s="64"/>
      <c r="CE75" s="67"/>
      <c r="CF75" s="36">
        <f>+BA_GC[[#This Row],[Pasajeros Pagos (PAX)]]/BA_GC[[#This Row],[Km. Línea (entre cabeceras) en Servicio]]</f>
        <v>28893.907631837537</v>
      </c>
      <c r="CG75" s="36">
        <f>+BA_GC[[#This Row],[Pasajeros Pagos (PAX)]]/BA_GC[[#This Row],[Cantidad de Estaciones en Servicio]]</f>
        <v>63009.357142857145</v>
      </c>
      <c r="CH75" s="36">
        <f>+BA_GC[[#This Row],[PAX Kilómetro]]/BA_GC[[#This Row],[Km. Línea (entre cabeceras) en Servicio]]</f>
        <v>544072.28070750076</v>
      </c>
      <c r="CI75" s="36">
        <f>+BA_GC[[#This Row],[Coches Kilómetro (CK) (5+6+7)]]/BA_GC[[#This Row],[Km. Línea (entre cabeceras) en Servicio]]</f>
        <v>16801.06914724936</v>
      </c>
      <c r="CM75" s="12">
        <f>+BA_GC[[#This Row],[PAX x Tren]]</f>
        <v>262.52228125149429</v>
      </c>
      <c r="CN75" s="11">
        <v>1.0847913759044092</v>
      </c>
      <c r="CP75" s="10">
        <v>0.99990000000000001</v>
      </c>
      <c r="CQ75" s="60">
        <v>682.23928280650841</v>
      </c>
      <c r="EA75" s="2">
        <v>1999</v>
      </c>
      <c r="EB75" s="2" t="s">
        <v>9</v>
      </c>
    </row>
    <row r="76" spans="1:132" ht="12.75" customHeight="1" x14ac:dyDescent="0.2">
      <c r="A76" s="83" t="s">
        <v>205</v>
      </c>
      <c r="B76" s="2" t="s">
        <v>10</v>
      </c>
      <c r="C76" s="85">
        <v>36220</v>
      </c>
      <c r="D76" s="2" t="s">
        <v>269</v>
      </c>
      <c r="E76" s="4" t="s">
        <v>267</v>
      </c>
      <c r="F76" s="4" t="s">
        <v>268</v>
      </c>
      <c r="G76" s="4" t="s">
        <v>111</v>
      </c>
      <c r="H76" s="6">
        <f>+BA_GC[[#This Row],[Trenes Corridos (TC)]]*BA_GC[[#This Row],[Km. Línea (entre cabeceras) en Servicio]]</f>
        <v>114035.47933253802</v>
      </c>
      <c r="K76" s="7">
        <f>+BA_GC[[#This Row],[TK Remolcados (1)]]+BA_GC[[#This Row],[TK Coche Motor (2)]]+BA_GC[[#This Row],[TK Eléctricos (3)]]</f>
        <v>114035.47933253802</v>
      </c>
      <c r="L76" s="15">
        <f>+BA_GC[[#This Row],[Trenes Kilómetro (TK) (1+2+3)]]/K64-1</f>
        <v>1.9946808510638236E-2</v>
      </c>
      <c r="M76" s="6">
        <f>+BA_GC[[#This Row],[TK Remolcados (1)]]</f>
        <v>114035.47933253802</v>
      </c>
      <c r="N76" s="6">
        <f>+BA_GC[[#This Row],[TK Remolcados (1)]]*BA_GC[[#This Row],[Form. Media Trenes Remolcados]]</f>
        <v>570177.39666269009</v>
      </c>
      <c r="O76" s="6"/>
      <c r="P76" s="6"/>
      <c r="Q76" s="7">
        <f>+BA_GC[[#This Row],[CK Remolcados (5)]]+BA_GC[[#This Row],[CK Coche Motor (6)]]+BA_GC[[#This Row],[CK Eléctricos (7)]]</f>
        <v>570177.39666269009</v>
      </c>
      <c r="R76" s="15">
        <f>+BA_GC[[#This Row],[Coches Kilómetro (CK) (5+6+7)]]/Q64-1</f>
        <v>1.9946808510638459E-2</v>
      </c>
      <c r="S76" s="120">
        <v>29</v>
      </c>
      <c r="T76" s="15">
        <f>+BA_GC[[#This Row],[Velocidad Comercial Trenes Diésel]]/S64-1</f>
        <v>4.5029442327675362E-3</v>
      </c>
      <c r="W76" s="6">
        <v>5</v>
      </c>
      <c r="X76" s="6"/>
      <c r="Y76" s="6"/>
      <c r="Z76" s="6">
        <f>+BA_GC[[#This Row],[Trenes Corridos (TC)]]*BA_GC[[#This Row],[Form. Media Trenes Remolcados]]*BA_GC[[#This Row],[Asientos Prom. x C. Remolcados]]</f>
        <v>1344669.9167937664</v>
      </c>
      <c r="AC76" s="6">
        <v>72</v>
      </c>
      <c r="AH76" s="140">
        <f>+'[2]BS TAB'!$X80</f>
        <v>3735.1942133160173</v>
      </c>
      <c r="AI76" s="15">
        <f>IFERROR(BA_GC[[#This Row],[Trenes Corridos (TC)]]/AH64-1,0)</f>
        <v>1.9946808510638236E-2</v>
      </c>
      <c r="AJ76" s="6"/>
      <c r="AR76" s="81">
        <f>+'[3]DATOS BS#Bol por Estación'!$AU60</f>
        <v>1051314</v>
      </c>
      <c r="AS76" s="15">
        <f>IFERROR(+BA_GC[[#This Row],[Pasajeros Pagos (PAX)]]/AR64-1,0)</f>
        <v>-2.7930109540175385E-2</v>
      </c>
      <c r="AT76" s="6">
        <f>+BA_GC[[#This Row],[Pasajeros Pagos (PAX)]]/BA_GC[[#This Row],[Indice Dia Habil]]</f>
        <v>39943.541033434652</v>
      </c>
      <c r="AU76" s="15">
        <f>IFERROR(+BA_GC[[#This Row],[PAX Día Habil]]/AT64-1,0)</f>
        <v>-2.7930109540175274E-2</v>
      </c>
      <c r="AV76" s="6">
        <f>+BA_GC[[#This Row],[Pasajeros Pagos (PAX)]]/BA_GC[[#This Row],[Trenes Corridos (TC)]]</f>
        <v>281.46166971774898</v>
      </c>
      <c r="AW76" s="6">
        <f>+BA_GC[[#This Row],[PAX x Tren]]/BA_GC[[#This Row],[Form. Media Trenes Remolcados]]</f>
        <v>56.292333943549792</v>
      </c>
      <c r="AX76" s="15">
        <f>IFERROR(+BA_GC[[#This Row],[PAX x Coche]]/AW64-1,0)</f>
        <v>-4.6940602834696032E-2</v>
      </c>
      <c r="AY76" s="6">
        <v>180</v>
      </c>
      <c r="AZ76" s="9">
        <f>+BA_GC[[#This Row],[PAX Kilómetro]]/BA_GC[[#This Row],[Coches Kilómetro (CK) (5+6+7)]]</f>
        <v>34.037225175169638</v>
      </c>
      <c r="BA76" s="15">
        <f>IFERROR(+BA_GC[[#This Row],[Ocupación Media (PaxKm/CocheKm)]]/AZ64-1,0)</f>
        <v>-7.30518191953895E-2</v>
      </c>
      <c r="BB76" s="15">
        <f>+BA_GC[[#This Row],[Ocupación Media (PaxKm/CocheKm)]]/BA_GC[[#This Row],[Capacidad x Coche (4xm2)]]</f>
        <v>0.18909569541760909</v>
      </c>
      <c r="BC76" s="15">
        <f>IFERROR(+BA_GC[[#This Row],[% de Ocupación Media PAX]]/BB64-1,0)</f>
        <v>-7.3051819195389611E-2</v>
      </c>
      <c r="BD76" s="36">
        <f>+BA_GC[[#This Row],[Pasajeros Pagos (PAX)]]*BA_GC[[#This Row],[PAX Recorrido Medio]]</f>
        <v>19407256.440000001</v>
      </c>
      <c r="BE76" s="9">
        <v>18.46</v>
      </c>
      <c r="BF76" s="35">
        <f>+BA_GC[[#This Row],[PAX Recorrido Medio]]/BE64-1</f>
        <v>-2.7397260273972601E-2</v>
      </c>
      <c r="BG76" s="36">
        <f>+BA_GC[[#This Row],[Pasajeros Pagos (PAX)]]*CN76</f>
        <v>1016133.3227752675</v>
      </c>
      <c r="BH76" s="114">
        <f t="shared" si="1"/>
        <v>0.1999993912375494</v>
      </c>
      <c r="BI76" s="81">
        <f>IF(((+AH76*CM76)*((+(20/(1-20/100))/100)+1)-1)&lt;BA_GC[[#This Row],[Pasajeros Pagos (PAX)]],BA_GC[[#This Row],[Pasajeros Pagos (PAX)]],((+AH76*CM76)*((+(20/(1-20/100))/100)+1)-1))</f>
        <v>1314141.5</v>
      </c>
      <c r="BJ76" s="35">
        <f>+(BA_GC[[#This Row],[Variación % TC]]*0.2)-(BA_GC[[#This Row],[Vaciación % PAX Recorrido Medio]]*0.1)-(BA_GC[[#This Row],[Variación % Ocupación PAX]]*0.5)+(BA_GC[[#This Row],[Variación % RA]]*0.1)+(BA_GC[[#This Row],[Variación % Velocidad Comercial TE]]*0.1)</f>
        <v>4.3254997327219713E-2</v>
      </c>
      <c r="BK76" s="77"/>
      <c r="BL76" s="10"/>
      <c r="BN76" s="46"/>
      <c r="BO76" s="73">
        <f>+LINEA[[#This Row],[Indice Dia Habil]]</f>
        <v>26.32</v>
      </c>
      <c r="BP76" s="45">
        <v>30.53</v>
      </c>
      <c r="BQ76" s="45">
        <v>30.53</v>
      </c>
      <c r="BR76" s="36">
        <v>14</v>
      </c>
      <c r="BU76" s="64"/>
      <c r="BW76" s="64"/>
      <c r="BY76" s="64"/>
      <c r="BZ76" s="65"/>
      <c r="CA76" s="66"/>
      <c r="CC76" s="64"/>
      <c r="CE76" s="67"/>
      <c r="CF76" s="36">
        <f>+BA_GC[[#This Row],[Pasajeros Pagos (PAX)]]/BA_GC[[#This Row],[Km. Línea (entre cabeceras) en Servicio]]</f>
        <v>34435.440550278414</v>
      </c>
      <c r="CG76" s="36">
        <f>+BA_GC[[#This Row],[Pasajeros Pagos (PAX)]]/BA_GC[[#This Row],[Cantidad de Estaciones en Servicio]]</f>
        <v>75093.857142857145</v>
      </c>
      <c r="CH76" s="36">
        <f>+BA_GC[[#This Row],[PAX Kilómetro]]/BA_GC[[#This Row],[Km. Línea (entre cabeceras) en Servicio]]</f>
        <v>635678.2325581396</v>
      </c>
      <c r="CI76" s="36">
        <f>+BA_GC[[#This Row],[Coches Kilómetro (CK) (5+6+7)]]/BA_GC[[#This Row],[Km. Línea (entre cabeceras) en Servicio]]</f>
        <v>18675.971066580089</v>
      </c>
      <c r="CM76" s="12">
        <f>+BA_GC[[#This Row],[PAX x Tren]]</f>
        <v>281.46166971774898</v>
      </c>
      <c r="CN76" s="11">
        <v>0.9665364703364242</v>
      </c>
      <c r="CP76" s="10">
        <v>0.99870000000000003</v>
      </c>
      <c r="CQ76" s="60">
        <v>678.76294574895223</v>
      </c>
      <c r="EA76" s="2">
        <v>1999</v>
      </c>
      <c r="EB76" s="2" t="s">
        <v>10</v>
      </c>
    </row>
    <row r="77" spans="1:132" ht="12.75" customHeight="1" x14ac:dyDescent="0.2">
      <c r="A77" s="83" t="s">
        <v>205</v>
      </c>
      <c r="B77" s="2" t="s">
        <v>0</v>
      </c>
      <c r="C77" s="85">
        <v>36251</v>
      </c>
      <c r="D77" s="2" t="s">
        <v>269</v>
      </c>
      <c r="E77" s="4" t="s">
        <v>267</v>
      </c>
      <c r="F77" s="4" t="s">
        <v>268</v>
      </c>
      <c r="G77" s="4" t="s">
        <v>111</v>
      </c>
      <c r="H77" s="6">
        <f>+BA_GC[[#This Row],[Trenes Corridos (TC)]]*BA_GC[[#This Row],[Km. Línea (entre cabeceras) en Servicio]]</f>
        <v>108422.91173827033</v>
      </c>
      <c r="K77" s="7">
        <f>+BA_GC[[#This Row],[TK Remolcados (1)]]+BA_GC[[#This Row],[TK Coche Motor (2)]]+BA_GC[[#This Row],[TK Eléctricos (3)]]</f>
        <v>108422.91173827033</v>
      </c>
      <c r="L77" s="15">
        <f>+BA_GC[[#This Row],[Trenes Kilómetro (TK) (1+2+3)]]/K65-1</f>
        <v>4.1308089500859957E-3</v>
      </c>
      <c r="M77" s="6">
        <f>+BA_GC[[#This Row],[TK Remolcados (1)]]</f>
        <v>108422.91173827033</v>
      </c>
      <c r="N77" s="6">
        <f>+BA_GC[[#This Row],[TK Remolcados (1)]]*BA_GC[[#This Row],[Form. Media Trenes Remolcados]]</f>
        <v>542114.55869135167</v>
      </c>
      <c r="O77" s="6"/>
      <c r="P77" s="6"/>
      <c r="Q77" s="7">
        <f>+BA_GC[[#This Row],[CK Remolcados (5)]]+BA_GC[[#This Row],[CK Coche Motor (6)]]+BA_GC[[#This Row],[CK Eléctricos (7)]]</f>
        <v>542114.55869135167</v>
      </c>
      <c r="R77" s="15">
        <f>+BA_GC[[#This Row],[Coches Kilómetro (CK) (5+6+7)]]/Q65-1</f>
        <v>4.1308089500862177E-3</v>
      </c>
      <c r="S77" s="120">
        <v>28.84</v>
      </c>
      <c r="T77" s="15">
        <f>+BA_GC[[#This Row],[Velocidad Comercial Trenes Diésel]]/S65-1</f>
        <v>-1.3850415512465242E-3</v>
      </c>
      <c r="W77" s="6">
        <v>5</v>
      </c>
      <c r="X77" s="6"/>
      <c r="Y77" s="6"/>
      <c r="Z77" s="6">
        <f>+BA_GC[[#This Row],[Trenes Corridos (TC)]]*BA_GC[[#This Row],[Form. Media Trenes Remolcados]]*BA_GC[[#This Row],[Asientos Prom. x C. Remolcados]]</f>
        <v>1278488.3139789491</v>
      </c>
      <c r="AC77" s="6">
        <v>72</v>
      </c>
      <c r="AH77" s="140">
        <f>+'[2]BS TAB'!$X81</f>
        <v>3551.3564277193032</v>
      </c>
      <c r="AI77" s="15">
        <f>IFERROR(BA_GC[[#This Row],[Trenes Corridos (TC)]]/AH65-1,0)</f>
        <v>4.1308089500859957E-3</v>
      </c>
      <c r="AJ77" s="6"/>
      <c r="AR77" s="81">
        <f>+'[3]DATOS BS#Bol por Estación'!$AU61</f>
        <v>979183</v>
      </c>
      <c r="AS77" s="15">
        <f>IFERROR(+BA_GC[[#This Row],[Pasajeros Pagos (PAX)]]/AR65-1,0)</f>
        <v>-4.5181113526153172E-2</v>
      </c>
      <c r="AT77" s="6">
        <f>+BA_GC[[#This Row],[Pasajeros Pagos (PAX)]]/BA_GC[[#This Row],[Indice Dia Habil]]</f>
        <v>39643.036437246963</v>
      </c>
      <c r="AU77" s="15">
        <f>IFERROR(+BA_GC[[#This Row],[PAX Día Habil]]/AT65-1,0)</f>
        <v>-4.5181113526153172E-2</v>
      </c>
      <c r="AV77" s="6">
        <f>+BA_GC[[#This Row],[Pasajeros Pagos (PAX)]]/BA_GC[[#This Row],[Trenes Corridos (TC)]]</f>
        <v>275.72084636653483</v>
      </c>
      <c r="AW77" s="6">
        <f>+BA_GC[[#This Row],[PAX x Tren]]/BA_GC[[#This Row],[Form. Media Trenes Remolcados]]</f>
        <v>55.144169273306964</v>
      </c>
      <c r="AX77" s="15">
        <f>IFERROR(+BA_GC[[#This Row],[PAX x Coche]]/AW65-1,0)</f>
        <v>-4.9109062322068908E-2</v>
      </c>
      <c r="AY77" s="6">
        <v>180</v>
      </c>
      <c r="AZ77" s="9">
        <f>+BA_GC[[#This Row],[PAX Kilómetro]]/BA_GC[[#This Row],[Coches Kilómetro (CK) (5+6+7)]]</f>
        <v>32.963677996654177</v>
      </c>
      <c r="BA77" s="15">
        <f>IFERROR(+BA_GC[[#This Row],[Ocupación Media (PaxKm/CocheKm)]]/AZ65-1,0)</f>
        <v>-8.2782261489310782E-2</v>
      </c>
      <c r="BB77" s="15">
        <f>+BA_GC[[#This Row],[Ocupación Media (PaxKm/CocheKm)]]/BA_GC[[#This Row],[Capacidad x Coche (4xm2)]]</f>
        <v>0.18313154442585652</v>
      </c>
      <c r="BC77" s="15">
        <f>IFERROR(+BA_GC[[#This Row],[% de Ocupación Media PAX]]/BB65-1,0)</f>
        <v>-8.2782261489310782E-2</v>
      </c>
      <c r="BD77" s="36">
        <f>+BA_GC[[#This Row],[Pasajeros Pagos (PAX)]]*BA_GC[[#This Row],[PAX Recorrido Medio]]</f>
        <v>17870089.75</v>
      </c>
      <c r="BE77" s="9">
        <v>18.25</v>
      </c>
      <c r="BF77" s="35">
        <f>+BA_GC[[#This Row],[PAX Recorrido Medio]]/BE65-1</f>
        <v>-3.5412262156448326E-2</v>
      </c>
      <c r="BG77" s="36">
        <f>+BA_GC[[#This Row],[Pasajeros Pagos (PAX)]]*CN77</f>
        <v>1000488.6235227602</v>
      </c>
      <c r="BH77" s="114">
        <f t="shared" si="1"/>
        <v>0.19999934639334727</v>
      </c>
      <c r="BI77" s="81">
        <f>IF(((+AH77*CM77)*((+(20/(1-20/100))/100)+1)-1)&lt;BA_GC[[#This Row],[Pasajeros Pagos (PAX)]],BA_GC[[#This Row],[Pasajeros Pagos (PAX)]],((+AH77*CM77)*((+(20/(1-20/100))/100)+1)-1))</f>
        <v>1223977.7499999998</v>
      </c>
      <c r="BJ77" s="35">
        <f>+(BA_GC[[#This Row],[Variación % TC]]*0.2)-(BA_GC[[#This Row],[Vaciación % PAX Recorrido Medio]]*0.1)-(BA_GC[[#This Row],[Variación % Ocupación PAX]]*0.5)+(BA_GC[[#This Row],[Variación % RA]]*0.1)+(BA_GC[[#This Row],[Variación % Velocidad Comercial TE]]*0.1)</f>
        <v>4.5758518750317424E-2</v>
      </c>
      <c r="BK77" s="77"/>
      <c r="BL77" s="10"/>
      <c r="BN77" s="46"/>
      <c r="BO77" s="73">
        <f>+LINEA[[#This Row],[Indice Dia Habil]]</f>
        <v>24.7</v>
      </c>
      <c r="BP77" s="45">
        <v>30.53</v>
      </c>
      <c r="BQ77" s="45">
        <v>30.53</v>
      </c>
      <c r="BR77" s="36">
        <v>14</v>
      </c>
      <c r="BU77" s="64"/>
      <c r="BW77" s="64"/>
      <c r="BY77" s="64"/>
      <c r="BZ77" s="65"/>
      <c r="CA77" s="66"/>
      <c r="CC77" s="64"/>
      <c r="CE77" s="67"/>
      <c r="CF77" s="36">
        <f>+BA_GC[[#This Row],[Pasajeros Pagos (PAX)]]/BA_GC[[#This Row],[Km. Línea (entre cabeceras) en Servicio]]</f>
        <v>32072.813625941697</v>
      </c>
      <c r="CG77" s="36">
        <f>+BA_GC[[#This Row],[Pasajeros Pagos (PAX)]]/BA_GC[[#This Row],[Cantidad de Estaciones en Servicio]]</f>
        <v>69941.642857142855</v>
      </c>
      <c r="CH77" s="36">
        <f>+BA_GC[[#This Row],[PAX Kilómetro]]/BA_GC[[#This Row],[Km. Línea (entre cabeceras) en Servicio]]</f>
        <v>585328.84867343598</v>
      </c>
      <c r="CI77" s="36">
        <f>+BA_GC[[#This Row],[Coches Kilómetro (CK) (5+6+7)]]/BA_GC[[#This Row],[Km. Línea (entre cabeceras) en Servicio]]</f>
        <v>17756.782138596518</v>
      </c>
      <c r="CM77" s="12">
        <f>+BA_GC[[#This Row],[PAX x Tren]]</f>
        <v>275.72084636653483</v>
      </c>
      <c r="CN77" s="11">
        <v>1.0217585717100484</v>
      </c>
      <c r="CP77" s="10">
        <v>0.99939999999999996</v>
      </c>
      <c r="CQ77" s="60">
        <v>675.28660869139605</v>
      </c>
      <c r="EA77" s="2">
        <v>1999</v>
      </c>
      <c r="EB77" s="2" t="s">
        <v>0</v>
      </c>
    </row>
    <row r="78" spans="1:132" ht="12.75" customHeight="1" x14ac:dyDescent="0.2">
      <c r="A78" s="83" t="s">
        <v>205</v>
      </c>
      <c r="B78" s="2" t="s">
        <v>1</v>
      </c>
      <c r="C78" s="85">
        <v>36281</v>
      </c>
      <c r="D78" s="2" t="s">
        <v>269</v>
      </c>
      <c r="E78" s="4" t="s">
        <v>267</v>
      </c>
      <c r="F78" s="4" t="s">
        <v>268</v>
      </c>
      <c r="G78" s="4" t="s">
        <v>111</v>
      </c>
      <c r="H78" s="6">
        <f>+BA_GC[[#This Row],[Trenes Corridos (TC)]]*BA_GC[[#This Row],[Km. Línea (entre cabeceras) en Servicio]]</f>
        <v>110021.19257637305</v>
      </c>
      <c r="K78" s="7">
        <f>+BA_GC[[#This Row],[TK Remolcados (1)]]+BA_GC[[#This Row],[TK Coche Motor (2)]]+BA_GC[[#This Row],[TK Eléctricos (3)]]</f>
        <v>110021.19257637305</v>
      </c>
      <c r="L78" s="15">
        <f>+BA_GC[[#This Row],[Trenes Kilómetro (TK) (1+2+3)]]/K66-1</f>
        <v>1.0928961748633892E-2</v>
      </c>
      <c r="M78" s="6">
        <f>+BA_GC[[#This Row],[TK Remolcados (1)]]</f>
        <v>110021.19257637305</v>
      </c>
      <c r="N78" s="6">
        <f>+BA_GC[[#This Row],[TK Remolcados (1)]]*BA_GC[[#This Row],[Form. Media Trenes Remolcados]]</f>
        <v>550105.96288186521</v>
      </c>
      <c r="O78" s="6"/>
      <c r="P78" s="6"/>
      <c r="Q78" s="7">
        <f>+BA_GC[[#This Row],[CK Remolcados (5)]]+BA_GC[[#This Row],[CK Coche Motor (6)]]+BA_GC[[#This Row],[CK Eléctricos (7)]]</f>
        <v>550105.96288186521</v>
      </c>
      <c r="R78" s="15">
        <f>+BA_GC[[#This Row],[Coches Kilómetro (CK) (5+6+7)]]/Q66-1</f>
        <v>1.092896174863367E-2</v>
      </c>
      <c r="S78" s="120">
        <v>28.62</v>
      </c>
      <c r="T78" s="15">
        <f>+BA_GC[[#This Row],[Velocidad Comercial Trenes Diésel]]/S66-1</f>
        <v>-1.0373443983402564E-2</v>
      </c>
      <c r="W78" s="6">
        <v>5</v>
      </c>
      <c r="X78" s="6"/>
      <c r="Y78" s="6"/>
      <c r="Z78" s="6">
        <f>+BA_GC[[#This Row],[Trenes Corridos (TC)]]*BA_GC[[#This Row],[Form. Media Trenes Remolcados]]*BA_GC[[#This Row],[Asientos Prom. x C. Remolcados]]</f>
        <v>1297334.7306745595</v>
      </c>
      <c r="AC78" s="6">
        <v>72</v>
      </c>
      <c r="AH78" s="140">
        <f>+'[2]BS TAB'!$X82</f>
        <v>3603.7075852071093</v>
      </c>
      <c r="AI78" s="15">
        <f>IFERROR(BA_GC[[#This Row],[Trenes Corridos (TC)]]/AH66-1,0)</f>
        <v>1.0928961748633892E-2</v>
      </c>
      <c r="AJ78" s="6"/>
      <c r="AR78" s="81">
        <f>+'[3]DATOS BS#Bol por Estación'!$AU62</f>
        <v>1025596</v>
      </c>
      <c r="AS78" s="15">
        <f>IFERROR(+BA_GC[[#This Row],[Pasajeros Pagos (PAX)]]/AR66-1,0)</f>
        <v>-1.9038719236040946E-2</v>
      </c>
      <c r="AT78" s="6">
        <f>+BA_GC[[#This Row],[Pasajeros Pagos (PAX)]]/BA_GC[[#This Row],[Indice Dia Habil]]</f>
        <v>40282.639434406912</v>
      </c>
      <c r="AU78" s="15">
        <f>IFERROR(+BA_GC[[#This Row],[PAX Día Habil]]/AT66-1,0)</f>
        <v>-1.9038719236040946E-2</v>
      </c>
      <c r="AV78" s="6">
        <f>+BA_GC[[#This Row],[Pasajeros Pagos (PAX)]]/BA_GC[[#This Row],[Trenes Corridos (TC)]]</f>
        <v>284.594678050455</v>
      </c>
      <c r="AW78" s="6">
        <f>+BA_GC[[#This Row],[PAX x Tren]]/BA_GC[[#This Row],[Form. Media Trenes Remolcados]]</f>
        <v>56.918935610090998</v>
      </c>
      <c r="AX78" s="15">
        <f>IFERROR(+BA_GC[[#This Row],[PAX x Coche]]/AW66-1,0)</f>
        <v>-2.9643706055110908E-2</v>
      </c>
      <c r="AY78" s="6">
        <v>180</v>
      </c>
      <c r="AZ78" s="9">
        <f>+BA_GC[[#This Row],[PAX Kilómetro]]/BA_GC[[#This Row],[Coches Kilómetro (CK) (5+6+7)]]</f>
        <v>33.875435965782955</v>
      </c>
      <c r="BA78" s="15">
        <f>IFERROR(+BA_GC[[#This Row],[Ocupación Media (PaxKm/CocheKm)]]/AZ66-1,0)</f>
        <v>-5.8655960438940835E-2</v>
      </c>
      <c r="BB78" s="15">
        <f>+BA_GC[[#This Row],[Ocupación Media (PaxKm/CocheKm)]]/BA_GC[[#This Row],[Capacidad x Coche (4xm2)]]</f>
        <v>0.18819686647657197</v>
      </c>
      <c r="BC78" s="15">
        <f>IFERROR(+BA_GC[[#This Row],[% de Ocupación Media PAX]]/BB66-1,0)</f>
        <v>-5.8655960438940835E-2</v>
      </c>
      <c r="BD78" s="36">
        <f>+BA_GC[[#This Row],[Pasajeros Pagos (PAX)]]*BA_GC[[#This Row],[PAX Recorrido Medio]]</f>
        <v>18635079.32</v>
      </c>
      <c r="BE78" s="9">
        <v>18.170000000000002</v>
      </c>
      <c r="BF78" s="35">
        <f>+BA_GC[[#This Row],[PAX Recorrido Medio]]/BE66-1</f>
        <v>-2.9898558462359781E-2</v>
      </c>
      <c r="BG78" s="36">
        <f>+BA_GC[[#This Row],[Pasajeros Pagos (PAX)]]*CN78</f>
        <v>1019184.4551671315</v>
      </c>
      <c r="BH78" s="114">
        <f t="shared" si="1"/>
        <v>0.19999937597211825</v>
      </c>
      <c r="BI78" s="81">
        <f>IF(((+AH78*CM78)*((+(20/(1-20/100))/100)+1)-1)&lt;BA_GC[[#This Row],[Pasajeros Pagos (PAX)]],BA_GC[[#This Row],[Pasajeros Pagos (PAX)]],((+AH78*CM78)*((+(20/(1-20/100))/100)+1)-1))</f>
        <v>1281993.9999999998</v>
      </c>
      <c r="BJ78" s="35">
        <f>+(BA_GC[[#This Row],[Variación % TC]]*0.2)-(BA_GC[[#This Row],[Vaciación % PAX Recorrido Medio]]*0.1)-(BA_GC[[#This Row],[Variación % Ocupación PAX]]*0.5)+(BA_GC[[#This Row],[Variación % RA]]*0.1)+(BA_GC[[#This Row],[Variación % Velocidad Comercial TE]]*0.1)</f>
        <v>3.4503628415433175E-2</v>
      </c>
      <c r="BK78" s="77"/>
      <c r="BL78" s="10"/>
      <c r="BN78" s="46"/>
      <c r="BO78" s="73">
        <f>+LINEA[[#This Row],[Indice Dia Habil]]</f>
        <v>25.46</v>
      </c>
      <c r="BP78" s="45">
        <v>30.53</v>
      </c>
      <c r="BQ78" s="45">
        <v>30.53</v>
      </c>
      <c r="BR78" s="36">
        <v>14</v>
      </c>
      <c r="BU78" s="64"/>
      <c r="BW78" s="64"/>
      <c r="BY78" s="64"/>
      <c r="BZ78" s="65"/>
      <c r="CA78" s="66"/>
      <c r="CC78" s="64"/>
      <c r="CE78" s="67"/>
      <c r="CF78" s="36">
        <f>+BA_GC[[#This Row],[Pasajeros Pagos (PAX)]]/BA_GC[[#This Row],[Km. Línea (entre cabeceras) en Servicio]]</f>
        <v>33593.056010481494</v>
      </c>
      <c r="CG78" s="36">
        <f>+BA_GC[[#This Row],[Pasajeros Pagos (PAX)]]/BA_GC[[#This Row],[Cantidad de Estaciones en Servicio]]</f>
        <v>73256.857142857145</v>
      </c>
      <c r="CH78" s="36">
        <f>+BA_GC[[#This Row],[PAX Kilómetro]]/BA_GC[[#This Row],[Km. Línea (entre cabeceras) en Servicio]]</f>
        <v>610385.82771044876</v>
      </c>
      <c r="CI78" s="36">
        <f>+BA_GC[[#This Row],[Coches Kilómetro (CK) (5+6+7)]]/BA_GC[[#This Row],[Km. Línea (entre cabeceras) en Servicio]]</f>
        <v>18018.537926035544</v>
      </c>
      <c r="CM78" s="12">
        <f>+BA_GC[[#This Row],[PAX x Tren]]</f>
        <v>284.594678050455</v>
      </c>
      <c r="CN78" s="11">
        <v>0.99374846934575745</v>
      </c>
      <c r="CP78" s="10">
        <v>1.0014000000000001</v>
      </c>
      <c r="CQ78" s="60">
        <v>671.81027163383965</v>
      </c>
      <c r="EA78" s="2">
        <v>1999</v>
      </c>
      <c r="EB78" s="2" t="s">
        <v>1</v>
      </c>
    </row>
    <row r="79" spans="1:132" ht="12.75" customHeight="1" x14ac:dyDescent="0.2">
      <c r="A79" s="83" t="s">
        <v>205</v>
      </c>
      <c r="B79" s="2" t="s">
        <v>2</v>
      </c>
      <c r="C79" s="85">
        <v>36312</v>
      </c>
      <c r="D79" s="2" t="s">
        <v>269</v>
      </c>
      <c r="E79" s="4" t="s">
        <v>267</v>
      </c>
      <c r="F79" s="4" t="s">
        <v>268</v>
      </c>
      <c r="G79" s="4" t="s">
        <v>111</v>
      </c>
      <c r="H79" s="6">
        <f>+BA_GC[[#This Row],[Trenes Corridos (TC)]]*BA_GC[[#This Row],[Km. Línea (entre cabeceras) en Servicio]]</f>
        <v>107791.03326739251</v>
      </c>
      <c r="K79" s="7">
        <f>+BA_GC[[#This Row],[TK Remolcados (1)]]+BA_GC[[#This Row],[TK Coche Motor (2)]]+BA_GC[[#This Row],[TK Eléctricos (3)]]</f>
        <v>107791.03326739251</v>
      </c>
      <c r="L79" s="15">
        <f>+BA_GC[[#This Row],[Trenes Kilómetro (TK) (1+2+3)]]/K67-1</f>
        <v>-1.7238407171171755E-4</v>
      </c>
      <c r="M79" s="6">
        <f>+BA_GC[[#This Row],[TK Remolcados (1)]]</f>
        <v>107791.03326739251</v>
      </c>
      <c r="N79" s="6">
        <f>+BA_GC[[#This Row],[TK Remolcados (1)]]*BA_GC[[#This Row],[Form. Media Trenes Remolcados]]</f>
        <v>538955.1663369626</v>
      </c>
      <c r="O79" s="6"/>
      <c r="P79" s="6"/>
      <c r="Q79" s="7">
        <f>+BA_GC[[#This Row],[CK Remolcados (5)]]+BA_GC[[#This Row],[CK Coche Motor (6)]]+BA_GC[[#This Row],[CK Eléctricos (7)]]</f>
        <v>538955.1663369626</v>
      </c>
      <c r="R79" s="15">
        <f>+BA_GC[[#This Row],[Coches Kilómetro (CK) (5+6+7)]]/Q67-1</f>
        <v>-1.7238407171171755E-4</v>
      </c>
      <c r="S79" s="120">
        <v>28.88</v>
      </c>
      <c r="T79" s="15">
        <f>+BA_GC[[#This Row],[Velocidad Comercial Trenes Diésel]]/S67-1</f>
        <v>3.4746351633077044E-3</v>
      </c>
      <c r="W79" s="6">
        <v>5</v>
      </c>
      <c r="X79" s="6"/>
      <c r="Y79" s="6"/>
      <c r="Z79" s="6">
        <f>+BA_GC[[#This Row],[Trenes Corridos (TC)]]*BA_GC[[#This Row],[Form. Media Trenes Remolcados]]*BA_GC[[#This Row],[Asientos Prom. x C. Remolcados]]</f>
        <v>1271037.4050527776</v>
      </c>
      <c r="AC79" s="6">
        <v>72</v>
      </c>
      <c r="AH79" s="140">
        <f>+'[2]BS TAB'!$X83</f>
        <v>3530.6594584799382</v>
      </c>
      <c r="AI79" s="15">
        <f>IFERROR(BA_GC[[#This Row],[Trenes Corridos (TC)]]/AH67-1,0)</f>
        <v>-1.7238407171171755E-4</v>
      </c>
      <c r="AJ79" s="6"/>
      <c r="AR79" s="81">
        <f>+'[3]DATOS BS#Bol por Estación'!$AU63</f>
        <v>952441</v>
      </c>
      <c r="AS79" s="15">
        <f>IFERROR(+BA_GC[[#This Row],[Pasajeros Pagos (PAX)]]/AR67-1,0)</f>
        <v>-4.7409443282595332E-2</v>
      </c>
      <c r="AT79" s="6">
        <f>+BA_GC[[#This Row],[Pasajeros Pagos (PAX)]]/BA_GC[[#This Row],[Indice Dia Habil]]</f>
        <v>36380.481283422458</v>
      </c>
      <c r="AU79" s="15">
        <f>IFERROR(+BA_GC[[#This Row],[PAX Día Habil]]/AT67-1,0)</f>
        <v>-4.7409443282595332E-2</v>
      </c>
      <c r="AV79" s="6">
        <f>+BA_GC[[#This Row],[Pasajeros Pagos (PAX)]]/BA_GC[[#This Row],[Trenes Corridos (TC)]]</f>
        <v>269.76291857104121</v>
      </c>
      <c r="AW79" s="6">
        <f>+BA_GC[[#This Row],[PAX x Tren]]/BA_GC[[#This Row],[Form. Media Trenes Remolcados]]</f>
        <v>53.952583714208245</v>
      </c>
      <c r="AX79" s="15">
        <f>IFERROR(+BA_GC[[#This Row],[PAX x Coche]]/AW67-1,0)</f>
        <v>-4.7245203531437352E-2</v>
      </c>
      <c r="AY79" s="6">
        <v>180</v>
      </c>
      <c r="AZ79" s="9">
        <f>+BA_GC[[#This Row],[PAX Kilómetro]]/BA_GC[[#This Row],[Coches Kilómetro (CK) (5+6+7)]]</f>
        <v>31.915612901362614</v>
      </c>
      <c r="BA79" s="15">
        <f>IFERROR(+BA_GC[[#This Row],[Ocupación Media (PaxKm/CocheKm)]]/AZ67-1,0)</f>
        <v>-7.8374310432659966E-2</v>
      </c>
      <c r="BB79" s="15">
        <f>+BA_GC[[#This Row],[Ocupación Media (PaxKm/CocheKm)]]/BA_GC[[#This Row],[Capacidad x Coche (4xm2)]]</f>
        <v>0.17730896056312564</v>
      </c>
      <c r="BC79" s="15">
        <f>IFERROR(+BA_GC[[#This Row],[% de Ocupación Media PAX]]/BB67-1,0)</f>
        <v>-7.8374310432659966E-2</v>
      </c>
      <c r="BD79" s="36">
        <f>+BA_GC[[#This Row],[Pasajeros Pagos (PAX)]]*BA_GC[[#This Row],[PAX Recorrido Medio]]</f>
        <v>17201084.459999997</v>
      </c>
      <c r="BE79" s="9">
        <v>18.059999999999999</v>
      </c>
      <c r="BF79" s="35">
        <f>+BA_GC[[#This Row],[PAX Recorrido Medio]]/BE67-1</f>
        <v>-3.2672737011248176E-2</v>
      </c>
      <c r="BG79" s="36">
        <f>+BA_GC[[#This Row],[Pasajeros Pagos (PAX)]]*CN79</f>
        <v>995174.76297345676</v>
      </c>
      <c r="BH79" s="114">
        <f t="shared" si="1"/>
        <v>0.19999932804180254</v>
      </c>
      <c r="BI79" s="81">
        <f>IF(((+AH79*CM79)*((+(20/(1-20/100))/100)+1)-1)&lt;BA_GC[[#This Row],[Pasajeros Pagos (PAX)]],BA_GC[[#This Row],[Pasajeros Pagos (PAX)]],((+AH79*CM79)*((+(20/(1-20/100))/100)+1)-1))</f>
        <v>1190550.25</v>
      </c>
      <c r="BJ79" s="35">
        <f>+(BA_GC[[#This Row],[Variación % TC]]*0.2)-(BA_GC[[#This Row],[Vaciación % PAX Recorrido Medio]]*0.1)-(BA_GC[[#This Row],[Variación % Ocupación PAX]]*0.5)+(BA_GC[[#This Row],[Variación % RA]]*0.1)+(BA_GC[[#This Row],[Variación % Velocidad Comercial TE]]*0.1)</f>
        <v>4.241995210311246E-2</v>
      </c>
      <c r="BK79" s="77"/>
      <c r="BL79" s="10"/>
      <c r="BN79" s="46"/>
      <c r="BO79" s="73">
        <f>+LINEA[[#This Row],[Indice Dia Habil]]</f>
        <v>26.18</v>
      </c>
      <c r="BP79" s="45">
        <v>30.53</v>
      </c>
      <c r="BQ79" s="45">
        <v>30.53</v>
      </c>
      <c r="BR79" s="36">
        <v>14</v>
      </c>
      <c r="BU79" s="64"/>
      <c r="BW79" s="64"/>
      <c r="BY79" s="64"/>
      <c r="BZ79" s="65"/>
      <c r="CA79" s="66"/>
      <c r="CC79" s="64"/>
      <c r="CE79" s="67"/>
      <c r="CF79" s="36">
        <f>+BA_GC[[#This Row],[Pasajeros Pagos (PAX)]]/BA_GC[[#This Row],[Km. Línea (entre cabeceras) en Servicio]]</f>
        <v>31196.888306583685</v>
      </c>
      <c r="CG79" s="36">
        <f>+BA_GC[[#This Row],[Pasajeros Pagos (PAX)]]/BA_GC[[#This Row],[Cantidad de Estaciones en Servicio]]</f>
        <v>68031.5</v>
      </c>
      <c r="CH79" s="36">
        <f>+BA_GC[[#This Row],[PAX Kilómetro]]/BA_GC[[#This Row],[Km. Línea (entre cabeceras) en Servicio]]</f>
        <v>563415.80281690124</v>
      </c>
      <c r="CI79" s="36">
        <f>+BA_GC[[#This Row],[Coches Kilómetro (CK) (5+6+7)]]/BA_GC[[#This Row],[Km. Línea (entre cabeceras) en Servicio]]</f>
        <v>17653.297292399693</v>
      </c>
      <c r="CM79" s="12">
        <f>+BA_GC[[#This Row],[PAX x Tren]]</f>
        <v>269.76291857104121</v>
      </c>
      <c r="CN79" s="11">
        <v>1.0448676222185487</v>
      </c>
      <c r="CP79" s="10">
        <v>1.0048999999999999</v>
      </c>
      <c r="CQ79" s="60">
        <v>684.82671241866376</v>
      </c>
      <c r="EA79" s="2">
        <v>1999</v>
      </c>
      <c r="EB79" s="2" t="s">
        <v>2</v>
      </c>
    </row>
    <row r="80" spans="1:132" ht="12.75" customHeight="1" x14ac:dyDescent="0.2">
      <c r="A80" s="83" t="s">
        <v>205</v>
      </c>
      <c r="B80" s="2" t="s">
        <v>3</v>
      </c>
      <c r="C80" s="85">
        <v>36342</v>
      </c>
      <c r="D80" s="2" t="s">
        <v>269</v>
      </c>
      <c r="E80" s="4" t="s">
        <v>267</v>
      </c>
      <c r="F80" s="4" t="s">
        <v>268</v>
      </c>
      <c r="G80" s="4" t="s">
        <v>111</v>
      </c>
      <c r="H80" s="6">
        <f>+BA_GC[[#This Row],[Trenes Corridos (TC)]]*BA_GC[[#This Row],[Km. Línea (entre cabeceras) en Servicio]]</f>
        <v>118384.28998505005</v>
      </c>
      <c r="K80" s="7">
        <f>+BA_GC[[#This Row],[TK Remolcados (1)]]+BA_GC[[#This Row],[TK Coche Motor (2)]]+BA_GC[[#This Row],[TK Eléctricos (3)]]</f>
        <v>118384.28998505005</v>
      </c>
      <c r="L80" s="15">
        <f>+BA_GC[[#This Row],[Trenes Kilómetro (TK) (1+2+3)]]/K68-1</f>
        <v>4.9423393739703503E-2</v>
      </c>
      <c r="M80" s="6">
        <f>+BA_GC[[#This Row],[TK Remolcados (1)]]</f>
        <v>118384.28998505005</v>
      </c>
      <c r="N80" s="6">
        <f>+BA_GC[[#This Row],[TK Remolcados (1)]]*BA_GC[[#This Row],[Form. Media Trenes Remolcados]]</f>
        <v>591921.44992525026</v>
      </c>
      <c r="O80" s="6"/>
      <c r="P80" s="6"/>
      <c r="Q80" s="7">
        <f>+BA_GC[[#This Row],[CK Remolcados (5)]]+BA_GC[[#This Row],[CK Coche Motor (6)]]+BA_GC[[#This Row],[CK Eléctricos (7)]]</f>
        <v>591921.44992525026</v>
      </c>
      <c r="R80" s="15">
        <f>+BA_GC[[#This Row],[Coches Kilómetro (CK) (5+6+7)]]/Q68-1</f>
        <v>4.9423393739703503E-2</v>
      </c>
      <c r="S80" s="120">
        <v>28.84</v>
      </c>
      <c r="T80" s="15">
        <f>+BA_GC[[#This Row],[Velocidad Comercial Trenes Diésel]]/S68-1</f>
        <v>-2.0761245674739692E-3</v>
      </c>
      <c r="W80" s="6">
        <v>5</v>
      </c>
      <c r="X80" s="6"/>
      <c r="Y80" s="6"/>
      <c r="Z80" s="6">
        <f>+BA_GC[[#This Row],[Trenes Corridos (TC)]]*BA_GC[[#This Row],[Form. Media Trenes Remolcados]]*BA_GC[[#This Row],[Asientos Prom. x C. Remolcados]]</f>
        <v>1395949.7017562403</v>
      </c>
      <c r="AC80" s="6">
        <v>72</v>
      </c>
      <c r="AH80" s="140">
        <f>+'[2]BS TAB'!$X84</f>
        <v>3877.6380604340011</v>
      </c>
      <c r="AI80" s="15">
        <f>IFERROR(BA_GC[[#This Row],[Trenes Corridos (TC)]]/AH68-1,0)</f>
        <v>4.9423393739703503E-2</v>
      </c>
      <c r="AJ80" s="6"/>
      <c r="AR80" s="81">
        <f>+'[3]DATOS BS#Bol por Estación'!$AU64</f>
        <v>970753</v>
      </c>
      <c r="AS80" s="15">
        <f>IFERROR(+BA_GC[[#This Row],[Pasajeros Pagos (PAX)]]/AR68-1,0)</f>
        <v>-8.8078691308897783E-2</v>
      </c>
      <c r="AT80" s="6">
        <f>+BA_GC[[#This Row],[Pasajeros Pagos (PAX)]]/BA_GC[[#This Row],[Indice Dia Habil]]</f>
        <v>36033.890126206388</v>
      </c>
      <c r="AU80" s="15">
        <f>IFERROR(+BA_GC[[#This Row],[PAX Día Habil]]/AT68-1,0)</f>
        <v>-8.8078691308897783E-2</v>
      </c>
      <c r="AV80" s="6">
        <f>+BA_GC[[#This Row],[Pasajeros Pagos (PAX)]]/BA_GC[[#This Row],[Trenes Corridos (TC)]]</f>
        <v>250.3464699052777</v>
      </c>
      <c r="AW80" s="6">
        <f>+BA_GC[[#This Row],[PAX x Tren]]/BA_GC[[#This Row],[Form. Media Trenes Remolcados]]</f>
        <v>50.069293981055537</v>
      </c>
      <c r="AX80" s="15">
        <f>IFERROR(+BA_GC[[#This Row],[PAX x Coche]]/AW68-1,0)</f>
        <v>-0.13102631966169698</v>
      </c>
      <c r="AY80" s="6">
        <v>180</v>
      </c>
      <c r="AZ80" s="9">
        <f>+BA_GC[[#This Row],[PAX Kilómetro]]/BA_GC[[#This Row],[Coches Kilómetro (CK) (5+6+7)]]</f>
        <v>29.880856086958136</v>
      </c>
      <c r="BA80" s="15">
        <f>IFERROR(+BA_GC[[#This Row],[Ocupación Media (PaxKm/CocheKm)]]/AZ68-1,0)</f>
        <v>-0.15783508214021902</v>
      </c>
      <c r="BB80" s="15">
        <f>+BA_GC[[#This Row],[Ocupación Media (PaxKm/CocheKm)]]/BA_GC[[#This Row],[Capacidad x Coche (4xm2)]]</f>
        <v>0.1660047560386563</v>
      </c>
      <c r="BC80" s="15">
        <f>IFERROR(+BA_GC[[#This Row],[% de Ocupación Media PAX]]/BB68-1,0)</f>
        <v>-0.15783508214021913</v>
      </c>
      <c r="BD80" s="36">
        <f>+BA_GC[[#This Row],[Pasajeros Pagos (PAX)]]*BA_GC[[#This Row],[PAX Recorrido Medio]]</f>
        <v>17687119.66</v>
      </c>
      <c r="BE80" s="9">
        <v>18.22</v>
      </c>
      <c r="BF80" s="35">
        <f>+BA_GC[[#This Row],[PAX Recorrido Medio]]/BE68-1</f>
        <v>-3.0851063829787306E-2</v>
      </c>
      <c r="BG80" s="36">
        <f>+BA_GC[[#This Row],[Pasajeros Pagos (PAX)]]*CN80</f>
        <v>968155.1716202558</v>
      </c>
      <c r="BH80" s="114">
        <f t="shared" si="1"/>
        <v>0.19999934071743541</v>
      </c>
      <c r="BI80" s="81">
        <f>IF(((+AH80*CM80)*((+(20/(1-20/100))/100)+1)-1)&lt;BA_GC[[#This Row],[Pasajeros Pagos (PAX)]],BA_GC[[#This Row],[Pasajeros Pagos (PAX)]],((+AH80*CM80)*((+(20/(1-20/100))/100)+1)-1))</f>
        <v>1213440.25</v>
      </c>
      <c r="BJ80" s="35">
        <f>+(BA_GC[[#This Row],[Variación % TC]]*0.2)-(BA_GC[[#This Row],[Vaciación % PAX Recorrido Medio]]*0.1)-(BA_GC[[#This Row],[Variación % Ocupación PAX]]*0.5)+(BA_GC[[#This Row],[Variación % RA]]*0.1)+(BA_GC[[#This Row],[Variación % Velocidad Comercial TE]]*0.1)</f>
        <v>9.188732620102899E-2</v>
      </c>
      <c r="BK80" s="77"/>
      <c r="BL80" s="10"/>
      <c r="BN80" s="46"/>
      <c r="BO80" s="73">
        <f>+LINEA[[#This Row],[Indice Dia Habil]]</f>
        <v>26.939999999999998</v>
      </c>
      <c r="BP80" s="45">
        <v>30.53</v>
      </c>
      <c r="BQ80" s="45">
        <v>30.53</v>
      </c>
      <c r="BR80" s="36">
        <v>14</v>
      </c>
      <c r="BU80" s="64"/>
      <c r="BW80" s="64"/>
      <c r="BY80" s="64"/>
      <c r="BZ80" s="65"/>
      <c r="CA80" s="66"/>
      <c r="CC80" s="64"/>
      <c r="CE80" s="67"/>
      <c r="CF80" s="36">
        <f>+BA_GC[[#This Row],[Pasajeros Pagos (PAX)]]/BA_GC[[#This Row],[Km. Línea (entre cabeceras) en Servicio]]</f>
        <v>31796.691778578446</v>
      </c>
      <c r="CG80" s="36">
        <f>+BA_GC[[#This Row],[Pasajeros Pagos (PAX)]]/BA_GC[[#This Row],[Cantidad de Estaciones en Servicio]]</f>
        <v>69339.5</v>
      </c>
      <c r="CH80" s="36">
        <f>+BA_GC[[#This Row],[PAX Kilómetro]]/BA_GC[[#This Row],[Km. Línea (entre cabeceras) en Servicio]]</f>
        <v>579335.72420569928</v>
      </c>
      <c r="CI80" s="36">
        <f>+BA_GC[[#This Row],[Coches Kilómetro (CK) (5+6+7)]]/BA_GC[[#This Row],[Km. Línea (entre cabeceras) en Servicio]]</f>
        <v>19388.190302170005</v>
      </c>
      <c r="CM80" s="12">
        <f>+BA_GC[[#This Row],[PAX x Tren]]</f>
        <v>250.3464699052777</v>
      </c>
      <c r="CN80" s="11">
        <v>0.99732390383573966</v>
      </c>
      <c r="CP80" s="10">
        <v>0.99970000000000003</v>
      </c>
      <c r="CQ80" s="60">
        <v>697.84315320348787</v>
      </c>
      <c r="EA80" s="2">
        <v>1999</v>
      </c>
      <c r="EB80" s="2" t="s">
        <v>3</v>
      </c>
    </row>
    <row r="81" spans="1:132" ht="12.75" customHeight="1" x14ac:dyDescent="0.2">
      <c r="A81" s="83" t="s">
        <v>205</v>
      </c>
      <c r="B81" s="2" t="s">
        <v>4</v>
      </c>
      <c r="C81" s="85">
        <v>36373</v>
      </c>
      <c r="D81" s="2" t="s">
        <v>269</v>
      </c>
      <c r="E81" s="4" t="s">
        <v>267</v>
      </c>
      <c r="F81" s="4" t="s">
        <v>268</v>
      </c>
      <c r="G81" s="4" t="s">
        <v>111</v>
      </c>
      <c r="H81" s="6">
        <f>+BA_GC[[#This Row],[Trenes Corridos (TC)]]*BA_GC[[#This Row],[Km. Línea (entre cabeceras) en Servicio]]</f>
        <v>121171.98912127572</v>
      </c>
      <c r="K81" s="7">
        <f>+BA_GC[[#This Row],[TK Remolcados (1)]]+BA_GC[[#This Row],[TK Coche Motor (2)]]+BA_GC[[#This Row],[TK Eléctricos (3)]]</f>
        <v>121171.98912127572</v>
      </c>
      <c r="L81" s="15">
        <f>+BA_GC[[#This Row],[Trenes Kilómetro (TK) (1+2+3)]]/K69-1</f>
        <v>8.8480801335559134E-2</v>
      </c>
      <c r="M81" s="6">
        <f>+BA_GC[[#This Row],[TK Remolcados (1)]]</f>
        <v>121171.98912127572</v>
      </c>
      <c r="N81" s="6">
        <f>+BA_GC[[#This Row],[TK Remolcados (1)]]*BA_GC[[#This Row],[Form. Media Trenes Remolcados]]</f>
        <v>605859.94560637861</v>
      </c>
      <c r="O81" s="6"/>
      <c r="P81" s="6"/>
      <c r="Q81" s="7">
        <f>+BA_GC[[#This Row],[CK Remolcados (5)]]+BA_GC[[#This Row],[CK Coche Motor (6)]]+BA_GC[[#This Row],[CK Eléctricos (7)]]</f>
        <v>605859.94560637861</v>
      </c>
      <c r="R81" s="15">
        <f>+BA_GC[[#This Row],[Coches Kilómetro (CK) (5+6+7)]]/Q69-1</f>
        <v>8.8480801335559134E-2</v>
      </c>
      <c r="S81" s="120">
        <v>28.9</v>
      </c>
      <c r="T81" s="15">
        <f>+BA_GC[[#This Row],[Velocidad Comercial Trenes Diésel]]/S69-1</f>
        <v>0</v>
      </c>
      <c r="W81" s="6">
        <v>5</v>
      </c>
      <c r="X81" s="6"/>
      <c r="Y81" s="6"/>
      <c r="Z81" s="6">
        <f>+BA_GC[[#This Row],[Trenes Corridos (TC)]]*BA_GC[[#This Row],[Form. Media Trenes Remolcados]]*BA_GC[[#This Row],[Asientos Prom. x C. Remolcados]]</f>
        <v>1428821.3587834672</v>
      </c>
      <c r="AC81" s="6">
        <v>72</v>
      </c>
      <c r="AH81" s="140">
        <f>+'[2]BS TAB'!$X85</f>
        <v>3968.9482188429647</v>
      </c>
      <c r="AI81" s="15">
        <f>IFERROR(BA_GC[[#This Row],[Trenes Corridos (TC)]]/AH69-1,0)</f>
        <v>8.8480801335559134E-2</v>
      </c>
      <c r="AJ81" s="6"/>
      <c r="AR81" s="81">
        <f>+'[3]DATOS BS#Bol por Estación'!$AU65</f>
        <v>991119</v>
      </c>
      <c r="AS81" s="15">
        <f>IFERROR(+BA_GC[[#This Row],[Pasajeros Pagos (PAX)]]/AR69-1,0)</f>
        <v>-9.8842638264675653E-2</v>
      </c>
      <c r="AT81" s="6">
        <f>+BA_GC[[#This Row],[Pasajeros Pagos (PAX)]]/BA_GC[[#This Row],[Indice Dia Habil]]</f>
        <v>38003.029141104293</v>
      </c>
      <c r="AU81" s="15">
        <f>IFERROR(+BA_GC[[#This Row],[PAX Día Habil]]/AT69-1,0)</f>
        <v>-9.8842638264675653E-2</v>
      </c>
      <c r="AV81" s="6">
        <f>+BA_GC[[#This Row],[Pasajeros Pagos (PAX)]]/BA_GC[[#This Row],[Trenes Corridos (TC)]]</f>
        <v>249.71829949671979</v>
      </c>
      <c r="AW81" s="6">
        <f>+BA_GC[[#This Row],[PAX x Tren]]/BA_GC[[#This Row],[Form. Media Trenes Remolcados]]</f>
        <v>49.943659899343956</v>
      </c>
      <c r="AX81" s="15">
        <f>IFERROR(+BA_GC[[#This Row],[PAX x Coche]]/AW69-1,0)</f>
        <v>-0.17209622748549191</v>
      </c>
      <c r="AY81" s="6">
        <v>180</v>
      </c>
      <c r="AZ81" s="9">
        <f>+BA_GC[[#This Row],[PAX Kilómetro]]/BA_GC[[#This Row],[Coches Kilómetro (CK) (5+6+7)]]</f>
        <v>29.347830284776634</v>
      </c>
      <c r="BA81" s="15">
        <f>IFERROR(+BA_GC[[#This Row],[Ocupación Media (PaxKm/CocheKm)]]/AZ69-1,0)</f>
        <v>-0.2048932720069444</v>
      </c>
      <c r="BB81" s="15">
        <f>+BA_GC[[#This Row],[Ocupación Media (PaxKm/CocheKm)]]/BA_GC[[#This Row],[Capacidad x Coche (4xm2)]]</f>
        <v>0.16304350158209241</v>
      </c>
      <c r="BC81" s="15">
        <f>IFERROR(+BA_GC[[#This Row],[% de Ocupación Media PAX]]/BB69-1,0)</f>
        <v>-0.2048932720069444</v>
      </c>
      <c r="BD81" s="36">
        <f>+BA_GC[[#This Row],[Pasajeros Pagos (PAX)]]*BA_GC[[#This Row],[PAX Recorrido Medio]]</f>
        <v>17780674.860000003</v>
      </c>
      <c r="BE81" s="9">
        <v>17.940000000000001</v>
      </c>
      <c r="BF81" s="35">
        <f>+BA_GC[[#This Row],[PAX Recorrido Medio]]/BE69-1</f>
        <v>-3.9614561027837225E-2</v>
      </c>
      <c r="BG81" s="36">
        <f>+BA_GC[[#This Row],[Pasajeros Pagos (PAX)]]*CN81</f>
        <v>985425.04733467347</v>
      </c>
      <c r="BH81" s="114">
        <f t="shared" si="1"/>
        <v>0.19999935426470827</v>
      </c>
      <c r="BI81" s="81">
        <f>IF(((+AH81*CM81)*((+(20/(1-20/100))/100)+1)-1)&lt;BA_GC[[#This Row],[Pasajeros Pagos (PAX)]],BA_GC[[#This Row],[Pasajeros Pagos (PAX)]],((+AH81*CM81)*((+(20/(1-20/100))/100)+1)-1))</f>
        <v>1238897.75</v>
      </c>
      <c r="BJ81" s="35">
        <f>+(BA_GC[[#This Row],[Variación % TC]]*0.2)-(BA_GC[[#This Row],[Vaciación % PAX Recorrido Medio]]*0.1)-(BA_GC[[#This Row],[Variación % Ocupación PAX]]*0.5)+(BA_GC[[#This Row],[Variación % RA]]*0.1)+(BA_GC[[#This Row],[Variación % Velocidad Comercial TE]]*0.1)</f>
        <v>0.12410425237336775</v>
      </c>
      <c r="BK81" s="77"/>
      <c r="BL81" s="10"/>
      <c r="BN81" s="46"/>
      <c r="BO81" s="73">
        <f>+LINEA[[#This Row],[Indice Dia Habil]]</f>
        <v>26.080000000000002</v>
      </c>
      <c r="BP81" s="45">
        <v>30.53</v>
      </c>
      <c r="BQ81" s="45">
        <v>30.53</v>
      </c>
      <c r="BR81" s="36">
        <v>14</v>
      </c>
      <c r="BU81" s="64"/>
      <c r="BW81" s="64"/>
      <c r="BY81" s="64"/>
      <c r="BZ81" s="65"/>
      <c r="CA81" s="66"/>
      <c r="CC81" s="64"/>
      <c r="CE81" s="67"/>
      <c r="CF81" s="36">
        <f>+BA_GC[[#This Row],[Pasajeros Pagos (PAX)]]/BA_GC[[#This Row],[Km. Línea (entre cabeceras) en Servicio]]</f>
        <v>32463.773337700623</v>
      </c>
      <c r="CG81" s="36">
        <f>+BA_GC[[#This Row],[Pasajeros Pagos (PAX)]]/BA_GC[[#This Row],[Cantidad de Estaciones en Servicio]]</f>
        <v>70794.21428571429</v>
      </c>
      <c r="CH81" s="36">
        <f>+BA_GC[[#This Row],[PAX Kilómetro]]/BA_GC[[#This Row],[Km. Línea (entre cabeceras) en Servicio]]</f>
        <v>582400.09367834928</v>
      </c>
      <c r="CI81" s="36">
        <f>+BA_GC[[#This Row],[Coches Kilómetro (CK) (5+6+7)]]/BA_GC[[#This Row],[Km. Línea (entre cabeceras) en Servicio]]</f>
        <v>19844.741094214824</v>
      </c>
      <c r="CM81" s="12">
        <f>+BA_GC[[#This Row],[PAX x Tren]]</f>
        <v>249.71829949671979</v>
      </c>
      <c r="CN81" s="11">
        <v>0.99425502622255602</v>
      </c>
      <c r="CP81" s="10">
        <v>1.0004</v>
      </c>
      <c r="CQ81" s="60">
        <v>710.8595939883121</v>
      </c>
      <c r="EA81" s="2">
        <v>1999</v>
      </c>
      <c r="EB81" s="2" t="s">
        <v>4</v>
      </c>
    </row>
    <row r="82" spans="1:132" ht="12.75" customHeight="1" x14ac:dyDescent="0.2">
      <c r="A82" s="83" t="s">
        <v>205</v>
      </c>
      <c r="B82" s="2" t="s">
        <v>11</v>
      </c>
      <c r="C82" s="85">
        <v>36404</v>
      </c>
      <c r="D82" s="2" t="s">
        <v>269</v>
      </c>
      <c r="E82" s="4" t="s">
        <v>267</v>
      </c>
      <c r="F82" s="4" t="s">
        <v>268</v>
      </c>
      <c r="G82" s="4" t="s">
        <v>111</v>
      </c>
      <c r="H82" s="6">
        <f>+BA_GC[[#This Row],[Trenes Corridos (TC)]]*BA_GC[[#This Row],[Km. Línea (entre cabeceras) en Servicio]]</f>
        <v>121134.81979945938</v>
      </c>
      <c r="K82" s="7">
        <f>+BA_GC[[#This Row],[TK Remolcados (1)]]+BA_GC[[#This Row],[TK Coche Motor (2)]]+BA_GC[[#This Row],[TK Eléctricos (3)]]</f>
        <v>121134.81979945938</v>
      </c>
      <c r="L82" s="15">
        <f>+BA_GC[[#This Row],[Trenes Kilómetro (TK) (1+2+3)]]/K70-1</f>
        <v>9.2890677397719612E-2</v>
      </c>
      <c r="M82" s="6">
        <f>+BA_GC[[#This Row],[TK Remolcados (1)]]</f>
        <v>121134.81979945938</v>
      </c>
      <c r="N82" s="6">
        <f>+BA_GC[[#This Row],[TK Remolcados (1)]]*BA_GC[[#This Row],[Form. Media Trenes Remolcados]]</f>
        <v>605674.09899729688</v>
      </c>
      <c r="O82" s="6"/>
      <c r="P82" s="6"/>
      <c r="Q82" s="7">
        <f>+BA_GC[[#This Row],[CK Remolcados (5)]]+BA_GC[[#This Row],[CK Coche Motor (6)]]+BA_GC[[#This Row],[CK Eléctricos (7)]]</f>
        <v>605674.09899729688</v>
      </c>
      <c r="R82" s="15">
        <f>+BA_GC[[#This Row],[Coches Kilómetro (CK) (5+6+7)]]/Q70-1</f>
        <v>9.2890677397719612E-2</v>
      </c>
      <c r="S82" s="120">
        <v>28.61</v>
      </c>
      <c r="T82" s="15">
        <f>+BA_GC[[#This Row],[Velocidad Comercial Trenes Diésel]]/S70-1</f>
        <v>-1.0034602076124499E-2</v>
      </c>
      <c r="W82" s="6">
        <v>5</v>
      </c>
      <c r="X82" s="6"/>
      <c r="Y82" s="6"/>
      <c r="Z82" s="6">
        <f>+BA_GC[[#This Row],[Trenes Corridos (TC)]]*BA_GC[[#This Row],[Form. Media Trenes Remolcados]]*BA_GC[[#This Row],[Asientos Prom. x C. Remolcados]]</f>
        <v>1428383.0700231043</v>
      </c>
      <c r="AC82" s="6">
        <v>72</v>
      </c>
      <c r="AH82" s="140">
        <f>+'[2]BS TAB'!$X86</f>
        <v>3967.7307500641787</v>
      </c>
      <c r="AI82" s="15">
        <f>IFERROR(BA_GC[[#This Row],[Trenes Corridos (TC)]]/AH70-1,0)</f>
        <v>9.2890677397719612E-2</v>
      </c>
      <c r="AJ82" s="6"/>
      <c r="AR82" s="81">
        <f>+'[3]DATOS BS#Bol por Estación'!$AU66</f>
        <v>1020629</v>
      </c>
      <c r="AS82" s="15">
        <f>IFERROR(+BA_GC[[#This Row],[Pasajeros Pagos (PAX)]]/AR70-1,0)</f>
        <v>-7.6673876837259125E-2</v>
      </c>
      <c r="AT82" s="6">
        <f>+BA_GC[[#This Row],[Pasajeros Pagos (PAX)]]/BA_GC[[#This Row],[Indice Dia Habil]]</f>
        <v>38427.296686746988</v>
      </c>
      <c r="AU82" s="15">
        <f>IFERROR(+BA_GC[[#This Row],[PAX Día Habil]]/AT70-1,0)</f>
        <v>-7.6673876837259236E-2</v>
      </c>
      <c r="AV82" s="6">
        <f>+BA_GC[[#This Row],[Pasajeros Pagos (PAX)]]/BA_GC[[#This Row],[Trenes Corridos (TC)]]</f>
        <v>257.23242434822254</v>
      </c>
      <c r="AW82" s="6">
        <f>+BA_GC[[#This Row],[PAX x Tren]]/BA_GC[[#This Row],[Form. Media Trenes Remolcados]]</f>
        <v>51.446484869644507</v>
      </c>
      <c r="AX82" s="15">
        <f>IFERROR(+BA_GC[[#This Row],[PAX x Coche]]/AW70-1,0)</f>
        <v>-0.15515234756940965</v>
      </c>
      <c r="AY82" s="6">
        <v>180</v>
      </c>
      <c r="AZ82" s="9">
        <f>+BA_GC[[#This Row],[PAX Kilómetro]]/BA_GC[[#This Row],[Coches Kilómetro (CK) (5+6+7)]]</f>
        <v>30.433131894719281</v>
      </c>
      <c r="BA82" s="15">
        <f>IFERROR(+BA_GC[[#This Row],[Ocupación Media (PaxKm/CocheKm)]]/AZ70-1,0)</f>
        <v>-0.18624274117885553</v>
      </c>
      <c r="BB82" s="15">
        <f>+BA_GC[[#This Row],[Ocupación Media (PaxKm/CocheKm)]]/BA_GC[[#This Row],[Capacidad x Coche (4xm2)]]</f>
        <v>0.16907295497066269</v>
      </c>
      <c r="BC82" s="15">
        <f>IFERROR(+BA_GC[[#This Row],[% de Ocupación Media PAX]]/BB70-1,0)</f>
        <v>-0.18624274117885542</v>
      </c>
      <c r="BD82" s="36">
        <f>+BA_GC[[#This Row],[Pasajeros Pagos (PAX)]]*BA_GC[[#This Row],[PAX Recorrido Medio]]</f>
        <v>18432559.739999998</v>
      </c>
      <c r="BE82" s="9">
        <v>18.059999999999999</v>
      </c>
      <c r="BF82" s="35">
        <f>+BA_GC[[#This Row],[PAX Recorrido Medio]]/BE70-1</f>
        <v>-3.6800000000000055E-2</v>
      </c>
      <c r="BG82" s="36">
        <f>+BA_GC[[#This Row],[Pasajeros Pagos (PAX)]]*CN82</f>
        <v>1010987.883393966</v>
      </c>
      <c r="BH82" s="114">
        <f t="shared" si="1"/>
        <v>0.19999937293521786</v>
      </c>
      <c r="BI82" s="81">
        <f>IF(((+AH82*CM82)*((+(20/(1-20/100))/100)+1)-1)&lt;BA_GC[[#This Row],[Pasajeros Pagos (PAX)]],BA_GC[[#This Row],[Pasajeros Pagos (PAX)]],((+AH82*CM82)*((+(20/(1-20/100))/100)+1)-1))</f>
        <v>1275785.2500000002</v>
      </c>
      <c r="BJ82" s="35">
        <f>+(BA_GC[[#This Row],[Variación % TC]]*0.2)-(BA_GC[[#This Row],[Vaciación % PAX Recorrido Medio]]*0.1)-(BA_GC[[#This Row],[Variación % Ocupación PAX]]*0.5)+(BA_GC[[#This Row],[Variación % RA]]*0.1)+(BA_GC[[#This Row],[Variación % Velocidad Comercial TE]]*0.1)</f>
        <v>0.11537950606897164</v>
      </c>
      <c r="BK82" s="77"/>
      <c r="BL82" s="10"/>
      <c r="BN82" s="46"/>
      <c r="BO82" s="73">
        <f>+LINEA[[#This Row],[Indice Dia Habil]]</f>
        <v>26.56</v>
      </c>
      <c r="BP82" s="45">
        <v>30.53</v>
      </c>
      <c r="BQ82" s="45">
        <v>30.53</v>
      </c>
      <c r="BR82" s="36">
        <v>14</v>
      </c>
      <c r="BU82" s="64"/>
      <c r="BW82" s="64"/>
      <c r="BY82" s="64"/>
      <c r="BZ82" s="65"/>
      <c r="CA82" s="66"/>
      <c r="CC82" s="64"/>
      <c r="CE82" s="67"/>
      <c r="CF82" s="36">
        <f>+BA_GC[[#This Row],[Pasajeros Pagos (PAX)]]/BA_GC[[#This Row],[Km. Línea (entre cabeceras) en Servicio]]</f>
        <v>33430.363576809694</v>
      </c>
      <c r="CG82" s="36">
        <f>+BA_GC[[#This Row],[Pasajeros Pagos (PAX)]]/BA_GC[[#This Row],[Cantidad de Estaciones en Servicio]]</f>
        <v>72902.071428571435</v>
      </c>
      <c r="CH82" s="36">
        <f>+BA_GC[[#This Row],[PAX Kilómetro]]/BA_GC[[#This Row],[Km. Línea (entre cabeceras) en Servicio]]</f>
        <v>603752.36619718303</v>
      </c>
      <c r="CI82" s="36">
        <f>+BA_GC[[#This Row],[Coches Kilómetro (CK) (5+6+7)]]/BA_GC[[#This Row],[Km. Línea (entre cabeceras) en Servicio]]</f>
        <v>19838.653750320893</v>
      </c>
      <c r="CM82" s="12">
        <f>+BA_GC[[#This Row],[PAX x Tren]]</f>
        <v>257.23242434822254</v>
      </c>
      <c r="CN82" s="11">
        <v>0.99055375008349367</v>
      </c>
      <c r="CP82" s="10">
        <v>0.999</v>
      </c>
      <c r="CQ82" s="60">
        <v>688.60523924771167</v>
      </c>
      <c r="EA82" s="2">
        <v>1999</v>
      </c>
      <c r="EB82" s="2" t="s">
        <v>11</v>
      </c>
    </row>
    <row r="83" spans="1:132" ht="12.75" customHeight="1" x14ac:dyDescent="0.2">
      <c r="A83" s="83" t="s">
        <v>205</v>
      </c>
      <c r="B83" s="2" t="s">
        <v>5</v>
      </c>
      <c r="C83" s="85">
        <v>36434</v>
      </c>
      <c r="D83" s="2" t="s">
        <v>269</v>
      </c>
      <c r="E83" s="4" t="s">
        <v>267</v>
      </c>
      <c r="F83" s="4" t="s">
        <v>268</v>
      </c>
      <c r="G83" s="4" t="s">
        <v>111</v>
      </c>
      <c r="H83" s="6">
        <f>+BA_GC[[#This Row],[Trenes Corridos (TC)]]*BA_GC[[#This Row],[Km. Línea (entre cabeceras) en Servicio]]</f>
        <v>121004.72717310218</v>
      </c>
      <c r="K83" s="7">
        <f>+BA_GC[[#This Row],[TK Remolcados (1)]]+BA_GC[[#This Row],[TK Coche Motor (2)]]+BA_GC[[#This Row],[TK Eléctricos (3)]]</f>
        <v>121004.72717310218</v>
      </c>
      <c r="L83" s="15">
        <f>+BA_GC[[#This Row],[Trenes Kilómetro (TK) (1+2+3)]]/K71-1</f>
        <v>7.69103539530267E-2</v>
      </c>
      <c r="M83" s="6">
        <f>+BA_GC[[#This Row],[TK Remolcados (1)]]</f>
        <v>121004.72717310218</v>
      </c>
      <c r="N83" s="6">
        <f>+BA_GC[[#This Row],[TK Remolcados (1)]]*BA_GC[[#This Row],[Form. Media Trenes Remolcados]]</f>
        <v>605023.63586551091</v>
      </c>
      <c r="O83" s="6"/>
      <c r="P83" s="6"/>
      <c r="Q83" s="7">
        <f>+BA_GC[[#This Row],[CK Remolcados (5)]]+BA_GC[[#This Row],[CK Coche Motor (6)]]+BA_GC[[#This Row],[CK Eléctricos (7)]]</f>
        <v>605023.63586551091</v>
      </c>
      <c r="R83" s="15">
        <f>+BA_GC[[#This Row],[Coches Kilómetro (CK) (5+6+7)]]/Q71-1</f>
        <v>7.69103539530267E-2</v>
      </c>
      <c r="S83" s="120">
        <v>28.54</v>
      </c>
      <c r="T83" s="15">
        <f>+BA_GC[[#This Row],[Velocidad Comercial Trenes Diésel]]/S71-1</f>
        <v>-1.2456747404844259E-2</v>
      </c>
      <c r="W83" s="6">
        <v>5</v>
      </c>
      <c r="X83" s="6"/>
      <c r="Y83" s="6"/>
      <c r="Z83" s="6">
        <f>+BA_GC[[#This Row],[Trenes Corridos (TC)]]*BA_GC[[#This Row],[Form. Media Trenes Remolcados]]*BA_GC[[#This Row],[Asientos Prom. x C. Remolcados]]</f>
        <v>1426849.0593618338</v>
      </c>
      <c r="AC83" s="6">
        <v>72</v>
      </c>
      <c r="AH83" s="140">
        <f>+'[2]BS TAB'!$X87</f>
        <v>3963.4696093384268</v>
      </c>
      <c r="AI83" s="15">
        <f>IFERROR(BA_GC[[#This Row],[Trenes Corridos (TC)]]/AH71-1,0)</f>
        <v>7.69103539530267E-2</v>
      </c>
      <c r="AJ83" s="6"/>
      <c r="AR83" s="81">
        <f>+'[3]DATOS BS#Bol por Estación'!$AU67</f>
        <v>1087657</v>
      </c>
      <c r="AS83" s="15">
        <f>IFERROR(+BA_GC[[#This Row],[Pasajeros Pagos (PAX)]]/AR71-1,0)</f>
        <v>-2.9908400895477083E-2</v>
      </c>
      <c r="AT83" s="6">
        <f>+BA_GC[[#This Row],[Pasajeros Pagos (PAX)]]/BA_GC[[#This Row],[Indice Dia Habil]]</f>
        <v>40736.217228464418</v>
      </c>
      <c r="AU83" s="15">
        <f>IFERROR(+BA_GC[[#This Row],[PAX Día Habil]]/AT71-1,0)</f>
        <v>-2.9908400895477083E-2</v>
      </c>
      <c r="AV83" s="6">
        <f>+BA_GC[[#This Row],[Pasajeros Pagos (PAX)]]/BA_GC[[#This Row],[Trenes Corridos (TC)]]</f>
        <v>274.42042129889052</v>
      </c>
      <c r="AW83" s="6">
        <f>+BA_GC[[#This Row],[PAX x Tren]]/BA_GC[[#This Row],[Form. Media Trenes Remolcados]]</f>
        <v>54.884084259778106</v>
      </c>
      <c r="AX83" s="15">
        <f>IFERROR(+BA_GC[[#This Row],[PAX x Coche]]/AW71-1,0)</f>
        <v>-9.9190015637237394E-2</v>
      </c>
      <c r="AY83" s="6">
        <v>180</v>
      </c>
      <c r="AZ83" s="9">
        <f>+BA_GC[[#This Row],[PAX Kilómetro]]/BA_GC[[#This Row],[Coches Kilómetro (CK) (5+6+7)]]</f>
        <v>31.999236810483136</v>
      </c>
      <c r="BA83" s="15">
        <f>IFERROR(+BA_GC[[#This Row],[Ocupación Media (PaxKm/CocheKm)]]/AZ71-1,0)</f>
        <v>-0.13700658118099174</v>
      </c>
      <c r="BB83" s="15">
        <f>+BA_GC[[#This Row],[Ocupación Media (PaxKm/CocheKm)]]/BA_GC[[#This Row],[Capacidad x Coche (4xm2)]]</f>
        <v>0.17777353783601743</v>
      </c>
      <c r="BC83" s="15">
        <f>IFERROR(+BA_GC[[#This Row],[% de Ocupación Media PAX]]/BB71-1,0)</f>
        <v>-0.13700658118099163</v>
      </c>
      <c r="BD83" s="36">
        <f>+BA_GC[[#This Row],[Pasajeros Pagos (PAX)]]*BA_GC[[#This Row],[PAX Recorrido Medio]]</f>
        <v>19360294.600000001</v>
      </c>
      <c r="BE83" s="9">
        <v>17.8</v>
      </c>
      <c r="BF83" s="35">
        <f>+BA_GC[[#This Row],[PAX Recorrido Medio]]/BE71-1</f>
        <v>-4.1980624327233484E-2</v>
      </c>
      <c r="BG83" s="36">
        <f>+BA_GC[[#This Row],[Pasajeros Pagos (PAX)]]*CN83</f>
        <v>1013903.9825330459</v>
      </c>
      <c r="BH83" s="114">
        <f t="shared" si="1"/>
        <v>0.1999994115787691</v>
      </c>
      <c r="BI83" s="81">
        <f>IF(((+AH83*CM83)*((+(20/(1-20/100))/100)+1)-1)&lt;BA_GC[[#This Row],[Pasajeros Pagos (PAX)]],BA_GC[[#This Row],[Pasajeros Pagos (PAX)]],((+AH83*CM83)*((+(20/(1-20/100))/100)+1)-1))</f>
        <v>1359570.25</v>
      </c>
      <c r="BJ83" s="35">
        <f>+(BA_GC[[#This Row],[Variación % TC]]*0.2)-(BA_GC[[#This Row],[Vaciación % PAX Recorrido Medio]]*0.1)-(BA_GC[[#This Row],[Variación % Ocupación PAX]]*0.5)+(BA_GC[[#This Row],[Variación % RA]]*0.1)+(BA_GC[[#This Row],[Variación % Velocidad Comercial TE]]*0.1)</f>
        <v>8.8083423813824502E-2</v>
      </c>
      <c r="BK83" s="77"/>
      <c r="BL83" s="10"/>
      <c r="BN83" s="46"/>
      <c r="BO83" s="73">
        <f>+LINEA[[#This Row],[Indice Dia Habil]]</f>
        <v>26.7</v>
      </c>
      <c r="BP83" s="45">
        <v>30.53</v>
      </c>
      <c r="BQ83" s="45">
        <v>30.53</v>
      </c>
      <c r="BR83" s="36">
        <v>14</v>
      </c>
      <c r="BU83" s="64"/>
      <c r="BW83" s="64"/>
      <c r="BY83" s="64"/>
      <c r="BZ83" s="65"/>
      <c r="CA83" s="66"/>
      <c r="CC83" s="64"/>
      <c r="CE83" s="67"/>
      <c r="CF83" s="36">
        <f>+BA_GC[[#This Row],[Pasajeros Pagos (PAX)]]/BA_GC[[#This Row],[Km. Línea (entre cabeceras) en Servicio]]</f>
        <v>35625.843432689158</v>
      </c>
      <c r="CG83" s="36">
        <f>+BA_GC[[#This Row],[Pasajeros Pagos (PAX)]]/BA_GC[[#This Row],[Cantidad de Estaciones en Servicio]]</f>
        <v>77689.78571428571</v>
      </c>
      <c r="CH83" s="36">
        <f>+BA_GC[[#This Row],[PAX Kilómetro]]/BA_GC[[#This Row],[Km. Línea (entre cabeceras) en Servicio]]</f>
        <v>634140.01310186705</v>
      </c>
      <c r="CI83" s="36">
        <f>+BA_GC[[#This Row],[Coches Kilómetro (CK) (5+6+7)]]/BA_GC[[#This Row],[Km. Línea (entre cabeceras) en Servicio]]</f>
        <v>19817.348046692136</v>
      </c>
      <c r="CM83" s="12">
        <f>+BA_GC[[#This Row],[PAX x Tren]]</f>
        <v>274.42042129889052</v>
      </c>
      <c r="CN83" s="11">
        <v>0.93219092281210525</v>
      </c>
      <c r="CP83" s="10">
        <v>1</v>
      </c>
      <c r="CQ83" s="60">
        <v>666.35088450711123</v>
      </c>
      <c r="EA83" s="2">
        <v>1999</v>
      </c>
      <c r="EB83" s="2" t="s">
        <v>5</v>
      </c>
    </row>
    <row r="84" spans="1:132" ht="12.75" customHeight="1" x14ac:dyDescent="0.2">
      <c r="A84" s="83" t="s">
        <v>205</v>
      </c>
      <c r="B84" s="2" t="s">
        <v>6</v>
      </c>
      <c r="C84" s="85">
        <v>36465</v>
      </c>
      <c r="D84" s="2" t="s">
        <v>269</v>
      </c>
      <c r="E84" s="4" t="s">
        <v>267</v>
      </c>
      <c r="F84" s="4" t="s">
        <v>268</v>
      </c>
      <c r="G84" s="4" t="s">
        <v>111</v>
      </c>
      <c r="H84" s="6">
        <f>+BA_GC[[#This Row],[Trenes Corridos (TC)]]*BA_GC[[#This Row],[Km. Línea (entre cabeceras) en Servicio]]</f>
        <v>121116.2351385512</v>
      </c>
      <c r="K84" s="7">
        <f>+BA_GC[[#This Row],[TK Remolcados (1)]]+BA_GC[[#This Row],[TK Coche Motor (2)]]+BA_GC[[#This Row],[TK Eléctricos (3)]]</f>
        <v>121116.2351385512</v>
      </c>
      <c r="L84" s="15">
        <f>+BA_GC[[#This Row],[Trenes Kilómetro (TK) (1+2+3)]]/K72-1</f>
        <v>0.10852185745875143</v>
      </c>
      <c r="M84" s="6">
        <f>+BA_GC[[#This Row],[TK Remolcados (1)]]</f>
        <v>121116.2351385512</v>
      </c>
      <c r="N84" s="6">
        <f>+BA_GC[[#This Row],[TK Remolcados (1)]]*BA_GC[[#This Row],[Form. Media Trenes Remolcados]]</f>
        <v>605581.17569275596</v>
      </c>
      <c r="O84" s="6"/>
      <c r="P84" s="6"/>
      <c r="Q84" s="7">
        <f>+BA_GC[[#This Row],[CK Remolcados (5)]]+BA_GC[[#This Row],[CK Coche Motor (6)]]+BA_GC[[#This Row],[CK Eléctricos (7)]]</f>
        <v>605581.17569275596</v>
      </c>
      <c r="R84" s="15">
        <f>+BA_GC[[#This Row],[Coches Kilómetro (CK) (5+6+7)]]/Q72-1</f>
        <v>0.10852185745875143</v>
      </c>
      <c r="S84" s="120">
        <v>28.68</v>
      </c>
      <c r="T84" s="15">
        <f>+BA_GC[[#This Row],[Velocidad Comercial Trenes Diésel]]/S72-1</f>
        <v>2.0640569395017794E-2</v>
      </c>
      <c r="W84" s="6">
        <v>5</v>
      </c>
      <c r="X84" s="6"/>
      <c r="Y84" s="6"/>
      <c r="Z84" s="6">
        <f>+BA_GC[[#This Row],[Trenes Corridos (TC)]]*BA_GC[[#This Row],[Form. Media Trenes Remolcados]]*BA_GC[[#This Row],[Asientos Prom. x C. Remolcados]]</f>
        <v>1428163.9256429228</v>
      </c>
      <c r="AC84" s="6">
        <v>72</v>
      </c>
      <c r="AH84" s="140">
        <f>+'[2]BS TAB'!$X88</f>
        <v>3967.1220156747854</v>
      </c>
      <c r="AI84" s="15">
        <f>IFERROR(BA_GC[[#This Row],[Trenes Corridos (TC)]]/AH72-1,0)</f>
        <v>0.10852185745875143</v>
      </c>
      <c r="AJ84" s="6"/>
      <c r="AR84" s="81">
        <f>+'[3]DATOS BS#Bol por Estación'!$AU68</f>
        <v>1057451</v>
      </c>
      <c r="AS84" s="15">
        <f>IFERROR(+BA_GC[[#This Row],[Pasajeros Pagos (PAX)]]/AR72-1,0)</f>
        <v>-2.0021222273192696E-2</v>
      </c>
      <c r="AT84" s="6">
        <f>+BA_GC[[#This Row],[Pasajeros Pagos (PAX)]]/BA_GC[[#This Row],[Indice Dia Habil]]</f>
        <v>40765.26599845798</v>
      </c>
      <c r="AU84" s="15">
        <f>IFERROR(+BA_GC[[#This Row],[PAX Día Habil]]/AT72-1,0)</f>
        <v>-2.0021222273192918E-2</v>
      </c>
      <c r="AV84" s="6">
        <f>+BA_GC[[#This Row],[Pasajeros Pagos (PAX)]]/BA_GC[[#This Row],[Trenes Corridos (TC)]]</f>
        <v>266.55368698563547</v>
      </c>
      <c r="AW84" s="6">
        <f>+BA_GC[[#This Row],[PAX x Tren]]/BA_GC[[#This Row],[Form. Media Trenes Remolcados]]</f>
        <v>53.310737397127092</v>
      </c>
      <c r="AX84" s="15">
        <f>IFERROR(+BA_GC[[#This Row],[PAX x Coche]]/AW72-1,0)</f>
        <v>-0.1159589942832745</v>
      </c>
      <c r="AY84" s="6">
        <v>180</v>
      </c>
      <c r="AZ84" s="9">
        <f>+BA_GC[[#This Row],[PAX Kilómetro]]/BA_GC[[#This Row],[Coches Kilómetro (CK) (5+6+7)]]</f>
        <v>31.413696880914394</v>
      </c>
      <c r="BA84" s="15">
        <f>IFERROR(+BA_GC[[#This Row],[Ocupación Media (PaxKm/CocheKm)]]/AZ72-1,0)</f>
        <v>-0.14125822392851539</v>
      </c>
      <c r="BB84" s="15">
        <f>+BA_GC[[#This Row],[Ocupación Media (PaxKm/CocheKm)]]/BA_GC[[#This Row],[Capacidad x Coche (4xm2)]]</f>
        <v>0.17452053822730218</v>
      </c>
      <c r="BC84" s="15">
        <f>IFERROR(+BA_GC[[#This Row],[% de Ocupación Media PAX]]/BB72-1,0)</f>
        <v>-0.14125822392851539</v>
      </c>
      <c r="BD84" s="36">
        <f>+BA_GC[[#This Row],[Pasajeros Pagos (PAX)]]*BA_GC[[#This Row],[PAX Recorrido Medio]]</f>
        <v>19023543.489999998</v>
      </c>
      <c r="BE84" s="9">
        <v>17.989999999999998</v>
      </c>
      <c r="BF84" s="35">
        <f>+BA_GC[[#This Row],[PAX Recorrido Medio]]/BE72-1</f>
        <v>-2.8617710583153433E-2</v>
      </c>
      <c r="BG84" s="36">
        <f>+BA_GC[[#This Row],[Pasajeros Pagos (PAX)]]*CN84</f>
        <v>1020095.0781686358</v>
      </c>
      <c r="BH84" s="114">
        <f t="shared" si="1"/>
        <v>0.19999939477055284</v>
      </c>
      <c r="BI84" s="81">
        <f>IF(((+AH84*CM84)*((+(20/(1-20/100))/100)+1)-1)&lt;BA_GC[[#This Row],[Pasajeros Pagos (PAX)]],BA_GC[[#This Row],[Pasajeros Pagos (PAX)]],((+AH84*CM84)*((+(20/(1-20/100))/100)+1)-1))</f>
        <v>1321812.75</v>
      </c>
      <c r="BJ84" s="35">
        <f>+(BA_GC[[#This Row],[Variación % TC]]*0.2)-(BA_GC[[#This Row],[Vaciación % PAX Recorrido Medio]]*0.1)-(BA_GC[[#This Row],[Variación % Ocupación PAX]]*0.5)+(BA_GC[[#This Row],[Variación % RA]]*0.1)+(BA_GC[[#This Row],[Variación % Velocidad Comercial TE]]*0.1)</f>
        <v>9.5195254514323327E-2</v>
      </c>
      <c r="BK84" s="77"/>
      <c r="BL84" s="10"/>
      <c r="BN84" s="46"/>
      <c r="BO84" s="73">
        <f>+LINEA[[#This Row],[Indice Dia Habil]]</f>
        <v>25.939999999999998</v>
      </c>
      <c r="BP84" s="45">
        <v>30.53</v>
      </c>
      <c r="BQ84" s="45">
        <v>30.53</v>
      </c>
      <c r="BR84" s="36">
        <v>14</v>
      </c>
      <c r="BU84" s="64"/>
      <c r="BW84" s="64"/>
      <c r="BY84" s="64"/>
      <c r="BZ84" s="65"/>
      <c r="CA84" s="66"/>
      <c r="CC84" s="64"/>
      <c r="CE84" s="67"/>
      <c r="CF84" s="36">
        <f>+BA_GC[[#This Row],[Pasajeros Pagos (PAX)]]/BA_GC[[#This Row],[Km. Línea (entre cabeceras) en Servicio]]</f>
        <v>34636.455944972156</v>
      </c>
      <c r="CG84" s="36">
        <f>+BA_GC[[#This Row],[Pasajeros Pagos (PAX)]]/BA_GC[[#This Row],[Cantidad de Estaciones en Servicio]]</f>
        <v>75532.21428571429</v>
      </c>
      <c r="CH84" s="36">
        <f>+BA_GC[[#This Row],[PAX Kilómetro]]/BA_GC[[#This Row],[Km. Línea (entre cabeceras) en Servicio]]</f>
        <v>623109.84245004901</v>
      </c>
      <c r="CI84" s="36">
        <f>+BA_GC[[#This Row],[Coches Kilómetro (CK) (5+6+7)]]/BA_GC[[#This Row],[Km. Línea (entre cabeceras) en Servicio]]</f>
        <v>19835.610078373924</v>
      </c>
      <c r="CM84" s="12">
        <f>+BA_GC[[#This Row],[PAX x Tren]]</f>
        <v>266.55368698563547</v>
      </c>
      <c r="CN84" s="11">
        <v>0.96467361435058063</v>
      </c>
      <c r="CP84" s="10">
        <v>1.0069999999999999</v>
      </c>
      <c r="CQ84" s="60">
        <v>664.8114019553268</v>
      </c>
      <c r="EA84" s="2">
        <v>1999</v>
      </c>
      <c r="EB84" s="2" t="s">
        <v>6</v>
      </c>
    </row>
    <row r="85" spans="1:132" ht="12.75" customHeight="1" x14ac:dyDescent="0.2">
      <c r="A85" s="83" t="s">
        <v>205</v>
      </c>
      <c r="B85" s="2" t="s">
        <v>7</v>
      </c>
      <c r="C85" s="85">
        <v>36495</v>
      </c>
      <c r="D85" s="2" t="s">
        <v>269</v>
      </c>
      <c r="E85" s="4" t="s">
        <v>267</v>
      </c>
      <c r="F85" s="4" t="s">
        <v>268</v>
      </c>
      <c r="G85" s="4" t="s">
        <v>111</v>
      </c>
      <c r="H85" s="6">
        <f>+BA_GC[[#This Row],[Trenes Corridos (TC)]]*BA_GC[[#This Row],[Km. Línea (entre cabeceras) en Servicio]]</f>
        <v>122491.50004575588</v>
      </c>
      <c r="K85" s="7">
        <f>+BA_GC[[#This Row],[TK Remolcados (1)]]+BA_GC[[#This Row],[TK Coche Motor (2)]]+BA_GC[[#This Row],[TK Eléctricos (3)]]</f>
        <v>122491.50004575588</v>
      </c>
      <c r="L85" s="15">
        <f>+BA_GC[[#This Row],[Trenes Kilómetro (TK) (1+2+3)]]/K73-1</f>
        <v>0.13696739692944626</v>
      </c>
      <c r="M85" s="6">
        <f>+BA_GC[[#This Row],[TK Remolcados (1)]]</f>
        <v>122491.50004575588</v>
      </c>
      <c r="N85" s="6">
        <f>+BA_GC[[#This Row],[TK Remolcados (1)]]*BA_GC[[#This Row],[Form. Media Trenes Remolcados]]</f>
        <v>612457.50022877939</v>
      </c>
      <c r="O85" s="6"/>
      <c r="P85" s="6"/>
      <c r="Q85" s="7">
        <f>+BA_GC[[#This Row],[CK Remolcados (5)]]+BA_GC[[#This Row],[CK Coche Motor (6)]]+BA_GC[[#This Row],[CK Eléctricos (7)]]</f>
        <v>612457.50022877939</v>
      </c>
      <c r="R85" s="15">
        <f>+BA_GC[[#This Row],[Coches Kilómetro (CK) (5+6+7)]]/Q73-1</f>
        <v>0.13696739692944626</v>
      </c>
      <c r="S85" s="120">
        <v>28.55</v>
      </c>
      <c r="T85" s="15">
        <f>+BA_GC[[#This Row],[Velocidad Comercial Trenes Diésel]]/S73-1</f>
        <v>5.2816901408452299E-3</v>
      </c>
      <c r="W85" s="6">
        <v>5</v>
      </c>
      <c r="X85" s="6"/>
      <c r="Y85" s="6"/>
      <c r="Z85" s="6">
        <f>+BA_GC[[#This Row],[Trenes Corridos (TC)]]*BA_GC[[#This Row],[Form. Media Trenes Remolcados]]*BA_GC[[#This Row],[Asientos Prom. x C. Remolcados]]</f>
        <v>1444380.6097763549</v>
      </c>
      <c r="AC85" s="6">
        <v>72</v>
      </c>
      <c r="AH85" s="140">
        <f>+'[2]BS TAB'!$X89</f>
        <v>4012.1683604898744</v>
      </c>
      <c r="AI85" s="15">
        <f>IFERROR(BA_GC[[#This Row],[Trenes Corridos (TC)]]/AH73-1,0)</f>
        <v>0.13696739692944626</v>
      </c>
      <c r="AJ85" s="6"/>
      <c r="AR85" s="81">
        <f>+'[3]DATOS BS#Bol por Estación'!$AU69</f>
        <v>1059297</v>
      </c>
      <c r="AS85" s="15">
        <f>IFERROR(+BA_GC[[#This Row],[Pasajeros Pagos (PAX)]]/AR73-1,0)</f>
        <v>1.0794047624727465E-2</v>
      </c>
      <c r="AT85" s="6">
        <f>+BA_GC[[#This Row],[Pasajeros Pagos (PAX)]]/BA_GC[[#This Row],[Indice Dia Habil]]</f>
        <v>42236.722488038278</v>
      </c>
      <c r="AU85" s="15">
        <f>IFERROR(+BA_GC[[#This Row],[PAX Día Habil]]/AT73-1,0)</f>
        <v>1.0794047624727465E-2</v>
      </c>
      <c r="AV85" s="6">
        <f>+BA_GC[[#This Row],[Pasajeros Pagos (PAX)]]/BA_GC[[#This Row],[Trenes Corridos (TC)]]</f>
        <v>264.02107409836179</v>
      </c>
      <c r="AW85" s="6">
        <f>+BA_GC[[#This Row],[PAX x Tren]]/BA_GC[[#This Row],[Form. Media Trenes Remolcados]]</f>
        <v>52.80421481967236</v>
      </c>
      <c r="AX85" s="15">
        <f>IFERROR(+BA_GC[[#This Row],[PAX x Coche]]/AW73-1,0)</f>
        <v>-0.11097358609004027</v>
      </c>
      <c r="AY85" s="6">
        <v>180</v>
      </c>
      <c r="AZ85" s="9">
        <f>+BA_GC[[#This Row],[PAX Kilómetro]]/BA_GC[[#This Row],[Coches Kilómetro (CK) (5+6+7)]]</f>
        <v>31.253591935521765</v>
      </c>
      <c r="BA85" s="15">
        <f>IFERROR(+BA_GC[[#This Row],[Ocupación Media (PaxKm/CocheKm)]]/AZ73-1,0)</f>
        <v>-0.14594857526034144</v>
      </c>
      <c r="BB85" s="15">
        <f>+BA_GC[[#This Row],[Ocupación Media (PaxKm/CocheKm)]]/BA_GC[[#This Row],[Capacidad x Coche (4xm2)]]</f>
        <v>0.17363106630845426</v>
      </c>
      <c r="BC85" s="15">
        <f>IFERROR(+BA_GC[[#This Row],[% de Ocupación Media PAX]]/BB73-1,0)</f>
        <v>-0.14594857526034133</v>
      </c>
      <c r="BD85" s="36">
        <f>+BA_GC[[#This Row],[Pasajeros Pagos (PAX)]]*BA_GC[[#This Row],[PAX Recorrido Medio]]</f>
        <v>19141496.789999999</v>
      </c>
      <c r="BE85" s="9">
        <v>18.07</v>
      </c>
      <c r="BF85" s="35">
        <f>+BA_GC[[#This Row],[PAX Recorrido Medio]]/BE73-1</f>
        <v>-3.9340776182881343E-2</v>
      </c>
      <c r="BG85" s="36">
        <f>+BA_GC[[#This Row],[Pasajeros Pagos (PAX)]]*CN85</f>
        <v>999418.82529644296</v>
      </c>
      <c r="BH85" s="114">
        <f t="shared" si="1"/>
        <v>0.19999939582526582</v>
      </c>
      <c r="BI85" s="81">
        <f>IF(((+AH85*CM85)*((+(20/(1-20/100))/100)+1)-1)&lt;BA_GC[[#This Row],[Pasajeros Pagos (PAX)]],BA_GC[[#This Row],[Pasajeros Pagos (PAX)]],((+AH85*CM85)*((+(20/(1-20/100))/100)+1)-1))</f>
        <v>1324120.25</v>
      </c>
      <c r="BJ85" s="35">
        <f>+(BA_GC[[#This Row],[Variación % TC]]*0.2)-(BA_GC[[#This Row],[Vaciación % PAX Recorrido Medio]]*0.1)-(BA_GC[[#This Row],[Variación % Ocupación PAX]]*0.5)+(BA_GC[[#This Row],[Variación % RA]]*0.1)+(BA_GC[[#This Row],[Variación % Velocidad Comercial TE]]*0.1)</f>
        <v>0.10430184463434805</v>
      </c>
      <c r="BK85" s="77"/>
      <c r="BL85" s="10"/>
      <c r="BN85" s="46"/>
      <c r="BO85" s="73">
        <f>+LINEA[[#This Row],[Indice Dia Habil]]</f>
        <v>25.08</v>
      </c>
      <c r="BP85" s="45">
        <v>30.53</v>
      </c>
      <c r="BQ85" s="45">
        <v>30.53</v>
      </c>
      <c r="BR85" s="36">
        <v>14</v>
      </c>
      <c r="BU85" s="64"/>
      <c r="BW85" s="64"/>
      <c r="BY85" s="64"/>
      <c r="BZ85" s="65"/>
      <c r="CA85" s="66"/>
      <c r="CC85" s="64"/>
      <c r="CE85" s="67"/>
      <c r="CF85" s="36">
        <f>+BA_GC[[#This Row],[Pasajeros Pagos (PAX)]]/BA_GC[[#This Row],[Km. Línea (entre cabeceras) en Servicio]]</f>
        <v>34696.921061251225</v>
      </c>
      <c r="CG85" s="36">
        <f>+BA_GC[[#This Row],[Pasajeros Pagos (PAX)]]/BA_GC[[#This Row],[Cantidad de Estaciones en Servicio]]</f>
        <v>75664.071428571435</v>
      </c>
      <c r="CH85" s="36">
        <f>+BA_GC[[#This Row],[PAX Kilómetro]]/BA_GC[[#This Row],[Km. Línea (entre cabeceras) en Servicio]]</f>
        <v>626973.36357680964</v>
      </c>
      <c r="CI85" s="36">
        <f>+BA_GC[[#This Row],[Coches Kilómetro (CK) (5+6+7)]]/BA_GC[[#This Row],[Km. Línea (entre cabeceras) en Servicio]]</f>
        <v>20060.841802449373</v>
      </c>
      <c r="CM85" s="12">
        <f>+BA_GC[[#This Row],[PAX x Tren]]</f>
        <v>264.02107409836179</v>
      </c>
      <c r="CN85" s="11">
        <v>0.94347366724954662</v>
      </c>
      <c r="CP85" s="10">
        <v>1.0014000000000001</v>
      </c>
      <c r="CQ85" s="60">
        <v>663.27191940354237</v>
      </c>
      <c r="EA85" s="2">
        <v>1999</v>
      </c>
      <c r="EB85" s="2" t="s">
        <v>7</v>
      </c>
    </row>
    <row r="86" spans="1:132" ht="12.75" customHeight="1" x14ac:dyDescent="0.2">
      <c r="A86" s="83" t="s">
        <v>206</v>
      </c>
      <c r="B86" s="2" t="s">
        <v>8</v>
      </c>
      <c r="C86" s="85">
        <v>36526</v>
      </c>
      <c r="D86" s="2" t="s">
        <v>269</v>
      </c>
      <c r="E86" s="4" t="s">
        <v>267</v>
      </c>
      <c r="F86" s="4" t="s">
        <v>268</v>
      </c>
      <c r="G86" s="4" t="s">
        <v>111</v>
      </c>
      <c r="H86" s="6">
        <f>+BA_GC[[#This Row],[Trenes Corridos (TC)]]*BA_GC[[#This Row],[Km. Línea (entre cabeceras) en Servicio]]</f>
        <v>121339.25106944925</v>
      </c>
      <c r="K86" s="7">
        <f>+BA_GC[[#This Row],[TK Remolcados (1)]]+BA_GC[[#This Row],[TK Coche Motor (2)]]+BA_GC[[#This Row],[TK Eléctricos (3)]]</f>
        <v>121339.25106944925</v>
      </c>
      <c r="L86" s="15">
        <f>+BA_GC[[#This Row],[Trenes Kilómetro (TK) (1+2+3)]]/K74-1</f>
        <v>9.3634840871021474E-2</v>
      </c>
      <c r="M86" s="6">
        <f>+BA_GC[[#This Row],[TK Remolcados (1)]]</f>
        <v>121339.25106944925</v>
      </c>
      <c r="N86" s="6">
        <f>+BA_GC[[#This Row],[TK Remolcados (1)]]*BA_GC[[#This Row],[Form. Media Trenes Remolcados]]</f>
        <v>606696.2553472463</v>
      </c>
      <c r="O86" s="6"/>
      <c r="P86" s="6"/>
      <c r="Q86" s="7">
        <f>+BA_GC[[#This Row],[CK Remolcados (5)]]+BA_GC[[#This Row],[CK Coche Motor (6)]]+BA_GC[[#This Row],[CK Eléctricos (7)]]</f>
        <v>606696.2553472463</v>
      </c>
      <c r="R86" s="15">
        <f>+BA_GC[[#This Row],[Coches Kilómetro (CK) (5+6+7)]]/Q74-1</f>
        <v>9.3634840871021696E-2</v>
      </c>
      <c r="S86" s="120">
        <v>28.52</v>
      </c>
      <c r="T86" s="15">
        <f>+BA_GC[[#This Row],[Velocidad Comercial Trenes Diésel]]/S74-1</f>
        <v>-9.7222222222222987E-3</v>
      </c>
      <c r="W86" s="6">
        <v>5</v>
      </c>
      <c r="X86" s="6"/>
      <c r="Y86" s="6"/>
      <c r="Z86" s="6">
        <f>+BA_GC[[#This Row],[Trenes Corridos (TC)]]*BA_GC[[#This Row],[Form. Media Trenes Remolcados]]*BA_GC[[#This Row],[Asientos Prom. x C. Remolcados]]</f>
        <v>1430793.6582051008</v>
      </c>
      <c r="AC86" s="6">
        <v>72</v>
      </c>
      <c r="AH86" s="140">
        <f>+'[2]BS TAB'!$X90</f>
        <v>3974.4268283475026</v>
      </c>
      <c r="AI86" s="15">
        <f>IFERROR(BA_GC[[#This Row],[Trenes Corridos (TC)]]/AH74-1,0)</f>
        <v>9.3634840871021696E-2</v>
      </c>
      <c r="AJ86" s="6"/>
      <c r="AR86" s="81">
        <f>+'[3]DATOS BS#Bol por Estación'!$AU70</f>
        <v>930950</v>
      </c>
      <c r="AS86" s="15">
        <f>IFERROR(+BA_GC[[#This Row],[Pasajeros Pagos (PAX)]]/AR74-1,0)</f>
        <v>-3.4518591960042921E-2</v>
      </c>
      <c r="AT86" s="6">
        <f>+BA_GC[[#This Row],[Pasajeros Pagos (PAX)]]/BA_GC[[#This Row],[Indice Dia Habil]]</f>
        <v>35723.330775134309</v>
      </c>
      <c r="AU86" s="15">
        <f>IFERROR(+BA_GC[[#This Row],[PAX Día Habil]]/AT74-1,0)</f>
        <v>-1.0807613404955618E-2</v>
      </c>
      <c r="AV86" s="6">
        <f>+BA_GC[[#This Row],[Pasajeros Pagos (PAX)]]/BA_GC[[#This Row],[Trenes Corridos (TC)]]</f>
        <v>234.23503317761993</v>
      </c>
      <c r="AW86" s="6">
        <f>+BA_GC[[#This Row],[PAX x Tren]]/BA_GC[[#This Row],[Form. Media Trenes Remolcados]]</f>
        <v>46.847006635523982</v>
      </c>
      <c r="AX86" s="15">
        <f>IFERROR(+BA_GC[[#This Row],[PAX x Coche]]/AW74-1,0)</f>
        <v>-0.1171811906879241</v>
      </c>
      <c r="AY86" s="6">
        <v>180</v>
      </c>
      <c r="AZ86" s="9">
        <f>+BA_GC[[#This Row],[PAX Kilómetro]]/BA_GC[[#This Row],[Coches Kilómetro (CK) (5+6+7)]]</f>
        <v>28.310752454157139</v>
      </c>
      <c r="BA86" s="15">
        <f>IFERROR(+BA_GC[[#This Row],[Ocupación Media (PaxKm/CocheKm)]]/AZ74-1,0)</f>
        <v>-0.13637290393383872</v>
      </c>
      <c r="BB86" s="15">
        <f>+BA_GC[[#This Row],[Ocupación Media (PaxKm/CocheKm)]]/BA_GC[[#This Row],[Capacidad x Coche (4xm2)]]</f>
        <v>0.15728195807865078</v>
      </c>
      <c r="BC86" s="15">
        <f>IFERROR(+BA_GC[[#This Row],[% de Ocupación Media PAX]]/BB74-1,0)</f>
        <v>-0.13637290393383861</v>
      </c>
      <c r="BD86" s="36">
        <f>+BA_GC[[#This Row],[Pasajeros Pagos (PAX)]]*BA_GC[[#This Row],[PAX Recorrido Medio]]</f>
        <v>17176027.5</v>
      </c>
      <c r="BE86" s="9">
        <v>18.45</v>
      </c>
      <c r="BF86" s="35">
        <f>+BA_GC[[#This Row],[PAX Recorrido Medio]]/BE74-1</f>
        <v>-2.1739130434782594E-2</v>
      </c>
      <c r="BG86" s="36">
        <f>+BA_GC[[#This Row],[Pasajeros Pagos (PAX)]]*CN86</f>
        <v>960041.69870990037</v>
      </c>
      <c r="BH86" s="114">
        <f t="shared" si="1"/>
        <v>0.19999931252962033</v>
      </c>
      <c r="BI86" s="81">
        <f>IF(((+AH86*CM86)*((+(20/(1-20/100))/100)+1)-1)&lt;BA_GC[[#This Row],[Pasajeros Pagos (PAX)]],BA_GC[[#This Row],[Pasajeros Pagos (PAX)]],((+AH86*CM86)*((+(20/(1-20/100))/100)+1)-1))</f>
        <v>1163686.5</v>
      </c>
      <c r="BJ86" s="35">
        <f>+(BA_GC[[#This Row],[Variación % TC]]*0.2)-(BA_GC[[#This Row],[Vaciación % PAX Recorrido Medio]]*0.1)-(BA_GC[[#This Row],[Variación % Ocupación PAX]]*0.5)+(BA_GC[[#This Row],[Variación % RA]]*0.1)+(BA_GC[[#This Row],[Variación % Velocidad Comercial TE]]*0.1)</f>
        <v>8.9087333184601908E-2</v>
      </c>
      <c r="BK86" s="77"/>
      <c r="BL86" s="10"/>
      <c r="BN86" s="46"/>
      <c r="BO86" s="73">
        <f>+LINEA[[#This Row],[Indice Dia Habil]]</f>
        <v>26.06</v>
      </c>
      <c r="BP86" s="45">
        <v>30.53</v>
      </c>
      <c r="BQ86" s="45">
        <v>30.53</v>
      </c>
      <c r="BR86" s="36">
        <v>14</v>
      </c>
      <c r="BU86" s="64"/>
      <c r="BW86" s="64"/>
      <c r="BY86" s="64"/>
      <c r="BZ86" s="65"/>
      <c r="CA86" s="66"/>
      <c r="CC86" s="64"/>
      <c r="CE86" s="67"/>
      <c r="CF86" s="36">
        <f>+BA_GC[[#This Row],[Pasajeros Pagos (PAX)]]/BA_GC[[#This Row],[Km. Línea (entre cabeceras) en Servicio]]</f>
        <v>30492.957746478871</v>
      </c>
      <c r="CG86" s="36">
        <f>+BA_GC[[#This Row],[Pasajeros Pagos (PAX)]]/BA_GC[[#This Row],[Cantidad de Estaciones en Servicio]]</f>
        <v>66496.428571428565</v>
      </c>
      <c r="CH86" s="36">
        <f>+BA_GC[[#This Row],[PAX Kilómetro]]/BA_GC[[#This Row],[Km. Línea (entre cabeceras) en Servicio]]</f>
        <v>562595.07042253518</v>
      </c>
      <c r="CI86" s="36">
        <f>+BA_GC[[#This Row],[Coches Kilómetro (CK) (5+6+7)]]/BA_GC[[#This Row],[Km. Línea (entre cabeceras) en Servicio]]</f>
        <v>19872.134141737512</v>
      </c>
      <c r="CM86" s="12">
        <f>+BA_GC[[#This Row],[PAX x Tren]]</f>
        <v>234.23503317761993</v>
      </c>
      <c r="CN86" s="11">
        <v>1.0312494749555834</v>
      </c>
      <c r="CP86" s="10">
        <v>0.99960000000000004</v>
      </c>
      <c r="CQ86" s="60">
        <v>661.73243685175794</v>
      </c>
      <c r="EA86" s="2">
        <v>2000</v>
      </c>
      <c r="EB86" s="2" t="s">
        <v>8</v>
      </c>
    </row>
    <row r="87" spans="1:132" ht="12.75" customHeight="1" x14ac:dyDescent="0.2">
      <c r="A87" s="83" t="s">
        <v>206</v>
      </c>
      <c r="B87" s="2" t="s">
        <v>9</v>
      </c>
      <c r="C87" s="85">
        <v>36557</v>
      </c>
      <c r="D87" s="2" t="s">
        <v>269</v>
      </c>
      <c r="E87" s="4" t="s">
        <v>267</v>
      </c>
      <c r="F87" s="4" t="s">
        <v>268</v>
      </c>
      <c r="G87" s="4" t="s">
        <v>111</v>
      </c>
      <c r="H87" s="6">
        <f>+BA_GC[[#This Row],[Trenes Corridos (TC)]]*BA_GC[[#This Row],[Km. Línea (entre cabeceras) en Servicio]]</f>
        <v>116804.5938078555</v>
      </c>
      <c r="K87" s="7">
        <f>+BA_GC[[#This Row],[TK Remolcados (1)]]+BA_GC[[#This Row],[TK Coche Motor (2)]]+BA_GC[[#This Row],[TK Eléctricos (3)]]</f>
        <v>116804.5938078555</v>
      </c>
      <c r="L87" s="15">
        <f>+BA_GC[[#This Row],[Trenes Kilómetro (TK) (1+2+3)]]/K75-1</f>
        <v>0.13858695652173902</v>
      </c>
      <c r="M87" s="6">
        <f>+BA_GC[[#This Row],[TK Remolcados (1)]]</f>
        <v>116804.5938078555</v>
      </c>
      <c r="N87" s="6">
        <f>+BA_GC[[#This Row],[TK Remolcados (1)]]*BA_GC[[#This Row],[Form. Media Trenes Remolcados]]</f>
        <v>584022.96903927752</v>
      </c>
      <c r="O87" s="6"/>
      <c r="P87" s="6"/>
      <c r="Q87" s="7">
        <f>+BA_GC[[#This Row],[CK Remolcados (5)]]+BA_GC[[#This Row],[CK Coche Motor (6)]]+BA_GC[[#This Row],[CK Eléctricos (7)]]</f>
        <v>584022.96903927752</v>
      </c>
      <c r="R87" s="15">
        <f>+BA_GC[[#This Row],[Coches Kilómetro (CK) (5+6+7)]]/Q75-1</f>
        <v>0.13858695652173902</v>
      </c>
      <c r="S87" s="120">
        <v>28.68</v>
      </c>
      <c r="T87" s="15">
        <f>+BA_GC[[#This Row],[Velocidad Comercial Trenes Diésel]]/S75-1</f>
        <v>-1.1034482758620734E-2</v>
      </c>
      <c r="W87" s="6">
        <v>5</v>
      </c>
      <c r="X87" s="6"/>
      <c r="Y87" s="6"/>
      <c r="Z87" s="6">
        <f>+BA_GC[[#This Row],[Trenes Corridos (TC)]]*BA_GC[[#This Row],[Form. Media Trenes Remolcados]]*BA_GC[[#This Row],[Asientos Prom. x C. Remolcados]]</f>
        <v>1377322.4294408117</v>
      </c>
      <c r="AC87" s="6">
        <v>72</v>
      </c>
      <c r="AH87" s="140">
        <f>+'[2]BS TAB'!$X91</f>
        <v>3825.8956373355882</v>
      </c>
      <c r="AI87" s="15">
        <f>IFERROR(BA_GC[[#This Row],[Trenes Corridos (TC)]]/AH75-1,0)</f>
        <v>0.13858695652173902</v>
      </c>
      <c r="AJ87" s="6"/>
      <c r="AR87" s="81">
        <f>+'[3]DATOS BS#Bol por Estación'!$AU71</f>
        <v>926849</v>
      </c>
      <c r="AS87" s="15">
        <f>IFERROR(+BA_GC[[#This Row],[Pasajeros Pagos (PAX)]]/AR75-1,0)</f>
        <v>5.069315101725258E-2</v>
      </c>
      <c r="AT87" s="6">
        <f>+BA_GC[[#This Row],[Pasajeros Pagos (PAX)]]/BA_GC[[#This Row],[Indice Dia Habil]]</f>
        <v>36605.410742496053</v>
      </c>
      <c r="AU87" s="15">
        <f>IFERROR(+BA_GC[[#This Row],[PAX Día Habil]]/AT75-1,0)</f>
        <v>1.9155757858756672E-2</v>
      </c>
      <c r="AV87" s="6">
        <f>+BA_GC[[#This Row],[Pasajeros Pagos (PAX)]]/BA_GC[[#This Row],[Trenes Corridos (TC)]]</f>
        <v>242.25673877645855</v>
      </c>
      <c r="AW87" s="6">
        <f>+BA_GC[[#This Row],[PAX x Tren]]/BA_GC[[#This Row],[Form. Media Trenes Remolcados]]</f>
        <v>48.451347755291707</v>
      </c>
      <c r="AX87" s="15">
        <f>IFERROR(+BA_GC[[#This Row],[PAX x Coche]]/AW75-1,0)</f>
        <v>-7.7195514142365362E-2</v>
      </c>
      <c r="AY87" s="6">
        <v>180</v>
      </c>
      <c r="AZ87" s="9">
        <f>+BA_GC[[#This Row],[PAX Kilómetro]]/BA_GC[[#This Row],[Coches Kilómetro (CK) (5+6+7)]]</f>
        <v>29.137462980254039</v>
      </c>
      <c r="BA87" s="15">
        <f>IFERROR(+BA_GC[[#This Row],[Ocupación Media (PaxKm/CocheKm)]]/AZ75-1,0)</f>
        <v>-0.10022887093222643</v>
      </c>
      <c r="BB87" s="15">
        <f>+BA_GC[[#This Row],[Ocupación Media (PaxKm/CocheKm)]]/BA_GC[[#This Row],[Capacidad x Coche (4xm2)]]</f>
        <v>0.16187479433474466</v>
      </c>
      <c r="BC87" s="15">
        <f>IFERROR(+BA_GC[[#This Row],[% de Ocupación Media PAX]]/BB75-1,0)</f>
        <v>-0.10022887093222632</v>
      </c>
      <c r="BD87" s="36">
        <f>+BA_GC[[#This Row],[Pasajeros Pagos (PAX)]]*BA_GC[[#This Row],[PAX Recorrido Medio]]</f>
        <v>17016947.640000001</v>
      </c>
      <c r="BE87" s="9">
        <v>18.36</v>
      </c>
      <c r="BF87" s="35">
        <f>+BA_GC[[#This Row],[PAX Recorrido Medio]]/BE75-1</f>
        <v>-2.4960169941582566E-2</v>
      </c>
      <c r="BG87" s="36">
        <f>+BA_GC[[#This Row],[Pasajeros Pagos (PAX)]]*CN87</f>
        <v>1005437.8019656257</v>
      </c>
      <c r="BH87" s="114">
        <f t="shared" si="1"/>
        <v>0.19999930948778888</v>
      </c>
      <c r="BI87" s="81">
        <f>IF(((+AH87*CM87)*((+(20/(1-20/100))/100)+1)-1)&lt;BA_GC[[#This Row],[Pasajeros Pagos (PAX)]],BA_GC[[#This Row],[Pasajeros Pagos (PAX)]],((+AH87*CM87)*((+(20/(1-20/100))/100)+1)-1))</f>
        <v>1158560.25</v>
      </c>
      <c r="BJ87" s="35">
        <f>+(BA_GC[[#This Row],[Variación % TC]]*0.2)-(BA_GC[[#This Row],[Vaciación % PAX Recorrido Medio]]*0.1)-(BA_GC[[#This Row],[Variación % Ocupación PAX]]*0.5)+(BA_GC[[#This Row],[Variación % RA]]*0.1)+(BA_GC[[#This Row],[Variación % Velocidad Comercial TE]]*0.1)</f>
        <v>8.0327843764619225E-2</v>
      </c>
      <c r="BK87" s="77"/>
      <c r="BL87" s="10"/>
      <c r="BN87" s="46"/>
      <c r="BO87" s="73">
        <f>+LINEA[[#This Row],[Indice Dia Habil]]</f>
        <v>25.32</v>
      </c>
      <c r="BP87" s="45">
        <v>30.53</v>
      </c>
      <c r="BQ87" s="45">
        <v>30.53</v>
      </c>
      <c r="BR87" s="36">
        <v>14</v>
      </c>
      <c r="BU87" s="64"/>
      <c r="BW87" s="64"/>
      <c r="BY87" s="64"/>
      <c r="BZ87" s="65"/>
      <c r="CA87" s="66"/>
      <c r="CC87" s="64"/>
      <c r="CE87" s="67"/>
      <c r="CF87" s="36">
        <f>+BA_GC[[#This Row],[Pasajeros Pagos (PAX)]]/BA_GC[[#This Row],[Km. Línea (entre cabeceras) en Servicio]]</f>
        <v>30358.630854896823</v>
      </c>
      <c r="CG87" s="36">
        <f>+BA_GC[[#This Row],[Pasajeros Pagos (PAX)]]/BA_GC[[#This Row],[Cantidad de Estaciones en Servicio]]</f>
        <v>66203.5</v>
      </c>
      <c r="CH87" s="36">
        <f>+BA_GC[[#This Row],[PAX Kilómetro]]/BA_GC[[#This Row],[Km. Línea (entre cabeceras) en Servicio]]</f>
        <v>557384.4624959057</v>
      </c>
      <c r="CI87" s="36">
        <f>+BA_GC[[#This Row],[Coches Kilómetro (CK) (5+6+7)]]/BA_GC[[#This Row],[Km. Línea (entre cabeceras) en Servicio]]</f>
        <v>19129.478186677941</v>
      </c>
      <c r="CM87" s="12">
        <f>+BA_GC[[#This Row],[PAX x Tren]]</f>
        <v>242.25673877645855</v>
      </c>
      <c r="CN87" s="11">
        <v>1.0847913759044092</v>
      </c>
      <c r="CP87" s="10">
        <v>0.99870000000000003</v>
      </c>
      <c r="CQ87" s="60">
        <v>660.19295429997351</v>
      </c>
      <c r="EA87" s="2">
        <v>2000</v>
      </c>
      <c r="EB87" s="2" t="s">
        <v>9</v>
      </c>
    </row>
    <row r="88" spans="1:132" ht="12.75" customHeight="1" x14ac:dyDescent="0.2">
      <c r="A88" s="83" t="s">
        <v>206</v>
      </c>
      <c r="B88" s="2" t="s">
        <v>10</v>
      </c>
      <c r="C88" s="85">
        <v>36586</v>
      </c>
      <c r="D88" s="2" t="s">
        <v>269</v>
      </c>
      <c r="E88" s="4" t="s">
        <v>267</v>
      </c>
      <c r="F88" s="4" t="s">
        <v>268</v>
      </c>
      <c r="G88" s="4" t="s">
        <v>111</v>
      </c>
      <c r="H88" s="6">
        <f>+BA_GC[[#This Row],[Trenes Corridos (TC)]]*BA_GC[[#This Row],[Km. Línea (entre cabeceras) en Servicio]]</f>
        <v>124833.16732018543</v>
      </c>
      <c r="K88" s="7">
        <f>+BA_GC[[#This Row],[TK Remolcados (1)]]+BA_GC[[#This Row],[TK Coche Motor (2)]]+BA_GC[[#This Row],[TK Eléctricos (3)]]</f>
        <v>124833.16732018543</v>
      </c>
      <c r="L88" s="15">
        <f>+BA_GC[[#This Row],[Trenes Kilómetro (TK) (1+2+3)]]/K76-1</f>
        <v>9.4687092568448428E-2</v>
      </c>
      <c r="M88" s="6">
        <f>+BA_GC[[#This Row],[TK Remolcados (1)]]</f>
        <v>124833.16732018543</v>
      </c>
      <c r="N88" s="6">
        <f>+BA_GC[[#This Row],[TK Remolcados (1)]]*BA_GC[[#This Row],[Form. Media Trenes Remolcados]]</f>
        <v>624165.83660092717</v>
      </c>
      <c r="O88" s="6"/>
      <c r="P88" s="6"/>
      <c r="Q88" s="7">
        <f>+BA_GC[[#This Row],[CK Remolcados (5)]]+BA_GC[[#This Row],[CK Coche Motor (6)]]+BA_GC[[#This Row],[CK Eléctricos (7)]]</f>
        <v>624165.83660092717</v>
      </c>
      <c r="R88" s="15">
        <f>+BA_GC[[#This Row],[Coches Kilómetro (CK) (5+6+7)]]/Q76-1</f>
        <v>9.4687092568448428E-2</v>
      </c>
      <c r="S88" s="120">
        <v>28.67</v>
      </c>
      <c r="T88" s="15">
        <f>+BA_GC[[#This Row],[Velocidad Comercial Trenes Diésel]]/S76-1</f>
        <v>-1.1379310344827531E-2</v>
      </c>
      <c r="W88" s="6">
        <v>5</v>
      </c>
      <c r="X88" s="6"/>
      <c r="Y88" s="6"/>
      <c r="Z88" s="6">
        <f>+BA_GC[[#This Row],[Trenes Corridos (TC)]]*BA_GC[[#This Row],[Form. Media Trenes Remolcados]]*BA_GC[[#This Row],[Asientos Prom. x C. Remolcados]]</f>
        <v>1471992.8016792254</v>
      </c>
      <c r="AC88" s="6">
        <v>72</v>
      </c>
      <c r="AH88" s="140">
        <f>+'[2]BS TAB'!$X92</f>
        <v>4088.8688935534042</v>
      </c>
      <c r="AI88" s="15">
        <f>IFERROR(BA_GC[[#This Row],[Trenes Corridos (TC)]]/AH76-1,0)</f>
        <v>9.4687092568448428E-2</v>
      </c>
      <c r="AJ88" s="6"/>
      <c r="AR88" s="81">
        <f>+'[3]DATOS BS#Bol por Estación'!$AU72</f>
        <v>1072498</v>
      </c>
      <c r="AS88" s="15">
        <f>IFERROR(+BA_GC[[#This Row],[Pasajeros Pagos (PAX)]]/AR76-1,0)</f>
        <v>2.0150021782264771E-2</v>
      </c>
      <c r="AT88" s="6">
        <f>+BA_GC[[#This Row],[Pasajeros Pagos (PAX)]]/BA_GC[[#This Row],[Indice Dia Habil]]</f>
        <v>39256.88140556369</v>
      </c>
      <c r="AU88" s="15">
        <f>IFERROR(+BA_GC[[#This Row],[PAX Día Habil]]/AT76-1,0)</f>
        <v>-1.7190755003323233E-2</v>
      </c>
      <c r="AV88" s="6">
        <f>+BA_GC[[#This Row],[Pasajeros Pagos (PAX)]]/BA_GC[[#This Row],[Trenes Corridos (TC)]]</f>
        <v>262.29698919692015</v>
      </c>
      <c r="AW88" s="6">
        <f>+BA_GC[[#This Row],[PAX x Tren]]/BA_GC[[#This Row],[Form. Media Trenes Remolcados]]</f>
        <v>52.459397839384032</v>
      </c>
      <c r="AX88" s="15">
        <f>IFERROR(+BA_GC[[#This Row],[PAX x Coche]]/AW76-1,0)</f>
        <v>-6.8089841647167249E-2</v>
      </c>
      <c r="AY88" s="6">
        <v>180</v>
      </c>
      <c r="AZ88" s="9">
        <f>+BA_GC[[#This Row],[PAX Kilómetro]]/BA_GC[[#This Row],[Coches Kilómetro (CK) (5+6+7)]]</f>
        <v>30.671478920177034</v>
      </c>
      <c r="BA88" s="15">
        <f>IFERROR(+BA_GC[[#This Row],[Ocupación Media (PaxKm/CocheKm)]]/AZ76-1,0)</f>
        <v>-9.8884272665326955E-2</v>
      </c>
      <c r="BB88" s="15">
        <f>+BA_GC[[#This Row],[Ocupación Media (PaxKm/CocheKm)]]/BA_GC[[#This Row],[Capacidad x Coche (4xm2)]]</f>
        <v>0.17039710511209463</v>
      </c>
      <c r="BC88" s="15">
        <f>IFERROR(+BA_GC[[#This Row],[% de Ocupación Media PAX]]/BB76-1,0)</f>
        <v>-9.8884272665326844E-2</v>
      </c>
      <c r="BD88" s="36">
        <f>+BA_GC[[#This Row],[Pasajeros Pagos (PAX)]]*BA_GC[[#This Row],[PAX Recorrido Medio]]</f>
        <v>19144089.300000001</v>
      </c>
      <c r="BE88" s="9">
        <v>17.850000000000001</v>
      </c>
      <c r="BF88" s="35">
        <f>+BA_GC[[#This Row],[PAX Recorrido Medio]]/BE76-1</f>
        <v>-3.3044420368363969E-2</v>
      </c>
      <c r="BG88" s="36">
        <f>+BA_GC[[#This Row],[Pasajeros Pagos (PAX)]]*CN88</f>
        <v>1036608.4313628743</v>
      </c>
      <c r="BH88" s="114">
        <f t="shared" si="1"/>
        <v>0.1999994032618454</v>
      </c>
      <c r="BI88" s="81">
        <f>IF(((+AH88*CM88)*((+(20/(1-20/100))/100)+1)-1)&lt;BA_GC[[#This Row],[Pasajeros Pagos (PAX)]],BA_GC[[#This Row],[Pasajeros Pagos (PAX)]],((+AH88*CM88)*((+(20/(1-20/100))/100)+1)-1))</f>
        <v>1340621.5</v>
      </c>
      <c r="BJ88" s="35">
        <f>+(BA_GC[[#This Row],[Variación % TC]]*0.2)-(BA_GC[[#This Row],[Vaciación % PAX Recorrido Medio]]*0.1)-(BA_GC[[#This Row],[Variación % Ocupación PAX]]*0.5)+(BA_GC[[#This Row],[Variación % RA]]*0.1)+(BA_GC[[#This Row],[Variación % Velocidad Comercial TE]]*0.1)</f>
        <v>7.1683996883189507E-2</v>
      </c>
      <c r="BK88" s="77"/>
      <c r="BL88" s="10"/>
      <c r="BN88" s="46"/>
      <c r="BO88" s="73">
        <f>+LINEA[[#This Row],[Indice Dia Habil]]</f>
        <v>27.32</v>
      </c>
      <c r="BP88" s="45">
        <v>30.53</v>
      </c>
      <c r="BQ88" s="45">
        <v>30.53</v>
      </c>
      <c r="BR88" s="36">
        <v>14</v>
      </c>
      <c r="BU88" s="64"/>
      <c r="BW88" s="64"/>
      <c r="BY88" s="64"/>
      <c r="BZ88" s="65"/>
      <c r="CA88" s="66"/>
      <c r="CC88" s="64"/>
      <c r="CE88" s="67"/>
      <c r="CF88" s="36">
        <f>+BA_GC[[#This Row],[Pasajeros Pagos (PAX)]]/BA_GC[[#This Row],[Km. Línea (entre cabeceras) en Servicio]]</f>
        <v>35129.315427448411</v>
      </c>
      <c r="CG88" s="36">
        <f>+BA_GC[[#This Row],[Pasajeros Pagos (PAX)]]/BA_GC[[#This Row],[Cantidad de Estaciones en Servicio]]</f>
        <v>76607</v>
      </c>
      <c r="CH88" s="36">
        <f>+BA_GC[[#This Row],[PAX Kilómetro]]/BA_GC[[#This Row],[Km. Línea (entre cabeceras) en Servicio]]</f>
        <v>627058.28037995414</v>
      </c>
      <c r="CI88" s="36">
        <f>+BA_GC[[#This Row],[Coches Kilómetro (CK) (5+6+7)]]/BA_GC[[#This Row],[Km. Línea (entre cabeceras) en Servicio]]</f>
        <v>20444.34446776702</v>
      </c>
      <c r="CM88" s="12">
        <f>+BA_GC[[#This Row],[PAX x Tren]]</f>
        <v>262.29698919692015</v>
      </c>
      <c r="CN88" s="11">
        <v>0.9665364703364242</v>
      </c>
      <c r="CP88" s="10">
        <v>0.99909999999999999</v>
      </c>
      <c r="CQ88" s="60">
        <v>658.65347174818908</v>
      </c>
      <c r="EA88" s="2">
        <v>2000</v>
      </c>
      <c r="EB88" s="2" t="s">
        <v>10</v>
      </c>
    </row>
    <row r="89" spans="1:132" ht="12.75" customHeight="1" x14ac:dyDescent="0.2">
      <c r="A89" s="83" t="s">
        <v>206</v>
      </c>
      <c r="B89" s="2" t="s">
        <v>0</v>
      </c>
      <c r="C89" s="85">
        <v>36617</v>
      </c>
      <c r="D89" s="2" t="s">
        <v>269</v>
      </c>
      <c r="E89" s="4" t="s">
        <v>267</v>
      </c>
      <c r="F89" s="4" t="s">
        <v>268</v>
      </c>
      <c r="G89" s="4" t="s">
        <v>111</v>
      </c>
      <c r="H89" s="6">
        <f>+BA_GC[[#This Row],[Trenes Corridos (TC)]]*BA_GC[[#This Row],[Km. Línea (entre cabeceras) en Servicio]]</f>
        <v>115819.60677972244</v>
      </c>
      <c r="K89" s="7">
        <f>+BA_GC[[#This Row],[TK Remolcados (1)]]+BA_GC[[#This Row],[TK Coche Motor (2)]]+BA_GC[[#This Row],[TK Eléctricos (3)]]</f>
        <v>115819.60677972244</v>
      </c>
      <c r="L89" s="15">
        <f>+BA_GC[[#This Row],[Trenes Kilómetro (TK) (1+2+3)]]/K77-1</f>
        <v>6.8220774768597892E-2</v>
      </c>
      <c r="M89" s="6">
        <f>+BA_GC[[#This Row],[TK Remolcados (1)]]</f>
        <v>115819.60677972244</v>
      </c>
      <c r="N89" s="6">
        <f>+BA_GC[[#This Row],[TK Remolcados (1)]]*BA_GC[[#This Row],[Form. Media Trenes Remolcados]]</f>
        <v>579098.03389861225</v>
      </c>
      <c r="O89" s="6"/>
      <c r="P89" s="6"/>
      <c r="Q89" s="7">
        <f>+BA_GC[[#This Row],[CK Remolcados (5)]]+BA_GC[[#This Row],[CK Coche Motor (6)]]+BA_GC[[#This Row],[CK Eléctricos (7)]]</f>
        <v>579098.03389861225</v>
      </c>
      <c r="R89" s="15">
        <f>+BA_GC[[#This Row],[Coches Kilómetro (CK) (5+6+7)]]/Q77-1</f>
        <v>6.8220774768597892E-2</v>
      </c>
      <c r="S89" s="120">
        <v>28.69</v>
      </c>
      <c r="T89" s="15">
        <f>+BA_GC[[#This Row],[Velocidad Comercial Trenes Diésel]]/S77-1</f>
        <v>-5.2011095700416066E-3</v>
      </c>
      <c r="W89" s="6">
        <v>5</v>
      </c>
      <c r="X89" s="6"/>
      <c r="Y89" s="6"/>
      <c r="Z89" s="6">
        <f>+BA_GC[[#This Row],[Trenes Corridos (TC)]]*BA_GC[[#This Row],[Form. Media Trenes Remolcados]]*BA_GC[[#This Row],[Asientos Prom. x C. Remolcados]]</f>
        <v>1365707.7772911915</v>
      </c>
      <c r="AC89" s="6">
        <v>72</v>
      </c>
      <c r="AH89" s="140">
        <f>+'[2]BS TAB'!$X93</f>
        <v>3793.6327146977542</v>
      </c>
      <c r="AI89" s="15">
        <f>IFERROR(BA_GC[[#This Row],[Trenes Corridos (TC)]]/AH77-1,0)</f>
        <v>6.8220774768597892E-2</v>
      </c>
      <c r="AJ89" s="6"/>
      <c r="AR89" s="81">
        <f>+'[3]DATOS BS#Bol por Estación'!$AU73</f>
        <v>982322</v>
      </c>
      <c r="AS89" s="15">
        <f>IFERROR(+BA_GC[[#This Row],[Pasajeros Pagos (PAX)]]/AR77-1,0)</f>
        <v>3.2057337596751445E-3</v>
      </c>
      <c r="AT89" s="6">
        <f>+BA_GC[[#This Row],[Pasajeros Pagos (PAX)]]/BA_GC[[#This Row],[Indice Dia Habil]]</f>
        <v>40127.532679738564</v>
      </c>
      <c r="AU89" s="15">
        <f>IFERROR(+BA_GC[[#This Row],[PAX Día Habil]]/AT77-1,0)</f>
        <v>1.2221471563071074E-2</v>
      </c>
      <c r="AV89" s="6">
        <f>+BA_GC[[#This Row],[Pasajeros Pagos (PAX)]]/BA_GC[[#This Row],[Trenes Corridos (TC)]]</f>
        <v>258.93966914460867</v>
      </c>
      <c r="AW89" s="6">
        <f>+BA_GC[[#This Row],[PAX x Tren]]/BA_GC[[#This Row],[Form. Media Trenes Remolcados]]</f>
        <v>51.787933828921737</v>
      </c>
      <c r="AX89" s="15">
        <f>IFERROR(+BA_GC[[#This Row],[PAX x Coche]]/AW77-1,0)</f>
        <v>-6.0862925103667198E-2</v>
      </c>
      <c r="AY89" s="6">
        <v>180</v>
      </c>
      <c r="AZ89" s="9">
        <f>+BA_GC[[#This Row],[PAX Kilómetro]]/BA_GC[[#This Row],[Coches Kilómetro (CK) (5+6+7)]]</f>
        <v>30.312819440643015</v>
      </c>
      <c r="BA89" s="15">
        <f>IFERROR(+BA_GC[[#This Row],[Ocupación Media (PaxKm/CocheKm)]]/AZ77-1,0)</f>
        <v>-8.0417560087810092E-2</v>
      </c>
      <c r="BB89" s="15">
        <f>+BA_GC[[#This Row],[Ocupación Media (PaxKm/CocheKm)]]/BA_GC[[#This Row],[Capacidad x Coche (4xm2)]]</f>
        <v>0.16840455244801675</v>
      </c>
      <c r="BC89" s="15">
        <f>IFERROR(+BA_GC[[#This Row],[% de Ocupación Media PAX]]/BB77-1,0)</f>
        <v>-8.0417560087810092E-2</v>
      </c>
      <c r="BD89" s="36">
        <f>+BA_GC[[#This Row],[Pasajeros Pagos (PAX)]]*BA_GC[[#This Row],[PAX Recorrido Medio]]</f>
        <v>17554094.140000001</v>
      </c>
      <c r="BE89" s="9">
        <v>17.87</v>
      </c>
      <c r="BF89" s="35">
        <f>+BA_GC[[#This Row],[PAX Recorrido Medio]]/BE77-1</f>
        <v>-2.082191780821907E-2</v>
      </c>
      <c r="BG89" s="36">
        <f>+BA_GC[[#This Row],[Pasajeros Pagos (PAX)]]*CN89</f>
        <v>1003695.9236793581</v>
      </c>
      <c r="BH89" s="114">
        <f t="shared" si="1"/>
        <v>0.19999934848194267</v>
      </c>
      <c r="BI89" s="81">
        <f>IF(((+AH89*CM89)*((+(20/(1-20/100))/100)+1)-1)&lt;BA_GC[[#This Row],[Pasajeros Pagos (PAX)]],BA_GC[[#This Row],[Pasajeros Pagos (PAX)]],((+AH89*CM89)*((+(20/(1-20/100))/100)+1)-1))</f>
        <v>1227901.5000000002</v>
      </c>
      <c r="BJ89" s="35">
        <f>+(BA_GC[[#This Row],[Variación % TC]]*0.2)-(BA_GC[[#This Row],[Vaciación % PAX Recorrido Medio]]*0.1)-(BA_GC[[#This Row],[Variación % Ocupación PAX]]*0.5)+(BA_GC[[#This Row],[Variación % RA]]*0.1)+(BA_GC[[#This Row],[Variación % Velocidad Comercial TE]]*0.1)</f>
        <v>5.5935126778446531E-2</v>
      </c>
      <c r="BK89" s="77"/>
      <c r="BL89" s="10"/>
      <c r="BN89" s="46"/>
      <c r="BO89" s="73">
        <f>+LINEA[[#This Row],[Indice Dia Habil]]</f>
        <v>24.48</v>
      </c>
      <c r="BP89" s="45">
        <v>30.53</v>
      </c>
      <c r="BQ89" s="45">
        <v>30.53</v>
      </c>
      <c r="BR89" s="36">
        <v>14</v>
      </c>
      <c r="BU89" s="64"/>
      <c r="BW89" s="64"/>
      <c r="BY89" s="64"/>
      <c r="BZ89" s="65"/>
      <c r="CA89" s="66"/>
      <c r="CC89" s="64"/>
      <c r="CE89" s="67"/>
      <c r="CF89" s="36">
        <f>+BA_GC[[#This Row],[Pasajeros Pagos (PAX)]]/BA_GC[[#This Row],[Km. Línea (entre cabeceras) en Servicio]]</f>
        <v>32175.630527350146</v>
      </c>
      <c r="CG89" s="36">
        <f>+BA_GC[[#This Row],[Pasajeros Pagos (PAX)]]/BA_GC[[#This Row],[Cantidad de Estaciones en Servicio]]</f>
        <v>70165.857142857145</v>
      </c>
      <c r="CH89" s="36">
        <f>+BA_GC[[#This Row],[PAX Kilómetro]]/BA_GC[[#This Row],[Km. Línea (entre cabeceras) en Servicio]]</f>
        <v>574978.51752374717</v>
      </c>
      <c r="CI89" s="36">
        <f>+BA_GC[[#This Row],[Coches Kilómetro (CK) (5+6+7)]]/BA_GC[[#This Row],[Km. Línea (entre cabeceras) en Servicio]]</f>
        <v>18968.163573488771</v>
      </c>
      <c r="CM89" s="12">
        <f>+BA_GC[[#This Row],[PAX x Tren]]</f>
        <v>258.93966914460867</v>
      </c>
      <c r="CN89" s="11">
        <v>1.0217585717100484</v>
      </c>
      <c r="CP89" s="10">
        <v>0.99870000000000003</v>
      </c>
      <c r="CQ89" s="60">
        <v>657.11398919640465</v>
      </c>
      <c r="EA89" s="2">
        <v>2000</v>
      </c>
      <c r="EB89" s="2" t="s">
        <v>0</v>
      </c>
    </row>
    <row r="90" spans="1:132" ht="12.75" customHeight="1" x14ac:dyDescent="0.2">
      <c r="A90" s="83" t="s">
        <v>206</v>
      </c>
      <c r="B90" s="2" t="s">
        <v>1</v>
      </c>
      <c r="C90" s="85">
        <v>36647</v>
      </c>
      <c r="D90" s="2" t="s">
        <v>269</v>
      </c>
      <c r="E90" s="4" t="s">
        <v>267</v>
      </c>
      <c r="F90" s="4" t="s">
        <v>268</v>
      </c>
      <c r="G90" s="4" t="s">
        <v>111</v>
      </c>
      <c r="H90" s="6">
        <f>+BA_GC[[#This Row],[Trenes Corridos (TC)]]*BA_GC[[#This Row],[Km. Línea (entre cabeceras) en Servicio]]</f>
        <v>121748.11360942903</v>
      </c>
      <c r="K90" s="7">
        <f>+BA_GC[[#This Row],[TK Remolcados (1)]]+BA_GC[[#This Row],[TK Coche Motor (2)]]+BA_GC[[#This Row],[TK Eléctricos (3)]]</f>
        <v>121748.11360942903</v>
      </c>
      <c r="L90" s="15">
        <f>+BA_GC[[#This Row],[Trenes Kilómetro (TK) (1+2+3)]]/K78-1</f>
        <v>0.10658783783783776</v>
      </c>
      <c r="M90" s="6">
        <f>+BA_GC[[#This Row],[TK Remolcados (1)]]</f>
        <v>121748.11360942903</v>
      </c>
      <c r="N90" s="6">
        <f>+BA_GC[[#This Row],[TK Remolcados (1)]]*BA_GC[[#This Row],[Form. Media Trenes Remolcados]]</f>
        <v>608740.56804714515</v>
      </c>
      <c r="O90" s="6"/>
      <c r="P90" s="6"/>
      <c r="Q90" s="7">
        <f>+BA_GC[[#This Row],[CK Remolcados (5)]]+BA_GC[[#This Row],[CK Coche Motor (6)]]+BA_GC[[#This Row],[CK Eléctricos (7)]]</f>
        <v>608740.56804714515</v>
      </c>
      <c r="R90" s="15">
        <f>+BA_GC[[#This Row],[Coches Kilómetro (CK) (5+6+7)]]/Q78-1</f>
        <v>0.10658783783783798</v>
      </c>
      <c r="S90" s="120">
        <v>28.63</v>
      </c>
      <c r="T90" s="15">
        <f>+BA_GC[[#This Row],[Velocidad Comercial Trenes Diésel]]/S78-1</f>
        <v>3.4940600978328185E-4</v>
      </c>
      <c r="W90" s="6">
        <v>5</v>
      </c>
      <c r="X90" s="6"/>
      <c r="Y90" s="6"/>
      <c r="Z90" s="6">
        <f>+BA_GC[[#This Row],[Trenes Corridos (TC)]]*BA_GC[[#This Row],[Form. Media Trenes Remolcados]]*BA_GC[[#This Row],[Asientos Prom. x C. Remolcados]]</f>
        <v>1435614.8345690942</v>
      </c>
      <c r="AC90" s="6">
        <v>72</v>
      </c>
      <c r="AH90" s="140">
        <f>+'[2]BS TAB'!$X94</f>
        <v>3987.8189849141509</v>
      </c>
      <c r="AI90" s="15">
        <f>IFERROR(BA_GC[[#This Row],[Trenes Corridos (TC)]]/AH78-1,0)</f>
        <v>0.10658783783783776</v>
      </c>
      <c r="AJ90" s="6"/>
      <c r="AR90" s="81">
        <f>+'[3]DATOS BS#Bol por Estación'!$AU74</f>
        <v>985191</v>
      </c>
      <c r="AS90" s="15">
        <f>IFERROR(+BA_GC[[#This Row],[Pasajeros Pagos (PAX)]]/AR78-1,0)</f>
        <v>-3.9396604510938071E-2</v>
      </c>
      <c r="AT90" s="6">
        <f>+BA_GC[[#This Row],[Pasajeros Pagos (PAX)]]/BA_GC[[#This Row],[Indice Dia Habil]]</f>
        <v>37804.719877206451</v>
      </c>
      <c r="AU90" s="15">
        <f>IFERROR(+BA_GC[[#This Row],[PAX Día Habil]]/AT78-1,0)</f>
        <v>-6.1513336563640775E-2</v>
      </c>
      <c r="AV90" s="6">
        <f>+BA_GC[[#This Row],[Pasajeros Pagos (PAX)]]/BA_GC[[#This Row],[Trenes Corridos (TC)]]</f>
        <v>247.0500801884339</v>
      </c>
      <c r="AW90" s="6">
        <f>+BA_GC[[#This Row],[PAX x Tren]]/BA_GC[[#This Row],[Form. Media Trenes Remolcados]]</f>
        <v>49.410016037686781</v>
      </c>
      <c r="AX90" s="15">
        <f>IFERROR(+BA_GC[[#This Row],[PAX x Coche]]/AW78-1,0)</f>
        <v>-0.1319230497183258</v>
      </c>
      <c r="AY90" s="6">
        <v>180</v>
      </c>
      <c r="AZ90" s="9">
        <f>+BA_GC[[#This Row],[PAX Kilómetro]]/BA_GC[[#This Row],[Coches Kilómetro (CK) (5+6+7)]]</f>
        <v>28.694385337313676</v>
      </c>
      <c r="BA90" s="15">
        <f>IFERROR(+BA_GC[[#This Row],[Ocupación Media (PaxKm/CocheKm)]]/AZ78-1,0)</f>
        <v>-0.15294417564699614</v>
      </c>
      <c r="BB90" s="15">
        <f>+BA_GC[[#This Row],[Ocupación Media (PaxKm/CocheKm)]]/BA_GC[[#This Row],[Capacidad x Coche (4xm2)]]</f>
        <v>0.15941325187396488</v>
      </c>
      <c r="BC90" s="15">
        <f>IFERROR(+BA_GC[[#This Row],[% de Ocupación Media PAX]]/BB78-1,0)</f>
        <v>-0.15294417564699603</v>
      </c>
      <c r="BD90" s="36">
        <f>+BA_GC[[#This Row],[Pasajeros Pagos (PAX)]]*BA_GC[[#This Row],[PAX Recorrido Medio]]</f>
        <v>17467436.43</v>
      </c>
      <c r="BE90" s="9">
        <v>17.73</v>
      </c>
      <c r="BF90" s="35">
        <f>+BA_GC[[#This Row],[PAX Recorrido Medio]]/BE78-1</f>
        <v>-2.4215740231150362E-2</v>
      </c>
      <c r="BG90" s="36">
        <f>+BA_GC[[#This Row],[Pasajeros Pagos (PAX)]]*CN90</f>
        <v>979032.04826321616</v>
      </c>
      <c r="BH90" s="114">
        <f t="shared" si="1"/>
        <v>0.19999935037924654</v>
      </c>
      <c r="BI90" s="81">
        <f>IF(((+AH90*CM90)*((+(20/(1-20/100))/100)+1)-1)&lt;BA_GC[[#This Row],[Pasajeros Pagos (PAX)]],BA_GC[[#This Row],[Pasajeros Pagos (PAX)]],((+AH90*CM90)*((+(20/(1-20/100))/100)+1)-1))</f>
        <v>1231487.75</v>
      </c>
      <c r="BJ90" s="35">
        <f>+(BA_GC[[#This Row],[Variación % TC]]*0.2)-(BA_GC[[#This Row],[Vaciación % PAX Recorrido Medio]]*0.1)-(BA_GC[[#This Row],[Variación % Ocupación PAX]]*0.5)+(BA_GC[[#This Row],[Variación % RA]]*0.1)+(BA_GC[[#This Row],[Variación % Velocidad Comercial TE]]*0.1)</f>
        <v>0.10021122941418061</v>
      </c>
      <c r="BK90" s="77"/>
      <c r="BL90" s="10"/>
      <c r="BN90" s="46"/>
      <c r="BO90" s="73">
        <f>+LINEA[[#This Row],[Indice Dia Habil]]</f>
        <v>26.06</v>
      </c>
      <c r="BP90" s="45">
        <v>30.53</v>
      </c>
      <c r="BQ90" s="45">
        <v>30.53</v>
      </c>
      <c r="BR90" s="36">
        <v>14</v>
      </c>
      <c r="BU90" s="64"/>
      <c r="BW90" s="64"/>
      <c r="BY90" s="64"/>
      <c r="BZ90" s="65"/>
      <c r="CA90" s="66"/>
      <c r="CC90" s="64"/>
      <c r="CE90" s="67"/>
      <c r="CF90" s="36">
        <f>+BA_GC[[#This Row],[Pasajeros Pagos (PAX)]]/BA_GC[[#This Row],[Km. Línea (entre cabeceras) en Servicio]]</f>
        <v>32269.603668522763</v>
      </c>
      <c r="CG90" s="36">
        <f>+BA_GC[[#This Row],[Pasajeros Pagos (PAX)]]/BA_GC[[#This Row],[Cantidad de Estaciones en Servicio]]</f>
        <v>70370.78571428571</v>
      </c>
      <c r="CH90" s="36">
        <f>+BA_GC[[#This Row],[PAX Kilómetro]]/BA_GC[[#This Row],[Km. Línea (entre cabeceras) en Servicio]]</f>
        <v>572140.07304290857</v>
      </c>
      <c r="CI90" s="36">
        <f>+BA_GC[[#This Row],[Coches Kilómetro (CK) (5+6+7)]]/BA_GC[[#This Row],[Km. Línea (entre cabeceras) en Servicio]]</f>
        <v>19939.094924570752</v>
      </c>
      <c r="CM90" s="12">
        <f>+BA_GC[[#This Row],[PAX x Tren]]</f>
        <v>247.0500801884339</v>
      </c>
      <c r="CN90" s="11">
        <v>0.99374846934575745</v>
      </c>
      <c r="CP90" s="10">
        <v>1.0008999999999999</v>
      </c>
      <c r="CQ90" s="60">
        <v>655.57450664462056</v>
      </c>
      <c r="EA90" s="2">
        <v>2000</v>
      </c>
      <c r="EB90" s="2" t="s">
        <v>1</v>
      </c>
    </row>
    <row r="91" spans="1:132" ht="12.75" customHeight="1" x14ac:dyDescent="0.2">
      <c r="A91" s="83" t="s">
        <v>206</v>
      </c>
      <c r="B91" s="2" t="s">
        <v>2</v>
      </c>
      <c r="C91" s="85">
        <v>36678</v>
      </c>
      <c r="D91" s="2" t="s">
        <v>269</v>
      </c>
      <c r="E91" s="4" t="s">
        <v>267</v>
      </c>
      <c r="F91" s="4" t="s">
        <v>268</v>
      </c>
      <c r="G91" s="4" t="s">
        <v>111</v>
      </c>
      <c r="H91" s="6">
        <f>+BA_GC[[#This Row],[Trenes Corridos (TC)]]*BA_GC[[#This Row],[Km. Línea (entre cabeceras) en Servicio]]</f>
        <v>116618.7471987738</v>
      </c>
      <c r="K91" s="7">
        <f>+BA_GC[[#This Row],[TK Remolcados (1)]]+BA_GC[[#This Row],[TK Coche Motor (2)]]+BA_GC[[#This Row],[TK Eléctricos (3)]]</f>
        <v>116618.7471987738</v>
      </c>
      <c r="L91" s="15">
        <f>+BA_GC[[#This Row],[Trenes Kilómetro (TK) (1+2+3)]]/K79-1</f>
        <v>8.18965517241379E-2</v>
      </c>
      <c r="M91" s="6">
        <f>+BA_GC[[#This Row],[TK Remolcados (1)]]</f>
        <v>116618.7471987738</v>
      </c>
      <c r="N91" s="6">
        <f>+BA_GC[[#This Row],[TK Remolcados (1)]]*BA_GC[[#This Row],[Form. Media Trenes Remolcados]]</f>
        <v>583093.73599386902</v>
      </c>
      <c r="O91" s="6"/>
      <c r="P91" s="6"/>
      <c r="Q91" s="7">
        <f>+BA_GC[[#This Row],[CK Remolcados (5)]]+BA_GC[[#This Row],[CK Coche Motor (6)]]+BA_GC[[#This Row],[CK Eléctricos (7)]]</f>
        <v>583093.73599386902</v>
      </c>
      <c r="R91" s="15">
        <f>+BA_GC[[#This Row],[Coches Kilómetro (CK) (5+6+7)]]/Q79-1</f>
        <v>8.18965517241379E-2</v>
      </c>
      <c r="S91" s="120">
        <v>27.11</v>
      </c>
      <c r="T91" s="15">
        <f>+BA_GC[[#This Row],[Velocidad Comercial Trenes Diésel]]/S79-1</f>
        <v>-6.1288088642659222E-2</v>
      </c>
      <c r="W91" s="6">
        <v>5</v>
      </c>
      <c r="X91" s="6"/>
      <c r="Y91" s="6"/>
      <c r="Z91" s="6">
        <f>+BA_GC[[#This Row],[Trenes Corridos (TC)]]*BA_GC[[#This Row],[Form. Media Trenes Remolcados]]*BA_GC[[#This Row],[Asientos Prom. x C. Remolcados]]</f>
        <v>1375130.9856389966</v>
      </c>
      <c r="AC91" s="6">
        <v>72</v>
      </c>
      <c r="AH91" s="140">
        <f>+'[2]BS TAB'!$X95</f>
        <v>3819.808293441657</v>
      </c>
      <c r="AI91" s="15">
        <f>IFERROR(BA_GC[[#This Row],[Trenes Corridos (TC)]]/AH79-1,0)</f>
        <v>8.18965517241379E-2</v>
      </c>
      <c r="AJ91" s="6"/>
      <c r="AR91" s="81">
        <f>+'[3]DATOS BS#Bol por Estación'!$AU75</f>
        <v>952116</v>
      </c>
      <c r="AS91" s="15">
        <f>IFERROR(+BA_GC[[#This Row],[Pasajeros Pagos (PAX)]]/AR79-1,0)</f>
        <v>-3.4122848554396512E-4</v>
      </c>
      <c r="AT91" s="6">
        <f>+BA_GC[[#This Row],[Pasajeros Pagos (PAX)]]/BA_GC[[#This Row],[Indice Dia Habil]]</f>
        <v>37558.816568047332</v>
      </c>
      <c r="AU91" s="15">
        <f>IFERROR(+BA_GC[[#This Row],[PAX Día Habil]]/AT79-1,0)</f>
        <v>3.2389216498952988E-2</v>
      </c>
      <c r="AV91" s="6">
        <f>+BA_GC[[#This Row],[Pasajeros Pagos (PAX)]]/BA_GC[[#This Row],[Trenes Corridos (TC)]]</f>
        <v>249.25753515816916</v>
      </c>
      <c r="AW91" s="6">
        <f>+BA_GC[[#This Row],[PAX x Tren]]/BA_GC[[#This Row],[Form. Media Trenes Remolcados]]</f>
        <v>49.85150703163383</v>
      </c>
      <c r="AX91" s="15">
        <f>IFERROR(+BA_GC[[#This Row],[PAX x Coche]]/AW79-1,0)</f>
        <v>-7.6012609596200154E-2</v>
      </c>
      <c r="AY91" s="6">
        <v>180</v>
      </c>
      <c r="AZ91" s="9">
        <f>+BA_GC[[#This Row],[PAX Kilómetro]]/BA_GC[[#This Row],[Coches Kilómetro (CK) (5+6+7)]]</f>
        <v>29.01609171150125</v>
      </c>
      <c r="BA91" s="15">
        <f>IFERROR(+BA_GC[[#This Row],[Ocupación Media (PaxKm/CocheKm)]]/AZ79-1,0)</f>
        <v>-9.0849616418852253E-2</v>
      </c>
      <c r="BB91" s="15">
        <f>+BA_GC[[#This Row],[Ocupación Media (PaxKm/CocheKm)]]/BA_GC[[#This Row],[Capacidad x Coche (4xm2)]]</f>
        <v>0.16120050950834028</v>
      </c>
      <c r="BC91" s="15">
        <f>IFERROR(+BA_GC[[#This Row],[% de Ocupación Media PAX]]/BB79-1,0)</f>
        <v>-9.0849616418852253E-2</v>
      </c>
      <c r="BD91" s="36">
        <f>+BA_GC[[#This Row],[Pasajeros Pagos (PAX)]]*BA_GC[[#This Row],[PAX Recorrido Medio]]</f>
        <v>16919101.32</v>
      </c>
      <c r="BE91" s="9">
        <v>17.77</v>
      </c>
      <c r="BF91" s="35">
        <f>+BA_GC[[#This Row],[PAX Recorrido Medio]]/BE79-1</f>
        <v>-1.6057585825027587E-2</v>
      </c>
      <c r="BG91" s="36">
        <f>+BA_GC[[#This Row],[Pasajeros Pagos (PAX)]]*CN91</f>
        <v>994835.18099623569</v>
      </c>
      <c r="BH91" s="114">
        <f t="shared" si="1"/>
        <v>0.19999932781243279</v>
      </c>
      <c r="BI91" s="81">
        <f>IF(((+AH91*CM91)*((+(20/(1-20/100))/100)+1)-1)&lt;BA_GC[[#This Row],[Pasajeros Pagos (PAX)]],BA_GC[[#This Row],[Pasajeros Pagos (PAX)]],((+AH91*CM91)*((+(20/(1-20/100))/100)+1)-1))</f>
        <v>1190144</v>
      </c>
      <c r="BJ91" s="35">
        <f>+(BA_GC[[#This Row],[Variación % TC]]*0.2)-(BA_GC[[#This Row],[Vaciación % PAX Recorrido Medio]]*0.1)-(BA_GC[[#This Row],[Variación % Ocupación PAX]]*0.5)+(BA_GC[[#This Row],[Variación % RA]]*0.1)+(BA_GC[[#This Row],[Variación % Velocidad Comercial TE]]*0.1)</f>
        <v>6.3409877136756471E-2</v>
      </c>
      <c r="BK91" s="77"/>
      <c r="BL91" s="10"/>
      <c r="BN91" s="46"/>
      <c r="BO91" s="73">
        <f>+LINEA[[#This Row],[Indice Dia Habil]]</f>
        <v>25.35</v>
      </c>
      <c r="BP91" s="45">
        <v>30.53</v>
      </c>
      <c r="BQ91" s="45">
        <v>30.53</v>
      </c>
      <c r="BR91" s="36">
        <v>14</v>
      </c>
      <c r="BU91" s="64"/>
      <c r="BW91" s="64"/>
      <c r="BY91" s="64"/>
      <c r="BZ91" s="65"/>
      <c r="CA91" s="66"/>
      <c r="CC91" s="64"/>
      <c r="CE91" s="67"/>
      <c r="CF91" s="36">
        <f>+BA_GC[[#This Row],[Pasajeros Pagos (PAX)]]/BA_GC[[#This Row],[Km. Línea (entre cabeceras) en Servicio]]</f>
        <v>31186.243039633147</v>
      </c>
      <c r="CG91" s="36">
        <f>+BA_GC[[#This Row],[Pasajeros Pagos (PAX)]]/BA_GC[[#This Row],[Cantidad de Estaciones en Servicio]]</f>
        <v>68008.28571428571</v>
      </c>
      <c r="CH91" s="36">
        <f>+BA_GC[[#This Row],[PAX Kilómetro]]/BA_GC[[#This Row],[Km. Línea (entre cabeceras) en Servicio]]</f>
        <v>554179.538814281</v>
      </c>
      <c r="CI91" s="36">
        <f>+BA_GC[[#This Row],[Coches Kilómetro (CK) (5+6+7)]]/BA_GC[[#This Row],[Km. Línea (entre cabeceras) en Servicio]]</f>
        <v>19099.041467208288</v>
      </c>
      <c r="CM91" s="12">
        <f>+BA_GC[[#This Row],[PAX x Tren]]</f>
        <v>249.25753515816916</v>
      </c>
      <c r="CN91" s="11">
        <v>1.0448676222185487</v>
      </c>
      <c r="CP91" s="10">
        <v>0.99839999999999995</v>
      </c>
      <c r="CQ91" s="60">
        <v>658.90702375894443</v>
      </c>
      <c r="EA91" s="2">
        <v>2000</v>
      </c>
      <c r="EB91" s="2" t="s">
        <v>2</v>
      </c>
    </row>
    <row r="92" spans="1:132" ht="12.75" customHeight="1" x14ac:dyDescent="0.2">
      <c r="A92" s="83" t="s">
        <v>206</v>
      </c>
      <c r="B92" s="2" t="s">
        <v>3</v>
      </c>
      <c r="C92" s="85">
        <v>36708</v>
      </c>
      <c r="D92" s="2" t="s">
        <v>269</v>
      </c>
      <c r="E92" s="4" t="s">
        <v>267</v>
      </c>
      <c r="F92" s="4" t="s">
        <v>268</v>
      </c>
      <c r="G92" s="4" t="s">
        <v>111</v>
      </c>
      <c r="H92" s="6">
        <f>+BA_GC[[#This Row],[Trenes Corridos (TC)]]*BA_GC[[#This Row],[Km. Línea (entre cabeceras) en Servicio]]</f>
        <v>121878.20623578622</v>
      </c>
      <c r="K92" s="7">
        <f>+BA_GC[[#This Row],[TK Remolcados (1)]]+BA_GC[[#This Row],[TK Coche Motor (2)]]+BA_GC[[#This Row],[TK Eléctricos (3)]]</f>
        <v>121878.20623578622</v>
      </c>
      <c r="L92" s="15">
        <f>+BA_GC[[#This Row],[Trenes Kilómetro (TK) (1+2+3)]]/K80-1</f>
        <v>2.9513343799058012E-2</v>
      </c>
      <c r="M92" s="6">
        <f>+BA_GC[[#This Row],[TK Remolcados (1)]]</f>
        <v>121878.20623578622</v>
      </c>
      <c r="N92" s="6">
        <f>+BA_GC[[#This Row],[TK Remolcados (1)]]*BA_GC[[#This Row],[Form. Media Trenes Remolcados]]</f>
        <v>609391.03117893112</v>
      </c>
      <c r="O92" s="6"/>
      <c r="P92" s="6"/>
      <c r="Q92" s="7">
        <f>+BA_GC[[#This Row],[CK Remolcados (5)]]+BA_GC[[#This Row],[CK Coche Motor (6)]]+BA_GC[[#This Row],[CK Eléctricos (7)]]</f>
        <v>609391.03117893112</v>
      </c>
      <c r="R92" s="15">
        <f>+BA_GC[[#This Row],[Coches Kilómetro (CK) (5+6+7)]]/Q80-1</f>
        <v>2.9513343799058012E-2</v>
      </c>
      <c r="S92" s="120">
        <v>28.33</v>
      </c>
      <c r="T92" s="15">
        <f>+BA_GC[[#This Row],[Velocidad Comercial Trenes Diésel]]/S80-1</f>
        <v>-1.7683772538141573E-2</v>
      </c>
      <c r="W92" s="6">
        <v>5</v>
      </c>
      <c r="X92" s="6"/>
      <c r="Y92" s="6"/>
      <c r="Z92" s="6">
        <f>+BA_GC[[#This Row],[Trenes Corridos (TC)]]*BA_GC[[#This Row],[Form. Media Trenes Remolcados]]*BA_GC[[#This Row],[Asientos Prom. x C. Remolcados]]</f>
        <v>1437148.8452303647</v>
      </c>
      <c r="AC92" s="6">
        <v>72</v>
      </c>
      <c r="AH92" s="140">
        <f>+'[2]BS TAB'!$X96</f>
        <v>3992.0801256399022</v>
      </c>
      <c r="AI92" s="15">
        <f>IFERROR(BA_GC[[#This Row],[Trenes Corridos (TC)]]/AH80-1,0)</f>
        <v>2.9513343799058012E-2</v>
      </c>
      <c r="AJ92" s="6"/>
      <c r="AR92" s="81">
        <f>+'[3]DATOS BS#Bol por Estación'!$AU76</f>
        <v>1008364</v>
      </c>
      <c r="AS92" s="15">
        <f>IFERROR(+BA_GC[[#This Row],[Pasajeros Pagos (PAX)]]/AR80-1,0)</f>
        <v>3.8744150159721436E-2</v>
      </c>
      <c r="AT92" s="6">
        <f>+BA_GC[[#This Row],[Pasajeros Pagos (PAX)]]/BA_GC[[#This Row],[Indice Dia Habil]]</f>
        <v>38195.606060606064</v>
      </c>
      <c r="AU92" s="15">
        <f>IFERROR(+BA_GC[[#This Row],[PAX Día Habil]]/AT80-1,0)</f>
        <v>5.9991189594806649E-2</v>
      </c>
      <c r="AV92" s="6">
        <f>+BA_GC[[#This Row],[Pasajeros Pagos (PAX)]]/BA_GC[[#This Row],[Trenes Corridos (TC)]]</f>
        <v>252.59112248864653</v>
      </c>
      <c r="AW92" s="6">
        <f>+BA_GC[[#This Row],[PAX x Tren]]/BA_GC[[#This Row],[Form. Media Trenes Remolcados]]</f>
        <v>50.518224497729307</v>
      </c>
      <c r="AX92" s="15">
        <f>IFERROR(+BA_GC[[#This Row],[PAX x Coche]]/AW80-1,0)</f>
        <v>8.9661842814006132E-3</v>
      </c>
      <c r="AY92" s="6">
        <v>180</v>
      </c>
      <c r="AZ92" s="9">
        <f>+BA_GC[[#This Row],[PAX Kilómetro]]/BA_GC[[#This Row],[Coches Kilómetro (CK) (5+6+7)]]</f>
        <v>29.60271982523345</v>
      </c>
      <c r="BA92" s="15">
        <f>IFERROR(+BA_GC[[#This Row],[Ocupación Media (PaxKm/CocheKm)]]/AZ80-1,0)</f>
        <v>-9.3081758071209553E-3</v>
      </c>
      <c r="BB92" s="15">
        <f>+BA_GC[[#This Row],[Ocupación Media (PaxKm/CocheKm)]]/BA_GC[[#This Row],[Capacidad x Coche (4xm2)]]</f>
        <v>0.16445955458463027</v>
      </c>
      <c r="BC92" s="15">
        <f>IFERROR(+BA_GC[[#This Row],[% de Ocupación Media PAX]]/BB80-1,0)</f>
        <v>-9.3081758071209553E-3</v>
      </c>
      <c r="BD92" s="36">
        <f>+BA_GC[[#This Row],[Pasajeros Pagos (PAX)]]*BA_GC[[#This Row],[PAX Recorrido Medio]]</f>
        <v>18039631.960000001</v>
      </c>
      <c r="BE92" s="9">
        <v>17.89</v>
      </c>
      <c r="BF92" s="35">
        <f>+BA_GC[[#This Row],[PAX Recorrido Medio]]/BE80-1</f>
        <v>-1.8111964873764985E-2</v>
      </c>
      <c r="BG92" s="36">
        <f>+BA_GC[[#This Row],[Pasajeros Pagos (PAX)]]*CN92</f>
        <v>1005665.5209674218</v>
      </c>
      <c r="BH92" s="114">
        <f t="shared" si="1"/>
        <v>0.19999936530805562</v>
      </c>
      <c r="BI92" s="81">
        <f>IF(((+AH92*CM92)*((+(20/(1-20/100))/100)+1)-1)&lt;BA_GC[[#This Row],[Pasajeros Pagos (PAX)]],BA_GC[[#This Row],[Pasajeros Pagos (PAX)]],((+AH92*CM92)*((+(20/(1-20/100))/100)+1)-1))</f>
        <v>1260454</v>
      </c>
      <c r="BJ92" s="35">
        <f>+(BA_GC[[#This Row],[Variación % TC]]*0.2)-(BA_GC[[#This Row],[Vaciación % PAX Recorrido Medio]]*0.1)-(BA_GC[[#This Row],[Variación % Ocupación PAX]]*0.5)+(BA_GC[[#This Row],[Variación % RA]]*0.1)+(BA_GC[[#This Row],[Variación % Velocidad Comercial TE]]*0.1)</f>
        <v>1.2367953150748578E-2</v>
      </c>
      <c r="BK92" s="77"/>
      <c r="BL92" s="10"/>
      <c r="BN92" s="46"/>
      <c r="BO92" s="73">
        <f>+LINEA[[#This Row],[Indice Dia Habil]]</f>
        <v>26.4</v>
      </c>
      <c r="BP92" s="45">
        <v>30.53</v>
      </c>
      <c r="BQ92" s="45">
        <v>30.53</v>
      </c>
      <c r="BR92" s="36">
        <v>14</v>
      </c>
      <c r="BU92" s="64"/>
      <c r="BW92" s="64"/>
      <c r="BY92" s="64"/>
      <c r="BZ92" s="65"/>
      <c r="CA92" s="66"/>
      <c r="CC92" s="64"/>
      <c r="CE92" s="67"/>
      <c r="CF92" s="36">
        <f>+BA_GC[[#This Row],[Pasajeros Pagos (PAX)]]/BA_GC[[#This Row],[Km. Línea (entre cabeceras) en Servicio]]</f>
        <v>33028.627579430067</v>
      </c>
      <c r="CG92" s="36">
        <f>+BA_GC[[#This Row],[Pasajeros Pagos (PAX)]]/BA_GC[[#This Row],[Cantidad de Estaciones en Servicio]]</f>
        <v>72026</v>
      </c>
      <c r="CH92" s="36">
        <f>+BA_GC[[#This Row],[PAX Kilómetro]]/BA_GC[[#This Row],[Km. Línea (entre cabeceras) en Servicio]]</f>
        <v>590882.14739600394</v>
      </c>
      <c r="CI92" s="36">
        <f>+BA_GC[[#This Row],[Coches Kilómetro (CK) (5+6+7)]]/BA_GC[[#This Row],[Km. Línea (entre cabeceras) en Servicio]]</f>
        <v>19960.400628199513</v>
      </c>
      <c r="CM92" s="12">
        <f>+BA_GC[[#This Row],[PAX x Tren]]</f>
        <v>252.59112248864653</v>
      </c>
      <c r="CN92" s="11">
        <v>0.99732390383573966</v>
      </c>
      <c r="CP92" s="10">
        <v>0.999</v>
      </c>
      <c r="CQ92" s="60">
        <v>662.23954087326831</v>
      </c>
      <c r="EA92" s="2">
        <v>2000</v>
      </c>
      <c r="EB92" s="2" t="s">
        <v>3</v>
      </c>
    </row>
    <row r="93" spans="1:132" ht="12.75" customHeight="1" x14ac:dyDescent="0.2">
      <c r="A93" s="83" t="s">
        <v>206</v>
      </c>
      <c r="B93" s="2" t="s">
        <v>4</v>
      </c>
      <c r="C93" s="85">
        <v>36739</v>
      </c>
      <c r="D93" s="2" t="s">
        <v>269</v>
      </c>
      <c r="E93" s="4" t="s">
        <v>267</v>
      </c>
      <c r="F93" s="4" t="s">
        <v>268</v>
      </c>
      <c r="G93" s="4" t="s">
        <v>111</v>
      </c>
      <c r="H93" s="6">
        <f>+BA_GC[[#This Row],[Trenes Corridos (TC)]]*BA_GC[[#This Row],[Km. Línea (entre cabeceras) en Servicio]]</f>
        <v>123643.74902206249</v>
      </c>
      <c r="K93" s="7">
        <f>+BA_GC[[#This Row],[TK Remolcados (1)]]+BA_GC[[#This Row],[TK Coche Motor (2)]]+BA_GC[[#This Row],[TK Eléctricos (3)]]</f>
        <v>123643.74902206249</v>
      </c>
      <c r="L93" s="15">
        <f>+BA_GC[[#This Row],[Trenes Kilómetro (TK) (1+2+3)]]/K81-1</f>
        <v>2.0398773006135018E-2</v>
      </c>
      <c r="M93" s="6">
        <f>+BA_GC[[#This Row],[TK Remolcados (1)]]</f>
        <v>123643.74902206249</v>
      </c>
      <c r="N93" s="6">
        <f>+BA_GC[[#This Row],[TK Remolcados (1)]]*BA_GC[[#This Row],[Form. Media Trenes Remolcados]]</f>
        <v>618218.74511031248</v>
      </c>
      <c r="O93" s="6"/>
      <c r="P93" s="6"/>
      <c r="Q93" s="7">
        <f>+BA_GC[[#This Row],[CK Remolcados (5)]]+BA_GC[[#This Row],[CK Coche Motor (6)]]+BA_GC[[#This Row],[CK Eléctricos (7)]]</f>
        <v>618218.74511031248</v>
      </c>
      <c r="R93" s="15">
        <f>+BA_GC[[#This Row],[Coches Kilómetro (CK) (5+6+7)]]/Q81-1</f>
        <v>2.0398773006135018E-2</v>
      </c>
      <c r="S93" s="120">
        <v>28.66</v>
      </c>
      <c r="T93" s="15">
        <f>+BA_GC[[#This Row],[Velocidad Comercial Trenes Diésel]]/S81-1</f>
        <v>-8.304498269896099E-3</v>
      </c>
      <c r="W93" s="6">
        <v>5</v>
      </c>
      <c r="X93" s="6"/>
      <c r="Y93" s="6"/>
      <c r="Z93" s="6">
        <f>+BA_GC[[#This Row],[Trenes Corridos (TC)]]*BA_GC[[#This Row],[Form. Media Trenes Remolcados]]*BA_GC[[#This Row],[Asientos Prom. x C. Remolcados]]</f>
        <v>1457967.5613476087</v>
      </c>
      <c r="AC93" s="6">
        <v>72</v>
      </c>
      <c r="AH93" s="140">
        <f>+'[2]BS TAB'!$X97</f>
        <v>4049.9098926322463</v>
      </c>
      <c r="AI93" s="15">
        <f>IFERROR(BA_GC[[#This Row],[Trenes Corridos (TC)]]/AH81-1,0)</f>
        <v>2.0398773006135018E-2</v>
      </c>
      <c r="AJ93" s="6"/>
      <c r="AR93" s="81">
        <f>+'[3]DATOS BS#Bol por Estación'!$AU77</f>
        <v>1035206</v>
      </c>
      <c r="AS93" s="15">
        <f>IFERROR(+BA_GC[[#This Row],[Pasajeros Pagos (PAX)]]/AR81-1,0)</f>
        <v>4.4482045042018248E-2</v>
      </c>
      <c r="AT93" s="6">
        <f>+BA_GC[[#This Row],[Pasajeros Pagos (PAX)]]/BA_GC[[#This Row],[Indice Dia Habil]]</f>
        <v>38786.286998875985</v>
      </c>
      <c r="AU93" s="15">
        <f>IFERROR(+BA_GC[[#This Row],[PAX Día Habil]]/AT81-1,0)</f>
        <v>2.0610405945891141E-2</v>
      </c>
      <c r="AV93" s="6">
        <f>+BA_GC[[#This Row],[Pasajeros Pagos (PAX)]]/BA_GC[[#This Row],[Trenes Corridos (TC)]]</f>
        <v>255.61210679854557</v>
      </c>
      <c r="AW93" s="6">
        <f>+BA_GC[[#This Row],[PAX x Tren]]/BA_GC[[#This Row],[Form. Media Trenes Remolcados]]</f>
        <v>51.122421359709115</v>
      </c>
      <c r="AX93" s="15">
        <f>IFERROR(+BA_GC[[#This Row],[PAX x Coche]]/AW81-1,0)</f>
        <v>2.3601823789862975E-2</v>
      </c>
      <c r="AY93" s="6">
        <v>180</v>
      </c>
      <c r="AZ93" s="9">
        <f>+BA_GC[[#This Row],[PAX Kilómetro]]/BA_GC[[#This Row],[Coches Kilómetro (CK) (5+6+7)]]</f>
        <v>29.521398249972862</v>
      </c>
      <c r="BA93" s="15">
        <f>IFERROR(+BA_GC[[#This Row],[Ocupación Media (PaxKm/CocheKm)]]/AZ81-1,0)</f>
        <v>5.9141668570388273E-3</v>
      </c>
      <c r="BB93" s="15">
        <f>+BA_GC[[#This Row],[Ocupación Media (PaxKm/CocheKm)]]/BA_GC[[#This Row],[Capacidad x Coche (4xm2)]]</f>
        <v>0.16400776805540479</v>
      </c>
      <c r="BC93" s="15">
        <f>IFERROR(+BA_GC[[#This Row],[% de Ocupación Media PAX]]/BB81-1,0)</f>
        <v>5.9141668570388273E-3</v>
      </c>
      <c r="BD93" s="36">
        <f>+BA_GC[[#This Row],[Pasajeros Pagos (PAX)]]*BA_GC[[#This Row],[PAX Recorrido Medio]]</f>
        <v>18250681.779999997</v>
      </c>
      <c r="BE93" s="9">
        <v>17.63</v>
      </c>
      <c r="BF93" s="35">
        <f>+BA_GC[[#This Row],[PAX Recorrido Medio]]/BE81-1</f>
        <v>-1.7279821627647851E-2</v>
      </c>
      <c r="BG93" s="36">
        <f>+BA_GC[[#This Row],[Pasajeros Pagos (PAX)]]*CN93</f>
        <v>1029258.7686757473</v>
      </c>
      <c r="BH93" s="114">
        <f t="shared" si="1"/>
        <v>0.19999938176508392</v>
      </c>
      <c r="BI93" s="81">
        <f>IF(((+AH93*CM93)*((+(20/(1-20/100))/100)+1)-1)&lt;BA_GC[[#This Row],[Pasajeros Pagos (PAX)]],BA_GC[[#This Row],[Pasajeros Pagos (PAX)]],((+AH93*CM93)*((+(20/(1-20/100))/100)+1)-1))</f>
        <v>1294006.5</v>
      </c>
      <c r="BJ93" s="35">
        <f>+(BA_GC[[#This Row],[Variación % TC]]*0.2)-(BA_GC[[#This Row],[Vaciación % PAX Recorrido Medio]]*0.1)-(BA_GC[[#This Row],[Variación % Ocupación PAX]]*0.5)+(BA_GC[[#This Row],[Variación % RA]]*0.1)+(BA_GC[[#This Row],[Variación % Velocidad Comercial TE]]*0.1)</f>
        <v>2.8506533354723754E-3</v>
      </c>
      <c r="BK93" s="77"/>
      <c r="BL93" s="10"/>
      <c r="BN93" s="46"/>
      <c r="BO93" s="73">
        <f>+LINEA[[#This Row],[Indice Dia Habil]]</f>
        <v>26.69</v>
      </c>
      <c r="BP93" s="45">
        <v>30.53</v>
      </c>
      <c r="BQ93" s="45">
        <v>30.53</v>
      </c>
      <c r="BR93" s="36">
        <v>14</v>
      </c>
      <c r="BU93" s="64"/>
      <c r="BW93" s="64"/>
      <c r="BY93" s="64"/>
      <c r="BZ93" s="65"/>
      <c r="CA93" s="66"/>
      <c r="CC93" s="64"/>
      <c r="CE93" s="67"/>
      <c r="CF93" s="36">
        <f>+BA_GC[[#This Row],[Pasajeros Pagos (PAX)]]/BA_GC[[#This Row],[Km. Línea (entre cabeceras) en Servicio]]</f>
        <v>33907.828365542089</v>
      </c>
      <c r="CG93" s="36">
        <f>+BA_GC[[#This Row],[Pasajeros Pagos (PAX)]]/BA_GC[[#This Row],[Cantidad de Estaciones en Servicio]]</f>
        <v>73943.28571428571</v>
      </c>
      <c r="CH93" s="36">
        <f>+BA_GC[[#This Row],[PAX Kilómetro]]/BA_GC[[#This Row],[Km. Línea (entre cabeceras) en Servicio]]</f>
        <v>597795.0140845069</v>
      </c>
      <c r="CI93" s="36">
        <f>+BA_GC[[#This Row],[Coches Kilómetro (CK) (5+6+7)]]/BA_GC[[#This Row],[Km. Línea (entre cabeceras) en Servicio]]</f>
        <v>20249.549463161235</v>
      </c>
      <c r="CM93" s="12">
        <f>+BA_GC[[#This Row],[PAX x Tren]]</f>
        <v>255.61210679854557</v>
      </c>
      <c r="CN93" s="11">
        <v>0.99425502622255602</v>
      </c>
      <c r="CP93" s="10">
        <v>0.99860000000000004</v>
      </c>
      <c r="CQ93" s="60">
        <v>665.57205798759219</v>
      </c>
      <c r="EA93" s="2">
        <v>2000</v>
      </c>
      <c r="EB93" s="2" t="s">
        <v>4</v>
      </c>
    </row>
    <row r="94" spans="1:132" ht="12.75" customHeight="1" x14ac:dyDescent="0.2">
      <c r="A94" s="83" t="s">
        <v>206</v>
      </c>
      <c r="B94" s="2" t="s">
        <v>11</v>
      </c>
      <c r="C94" s="85">
        <v>36770</v>
      </c>
      <c r="D94" s="2" t="s">
        <v>269</v>
      </c>
      <c r="E94" s="4" t="s">
        <v>267</v>
      </c>
      <c r="F94" s="4" t="s">
        <v>268</v>
      </c>
      <c r="G94" s="4" t="s">
        <v>111</v>
      </c>
      <c r="H94" s="6">
        <f>+BA_GC[[#This Row],[Trenes Corridos (TC)]]*BA_GC[[#This Row],[Km. Línea (entre cabeceras) en Servicio]]</f>
        <v>120001.15548406095</v>
      </c>
      <c r="K94" s="7">
        <f>+BA_GC[[#This Row],[TK Remolcados (1)]]+BA_GC[[#This Row],[TK Coche Motor (2)]]+BA_GC[[#This Row],[TK Eléctricos (3)]]</f>
        <v>120001.15548406095</v>
      </c>
      <c r="L94" s="15">
        <f>+BA_GC[[#This Row],[Trenes Kilómetro (TK) (1+2+3)]]/K82-1</f>
        <v>-9.3586989874193671E-3</v>
      </c>
      <c r="M94" s="6">
        <f>+BA_GC[[#This Row],[TK Remolcados (1)]]</f>
        <v>120001.15548406095</v>
      </c>
      <c r="N94" s="6">
        <f>+BA_GC[[#This Row],[TK Remolcados (1)]]*BA_GC[[#This Row],[Form. Media Trenes Remolcados]]</f>
        <v>600005.77742030472</v>
      </c>
      <c r="O94" s="6"/>
      <c r="P94" s="6"/>
      <c r="Q94" s="7">
        <f>+BA_GC[[#This Row],[CK Remolcados (5)]]+BA_GC[[#This Row],[CK Coche Motor (6)]]+BA_GC[[#This Row],[CK Eléctricos (7)]]</f>
        <v>600005.77742030472</v>
      </c>
      <c r="R94" s="15">
        <f>+BA_GC[[#This Row],[Coches Kilómetro (CK) (5+6+7)]]/Q82-1</f>
        <v>-9.3586989874193671E-3</v>
      </c>
      <c r="S94" s="120">
        <v>28.53</v>
      </c>
      <c r="T94" s="15">
        <f>+BA_GC[[#This Row],[Velocidad Comercial Trenes Diésel]]/S82-1</f>
        <v>-2.7962250961202084E-3</v>
      </c>
      <c r="W94" s="6">
        <v>5</v>
      </c>
      <c r="X94" s="6"/>
      <c r="Y94" s="6"/>
      <c r="Z94" s="6">
        <f>+BA_GC[[#This Row],[Trenes Corridos (TC)]]*BA_GC[[#This Row],[Form. Media Trenes Remolcados]]*BA_GC[[#This Row],[Asientos Prom. x C. Remolcados]]</f>
        <v>1415015.2628320321</v>
      </c>
      <c r="AC94" s="6">
        <v>72</v>
      </c>
      <c r="AH94" s="140">
        <f>+'[2]BS TAB'!$X98</f>
        <v>3930.5979523112001</v>
      </c>
      <c r="AI94" s="15">
        <f>IFERROR(BA_GC[[#This Row],[Trenes Corridos (TC)]]/AH82-1,0)</f>
        <v>-9.3586989874194781E-3</v>
      </c>
      <c r="AJ94" s="6"/>
      <c r="AR94" s="81">
        <f>+'[3]DATOS BS#Bol por Estación'!$AU78</f>
        <v>1023364</v>
      </c>
      <c r="AS94" s="15">
        <f>IFERROR(+BA_GC[[#This Row],[Pasajeros Pagos (PAX)]]/AR82-1,0)</f>
        <v>2.6797200549857347E-3</v>
      </c>
      <c r="AT94" s="6">
        <f>+BA_GC[[#This Row],[Pasajeros Pagos (PAX)]]/BA_GC[[#This Row],[Indice Dia Habil]]</f>
        <v>39314.790626200534</v>
      </c>
      <c r="AU94" s="15">
        <f>IFERROR(+BA_GC[[#This Row],[PAX Día Habil]]/AT82-1,0)</f>
        <v>2.309540394392684E-2</v>
      </c>
      <c r="AV94" s="6">
        <f>+BA_GC[[#This Row],[Pasajeros Pagos (PAX)]]/BA_GC[[#This Row],[Trenes Corridos (TC)]]</f>
        <v>260.35835066729726</v>
      </c>
      <c r="AW94" s="6">
        <f>+BA_GC[[#This Row],[PAX x Tren]]/BA_GC[[#This Row],[Form. Media Trenes Remolcados]]</f>
        <v>52.071670133459449</v>
      </c>
      <c r="AX94" s="15">
        <f>IFERROR(+BA_GC[[#This Row],[PAX x Coche]]/AW82-1,0)</f>
        <v>1.2152147331329743E-2</v>
      </c>
      <c r="AY94" s="6">
        <v>180</v>
      </c>
      <c r="AZ94" s="9">
        <f>+BA_GC[[#This Row],[PAX Kilómetro]]/BA_GC[[#This Row],[Coches Kilómetro (CK) (5+6+7)]]</f>
        <v>30.103667797430699</v>
      </c>
      <c r="BA94" s="15">
        <f>IFERROR(+BA_GC[[#This Row],[Ocupación Media (PaxKm/CocheKm)]]/AZ82-1,0)</f>
        <v>-1.0825836079846551E-2</v>
      </c>
      <c r="BB94" s="15">
        <f>+BA_GC[[#This Row],[Ocupación Media (PaxKm/CocheKm)]]/BA_GC[[#This Row],[Capacidad x Coche (4xm2)]]</f>
        <v>0.16724259887461498</v>
      </c>
      <c r="BC94" s="15">
        <f>IFERROR(+BA_GC[[#This Row],[% de Ocupación Media PAX]]/BB82-1,0)</f>
        <v>-1.0825836079846773E-2</v>
      </c>
      <c r="BD94" s="36">
        <f>+BA_GC[[#This Row],[Pasajeros Pagos (PAX)]]*BA_GC[[#This Row],[PAX Recorrido Medio]]</f>
        <v>18062374.599999998</v>
      </c>
      <c r="BE94" s="9">
        <v>17.649999999999999</v>
      </c>
      <c r="BF94" s="35">
        <f>+BA_GC[[#This Row],[PAX Recorrido Medio]]/BE82-1</f>
        <v>-2.2702104097452991E-2</v>
      </c>
      <c r="BG94" s="36">
        <f>+BA_GC[[#This Row],[Pasajeros Pagos (PAX)]]*CN94</f>
        <v>1013697.0479004444</v>
      </c>
      <c r="BH94" s="114">
        <f t="shared" si="1"/>
        <v>0.1999993746110863</v>
      </c>
      <c r="BI94" s="81">
        <f>IF(((+AH94*CM94)*((+(20/(1-20/100))/100)+1)-1)&lt;BA_GC[[#This Row],[Pasajeros Pagos (PAX)]],BA_GC[[#This Row],[Pasajeros Pagos (PAX)]],((+AH94*CM94)*((+(20/(1-20/100))/100)+1)-1))</f>
        <v>1279204</v>
      </c>
      <c r="BJ94" s="35">
        <f>+(BA_GC[[#This Row],[Variación % TC]]*0.2)-(BA_GC[[#This Row],[Vaciación % PAX Recorrido Medio]]*0.1)-(BA_GC[[#This Row],[Variación % Ocupación PAX]]*0.5)+(BA_GC[[#This Row],[Variación % RA]]*0.1)+(BA_GC[[#This Row],[Variación % Velocidad Comercial TE]]*0.1)</f>
        <v>5.8113886521847903E-3</v>
      </c>
      <c r="BK94" s="77"/>
      <c r="BL94" s="10"/>
      <c r="BN94" s="46"/>
      <c r="BO94" s="73">
        <f>+LINEA[[#This Row],[Indice Dia Habil]]</f>
        <v>26.03</v>
      </c>
      <c r="BP94" s="45">
        <v>30.53</v>
      </c>
      <c r="BQ94" s="45">
        <v>30.53</v>
      </c>
      <c r="BR94" s="36">
        <v>14</v>
      </c>
      <c r="BU94" s="64"/>
      <c r="BW94" s="64"/>
      <c r="BY94" s="64"/>
      <c r="BZ94" s="65"/>
      <c r="CA94" s="66"/>
      <c r="CC94" s="64"/>
      <c r="CE94" s="67"/>
      <c r="CF94" s="36">
        <f>+BA_GC[[#This Row],[Pasajeros Pagos (PAX)]]/BA_GC[[#This Row],[Km. Línea (entre cabeceras) en Servicio]]</f>
        <v>33519.947592531935</v>
      </c>
      <c r="CG94" s="36">
        <f>+BA_GC[[#This Row],[Pasajeros Pagos (PAX)]]/BA_GC[[#This Row],[Cantidad de Estaciones en Servicio]]</f>
        <v>73097.428571428565</v>
      </c>
      <c r="CH94" s="36">
        <f>+BA_GC[[#This Row],[PAX Kilómetro]]/BA_GC[[#This Row],[Km. Línea (entre cabeceras) en Servicio]]</f>
        <v>591627.07500818861</v>
      </c>
      <c r="CI94" s="36">
        <f>+BA_GC[[#This Row],[Coches Kilómetro (CK) (5+6+7)]]/BA_GC[[#This Row],[Km. Línea (entre cabeceras) en Servicio]]</f>
        <v>19652.989761556</v>
      </c>
      <c r="CM94" s="12">
        <f>+BA_GC[[#This Row],[PAX x Tren]]</f>
        <v>260.35835066729726</v>
      </c>
      <c r="CN94" s="11">
        <v>0.99055375008349367</v>
      </c>
      <c r="CP94" s="10">
        <v>0.99890000000000001</v>
      </c>
      <c r="CQ94" s="60">
        <v>668.90457510191607</v>
      </c>
      <c r="EA94" s="2">
        <v>2000</v>
      </c>
      <c r="EB94" s="2" t="s">
        <v>11</v>
      </c>
    </row>
    <row r="95" spans="1:132" ht="12.75" customHeight="1" x14ac:dyDescent="0.2">
      <c r="A95" s="83" t="s">
        <v>206</v>
      </c>
      <c r="B95" s="2" t="s">
        <v>5</v>
      </c>
      <c r="C95" s="85">
        <v>36800</v>
      </c>
      <c r="D95" s="2" t="s">
        <v>269</v>
      </c>
      <c r="E95" s="4" t="s">
        <v>267</v>
      </c>
      <c r="F95" s="4" t="s">
        <v>268</v>
      </c>
      <c r="G95" s="4" t="s">
        <v>111</v>
      </c>
      <c r="H95" s="6">
        <f>+BA_GC[[#This Row],[Trenes Corridos (TC)]]*BA_GC[[#This Row],[Km. Línea (entre cabeceras) en Servicio]]</f>
        <v>119648.04692680568</v>
      </c>
      <c r="K95" s="7">
        <f>+BA_GC[[#This Row],[TK Remolcados (1)]]+BA_GC[[#This Row],[TK Coche Motor (2)]]+BA_GC[[#This Row],[TK Eléctricos (3)]]</f>
        <v>119648.04692680568</v>
      </c>
      <c r="L95" s="15">
        <f>+BA_GC[[#This Row],[Trenes Kilómetro (TK) (1+2+3)]]/K83-1</f>
        <v>-1.1211795423130111E-2</v>
      </c>
      <c r="M95" s="6">
        <f>+BA_GC[[#This Row],[TK Remolcados (1)]]</f>
        <v>119648.04692680568</v>
      </c>
      <c r="N95" s="6">
        <f>+BA_GC[[#This Row],[TK Remolcados (1)]]*BA_GC[[#This Row],[Form. Media Trenes Remolcados]]</f>
        <v>598240.2346340284</v>
      </c>
      <c r="O95" s="6"/>
      <c r="P95" s="6"/>
      <c r="Q95" s="7">
        <f>+BA_GC[[#This Row],[CK Remolcados (5)]]+BA_GC[[#This Row],[CK Coche Motor (6)]]+BA_GC[[#This Row],[CK Eléctricos (7)]]</f>
        <v>598240.2346340284</v>
      </c>
      <c r="R95" s="15">
        <f>+BA_GC[[#This Row],[Coches Kilómetro (CK) (5+6+7)]]/Q83-1</f>
        <v>-1.1211795423130222E-2</v>
      </c>
      <c r="S95" s="120">
        <v>28.68</v>
      </c>
      <c r="T95" s="15">
        <f>+BA_GC[[#This Row],[Velocidad Comercial Trenes Diésel]]/S83-1</f>
        <v>4.9053959355291887E-3</v>
      </c>
      <c r="W95" s="6">
        <v>5</v>
      </c>
      <c r="X95" s="6"/>
      <c r="Y95" s="6"/>
      <c r="Z95" s="6">
        <f>+BA_GC[[#This Row],[Trenes Corridos (TC)]]*BA_GC[[#This Row],[Form. Media Trenes Remolcados]]*BA_GC[[#This Row],[Asientos Prom. x C. Remolcados]]</f>
        <v>1410851.5196085833</v>
      </c>
      <c r="AC95" s="6">
        <v>72</v>
      </c>
      <c r="AH95" s="140">
        <f>+'[2]BS TAB'!$X99</f>
        <v>3919.0319989127311</v>
      </c>
      <c r="AI95" s="15">
        <f>IFERROR(BA_GC[[#This Row],[Trenes Corridos (TC)]]/AH83-1,0)</f>
        <v>-1.1211795423130111E-2</v>
      </c>
      <c r="AJ95" s="6"/>
      <c r="AR95" s="81">
        <f>+'[3]DATOS BS#Bol por Estación'!$AU79</f>
        <v>1050904</v>
      </c>
      <c r="AS95" s="15">
        <f>IFERROR(+BA_GC[[#This Row],[Pasajeros Pagos (PAX)]]/AR83-1,0)</f>
        <v>-3.3790983738439584E-2</v>
      </c>
      <c r="AT95" s="6">
        <f>+BA_GC[[#This Row],[Pasajeros Pagos (PAX)]]/BA_GC[[#This Row],[Indice Dia Habil]]</f>
        <v>40326.323867996929</v>
      </c>
      <c r="AU95" s="15">
        <f>IFERROR(+BA_GC[[#This Row],[PAX Día Habil]]/AT83-1,0)</f>
        <v>-1.0062136063558658E-2</v>
      </c>
      <c r="AV95" s="6">
        <f>+BA_GC[[#This Row],[Pasajeros Pagos (PAX)]]/BA_GC[[#This Row],[Trenes Corridos (TC)]]</f>
        <v>268.1539727901062</v>
      </c>
      <c r="AW95" s="6">
        <f>+BA_GC[[#This Row],[PAX x Tren]]/BA_GC[[#This Row],[Form. Media Trenes Remolcados]]</f>
        <v>53.630794558021236</v>
      </c>
      <c r="AX95" s="15">
        <f>IFERROR(+BA_GC[[#This Row],[PAX x Coche]]/AW83-1,0)</f>
        <v>-2.2835212041159014E-2</v>
      </c>
      <c r="AY95" s="6">
        <v>180</v>
      </c>
      <c r="AZ95" s="9">
        <f>+BA_GC[[#This Row],[PAX Kilómetro]]/BA_GC[[#This Row],[Coches Kilómetro (CK) (5+6+7)]]</f>
        <v>30.811796152888718</v>
      </c>
      <c r="BA95" s="15">
        <f>IFERROR(+BA_GC[[#This Row],[Ocupación Media (PaxKm/CocheKm)]]/AZ83-1,0)</f>
        <v>-3.7108405573141878E-2</v>
      </c>
      <c r="BB95" s="15">
        <f>+BA_GC[[#This Row],[Ocupación Media (PaxKm/CocheKm)]]/BA_GC[[#This Row],[Capacidad x Coche (4xm2)]]</f>
        <v>0.1711766452938262</v>
      </c>
      <c r="BC95" s="15">
        <f>IFERROR(+BA_GC[[#This Row],[% de Ocupación Media PAX]]/BB83-1,0)</f>
        <v>-3.7108405573141989E-2</v>
      </c>
      <c r="BD95" s="36">
        <f>+BA_GC[[#This Row],[Pasajeros Pagos (PAX)]]*BA_GC[[#This Row],[PAX Recorrido Medio]]</f>
        <v>18432856.16</v>
      </c>
      <c r="BE95" s="9">
        <v>17.54</v>
      </c>
      <c r="BF95" s="35">
        <f>+BA_GC[[#This Row],[PAX Recorrido Medio]]/BE83-1</f>
        <v>-1.4606741573033766E-2</v>
      </c>
      <c r="BG95" s="36">
        <f>+BA_GC[[#This Row],[Pasajeros Pagos (PAX)]]*CN95</f>
        <v>979643.16954693268</v>
      </c>
      <c r="BH95" s="114">
        <f t="shared" si="1"/>
        <v>0.19999939100004649</v>
      </c>
      <c r="BI95" s="81">
        <f>IF(((+AH95*CM95)*((+(20/(1-20/100))/100)+1)-1)&lt;BA_GC[[#This Row],[Pasajeros Pagos (PAX)]],BA_GC[[#This Row],[Pasajeros Pagos (PAX)]],((+AH95*CM95)*((+(20/(1-20/100))/100)+1)-1))</f>
        <v>1313629</v>
      </c>
      <c r="BJ95" s="35">
        <f>+(BA_GC[[#This Row],[Variación % TC]]*0.2)-(BA_GC[[#This Row],[Vaciación % PAX Recorrido Medio]]*0.1)-(BA_GC[[#This Row],[Variación % Ocupación PAX]]*0.5)+(BA_GC[[#This Row],[Variación % RA]]*0.1)+(BA_GC[[#This Row],[Variación % Velocidad Comercial TE]]*0.1)</f>
        <v>1.7772517859248348E-2</v>
      </c>
      <c r="BK95" s="77"/>
      <c r="BL95" s="10"/>
      <c r="BN95" s="46"/>
      <c r="BO95" s="73">
        <f>+LINEA[[#This Row],[Indice Dia Habil]]</f>
        <v>26.06</v>
      </c>
      <c r="BP95" s="45">
        <v>30.53</v>
      </c>
      <c r="BQ95" s="45">
        <v>30.53</v>
      </c>
      <c r="BR95" s="36">
        <v>14</v>
      </c>
      <c r="BU95" s="64"/>
      <c r="BW95" s="64"/>
      <c r="BY95" s="64"/>
      <c r="BZ95" s="65"/>
      <c r="CA95" s="66"/>
      <c r="CC95" s="64"/>
      <c r="CE95" s="67"/>
      <c r="CF95" s="36">
        <f>+BA_GC[[#This Row],[Pasajeros Pagos (PAX)]]/BA_GC[[#This Row],[Km. Línea (entre cabeceras) en Servicio]]</f>
        <v>34422.01113658696</v>
      </c>
      <c r="CG95" s="36">
        <f>+BA_GC[[#This Row],[Pasajeros Pagos (PAX)]]/BA_GC[[#This Row],[Cantidad de Estaciones en Servicio]]</f>
        <v>75064.571428571435</v>
      </c>
      <c r="CH95" s="36">
        <f>+BA_GC[[#This Row],[PAX Kilómetro]]/BA_GC[[#This Row],[Km. Línea (entre cabeceras) en Servicio]]</f>
        <v>603762.07533573534</v>
      </c>
      <c r="CI95" s="36">
        <f>+BA_GC[[#This Row],[Coches Kilómetro (CK) (5+6+7)]]/BA_GC[[#This Row],[Km. Línea (entre cabeceras) en Servicio]]</f>
        <v>19595.159994563655</v>
      </c>
      <c r="CM95" s="12">
        <f>+BA_GC[[#This Row],[PAX x Tren]]</f>
        <v>268.1539727901062</v>
      </c>
      <c r="CN95" s="11">
        <v>0.93219092281210525</v>
      </c>
      <c r="CP95" s="10">
        <v>0.99990000000000001</v>
      </c>
      <c r="CQ95" s="60">
        <v>672.23709221623972</v>
      </c>
      <c r="EA95" s="2">
        <v>2000</v>
      </c>
      <c r="EB95" s="2" t="s">
        <v>5</v>
      </c>
    </row>
    <row r="96" spans="1:132" ht="12.75" customHeight="1" x14ac:dyDescent="0.2">
      <c r="A96" s="83" t="s">
        <v>206</v>
      </c>
      <c r="B96" s="2" t="s">
        <v>6</v>
      </c>
      <c r="C96" s="85">
        <v>36831</v>
      </c>
      <c r="D96" s="2" t="s">
        <v>269</v>
      </c>
      <c r="E96" s="4" t="s">
        <v>267</v>
      </c>
      <c r="F96" s="4" t="s">
        <v>268</v>
      </c>
      <c r="G96" s="4" t="s">
        <v>111</v>
      </c>
      <c r="H96" s="6">
        <f>+BA_GC[[#This Row],[Trenes Corridos (TC)]]*BA_GC[[#This Row],[Km. Línea (entre cabeceras) en Servicio]]</f>
        <v>113329.26221802751</v>
      </c>
      <c r="K96" s="7">
        <f>+BA_GC[[#This Row],[TK Remolcados (1)]]+BA_GC[[#This Row],[TK Coche Motor (2)]]+BA_GC[[#This Row],[TK Eléctricos (3)]]</f>
        <v>113329.26221802751</v>
      </c>
      <c r="L96" s="15">
        <f>+BA_GC[[#This Row],[Trenes Kilómetro (TK) (1+2+3)]]/K84-1</f>
        <v>-6.429338652754335E-2</v>
      </c>
      <c r="M96" s="6">
        <f>+BA_GC[[#This Row],[TK Remolcados (1)]]</f>
        <v>113329.26221802751</v>
      </c>
      <c r="N96" s="6">
        <f>+BA_GC[[#This Row],[TK Remolcados (1)]]*BA_GC[[#This Row],[Form. Media Trenes Remolcados]]</f>
        <v>566646.31109013758</v>
      </c>
      <c r="O96" s="6"/>
      <c r="P96" s="6"/>
      <c r="Q96" s="7">
        <f>+BA_GC[[#This Row],[CK Remolcados (5)]]+BA_GC[[#This Row],[CK Coche Motor (6)]]+BA_GC[[#This Row],[CK Eléctricos (7)]]</f>
        <v>566646.31109013758</v>
      </c>
      <c r="R96" s="15">
        <f>+BA_GC[[#This Row],[Coches Kilómetro (CK) (5+6+7)]]/Q84-1</f>
        <v>-6.4293386527543128E-2</v>
      </c>
      <c r="S96" s="120">
        <v>27.47</v>
      </c>
      <c r="T96" s="15">
        <f>+BA_GC[[#This Row],[Velocidad Comercial Trenes Diésel]]/S84-1</f>
        <v>-4.218967921896799E-2</v>
      </c>
      <c r="W96" s="6">
        <v>5</v>
      </c>
      <c r="X96" s="6"/>
      <c r="Y96" s="6"/>
      <c r="Z96" s="6">
        <f>+BA_GC[[#This Row],[Trenes Corridos (TC)]]*BA_GC[[#This Row],[Form. Media Trenes Remolcados]]*BA_GC[[#This Row],[Asientos Prom. x C. Remolcados]]</f>
        <v>1336342.4303468687</v>
      </c>
      <c r="AC96" s="6">
        <v>72</v>
      </c>
      <c r="AH96" s="140">
        <f>+'[2]BS TAB'!$X100</f>
        <v>3712.0623065190798</v>
      </c>
      <c r="AI96" s="15">
        <f>IFERROR(BA_GC[[#This Row],[Trenes Corridos (TC)]]/AH84-1,0)</f>
        <v>-6.4293386527543239E-2</v>
      </c>
      <c r="AJ96" s="6"/>
      <c r="AR96" s="81">
        <f>+'[3]DATOS BS#Bol por Estación'!$AU80</f>
        <v>1010009</v>
      </c>
      <c r="AS96" s="15">
        <f>IFERROR(+BA_GC[[#This Row],[Pasajeros Pagos (PAX)]]/AR84-1,0)</f>
        <v>-4.4864490174958416E-2</v>
      </c>
      <c r="AT96" s="6">
        <f>+BA_GC[[#This Row],[Pasajeros Pagos (PAX)]]/BA_GC[[#This Row],[Indice Dia Habil]]</f>
        <v>38374.202127659577</v>
      </c>
      <c r="AU96" s="15">
        <f>IFERROR(+BA_GC[[#This Row],[PAX Día Habil]]/AT84-1,0)</f>
        <v>-5.8654440544772868E-2</v>
      </c>
      <c r="AV96" s="6">
        <f>+BA_GC[[#This Row],[Pasajeros Pagos (PAX)]]/BA_GC[[#This Row],[Trenes Corridos (TC)]]</f>
        <v>272.08837476306206</v>
      </c>
      <c r="AW96" s="6">
        <f>+BA_GC[[#This Row],[PAX x Tren]]/BA_GC[[#This Row],[Form. Media Trenes Remolcados]]</f>
        <v>54.417674952612415</v>
      </c>
      <c r="AX96" s="15">
        <f>IFERROR(+BA_GC[[#This Row],[PAX x Coche]]/AW84-1,0)</f>
        <v>2.0763876275794679E-2</v>
      </c>
      <c r="AY96" s="6">
        <v>180</v>
      </c>
      <c r="AZ96" s="9">
        <f>+BA_GC[[#This Row],[PAX Kilómetro]]/BA_GC[[#This Row],[Coches Kilómetro (CK) (5+6+7)]]</f>
        <v>31.459939826846018</v>
      </c>
      <c r="BA96" s="15">
        <f>IFERROR(+BA_GC[[#This Row],[Ocupación Media (PaxKm/CocheKm)]]/AZ84-1,0)</f>
        <v>1.472063161076731E-3</v>
      </c>
      <c r="BB96" s="15">
        <f>+BA_GC[[#This Row],[Ocupación Media (PaxKm/CocheKm)]]/BA_GC[[#This Row],[Capacidad x Coche (4xm2)]]</f>
        <v>0.17477744348247787</v>
      </c>
      <c r="BC96" s="15">
        <f>IFERROR(+BA_GC[[#This Row],[% de Ocupación Media PAX]]/BB84-1,0)</f>
        <v>1.472063161076731E-3</v>
      </c>
      <c r="BD96" s="36">
        <f>+BA_GC[[#This Row],[Pasajeros Pagos (PAX)]]*BA_GC[[#This Row],[PAX Recorrido Medio]]</f>
        <v>17826658.849999998</v>
      </c>
      <c r="BE96" s="9">
        <v>17.649999999999999</v>
      </c>
      <c r="BF96" s="35">
        <f>+BA_GC[[#This Row],[PAX Recorrido Medio]]/BE84-1</f>
        <v>-1.8899388549194041E-2</v>
      </c>
      <c r="BG96" s="36">
        <f>+BA_GC[[#This Row],[Pasajeros Pagos (PAX)]]*CN96</f>
        <v>974329.03255661554</v>
      </c>
      <c r="BH96" s="114">
        <f t="shared" ref="BH96:BH133" si="2">(+AR96/BI96-1)*-1</f>
        <v>0.19999936634177817</v>
      </c>
      <c r="BI96" s="81">
        <f>IF(((+AH96*CM96)*((+(20/(1-20/100))/100)+1)-1)&lt;BA_GC[[#This Row],[Pasajeros Pagos (PAX)]],BA_GC[[#This Row],[Pasajeros Pagos (PAX)]],((+AH96*CM96)*((+(20/(1-20/100))/100)+1)-1))</f>
        <v>1262510.25</v>
      </c>
      <c r="BJ96" s="35">
        <f>+(BA_GC[[#This Row],[Variación % TC]]*0.2)-(BA_GC[[#This Row],[Vaciación % PAX Recorrido Medio]]*0.1)-(BA_GC[[#This Row],[Variación % Ocupación PAX]]*0.5)+(BA_GC[[#This Row],[Variación % RA]]*0.1)+(BA_GC[[#This Row],[Variación % Velocidad Comercial TE]]*0.1)</f>
        <v>-1.1704770031127611E-2</v>
      </c>
      <c r="BK96" s="77"/>
      <c r="BL96" s="10"/>
      <c r="BN96" s="46"/>
      <c r="BO96" s="73">
        <f>+LINEA[[#This Row],[Indice Dia Habil]]</f>
        <v>26.32</v>
      </c>
      <c r="BP96" s="45">
        <v>30.53</v>
      </c>
      <c r="BQ96" s="45">
        <v>30.53</v>
      </c>
      <c r="BR96" s="36">
        <v>14</v>
      </c>
      <c r="BU96" s="64"/>
      <c r="BW96" s="64"/>
      <c r="BY96" s="64"/>
      <c r="BZ96" s="65"/>
      <c r="CA96" s="66"/>
      <c r="CC96" s="64"/>
      <c r="CE96" s="67"/>
      <c r="CF96" s="36">
        <f>+BA_GC[[#This Row],[Pasajeros Pagos (PAX)]]/BA_GC[[#This Row],[Km. Línea (entre cabeceras) en Servicio]]</f>
        <v>33082.509007533576</v>
      </c>
      <c r="CG96" s="36">
        <f>+BA_GC[[#This Row],[Pasajeros Pagos (PAX)]]/BA_GC[[#This Row],[Cantidad de Estaciones en Servicio]]</f>
        <v>72143.5</v>
      </c>
      <c r="CH96" s="36">
        <f>+BA_GC[[#This Row],[PAX Kilómetro]]/BA_GC[[#This Row],[Km. Línea (entre cabeceras) en Servicio]]</f>
        <v>583906.28398296749</v>
      </c>
      <c r="CI96" s="36">
        <f>+BA_GC[[#This Row],[Coches Kilómetro (CK) (5+6+7)]]/BA_GC[[#This Row],[Km. Línea (entre cabeceras) en Servicio]]</f>
        <v>18560.311532595399</v>
      </c>
      <c r="CM96" s="12">
        <f>+BA_GC[[#This Row],[PAX x Tren]]</f>
        <v>272.08837476306206</v>
      </c>
      <c r="CN96" s="11">
        <v>0.96467361435058063</v>
      </c>
      <c r="CP96" s="10">
        <v>1.0004</v>
      </c>
      <c r="CQ96" s="60">
        <v>669.68097279609606</v>
      </c>
      <c r="EA96" s="2">
        <v>2000</v>
      </c>
      <c r="EB96" s="2" t="s">
        <v>6</v>
      </c>
    </row>
    <row r="97" spans="1:132" ht="12.75" customHeight="1" x14ac:dyDescent="0.2">
      <c r="A97" s="83" t="s">
        <v>206</v>
      </c>
      <c r="B97" s="2" t="s">
        <v>7</v>
      </c>
      <c r="C97" s="85">
        <v>36861</v>
      </c>
      <c r="D97" s="2" t="s">
        <v>269</v>
      </c>
      <c r="E97" s="4" t="s">
        <v>267</v>
      </c>
      <c r="F97" s="4" t="s">
        <v>268</v>
      </c>
      <c r="G97" s="4" t="s">
        <v>111</v>
      </c>
      <c r="H97" s="6">
        <f>+BA_GC[[#This Row],[Trenes Corridos (TC)]]*BA_GC[[#This Row],[Km. Línea (entre cabeceras) en Servicio]]</f>
        <v>118774.56786412164</v>
      </c>
      <c r="K97" s="7">
        <f>+BA_GC[[#This Row],[TK Remolcados (1)]]+BA_GC[[#This Row],[TK Coche Motor (2)]]+BA_GC[[#This Row],[TK Eléctricos (3)]]</f>
        <v>118774.56786412164</v>
      </c>
      <c r="L97" s="15">
        <f>+BA_GC[[#This Row],[Trenes Kilómetro (TK) (1+2+3)]]/K85-1</f>
        <v>-3.0344409042634024E-2</v>
      </c>
      <c r="M97" s="6">
        <f>+BA_GC[[#This Row],[TK Remolcados (1)]]</f>
        <v>118774.56786412164</v>
      </c>
      <c r="N97" s="6">
        <f>+BA_GC[[#This Row],[TK Remolcados (1)]]*BA_GC[[#This Row],[Form. Media Trenes Remolcados]]</f>
        <v>604562.55042837909</v>
      </c>
      <c r="O97" s="6"/>
      <c r="P97" s="6"/>
      <c r="Q97" s="7">
        <f>+BA_GC[[#This Row],[CK Remolcados (5)]]+BA_GC[[#This Row],[CK Coche Motor (6)]]+BA_GC[[#This Row],[CK Eléctricos (7)]]</f>
        <v>604562.55042837909</v>
      </c>
      <c r="R97" s="15">
        <f>+BA_GC[[#This Row],[Coches Kilómetro (CK) (5+6+7)]]/Q85-1</f>
        <v>-1.289060840540146E-2</v>
      </c>
      <c r="S97" s="120">
        <v>28.93</v>
      </c>
      <c r="T97" s="15">
        <f>+BA_GC[[#This Row],[Velocidad Comercial Trenes Diésel]]/S85-1</f>
        <v>1.3309982486865213E-2</v>
      </c>
      <c r="W97" s="6">
        <v>5.09</v>
      </c>
      <c r="X97" s="6"/>
      <c r="Y97" s="6"/>
      <c r="Z97" s="6">
        <f>+BA_GC[[#This Row],[Trenes Corridos (TC)]]*BA_GC[[#This Row],[Form. Media Trenes Remolcados]]*BA_GC[[#This Row],[Asientos Prom. x C. Remolcados]]</f>
        <v>1425761.6649473729</v>
      </c>
      <c r="AC97" s="6">
        <v>72</v>
      </c>
      <c r="AH97" s="140">
        <f>+'[2]BS TAB'!$X101</f>
        <v>3890.4214826112557</v>
      </c>
      <c r="AI97" s="15">
        <f>IFERROR(BA_GC[[#This Row],[Trenes Corridos (TC)]]/AH85-1,0)</f>
        <v>-3.0344409042633913E-2</v>
      </c>
      <c r="AJ97" s="6"/>
      <c r="AR97" s="81">
        <f>+'[3]DATOS BS#Bol por Estación'!$AU81</f>
        <v>999871</v>
      </c>
      <c r="AS97" s="15">
        <f>IFERROR(+BA_GC[[#This Row],[Pasajeros Pagos (PAX)]]/AR85-1,0)</f>
        <v>-5.6099469742668995E-2</v>
      </c>
      <c r="AT97" s="6">
        <f>+BA_GC[[#This Row],[Pasajeros Pagos (PAX)]]/BA_GC[[#This Row],[Indice Dia Habil]]</f>
        <v>39772.116149562447</v>
      </c>
      <c r="AU97" s="15">
        <f>IFERROR(+BA_GC[[#This Row],[PAX Día Habil]]/AT85-1,0)</f>
        <v>-5.835221563827131E-2</v>
      </c>
      <c r="AV97" s="6">
        <f>+BA_GC[[#This Row],[Pasajeros Pagos (PAX)]]/BA_GC[[#This Row],[Trenes Corridos (TC)]]</f>
        <v>257.00839985308875</v>
      </c>
      <c r="AW97" s="6">
        <f>+BA_GC[[#This Row],[PAX x Tren]]/BA_GC[[#This Row],[Form. Media Trenes Remolcados]]</f>
        <v>50.492809401392684</v>
      </c>
      <c r="AX97" s="15">
        <f>IFERROR(+BA_GC[[#This Row],[PAX x Coche]]/AW85-1,0)</f>
        <v>-4.3773123531391955E-2</v>
      </c>
      <c r="AY97" s="6">
        <v>180</v>
      </c>
      <c r="AZ97" s="9">
        <f>+BA_GC[[#This Row],[PAX Kilómetro]]/BA_GC[[#This Row],[Coches Kilómetro (CK) (5+6+7)]]</f>
        <v>29.174358265331382</v>
      </c>
      <c r="BA97" s="15">
        <f>IFERROR(+BA_GC[[#This Row],[Ocupación Media (PaxKm/CocheKm)]]/AZ85-1,0)</f>
        <v>-6.6527830608397953E-2</v>
      </c>
      <c r="BB97" s="15">
        <f>+BA_GC[[#This Row],[Ocupación Media (PaxKm/CocheKm)]]/BA_GC[[#This Row],[Capacidad x Coche (4xm2)]]</f>
        <v>0.16207976814072989</v>
      </c>
      <c r="BC97" s="15">
        <f>IFERROR(+BA_GC[[#This Row],[% de Ocupación Media PAX]]/BB85-1,0)</f>
        <v>-6.6527830608398064E-2</v>
      </c>
      <c r="BD97" s="36">
        <f>+BA_GC[[#This Row],[Pasajeros Pagos (PAX)]]*BA_GC[[#This Row],[PAX Recorrido Medio]]</f>
        <v>17637724.440000001</v>
      </c>
      <c r="BE97" s="9">
        <v>17.64</v>
      </c>
      <c r="BF97" s="35">
        <f>+BA_GC[[#This Row],[PAX Recorrido Medio]]/BE85-1</f>
        <v>-2.3796347537354712E-2</v>
      </c>
      <c r="BG97" s="36">
        <f>+BA_GC[[#This Row],[Pasajeros Pagos (PAX)]]*CN97</f>
        <v>943351.95914647146</v>
      </c>
      <c r="BH97" s="114">
        <f t="shared" si="2"/>
        <v>0.1999993599169172</v>
      </c>
      <c r="BI97" s="81">
        <f>IF(((+AH97*CM97)*((+(20/(1-20/100))/100)+1)-1)&lt;BA_GC[[#This Row],[Pasajeros Pagos (PAX)]],BA_GC[[#This Row],[Pasajeros Pagos (PAX)]],((+AH97*CM97)*((+(20/(1-20/100))/100)+1)-1))</f>
        <v>1249837.75</v>
      </c>
      <c r="BJ97" s="35">
        <f>+(BA_GC[[#This Row],[Variación % TC]]*0.2)-(BA_GC[[#This Row],[Vaciación % PAX Recorrido Medio]]*0.1)-(BA_GC[[#This Row],[Variación % Ocupación PAX]]*0.5)+(BA_GC[[#This Row],[Variación % RA]]*0.1)+(BA_GC[[#This Row],[Variación % Velocidad Comercial TE]]*0.1)</f>
        <v>2.9574668249407722E-2</v>
      </c>
      <c r="BK97" s="77"/>
      <c r="BL97" s="10"/>
      <c r="BN97" s="46"/>
      <c r="BO97" s="73">
        <f>+LINEA[[#This Row],[Indice Dia Habil]]</f>
        <v>25.14</v>
      </c>
      <c r="BP97" s="45">
        <v>30.53</v>
      </c>
      <c r="BQ97" s="45">
        <v>30.53</v>
      </c>
      <c r="BR97" s="36">
        <v>14</v>
      </c>
      <c r="BU97" s="64"/>
      <c r="BW97" s="64"/>
      <c r="BY97" s="64"/>
      <c r="BZ97" s="65"/>
      <c r="CA97" s="66"/>
      <c r="CC97" s="64"/>
      <c r="CE97" s="67"/>
      <c r="CF97" s="36">
        <f>+BA_GC[[#This Row],[Pasajeros Pagos (PAX)]]/BA_GC[[#This Row],[Km. Línea (entre cabeceras) en Servicio]]</f>
        <v>32750.442188011792</v>
      </c>
      <c r="CG97" s="36">
        <f>+BA_GC[[#This Row],[Pasajeros Pagos (PAX)]]/BA_GC[[#This Row],[Cantidad de Estaciones en Servicio]]</f>
        <v>71419.357142857145</v>
      </c>
      <c r="CH97" s="36">
        <f>+BA_GC[[#This Row],[PAX Kilómetro]]/BA_GC[[#This Row],[Km. Línea (entre cabeceras) en Servicio]]</f>
        <v>577717.80019652809</v>
      </c>
      <c r="CI97" s="36">
        <f>+BA_GC[[#This Row],[Coches Kilómetro (CK) (5+6+7)]]/BA_GC[[#This Row],[Km. Línea (entre cabeceras) en Servicio]]</f>
        <v>19802.245346491291</v>
      </c>
      <c r="CL97" s="2" t="s">
        <v>80</v>
      </c>
      <c r="CM97" s="12">
        <f>+BA_GC[[#This Row],[PAX x Tren]]</f>
        <v>257.00839985308875</v>
      </c>
      <c r="CN97" s="11">
        <v>0.94347366724954662</v>
      </c>
      <c r="CP97" s="10">
        <v>1.0014000000000001</v>
      </c>
      <c r="CQ97" s="60">
        <v>667.1248533759524</v>
      </c>
      <c r="EA97" s="2">
        <v>2000</v>
      </c>
      <c r="EB97" s="2" t="s">
        <v>7</v>
      </c>
    </row>
    <row r="98" spans="1:132" ht="12.75" customHeight="1" x14ac:dyDescent="0.2">
      <c r="A98" s="83" t="s">
        <v>207</v>
      </c>
      <c r="B98" s="2" t="s">
        <v>8</v>
      </c>
      <c r="C98" s="85">
        <v>36892</v>
      </c>
      <c r="D98" s="2" t="s">
        <v>269</v>
      </c>
      <c r="E98" s="4" t="s">
        <v>267</v>
      </c>
      <c r="F98" s="4" t="s">
        <v>268</v>
      </c>
      <c r="G98" s="4" t="s">
        <v>111</v>
      </c>
      <c r="H98" s="6">
        <f>+BA_GC[[#This Row],[Trenes Corridos (TC)]]*BA_GC[[#This Row],[Km. Línea (entre cabeceras) en Servicio]]</f>
        <v>123922.51893568505</v>
      </c>
      <c r="K98" s="7">
        <f>+BA_GC[[#This Row],[TK Remolcados (1)]]+BA_GC[[#This Row],[TK Coche Motor (2)]]+BA_GC[[#This Row],[TK Eléctricos (3)]]</f>
        <v>123922.51893568505</v>
      </c>
      <c r="L98" s="15">
        <f>+BA_GC[[#This Row],[Trenes Kilómetro (TK) (1+2+3)]]/K86-1</f>
        <v>2.1289630877622923E-2</v>
      </c>
      <c r="M98" s="6">
        <f>+BA_GC[[#This Row],[TK Remolcados (1)]]</f>
        <v>123922.51893568505</v>
      </c>
      <c r="N98" s="6">
        <f>+BA_GC[[#This Row],[TK Remolcados (1)]]*BA_GC[[#This Row],[Form. Media Trenes Remolcados]]</f>
        <v>619612.59467842523</v>
      </c>
      <c r="O98" s="6"/>
      <c r="P98" s="6"/>
      <c r="Q98" s="7">
        <f>+BA_GC[[#This Row],[CK Remolcados (5)]]+BA_GC[[#This Row],[CK Coche Motor (6)]]+BA_GC[[#This Row],[CK Eléctricos (7)]]</f>
        <v>619612.59467842523</v>
      </c>
      <c r="R98" s="15">
        <f>+BA_GC[[#This Row],[Coches Kilómetro (CK) (5+6+7)]]/Q86-1</f>
        <v>2.1289630877622923E-2</v>
      </c>
      <c r="S98" s="120">
        <v>29.01</v>
      </c>
      <c r="T98" s="15">
        <f>+BA_GC[[#This Row],[Velocidad Comercial Trenes Diésel]]/S86-1</f>
        <v>1.718092566619922E-2</v>
      </c>
      <c r="W98" s="6">
        <v>5</v>
      </c>
      <c r="X98" s="6"/>
      <c r="Y98" s="6"/>
      <c r="Z98" s="6">
        <f>+BA_GC[[#This Row],[Trenes Corridos (TC)]]*BA_GC[[#This Row],[Form. Media Trenes Remolcados]]*BA_GC[[#This Row],[Asientos Prom. x C. Remolcados]]</f>
        <v>1461254.7270503314</v>
      </c>
      <c r="AC98" s="6">
        <v>72</v>
      </c>
      <c r="AH98" s="140">
        <f>+'[2]BS TAB'!$X102</f>
        <v>4059.0409084731427</v>
      </c>
      <c r="AI98" s="15">
        <f>IFERROR(BA_GC[[#This Row],[Trenes Corridos (TC)]]/AH86-1,0)</f>
        <v>2.1289630877622923E-2</v>
      </c>
      <c r="AJ98" s="6"/>
      <c r="AR98" s="81">
        <f>+'[3]DATOS BS#Bol por Estación'!$AU82</f>
        <v>923603</v>
      </c>
      <c r="AS98" s="15">
        <f>IFERROR(+BA_GC[[#This Row],[Pasajeros Pagos (PAX)]]/AR86-1,0)</f>
        <v>-7.8919383425533063E-3</v>
      </c>
      <c r="AT98" s="6">
        <f>+BA_GC[[#This Row],[Pasajeros Pagos (PAX)]]/BA_GC[[#This Row],[Indice Dia Habil]]</f>
        <v>34591.872659176028</v>
      </c>
      <c r="AU98" s="15">
        <f>IFERROR(+BA_GC[[#This Row],[PAX Día Habil]]/AT86-1,0)</f>
        <v>-3.1672805738087728E-2</v>
      </c>
      <c r="AV98" s="6">
        <f>+BA_GC[[#This Row],[Pasajeros Pagos (PAX)]]/BA_GC[[#This Row],[Trenes Corridos (TC)]]</f>
        <v>227.54217580611288</v>
      </c>
      <c r="AW98" s="6">
        <f>+BA_GC[[#This Row],[PAX x Tren]]/BA_GC[[#This Row],[Form. Media Trenes Remolcados]]</f>
        <v>45.508435161222579</v>
      </c>
      <c r="AX98" s="15">
        <f>IFERROR(+BA_GC[[#This Row],[PAX x Coche]]/AW86-1,0)</f>
        <v>-2.8573255164746625E-2</v>
      </c>
      <c r="AY98" s="6">
        <v>180</v>
      </c>
      <c r="AZ98" s="9">
        <f>+BA_GC[[#This Row],[PAX Kilómetro]]/BA_GC[[#This Row],[Coches Kilómetro (CK) (5+6+7)]]</f>
        <v>26.354049579116118</v>
      </c>
      <c r="BA98" s="15">
        <f>IFERROR(+BA_GC[[#This Row],[Ocupación Media (PaxKm/CocheKm)]]/AZ86-1,0)</f>
        <v>-6.911518435299302E-2</v>
      </c>
      <c r="BB98" s="15">
        <f>+BA_GC[[#This Row],[Ocupación Media (PaxKm/CocheKm)]]/BA_GC[[#This Row],[Capacidad x Coche (4xm2)]]</f>
        <v>0.14641138655064509</v>
      </c>
      <c r="BC98" s="15">
        <f>IFERROR(+BA_GC[[#This Row],[% de Ocupación Media PAX]]/BB86-1,0)</f>
        <v>-6.9115184352993131E-2</v>
      </c>
      <c r="BD98" s="36">
        <f>+BA_GC[[#This Row],[Pasajeros Pagos (PAX)]]*BA_GC[[#This Row],[PAX Recorrido Medio]]</f>
        <v>16329301.039999999</v>
      </c>
      <c r="BE98" s="9">
        <v>17.68</v>
      </c>
      <c r="BF98" s="35">
        <f>+BA_GC[[#This Row],[PAX Recorrido Medio]]/BE86-1</f>
        <v>-4.173441734417338E-2</v>
      </c>
      <c r="BG98" s="36">
        <f>+BA_GC[[#This Row],[Pasajeros Pagos (PAX)]]*CN98</f>
        <v>952465.10881740169</v>
      </c>
      <c r="BH98" s="114">
        <f t="shared" si="2"/>
        <v>0.19999930706098357</v>
      </c>
      <c r="BI98" s="81">
        <f>IF(((+AH98*CM98)*((+(20/(1-20/100))/100)+1)-1)&lt;BA_GC[[#This Row],[Pasajeros Pagos (PAX)]],BA_GC[[#This Row],[Pasajeros Pagos (PAX)]],((+AH98*CM98)*((+(20/(1-20/100))/100)+1)-1))</f>
        <v>1154502.75</v>
      </c>
      <c r="BJ98" s="35">
        <f>+(BA_GC[[#This Row],[Variación % TC]]*0.2)-(BA_GC[[#This Row],[Vaciación % PAX Recorrido Medio]]*0.1)-(BA_GC[[#This Row],[Variación % Ocupación PAX]]*0.5)+(BA_GC[[#This Row],[Variación % RA]]*0.1)+(BA_GC[[#This Row],[Variación % Velocidad Comercial TE]]*0.1)</f>
        <v>4.2988960086438488E-2</v>
      </c>
      <c r="BK98" s="77"/>
      <c r="BL98" s="10"/>
      <c r="BN98" s="46"/>
      <c r="BO98" s="73">
        <f>+LINEA[[#This Row],[Indice Dia Habil]]</f>
        <v>26.7</v>
      </c>
      <c r="BP98" s="45">
        <v>30.53</v>
      </c>
      <c r="BQ98" s="45">
        <v>30.53</v>
      </c>
      <c r="BR98" s="36">
        <v>14</v>
      </c>
      <c r="BU98" s="64"/>
      <c r="BW98" s="64"/>
      <c r="BY98" s="64"/>
      <c r="BZ98" s="65"/>
      <c r="CA98" s="66"/>
      <c r="CC98" s="64"/>
      <c r="CE98" s="67"/>
      <c r="CF98" s="36">
        <f>+BA_GC[[#This Row],[Pasajeros Pagos (PAX)]]/BA_GC[[#This Row],[Km. Línea (entre cabeceras) en Servicio]]</f>
        <v>30252.309204061577</v>
      </c>
      <c r="CG98" s="36">
        <f>+BA_GC[[#This Row],[Pasajeros Pagos (PAX)]]/BA_GC[[#This Row],[Cantidad de Estaciones en Servicio]]</f>
        <v>65971.642857142855</v>
      </c>
      <c r="CH98" s="36">
        <f>+BA_GC[[#This Row],[PAX Kilómetro]]/BA_GC[[#This Row],[Km. Línea (entre cabeceras) en Servicio]]</f>
        <v>534860.82672780869</v>
      </c>
      <c r="CI98" s="36">
        <f>+BA_GC[[#This Row],[Coches Kilómetro (CK) (5+6+7)]]/BA_GC[[#This Row],[Km. Línea (entre cabeceras) en Servicio]]</f>
        <v>20295.204542365711</v>
      </c>
      <c r="CM98" s="12">
        <f>+BA_GC[[#This Row],[PAX x Tren]]</f>
        <v>227.54217580611288</v>
      </c>
      <c r="CN98" s="11">
        <v>1.0312494749555834</v>
      </c>
      <c r="CP98" s="10">
        <v>0.99919999999999998</v>
      </c>
      <c r="CQ98" s="60">
        <v>664.56873395580874</v>
      </c>
      <c r="DF98" s="45">
        <f>+BA_GC[[#This Row],[Trenes Kilómetro (TK) (1+2+3)]]/BA_GC[[#This Row],[Trenes Corridos (TC)]]</f>
        <v>30.53</v>
      </c>
      <c r="EA98" s="2">
        <v>2001</v>
      </c>
      <c r="EB98" s="2" t="s">
        <v>8</v>
      </c>
    </row>
    <row r="99" spans="1:132" ht="12.75" customHeight="1" x14ac:dyDescent="0.2">
      <c r="A99" s="83" t="s">
        <v>207</v>
      </c>
      <c r="B99" s="2" t="s">
        <v>9</v>
      </c>
      <c r="C99" s="85">
        <v>36923</v>
      </c>
      <c r="D99" s="2" t="s">
        <v>269</v>
      </c>
      <c r="E99" s="4" t="s">
        <v>267</v>
      </c>
      <c r="F99" s="4" t="s">
        <v>268</v>
      </c>
      <c r="G99" s="4" t="s">
        <v>111</v>
      </c>
      <c r="H99" s="6">
        <f>+BA_GC[[#This Row],[Trenes Corridos (TC)]]*BA_GC[[#This Row],[Km. Línea (entre cabeceras) en Servicio]]</f>
        <v>119610.87760498935</v>
      </c>
      <c r="K99" s="7">
        <f>+BA_GC[[#This Row],[TK Remolcados (1)]]+BA_GC[[#This Row],[TK Coche Motor (2)]]+BA_GC[[#This Row],[TK Eléctricos (3)]]</f>
        <v>119610.87760498935</v>
      </c>
      <c r="L99" s="15">
        <f>+BA_GC[[#This Row],[Trenes Kilómetro (TK) (1+2+3)]]/K87-1</f>
        <v>2.4025457438345388E-2</v>
      </c>
      <c r="M99" s="6">
        <f>+BA_GC[[#This Row],[TK Remolcados (1)]]</f>
        <v>119610.87760498935</v>
      </c>
      <c r="N99" s="6">
        <f>+BA_GC[[#This Row],[TK Remolcados (1)]]*BA_GC[[#This Row],[Form. Media Trenes Remolcados]]</f>
        <v>559778.90719135012</v>
      </c>
      <c r="O99" s="6"/>
      <c r="P99" s="6"/>
      <c r="Q99" s="7">
        <f>+BA_GC[[#This Row],[CK Remolcados (5)]]+BA_GC[[#This Row],[CK Coche Motor (6)]]+BA_GC[[#This Row],[CK Eléctricos (7)]]</f>
        <v>559778.90719135012</v>
      </c>
      <c r="R99" s="15">
        <f>+BA_GC[[#This Row],[Coches Kilómetro (CK) (5+6+7)]]/Q87-1</f>
        <v>-4.1512171837708833E-2</v>
      </c>
      <c r="S99" s="120">
        <v>28.92</v>
      </c>
      <c r="T99" s="15">
        <f>+BA_GC[[#This Row],[Velocidad Comercial Trenes Diésel]]/S87-1</f>
        <v>8.3682008368202165E-3</v>
      </c>
      <c r="W99" s="6">
        <v>4.68</v>
      </c>
      <c r="X99" s="6"/>
      <c r="Y99" s="6"/>
      <c r="Z99" s="6">
        <f>+BA_GC[[#This Row],[Trenes Corridos (TC)]]*BA_GC[[#This Row],[Form. Media Trenes Remolcados]]*BA_GC[[#This Row],[Asientos Prom. x C. Remolcados]]</f>
        <v>1320146.7840739342</v>
      </c>
      <c r="AC99" s="6">
        <v>72</v>
      </c>
      <c r="AH99" s="140">
        <f>+'[2]BS TAB'!$X103</f>
        <v>3917.814530133945</v>
      </c>
      <c r="AI99" s="15">
        <f>IFERROR(BA_GC[[#This Row],[Trenes Corridos (TC)]]/AH87-1,0)</f>
        <v>2.4025457438345166E-2</v>
      </c>
      <c r="AJ99" s="6"/>
      <c r="AR99" s="81">
        <f>+'[3]DATOS BS#Bol por Estación'!$AU83</f>
        <v>897546</v>
      </c>
      <c r="AS99" s="15">
        <f>IFERROR(+BA_GC[[#This Row],[Pasajeros Pagos (PAX)]]/AR87-1,0)</f>
        <v>-3.1615721654767892E-2</v>
      </c>
      <c r="AT99" s="6">
        <f>+BA_GC[[#This Row],[Pasajeros Pagos (PAX)]]/BA_GC[[#This Row],[Indice Dia Habil]]</f>
        <v>36545.032573289907</v>
      </c>
      <c r="AU99" s="15">
        <f>IFERROR(+BA_GC[[#This Row],[PAX Día Habil]]/AT87-1,0)</f>
        <v>-1.6494329111857997E-3</v>
      </c>
      <c r="AV99" s="6">
        <f>+BA_GC[[#This Row],[Pasajeros Pagos (PAX)]]/BA_GC[[#This Row],[Trenes Corridos (TC)]]</f>
        <v>229.0935400582411</v>
      </c>
      <c r="AW99" s="6">
        <f>+BA_GC[[#This Row],[PAX x Tren]]/BA_GC[[#This Row],[Form. Media Trenes Remolcados]]</f>
        <v>48.951611123555793</v>
      </c>
      <c r="AX99" s="15">
        <f>IFERROR(+BA_GC[[#This Row],[PAX x Coche]]/AW87-1,0)</f>
        <v>1.0325066101168456E-2</v>
      </c>
      <c r="AY99" s="6">
        <v>180</v>
      </c>
      <c r="AZ99" s="9">
        <f>+BA_GC[[#This Row],[PAX Kilómetro]]/BA_GC[[#This Row],[Coches Kilómetro (CK) (5+6+7)]]</f>
        <v>28.380069337927857</v>
      </c>
      <c r="BA99" s="15">
        <f>IFERROR(+BA_GC[[#This Row],[Ocupación Media (PaxKm/CocheKm)]]/AZ87-1,0)</f>
        <v>-2.5993808824037123E-2</v>
      </c>
      <c r="BB99" s="15">
        <f>+BA_GC[[#This Row],[Ocupación Media (PaxKm/CocheKm)]]/BA_GC[[#This Row],[Capacidad x Coche (4xm2)]]</f>
        <v>0.15766705187737698</v>
      </c>
      <c r="BC99" s="15">
        <f>IFERROR(+BA_GC[[#This Row],[% de Ocupación Media PAX]]/BB87-1,0)</f>
        <v>-2.5993808824037123E-2</v>
      </c>
      <c r="BD99" s="36">
        <f>+BA_GC[[#This Row],[Pasajeros Pagos (PAX)]]*BA_GC[[#This Row],[PAX Recorrido Medio]]</f>
        <v>15886564.199999999</v>
      </c>
      <c r="BE99" s="9">
        <v>17.7</v>
      </c>
      <c r="BF99" s="35">
        <f>+BA_GC[[#This Row],[PAX Recorrido Medio]]/BE87-1</f>
        <v>-3.5947712418300637E-2</v>
      </c>
      <c r="BG99" s="36">
        <f>+BA_GC[[#This Row],[Pasajeros Pagos (PAX)]]*CN99</f>
        <v>973650.16027749889</v>
      </c>
      <c r="BH99" s="114">
        <f t="shared" si="2"/>
        <v>0.19999928694398905</v>
      </c>
      <c r="BI99" s="81">
        <f>IF(((+AH99*CM99)*((+(20/(1-20/100))/100)+1)-1)&lt;BA_GC[[#This Row],[Pasajeros Pagos (PAX)]],BA_GC[[#This Row],[Pasajeros Pagos (PAX)]],((+AH99*CM99)*((+(20/(1-20/100))/100)+1)-1))</f>
        <v>1121931.5</v>
      </c>
      <c r="BJ99" s="35">
        <f>+(BA_GC[[#This Row],[Variación % TC]]*0.2)-(BA_GC[[#This Row],[Vaciación % PAX Recorrido Medio]]*0.1)-(BA_GC[[#This Row],[Variación % Ocupación PAX]]*0.5)+(BA_GC[[#This Row],[Variación % RA]]*0.1)+(BA_GC[[#This Row],[Variación % Velocidad Comercial TE]]*0.1)</f>
        <v>2.1396767141517659E-2</v>
      </c>
      <c r="BK99" s="77"/>
      <c r="BL99" s="10"/>
      <c r="BN99" s="46"/>
      <c r="BO99" s="73">
        <f>+LINEA[[#This Row],[Indice Dia Habil]]</f>
        <v>24.56</v>
      </c>
      <c r="BP99" s="45">
        <v>30.53</v>
      </c>
      <c r="BQ99" s="45">
        <v>30.53</v>
      </c>
      <c r="BR99" s="36">
        <v>14</v>
      </c>
      <c r="BU99" s="64"/>
      <c r="BW99" s="64"/>
      <c r="BY99" s="64"/>
      <c r="BZ99" s="65"/>
      <c r="CA99" s="66"/>
      <c r="CC99" s="64"/>
      <c r="CE99" s="67"/>
      <c r="CF99" s="36">
        <f>+BA_GC[[#This Row],[Pasajeros Pagos (PAX)]]/BA_GC[[#This Row],[Km. Línea (entre cabeceras) en Servicio]]</f>
        <v>29398.820831968555</v>
      </c>
      <c r="CG99" s="36">
        <f>+BA_GC[[#This Row],[Pasajeros Pagos (PAX)]]/BA_GC[[#This Row],[Cantidad de Estaciones en Servicio]]</f>
        <v>64110.428571428572</v>
      </c>
      <c r="CH99" s="36">
        <f>+BA_GC[[#This Row],[PAX Kilómetro]]/BA_GC[[#This Row],[Km. Línea (entre cabeceras) en Servicio]]</f>
        <v>520359.12872584339</v>
      </c>
      <c r="CI99" s="36">
        <f>+BA_GC[[#This Row],[Coches Kilómetro (CK) (5+6+7)]]/BA_GC[[#This Row],[Km. Línea (entre cabeceras) en Servicio]]</f>
        <v>18335.372001026863</v>
      </c>
      <c r="CM99" s="12">
        <f>+BA_GC[[#This Row],[PAX x Tren]]</f>
        <v>229.0935400582411</v>
      </c>
      <c r="CN99" s="11">
        <v>1.0847913759044092</v>
      </c>
      <c r="CP99" s="10">
        <v>0.99960000000000004</v>
      </c>
      <c r="CQ99" s="60">
        <v>662.01261453566508</v>
      </c>
      <c r="DF99" s="45">
        <f>+BA_GC[[#This Row],[Trenes Kilómetro (TK) (1+2+3)]]/BA_GC[[#This Row],[Trenes Corridos (TC)]]</f>
        <v>30.53</v>
      </c>
      <c r="EA99" s="2">
        <v>2001</v>
      </c>
      <c r="EB99" s="2" t="s">
        <v>9</v>
      </c>
    </row>
    <row r="100" spans="1:132" ht="12.75" customHeight="1" x14ac:dyDescent="0.2">
      <c r="A100" s="83" t="s">
        <v>207</v>
      </c>
      <c r="B100" s="2" t="s">
        <v>10</v>
      </c>
      <c r="C100" s="85">
        <v>36951</v>
      </c>
      <c r="D100" s="2" t="s">
        <v>269</v>
      </c>
      <c r="E100" s="4" t="s">
        <v>267</v>
      </c>
      <c r="F100" s="4" t="s">
        <v>268</v>
      </c>
      <c r="G100" s="4" t="s">
        <v>111</v>
      </c>
      <c r="H100" s="6">
        <f>+BA_GC[[#This Row],[Trenes Corridos (TC)]]*BA_GC[[#This Row],[Km. Línea (entre cabeceras) en Servicio]]</f>
        <v>130743.08948898385</v>
      </c>
      <c r="K100" s="7">
        <f>+BA_GC[[#This Row],[TK Remolcados (1)]]+BA_GC[[#This Row],[TK Coche Motor (2)]]+BA_GC[[#This Row],[TK Eléctricos (3)]]</f>
        <v>130743.08948898385</v>
      </c>
      <c r="L100" s="15">
        <f>+BA_GC[[#This Row],[Trenes Kilómetro (TK) (1+2+3)]]/K88-1</f>
        <v>4.7342563644484192E-2</v>
      </c>
      <c r="M100" s="6">
        <f>+BA_GC[[#This Row],[TK Remolcados (1)]]</f>
        <v>130743.08948898385</v>
      </c>
      <c r="N100" s="6">
        <f>+BA_GC[[#This Row],[TK Remolcados (1)]]*BA_GC[[#This Row],[Form. Media Trenes Remolcados]]</f>
        <v>630181.69133690221</v>
      </c>
      <c r="O100" s="6"/>
      <c r="P100" s="6"/>
      <c r="Q100" s="7">
        <f>+BA_GC[[#This Row],[CK Remolcados (5)]]+BA_GC[[#This Row],[CK Coche Motor (6)]]+BA_GC[[#This Row],[CK Eléctricos (7)]]</f>
        <v>630181.69133690221</v>
      </c>
      <c r="R100" s="15">
        <f>+BA_GC[[#This Row],[Coches Kilómetro (CK) (5+6+7)]]/Q88-1</f>
        <v>9.638231353282789E-3</v>
      </c>
      <c r="S100" s="120">
        <v>28.93</v>
      </c>
      <c r="T100" s="15">
        <f>+BA_GC[[#This Row],[Velocidad Comercial Trenes Diésel]]/S88-1</f>
        <v>9.0687129403557165E-3</v>
      </c>
      <c r="W100" s="6">
        <v>4.82</v>
      </c>
      <c r="X100" s="6"/>
      <c r="Y100" s="6"/>
      <c r="Z100" s="6">
        <f>+BA_GC[[#This Row],[Trenes Corridos (TC)]]*BA_GC[[#This Row],[Form. Media Trenes Remolcados]]*BA_GC[[#This Row],[Asientos Prom. x C. Remolcados]]</f>
        <v>1486180.2088521766</v>
      </c>
      <c r="AC100" s="6">
        <v>72</v>
      </c>
      <c r="AH100" s="140">
        <f>+'[2]BS TAB'!$X104</f>
        <v>4282.4464293804076</v>
      </c>
      <c r="AI100" s="15">
        <f>IFERROR(BA_GC[[#This Row],[Trenes Corridos (TC)]]/AH88-1,0)</f>
        <v>4.7342563644484192E-2</v>
      </c>
      <c r="AJ100" s="6"/>
      <c r="AR100" s="81">
        <f>+'[3]DATOS BS#Bol por Estación'!$AU84</f>
        <v>999750</v>
      </c>
      <c r="AS100" s="15">
        <f>IFERROR(+BA_GC[[#This Row],[Pasajeros Pagos (PAX)]]/AR88-1,0)</f>
        <v>-6.7830429520614466E-2</v>
      </c>
      <c r="AT100" s="6">
        <f>+BA_GC[[#This Row],[Pasajeros Pagos (PAX)]]/BA_GC[[#This Row],[Indice Dia Habil]]</f>
        <v>37984.422492401216</v>
      </c>
      <c r="AU100" s="15">
        <f>IFERROR(+BA_GC[[#This Row],[PAX Día Habil]]/AT88-1,0)</f>
        <v>-3.2413652526716907E-2</v>
      </c>
      <c r="AV100" s="6">
        <f>+BA_GC[[#This Row],[Pasajeros Pagos (PAX)]]/BA_GC[[#This Row],[Trenes Corridos (TC)]]</f>
        <v>233.45300787443725</v>
      </c>
      <c r="AW100" s="6">
        <f>+BA_GC[[#This Row],[PAX x Tren]]/BA_GC[[#This Row],[Form. Media Trenes Remolcados]]</f>
        <v>48.434233998845897</v>
      </c>
      <c r="AX100" s="15">
        <f>IFERROR(+BA_GC[[#This Row],[PAX x Coche]]/AW88-1,0)</f>
        <v>-7.6729127788733975E-2</v>
      </c>
      <c r="AY100" s="6">
        <v>180</v>
      </c>
      <c r="AZ100" s="9">
        <f>+BA_GC[[#This Row],[PAX Kilómetro]]/BA_GC[[#This Row],[Coches Kilómetro (CK) (5+6+7)]]</f>
        <v>28.111844954456249</v>
      </c>
      <c r="BA100" s="15">
        <f>IFERROR(+BA_GC[[#This Row],[Ocupación Media (PaxKm/CocheKm)]]/AZ88-1,0)</f>
        <v>-8.3453229379068072E-2</v>
      </c>
      <c r="BB100" s="15">
        <f>+BA_GC[[#This Row],[Ocupación Media (PaxKm/CocheKm)]]/BA_GC[[#This Row],[Capacidad x Coche (4xm2)]]</f>
        <v>0.15617691641364584</v>
      </c>
      <c r="BC100" s="15">
        <f>IFERROR(+BA_GC[[#This Row],[% de Ocupación Media PAX]]/BB88-1,0)</f>
        <v>-8.3453229379067961E-2</v>
      </c>
      <c r="BD100" s="36">
        <f>+BA_GC[[#This Row],[Pasajeros Pagos (PAX)]]*BA_GC[[#This Row],[PAX Recorrido Medio]]</f>
        <v>17715570</v>
      </c>
      <c r="BE100" s="9">
        <v>17.72</v>
      </c>
      <c r="BF100" s="35">
        <f>+BA_GC[[#This Row],[PAX Recorrido Medio]]/BE88-1</f>
        <v>-7.2829131652663026E-3</v>
      </c>
      <c r="BG100" s="36">
        <f>+BA_GC[[#This Row],[Pasajeros Pagos (PAX)]]*CN100</f>
        <v>966294.83621884009</v>
      </c>
      <c r="BH100" s="114">
        <f t="shared" si="2"/>
        <v>0.19999935983944772</v>
      </c>
      <c r="BI100" s="81">
        <f>IF(((+AH100*CM100)*((+(20/(1-20/100))/100)+1)-1)&lt;BA_GC[[#This Row],[Pasajeros Pagos (PAX)]],BA_GC[[#This Row],[Pasajeros Pagos (PAX)]],((+AH100*CM100)*((+(20/(1-20/100))/100)+1)-1))</f>
        <v>1249686.5</v>
      </c>
      <c r="BJ100" s="35">
        <f>+(BA_GC[[#This Row],[Variación % TC]]*0.2)-(BA_GC[[#This Row],[Vaciación % PAX Recorrido Medio]]*0.1)-(BA_GC[[#This Row],[Variación % Ocupación PAX]]*0.5)+(BA_GC[[#This Row],[Variación % RA]]*0.1)+(BA_GC[[#This Row],[Variación % Velocidad Comercial TE]]*0.1)</f>
        <v>5.1923418734957448E-2</v>
      </c>
      <c r="BK100" s="77"/>
      <c r="BL100" s="10"/>
      <c r="BN100" s="46"/>
      <c r="BO100" s="73">
        <f>+LINEA[[#This Row],[Indice Dia Habil]]</f>
        <v>26.32</v>
      </c>
      <c r="BP100" s="45">
        <v>30.53</v>
      </c>
      <c r="BQ100" s="45">
        <v>30.53</v>
      </c>
      <c r="BR100" s="36">
        <v>14</v>
      </c>
      <c r="BU100" s="64"/>
      <c r="BW100" s="64"/>
      <c r="BY100" s="64"/>
      <c r="BZ100" s="65"/>
      <c r="CA100" s="66"/>
      <c r="CC100" s="64"/>
      <c r="CE100" s="67"/>
      <c r="CF100" s="36">
        <f>+BA_GC[[#This Row],[Pasajeros Pagos (PAX)]]/BA_GC[[#This Row],[Km. Línea (entre cabeceras) en Servicio]]</f>
        <v>32746.478873239434</v>
      </c>
      <c r="CG100" s="36">
        <f>+BA_GC[[#This Row],[Pasajeros Pagos (PAX)]]/BA_GC[[#This Row],[Cantidad de Estaciones en Servicio]]</f>
        <v>71410.71428571429</v>
      </c>
      <c r="CH100" s="36">
        <f>+BA_GC[[#This Row],[PAX Kilómetro]]/BA_GC[[#This Row],[Km. Línea (entre cabeceras) en Servicio]]</f>
        <v>580267.60563380283</v>
      </c>
      <c r="CI100" s="36">
        <f>+BA_GC[[#This Row],[Coches Kilómetro (CK) (5+6+7)]]/BA_GC[[#This Row],[Km. Línea (entre cabeceras) en Servicio]]</f>
        <v>20641.391789613568</v>
      </c>
      <c r="CM100" s="12">
        <f>+BA_GC[[#This Row],[PAX x Tren]]</f>
        <v>233.45300787443725</v>
      </c>
      <c r="CN100" s="11">
        <v>0.9665364703364242</v>
      </c>
      <c r="CP100" s="10">
        <v>1.0008999999999999</v>
      </c>
      <c r="CQ100" s="60">
        <v>659.45649511552142</v>
      </c>
      <c r="DF100" s="45">
        <f>+BA_GC[[#This Row],[Trenes Kilómetro (TK) (1+2+3)]]/BA_GC[[#This Row],[Trenes Corridos (TC)]]</f>
        <v>30.53</v>
      </c>
      <c r="EA100" s="2">
        <v>2001</v>
      </c>
      <c r="EB100" s="2" t="s">
        <v>10</v>
      </c>
    </row>
    <row r="101" spans="1:132" ht="12.75" customHeight="1" x14ac:dyDescent="0.2">
      <c r="A101" s="83" t="s">
        <v>207</v>
      </c>
      <c r="B101" s="2" t="s">
        <v>0</v>
      </c>
      <c r="C101" s="85">
        <v>36982</v>
      </c>
      <c r="D101" s="2" t="s">
        <v>269</v>
      </c>
      <c r="E101" s="4" t="s">
        <v>267</v>
      </c>
      <c r="F101" s="4" t="s">
        <v>268</v>
      </c>
      <c r="G101" s="4" t="s">
        <v>111</v>
      </c>
      <c r="H101" s="6">
        <f>+BA_GC[[#This Row],[Trenes Corridos (TC)]]*BA_GC[[#This Row],[Km. Línea (entre cabeceras) en Servicio]]</f>
        <v>118477.21328959092</v>
      </c>
      <c r="K101" s="7">
        <f>+BA_GC[[#This Row],[TK Remolcados (1)]]+BA_GC[[#This Row],[TK Coche Motor (2)]]+BA_GC[[#This Row],[TK Eléctricos (3)]]</f>
        <v>118477.21328959092</v>
      </c>
      <c r="L101" s="15">
        <f>+BA_GC[[#This Row],[Trenes Kilómetro (TK) (1+2+3)]]/K89-1</f>
        <v>2.2946084724005278E-2</v>
      </c>
      <c r="M101" s="6">
        <f>+BA_GC[[#This Row],[TK Remolcados (1)]]</f>
        <v>118477.21328959092</v>
      </c>
      <c r="N101" s="6">
        <f>+BA_GC[[#This Row],[TK Remolcados (1)]]*BA_GC[[#This Row],[Form. Media Trenes Remolcados]]</f>
        <v>558027.67459397321</v>
      </c>
      <c r="O101" s="6"/>
      <c r="P101" s="6"/>
      <c r="Q101" s="7">
        <f>+BA_GC[[#This Row],[CK Remolcados (5)]]+BA_GC[[#This Row],[CK Coche Motor (6)]]+BA_GC[[#This Row],[CK Eléctricos (7)]]</f>
        <v>558027.67459397321</v>
      </c>
      <c r="R101" s="15">
        <f>+BA_GC[[#This Row],[Coches Kilómetro (CK) (5+6+7)]]/Q89-1</f>
        <v>-3.6384788189987249E-2</v>
      </c>
      <c r="S101" s="120">
        <v>28.93</v>
      </c>
      <c r="T101" s="15">
        <f>+BA_GC[[#This Row],[Velocidad Comercial Trenes Diésel]]/S89-1</f>
        <v>8.3652840711048171E-3</v>
      </c>
      <c r="W101" s="6">
        <v>4.71</v>
      </c>
      <c r="X101" s="6"/>
      <c r="Y101" s="6"/>
      <c r="Z101" s="6">
        <f>+BA_GC[[#This Row],[Trenes Corridos (TC)]]*BA_GC[[#This Row],[Form. Media Trenes Remolcados]]*BA_GC[[#This Row],[Asientos Prom. x C. Remolcados]]</f>
        <v>1316016.7890850333</v>
      </c>
      <c r="AC101" s="6">
        <v>72</v>
      </c>
      <c r="AH101" s="140">
        <f>+'[2]BS TAB'!$X105</f>
        <v>3880.6817323809664</v>
      </c>
      <c r="AI101" s="15">
        <f>IFERROR(BA_GC[[#This Row],[Trenes Corridos (TC)]]/AH89-1,0)</f>
        <v>2.2946084724005056E-2</v>
      </c>
      <c r="AJ101" s="6"/>
      <c r="AR101" s="81">
        <f>+'[3]DATOS BS#Bol por Estación'!$AU85</f>
        <v>937145</v>
      </c>
      <c r="AS101" s="15">
        <f>IFERROR(+BA_GC[[#This Row],[Pasajeros Pagos (PAX)]]/AR89-1,0)</f>
        <v>-4.599001142191661E-2</v>
      </c>
      <c r="AT101" s="6">
        <f>+BA_GC[[#This Row],[Pasajeros Pagos (PAX)]]/BA_GC[[#This Row],[Indice Dia Habil]]</f>
        <v>37941.093117408906</v>
      </c>
      <c r="AU101" s="15">
        <f>IFERROR(+BA_GC[[#This Row],[PAX Día Habil]]/AT89-1,0)</f>
        <v>-5.4487266380911836E-2</v>
      </c>
      <c r="AV101" s="6">
        <f>+BA_GC[[#This Row],[Pasajeros Pagos (PAX)]]/BA_GC[[#This Row],[Trenes Corridos (TC)]]</f>
        <v>241.489785719949</v>
      </c>
      <c r="AW101" s="6">
        <f>+BA_GC[[#This Row],[PAX x Tren]]/BA_GC[[#This Row],[Form. Media Trenes Remolcados]]</f>
        <v>51.271716713364967</v>
      </c>
      <c r="AX101" s="15">
        <f>IFERROR(+BA_GC[[#This Row],[PAX x Coche]]/AW89-1,0)</f>
        <v>-9.9679032815261914E-3</v>
      </c>
      <c r="AY101" s="6">
        <v>180</v>
      </c>
      <c r="AZ101" s="9">
        <f>+BA_GC[[#This Row],[PAX Kilómetro]]/BA_GC[[#This Row],[Coches Kilómetro (CK) (5+6+7)]]</f>
        <v>29.775549863346242</v>
      </c>
      <c r="BA101" s="15">
        <f>IFERROR(+BA_GC[[#This Row],[Ocupación Media (PaxKm/CocheKm)]]/AZ89-1,0)</f>
        <v>-1.7724170407468209E-2</v>
      </c>
      <c r="BB101" s="15">
        <f>+BA_GC[[#This Row],[Ocupación Media (PaxKm/CocheKm)]]/BA_GC[[#This Row],[Capacidad x Coche (4xm2)]]</f>
        <v>0.16541972146303469</v>
      </c>
      <c r="BC101" s="15">
        <f>IFERROR(+BA_GC[[#This Row],[% de Ocupación Media PAX]]/BB89-1,0)</f>
        <v>-1.7724170407468209E-2</v>
      </c>
      <c r="BD101" s="36">
        <f>+BA_GC[[#This Row],[Pasajeros Pagos (PAX)]]*BA_GC[[#This Row],[PAX Recorrido Medio]]</f>
        <v>16615580.85</v>
      </c>
      <c r="BE101" s="9">
        <v>17.73</v>
      </c>
      <c r="BF101" s="35">
        <f>+BA_GC[[#This Row],[PAX Recorrido Medio]]/BE89-1</f>
        <v>-7.8343592613319135E-3</v>
      </c>
      <c r="BG101" s="36">
        <f>+BA_GC[[#This Row],[Pasajeros Pagos (PAX)]]*CN101</f>
        <v>957535.93668521324</v>
      </c>
      <c r="BH101" s="114">
        <f t="shared" si="2"/>
        <v>0.19999931707414931</v>
      </c>
      <c r="BI101" s="81">
        <f>IF(((+AH101*CM101)*((+(20/(1-20/100))/100)+1)-1)&lt;BA_GC[[#This Row],[Pasajeros Pagos (PAX)]],BA_GC[[#This Row],[Pasajeros Pagos (PAX)]],((+AH101*CM101)*((+(20/(1-20/100))/100)+1)-1))</f>
        <v>1171430.25</v>
      </c>
      <c r="BJ101" s="35">
        <f>+(BA_GC[[#This Row],[Variación % TC]]*0.2)-(BA_GC[[#This Row],[Vaciación % PAX Recorrido Medio]]*0.1)-(BA_GC[[#This Row],[Variación % Ocupación PAX]]*0.5)+(BA_GC[[#This Row],[Variación % RA]]*0.1)+(BA_GC[[#This Row],[Variación % Velocidad Comercial TE]]*0.1)</f>
        <v>1.4234738074668307E-2</v>
      </c>
      <c r="BK101" s="77"/>
      <c r="BL101" s="10"/>
      <c r="BN101" s="46"/>
      <c r="BO101" s="73">
        <f>+LINEA[[#This Row],[Indice Dia Habil]]</f>
        <v>24.7</v>
      </c>
      <c r="BP101" s="45">
        <v>30.53</v>
      </c>
      <c r="BQ101" s="45">
        <v>30.53</v>
      </c>
      <c r="BR101" s="36">
        <v>14</v>
      </c>
      <c r="BU101" s="64"/>
      <c r="BW101" s="64"/>
      <c r="BY101" s="64"/>
      <c r="BZ101" s="65"/>
      <c r="CA101" s="66"/>
      <c r="CC101" s="64"/>
      <c r="CE101" s="67"/>
      <c r="CF101" s="36">
        <f>+BA_GC[[#This Row],[Pasajeros Pagos (PAX)]]/BA_GC[[#This Row],[Km. Línea (entre cabeceras) en Servicio]]</f>
        <v>30695.872911889943</v>
      </c>
      <c r="CG101" s="36">
        <f>+BA_GC[[#This Row],[Pasajeros Pagos (PAX)]]/BA_GC[[#This Row],[Cantidad de Estaciones en Servicio]]</f>
        <v>66938.928571428565</v>
      </c>
      <c r="CH101" s="36">
        <f>+BA_GC[[#This Row],[PAX Kilómetro]]/BA_GC[[#This Row],[Km. Línea (entre cabeceras) en Servicio]]</f>
        <v>544237.82672780869</v>
      </c>
      <c r="CI101" s="36">
        <f>+BA_GC[[#This Row],[Coches Kilómetro (CK) (5+6+7)]]/BA_GC[[#This Row],[Km. Línea (entre cabeceras) en Servicio]]</f>
        <v>18278.010959514351</v>
      </c>
      <c r="CM101" s="12">
        <f>+BA_GC[[#This Row],[PAX x Tren]]</f>
        <v>241.489785719949</v>
      </c>
      <c r="CN101" s="11">
        <v>1.0217585717100484</v>
      </c>
      <c r="CP101" s="10">
        <v>1.0001</v>
      </c>
      <c r="CQ101" s="60">
        <v>656.90037569537776</v>
      </c>
      <c r="DF101" s="45">
        <f>+BA_GC[[#This Row],[Trenes Kilómetro (TK) (1+2+3)]]/BA_GC[[#This Row],[Trenes Corridos (TC)]]</f>
        <v>30.530000000000005</v>
      </c>
      <c r="EA101" s="2">
        <v>2001</v>
      </c>
      <c r="EB101" s="2" t="s">
        <v>0</v>
      </c>
    </row>
    <row r="102" spans="1:132" ht="12.75" customHeight="1" x14ac:dyDescent="0.2">
      <c r="A102" s="83" t="s">
        <v>207</v>
      </c>
      <c r="B102" s="2" t="s">
        <v>1</v>
      </c>
      <c r="C102" s="85">
        <v>37012</v>
      </c>
      <c r="D102" s="2" t="s">
        <v>269</v>
      </c>
      <c r="E102" s="4" t="s">
        <v>267</v>
      </c>
      <c r="F102" s="4" t="s">
        <v>268</v>
      </c>
      <c r="G102" s="4" t="s">
        <v>111</v>
      </c>
      <c r="H102" s="6">
        <f>+BA_GC[[#This Row],[Trenes Corridos (TC)]]*BA_GC[[#This Row],[Km. Línea (entre cabeceras) en Servicio]]</f>
        <v>104631.64091300343</v>
      </c>
      <c r="K102" s="7">
        <f>+BA_GC[[#This Row],[TK Remolcados (1)]]+BA_GC[[#This Row],[TK Coche Motor (2)]]+BA_GC[[#This Row],[TK Eléctricos (3)]]</f>
        <v>104631.64091300343</v>
      </c>
      <c r="L102" s="15">
        <f>+BA_GC[[#This Row],[Trenes Kilómetro (TK) (1+2+3)]]/K90-1</f>
        <v>-0.14058922301938626</v>
      </c>
      <c r="M102" s="6">
        <f>+BA_GC[[#This Row],[TK Remolcados (1)]]</f>
        <v>104631.64091300343</v>
      </c>
      <c r="N102" s="6">
        <f>+BA_GC[[#This Row],[TK Remolcados (1)]]*BA_GC[[#This Row],[Form. Media Trenes Remolcados]]</f>
        <v>489676.07947285601</v>
      </c>
      <c r="O102" s="6"/>
      <c r="P102" s="6"/>
      <c r="Q102" s="7">
        <f>+BA_GC[[#This Row],[CK Remolcados (5)]]+BA_GC[[#This Row],[CK Coche Motor (6)]]+BA_GC[[#This Row],[CK Eléctricos (7)]]</f>
        <v>489676.07947285601</v>
      </c>
      <c r="R102" s="15">
        <f>+BA_GC[[#This Row],[Coches Kilómetro (CK) (5+6+7)]]/Q90-1</f>
        <v>-0.19559151274614561</v>
      </c>
      <c r="S102" s="120">
        <v>29.22</v>
      </c>
      <c r="T102" s="15">
        <f>+BA_GC[[#This Row],[Velocidad Comercial Trenes Diésel]]/S90-1</f>
        <v>2.0607754104086551E-2</v>
      </c>
      <c r="W102" s="6">
        <v>4.68</v>
      </c>
      <c r="X102" s="6"/>
      <c r="Y102" s="6"/>
      <c r="Z102" s="6">
        <f>+BA_GC[[#This Row],[Trenes Corridos (TC)]]*BA_GC[[#This Row],[Form. Media Trenes Remolcados]]*BA_GC[[#This Row],[Asientos Prom. x C. Remolcados]]</f>
        <v>1154820.7573549175</v>
      </c>
      <c r="AC102" s="6">
        <v>72</v>
      </c>
      <c r="AH102" s="140">
        <f>+'[2]BS TAB'!$X106</f>
        <v>3427.1746122831123</v>
      </c>
      <c r="AI102" s="15">
        <f>IFERROR(BA_GC[[#This Row],[Trenes Corridos (TC)]]/AH90-1,0)</f>
        <v>-0.14058922301938637</v>
      </c>
      <c r="AJ102" s="6"/>
      <c r="AR102" s="81">
        <f>+'[3]DATOS BS#Bol por Estación'!$AU86</f>
        <v>927597</v>
      </c>
      <c r="AS102" s="15">
        <f>IFERROR(+BA_GC[[#This Row],[Pasajeros Pagos (PAX)]]/AR90-1,0)</f>
        <v>-5.8459730143697985E-2</v>
      </c>
      <c r="AT102" s="6">
        <f>+BA_GC[[#This Row],[Pasajeros Pagos (PAX)]]/BA_GC[[#This Row],[Indice Dia Habil]]</f>
        <v>36433.503534956792</v>
      </c>
      <c r="AU102" s="15">
        <f>IFERROR(+BA_GC[[#This Row],[PAX Día Habil]]/AT90-1,0)</f>
        <v>-3.6271035645906391E-2</v>
      </c>
      <c r="AV102" s="6">
        <f>+BA_GC[[#This Row],[Pasajeros Pagos (PAX)]]/BA_GC[[#This Row],[Trenes Corridos (TC)]]</f>
        <v>270.65939292251414</v>
      </c>
      <c r="AW102" s="6">
        <f>+BA_GC[[#This Row],[PAX x Tren]]/BA_GC[[#This Row],[Form. Media Trenes Remolcados]]</f>
        <v>57.833203615921832</v>
      </c>
      <c r="AX102" s="15">
        <f>IFERROR(+BA_GC[[#This Row],[PAX x Coche]]/AW90-1,0)</f>
        <v>0.17047530548887879</v>
      </c>
      <c r="AY102" s="6">
        <v>180</v>
      </c>
      <c r="AZ102" s="9">
        <f>+BA_GC[[#This Row],[PAX Kilómetro]]/BA_GC[[#This Row],[Coches Kilómetro (CK) (5+6+7)]]</f>
        <v>33.605012517080027</v>
      </c>
      <c r="BA102" s="15">
        <f>IFERROR(+BA_GC[[#This Row],[Ocupación Media (PaxKm/CocheKm)]]/AZ90-1,0)</f>
        <v>0.17113547204583801</v>
      </c>
      <c r="BB102" s="15">
        <f>+BA_GC[[#This Row],[Ocupación Media (PaxKm/CocheKm)]]/BA_GC[[#This Row],[Capacidad x Coche (4xm2)]]</f>
        <v>0.18669451398377793</v>
      </c>
      <c r="BC102" s="15">
        <f>IFERROR(+BA_GC[[#This Row],[% de Ocupación Media PAX]]/BB90-1,0)</f>
        <v>0.17113547204583801</v>
      </c>
      <c r="BD102" s="36">
        <f>+BA_GC[[#This Row],[Pasajeros Pagos (PAX)]]*BA_GC[[#This Row],[PAX Recorrido Medio]]</f>
        <v>16455570.779999999</v>
      </c>
      <c r="BE102" s="9">
        <v>17.739999999999998</v>
      </c>
      <c r="BF102" s="35">
        <f>+BA_GC[[#This Row],[PAX Recorrido Medio]]/BE90-1</f>
        <v>5.6401579244202971E-4</v>
      </c>
      <c r="BG102" s="36">
        <f>+BA_GC[[#This Row],[Pasajeros Pagos (PAX)]]*CN102</f>
        <v>921798.09891971655</v>
      </c>
      <c r="BH102" s="114">
        <f t="shared" si="2"/>
        <v>0.1999993100446078</v>
      </c>
      <c r="BI102" s="81">
        <f>IF(((+AH102*CM102)*((+(20/(1-20/100))/100)+1)-1)&lt;BA_GC[[#This Row],[Pasajeros Pagos (PAX)]],BA_GC[[#This Row],[Pasajeros Pagos (PAX)]],((+AH102*CM102)*((+(20/(1-20/100))/100)+1)-1))</f>
        <v>1159495.25</v>
      </c>
      <c r="BJ102" s="35">
        <f>+(BA_GC[[#This Row],[Variación % TC]]*0.2)-(BA_GC[[#This Row],[Vaciación % PAX Recorrido Medio]]*0.1)-(BA_GC[[#This Row],[Variación % Ocupación PAX]]*0.5)+(BA_GC[[#This Row],[Variación % RA]]*0.1)+(BA_GC[[#This Row],[Variación % Velocidad Comercial TE]]*0.1)</f>
        <v>-0.11374198220604048</v>
      </c>
      <c r="BK102" s="77"/>
      <c r="BL102" s="10"/>
      <c r="BN102" s="46"/>
      <c r="BO102" s="73">
        <f>+LINEA[[#This Row],[Indice Dia Habil]]</f>
        <v>25.46</v>
      </c>
      <c r="BP102" s="45">
        <v>30.53</v>
      </c>
      <c r="BQ102" s="45">
        <v>30.53</v>
      </c>
      <c r="BR102" s="36">
        <v>14</v>
      </c>
      <c r="BU102" s="64"/>
      <c r="BW102" s="64"/>
      <c r="BY102" s="64"/>
      <c r="BZ102" s="65"/>
      <c r="CA102" s="66"/>
      <c r="CC102" s="64"/>
      <c r="CE102" s="67"/>
      <c r="CF102" s="36">
        <f>+BA_GC[[#This Row],[Pasajeros Pagos (PAX)]]/BA_GC[[#This Row],[Km. Línea (entre cabeceras) en Servicio]]</f>
        <v>30383.131346216836</v>
      </c>
      <c r="CG102" s="36">
        <f>+BA_GC[[#This Row],[Pasajeros Pagos (PAX)]]/BA_GC[[#This Row],[Cantidad de Estaciones en Servicio]]</f>
        <v>66256.928571428565</v>
      </c>
      <c r="CH102" s="36">
        <f>+BA_GC[[#This Row],[PAX Kilómetro]]/BA_GC[[#This Row],[Km. Línea (entre cabeceras) en Servicio]]</f>
        <v>538996.75008188665</v>
      </c>
      <c r="CI102" s="36">
        <f>+BA_GC[[#This Row],[Coches Kilómetro (CK) (5+6+7)]]/BA_GC[[#This Row],[Km. Línea (entre cabeceras) en Servicio]]</f>
        <v>16039.177185484965</v>
      </c>
      <c r="CM102" s="12">
        <f>+BA_GC[[#This Row],[PAX x Tren]]</f>
        <v>270.65939292251414</v>
      </c>
      <c r="CN102" s="11">
        <v>0.99374846934575745</v>
      </c>
      <c r="CP102" s="10">
        <v>0.99939999999999996</v>
      </c>
      <c r="CQ102" s="60">
        <v>654.34425627523387</v>
      </c>
      <c r="DF102" s="45">
        <f>+BA_GC[[#This Row],[Trenes Kilómetro (TK) (1+2+3)]]/BA_GC[[#This Row],[Trenes Corridos (TC)]]</f>
        <v>30.530000000000005</v>
      </c>
      <c r="EA102" s="2">
        <v>2001</v>
      </c>
      <c r="EB102" s="2" t="s">
        <v>1</v>
      </c>
    </row>
    <row r="103" spans="1:132" ht="12.75" customHeight="1" x14ac:dyDescent="0.2">
      <c r="A103" s="83" t="s">
        <v>207</v>
      </c>
      <c r="B103" s="2" t="s">
        <v>2</v>
      </c>
      <c r="C103" s="85">
        <v>37043</v>
      </c>
      <c r="D103" s="2" t="s">
        <v>269</v>
      </c>
      <c r="E103" s="4" t="s">
        <v>267</v>
      </c>
      <c r="F103" s="4" t="s">
        <v>268</v>
      </c>
      <c r="G103" s="4" t="s">
        <v>111</v>
      </c>
      <c r="H103" s="6">
        <f>+BA_GC[[#This Row],[Trenes Corridos (TC)]]*BA_GC[[#This Row],[Km. Línea (entre cabeceras) en Servicio]]</f>
        <v>124944.67528563447</v>
      </c>
      <c r="K103" s="7">
        <f>+BA_GC[[#This Row],[TK Remolcados (1)]]+BA_GC[[#This Row],[TK Coche Motor (2)]]+BA_GC[[#This Row],[TK Eléctricos (3)]]</f>
        <v>124944.67528563447</v>
      </c>
      <c r="L103" s="15">
        <f>+BA_GC[[#This Row],[Trenes Kilómetro (TK) (1+2+3)]]/K91-1</f>
        <v>7.1394422310756989E-2</v>
      </c>
      <c r="M103" s="6">
        <f>+BA_GC[[#This Row],[TK Remolcados (1)]]</f>
        <v>124944.67528563447</v>
      </c>
      <c r="N103" s="6">
        <f>+BA_GC[[#This Row],[TK Remolcados (1)]]*BA_GC[[#This Row],[Form. Media Trenes Remolcados]]</f>
        <v>565999.37904392416</v>
      </c>
      <c r="O103" s="6"/>
      <c r="P103" s="6"/>
      <c r="Q103" s="7">
        <f>+BA_GC[[#This Row],[CK Remolcados (5)]]+BA_GC[[#This Row],[CK Coche Motor (6)]]+BA_GC[[#This Row],[CK Eléctricos (7)]]</f>
        <v>565999.37904392416</v>
      </c>
      <c r="R103" s="15">
        <f>+BA_GC[[#This Row],[Coches Kilómetro (CK) (5+6+7)]]/Q91-1</f>
        <v>-2.9316653386454172E-2</v>
      </c>
      <c r="S103" s="120">
        <v>28.83</v>
      </c>
      <c r="T103" s="15">
        <f>+BA_GC[[#This Row],[Velocidad Comercial Trenes Diésel]]/S91-1</f>
        <v>6.3445223164883657E-2</v>
      </c>
      <c r="W103" s="6">
        <v>4.53</v>
      </c>
      <c r="X103" s="6"/>
      <c r="Y103" s="6"/>
      <c r="Z103" s="6">
        <f>+BA_GC[[#This Row],[Trenes Corridos (TC)]]*BA_GC[[#This Row],[Form. Media Trenes Remolcados]]*BA_GC[[#This Row],[Asientos Prom. x C. Remolcados]]</f>
        <v>1334816.7471720451</v>
      </c>
      <c r="AC103" s="6">
        <v>72</v>
      </c>
      <c r="AH103" s="140">
        <f>+'[2]BS TAB'!$X107</f>
        <v>4092.5212998897628</v>
      </c>
      <c r="AI103" s="15">
        <f>IFERROR(BA_GC[[#This Row],[Trenes Corridos (TC)]]/AH91-1,0)</f>
        <v>7.1394422310756989E-2</v>
      </c>
      <c r="AJ103" s="6"/>
      <c r="AR103" s="81">
        <f>+'[3]DATOS BS#Bol por Estación'!$AU87</f>
        <v>917352</v>
      </c>
      <c r="AS103" s="15">
        <f>IFERROR(+BA_GC[[#This Row],[Pasajeros Pagos (PAX)]]/AR91-1,0)</f>
        <v>-3.6512357737922718E-2</v>
      </c>
      <c r="AT103" s="6">
        <f>+BA_GC[[#This Row],[Pasajeros Pagos (PAX)]]/BA_GC[[#This Row],[Indice Dia Habil]]</f>
        <v>35040.1833460657</v>
      </c>
      <c r="AU103" s="15">
        <f>IFERROR(+BA_GC[[#This Row],[PAX Día Habil]]/AT91-1,0)</f>
        <v>-6.7058375426139682E-2</v>
      </c>
      <c r="AV103" s="6">
        <f>+BA_GC[[#This Row],[Pasajeros Pagos (PAX)]]/BA_GC[[#This Row],[Trenes Corridos (TC)]]</f>
        <v>224.15326220164329</v>
      </c>
      <c r="AW103" s="6">
        <f>+BA_GC[[#This Row],[PAX x Tren]]/BA_GC[[#This Row],[Form. Media Trenes Remolcados]]</f>
        <v>49.48195633590359</v>
      </c>
      <c r="AX103" s="15">
        <f>IFERROR(+BA_GC[[#This Row],[PAX x Coche]]/AW91-1,0)</f>
        <v>-7.4130295699132986E-3</v>
      </c>
      <c r="AY103" s="6">
        <v>180</v>
      </c>
      <c r="AZ103" s="9">
        <f>+BA_GC[[#This Row],[PAX Kilómetro]]/BA_GC[[#This Row],[Coches Kilómetro (CK) (5+6+7)]]</f>
        <v>28.736163964479879</v>
      </c>
      <c r="BA103" s="15">
        <f>IFERROR(+BA_GC[[#This Row],[Ocupación Media (PaxKm/CocheKm)]]/AZ91-1,0)</f>
        <v>-9.6473277588385864E-3</v>
      </c>
      <c r="BB103" s="15">
        <f>+BA_GC[[#This Row],[Ocupación Media (PaxKm/CocheKm)]]/BA_GC[[#This Row],[Capacidad x Coche (4xm2)]]</f>
        <v>0.15964535535822155</v>
      </c>
      <c r="BC103" s="15">
        <f>IFERROR(+BA_GC[[#This Row],[% de Ocupación Media PAX]]/BB91-1,0)</f>
        <v>-9.6473277588385864E-3</v>
      </c>
      <c r="BD103" s="36">
        <f>+BA_GC[[#This Row],[Pasajeros Pagos (PAX)]]*BA_GC[[#This Row],[PAX Recorrido Medio]]</f>
        <v>16264650.960000001</v>
      </c>
      <c r="BE103" s="9">
        <v>17.73</v>
      </c>
      <c r="BF103" s="35">
        <f>+BA_GC[[#This Row],[PAX Recorrido Medio]]/BE91-1</f>
        <v>-2.2509848058525073E-3</v>
      </c>
      <c r="BG103" s="36">
        <f>+BA_GC[[#This Row],[Pasajeros Pagos (PAX)]]*CN103</f>
        <v>958511.40297743003</v>
      </c>
      <c r="BH103" s="114">
        <f t="shared" si="2"/>
        <v>0.19999930233916952</v>
      </c>
      <c r="BI103" s="81">
        <f>IF(((+AH103*CM103)*((+(20/(1-20/100))/100)+1)-1)&lt;BA_GC[[#This Row],[Pasajeros Pagos (PAX)]],BA_GC[[#This Row],[Pasajeros Pagos (PAX)]],((+AH103*CM103)*((+(20/(1-20/100))/100)+1)-1))</f>
        <v>1146689</v>
      </c>
      <c r="BJ103" s="35">
        <f>+(BA_GC[[#This Row],[Variación % TC]]*0.2)-(BA_GC[[#This Row],[Vaciación % PAX Recorrido Medio]]*0.1)-(BA_GC[[#This Row],[Variación % Ocupación PAX]]*0.5)+(BA_GC[[#This Row],[Variación % RA]]*0.1)+(BA_GC[[#This Row],[Variación % Velocidad Comercial TE]]*0.1)</f>
        <v>1.9327646822155944E-2</v>
      </c>
      <c r="BK103" s="77"/>
      <c r="BL103" s="10"/>
      <c r="BN103" s="46"/>
      <c r="BO103" s="73">
        <f>+LINEA[[#This Row],[Indice Dia Habil]]</f>
        <v>26.18</v>
      </c>
      <c r="BP103" s="45">
        <v>30.53</v>
      </c>
      <c r="BQ103" s="45">
        <v>30.53</v>
      </c>
      <c r="BR103" s="36">
        <v>14</v>
      </c>
      <c r="BU103" s="64"/>
      <c r="BW103" s="64"/>
      <c r="BY103" s="64"/>
      <c r="BZ103" s="65"/>
      <c r="CA103" s="66"/>
      <c r="CC103" s="64"/>
      <c r="CE103" s="67"/>
      <c r="CF103" s="36">
        <f>+BA_GC[[#This Row],[Pasajeros Pagos (PAX)]]/BA_GC[[#This Row],[Km. Línea (entre cabeceras) en Servicio]]</f>
        <v>30047.559777268259</v>
      </c>
      <c r="CG103" s="36">
        <f>+BA_GC[[#This Row],[Pasajeros Pagos (PAX)]]/BA_GC[[#This Row],[Cantidad de Estaciones en Servicio]]</f>
        <v>65525.142857142855</v>
      </c>
      <c r="CH103" s="36">
        <f>+BA_GC[[#This Row],[PAX Kilómetro]]/BA_GC[[#This Row],[Km. Línea (entre cabeceras) en Servicio]]</f>
        <v>532743.23485096626</v>
      </c>
      <c r="CI103" s="36">
        <f>+BA_GC[[#This Row],[Coches Kilómetro (CK) (5+6+7)]]/BA_GC[[#This Row],[Km. Línea (entre cabeceras) en Servicio]]</f>
        <v>18539.121488500627</v>
      </c>
      <c r="CM103" s="12">
        <f>+BA_GC[[#This Row],[PAX x Tren]]</f>
        <v>224.15326220164329</v>
      </c>
      <c r="CN103" s="11">
        <v>1.0448676222185487</v>
      </c>
      <c r="CP103" s="10">
        <v>1.0009999999999999</v>
      </c>
      <c r="CQ103" s="60">
        <v>654.81969100789638</v>
      </c>
      <c r="DF103" s="45">
        <f>+BA_GC[[#This Row],[Trenes Kilómetro (TK) (1+2+3)]]/BA_GC[[#This Row],[Trenes Corridos (TC)]]</f>
        <v>30.53</v>
      </c>
      <c r="EA103" s="2">
        <v>2001</v>
      </c>
      <c r="EB103" s="2" t="s">
        <v>2</v>
      </c>
    </row>
    <row r="104" spans="1:132" ht="12.75" customHeight="1" x14ac:dyDescent="0.2">
      <c r="A104" s="83" t="s">
        <v>207</v>
      </c>
      <c r="B104" s="2" t="s">
        <v>3</v>
      </c>
      <c r="C104" s="85">
        <v>37073</v>
      </c>
      <c r="D104" s="2" t="s">
        <v>269</v>
      </c>
      <c r="E104" s="4" t="s">
        <v>267</v>
      </c>
      <c r="F104" s="4" t="s">
        <v>268</v>
      </c>
      <c r="G104" s="4" t="s">
        <v>111</v>
      </c>
      <c r="H104" s="6">
        <f>+BA_GC[[#This Row],[Trenes Corridos (TC)]]*BA_GC[[#This Row],[Km. Línea (entre cabeceras) en Servicio]]</f>
        <v>122733.10063756211</v>
      </c>
      <c r="K104" s="7">
        <f>+BA_GC[[#This Row],[TK Remolcados (1)]]+BA_GC[[#This Row],[TK Coche Motor (2)]]+BA_GC[[#This Row],[TK Eléctricos (3)]]</f>
        <v>122733.10063756211</v>
      </c>
      <c r="L104" s="15">
        <f>+BA_GC[[#This Row],[Trenes Kilómetro (TK) (1+2+3)]]/K92-1</f>
        <v>7.0143336383046151E-3</v>
      </c>
      <c r="M104" s="6">
        <f>+BA_GC[[#This Row],[TK Remolcados (1)]]</f>
        <v>122733.10063756211</v>
      </c>
      <c r="N104" s="6">
        <f>+BA_GC[[#This Row],[TK Remolcados (1)]]*BA_GC[[#This Row],[Form. Media Trenes Remolcados]]</f>
        <v>537570.98079252196</v>
      </c>
      <c r="O104" s="6"/>
      <c r="P104" s="6"/>
      <c r="Q104" s="7">
        <f>+BA_GC[[#This Row],[CK Remolcados (5)]]+BA_GC[[#This Row],[CK Coche Motor (6)]]+BA_GC[[#This Row],[CK Eléctricos (7)]]</f>
        <v>537570.98079252196</v>
      </c>
      <c r="R104" s="15">
        <f>+BA_GC[[#This Row],[Coches Kilómetro (CK) (5+6+7)]]/Q92-1</f>
        <v>-0.1178554437328454</v>
      </c>
      <c r="S104" s="120">
        <v>29</v>
      </c>
      <c r="T104" s="15">
        <f>+BA_GC[[#This Row],[Velocidad Comercial Trenes Diésel]]/S92-1</f>
        <v>2.3649841157783236E-2</v>
      </c>
      <c r="W104" s="6">
        <v>4.38</v>
      </c>
      <c r="X104" s="6"/>
      <c r="Y104" s="6"/>
      <c r="Z104" s="6">
        <f>+BA_GC[[#This Row],[Trenes Corridos (TC)]]*BA_GC[[#This Row],[Form. Media Trenes Remolcados]]*BA_GC[[#This Row],[Asientos Prom. x C. Remolcados]]</f>
        <v>1232557.1128554384</v>
      </c>
      <c r="AC104" s="6">
        <v>70</v>
      </c>
      <c r="AH104" s="140">
        <f>+'[2]BS TAB'!$X108</f>
        <v>4020.0819075519848</v>
      </c>
      <c r="AI104" s="15">
        <f>IFERROR(BA_GC[[#This Row],[Trenes Corridos (TC)]]/AH92-1,0)</f>
        <v>7.014333638304393E-3</v>
      </c>
      <c r="AJ104" s="6"/>
      <c r="AR104" s="81">
        <f>+'[3]DATOS BS#Bol por Estación'!$AU88</f>
        <v>908432</v>
      </c>
      <c r="AS104" s="15">
        <f>IFERROR(+BA_GC[[#This Row],[Pasajeros Pagos (PAX)]]/AR92-1,0)</f>
        <v>-9.9103101657734727E-2</v>
      </c>
      <c r="AT104" s="6">
        <f>+BA_GC[[#This Row],[Pasajeros Pagos (PAX)]]/BA_GC[[#This Row],[Indice Dia Habil]]</f>
        <v>33720.564216778032</v>
      </c>
      <c r="AU104" s="15">
        <f>IFERROR(+BA_GC[[#This Row],[PAX Día Habil]]/AT92-1,0)</f>
        <v>-0.11716116866236803</v>
      </c>
      <c r="AV104" s="6">
        <f>+BA_GC[[#This Row],[Pasajeros Pagos (PAX)]]/BA_GC[[#This Row],[Trenes Corridos (TC)]]</f>
        <v>225.97350523964488</v>
      </c>
      <c r="AW104" s="6">
        <f>+BA_GC[[#This Row],[PAX x Tren]]/BA_GC[[#This Row],[Form. Media Trenes Remolcados]]</f>
        <v>51.592124483937191</v>
      </c>
      <c r="AX104" s="15">
        <f>IFERROR(+BA_GC[[#This Row],[PAX x Coche]]/AW92-1,0)</f>
        <v>2.1257674767571233E-2</v>
      </c>
      <c r="AY104" s="6">
        <v>180</v>
      </c>
      <c r="AZ104" s="9">
        <f>+BA_GC[[#This Row],[PAX Kilómetro]]/BA_GC[[#This Row],[Coches Kilómetro (CK) (5+6+7)]]</f>
        <v>29.978522382739783</v>
      </c>
      <c r="BA104" s="15">
        <f>IFERROR(+BA_GC[[#This Row],[Ocupación Media (PaxKm/CocheKm)]]/AZ92-1,0)</f>
        <v>1.2694865867898919E-2</v>
      </c>
      <c r="BB104" s="15">
        <f>+BA_GC[[#This Row],[Ocupación Media (PaxKm/CocheKm)]]/BA_GC[[#This Row],[Capacidad x Coche (4xm2)]]</f>
        <v>0.16654734657077658</v>
      </c>
      <c r="BC104" s="15">
        <f>IFERROR(+BA_GC[[#This Row],[% de Ocupación Media PAX]]/BB92-1,0)</f>
        <v>1.2694865867899141E-2</v>
      </c>
      <c r="BD104" s="36">
        <f>+BA_GC[[#This Row],[Pasajeros Pagos (PAX)]]*BA_GC[[#This Row],[PAX Recorrido Medio]]</f>
        <v>16115583.679999998</v>
      </c>
      <c r="BE104" s="9">
        <v>17.739999999999998</v>
      </c>
      <c r="BF104" s="35">
        <f>+BA_GC[[#This Row],[PAX Recorrido Medio]]/BE92-1</f>
        <v>-8.3845723868083422E-3</v>
      </c>
      <c r="BG104" s="36">
        <f>+BA_GC[[#This Row],[Pasajeros Pagos (PAX)]]*CN104</f>
        <v>906000.94860930869</v>
      </c>
      <c r="BH104" s="114">
        <f t="shared" si="2"/>
        <v>0.19999929548875028</v>
      </c>
      <c r="BI104" s="81">
        <f>IF(((+AH104*CM104)*((+(20/(1-20/100))/100)+1)-1)&lt;BA_GC[[#This Row],[Pasajeros Pagos (PAX)]],BA_GC[[#This Row],[Pasajeros Pagos (PAX)]],((+AH104*CM104)*((+(20/(1-20/100))/100)+1)-1))</f>
        <v>1135539</v>
      </c>
      <c r="BJ104" s="35">
        <f>+(BA_GC[[#This Row],[Variación % TC]]*0.2)-(BA_GC[[#This Row],[Vaciación % PAX Recorrido Medio]]*0.1)-(BA_GC[[#This Row],[Variación % Ocupación PAX]]*0.5)+(BA_GC[[#This Row],[Variación % RA]]*0.1)+(BA_GC[[#This Row],[Variación % Velocidad Comercial TE]]*0.1)</f>
        <v>-4.1061089676078574E-3</v>
      </c>
      <c r="BK104" s="77"/>
      <c r="BL104" s="10"/>
      <c r="BN104" s="46"/>
      <c r="BO104" s="73">
        <f>+LINEA[[#This Row],[Indice Dia Habil]]</f>
        <v>26.939999999999998</v>
      </c>
      <c r="BP104" s="45">
        <v>30.53</v>
      </c>
      <c r="BQ104" s="45">
        <v>30.53</v>
      </c>
      <c r="BR104" s="36">
        <v>14</v>
      </c>
      <c r="BU104" s="64"/>
      <c r="BW104" s="64"/>
      <c r="BY104" s="64"/>
      <c r="BZ104" s="65"/>
      <c r="CA104" s="66"/>
      <c r="CC104" s="64"/>
      <c r="CE104" s="67"/>
      <c r="CF104" s="36">
        <f>+BA_GC[[#This Row],[Pasajeros Pagos (PAX)]]/BA_GC[[#This Row],[Km. Línea (entre cabeceras) en Servicio]]</f>
        <v>29755.388142810349</v>
      </c>
      <c r="CG104" s="36">
        <f>+BA_GC[[#This Row],[Pasajeros Pagos (PAX)]]/BA_GC[[#This Row],[Cantidad de Estaciones en Servicio]]</f>
        <v>64888</v>
      </c>
      <c r="CH104" s="36">
        <f>+BA_GC[[#This Row],[PAX Kilómetro]]/BA_GC[[#This Row],[Km. Línea (entre cabeceras) en Servicio]]</f>
        <v>527860.58565345558</v>
      </c>
      <c r="CI104" s="36">
        <f>+BA_GC[[#This Row],[Coches Kilómetro (CK) (5+6+7)]]/BA_GC[[#This Row],[Km. Línea (entre cabeceras) en Servicio]]</f>
        <v>17607.958755077692</v>
      </c>
      <c r="CM104" s="12">
        <f>+BA_GC[[#This Row],[PAX x Tren]]</f>
        <v>225.97350523964488</v>
      </c>
      <c r="CN104" s="11">
        <v>0.99732390383573966</v>
      </c>
      <c r="CP104" s="10">
        <v>1.0289999999999999</v>
      </c>
      <c r="CQ104" s="60">
        <v>655.29512574055889</v>
      </c>
      <c r="DF104" s="45">
        <f>+BA_GC[[#This Row],[Trenes Kilómetro (TK) (1+2+3)]]/BA_GC[[#This Row],[Trenes Corridos (TC)]]</f>
        <v>30.53</v>
      </c>
      <c r="EA104" s="2">
        <v>2001</v>
      </c>
      <c r="EB104" s="2" t="s">
        <v>3</v>
      </c>
    </row>
    <row r="105" spans="1:132" ht="12.75" customHeight="1" x14ac:dyDescent="0.2">
      <c r="A105" s="83" t="s">
        <v>207</v>
      </c>
      <c r="B105" s="2" t="s">
        <v>4</v>
      </c>
      <c r="C105" s="85">
        <v>37104</v>
      </c>
      <c r="D105" s="2" t="s">
        <v>269</v>
      </c>
      <c r="E105" s="4" t="s">
        <v>267</v>
      </c>
      <c r="F105" s="4" t="s">
        <v>268</v>
      </c>
      <c r="G105" s="4" t="s">
        <v>111</v>
      </c>
      <c r="H105" s="6">
        <f>+BA_GC[[#This Row],[Trenes Corridos (TC)]]*BA_GC[[#This Row],[Km. Línea (entre cabeceras) en Servicio]]</f>
        <v>127435.01984732937</v>
      </c>
      <c r="K105" s="7">
        <f>+BA_GC[[#This Row],[TK Remolcados (1)]]+BA_GC[[#This Row],[TK Coche Motor (2)]]+BA_GC[[#This Row],[TK Eléctricos (3)]]</f>
        <v>127435.01984732937</v>
      </c>
      <c r="L105" s="15">
        <f>+BA_GC[[#This Row],[Trenes Kilómetro (TK) (1+2+3)]]/K93-1</f>
        <v>3.0662858860664111E-2</v>
      </c>
      <c r="M105" s="6">
        <f>+BA_GC[[#This Row],[TK Remolcados (1)]]</f>
        <v>127435.01984732937</v>
      </c>
      <c r="N105" s="6">
        <f>+BA_GC[[#This Row],[TK Remolcados (1)]]*BA_GC[[#This Row],[Form. Media Trenes Remolcados]]</f>
        <v>598944.59328244801</v>
      </c>
      <c r="O105" s="6"/>
      <c r="P105" s="6"/>
      <c r="Q105" s="7">
        <f>+BA_GC[[#This Row],[CK Remolcados (5)]]+BA_GC[[#This Row],[CK Coche Motor (6)]]+BA_GC[[#This Row],[CK Eléctricos (7)]]</f>
        <v>598944.59328244801</v>
      </c>
      <c r="R105" s="15">
        <f>+BA_GC[[#This Row],[Coches Kilómetro (CK) (5+6+7)]]/Q93-1</f>
        <v>-3.1176912670975776E-2</v>
      </c>
      <c r="S105" s="120">
        <v>33.72</v>
      </c>
      <c r="T105" s="15">
        <f>+BA_GC[[#This Row],[Velocidad Comercial Trenes Diésel]]/S93-1</f>
        <v>0.17655268667131896</v>
      </c>
      <c r="W105" s="6">
        <v>4.7</v>
      </c>
      <c r="X105" s="6"/>
      <c r="Y105" s="6"/>
      <c r="Z105" s="6">
        <f>+BA_GC[[#This Row],[Trenes Corridos (TC)]]*BA_GC[[#This Row],[Form. Media Trenes Remolcados]]*BA_GC[[#This Row],[Asientos Prom. x C. Remolcados]]</f>
        <v>1412512.6340103592</v>
      </c>
      <c r="AC105" s="6">
        <v>72</v>
      </c>
      <c r="AH105" s="140">
        <f>+'[2]BS TAB'!$X109</f>
        <v>4174.0917080684367</v>
      </c>
      <c r="AI105" s="15">
        <f>IFERROR(BA_GC[[#This Row],[Trenes Corridos (TC)]]/AH93-1,0)</f>
        <v>3.0662858860664333E-2</v>
      </c>
      <c r="AJ105" s="6"/>
      <c r="AR105" s="81">
        <f>+'[3]DATOS BS#Bol por Estación'!$AU89</f>
        <v>931670</v>
      </c>
      <c r="AS105" s="15">
        <f>IFERROR(+BA_GC[[#This Row],[Pasajeros Pagos (PAX)]]/AR93-1,0)</f>
        <v>-0.10001487626617311</v>
      </c>
      <c r="AT105" s="6">
        <f>+BA_GC[[#This Row],[Pasajeros Pagos (PAX)]]/BA_GC[[#This Row],[Indice Dia Habil]]</f>
        <v>35723.542944785273</v>
      </c>
      <c r="AU105" s="15">
        <f>IFERROR(+BA_GC[[#This Row],[PAX Día Habil]]/AT93-1,0)</f>
        <v>-7.8964610718717965E-2</v>
      </c>
      <c r="AV105" s="6">
        <f>+BA_GC[[#This Row],[Pasajeros Pagos (PAX)]]/BA_GC[[#This Row],[Trenes Corridos (TC)]]</f>
        <v>223.20304994715386</v>
      </c>
      <c r="AW105" s="6">
        <f>+BA_GC[[#This Row],[PAX x Tren]]/BA_GC[[#This Row],[Form. Media Trenes Remolcados]]</f>
        <v>47.490010627054012</v>
      </c>
      <c r="AX105" s="15">
        <f>IFERROR(+BA_GC[[#This Row],[PAX x Coche]]/AW93-1,0)</f>
        <v>-7.1053182459739683E-2</v>
      </c>
      <c r="AY105" s="6">
        <v>180</v>
      </c>
      <c r="AZ105" s="9">
        <f>+BA_GC[[#This Row],[PAX Kilómetro]]/BA_GC[[#This Row],[Coches Kilómetro (CK) (5+6+7)]]</f>
        <v>27.610471294798845</v>
      </c>
      <c r="BA105" s="15">
        <f>IFERROR(+BA_GC[[#This Row],[Ocupación Media (PaxKm/CocheKm)]]/AZ93-1,0)</f>
        <v>-6.4730231914938985E-2</v>
      </c>
      <c r="BB105" s="15">
        <f>+BA_GC[[#This Row],[Ocupación Media (PaxKm/CocheKm)]]/BA_GC[[#This Row],[Capacidad x Coche (4xm2)]]</f>
        <v>0.15339150719332692</v>
      </c>
      <c r="BC105" s="15">
        <f>IFERROR(+BA_GC[[#This Row],[% de Ocupación Media PAX]]/BB93-1,0)</f>
        <v>-6.4730231914938985E-2</v>
      </c>
      <c r="BD105" s="36">
        <f>+BA_GC[[#This Row],[Pasajeros Pagos (PAX)]]*BA_GC[[#This Row],[PAX Recorrido Medio]]</f>
        <v>16537142.5</v>
      </c>
      <c r="BE105" s="9">
        <v>17.75</v>
      </c>
      <c r="BF105" s="35">
        <f>+BA_GC[[#This Row],[PAX Recorrido Medio]]/BE93-1</f>
        <v>6.8065796937040179E-3</v>
      </c>
      <c r="BG105" s="36">
        <f>+BA_GC[[#This Row],[Pasajeros Pagos (PAX)]]*CN105</f>
        <v>926317.5802807688</v>
      </c>
      <c r="BH105" s="114">
        <f t="shared" si="2"/>
        <v>0.19999931306090191</v>
      </c>
      <c r="BI105" s="81">
        <f>IF(((+AH105*CM105)*((+(20/(1-20/100))/100)+1)-1)&lt;BA_GC[[#This Row],[Pasajeros Pagos (PAX)]],BA_GC[[#This Row],[Pasajeros Pagos (PAX)]],((+AH105*CM105)*((+(20/(1-20/100))/100)+1)-1))</f>
        <v>1164586.5</v>
      </c>
      <c r="BJ105" s="35">
        <f>+(BA_GC[[#This Row],[Variación % TC]]*0.2)-(BA_GC[[#This Row],[Vaciación % PAX Recorrido Medio]]*0.1)-(BA_GC[[#This Row],[Variación % Ocupación PAX]]*0.5)+(BA_GC[[#This Row],[Variación % RA]]*0.1)+(BA_GC[[#This Row],[Variación % Velocidad Comercial TE]]*0.1)</f>
        <v>3.7817029760231956E-2</v>
      </c>
      <c r="BK105" s="77"/>
      <c r="BL105" s="10"/>
      <c r="BN105" s="46"/>
      <c r="BO105" s="73">
        <f>+LINEA[[#This Row],[Indice Dia Habil]]</f>
        <v>26.080000000000002</v>
      </c>
      <c r="BP105" s="45">
        <v>30.53</v>
      </c>
      <c r="BQ105" s="45">
        <v>30.53</v>
      </c>
      <c r="BR105" s="36">
        <v>14</v>
      </c>
      <c r="BU105" s="64"/>
      <c r="BW105" s="64"/>
      <c r="BY105" s="64"/>
      <c r="BZ105" s="65"/>
      <c r="CA105" s="66"/>
      <c r="CC105" s="64"/>
      <c r="CE105" s="67"/>
      <c r="CF105" s="36">
        <f>+BA_GC[[#This Row],[Pasajeros Pagos (PAX)]]/BA_GC[[#This Row],[Km. Línea (entre cabeceras) en Servicio]]</f>
        <v>30516.541107107761</v>
      </c>
      <c r="CG105" s="36">
        <f>+BA_GC[[#This Row],[Pasajeros Pagos (PAX)]]/BA_GC[[#This Row],[Cantidad de Estaciones en Servicio]]</f>
        <v>66547.857142857145</v>
      </c>
      <c r="CH105" s="36">
        <f>+BA_GC[[#This Row],[PAX Kilómetro]]/BA_GC[[#This Row],[Km. Línea (entre cabeceras) en Servicio]]</f>
        <v>541668.60465116275</v>
      </c>
      <c r="CI105" s="36">
        <f>+BA_GC[[#This Row],[Coches Kilómetro (CK) (5+6+7)]]/BA_GC[[#This Row],[Km. Línea (entre cabeceras) en Servicio]]</f>
        <v>19618.231027921651</v>
      </c>
      <c r="CM105" s="12">
        <f>+BA_GC[[#This Row],[PAX x Tren]]</f>
        <v>223.20304994715386</v>
      </c>
      <c r="CN105" s="11">
        <v>0.99425502622255602</v>
      </c>
      <c r="CP105" s="10">
        <v>0.99739999999999995</v>
      </c>
      <c r="CQ105" s="60">
        <v>655.77056047322139</v>
      </c>
      <c r="DF105" s="45">
        <f>+BA_GC[[#This Row],[Trenes Kilómetro (TK) (1+2+3)]]/BA_GC[[#This Row],[Trenes Corridos (TC)]]</f>
        <v>30.53</v>
      </c>
      <c r="EA105" s="2">
        <v>2001</v>
      </c>
      <c r="EB105" s="2" t="s">
        <v>4</v>
      </c>
    </row>
    <row r="106" spans="1:132" ht="12.75" customHeight="1" x14ac:dyDescent="0.2">
      <c r="A106" s="83" t="s">
        <v>207</v>
      </c>
      <c r="B106" s="2" t="s">
        <v>11</v>
      </c>
      <c r="C106" s="85">
        <v>37135</v>
      </c>
      <c r="D106" s="2" t="s">
        <v>269</v>
      </c>
      <c r="E106" s="4" t="s">
        <v>267</v>
      </c>
      <c r="F106" s="4" t="s">
        <v>268</v>
      </c>
      <c r="G106" s="4" t="s">
        <v>111</v>
      </c>
      <c r="H106" s="6">
        <f>+BA_GC[[#This Row],[Trenes Corridos (TC)]]*BA_GC[[#This Row],[Km. Línea (entre cabeceras) en Servicio]]</f>
        <v>123625.16436115431</v>
      </c>
      <c r="K106" s="7">
        <f>+BA_GC[[#This Row],[TK Remolcados (1)]]+BA_GC[[#This Row],[TK Coche Motor (2)]]+BA_GC[[#This Row],[TK Eléctricos (3)]]</f>
        <v>123625.16436115431</v>
      </c>
      <c r="L106" s="15">
        <f>+BA_GC[[#This Row],[Trenes Kilómetro (TK) (1+2+3)]]/K94-1</f>
        <v>3.0199783181043882E-2</v>
      </c>
      <c r="M106" s="6">
        <f>+BA_GC[[#This Row],[TK Remolcados (1)]]</f>
        <v>123625.16436115431</v>
      </c>
      <c r="N106" s="6">
        <f>+BA_GC[[#This Row],[TK Remolcados (1)]]*BA_GC[[#This Row],[Form. Media Trenes Remolcados]]</f>
        <v>582274.52414103679</v>
      </c>
      <c r="O106" s="6"/>
      <c r="P106" s="6"/>
      <c r="Q106" s="7">
        <f>+BA_GC[[#This Row],[CK Remolcados (5)]]+BA_GC[[#This Row],[CK Coche Motor (6)]]+BA_GC[[#This Row],[CK Eléctricos (7)]]</f>
        <v>582274.52414103679</v>
      </c>
      <c r="R106" s="15">
        <f>+BA_GC[[#This Row],[Coches Kilómetro (CK) (5+6+7)]]/Q94-1</f>
        <v>-2.9551804243456714E-2</v>
      </c>
      <c r="S106" s="120">
        <v>33.619999999999997</v>
      </c>
      <c r="T106" s="15">
        <f>+BA_GC[[#This Row],[Velocidad Comercial Trenes Diésel]]/S94-1</f>
        <v>0.17840869260427605</v>
      </c>
      <c r="W106" s="6">
        <v>4.71</v>
      </c>
      <c r="X106" s="6"/>
      <c r="Y106" s="6"/>
      <c r="Z106" s="6">
        <f>+BA_GC[[#This Row],[Trenes Corridos (TC)]]*BA_GC[[#This Row],[Form. Media Trenes Remolcados]]*BA_GC[[#This Row],[Asientos Prom. x C. Remolcados]]</f>
        <v>1373199.0087833162</v>
      </c>
      <c r="AC106" s="6">
        <v>72</v>
      </c>
      <c r="AH106" s="140">
        <f>+'[2]BS TAB'!$X110</f>
        <v>4049.301158242853</v>
      </c>
      <c r="AI106" s="15">
        <f>IFERROR(BA_GC[[#This Row],[Trenes Corridos (TC)]]/AH94-1,0)</f>
        <v>3.0199783181043882E-2</v>
      </c>
      <c r="AJ106" s="6"/>
      <c r="AR106" s="81">
        <f>+'[3]DATOS BS#Bol por Estación'!$AU90</f>
        <v>891357</v>
      </c>
      <c r="AS106" s="15">
        <f>IFERROR(+BA_GC[[#This Row],[Pasajeros Pagos (PAX)]]/AR94-1,0)</f>
        <v>-0.12899320280955751</v>
      </c>
      <c r="AT106" s="6">
        <f>+BA_GC[[#This Row],[Pasajeros Pagos (PAX)]]/BA_GC[[#This Row],[Indice Dia Habil]]</f>
        <v>33560.128012048197</v>
      </c>
      <c r="AU106" s="15">
        <f>IFERROR(+BA_GC[[#This Row],[PAX Día Habil]]/AT94-1,0)</f>
        <v>-0.14637398603662566</v>
      </c>
      <c r="AV106" s="6">
        <f>+BA_GC[[#This Row],[Pasajeros Pagos (PAX)]]/BA_GC[[#This Row],[Trenes Corridos (TC)]]</f>
        <v>220.12613168707708</v>
      </c>
      <c r="AW106" s="6">
        <f>+BA_GC[[#This Row],[PAX x Tren]]/BA_GC[[#This Row],[Form. Media Trenes Remolcados]]</f>
        <v>46.735909063073692</v>
      </c>
      <c r="AX106" s="15">
        <f>IFERROR(+BA_GC[[#This Row],[PAX x Coche]]/AW94-1,0)</f>
        <v>-0.10246955891198084</v>
      </c>
      <c r="AY106" s="6">
        <v>180</v>
      </c>
      <c r="AZ106" s="9">
        <f>+BA_GC[[#This Row],[PAX Kilómetro]]/BA_GC[[#This Row],[Coches Kilómetro (CK) (5+6+7)]]</f>
        <v>27.187348344585288</v>
      </c>
      <c r="BA106" s="15">
        <f>IFERROR(+BA_GC[[#This Row],[Ocupación Media (PaxKm/CocheKm)]]/AZ94-1,0)</f>
        <v>-9.6875884774888288E-2</v>
      </c>
      <c r="BB106" s="15">
        <f>+BA_GC[[#This Row],[Ocupación Media (PaxKm/CocheKm)]]/BA_GC[[#This Row],[Capacidad x Coche (4xm2)]]</f>
        <v>0.15104082413658493</v>
      </c>
      <c r="BC106" s="15">
        <f>IFERROR(+BA_GC[[#This Row],[% de Ocupación Media PAX]]/BB94-1,0)</f>
        <v>-9.6875884774888288E-2</v>
      </c>
      <c r="BD106" s="36">
        <f>+BA_GC[[#This Row],[Pasajeros Pagos (PAX)]]*BA_GC[[#This Row],[PAX Recorrido Medio]]</f>
        <v>15830500.320000002</v>
      </c>
      <c r="BE106" s="9">
        <v>17.760000000000002</v>
      </c>
      <c r="BF106" s="35">
        <f>+BA_GC[[#This Row],[PAX Recorrido Medio]]/BE94-1</f>
        <v>6.232294617563916E-3</v>
      </c>
      <c r="BG106" s="36">
        <f>+BA_GC[[#This Row],[Pasajeros Pagos (PAX)]]*CN106</f>
        <v>882937.01901317271</v>
      </c>
      <c r="BH106" s="114">
        <f t="shared" si="2"/>
        <v>0.19999928199299</v>
      </c>
      <c r="BI106" s="81">
        <f>IF(((+AH106*CM106)*((+(20/(1-20/100))/100)+1)-1)&lt;BA_GC[[#This Row],[Pasajeros Pagos (PAX)]],BA_GC[[#This Row],[Pasajeros Pagos (PAX)]],((+AH106*CM106)*((+(20/(1-20/100))/100)+1)-1))</f>
        <v>1114195.25</v>
      </c>
      <c r="BJ106" s="35">
        <f>+(BA_GC[[#This Row],[Variación % TC]]*0.2)-(BA_GC[[#This Row],[Vaciación % PAX Recorrido Medio]]*0.1)-(BA_GC[[#This Row],[Variación % Ocupación PAX]]*0.5)+(BA_GC[[#This Row],[Variación % RA]]*0.1)+(BA_GC[[#This Row],[Variación % Velocidad Comercial TE]]*0.1)</f>
        <v>5.385466956189653E-2</v>
      </c>
      <c r="BK106" s="77"/>
      <c r="BL106" s="10"/>
      <c r="BN106" s="46"/>
      <c r="BO106" s="73">
        <f>+LINEA[[#This Row],[Indice Dia Habil]]</f>
        <v>26.56</v>
      </c>
      <c r="BP106" s="45">
        <v>30.53</v>
      </c>
      <c r="BQ106" s="45">
        <v>30.53</v>
      </c>
      <c r="BR106" s="36">
        <v>14</v>
      </c>
      <c r="BU106" s="64"/>
      <c r="BW106" s="64"/>
      <c r="BY106" s="64"/>
      <c r="BZ106" s="65"/>
      <c r="CA106" s="66"/>
      <c r="CC106" s="64"/>
      <c r="CE106" s="67"/>
      <c r="CF106" s="36">
        <f>+BA_GC[[#This Row],[Pasajeros Pagos (PAX)]]/BA_GC[[#This Row],[Km. Línea (entre cabeceras) en Servicio]]</f>
        <v>29196.102194562725</v>
      </c>
      <c r="CG106" s="36">
        <f>+BA_GC[[#This Row],[Pasajeros Pagos (PAX)]]/BA_GC[[#This Row],[Cantidad de Estaciones en Servicio]]</f>
        <v>63668.357142857145</v>
      </c>
      <c r="CH106" s="36">
        <f>+BA_GC[[#This Row],[PAX Kilómetro]]/BA_GC[[#This Row],[Km. Línea (entre cabeceras) en Servicio]]</f>
        <v>518522.77497543406</v>
      </c>
      <c r="CI106" s="36">
        <f>+BA_GC[[#This Row],[Coches Kilómetro (CK) (5+6+7)]]/BA_GC[[#This Row],[Km. Línea (entre cabeceras) en Servicio]]</f>
        <v>19072.208455323838</v>
      </c>
      <c r="CM106" s="12">
        <f>+BA_GC[[#This Row],[PAX x Tren]]</f>
        <v>220.12613168707708</v>
      </c>
      <c r="CN106" s="11">
        <v>0.99055375008349367</v>
      </c>
      <c r="CP106" s="10">
        <v>0.99890000000000001</v>
      </c>
      <c r="CQ106" s="60">
        <v>656.2459952058839</v>
      </c>
      <c r="DF106" s="45">
        <f>+BA_GC[[#This Row],[Trenes Kilómetro (TK) (1+2+3)]]/BA_GC[[#This Row],[Trenes Corridos (TC)]]</f>
        <v>30.53</v>
      </c>
      <c r="EA106" s="2">
        <v>2001</v>
      </c>
      <c r="EB106" s="2" t="s">
        <v>11</v>
      </c>
    </row>
    <row r="107" spans="1:132" ht="12.75" customHeight="1" x14ac:dyDescent="0.2">
      <c r="A107" s="83" t="s">
        <v>207</v>
      </c>
      <c r="B107" s="2" t="s">
        <v>5</v>
      </c>
      <c r="C107" s="85">
        <v>37165</v>
      </c>
      <c r="D107" s="2" t="s">
        <v>269</v>
      </c>
      <c r="E107" s="4" t="s">
        <v>267</v>
      </c>
      <c r="F107" s="4" t="s">
        <v>268</v>
      </c>
      <c r="G107" s="4" t="s">
        <v>111</v>
      </c>
      <c r="H107" s="6">
        <f>+BA_GC[[#This Row],[Trenes Corridos (TC)]]*BA_GC[[#This Row],[Km. Línea (entre cabeceras) en Servicio]]</f>
        <v>122398.57674121502</v>
      </c>
      <c r="K107" s="7">
        <f>+BA_GC[[#This Row],[TK Remolcados (1)]]+BA_GC[[#This Row],[TK Coche Motor (2)]]+BA_GC[[#This Row],[TK Eléctricos (3)]]</f>
        <v>122398.57674121502</v>
      </c>
      <c r="L107" s="15">
        <f>+BA_GC[[#This Row],[Trenes Kilómetro (TK) (1+2+3)]]/K95-1</f>
        <v>2.2988505747126631E-2</v>
      </c>
      <c r="M107" s="6">
        <f>+BA_GC[[#This Row],[TK Remolcados (1)]]</f>
        <v>122398.57674121502</v>
      </c>
      <c r="N107" s="6">
        <f>+BA_GC[[#This Row],[TK Remolcados (1)]]*BA_GC[[#This Row],[Form. Media Trenes Remolcados]]</f>
        <v>511626.05077827873</v>
      </c>
      <c r="O107" s="6"/>
      <c r="P107" s="6"/>
      <c r="Q107" s="7">
        <f>+BA_GC[[#This Row],[CK Remolcados (5)]]+BA_GC[[#This Row],[CK Coche Motor (6)]]+BA_GC[[#This Row],[CK Eléctricos (7)]]</f>
        <v>511626.05077827873</v>
      </c>
      <c r="R107" s="15">
        <f>+BA_GC[[#This Row],[Coches Kilómetro (CK) (5+6+7)]]/Q95-1</f>
        <v>-0.14478160919540228</v>
      </c>
      <c r="S107" s="120">
        <v>33.71</v>
      </c>
      <c r="T107" s="15">
        <f>+BA_GC[[#This Row],[Velocidad Comercial Trenes Diésel]]/S95-1</f>
        <v>0.17538354253835431</v>
      </c>
      <c r="W107" s="6">
        <v>4.18</v>
      </c>
      <c r="X107" s="6"/>
      <c r="Y107" s="6"/>
      <c r="Z107" s="6">
        <f>+BA_GC[[#This Row],[Trenes Corridos (TC)]]*BA_GC[[#This Row],[Form. Media Trenes Remolcados]]*BA_GC[[#This Row],[Asientos Prom. x C. Remolcados]]</f>
        <v>1206586.1662638739</v>
      </c>
      <c r="AC107" s="6">
        <v>72</v>
      </c>
      <c r="AH107" s="140">
        <f>+'[2]BS TAB'!$X111</f>
        <v>4009.1246885429091</v>
      </c>
      <c r="AI107" s="15">
        <f>IFERROR(BA_GC[[#This Row],[Trenes Corridos (TC)]]/AH95-1,0)</f>
        <v>2.2988505747126409E-2</v>
      </c>
      <c r="AJ107" s="6"/>
      <c r="AR107" s="81">
        <f>+'[3]DATOS BS#Bol por Estación'!$AU91</f>
        <v>879628</v>
      </c>
      <c r="AS107" s="15">
        <f>IFERROR(+BA_GC[[#This Row],[Pasajeros Pagos (PAX)]]/AR95-1,0)</f>
        <v>-0.16297968225451609</v>
      </c>
      <c r="AT107" s="6">
        <f>+BA_GC[[#This Row],[Pasajeros Pagos (PAX)]]/BA_GC[[#This Row],[Indice Dia Habil]]</f>
        <v>32944.868913857681</v>
      </c>
      <c r="AU107" s="15">
        <f>IFERROR(+BA_GC[[#This Row],[PAX Día Habil]]/AT95-1,0)</f>
        <v>-0.18304309061995083</v>
      </c>
      <c r="AV107" s="6">
        <f>+BA_GC[[#This Row],[Pasajeros Pagos (PAX)]]/BA_GC[[#This Row],[Trenes Corridos (TC)]]</f>
        <v>219.40649601489326</v>
      </c>
      <c r="AW107" s="6">
        <f>+BA_GC[[#This Row],[PAX x Tren]]/BA_GC[[#This Row],[Form. Media Trenes Remolcados]]</f>
        <v>52.48959234806059</v>
      </c>
      <c r="AX107" s="15">
        <f>IFERROR(+BA_GC[[#This Row],[PAX x Coche]]/AW95-1,0)</f>
        <v>-2.1278860762094842E-2</v>
      </c>
      <c r="AY107" s="6">
        <v>180</v>
      </c>
      <c r="AZ107" s="9">
        <f>+BA_GC[[#This Row],[PAX Kilómetro]]/BA_GC[[#This Row],[Coches Kilómetro (CK) (5+6+7)]]</f>
        <v>30.620361602324245</v>
      </c>
      <c r="BA107" s="15">
        <f>IFERROR(+BA_GC[[#This Row],[Ocupación Media (PaxKm/CocheKm)]]/AZ95-1,0)</f>
        <v>-6.2130279460038684E-3</v>
      </c>
      <c r="BB107" s="15">
        <f>+BA_GC[[#This Row],[Ocupación Media (PaxKm/CocheKm)]]/BA_GC[[#This Row],[Capacidad x Coche (4xm2)]]</f>
        <v>0.17011312001291248</v>
      </c>
      <c r="BC107" s="15">
        <f>IFERROR(+BA_GC[[#This Row],[% de Ocupación Media PAX]]/BB95-1,0)</f>
        <v>-6.2130279460037574E-3</v>
      </c>
      <c r="BD107" s="36">
        <f>+BA_GC[[#This Row],[Pasajeros Pagos (PAX)]]*BA_GC[[#This Row],[PAX Recorrido Medio]]</f>
        <v>15666174.68</v>
      </c>
      <c r="BE107" s="9">
        <v>17.809999999999999</v>
      </c>
      <c r="BF107" s="35">
        <f>+BA_GC[[#This Row],[PAX Recorrido Medio]]/BE95-1</f>
        <v>1.5393386545039967E-2</v>
      </c>
      <c r="BG107" s="36">
        <f>+BA_GC[[#This Row],[Pasajeros Pagos (PAX)]]*CN107</f>
        <v>819981.23705136648</v>
      </c>
      <c r="BH107" s="114">
        <f t="shared" si="2"/>
        <v>0.19999927241904303</v>
      </c>
      <c r="BI107" s="81">
        <f>IF(((+AH107*CM107)*((+(20/(1-20/100))/100)+1)-1)&lt;BA_GC[[#This Row],[Pasajeros Pagos (PAX)]],BA_GC[[#This Row],[Pasajeros Pagos (PAX)]],((+AH107*CM107)*((+(20/(1-20/100))/100)+1)-1))</f>
        <v>1099534</v>
      </c>
      <c r="BJ107" s="35">
        <f>+(BA_GC[[#This Row],[Variación % TC]]*0.2)-(BA_GC[[#This Row],[Vaciación % PAX Recorrido Medio]]*0.1)-(BA_GC[[#This Row],[Variación % Ocupación PAX]]*0.5)+(BA_GC[[#This Row],[Variación % RA]]*0.1)+(BA_GC[[#This Row],[Variación % Velocidad Comercial TE]]*0.1)</f>
        <v>6.1648764679231643E-3</v>
      </c>
      <c r="BK107" s="77"/>
      <c r="BL107" s="10"/>
      <c r="BN107" s="46"/>
      <c r="BO107" s="73">
        <f>+LINEA[[#This Row],[Indice Dia Habil]]</f>
        <v>26.7</v>
      </c>
      <c r="BP107" s="45">
        <v>30.53</v>
      </c>
      <c r="BQ107" s="45">
        <v>30.53</v>
      </c>
      <c r="BR107" s="36">
        <v>14</v>
      </c>
      <c r="BU107" s="64"/>
      <c r="BW107" s="64"/>
      <c r="BY107" s="64"/>
      <c r="BZ107" s="65"/>
      <c r="CA107" s="66"/>
      <c r="CC107" s="64"/>
      <c r="CE107" s="67"/>
      <c r="CF107" s="36">
        <f>+BA_GC[[#This Row],[Pasajeros Pagos (PAX)]]/BA_GC[[#This Row],[Km. Línea (entre cabeceras) en Servicio]]</f>
        <v>28811.922698984603</v>
      </c>
      <c r="CG107" s="36">
        <f>+BA_GC[[#This Row],[Pasajeros Pagos (PAX)]]/BA_GC[[#This Row],[Cantidad de Estaciones en Servicio]]</f>
        <v>62830.571428571428</v>
      </c>
      <c r="CH107" s="36">
        <f>+BA_GC[[#This Row],[PAX Kilómetro]]/BA_GC[[#This Row],[Km. Línea (entre cabeceras) en Servicio]]</f>
        <v>513140.34326891578</v>
      </c>
      <c r="CI107" s="36">
        <f>+BA_GC[[#This Row],[Coches Kilómetro (CK) (5+6+7)]]/BA_GC[[#This Row],[Km. Línea (entre cabeceras) en Servicio]]</f>
        <v>16758.141198109359</v>
      </c>
      <c r="CM107" s="12">
        <f>+BA_GC[[#This Row],[PAX x Tren]]</f>
        <v>219.40649601489326</v>
      </c>
      <c r="CN107" s="11">
        <v>0.93219092281210525</v>
      </c>
      <c r="CP107" s="10">
        <v>1.0028999999999999</v>
      </c>
      <c r="CQ107" s="60">
        <v>656.72142993854652</v>
      </c>
      <c r="DF107" s="45">
        <f>+BA_GC[[#This Row],[Trenes Kilómetro (TK) (1+2+3)]]/BA_GC[[#This Row],[Trenes Corridos (TC)]]</f>
        <v>30.53</v>
      </c>
      <c r="EA107" s="2">
        <v>2001</v>
      </c>
      <c r="EB107" s="2" t="s">
        <v>5</v>
      </c>
    </row>
    <row r="108" spans="1:132" ht="12.75" customHeight="1" x14ac:dyDescent="0.2">
      <c r="A108" s="83" t="s">
        <v>207</v>
      </c>
      <c r="B108" s="2" t="s">
        <v>6</v>
      </c>
      <c r="C108" s="85">
        <v>37196</v>
      </c>
      <c r="D108" s="2" t="s">
        <v>269</v>
      </c>
      <c r="E108" s="4" t="s">
        <v>267</v>
      </c>
      <c r="F108" s="4" t="s">
        <v>268</v>
      </c>
      <c r="G108" s="4" t="s">
        <v>111</v>
      </c>
      <c r="H108" s="6">
        <f>+BA_GC[[#This Row],[Trenes Corridos (TC)]]*BA_GC[[#This Row],[Km. Línea (entre cabeceras) en Servicio]]</f>
        <v>124591.5667283792</v>
      </c>
      <c r="K108" s="7">
        <f>+BA_GC[[#This Row],[TK Remolcados (1)]]+BA_GC[[#This Row],[TK Coche Motor (2)]]+BA_GC[[#This Row],[TK Eléctricos (3)]]</f>
        <v>124591.5667283792</v>
      </c>
      <c r="L108" s="15">
        <f>+BA_GC[[#This Row],[Trenes Kilómetro (TK) (1+2+3)]]/K96-1</f>
        <v>9.9376844867169467E-2</v>
      </c>
      <c r="M108" s="6">
        <f>+BA_GC[[#This Row],[TK Remolcados (1)]]</f>
        <v>124591.5667283792</v>
      </c>
      <c r="N108" s="6">
        <f>+BA_GC[[#This Row],[TK Remolcados (1)]]*BA_GC[[#This Row],[Form. Media Trenes Remolcados]]</f>
        <v>543219.2309357333</v>
      </c>
      <c r="O108" s="6"/>
      <c r="P108" s="6"/>
      <c r="Q108" s="7">
        <f>+BA_GC[[#This Row],[CK Remolcados (5)]]+BA_GC[[#This Row],[CK Coche Motor (6)]]+BA_GC[[#This Row],[CK Eléctricos (7)]]</f>
        <v>543219.2309357333</v>
      </c>
      <c r="R108" s="15">
        <f>+BA_GC[[#This Row],[Coches Kilómetro (CK) (5+6+7)]]/Q96-1</f>
        <v>-4.1343391275828312E-2</v>
      </c>
      <c r="S108" s="120">
        <v>33.56</v>
      </c>
      <c r="T108" s="15">
        <f>+BA_GC[[#This Row],[Velocidad Comercial Trenes Diésel]]/S96-1</f>
        <v>0.22169639606843838</v>
      </c>
      <c r="W108" s="6">
        <v>4.3600000000000003</v>
      </c>
      <c r="X108" s="6"/>
      <c r="Y108" s="6"/>
      <c r="Z108" s="6">
        <f>+BA_GC[[#This Row],[Trenes Corridos (TC)]]*BA_GC[[#This Row],[Form. Media Trenes Remolcados]]*BA_GC[[#This Row],[Asientos Prom. x C. Remolcados]]</f>
        <v>1281093.502370547</v>
      </c>
      <c r="AC108" s="6">
        <v>72</v>
      </c>
      <c r="AH108" s="140">
        <f>+'[2]BS TAB'!$X112</f>
        <v>4080.9553464912938</v>
      </c>
      <c r="AI108" s="15">
        <f>IFERROR(BA_GC[[#This Row],[Trenes Corridos (TC)]]/AH96-1,0)</f>
        <v>9.9376844867169467E-2</v>
      </c>
      <c r="AJ108" s="6"/>
      <c r="AR108" s="81">
        <f>+'[3]DATOS BS#Bol por Estación'!$AU92</f>
        <v>857467</v>
      </c>
      <c r="AS108" s="15">
        <f>IFERROR(+BA_GC[[#This Row],[Pasajeros Pagos (PAX)]]/AR96-1,0)</f>
        <v>-0.15103033735342952</v>
      </c>
      <c r="AT108" s="6">
        <f>+BA_GC[[#This Row],[Pasajeros Pagos (PAX)]]/BA_GC[[#This Row],[Indice Dia Habil]]</f>
        <v>33055.782575173478</v>
      </c>
      <c r="AU108" s="15">
        <f>IFERROR(+BA_GC[[#This Row],[PAX Día Habil]]/AT96-1,0)</f>
        <v>-0.13859361908798251</v>
      </c>
      <c r="AV108" s="6">
        <f>+BA_GC[[#This Row],[Pasajeros Pagos (PAX)]]/BA_GC[[#This Row],[Trenes Corridos (TC)]]</f>
        <v>210.11428138688879</v>
      </c>
      <c r="AW108" s="6">
        <f>+BA_GC[[#This Row],[PAX x Tren]]/BA_GC[[#This Row],[Form. Media Trenes Remolcados]]</f>
        <v>48.19134894194697</v>
      </c>
      <c r="AX108" s="15">
        <f>IFERROR(+BA_GC[[#This Row],[PAX x Coche]]/AW96-1,0)</f>
        <v>-0.11441734723299746</v>
      </c>
      <c r="AY108" s="6">
        <v>180</v>
      </c>
      <c r="AZ108" s="9">
        <f>+BA_GC[[#This Row],[PAX Kilómetro]]/BA_GC[[#This Row],[Coches Kilómetro (CK) (5+6+7)]]</f>
        <v>28.223430038716405</v>
      </c>
      <c r="BA108" s="15">
        <f>IFERROR(+BA_GC[[#This Row],[Ocupación Media (PaxKm/CocheKm)]]/AZ96-1,0)</f>
        <v>-0.10287717668702501</v>
      </c>
      <c r="BB108" s="15">
        <f>+BA_GC[[#This Row],[Ocupación Media (PaxKm/CocheKm)]]/BA_GC[[#This Row],[Capacidad x Coche (4xm2)]]</f>
        <v>0.15679683354842447</v>
      </c>
      <c r="BC108" s="15">
        <f>IFERROR(+BA_GC[[#This Row],[% de Ocupación Media PAX]]/BB96-1,0)</f>
        <v>-0.10287717668702501</v>
      </c>
      <c r="BD108" s="36">
        <f>+BA_GC[[#This Row],[Pasajeros Pagos (PAX)]]*BA_GC[[#This Row],[PAX Recorrido Medio]]</f>
        <v>15331509.959999999</v>
      </c>
      <c r="BE108" s="9">
        <v>17.88</v>
      </c>
      <c r="BF108" s="35">
        <f>+BA_GC[[#This Row],[PAX Recorrido Medio]]/BE96-1</f>
        <v>1.3031161473087804E-2</v>
      </c>
      <c r="BG108" s="36">
        <f>+BA_GC[[#This Row],[Pasajeros Pagos (PAX)]]*CN108</f>
        <v>827175.79007634928</v>
      </c>
      <c r="BH108" s="114">
        <f t="shared" si="2"/>
        <v>0.19999925361489468</v>
      </c>
      <c r="BI108" s="81">
        <f>IF(((+AH108*CM108)*((+(20/(1-20/100))/100)+1)-1)&lt;BA_GC[[#This Row],[Pasajeros Pagos (PAX)]],BA_GC[[#This Row],[Pasajeros Pagos (PAX)]],((+AH108*CM108)*((+(20/(1-20/100))/100)+1)-1))</f>
        <v>1071832.75</v>
      </c>
      <c r="BJ108" s="35">
        <f>+(BA_GC[[#This Row],[Variación % TC]]*0.2)-(BA_GC[[#This Row],[Vaciación % PAX Recorrido Medio]]*0.1)-(BA_GC[[#This Row],[Variación % Ocupación PAX]]*0.5)+(BA_GC[[#This Row],[Variación % RA]]*0.1)+(BA_GC[[#This Row],[Variación % Velocidad Comercial TE]]*0.1)</f>
        <v>7.0010841169637614E-2</v>
      </c>
      <c r="BK108" s="77"/>
      <c r="BL108" s="10"/>
      <c r="BN108" s="46"/>
      <c r="BO108" s="73">
        <f>+LINEA[[#This Row],[Indice Dia Habil]]</f>
        <v>25.939999999999998</v>
      </c>
      <c r="BP108" s="45">
        <v>30.53</v>
      </c>
      <c r="BQ108" s="45">
        <v>30.53</v>
      </c>
      <c r="BR108" s="36">
        <v>14</v>
      </c>
      <c r="BU108" s="64"/>
      <c r="BW108" s="64"/>
      <c r="BY108" s="64"/>
      <c r="BZ108" s="65"/>
      <c r="CA108" s="66"/>
      <c r="CC108" s="64"/>
      <c r="CE108" s="67"/>
      <c r="CF108" s="36">
        <f>+BA_GC[[#This Row],[Pasajeros Pagos (PAX)]]/BA_GC[[#This Row],[Km. Línea (entre cabeceras) en Servicio]]</f>
        <v>28086.046511627905</v>
      </c>
      <c r="CG108" s="36">
        <f>+BA_GC[[#This Row],[Pasajeros Pagos (PAX)]]/BA_GC[[#This Row],[Cantidad de Estaciones en Servicio]]</f>
        <v>61247.642857142855</v>
      </c>
      <c r="CH108" s="36">
        <f>+BA_GC[[#This Row],[PAX Kilómetro]]/BA_GC[[#This Row],[Km. Línea (entre cabeceras) en Servicio]]</f>
        <v>502178.51162790693</v>
      </c>
      <c r="CI108" s="36">
        <f>+BA_GC[[#This Row],[Coches Kilómetro (CK) (5+6+7)]]/BA_GC[[#This Row],[Km. Línea (entre cabeceras) en Servicio]]</f>
        <v>17792.965310702039</v>
      </c>
      <c r="CM108" s="12">
        <f>+BA_GC[[#This Row],[PAX x Tren]]</f>
        <v>210.11428138688879</v>
      </c>
      <c r="CN108" s="11">
        <v>0.96467361435058063</v>
      </c>
      <c r="CP108" s="10">
        <v>1.0038</v>
      </c>
      <c r="CQ108" s="60">
        <v>650.80839852450674</v>
      </c>
      <c r="CR108" s="10"/>
      <c r="DF108" s="45">
        <f>+BA_GC[[#This Row],[Trenes Kilómetro (TK) (1+2+3)]]/BA_GC[[#This Row],[Trenes Corridos (TC)]]</f>
        <v>30.53</v>
      </c>
      <c r="EA108" s="2">
        <v>2001</v>
      </c>
      <c r="EB108" s="2" t="s">
        <v>6</v>
      </c>
    </row>
    <row r="109" spans="1:132" ht="12.75" customHeight="1" x14ac:dyDescent="0.2">
      <c r="A109" s="83" t="s">
        <v>207</v>
      </c>
      <c r="B109" s="2" t="s">
        <v>7</v>
      </c>
      <c r="C109" s="85">
        <v>37226</v>
      </c>
      <c r="D109" s="2" t="s">
        <v>269</v>
      </c>
      <c r="E109" s="4" t="s">
        <v>267</v>
      </c>
      <c r="F109" s="4" t="s">
        <v>268</v>
      </c>
      <c r="G109" s="4" t="s">
        <v>111</v>
      </c>
      <c r="H109" s="6">
        <f>+BA_GC[[#This Row],[Trenes Corridos (TC)]]*BA_GC[[#This Row],[Km. Línea (entre cabeceras) en Servicio]]</f>
        <v>119462.20031772398</v>
      </c>
      <c r="K109" s="7">
        <f>+BA_GC[[#This Row],[TK Remolcados (1)]]+BA_GC[[#This Row],[TK Coche Motor (2)]]+BA_GC[[#This Row],[TK Eléctricos (3)]]</f>
        <v>119462.20031772398</v>
      </c>
      <c r="L109" s="15">
        <f>+BA_GC[[#This Row],[Trenes Kilómetro (TK) (1+2+3)]]/K97-1</f>
        <v>5.7893913315600898E-3</v>
      </c>
      <c r="M109" s="6">
        <f>+BA_GC[[#This Row],[TK Remolcados (1)]]</f>
        <v>119462.20031772398</v>
      </c>
      <c r="N109" s="6">
        <f>+BA_GC[[#This Row],[TK Remolcados (1)]]*BA_GC[[#This Row],[Form. Media Trenes Remolcados]]</f>
        <v>531606.79141387169</v>
      </c>
      <c r="O109" s="6"/>
      <c r="P109" s="6"/>
      <c r="Q109" s="7">
        <f>+BA_GC[[#This Row],[CK Remolcados (5)]]+BA_GC[[#This Row],[CK Coche Motor (6)]]+BA_GC[[#This Row],[CK Eléctricos (7)]]</f>
        <v>531606.79141387169</v>
      </c>
      <c r="R109" s="15">
        <f>+BA_GC[[#This Row],[Coches Kilómetro (CK) (5+6+7)]]/Q97-1</f>
        <v>-0.12067528655688753</v>
      </c>
      <c r="S109" s="120">
        <v>33.65</v>
      </c>
      <c r="T109" s="15">
        <f>+BA_GC[[#This Row],[Velocidad Comercial Trenes Diésel]]/S97-1</f>
        <v>0.16315243691669545</v>
      </c>
      <c r="W109" s="6">
        <v>4.45</v>
      </c>
      <c r="X109" s="6"/>
      <c r="Y109" s="6"/>
      <c r="Z109" s="6">
        <f>+BA_GC[[#This Row],[Trenes Corridos (TC)]]*BA_GC[[#This Row],[Form. Media Trenes Remolcados]]*BA_GC[[#This Row],[Asientos Prom. x C. Remolcados]]</f>
        <v>1253707.4674680238</v>
      </c>
      <c r="AC109" s="6">
        <v>72</v>
      </c>
      <c r="AH109" s="140">
        <f>+'[2]BS TAB'!$X113</f>
        <v>3912.9446550188004</v>
      </c>
      <c r="AI109" s="15">
        <f>IFERROR(BA_GC[[#This Row],[Trenes Corridos (TC)]]/AH97-1,0)</f>
        <v>5.7893913315600898E-3</v>
      </c>
      <c r="AJ109" s="6"/>
      <c r="AR109" s="81">
        <f>+'[3]DATOS BS#Bol por Estación'!$AU93</f>
        <v>692137</v>
      </c>
      <c r="AS109" s="15">
        <f>IFERROR(+BA_GC[[#This Row],[Pasajeros Pagos (PAX)]]/AR97-1,0)</f>
        <v>-0.30777370280766214</v>
      </c>
      <c r="AT109" s="6">
        <f>+BA_GC[[#This Row],[Pasajeros Pagos (PAX)]]/BA_GC[[#This Row],[Indice Dia Habil]]</f>
        <v>27597.169059011165</v>
      </c>
      <c r="AU109" s="15">
        <f>IFERROR(+BA_GC[[#This Row],[PAX Día Habil]]/AT97-1,0)</f>
        <v>-0.30611765903447474</v>
      </c>
      <c r="AV109" s="6">
        <f>+BA_GC[[#This Row],[Pasajeros Pagos (PAX)]]/BA_GC[[#This Row],[Trenes Corridos (TC)]]</f>
        <v>176.88392272869356</v>
      </c>
      <c r="AW109" s="6">
        <f>+BA_GC[[#This Row],[PAX x Tren]]/BA_GC[[#This Row],[Form. Media Trenes Remolcados]]</f>
        <v>39.749196118807539</v>
      </c>
      <c r="AX109" s="15">
        <f>IFERROR(+BA_GC[[#This Row],[PAX x Coche]]/AW97-1,0)</f>
        <v>-0.21277511411929506</v>
      </c>
      <c r="AY109" s="6">
        <v>180</v>
      </c>
      <c r="AZ109" s="9">
        <f>+BA_GC[[#This Row],[PAX Kilómetro]]/BA_GC[[#This Row],[Coches Kilómetro (CK) (5+6+7)]]</f>
        <v>23.48756953761179</v>
      </c>
      <c r="BA109" s="15">
        <f>IFERROR(+BA_GC[[#This Row],[Ocupación Media (PaxKm/CocheKm)]]/AZ97-1,0)</f>
        <v>-0.19492420967755597</v>
      </c>
      <c r="BB109" s="15">
        <f>+BA_GC[[#This Row],[Ocupación Media (PaxKm/CocheKm)]]/BA_GC[[#This Row],[Capacidad x Coche (4xm2)]]</f>
        <v>0.1304864974311766</v>
      </c>
      <c r="BC109" s="15">
        <f>IFERROR(+BA_GC[[#This Row],[% de Ocupación Media PAX]]/BB97-1,0)</f>
        <v>-0.19492420967755597</v>
      </c>
      <c r="BD109" s="36">
        <f>+BA_GC[[#This Row],[Pasajeros Pagos (PAX)]]*BA_GC[[#This Row],[PAX Recorrido Medio]]</f>
        <v>12486151.479999999</v>
      </c>
      <c r="BE109" s="9">
        <v>18.04</v>
      </c>
      <c r="BF109" s="35">
        <f>+BA_GC[[#This Row],[PAX Recorrido Medio]]/BE97-1</f>
        <v>2.2675736961451198E-2</v>
      </c>
      <c r="BG109" s="36">
        <f>+BA_GC[[#This Row],[Pasajeros Pagos (PAX)]]*CN109</f>
        <v>653013.03362909949</v>
      </c>
      <c r="BH109" s="114">
        <f t="shared" si="2"/>
        <v>0.19999907532650363</v>
      </c>
      <c r="BI109" s="81">
        <f>IF(((+AH109*CM109)*((+(20/(1-20/100))/100)+1)-1)&lt;BA_GC[[#This Row],[Pasajeros Pagos (PAX)]],BA_GC[[#This Row],[Pasajeros Pagos (PAX)]],((+AH109*CM109)*((+(20/(1-20/100))/100)+1)-1))</f>
        <v>865170.25</v>
      </c>
      <c r="BJ109" s="35">
        <f>+(BA_GC[[#This Row],[Variación % TC]]*0.2)-(BA_GC[[#This Row],[Vaciación % PAX Recorrido Medio]]*0.1)-(BA_GC[[#This Row],[Variación % Ocupación PAX]]*0.5)+(BA_GC[[#This Row],[Variación % RA]]*0.1)+(BA_GC[[#This Row],[Variación % Velocidad Comercial TE]]*0.1)</f>
        <v>9.6352409408944878E-2</v>
      </c>
      <c r="BK109" s="77"/>
      <c r="BL109" s="10"/>
      <c r="BN109" s="46"/>
      <c r="BO109" s="73">
        <f>+LINEA[[#This Row],[Indice Dia Habil]]</f>
        <v>25.08</v>
      </c>
      <c r="BP109" s="45">
        <v>30.53</v>
      </c>
      <c r="BQ109" s="45">
        <v>30.53</v>
      </c>
      <c r="BR109" s="36">
        <v>14</v>
      </c>
      <c r="BU109" s="64"/>
      <c r="BW109" s="64"/>
      <c r="BY109" s="64"/>
      <c r="BZ109" s="65"/>
      <c r="CA109" s="66"/>
      <c r="CC109" s="64"/>
      <c r="CE109" s="67"/>
      <c r="CF109" s="36">
        <f>+BA_GC[[#This Row],[Pasajeros Pagos (PAX)]]/BA_GC[[#This Row],[Km. Línea (entre cabeceras) en Servicio]]</f>
        <v>22670.717327219128</v>
      </c>
      <c r="CG109" s="36">
        <f>+BA_GC[[#This Row],[Pasajeros Pagos (PAX)]]/BA_GC[[#This Row],[Cantidad de Estaciones en Servicio]]</f>
        <v>49438.357142857145</v>
      </c>
      <c r="CH109" s="36">
        <f>+BA_GC[[#This Row],[PAX Kilómetro]]/BA_GC[[#This Row],[Km. Línea (entre cabeceras) en Servicio]]</f>
        <v>408979.74058303301</v>
      </c>
      <c r="CI109" s="36">
        <f>+BA_GC[[#This Row],[Coches Kilómetro (CK) (5+6+7)]]/BA_GC[[#This Row],[Km. Línea (entre cabeceras) en Servicio]]</f>
        <v>17412.603714833662</v>
      </c>
      <c r="CM109" s="12">
        <f>+BA_GC[[#This Row],[PAX x Tren]]</f>
        <v>176.88392272869356</v>
      </c>
      <c r="CN109" s="11">
        <v>0.94347366724954662</v>
      </c>
      <c r="CP109" s="10">
        <v>1.1498999999999999</v>
      </c>
      <c r="CQ109" s="60">
        <v>644.89536711046696</v>
      </c>
      <c r="CR109" s="10"/>
      <c r="DF109" s="45">
        <f>+BA_GC[[#This Row],[Trenes Kilómetro (TK) (1+2+3)]]/BA_GC[[#This Row],[Trenes Corridos (TC)]]</f>
        <v>30.53</v>
      </c>
      <c r="EA109" s="2">
        <v>2001</v>
      </c>
      <c r="EB109" s="2" t="s">
        <v>7</v>
      </c>
    </row>
    <row r="110" spans="1:132" ht="12.75" customHeight="1" x14ac:dyDescent="0.2">
      <c r="A110" s="83" t="s">
        <v>208</v>
      </c>
      <c r="B110" s="2" t="s">
        <v>8</v>
      </c>
      <c r="C110" s="85">
        <v>37257</v>
      </c>
      <c r="D110" s="2" t="s">
        <v>269</v>
      </c>
      <c r="E110" s="4" t="s">
        <v>267</v>
      </c>
      <c r="F110" s="4" t="s">
        <v>268</v>
      </c>
      <c r="G110" s="4" t="s">
        <v>111</v>
      </c>
      <c r="H110" s="6">
        <f>+BA_GC[[#This Row],[Trenes Corridos (TC)]]*BA_GC[[#This Row],[Km. Línea (entre cabeceras) en Servicio]]</f>
        <v>107679.52530194349</v>
      </c>
      <c r="K110" s="7">
        <f>+BA_GC[[#This Row],[TK Remolcados (1)]]+BA_GC[[#This Row],[TK Coche Motor (2)]]+BA_GC[[#This Row],[TK Eléctricos (3)]]</f>
        <v>107679.52530194349</v>
      </c>
      <c r="L110" s="15">
        <f>+BA_GC[[#This Row],[Trenes Kilómetro (TK) (1+2+3)]]/K98-1</f>
        <v>-0.13107378524295132</v>
      </c>
      <c r="M110" s="6">
        <f>+BA_GC[[#This Row],[TK Remolcados (1)]]</f>
        <v>107679.52530194349</v>
      </c>
      <c r="N110" s="6">
        <f>+BA_GC[[#This Row],[TK Remolcados (1)]]*BA_GC[[#This Row],[Form. Media Trenes Remolcados]]</f>
        <v>507170.56417215383</v>
      </c>
      <c r="O110" s="6"/>
      <c r="P110" s="6"/>
      <c r="Q110" s="7">
        <f>+BA_GC[[#This Row],[CK Remolcados (5)]]+BA_GC[[#This Row],[CK Coche Motor (6)]]+BA_GC[[#This Row],[CK Eléctricos (7)]]</f>
        <v>507170.56417215383</v>
      </c>
      <c r="R110" s="15">
        <f>+BA_GC[[#This Row],[Coches Kilómetro (CK) (5+6+7)]]/Q98-1</f>
        <v>-0.18147150569886017</v>
      </c>
      <c r="S110" s="120">
        <v>33.619999999999997</v>
      </c>
      <c r="T110" s="15">
        <f>+BA_GC[[#This Row],[Velocidad Comercial Trenes Diésel]]/S98-1</f>
        <v>0.158910720441227</v>
      </c>
      <c r="W110" s="6">
        <v>4.71</v>
      </c>
      <c r="X110" s="6"/>
      <c r="Y110" s="6"/>
      <c r="Z110" s="6">
        <f>+BA_GC[[#This Row],[Trenes Corridos (TC)]]*BA_GC[[#This Row],[Form. Media Trenes Remolcados]]*BA_GC[[#This Row],[Asientos Prom. x C. Remolcados]]</f>
        <v>1196078.6315229307</v>
      </c>
      <c r="AC110" s="6">
        <v>72</v>
      </c>
      <c r="AH110" s="140">
        <f>+'[2]BS TAB'!$X114</f>
        <v>3527.0070521435796</v>
      </c>
      <c r="AI110" s="15">
        <f>IFERROR(BA_GC[[#This Row],[Trenes Corridos (TC)]]/AH98-1,0)</f>
        <v>-0.13107378524295143</v>
      </c>
      <c r="AJ110" s="6"/>
      <c r="AR110" s="81">
        <f>+'[3]DATOS BS#Bol por Estación'!$AU94</f>
        <v>671091</v>
      </c>
      <c r="AS110" s="15">
        <f>IFERROR(+BA_GC[[#This Row],[Pasajeros Pagos (PAX)]]/AR98-1,0)</f>
        <v>-0.27339885210420489</v>
      </c>
      <c r="AT110" s="6">
        <f>+BA_GC[[#This Row],[Pasajeros Pagos (PAX)]]/BA_GC[[#This Row],[Indice Dia Habil]]</f>
        <v>25134.494382022473</v>
      </c>
      <c r="AU110" s="15">
        <f>IFERROR(+BA_GC[[#This Row],[PAX Día Habil]]/AT98-1,0)</f>
        <v>-0.27339885210420489</v>
      </c>
      <c r="AV110" s="6">
        <f>+BA_GC[[#This Row],[Pasajeros Pagos (PAX)]]/BA_GC[[#This Row],[Trenes Corridos (TC)]]</f>
        <v>190.27208907680995</v>
      </c>
      <c r="AW110" s="6">
        <f>+BA_GC[[#This Row],[PAX x Tren]]/BA_GC[[#This Row],[Form. Media Trenes Remolcados]]</f>
        <v>40.397471141573234</v>
      </c>
      <c r="AX110" s="15">
        <f>IFERROR(+BA_GC[[#This Row],[PAX x Coche]]/AW98-1,0)</f>
        <v>-0.11230805896846929</v>
      </c>
      <c r="AY110" s="6">
        <v>180</v>
      </c>
      <c r="AZ110" s="9">
        <f>+BA_GC[[#This Row],[PAX Kilómetro]]/BA_GC[[#This Row],[Coches Kilómetro (CK) (5+6+7)]]</f>
        <v>23.539830055964224</v>
      </c>
      <c r="BA110" s="15">
        <f>IFERROR(+BA_GC[[#This Row],[Ocupación Media (PaxKm/CocheKm)]]/AZ98-1,0)</f>
        <v>-0.10678508874711923</v>
      </c>
      <c r="BB110" s="15">
        <f>+BA_GC[[#This Row],[Ocupación Media (PaxKm/CocheKm)]]/BA_GC[[#This Row],[Capacidad x Coche (4xm2)]]</f>
        <v>0.13077683364424569</v>
      </c>
      <c r="BC110" s="15">
        <f>IFERROR(+BA_GC[[#This Row],[% de Ocupación Media PAX]]/BB98-1,0)</f>
        <v>-0.10678508874711912</v>
      </c>
      <c r="BD110" s="36">
        <f>+BA_GC[[#This Row],[Pasajeros Pagos (PAX)]]*BA_GC[[#This Row],[PAX Recorrido Medio]]</f>
        <v>11938708.889999999</v>
      </c>
      <c r="BE110" s="9">
        <v>17.79</v>
      </c>
      <c r="BF110" s="35">
        <f>+BA_GC[[#This Row],[PAX Recorrido Medio]]/BE98-1</f>
        <v>6.2217194570135526E-3</v>
      </c>
      <c r="BG110" s="36">
        <f>+BA_GC[[#This Row],[Pasajeros Pagos (PAX)]]*CN110</f>
        <v>692062.24139741738</v>
      </c>
      <c r="BH110" s="114">
        <f t="shared" si="2"/>
        <v>0.19999904632790044</v>
      </c>
      <c r="BI110" s="81">
        <f>IF(((+AH110*CM110)*((+(20/(1-20/100))/100)+1)-1)&lt;BA_GC[[#This Row],[Pasajeros Pagos (PAX)]],BA_GC[[#This Row],[Pasajeros Pagos (PAX)]],((+AH110*CM110)*((+(20/(1-20/100))/100)+1)-1))</f>
        <v>838862.75</v>
      </c>
      <c r="BJ110" s="35">
        <f>+(BA_GC[[#This Row],[Variación % TC]]*0.2)-(BA_GC[[#This Row],[Vaciación % PAX Recorrido Medio]]*0.1)-(BA_GC[[#This Row],[Variación % Ocupación PAX]]*0.5)+(BA_GC[[#This Row],[Variación % RA]]*0.1)+(BA_GC[[#This Row],[Variación % Velocidad Comercial TE]]*0.1)</f>
        <v>2.6555615379267913E-2</v>
      </c>
      <c r="BK110" s="77"/>
      <c r="BL110" s="10"/>
      <c r="BN110" s="46"/>
      <c r="BO110" s="73">
        <f>+LINEA[[#This Row],[Indice Dia Habil]]</f>
        <v>26.7</v>
      </c>
      <c r="BP110" s="45">
        <v>30.53</v>
      </c>
      <c r="BQ110" s="45">
        <v>30.53</v>
      </c>
      <c r="BR110" s="36">
        <v>14</v>
      </c>
      <c r="BU110" s="64"/>
      <c r="BW110" s="64"/>
      <c r="BY110" s="64"/>
      <c r="BZ110" s="65"/>
      <c r="CA110" s="66"/>
      <c r="CC110" s="64"/>
      <c r="CE110" s="67"/>
      <c r="CF110" s="36">
        <f>+BA_GC[[#This Row],[Pasajeros Pagos (PAX)]]/BA_GC[[#This Row],[Km. Línea (entre cabeceras) en Servicio]]</f>
        <v>21981.36259416967</v>
      </c>
      <c r="CG110" s="36">
        <f>+BA_GC[[#This Row],[Pasajeros Pagos (PAX)]]/BA_GC[[#This Row],[Cantidad de Estaciones en Servicio]]</f>
        <v>47935.071428571428</v>
      </c>
      <c r="CH110" s="36">
        <f>+BA_GC[[#This Row],[PAX Kilómetro]]/BA_GC[[#This Row],[Km. Línea (entre cabeceras) en Servicio]]</f>
        <v>391048.44055027835</v>
      </c>
      <c r="CI110" s="36">
        <f>+BA_GC[[#This Row],[Coches Kilómetro (CK) (5+6+7)]]/BA_GC[[#This Row],[Km. Línea (entre cabeceras) en Servicio]]</f>
        <v>16612.203215596259</v>
      </c>
      <c r="CM110" s="12">
        <f>+BA_GC[[#This Row],[PAX x Tren]]</f>
        <v>190.27208907680995</v>
      </c>
      <c r="CN110" s="11">
        <v>1.0312494749555834</v>
      </c>
      <c r="CP110" s="10">
        <v>1.95</v>
      </c>
      <c r="CQ110" s="60">
        <v>638.98233569642719</v>
      </c>
      <c r="CR110" s="10"/>
      <c r="DF110" s="45">
        <f>+BA_GC[[#This Row],[Trenes Kilómetro (TK) (1+2+3)]]/BA_GC[[#This Row],[Trenes Corridos (TC)]]</f>
        <v>30.53</v>
      </c>
      <c r="EA110" s="2">
        <v>2002</v>
      </c>
      <c r="EB110" s="2" t="s">
        <v>8</v>
      </c>
    </row>
    <row r="111" spans="1:132" ht="12.75" customHeight="1" x14ac:dyDescent="0.2">
      <c r="A111" s="83" t="s">
        <v>208</v>
      </c>
      <c r="B111" s="2" t="s">
        <v>9</v>
      </c>
      <c r="C111" s="85">
        <v>37288</v>
      </c>
      <c r="D111" s="2" t="s">
        <v>269</v>
      </c>
      <c r="E111" s="4" t="s">
        <v>267</v>
      </c>
      <c r="F111" s="4" t="s">
        <v>268</v>
      </c>
      <c r="G111" s="4" t="s">
        <v>111</v>
      </c>
      <c r="H111" s="6">
        <f>+BA_GC[[#This Row],[Trenes Corridos (TC)]]*BA_GC[[#This Row],[Km. Línea (entre cabeceras) en Servicio]]</f>
        <v>91139.177093671184</v>
      </c>
      <c r="K111" s="7">
        <f>+BA_GC[[#This Row],[TK Remolcados (1)]]+BA_GC[[#This Row],[TK Coche Motor (2)]]+BA_GC[[#This Row],[TK Eléctricos (3)]]</f>
        <v>91139.177093671184</v>
      </c>
      <c r="L111" s="15">
        <f>+BA_GC[[#This Row],[Trenes Kilómetro (TK) (1+2+3)]]/K99-1</f>
        <v>-0.23803604723430705</v>
      </c>
      <c r="M111" s="6">
        <f>+BA_GC[[#This Row],[TK Remolcados (1)]]</f>
        <v>91139.177093671184</v>
      </c>
      <c r="N111" s="6">
        <f>+BA_GC[[#This Row],[TK Remolcados (1)]]*BA_GC[[#This Row],[Form. Media Trenes Remolcados]]</f>
        <v>429265.52411119128</v>
      </c>
      <c r="O111" s="6"/>
      <c r="P111" s="6"/>
      <c r="Q111" s="7">
        <f>+BA_GC[[#This Row],[CK Remolcados (5)]]+BA_GC[[#This Row],[CK Coche Motor (6)]]+BA_GC[[#This Row],[CK Eléctricos (7)]]</f>
        <v>429265.52411119128</v>
      </c>
      <c r="R111" s="15">
        <f>+BA_GC[[#This Row],[Coches Kilómetro (CK) (5+6+7)]]/Q99-1</f>
        <v>-0.23315166292170642</v>
      </c>
      <c r="S111" s="120">
        <v>33.619999999999997</v>
      </c>
      <c r="T111" s="15">
        <f>+BA_GC[[#This Row],[Velocidad Comercial Trenes Diésel]]/S99-1</f>
        <v>0.16251728907330554</v>
      </c>
      <c r="W111" s="6">
        <v>4.71</v>
      </c>
      <c r="X111" s="6"/>
      <c r="Y111" s="6"/>
      <c r="Z111" s="6">
        <f>+BA_GC[[#This Row],[Trenes Corridos (TC)]]*BA_GC[[#This Row],[Form. Media Trenes Remolcados]]*BA_GC[[#This Row],[Asientos Prom. x C. Remolcados]]</f>
        <v>1012352.3660663534</v>
      </c>
      <c r="AC111" s="6">
        <v>72</v>
      </c>
      <c r="AH111" s="140">
        <f>+'[2]BS TAB'!$X115</f>
        <v>2985.2334455837267</v>
      </c>
      <c r="AI111" s="15">
        <f>IFERROR(BA_GC[[#This Row],[Trenes Corridos (TC)]]/AH99-1,0)</f>
        <v>-0.23803604723430705</v>
      </c>
      <c r="AJ111" s="6"/>
      <c r="AR111" s="81">
        <f>+'[3]DATOS BS#Bol por Estación'!$AU95</f>
        <v>595482</v>
      </c>
      <c r="AS111" s="15">
        <f>IFERROR(+BA_GC[[#This Row],[Pasajeros Pagos (PAX)]]/AR99-1,0)</f>
        <v>-0.33654431082083813</v>
      </c>
      <c r="AT111" s="6">
        <f>+BA_GC[[#This Row],[Pasajeros Pagos (PAX)]]/BA_GC[[#This Row],[Indice Dia Habil]]</f>
        <v>24246.009771986974</v>
      </c>
      <c r="AU111" s="15">
        <f>IFERROR(+BA_GC[[#This Row],[PAX Día Habil]]/AT99-1,0)</f>
        <v>-0.33654431082083813</v>
      </c>
      <c r="AV111" s="6">
        <f>+BA_GC[[#This Row],[Pasajeros Pagos (PAX)]]/BA_GC[[#This Row],[Trenes Corridos (TC)]]</f>
        <v>199.47585703253455</v>
      </c>
      <c r="AW111" s="6">
        <f>+BA_GC[[#This Row],[PAX x Tren]]/BA_GC[[#This Row],[Form. Media Trenes Remolcados]]</f>
        <v>42.351562002661261</v>
      </c>
      <c r="AX111" s="15">
        <f>IFERROR(+BA_GC[[#This Row],[PAX x Coche]]/AW99-1,0)</f>
        <v>-0.13482802648181991</v>
      </c>
      <c r="AY111" s="6">
        <v>180</v>
      </c>
      <c r="AZ111" s="9">
        <f>+BA_GC[[#This Row],[PAX Kilómetro]]/BA_GC[[#This Row],[Coches Kilómetro (CK) (5+6+7)]]</f>
        <v>24.678489617666028</v>
      </c>
      <c r="BA111" s="15">
        <f>IFERROR(+BA_GC[[#This Row],[Ocupación Media (PaxKm/CocheKm)]]/AZ99-1,0)</f>
        <v>-0.13042884695545631</v>
      </c>
      <c r="BB111" s="15">
        <f>+BA_GC[[#This Row],[Ocupación Media (PaxKm/CocheKm)]]/BA_GC[[#This Row],[Capacidad x Coche (4xm2)]]</f>
        <v>0.13710272009814459</v>
      </c>
      <c r="BC111" s="15">
        <f>IFERROR(+BA_GC[[#This Row],[% de Ocupación Media PAX]]/BB99-1,0)</f>
        <v>-0.13042884695545631</v>
      </c>
      <c r="BD111" s="36">
        <f>+BA_GC[[#This Row],[Pasajeros Pagos (PAX)]]*BA_GC[[#This Row],[PAX Recorrido Medio]]</f>
        <v>10593624.779999999</v>
      </c>
      <c r="BE111" s="9">
        <v>17.79</v>
      </c>
      <c r="BF111" s="35">
        <f>+BA_GC[[#This Row],[PAX Recorrido Medio]]/BE99-1</f>
        <v>5.0847457627118953E-3</v>
      </c>
      <c r="BG111" s="36">
        <f>+BA_GC[[#This Row],[Pasajeros Pagos (PAX)]]*CN111</f>
        <v>645973.73810630944</v>
      </c>
      <c r="BH111" s="114">
        <f t="shared" si="2"/>
        <v>0.19999892523894958</v>
      </c>
      <c r="BI111" s="81">
        <f>IF(((+AH111*CM111)*((+(20/(1-20/100))/100)+1)-1)&lt;BA_GC[[#This Row],[Pasajeros Pagos (PAX)]],BA_GC[[#This Row],[Pasajeros Pagos (PAX)]],((+AH111*CM111)*((+(20/(1-20/100))/100)+1)-1))</f>
        <v>744351.5</v>
      </c>
      <c r="BJ111" s="35">
        <f>+(BA_GC[[#This Row],[Variación % TC]]*0.2)-(BA_GC[[#This Row],[Vaciación % PAX Recorrido Medio]]*0.1)-(BA_GC[[#This Row],[Variación % Ocupación PAX]]*0.5)+(BA_GC[[#This Row],[Variación % RA]]*0.1)+(BA_GC[[#This Row],[Variación % Velocidad Comercial TE]]*0.1)</f>
        <v>1.709873945459555E-2</v>
      </c>
      <c r="BK111" s="77"/>
      <c r="BL111" s="10"/>
      <c r="BN111" s="46"/>
      <c r="BO111" s="73">
        <f>+LINEA[[#This Row],[Indice Dia Habil]]</f>
        <v>24.56</v>
      </c>
      <c r="BP111" s="45">
        <v>30.53</v>
      </c>
      <c r="BQ111" s="45">
        <v>30.53</v>
      </c>
      <c r="BR111" s="36">
        <v>14</v>
      </c>
      <c r="BU111" s="64"/>
      <c r="BW111" s="64"/>
      <c r="BY111" s="64"/>
      <c r="BZ111" s="65"/>
      <c r="CA111" s="66"/>
      <c r="CC111" s="64"/>
      <c r="CE111" s="67"/>
      <c r="CF111" s="36">
        <f>+BA_GC[[#This Row],[Pasajeros Pagos (PAX)]]/BA_GC[[#This Row],[Km. Línea (entre cabeceras) en Servicio]]</f>
        <v>19504.814936128398</v>
      </c>
      <c r="CG111" s="36">
        <f>+BA_GC[[#This Row],[Pasajeros Pagos (PAX)]]/BA_GC[[#This Row],[Cantidad de Estaciones en Servicio]]</f>
        <v>42534.428571428572</v>
      </c>
      <c r="CH111" s="36">
        <f>+BA_GC[[#This Row],[PAX Kilómetro]]/BA_GC[[#This Row],[Km. Línea (entre cabeceras) en Servicio]]</f>
        <v>346990.65771372418</v>
      </c>
      <c r="CI111" s="36">
        <f>+BA_GC[[#This Row],[Coches Kilómetro (CK) (5+6+7)]]/BA_GC[[#This Row],[Km. Línea (entre cabeceras) en Servicio]]</f>
        <v>14060.449528699353</v>
      </c>
      <c r="CM111" s="12">
        <f>+BA_GC[[#This Row],[PAX x Tren]]</f>
        <v>199.47585703253455</v>
      </c>
      <c r="CN111" s="11">
        <v>1.0847913759044092</v>
      </c>
      <c r="CP111" s="10">
        <v>2</v>
      </c>
      <c r="CQ111" s="60">
        <v>633.06930428238741</v>
      </c>
      <c r="CR111" s="10"/>
      <c r="DF111" s="45">
        <f>+BA_GC[[#This Row],[Trenes Kilómetro (TK) (1+2+3)]]/BA_GC[[#This Row],[Trenes Corridos (TC)]]</f>
        <v>30.53</v>
      </c>
      <c r="EA111" s="2">
        <v>2002</v>
      </c>
      <c r="EB111" s="2" t="s">
        <v>9</v>
      </c>
    </row>
    <row r="112" spans="1:132" ht="12.75" customHeight="1" x14ac:dyDescent="0.2">
      <c r="A112" s="83" t="s">
        <v>208</v>
      </c>
      <c r="B112" s="2" t="s">
        <v>10</v>
      </c>
      <c r="C112" s="85">
        <v>37316</v>
      </c>
      <c r="D112" s="2" t="s">
        <v>269</v>
      </c>
      <c r="E112" s="4" t="s">
        <v>267</v>
      </c>
      <c r="F112" s="4" t="s">
        <v>268</v>
      </c>
      <c r="G112" s="4" t="s">
        <v>111</v>
      </c>
      <c r="H112" s="6">
        <f>+BA_GC[[#This Row],[Trenes Corridos (TC)]]*BA_GC[[#This Row],[Km. Línea (entre cabeceras) en Servicio]]</f>
        <v>90897.576501864969</v>
      </c>
      <c r="K112" s="7">
        <f>+BA_GC[[#This Row],[TK Remolcados (1)]]+BA_GC[[#This Row],[TK Coche Motor (2)]]+BA_GC[[#This Row],[TK Eléctricos (3)]]</f>
        <v>90897.576501864969</v>
      </c>
      <c r="L112" s="15">
        <f>+BA_GC[[#This Row],[Trenes Kilómetro (TK) (1+2+3)]]/K100-1</f>
        <v>-0.30476190476190468</v>
      </c>
      <c r="M112" s="6">
        <f>+BA_GC[[#This Row],[TK Remolcados (1)]]</f>
        <v>90897.576501864969</v>
      </c>
      <c r="N112" s="6">
        <f>+BA_GC[[#This Row],[TK Remolcados (1)]]*BA_GC[[#This Row],[Form. Media Trenes Remolcados]]</f>
        <v>428127.58532378398</v>
      </c>
      <c r="O112" s="6"/>
      <c r="P112" s="6"/>
      <c r="Q112" s="7">
        <f>+BA_GC[[#This Row],[CK Remolcados (5)]]+BA_GC[[#This Row],[CK Coche Motor (6)]]+BA_GC[[#This Row],[CK Eléctricos (7)]]</f>
        <v>428127.58532378398</v>
      </c>
      <c r="R112" s="15">
        <f>+BA_GC[[#This Row],[Coches Kilómetro (CK) (5+6+7)]]/Q100-1</f>
        <v>-0.32062833432128046</v>
      </c>
      <c r="S112" s="120">
        <v>33.619999999999997</v>
      </c>
      <c r="T112" s="15">
        <f>+BA_GC[[#This Row],[Velocidad Comercial Trenes Diésel]]/S100-1</f>
        <v>0.16211545108883496</v>
      </c>
      <c r="W112" s="6">
        <v>4.71</v>
      </c>
      <c r="X112" s="6"/>
      <c r="Y112" s="6"/>
      <c r="Z112" s="6">
        <f>+BA_GC[[#This Row],[Trenes Corridos (TC)]]*BA_GC[[#This Row],[Form. Media Trenes Remolcados]]*BA_GC[[#This Row],[Asientos Prom. x C. Remolcados]]</f>
        <v>1009668.7239866507</v>
      </c>
      <c r="AC112" s="6">
        <v>72</v>
      </c>
      <c r="AH112" s="140">
        <f>+'[2]BS TAB'!$X116</f>
        <v>2977.3198985216168</v>
      </c>
      <c r="AI112" s="15">
        <f>IFERROR(BA_GC[[#This Row],[Trenes Corridos (TC)]]/AH100-1,0)</f>
        <v>-0.30476190476190479</v>
      </c>
      <c r="AJ112" s="6"/>
      <c r="AR112" s="81">
        <f>+'[3]DATOS BS#Bol por Estación'!$AU96</f>
        <v>634091</v>
      </c>
      <c r="AS112" s="15">
        <f>IFERROR(+BA_GC[[#This Row],[Pasajeros Pagos (PAX)]]/AR100-1,0)</f>
        <v>-0.3657504376094024</v>
      </c>
      <c r="AT112" s="6">
        <f>+BA_GC[[#This Row],[Pasajeros Pagos (PAX)]]/BA_GC[[#This Row],[Indice Dia Habil]]</f>
        <v>24091.603343465045</v>
      </c>
      <c r="AU112" s="15">
        <f>IFERROR(+BA_GC[[#This Row],[PAX Día Habil]]/AT100-1,0)</f>
        <v>-0.3657504376094024</v>
      </c>
      <c r="AV112" s="6">
        <f>+BA_GC[[#This Row],[Pasajeros Pagos (PAX)]]/BA_GC[[#This Row],[Trenes Corridos (TC)]]</f>
        <v>212.97375546203713</v>
      </c>
      <c r="AW112" s="6">
        <f>+BA_GC[[#This Row],[PAX x Tren]]/BA_GC[[#This Row],[Form. Media Trenes Remolcados]]</f>
        <v>45.217357847566269</v>
      </c>
      <c r="AX112" s="15">
        <f>IFERROR(+BA_GC[[#This Row],[PAX x Coche]]/AW100-1,0)</f>
        <v>-6.6417405328559109E-2</v>
      </c>
      <c r="AY112" s="6">
        <v>180</v>
      </c>
      <c r="AZ112" s="9">
        <f>+BA_GC[[#This Row],[PAX Kilómetro]]/BA_GC[[#This Row],[Coches Kilómetro (CK) (5+6+7)]]</f>
        <v>26.348404720216305</v>
      </c>
      <c r="BA112" s="15">
        <f>IFERROR(+BA_GC[[#This Row],[Ocupación Media (PaxKm/CocheKm)]]/AZ100-1,0)</f>
        <v>-6.2729437968119028E-2</v>
      </c>
      <c r="BB112" s="15">
        <f>+BA_GC[[#This Row],[Ocupación Media (PaxKm/CocheKm)]]/BA_GC[[#This Row],[Capacidad x Coche (4xm2)]]</f>
        <v>0.14638002622342391</v>
      </c>
      <c r="BC112" s="15">
        <f>IFERROR(+BA_GC[[#This Row],[% de Ocupación Media PAX]]/BB100-1,0)</f>
        <v>-6.2729437968119139E-2</v>
      </c>
      <c r="BD112" s="36">
        <f>+BA_GC[[#This Row],[Pasajeros Pagos (PAX)]]*BA_GC[[#This Row],[PAX Recorrido Medio]]</f>
        <v>11280478.889999999</v>
      </c>
      <c r="BE112" s="9">
        <v>17.79</v>
      </c>
      <c r="BF112" s="35">
        <f>+BA_GC[[#This Row],[PAX Recorrido Medio]]/BE100-1</f>
        <v>3.950338600451575E-3</v>
      </c>
      <c r="BG112" s="36">
        <f>+BA_GC[[#This Row],[Pasajeros Pagos (PAX)]]*CN112</f>
        <v>612872.0770120935</v>
      </c>
      <c r="BH112" s="114">
        <f t="shared" si="2"/>
        <v>0.19999899067987492</v>
      </c>
      <c r="BI112" s="81">
        <f>IF(((+AH112*CM112)*((+(20/(1-20/100))/100)+1)-1)&lt;BA_GC[[#This Row],[Pasajeros Pagos (PAX)]],BA_GC[[#This Row],[Pasajeros Pagos (PAX)]],((+AH112*CM112)*((+(20/(1-20/100))/100)+1)-1))</f>
        <v>792612.75</v>
      </c>
      <c r="BJ112" s="35">
        <f>+(BA_GC[[#This Row],[Variación % TC]]*0.2)-(BA_GC[[#This Row],[Vaciación % PAX Recorrido Medio]]*0.1)-(BA_GC[[#This Row],[Variación % Ocupación PAX]]*0.5)+(BA_GC[[#This Row],[Variación % RA]]*0.1)+(BA_GC[[#This Row],[Variación % Velocidad Comercial TE]]*0.1)</f>
        <v>-2.9982695828366546E-2</v>
      </c>
      <c r="BK112" s="77"/>
      <c r="BL112" s="10"/>
      <c r="BN112" s="46"/>
      <c r="BO112" s="73">
        <f>+LINEA[[#This Row],[Indice Dia Habil]]</f>
        <v>26.32</v>
      </c>
      <c r="BP112" s="45">
        <v>30.53</v>
      </c>
      <c r="BQ112" s="45">
        <v>30.53</v>
      </c>
      <c r="BR112" s="36">
        <v>14</v>
      </c>
      <c r="BU112" s="64"/>
      <c r="BW112" s="64"/>
      <c r="BY112" s="64"/>
      <c r="BZ112" s="65"/>
      <c r="CA112" s="66"/>
      <c r="CC112" s="64"/>
      <c r="CE112" s="67"/>
      <c r="CF112" s="36">
        <f>+BA_GC[[#This Row],[Pasajeros Pagos (PAX)]]/BA_GC[[#This Row],[Km. Línea (entre cabeceras) en Servicio]]</f>
        <v>20769.439895185064</v>
      </c>
      <c r="CG112" s="36">
        <f>+BA_GC[[#This Row],[Pasajeros Pagos (PAX)]]/BA_GC[[#This Row],[Cantidad de Estaciones en Servicio]]</f>
        <v>45292.214285714283</v>
      </c>
      <c r="CH112" s="36">
        <f>+BA_GC[[#This Row],[PAX Kilómetro]]/BA_GC[[#This Row],[Km. Línea (entre cabeceras) en Servicio]]</f>
        <v>369488.33573534223</v>
      </c>
      <c r="CI112" s="36">
        <f>+BA_GC[[#This Row],[Coches Kilómetro (CK) (5+6+7)]]/BA_GC[[#This Row],[Km. Línea (entre cabeceras) en Servicio]]</f>
        <v>14023.176722036815</v>
      </c>
      <c r="CM112" s="12">
        <f>+BA_GC[[#This Row],[PAX x Tren]]</f>
        <v>212.97375546203713</v>
      </c>
      <c r="CN112" s="11">
        <v>0.9665364703364242</v>
      </c>
      <c r="CP112" s="10">
        <v>2.3988999999999998</v>
      </c>
      <c r="CQ112" s="60">
        <v>627.15627286834763</v>
      </c>
      <c r="CR112" s="10"/>
      <c r="DF112" s="45">
        <f>+BA_GC[[#This Row],[Trenes Kilómetro (TK) (1+2+3)]]/BA_GC[[#This Row],[Trenes Corridos (TC)]]</f>
        <v>30.530000000000005</v>
      </c>
      <c r="EA112" s="2">
        <v>2002</v>
      </c>
      <c r="EB112" s="2" t="s">
        <v>10</v>
      </c>
    </row>
    <row r="113" spans="1:132" ht="12.75" customHeight="1" x14ac:dyDescent="0.2">
      <c r="A113" s="83" t="s">
        <v>208</v>
      </c>
      <c r="B113" s="2" t="s">
        <v>0</v>
      </c>
      <c r="C113" s="85">
        <v>37347</v>
      </c>
      <c r="D113" s="2" t="s">
        <v>269</v>
      </c>
      <c r="E113" s="4" t="s">
        <v>267</v>
      </c>
      <c r="F113" s="4" t="s">
        <v>268</v>
      </c>
      <c r="G113" s="4" t="s">
        <v>111</v>
      </c>
      <c r="H113" s="6">
        <f>+BA_GC[[#This Row],[Trenes Corridos (TC)]]*BA_GC[[#This Row],[Km. Línea (entre cabeceras) en Servicio]]</f>
        <v>36444.520040923577</v>
      </c>
      <c r="K113" s="7">
        <f>+BA_GC[[#This Row],[TK Remolcados (1)]]+BA_GC[[#This Row],[TK Coche Motor (2)]]+BA_GC[[#This Row],[TK Eléctricos (3)]]</f>
        <v>36444.520040923577</v>
      </c>
      <c r="L113" s="15">
        <f>+BA_GC[[#This Row],[Trenes Kilómetro (TK) (1+2+3)]]/K101-1</f>
        <v>-0.69239215686274513</v>
      </c>
      <c r="M113" s="6">
        <f>+BA_GC[[#This Row],[TK Remolcados (1)]]</f>
        <v>36444.520040923577</v>
      </c>
      <c r="N113" s="6">
        <f>+BA_GC[[#This Row],[TK Remolcados (1)]]*BA_GC[[#This Row],[Form. Media Trenes Remolcados]]</f>
        <v>171653.68939275004</v>
      </c>
      <c r="O113" s="6"/>
      <c r="P113" s="6"/>
      <c r="Q113" s="7">
        <f>+BA_GC[[#This Row],[CK Remolcados (5)]]+BA_GC[[#This Row],[CK Coche Motor (6)]]+BA_GC[[#This Row],[CK Eléctricos (7)]]</f>
        <v>171653.68939275004</v>
      </c>
      <c r="R113" s="15">
        <f>+BA_GC[[#This Row],[Coches Kilómetro (CK) (5+6+7)]]/Q101-1</f>
        <v>-0.69239215686274513</v>
      </c>
      <c r="S113" s="120">
        <v>33.619999999999997</v>
      </c>
      <c r="T113" s="15">
        <f>+BA_GC[[#This Row],[Velocidad Comercial Trenes Diésel]]/S101-1</f>
        <v>0.16211545108883496</v>
      </c>
      <c r="W113" s="6">
        <v>4.71</v>
      </c>
      <c r="X113" s="6"/>
      <c r="Y113" s="6"/>
      <c r="Z113" s="6">
        <f>+BA_GC[[#This Row],[Trenes Corridos (TC)]]*BA_GC[[#This Row],[Form. Media Trenes Remolcados]]*BA_GC[[#This Row],[Asientos Prom. x C. Remolcados]]</f>
        <v>404817.08602286282</v>
      </c>
      <c r="AC113" s="6">
        <v>72</v>
      </c>
      <c r="AH113" s="140">
        <f>+'[2]BS TAB'!$X117</f>
        <v>1193.728137599855</v>
      </c>
      <c r="AI113" s="15">
        <f>IFERROR(BA_GC[[#This Row],[Trenes Corridos (TC)]]/AH101-1,0)</f>
        <v>-0.69239215686274513</v>
      </c>
      <c r="AJ113" s="6"/>
      <c r="AR113" s="81">
        <f>+'[3]DATOS BS#Bol por Estación'!$AU97</f>
        <v>599065</v>
      </c>
      <c r="AS113" s="15">
        <f>IFERROR(+BA_GC[[#This Row],[Pasajeros Pagos (PAX)]]/AR101-1,0)</f>
        <v>-0.36075527266324847</v>
      </c>
      <c r="AT113" s="6">
        <f>+BA_GC[[#This Row],[Pasajeros Pagos (PAX)]]/BA_GC[[#This Row],[Indice Dia Habil]]</f>
        <v>24253.643724696358</v>
      </c>
      <c r="AU113" s="15">
        <f>IFERROR(+BA_GC[[#This Row],[PAX Día Habil]]/AT101-1,0)</f>
        <v>-0.36075527266324847</v>
      </c>
      <c r="AV113" s="6">
        <f>+BA_GC[[#This Row],[Pasajeros Pagos (PAX)]]/BA_GC[[#This Row],[Trenes Corridos (TC)]]</f>
        <v>501.84374576651743</v>
      </c>
      <c r="AW113" s="6">
        <f>+BA_GC[[#This Row],[PAX x Tren]]/BA_GC[[#This Row],[Form. Media Trenes Remolcados]]</f>
        <v>106.54856598015232</v>
      </c>
      <c r="AX113" s="15">
        <f>IFERROR(+BA_GC[[#This Row],[PAX x Coche]]/AW101-1,0)</f>
        <v>1.0781158270126419</v>
      </c>
      <c r="AY113" s="6">
        <v>180</v>
      </c>
      <c r="AZ113" s="9">
        <f>+BA_GC[[#This Row],[PAX Kilómetro]]/BA_GC[[#This Row],[Coches Kilómetro (CK) (5+6+7)]]</f>
        <v>62.086439200357347</v>
      </c>
      <c r="BA113" s="15">
        <f>IFERROR(+BA_GC[[#This Row],[Ocupación Media (PaxKm/CocheKm)]]/AZ101-1,0)</f>
        <v>1.0851483678823972</v>
      </c>
      <c r="BB113" s="15">
        <f>+BA_GC[[#This Row],[Ocupación Media (PaxKm/CocheKm)]]/BA_GC[[#This Row],[Capacidad x Coche (4xm2)]]</f>
        <v>0.34492466222420748</v>
      </c>
      <c r="BC113" s="15">
        <f>IFERROR(+BA_GC[[#This Row],[% de Ocupación Media PAX]]/BB101-1,0)</f>
        <v>1.0851483678823968</v>
      </c>
      <c r="BD113" s="36">
        <f>+BA_GC[[#This Row],[Pasajeros Pagos (PAX)]]*BA_GC[[#This Row],[PAX Recorrido Medio]]</f>
        <v>10657366.35</v>
      </c>
      <c r="BE113" s="9">
        <v>17.79</v>
      </c>
      <c r="BF113" s="35">
        <f>+BA_GC[[#This Row],[PAX Recorrido Medio]]/BE101-1</f>
        <v>3.3840947546530664E-3</v>
      </c>
      <c r="BG113" s="36">
        <f>+BA_GC[[#This Row],[Pasajeros Pagos (PAX)]]*CN113</f>
        <v>612099.79876148014</v>
      </c>
      <c r="BH113" s="114">
        <f t="shared" si="2"/>
        <v>0.19999893166709015</v>
      </c>
      <c r="BI113" s="81">
        <f>IF(((+AH113*CM113)*((+(20/(1-20/100))/100)+1)-1)&lt;BA_GC[[#This Row],[Pasajeros Pagos (PAX)]],BA_GC[[#This Row],[Pasajeros Pagos (PAX)]],((+AH113*CM113)*((+(20/(1-20/100))/100)+1)-1))</f>
        <v>748830.25</v>
      </c>
      <c r="BJ113" s="35">
        <f>+(BA_GC[[#This Row],[Variación % TC]]*0.2)-(BA_GC[[#This Row],[Vaciación % PAX Recorrido Medio]]*0.1)-(BA_GC[[#This Row],[Variación % Ocupación PAX]]*0.5)+(BA_GC[[#This Row],[Variación % RA]]*0.1)+(BA_GC[[#This Row],[Variación % Velocidad Comercial TE]]*0.1)</f>
        <v>-0.68139102478921276</v>
      </c>
      <c r="BK113" s="77"/>
      <c r="BL113" s="10"/>
      <c r="BN113" s="46"/>
      <c r="BO113" s="73">
        <f>+LINEA[[#This Row],[Indice Dia Habil]]</f>
        <v>24.7</v>
      </c>
      <c r="BP113" s="45">
        <v>30.53</v>
      </c>
      <c r="BQ113" s="45">
        <v>30.53</v>
      </c>
      <c r="BR113" s="36">
        <v>14</v>
      </c>
      <c r="BU113" s="64"/>
      <c r="BW113" s="64"/>
      <c r="BY113" s="64"/>
      <c r="BZ113" s="65"/>
      <c r="CA113" s="66"/>
      <c r="CC113" s="64"/>
      <c r="CE113" s="67"/>
      <c r="CF113" s="36">
        <f>+BA_GC[[#This Row],[Pasajeros Pagos (PAX)]]/BA_GC[[#This Row],[Km. Línea (entre cabeceras) en Servicio]]</f>
        <v>19622.174909924663</v>
      </c>
      <c r="CG113" s="36">
        <f>+BA_GC[[#This Row],[Pasajeros Pagos (PAX)]]/BA_GC[[#This Row],[Cantidad de Estaciones en Servicio]]</f>
        <v>42790.357142857145</v>
      </c>
      <c r="CH113" s="36">
        <f>+BA_GC[[#This Row],[PAX Kilómetro]]/BA_GC[[#This Row],[Km. Línea (entre cabeceras) en Servicio]]</f>
        <v>349078.49164755974</v>
      </c>
      <c r="CI113" s="36">
        <f>+BA_GC[[#This Row],[Coches Kilómetro (CK) (5+6+7)]]/BA_GC[[#This Row],[Km. Línea (entre cabeceras) en Servicio]]</f>
        <v>5622.4595280953172</v>
      </c>
      <c r="CM113" s="12">
        <f>+BA_GC[[#This Row],[PAX x Tren]]</f>
        <v>501.84374576651743</v>
      </c>
      <c r="CN113" s="11">
        <v>1.0217585717100484</v>
      </c>
      <c r="CP113" s="10">
        <v>2.8551000000000002</v>
      </c>
      <c r="CQ113" s="60">
        <v>621.24324145430785</v>
      </c>
      <c r="CR113" s="10"/>
      <c r="DF113" s="45">
        <f>+BA_GC[[#This Row],[Trenes Kilómetro (TK) (1+2+3)]]/BA_GC[[#This Row],[Trenes Corridos (TC)]]</f>
        <v>30.53</v>
      </c>
      <c r="EA113" s="2">
        <v>2002</v>
      </c>
      <c r="EB113" s="2" t="s">
        <v>0</v>
      </c>
    </row>
    <row r="114" spans="1:132" ht="12.75" customHeight="1" x14ac:dyDescent="0.2">
      <c r="A114" s="83" t="s">
        <v>208</v>
      </c>
      <c r="B114" s="2" t="s">
        <v>1</v>
      </c>
      <c r="C114" s="85">
        <v>37377</v>
      </c>
      <c r="D114" s="2" t="s">
        <v>269</v>
      </c>
      <c r="E114" s="4" t="s">
        <v>267</v>
      </c>
      <c r="F114" s="4" t="s">
        <v>268</v>
      </c>
      <c r="G114" s="4" t="s">
        <v>111</v>
      </c>
      <c r="H114" s="6">
        <f>+BA_GC[[#This Row],[Trenes Corridos (TC)]]*BA_GC[[#This Row],[Km. Línea (entre cabeceras) en Servicio]]</f>
        <v>95952.604268887517</v>
      </c>
      <c r="K114" s="7">
        <f>+BA_GC[[#This Row],[TK Remolcados (1)]]+BA_GC[[#This Row],[TK Coche Motor (2)]]+BA_GC[[#This Row],[TK Eléctricos (3)]]</f>
        <v>95952.604268887517</v>
      </c>
      <c r="L114" s="15">
        <f>+BA_GC[[#This Row],[Trenes Kilómetro (TK) (1+2+3)]]/K102-1</f>
        <v>-8.2948490230905891E-2</v>
      </c>
      <c r="M114" s="6">
        <f>+BA_GC[[#This Row],[TK Remolcados (1)]]</f>
        <v>95952.604268887517</v>
      </c>
      <c r="N114" s="6">
        <f>+BA_GC[[#This Row],[TK Remolcados (1)]]*BA_GC[[#This Row],[Form. Media Trenes Remolcados]]</f>
        <v>451936.76610646019</v>
      </c>
      <c r="O114" s="6"/>
      <c r="P114" s="6"/>
      <c r="Q114" s="7">
        <f>+BA_GC[[#This Row],[CK Remolcados (5)]]+BA_GC[[#This Row],[CK Coche Motor (6)]]+BA_GC[[#This Row],[CK Eléctricos (7)]]</f>
        <v>451936.76610646019</v>
      </c>
      <c r="R114" s="15">
        <f>+BA_GC[[#This Row],[Coches Kilómetro (CK) (5+6+7)]]/Q102-1</f>
        <v>-7.7069954911873184E-2</v>
      </c>
      <c r="S114" s="120">
        <v>33.619999999999997</v>
      </c>
      <c r="T114" s="15">
        <f>+BA_GC[[#This Row],[Velocidad Comercial Trenes Diésel]]/S102-1</f>
        <v>0.15058179329226551</v>
      </c>
      <c r="W114" s="6">
        <v>4.71</v>
      </c>
      <c r="X114" s="6"/>
      <c r="Y114" s="6"/>
      <c r="Z114" s="6">
        <f>+BA_GC[[#This Row],[Trenes Corridos (TC)]]*BA_GC[[#This Row],[Form. Media Trenes Remolcados]]*BA_GC[[#This Row],[Asientos Prom. x C. Remolcados]]</f>
        <v>1065818.7736542788</v>
      </c>
      <c r="AC114" s="6">
        <v>72</v>
      </c>
      <c r="AH114" s="140">
        <f>+'[2]BS TAB'!$X118</f>
        <v>3142.8956524365381</v>
      </c>
      <c r="AI114" s="15">
        <f>IFERROR(BA_GC[[#This Row],[Trenes Corridos (TC)]]/AH102-1,0)</f>
        <v>-8.2948490230905891E-2</v>
      </c>
      <c r="AJ114" s="6"/>
      <c r="AR114" s="81">
        <f>+'[3]DATOS BS#Bol por Estación'!$AU98</f>
        <v>612808</v>
      </c>
      <c r="AS114" s="15">
        <f>IFERROR(+BA_GC[[#This Row],[Pasajeros Pagos (PAX)]]/AR102-1,0)</f>
        <v>-0.33935965726495454</v>
      </c>
      <c r="AT114" s="6">
        <f>+BA_GC[[#This Row],[Pasajeros Pagos (PAX)]]/BA_GC[[#This Row],[Indice Dia Habil]]</f>
        <v>24069.442262372348</v>
      </c>
      <c r="AU114" s="15">
        <f>IFERROR(+BA_GC[[#This Row],[PAX Día Habil]]/AT102-1,0)</f>
        <v>-0.33935965726495443</v>
      </c>
      <c r="AV114" s="6">
        <f>+BA_GC[[#This Row],[Pasajeros Pagos (PAX)]]/BA_GC[[#This Row],[Trenes Corridos (TC)]]</f>
        <v>194.98197451287285</v>
      </c>
      <c r="AW114" s="6">
        <f>+BA_GC[[#This Row],[PAX x Tren]]/BA_GC[[#This Row],[Form. Media Trenes Remolcados]]</f>
        <v>41.397446818019716</v>
      </c>
      <c r="AX114" s="15">
        <f>IFERROR(+BA_GC[[#This Row],[PAX x Coche]]/AW102-1,0)</f>
        <v>-0.28419239762428194</v>
      </c>
      <c r="AY114" s="6">
        <v>180</v>
      </c>
      <c r="AZ114" s="9">
        <f>+BA_GC[[#This Row],[PAX Kilómetro]]/BA_GC[[#This Row],[Coches Kilómetro (CK) (5+6+7)]]</f>
        <v>24.122521418033763</v>
      </c>
      <c r="BA114" s="15">
        <f>IFERROR(+BA_GC[[#This Row],[Ocupación Media (PaxKm/CocheKm)]]/AZ102-1,0)</f>
        <v>-0.28217490156347091</v>
      </c>
      <c r="BB114" s="15">
        <f>+BA_GC[[#This Row],[Ocupación Media (PaxKm/CocheKm)]]/BA_GC[[#This Row],[Capacidad x Coche (4xm2)]]</f>
        <v>0.13401400787796536</v>
      </c>
      <c r="BC114" s="15">
        <f>IFERROR(+BA_GC[[#This Row],[% de Ocupación Media PAX]]/BB102-1,0)</f>
        <v>-0.2821749015634708</v>
      </c>
      <c r="BD114" s="36">
        <f>+BA_GC[[#This Row],[Pasajeros Pagos (PAX)]]*BA_GC[[#This Row],[PAX Recorrido Medio]]</f>
        <v>10901854.32</v>
      </c>
      <c r="BE114" s="9">
        <v>17.79</v>
      </c>
      <c r="BF114" s="35">
        <f>+BA_GC[[#This Row],[PAX Recorrido Medio]]/BE102-1</f>
        <v>2.818489289740711E-3</v>
      </c>
      <c r="BG114" s="36">
        <f>+BA_GC[[#This Row],[Pasajeros Pagos (PAX)]]*CN114</f>
        <v>608977.01200283493</v>
      </c>
      <c r="BH114" s="114">
        <f t="shared" si="2"/>
        <v>0.19999895562584769</v>
      </c>
      <c r="BI114" s="81">
        <f>IF(((+AH114*CM114)*((+(20/(1-20/100))/100)+1)-1)&lt;BA_GC[[#This Row],[Pasajeros Pagos (PAX)]],BA_GC[[#This Row],[Pasajeros Pagos (PAX)]],((+AH114*CM114)*((+(20/(1-20/100))/100)+1)-1))</f>
        <v>766009</v>
      </c>
      <c r="BJ114" s="35">
        <f>+(BA_GC[[#This Row],[Variación % TC]]*0.2)-(BA_GC[[#This Row],[Vaciación % PAX Recorrido Medio]]*0.1)-(BA_GC[[#This Row],[Variación % Ocupación PAX]]*0.5)+(BA_GC[[#This Row],[Variación % RA]]*0.1)+(BA_GC[[#This Row],[Variación % Velocidad Comercial TE]]*0.1)</f>
        <v>0.12421590380658015</v>
      </c>
      <c r="BK114" s="77"/>
      <c r="BL114" s="10"/>
      <c r="BN114" s="46"/>
      <c r="BO114" s="73">
        <f>+LINEA[[#This Row],[Indice Dia Habil]]</f>
        <v>25.46</v>
      </c>
      <c r="BP114" s="45">
        <v>30.53</v>
      </c>
      <c r="BQ114" s="45">
        <v>30.53</v>
      </c>
      <c r="BR114" s="36">
        <v>14</v>
      </c>
      <c r="BU114" s="64"/>
      <c r="BW114" s="64"/>
      <c r="BY114" s="64"/>
      <c r="BZ114" s="65"/>
      <c r="CA114" s="66"/>
      <c r="CC114" s="64"/>
      <c r="CE114" s="67"/>
      <c r="CF114" s="36">
        <f>+BA_GC[[#This Row],[Pasajeros Pagos (PAX)]]/BA_GC[[#This Row],[Km. Línea (entre cabeceras) en Servicio]]</f>
        <v>20072.322305928596</v>
      </c>
      <c r="CG114" s="36">
        <f>+BA_GC[[#This Row],[Pasajeros Pagos (PAX)]]/BA_GC[[#This Row],[Cantidad de Estaciones en Servicio]]</f>
        <v>43772</v>
      </c>
      <c r="CH114" s="36">
        <f>+BA_GC[[#This Row],[PAX Kilómetro]]/BA_GC[[#This Row],[Km. Línea (entre cabeceras) en Servicio]]</f>
        <v>357086.61382246972</v>
      </c>
      <c r="CI114" s="36">
        <f>+BA_GC[[#This Row],[Coches Kilómetro (CK) (5+6+7)]]/BA_GC[[#This Row],[Km. Línea (entre cabeceras) en Servicio]]</f>
        <v>14803.038522976094</v>
      </c>
      <c r="CM114" s="12">
        <f>+BA_GC[[#This Row],[PAX x Tren]]</f>
        <v>194.98197451287285</v>
      </c>
      <c r="CN114" s="11">
        <v>0.99374846934575745</v>
      </c>
      <c r="CP114" s="10">
        <v>3.3287</v>
      </c>
      <c r="CQ114" s="60">
        <v>615.3302100402683</v>
      </c>
      <c r="CR114" s="10"/>
      <c r="DF114" s="45">
        <f>+BA_GC[[#This Row],[Trenes Kilómetro (TK) (1+2+3)]]/BA_GC[[#This Row],[Trenes Corridos (TC)]]</f>
        <v>30.530000000000005</v>
      </c>
      <c r="EA114" s="2">
        <v>2002</v>
      </c>
      <c r="EB114" s="2" t="s">
        <v>1</v>
      </c>
    </row>
    <row r="115" spans="1:132" ht="12.75" customHeight="1" x14ac:dyDescent="0.2">
      <c r="A115" s="83" t="s">
        <v>208</v>
      </c>
      <c r="B115" s="2" t="s">
        <v>2</v>
      </c>
      <c r="C115" s="85">
        <v>37408</v>
      </c>
      <c r="D115" s="2" t="s">
        <v>269</v>
      </c>
      <c r="E115" s="4" t="s">
        <v>267</v>
      </c>
      <c r="F115" s="4" t="s">
        <v>268</v>
      </c>
      <c r="G115" s="4" t="s">
        <v>111</v>
      </c>
      <c r="H115" s="6">
        <f>+BA_GC[[#This Row],[Trenes Corridos (TC)]]*BA_GC[[#This Row],[Km. Línea (entre cabeceras) en Servicio]]</f>
        <v>79170.655468808982</v>
      </c>
      <c r="K115" s="7">
        <f>+BA_GC[[#This Row],[TK Remolcados (1)]]+BA_GC[[#This Row],[TK Coche Motor (2)]]+BA_GC[[#This Row],[TK Eléctricos (3)]]</f>
        <v>79170.655468808982</v>
      </c>
      <c r="L115" s="15">
        <f>+BA_GC[[#This Row],[Trenes Kilómetro (TK) (1+2+3)]]/K103-1</f>
        <v>-0.3663543061133423</v>
      </c>
      <c r="M115" s="6">
        <f>+BA_GC[[#This Row],[TK Remolcados (1)]]</f>
        <v>79170.655468808982</v>
      </c>
      <c r="N115" s="6">
        <f>+BA_GC[[#This Row],[TK Remolcados (1)]]*BA_GC[[#This Row],[Form. Media Trenes Remolcados]]</f>
        <v>372893.78725809028</v>
      </c>
      <c r="O115" s="6"/>
      <c r="P115" s="6"/>
      <c r="Q115" s="7">
        <f>+BA_GC[[#This Row],[CK Remolcados (5)]]+BA_GC[[#This Row],[CK Coche Motor (6)]]+BA_GC[[#This Row],[CK Eléctricos (7)]]</f>
        <v>372893.78725809028</v>
      </c>
      <c r="R115" s="15">
        <f>+BA_GC[[#This Row],[Coches Kilómetro (CK) (5+6+7)]]/Q103-1</f>
        <v>-0.34117633152181959</v>
      </c>
      <c r="S115" s="120">
        <v>33.619999999999997</v>
      </c>
      <c r="T115" s="15">
        <f>+BA_GC[[#This Row],[Velocidad Comercial Trenes Diésel]]/S103-1</f>
        <v>0.16614637530350329</v>
      </c>
      <c r="W115" s="6">
        <v>4.71</v>
      </c>
      <c r="X115" s="6"/>
      <c r="Y115" s="6"/>
      <c r="Z115" s="6">
        <f>+BA_GC[[#This Row],[Trenes Corridos (TC)]]*BA_GC[[#This Row],[Form. Media Trenes Remolcados]]*BA_GC[[#This Row],[Asientos Prom. x C. Remolcados]]</f>
        <v>879408.86611799884</v>
      </c>
      <c r="AC115" s="6">
        <v>72</v>
      </c>
      <c r="AH115" s="140">
        <f>+'[2]BS TAB'!$X119</f>
        <v>2593.2084988145753</v>
      </c>
      <c r="AI115" s="15">
        <f>IFERROR(BA_GC[[#This Row],[Trenes Corridos (TC)]]/AH103-1,0)</f>
        <v>-0.3663543061133423</v>
      </c>
      <c r="AJ115" s="6"/>
      <c r="AR115" s="81">
        <f>+'[3]DATOS BS#Bol por Estación'!$AU99</f>
        <v>571315</v>
      </c>
      <c r="AS115" s="15">
        <f>IFERROR(+BA_GC[[#This Row],[Pasajeros Pagos (PAX)]]/AR103-1,0)</f>
        <v>-0.37721289101675259</v>
      </c>
      <c r="AT115" s="6">
        <f>+BA_GC[[#This Row],[Pasajeros Pagos (PAX)]]/BA_GC[[#This Row],[Indice Dia Habil]]</f>
        <v>21822.574484339191</v>
      </c>
      <c r="AU115" s="15">
        <f>IFERROR(+BA_GC[[#This Row],[PAX Día Habil]]/AT103-1,0)</f>
        <v>-0.37721289101675259</v>
      </c>
      <c r="AV115" s="6">
        <f>+BA_GC[[#This Row],[Pasajeros Pagos (PAX)]]/BA_GC[[#This Row],[Trenes Corridos (TC)]]</f>
        <v>220.31201897616921</v>
      </c>
      <c r="AW115" s="6">
        <f>+BA_GC[[#This Row],[PAX x Tren]]/BA_GC[[#This Row],[Form. Media Trenes Remolcados]]</f>
        <v>46.775375578804507</v>
      </c>
      <c r="AX115" s="15">
        <f>IFERROR(+BA_GC[[#This Row],[PAX x Coche]]/AW103-1,0)</f>
        <v>-5.4698337687493881E-2</v>
      </c>
      <c r="AY115" s="6">
        <v>180</v>
      </c>
      <c r="AZ115" s="9">
        <f>+BA_GC[[#This Row],[PAX Kilómetro]]/BA_GC[[#This Row],[Coches Kilómetro (CK) (5+6+7)]]</f>
        <v>27.256270276676457</v>
      </c>
      <c r="BA115" s="15">
        <f>IFERROR(+BA_GC[[#This Row],[Ocupación Media (PaxKm/CocheKm)]]/AZ103-1,0)</f>
        <v>-5.149934729049721E-2</v>
      </c>
      <c r="BB115" s="15">
        <f>+BA_GC[[#This Row],[Ocupación Media (PaxKm/CocheKm)]]/BA_GC[[#This Row],[Capacidad x Coche (4xm2)]]</f>
        <v>0.15142372375931365</v>
      </c>
      <c r="BC115" s="15">
        <f>IFERROR(+BA_GC[[#This Row],[% de Ocupación Media PAX]]/BB103-1,0)</f>
        <v>-5.1499347290497322E-2</v>
      </c>
      <c r="BD115" s="36">
        <f>+BA_GC[[#This Row],[Pasajeros Pagos (PAX)]]*BA_GC[[#This Row],[PAX Recorrido Medio]]</f>
        <v>10163693.85</v>
      </c>
      <c r="BE115" s="9">
        <v>17.79</v>
      </c>
      <c r="BF115" s="35">
        <f>+BA_GC[[#This Row],[PAX Recorrido Medio]]/BE103-1</f>
        <v>3.3840947546530664E-3</v>
      </c>
      <c r="BG115" s="36">
        <f>+BA_GC[[#This Row],[Pasajeros Pagos (PAX)]]*CN115</f>
        <v>596948.54558779008</v>
      </c>
      <c r="BH115" s="114">
        <f t="shared" si="2"/>
        <v>0.19999887977578712</v>
      </c>
      <c r="BI115" s="81">
        <f>IF(((+AH115*CM115)*((+(20/(1-20/100))/100)+1)-1)&lt;BA_GC[[#This Row],[Pasajeros Pagos (PAX)]],BA_GC[[#This Row],[Pasajeros Pagos (PAX)]],((+AH115*CM115)*((+(20/(1-20/100))/100)+1)-1))</f>
        <v>714142.75</v>
      </c>
      <c r="BJ115" s="35">
        <f>+(BA_GC[[#This Row],[Variación % TC]]*0.2)-(BA_GC[[#This Row],[Vaciación % PAX Recorrido Medio]]*0.1)-(BA_GC[[#This Row],[Variación % Ocupación PAX]]*0.5)+(BA_GC[[#This Row],[Variación % RA]]*0.1)+(BA_GC[[#This Row],[Variación % Velocidad Comercial TE]]*0.1)</f>
        <v>-4.7859597052885103E-2</v>
      </c>
      <c r="BK115" s="77"/>
      <c r="BL115" s="10"/>
      <c r="BN115" s="46"/>
      <c r="BO115" s="73">
        <f>+LINEA[[#This Row],[Indice Dia Habil]]</f>
        <v>26.18</v>
      </c>
      <c r="BP115" s="45">
        <v>30.53</v>
      </c>
      <c r="BQ115" s="45">
        <v>30.53</v>
      </c>
      <c r="BR115" s="36">
        <v>14</v>
      </c>
      <c r="BU115" s="64"/>
      <c r="BW115" s="64"/>
      <c r="BY115" s="64"/>
      <c r="BZ115" s="65"/>
      <c r="CA115" s="66"/>
      <c r="CC115" s="64"/>
      <c r="CE115" s="67"/>
      <c r="CF115" s="36">
        <f>+BA_GC[[#This Row],[Pasajeros Pagos (PAX)]]/BA_GC[[#This Row],[Km. Línea (entre cabeceras) en Servicio]]</f>
        <v>18713.232885686211</v>
      </c>
      <c r="CG115" s="36">
        <f>+BA_GC[[#This Row],[Pasajeros Pagos (PAX)]]/BA_GC[[#This Row],[Cantidad de Estaciones en Servicio]]</f>
        <v>40808.214285714283</v>
      </c>
      <c r="CH115" s="36">
        <f>+BA_GC[[#This Row],[PAX Kilómetro]]/BA_GC[[#This Row],[Km. Línea (entre cabeceras) en Servicio]]</f>
        <v>332908.41303635767</v>
      </c>
      <c r="CI115" s="36">
        <f>+BA_GC[[#This Row],[Coches Kilómetro (CK) (5+6+7)]]/BA_GC[[#This Row],[Km. Línea (entre cabeceras) en Servicio]]</f>
        <v>12214.012029416648</v>
      </c>
      <c r="CM115" s="12">
        <f>+BA_GC[[#This Row],[PAX x Tren]]</f>
        <v>220.31201897616921</v>
      </c>
      <c r="CN115" s="11">
        <v>1.0448676222185487</v>
      </c>
      <c r="CP115" s="10">
        <v>3.6213000000000002</v>
      </c>
      <c r="CQ115" s="60">
        <v>611.59297474531638</v>
      </c>
      <c r="CR115" s="10"/>
      <c r="DF115" s="45">
        <f>+BA_GC[[#This Row],[Trenes Kilómetro (TK) (1+2+3)]]/BA_GC[[#This Row],[Trenes Corridos (TC)]]</f>
        <v>30.53</v>
      </c>
      <c r="EA115" s="2">
        <v>2002</v>
      </c>
      <c r="EB115" s="2" t="s">
        <v>2</v>
      </c>
    </row>
    <row r="116" spans="1:132" ht="12.75" customHeight="1" x14ac:dyDescent="0.2">
      <c r="A116" s="83" t="s">
        <v>208</v>
      </c>
      <c r="B116" s="2" t="s">
        <v>3</v>
      </c>
      <c r="C116" s="85">
        <v>37438</v>
      </c>
      <c r="D116" s="2" t="s">
        <v>269</v>
      </c>
      <c r="E116" s="4" t="s">
        <v>267</v>
      </c>
      <c r="F116" s="4" t="s">
        <v>268</v>
      </c>
      <c r="G116" s="4" t="s">
        <v>111</v>
      </c>
      <c r="H116" s="6">
        <f>+BA_GC[[#This Row],[Trenes Corridos (TC)]]*BA_GC[[#This Row],[Km. Línea (entre cabeceras) en Servicio]]</f>
        <v>81586.66138687123</v>
      </c>
      <c r="K116" s="7">
        <f>+BA_GC[[#This Row],[TK Remolcados (1)]]+BA_GC[[#This Row],[TK Coche Motor (2)]]+BA_GC[[#This Row],[TK Eléctricos (3)]]</f>
        <v>81586.66138687123</v>
      </c>
      <c r="L116" s="15">
        <f>+BA_GC[[#This Row],[Trenes Kilómetro (TK) (1+2+3)]]/K104-1</f>
        <v>-0.33525136281041801</v>
      </c>
      <c r="M116" s="6">
        <f>+BA_GC[[#This Row],[TK Remolcados (1)]]</f>
        <v>81586.66138687123</v>
      </c>
      <c r="N116" s="6">
        <f>+BA_GC[[#This Row],[TK Remolcados (1)]]*BA_GC[[#This Row],[Form. Media Trenes Remolcados]]</f>
        <v>384273.17513216351</v>
      </c>
      <c r="O116" s="6"/>
      <c r="P116" s="6"/>
      <c r="Q116" s="7">
        <f>+BA_GC[[#This Row],[CK Remolcados (5)]]+BA_GC[[#This Row],[CK Coche Motor (6)]]+BA_GC[[#This Row],[CK Eléctricos (7)]]</f>
        <v>384273.17513216351</v>
      </c>
      <c r="R116" s="15">
        <f>+BA_GC[[#This Row],[Coches Kilómetro (CK) (5+6+7)]]/Q104-1</f>
        <v>-0.28516756137832611</v>
      </c>
      <c r="S116" s="120">
        <v>33.619999999999997</v>
      </c>
      <c r="T116" s="15">
        <f>+BA_GC[[#This Row],[Velocidad Comercial Trenes Diésel]]/S104-1</f>
        <v>0.1593103448275861</v>
      </c>
      <c r="W116" s="6">
        <v>4.71</v>
      </c>
      <c r="X116" s="6"/>
      <c r="Y116" s="6"/>
      <c r="Z116" s="6">
        <f>+BA_GC[[#This Row],[Trenes Corridos (TC)]]*BA_GC[[#This Row],[Form. Media Trenes Remolcados]]*BA_GC[[#This Row],[Asientos Prom. x C. Remolcados]]</f>
        <v>906245.28691502672</v>
      </c>
      <c r="AC116" s="6">
        <v>72</v>
      </c>
      <c r="AH116" s="140">
        <f>+'[2]BS TAB'!$X120</f>
        <v>2672.3439694356771</v>
      </c>
      <c r="AI116" s="15">
        <f>IFERROR(BA_GC[[#This Row],[Trenes Corridos (TC)]]/AH104-1,0)</f>
        <v>-0.33525136281041801</v>
      </c>
      <c r="AJ116" s="6"/>
      <c r="AR116" s="81">
        <f>+'[3]DATOS BS#Bol por Estación'!$AU100</f>
        <v>589550</v>
      </c>
      <c r="AS116" s="15">
        <f>IFERROR(+BA_GC[[#This Row],[Pasajeros Pagos (PAX)]]/AR104-1,0)</f>
        <v>-0.35102462264649414</v>
      </c>
      <c r="AT116" s="6">
        <f>+BA_GC[[#This Row],[Pasajeros Pagos (PAX)]]/BA_GC[[#This Row],[Indice Dia Habil]]</f>
        <v>21883.815887156645</v>
      </c>
      <c r="AU116" s="15">
        <f>IFERROR(+BA_GC[[#This Row],[PAX Día Habil]]/AT104-1,0)</f>
        <v>-0.35102462264649426</v>
      </c>
      <c r="AV116" s="6">
        <f>+BA_GC[[#This Row],[Pasajeros Pagos (PAX)]]/BA_GC[[#This Row],[Trenes Corridos (TC)]]</f>
        <v>220.6115704949824</v>
      </c>
      <c r="AW116" s="6">
        <f>+BA_GC[[#This Row],[PAX x Tren]]/BA_GC[[#This Row],[Form. Media Trenes Remolcados]]</f>
        <v>46.8389746273848</v>
      </c>
      <c r="AX116" s="15">
        <f>IFERROR(+BA_GC[[#This Row],[PAX x Coche]]/AW104-1,0)</f>
        <v>-9.2129368660370803E-2</v>
      </c>
      <c r="AY116" s="6">
        <v>180</v>
      </c>
      <c r="AZ116" s="9">
        <f>+BA_GC[[#This Row],[PAX Kilómetro]]/BA_GC[[#This Row],[Coches Kilómetro (CK) (5+6+7)]]</f>
        <v>26.879097133042304</v>
      </c>
      <c r="BA116" s="15">
        <f>IFERROR(+BA_GC[[#This Row],[Ocupación Media (PaxKm/CocheKm)]]/AZ104-1,0)</f>
        <v>-0.10338819272433464</v>
      </c>
      <c r="BB116" s="15">
        <f>+BA_GC[[#This Row],[Ocupación Media (PaxKm/CocheKm)]]/BA_GC[[#This Row],[Capacidad x Coche (4xm2)]]</f>
        <v>0.14932831740579058</v>
      </c>
      <c r="BC116" s="15">
        <f>IFERROR(+BA_GC[[#This Row],[% de Ocupación Media PAX]]/BB104-1,0)</f>
        <v>-0.10338819272433464</v>
      </c>
      <c r="BD116" s="36">
        <f>+BA_GC[[#This Row],[Pasajeros Pagos (PAX)]]*BA_GC[[#This Row],[PAX Recorrido Medio]]</f>
        <v>10328916</v>
      </c>
      <c r="BE116" s="9">
        <v>17.52</v>
      </c>
      <c r="BF116" s="35">
        <f>+BA_GC[[#This Row],[PAX Recorrido Medio]]/BE104-1</f>
        <v>-1.2401352874858995E-2</v>
      </c>
      <c r="BG116" s="36">
        <f>+BA_GC[[#This Row],[Pasajeros Pagos (PAX)]]*CN116</f>
        <v>587972.30750636035</v>
      </c>
      <c r="BH116" s="114">
        <f t="shared" si="2"/>
        <v>0.19999891442478424</v>
      </c>
      <c r="BI116" s="81">
        <f>IF(((+AH116*CM116)*((+(20/(1-20/100))/100)+1)-1)&lt;BA_GC[[#This Row],[Pasajeros Pagos (PAX)]],BA_GC[[#This Row],[Pasajeros Pagos (PAX)]],((+AH116*CM116)*((+(20/(1-20/100))/100)+1)-1))</f>
        <v>736936.5</v>
      </c>
      <c r="BJ116" s="35">
        <f>+(BA_GC[[#This Row],[Variación % TC]]*0.2)-(BA_GC[[#This Row],[Vaciación % PAX Recorrido Medio]]*0.1)-(BA_GC[[#This Row],[Variación % Ocupación PAX]]*0.5)+(BA_GC[[#This Row],[Variación % RA]]*0.1)+(BA_GC[[#This Row],[Variación % Velocidad Comercial TE]]*0.1)</f>
        <v>-1.4116040912430391E-2</v>
      </c>
      <c r="BK116" s="77"/>
      <c r="BL116" s="10"/>
      <c r="BN116" s="46"/>
      <c r="BO116" s="73">
        <f>+LINEA[[#This Row],[Indice Dia Habil]]</f>
        <v>26.939999999999998</v>
      </c>
      <c r="BP116" s="45">
        <v>30.53</v>
      </c>
      <c r="BQ116" s="45">
        <v>30.53</v>
      </c>
      <c r="BR116" s="36">
        <v>14</v>
      </c>
      <c r="BU116" s="64"/>
      <c r="BW116" s="64"/>
      <c r="BY116" s="64"/>
      <c r="BZ116" s="65"/>
      <c r="CA116" s="66"/>
      <c r="CC116" s="64"/>
      <c r="CE116" s="67"/>
      <c r="CF116" s="36">
        <f>+BA_GC[[#This Row],[Pasajeros Pagos (PAX)]]/BA_GC[[#This Row],[Km. Línea (entre cabeceras) en Servicio]]</f>
        <v>19310.514248280379</v>
      </c>
      <c r="CG116" s="36">
        <f>+BA_GC[[#This Row],[Pasajeros Pagos (PAX)]]/BA_GC[[#This Row],[Cantidad de Estaciones en Servicio]]</f>
        <v>42110.714285714283</v>
      </c>
      <c r="CH116" s="36">
        <f>+BA_GC[[#This Row],[PAX Kilómetro]]/BA_GC[[#This Row],[Km. Línea (entre cabeceras) en Servicio]]</f>
        <v>338320.20962987223</v>
      </c>
      <c r="CI116" s="36">
        <f>+BA_GC[[#This Row],[Coches Kilómetro (CK) (5+6+7)]]/BA_GC[[#This Row],[Km. Línea (entre cabeceras) en Servicio]]</f>
        <v>12586.74009604204</v>
      </c>
      <c r="CM116" s="12">
        <f>+BA_GC[[#This Row],[PAX x Tren]]</f>
        <v>220.6115704949824</v>
      </c>
      <c r="CN116" s="11">
        <v>0.99732390383573966</v>
      </c>
      <c r="CP116" s="10">
        <v>3.6071</v>
      </c>
      <c r="CQ116" s="60">
        <v>607.85573945036447</v>
      </c>
      <c r="CR116" s="10"/>
      <c r="DF116" s="45">
        <f>+BA_GC[[#This Row],[Trenes Kilómetro (TK) (1+2+3)]]/BA_GC[[#This Row],[Trenes Corridos (TC)]]</f>
        <v>30.530000000000005</v>
      </c>
      <c r="EA116" s="2">
        <v>2002</v>
      </c>
      <c r="EB116" s="2" t="s">
        <v>3</v>
      </c>
    </row>
    <row r="117" spans="1:132" ht="12.75" customHeight="1" x14ac:dyDescent="0.2">
      <c r="A117" s="83" t="s">
        <v>208</v>
      </c>
      <c r="B117" s="2" t="s">
        <v>4</v>
      </c>
      <c r="C117" s="85">
        <v>37469</v>
      </c>
      <c r="D117" s="2" t="s">
        <v>269</v>
      </c>
      <c r="E117" s="4" t="s">
        <v>267</v>
      </c>
      <c r="F117" s="4" t="s">
        <v>268</v>
      </c>
      <c r="G117" s="4" t="s">
        <v>111</v>
      </c>
      <c r="H117" s="6">
        <f>+BA_GC[[#This Row],[Trenes Corridos (TC)]]*BA_GC[[#This Row],[Km. Línea (entre cabeceras) en Servicio]]</f>
        <v>82014.108587759154</v>
      </c>
      <c r="K117" s="7">
        <f>+BA_GC[[#This Row],[TK Remolcados (1)]]+BA_GC[[#This Row],[TK Coche Motor (2)]]+BA_GC[[#This Row],[TK Eléctricos (3)]]</f>
        <v>82014.108587759154</v>
      </c>
      <c r="L117" s="15">
        <f>+BA_GC[[#This Row],[Trenes Kilómetro (TK) (1+2+3)]]/K105-1</f>
        <v>-0.35642409216858684</v>
      </c>
      <c r="M117" s="6">
        <f>+BA_GC[[#This Row],[TK Remolcados (1)]]</f>
        <v>82014.108587759154</v>
      </c>
      <c r="N117" s="6">
        <f>+BA_GC[[#This Row],[TK Remolcados (1)]]*BA_GC[[#This Row],[Form. Media Trenes Remolcados]]</f>
        <v>386286.45144834562</v>
      </c>
      <c r="O117" s="6"/>
      <c r="P117" s="6"/>
      <c r="Q117" s="7">
        <f>+BA_GC[[#This Row],[CK Remolcados (5)]]+BA_GC[[#This Row],[CK Coche Motor (6)]]+BA_GC[[#This Row],[CK Eléctricos (7)]]</f>
        <v>386286.45144834562</v>
      </c>
      <c r="R117" s="15">
        <f>+BA_GC[[#This Row],[Coches Kilómetro (CK) (5+6+7)]]/Q105-1</f>
        <v>-0.35505478172639227</v>
      </c>
      <c r="S117" s="120">
        <v>33.619999999999997</v>
      </c>
      <c r="T117" s="15">
        <f>+BA_GC[[#This Row],[Velocidad Comercial Trenes Diésel]]/S105-1</f>
        <v>-2.9655990510083496E-3</v>
      </c>
      <c r="W117" s="6">
        <v>4.71</v>
      </c>
      <c r="X117" s="6"/>
      <c r="Y117" s="6"/>
      <c r="Z117" s="6">
        <f>+BA_GC[[#This Row],[Trenes Corridos (TC)]]*BA_GC[[#This Row],[Form. Media Trenes Remolcados]]*BA_GC[[#This Row],[Asientos Prom. x C. Remolcados]]</f>
        <v>910993.2690560394</v>
      </c>
      <c r="AC117" s="6">
        <v>72</v>
      </c>
      <c r="AH117" s="140">
        <f>+'[2]BS TAB'!$X121</f>
        <v>2686.3448603917182</v>
      </c>
      <c r="AI117" s="15">
        <f>IFERROR(BA_GC[[#This Row],[Trenes Corridos (TC)]]/AH105-1,0)</f>
        <v>-0.35642409216858684</v>
      </c>
      <c r="AJ117" s="6"/>
      <c r="AR117" s="81">
        <f>+'[3]DATOS BS#Bol por Estación'!$AU101</f>
        <v>569813</v>
      </c>
      <c r="AS117" s="15">
        <f>IFERROR(+BA_GC[[#This Row],[Pasajeros Pagos (PAX)]]/AR105-1,0)</f>
        <v>-0.3883961059173312</v>
      </c>
      <c r="AT117" s="6">
        <f>+BA_GC[[#This Row],[Pasajeros Pagos (PAX)]]/BA_GC[[#This Row],[Indice Dia Habil]]</f>
        <v>21848.657975460123</v>
      </c>
      <c r="AU117" s="15">
        <f>IFERROR(+BA_GC[[#This Row],[PAX Día Habil]]/AT105-1,0)</f>
        <v>-0.3883961059173312</v>
      </c>
      <c r="AV117" s="6">
        <f>+BA_GC[[#This Row],[Pasajeros Pagos (PAX)]]/BA_GC[[#This Row],[Trenes Corridos (TC)]]</f>
        <v>212.11461283377849</v>
      </c>
      <c r="AW117" s="6">
        <f>+BA_GC[[#This Row],[PAX x Tren]]/BA_GC[[#This Row],[Form. Media Trenes Remolcados]]</f>
        <v>45.034949646237472</v>
      </c>
      <c r="AX117" s="15">
        <f>IFERROR(+BA_GC[[#This Row],[PAX x Coche]]/AW105-1,0)</f>
        <v>-5.1696366212601874E-2</v>
      </c>
      <c r="AY117" s="6">
        <v>180</v>
      </c>
      <c r="AZ117" s="9">
        <f>+BA_GC[[#This Row],[PAX Kilómetro]]/BA_GC[[#This Row],[Coches Kilómetro (CK) (5+6+7)]]</f>
        <v>26.315869691741778</v>
      </c>
      <c r="BA117" s="15">
        <f>IFERROR(+BA_GC[[#This Row],[Ocupación Media (PaxKm/CocheKm)]]/AZ105-1,0)</f>
        <v>-4.6888066097623637E-2</v>
      </c>
      <c r="BB117" s="15">
        <f>+BA_GC[[#This Row],[Ocupación Media (PaxKm/CocheKm)]]/BA_GC[[#This Row],[Capacidad x Coche (4xm2)]]</f>
        <v>0.14619927606523209</v>
      </c>
      <c r="BC117" s="15">
        <f>IFERROR(+BA_GC[[#This Row],[% de Ocupación Media PAX]]/BB105-1,0)</f>
        <v>-4.6888066097623748E-2</v>
      </c>
      <c r="BD117" s="36">
        <f>+BA_GC[[#This Row],[Pasajeros Pagos (PAX)]]*BA_GC[[#This Row],[PAX Recorrido Medio]]</f>
        <v>10165463.92</v>
      </c>
      <c r="BE117" s="9">
        <v>17.84</v>
      </c>
      <c r="BF117" s="35">
        <f>+BA_GC[[#This Row],[PAX Recorrido Medio]]/BE105-1</f>
        <v>5.070422535211172E-3</v>
      </c>
      <c r="BG117" s="36">
        <f>+BA_GC[[#This Row],[Pasajeros Pagos (PAX)]]*CN117</f>
        <v>566539.43925695331</v>
      </c>
      <c r="BH117" s="114">
        <f t="shared" si="2"/>
        <v>0.19999887682292516</v>
      </c>
      <c r="BI117" s="81">
        <f>IF(((+AH117*CM117)*((+(20/(1-20/100))/100)+1)-1)&lt;BA_GC[[#This Row],[Pasajeros Pagos (PAX)]],BA_GC[[#This Row],[Pasajeros Pagos (PAX)]],((+AH117*CM117)*((+(20/(1-20/100))/100)+1)-1))</f>
        <v>712265.25</v>
      </c>
      <c r="BJ117" s="35">
        <f>+(BA_GC[[#This Row],[Variación % TC]]*0.2)-(BA_GC[[#This Row],[Vaciación % PAX Recorrido Medio]]*0.1)-(BA_GC[[#This Row],[Variación % Ocupación PAX]]*0.5)+(BA_GC[[#This Row],[Variación % RA]]*0.1)+(BA_GC[[#This Row],[Variación % Velocidad Comercial TE]]*0.1)</f>
        <v>-4.8347827638426613E-2</v>
      </c>
      <c r="BK117" s="77"/>
      <c r="BL117" s="10"/>
      <c r="BN117" s="46"/>
      <c r="BO117" s="73">
        <f>+LINEA[[#This Row],[Indice Dia Habil]]</f>
        <v>26.080000000000002</v>
      </c>
      <c r="BP117" s="45">
        <v>30.53</v>
      </c>
      <c r="BQ117" s="45">
        <v>30.53</v>
      </c>
      <c r="BR117" s="36">
        <v>14</v>
      </c>
      <c r="BU117" s="64"/>
      <c r="BW117" s="64"/>
      <c r="BY117" s="64"/>
      <c r="BZ117" s="65"/>
      <c r="CA117" s="66"/>
      <c r="CC117" s="64"/>
      <c r="CE117" s="67"/>
      <c r="CF117" s="36">
        <f>+BA_GC[[#This Row],[Pasajeros Pagos (PAX)]]/BA_GC[[#This Row],[Km. Línea (entre cabeceras) en Servicio]]</f>
        <v>18664.035375040941</v>
      </c>
      <c r="CG117" s="36">
        <f>+BA_GC[[#This Row],[Pasajeros Pagos (PAX)]]/BA_GC[[#This Row],[Cantidad de Estaciones en Servicio]]</f>
        <v>40700.928571428572</v>
      </c>
      <c r="CH117" s="36">
        <f>+BA_GC[[#This Row],[PAX Kilómetro]]/BA_GC[[#This Row],[Km. Línea (entre cabeceras) en Servicio]]</f>
        <v>332966.39109073044</v>
      </c>
      <c r="CI117" s="36">
        <f>+BA_GC[[#This Row],[Coches Kilómetro (CK) (5+6+7)]]/BA_GC[[#This Row],[Km. Línea (entre cabeceras) en Servicio]]</f>
        <v>12652.684292444992</v>
      </c>
      <c r="CM117" s="12">
        <f>+BA_GC[[#This Row],[PAX x Tren]]</f>
        <v>212.11461283377849</v>
      </c>
      <c r="CN117" s="11">
        <v>0.99425502622255602</v>
      </c>
      <c r="CP117" s="10">
        <v>3.6206999999999998</v>
      </c>
      <c r="CQ117" s="60">
        <v>604.11850415541255</v>
      </c>
      <c r="CR117" s="10"/>
      <c r="DF117" s="45">
        <f>+BA_GC[[#This Row],[Trenes Kilómetro (TK) (1+2+3)]]/BA_GC[[#This Row],[Trenes Corridos (TC)]]</f>
        <v>30.53</v>
      </c>
      <c r="EA117" s="2">
        <v>2002</v>
      </c>
      <c r="EB117" s="2" t="s">
        <v>4</v>
      </c>
    </row>
    <row r="118" spans="1:132" ht="12.75" customHeight="1" x14ac:dyDescent="0.2">
      <c r="A118" s="83" t="s">
        <v>208</v>
      </c>
      <c r="B118" s="2" t="s">
        <v>11</v>
      </c>
      <c r="C118" s="85">
        <v>37500</v>
      </c>
      <c r="D118" s="2" t="s">
        <v>269</v>
      </c>
      <c r="E118" s="4" t="s">
        <v>267</v>
      </c>
      <c r="F118" s="4" t="s">
        <v>268</v>
      </c>
      <c r="G118" s="4" t="s">
        <v>111</v>
      </c>
      <c r="H118" s="6">
        <f>+BA_GC[[#This Row],[Trenes Corridos (TC)]]*BA_GC[[#This Row],[Km. Línea (entre cabeceras) en Servicio]]</f>
        <v>78966.224198819109</v>
      </c>
      <c r="K118" s="7">
        <f>+BA_GC[[#This Row],[TK Remolcados (1)]]+BA_GC[[#This Row],[TK Coche Motor (2)]]+BA_GC[[#This Row],[TK Eléctricos (3)]]</f>
        <v>78966.224198819109</v>
      </c>
      <c r="L118" s="15">
        <f>+BA_GC[[#This Row],[Trenes Kilómetro (TK) (1+2+3)]]/K106-1</f>
        <v>-0.36124473842453397</v>
      </c>
      <c r="M118" s="6">
        <f>+BA_GC[[#This Row],[TK Remolcados (1)]]</f>
        <v>78966.224198819109</v>
      </c>
      <c r="N118" s="6">
        <f>+BA_GC[[#This Row],[TK Remolcados (1)]]*BA_GC[[#This Row],[Form. Media Trenes Remolcados]]</f>
        <v>371930.91597643797</v>
      </c>
      <c r="O118" s="6"/>
      <c r="P118" s="6"/>
      <c r="Q118" s="7">
        <f>+BA_GC[[#This Row],[CK Remolcados (5)]]+BA_GC[[#This Row],[CK Coche Motor (6)]]+BA_GC[[#This Row],[CK Eléctricos (7)]]</f>
        <v>371930.91597643797</v>
      </c>
      <c r="R118" s="15">
        <f>+BA_GC[[#This Row],[Coches Kilómetro (CK) (5+6+7)]]/Q106-1</f>
        <v>-0.36124473842453397</v>
      </c>
      <c r="S118" s="120">
        <v>33.619999999999997</v>
      </c>
      <c r="T118" s="15">
        <f>+BA_GC[[#This Row],[Velocidad Comercial Trenes Diésel]]/S106-1</f>
        <v>0</v>
      </c>
      <c r="W118" s="6">
        <v>4.71</v>
      </c>
      <c r="X118" s="6"/>
      <c r="Y118" s="6"/>
      <c r="Z118" s="6">
        <f>+BA_GC[[#This Row],[Trenes Corridos (TC)]]*BA_GC[[#This Row],[Form. Media Trenes Remolcados]]*BA_GC[[#This Row],[Asientos Prom. x C. Remolcados]]</f>
        <v>877138.09205055796</v>
      </c>
      <c r="AC118" s="6">
        <v>72</v>
      </c>
      <c r="AH118" s="140">
        <f>+'[2]BS TAB'!$X122</f>
        <v>2586.5124205312513</v>
      </c>
      <c r="AI118" s="15">
        <f>IFERROR(BA_GC[[#This Row],[Trenes Corridos (TC)]]/AH106-1,0)</f>
        <v>-0.36124473842453397</v>
      </c>
      <c r="AJ118" s="6"/>
      <c r="AR118" s="81">
        <f>+'[3]DATOS BS#Bol por Estación'!$AU102</f>
        <v>538393</v>
      </c>
      <c r="AS118" s="15">
        <f>IFERROR(+BA_GC[[#This Row],[Pasajeros Pagos (PAX)]]/AR106-1,0)</f>
        <v>-0.39598499815449928</v>
      </c>
      <c r="AT118" s="6">
        <f>+BA_GC[[#This Row],[Pasajeros Pagos (PAX)]]/BA_GC[[#This Row],[Indice Dia Habil]]</f>
        <v>20270.820783132531</v>
      </c>
      <c r="AU118" s="15">
        <f>IFERROR(+BA_GC[[#This Row],[PAX Día Habil]]/AT106-1,0)</f>
        <v>-0.39598499815449928</v>
      </c>
      <c r="AV118" s="6">
        <f>+BA_GC[[#This Row],[Pasajeros Pagos (PAX)]]/BA_GC[[#This Row],[Trenes Corridos (TC)]]</f>
        <v>208.15403619419615</v>
      </c>
      <c r="AW118" s="6">
        <f>+BA_GC[[#This Row],[PAX x Tren]]/BA_GC[[#This Row],[Form. Media Trenes Remolcados]]</f>
        <v>44.19406288624122</v>
      </c>
      <c r="AX118" s="15">
        <f>IFERROR(+BA_GC[[#This Row],[PAX x Coche]]/AW106-1,0)</f>
        <v>-5.438743415479641E-2</v>
      </c>
      <c r="AY118" s="6">
        <v>180</v>
      </c>
      <c r="AZ118" s="9">
        <f>+BA_GC[[#This Row],[PAX Kilómetro]]/BA_GC[[#This Row],[Coches Kilómetro (CK) (5+6+7)]]</f>
        <v>25.824503173617536</v>
      </c>
      <c r="BA118" s="15">
        <f>IFERROR(+BA_GC[[#This Row],[Ocupación Media (PaxKm/CocheKm)]]/AZ106-1,0)</f>
        <v>-5.0127918092430668E-2</v>
      </c>
      <c r="BB118" s="15">
        <f>+BA_GC[[#This Row],[Ocupación Media (PaxKm/CocheKm)]]/BA_GC[[#This Row],[Capacidad x Coche (4xm2)]]</f>
        <v>0.14346946207565298</v>
      </c>
      <c r="BC118" s="15">
        <f>IFERROR(+BA_GC[[#This Row],[% de Ocupación Media PAX]]/BB106-1,0)</f>
        <v>-5.0127918092430668E-2</v>
      </c>
      <c r="BD118" s="36">
        <f>+BA_GC[[#This Row],[Pasajeros Pagos (PAX)]]*BA_GC[[#This Row],[PAX Recorrido Medio]]</f>
        <v>9604931.1199999992</v>
      </c>
      <c r="BE118" s="9">
        <v>17.84</v>
      </c>
      <c r="BF118" s="35">
        <f>+BA_GC[[#This Row],[PAX Recorrido Medio]]/BE106-1</f>
        <v>4.5045045045044585E-3</v>
      </c>
      <c r="BG118" s="36">
        <f>+BA_GC[[#This Row],[Pasajeros Pagos (PAX)]]*CN118</f>
        <v>533307.20516870241</v>
      </c>
      <c r="BH118" s="114">
        <f t="shared" si="2"/>
        <v>0.19999881127549768</v>
      </c>
      <c r="BI118" s="81">
        <f>IF(((+AH118*CM118)*((+(20/(1-20/100))/100)+1)-1)&lt;BA_GC[[#This Row],[Pasajeros Pagos (PAX)]],BA_GC[[#This Row],[Pasajeros Pagos (PAX)]],((+AH118*CM118)*((+(20/(1-20/100))/100)+1)-1))</f>
        <v>672990.25</v>
      </c>
      <c r="BJ118" s="35">
        <f>+(BA_GC[[#This Row],[Variación % TC]]*0.2)-(BA_GC[[#This Row],[Vaciación % PAX Recorrido Medio]]*0.1)-(BA_GC[[#This Row],[Variación % Ocupación PAX]]*0.5)+(BA_GC[[#This Row],[Variación % RA]]*0.1)+(BA_GC[[#This Row],[Variación % Velocidad Comercial TE]]*0.1)</f>
        <v>-4.7635439089141904E-2</v>
      </c>
      <c r="BK118" s="77"/>
      <c r="BL118" s="10"/>
      <c r="BN118" s="46"/>
      <c r="BO118" s="73">
        <f>+LINEA[[#This Row],[Indice Dia Habil]]</f>
        <v>26.56</v>
      </c>
      <c r="BP118" s="45">
        <v>30.53</v>
      </c>
      <c r="BQ118" s="45">
        <v>30.53</v>
      </c>
      <c r="BR118" s="36">
        <v>14</v>
      </c>
      <c r="BU118" s="64"/>
      <c r="BW118" s="64"/>
      <c r="BY118" s="64"/>
      <c r="BZ118" s="65"/>
      <c r="CA118" s="66"/>
      <c r="CC118" s="64"/>
      <c r="CE118" s="67"/>
      <c r="CF118" s="36">
        <f>+BA_GC[[#This Row],[Pasajeros Pagos (PAX)]]/BA_GC[[#This Row],[Km. Línea (entre cabeceras) en Servicio]]</f>
        <v>17634.883720930233</v>
      </c>
      <c r="CG118" s="36">
        <f>+BA_GC[[#This Row],[Pasajeros Pagos (PAX)]]/BA_GC[[#This Row],[Cantidad de Estaciones en Servicio]]</f>
        <v>38456.642857142855</v>
      </c>
      <c r="CH118" s="36">
        <f>+BA_GC[[#This Row],[PAX Kilómetro]]/BA_GC[[#This Row],[Km. Línea (entre cabeceras) en Servicio]]</f>
        <v>314606.3255813953</v>
      </c>
      <c r="CI118" s="36">
        <f>+BA_GC[[#This Row],[Coches Kilómetro (CK) (5+6+7)]]/BA_GC[[#This Row],[Km. Línea (entre cabeceras) en Servicio]]</f>
        <v>12182.473500702194</v>
      </c>
      <c r="CM118" s="12">
        <f>+BA_GC[[#This Row],[PAX x Tren]]</f>
        <v>208.15403619419615</v>
      </c>
      <c r="CN118" s="11">
        <v>0.99055375008349367</v>
      </c>
      <c r="CP118" s="10">
        <v>3.6431</v>
      </c>
      <c r="CQ118" s="60">
        <v>600.38126886046064</v>
      </c>
      <c r="CR118" s="10"/>
      <c r="DF118" s="45">
        <f>+BA_GC[[#This Row],[Trenes Kilómetro (TK) (1+2+3)]]/BA_GC[[#This Row],[Trenes Corridos (TC)]]</f>
        <v>30.53</v>
      </c>
      <c r="EA118" s="2">
        <v>2002</v>
      </c>
      <c r="EB118" s="2" t="s">
        <v>11</v>
      </c>
    </row>
    <row r="119" spans="1:132" ht="12.75" customHeight="1" x14ac:dyDescent="0.2">
      <c r="A119" s="83" t="s">
        <v>208</v>
      </c>
      <c r="B119" s="2" t="s">
        <v>5</v>
      </c>
      <c r="C119" s="85">
        <v>37530</v>
      </c>
      <c r="D119" s="2" t="s">
        <v>269</v>
      </c>
      <c r="E119" s="4" t="s">
        <v>267</v>
      </c>
      <c r="F119" s="4" t="s">
        <v>268</v>
      </c>
      <c r="G119" s="4" t="s">
        <v>111</v>
      </c>
      <c r="H119" s="6">
        <f>+BA_GC[[#This Row],[Trenes Corridos (TC)]]*BA_GC[[#This Row],[Km. Línea (entre cabeceras) en Servicio]]</f>
        <v>79988.380548768517</v>
      </c>
      <c r="K119" s="7">
        <f>+BA_GC[[#This Row],[TK Remolcados (1)]]+BA_GC[[#This Row],[TK Coche Motor (2)]]+BA_GC[[#This Row],[TK Eléctricos (3)]]</f>
        <v>79988.380548768517</v>
      </c>
      <c r="L119" s="15">
        <f>+BA_GC[[#This Row],[Trenes Kilómetro (TK) (1+2+3)]]/K107-1</f>
        <v>-0.34649255997570605</v>
      </c>
      <c r="M119" s="6">
        <f>+BA_GC[[#This Row],[TK Remolcados (1)]]</f>
        <v>79988.380548768517</v>
      </c>
      <c r="N119" s="6">
        <f>+BA_GC[[#This Row],[TK Remolcados (1)]]*BA_GC[[#This Row],[Form. Media Trenes Remolcados]]</f>
        <v>376745.27238469973</v>
      </c>
      <c r="O119" s="6"/>
      <c r="P119" s="6"/>
      <c r="Q119" s="7">
        <f>+BA_GC[[#This Row],[CK Remolcados (5)]]+BA_GC[[#This Row],[CK Coche Motor (6)]]+BA_GC[[#This Row],[CK Eléctricos (7)]]</f>
        <v>376745.27238469973</v>
      </c>
      <c r="R119" s="15">
        <f>+BA_GC[[#This Row],[Coches Kilómetro (CK) (5+6+7)]]/Q107-1</f>
        <v>-0.26363156877645333</v>
      </c>
      <c r="S119" s="120">
        <v>33.619999999999997</v>
      </c>
      <c r="T119" s="15">
        <f>+BA_GC[[#This Row],[Velocidad Comercial Trenes Diésel]]/S107-1</f>
        <v>-2.6698309107090479E-3</v>
      </c>
      <c r="W119" s="6">
        <v>4.71</v>
      </c>
      <c r="X119" s="6"/>
      <c r="Y119" s="6"/>
      <c r="Z119" s="6">
        <f>+BA_GC[[#This Row],[Trenes Corridos (TC)]]*BA_GC[[#This Row],[Form. Media Trenes Remolcados]]*BA_GC[[#This Row],[Asientos Prom. x C. Remolcados]]</f>
        <v>888491.96238776203</v>
      </c>
      <c r="AC119" s="6">
        <v>72</v>
      </c>
      <c r="AH119" s="140">
        <f>+'[2]BS TAB'!$X123</f>
        <v>2619.9928119478714</v>
      </c>
      <c r="AI119" s="15">
        <f>IFERROR(BA_GC[[#This Row],[Trenes Corridos (TC)]]/AH107-1,0)</f>
        <v>-0.34649255997570605</v>
      </c>
      <c r="AJ119" s="6"/>
      <c r="AR119" s="81">
        <f>+'[3]DATOS BS#Bol por Estación'!$AU103</f>
        <v>556769</v>
      </c>
      <c r="AS119" s="15">
        <f>IFERROR(+BA_GC[[#This Row],[Pasajeros Pagos (PAX)]]/AR107-1,0)</f>
        <v>-0.36704038525376637</v>
      </c>
      <c r="AT119" s="6">
        <f>+BA_GC[[#This Row],[Pasajeros Pagos (PAX)]]/BA_GC[[#This Row],[Indice Dia Habil]]</f>
        <v>20852.771535580527</v>
      </c>
      <c r="AU119" s="15">
        <f>IFERROR(+BA_GC[[#This Row],[PAX Día Habil]]/AT107-1,0)</f>
        <v>-0.36704038525376637</v>
      </c>
      <c r="AV119" s="6">
        <f>+BA_GC[[#This Row],[Pasajeros Pagos (PAX)]]/BA_GC[[#This Row],[Trenes Corridos (TC)]]</f>
        <v>212.50783493030352</v>
      </c>
      <c r="AW119" s="6">
        <f>+BA_GC[[#This Row],[PAX x Tren]]/BA_GC[[#This Row],[Form. Media Trenes Remolcados]]</f>
        <v>45.11843629093493</v>
      </c>
      <c r="AX119" s="15">
        <f>IFERROR(+BA_GC[[#This Row],[PAX x Coche]]/AW107-1,0)</f>
        <v>-0.14043081165971394</v>
      </c>
      <c r="AY119" s="6">
        <v>180</v>
      </c>
      <c r="AZ119" s="9">
        <f>+BA_GC[[#This Row],[PAX Kilómetro]]/BA_GC[[#This Row],[Coches Kilómetro (CK) (5+6+7)]]</f>
        <v>26.3646545506151</v>
      </c>
      <c r="BA119" s="15">
        <f>IFERROR(+BA_GC[[#This Row],[Ocupación Media (PaxKm/CocheKm)]]/AZ107-1,0)</f>
        <v>-0.13898291297076371</v>
      </c>
      <c r="BB119" s="15">
        <f>+BA_GC[[#This Row],[Ocupación Media (PaxKm/CocheKm)]]/BA_GC[[#This Row],[Capacidad x Coche (4xm2)]]</f>
        <v>0.14647030305897277</v>
      </c>
      <c r="BC119" s="15">
        <f>IFERROR(+BA_GC[[#This Row],[% de Ocupación Media PAX]]/BB107-1,0)</f>
        <v>-0.13898291297076382</v>
      </c>
      <c r="BD119" s="36">
        <f>+BA_GC[[#This Row],[Pasajeros Pagos (PAX)]]*BA_GC[[#This Row],[PAX Recorrido Medio]]</f>
        <v>9932758.959999999</v>
      </c>
      <c r="BE119" s="9">
        <v>17.84</v>
      </c>
      <c r="BF119" s="35">
        <f>+BA_GC[[#This Row],[PAX Recorrido Medio]]/BE107-1</f>
        <v>1.6844469399215356E-3</v>
      </c>
      <c r="BG119" s="36">
        <f>+BA_GC[[#This Row],[Pasajeros Pagos (PAX)]]*CN119</f>
        <v>519015.00790317304</v>
      </c>
      <c r="BH119" s="114">
        <f t="shared" si="2"/>
        <v>0.19999885050906285</v>
      </c>
      <c r="BI119" s="81">
        <f>IF(((+AH119*CM119)*((+(20/(1-20/100))/100)+1)-1)&lt;BA_GC[[#This Row],[Pasajeros Pagos (PAX)]],BA_GC[[#This Row],[Pasajeros Pagos (PAX)]],((+AH119*CM119)*((+(20/(1-20/100))/100)+1)-1))</f>
        <v>695960.25</v>
      </c>
      <c r="BJ119" s="35">
        <f>+(BA_GC[[#This Row],[Variación % TC]]*0.2)-(BA_GC[[#This Row],[Vaciación % PAX Recorrido Medio]]*0.1)-(BA_GC[[#This Row],[Variación % Ocupación PAX]]*0.5)+(BA_GC[[#This Row],[Variación % RA]]*0.1)+(BA_GC[[#This Row],[Variación % Velocidad Comercial TE]]*0.1)</f>
        <v>2.4499796248536598E-5</v>
      </c>
      <c r="BK119" s="77"/>
      <c r="BL119" s="10"/>
      <c r="BN119" s="46"/>
      <c r="BO119" s="73">
        <f>+LINEA[[#This Row],[Indice Dia Habil]]</f>
        <v>26.7</v>
      </c>
      <c r="BP119" s="45">
        <v>30.53</v>
      </c>
      <c r="BQ119" s="45">
        <v>30.53</v>
      </c>
      <c r="BR119" s="36">
        <v>14</v>
      </c>
      <c r="BU119" s="64"/>
      <c r="BW119" s="64"/>
      <c r="BY119" s="64"/>
      <c r="BZ119" s="65"/>
      <c r="CA119" s="66"/>
      <c r="CC119" s="64"/>
      <c r="CE119" s="67"/>
      <c r="CF119" s="36">
        <f>+BA_GC[[#This Row],[Pasajeros Pagos (PAX)]]/BA_GC[[#This Row],[Km. Línea (entre cabeceras) en Servicio]]</f>
        <v>18236.783491647559</v>
      </c>
      <c r="CG119" s="36">
        <f>+BA_GC[[#This Row],[Pasajeros Pagos (PAX)]]/BA_GC[[#This Row],[Cantidad de Estaciones en Servicio]]</f>
        <v>39769.214285714283</v>
      </c>
      <c r="CH119" s="36">
        <f>+BA_GC[[#This Row],[PAX Kilómetro]]/BA_GC[[#This Row],[Km. Línea (entre cabeceras) en Servicio]]</f>
        <v>325344.21749099245</v>
      </c>
      <c r="CI119" s="36">
        <f>+BA_GC[[#This Row],[Coches Kilómetro (CK) (5+6+7)]]/BA_GC[[#This Row],[Km. Línea (entre cabeceras) en Servicio]]</f>
        <v>12340.166144274475</v>
      </c>
      <c r="CM119" s="12">
        <f>+BA_GC[[#This Row],[PAX x Tren]]</f>
        <v>212.50783493030352</v>
      </c>
      <c r="CN119" s="11">
        <v>0.93219092281210525</v>
      </c>
      <c r="CP119" s="10">
        <v>3.6518999999999999</v>
      </c>
      <c r="CQ119" s="60">
        <v>596.64403356550849</v>
      </c>
      <c r="CR119" s="10"/>
      <c r="DF119" s="45">
        <f>+BA_GC[[#This Row],[Trenes Kilómetro (TK) (1+2+3)]]/BA_GC[[#This Row],[Trenes Corridos (TC)]]</f>
        <v>30.53</v>
      </c>
      <c r="EA119" s="2">
        <v>2002</v>
      </c>
      <c r="EB119" s="2" t="s">
        <v>5</v>
      </c>
    </row>
    <row r="120" spans="1:132" ht="12.75" customHeight="1" x14ac:dyDescent="0.2">
      <c r="A120" s="83" t="s">
        <v>208</v>
      </c>
      <c r="B120" s="2" t="s">
        <v>6</v>
      </c>
      <c r="C120" s="85">
        <v>37561</v>
      </c>
      <c r="D120" s="2" t="s">
        <v>269</v>
      </c>
      <c r="E120" s="4" t="s">
        <v>267</v>
      </c>
      <c r="F120" s="4" t="s">
        <v>268</v>
      </c>
      <c r="G120" s="4" t="s">
        <v>111</v>
      </c>
      <c r="H120" s="6">
        <f>+BA_GC[[#This Row],[Trenes Corridos (TC)]]*BA_GC[[#This Row],[Km. Línea (entre cabeceras) en Servicio]]</f>
        <v>98535.872135123296</v>
      </c>
      <c r="K120" s="7">
        <f>+BA_GC[[#This Row],[TK Remolcados (1)]]+BA_GC[[#This Row],[TK Coche Motor (2)]]+BA_GC[[#This Row],[TK Eléctricos (3)]]</f>
        <v>98535.872135123296</v>
      </c>
      <c r="L120" s="15">
        <f>+BA_GC[[#This Row],[Trenes Kilómetro (TK) (1+2+3)]]/K108-1</f>
        <v>-0.20912887828162285</v>
      </c>
      <c r="M120" s="6">
        <f>+BA_GC[[#This Row],[TK Remolcados (1)]]</f>
        <v>98535.872135123296</v>
      </c>
      <c r="N120" s="6">
        <f>+BA_GC[[#This Row],[TK Remolcados (1)]]*BA_GC[[#This Row],[Form. Media Trenes Remolcados]]</f>
        <v>464103.95775643073</v>
      </c>
      <c r="O120" s="6"/>
      <c r="P120" s="6"/>
      <c r="Q120" s="7">
        <f>+BA_GC[[#This Row],[CK Remolcados (5)]]+BA_GC[[#This Row],[CK Coche Motor (6)]]+BA_GC[[#This Row],[CK Eléctricos (7)]]</f>
        <v>464103.95775643073</v>
      </c>
      <c r="R120" s="15">
        <f>+BA_GC[[#This Row],[Coches Kilómetro (CK) (5+6+7)]]/Q108-1</f>
        <v>-0.14564151759322097</v>
      </c>
      <c r="S120" s="120">
        <v>33.619999999999997</v>
      </c>
      <c r="T120" s="15">
        <f>+BA_GC[[#This Row],[Velocidad Comercial Trenes Diésel]]/S108-1</f>
        <v>1.7878426698449967E-3</v>
      </c>
      <c r="W120" s="6">
        <v>4.71</v>
      </c>
      <c r="X120" s="6"/>
      <c r="Y120" s="6"/>
      <c r="Z120" s="6">
        <f>+BA_GC[[#This Row],[Trenes Corridos (TC)]]*BA_GC[[#This Row],[Form. Media Trenes Remolcados]]*BA_GC[[#This Row],[Asientos Prom. x C. Remolcados]]</f>
        <v>1094513.1005064857</v>
      </c>
      <c r="AC120" s="6">
        <v>72</v>
      </c>
      <c r="AH120" s="140">
        <f>+'[2]BS TAB'!$X124</f>
        <v>3227.5097325621778</v>
      </c>
      <c r="AI120" s="15">
        <f>IFERROR(BA_GC[[#This Row],[Trenes Corridos (TC)]]/AH108-1,0)</f>
        <v>-0.20912887828162285</v>
      </c>
      <c r="AJ120" s="6"/>
      <c r="AR120" s="81">
        <f>+'[3]DATOS BS#Bol por Estación'!$AU104</f>
        <v>566347</v>
      </c>
      <c r="AS120" s="15">
        <f>IFERROR(+BA_GC[[#This Row],[Pasajeros Pagos (PAX)]]/AR108-1,0)</f>
        <v>-0.33951160802689784</v>
      </c>
      <c r="AT120" s="6">
        <f>+BA_GC[[#This Row],[Pasajeros Pagos (PAX)]]/BA_GC[[#This Row],[Indice Dia Habil]]</f>
        <v>21832.960678488824</v>
      </c>
      <c r="AU120" s="15">
        <f>IFERROR(+BA_GC[[#This Row],[PAX Día Habil]]/AT108-1,0)</f>
        <v>-0.33951160802689773</v>
      </c>
      <c r="AV120" s="6">
        <f>+BA_GC[[#This Row],[Pasajeros Pagos (PAX)]]/BA_GC[[#This Row],[Trenes Corridos (TC)]]</f>
        <v>175.47491624460636</v>
      </c>
      <c r="AW120" s="6">
        <f>+BA_GC[[#This Row],[PAX x Tren]]/BA_GC[[#This Row],[Form. Media Trenes Remolcados]]</f>
        <v>37.255820858727468</v>
      </c>
      <c r="AX120" s="15">
        <f>IFERROR(+BA_GC[[#This Row],[PAX x Coche]]/AW108-1,0)</f>
        <v>-0.22691890397989967</v>
      </c>
      <c r="AY120" s="6">
        <v>180</v>
      </c>
      <c r="AZ120" s="9">
        <f>+BA_GC[[#This Row],[PAX Kilómetro]]/BA_GC[[#This Row],[Coches Kilómetro (CK) (5+6+7)]]</f>
        <v>21.770188146731016</v>
      </c>
      <c r="BA120" s="15">
        <f>IFERROR(+BA_GC[[#This Row],[Ocupación Media (PaxKm/CocheKm)]]/AZ108-1,0)</f>
        <v>-0.22864839189045927</v>
      </c>
      <c r="BB120" s="15">
        <f>+BA_GC[[#This Row],[Ocupación Media (PaxKm/CocheKm)]]/BA_GC[[#This Row],[Capacidad x Coche (4xm2)]]</f>
        <v>0.1209454897040612</v>
      </c>
      <c r="BC120" s="15">
        <f>IFERROR(+BA_GC[[#This Row],[% de Ocupación Media PAX]]/BB108-1,0)</f>
        <v>-0.22864839189045927</v>
      </c>
      <c r="BD120" s="36">
        <f>+BA_GC[[#This Row],[Pasajeros Pagos (PAX)]]*BA_GC[[#This Row],[PAX Recorrido Medio]]</f>
        <v>10103630.48</v>
      </c>
      <c r="BE120" s="9">
        <v>17.84</v>
      </c>
      <c r="BF120" s="35">
        <f>+BA_GC[[#This Row],[PAX Recorrido Medio]]/BE108-1</f>
        <v>-2.2371364653243075E-3</v>
      </c>
      <c r="BG120" s="36">
        <f>+BA_GC[[#This Row],[Pasajeros Pagos (PAX)]]*CN120</f>
        <v>546340.00746660831</v>
      </c>
      <c r="BH120" s="114">
        <f t="shared" si="2"/>
        <v>0.19999886994915828</v>
      </c>
      <c r="BI120" s="81">
        <f>IF(((+AH120*CM120)*((+(20/(1-20/100))/100)+1)-1)&lt;BA_GC[[#This Row],[Pasajeros Pagos (PAX)]],BA_GC[[#This Row],[Pasajeros Pagos (PAX)]],((+AH120*CM120)*((+(20/(1-20/100))/100)+1)-1))</f>
        <v>707932.75</v>
      </c>
      <c r="BJ120" s="35">
        <f>+(BA_GC[[#This Row],[Variación % TC]]*0.2)-(BA_GC[[#This Row],[Vaciación % PAX Recorrido Medio]]*0.1)-(BA_GC[[#This Row],[Variación % Ocupación PAX]]*0.5)+(BA_GC[[#This Row],[Variación % RA]]*0.1)+(BA_GC[[#This Row],[Variación % Velocidad Comercial TE]]*0.1)</f>
        <v>7.27221339354375E-2</v>
      </c>
      <c r="BK120" s="77"/>
      <c r="BL120" s="10"/>
      <c r="BN120" s="46"/>
      <c r="BO120" s="73">
        <f>+LINEA[[#This Row],[Indice Dia Habil]]</f>
        <v>25.939999999999998</v>
      </c>
      <c r="BP120" s="45">
        <v>30.53</v>
      </c>
      <c r="BQ120" s="45">
        <v>30.53</v>
      </c>
      <c r="BR120" s="36">
        <v>14</v>
      </c>
      <c r="BU120" s="64"/>
      <c r="BW120" s="64"/>
      <c r="BY120" s="64"/>
      <c r="BZ120" s="65"/>
      <c r="CA120" s="66"/>
      <c r="CC120" s="64"/>
      <c r="CE120" s="67"/>
      <c r="CF120" s="36">
        <f>+BA_GC[[#This Row],[Pasajeros Pagos (PAX)]]/BA_GC[[#This Row],[Km. Línea (entre cabeceras) en Servicio]]</f>
        <v>18550.507697346871</v>
      </c>
      <c r="CG120" s="36">
        <f>+BA_GC[[#This Row],[Pasajeros Pagos (PAX)]]/BA_GC[[#This Row],[Cantidad de Estaciones en Servicio]]</f>
        <v>40453.357142857145</v>
      </c>
      <c r="CH120" s="36">
        <f>+BA_GC[[#This Row],[PAX Kilómetro]]/BA_GC[[#This Row],[Km. Línea (entre cabeceras) en Servicio]]</f>
        <v>330941.05732066819</v>
      </c>
      <c r="CI120" s="36">
        <f>+BA_GC[[#This Row],[Coches Kilómetro (CK) (5+6+7)]]/BA_GC[[#This Row],[Km. Línea (entre cabeceras) en Servicio]]</f>
        <v>15201.570840367858</v>
      </c>
      <c r="CM120" s="12">
        <f>+BA_GC[[#This Row],[PAX x Tren]]</f>
        <v>175.47491624460636</v>
      </c>
      <c r="CN120" s="11">
        <v>0.96467361435058063</v>
      </c>
      <c r="CP120" s="10">
        <v>3.5255999999999998</v>
      </c>
      <c r="CQ120" s="60">
        <v>598.64486473608986</v>
      </c>
      <c r="CR120" s="10"/>
      <c r="DF120" s="45">
        <f>+BA_GC[[#This Row],[Trenes Kilómetro (TK) (1+2+3)]]/BA_GC[[#This Row],[Trenes Corridos (TC)]]</f>
        <v>30.53</v>
      </c>
      <c r="EA120" s="2">
        <v>2002</v>
      </c>
      <c r="EB120" s="2" t="s">
        <v>6</v>
      </c>
    </row>
    <row r="121" spans="1:132" ht="12.75" customHeight="1" x14ac:dyDescent="0.2">
      <c r="A121" s="83" t="s">
        <v>208</v>
      </c>
      <c r="B121" s="2" t="s">
        <v>7</v>
      </c>
      <c r="C121" s="85">
        <v>37591</v>
      </c>
      <c r="D121" s="2" t="s">
        <v>269</v>
      </c>
      <c r="E121" s="4" t="s">
        <v>267</v>
      </c>
      <c r="F121" s="4" t="s">
        <v>268</v>
      </c>
      <c r="G121" s="4" t="s">
        <v>111</v>
      </c>
      <c r="H121" s="6">
        <f>+BA_GC[[#This Row],[Trenes Corridos (TC)]]*BA_GC[[#This Row],[Km. Línea (entre cabeceras) en Servicio]]</f>
        <v>101416.49457588981</v>
      </c>
      <c r="K121" s="7">
        <f>+BA_GC[[#This Row],[TK Remolcados (1)]]+BA_GC[[#This Row],[TK Coche Motor (2)]]+BA_GC[[#This Row],[TK Eléctricos (3)]]</f>
        <v>101416.49457588981</v>
      </c>
      <c r="L121" s="15">
        <f>+BA_GC[[#This Row],[Trenes Kilómetro (TK) (1+2+3)]]/K109-1</f>
        <v>-0.15105787181082775</v>
      </c>
      <c r="M121" s="6">
        <f>+BA_GC[[#This Row],[TK Remolcados (1)]]</f>
        <v>101416.49457588981</v>
      </c>
      <c r="N121" s="6">
        <f>+BA_GC[[#This Row],[TK Remolcados (1)]]*BA_GC[[#This Row],[Form. Media Trenes Remolcados]]</f>
        <v>477671.689452441</v>
      </c>
      <c r="O121" s="6"/>
      <c r="P121" s="6"/>
      <c r="Q121" s="7">
        <f>+BA_GC[[#This Row],[CK Remolcados (5)]]+BA_GC[[#This Row],[CK Coche Motor (6)]]+BA_GC[[#This Row],[CK Eléctricos (7)]]</f>
        <v>477671.689452441</v>
      </c>
      <c r="R121" s="15">
        <f>+BA_GC[[#This Row],[Coches Kilómetro (CK) (5+6+7)]]/Q109-1</f>
        <v>-0.10145675870314574</v>
      </c>
      <c r="S121" s="120">
        <v>33.619999999999997</v>
      </c>
      <c r="T121" s="15">
        <f>+BA_GC[[#This Row],[Velocidad Comercial Trenes Diésel]]/S109-1</f>
        <v>-8.9153046062406816E-4</v>
      </c>
      <c r="W121" s="6">
        <v>4.71</v>
      </c>
      <c r="X121" s="6"/>
      <c r="Y121" s="6"/>
      <c r="Z121" s="6">
        <f>+BA_GC[[#This Row],[Trenes Corridos (TC)]]*BA_GC[[#This Row],[Form. Media Trenes Remolcados]]*BA_GC[[#This Row],[Asientos Prom. x C. Remolcados]]</f>
        <v>1126510.3714567884</v>
      </c>
      <c r="AC121" s="6">
        <v>72</v>
      </c>
      <c r="AH121" s="140">
        <f>+'[2]BS TAB'!$X125</f>
        <v>3321.8635629181072</v>
      </c>
      <c r="AI121" s="15">
        <f>IFERROR(BA_GC[[#This Row],[Trenes Corridos (TC)]]/AH109-1,0)</f>
        <v>-0.15105787181082764</v>
      </c>
      <c r="AJ121" s="6"/>
      <c r="AR121" s="81">
        <f>+'[3]DATOS BS#Bol por Estación'!$AU105</f>
        <v>643645</v>
      </c>
      <c r="AS121" s="15">
        <f>IFERROR(+BA_GC[[#This Row],[Pasajeros Pagos (PAX)]]/AR109-1,0)</f>
        <v>-7.0061273996333107E-2</v>
      </c>
      <c r="AT121" s="6">
        <f>+BA_GC[[#This Row],[Pasajeros Pagos (PAX)]]/BA_GC[[#This Row],[Indice Dia Habil]]</f>
        <v>25663.676236044659</v>
      </c>
      <c r="AU121" s="15">
        <f>IFERROR(+BA_GC[[#This Row],[PAX Día Habil]]/AT109-1,0)</f>
        <v>-7.0061273996332996E-2</v>
      </c>
      <c r="AV121" s="6">
        <f>+BA_GC[[#This Row],[Pasajeros Pagos (PAX)]]/BA_GC[[#This Row],[Trenes Corridos (TC)]]</f>
        <v>193.76021555641103</v>
      </c>
      <c r="AW121" s="6">
        <f>+BA_GC[[#This Row],[PAX x Tren]]/BA_GC[[#This Row],[Form. Media Trenes Remolcados]]</f>
        <v>41.138050011976866</v>
      </c>
      <c r="AX121" s="15">
        <f>IFERROR(+BA_GC[[#This Row],[PAX x Coche]]/AW109-1,0)</f>
        <v>3.4940427198027812E-2</v>
      </c>
      <c r="AY121" s="6">
        <v>180</v>
      </c>
      <c r="AZ121" s="9">
        <f>+BA_GC[[#This Row],[PAX Kilómetro]]/BA_GC[[#This Row],[Coches Kilómetro (CK) (5+6+7)]]</f>
        <v>24.038742620821072</v>
      </c>
      <c r="BA121" s="15">
        <f>IFERROR(+BA_GC[[#This Row],[Ocupación Media (PaxKm/CocheKm)]]/AZ109-1,0)</f>
        <v>2.3466586541730505E-2</v>
      </c>
      <c r="BB121" s="15">
        <f>+BA_GC[[#This Row],[Ocupación Media (PaxKm/CocheKm)]]/BA_GC[[#This Row],[Capacidad x Coche (4xm2)]]</f>
        <v>0.13354857011567262</v>
      </c>
      <c r="BC121" s="15">
        <f>IFERROR(+BA_GC[[#This Row],[% de Ocupación Media PAX]]/BB109-1,0)</f>
        <v>2.3466586541730505E-2</v>
      </c>
      <c r="BD121" s="36">
        <f>+BA_GC[[#This Row],[Pasajeros Pagos (PAX)]]*BA_GC[[#This Row],[PAX Recorrido Medio]]</f>
        <v>11482626.800000001</v>
      </c>
      <c r="BE121" s="9">
        <v>17.84</v>
      </c>
      <c r="BF121" s="35">
        <f>+BA_GC[[#This Row],[PAX Recorrido Medio]]/BE109-1</f>
        <v>-1.1086474501108556E-2</v>
      </c>
      <c r="BG121" s="36">
        <f>+BA_GC[[#This Row],[Pasajeros Pagos (PAX)]]*CN121</f>
        <v>607262.1085568344</v>
      </c>
      <c r="BH121" s="114">
        <f t="shared" si="2"/>
        <v>0.19999900566182371</v>
      </c>
      <c r="BI121" s="81">
        <f>IF(((+AH121*CM121)*((+(20/(1-20/100))/100)+1)-1)&lt;BA_GC[[#This Row],[Pasajeros Pagos (PAX)]],BA_GC[[#This Row],[Pasajeros Pagos (PAX)]],((+AH121*CM121)*((+(20/(1-20/100))/100)+1)-1))</f>
        <v>804555.25</v>
      </c>
      <c r="BJ121" s="35">
        <f>+(BA_GC[[#This Row],[Variación % TC]]*0.2)-(BA_GC[[#This Row],[Vaciación % PAX Recorrido Medio]]*0.1)-(BA_GC[[#This Row],[Variación % Ocupación PAX]]*0.5)+(BA_GC[[#This Row],[Variación % RA]]*0.1)+(BA_GC[[#This Row],[Variación % Velocidad Comercial TE]]*0.1)</f>
        <v>-4.0836220182919922E-2</v>
      </c>
      <c r="BK121" s="77"/>
      <c r="BL121" s="10"/>
      <c r="BN121" s="46"/>
      <c r="BO121" s="73">
        <f>+LINEA[[#This Row],[Indice Dia Habil]]</f>
        <v>25.08</v>
      </c>
      <c r="BP121" s="45">
        <v>30.53</v>
      </c>
      <c r="BQ121" s="45">
        <v>30.53</v>
      </c>
      <c r="BR121" s="36">
        <v>14</v>
      </c>
      <c r="BU121" s="64"/>
      <c r="BW121" s="64"/>
      <c r="BY121" s="64"/>
      <c r="BZ121" s="65"/>
      <c r="CA121" s="66"/>
      <c r="CC121" s="64"/>
      <c r="CE121" s="67"/>
      <c r="CF121" s="36">
        <f>+BA_GC[[#This Row],[Pasajeros Pagos (PAX)]]/BA_GC[[#This Row],[Km. Línea (entre cabeceras) en Servicio]]</f>
        <v>21082.377988863413</v>
      </c>
      <c r="CG121" s="36">
        <f>+BA_GC[[#This Row],[Pasajeros Pagos (PAX)]]/BA_GC[[#This Row],[Cantidad de Estaciones en Servicio]]</f>
        <v>45974.642857142855</v>
      </c>
      <c r="CH121" s="36">
        <f>+BA_GC[[#This Row],[PAX Kilómetro]]/BA_GC[[#This Row],[Km. Línea (entre cabeceras) en Servicio]]</f>
        <v>376109.62332132331</v>
      </c>
      <c r="CI121" s="36">
        <f>+BA_GC[[#This Row],[Coches Kilómetro (CK) (5+6+7)]]/BA_GC[[#This Row],[Km. Línea (entre cabeceras) en Servicio]]</f>
        <v>15645.977381344284</v>
      </c>
      <c r="CM121" s="12">
        <f>+BA_GC[[#This Row],[PAX x Tren]]</f>
        <v>193.76021555641103</v>
      </c>
      <c r="CN121" s="11">
        <v>0.94347366724954662</v>
      </c>
      <c r="CP121" s="10">
        <v>3.4902000000000002</v>
      </c>
      <c r="CQ121" s="60">
        <v>600.64569590667122</v>
      </c>
      <c r="CR121" s="10"/>
      <c r="DF121" s="45">
        <f>+BA_GC[[#This Row],[Trenes Kilómetro (TK) (1+2+3)]]/BA_GC[[#This Row],[Trenes Corridos (TC)]]</f>
        <v>30.53</v>
      </c>
      <c r="EA121" s="2">
        <v>2002</v>
      </c>
      <c r="EB121" s="2" t="s">
        <v>7</v>
      </c>
    </row>
    <row r="122" spans="1:132" ht="12.75" customHeight="1" x14ac:dyDescent="0.2">
      <c r="A122" s="83" t="s">
        <v>209</v>
      </c>
      <c r="B122" s="2" t="s">
        <v>8</v>
      </c>
      <c r="C122" s="85">
        <v>37622</v>
      </c>
      <c r="D122" s="2" t="s">
        <v>269</v>
      </c>
      <c r="E122" s="4" t="s">
        <v>267</v>
      </c>
      <c r="F122" s="4" t="s">
        <v>268</v>
      </c>
      <c r="G122" s="4" t="s">
        <v>111</v>
      </c>
      <c r="H122" s="6">
        <f>+BA_GC[[#This Row],[Trenes Corridos (TC)]]*BA_GC[[#This Row],[Km. Línea (entre cabeceras) en Servicio]]</f>
        <v>102977.60609217618</v>
      </c>
      <c r="K122" s="7">
        <f>+BA_GC[[#This Row],[TK Remolcados (1)]]+BA_GC[[#This Row],[TK Coche Motor (2)]]+BA_GC[[#This Row],[TK Eléctricos (3)]]</f>
        <v>102977.60609217618</v>
      </c>
      <c r="L122" s="15">
        <f>+BA_GC[[#This Row],[Trenes Kilómetro (TK) (1+2+3)]]/K110-1</f>
        <v>-4.3665861235761216E-2</v>
      </c>
      <c r="M122" s="6">
        <f>+BA_GC[[#This Row],[TK Remolcados (1)]]</f>
        <v>102977.60609217618</v>
      </c>
      <c r="N122" s="6">
        <f>+BA_GC[[#This Row],[TK Remolcados (1)]]*BA_GC[[#This Row],[Form. Media Trenes Remolcados]]</f>
        <v>485024.52469414979</v>
      </c>
      <c r="O122" s="6"/>
      <c r="P122" s="6"/>
      <c r="Q122" s="7">
        <f>+BA_GC[[#This Row],[CK Remolcados (5)]]+BA_GC[[#This Row],[CK Coche Motor (6)]]+BA_GC[[#This Row],[CK Eléctricos (7)]]</f>
        <v>485024.52469414979</v>
      </c>
      <c r="R122" s="15">
        <f>+BA_GC[[#This Row],[Coches Kilómetro (CK) (5+6+7)]]/Q110-1</f>
        <v>-4.3665861235761327E-2</v>
      </c>
      <c r="S122" s="120">
        <v>33.619999999999997</v>
      </c>
      <c r="T122" s="15">
        <f>+BA_GC[[#This Row],[Velocidad Comercial Trenes Diésel]]/S110-1</f>
        <v>0</v>
      </c>
      <c r="W122" s="6">
        <v>4.71</v>
      </c>
      <c r="X122" s="6"/>
      <c r="Y122" s="6"/>
      <c r="Z122" s="6">
        <f>+BA_GC[[#This Row],[Trenes Corridos (TC)]]*BA_GC[[#This Row],[Form. Media Trenes Remolcados]]*BA_GC[[#This Row],[Asientos Prom. x C. Remolcados]]</f>
        <v>1143850.8279717912</v>
      </c>
      <c r="AC122" s="6">
        <v>72</v>
      </c>
      <c r="AH122" s="140">
        <f>+'[2]BS TAB'!$X126</f>
        <v>3372.9972516271268</v>
      </c>
      <c r="AI122" s="15">
        <f>IFERROR(BA_GC[[#This Row],[Trenes Corridos (TC)]]/AH110-1,0)</f>
        <v>-4.3665861235761216E-2</v>
      </c>
      <c r="AJ122" s="6"/>
      <c r="AR122" s="81">
        <f>+'[3]DATOS BS#Bol por Estación'!$AU106</f>
        <v>629125.2969716544</v>
      </c>
      <c r="AS122" s="15">
        <f>IFERROR(+BA_GC[[#This Row],[Pasajeros Pagos (PAX)]]/AR110-1,0)</f>
        <v>-6.2533550633737556E-2</v>
      </c>
      <c r="AT122" s="6">
        <f>+BA_GC[[#This Row],[Pasajeros Pagos (PAX)]]/BA_GC[[#This Row],[Indice Dia Habil]]</f>
        <v>23562.745204930878</v>
      </c>
      <c r="AU122" s="15">
        <f>IFERROR(+BA_GC[[#This Row],[PAX Día Habil]]/AT110-1,0)</f>
        <v>-6.2533550633737556E-2</v>
      </c>
      <c r="AV122" s="6">
        <f>+BA_GC[[#This Row],[Pasajeros Pagos (PAX)]]/BA_GC[[#This Row],[Trenes Corridos (TC)]]</f>
        <v>186.51817657668286</v>
      </c>
      <c r="AW122" s="6">
        <f>+BA_GC[[#This Row],[PAX x Tren]]/BA_GC[[#This Row],[Form. Media Trenes Remolcados]]</f>
        <v>39.600462118191693</v>
      </c>
      <c r="AX122" s="15">
        <f>IFERROR(+BA_GC[[#This Row],[PAX x Coche]]/AW110-1,0)</f>
        <v>-1.9729181081370561E-2</v>
      </c>
      <c r="AY122" s="6">
        <v>180</v>
      </c>
      <c r="AZ122" s="9">
        <f>+BA_GC[[#This Row],[PAX Kilómetro]]/BA_GC[[#This Row],[Coches Kilómetro (CK) (5+6+7)]]</f>
        <v>22.932727489342582</v>
      </c>
      <c r="BA122" s="15">
        <f>IFERROR(+BA_GC[[#This Row],[Ocupación Media (PaxKm/CocheKm)]]/AZ110-1,0)</f>
        <v>-2.5790439658158082E-2</v>
      </c>
      <c r="BB122" s="15">
        <f>+BA_GC[[#This Row],[Ocupación Media (PaxKm/CocheKm)]]/BA_GC[[#This Row],[Capacidad x Coche (4xm2)]]</f>
        <v>0.1274040416074588</v>
      </c>
      <c r="BC122" s="15">
        <f>IFERROR(+BA_GC[[#This Row],[% de Ocupación Media PAX]]/BB110-1,0)</f>
        <v>-2.5790439658158082E-2</v>
      </c>
      <c r="BD122" s="36">
        <f>+BA_GC[[#This Row],[Pasajeros Pagos (PAX)]]*BA_GC[[#This Row],[PAX Recorrido Medio]]</f>
        <v>11122935.25045885</v>
      </c>
      <c r="BE122" s="9">
        <v>17.68</v>
      </c>
      <c r="BF122" s="35">
        <f>+BA_GC[[#This Row],[PAX Recorrido Medio]]/BE110-1</f>
        <v>-6.1832490163012954E-3</v>
      </c>
      <c r="BG122" s="36">
        <f>+BA_GC[[#This Row],[Pasajeros Pagos (PAX)]]*CN122</f>
        <v>648785.13218329404</v>
      </c>
      <c r="BH122" s="114">
        <f t="shared" si="2"/>
        <v>0.19999898271327365</v>
      </c>
      <c r="BI122" s="81">
        <f>IF(((+AH122*CM122)*((+(20/(1-20/100))/100)+1)-1)&lt;BA_GC[[#This Row],[Pasajeros Pagos (PAX)]],BA_GC[[#This Row],[Pasajeros Pagos (PAX)]],((+AH122*CM122)*((+(20/(1-20/100))/100)+1)-1))</f>
        <v>786405.62121456803</v>
      </c>
      <c r="BJ122" s="35">
        <f>+(BA_GC[[#This Row],[Variación % TC]]*0.2)-(BA_GC[[#This Row],[Vaciación % PAX Recorrido Medio]]*0.1)-(BA_GC[[#This Row],[Variación % Ocupación PAX]]*0.5)+(BA_GC[[#This Row],[Variación % RA]]*0.1)+(BA_GC[[#This Row],[Variación % Velocidad Comercial TE]]*0.1)</f>
        <v>4.7803724835569269E-3</v>
      </c>
      <c r="BK122" s="77"/>
      <c r="BL122" s="10"/>
      <c r="BN122" s="46"/>
      <c r="BO122" s="73">
        <f>+LINEA[[#This Row],[Indice Dia Habil]]</f>
        <v>26.7</v>
      </c>
      <c r="BP122" s="45">
        <v>30.53</v>
      </c>
      <c r="BQ122" s="45">
        <v>30.53</v>
      </c>
      <c r="BR122" s="36">
        <v>14</v>
      </c>
      <c r="BU122" s="64"/>
      <c r="BW122" s="64"/>
      <c r="BY122" s="64"/>
      <c r="BZ122" s="65"/>
      <c r="CA122" s="66"/>
      <c r="CC122" s="64"/>
      <c r="CE122" s="67"/>
      <c r="CF122" s="36">
        <f>+BA_GC[[#This Row],[Pasajeros Pagos (PAX)]]/BA_GC[[#This Row],[Km. Línea (entre cabeceras) en Servicio]]</f>
        <v>20606.789943388612</v>
      </c>
      <c r="CG122" s="36">
        <f>+BA_GC[[#This Row],[Pasajeros Pagos (PAX)]]/BA_GC[[#This Row],[Cantidad de Estaciones en Servicio]]</f>
        <v>44937.521212261032</v>
      </c>
      <c r="CH122" s="36">
        <f>+BA_GC[[#This Row],[PAX Kilómetro]]/BA_GC[[#This Row],[Km. Línea (entre cabeceras) en Servicio]]</f>
        <v>364328.04619911069</v>
      </c>
      <c r="CI122" s="36">
        <f>+BA_GC[[#This Row],[Coches Kilómetro (CK) (5+6+7)]]/BA_GC[[#This Row],[Km. Línea (entre cabeceras) en Servicio]]</f>
        <v>15886.817055163765</v>
      </c>
      <c r="CM122" s="12">
        <f>+BA_GC[[#This Row],[PAX x Tren]]</f>
        <v>186.51817657668286</v>
      </c>
      <c r="CN122" s="11">
        <v>1.0312494749555834</v>
      </c>
      <c r="CP122" s="10">
        <v>3.2582</v>
      </c>
      <c r="CQ122" s="60">
        <v>602.64652707725259</v>
      </c>
      <c r="CR122" s="10"/>
      <c r="CT122" s="12">
        <f>+CM122+CM134+CM146+CM158+CM170+CM182+CM194</f>
        <v>1732.0937288430591</v>
      </c>
      <c r="CU122" s="2">
        <f>+CT122/7</f>
        <v>247.44196126329416</v>
      </c>
      <c r="DF122" s="45">
        <f>+BA_GC[[#This Row],[Trenes Kilómetro (TK) (1+2+3)]]/BA_GC[[#This Row],[Trenes Corridos (TC)]]</f>
        <v>30.53</v>
      </c>
      <c r="EA122" s="2">
        <v>2003</v>
      </c>
      <c r="EB122" s="2" t="s">
        <v>8</v>
      </c>
    </row>
    <row r="123" spans="1:132" ht="12.75" customHeight="1" x14ac:dyDescent="0.2">
      <c r="A123" s="83" t="s">
        <v>209</v>
      </c>
      <c r="B123" s="2" t="s">
        <v>9</v>
      </c>
      <c r="C123" s="85">
        <v>37653</v>
      </c>
      <c r="D123" s="2" t="s">
        <v>269</v>
      </c>
      <c r="E123" s="4" t="s">
        <v>267</v>
      </c>
      <c r="F123" s="4" t="s">
        <v>268</v>
      </c>
      <c r="G123" s="4" t="s">
        <v>111</v>
      </c>
      <c r="H123" s="6">
        <f>+BA_GC[[#This Row],[Trenes Corridos (TC)]]*BA_GC[[#This Row],[Km. Línea (entre cabeceras) en Servicio]]</f>
        <v>92756.042592682075</v>
      </c>
      <c r="K123" s="7">
        <f>+BA_GC[[#This Row],[TK Remolcados (1)]]+BA_GC[[#This Row],[TK Coche Motor (2)]]+BA_GC[[#This Row],[TK Eléctricos (3)]]</f>
        <v>92756.042592682075</v>
      </c>
      <c r="L123" s="15">
        <f>+BA_GC[[#This Row],[Trenes Kilómetro (TK) (1+2+3)]]/K111-1</f>
        <v>1.7740619902120836E-2</v>
      </c>
      <c r="M123" s="6">
        <f>+BA_GC[[#This Row],[TK Remolcados (1)]]</f>
        <v>92756.042592682075</v>
      </c>
      <c r="N123" s="6">
        <f>+BA_GC[[#This Row],[TK Remolcados (1)]]*BA_GC[[#This Row],[Form. Media Trenes Remolcados]]</f>
        <v>436880.96061153256</v>
      </c>
      <c r="O123" s="6"/>
      <c r="P123" s="6"/>
      <c r="Q123" s="7">
        <f>+BA_GC[[#This Row],[CK Remolcados (5)]]+BA_GC[[#This Row],[CK Coche Motor (6)]]+BA_GC[[#This Row],[CK Eléctricos (7)]]</f>
        <v>436880.96061153256</v>
      </c>
      <c r="R123" s="15">
        <f>+BA_GC[[#This Row],[Coches Kilómetro (CK) (5+6+7)]]/Q111-1</f>
        <v>1.7740619902120613E-2</v>
      </c>
      <c r="S123" s="120">
        <v>33.619999999999997</v>
      </c>
      <c r="T123" s="15">
        <f>+BA_GC[[#This Row],[Velocidad Comercial Trenes Diésel]]/S111-1</f>
        <v>0</v>
      </c>
      <c r="W123" s="6">
        <v>4.71</v>
      </c>
      <c r="X123" s="6"/>
      <c r="Y123" s="6"/>
      <c r="Z123" s="6">
        <f>+BA_GC[[#This Row],[Trenes Corridos (TC)]]*BA_GC[[#This Row],[Form. Media Trenes Remolcados]]*BA_GC[[#This Row],[Asientos Prom. x C. Remolcados]]</f>
        <v>1030312.1245997493</v>
      </c>
      <c r="AC123" s="6">
        <v>72</v>
      </c>
      <c r="AH123" s="140">
        <f>+'[2]BS TAB'!$X127</f>
        <v>3038.1933374609262</v>
      </c>
      <c r="AI123" s="15">
        <f>IFERROR(BA_GC[[#This Row],[Trenes Corridos (TC)]]/AH111-1,0)</f>
        <v>1.7740619902120836E-2</v>
      </c>
      <c r="AJ123" s="6"/>
      <c r="AR123" s="81">
        <f>+'[3]DATOS BS#Bol por Estación'!$AU107</f>
        <v>559732.39347121539</v>
      </c>
      <c r="AS123" s="15">
        <f>IFERROR(+BA_GC[[#This Row],[Pasajeros Pagos (PAX)]]/AR111-1,0)</f>
        <v>-6.0034739133650761E-2</v>
      </c>
      <c r="AT123" s="6">
        <f>+BA_GC[[#This Row],[Pasajeros Pagos (PAX)]]/BA_GC[[#This Row],[Indice Dia Habil]]</f>
        <v>22790.406900293787</v>
      </c>
      <c r="AU123" s="15">
        <f>IFERROR(+BA_GC[[#This Row],[PAX Día Habil]]/AT111-1,0)</f>
        <v>-6.0034739133650872E-2</v>
      </c>
      <c r="AV123" s="6">
        <f>+BA_GC[[#This Row],[Pasajeros Pagos (PAX)]]/BA_GC[[#This Row],[Trenes Corridos (TC)]]</f>
        <v>184.23198634850343</v>
      </c>
      <c r="AW123" s="6">
        <f>+BA_GC[[#This Row],[PAX x Tren]]/BA_GC[[#This Row],[Form. Media Trenes Remolcados]]</f>
        <v>39.115071411571854</v>
      </c>
      <c r="AX123" s="15">
        <f>IFERROR(+BA_GC[[#This Row],[PAX x Coche]]/AW111-1,0)</f>
        <v>-7.6419627471733698E-2</v>
      </c>
      <c r="AY123" s="6">
        <v>180</v>
      </c>
      <c r="AZ123" s="9">
        <f>+BA_GC[[#This Row],[PAX Kilómetro]]/BA_GC[[#This Row],[Coches Kilómetro (CK) (5+6+7)]]</f>
        <v>22.651636506930569</v>
      </c>
      <c r="BA123" s="15">
        <f>IFERROR(+BA_GC[[#This Row],[Ocupación Media (PaxKm/CocheKm)]]/AZ111-1,0)</f>
        <v>-8.2130354901644442E-2</v>
      </c>
      <c r="BB123" s="15">
        <f>+BA_GC[[#This Row],[Ocupación Media (PaxKm/CocheKm)]]/BA_GC[[#This Row],[Capacidad x Coche (4xm2)]]</f>
        <v>0.12584242503850315</v>
      </c>
      <c r="BC123" s="15">
        <f>IFERROR(+BA_GC[[#This Row],[% de Ocupación Media PAX]]/BB111-1,0)</f>
        <v>-8.2130354901644442E-2</v>
      </c>
      <c r="BD123" s="36">
        <f>+BA_GC[[#This Row],[Pasajeros Pagos (PAX)]]*BA_GC[[#This Row],[PAX Recorrido Medio]]</f>
        <v>9896068.716571087</v>
      </c>
      <c r="BE123" s="9">
        <v>17.68</v>
      </c>
      <c r="BF123" s="35">
        <f>+BA_GC[[#This Row],[PAX Recorrido Medio]]/BE111-1</f>
        <v>-6.1832490163012954E-3</v>
      </c>
      <c r="BG123" s="36">
        <f>+BA_GC[[#This Row],[Pasajeros Pagos (PAX)]]*CN123</f>
        <v>607192.87325190788</v>
      </c>
      <c r="BH123" s="114">
        <f t="shared" si="2"/>
        <v>0.19999885659482608</v>
      </c>
      <c r="BI123" s="81">
        <f>IF(((+AH123*CM123)*((+(20/(1-20/100))/100)+1)-1)&lt;BA_GC[[#This Row],[Pasajeros Pagos (PAX)]],BA_GC[[#This Row],[Pasajeros Pagos (PAX)]],((+AH123*CM123)*((+(20/(1-20/100))/100)+1)-1))</f>
        <v>699664.49183901923</v>
      </c>
      <c r="BJ123" s="35">
        <f>+(BA_GC[[#This Row],[Variación % TC]]*0.2)-(BA_GC[[#This Row],[Vaciación % PAX Recorrido Medio]]*0.1)-(BA_GC[[#This Row],[Variación % Ocupación PAX]]*0.5)+(BA_GC[[#This Row],[Variación % RA]]*0.1)+(BA_GC[[#This Row],[Variación % Velocidad Comercial TE]]*0.1)</f>
        <v>4.5231626332876515E-2</v>
      </c>
      <c r="BK123" s="77"/>
      <c r="BL123" s="10"/>
      <c r="BN123" s="46"/>
      <c r="BO123" s="73">
        <f>+LINEA[[#This Row],[Indice Dia Habil]]</f>
        <v>24.56</v>
      </c>
      <c r="BP123" s="45">
        <v>30.53</v>
      </c>
      <c r="BQ123" s="45">
        <v>30.53</v>
      </c>
      <c r="BR123" s="36">
        <v>14</v>
      </c>
      <c r="BU123" s="64"/>
      <c r="BW123" s="64"/>
      <c r="BY123" s="64"/>
      <c r="BZ123" s="65"/>
      <c r="CA123" s="66"/>
      <c r="CC123" s="64"/>
      <c r="CE123" s="67"/>
      <c r="CF123" s="36">
        <f>+BA_GC[[#This Row],[Pasajeros Pagos (PAX)]]/BA_GC[[#This Row],[Km. Línea (entre cabeceras) en Servicio]]</f>
        <v>18333.848459587796</v>
      </c>
      <c r="CG123" s="36">
        <f>+BA_GC[[#This Row],[Pasajeros Pagos (PAX)]]/BA_GC[[#This Row],[Cantidad de Estaciones en Servicio]]</f>
        <v>39980.885247943959</v>
      </c>
      <c r="CH123" s="36">
        <f>+BA_GC[[#This Row],[PAX Kilómetro]]/BA_GC[[#This Row],[Km. Línea (entre cabeceras) en Servicio]]</f>
        <v>324142.44076551218</v>
      </c>
      <c r="CI123" s="36">
        <f>+BA_GC[[#This Row],[Coches Kilómetro (CK) (5+6+7)]]/BA_GC[[#This Row],[Km. Línea (entre cabeceras) en Servicio]]</f>
        <v>14309.890619440961</v>
      </c>
      <c r="CM123" s="12">
        <f>+BA_GC[[#This Row],[PAX x Tren]]</f>
        <v>184.23198634850343</v>
      </c>
      <c r="CN123" s="11">
        <v>1.0847913759044092</v>
      </c>
      <c r="CP123" s="10">
        <v>3.1631999999999998</v>
      </c>
      <c r="CQ123" s="60">
        <v>604.64735824783395</v>
      </c>
      <c r="CR123" s="10"/>
      <c r="CT123" s="12">
        <f t="shared" ref="CT123:CT133" si="3">+CM123+CM135+CM147+CM159+CM171+CM183+CM195</f>
        <v>1802.2826741531037</v>
      </c>
      <c r="CU123" s="2">
        <f t="shared" ref="CU123:CU133" si="4">+CT123/7</f>
        <v>257.46895345044339</v>
      </c>
      <c r="DF123" s="45">
        <f>+BA_GC[[#This Row],[Trenes Kilómetro (TK) (1+2+3)]]/BA_GC[[#This Row],[Trenes Corridos (TC)]]</f>
        <v>30.53</v>
      </c>
      <c r="EA123" s="2">
        <v>2003</v>
      </c>
      <c r="EB123" s="2" t="s">
        <v>9</v>
      </c>
    </row>
    <row r="124" spans="1:132" ht="12.75" customHeight="1" x14ac:dyDescent="0.2">
      <c r="A124" s="83" t="s">
        <v>209</v>
      </c>
      <c r="B124" s="2" t="s">
        <v>10</v>
      </c>
      <c r="C124" s="85">
        <v>37681</v>
      </c>
      <c r="D124" s="2" t="s">
        <v>269</v>
      </c>
      <c r="E124" s="4" t="s">
        <v>267</v>
      </c>
      <c r="F124" s="4" t="s">
        <v>268</v>
      </c>
      <c r="G124" s="4" t="s">
        <v>111</v>
      </c>
      <c r="H124" s="6">
        <f>+BA_GC[[#This Row],[Trenes Corridos (TC)]]*BA_GC[[#This Row],[Km. Línea (entre cabeceras) en Servicio]]</f>
        <v>96212.78952160191</v>
      </c>
      <c r="K124" s="7">
        <f>+BA_GC[[#This Row],[TK Remolcados (1)]]+BA_GC[[#This Row],[TK Coche Motor (2)]]+BA_GC[[#This Row],[TK Eléctricos (3)]]</f>
        <v>96212.78952160191</v>
      </c>
      <c r="L124" s="15">
        <f>+BA_GC[[#This Row],[Trenes Kilómetro (TK) (1+2+3)]]/K112-1</f>
        <v>5.8474749539971338E-2</v>
      </c>
      <c r="M124" s="6">
        <f>+BA_GC[[#This Row],[TK Remolcados (1)]]</f>
        <v>96212.78952160191</v>
      </c>
      <c r="N124" s="6">
        <f>+BA_GC[[#This Row],[TK Remolcados (1)]]*BA_GC[[#This Row],[Form. Media Trenes Remolcados]]</f>
        <v>453162.23864674498</v>
      </c>
      <c r="O124" s="6"/>
      <c r="P124" s="6"/>
      <c r="Q124" s="7">
        <f>+BA_GC[[#This Row],[CK Remolcados (5)]]+BA_GC[[#This Row],[CK Coche Motor (6)]]+BA_GC[[#This Row],[CK Eléctricos (7)]]</f>
        <v>453162.23864674498</v>
      </c>
      <c r="R124" s="15">
        <f>+BA_GC[[#This Row],[Coches Kilómetro (CK) (5+6+7)]]/Q112-1</f>
        <v>5.8474749539971338E-2</v>
      </c>
      <c r="S124" s="120">
        <v>33.619999999999997</v>
      </c>
      <c r="T124" s="15">
        <f>+BA_GC[[#This Row],[Velocidad Comercial Trenes Diésel]]/S112-1</f>
        <v>0</v>
      </c>
      <c r="W124" s="6">
        <v>4.71</v>
      </c>
      <c r="X124" s="6"/>
      <c r="Y124" s="6"/>
      <c r="Z124" s="6">
        <f>+BA_GC[[#This Row],[Trenes Corridos (TC)]]*BA_GC[[#This Row],[Form. Media Trenes Remolcados]]*BA_GC[[#This Row],[Asientos Prom. x C. Remolcados]]</f>
        <v>1068708.8497401124</v>
      </c>
      <c r="AC124" s="6">
        <v>72</v>
      </c>
      <c r="AH124" s="140">
        <f>+'[2]BS TAB'!$X128</f>
        <v>3151.4179338880413</v>
      </c>
      <c r="AI124" s="15">
        <f>IFERROR(BA_GC[[#This Row],[Trenes Corridos (TC)]]/AH112-1,0)</f>
        <v>5.8474749539971338E-2</v>
      </c>
      <c r="AJ124" s="6"/>
      <c r="AR124" s="81">
        <f>+'[3]DATOS BS#Bol por Estación'!$AU108</f>
        <v>619388.03496409254</v>
      </c>
      <c r="AS124" s="15">
        <f>IFERROR(+BA_GC[[#This Row],[Pasajeros Pagos (PAX)]]/AR112-1,0)</f>
        <v>-2.3187468416847823E-2</v>
      </c>
      <c r="AT124" s="6">
        <f>+BA_GC[[#This Row],[Pasajeros Pagos (PAX)]]/BA_GC[[#This Row],[Indice Dia Habil]]</f>
        <v>23532.980051827224</v>
      </c>
      <c r="AU124" s="15">
        <f>IFERROR(+BA_GC[[#This Row],[PAX Día Habil]]/AT112-1,0)</f>
        <v>-2.3187468416847823E-2</v>
      </c>
      <c r="AV124" s="6">
        <f>+BA_GC[[#This Row],[Pasajeros Pagos (PAX)]]/BA_GC[[#This Row],[Trenes Corridos (TC)]]</f>
        <v>196.54265094567339</v>
      </c>
      <c r="AW124" s="6">
        <f>+BA_GC[[#This Row],[PAX x Tren]]/BA_GC[[#This Row],[Form. Media Trenes Remolcados]]</f>
        <v>41.728800625408361</v>
      </c>
      <c r="AX124" s="15">
        <f>IFERROR(+BA_GC[[#This Row],[PAX x Coche]]/AW112-1,0)</f>
        <v>-7.7150841805447734E-2</v>
      </c>
      <c r="AY124" s="6">
        <v>180</v>
      </c>
      <c r="AZ124" s="9">
        <f>+BA_GC[[#This Row],[PAX Kilómetro]]/BA_GC[[#This Row],[Coches Kilómetro (CK) (5+6+7)]]</f>
        <v>24.165253686774314</v>
      </c>
      <c r="BA124" s="15">
        <f>IFERROR(+BA_GC[[#This Row],[Ocupación Media (PaxKm/CocheKm)]]/AZ112-1,0)</f>
        <v>-8.2857047955048557E-2</v>
      </c>
      <c r="BB124" s="15">
        <f>+BA_GC[[#This Row],[Ocupación Media (PaxKm/CocheKm)]]/BA_GC[[#This Row],[Capacidad x Coche (4xm2)]]</f>
        <v>0.13425140937096841</v>
      </c>
      <c r="BC124" s="15">
        <f>IFERROR(+BA_GC[[#This Row],[% de Ocupación Media PAX]]/BB112-1,0)</f>
        <v>-8.2857047955048557E-2</v>
      </c>
      <c r="BD124" s="36">
        <f>+BA_GC[[#This Row],[Pasajeros Pagos (PAX)]]*BA_GC[[#This Row],[PAX Recorrido Medio]]</f>
        <v>10950780.458165156</v>
      </c>
      <c r="BE124" s="9">
        <v>17.68</v>
      </c>
      <c r="BF124" s="35">
        <f>+BA_GC[[#This Row],[PAX Recorrido Medio]]/BE112-1</f>
        <v>-6.1832490163012954E-3</v>
      </c>
      <c r="BG124" s="36">
        <f>+BA_GC[[#This Row],[Pasajeros Pagos (PAX)]]*CN124</f>
        <v>598661.12508280773</v>
      </c>
      <c r="BH124" s="114">
        <f t="shared" si="2"/>
        <v>0.19999896672071382</v>
      </c>
      <c r="BI124" s="81">
        <f>IF(((+AH124*CM124)*((+(20/(1-20/100))/100)+1)-1)&lt;BA_GC[[#This Row],[Pasajeros Pagos (PAX)]],BA_GC[[#This Row],[Pasajeros Pagos (PAX)]],((+AH124*CM124)*((+(20/(1-20/100))/100)+1)-1))</f>
        <v>774234.04370511568</v>
      </c>
      <c r="BJ124" s="35">
        <f>+(BA_GC[[#This Row],[Variación % TC]]*0.2)-(BA_GC[[#This Row],[Vaciación % PAX Recorrido Medio]]*0.1)-(BA_GC[[#This Row],[Variación % Ocupación PAX]]*0.5)+(BA_GC[[#This Row],[Variación % RA]]*0.1)+(BA_GC[[#This Row],[Variación % Velocidad Comercial TE]]*0.1)</f>
        <v>5.3741798787148673E-2</v>
      </c>
      <c r="BK124" s="77"/>
      <c r="BL124" s="10"/>
      <c r="BN124" s="46"/>
      <c r="BO124" s="73">
        <f>+LINEA[[#This Row],[Indice Dia Habil]]</f>
        <v>26.32</v>
      </c>
      <c r="BP124" s="45">
        <v>30.53</v>
      </c>
      <c r="BQ124" s="45">
        <v>30.53</v>
      </c>
      <c r="BR124" s="36">
        <v>14</v>
      </c>
      <c r="BU124" s="64"/>
      <c r="BW124" s="64"/>
      <c r="BY124" s="64"/>
      <c r="BZ124" s="65"/>
      <c r="CA124" s="66"/>
      <c r="CC124" s="64"/>
      <c r="CE124" s="67"/>
      <c r="CF124" s="36">
        <f>+BA_GC[[#This Row],[Pasajeros Pagos (PAX)]]/BA_GC[[#This Row],[Km. Línea (entre cabeceras) en Servicio]]</f>
        <v>20287.849163579842</v>
      </c>
      <c r="CG124" s="36">
        <f>+BA_GC[[#This Row],[Pasajeros Pagos (PAX)]]/BA_GC[[#This Row],[Cantidad de Estaciones en Servicio]]</f>
        <v>44242.002497435184</v>
      </c>
      <c r="CH124" s="36">
        <f>+BA_GC[[#This Row],[PAX Kilómetro]]/BA_GC[[#This Row],[Km. Línea (entre cabeceras) en Servicio]]</f>
        <v>358689.17321209155</v>
      </c>
      <c r="CI124" s="36">
        <f>+BA_GC[[#This Row],[Coches Kilómetro (CK) (5+6+7)]]/BA_GC[[#This Row],[Km. Línea (entre cabeceras) en Servicio]]</f>
        <v>14843.178468612676</v>
      </c>
      <c r="CM124" s="12">
        <f>+BA_GC[[#This Row],[PAX x Tren]]</f>
        <v>196.54265094567339</v>
      </c>
      <c r="CN124" s="11">
        <v>0.9665364703364242</v>
      </c>
      <c r="CP124" s="10">
        <v>3.0747</v>
      </c>
      <c r="CQ124" s="60">
        <v>606.64818941841531</v>
      </c>
      <c r="CR124" s="10"/>
      <c r="CT124" s="12">
        <f t="shared" si="3"/>
        <v>1833.5261726493554</v>
      </c>
      <c r="CU124" s="2">
        <f t="shared" si="4"/>
        <v>261.93231037847937</v>
      </c>
      <c r="DF124" s="45">
        <f>+BA_GC[[#This Row],[Trenes Kilómetro (TK) (1+2+3)]]/BA_GC[[#This Row],[Trenes Corridos (TC)]]</f>
        <v>30.530000000000005</v>
      </c>
      <c r="EA124" s="2">
        <v>2003</v>
      </c>
      <c r="EB124" s="2" t="s">
        <v>10</v>
      </c>
    </row>
    <row r="125" spans="1:132" ht="12.75" customHeight="1" x14ac:dyDescent="0.2">
      <c r="A125" s="83" t="s">
        <v>209</v>
      </c>
      <c r="B125" s="2" t="s">
        <v>0</v>
      </c>
      <c r="C125" s="85">
        <v>37712</v>
      </c>
      <c r="D125" s="2" t="s">
        <v>269</v>
      </c>
      <c r="E125" s="4" t="s">
        <v>267</v>
      </c>
      <c r="F125" s="4" t="s">
        <v>268</v>
      </c>
      <c r="G125" s="4" t="s">
        <v>111</v>
      </c>
      <c r="H125" s="6">
        <f>+BA_GC[[#This Row],[Trenes Corridos (TC)]]*BA_GC[[#This Row],[Km. Línea (entre cabeceras) en Servicio]]</f>
        <v>95450.81842436688</v>
      </c>
      <c r="K125" s="7">
        <f>+BA_GC[[#This Row],[TK Remolcados (1)]]+BA_GC[[#This Row],[TK Coche Motor (2)]]+BA_GC[[#This Row],[TK Eléctricos (3)]]</f>
        <v>95450.81842436688</v>
      </c>
      <c r="L125" s="15">
        <f>+BA_GC[[#This Row],[Trenes Kilómetro (TK) (1+2+3)]]/K113-1</f>
        <v>1.6190719020907696</v>
      </c>
      <c r="M125" s="6">
        <f>+BA_GC[[#This Row],[TK Remolcados (1)]]</f>
        <v>95450.81842436688</v>
      </c>
      <c r="N125" s="6">
        <f>+BA_GC[[#This Row],[TK Remolcados (1)]]*BA_GC[[#This Row],[Form. Media Trenes Remolcados]]</f>
        <v>449573.35477876803</v>
      </c>
      <c r="O125" s="6"/>
      <c r="P125" s="6"/>
      <c r="Q125" s="7">
        <f>+BA_GC[[#This Row],[CK Remolcados (5)]]+BA_GC[[#This Row],[CK Coche Motor (6)]]+BA_GC[[#This Row],[CK Eléctricos (7)]]</f>
        <v>449573.35477876803</v>
      </c>
      <c r="R125" s="15">
        <f>+BA_GC[[#This Row],[Coches Kilómetro (CK) (5+6+7)]]/Q113-1</f>
        <v>1.61907190209077</v>
      </c>
      <c r="S125" s="120">
        <v>33.619999999999997</v>
      </c>
      <c r="T125" s="15">
        <f>+BA_GC[[#This Row],[Velocidad Comercial Trenes Diésel]]/S113-1</f>
        <v>0</v>
      </c>
      <c r="W125" s="6">
        <v>4.71</v>
      </c>
      <c r="X125" s="6"/>
      <c r="Y125" s="6"/>
      <c r="Z125" s="6">
        <f>+BA_GC[[#This Row],[Trenes Corridos (TC)]]*BA_GC[[#This Row],[Form. Media Trenes Remolcados]]*BA_GC[[#This Row],[Asientos Prom. x C. Remolcados]]</f>
        <v>1060245.0554887422</v>
      </c>
      <c r="AC125" s="6">
        <v>72</v>
      </c>
      <c r="AH125" s="140">
        <f>+'[2]BS TAB'!$X129</f>
        <v>3126.4598239229244</v>
      </c>
      <c r="AI125" s="15">
        <f>IFERROR(BA_GC[[#This Row],[Trenes Corridos (TC)]]/AH113-1,0)</f>
        <v>1.6190719020907696</v>
      </c>
      <c r="AJ125" s="6"/>
      <c r="AR125" s="81">
        <f>+'[3]DATOS BS#Bol por Estación'!$AU109</f>
        <v>608785.71996205393</v>
      </c>
      <c r="AS125" s="15">
        <f>IFERROR(+BA_GC[[#This Row],[Pasajeros Pagos (PAX)]]/AR113-1,0)</f>
        <v>1.622648621110212E-2</v>
      </c>
      <c r="AT125" s="6">
        <f>+BA_GC[[#This Row],[Pasajeros Pagos (PAX)]]/BA_GC[[#This Row],[Indice Dia Habil]]</f>
        <v>24647.195140164127</v>
      </c>
      <c r="AU125" s="15">
        <f>IFERROR(+BA_GC[[#This Row],[PAX Día Habil]]/AT113-1,0)</f>
        <v>1.622648621110212E-2</v>
      </c>
      <c r="AV125" s="6">
        <f>+BA_GC[[#This Row],[Pasajeros Pagos (PAX)]]/BA_GC[[#This Row],[Trenes Corridos (TC)]]</f>
        <v>194.72046795668726</v>
      </c>
      <c r="AW125" s="6">
        <f>+BA_GC[[#This Row],[PAX x Tren]]/BA_GC[[#This Row],[Form. Media Trenes Remolcados]]</f>
        <v>41.341925256196873</v>
      </c>
      <c r="AX125" s="15">
        <f>IFERROR(+BA_GC[[#This Row],[PAX x Coche]]/AW113-1,0)</f>
        <v>-0.61198984823598679</v>
      </c>
      <c r="AY125" s="6">
        <v>180</v>
      </c>
      <c r="AZ125" s="9">
        <f>+BA_GC[[#This Row],[PAX Kilómetro]]/BA_GC[[#This Row],[Coches Kilómetro (CK) (5+6+7)]]</f>
        <v>23.941213184721935</v>
      </c>
      <c r="BA125" s="15">
        <f>IFERROR(+BA_GC[[#This Row],[Ocupación Media (PaxKm/CocheKm)]]/AZ113-1,0)</f>
        <v>-0.61438901162519666</v>
      </c>
      <c r="BB125" s="15">
        <f>+BA_GC[[#This Row],[Ocupación Media (PaxKm/CocheKm)]]/BA_GC[[#This Row],[Capacidad x Coche (4xm2)]]</f>
        <v>0.13300673991512185</v>
      </c>
      <c r="BC125" s="15">
        <f>IFERROR(+BA_GC[[#This Row],[% de Ocupación Media PAX]]/BB113-1,0)</f>
        <v>-0.61438901162519666</v>
      </c>
      <c r="BD125" s="36">
        <f>+BA_GC[[#This Row],[Pasajeros Pagos (PAX)]]*BA_GC[[#This Row],[PAX Recorrido Medio]]</f>
        <v>10763331.528929112</v>
      </c>
      <c r="BE125" s="9">
        <v>17.68</v>
      </c>
      <c r="BF125" s="35">
        <f>+BA_GC[[#This Row],[PAX Recorrido Medio]]/BE113-1</f>
        <v>-6.1832490163012954E-3</v>
      </c>
      <c r="BG125" s="36">
        <f>+BA_GC[[#This Row],[Pasajeros Pagos (PAX)]]*CN125</f>
        <v>622032.02770590165</v>
      </c>
      <c r="BH125" s="114">
        <f t="shared" si="2"/>
        <v>0.19999894872560242</v>
      </c>
      <c r="BI125" s="81">
        <f>IF(((+AH125*CM125)*((+(20/(1-20/100))/100)+1)-1)&lt;BA_GC[[#This Row],[Pasajeros Pagos (PAX)]],BA_GC[[#This Row],[Pasajeros Pagos (PAX)]],((+AH125*CM125)*((+(20/(1-20/100))/100)+1)-1))</f>
        <v>760981.14995256742</v>
      </c>
      <c r="BJ125" s="35">
        <f>+(BA_GC[[#This Row],[Variación % TC]]*0.2)-(BA_GC[[#This Row],[Vaciación % PAX Recorrido Medio]]*0.1)-(BA_GC[[#This Row],[Variación % Ocupación PAX]]*0.5)+(BA_GC[[#This Row],[Variación % RA]]*0.1)+(BA_GC[[#This Row],[Variación % Velocidad Comercial TE]]*0.1)</f>
        <v>0.6316272111323824</v>
      </c>
      <c r="BK125" s="77"/>
      <c r="BL125" s="10"/>
      <c r="BN125" s="46"/>
      <c r="BO125" s="73">
        <f>+LINEA[[#This Row],[Indice Dia Habil]]</f>
        <v>24.7</v>
      </c>
      <c r="BP125" s="45">
        <v>30.53</v>
      </c>
      <c r="BQ125" s="45">
        <v>30.53</v>
      </c>
      <c r="BR125" s="36">
        <v>14</v>
      </c>
      <c r="BU125" s="64"/>
      <c r="BW125" s="64"/>
      <c r="BY125" s="64"/>
      <c r="BZ125" s="65"/>
      <c r="CA125" s="66"/>
      <c r="CC125" s="64"/>
      <c r="CE125" s="67"/>
      <c r="CF125" s="36">
        <f>+BA_GC[[#This Row],[Pasajeros Pagos (PAX)]]/BA_GC[[#This Row],[Km. Línea (entre cabeceras) en Servicio]]</f>
        <v>19940.573860532393</v>
      </c>
      <c r="CG125" s="36">
        <f>+BA_GC[[#This Row],[Pasajeros Pagos (PAX)]]/BA_GC[[#This Row],[Cantidad de Estaciones en Servicio]]</f>
        <v>43484.694283003853</v>
      </c>
      <c r="CH125" s="36">
        <f>+BA_GC[[#This Row],[PAX Kilómetro]]/BA_GC[[#This Row],[Km. Línea (entre cabeceras) en Servicio]]</f>
        <v>352549.34585421265</v>
      </c>
      <c r="CI125" s="36">
        <f>+BA_GC[[#This Row],[Coches Kilómetro (CK) (5+6+7)]]/BA_GC[[#This Row],[Km. Línea (entre cabeceras) en Servicio]]</f>
        <v>14725.625770676974</v>
      </c>
      <c r="CM125" s="12">
        <f>+BA_GC[[#This Row],[PAX x Tren]]</f>
        <v>194.72046795668726</v>
      </c>
      <c r="CN125" s="11">
        <v>1.0217585717100484</v>
      </c>
      <c r="CP125" s="10">
        <v>2.8946000000000001</v>
      </c>
      <c r="CQ125" s="60">
        <v>608.64902058899668</v>
      </c>
      <c r="CR125" s="10"/>
      <c r="CT125" s="12">
        <f t="shared" si="3"/>
        <v>1850.3558466756322</v>
      </c>
      <c r="CU125" s="2">
        <f t="shared" si="4"/>
        <v>264.33654952509033</v>
      </c>
      <c r="DF125" s="45">
        <f>+BA_GC[[#This Row],[Trenes Kilómetro (TK) (1+2+3)]]/BA_GC[[#This Row],[Trenes Corridos (TC)]]</f>
        <v>30.529999999999998</v>
      </c>
      <c r="EA125" s="2">
        <v>2003</v>
      </c>
      <c r="EB125" s="2" t="s">
        <v>0</v>
      </c>
    </row>
    <row r="126" spans="1:132" x14ac:dyDescent="0.2">
      <c r="A126" s="83" t="s">
        <v>209</v>
      </c>
      <c r="B126" s="2" t="s">
        <v>1</v>
      </c>
      <c r="C126" s="85">
        <v>37742</v>
      </c>
      <c r="D126" s="2" t="s">
        <v>269</v>
      </c>
      <c r="E126" s="4" t="s">
        <v>267</v>
      </c>
      <c r="F126" s="4" t="s">
        <v>268</v>
      </c>
      <c r="G126" s="4" t="s">
        <v>111</v>
      </c>
      <c r="H126" s="6">
        <f>+BA_GC[[#This Row],[Trenes Corridos (TC)]]*BA_GC[[#This Row],[Km. Línea (entre cabeceras) en Servicio]]</f>
        <v>84876.146367617519</v>
      </c>
      <c r="K126" s="7">
        <f>+BA_GC[[#This Row],[TK Remolcados (1)]]+BA_GC[[#This Row],[TK Coche Motor (2)]]+BA_GC[[#This Row],[TK Eléctricos (3)]]</f>
        <v>84876.146367617519</v>
      </c>
      <c r="L126" s="15">
        <f>+BA_GC[[#This Row],[Trenes Kilómetro (TK) (1+2+3)]]/K114-1</f>
        <v>-0.11543676157272909</v>
      </c>
      <c r="M126" s="6">
        <f>+BA_GC[[#This Row],[TK Remolcados (1)]]</f>
        <v>84876.146367617519</v>
      </c>
      <c r="N126" s="6">
        <f>+BA_GC[[#This Row],[TK Remolcados (1)]]*BA_GC[[#This Row],[Form. Media Trenes Remolcados]]</f>
        <v>399766.64939147851</v>
      </c>
      <c r="O126" s="6"/>
      <c r="P126" s="6"/>
      <c r="Q126" s="7">
        <f>+BA_GC[[#This Row],[CK Remolcados (5)]]+BA_GC[[#This Row],[CK Coche Motor (6)]]+BA_GC[[#This Row],[CK Eléctricos (7)]]</f>
        <v>399766.64939147851</v>
      </c>
      <c r="R126" s="15">
        <f>+BA_GC[[#This Row],[Coches Kilómetro (CK) (5+6+7)]]/Q114-1</f>
        <v>-0.11543676157272909</v>
      </c>
      <c r="S126" s="120">
        <v>33.619999999999997</v>
      </c>
      <c r="T126" s="15">
        <f>+BA_GC[[#This Row],[Velocidad Comercial Trenes Diésel]]/S114-1</f>
        <v>0</v>
      </c>
      <c r="W126" s="6">
        <v>4.71</v>
      </c>
      <c r="X126" s="6"/>
      <c r="Y126" s="6"/>
      <c r="Z126" s="6">
        <f>+BA_GC[[#This Row],[Trenes Corridos (TC)]]*BA_GC[[#This Row],[Form. Media Trenes Remolcados]]*BA_GC[[#This Row],[Asientos Prom. x C. Remolcados]]</f>
        <v>942784.10600021144</v>
      </c>
      <c r="AC126" s="6">
        <v>72</v>
      </c>
      <c r="AH126" s="140">
        <f>+'[2]BS TAB'!$X130</f>
        <v>2780.0899563582548</v>
      </c>
      <c r="AI126" s="15">
        <f>IFERROR(BA_GC[[#This Row],[Trenes Corridos (TC)]]/AH114-1,0)</f>
        <v>-0.11543676157272909</v>
      </c>
      <c r="AJ126" s="6"/>
      <c r="AR126" s="81">
        <f>+'[3]DATOS BS#Bol por Estación'!$AU110</f>
        <v>635382.98260779574</v>
      </c>
      <c r="AS126" s="15">
        <f>IFERROR(+BA_GC[[#This Row],[Pasajeros Pagos (PAX)]]/AR114-1,0)</f>
        <v>3.6838589913636532E-2</v>
      </c>
      <c r="AT126" s="6">
        <f>+BA_GC[[#This Row],[Pasajeros Pagos (PAX)]]/BA_GC[[#This Row],[Indice Dia Habil]]</f>
        <v>24956.126575325834</v>
      </c>
      <c r="AU126" s="15">
        <f>IFERROR(+BA_GC[[#This Row],[PAX Día Habil]]/AT114-1,0)</f>
        <v>3.6838589913636532E-2</v>
      </c>
      <c r="AV126" s="6">
        <f>+BA_GC[[#This Row],[Pasajeros Pagos (PAX)]]/BA_GC[[#This Row],[Trenes Corridos (TC)]]</f>
        <v>228.54763427875119</v>
      </c>
      <c r="AW126" s="6">
        <f>+BA_GC[[#This Row],[PAX x Tren]]/BA_GC[[#This Row],[Form. Media Trenes Remolcados]]</f>
        <v>48.523913859607468</v>
      </c>
      <c r="AX126" s="15">
        <f>IFERROR(+BA_GC[[#This Row],[PAX x Coche]]/AW114-1,0)</f>
        <v>0.17214750158180525</v>
      </c>
      <c r="AY126" s="6">
        <v>180</v>
      </c>
      <c r="AZ126" s="9">
        <f>+BA_GC[[#This Row],[PAX Kilómetro]]/BA_GC[[#This Row],[Coches Kilómetro (CK) (5+6+7)]]</f>
        <v>28.100320898717985</v>
      </c>
      <c r="BA126" s="15">
        <f>IFERROR(+BA_GC[[#This Row],[Ocupación Media (PaxKm/CocheKm)]]/AZ114-1,0)</f>
        <v>0.16489982169568962</v>
      </c>
      <c r="BB126" s="15">
        <f>+BA_GC[[#This Row],[Ocupación Media (PaxKm/CocheKm)]]/BA_GC[[#This Row],[Capacidad x Coche (4xm2)]]</f>
        <v>0.15611289388176658</v>
      </c>
      <c r="BC126" s="15">
        <f>IFERROR(+BA_GC[[#This Row],[% de Ocupación Media PAX]]/BB114-1,0)</f>
        <v>0.16489982169568962</v>
      </c>
      <c r="BD126" s="36">
        <f>+BA_GC[[#This Row],[Pasajeros Pagos (PAX)]]*BA_GC[[#This Row],[PAX Recorrido Medio]]</f>
        <v>11233571.132505829</v>
      </c>
      <c r="BE126" s="9">
        <v>17.68</v>
      </c>
      <c r="BF126" s="35">
        <f>+BA_GC[[#This Row],[PAX Recorrido Medio]]/BE114-1</f>
        <v>-6.1832490163012954E-3</v>
      </c>
      <c r="BG126" s="36">
        <f>+BA_GC[[#This Row],[Pasajeros Pagos (PAX)]]*CN126</f>
        <v>631410.86641483905</v>
      </c>
      <c r="BH126" s="114">
        <f t="shared" si="2"/>
        <v>0.19999899273222088</v>
      </c>
      <c r="BI126" s="81">
        <f>IF(((+AH126*CM126)*((+(20/(1-20/100))/100)+1)-1)&lt;BA_GC[[#This Row],[Pasajeros Pagos (PAX)]],BA_GC[[#This Row],[Pasajeros Pagos (PAX)]],((+AH126*CM126)*((+(20/(1-20/100))/100)+1)-1))</f>
        <v>794227.7282597447</v>
      </c>
      <c r="BJ126" s="35">
        <f>+(BA_GC[[#This Row],[Variación % TC]]*0.2)-(BA_GC[[#This Row],[Vaciación % PAX Recorrido Medio]]*0.1)-(BA_GC[[#This Row],[Variación % Ocupación PAX]]*0.5)+(BA_GC[[#This Row],[Variación % RA]]*0.1)+(BA_GC[[#This Row],[Variación % Velocidad Comercial TE]]*0.1)</f>
        <v>-0.1049189382607605</v>
      </c>
      <c r="BK126" s="77"/>
      <c r="BL126" s="10"/>
      <c r="BN126" s="46"/>
      <c r="BO126" s="73">
        <f>+LINEA[[#This Row],[Indice Dia Habil]]</f>
        <v>25.46</v>
      </c>
      <c r="BP126" s="45">
        <v>30.53</v>
      </c>
      <c r="BQ126" s="45">
        <v>30.53</v>
      </c>
      <c r="BR126" s="36">
        <v>14</v>
      </c>
      <c r="BU126" s="64"/>
      <c r="BW126" s="64"/>
      <c r="BY126" s="64"/>
      <c r="BZ126" s="65"/>
      <c r="CA126" s="66"/>
      <c r="CC126" s="64"/>
      <c r="CE126" s="67"/>
      <c r="CF126" s="36">
        <f>+BA_GC[[#This Row],[Pasajeros Pagos (PAX)]]/BA_GC[[#This Row],[Km. Línea (entre cabeceras) en Servicio]]</f>
        <v>20811.758355971037</v>
      </c>
      <c r="CG126" s="36">
        <f>+BA_GC[[#This Row],[Pasajeros Pagos (PAX)]]/BA_GC[[#This Row],[Cantidad de Estaciones en Servicio]]</f>
        <v>45384.498757699694</v>
      </c>
      <c r="CH126" s="36">
        <f>+BA_GC[[#This Row],[PAX Kilómetro]]/BA_GC[[#This Row],[Km. Línea (entre cabeceras) en Servicio]]</f>
        <v>367951.88773356791</v>
      </c>
      <c r="CI126" s="36">
        <f>+BA_GC[[#This Row],[Coches Kilómetro (CK) (5+6+7)]]/BA_GC[[#This Row],[Km. Línea (entre cabeceras) en Servicio]]</f>
        <v>13094.223694447379</v>
      </c>
      <c r="CM126" s="12">
        <f>+BA_GC[[#This Row],[PAX x Tren]]</f>
        <v>228.54763427875119</v>
      </c>
      <c r="CN126" s="11">
        <v>0.99374846934575745</v>
      </c>
      <c r="CP126" s="10">
        <v>2.8357000000000001</v>
      </c>
      <c r="CQ126" s="60">
        <v>610.6498517595777</v>
      </c>
      <c r="CR126" s="10"/>
      <c r="CT126" s="12">
        <f t="shared" si="3"/>
        <v>1851.2759478968851</v>
      </c>
      <c r="CU126" s="2">
        <f t="shared" si="4"/>
        <v>264.46799255669788</v>
      </c>
      <c r="DF126" s="45">
        <f>+BA_GC[[#This Row],[Trenes Kilómetro (TK) (1+2+3)]]/BA_GC[[#This Row],[Trenes Corridos (TC)]]</f>
        <v>30.53</v>
      </c>
      <c r="EA126" s="2">
        <v>2003</v>
      </c>
      <c r="EB126" s="2" t="s">
        <v>1</v>
      </c>
    </row>
    <row r="127" spans="1:132" x14ac:dyDescent="0.2">
      <c r="A127" s="83" t="s">
        <v>209</v>
      </c>
      <c r="B127" s="2" t="s">
        <v>2</v>
      </c>
      <c r="C127" s="85">
        <v>37773</v>
      </c>
      <c r="D127" s="2" t="s">
        <v>269</v>
      </c>
      <c r="E127" s="4" t="s">
        <v>267</v>
      </c>
      <c r="F127" s="4" t="s">
        <v>268</v>
      </c>
      <c r="G127" s="4" t="s">
        <v>111</v>
      </c>
      <c r="H127" s="6">
        <f>+BA_GC[[#This Row],[Trenes Corridos (TC)]]*BA_GC[[#This Row],[Km. Línea (entre cabeceras) en Servicio]]</f>
        <v>77906.898527053345</v>
      </c>
      <c r="K127" s="7">
        <f>+BA_GC[[#This Row],[TK Remolcados (1)]]+BA_GC[[#This Row],[TK Coche Motor (2)]]+BA_GC[[#This Row],[TK Eléctricos (3)]]</f>
        <v>77906.898527053345</v>
      </c>
      <c r="L127" s="15">
        <f>+BA_GC[[#This Row],[Trenes Kilómetro (TK) (1+2+3)]]/K115-1</f>
        <v>-1.5962441314554043E-2</v>
      </c>
      <c r="M127" s="6">
        <f>+BA_GC[[#This Row],[TK Remolcados (1)]]</f>
        <v>77906.898527053345</v>
      </c>
      <c r="N127" s="6">
        <f>+BA_GC[[#This Row],[TK Remolcados (1)]]*BA_GC[[#This Row],[Form. Media Trenes Remolcados]]</f>
        <v>366941.49206242122</v>
      </c>
      <c r="O127" s="6"/>
      <c r="P127" s="6"/>
      <c r="Q127" s="7">
        <f>+BA_GC[[#This Row],[CK Remolcados (5)]]+BA_GC[[#This Row],[CK Coche Motor (6)]]+BA_GC[[#This Row],[CK Eléctricos (7)]]</f>
        <v>366941.49206242122</v>
      </c>
      <c r="R127" s="15">
        <f>+BA_GC[[#This Row],[Coches Kilómetro (CK) (5+6+7)]]/Q115-1</f>
        <v>-1.5962441314554043E-2</v>
      </c>
      <c r="S127" s="120">
        <v>33.619999999999997</v>
      </c>
      <c r="T127" s="15">
        <f>+BA_GC[[#This Row],[Velocidad Comercial Trenes Diésel]]/S115-1</f>
        <v>0</v>
      </c>
      <c r="W127" s="6">
        <v>4.71</v>
      </c>
      <c r="X127" s="6"/>
      <c r="Y127" s="6"/>
      <c r="Z127" s="6">
        <f>+BA_GC[[#This Row],[Trenes Corridos (TC)]]*BA_GC[[#This Row],[Form. Media Trenes Remolcados]]*BA_GC[[#This Row],[Asientos Prom. x C. Remolcados]]</f>
        <v>865371.35370109172</v>
      </c>
      <c r="AC127" s="6">
        <v>72</v>
      </c>
      <c r="AH127" s="140">
        <f>+'[2]BS TAB'!$X131</f>
        <v>2551.8145603358448</v>
      </c>
      <c r="AI127" s="15">
        <f>IFERROR(BA_GC[[#This Row],[Trenes Corridos (TC)]]/AH115-1,0)</f>
        <v>-1.5962441314554043E-2</v>
      </c>
      <c r="AJ127" s="6"/>
      <c r="AR127" s="81">
        <f>+'[3]DATOS BS#Bol por Estación'!$AU111</f>
        <v>594493.89849628077</v>
      </c>
      <c r="AS127" s="15">
        <f>IFERROR(+BA_GC[[#This Row],[Pasajeros Pagos (PAX)]]/AR115-1,0)</f>
        <v>4.0571135881747766E-2</v>
      </c>
      <c r="AT127" s="6">
        <f>+BA_GC[[#This Row],[Pasajeros Pagos (PAX)]]/BA_GC[[#This Row],[Indice Dia Habil]]</f>
        <v>22707.941119032879</v>
      </c>
      <c r="AU127" s="15">
        <f>IFERROR(+BA_GC[[#This Row],[PAX Día Habil]]/AT115-1,0)</f>
        <v>4.0571135881747766E-2</v>
      </c>
      <c r="AV127" s="6">
        <f>+BA_GC[[#This Row],[Pasajeros Pagos (PAX)]]/BA_GC[[#This Row],[Trenes Corridos (TC)]]</f>
        <v>232.96908315235856</v>
      </c>
      <c r="AW127" s="6">
        <f>+BA_GC[[#This Row],[PAX x Tren]]/BA_GC[[#This Row],[Form. Media Trenes Remolcados]]</f>
        <v>49.462650350819231</v>
      </c>
      <c r="AX127" s="15">
        <f>IFERROR(+BA_GC[[#This Row],[PAX x Coche]]/AW115-1,0)</f>
        <v>5.7450629498150274E-2</v>
      </c>
      <c r="AY127" s="6">
        <v>180</v>
      </c>
      <c r="AZ127" s="9">
        <f>+BA_GC[[#This Row],[PAX Kilómetro]]/BA_GC[[#This Row],[Coches Kilómetro (CK) (5+6+7)]]</f>
        <v>28.643945568374846</v>
      </c>
      <c r="BA127" s="15">
        <f>IFERROR(+BA_GC[[#This Row],[Ocupación Media (PaxKm/CocheKm)]]/AZ115-1,0)</f>
        <v>5.0912148933518697E-2</v>
      </c>
      <c r="BB127" s="15">
        <f>+BA_GC[[#This Row],[Ocupación Media (PaxKm/CocheKm)]]/BA_GC[[#This Row],[Capacidad x Coche (4xm2)]]</f>
        <v>0.15913303093541581</v>
      </c>
      <c r="BC127" s="15">
        <f>IFERROR(+BA_GC[[#This Row],[% de Ocupación Media PAX]]/BB115-1,0)</f>
        <v>5.0912148933518697E-2</v>
      </c>
      <c r="BD127" s="36">
        <f>+BA_GC[[#This Row],[Pasajeros Pagos (PAX)]]*BA_GC[[#This Row],[PAX Recorrido Medio]]</f>
        <v>10510652.125414245</v>
      </c>
      <c r="BE127" s="9">
        <v>17.68</v>
      </c>
      <c r="BF127" s="35">
        <f>+BA_GC[[#This Row],[PAX Recorrido Medio]]/BE115-1</f>
        <v>-6.1832490163012954E-3</v>
      </c>
      <c r="BG127" s="36">
        <f>+BA_GC[[#This Row],[Pasajeros Pagos (PAX)]]*CN127</f>
        <v>621167.42614524416</v>
      </c>
      <c r="BH127" s="114">
        <f t="shared" si="2"/>
        <v>0.19999892345259918</v>
      </c>
      <c r="BI127" s="81">
        <f>IF(((+AH127*CM127)*((+(20/(1-20/100))/100)+1)-1)&lt;BA_GC[[#This Row],[Pasajeros Pagos (PAX)]],BA_GC[[#This Row],[Pasajeros Pagos (PAX)]],((+AH127*CM127)*((+(20/(1-20/100))/100)+1)-1))</f>
        <v>743116.373120351</v>
      </c>
      <c r="BJ127" s="35">
        <f>+(BA_GC[[#This Row],[Variación % TC]]*0.2)-(BA_GC[[#This Row],[Vaciación % PAX Recorrido Medio]]*0.1)-(BA_GC[[#This Row],[Variación % Ocupación PAX]]*0.5)+(BA_GC[[#This Row],[Variación % RA]]*0.1)+(BA_GC[[#This Row],[Variación % Velocidad Comercial TE]]*0.1)</f>
        <v>-2.8030237828040028E-2</v>
      </c>
      <c r="BK127" s="77"/>
      <c r="BL127" s="10"/>
      <c r="BN127" s="46"/>
      <c r="BO127" s="73">
        <f>+LINEA[[#This Row],[Indice Dia Habil]]</f>
        <v>26.18</v>
      </c>
      <c r="BP127" s="45">
        <v>30.53</v>
      </c>
      <c r="BQ127" s="45">
        <v>30.53</v>
      </c>
      <c r="BR127" s="36">
        <v>14</v>
      </c>
      <c r="BU127" s="64"/>
      <c r="BW127" s="64"/>
      <c r="BY127" s="64"/>
      <c r="BZ127" s="65"/>
      <c r="CA127" s="66"/>
      <c r="CC127" s="64"/>
      <c r="CE127" s="67"/>
      <c r="CF127" s="36">
        <f>+BA_GC[[#This Row],[Pasajeros Pagos (PAX)]]/BA_GC[[#This Row],[Km. Línea (entre cabeceras) en Servicio]]</f>
        <v>19472.449999878176</v>
      </c>
      <c r="CG127" s="36">
        <f>+BA_GC[[#This Row],[Pasajeros Pagos (PAX)]]/BA_GC[[#This Row],[Cantidad de Estaciones en Servicio]]</f>
        <v>42463.849892591483</v>
      </c>
      <c r="CH127" s="36">
        <f>+BA_GC[[#This Row],[PAX Kilómetro]]/BA_GC[[#This Row],[Km. Línea (entre cabeceras) en Servicio]]</f>
        <v>344272.91599784623</v>
      </c>
      <c r="CI127" s="36">
        <f>+BA_GC[[#This Row],[Coches Kilómetro (CK) (5+6+7)]]/BA_GC[[#This Row],[Km. Línea (entre cabeceras) en Servicio]]</f>
        <v>12019.046579181828</v>
      </c>
      <c r="CM127" s="12">
        <f>+BA_GC[[#This Row],[PAX x Tren]]</f>
        <v>232.96908315235856</v>
      </c>
      <c r="CN127" s="11">
        <v>1.0448676222185487</v>
      </c>
      <c r="CP127" s="10">
        <v>2.8089</v>
      </c>
      <c r="CQ127" s="60">
        <v>612.65068293015895</v>
      </c>
      <c r="CR127" s="10"/>
      <c r="CT127" s="12">
        <f t="shared" si="3"/>
        <v>1855.120740840287</v>
      </c>
      <c r="CU127" s="2">
        <f t="shared" si="4"/>
        <v>265.01724869146955</v>
      </c>
      <c r="DF127" s="45">
        <f>+BA_GC[[#This Row],[Trenes Kilómetro (TK) (1+2+3)]]/BA_GC[[#This Row],[Trenes Corridos (TC)]]</f>
        <v>30.53</v>
      </c>
      <c r="EA127" s="2">
        <v>2003</v>
      </c>
      <c r="EB127" s="2" t="s">
        <v>2</v>
      </c>
    </row>
    <row r="128" spans="1:132" x14ac:dyDescent="0.2">
      <c r="A128" s="83" t="s">
        <v>209</v>
      </c>
      <c r="B128" s="2" t="s">
        <v>3</v>
      </c>
      <c r="C128" s="85">
        <v>37803</v>
      </c>
      <c r="D128" s="2" t="s">
        <v>269</v>
      </c>
      <c r="E128" s="4" t="s">
        <v>267</v>
      </c>
      <c r="F128" s="4" t="s">
        <v>268</v>
      </c>
      <c r="G128" s="4" t="s">
        <v>111</v>
      </c>
      <c r="H128" s="6">
        <f>+BA_GC[[#This Row],[Trenes Corridos (TC)]]*BA_GC[[#This Row],[Km. Línea (entre cabeceras) en Servicio]]</f>
        <v>77553.789969798105</v>
      </c>
      <c r="K128" s="7">
        <f>+BA_GC[[#This Row],[TK Remolcados (1)]]+BA_GC[[#This Row],[TK Coche Motor (2)]]+BA_GC[[#This Row],[TK Eléctricos (3)]]</f>
        <v>77553.789969798105</v>
      </c>
      <c r="L128" s="15">
        <f>+BA_GC[[#This Row],[Trenes Kilómetro (TK) (1+2+3)]]/K116-1</f>
        <v>-4.9430523917995295E-2</v>
      </c>
      <c r="M128" s="6">
        <f>+BA_GC[[#This Row],[TK Remolcados (1)]]</f>
        <v>77553.789969798105</v>
      </c>
      <c r="N128" s="6">
        <f>+BA_GC[[#This Row],[TK Remolcados (1)]]*BA_GC[[#This Row],[Form. Media Trenes Remolcados]]</f>
        <v>365278.35075774905</v>
      </c>
      <c r="O128" s="6"/>
      <c r="P128" s="6"/>
      <c r="Q128" s="7">
        <f>+BA_GC[[#This Row],[CK Remolcados (5)]]+BA_GC[[#This Row],[CK Coche Motor (6)]]+BA_GC[[#This Row],[CK Eléctricos (7)]]</f>
        <v>365278.35075774905</v>
      </c>
      <c r="R128" s="15">
        <f>+BA_GC[[#This Row],[Coches Kilómetro (CK) (5+6+7)]]/Q116-1</f>
        <v>-4.9430523917995406E-2</v>
      </c>
      <c r="S128" s="120">
        <v>33.619999999999997</v>
      </c>
      <c r="T128" s="15">
        <f>+BA_GC[[#This Row],[Velocidad Comercial Trenes Diésel]]/S116-1</f>
        <v>0</v>
      </c>
      <c r="W128" s="6">
        <v>4.71</v>
      </c>
      <c r="X128" s="6"/>
      <c r="Y128" s="6"/>
      <c r="Z128" s="6">
        <f>+BA_GC[[#This Row],[Trenes Corridos (TC)]]*BA_GC[[#This Row],[Form. Media Trenes Remolcados]]*BA_GC[[#This Row],[Asientos Prom. x C. Remolcados]]</f>
        <v>861449.10758460301</v>
      </c>
      <c r="AC128" s="6">
        <v>72</v>
      </c>
      <c r="AH128" s="140">
        <f>+'[2]BS TAB'!$X132</f>
        <v>2540.2486069373763</v>
      </c>
      <c r="AI128" s="15">
        <f>IFERROR(BA_GC[[#This Row],[Trenes Corridos (TC)]]/AH116-1,0)</f>
        <v>-4.9430523917995295E-2</v>
      </c>
      <c r="AJ128" s="6"/>
      <c r="AR128" s="81">
        <f>+'[3]DATOS BS#Bol por Estación'!$AU112</f>
        <v>631603.08670121245</v>
      </c>
      <c r="AS128" s="15">
        <f>IFERROR(+BA_GC[[#This Row],[Pasajeros Pagos (PAX)]]/AR116-1,0)</f>
        <v>7.1330823002650146E-2</v>
      </c>
      <c r="AT128" s="6">
        <f>+BA_GC[[#This Row],[Pasajeros Pagos (PAX)]]/BA_GC[[#This Row],[Indice Dia Habil]]</f>
        <v>23444.806484826004</v>
      </c>
      <c r="AU128" s="15">
        <f>IFERROR(+BA_GC[[#This Row],[PAX Día Habil]]/AT116-1,0)</f>
        <v>7.1330823002650368E-2</v>
      </c>
      <c r="AV128" s="6">
        <f>+BA_GC[[#This Row],[Pasajeros Pagos (PAX)]]/BA_GC[[#This Row],[Trenes Corridos (TC)]]</f>
        <v>248.63829665187691</v>
      </c>
      <c r="AW128" s="6">
        <f>+BA_GC[[#This Row],[PAX x Tren]]/BA_GC[[#This Row],[Form. Media Trenes Remolcados]]</f>
        <v>52.789447272160707</v>
      </c>
      <c r="AX128" s="15">
        <f>IFERROR(+BA_GC[[#This Row],[PAX x Coche]]/AW116-1,0)</f>
        <v>0.12704105271546462</v>
      </c>
      <c r="AY128" s="6">
        <v>180</v>
      </c>
      <c r="AZ128" s="9">
        <f>+BA_GC[[#This Row],[PAX Kilómetro]]/BA_GC[[#This Row],[Coches Kilómetro (CK) (5+6+7)]]</f>
        <v>30.570502056069483</v>
      </c>
      <c r="BA128" s="15">
        <f>IFERROR(+BA_GC[[#This Row],[Ocupación Media (PaxKm/CocheKm)]]/AZ116-1,0)</f>
        <v>0.13733366506903089</v>
      </c>
      <c r="BB128" s="15">
        <f>+BA_GC[[#This Row],[Ocupación Media (PaxKm/CocheKm)]]/BA_GC[[#This Row],[Capacidad x Coche (4xm2)]]</f>
        <v>0.16983612253371935</v>
      </c>
      <c r="BC128" s="15">
        <f>IFERROR(+BA_GC[[#This Row],[% de Ocupación Media PAX]]/BB116-1,0)</f>
        <v>0.13733366506903089</v>
      </c>
      <c r="BD128" s="36">
        <f>+BA_GC[[#This Row],[Pasajeros Pagos (PAX)]]*BA_GC[[#This Row],[PAX Recorrido Medio]]</f>
        <v>11166742.572877437</v>
      </c>
      <c r="BE128" s="9">
        <v>17.68</v>
      </c>
      <c r="BF128" s="35">
        <f>+BA_GC[[#This Row],[PAX Recorrido Medio]]/BE116-1</f>
        <v>9.1324200913243114E-3</v>
      </c>
      <c r="BG128" s="36">
        <f>+BA_GC[[#This Row],[Pasajeros Pagos (PAX)]]*CN128</f>
        <v>629912.85610355635</v>
      </c>
      <c r="BH128" s="114">
        <f t="shared" si="2"/>
        <v>0.19999898670411198</v>
      </c>
      <c r="BI128" s="81">
        <f>IF(((+AH128*CM128)*((+(20/(1-20/100))/100)+1)-1)&lt;BA_GC[[#This Row],[Pasajeros Pagos (PAX)]],BA_GC[[#This Row],[Pasajeros Pagos (PAX)]],((+AH128*CM128)*((+(20/(1-20/100))/100)+1)-1))</f>
        <v>789502.85837651556</v>
      </c>
      <c r="BJ128" s="35">
        <f>+(BA_GC[[#This Row],[Variación % TC]]*0.2)-(BA_GC[[#This Row],[Vaciación % PAX Recorrido Medio]]*0.1)-(BA_GC[[#This Row],[Variación % Ocupación PAX]]*0.5)+(BA_GC[[#This Row],[Variación % RA]]*0.1)+(BA_GC[[#This Row],[Variación % Velocidad Comercial TE]]*0.1)</f>
        <v>-7.9466179327246936E-2</v>
      </c>
      <c r="BK128" s="77"/>
      <c r="BL128" s="10"/>
      <c r="BN128" s="46"/>
      <c r="BO128" s="73">
        <f>+LINEA[[#This Row],[Indice Dia Habil]]</f>
        <v>26.939999999999998</v>
      </c>
      <c r="BP128" s="45">
        <v>30.53</v>
      </c>
      <c r="BQ128" s="45">
        <v>30.53</v>
      </c>
      <c r="BR128" s="36">
        <v>14</v>
      </c>
      <c r="BU128" s="64"/>
      <c r="BW128" s="64"/>
      <c r="BY128" s="64"/>
      <c r="BZ128" s="65"/>
      <c r="CA128" s="66"/>
      <c r="CC128" s="64"/>
      <c r="CE128" s="67"/>
      <c r="CF128" s="36">
        <f>+BA_GC[[#This Row],[Pasajeros Pagos (PAX)]]/BA_GC[[#This Row],[Km. Línea (entre cabeceras) en Servicio]]</f>
        <v>20687.949122214624</v>
      </c>
      <c r="CG128" s="36">
        <f>+BA_GC[[#This Row],[Pasajeros Pagos (PAX)]]/BA_GC[[#This Row],[Cantidad de Estaciones en Servicio]]</f>
        <v>45114.506192943743</v>
      </c>
      <c r="CH128" s="36">
        <f>+BA_GC[[#This Row],[PAX Kilómetro]]/BA_GC[[#This Row],[Km. Línea (entre cabeceras) en Servicio]]</f>
        <v>365762.94048075454</v>
      </c>
      <c r="CI128" s="36">
        <f>+BA_GC[[#This Row],[Coches Kilómetro (CK) (5+6+7)]]/BA_GC[[#This Row],[Km. Línea (entre cabeceras) en Servicio]]</f>
        <v>11964.570938675042</v>
      </c>
      <c r="CM128" s="12">
        <f>+BA_GC[[#This Row],[PAX x Tren]]</f>
        <v>248.63829665187691</v>
      </c>
      <c r="CN128" s="11">
        <v>0.99732390383573966</v>
      </c>
      <c r="CP128" s="10">
        <v>2.8012999999999999</v>
      </c>
      <c r="CQ128" s="60">
        <v>614.651514100741</v>
      </c>
      <c r="CR128" s="10"/>
      <c r="CT128" s="12">
        <f t="shared" si="3"/>
        <v>1860.5020909404711</v>
      </c>
      <c r="CU128" s="2">
        <f t="shared" si="4"/>
        <v>265.78601299149585</v>
      </c>
      <c r="DF128" s="45">
        <f>+BA_GC[[#This Row],[Trenes Kilómetro (TK) (1+2+3)]]/BA_GC[[#This Row],[Trenes Corridos (TC)]]</f>
        <v>30.53</v>
      </c>
      <c r="EA128" s="2">
        <v>2003</v>
      </c>
      <c r="EB128" s="2" t="s">
        <v>3</v>
      </c>
    </row>
    <row r="129" spans="1:166" x14ac:dyDescent="0.2">
      <c r="A129" s="83" t="s">
        <v>209</v>
      </c>
      <c r="B129" s="2" t="s">
        <v>4</v>
      </c>
      <c r="C129" s="85">
        <v>37834</v>
      </c>
      <c r="D129" s="2" t="s">
        <v>269</v>
      </c>
      <c r="E129" s="4" t="s">
        <v>267</v>
      </c>
      <c r="F129" s="4" t="s">
        <v>268</v>
      </c>
      <c r="G129" s="4" t="s">
        <v>111</v>
      </c>
      <c r="H129" s="6">
        <f>+BA_GC[[#This Row],[Trenes Corridos (TC)]]*BA_GC[[#This Row],[Km. Línea (entre cabeceras) en Servicio]]</f>
        <v>60827.595152444082</v>
      </c>
      <c r="K129" s="7">
        <f>+BA_GC[[#This Row],[TK Remolcados (1)]]+BA_GC[[#This Row],[TK Coche Motor (2)]]+BA_GC[[#This Row],[TK Eléctricos (3)]]</f>
        <v>60827.595152444082</v>
      </c>
      <c r="L129" s="15">
        <f>+BA_GC[[#This Row],[Trenes Kilómetro (TK) (1+2+3)]]/K117-1</f>
        <v>-0.25832766825288911</v>
      </c>
      <c r="M129" s="6">
        <f>+BA_GC[[#This Row],[TK Remolcados (1)]]</f>
        <v>60827.595152444082</v>
      </c>
      <c r="N129" s="6">
        <f>+BA_GC[[#This Row],[TK Remolcados (1)]]*BA_GC[[#This Row],[Form. Media Trenes Remolcados]]</f>
        <v>286497.97316801164</v>
      </c>
      <c r="O129" s="6"/>
      <c r="P129" s="6"/>
      <c r="Q129" s="7">
        <f>+BA_GC[[#This Row],[CK Remolcados (5)]]+BA_GC[[#This Row],[CK Coche Motor (6)]]+BA_GC[[#This Row],[CK Eléctricos (7)]]</f>
        <v>286497.97316801164</v>
      </c>
      <c r="R129" s="15">
        <f>+BA_GC[[#This Row],[Coches Kilómetro (CK) (5+6+7)]]/Q117-1</f>
        <v>-0.25832766825288911</v>
      </c>
      <c r="S129" s="120">
        <v>33.619999999999997</v>
      </c>
      <c r="T129" s="15">
        <f>+BA_GC[[#This Row],[Velocidad Comercial Trenes Diésel]]/S117-1</f>
        <v>0</v>
      </c>
      <c r="W129" s="6">
        <v>4.71</v>
      </c>
      <c r="X129" s="6"/>
      <c r="Y129" s="6"/>
      <c r="Z129" s="6">
        <f>+BA_GC[[#This Row],[Trenes Corridos (TC)]]*BA_GC[[#This Row],[Form. Media Trenes Remolcados]]*BA_GC[[#This Row],[Asientos Prom. x C. Remolcados]]</f>
        <v>675658.50206671597</v>
      </c>
      <c r="AC129" s="6">
        <v>72</v>
      </c>
      <c r="AH129" s="140">
        <f>+'[2]BS TAB'!$X133</f>
        <v>1992.3876564835925</v>
      </c>
      <c r="AI129" s="15">
        <f>IFERROR(BA_GC[[#This Row],[Trenes Corridos (TC)]]/AH117-1,0)</f>
        <v>-0.25832766825288911</v>
      </c>
      <c r="AJ129" s="6"/>
      <c r="AR129" s="81">
        <f>+'[3]DATOS BS#Bol por Estación'!$AU113</f>
        <v>529671.06963261799</v>
      </c>
      <c r="AS129" s="15">
        <f>IFERROR(+BA_GC[[#This Row],[Pasajeros Pagos (PAX)]]/AR117-1,0)</f>
        <v>-7.044755098143074E-2</v>
      </c>
      <c r="AT129" s="6">
        <f>+BA_GC[[#This Row],[Pasajeros Pagos (PAX)]]/BA_GC[[#This Row],[Indice Dia Habil]]</f>
        <v>20309.473528858049</v>
      </c>
      <c r="AU129" s="15">
        <f>IFERROR(+BA_GC[[#This Row],[PAX Día Habil]]/AT117-1,0)</f>
        <v>-7.0447550981430851E-2</v>
      </c>
      <c r="AV129" s="6">
        <f>+BA_GC[[#This Row],[Pasajeros Pagos (PAX)]]/BA_GC[[#This Row],[Trenes Corridos (TC)]]</f>
        <v>265.84739566568373</v>
      </c>
      <c r="AW129" s="6">
        <f>+BA_GC[[#This Row],[PAX x Tren]]/BA_GC[[#This Row],[Form. Media Trenes Remolcados]]</f>
        <v>56.4431837931388</v>
      </c>
      <c r="AX129" s="15">
        <f>IFERROR(+BA_GC[[#This Row],[PAX x Coche]]/AW117-1,0)</f>
        <v>0.25331957149983064</v>
      </c>
      <c r="AY129" s="6">
        <v>180</v>
      </c>
      <c r="AZ129" s="9">
        <f>+BA_GC[[#This Row],[PAX Kilómetro]]/BA_GC[[#This Row],[Coches Kilómetro (CK) (5+6+7)]]</f>
        <v>32.686390090491116</v>
      </c>
      <c r="BA129" s="15">
        <f>IFERROR(+BA_GC[[#This Row],[Ocupación Media (PaxKm/CocheKm)]]/AZ117-1,0)</f>
        <v>0.24207903722628932</v>
      </c>
      <c r="BB129" s="15">
        <f>+BA_GC[[#This Row],[Ocupación Media (PaxKm/CocheKm)]]/BA_GC[[#This Row],[Capacidad x Coche (4xm2)]]</f>
        <v>0.18159105605828399</v>
      </c>
      <c r="BC129" s="15">
        <f>IFERROR(+BA_GC[[#This Row],[% de Ocupación Media PAX]]/BB117-1,0)</f>
        <v>0.24207903722628954</v>
      </c>
      <c r="BD129" s="36">
        <f>+BA_GC[[#This Row],[Pasajeros Pagos (PAX)]]*BA_GC[[#This Row],[PAX Recorrido Medio]]</f>
        <v>9364584.5111046862</v>
      </c>
      <c r="BE129" s="9">
        <v>17.68</v>
      </c>
      <c r="BF129" s="35">
        <f>+BA_GC[[#This Row],[PAX Recorrido Medio]]/BE117-1</f>
        <v>-8.9686098654708779E-3</v>
      </c>
      <c r="BG129" s="36">
        <f>+BA_GC[[#This Row],[Pasajeros Pagos (PAX)]]*CN129</f>
        <v>526628.12322690792</v>
      </c>
      <c r="BH129" s="114">
        <f t="shared" si="2"/>
        <v>0.19999879170110779</v>
      </c>
      <c r="BI129" s="81">
        <f>IF(((+AH129*CM129)*((+(20/(1-20/100))/100)+1)-1)&lt;BA_GC[[#This Row],[Pasajeros Pagos (PAX)]],BA_GC[[#This Row],[Pasajeros Pagos (PAX)]],((+AH129*CM129)*((+(20/(1-20/100))/100)+1)-1))</f>
        <v>662087.83704077243</v>
      </c>
      <c r="BJ129" s="35">
        <f>+(BA_GC[[#This Row],[Variación % TC]]*0.2)-(BA_GC[[#This Row],[Vaciación % PAX Recorrido Medio]]*0.1)-(BA_GC[[#This Row],[Variación % Ocupación PAX]]*0.5)+(BA_GC[[#This Row],[Variación % RA]]*0.1)+(BA_GC[[#This Row],[Variación % Velocidad Comercial TE]]*0.1)</f>
        <v>-0.1718081912771755</v>
      </c>
      <c r="BK129" s="77"/>
      <c r="BL129" s="10"/>
      <c r="BN129" s="46"/>
      <c r="BO129" s="73">
        <f>+LINEA[[#This Row],[Indice Dia Habil]]</f>
        <v>26.080000000000002</v>
      </c>
      <c r="BP129" s="45">
        <v>30.53</v>
      </c>
      <c r="BQ129" s="45">
        <v>30.53</v>
      </c>
      <c r="BR129" s="36">
        <v>14</v>
      </c>
      <c r="BU129" s="64"/>
      <c r="BW129" s="64"/>
      <c r="BY129" s="64"/>
      <c r="BZ129" s="65"/>
      <c r="CA129" s="66"/>
      <c r="CC129" s="64"/>
      <c r="CE129" s="67"/>
      <c r="CF129" s="36">
        <f>+BA_GC[[#This Row],[Pasajeros Pagos (PAX)]]/BA_GC[[#This Row],[Km. Línea (entre cabeceras) en Servicio]]</f>
        <v>17349.199791438517</v>
      </c>
      <c r="CG129" s="36">
        <f>+BA_GC[[#This Row],[Pasajeros Pagos (PAX)]]/BA_GC[[#This Row],[Cantidad de Estaciones en Servicio]]</f>
        <v>37833.647830901282</v>
      </c>
      <c r="CH129" s="36">
        <f>+BA_GC[[#This Row],[PAX Kilómetro]]/BA_GC[[#This Row],[Km. Línea (entre cabeceras) en Servicio]]</f>
        <v>306733.85231263301</v>
      </c>
      <c r="CI129" s="36">
        <f>+BA_GC[[#This Row],[Coches Kilómetro (CK) (5+6+7)]]/BA_GC[[#This Row],[Km. Línea (entre cabeceras) en Servicio]]</f>
        <v>9384.1458620377216</v>
      </c>
      <c r="CM129" s="12">
        <f>+BA_GC[[#This Row],[PAX x Tren]]</f>
        <v>265.84739566568373</v>
      </c>
      <c r="CN129" s="11">
        <v>0.99425502622255602</v>
      </c>
      <c r="CP129" s="10">
        <v>2.9285000000000001</v>
      </c>
      <c r="CQ129" s="61">
        <v>623.66999999999996</v>
      </c>
      <c r="CR129" s="10"/>
      <c r="CT129" s="12">
        <f t="shared" si="3"/>
        <v>1872.2920909718341</v>
      </c>
      <c r="CU129" s="2">
        <f t="shared" si="4"/>
        <v>267.470298710262</v>
      </c>
      <c r="CX129" s="32"/>
      <c r="DF129" s="45">
        <f>+BA_GC[[#This Row],[Trenes Kilómetro (TK) (1+2+3)]]/BA_GC[[#This Row],[Trenes Corridos (TC)]]</f>
        <v>30.53</v>
      </c>
      <c r="EA129" s="2">
        <v>2003</v>
      </c>
      <c r="EB129" s="2" t="s">
        <v>4</v>
      </c>
    </row>
    <row r="130" spans="1:166" x14ac:dyDescent="0.2">
      <c r="A130" s="83" t="s">
        <v>209</v>
      </c>
      <c r="B130" s="2" t="s">
        <v>11</v>
      </c>
      <c r="C130" s="85">
        <v>37865</v>
      </c>
      <c r="D130" s="2" t="s">
        <v>269</v>
      </c>
      <c r="E130" s="4" t="s">
        <v>267</v>
      </c>
      <c r="F130" s="4" t="s">
        <v>268</v>
      </c>
      <c r="G130" s="4" t="s">
        <v>111</v>
      </c>
      <c r="H130" s="6">
        <f>+BA_GC[[#This Row],[Trenes Corridos (TC)]]*BA_GC[[#This Row],[Km. Línea (entre cabeceras) en Servicio]]</f>
        <v>56480.5</v>
      </c>
      <c r="K130" s="7">
        <f>+BA_GC[[#This Row],[TK Remolcados (1)]]+BA_GC[[#This Row],[TK Coche Motor (2)]]+BA_GC[[#This Row],[TK Eléctricos (3)]]</f>
        <v>56480.5</v>
      </c>
      <c r="L130" s="15">
        <f>+BA_GC[[#This Row],[Trenes Kilómetro (TK) (1+2+3)]]/K118-1</f>
        <v>-0.28475116325943528</v>
      </c>
      <c r="M130" s="6">
        <f>+BA_GC[[#This Row],[TK Remolcados (1)]]</f>
        <v>56480.5</v>
      </c>
      <c r="N130" s="6">
        <f>+BA_GC[[#This Row],[TK Remolcados (1)]]*BA_GC[[#This Row],[Form. Media Trenes Remolcados]]</f>
        <v>266023.15499999997</v>
      </c>
      <c r="O130" s="6"/>
      <c r="P130" s="6"/>
      <c r="Q130" s="7">
        <f>+BA_GC[[#This Row],[CK Remolcados (5)]]+BA_GC[[#This Row],[CK Coche Motor (6)]]+BA_GC[[#This Row],[CK Eléctricos (7)]]</f>
        <v>266023.15499999997</v>
      </c>
      <c r="R130" s="15">
        <f>+BA_GC[[#This Row],[Coches Kilómetro (CK) (5+6+7)]]/Q118-1</f>
        <v>-0.28475116325943528</v>
      </c>
      <c r="S130" s="120">
        <v>33.619999999999997</v>
      </c>
      <c r="T130" s="15">
        <f>+BA_GC[[#This Row],[Velocidad Comercial Trenes Diésel]]/S118-1</f>
        <v>0</v>
      </c>
      <c r="W130" s="6">
        <v>4.71</v>
      </c>
      <c r="X130" s="6"/>
      <c r="Y130" s="6"/>
      <c r="Z130" s="6">
        <f>+BA_GC[[#This Row],[Trenes Corridos (TC)]]*BA_GC[[#This Row],[Form. Media Trenes Remolcados]]*BA_GC[[#This Row],[Asientos Prom. x C. Remolcados]]</f>
        <v>627372</v>
      </c>
      <c r="AC130" s="6">
        <v>72</v>
      </c>
      <c r="AF130" s="6">
        <f>+'[2]BS TAB'!$V134</f>
        <v>3164</v>
      </c>
      <c r="AG130" s="6">
        <f>+BA_GC[[#This Row],[Trenes Programados]]-BA_GC[[#This Row],[Trenes Corridos (TC)]]</f>
        <v>1314</v>
      </c>
      <c r="AH130" s="7">
        <f>+'[2]BS TAB'!$X134</f>
        <v>1850</v>
      </c>
      <c r="AI130" s="15">
        <f>IFERROR(BA_GC[[#This Row],[Trenes Corridos (TC)]]/AH118-1,0)</f>
        <v>-0.28475116325943528</v>
      </c>
      <c r="AJ130" s="6">
        <f>+'[2]BS TAB'!$Y134</f>
        <v>1835</v>
      </c>
      <c r="AK130" s="36">
        <f>+BA_GC[[#This Row],[Trenes Corridos (TC)]]-BA_GC[[#This Row],[Trenes Puntuales]]</f>
        <v>15</v>
      </c>
      <c r="AL130" s="111">
        <f>+BA_GC[[#This Row],[Trenes Puntuales]]/BA_GC[[#This Row],[Trenes Programados]]</f>
        <v>0.57996207332490524</v>
      </c>
      <c r="AM130" s="82">
        <v>0.95</v>
      </c>
      <c r="AN130" s="82" t="str">
        <f>+IF(BA_GC[[#This Row],[Regularidad Absoluta]]&gt;=BA_GC[[#This Row],[RA 95%]],BA_GC[[#This Row],[Regularidad Absoluta]],"")</f>
        <v/>
      </c>
      <c r="AO130" s="82">
        <f>+BA_GC[[#This Row],[Trenes Puntuales]]/BA_GC[[#This Row],[Trenes Corridos (TC)]]</f>
        <v>0.99189189189189186</v>
      </c>
      <c r="AP130" s="82">
        <f>+BA_GC[[#This Row],[Trenes Corridos (TC)]]/BA_GC[[#This Row],[Trenes Programados]]</f>
        <v>0.58470290771175726</v>
      </c>
      <c r="AR130" s="81">
        <f>+'[3]DATOS BS#Bol por Estación'!$AU114</f>
        <v>571359.26967593958</v>
      </c>
      <c r="AS130" s="15">
        <f>IFERROR(+BA_GC[[#This Row],[Pasajeros Pagos (PAX)]]/AR118-1,0)</f>
        <v>6.1230866069840406E-2</v>
      </c>
      <c r="AT130" s="6">
        <f>+BA_GC[[#This Row],[Pasajeros Pagos (PAX)]]/BA_GC[[#This Row],[Indice Dia Habil]]</f>
        <v>21512.020695630257</v>
      </c>
      <c r="AU130" s="15">
        <f>IFERROR(+BA_GC[[#This Row],[PAX Día Habil]]/AT118-1,0)</f>
        <v>6.1230866069840406E-2</v>
      </c>
      <c r="AV130" s="6">
        <f>+BA_GC[[#This Row],[Pasajeros Pagos (PAX)]]/BA_GC[[#This Row],[Trenes Corridos (TC)]]</f>
        <v>308.84284847348084</v>
      </c>
      <c r="AW130" s="6">
        <f>+BA_GC[[#This Row],[PAX x Tren]]/BA_GC[[#This Row],[Form. Media Trenes Remolcados]]</f>
        <v>65.571730036832449</v>
      </c>
      <c r="AX130" s="15">
        <f>IFERROR(+BA_GC[[#This Row],[PAX x Coche]]/AW118-1,0)</f>
        <v>0.48372260331934003</v>
      </c>
      <c r="AY130" s="6">
        <v>180</v>
      </c>
      <c r="AZ130" s="9">
        <f>+BA_GC[[#This Row],[PAX Kilómetro]]/BA_GC[[#This Row],[Coches Kilómetro (CK) (5+6+7)]]</f>
        <v>37.972754243406413</v>
      </c>
      <c r="BA130" s="15">
        <f>IFERROR(+BA_GC[[#This Row],[Ocupación Media (PaxKm/CocheKm)]]/AZ118-1,0)</f>
        <v>0.47041567414158814</v>
      </c>
      <c r="BB130" s="15">
        <f>+BA_GC[[#This Row],[Ocupación Media (PaxKm/CocheKm)]]/BA_GC[[#This Row],[Capacidad x Coche (4xm2)]]</f>
        <v>0.21095974579670229</v>
      </c>
      <c r="BC130" s="15">
        <f>IFERROR(+BA_GC[[#This Row],[% de Ocupación Media PAX]]/BB118-1,0)</f>
        <v>0.47041567414158814</v>
      </c>
      <c r="BD130" s="36">
        <f>+BA_GC[[#This Row],[Pasajeros Pagos (PAX)]]*BA_GC[[#This Row],[PAX Recorrido Medio]]</f>
        <v>10101631.887870612</v>
      </c>
      <c r="BE130" s="9">
        <v>17.68</v>
      </c>
      <c r="BF130" s="35">
        <f>+BA_GC[[#This Row],[PAX Recorrido Medio]]/BE118-1</f>
        <v>-8.9686098654708779E-3</v>
      </c>
      <c r="BG130" s="36">
        <f>+BA_GC[[#This Row],[Pasajeros Pagos (PAX)]]*CN130</f>
        <v>565962.06722246809</v>
      </c>
      <c r="BH130" s="114">
        <f t="shared" si="2"/>
        <v>0.19999887986258369</v>
      </c>
      <c r="BI130" s="81">
        <f>IF(((+AH130*CM130)*((+(20/(1-20/100))/100)+1)-1)&lt;BA_GC[[#This Row],[Pasajeros Pagos (PAX)]],BA_GC[[#This Row],[Pasajeros Pagos (PAX)]],((+AH130*CM130)*((+(20/(1-20/100))/100)+1)-1))</f>
        <v>714198.08709492441</v>
      </c>
      <c r="BJ130" s="35">
        <f>+(BA_GC[[#This Row],[Variación % TC]]*0.2)-(BA_GC[[#This Row],[Vaciación % PAX Recorrido Medio]]*0.1)-(BA_GC[[#This Row],[Variación % Ocupación PAX]]*0.5)+(BA_GC[[#This Row],[Variación % RA]]*0.1)+(BA_GC[[#This Row],[Variación % Velocidad Comercial TE]]*0.1)</f>
        <v>-0.29126120873613404</v>
      </c>
      <c r="BK130" s="77"/>
      <c r="BL130" s="10"/>
      <c r="BN130" s="46"/>
      <c r="BO130" s="73">
        <f>+LINEA[[#This Row],[Indice Dia Habil]]</f>
        <v>26.56</v>
      </c>
      <c r="BP130" s="45">
        <v>30.53</v>
      </c>
      <c r="BQ130" s="45">
        <v>30.53</v>
      </c>
      <c r="BR130" s="36">
        <v>14</v>
      </c>
      <c r="BU130" s="64"/>
      <c r="BW130" s="64"/>
      <c r="BY130" s="64"/>
      <c r="BZ130" s="65"/>
      <c r="CA130" s="66"/>
      <c r="CC130" s="64"/>
      <c r="CE130" s="67"/>
      <c r="CF130" s="36">
        <f>+BA_GC[[#This Row],[Pasajeros Pagos (PAX)]]/BA_GC[[#This Row],[Km. Línea (entre cabeceras) en Servicio]]</f>
        <v>18714.68292420372</v>
      </c>
      <c r="CG130" s="36">
        <f>+BA_GC[[#This Row],[Pasajeros Pagos (PAX)]]/BA_GC[[#This Row],[Cantidad de Estaciones en Servicio]]</f>
        <v>40811.376405424257</v>
      </c>
      <c r="CH130" s="36">
        <f>+BA_GC[[#This Row],[PAX Kilómetro]]/BA_GC[[#This Row],[Km. Línea (entre cabeceras) en Servicio]]</f>
        <v>330875.59409992176</v>
      </c>
      <c r="CI130" s="36">
        <f>+BA_GC[[#This Row],[Coches Kilómetro (CK) (5+6+7)]]/BA_GC[[#This Row],[Km. Línea (entre cabeceras) en Servicio]]</f>
        <v>8713.4999999999982</v>
      </c>
      <c r="CM130" s="12">
        <f>+BA_GC[[#This Row],[PAX x Tren]]</f>
        <v>308.84284847348084</v>
      </c>
      <c r="CN130" s="11">
        <v>0.99055375008349367</v>
      </c>
      <c r="CP130" s="10">
        <v>2.9209000000000001</v>
      </c>
      <c r="CQ130" s="33">
        <v>633.63666666666666</v>
      </c>
      <c r="CR130" s="10"/>
      <c r="CT130" s="12">
        <f t="shared" si="3"/>
        <v>1995.3388024867481</v>
      </c>
      <c r="CU130" s="2">
        <f t="shared" si="4"/>
        <v>285.04840035524973</v>
      </c>
      <c r="CX130" s="28"/>
      <c r="DF130" s="45">
        <f>+BA_GC[[#This Row],[Trenes Kilómetro (TK) (1+2+3)]]/BA_GC[[#This Row],[Trenes Corridos (TC)]]</f>
        <v>30.53</v>
      </c>
      <c r="EA130" s="2">
        <v>2003</v>
      </c>
      <c r="EB130" s="2" t="s">
        <v>11</v>
      </c>
    </row>
    <row r="131" spans="1:166" x14ac:dyDescent="0.2">
      <c r="A131" s="83" t="s">
        <v>209</v>
      </c>
      <c r="B131" s="2" t="s">
        <v>5</v>
      </c>
      <c r="C131" s="85">
        <v>37895</v>
      </c>
      <c r="D131" s="2" t="s">
        <v>269</v>
      </c>
      <c r="E131" s="4" t="s">
        <v>267</v>
      </c>
      <c r="F131" s="4" t="s">
        <v>268</v>
      </c>
      <c r="G131" s="4" t="s">
        <v>111</v>
      </c>
      <c r="H131" s="6">
        <f>+BA_GC[[#This Row],[Trenes Corridos (TC)]]*BA_GC[[#This Row],[Km. Línea (entre cabeceras) en Servicio]]</f>
        <v>83835.38</v>
      </c>
      <c r="K131" s="7">
        <f>+BA_GC[[#This Row],[TK Remolcados (1)]]+BA_GC[[#This Row],[TK Coche Motor (2)]]+BA_GC[[#This Row],[TK Eléctricos (3)]]</f>
        <v>83835.38</v>
      </c>
      <c r="L131" s="15">
        <f>+BA_GC[[#This Row],[Trenes Kilómetro (TK) (1+2+3)]]/K119-1</f>
        <v>4.8094478533491358E-2</v>
      </c>
      <c r="M131" s="6">
        <f>+BA_GC[[#This Row],[TK Remolcados (1)]]</f>
        <v>83835.38</v>
      </c>
      <c r="N131" s="6">
        <f>+BA_GC[[#This Row],[TK Remolcados (1)]]*BA_GC[[#This Row],[Form. Media Trenes Remolcados]]</f>
        <v>394864.6398</v>
      </c>
      <c r="O131" s="6"/>
      <c r="P131" s="6"/>
      <c r="Q131" s="7">
        <f>+BA_GC[[#This Row],[CK Remolcados (5)]]+BA_GC[[#This Row],[CK Coche Motor (6)]]+BA_GC[[#This Row],[CK Eléctricos (7)]]</f>
        <v>394864.6398</v>
      </c>
      <c r="R131" s="15">
        <f>+BA_GC[[#This Row],[Coches Kilómetro (CK) (5+6+7)]]/Q119-1</f>
        <v>4.8094478533491358E-2</v>
      </c>
      <c r="S131" s="120">
        <v>33.619999999999997</v>
      </c>
      <c r="T131" s="15">
        <f>+BA_GC[[#This Row],[Velocidad Comercial Trenes Diésel]]/S119-1</f>
        <v>0</v>
      </c>
      <c r="W131" s="6">
        <v>4.71</v>
      </c>
      <c r="X131" s="6"/>
      <c r="Y131" s="6"/>
      <c r="Z131" s="6">
        <f>+BA_GC[[#This Row],[Trenes Corridos (TC)]]*BA_GC[[#This Row],[Form. Media Trenes Remolcados]]*BA_GC[[#This Row],[Asientos Prom. x C. Remolcados]]</f>
        <v>931223.52</v>
      </c>
      <c r="AC131" s="6">
        <v>72</v>
      </c>
      <c r="AF131" s="6">
        <f>+'[2]BS TAB'!$V135</f>
        <v>3234</v>
      </c>
      <c r="AG131" s="6">
        <f>+BA_GC[[#This Row],[Trenes Programados]]-BA_GC[[#This Row],[Trenes Corridos (TC)]]</f>
        <v>488</v>
      </c>
      <c r="AH131" s="7">
        <f>+'[2]BS TAB'!$X135</f>
        <v>2746</v>
      </c>
      <c r="AI131" s="15">
        <f>IFERROR(BA_GC[[#This Row],[Trenes Corridos (TC)]]/AH119-1,0)</f>
        <v>4.8094478533491358E-2</v>
      </c>
      <c r="AJ131" s="6">
        <f>+'[2]BS TAB'!$Y135</f>
        <v>2707</v>
      </c>
      <c r="AK131" s="36">
        <f>+BA_GC[[#This Row],[Trenes Corridos (TC)]]-BA_GC[[#This Row],[Trenes Puntuales]]</f>
        <v>39</v>
      </c>
      <c r="AL131" s="111">
        <f>+BA_GC[[#This Row],[Trenes Puntuales]]/BA_GC[[#This Row],[Trenes Programados]]</f>
        <v>0.83704390847247989</v>
      </c>
      <c r="AM131" s="82">
        <v>0.95</v>
      </c>
      <c r="AN131" s="82" t="str">
        <f>+IF(BA_GC[[#This Row],[Regularidad Absoluta]]&gt;=BA_GC[[#This Row],[RA 95%]],BA_GC[[#This Row],[Regularidad Absoluta]],"")</f>
        <v/>
      </c>
      <c r="AO131" s="82">
        <f>+BA_GC[[#This Row],[Trenes Puntuales]]/BA_GC[[#This Row],[Trenes Corridos (TC)]]</f>
        <v>0.98579752367079387</v>
      </c>
      <c r="AP131" s="82">
        <f>+BA_GC[[#This Row],[Trenes Corridos (TC)]]/BA_GC[[#This Row],[Trenes Programados]]</f>
        <v>0.84910327767470628</v>
      </c>
      <c r="AR131" s="81">
        <f>+'[3]DATOS BS#Bol por Estación'!$AU115</f>
        <v>668720.30772930908</v>
      </c>
      <c r="AS131" s="15">
        <f>IFERROR(+BA_GC[[#This Row],[Pasajeros Pagos (PAX)]]/AR119-1,0)</f>
        <v>0.20107316989507162</v>
      </c>
      <c r="AT131" s="6">
        <f>+BA_GC[[#This Row],[Pasajeros Pagos (PAX)]]/BA_GC[[#This Row],[Indice Dia Habil]]</f>
        <v>25045.704409337421</v>
      </c>
      <c r="AU131" s="15">
        <f>IFERROR(+BA_GC[[#This Row],[PAX Día Habil]]/AT119-1,0)</f>
        <v>0.2010731698950714</v>
      </c>
      <c r="AV131" s="6">
        <f>+BA_GC[[#This Row],[Pasajeros Pagos (PAX)]]/BA_GC[[#This Row],[Trenes Corridos (TC)]]</f>
        <v>243.52523952269084</v>
      </c>
      <c r="AW131" s="6">
        <f>+BA_GC[[#This Row],[PAX x Tren]]/BA_GC[[#This Row],[Form. Media Trenes Remolcados]]</f>
        <v>51.703872510125443</v>
      </c>
      <c r="AX131" s="15">
        <f>IFERROR(+BA_GC[[#This Row],[PAX x Coche]]/AW119-1,0)</f>
        <v>0.14595887536363139</v>
      </c>
      <c r="AY131" s="6">
        <v>180</v>
      </c>
      <c r="AZ131" s="9">
        <f>+BA_GC[[#This Row],[PAX Kilómetro]]/BA_GC[[#This Row],[Coches Kilómetro (CK) (5+6+7)]]</f>
        <v>29.94184297343655</v>
      </c>
      <c r="BA131" s="15">
        <f>IFERROR(+BA_GC[[#This Row],[Ocupación Media (PaxKm/CocheKm)]]/AZ119-1,0)</f>
        <v>0.13568121728862148</v>
      </c>
      <c r="BB131" s="15">
        <f>+BA_GC[[#This Row],[Ocupación Media (PaxKm/CocheKm)]]/BA_GC[[#This Row],[Capacidad x Coche (4xm2)]]</f>
        <v>0.16634357207464751</v>
      </c>
      <c r="BC131" s="15">
        <f>IFERROR(+BA_GC[[#This Row],[% de Ocupación Media PAX]]/BB119-1,0)</f>
        <v>0.13568121728862148</v>
      </c>
      <c r="BD131" s="36">
        <f>+BA_GC[[#This Row],[Pasajeros Pagos (PAX)]]*BA_GC[[#This Row],[PAX Recorrido Medio]]</f>
        <v>11822975.040654184</v>
      </c>
      <c r="BE131" s="9">
        <v>17.68</v>
      </c>
      <c r="BF131" s="35">
        <f>+BA_GC[[#This Row],[PAX Recorrido Medio]]/BE119-1</f>
        <v>-8.9686098654708779E-3</v>
      </c>
      <c r="BG131" s="36">
        <f>+BA_GC[[#This Row],[Pasajeros Pagos (PAX)]]*CN131</f>
        <v>623375.00076537963</v>
      </c>
      <c r="BH131" s="114">
        <f t="shared" si="2"/>
        <v>0.19999904294701643</v>
      </c>
      <c r="BI131" s="81">
        <f>IF(((+AH131*CM131)*((+(20/(1-20/100))/100)+1)-1)&lt;BA_GC[[#This Row],[Pasajeros Pagos (PAX)]],BA_GC[[#This Row],[Pasajeros Pagos (PAX)]],((+AH131*CM131)*((+(20/(1-20/100))/100)+1)-1))</f>
        <v>835899.38466163632</v>
      </c>
      <c r="BJ131" s="35">
        <f>+(BA_GC[[#This Row],[Variación % TC]]*0.2)-(BA_GC[[#This Row],[Vaciación % PAX Recorrido Medio]]*0.1)-(BA_GC[[#This Row],[Variación % Ocupación PAX]]*0.5)+(BA_GC[[#This Row],[Variación % RA]]*0.1)+(BA_GC[[#This Row],[Variación % Velocidad Comercial TE]]*0.1)</f>
        <v>-5.7324851951065382E-2</v>
      </c>
      <c r="BK131" s="77"/>
      <c r="BL131" s="10"/>
      <c r="BN131" s="46"/>
      <c r="BO131" s="73">
        <f>+LINEA[[#This Row],[Indice Dia Habil]]</f>
        <v>26.7</v>
      </c>
      <c r="BP131" s="45">
        <v>30.53</v>
      </c>
      <c r="BQ131" s="45">
        <v>30.53</v>
      </c>
      <c r="BR131" s="36">
        <v>14</v>
      </c>
      <c r="BU131" s="64"/>
      <c r="BW131" s="64"/>
      <c r="BY131" s="64"/>
      <c r="BZ131" s="65"/>
      <c r="CA131" s="66"/>
      <c r="CC131" s="64"/>
      <c r="CE131" s="67"/>
      <c r="CF131" s="36">
        <f>+BA_GC[[#This Row],[Pasajeros Pagos (PAX)]]/BA_GC[[#This Row],[Km. Línea (entre cabeceras) en Servicio]]</f>
        <v>21903.711357003245</v>
      </c>
      <c r="CG131" s="36">
        <f>+BA_GC[[#This Row],[Pasajeros Pagos (PAX)]]/BA_GC[[#This Row],[Cantidad de Estaciones en Servicio]]</f>
        <v>47765.736266379223</v>
      </c>
      <c r="CH131" s="36">
        <f>+BA_GC[[#This Row],[PAX Kilómetro]]/BA_GC[[#This Row],[Km. Línea (entre cabeceras) en Servicio]]</f>
        <v>387257.61679181736</v>
      </c>
      <c r="CI131" s="36">
        <f>+BA_GC[[#This Row],[Coches Kilómetro (CK) (5+6+7)]]/BA_GC[[#This Row],[Km. Línea (entre cabeceras) en Servicio]]</f>
        <v>12933.66</v>
      </c>
      <c r="CM131" s="12">
        <f>+BA_GC[[#This Row],[PAX x Tren]]</f>
        <v>243.52523952269084</v>
      </c>
      <c r="CN131" s="11">
        <v>0.93219092281210525</v>
      </c>
      <c r="CP131" s="10">
        <v>2.8591000000000002</v>
      </c>
      <c r="CQ131" s="33">
        <v>643.60333333333335</v>
      </c>
      <c r="CR131" s="10"/>
      <c r="CT131" s="12">
        <f t="shared" si="3"/>
        <v>1924.7080208082132</v>
      </c>
      <c r="CU131" s="2">
        <f t="shared" si="4"/>
        <v>274.95828868688761</v>
      </c>
      <c r="CX131" s="28"/>
      <c r="DF131" s="45">
        <f>+BA_GC[[#This Row],[Trenes Kilómetro (TK) (1+2+3)]]/BA_GC[[#This Row],[Trenes Corridos (TC)]]</f>
        <v>30.53</v>
      </c>
      <c r="EA131" s="2">
        <v>2003</v>
      </c>
      <c r="EB131" s="2" t="s">
        <v>5</v>
      </c>
    </row>
    <row r="132" spans="1:166" x14ac:dyDescent="0.2">
      <c r="A132" s="83" t="s">
        <v>209</v>
      </c>
      <c r="B132" s="2" t="s">
        <v>6</v>
      </c>
      <c r="C132" s="85">
        <v>37926</v>
      </c>
      <c r="D132" s="2" t="s">
        <v>269</v>
      </c>
      <c r="E132" s="4" t="s">
        <v>267</v>
      </c>
      <c r="F132" s="4" t="s">
        <v>268</v>
      </c>
      <c r="G132" s="4" t="s">
        <v>111</v>
      </c>
      <c r="H132" s="6">
        <f>+BA_GC[[#This Row],[Trenes Corridos (TC)]]*BA_GC[[#This Row],[Km. Línea (entre cabeceras) en Servicio]]</f>
        <v>80812.91</v>
      </c>
      <c r="K132" s="7">
        <f>+BA_GC[[#This Row],[TK Remolcados (1)]]+BA_GC[[#This Row],[TK Coche Motor (2)]]+BA_GC[[#This Row],[TK Eléctricos (3)]]</f>
        <v>80812.91</v>
      </c>
      <c r="L132" s="15">
        <f>+BA_GC[[#This Row],[Trenes Kilómetro (TK) (1+2+3)]]/K120-1</f>
        <v>-0.17986304633118388</v>
      </c>
      <c r="M132" s="6">
        <f>+BA_GC[[#This Row],[TK Remolcados (1)]]</f>
        <v>80812.91</v>
      </c>
      <c r="N132" s="6">
        <f>+BA_GC[[#This Row],[TK Remolcados (1)]]*BA_GC[[#This Row],[Form. Media Trenes Remolcados]]</f>
        <v>380628.80609999999</v>
      </c>
      <c r="O132" s="6"/>
      <c r="P132" s="6"/>
      <c r="Q132" s="7">
        <f>+BA_GC[[#This Row],[CK Remolcados (5)]]+BA_GC[[#This Row],[CK Coche Motor (6)]]+BA_GC[[#This Row],[CK Eléctricos (7)]]</f>
        <v>380628.80609999999</v>
      </c>
      <c r="R132" s="15">
        <f>+BA_GC[[#This Row],[Coches Kilómetro (CK) (5+6+7)]]/Q120-1</f>
        <v>-0.179863046331184</v>
      </c>
      <c r="S132" s="120">
        <v>33.619999999999997</v>
      </c>
      <c r="T132" s="15">
        <f>+BA_GC[[#This Row],[Velocidad Comercial Trenes Diésel]]/S120-1</f>
        <v>0</v>
      </c>
      <c r="W132" s="6">
        <v>4.71</v>
      </c>
      <c r="X132" s="6"/>
      <c r="Y132" s="6"/>
      <c r="Z132" s="6">
        <f>+BA_GC[[#This Row],[Trenes Corridos (TC)]]*BA_GC[[#This Row],[Form. Media Trenes Remolcados]]*BA_GC[[#This Row],[Asientos Prom. x C. Remolcados]]</f>
        <v>897650.64</v>
      </c>
      <c r="AC132" s="6">
        <v>72</v>
      </c>
      <c r="AF132" s="6">
        <f>+'[2]BS TAB'!$V136</f>
        <v>3085</v>
      </c>
      <c r="AG132" s="6">
        <f>+BA_GC[[#This Row],[Trenes Programados]]-BA_GC[[#This Row],[Trenes Corridos (TC)]]</f>
        <v>438</v>
      </c>
      <c r="AH132" s="7">
        <f>+'[2]BS TAB'!$X136</f>
        <v>2647</v>
      </c>
      <c r="AI132" s="15">
        <f>IFERROR(BA_GC[[#This Row],[Trenes Corridos (TC)]]/AH120-1,0)</f>
        <v>-0.17986304633118388</v>
      </c>
      <c r="AJ132" s="6">
        <f>+'[2]BS TAB'!$Y136</f>
        <v>2514</v>
      </c>
      <c r="AK132" s="36">
        <f>+BA_GC[[#This Row],[Trenes Corridos (TC)]]-BA_GC[[#This Row],[Trenes Puntuales]]</f>
        <v>133</v>
      </c>
      <c r="AL132" s="111">
        <f>+BA_GC[[#This Row],[Trenes Puntuales]]/BA_GC[[#This Row],[Trenes Programados]]</f>
        <v>0.81491085899513771</v>
      </c>
      <c r="AM132" s="82">
        <v>0.95</v>
      </c>
      <c r="AN132" s="82" t="str">
        <f>+IF(BA_GC[[#This Row],[Regularidad Absoluta]]&gt;=BA_GC[[#This Row],[RA 95%]],BA_GC[[#This Row],[Regularidad Absoluta]],"")</f>
        <v/>
      </c>
      <c r="AO132" s="82">
        <f>+BA_GC[[#This Row],[Trenes Puntuales]]/BA_GC[[#This Row],[Trenes Corridos (TC)]]</f>
        <v>0.94975443898753309</v>
      </c>
      <c r="AP132" s="82">
        <f>+BA_GC[[#This Row],[Trenes Corridos (TC)]]/BA_GC[[#This Row],[Trenes Programados]]</f>
        <v>0.85802269043760127</v>
      </c>
      <c r="AR132" s="81">
        <f>+'[3]DATOS BS#Bol por Estación'!$AU116</f>
        <v>641556.83715353627</v>
      </c>
      <c r="AS132" s="15">
        <f>IFERROR(+BA_GC[[#This Row],[Pasajeros Pagos (PAX)]]/AR120-1,0)</f>
        <v>0.13279815581884646</v>
      </c>
      <c r="AT132" s="6">
        <f>+BA_GC[[#This Row],[Pasajeros Pagos (PAX)]]/BA_GC[[#This Row],[Indice Dia Habil]]</f>
        <v>24732.337592657528</v>
      </c>
      <c r="AU132" s="15">
        <f>IFERROR(+BA_GC[[#This Row],[PAX Día Habil]]/AT120-1,0)</f>
        <v>0.13279815581884646</v>
      </c>
      <c r="AV132" s="6">
        <f>+BA_GC[[#This Row],[Pasajeros Pagos (PAX)]]/BA_GC[[#This Row],[Trenes Corridos (TC)]]</f>
        <v>242.3713022869423</v>
      </c>
      <c r="AW132" s="6">
        <f>+BA_GC[[#This Row],[PAX x Tren]]/BA_GC[[#This Row],[Form. Media Trenes Remolcados]]</f>
        <v>51.458875220157601</v>
      </c>
      <c r="AX132" s="15">
        <f>IFERROR(+BA_GC[[#This Row],[PAX x Coche]]/AW120-1,0)</f>
        <v>0.3812304771189321</v>
      </c>
      <c r="AY132" s="6">
        <v>180</v>
      </c>
      <c r="AZ132" s="9">
        <f>+BA_GC[[#This Row],[PAX Kilómetro]]/BA_GC[[#This Row],[Coches Kilómetro (CK) (5+6+7)]]</f>
        <v>29.78310924140796</v>
      </c>
      <c r="BA132" s="15">
        <f>IFERROR(+BA_GC[[#This Row],[Ocupación Media (PaxKm/CocheKm)]]/AZ120-1,0)</f>
        <v>0.36806852750513119</v>
      </c>
      <c r="BB132" s="15">
        <f>+BA_GC[[#This Row],[Ocupación Media (PaxKm/CocheKm)]]/BA_GC[[#This Row],[Capacidad x Coche (4xm2)]]</f>
        <v>0.165461718007822</v>
      </c>
      <c r="BC132" s="15">
        <f>IFERROR(+BA_GC[[#This Row],[% de Ocupación Media PAX]]/BB120-1,0)</f>
        <v>0.36806852750513119</v>
      </c>
      <c r="BD132" s="36">
        <f>+BA_GC[[#This Row],[Pasajeros Pagos (PAX)]]*BA_GC[[#This Row],[PAX Recorrido Medio]]</f>
        <v>11336309.312502988</v>
      </c>
      <c r="BE132" s="9">
        <v>17.670000000000002</v>
      </c>
      <c r="BF132" s="35">
        <f>+BA_GC[[#This Row],[PAX Recorrido Medio]]/BE120-1</f>
        <v>-9.5291479820627245E-3</v>
      </c>
      <c r="BG132" s="36">
        <f>+BA_GC[[#This Row],[Pasajeros Pagos (PAX)]]*CN132</f>
        <v>618892.95290822873</v>
      </c>
      <c r="BH132" s="114">
        <f t="shared" si="2"/>
        <v>0.19999900242541113</v>
      </c>
      <c r="BI132" s="81">
        <f>IF(((+AH132*CM132)*((+(20/(1-20/100))/100)+1)-1)&lt;BA_GC[[#This Row],[Pasajeros Pagos (PAX)]],BA_GC[[#This Row],[Pasajeros Pagos (PAX)]],((+AH132*CM132)*((+(20/(1-20/100))/100)+1)-1))</f>
        <v>801945.04644192033</v>
      </c>
      <c r="BJ132" s="35">
        <f>+(BA_GC[[#This Row],[Variación % TC]]*0.2)-(BA_GC[[#This Row],[Vaciación % PAX Recorrido Medio]]*0.1)-(BA_GC[[#This Row],[Variación % Ocupación PAX]]*0.5)+(BA_GC[[#This Row],[Variación % RA]]*0.1)+(BA_GC[[#This Row],[Variación % Velocidad Comercial TE]]*0.1)</f>
        <v>-0.21905395822059609</v>
      </c>
      <c r="BK132" s="77"/>
      <c r="BL132" s="10"/>
      <c r="BN132" s="46"/>
      <c r="BO132" s="73">
        <f>+LINEA[[#This Row],[Indice Dia Habil]]</f>
        <v>25.939999999999998</v>
      </c>
      <c r="BP132" s="45">
        <v>30.53</v>
      </c>
      <c r="BQ132" s="45">
        <v>30.53</v>
      </c>
      <c r="BR132" s="36">
        <v>14</v>
      </c>
      <c r="BU132" s="64"/>
      <c r="BW132" s="64"/>
      <c r="BY132" s="64"/>
      <c r="BZ132" s="65"/>
      <c r="CA132" s="66"/>
      <c r="CC132" s="64"/>
      <c r="CE132" s="67"/>
      <c r="CF132" s="36">
        <f>+BA_GC[[#This Row],[Pasajeros Pagos (PAX)]]/BA_GC[[#This Row],[Km. Línea (entre cabeceras) en Servicio]]</f>
        <v>21013.980909057853</v>
      </c>
      <c r="CG132" s="36">
        <f>+BA_GC[[#This Row],[Pasajeros Pagos (PAX)]]/BA_GC[[#This Row],[Cantidad de Estaciones en Servicio]]</f>
        <v>45825.488368109734</v>
      </c>
      <c r="CH132" s="36">
        <f>+BA_GC[[#This Row],[PAX Kilómetro]]/BA_GC[[#This Row],[Km. Línea (entre cabeceras) en Servicio]]</f>
        <v>371317.04266305233</v>
      </c>
      <c r="CI132" s="36">
        <f>+BA_GC[[#This Row],[Coches Kilómetro (CK) (5+6+7)]]/BA_GC[[#This Row],[Km. Línea (entre cabeceras) en Servicio]]</f>
        <v>12467.369999999999</v>
      </c>
      <c r="CM132" s="12">
        <f>+BA_GC[[#This Row],[PAX x Tren]]</f>
        <v>242.3713022869423</v>
      </c>
      <c r="CN132" s="11">
        <v>0.96467361435058063</v>
      </c>
      <c r="CP132" s="10">
        <v>2.8839000000000001</v>
      </c>
      <c r="CQ132" s="61">
        <v>653.57000000000005</v>
      </c>
      <c r="CR132" s="10"/>
      <c r="CT132" s="12">
        <f t="shared" si="3"/>
        <v>1952.6815336709224</v>
      </c>
      <c r="CU132" s="2">
        <f t="shared" si="4"/>
        <v>278.95450481013177</v>
      </c>
      <c r="CX132" s="32"/>
      <c r="DF132" s="45">
        <f>+BA_GC[[#This Row],[Trenes Kilómetro (TK) (1+2+3)]]/BA_GC[[#This Row],[Trenes Corridos (TC)]]</f>
        <v>30.53</v>
      </c>
      <c r="EA132" s="2">
        <v>2003</v>
      </c>
      <c r="EB132" s="2" t="s">
        <v>6</v>
      </c>
    </row>
    <row r="133" spans="1:166" x14ac:dyDescent="0.2">
      <c r="A133" s="83" t="s">
        <v>209</v>
      </c>
      <c r="B133" s="2" t="s">
        <v>7</v>
      </c>
      <c r="C133" s="85">
        <v>37956</v>
      </c>
      <c r="D133" s="2" t="s">
        <v>269</v>
      </c>
      <c r="E133" s="4" t="s">
        <v>267</v>
      </c>
      <c r="F133" s="4" t="s">
        <v>268</v>
      </c>
      <c r="G133" s="4" t="s">
        <v>111</v>
      </c>
      <c r="H133" s="6">
        <f>+BA_GC[[#This Row],[Trenes Corridos (TC)]]*BA_GC[[#This Row],[Km. Línea (entre cabeceras) en Servicio]]</f>
        <v>81576.160000000003</v>
      </c>
      <c r="K133" s="7">
        <f>+BA_GC[[#This Row],[TK Remolcados (1)]]+BA_GC[[#This Row],[TK Coche Motor (2)]]+BA_GC[[#This Row],[TK Eléctricos (3)]]</f>
        <v>81576.160000000003</v>
      </c>
      <c r="L133" s="15">
        <f>+BA_GC[[#This Row],[Trenes Kilómetro (TK) (1+2+3)]]/K121-1</f>
        <v>-0.19563222589046714</v>
      </c>
      <c r="M133" s="6">
        <f>+BA_GC[[#This Row],[TK Remolcados (1)]]</f>
        <v>81576.160000000003</v>
      </c>
      <c r="N133" s="6">
        <f>+BA_GC[[#This Row],[TK Remolcados (1)]]*BA_GC[[#This Row],[Form. Media Trenes Remolcados]]</f>
        <v>384223.71360000002</v>
      </c>
      <c r="O133" s="6"/>
      <c r="P133" s="6"/>
      <c r="Q133" s="7">
        <f>+BA_GC[[#This Row],[CK Remolcados (5)]]+BA_GC[[#This Row],[CK Coche Motor (6)]]+BA_GC[[#This Row],[CK Eléctricos (7)]]</f>
        <v>384223.71360000002</v>
      </c>
      <c r="R133" s="15">
        <f>+BA_GC[[#This Row],[Coches Kilómetro (CK) (5+6+7)]]/Q121-1</f>
        <v>-0.19563222589046714</v>
      </c>
      <c r="S133" s="120">
        <v>33.619999999999997</v>
      </c>
      <c r="T133" s="15">
        <f>+BA_GC[[#This Row],[Velocidad Comercial Trenes Diésel]]/S121-1</f>
        <v>0</v>
      </c>
      <c r="W133" s="6">
        <v>4.71</v>
      </c>
      <c r="X133" s="6"/>
      <c r="Y133" s="6"/>
      <c r="Z133" s="6">
        <f>+BA_GC[[#This Row],[Trenes Corridos (TC)]]*BA_GC[[#This Row],[Form. Media Trenes Remolcados]]*BA_GC[[#This Row],[Asientos Prom. x C. Remolcados]]</f>
        <v>906128.64</v>
      </c>
      <c r="AC133" s="6">
        <v>72</v>
      </c>
      <c r="AF133" s="6">
        <f>+'[2]BS TAB'!$V137</f>
        <v>3188</v>
      </c>
      <c r="AG133" s="6">
        <f>+BA_GC[[#This Row],[Trenes Programados]]-BA_GC[[#This Row],[Trenes Corridos (TC)]]</f>
        <v>516</v>
      </c>
      <c r="AH133" s="7">
        <f>+'[2]BS TAB'!$X137</f>
        <v>2672</v>
      </c>
      <c r="AI133" s="15">
        <f>IFERROR(BA_GC[[#This Row],[Trenes Corridos (TC)]]/AH121-1,0)</f>
        <v>-0.19563222589046714</v>
      </c>
      <c r="AJ133" s="6">
        <f>+'[2]BS TAB'!$Y137</f>
        <v>2612</v>
      </c>
      <c r="AK133" s="36">
        <f>+BA_GC[[#This Row],[Trenes Corridos (TC)]]-BA_GC[[#This Row],[Trenes Puntuales]]</f>
        <v>60</v>
      </c>
      <c r="AL133" s="111">
        <f>+BA_GC[[#This Row],[Trenes Puntuales]]/BA_GC[[#This Row],[Trenes Programados]]</f>
        <v>0.8193224592220828</v>
      </c>
      <c r="AM133" s="82">
        <v>0.95</v>
      </c>
      <c r="AN133" s="82" t="str">
        <f>+IF(BA_GC[[#This Row],[Regularidad Absoluta]]&gt;=BA_GC[[#This Row],[RA 95%]],BA_GC[[#This Row],[Regularidad Absoluta]],"")</f>
        <v/>
      </c>
      <c r="AO133" s="82">
        <f>+BA_GC[[#This Row],[Trenes Puntuales]]/BA_GC[[#This Row],[Trenes Corridos (TC)]]</f>
        <v>0.97754491017964074</v>
      </c>
      <c r="AP133" s="82">
        <f>+BA_GC[[#This Row],[Trenes Corridos (TC)]]/BA_GC[[#This Row],[Trenes Programados]]</f>
        <v>0.83814303638644916</v>
      </c>
      <c r="AR133" s="81">
        <f>+'[3]DATOS BS#Bol por Estación'!$AU117</f>
        <v>655867.21310075012</v>
      </c>
      <c r="AS133" s="15">
        <f>IFERROR(+BA_GC[[#This Row],[Pasajeros Pagos (PAX)]]/AR121-1,0)</f>
        <v>1.8989059342883197E-2</v>
      </c>
      <c r="AT133" s="6">
        <f>+BA_GC[[#This Row],[Pasajeros Pagos (PAX)]]/BA_GC[[#This Row],[Indice Dia Habil]]</f>
        <v>26151.005307047453</v>
      </c>
      <c r="AU133" s="15">
        <f>IFERROR(+BA_GC[[#This Row],[PAX Día Habil]]/AT121-1,0)</f>
        <v>1.8989059342883197E-2</v>
      </c>
      <c r="AV133" s="6">
        <f>+BA_GC[[#This Row],[Pasajeros Pagos (PAX)]]/BA_GC[[#This Row],[Trenes Corridos (TC)]]</f>
        <v>245.4592863401011</v>
      </c>
      <c r="AW133" s="6">
        <f>+BA_GC[[#This Row],[PAX x Tren]]/BA_GC[[#This Row],[Form. Media Trenes Remolcados]]</f>
        <v>52.114498161380276</v>
      </c>
      <c r="AX133" s="15">
        <f>IFERROR(+BA_GC[[#This Row],[PAX x Coche]]/AW121-1,0)</f>
        <v>0.26681984552519489</v>
      </c>
      <c r="AY133" s="6">
        <v>180</v>
      </c>
      <c r="AZ133" s="9">
        <f>+BA_GC[[#This Row],[PAX Kilómetro]]/BA_GC[[#This Row],[Coches Kilómetro (CK) (5+6+7)]]</f>
        <v>30.179637323721035</v>
      </c>
      <c r="BA133" s="15">
        <f>IFERROR(+BA_GC[[#This Row],[Ocupación Media (PaxKm/CocheKm)]]/AZ121-1,0)</f>
        <v>0.25545823256084321</v>
      </c>
      <c r="BB133" s="15">
        <f>+BA_GC[[#This Row],[Ocupación Media (PaxKm/CocheKm)]]/BA_GC[[#This Row],[Capacidad x Coche (4xm2)]]</f>
        <v>0.16766465179845019</v>
      </c>
      <c r="BC133" s="15">
        <f>IFERROR(+BA_GC[[#This Row],[% de Ocupación Media PAX]]/BB121-1,0)</f>
        <v>0.25545823256084321</v>
      </c>
      <c r="BD133" s="36">
        <f>+BA_GC[[#This Row],[Pasajeros Pagos (PAX)]]*BA_GC[[#This Row],[PAX Recorrido Medio]]</f>
        <v>11595732.327621263</v>
      </c>
      <c r="BE133" s="9">
        <v>17.68</v>
      </c>
      <c r="BF133" s="35">
        <f>+BA_GC[[#This Row],[PAX Recorrido Medio]]/BE121-1</f>
        <v>-8.9686098654708779E-3</v>
      </c>
      <c r="BG133" s="36">
        <f>+BA_GC[[#This Row],[Pasajeros Pagos (PAX)]]*CN133</f>
        <v>618793.44477290462</v>
      </c>
      <c r="BH133" s="114">
        <f t="shared" si="2"/>
        <v>0.19999902419153159</v>
      </c>
      <c r="BI133" s="81">
        <f>IF(((+AH133*CM133)*((+(20/(1-20/100))/100)+1)-1)&lt;BA_GC[[#This Row],[Pasajeros Pagos (PAX)]],BA_GC[[#This Row],[Pasajeros Pagos (PAX)]],((+AH133*CM133)*((+(20/(1-20/100))/100)+1)-1))</f>
        <v>819833.01637593762</v>
      </c>
      <c r="BJ133" s="35">
        <f>+(BA_GC[[#This Row],[Variación % TC]]*0.2)-(BA_GC[[#This Row],[Vaciación % PAX Recorrido Medio]]*0.1)-(BA_GC[[#This Row],[Variación % Ocupación PAX]]*0.5)+(BA_GC[[#This Row],[Variación % RA]]*0.1)+(BA_GC[[#This Row],[Variación % Velocidad Comercial TE]]*0.1)</f>
        <v>-0.16595870047196795</v>
      </c>
      <c r="BK133" s="77"/>
      <c r="BL133" s="10"/>
      <c r="BN133" s="46"/>
      <c r="BO133" s="73">
        <f>+LINEA[[#This Row],[Indice Dia Habil]]</f>
        <v>25.08</v>
      </c>
      <c r="BP133" s="45">
        <v>30.53</v>
      </c>
      <c r="BQ133" s="45">
        <v>30.53</v>
      </c>
      <c r="BR133" s="36">
        <v>14</v>
      </c>
      <c r="BU133" s="64"/>
      <c r="BW133" s="64"/>
      <c r="BY133" s="64"/>
      <c r="BZ133" s="65"/>
      <c r="CA133" s="66"/>
      <c r="CC133" s="64"/>
      <c r="CE133" s="67"/>
      <c r="CF133" s="36">
        <f>+BA_GC[[#This Row],[Pasajeros Pagos (PAX)]]/BA_GC[[#This Row],[Km. Línea (entre cabeceras) en Servicio]]</f>
        <v>21482.712515583036</v>
      </c>
      <c r="CG133" s="36">
        <f>+BA_GC[[#This Row],[Pasajeros Pagos (PAX)]]/BA_GC[[#This Row],[Cantidad de Estaciones en Servicio]]</f>
        <v>46847.658078625005</v>
      </c>
      <c r="CH133" s="36">
        <f>+BA_GC[[#This Row],[PAX Kilómetro]]/BA_GC[[#This Row],[Km. Línea (entre cabeceras) en Servicio]]</f>
        <v>379814.35727550811</v>
      </c>
      <c r="CI133" s="36">
        <f>+BA_GC[[#This Row],[Coches Kilómetro (CK) (5+6+7)]]/BA_GC[[#This Row],[Km. Línea (entre cabeceras) en Servicio]]</f>
        <v>12585.12</v>
      </c>
      <c r="CM133" s="12">
        <f>+BA_GC[[#This Row],[PAX x Tren]]</f>
        <v>245.4592863401011</v>
      </c>
      <c r="CN133" s="11">
        <v>0.94347366724954662</v>
      </c>
      <c r="CP133" s="10">
        <v>2.9605999999999999</v>
      </c>
      <c r="CQ133" s="33">
        <v>667.06000000000006</v>
      </c>
      <c r="CR133" s="10"/>
      <c r="CT133" s="12">
        <f t="shared" si="3"/>
        <v>1711.8837865549403</v>
      </c>
      <c r="CU133" s="2">
        <f t="shared" si="4"/>
        <v>244.55482665070576</v>
      </c>
      <c r="CX133" s="28"/>
      <c r="DF133" s="45">
        <f>+BA_GC[[#This Row],[Trenes Kilómetro (TK) (1+2+3)]]/BA_GC[[#This Row],[Trenes Corridos (TC)]]</f>
        <v>30.53</v>
      </c>
      <c r="EA133" s="2">
        <v>2003</v>
      </c>
      <c r="EB133" s="2" t="s">
        <v>7</v>
      </c>
    </row>
    <row r="134" spans="1:166" x14ac:dyDescent="0.2">
      <c r="A134" s="83" t="s">
        <v>210</v>
      </c>
      <c r="B134" s="2" t="s">
        <v>8</v>
      </c>
      <c r="C134" s="85">
        <v>37987</v>
      </c>
      <c r="D134" s="2" t="s">
        <v>269</v>
      </c>
      <c r="E134" s="4" t="s">
        <v>267</v>
      </c>
      <c r="F134" s="4" t="s">
        <v>268</v>
      </c>
      <c r="G134" s="4" t="s">
        <v>111</v>
      </c>
      <c r="H134" s="6">
        <f>+BA_GC[[#This Row],[Trenes Corridos (TC)]]*BA_GC[[#This Row],[Km. Línea (entre cabeceras) en Servicio]]</f>
        <v>83988.03</v>
      </c>
      <c r="K134" s="7">
        <f>+BA_GC[[#This Row],[TK Remolcados (1)]]+BA_GC[[#This Row],[TK Coche Motor (2)]]+BA_GC[[#This Row],[TK Eléctricos (3)]]</f>
        <v>83988.03</v>
      </c>
      <c r="L134" s="15">
        <f>+BA_GC[[#This Row],[Trenes Kilómetro (TK) (1+2+3)]]/K122-1</f>
        <v>-0.18440490911371976</v>
      </c>
      <c r="M134" s="6">
        <f>+BA_GC[[#This Row],[TK Remolcados (1)]]</f>
        <v>83988.03</v>
      </c>
      <c r="N134" s="6">
        <f>+BA_GC[[#This Row],[TK Remolcados (1)]]*BA_GC[[#This Row],[Form. Media Trenes Remolcados]]</f>
        <v>395583.6213</v>
      </c>
      <c r="O134" s="6"/>
      <c r="P134" s="6"/>
      <c r="Q134" s="7">
        <f>+BA_GC[[#This Row],[CK Remolcados (5)]]+BA_GC[[#This Row],[CK Coche Motor (6)]]+BA_GC[[#This Row],[CK Eléctricos (7)]]</f>
        <v>395583.6213</v>
      </c>
      <c r="R134" s="15">
        <f>+BA_GC[[#This Row],[Coches Kilómetro (CK) (5+6+7)]]/Q122-1</f>
        <v>-0.18440490911371965</v>
      </c>
      <c r="S134" s="120">
        <v>33.619999999999997</v>
      </c>
      <c r="T134" s="15">
        <f>+BA_GC[[#This Row],[Velocidad Comercial Trenes Diésel]]/S122-1</f>
        <v>0</v>
      </c>
      <c r="W134" s="6">
        <v>4.71</v>
      </c>
      <c r="X134" s="6"/>
      <c r="Y134" s="6"/>
      <c r="Z134" s="6">
        <f>+BA_GC[[#This Row],[Trenes Corridos (TC)]]*BA_GC[[#This Row],[Form. Media Trenes Remolcados]]*BA_GC[[#This Row],[Asientos Prom. x C. Remolcados]]</f>
        <v>932919.11999999988</v>
      </c>
      <c r="AC134" s="6">
        <v>72</v>
      </c>
      <c r="AF134" s="6">
        <f>+'[2]BS TAB'!$V138</f>
        <v>3201</v>
      </c>
      <c r="AG134" s="6">
        <f>+BA_GC[[#This Row],[Trenes Programados]]-BA_GC[[#This Row],[Trenes Corridos (TC)]]</f>
        <v>450</v>
      </c>
      <c r="AH134" s="7">
        <f>+'[2]BS TAB'!$X138</f>
        <v>2751</v>
      </c>
      <c r="AI134" s="15">
        <f>IFERROR(BA_GC[[#This Row],[Trenes Corridos (TC)]]/AH122-1,0)</f>
        <v>-0.18440490911371976</v>
      </c>
      <c r="AJ134" s="6">
        <f>+'[2]BS TAB'!$Y138</f>
        <v>2703</v>
      </c>
      <c r="AK134" s="36">
        <f>+BA_GC[[#This Row],[Trenes Corridos (TC)]]-BA_GC[[#This Row],[Trenes Puntuales]]</f>
        <v>48</v>
      </c>
      <c r="AL134" s="111">
        <f>+BA_GC[[#This Row],[Trenes Puntuales]]/BA_GC[[#This Row],[Trenes Programados]]</f>
        <v>0.84442361761949392</v>
      </c>
      <c r="AM134" s="82">
        <v>0.95</v>
      </c>
      <c r="AN134" s="82" t="str">
        <f>+IF(BA_GC[[#This Row],[Regularidad Absoluta]]&gt;=BA_GC[[#This Row],[RA 95%]],BA_GC[[#This Row],[Regularidad Absoluta]],"")</f>
        <v/>
      </c>
      <c r="AO134" s="82">
        <f>+BA_GC[[#This Row],[Trenes Puntuales]]/BA_GC[[#This Row],[Trenes Corridos (TC)]]</f>
        <v>0.98255179934569248</v>
      </c>
      <c r="AP134" s="82">
        <f>+BA_GC[[#This Row],[Trenes Corridos (TC)]]/BA_GC[[#This Row],[Trenes Programados]]</f>
        <v>0.85941893158388005</v>
      </c>
      <c r="AR134" s="81">
        <f>+'[3]DATOS BS#Bol por Estación'!$AU118</f>
        <v>611977.68428703467</v>
      </c>
      <c r="AS134" s="15">
        <f>IFERROR(+BA_GC[[#This Row],[Pasajeros Pagos (PAX)]]/AR122-1,0)</f>
        <v>-2.7256275923351336E-2</v>
      </c>
      <c r="AT134" s="6">
        <f>+BA_GC[[#This Row],[Pasajeros Pagos (PAX)]]/BA_GC[[#This Row],[Indice Dia Habil]]</f>
        <v>22920.512520113658</v>
      </c>
      <c r="AU134" s="15">
        <f>IFERROR(+BA_GC[[#This Row],[PAX Día Habil]]/AT122-1,0)</f>
        <v>-2.7256275923351336E-2</v>
      </c>
      <c r="AV134" s="6">
        <f>+BA_GC[[#This Row],[Pasajeros Pagos (PAX)]]/BA_GC[[#This Row],[Trenes Corridos (TC)]]</f>
        <v>222.45644648747171</v>
      </c>
      <c r="AW134" s="6">
        <f>+BA_GC[[#This Row],[PAX x Tren]]/BA_GC[[#This Row],[Form. Media Trenes Remolcados]]</f>
        <v>47.230668044049196</v>
      </c>
      <c r="AX134" s="15">
        <f>IFERROR(+BA_GC[[#This Row],[PAX x Coche]]/AW122-1,0)</f>
        <v>0.19267971931954642</v>
      </c>
      <c r="AY134" s="6">
        <v>180</v>
      </c>
      <c r="AZ134" s="9">
        <f>+BA_GC[[#This Row],[PAX Kilómetro]]/BA_GC[[#This Row],[Coches Kilómetro (CK) (5+6+7)]]</f>
        <v>27.351398985220762</v>
      </c>
      <c r="BA134" s="15">
        <f>IFERROR(+BA_GC[[#This Row],[Ocupación Media (PaxKm/CocheKm)]]/AZ122-1,0)</f>
        <v>0.19267971931954664</v>
      </c>
      <c r="BB134" s="15">
        <f>+BA_GC[[#This Row],[Ocupación Media (PaxKm/CocheKm)]]/BA_GC[[#This Row],[Capacidad x Coche (4xm2)]]</f>
        <v>0.15195221658455979</v>
      </c>
      <c r="BC134" s="15">
        <f>IFERROR(+BA_GC[[#This Row],[% de Ocupación Media PAX]]/BB122-1,0)</f>
        <v>0.19267971931954664</v>
      </c>
      <c r="BD134" s="36">
        <f>+BA_GC[[#This Row],[Pasajeros Pagos (PAX)]]*BA_GC[[#This Row],[PAX Recorrido Medio]]</f>
        <v>10819765.458194774</v>
      </c>
      <c r="BE134" s="9">
        <v>17.68</v>
      </c>
      <c r="BF134" s="35">
        <f>+BA_GC[[#This Row],[PAX Recorrido Medio]]/BE122-1</f>
        <v>0</v>
      </c>
      <c r="BG134" s="36">
        <f>+BA_GC[[#This Row],[Pasajeros Pagos (PAX)]]*CN134</f>
        <v>631101.66560553829</v>
      </c>
      <c r="BH134" s="114">
        <f t="shared" ref="BH134:BH185" si="5">(+AR134/BI134-1)*-1</f>
        <v>0.19999895420886571</v>
      </c>
      <c r="BI134" s="81">
        <f>IF(((+AH134*CM134)*((+(20/(1-20/100))/100)+1)-1)&lt;BA_GC[[#This Row],[Pasajeros Pagos (PAX)]],BA_GC[[#This Row],[Pasajeros Pagos (PAX)]],((+AH134*CM134)*((+(20/(1-20/100))/100)+1)-1))</f>
        <v>764971.1053587934</v>
      </c>
      <c r="BJ134" s="35">
        <f>+(BA_GC[[#This Row],[Variación % TC]]*0.2)-(BA_GC[[#This Row],[Vaciación % PAX Recorrido Medio]]*0.1)-(BA_GC[[#This Row],[Variación % Ocupación PAX]]*0.5)+(BA_GC[[#This Row],[Variación % RA]]*0.1)+(BA_GC[[#This Row],[Variación % Velocidad Comercial TE]]*0.1)</f>
        <v>-0.13322084148251728</v>
      </c>
      <c r="BK134" s="77"/>
      <c r="BL134" s="10"/>
      <c r="BN134" s="46"/>
      <c r="BO134" s="73">
        <f>+LINEA[[#This Row],[Indice Dia Habil]]</f>
        <v>26.7</v>
      </c>
      <c r="BP134" s="45">
        <v>30.53</v>
      </c>
      <c r="BQ134" s="45">
        <v>30.53</v>
      </c>
      <c r="BR134" s="36">
        <v>14</v>
      </c>
      <c r="BU134" s="64"/>
      <c r="BW134" s="64"/>
      <c r="BY134" s="64"/>
      <c r="BZ134" s="65"/>
      <c r="CA134" s="66"/>
      <c r="CC134" s="64"/>
      <c r="CE134" s="67"/>
      <c r="CF134" s="36">
        <f>+BA_GC[[#This Row],[Pasajeros Pagos (PAX)]]/BA_GC[[#This Row],[Km. Línea (entre cabeceras) en Servicio]]</f>
        <v>20045.125590797074</v>
      </c>
      <c r="CG134" s="36">
        <f>+BA_GC[[#This Row],[Pasajeros Pagos (PAX)]]/BA_GC[[#This Row],[Cantidad de Estaciones en Servicio]]</f>
        <v>43712.69173478819</v>
      </c>
      <c r="CH134" s="36">
        <f>+BA_GC[[#This Row],[PAX Kilómetro]]/BA_GC[[#This Row],[Km. Línea (entre cabeceras) en Servicio]]</f>
        <v>354397.82044529228</v>
      </c>
      <c r="CI134" s="36">
        <f>+BA_GC[[#This Row],[Coches Kilómetro (CK) (5+6+7)]]/BA_GC[[#This Row],[Km. Línea (entre cabeceras) en Servicio]]</f>
        <v>12957.21</v>
      </c>
      <c r="CM134" s="12">
        <f>+BA_GC[[#This Row],[PAX x Tren]]</f>
        <v>222.45644648747171</v>
      </c>
      <c r="CN134" s="11">
        <v>1.0312494749555834</v>
      </c>
      <c r="CP134" s="10">
        <v>2.8927999999999998</v>
      </c>
      <c r="CQ134" s="33">
        <v>680.55000000000007</v>
      </c>
      <c r="CR134" s="10"/>
      <c r="CX134" s="28"/>
      <c r="DF134" s="45">
        <f>+BA_GC[[#This Row],[Trenes Kilómetro (TK) (1+2+3)]]/BA_GC[[#This Row],[Trenes Corridos (TC)]]</f>
        <v>30.53</v>
      </c>
      <c r="DI134" s="6"/>
      <c r="DJ134" s="6"/>
      <c r="DK134" s="6"/>
      <c r="DL134" s="6"/>
      <c r="DN134" s="6"/>
      <c r="DO134" s="6"/>
      <c r="DQ134" s="6"/>
      <c r="DR134" s="6"/>
      <c r="DS134" s="6"/>
      <c r="DT134" s="6"/>
      <c r="DU134" s="6"/>
      <c r="DV134" s="6"/>
      <c r="DW134" s="6"/>
      <c r="DX134" s="6"/>
      <c r="DY134" s="6"/>
      <c r="DZ134" s="6"/>
      <c r="EA134" s="6">
        <v>2004</v>
      </c>
      <c r="EB134" s="6" t="s">
        <v>8</v>
      </c>
      <c r="EC134" s="6"/>
      <c r="ED134" s="6"/>
      <c r="EE134" s="6"/>
      <c r="EF134" s="6"/>
      <c r="EG134" s="6"/>
      <c r="EH134" s="6"/>
      <c r="EI134" s="6"/>
      <c r="EJ134" s="6"/>
      <c r="EK134" s="6"/>
      <c r="EL134" s="6"/>
      <c r="EM134" s="6"/>
      <c r="EN134" s="6"/>
      <c r="EO134" s="6"/>
      <c r="EP134" s="6"/>
      <c r="EQ134" s="6"/>
      <c r="ER134" s="6"/>
      <c r="EV134" s="6"/>
      <c r="EW134" s="6"/>
      <c r="EX134" s="6"/>
      <c r="EY134" s="6"/>
      <c r="EZ134" s="6"/>
      <c r="FA134" s="6"/>
      <c r="FB134" s="6"/>
      <c r="FC134" s="6"/>
      <c r="FD134" s="6"/>
      <c r="FE134" s="6"/>
      <c r="FF134" s="6"/>
      <c r="FG134" s="6"/>
      <c r="FH134" s="6"/>
      <c r="FI134" s="6"/>
      <c r="FJ134" s="6"/>
    </row>
    <row r="135" spans="1:166" x14ac:dyDescent="0.2">
      <c r="A135" s="83" t="s">
        <v>210</v>
      </c>
      <c r="B135" s="2" t="s">
        <v>9</v>
      </c>
      <c r="C135" s="85">
        <v>38018</v>
      </c>
      <c r="D135" s="2" t="s">
        <v>269</v>
      </c>
      <c r="E135" s="4" t="s">
        <v>267</v>
      </c>
      <c r="F135" s="4" t="s">
        <v>268</v>
      </c>
      <c r="G135" s="4" t="s">
        <v>111</v>
      </c>
      <c r="H135" s="6">
        <f>+BA_GC[[#This Row],[Trenes Corridos (TC)]]*BA_GC[[#This Row],[Km. Línea (entre cabeceras) en Servicio]]</f>
        <v>77729.38</v>
      </c>
      <c r="K135" s="7">
        <f>+BA_GC[[#This Row],[TK Remolcados (1)]]+BA_GC[[#This Row],[TK Coche Motor (2)]]+BA_GC[[#This Row],[TK Eléctricos (3)]]</f>
        <v>77729.38</v>
      </c>
      <c r="L135" s="15">
        <f>+BA_GC[[#This Row],[Trenes Kilómetro (TK) (1+2+3)]]/K123-1</f>
        <v>-0.16200198038491553</v>
      </c>
      <c r="M135" s="6">
        <f>+BA_GC[[#This Row],[TK Remolcados (1)]]</f>
        <v>77729.38</v>
      </c>
      <c r="N135" s="6">
        <f>+BA_GC[[#This Row],[TK Remolcados (1)]]*BA_GC[[#This Row],[Form. Media Trenes Remolcados]]</f>
        <v>366105.3798</v>
      </c>
      <c r="O135" s="6"/>
      <c r="P135" s="6"/>
      <c r="Q135" s="7">
        <f>+BA_GC[[#This Row],[CK Remolcados (5)]]+BA_GC[[#This Row],[CK Coche Motor (6)]]+BA_GC[[#This Row],[CK Eléctricos (7)]]</f>
        <v>366105.3798</v>
      </c>
      <c r="R135" s="15">
        <f>+BA_GC[[#This Row],[Coches Kilómetro (CK) (5+6+7)]]/Q123-1</f>
        <v>-0.16200198038491553</v>
      </c>
      <c r="S135" s="120">
        <v>33.619999999999997</v>
      </c>
      <c r="T135" s="15">
        <f>+BA_GC[[#This Row],[Velocidad Comercial Trenes Diésel]]/S123-1</f>
        <v>0</v>
      </c>
      <c r="W135" s="6">
        <v>4.71</v>
      </c>
      <c r="X135" s="6"/>
      <c r="Y135" s="6"/>
      <c r="Z135" s="6">
        <f>+BA_GC[[#This Row],[Trenes Corridos (TC)]]*BA_GC[[#This Row],[Form. Media Trenes Remolcados]]*BA_GC[[#This Row],[Asientos Prom. x C. Remolcados]]</f>
        <v>863399.52</v>
      </c>
      <c r="AC135" s="6">
        <v>72</v>
      </c>
      <c r="AF135" s="6">
        <f>+'[2]BS TAB'!$V139</f>
        <v>3002</v>
      </c>
      <c r="AG135" s="6">
        <f>+BA_GC[[#This Row],[Trenes Programados]]-BA_GC[[#This Row],[Trenes Corridos (TC)]]</f>
        <v>456</v>
      </c>
      <c r="AH135" s="7">
        <f>+'[2]BS TAB'!$X139</f>
        <v>2546</v>
      </c>
      <c r="AI135" s="15">
        <f>IFERROR(BA_GC[[#This Row],[Trenes Corridos (TC)]]/AH123-1,0)</f>
        <v>-0.16200198038491553</v>
      </c>
      <c r="AJ135" s="6">
        <f>+'[2]BS TAB'!$Y139</f>
        <v>2499</v>
      </c>
      <c r="AK135" s="36">
        <f>+BA_GC[[#This Row],[Trenes Corridos (TC)]]-BA_GC[[#This Row],[Trenes Puntuales]]</f>
        <v>47</v>
      </c>
      <c r="AL135" s="111">
        <f>+BA_GC[[#This Row],[Trenes Puntuales]]/BA_GC[[#This Row],[Trenes Programados]]</f>
        <v>0.83244503664223846</v>
      </c>
      <c r="AM135" s="82">
        <v>0.95</v>
      </c>
      <c r="AN135" s="82" t="str">
        <f>+IF(BA_GC[[#This Row],[Regularidad Absoluta]]&gt;=BA_GC[[#This Row],[RA 95%]],BA_GC[[#This Row],[Regularidad Absoluta]],"")</f>
        <v/>
      </c>
      <c r="AO135" s="82">
        <f>+BA_GC[[#This Row],[Trenes Puntuales]]/BA_GC[[#This Row],[Trenes Corridos (TC)]]</f>
        <v>0.98153967007069909</v>
      </c>
      <c r="AP135" s="82">
        <f>+BA_GC[[#This Row],[Trenes Corridos (TC)]]/BA_GC[[#This Row],[Trenes Programados]]</f>
        <v>0.84810126582278478</v>
      </c>
      <c r="AR135" s="81">
        <f>+'[3]DATOS BS#Bol por Estación'!$AU119</f>
        <v>615106.27402393508</v>
      </c>
      <c r="AS135" s="15">
        <f>IFERROR(+BA_GC[[#This Row],[Pasajeros Pagos (PAX)]]/AR123-1,0)</f>
        <v>9.8929204738920085E-2</v>
      </c>
      <c r="AT135" s="6">
        <f>+BA_GC[[#This Row],[Pasajeros Pagos (PAX)]]/BA_GC[[#This Row],[Indice Dia Habil]]</f>
        <v>25045.043730616249</v>
      </c>
      <c r="AU135" s="15">
        <f>IFERROR(+BA_GC[[#This Row],[PAX Día Habil]]/AT123-1,0)</f>
        <v>9.8929204738920085E-2</v>
      </c>
      <c r="AV135" s="6">
        <f>+BA_GC[[#This Row],[Pasajeros Pagos (PAX)]]/BA_GC[[#This Row],[Trenes Corridos (TC)]]</f>
        <v>241.59712255456995</v>
      </c>
      <c r="AW135" s="6">
        <f>+BA_GC[[#This Row],[PAX x Tren]]/BA_GC[[#This Row],[Form. Media Trenes Remolcados]]</f>
        <v>51.294505850227168</v>
      </c>
      <c r="AX135" s="15">
        <f>IFERROR(+BA_GC[[#This Row],[PAX x Coche]]/AW123-1,0)</f>
        <v>0.31137446511351974</v>
      </c>
      <c r="AY135" s="6">
        <v>180</v>
      </c>
      <c r="AZ135" s="9">
        <f>+BA_GC[[#This Row],[PAX Kilómetro]]/BA_GC[[#This Row],[Coches Kilómetro (CK) (5+6+7)]]</f>
        <v>29.704777708221954</v>
      </c>
      <c r="BA135" s="15">
        <f>IFERROR(+BA_GC[[#This Row],[Ocupación Media (PaxKm/CocheKm)]]/AZ123-1,0)</f>
        <v>0.31137446511351996</v>
      </c>
      <c r="BB135" s="15">
        <f>+BA_GC[[#This Row],[Ocupación Media (PaxKm/CocheKm)]]/BA_GC[[#This Row],[Capacidad x Coche (4xm2)]]</f>
        <v>0.1650265428234553</v>
      </c>
      <c r="BC135" s="15">
        <f>IFERROR(+BA_GC[[#This Row],[% de Ocupación Media PAX]]/BB123-1,0)</f>
        <v>0.31137446511351996</v>
      </c>
      <c r="BD135" s="36">
        <f>+BA_GC[[#This Row],[Pasajeros Pagos (PAX)]]*BA_GC[[#This Row],[PAX Recorrido Medio]]</f>
        <v>10875078.924743172</v>
      </c>
      <c r="BE135" s="9">
        <v>17.68</v>
      </c>
      <c r="BF135" s="35">
        <f>+BA_GC[[#This Row],[PAX Recorrido Medio]]/BE123-1</f>
        <v>0</v>
      </c>
      <c r="BG135" s="36">
        <f>+BA_GC[[#This Row],[Pasajeros Pagos (PAX)]]*CN135</f>
        <v>667261.98132585909</v>
      </c>
      <c r="BH135" s="114">
        <f t="shared" si="5"/>
        <v>0.19999895952803703</v>
      </c>
      <c r="BI135" s="81">
        <f>IF(((+AH135*CM135)*((+(20/(1-20/100))/100)+1)-1)&lt;BA_GC[[#This Row],[Pasajeros Pagos (PAX)]],BA_GC[[#This Row],[Pasajeros Pagos (PAX)]],((+AH135*CM135)*((+(20/(1-20/100))/100)+1)-1))</f>
        <v>768881.84252991888</v>
      </c>
      <c r="BJ135" s="35">
        <f>+(BA_GC[[#This Row],[Variación % TC]]*0.2)-(BA_GC[[#This Row],[Vaciación % PAX Recorrido Medio]]*0.1)-(BA_GC[[#This Row],[Variación % Ocupación PAX]]*0.5)+(BA_GC[[#This Row],[Variación % RA]]*0.1)+(BA_GC[[#This Row],[Variación % Velocidad Comercial TE]]*0.1)</f>
        <v>-0.18808762863374309</v>
      </c>
      <c r="BK135" s="77"/>
      <c r="BL135" s="10"/>
      <c r="BN135" s="46"/>
      <c r="BO135" s="73">
        <f>+LINEA[[#This Row],[Indice Dia Habil]]</f>
        <v>24.56</v>
      </c>
      <c r="BP135" s="45">
        <v>30.53</v>
      </c>
      <c r="BQ135" s="45">
        <v>30.53</v>
      </c>
      <c r="BR135" s="36">
        <v>14</v>
      </c>
      <c r="BU135" s="64"/>
      <c r="BW135" s="64"/>
      <c r="BY135" s="64"/>
      <c r="BZ135" s="65"/>
      <c r="CA135" s="66"/>
      <c r="CC135" s="64"/>
      <c r="CE135" s="67"/>
      <c r="CF135" s="36">
        <f>+BA_GC[[#This Row],[Pasajeros Pagos (PAX)]]/BA_GC[[#This Row],[Km. Línea (entre cabeceras) en Servicio]]</f>
        <v>20147.601507498694</v>
      </c>
      <c r="CG135" s="36">
        <f>+BA_GC[[#This Row],[Pasajeros Pagos (PAX)]]/BA_GC[[#This Row],[Cantidad de Estaciones en Servicio]]</f>
        <v>43936.162430281074</v>
      </c>
      <c r="CH135" s="36">
        <f>+BA_GC[[#This Row],[PAX Kilómetro]]/BA_GC[[#This Row],[Km. Línea (entre cabeceras) en Servicio]]</f>
        <v>356209.59465257684</v>
      </c>
      <c r="CI135" s="36">
        <f>+BA_GC[[#This Row],[Coches Kilómetro (CK) (5+6+7)]]/BA_GC[[#This Row],[Km. Línea (entre cabeceras) en Servicio]]</f>
        <v>11991.66</v>
      </c>
      <c r="CM135" s="12">
        <f>+BA_GC[[#This Row],[PAX x Tren]]</f>
        <v>241.59712255456995</v>
      </c>
      <c r="CN135" s="11">
        <v>1.0847913759044092</v>
      </c>
      <c r="CP135" s="10">
        <v>2.9319000000000002</v>
      </c>
      <c r="CQ135" s="61">
        <v>694.04</v>
      </c>
      <c r="CR135" s="10"/>
      <c r="CX135" s="32"/>
      <c r="DF135" s="45">
        <f>+BA_GC[[#This Row],[Trenes Kilómetro (TK) (1+2+3)]]/BA_GC[[#This Row],[Trenes Corridos (TC)]]</f>
        <v>30.53</v>
      </c>
      <c r="EA135" s="2">
        <v>2004</v>
      </c>
      <c r="EB135" s="2" t="s">
        <v>9</v>
      </c>
    </row>
    <row r="136" spans="1:166" x14ac:dyDescent="0.2">
      <c r="A136" s="83" t="s">
        <v>210</v>
      </c>
      <c r="B136" s="2" t="s">
        <v>10</v>
      </c>
      <c r="C136" s="85">
        <v>38047</v>
      </c>
      <c r="D136" s="2" t="s">
        <v>269</v>
      </c>
      <c r="E136" s="4" t="s">
        <v>267</v>
      </c>
      <c r="F136" s="4" t="s">
        <v>268</v>
      </c>
      <c r="G136" s="4" t="s">
        <v>111</v>
      </c>
      <c r="H136" s="6">
        <f>+BA_GC[[#This Row],[Trenes Corridos (TC)]]*BA_GC[[#This Row],[Km. Línea (entre cabeceras) en Servicio]]</f>
        <v>82675.240000000005</v>
      </c>
      <c r="K136" s="7">
        <f>+BA_GC[[#This Row],[TK Remolcados (1)]]+BA_GC[[#This Row],[TK Coche Motor (2)]]+BA_GC[[#This Row],[TK Eléctricos (3)]]</f>
        <v>82675.240000000005</v>
      </c>
      <c r="L136" s="15">
        <f>+BA_GC[[#This Row],[Trenes Kilómetro (TK) (1+2+3)]]/K124-1</f>
        <v>-0.14070426176098372</v>
      </c>
      <c r="M136" s="6">
        <f>+BA_GC[[#This Row],[TK Remolcados (1)]]</f>
        <v>82675.240000000005</v>
      </c>
      <c r="N136" s="6">
        <f>+BA_GC[[#This Row],[TK Remolcados (1)]]*BA_GC[[#This Row],[Form. Media Trenes Remolcados]]</f>
        <v>389400.38040000002</v>
      </c>
      <c r="O136" s="6"/>
      <c r="P136" s="6"/>
      <c r="Q136" s="7">
        <f>+BA_GC[[#This Row],[CK Remolcados (5)]]+BA_GC[[#This Row],[CK Coche Motor (6)]]+BA_GC[[#This Row],[CK Eléctricos (7)]]</f>
        <v>389400.38040000002</v>
      </c>
      <c r="R136" s="15">
        <f>+BA_GC[[#This Row],[Coches Kilómetro (CK) (5+6+7)]]/Q124-1</f>
        <v>-0.14070426176098372</v>
      </c>
      <c r="S136" s="120">
        <v>33.619999999999997</v>
      </c>
      <c r="T136" s="15">
        <f>+BA_GC[[#This Row],[Velocidad Comercial Trenes Diésel]]/S124-1</f>
        <v>0</v>
      </c>
      <c r="W136" s="6">
        <v>4.71</v>
      </c>
      <c r="X136" s="6"/>
      <c r="Y136" s="6"/>
      <c r="Z136" s="6">
        <f>+BA_GC[[#This Row],[Trenes Corridos (TC)]]*BA_GC[[#This Row],[Form. Media Trenes Remolcados]]*BA_GC[[#This Row],[Asientos Prom. x C. Remolcados]]</f>
        <v>918336.96</v>
      </c>
      <c r="AC136" s="6">
        <v>72</v>
      </c>
      <c r="AF136" s="6">
        <f>+'[2]BS TAB'!$V140</f>
        <v>3280</v>
      </c>
      <c r="AG136" s="6">
        <f>+BA_GC[[#This Row],[Trenes Programados]]-BA_GC[[#This Row],[Trenes Corridos (TC)]]</f>
        <v>572</v>
      </c>
      <c r="AH136" s="7">
        <f>+'[2]BS TAB'!$X140</f>
        <v>2708</v>
      </c>
      <c r="AI136" s="15">
        <f>IFERROR(BA_GC[[#This Row],[Trenes Corridos (TC)]]/AH124-1,0)</f>
        <v>-0.14070426176098361</v>
      </c>
      <c r="AJ136" s="6">
        <f>+'[2]BS TAB'!$Y140</f>
        <v>2629</v>
      </c>
      <c r="AK136" s="36">
        <f>+BA_GC[[#This Row],[Trenes Corridos (TC)]]-BA_GC[[#This Row],[Trenes Puntuales]]</f>
        <v>79</v>
      </c>
      <c r="AL136" s="111">
        <f>+BA_GC[[#This Row],[Trenes Puntuales]]/BA_GC[[#This Row],[Trenes Programados]]</f>
        <v>0.80152439024390243</v>
      </c>
      <c r="AM136" s="82">
        <v>0.95</v>
      </c>
      <c r="AN136" s="82" t="str">
        <f>+IF(BA_GC[[#This Row],[Regularidad Absoluta]]&gt;=BA_GC[[#This Row],[RA 95%]],BA_GC[[#This Row],[Regularidad Absoluta]],"")</f>
        <v/>
      </c>
      <c r="AO136" s="82">
        <f>+BA_GC[[#This Row],[Trenes Puntuales]]/BA_GC[[#This Row],[Trenes Corridos (TC)]]</f>
        <v>0.97082717872968982</v>
      </c>
      <c r="AP136" s="82">
        <f>+BA_GC[[#This Row],[Trenes Corridos (TC)]]/BA_GC[[#This Row],[Trenes Programados]]</f>
        <v>0.82560975609756093</v>
      </c>
      <c r="AR136" s="81">
        <f>+'[3]DATOS BS#Bol por Estación'!$AU120</f>
        <v>685869.62344619306</v>
      </c>
      <c r="AS136" s="15">
        <f>IFERROR(+BA_GC[[#This Row],[Pasajeros Pagos (PAX)]]/AR124-1,0)</f>
        <v>0.1073343118194956</v>
      </c>
      <c r="AT136" s="6">
        <f>+BA_GC[[#This Row],[Pasajeros Pagos (PAX)]]/BA_GC[[#This Row],[Indice Dia Habil]]</f>
        <v>26058.876270752015</v>
      </c>
      <c r="AU136" s="15">
        <f>IFERROR(+BA_GC[[#This Row],[PAX Día Habil]]/AT124-1,0)</f>
        <v>0.1073343118194956</v>
      </c>
      <c r="AV136" s="6">
        <f>+BA_GC[[#This Row],[Pasajeros Pagos (PAX)]]/BA_GC[[#This Row],[Trenes Corridos (TC)]]</f>
        <v>253.27534100671826</v>
      </c>
      <c r="AW136" s="6">
        <f>+BA_GC[[#This Row],[PAX x Tren]]/BA_GC[[#This Row],[Form. Media Trenes Remolcados]]</f>
        <v>53.773957750895597</v>
      </c>
      <c r="AX136" s="15">
        <f>IFERROR(+BA_GC[[#This Row],[PAX x Coche]]/AW124-1,0)</f>
        <v>0.28865332683808376</v>
      </c>
      <c r="AY136" s="6">
        <v>180</v>
      </c>
      <c r="AZ136" s="9">
        <f>+BA_GC[[#This Row],[PAX Kilómetro]]/BA_GC[[#This Row],[Coches Kilómetro (CK) (5+6+7)]]</f>
        <v>31.140634557347987</v>
      </c>
      <c r="BA136" s="15">
        <f>IFERROR(+BA_GC[[#This Row],[Ocupación Media (PaxKm/CocheKm)]]/AZ124-1,0)</f>
        <v>0.28865332683808376</v>
      </c>
      <c r="BB136" s="15">
        <f>+BA_GC[[#This Row],[Ocupación Media (PaxKm/CocheKm)]]/BA_GC[[#This Row],[Capacidad x Coche (4xm2)]]</f>
        <v>0.17300352531859992</v>
      </c>
      <c r="BC136" s="15">
        <f>IFERROR(+BA_GC[[#This Row],[% de Ocupación Media PAX]]/BB124-1,0)</f>
        <v>0.28865332683808353</v>
      </c>
      <c r="BD136" s="36">
        <f>+BA_GC[[#This Row],[Pasajeros Pagos (PAX)]]*BA_GC[[#This Row],[PAX Recorrido Medio]]</f>
        <v>12126174.942528693</v>
      </c>
      <c r="BE136" s="9">
        <v>17.68</v>
      </c>
      <c r="BF136" s="35">
        <f>+BA_GC[[#This Row],[PAX Recorrido Medio]]/BE124-1</f>
        <v>0</v>
      </c>
      <c r="BG136" s="36">
        <f>+BA_GC[[#This Row],[Pasajeros Pagos (PAX)]]*CN136</f>
        <v>662918.00495665579</v>
      </c>
      <c r="BH136" s="114">
        <f t="shared" si="5"/>
        <v>0.19999906687696234</v>
      </c>
      <c r="BI136" s="81">
        <f>IF(((+AH136*CM136)*((+(20/(1-20/100))/100)+1)-1)&lt;BA_GC[[#This Row],[Pasajeros Pagos (PAX)]],BA_GC[[#This Row],[Pasajeros Pagos (PAX)]],((+AH136*CM136)*((+(20/(1-20/100))/100)+1)-1))</f>
        <v>857336.02930774132</v>
      </c>
      <c r="BJ136" s="35">
        <f>+(BA_GC[[#This Row],[Variación % TC]]*0.2)-(BA_GC[[#This Row],[Vaciación % PAX Recorrido Medio]]*0.1)-(BA_GC[[#This Row],[Variación % Ocupación PAX]]*0.5)+(BA_GC[[#This Row],[Variación % RA]]*0.1)+(BA_GC[[#This Row],[Variación % Velocidad Comercial TE]]*0.1)</f>
        <v>-0.17246751577123848</v>
      </c>
      <c r="BK136" s="77"/>
      <c r="BL136" s="10"/>
      <c r="BN136" s="46"/>
      <c r="BO136" s="73">
        <f>+LINEA[[#This Row],[Indice Dia Habil]]</f>
        <v>26.32</v>
      </c>
      <c r="BP136" s="45">
        <v>30.53</v>
      </c>
      <c r="BQ136" s="45">
        <v>30.53</v>
      </c>
      <c r="BR136" s="36">
        <v>14</v>
      </c>
      <c r="BU136" s="64"/>
      <c r="BW136" s="64"/>
      <c r="BY136" s="64"/>
      <c r="BZ136" s="65"/>
      <c r="CA136" s="66"/>
      <c r="CC136" s="64"/>
      <c r="CE136" s="67"/>
      <c r="CF136" s="36">
        <f>+BA_GC[[#This Row],[Pasajeros Pagos (PAX)]]/BA_GC[[#This Row],[Km. Línea (entre cabeceras) en Servicio]]</f>
        <v>22465.43149185041</v>
      </c>
      <c r="CG136" s="36">
        <f>+BA_GC[[#This Row],[Pasajeros Pagos (PAX)]]/BA_GC[[#This Row],[Cantidad de Estaciones en Servicio]]</f>
        <v>48990.687389013787</v>
      </c>
      <c r="CH136" s="36">
        <f>+BA_GC[[#This Row],[PAX Kilómetro]]/BA_GC[[#This Row],[Km. Línea (entre cabeceras) en Servicio]]</f>
        <v>397188.82877591526</v>
      </c>
      <c r="CI136" s="36">
        <f>+BA_GC[[#This Row],[Coches Kilómetro (CK) (5+6+7)]]/BA_GC[[#This Row],[Km. Línea (entre cabeceras) en Servicio]]</f>
        <v>12754.68</v>
      </c>
      <c r="CM136" s="12">
        <f>+BA_GC[[#This Row],[PAX x Tren]]</f>
        <v>253.27534100671826</v>
      </c>
      <c r="CN136" s="11">
        <v>0.9665364703364242</v>
      </c>
      <c r="CP136" s="10">
        <v>2.8976000000000002</v>
      </c>
      <c r="CQ136" s="33">
        <v>684.17666666666662</v>
      </c>
      <c r="CR136" s="10"/>
      <c r="CX136" s="28"/>
      <c r="DF136" s="45">
        <f>+BA_GC[[#This Row],[Trenes Kilómetro (TK) (1+2+3)]]/BA_GC[[#This Row],[Trenes Corridos (TC)]]</f>
        <v>30.53</v>
      </c>
      <c r="EA136" s="2">
        <v>2004</v>
      </c>
      <c r="EB136" s="2" t="s">
        <v>10</v>
      </c>
    </row>
    <row r="137" spans="1:166" x14ac:dyDescent="0.2">
      <c r="A137" s="83" t="s">
        <v>210</v>
      </c>
      <c r="B137" s="2" t="s">
        <v>0</v>
      </c>
      <c r="C137" s="85">
        <v>38078</v>
      </c>
      <c r="D137" s="2" t="s">
        <v>269</v>
      </c>
      <c r="E137" s="4" t="s">
        <v>267</v>
      </c>
      <c r="F137" s="4" t="s">
        <v>268</v>
      </c>
      <c r="G137" s="4" t="s">
        <v>111</v>
      </c>
      <c r="H137" s="6">
        <f>+BA_GC[[#This Row],[Trenes Corridos (TC)]]*BA_GC[[#This Row],[Km. Línea (entre cabeceras) en Servicio]]</f>
        <v>73149.88</v>
      </c>
      <c r="K137" s="7">
        <f>+BA_GC[[#This Row],[TK Remolcados (1)]]+BA_GC[[#This Row],[TK Coche Motor (2)]]+BA_GC[[#This Row],[TK Eléctricos (3)]]</f>
        <v>73149.88</v>
      </c>
      <c r="L137" s="15">
        <f>+BA_GC[[#This Row],[Trenes Kilómetro (TK) (1+2+3)]]/K125-1</f>
        <v>-0.2336380011454553</v>
      </c>
      <c r="M137" s="6">
        <f>+BA_GC[[#This Row],[TK Remolcados (1)]]</f>
        <v>73149.88</v>
      </c>
      <c r="N137" s="6">
        <f>+BA_GC[[#This Row],[TK Remolcados (1)]]*BA_GC[[#This Row],[Form. Media Trenes Remolcados]]</f>
        <v>344535.93480000005</v>
      </c>
      <c r="O137" s="6"/>
      <c r="P137" s="6"/>
      <c r="Q137" s="7">
        <f>+BA_GC[[#This Row],[CK Remolcados (5)]]+BA_GC[[#This Row],[CK Coche Motor (6)]]+BA_GC[[#This Row],[CK Eléctricos (7)]]</f>
        <v>344535.93480000005</v>
      </c>
      <c r="R137" s="15">
        <f>+BA_GC[[#This Row],[Coches Kilómetro (CK) (5+6+7)]]/Q125-1</f>
        <v>-0.2336380011454553</v>
      </c>
      <c r="S137" s="120">
        <v>33.619999999999997</v>
      </c>
      <c r="T137" s="15">
        <f>+BA_GC[[#This Row],[Velocidad Comercial Trenes Diésel]]/S125-1</f>
        <v>0</v>
      </c>
      <c r="W137" s="6">
        <v>4.71</v>
      </c>
      <c r="X137" s="6"/>
      <c r="Y137" s="6"/>
      <c r="Z137" s="6">
        <f>+BA_GC[[#This Row],[Trenes Corridos (TC)]]*BA_GC[[#This Row],[Form. Media Trenes Remolcados]]*BA_GC[[#This Row],[Asientos Prom. x C. Remolcados]]</f>
        <v>812531.52</v>
      </c>
      <c r="AC137" s="6">
        <v>72</v>
      </c>
      <c r="AF137" s="6">
        <f>+'[2]BS TAB'!$V141</f>
        <v>3039</v>
      </c>
      <c r="AG137" s="6">
        <f>+BA_GC[[#This Row],[Trenes Programados]]-BA_GC[[#This Row],[Trenes Corridos (TC)]]</f>
        <v>643</v>
      </c>
      <c r="AH137" s="7">
        <f>+'[2]BS TAB'!$X141</f>
        <v>2396</v>
      </c>
      <c r="AI137" s="15">
        <f>IFERROR(BA_GC[[#This Row],[Trenes Corridos (TC)]]/AH125-1,0)</f>
        <v>-0.23363800114545541</v>
      </c>
      <c r="AJ137" s="6">
        <f>+'[2]BS TAB'!$Y141</f>
        <v>2251</v>
      </c>
      <c r="AK137" s="36">
        <f>+BA_GC[[#This Row],[Trenes Corridos (TC)]]-BA_GC[[#This Row],[Trenes Puntuales]]</f>
        <v>145</v>
      </c>
      <c r="AL137" s="111">
        <f>+BA_GC[[#This Row],[Trenes Puntuales]]/BA_GC[[#This Row],[Trenes Programados]]</f>
        <v>0.74070417900625207</v>
      </c>
      <c r="AM137" s="82">
        <v>0.95</v>
      </c>
      <c r="AN137" s="82" t="str">
        <f>+IF(BA_GC[[#This Row],[Regularidad Absoluta]]&gt;=BA_GC[[#This Row],[RA 95%]],BA_GC[[#This Row],[Regularidad Absoluta]],"")</f>
        <v/>
      </c>
      <c r="AO137" s="82">
        <f>+BA_GC[[#This Row],[Trenes Puntuales]]/BA_GC[[#This Row],[Trenes Corridos (TC)]]</f>
        <v>0.93948247078464109</v>
      </c>
      <c r="AP137" s="82">
        <f>+BA_GC[[#This Row],[Trenes Corridos (TC)]]/BA_GC[[#This Row],[Trenes Programados]]</f>
        <v>0.78841724251398482</v>
      </c>
      <c r="AR137" s="81">
        <f>+'[3]DATOS BS#Bol por Estación'!$AU121</f>
        <v>582347.47964472696</v>
      </c>
      <c r="AS137" s="15">
        <f>IFERROR(+BA_GC[[#This Row],[Pasajeros Pagos (PAX)]]/AR125-1,0)</f>
        <v>-4.3427825999228231E-2</v>
      </c>
      <c r="AT137" s="6">
        <f>+BA_GC[[#This Row],[Pasajeros Pagos (PAX)]]/BA_GC[[#This Row],[Indice Dia Habil]]</f>
        <v>23576.821038248057</v>
      </c>
      <c r="AU137" s="15">
        <f>IFERROR(+BA_GC[[#This Row],[PAX Día Habil]]/AT125-1,0)</f>
        <v>-4.342782599922812E-2</v>
      </c>
      <c r="AV137" s="6">
        <f>+BA_GC[[#This Row],[Pasajeros Pagos (PAX)]]/BA_GC[[#This Row],[Trenes Corridos (TC)]]</f>
        <v>243.04986629579588</v>
      </c>
      <c r="AW137" s="6">
        <f>+BA_GC[[#This Row],[PAX x Tren]]/BA_GC[[#This Row],[Form. Media Trenes Remolcados]]</f>
        <v>51.602944011846262</v>
      </c>
      <c r="AX137" s="15">
        <f>IFERROR(+BA_GC[[#This Row],[PAX x Coche]]/AW125-1,0)</f>
        <v>0.2481988608914949</v>
      </c>
      <c r="AY137" s="6">
        <v>180</v>
      </c>
      <c r="AZ137" s="9">
        <f>+BA_GC[[#This Row],[PAX Kilómetro]]/BA_GC[[#This Row],[Coches Kilómetro (CK) (5+6+7)]]</f>
        <v>29.883395025530358</v>
      </c>
      <c r="BA137" s="15">
        <f>IFERROR(+BA_GC[[#This Row],[Ocupación Media (PaxKm/CocheKm)]]/AZ125-1,0)</f>
        <v>0.2481988608914949</v>
      </c>
      <c r="BB137" s="15">
        <f>+BA_GC[[#This Row],[Ocupación Media (PaxKm/CocheKm)]]/BA_GC[[#This Row],[Capacidad x Coche (4xm2)]]</f>
        <v>0.16601886125294643</v>
      </c>
      <c r="BC137" s="15">
        <f>IFERROR(+BA_GC[[#This Row],[% de Ocupación Media PAX]]/BB125-1,0)</f>
        <v>0.2481988608914949</v>
      </c>
      <c r="BD137" s="36">
        <f>+BA_GC[[#This Row],[Pasajeros Pagos (PAX)]]*BA_GC[[#This Row],[PAX Recorrido Medio]]</f>
        <v>10295903.440118773</v>
      </c>
      <c r="BE137" s="9">
        <v>17.68</v>
      </c>
      <c r="BF137" s="35">
        <f>+BA_GC[[#This Row],[PAX Recorrido Medio]]/BE125-1</f>
        <v>0</v>
      </c>
      <c r="BG137" s="36">
        <f>+BA_GC[[#This Row],[Pasajeros Pagos (PAX)]]*CN137</f>
        <v>595018.52904074267</v>
      </c>
      <c r="BH137" s="114">
        <f t="shared" si="5"/>
        <v>0.19999890099828443</v>
      </c>
      <c r="BI137" s="81">
        <f>IF(((+AH137*CM137)*((+(20/(1-20/100))/100)+1)-1)&lt;BA_GC[[#This Row],[Pasajeros Pagos (PAX)]],BA_GC[[#This Row],[Pasajeros Pagos (PAX)]],((+AH137*CM137)*((+(20/(1-20/100))/100)+1)-1))</f>
        <v>727933.3495559087</v>
      </c>
      <c r="BJ137" s="35">
        <f>+(BA_GC[[#This Row],[Variación % TC]]*0.2)-(BA_GC[[#This Row],[Vaciación % PAX Recorrido Medio]]*0.1)-(BA_GC[[#This Row],[Variación % Ocupación PAX]]*0.5)+(BA_GC[[#This Row],[Variación % RA]]*0.1)+(BA_GC[[#This Row],[Variación % Velocidad Comercial TE]]*0.1)</f>
        <v>-0.17082703067483854</v>
      </c>
      <c r="BK137" s="77"/>
      <c r="BL137" s="10"/>
      <c r="BN137" s="46"/>
      <c r="BO137" s="73">
        <f>+LINEA[[#This Row],[Indice Dia Habil]]</f>
        <v>24.7</v>
      </c>
      <c r="BP137" s="45">
        <v>30.53</v>
      </c>
      <c r="BQ137" s="45">
        <v>30.53</v>
      </c>
      <c r="BR137" s="36">
        <v>14</v>
      </c>
      <c r="BU137" s="64"/>
      <c r="BW137" s="64"/>
      <c r="BY137" s="64"/>
      <c r="BZ137" s="65"/>
      <c r="CA137" s="66"/>
      <c r="CC137" s="64"/>
      <c r="CE137" s="67"/>
      <c r="CF137" s="36">
        <f>+BA_GC[[#This Row],[Pasajeros Pagos (PAX)]]/BA_GC[[#This Row],[Km. Línea (entre cabeceras) en Servicio]]</f>
        <v>19074.598088592433</v>
      </c>
      <c r="CG137" s="36">
        <f>+BA_GC[[#This Row],[Pasajeros Pagos (PAX)]]/BA_GC[[#This Row],[Cantidad de Estaciones en Servicio]]</f>
        <v>41596.248546051924</v>
      </c>
      <c r="CH137" s="36">
        <f>+BA_GC[[#This Row],[PAX Kilómetro]]/BA_GC[[#This Row],[Km. Línea (entre cabeceras) en Servicio]]</f>
        <v>337238.89420631417</v>
      </c>
      <c r="CI137" s="36">
        <f>+BA_GC[[#This Row],[Coches Kilómetro (CK) (5+6+7)]]/BA_GC[[#This Row],[Km. Línea (entre cabeceras) en Servicio]]</f>
        <v>11285.160000000002</v>
      </c>
      <c r="CM137" s="12">
        <f>+BA_GC[[#This Row],[PAX x Tren]]</f>
        <v>243.04986629579588</v>
      </c>
      <c r="CN137" s="11">
        <v>1.0217585717100484</v>
      </c>
      <c r="CP137" s="10">
        <v>2.8359000000000001</v>
      </c>
      <c r="CQ137" s="33">
        <v>674.31333333333328</v>
      </c>
      <c r="CR137" s="10"/>
      <c r="CX137" s="28"/>
      <c r="DF137" s="45">
        <f>+BA_GC[[#This Row],[Trenes Kilómetro (TK) (1+2+3)]]/BA_GC[[#This Row],[Trenes Corridos (TC)]]</f>
        <v>30.53</v>
      </c>
      <c r="EA137" s="2">
        <v>2004</v>
      </c>
      <c r="EB137" s="2" t="s">
        <v>0</v>
      </c>
    </row>
    <row r="138" spans="1:166" x14ac:dyDescent="0.2">
      <c r="A138" s="83" t="s">
        <v>210</v>
      </c>
      <c r="B138" s="2" t="s">
        <v>1</v>
      </c>
      <c r="C138" s="85">
        <v>38108</v>
      </c>
      <c r="D138" s="2" t="s">
        <v>269</v>
      </c>
      <c r="E138" s="4" t="s">
        <v>267</v>
      </c>
      <c r="F138" s="4" t="s">
        <v>268</v>
      </c>
      <c r="G138" s="4" t="s">
        <v>111</v>
      </c>
      <c r="H138" s="6">
        <f>+BA_GC[[#This Row],[Trenes Corridos (TC)]]*BA_GC[[#This Row],[Km. Línea (entre cabeceras) en Servicio]]</f>
        <v>78797.930000000008</v>
      </c>
      <c r="K138" s="7">
        <f>+BA_GC[[#This Row],[TK Remolcados (1)]]+BA_GC[[#This Row],[TK Coche Motor (2)]]+BA_GC[[#This Row],[TK Eléctricos (3)]]</f>
        <v>78797.930000000008</v>
      </c>
      <c r="L138" s="15">
        <f>+BA_GC[[#This Row],[Trenes Kilómetro (TK) (1+2+3)]]/K126-1</f>
        <v>-7.1612774940221779E-2</v>
      </c>
      <c r="M138" s="6">
        <f>+BA_GC[[#This Row],[TK Remolcados (1)]]</f>
        <v>78797.930000000008</v>
      </c>
      <c r="N138" s="6">
        <f>+BA_GC[[#This Row],[TK Remolcados (1)]]*BA_GC[[#This Row],[Form. Media Trenes Remolcados]]</f>
        <v>371138.25030000001</v>
      </c>
      <c r="O138" s="6"/>
      <c r="P138" s="6"/>
      <c r="Q138" s="7">
        <f>+BA_GC[[#This Row],[CK Remolcados (5)]]+BA_GC[[#This Row],[CK Coche Motor (6)]]+BA_GC[[#This Row],[CK Eléctricos (7)]]</f>
        <v>371138.25030000001</v>
      </c>
      <c r="R138" s="15">
        <f>+BA_GC[[#This Row],[Coches Kilómetro (CK) (5+6+7)]]/Q126-1</f>
        <v>-7.1612774940221779E-2</v>
      </c>
      <c r="S138" s="120">
        <v>33.619999999999997</v>
      </c>
      <c r="T138" s="15">
        <f>+BA_GC[[#This Row],[Velocidad Comercial Trenes Diésel]]/S126-1</f>
        <v>0</v>
      </c>
      <c r="W138" s="6">
        <v>4.71</v>
      </c>
      <c r="X138" s="6"/>
      <c r="Y138" s="6"/>
      <c r="Z138" s="6">
        <f>+BA_GC[[#This Row],[Trenes Corridos (TC)]]*BA_GC[[#This Row],[Form. Media Trenes Remolcados]]*BA_GC[[#This Row],[Asientos Prom. x C. Remolcados]]</f>
        <v>875268.72</v>
      </c>
      <c r="AC138" s="6">
        <v>72</v>
      </c>
      <c r="AF138" s="6">
        <f>+'[2]BS TAB'!$V142</f>
        <v>3142</v>
      </c>
      <c r="AG138" s="6">
        <f>+BA_GC[[#This Row],[Trenes Programados]]-BA_GC[[#This Row],[Trenes Corridos (TC)]]</f>
        <v>561</v>
      </c>
      <c r="AH138" s="7">
        <f>+'[2]BS TAB'!$X142</f>
        <v>2581</v>
      </c>
      <c r="AI138" s="15">
        <f>IFERROR(BA_GC[[#This Row],[Trenes Corridos (TC)]]/AH126-1,0)</f>
        <v>-7.1612774940221779E-2</v>
      </c>
      <c r="AJ138" s="6">
        <f>+'[2]BS TAB'!$Y142</f>
        <v>2528</v>
      </c>
      <c r="AK138" s="36">
        <f>+BA_GC[[#This Row],[Trenes Corridos (TC)]]-BA_GC[[#This Row],[Trenes Puntuales]]</f>
        <v>53</v>
      </c>
      <c r="AL138" s="111">
        <f>+BA_GC[[#This Row],[Trenes Puntuales]]/BA_GC[[#This Row],[Trenes Programados]]</f>
        <v>0.80458306810948443</v>
      </c>
      <c r="AM138" s="82">
        <v>0.95</v>
      </c>
      <c r="AN138" s="82" t="str">
        <f>+IF(BA_GC[[#This Row],[Regularidad Absoluta]]&gt;=BA_GC[[#This Row],[RA 95%]],BA_GC[[#This Row],[Regularidad Absoluta]],"")</f>
        <v/>
      </c>
      <c r="AO138" s="82">
        <f>+BA_GC[[#This Row],[Trenes Puntuales]]/BA_GC[[#This Row],[Trenes Corridos (TC)]]</f>
        <v>0.9794653235180163</v>
      </c>
      <c r="AP138" s="82">
        <f>+BA_GC[[#This Row],[Trenes Corridos (TC)]]/BA_GC[[#This Row],[Trenes Programados]]</f>
        <v>0.82145130490133678</v>
      </c>
      <c r="AR138" s="81">
        <f>+'[3]DATOS BS#Bol por Estación'!$AU122</f>
        <v>643257.30238875747</v>
      </c>
      <c r="AS138" s="15">
        <f>IFERROR(+BA_GC[[#This Row],[Pasajeros Pagos (PAX)]]/AR126-1,0)</f>
        <v>1.2393029080891127E-2</v>
      </c>
      <c r="AT138" s="6">
        <f>+BA_GC[[#This Row],[Pasajeros Pagos (PAX)]]/BA_GC[[#This Row],[Indice Dia Habil]]</f>
        <v>25265.408577720245</v>
      </c>
      <c r="AU138" s="15">
        <f>IFERROR(+BA_GC[[#This Row],[PAX Día Habil]]/AT126-1,0)</f>
        <v>1.2393029080891127E-2</v>
      </c>
      <c r="AV138" s="6">
        <f>+BA_GC[[#This Row],[Pasajeros Pagos (PAX)]]/BA_GC[[#This Row],[Trenes Corridos (TC)]]</f>
        <v>249.22793583446628</v>
      </c>
      <c r="AW138" s="6">
        <f>+BA_GC[[#This Row],[PAX x Tren]]/BA_GC[[#This Row],[Form. Media Trenes Remolcados]]</f>
        <v>52.914636058273096</v>
      </c>
      <c r="AX138" s="15">
        <f>IFERROR(+BA_GC[[#This Row],[PAX x Coche]]/AW126-1,0)</f>
        <v>9.0485738874426902E-2</v>
      </c>
      <c r="AY138" s="6">
        <v>180</v>
      </c>
      <c r="AZ138" s="9">
        <f>+BA_GC[[#This Row],[PAX Kilómetro]]/BA_GC[[#This Row],[Coches Kilómetro (CK) (5+6+7)]]</f>
        <v>30.642999197846979</v>
      </c>
      <c r="BA138" s="15">
        <f>IFERROR(+BA_GC[[#This Row],[Ocupación Media (PaxKm/CocheKm)]]/AZ126-1,0)</f>
        <v>9.0485738874426902E-2</v>
      </c>
      <c r="BB138" s="15">
        <f>+BA_GC[[#This Row],[Ocupación Media (PaxKm/CocheKm)]]/BA_GC[[#This Row],[Capacidad x Coche (4xm2)]]</f>
        <v>0.17023888443248322</v>
      </c>
      <c r="BC138" s="15">
        <f>IFERROR(+BA_GC[[#This Row],[% de Ocupación Media PAX]]/BB126-1,0)</f>
        <v>9.0485738874426902E-2</v>
      </c>
      <c r="BD138" s="36">
        <f>+BA_GC[[#This Row],[Pasajeros Pagos (PAX)]]*BA_GC[[#This Row],[PAX Recorrido Medio]]</f>
        <v>11372789.106233232</v>
      </c>
      <c r="BE138" s="9">
        <v>17.68</v>
      </c>
      <c r="BF138" s="35">
        <f>+BA_GC[[#This Row],[PAX Recorrido Medio]]/BE126-1</f>
        <v>0</v>
      </c>
      <c r="BG138" s="36">
        <f>+BA_GC[[#This Row],[Pasajeros Pagos (PAX)]]*CN138</f>
        <v>639235.95964430878</v>
      </c>
      <c r="BH138" s="114">
        <f t="shared" si="5"/>
        <v>0.19999900506252544</v>
      </c>
      <c r="BI138" s="81">
        <f>IF(((+AH138*CM138)*((+(20/(1-20/100))/100)+1)-1)&lt;BA_GC[[#This Row],[Pasajeros Pagos (PAX)]],BA_GC[[#This Row],[Pasajeros Pagos (PAX)]],((+AH138*CM138)*((+(20/(1-20/100))/100)+1)-1))</f>
        <v>804070.62798594683</v>
      </c>
      <c r="BJ138" s="35">
        <f>+(BA_GC[[#This Row],[Variación % TC]]*0.2)-(BA_GC[[#This Row],[Vaciación % PAX Recorrido Medio]]*0.1)-(BA_GC[[#This Row],[Variación % Ocupación PAX]]*0.5)+(BA_GC[[#This Row],[Variación % RA]]*0.1)+(BA_GC[[#This Row],[Variación % Velocidad Comercial TE]]*0.1)</f>
        <v>-5.9565424425257807E-2</v>
      </c>
      <c r="BK138" s="77"/>
      <c r="BL138" s="10"/>
      <c r="BN138" s="46"/>
      <c r="BO138" s="73">
        <f>+LINEA[[#This Row],[Indice Dia Habil]]</f>
        <v>25.46</v>
      </c>
      <c r="BP138" s="45">
        <v>30.53</v>
      </c>
      <c r="BQ138" s="45">
        <v>30.53</v>
      </c>
      <c r="BR138" s="36">
        <v>14</v>
      </c>
      <c r="BU138" s="64"/>
      <c r="BW138" s="64"/>
      <c r="BY138" s="64"/>
      <c r="BZ138" s="65"/>
      <c r="CA138" s="66"/>
      <c r="CC138" s="64"/>
      <c r="CE138" s="67"/>
      <c r="CF138" s="36">
        <f>+BA_GC[[#This Row],[Pasajeros Pagos (PAX)]]/BA_GC[[#This Row],[Km. Línea (entre cabeceras) en Servicio]]</f>
        <v>21069.679082501061</v>
      </c>
      <c r="CG138" s="36">
        <f>+BA_GC[[#This Row],[Pasajeros Pagos (PAX)]]/BA_GC[[#This Row],[Cantidad de Estaciones en Servicio]]</f>
        <v>45946.950170625532</v>
      </c>
      <c r="CH138" s="36">
        <f>+BA_GC[[#This Row],[PAX Kilómetro]]/BA_GC[[#This Row],[Km. Línea (entre cabeceras) en Servicio]]</f>
        <v>372511.9261786188</v>
      </c>
      <c r="CI138" s="36">
        <f>+BA_GC[[#This Row],[Coches Kilómetro (CK) (5+6+7)]]/BA_GC[[#This Row],[Km. Línea (entre cabeceras) en Servicio]]</f>
        <v>12156.51</v>
      </c>
      <c r="CM138" s="12">
        <f>+BA_GC[[#This Row],[PAX x Tren]]</f>
        <v>249.22793583446628</v>
      </c>
      <c r="CN138" s="11">
        <v>0.99374846934575745</v>
      </c>
      <c r="CP138" s="10">
        <v>2.9197000000000002</v>
      </c>
      <c r="CQ138" s="61">
        <v>664.45</v>
      </c>
      <c r="CR138" s="10"/>
      <c r="CX138" s="32"/>
      <c r="DF138" s="45">
        <f>+BA_GC[[#This Row],[Trenes Kilómetro (TK) (1+2+3)]]/BA_GC[[#This Row],[Trenes Corridos (TC)]]</f>
        <v>30.530000000000005</v>
      </c>
      <c r="EA138" s="2">
        <v>2004</v>
      </c>
      <c r="EB138" s="2" t="s">
        <v>1</v>
      </c>
    </row>
    <row r="139" spans="1:166" x14ac:dyDescent="0.2">
      <c r="A139" s="83" t="s">
        <v>210</v>
      </c>
      <c r="B139" s="2" t="s">
        <v>2</v>
      </c>
      <c r="C139" s="85">
        <v>38139</v>
      </c>
      <c r="D139" s="2" t="s">
        <v>269</v>
      </c>
      <c r="E139" s="4" t="s">
        <v>267</v>
      </c>
      <c r="F139" s="4" t="s">
        <v>268</v>
      </c>
      <c r="G139" s="4" t="s">
        <v>111</v>
      </c>
      <c r="H139" s="6">
        <f>+BA_GC[[#This Row],[Trenes Corridos (TC)]]*BA_GC[[#This Row],[Km. Línea (entre cabeceras) en Servicio]]</f>
        <v>77759.91</v>
      </c>
      <c r="K139" s="7">
        <f>+BA_GC[[#This Row],[TK Remolcados (1)]]+BA_GC[[#This Row],[TK Coche Motor (2)]]+BA_GC[[#This Row],[TK Eléctricos (3)]]</f>
        <v>77759.91</v>
      </c>
      <c r="L139" s="15">
        <f>+BA_GC[[#This Row],[Trenes Kilómetro (TK) (1+2+3)]]/K127-1</f>
        <v>-1.8867203011848632E-3</v>
      </c>
      <c r="M139" s="6">
        <f>+BA_GC[[#This Row],[TK Remolcados (1)]]</f>
        <v>77759.91</v>
      </c>
      <c r="N139" s="6">
        <f>+BA_GC[[#This Row],[TK Remolcados (1)]]*BA_GC[[#This Row],[Form. Media Trenes Remolcados]]</f>
        <v>366249.17610000004</v>
      </c>
      <c r="O139" s="6"/>
      <c r="P139" s="6"/>
      <c r="Q139" s="7">
        <f>+BA_GC[[#This Row],[CK Remolcados (5)]]+BA_GC[[#This Row],[CK Coche Motor (6)]]+BA_GC[[#This Row],[CK Eléctricos (7)]]</f>
        <v>366249.17610000004</v>
      </c>
      <c r="R139" s="15">
        <f>+BA_GC[[#This Row],[Coches Kilómetro (CK) (5+6+7)]]/Q127-1</f>
        <v>-1.8867203011847522E-3</v>
      </c>
      <c r="S139" s="120">
        <v>33.619999999999997</v>
      </c>
      <c r="T139" s="15">
        <f>+BA_GC[[#This Row],[Velocidad Comercial Trenes Diésel]]/S127-1</f>
        <v>0</v>
      </c>
      <c r="W139" s="6">
        <v>4.71</v>
      </c>
      <c r="X139" s="6"/>
      <c r="Y139" s="6"/>
      <c r="Z139" s="6">
        <f>+BA_GC[[#This Row],[Trenes Corridos (TC)]]*BA_GC[[#This Row],[Form. Media Trenes Remolcados]]*BA_GC[[#This Row],[Asientos Prom. x C. Remolcados]]</f>
        <v>863738.64</v>
      </c>
      <c r="AC139" s="6">
        <v>72</v>
      </c>
      <c r="AF139" s="6">
        <f>+'[2]BS TAB'!$V143</f>
        <v>3118</v>
      </c>
      <c r="AG139" s="6">
        <f>+BA_GC[[#This Row],[Trenes Programados]]-BA_GC[[#This Row],[Trenes Corridos (TC)]]</f>
        <v>571</v>
      </c>
      <c r="AH139" s="7">
        <f>+'[2]BS TAB'!$X143</f>
        <v>2547</v>
      </c>
      <c r="AI139" s="15">
        <f>IFERROR(BA_GC[[#This Row],[Trenes Corridos (TC)]]/AH127-1,0)</f>
        <v>-1.8867203011848632E-3</v>
      </c>
      <c r="AJ139" s="6">
        <f>+'[2]BS TAB'!$Y143</f>
        <v>2527</v>
      </c>
      <c r="AK139" s="36">
        <f>+BA_GC[[#This Row],[Trenes Corridos (TC)]]-BA_GC[[#This Row],[Trenes Puntuales]]</f>
        <v>20</v>
      </c>
      <c r="AL139" s="111">
        <f>+BA_GC[[#This Row],[Trenes Puntuales]]/BA_GC[[#This Row],[Trenes Programados]]</f>
        <v>0.81045542014111605</v>
      </c>
      <c r="AM139" s="82">
        <v>0.95</v>
      </c>
      <c r="AN139" s="82" t="str">
        <f>+IF(BA_GC[[#This Row],[Regularidad Absoluta]]&gt;=BA_GC[[#This Row],[RA 95%]],BA_GC[[#This Row],[Regularidad Absoluta]],"")</f>
        <v/>
      </c>
      <c r="AO139" s="82">
        <f>+BA_GC[[#This Row],[Trenes Puntuales]]/BA_GC[[#This Row],[Trenes Corridos (TC)]]</f>
        <v>0.99214762465645856</v>
      </c>
      <c r="AP139" s="82">
        <f>+BA_GC[[#This Row],[Trenes Corridos (TC)]]/BA_GC[[#This Row],[Trenes Programados]]</f>
        <v>0.81686978832584989</v>
      </c>
      <c r="AR139" s="81">
        <f>+'[3]DATOS BS#Bol por Estación'!$AU123</f>
        <v>655123.04614796757</v>
      </c>
      <c r="AS139" s="15">
        <f>IFERROR(+BA_GC[[#This Row],[Pasajeros Pagos (PAX)]]/AR127-1,0)</f>
        <v>0.10198447419736834</v>
      </c>
      <c r="AT139" s="6">
        <f>+BA_GC[[#This Row],[Pasajeros Pagos (PAX)]]/BA_GC[[#This Row],[Indice Dia Habil]]</f>
        <v>25023.798554162244</v>
      </c>
      <c r="AU139" s="15">
        <f>IFERROR(+BA_GC[[#This Row],[PAX Día Habil]]/AT127-1,0)</f>
        <v>0.10198447419736811</v>
      </c>
      <c r="AV139" s="6">
        <f>+BA_GC[[#This Row],[Pasajeros Pagos (PAX)]]/BA_GC[[#This Row],[Trenes Corridos (TC)]]</f>
        <v>257.21360272790247</v>
      </c>
      <c r="AW139" s="6">
        <f>+BA_GC[[#This Row],[PAX x Tren]]/BA_GC[[#This Row],[Form. Media Trenes Remolcados]]</f>
        <v>54.610106736285026</v>
      </c>
      <c r="AX139" s="15">
        <f>IFERROR(+BA_GC[[#This Row],[PAX x Coche]]/AW127-1,0)</f>
        <v>0.10406754084055136</v>
      </c>
      <c r="AY139" s="6">
        <v>180</v>
      </c>
      <c r="AZ139" s="9">
        <f>+BA_GC[[#This Row],[PAX Kilómetro]]/BA_GC[[#This Row],[Coches Kilómetro (CK) (5+6+7)]]</f>
        <v>31.624850543646222</v>
      </c>
      <c r="BA139" s="15">
        <f>IFERROR(+BA_GC[[#This Row],[Ocupación Media (PaxKm/CocheKm)]]/AZ127-1,0)</f>
        <v>0.10406754084055114</v>
      </c>
      <c r="BB139" s="15">
        <f>+BA_GC[[#This Row],[Ocupación Media (PaxKm/CocheKm)]]/BA_GC[[#This Row],[Capacidad x Coche (4xm2)]]</f>
        <v>0.17569361413136789</v>
      </c>
      <c r="BC139" s="15">
        <f>IFERROR(+BA_GC[[#This Row],[% de Ocupación Media PAX]]/BB127-1,0)</f>
        <v>0.10406754084055114</v>
      </c>
      <c r="BD139" s="36">
        <f>+BA_GC[[#This Row],[Pasajeros Pagos (PAX)]]*BA_GC[[#This Row],[PAX Recorrido Medio]]</f>
        <v>11582575.455896067</v>
      </c>
      <c r="BE139" s="9">
        <v>17.68</v>
      </c>
      <c r="BF139" s="35">
        <f>+BA_GC[[#This Row],[PAX Recorrido Medio]]/BE127-1</f>
        <v>0</v>
      </c>
      <c r="BG139" s="36">
        <f>+BA_GC[[#This Row],[Pasajeros Pagos (PAX)]]*CN139</f>
        <v>684516.85948919936</v>
      </c>
      <c r="BH139" s="114">
        <f t="shared" si="5"/>
        <v>0.19999902308309059</v>
      </c>
      <c r="BI139" s="81">
        <f>IF(((+AH139*CM139)*((+(20/(1-20/100))/100)+1)-1)&lt;BA_GC[[#This Row],[Pasajeros Pagos (PAX)]],BA_GC[[#This Row],[Pasajeros Pagos (PAX)]],((+AH139*CM139)*((+(20/(1-20/100))/100)+1)-1))</f>
        <v>818902.80768495949</v>
      </c>
      <c r="BJ139" s="35">
        <f>+(BA_GC[[#This Row],[Variación % TC]]*0.2)-(BA_GC[[#This Row],[Vaciación % PAX Recorrido Medio]]*0.1)-(BA_GC[[#This Row],[Variación % Ocupación PAX]]*0.5)+(BA_GC[[#This Row],[Variación % RA]]*0.1)+(BA_GC[[#This Row],[Variación % Velocidad Comercial TE]]*0.1)</f>
        <v>-5.2411114480512541E-2</v>
      </c>
      <c r="BK139" s="77"/>
      <c r="BL139" s="10"/>
      <c r="BN139" s="46"/>
      <c r="BO139" s="73">
        <f>+LINEA[[#This Row],[Indice Dia Habil]]</f>
        <v>26.18</v>
      </c>
      <c r="BP139" s="45">
        <v>30.53</v>
      </c>
      <c r="BQ139" s="45">
        <v>30.53</v>
      </c>
      <c r="BR139" s="36">
        <v>14</v>
      </c>
      <c r="BU139" s="64"/>
      <c r="BW139" s="64"/>
      <c r="BY139" s="64"/>
      <c r="BZ139" s="65"/>
      <c r="CA139" s="66"/>
      <c r="CC139" s="64"/>
      <c r="CE139" s="67"/>
      <c r="CF139" s="36">
        <f>+BA_GC[[#This Row],[Pasajeros Pagos (PAX)]]/BA_GC[[#This Row],[Km. Línea (entre cabeceras) en Servicio]]</f>
        <v>21458.337574450296</v>
      </c>
      <c r="CG139" s="36">
        <f>+BA_GC[[#This Row],[Pasajeros Pagos (PAX)]]/BA_GC[[#This Row],[Cantidad de Estaciones en Servicio]]</f>
        <v>46794.503296283401</v>
      </c>
      <c r="CH139" s="36">
        <f>+BA_GC[[#This Row],[PAX Kilómetro]]/BA_GC[[#This Row],[Km. Línea (entre cabeceras) en Servicio]]</f>
        <v>379383.40831628122</v>
      </c>
      <c r="CI139" s="36">
        <f>+BA_GC[[#This Row],[Coches Kilómetro (CK) (5+6+7)]]/BA_GC[[#This Row],[Km. Línea (entre cabeceras) en Servicio]]</f>
        <v>11996.37</v>
      </c>
      <c r="CM139" s="12">
        <f>+BA_GC[[#This Row],[PAX x Tren]]</f>
        <v>257.21360272790247</v>
      </c>
      <c r="CN139" s="11">
        <v>1.0448676222185487</v>
      </c>
      <c r="CP139" s="10">
        <v>2.9603000000000002</v>
      </c>
      <c r="CQ139" s="33">
        <v>668.97</v>
      </c>
      <c r="CR139" s="10"/>
      <c r="CX139" s="28"/>
      <c r="DF139" s="45">
        <f>+BA_GC[[#This Row],[Trenes Kilómetro (TK) (1+2+3)]]/BA_GC[[#This Row],[Trenes Corridos (TC)]]</f>
        <v>30.53</v>
      </c>
      <c r="EA139" s="2">
        <v>2004</v>
      </c>
      <c r="EB139" s="2" t="s">
        <v>2</v>
      </c>
    </row>
    <row r="140" spans="1:166" x14ac:dyDescent="0.2">
      <c r="A140" s="83" t="s">
        <v>210</v>
      </c>
      <c r="B140" s="2" t="s">
        <v>3</v>
      </c>
      <c r="C140" s="85">
        <v>38169</v>
      </c>
      <c r="D140" s="2" t="s">
        <v>269</v>
      </c>
      <c r="E140" s="4" t="s">
        <v>267</v>
      </c>
      <c r="F140" s="4" t="s">
        <v>268</v>
      </c>
      <c r="G140" s="4" t="s">
        <v>111</v>
      </c>
      <c r="H140" s="6">
        <f>+BA_GC[[#This Row],[Trenes Corridos (TC)]]*BA_GC[[#This Row],[Km. Línea (entre cabeceras) en Servicio]]</f>
        <v>79897.010000000009</v>
      </c>
      <c r="K140" s="7">
        <f>+BA_GC[[#This Row],[TK Remolcados (1)]]+BA_GC[[#This Row],[TK Coche Motor (2)]]+BA_GC[[#This Row],[TK Eléctricos (3)]]</f>
        <v>79897.010000000009</v>
      </c>
      <c r="L140" s="15">
        <f>+BA_GC[[#This Row],[Trenes Kilómetro (TK) (1+2+3)]]/K128-1</f>
        <v>3.0214126622495563E-2</v>
      </c>
      <c r="M140" s="6">
        <f>+BA_GC[[#This Row],[TK Remolcados (1)]]</f>
        <v>79897.010000000009</v>
      </c>
      <c r="N140" s="6">
        <f>+BA_GC[[#This Row],[TK Remolcados (1)]]*BA_GC[[#This Row],[Form. Media Trenes Remolcados]]</f>
        <v>376314.91710000002</v>
      </c>
      <c r="O140" s="6"/>
      <c r="P140" s="6"/>
      <c r="Q140" s="7">
        <f>+BA_GC[[#This Row],[CK Remolcados (5)]]+BA_GC[[#This Row],[CK Coche Motor (6)]]+BA_GC[[#This Row],[CK Eléctricos (7)]]</f>
        <v>376314.91710000002</v>
      </c>
      <c r="R140" s="15">
        <f>+BA_GC[[#This Row],[Coches Kilómetro (CK) (5+6+7)]]/Q128-1</f>
        <v>3.0214126622495563E-2</v>
      </c>
      <c r="S140" s="120">
        <v>33.619999999999997</v>
      </c>
      <c r="T140" s="15">
        <f>+BA_GC[[#This Row],[Velocidad Comercial Trenes Diésel]]/S128-1</f>
        <v>0</v>
      </c>
      <c r="W140" s="6">
        <v>4.71</v>
      </c>
      <c r="X140" s="6"/>
      <c r="Y140" s="6"/>
      <c r="Z140" s="6">
        <f>+BA_GC[[#This Row],[Trenes Corridos (TC)]]*BA_GC[[#This Row],[Form. Media Trenes Remolcados]]*BA_GC[[#This Row],[Asientos Prom. x C. Remolcados]]</f>
        <v>887477.04</v>
      </c>
      <c r="AC140" s="6">
        <v>72</v>
      </c>
      <c r="AF140" s="6">
        <f>+'[2]BS TAB'!$V144</f>
        <v>3201</v>
      </c>
      <c r="AG140" s="6">
        <f>+BA_GC[[#This Row],[Trenes Programados]]-BA_GC[[#This Row],[Trenes Corridos (TC)]]</f>
        <v>584</v>
      </c>
      <c r="AH140" s="7">
        <f>+'[2]BS TAB'!$X144</f>
        <v>2617</v>
      </c>
      <c r="AI140" s="15">
        <f>IFERROR(BA_GC[[#This Row],[Trenes Corridos (TC)]]/AH128-1,0)</f>
        <v>3.0214126622495563E-2</v>
      </c>
      <c r="AJ140" s="6">
        <f>+'[2]BS TAB'!$Y144</f>
        <v>2579</v>
      </c>
      <c r="AK140" s="36">
        <f>+BA_GC[[#This Row],[Trenes Corridos (TC)]]-BA_GC[[#This Row],[Trenes Puntuales]]</f>
        <v>38</v>
      </c>
      <c r="AL140" s="111">
        <f>+BA_GC[[#This Row],[Trenes Puntuales]]/BA_GC[[#This Row],[Trenes Programados]]</f>
        <v>0.80568572321149645</v>
      </c>
      <c r="AM140" s="82">
        <v>0.95</v>
      </c>
      <c r="AN140" s="82" t="str">
        <f>+IF(BA_GC[[#This Row],[Regularidad Absoluta]]&gt;=BA_GC[[#This Row],[RA 95%]],BA_GC[[#This Row],[Regularidad Absoluta]],"")</f>
        <v/>
      </c>
      <c r="AO140" s="82">
        <f>+BA_GC[[#This Row],[Trenes Puntuales]]/BA_GC[[#This Row],[Trenes Corridos (TC)]]</f>
        <v>0.98547955674436383</v>
      </c>
      <c r="AP140" s="82">
        <f>+BA_GC[[#This Row],[Trenes Corridos (TC)]]/BA_GC[[#This Row],[Trenes Programados]]</f>
        <v>0.81755701343330212</v>
      </c>
      <c r="AR140" s="81">
        <f>+'[3]DATOS BS#Bol por Estación'!$AU124</f>
        <v>709404.74212109856</v>
      </c>
      <c r="AS140" s="15">
        <f>IFERROR(+BA_GC[[#This Row],[Pasajeros Pagos (PAX)]]/AR128-1,0)</f>
        <v>0.12318124635241245</v>
      </c>
      <c r="AT140" s="6">
        <f>+BA_GC[[#This Row],[Pasajeros Pagos (PAX)]]/BA_GC[[#This Row],[Indice Dia Habil]]</f>
        <v>26332.76696811799</v>
      </c>
      <c r="AU140" s="15">
        <f>IFERROR(+BA_GC[[#This Row],[PAX Día Habil]]/AT128-1,0)</f>
        <v>0.12318124635241245</v>
      </c>
      <c r="AV140" s="6">
        <f>+BA_GC[[#This Row],[Pasajeros Pagos (PAX)]]/BA_GC[[#This Row],[Trenes Corridos (TC)]]</f>
        <v>271.07556061180685</v>
      </c>
      <c r="AW140" s="6">
        <f>+BA_GC[[#This Row],[PAX x Tren]]/BA_GC[[#This Row],[Form. Media Trenes Remolcados]]</f>
        <v>57.553197582124596</v>
      </c>
      <c r="AX140" s="15">
        <f>IFERROR(+BA_GC[[#This Row],[PAX x Coche]]/AW128-1,0)</f>
        <v>9.0240579436339896E-2</v>
      </c>
      <c r="AY140" s="6">
        <v>180</v>
      </c>
      <c r="AZ140" s="9">
        <f>+BA_GC[[#This Row],[PAX Kilómetro]]/BA_GC[[#This Row],[Coches Kilómetro (CK) (5+6+7)]]</f>
        <v>33.329201875269014</v>
      </c>
      <c r="BA140" s="15">
        <f>IFERROR(+BA_GC[[#This Row],[Ocupación Media (PaxKm/CocheKm)]]/AZ128-1,0)</f>
        <v>9.0240579436339896E-2</v>
      </c>
      <c r="BB140" s="15">
        <f>+BA_GC[[#This Row],[Ocupación Media (PaxKm/CocheKm)]]/BA_GC[[#This Row],[Capacidad x Coche (4xm2)]]</f>
        <v>0.18516223264038342</v>
      </c>
      <c r="BC140" s="15">
        <f>IFERROR(+BA_GC[[#This Row],[% de Ocupación Media PAX]]/BB128-1,0)</f>
        <v>9.0240579436339896E-2</v>
      </c>
      <c r="BD140" s="36">
        <f>+BA_GC[[#This Row],[Pasajeros Pagos (PAX)]]*BA_GC[[#This Row],[PAX Recorrido Medio]]</f>
        <v>12542275.840701023</v>
      </c>
      <c r="BE140" s="9">
        <v>17.68</v>
      </c>
      <c r="BF140" s="35">
        <f>+BA_GC[[#This Row],[PAX Recorrido Medio]]/BE128-1</f>
        <v>0</v>
      </c>
      <c r="BG140" s="36">
        <f>+BA_GC[[#This Row],[Pasajeros Pagos (PAX)]]*CN140</f>
        <v>707506.30681180023</v>
      </c>
      <c r="BH140" s="114">
        <f t="shared" si="5"/>
        <v>0.1999990978341647</v>
      </c>
      <c r="BI140" s="81">
        <f>IF(((+AH140*CM140)*((+(20/(1-20/100))/100)+1)-1)&lt;BA_GC[[#This Row],[Pasajeros Pagos (PAX)]],BA_GC[[#This Row],[Pasajeros Pagos (PAX)]],((+AH140*CM140)*((+(20/(1-20/100))/100)+1)-1))</f>
        <v>886754.9276513732</v>
      </c>
      <c r="BJ140" s="35">
        <f>+(BA_GC[[#This Row],[Variación % TC]]*0.2)-(BA_GC[[#This Row],[Vaciación % PAX Recorrido Medio]]*0.1)-(BA_GC[[#This Row],[Variación % Ocupación PAX]]*0.5)+(BA_GC[[#This Row],[Variación % RA]]*0.1)+(BA_GC[[#This Row],[Variación % Velocidad Comercial TE]]*0.1)</f>
        <v>-3.9077464393670838E-2</v>
      </c>
      <c r="BK140" s="77"/>
      <c r="BL140" s="10"/>
      <c r="BN140" s="46"/>
      <c r="BO140" s="73">
        <f>+LINEA[[#This Row],[Indice Dia Habil]]</f>
        <v>26.939999999999998</v>
      </c>
      <c r="BP140" s="45">
        <v>30.53</v>
      </c>
      <c r="BQ140" s="45">
        <v>30.53</v>
      </c>
      <c r="BR140" s="36">
        <v>14</v>
      </c>
      <c r="BU140" s="64"/>
      <c r="BW140" s="64"/>
      <c r="BY140" s="64"/>
      <c r="BZ140" s="65"/>
      <c r="CA140" s="66"/>
      <c r="CC140" s="64"/>
      <c r="CE140" s="67"/>
      <c r="CF140" s="36">
        <f>+BA_GC[[#This Row],[Pasajeros Pagos (PAX)]]/BA_GC[[#This Row],[Km. Línea (entre cabeceras) en Servicio]]</f>
        <v>23236.316479564313</v>
      </c>
      <c r="CG140" s="36">
        <f>+BA_GC[[#This Row],[Pasajeros Pagos (PAX)]]/BA_GC[[#This Row],[Cantidad de Estaciones en Servicio]]</f>
        <v>50671.767294364181</v>
      </c>
      <c r="CH140" s="36">
        <f>+BA_GC[[#This Row],[PAX Kilómetro]]/BA_GC[[#This Row],[Km. Línea (entre cabeceras) en Servicio]]</f>
        <v>410818.0753586971</v>
      </c>
      <c r="CI140" s="36">
        <f>+BA_GC[[#This Row],[Coches Kilómetro (CK) (5+6+7)]]/BA_GC[[#This Row],[Km. Línea (entre cabeceras) en Servicio]]</f>
        <v>12326.07</v>
      </c>
      <c r="CM140" s="12">
        <f>+BA_GC[[#This Row],[PAX x Tren]]</f>
        <v>271.07556061180685</v>
      </c>
      <c r="CN140" s="11">
        <v>0.99732390383573966</v>
      </c>
      <c r="CP140" s="10">
        <v>2.9552</v>
      </c>
      <c r="CQ140" s="33">
        <v>673.49</v>
      </c>
      <c r="CR140" s="10"/>
      <c r="CX140" s="28"/>
      <c r="DF140" s="45">
        <f>+BA_GC[[#This Row],[Trenes Kilómetro (TK) (1+2+3)]]/BA_GC[[#This Row],[Trenes Corridos (TC)]]</f>
        <v>30.530000000000005</v>
      </c>
      <c r="EA140" s="2">
        <v>2004</v>
      </c>
      <c r="EB140" s="2" t="s">
        <v>3</v>
      </c>
    </row>
    <row r="141" spans="1:166" x14ac:dyDescent="0.2">
      <c r="A141" s="83" t="s">
        <v>210</v>
      </c>
      <c r="B141" s="2" t="s">
        <v>4</v>
      </c>
      <c r="C141" s="85">
        <v>38200</v>
      </c>
      <c r="D141" s="2" t="s">
        <v>269</v>
      </c>
      <c r="E141" s="4" t="s">
        <v>267</v>
      </c>
      <c r="F141" s="4" t="s">
        <v>268</v>
      </c>
      <c r="G141" s="4" t="s">
        <v>111</v>
      </c>
      <c r="H141" s="6">
        <f>+BA_GC[[#This Row],[Trenes Corridos (TC)]]*BA_GC[[#This Row],[Km. Línea (entre cabeceras) en Servicio]]</f>
        <v>94887.24</v>
      </c>
      <c r="K141" s="7">
        <f>+BA_GC[[#This Row],[TK Remolcados (1)]]+BA_GC[[#This Row],[TK Coche Motor (2)]]+BA_GC[[#This Row],[TK Eléctricos (3)]]</f>
        <v>94887.24</v>
      </c>
      <c r="L141" s="15">
        <f>+BA_GC[[#This Row],[Trenes Kilómetro (TK) (1+2+3)]]/K129-1</f>
        <v>0.55993738963700235</v>
      </c>
      <c r="M141" s="6">
        <f>+BA_GC[[#This Row],[TK Remolcados (1)]]</f>
        <v>94887.24</v>
      </c>
      <c r="N141" s="6">
        <f>+BA_GC[[#This Row],[TK Remolcados (1)]]*BA_GC[[#This Row],[Form. Media Trenes Remolcados]]</f>
        <v>446918.90040000004</v>
      </c>
      <c r="O141" s="6"/>
      <c r="P141" s="6"/>
      <c r="Q141" s="7">
        <f>+BA_GC[[#This Row],[CK Remolcados (5)]]+BA_GC[[#This Row],[CK Coche Motor (6)]]+BA_GC[[#This Row],[CK Eléctricos (7)]]</f>
        <v>446918.90040000004</v>
      </c>
      <c r="R141" s="15">
        <f>+BA_GC[[#This Row],[Coches Kilómetro (CK) (5+6+7)]]/Q129-1</f>
        <v>0.55993738963700235</v>
      </c>
      <c r="S141" s="120">
        <v>33.619999999999997</v>
      </c>
      <c r="T141" s="15">
        <f>+BA_GC[[#This Row],[Velocidad Comercial Trenes Diésel]]/S129-1</f>
        <v>0</v>
      </c>
      <c r="W141" s="6">
        <v>4.71</v>
      </c>
      <c r="X141" s="6"/>
      <c r="Y141" s="6"/>
      <c r="Z141" s="6">
        <f>+BA_GC[[#This Row],[Trenes Corridos (TC)]]*BA_GC[[#This Row],[Form. Media Trenes Remolcados]]*BA_GC[[#This Row],[Asientos Prom. x C. Remolcados]]</f>
        <v>1053984.96</v>
      </c>
      <c r="AC141" s="6">
        <v>72</v>
      </c>
      <c r="AF141" s="6">
        <f>+'[2]BS TAB'!$V145</f>
        <v>3188</v>
      </c>
      <c r="AG141" s="6">
        <f>+BA_GC[[#This Row],[Trenes Programados]]-BA_GC[[#This Row],[Trenes Corridos (TC)]]</f>
        <v>80</v>
      </c>
      <c r="AH141" s="7">
        <f>+'[2]BS TAB'!$X145</f>
        <v>3108</v>
      </c>
      <c r="AI141" s="15">
        <f>IFERROR(BA_GC[[#This Row],[Trenes Corridos (TC)]]/AH129-1,0)</f>
        <v>0.55993738963700235</v>
      </c>
      <c r="AJ141" s="6">
        <f>+'[2]BS TAB'!$Y145</f>
        <v>3053</v>
      </c>
      <c r="AK141" s="36">
        <f>+BA_GC[[#This Row],[Trenes Corridos (TC)]]-BA_GC[[#This Row],[Trenes Puntuales]]</f>
        <v>55</v>
      </c>
      <c r="AL141" s="111">
        <f>+BA_GC[[#This Row],[Trenes Puntuales]]/BA_GC[[#This Row],[Trenes Programados]]</f>
        <v>0.95765370138017569</v>
      </c>
      <c r="AM141" s="82">
        <v>0.95</v>
      </c>
      <c r="AN141" s="82">
        <f>+IF(BA_GC[[#This Row],[Regularidad Absoluta]]&gt;=BA_GC[[#This Row],[RA 95%]],BA_GC[[#This Row],[Regularidad Absoluta]],"")</f>
        <v>0.95765370138017569</v>
      </c>
      <c r="AO141" s="82">
        <f>+BA_GC[[#This Row],[Trenes Puntuales]]/BA_GC[[#This Row],[Trenes Corridos (TC)]]</f>
        <v>0.98230373230373236</v>
      </c>
      <c r="AP141" s="82">
        <f>+BA_GC[[#This Row],[Trenes Corridos (TC)]]/BA_GC[[#This Row],[Trenes Programados]]</f>
        <v>0.97490589711417819</v>
      </c>
      <c r="AR141" s="81">
        <f>+'[3]DATOS BS#Bol por Estación'!$AU125</f>
        <v>684028.29323109484</v>
      </c>
      <c r="AS141" s="15">
        <f>IFERROR(+BA_GC[[#This Row],[Pasajeros Pagos (PAX)]]/AR129-1,0)</f>
        <v>0.29142090714061397</v>
      </c>
      <c r="AT141" s="6">
        <f>+BA_GC[[#This Row],[Pasajeros Pagos (PAX)]]/BA_GC[[#This Row],[Indice Dia Habil]]</f>
        <v>26228.078728186149</v>
      </c>
      <c r="AU141" s="15">
        <f>IFERROR(+BA_GC[[#This Row],[PAX Día Habil]]/AT129-1,0)</f>
        <v>0.29142090714061397</v>
      </c>
      <c r="AV141" s="6">
        <f>+BA_GC[[#This Row],[Pasajeros Pagos (PAX)]]/BA_GC[[#This Row],[Trenes Corridos (TC)]]</f>
        <v>220.08632343342819</v>
      </c>
      <c r="AW141" s="6">
        <f>+BA_GC[[#This Row],[PAX x Tren]]/BA_GC[[#This Row],[Form. Media Trenes Remolcados]]</f>
        <v>46.727457204549509</v>
      </c>
      <c r="AX141" s="15">
        <f>IFERROR(+BA_GC[[#This Row],[PAX x Coche]]/AW129-1,0)</f>
        <v>-0.17213285884433627</v>
      </c>
      <c r="AY141" s="6">
        <v>180</v>
      </c>
      <c r="AZ141" s="9">
        <f>+BA_GC[[#This Row],[PAX Kilómetro]]/BA_GC[[#This Row],[Coches Kilómetro (CK) (5+6+7)]]</f>
        <v>27.059988318913703</v>
      </c>
      <c r="BA141" s="15">
        <f>IFERROR(+BA_GC[[#This Row],[Ocupación Media (PaxKm/CocheKm)]]/AZ129-1,0)</f>
        <v>-0.17213285884433605</v>
      </c>
      <c r="BB141" s="15">
        <f>+BA_GC[[#This Row],[Ocupación Media (PaxKm/CocheKm)]]/BA_GC[[#This Row],[Capacidad x Coche (4xm2)]]</f>
        <v>0.15033326843840947</v>
      </c>
      <c r="BC141" s="15">
        <f>IFERROR(+BA_GC[[#This Row],[% de Ocupación Media PAX]]/BB129-1,0)</f>
        <v>-0.17213285884433616</v>
      </c>
      <c r="BD141" s="36">
        <f>+BA_GC[[#This Row],[Pasajeros Pagos (PAX)]]*BA_GC[[#This Row],[PAX Recorrido Medio]]</f>
        <v>12093620.224325757</v>
      </c>
      <c r="BE141" s="9">
        <v>17.68</v>
      </c>
      <c r="BF141" s="35">
        <f>+BA_GC[[#This Row],[PAX Recorrido Medio]]/BE129-1</f>
        <v>0</v>
      </c>
      <c r="BG141" s="36">
        <f>+BA_GC[[#This Row],[Pasajeros Pagos (PAX)]]*CN141</f>
        <v>680098.56862345245</v>
      </c>
      <c r="BH141" s="114">
        <f t="shared" si="5"/>
        <v>0.19999906436509296</v>
      </c>
      <c r="BI141" s="81">
        <f>IF(((+AH141*CM141)*((+(20/(1-20/100))/100)+1)-1)&lt;BA_GC[[#This Row],[Pasajeros Pagos (PAX)]],BA_GC[[#This Row],[Pasajeros Pagos (PAX)]],((+AH141*CM141)*((+(20/(1-20/100))/100)+1)-1))</f>
        <v>855034.36653886852</v>
      </c>
      <c r="BJ141" s="35">
        <f>+(BA_GC[[#This Row],[Variación % TC]]*0.2)-(BA_GC[[#This Row],[Vaciación % PAX Recorrido Medio]]*0.1)-(BA_GC[[#This Row],[Variación % Ocupación PAX]]*0.5)+(BA_GC[[#This Row],[Variación % RA]]*0.1)+(BA_GC[[#This Row],[Variación % Velocidad Comercial TE]]*0.1)</f>
        <v>0.19805390734956857</v>
      </c>
      <c r="BK141" s="77"/>
      <c r="BL141" s="10"/>
      <c r="BN141" s="46"/>
      <c r="BO141" s="73">
        <f>+LINEA[[#This Row],[Indice Dia Habil]]</f>
        <v>26.080000000000002</v>
      </c>
      <c r="BP141" s="45">
        <v>30.53</v>
      </c>
      <c r="BQ141" s="45">
        <v>30.53</v>
      </c>
      <c r="BR141" s="36">
        <v>14</v>
      </c>
      <c r="BU141" s="64"/>
      <c r="BW141" s="64"/>
      <c r="BY141" s="64"/>
      <c r="BZ141" s="65"/>
      <c r="CA141" s="66"/>
      <c r="CC141" s="64"/>
      <c r="CE141" s="67"/>
      <c r="CF141" s="36">
        <f>+BA_GC[[#This Row],[Pasajeros Pagos (PAX)]]/BA_GC[[#This Row],[Km. Línea (entre cabeceras) en Servicio]]</f>
        <v>22405.119332823284</v>
      </c>
      <c r="CG141" s="36">
        <f>+BA_GC[[#This Row],[Pasajeros Pagos (PAX)]]/BA_GC[[#This Row],[Cantidad de Estaciones en Servicio]]</f>
        <v>48859.163802221061</v>
      </c>
      <c r="CH141" s="36">
        <f>+BA_GC[[#This Row],[PAX Kilómetro]]/BA_GC[[#This Row],[Km. Línea (entre cabeceras) en Servicio]]</f>
        <v>396122.50980431563</v>
      </c>
      <c r="CI141" s="36">
        <f>+BA_GC[[#This Row],[Coches Kilómetro (CK) (5+6+7)]]/BA_GC[[#This Row],[Km. Línea (entre cabeceras) en Servicio]]</f>
        <v>14638.68</v>
      </c>
      <c r="CM141" s="12">
        <f>+BA_GC[[#This Row],[PAX x Tren]]</f>
        <v>220.08632343342819</v>
      </c>
      <c r="CN141" s="11">
        <v>0.99425502622255602</v>
      </c>
      <c r="CP141" s="10">
        <v>3.0135999999999998</v>
      </c>
      <c r="CQ141" s="61">
        <v>678.01</v>
      </c>
      <c r="CR141" s="10"/>
      <c r="CX141" s="32"/>
      <c r="DF141" s="45">
        <f>+BA_GC[[#This Row],[Trenes Kilómetro (TK) (1+2+3)]]/BA_GC[[#This Row],[Trenes Corridos (TC)]]</f>
        <v>30.53</v>
      </c>
      <c r="EA141" s="2">
        <v>2004</v>
      </c>
      <c r="EB141" s="2" t="s">
        <v>4</v>
      </c>
    </row>
    <row r="142" spans="1:166" x14ac:dyDescent="0.2">
      <c r="A142" s="83" t="s">
        <v>210</v>
      </c>
      <c r="B142" s="2" t="s">
        <v>11</v>
      </c>
      <c r="C142" s="85">
        <v>38231</v>
      </c>
      <c r="D142" s="2" t="s">
        <v>269</v>
      </c>
      <c r="E142" s="4" t="s">
        <v>267</v>
      </c>
      <c r="F142" s="4" t="s">
        <v>268</v>
      </c>
      <c r="G142" s="4" t="s">
        <v>111</v>
      </c>
      <c r="H142" s="6">
        <f>+BA_GC[[#This Row],[Trenes Corridos (TC)]]*BA_GC[[#This Row],[Km. Línea (entre cabeceras) en Servicio]]</f>
        <v>94581.94</v>
      </c>
      <c r="K142" s="7">
        <f>+BA_GC[[#This Row],[TK Remolcados (1)]]+BA_GC[[#This Row],[TK Coche Motor (2)]]+BA_GC[[#This Row],[TK Eléctricos (3)]]</f>
        <v>94581.94</v>
      </c>
      <c r="L142" s="15">
        <f>+BA_GC[[#This Row],[Trenes Kilómetro (TK) (1+2+3)]]/K130-1</f>
        <v>0.67459459459459459</v>
      </c>
      <c r="M142" s="6">
        <f>+BA_GC[[#This Row],[TK Remolcados (1)]]</f>
        <v>94581.94</v>
      </c>
      <c r="N142" s="6">
        <f>+BA_GC[[#This Row],[TK Remolcados (1)]]*BA_GC[[#This Row],[Form. Media Trenes Remolcados]]</f>
        <v>445480.9374</v>
      </c>
      <c r="O142" s="6"/>
      <c r="P142" s="6"/>
      <c r="Q142" s="7">
        <f>+BA_GC[[#This Row],[CK Remolcados (5)]]+BA_GC[[#This Row],[CK Coche Motor (6)]]+BA_GC[[#This Row],[CK Eléctricos (7)]]</f>
        <v>445480.9374</v>
      </c>
      <c r="R142" s="15">
        <f>+BA_GC[[#This Row],[Coches Kilómetro (CK) (5+6+7)]]/Q130-1</f>
        <v>0.67459459459459481</v>
      </c>
      <c r="S142" s="120">
        <v>33.619999999999997</v>
      </c>
      <c r="T142" s="15">
        <f>+BA_GC[[#This Row],[Velocidad Comercial Trenes Diésel]]/S130-1</f>
        <v>0</v>
      </c>
      <c r="W142" s="6">
        <v>4.71</v>
      </c>
      <c r="X142" s="6"/>
      <c r="Y142" s="6"/>
      <c r="Z142" s="6">
        <f>+BA_GC[[#This Row],[Trenes Corridos (TC)]]*BA_GC[[#This Row],[Form. Media Trenes Remolcados]]*BA_GC[[#This Row],[Asientos Prom. x C. Remolcados]]</f>
        <v>1050593.76</v>
      </c>
      <c r="AC142" s="6">
        <v>72</v>
      </c>
      <c r="AF142" s="6">
        <f>+'[2]BS TAB'!$V146</f>
        <v>3164</v>
      </c>
      <c r="AG142" s="6">
        <f>+BA_GC[[#This Row],[Trenes Programados]]-BA_GC[[#This Row],[Trenes Corridos (TC)]]</f>
        <v>66</v>
      </c>
      <c r="AH142" s="7">
        <f>+'[2]BS TAB'!$X146</f>
        <v>3098</v>
      </c>
      <c r="AI142" s="15">
        <f>IFERROR(BA_GC[[#This Row],[Trenes Corridos (TC)]]/AH130-1,0)</f>
        <v>0.67459459459459459</v>
      </c>
      <c r="AJ142" s="6">
        <f>+'[2]BS TAB'!$Y146</f>
        <v>3079</v>
      </c>
      <c r="AK142" s="36">
        <f>+BA_GC[[#This Row],[Trenes Corridos (TC)]]-BA_GC[[#This Row],[Trenes Puntuales]]</f>
        <v>19</v>
      </c>
      <c r="AL142" s="111">
        <f>+BA_GC[[#This Row],[Trenes Puntuales]]/BA_GC[[#This Row],[Trenes Programados]]</f>
        <v>0.97313527180783821</v>
      </c>
      <c r="AM142" s="82">
        <v>0.95</v>
      </c>
      <c r="AN142" s="82">
        <f>+IF(BA_GC[[#This Row],[Regularidad Absoluta]]&gt;=BA_GC[[#This Row],[RA 95%]],BA_GC[[#This Row],[Regularidad Absoluta]],"")</f>
        <v>0.97313527180783821</v>
      </c>
      <c r="AO142" s="82">
        <f>+BA_GC[[#This Row],[Trenes Puntuales]]/BA_GC[[#This Row],[Trenes Corridos (TC)]]</f>
        <v>0.99386701097482244</v>
      </c>
      <c r="AP142" s="82">
        <f>+BA_GC[[#This Row],[Trenes Corridos (TC)]]/BA_GC[[#This Row],[Trenes Programados]]</f>
        <v>0.97914032869785084</v>
      </c>
      <c r="AQ142" s="82">
        <f>+BA_GC[[#This Row],[Regularidad Relativa]]/AO130-1</f>
        <v>1.9912644705295524E-3</v>
      </c>
      <c r="AR142" s="81">
        <f>+'[3]DATOS BS#Bol por Estación'!$AU126</f>
        <v>742775.82181206055</v>
      </c>
      <c r="AS142" s="15">
        <f>IFERROR(+BA_GC[[#This Row],[Pasajeros Pagos (PAX)]]/AR130-1,0)</f>
        <v>0.30001535152014602</v>
      </c>
      <c r="AT142" s="6">
        <f>+BA_GC[[#This Row],[Pasajeros Pagos (PAX)]]/BA_GC[[#This Row],[Indice Dia Habil]]</f>
        <v>27965.957146538425</v>
      </c>
      <c r="AU142" s="15">
        <f>IFERROR(+BA_GC[[#This Row],[PAX Día Habil]]/AT130-1,0)</f>
        <v>0.30001535152014602</v>
      </c>
      <c r="AV142" s="6">
        <f>+BA_GC[[#This Row],[Pasajeros Pagos (PAX)]]/BA_GC[[#This Row],[Trenes Corridos (TC)]]</f>
        <v>239.75978754424162</v>
      </c>
      <c r="AW142" s="6">
        <f>+BA_GC[[#This Row],[PAX x Tren]]/BA_GC[[#This Row],[Form. Media Trenes Remolcados]]</f>
        <v>50.904413491346418</v>
      </c>
      <c r="AX142" s="15">
        <f>IFERROR(+BA_GC[[#This Row],[PAX x Coche]]/AW130-1,0)</f>
        <v>-0.22368353766550342</v>
      </c>
      <c r="AY142" s="6">
        <v>180</v>
      </c>
      <c r="AZ142" s="9">
        <f>+BA_GC[[#This Row],[PAX Kilómetro]]/BA_GC[[#This Row],[Coches Kilómetro (CK) (5+6+7)]]</f>
        <v>29.478874239338509</v>
      </c>
      <c r="BA142" s="15">
        <f>IFERROR(+BA_GC[[#This Row],[Ocupación Media (PaxKm/CocheKm)]]/AZ130-1,0)</f>
        <v>-0.22368353766550342</v>
      </c>
      <c r="BB142" s="15">
        <f>+BA_GC[[#This Row],[Ocupación Media (PaxKm/CocheKm)]]/BA_GC[[#This Row],[Capacidad x Coche (4xm2)]]</f>
        <v>0.1637715235518806</v>
      </c>
      <c r="BC142" s="15">
        <f>IFERROR(+BA_GC[[#This Row],[% de Ocupación Media PAX]]/BB130-1,0)</f>
        <v>-0.22368353766550342</v>
      </c>
      <c r="BD142" s="36">
        <f>+BA_GC[[#This Row],[Pasajeros Pagos (PAX)]]*BA_GC[[#This Row],[PAX Recorrido Medio]]</f>
        <v>13132276.529637231</v>
      </c>
      <c r="BE142" s="9">
        <v>17.68</v>
      </c>
      <c r="BF142" s="35">
        <f>+BA_GC[[#This Row],[PAX Recorrido Medio]]/BE130-1</f>
        <v>0</v>
      </c>
      <c r="BG142" s="36">
        <f>+BA_GC[[#This Row],[Pasajeros Pagos (PAX)]]*CN142</f>
        <v>735759.37576728547</v>
      </c>
      <c r="BH142" s="114">
        <f t="shared" si="5"/>
        <v>0.19999913836628702</v>
      </c>
      <c r="BI142" s="81">
        <f>IF(((+AH142*CM142)*((+(20/(1-20/100))/100)+1)-1)&lt;BA_GC[[#This Row],[Pasajeros Pagos (PAX)]],BA_GC[[#This Row],[Pasajeros Pagos (PAX)]],((+AH142*CM142)*((+(20/(1-20/100))/100)+1)-1))</f>
        <v>928468.77726507571</v>
      </c>
      <c r="BJ142" s="35">
        <f>+(BA_GC[[#This Row],[Variación % TC]]*0.2)-(BA_GC[[#This Row],[Vaciación % PAX Recorrido Medio]]*0.1)-(BA_GC[[#This Row],[Variación % Ocupación PAX]]*0.5)+(BA_GC[[#This Row],[Variación % RA]]*0.1)+(BA_GC[[#This Row],[Variación % Velocidad Comercial TE]]*0.1)</f>
        <v>0.24695981419872357</v>
      </c>
      <c r="BK142" s="77"/>
      <c r="BL142" s="10"/>
      <c r="BN142" s="46"/>
      <c r="BO142" s="73">
        <f>+LINEA[[#This Row],[Indice Dia Habil]]</f>
        <v>26.56</v>
      </c>
      <c r="BP142" s="45">
        <v>30.53</v>
      </c>
      <c r="BQ142" s="45">
        <v>30.53</v>
      </c>
      <c r="BR142" s="36">
        <v>14</v>
      </c>
      <c r="BU142" s="64"/>
      <c r="BW142" s="64"/>
      <c r="BY142" s="64"/>
      <c r="BZ142" s="65"/>
      <c r="CA142" s="66"/>
      <c r="CC142" s="64"/>
      <c r="CE142" s="67"/>
      <c r="CF142" s="36">
        <f>+BA_GC[[#This Row],[Pasajeros Pagos (PAX)]]/BA_GC[[#This Row],[Km. Línea (entre cabeceras) en Servicio]]</f>
        <v>24329.375100296773</v>
      </c>
      <c r="CG142" s="36">
        <f>+BA_GC[[#This Row],[Pasajeros Pagos (PAX)]]/BA_GC[[#This Row],[Cantidad de Estaciones en Servicio]]</f>
        <v>53055.415843718612</v>
      </c>
      <c r="CH142" s="36">
        <f>+BA_GC[[#This Row],[PAX Kilómetro]]/BA_GC[[#This Row],[Km. Línea (entre cabeceras) en Servicio]]</f>
        <v>430143.35177324695</v>
      </c>
      <c r="CI142" s="36">
        <f>+BA_GC[[#This Row],[Coches Kilómetro (CK) (5+6+7)]]/BA_GC[[#This Row],[Km. Línea (entre cabeceras) en Servicio]]</f>
        <v>14591.58</v>
      </c>
      <c r="CM142" s="12">
        <f>+BA_GC[[#This Row],[PAX x Tren]]</f>
        <v>239.75978754424162</v>
      </c>
      <c r="CN142" s="11">
        <v>0.99055375008349367</v>
      </c>
      <c r="CP142" s="10">
        <v>2.996</v>
      </c>
      <c r="CQ142" s="33">
        <v>684.42333333333329</v>
      </c>
      <c r="CR142" s="10"/>
      <c r="CX142" s="28"/>
      <c r="DF142" s="45">
        <f>+BA_GC[[#This Row],[Trenes Kilómetro (TK) (1+2+3)]]/BA_GC[[#This Row],[Trenes Corridos (TC)]]</f>
        <v>30.53</v>
      </c>
      <c r="EA142" s="2">
        <v>2004</v>
      </c>
      <c r="EB142" s="2" t="s">
        <v>11</v>
      </c>
    </row>
    <row r="143" spans="1:166" x14ac:dyDescent="0.2">
      <c r="A143" s="83" t="s">
        <v>210</v>
      </c>
      <c r="B143" s="2" t="s">
        <v>5</v>
      </c>
      <c r="C143" s="85">
        <v>38261</v>
      </c>
      <c r="D143" s="2" t="s">
        <v>269</v>
      </c>
      <c r="E143" s="4" t="s">
        <v>267</v>
      </c>
      <c r="F143" s="4" t="s">
        <v>268</v>
      </c>
      <c r="G143" s="4" t="s">
        <v>111</v>
      </c>
      <c r="H143" s="6">
        <f>+BA_GC[[#This Row],[Trenes Corridos (TC)]]*BA_GC[[#This Row],[Km. Línea (entre cabeceras) en Servicio]]</f>
        <v>92994.38</v>
      </c>
      <c r="K143" s="7">
        <f>+BA_GC[[#This Row],[TK Remolcados (1)]]+BA_GC[[#This Row],[TK Coche Motor (2)]]+BA_GC[[#This Row],[TK Eléctricos (3)]]</f>
        <v>92994.38</v>
      </c>
      <c r="L143" s="15">
        <f>+BA_GC[[#This Row],[Trenes Kilómetro (TK) (1+2+3)]]/K131-1</f>
        <v>0.10924981791697008</v>
      </c>
      <c r="M143" s="6">
        <f>+BA_GC[[#This Row],[TK Remolcados (1)]]</f>
        <v>92994.38</v>
      </c>
      <c r="N143" s="6">
        <f>+BA_GC[[#This Row],[TK Remolcados (1)]]*BA_GC[[#This Row],[Form. Media Trenes Remolcados]]</f>
        <v>438003.52980000002</v>
      </c>
      <c r="O143" s="6"/>
      <c r="P143" s="6"/>
      <c r="Q143" s="7">
        <f>+BA_GC[[#This Row],[CK Remolcados (5)]]+BA_GC[[#This Row],[CK Coche Motor (6)]]+BA_GC[[#This Row],[CK Eléctricos (7)]]</f>
        <v>438003.52980000002</v>
      </c>
      <c r="R143" s="15">
        <f>+BA_GC[[#This Row],[Coches Kilómetro (CK) (5+6+7)]]/Q131-1</f>
        <v>0.10924981791697008</v>
      </c>
      <c r="S143" s="120">
        <v>33.619999999999997</v>
      </c>
      <c r="T143" s="15">
        <f>+BA_GC[[#This Row],[Velocidad Comercial Trenes Diésel]]/S131-1</f>
        <v>0</v>
      </c>
      <c r="W143" s="6">
        <v>4.71</v>
      </c>
      <c r="X143" s="6"/>
      <c r="Y143" s="6"/>
      <c r="Z143" s="6">
        <f>+BA_GC[[#This Row],[Trenes Corridos (TC)]]*BA_GC[[#This Row],[Form. Media Trenes Remolcados]]*BA_GC[[#This Row],[Asientos Prom. x C. Remolcados]]</f>
        <v>1032959.52</v>
      </c>
      <c r="AC143" s="6">
        <v>72</v>
      </c>
      <c r="AF143" s="6">
        <f>+'[2]BS TAB'!$V147</f>
        <v>3155</v>
      </c>
      <c r="AG143" s="6">
        <f>+BA_GC[[#This Row],[Trenes Programados]]-BA_GC[[#This Row],[Trenes Corridos (TC)]]</f>
        <v>109</v>
      </c>
      <c r="AH143" s="7">
        <f>+'[2]BS TAB'!$X147</f>
        <v>3046</v>
      </c>
      <c r="AI143" s="15">
        <f>IFERROR(BA_GC[[#This Row],[Trenes Corridos (TC)]]/AH131-1,0)</f>
        <v>0.10924981791697008</v>
      </c>
      <c r="AJ143" s="6">
        <f>+'[2]BS TAB'!$Y147</f>
        <v>3002</v>
      </c>
      <c r="AK143" s="36">
        <f>+BA_GC[[#This Row],[Trenes Corridos (TC)]]-BA_GC[[#This Row],[Trenes Puntuales]]</f>
        <v>44</v>
      </c>
      <c r="AL143" s="111">
        <f>+BA_GC[[#This Row],[Trenes Puntuales]]/BA_GC[[#This Row],[Trenes Programados]]</f>
        <v>0.95150554675118859</v>
      </c>
      <c r="AM143" s="82">
        <v>0.95</v>
      </c>
      <c r="AN143" s="82">
        <f>+IF(BA_GC[[#This Row],[Regularidad Absoluta]]&gt;=BA_GC[[#This Row],[RA 95%]],BA_GC[[#This Row],[Regularidad Absoluta]],"")</f>
        <v>0.95150554675118859</v>
      </c>
      <c r="AO143" s="82">
        <f>+BA_GC[[#This Row],[Trenes Puntuales]]/BA_GC[[#This Row],[Trenes Corridos (TC)]]</f>
        <v>0.98555482600131317</v>
      </c>
      <c r="AP143" s="82">
        <f>+BA_GC[[#This Row],[Trenes Corridos (TC)]]/BA_GC[[#This Row],[Trenes Programados]]</f>
        <v>0.96545166402535654</v>
      </c>
      <c r="AQ143" s="82">
        <f>+BA_GC[[#This Row],[Regularidad Relativa]]/AO131-1</f>
        <v>-2.4619423730842804E-4</v>
      </c>
      <c r="AR143" s="81">
        <f>+'[3]DATOS BS#Bol por Estación'!$AU127</f>
        <v>745992.84769062558</v>
      </c>
      <c r="AS143" s="15">
        <f>IFERROR(+BA_GC[[#This Row],[Pasajeros Pagos (PAX)]]/AR131-1,0)</f>
        <v>0.11555285381372871</v>
      </c>
      <c r="AT143" s="6">
        <f>+BA_GC[[#This Row],[Pasajeros Pagos (PAX)]]/BA_GC[[#This Row],[Indice Dia Habil]]</f>
        <v>27939.807029611446</v>
      </c>
      <c r="AU143" s="15">
        <f>IFERROR(+BA_GC[[#This Row],[PAX Día Habil]]/AT131-1,0)</f>
        <v>0.11555285381372871</v>
      </c>
      <c r="AV143" s="6">
        <f>+BA_GC[[#This Row],[Pasajeros Pagos (PAX)]]/BA_GC[[#This Row],[Trenes Corridos (TC)]]</f>
        <v>244.90901106061247</v>
      </c>
      <c r="AW143" s="6">
        <f>+BA_GC[[#This Row],[PAX x Tren]]/BA_GC[[#This Row],[Form. Media Trenes Remolcados]]</f>
        <v>51.997666891849782</v>
      </c>
      <c r="AX143" s="15">
        <f>IFERROR(+BA_GC[[#This Row],[PAX x Coche]]/AW131-1,0)</f>
        <v>5.6822510086995681E-3</v>
      </c>
      <c r="AY143" s="6">
        <v>180</v>
      </c>
      <c r="AZ143" s="9">
        <f>+BA_GC[[#This Row],[PAX Kilómetro]]/BA_GC[[#This Row],[Coches Kilómetro (CK) (5+6+7)]]</f>
        <v>30.111980040874684</v>
      </c>
      <c r="BA143" s="15">
        <f>IFERROR(+BA_GC[[#This Row],[Ocupación Media (PaxKm/CocheKm)]]/AZ131-1,0)</f>
        <v>5.6822510086995681E-3</v>
      </c>
      <c r="BB143" s="15">
        <f>+BA_GC[[#This Row],[Ocupación Media (PaxKm/CocheKm)]]/BA_GC[[#This Row],[Capacidad x Coche (4xm2)]]</f>
        <v>0.16728877800485936</v>
      </c>
      <c r="BC143" s="15">
        <f>IFERROR(+BA_GC[[#This Row],[% de Ocupación Media PAX]]/BB131-1,0)</f>
        <v>5.6822510086995681E-3</v>
      </c>
      <c r="BD143" s="36">
        <f>+BA_GC[[#This Row],[Pasajeros Pagos (PAX)]]*BA_GC[[#This Row],[PAX Recorrido Medio]]</f>
        <v>13189153.547170261</v>
      </c>
      <c r="BE143" s="9">
        <v>17.68</v>
      </c>
      <c r="BF143" s="35">
        <f>+BA_GC[[#This Row],[PAX Recorrido Medio]]/BE131-1</f>
        <v>0</v>
      </c>
      <c r="BG143" s="36">
        <f>+BA_GC[[#This Row],[Pasajeros Pagos (PAX)]]*CN143</f>
        <v>695407.76109995448</v>
      </c>
      <c r="BH143" s="114">
        <f t="shared" si="5"/>
        <v>0.19999914208200742</v>
      </c>
      <c r="BI143" s="81">
        <f>IF(((+AH143*CM143)*((+(20/(1-20/100))/100)+1)-1)&lt;BA_GC[[#This Row],[Pasajeros Pagos (PAX)]],BA_GC[[#This Row],[Pasajeros Pagos (PAX)]],((+AH143*CM143)*((+(20/(1-20/100))/100)+1)-1))</f>
        <v>932490.05961328198</v>
      </c>
      <c r="BJ143" s="35">
        <f>+(BA_GC[[#This Row],[Variación % TC]]*0.2)-(BA_GC[[#This Row],[Vaciación % PAX Recorrido Medio]]*0.1)-(BA_GC[[#This Row],[Variación % Ocupación PAX]]*0.5)+(BA_GC[[#This Row],[Variación % RA]]*0.1)+(BA_GC[[#This Row],[Variación % Velocidad Comercial TE]]*0.1)</f>
        <v>1.8984218655313391E-2</v>
      </c>
      <c r="BK143" s="77"/>
      <c r="BL143" s="10"/>
      <c r="BN143" s="46"/>
      <c r="BO143" s="73">
        <f>+LINEA[[#This Row],[Indice Dia Habil]]</f>
        <v>26.7</v>
      </c>
      <c r="BP143" s="45">
        <v>30.53</v>
      </c>
      <c r="BQ143" s="45">
        <v>30.53</v>
      </c>
      <c r="BR143" s="36">
        <v>14</v>
      </c>
      <c r="BU143" s="64"/>
      <c r="BW143" s="64"/>
      <c r="BY143" s="64"/>
      <c r="BZ143" s="65"/>
      <c r="CA143" s="66"/>
      <c r="CC143" s="64"/>
      <c r="CE143" s="67"/>
      <c r="CF143" s="36">
        <f>+BA_GC[[#This Row],[Pasajeros Pagos (PAX)]]/BA_GC[[#This Row],[Km. Línea (entre cabeceras) en Servicio]]</f>
        <v>24434.747713417149</v>
      </c>
      <c r="CG143" s="36">
        <f>+BA_GC[[#This Row],[Pasajeros Pagos (PAX)]]/BA_GC[[#This Row],[Cantidad de Estaciones en Servicio]]</f>
        <v>53285.203406473258</v>
      </c>
      <c r="CH143" s="36">
        <f>+BA_GC[[#This Row],[PAX Kilómetro]]/BA_GC[[#This Row],[Km. Línea (entre cabeceras) en Servicio]]</f>
        <v>432006.33957321523</v>
      </c>
      <c r="CI143" s="36">
        <f>+BA_GC[[#This Row],[Coches Kilómetro (CK) (5+6+7)]]/BA_GC[[#This Row],[Km. Línea (entre cabeceras) en Servicio]]</f>
        <v>14346.66</v>
      </c>
      <c r="CM143" s="12">
        <f>+BA_GC[[#This Row],[PAX x Tren]]</f>
        <v>244.90901106061247</v>
      </c>
      <c r="CN143" s="11">
        <v>0.93219092281210525</v>
      </c>
      <c r="CP143" s="10">
        <v>2.9691999999999998</v>
      </c>
      <c r="CQ143" s="33">
        <v>690.83666666666659</v>
      </c>
      <c r="CR143" s="10"/>
      <c r="CX143" s="28"/>
      <c r="DF143" s="45">
        <f>+BA_GC[[#This Row],[Trenes Kilómetro (TK) (1+2+3)]]/BA_GC[[#This Row],[Trenes Corridos (TC)]]</f>
        <v>30.53</v>
      </c>
      <c r="EA143" s="2">
        <v>2004</v>
      </c>
      <c r="EB143" s="2" t="s">
        <v>5</v>
      </c>
    </row>
    <row r="144" spans="1:166" x14ac:dyDescent="0.2">
      <c r="A144" s="83" t="s">
        <v>210</v>
      </c>
      <c r="B144" s="2" t="s">
        <v>6</v>
      </c>
      <c r="C144" s="85">
        <v>38292</v>
      </c>
      <c r="D144" s="2" t="s">
        <v>269</v>
      </c>
      <c r="E144" s="4" t="s">
        <v>267</v>
      </c>
      <c r="F144" s="4" t="s">
        <v>268</v>
      </c>
      <c r="G144" s="4" t="s">
        <v>111</v>
      </c>
      <c r="H144" s="6">
        <f>+BA_GC[[#This Row],[Trenes Corridos (TC)]]*BA_GC[[#This Row],[Km. Línea (entre cabeceras) en Servicio]]</f>
        <v>91528.94</v>
      </c>
      <c r="K144" s="7">
        <f>+BA_GC[[#This Row],[TK Remolcados (1)]]+BA_GC[[#This Row],[TK Coche Motor (2)]]+BA_GC[[#This Row],[TK Eléctricos (3)]]</f>
        <v>91528.94</v>
      </c>
      <c r="L144" s="15">
        <f>+BA_GC[[#This Row],[Trenes Kilómetro (TK) (1+2+3)]]/K132-1</f>
        <v>0.13260294673214967</v>
      </c>
      <c r="M144" s="6">
        <f>+BA_GC[[#This Row],[TK Remolcados (1)]]</f>
        <v>91528.94</v>
      </c>
      <c r="N144" s="6">
        <f>+BA_GC[[#This Row],[TK Remolcados (1)]]*BA_GC[[#This Row],[Form. Media Trenes Remolcados]]</f>
        <v>431101.30739999999</v>
      </c>
      <c r="O144" s="6"/>
      <c r="P144" s="6"/>
      <c r="Q144" s="7">
        <f>+BA_GC[[#This Row],[CK Remolcados (5)]]+BA_GC[[#This Row],[CK Coche Motor (6)]]+BA_GC[[#This Row],[CK Eléctricos (7)]]</f>
        <v>431101.30739999999</v>
      </c>
      <c r="R144" s="15">
        <f>+BA_GC[[#This Row],[Coches Kilómetro (CK) (5+6+7)]]/Q132-1</f>
        <v>0.13260294673214967</v>
      </c>
      <c r="S144" s="120">
        <v>33.619999999999997</v>
      </c>
      <c r="T144" s="15">
        <f>+BA_GC[[#This Row],[Velocidad Comercial Trenes Diésel]]/S132-1</f>
        <v>0</v>
      </c>
      <c r="W144" s="6">
        <v>4.71</v>
      </c>
      <c r="X144" s="6"/>
      <c r="Y144" s="6"/>
      <c r="Z144" s="6">
        <f>+BA_GC[[#This Row],[Trenes Corridos (TC)]]*BA_GC[[#This Row],[Form. Media Trenes Remolcados]]*BA_GC[[#This Row],[Asientos Prom. x C. Remolcados]]</f>
        <v>1016681.76</v>
      </c>
      <c r="AC144" s="6">
        <v>72</v>
      </c>
      <c r="AF144" s="6">
        <f>+'[2]BS TAB'!$V148</f>
        <v>3164</v>
      </c>
      <c r="AG144" s="6">
        <f>+BA_GC[[#This Row],[Trenes Programados]]-BA_GC[[#This Row],[Trenes Corridos (TC)]]</f>
        <v>166</v>
      </c>
      <c r="AH144" s="7">
        <f>+'[2]BS TAB'!$X148</f>
        <v>2998</v>
      </c>
      <c r="AI144" s="15">
        <f>IFERROR(BA_GC[[#This Row],[Trenes Corridos (TC)]]/AH132-1,0)</f>
        <v>0.13260294673214967</v>
      </c>
      <c r="AJ144" s="6">
        <f>+'[2]BS TAB'!$Y148</f>
        <v>2677</v>
      </c>
      <c r="AK144" s="36">
        <f>+BA_GC[[#This Row],[Trenes Corridos (TC)]]-BA_GC[[#This Row],[Trenes Puntuales]]</f>
        <v>321</v>
      </c>
      <c r="AL144" s="111">
        <f>+BA_GC[[#This Row],[Trenes Puntuales]]/BA_GC[[#This Row],[Trenes Programados]]</f>
        <v>0.84608091024020227</v>
      </c>
      <c r="AM144" s="82">
        <v>0.95</v>
      </c>
      <c r="AN144" s="82" t="str">
        <f>+IF(BA_GC[[#This Row],[Regularidad Absoluta]]&gt;=BA_GC[[#This Row],[RA 95%]],BA_GC[[#This Row],[Regularidad Absoluta]],"")</f>
        <v/>
      </c>
      <c r="AO144" s="82">
        <f>+BA_GC[[#This Row],[Trenes Puntuales]]/BA_GC[[#This Row],[Trenes Corridos (TC)]]</f>
        <v>0.89292861907938625</v>
      </c>
      <c r="AP144" s="82">
        <f>+BA_GC[[#This Row],[Trenes Corridos (TC)]]/BA_GC[[#This Row],[Trenes Programados]]</f>
        <v>0.94753476611883691</v>
      </c>
      <c r="AQ144" s="82">
        <f>+BA_GC[[#This Row],[Regularidad Relativa]]/AO132-1</f>
        <v>-5.9832118256509359E-2</v>
      </c>
      <c r="AR144" s="81">
        <f>+'[3]DATOS BS#Bol por Estación'!$AU128</f>
        <v>728208.58888001158</v>
      </c>
      <c r="AS144" s="15">
        <f>IFERROR(+BA_GC[[#This Row],[Pasajeros Pagos (PAX)]]/AR132-1,0)</f>
        <v>0.13506480908368523</v>
      </c>
      <c r="AT144" s="6">
        <f>+BA_GC[[#This Row],[Pasajeros Pagos (PAX)]]/BA_GC[[#This Row],[Indice Dia Habil]]</f>
        <v>28072.806047803071</v>
      </c>
      <c r="AU144" s="15">
        <f>IFERROR(+BA_GC[[#This Row],[PAX Día Habil]]/AT132-1,0)</f>
        <v>0.13506480908368523</v>
      </c>
      <c r="AV144" s="6">
        <f>+BA_GC[[#This Row],[Pasajeros Pagos (PAX)]]/BA_GC[[#This Row],[Trenes Corridos (TC)]]</f>
        <v>242.89812837892313</v>
      </c>
      <c r="AW144" s="6">
        <f>+BA_GC[[#This Row],[PAX x Tren]]/BA_GC[[#This Row],[Form. Media Trenes Remolcados]]</f>
        <v>51.570727893614254</v>
      </c>
      <c r="AX144" s="15">
        <f>IFERROR(+BA_GC[[#This Row],[PAX x Coche]]/AW132-1,0)</f>
        <v>2.1736323030403515E-3</v>
      </c>
      <c r="AY144" s="6">
        <v>180</v>
      </c>
      <c r="AZ144" s="9">
        <f>+BA_GC[[#This Row],[PAX Kilómetro]]/BA_GC[[#This Row],[Coches Kilómetro (CK) (5+6+7)]]</f>
        <v>29.86473859020963</v>
      </c>
      <c r="BA144" s="15">
        <f>IFERROR(+BA_GC[[#This Row],[Ocupación Media (PaxKm/CocheKm)]]/AZ132-1,0)</f>
        <v>2.740793385271445E-3</v>
      </c>
      <c r="BB144" s="15">
        <f>+BA_GC[[#This Row],[Ocupación Media (PaxKm/CocheKm)]]/BA_GC[[#This Row],[Capacidad x Coche (4xm2)]]</f>
        <v>0.16591521439005349</v>
      </c>
      <c r="BC144" s="15">
        <f>IFERROR(+BA_GC[[#This Row],[% de Ocupación Media PAX]]/BB132-1,0)</f>
        <v>2.740793385271445E-3</v>
      </c>
      <c r="BD144" s="36">
        <f>+BA_GC[[#This Row],[Pasajeros Pagos (PAX)]]*BA_GC[[#This Row],[PAX Recorrido Medio]]</f>
        <v>12874727.851398604</v>
      </c>
      <c r="BE144" s="9">
        <v>17.68</v>
      </c>
      <c r="BF144" s="35">
        <f>+BA_GC[[#This Row],[PAX Recorrido Medio]]/BE132-1</f>
        <v>5.6593095642321067E-4</v>
      </c>
      <c r="BG144" s="36">
        <f>+BA_GC[[#This Row],[Pasajeros Pagos (PAX)]]*CN144</f>
        <v>702483.61143601686</v>
      </c>
      <c r="BH144" s="114">
        <f t="shared" si="5"/>
        <v>0.19999912112997176</v>
      </c>
      <c r="BI144" s="81">
        <f>IF(((+AH144*CM144)*((+(20/(1-20/100))/100)+1)-1)&lt;BA_GC[[#This Row],[Pasajeros Pagos (PAX)]],BA_GC[[#This Row],[Pasajeros Pagos (PAX)]],((+AH144*CM144)*((+(20/(1-20/100))/100)+1)-1))</f>
        <v>910259.73610001453</v>
      </c>
      <c r="BJ144" s="35">
        <f>+(BA_GC[[#This Row],[Variación % TC]]*0.2)-(BA_GC[[#This Row],[Vaciación % PAX Recorrido Medio]]*0.1)-(BA_GC[[#This Row],[Variación % Ocupación PAX]]*0.5)+(BA_GC[[#This Row],[Variación % RA]]*0.1)+(BA_GC[[#This Row],[Variación % Velocidad Comercial TE]]*0.1)</f>
        <v>1.9110387732500959E-2</v>
      </c>
      <c r="BK144" s="77"/>
      <c r="BL144" s="10"/>
      <c r="BN144" s="46"/>
      <c r="BO144" s="73">
        <f>+LINEA[[#This Row],[Indice Dia Habil]]</f>
        <v>25.939999999999998</v>
      </c>
      <c r="BP144" s="45">
        <v>30.53</v>
      </c>
      <c r="BQ144" s="45">
        <v>30.53</v>
      </c>
      <c r="BR144" s="36">
        <v>14</v>
      </c>
      <c r="BU144" s="64"/>
      <c r="BW144" s="64"/>
      <c r="BY144" s="64"/>
      <c r="BZ144" s="65"/>
      <c r="CA144" s="66"/>
      <c r="CC144" s="64"/>
      <c r="CE144" s="67"/>
      <c r="CF144" s="36">
        <f>+BA_GC[[#This Row],[Pasajeros Pagos (PAX)]]/BA_GC[[#This Row],[Km. Línea (entre cabeceras) en Servicio]]</f>
        <v>23852.230228627959</v>
      </c>
      <c r="CG144" s="36">
        <f>+BA_GC[[#This Row],[Pasajeros Pagos (PAX)]]/BA_GC[[#This Row],[Cantidad de Estaciones en Servicio]]</f>
        <v>52014.899205715112</v>
      </c>
      <c r="CH144" s="36">
        <f>+BA_GC[[#This Row],[PAX Kilómetro]]/BA_GC[[#This Row],[Km. Línea (entre cabeceras) en Servicio]]</f>
        <v>421707.43044214224</v>
      </c>
      <c r="CI144" s="36">
        <f>+BA_GC[[#This Row],[Coches Kilómetro (CK) (5+6+7)]]/BA_GC[[#This Row],[Km. Línea (entre cabeceras) en Servicio]]</f>
        <v>14120.58</v>
      </c>
      <c r="CM144" s="12">
        <f>+BA_GC[[#This Row],[PAX x Tren]]</f>
        <v>242.89812837892313</v>
      </c>
      <c r="CN144" s="11">
        <v>0.96467361435058063</v>
      </c>
      <c r="CP144" s="10">
        <v>2.9546000000000001</v>
      </c>
      <c r="CQ144" s="61">
        <v>697.25</v>
      </c>
      <c r="CR144" s="10"/>
      <c r="CX144" s="32"/>
      <c r="DF144" s="45">
        <f>+BA_GC[[#This Row],[Trenes Kilómetro (TK) (1+2+3)]]/BA_GC[[#This Row],[Trenes Corridos (TC)]]</f>
        <v>30.53</v>
      </c>
      <c r="EA144" s="2">
        <v>2004</v>
      </c>
      <c r="EB144" s="2" t="s">
        <v>6</v>
      </c>
    </row>
    <row r="145" spans="1:132" x14ac:dyDescent="0.2">
      <c r="A145" s="83" t="s">
        <v>210</v>
      </c>
      <c r="B145" s="2" t="s">
        <v>7</v>
      </c>
      <c r="C145" s="85">
        <v>38322</v>
      </c>
      <c r="D145" s="2" t="s">
        <v>269</v>
      </c>
      <c r="E145" s="4" t="s">
        <v>267</v>
      </c>
      <c r="F145" s="4" t="s">
        <v>268</v>
      </c>
      <c r="G145" s="4" t="s">
        <v>111</v>
      </c>
      <c r="H145" s="6">
        <f>+BA_GC[[#This Row],[Trenes Corridos (TC)]]*BA_GC[[#This Row],[Km. Línea (entre cabeceras) en Servicio]]</f>
        <v>0</v>
      </c>
      <c r="K145" s="7">
        <f>+BA_GC[[#This Row],[TK Remolcados (1)]]+BA_GC[[#This Row],[TK Coche Motor (2)]]+BA_GC[[#This Row],[TK Eléctricos (3)]]</f>
        <v>0</v>
      </c>
      <c r="L145" s="15">
        <f>+BA_GC[[#This Row],[Trenes Kilómetro (TK) (1+2+3)]]/K133-1</f>
        <v>-1</v>
      </c>
      <c r="M145" s="6">
        <f>+BA_GC[[#This Row],[TK Remolcados (1)]]</f>
        <v>0</v>
      </c>
      <c r="N145" s="6">
        <f>+BA_GC[[#This Row],[TK Remolcados (1)]]*BA_GC[[#This Row],[Form. Media Trenes Remolcados]]</f>
        <v>0</v>
      </c>
      <c r="O145" s="6"/>
      <c r="P145" s="6"/>
      <c r="Q145" s="7">
        <f>+BA_GC[[#This Row],[CK Remolcados (5)]]+BA_GC[[#This Row],[CK Coche Motor (6)]]+BA_GC[[#This Row],[CK Eléctricos (7)]]</f>
        <v>0</v>
      </c>
      <c r="R145" s="15">
        <f>+BA_GC[[#This Row],[Coches Kilómetro (CK) (5+6+7)]]/Q133-1</f>
        <v>-1</v>
      </c>
      <c r="S145" s="120">
        <v>33.619999999999997</v>
      </c>
      <c r="T145" s="15">
        <f>+BA_GC[[#This Row],[Velocidad Comercial Trenes Diésel]]/S133-1</f>
        <v>0</v>
      </c>
      <c r="W145" s="6">
        <v>4.71</v>
      </c>
      <c r="X145" s="6"/>
      <c r="Y145" s="6"/>
      <c r="Z145" s="6">
        <f>+BA_GC[[#This Row],[Trenes Corridos (TC)]]*BA_GC[[#This Row],[Form. Media Trenes Remolcados]]*BA_GC[[#This Row],[Asientos Prom. x C. Remolcados]]</f>
        <v>0</v>
      </c>
      <c r="AC145" s="6">
        <v>72</v>
      </c>
      <c r="AH145" s="7"/>
      <c r="AI145" s="15"/>
      <c r="AJ145" s="6"/>
      <c r="AM145" s="82">
        <v>0.95</v>
      </c>
      <c r="AN145" s="82" t="str">
        <f>+IF(BA_GC[[#This Row],[Regularidad Absoluta]]&gt;=BA_GC[[#This Row],[RA 95%]],BA_GC[[#This Row],[Regularidad Absoluta]],"")</f>
        <v/>
      </c>
      <c r="AR145" s="81">
        <f>+'[3]DATOS BS#Bol por Estación'!$AU129</f>
        <v>763884.245069172</v>
      </c>
      <c r="AS145" s="15">
        <f>IFERROR(+BA_GC[[#This Row],[Pasajeros Pagos (PAX)]]/AR133-1,0)</f>
        <v>0.16469344679961773</v>
      </c>
      <c r="AT145" s="6">
        <f>+BA_GC[[#This Row],[Pasajeros Pagos (PAX)]]/BA_GC[[#This Row],[Indice Dia Habil]]</f>
        <v>30457.904508340194</v>
      </c>
      <c r="AU145" s="15">
        <f>IFERROR(+BA_GC[[#This Row],[PAX Día Habil]]/AT133-1,0)</f>
        <v>0.16469344679961773</v>
      </c>
      <c r="AX145" s="15"/>
      <c r="AY145" s="6">
        <v>180</v>
      </c>
      <c r="BA145" s="15"/>
      <c r="BB145" s="15"/>
      <c r="BC145" s="15"/>
      <c r="BD145" s="36">
        <f>+BA_GC[[#This Row],[Pasajeros Pagos (PAX)]]*BA_GC[[#This Row],[PAX Recorrido Medio]]</f>
        <v>13505473.452822961</v>
      </c>
      <c r="BE145" s="9">
        <v>17.68</v>
      </c>
      <c r="BF145" s="35">
        <f>+BA_GC[[#This Row],[PAX Recorrido Medio]]/BE133-1</f>
        <v>0</v>
      </c>
      <c r="BG145" s="36">
        <f>+BA_GC[[#This Row],[Pasajeros Pagos (PAX)]]*CN145</f>
        <v>720704.67004956305</v>
      </c>
      <c r="BJ145" s="35">
        <f>+(BA_GC[[#This Row],[Variación % TC]]*0.2)-(BA_GC[[#This Row],[Vaciación % PAX Recorrido Medio]]*0.1)-(BA_GC[[#This Row],[Variación % Ocupación PAX]]*0.5)+(BA_GC[[#This Row],[Variación % RA]]*0.1)+(BA_GC[[#This Row],[Variación % Velocidad Comercial TE]]*0.1)</f>
        <v>0</v>
      </c>
      <c r="BK145" s="77"/>
      <c r="BL145" s="10"/>
      <c r="BN145" s="46"/>
      <c r="BO145" s="73">
        <f>+LINEA[[#This Row],[Indice Dia Habil]]</f>
        <v>25.08</v>
      </c>
      <c r="BP145" s="45">
        <v>30.53</v>
      </c>
      <c r="BQ145" s="45">
        <v>30.53</v>
      </c>
      <c r="BR145" s="36">
        <v>14</v>
      </c>
      <c r="BU145" s="64"/>
      <c r="BW145" s="64"/>
      <c r="BY145" s="64"/>
      <c r="BZ145" s="65"/>
      <c r="CA145" s="66"/>
      <c r="CC145" s="64"/>
      <c r="CE145" s="67"/>
      <c r="CF145" s="36">
        <f>+BA_GC[[#This Row],[Pasajeros Pagos (PAX)]]/BA_GC[[#This Row],[Km. Línea (entre cabeceras) en Servicio]]</f>
        <v>25020.774486379691</v>
      </c>
      <c r="CG145" s="36">
        <f>+BA_GC[[#This Row],[Pasajeros Pagos (PAX)]]/BA_GC[[#This Row],[Cantidad de Estaciones en Servicio]]</f>
        <v>54563.160362083712</v>
      </c>
      <c r="CH145" s="36">
        <f>+BA_GC[[#This Row],[PAX Kilómetro]]/BA_GC[[#This Row],[Km. Línea (entre cabeceras) en Servicio]]</f>
        <v>442367.29291919293</v>
      </c>
      <c r="CI145" s="36">
        <f>+BA_GC[[#This Row],[Coches Kilómetro (CK) (5+6+7)]]/BA_GC[[#This Row],[Km. Línea (entre cabeceras) en Servicio]]</f>
        <v>0</v>
      </c>
      <c r="CM145" s="12">
        <f>+BA_GC[[#This Row],[PAX x Tren]]</f>
        <v>0</v>
      </c>
      <c r="CN145" s="11">
        <v>0.94347366724954662</v>
      </c>
      <c r="CP145" s="10">
        <v>2.9708999999999999</v>
      </c>
      <c r="CQ145" s="33">
        <v>711.77333333333331</v>
      </c>
      <c r="CR145" s="10"/>
      <c r="CX145" s="28"/>
      <c r="DF145" s="45" t="e">
        <f>+BA_GC[[#This Row],[Trenes Kilómetro (TK) (1+2+3)]]/BA_GC[[#This Row],[Trenes Corridos (TC)]]</f>
        <v>#DIV/0!</v>
      </c>
      <c r="EA145" s="2">
        <v>2004</v>
      </c>
      <c r="EB145" s="2" t="s">
        <v>7</v>
      </c>
    </row>
    <row r="146" spans="1:132" x14ac:dyDescent="0.2">
      <c r="A146" s="83" t="s">
        <v>211</v>
      </c>
      <c r="B146" s="2" t="s">
        <v>8</v>
      </c>
      <c r="C146" s="85">
        <v>38353</v>
      </c>
      <c r="D146" s="2" t="s">
        <v>269</v>
      </c>
      <c r="E146" s="4" t="s">
        <v>267</v>
      </c>
      <c r="F146" s="4" t="s">
        <v>268</v>
      </c>
      <c r="G146" s="4" t="s">
        <v>111</v>
      </c>
      <c r="H146" s="6">
        <f>+BA_GC[[#This Row],[Trenes Corridos (TC)]]*BA_GC[[#This Row],[Km. Línea (entre cabeceras) en Servicio]]</f>
        <v>79042.17</v>
      </c>
      <c r="K146" s="7">
        <f>+BA_GC[[#This Row],[TK Remolcados (1)]]+BA_GC[[#This Row],[TK Coche Motor (2)]]+BA_GC[[#This Row],[TK Eléctricos (3)]]</f>
        <v>79042.17</v>
      </c>
      <c r="L146" s="15">
        <f>+BA_GC[[#This Row],[Trenes Kilómetro (TK) (1+2+3)]]/K134-1</f>
        <v>-5.8887677208287914E-2</v>
      </c>
      <c r="M146" s="6">
        <f>+BA_GC[[#This Row],[TK Remolcados (1)]]</f>
        <v>79042.17</v>
      </c>
      <c r="N146" s="6">
        <f>+BA_GC[[#This Row],[TK Remolcados (1)]]*BA_GC[[#This Row],[Form. Media Trenes Remolcados]]</f>
        <v>372288.62069999997</v>
      </c>
      <c r="O146" s="6"/>
      <c r="P146" s="6"/>
      <c r="Q146" s="7">
        <f>+BA_GC[[#This Row],[CK Remolcados (5)]]+BA_GC[[#This Row],[CK Coche Motor (6)]]+BA_GC[[#This Row],[CK Eléctricos (7)]]</f>
        <v>372288.62069999997</v>
      </c>
      <c r="R146" s="15">
        <f>+BA_GC[[#This Row],[Coches Kilómetro (CK) (5+6+7)]]/Q134-1</f>
        <v>-5.8887677208287914E-2</v>
      </c>
      <c r="S146" s="120">
        <v>33.619999999999997</v>
      </c>
      <c r="T146" s="15">
        <f>+BA_GC[[#This Row],[Velocidad Comercial Trenes Diésel]]/S134-1</f>
        <v>0</v>
      </c>
      <c r="W146" s="6">
        <v>4.71</v>
      </c>
      <c r="X146" s="6"/>
      <c r="Y146" s="6"/>
      <c r="Z146" s="6">
        <f>+BA_GC[[#This Row],[Trenes Corridos (TC)]]*BA_GC[[#This Row],[Form. Media Trenes Remolcados]]*BA_GC[[#This Row],[Asientos Prom. x C. Remolcados]]</f>
        <v>877981.68</v>
      </c>
      <c r="AC146" s="6">
        <v>72</v>
      </c>
      <c r="AF146" s="6">
        <f>+'[2]BS TAB'!$V150</f>
        <v>2632</v>
      </c>
      <c r="AG146" s="6">
        <f>+BA_GC[[#This Row],[Trenes Programados]]-BA_GC[[#This Row],[Trenes Corridos (TC)]]</f>
        <v>43</v>
      </c>
      <c r="AH146" s="7">
        <f>+'[2]BS TAB'!$X150</f>
        <v>2589</v>
      </c>
      <c r="AI146" s="15">
        <f>IFERROR(BA_GC[[#This Row],[Trenes Corridos (TC)]]/AH134-1,0)</f>
        <v>-5.8887677208287914E-2</v>
      </c>
      <c r="AJ146" s="6">
        <f>+'[2]BS TAB'!$Y150</f>
        <v>2407</v>
      </c>
      <c r="AK146" s="36">
        <f>+BA_GC[[#This Row],[Trenes Corridos (TC)]]-BA_GC[[#This Row],[Trenes Puntuales]]</f>
        <v>182</v>
      </c>
      <c r="AL146" s="111">
        <f>+BA_GC[[#This Row],[Trenes Puntuales]]/BA_GC[[#This Row],[Trenes Programados]]</f>
        <v>0.91451367781155013</v>
      </c>
      <c r="AM146" s="82">
        <v>0.95</v>
      </c>
      <c r="AN146" s="82" t="str">
        <f>+IF(BA_GC[[#This Row],[Regularidad Absoluta]]&gt;=BA_GC[[#This Row],[RA 95%]],BA_GC[[#This Row],[Regularidad Absoluta]],"")</f>
        <v/>
      </c>
      <c r="AO146" s="82">
        <f>+BA_GC[[#This Row],[Trenes Puntuales]]/BA_GC[[#This Row],[Trenes Corridos (TC)]]</f>
        <v>0.92970258787176518</v>
      </c>
      <c r="AP146" s="82">
        <f>+BA_GC[[#This Row],[Trenes Corridos (TC)]]/BA_GC[[#This Row],[Trenes Programados]]</f>
        <v>0.98366261398176291</v>
      </c>
      <c r="AQ146" s="82">
        <f>+BA_GC[[#This Row],[Regularidad Relativa]]/AO134-1</f>
        <v>-5.3787710234840524E-2</v>
      </c>
      <c r="AR146" s="81">
        <f>+'[3]DATOS BS#Bol por Estación'!$AU130</f>
        <v>672708</v>
      </c>
      <c r="AS146" s="15">
        <f>IFERROR(+BA_GC[[#This Row],[Pasajeros Pagos (PAX)]]/AR134-1,0)</f>
        <v>9.9236160520652428E-2</v>
      </c>
      <c r="AT146" s="6">
        <f>+BA_GC[[#This Row],[Pasajeros Pagos (PAX)]]/BA_GC[[#This Row],[Indice Dia Habil]]</f>
        <v>25204.496065942298</v>
      </c>
      <c r="AU146" s="15">
        <f>IFERROR(+BA_GC[[#This Row],[PAX Día Habil]]/AT134-1,0)</f>
        <v>9.9648013709307426E-2</v>
      </c>
      <c r="AV146" s="6">
        <f>+BA_GC[[#This Row],[Pasajeros Pagos (PAX)]]/BA_GC[[#This Row],[Trenes Corridos (TC)]]</f>
        <v>259.83314020857472</v>
      </c>
      <c r="AW146" s="6">
        <f>+BA_GC[[#This Row],[PAX x Tren]]/BA_GC[[#This Row],[Form. Media Trenes Remolcados]]</f>
        <v>55.166271806491451</v>
      </c>
      <c r="AX146" s="15">
        <f>IFERROR(+BA_GC[[#This Row],[PAX x Coche]]/AW134-1,0)</f>
        <v>0.16801802919749509</v>
      </c>
      <c r="AY146" s="6">
        <v>180</v>
      </c>
      <c r="AZ146" s="9">
        <f>+BA_GC[[#This Row],[PAX Kilómetro]]/BA_GC[[#This Row],[Coches Kilómetro (CK) (5+6+7)]]</f>
        <v>31.946927138511921</v>
      </c>
      <c r="BA146" s="15">
        <f>IFERROR(+BA_GC[[#This Row],[Ocupación Media (PaxKm/CocheKm)]]/AZ134-1,0)</f>
        <v>0.16801802919749509</v>
      </c>
      <c r="BB146" s="15">
        <f>+BA_GC[[#This Row],[Ocupación Media (PaxKm/CocheKm)]]/BA_GC[[#This Row],[Capacidad x Coche (4xm2)]]</f>
        <v>0.17748292854728845</v>
      </c>
      <c r="BC146" s="15">
        <f>IFERROR(+BA_GC[[#This Row],[% de Ocupación Media PAX]]/BB134-1,0)</f>
        <v>0.16801802919749509</v>
      </c>
      <c r="BD146" s="36">
        <f>+BA_GC[[#This Row],[Pasajeros Pagos (PAX)]]*BA_GC[[#This Row],[PAX Recorrido Medio]]</f>
        <v>11893477.439999999</v>
      </c>
      <c r="BE146" s="9">
        <v>17.68</v>
      </c>
      <c r="BF146" s="35">
        <f>+BA_GC[[#This Row],[PAX Recorrido Medio]]/BE134-1</f>
        <v>0</v>
      </c>
      <c r="BG146" s="36">
        <f>+BA_GC[[#This Row],[Pasajeros Pagos (PAX)]]*CN146</f>
        <v>693729.77179842058</v>
      </c>
      <c r="BH146" s="114">
        <f t="shared" si="5"/>
        <v>0.19999904862026152</v>
      </c>
      <c r="BI146" s="81">
        <f>IF(((+AH146*CM146)*((+(20/(1-20/100))/100)+1)-1)&lt;BA_GC[[#This Row],[Pasajeros Pagos (PAX)]],BA_GC[[#This Row],[Pasajeros Pagos (PAX)]],((+AH146*CM146)*((+(20/(1-20/100))/100)+1)-1))</f>
        <v>840884</v>
      </c>
      <c r="BJ146" s="35">
        <f>+(BA_GC[[#This Row],[Variación % TC]]*0.2)-(BA_GC[[#This Row],[Vaciación % PAX Recorrido Medio]]*0.1)-(BA_GC[[#This Row],[Variación % Ocupación PAX]]*0.5)+(BA_GC[[#This Row],[Variación % RA]]*0.1)+(BA_GC[[#This Row],[Variación % Velocidad Comercial TE]]*0.1)</f>
        <v>-0.10116532106388917</v>
      </c>
      <c r="BK146" s="77"/>
      <c r="BL146" s="10"/>
      <c r="BN146" s="46"/>
      <c r="BO146" s="73">
        <f>+LINEA[[#This Row],[Indice Dia Habil]]</f>
        <v>26.69</v>
      </c>
      <c r="BP146" s="45">
        <v>30.53</v>
      </c>
      <c r="BQ146" s="45">
        <v>30.53</v>
      </c>
      <c r="BR146" s="36">
        <v>14</v>
      </c>
      <c r="BU146" s="64"/>
      <c r="BW146" s="64"/>
      <c r="BY146" s="64"/>
      <c r="BZ146" s="65"/>
      <c r="CA146" s="66"/>
      <c r="CC146" s="64"/>
      <c r="CE146" s="67"/>
      <c r="CF146" s="36">
        <f>+BA_GC[[#This Row],[Pasajeros Pagos (PAX)]]/BA_GC[[#This Row],[Km. Línea (entre cabeceras) en Servicio]]</f>
        <v>22034.326891582048</v>
      </c>
      <c r="CG146" s="36">
        <f>+BA_GC[[#This Row],[Pasajeros Pagos (PAX)]]/BA_GC[[#This Row],[Cantidad de Estaciones en Servicio]]</f>
        <v>48050.571428571428</v>
      </c>
      <c r="CH146" s="36">
        <f>+BA_GC[[#This Row],[PAX Kilómetro]]/BA_GC[[#This Row],[Km. Línea (entre cabeceras) en Servicio]]</f>
        <v>389566.89944317064</v>
      </c>
      <c r="CI146" s="36">
        <f>+BA_GC[[#This Row],[Coches Kilómetro (CK) (5+6+7)]]/BA_GC[[#This Row],[Km. Línea (entre cabeceras) en Servicio]]</f>
        <v>12194.189999999999</v>
      </c>
      <c r="CM146" s="12">
        <f>+BA_GC[[#This Row],[PAX x Tren]]</f>
        <v>259.83314020857472</v>
      </c>
      <c r="CN146" s="11">
        <v>1.0312494749555834</v>
      </c>
      <c r="CP146" s="10">
        <v>2.9460000000000002</v>
      </c>
      <c r="CQ146" s="33">
        <v>726.29666666666662</v>
      </c>
      <c r="CR146" s="10"/>
      <c r="CX146" s="28"/>
      <c r="DF146" s="45">
        <f>+BA_GC[[#This Row],[Trenes Kilómetro (TK) (1+2+3)]]/BA_GC[[#This Row],[Trenes Corridos (TC)]]</f>
        <v>30.529999999999998</v>
      </c>
      <c r="EA146" s="2">
        <v>2005</v>
      </c>
      <c r="EB146" s="2" t="s">
        <v>8</v>
      </c>
    </row>
    <row r="147" spans="1:132" x14ac:dyDescent="0.2">
      <c r="A147" s="83" t="s">
        <v>211</v>
      </c>
      <c r="B147" s="2" t="s">
        <v>9</v>
      </c>
      <c r="C147" s="85">
        <v>38384</v>
      </c>
      <c r="D147" s="2" t="s">
        <v>269</v>
      </c>
      <c r="E147" s="4" t="s">
        <v>267</v>
      </c>
      <c r="F147" s="4" t="s">
        <v>268</v>
      </c>
      <c r="G147" s="4" t="s">
        <v>111</v>
      </c>
      <c r="H147" s="6">
        <f>+BA_GC[[#This Row],[Trenes Corridos (TC)]]*BA_GC[[#This Row],[Km. Línea (entre cabeceras) en Servicio]]</f>
        <v>72508.75</v>
      </c>
      <c r="K147" s="7">
        <f>+BA_GC[[#This Row],[TK Remolcados (1)]]+BA_GC[[#This Row],[TK Coche Motor (2)]]+BA_GC[[#This Row],[TK Eléctricos (3)]]</f>
        <v>72508.75</v>
      </c>
      <c r="L147" s="15">
        <f>+BA_GC[[#This Row],[Trenes Kilómetro (TK) (1+2+3)]]/K135-1</f>
        <v>-6.7164179104477695E-2</v>
      </c>
      <c r="M147" s="6">
        <f>+BA_GC[[#This Row],[TK Remolcados (1)]]</f>
        <v>72508.75</v>
      </c>
      <c r="N147" s="6">
        <f>+BA_GC[[#This Row],[TK Remolcados (1)]]*BA_GC[[#This Row],[Form. Media Trenes Remolcados]]</f>
        <v>341516.21250000002</v>
      </c>
      <c r="O147" s="6"/>
      <c r="P147" s="6"/>
      <c r="Q147" s="7">
        <f>+BA_GC[[#This Row],[CK Remolcados (5)]]+BA_GC[[#This Row],[CK Coche Motor (6)]]+BA_GC[[#This Row],[CK Eléctricos (7)]]</f>
        <v>341516.21250000002</v>
      </c>
      <c r="R147" s="15">
        <f>+BA_GC[[#This Row],[Coches Kilómetro (CK) (5+6+7)]]/Q135-1</f>
        <v>-6.7164179104477584E-2</v>
      </c>
      <c r="S147" s="120">
        <v>33.619999999999997</v>
      </c>
      <c r="T147" s="15">
        <f>+BA_GC[[#This Row],[Velocidad Comercial Trenes Diésel]]/S135-1</f>
        <v>0</v>
      </c>
      <c r="W147" s="6">
        <v>4.71</v>
      </c>
      <c r="X147" s="6"/>
      <c r="Y147" s="6"/>
      <c r="Z147" s="6">
        <f>+BA_GC[[#This Row],[Trenes Corridos (TC)]]*BA_GC[[#This Row],[Form. Media Trenes Remolcados]]*BA_GC[[#This Row],[Asientos Prom. x C. Remolcados]]</f>
        <v>805410</v>
      </c>
      <c r="AC147" s="6">
        <v>72</v>
      </c>
      <c r="AF147" s="6">
        <f>+'[2]BS TAB'!$V151</f>
        <v>2404</v>
      </c>
      <c r="AG147" s="6">
        <f>+BA_GC[[#This Row],[Trenes Programados]]-BA_GC[[#This Row],[Trenes Corridos (TC)]]</f>
        <v>29</v>
      </c>
      <c r="AH147" s="7">
        <f>+'[2]BS TAB'!$X151</f>
        <v>2375</v>
      </c>
      <c r="AI147" s="15">
        <f>IFERROR(BA_GC[[#This Row],[Trenes Corridos (TC)]]/AH135-1,0)</f>
        <v>-6.7164179104477584E-2</v>
      </c>
      <c r="AJ147" s="6">
        <f>+'[2]BS TAB'!$Y151</f>
        <v>2296</v>
      </c>
      <c r="AK147" s="36">
        <f>+BA_GC[[#This Row],[Trenes Corridos (TC)]]-BA_GC[[#This Row],[Trenes Puntuales]]</f>
        <v>79</v>
      </c>
      <c r="AL147" s="111">
        <f>+BA_GC[[#This Row],[Trenes Puntuales]]/BA_GC[[#This Row],[Trenes Programados]]</f>
        <v>0.95507487520798673</v>
      </c>
      <c r="AM147" s="82">
        <v>0.95</v>
      </c>
      <c r="AN147" s="82">
        <f>+IF(BA_GC[[#This Row],[Regularidad Absoluta]]&gt;=BA_GC[[#This Row],[RA 95%]],BA_GC[[#This Row],[Regularidad Absoluta]],"")</f>
        <v>0.95507487520798673</v>
      </c>
      <c r="AO147" s="82">
        <f>+BA_GC[[#This Row],[Trenes Puntuales]]/BA_GC[[#This Row],[Trenes Corridos (TC)]]</f>
        <v>0.96673684210526312</v>
      </c>
      <c r="AP147" s="82">
        <f>+BA_GC[[#This Row],[Trenes Corridos (TC)]]/BA_GC[[#This Row],[Trenes Programados]]</f>
        <v>0.98793677204658903</v>
      </c>
      <c r="AQ147" s="82">
        <f>+BA_GC[[#This Row],[Regularidad Relativa]]/AO135-1</f>
        <v>-1.5081232492997199E-2</v>
      </c>
      <c r="AR147" s="81">
        <f>+'[3]DATOS BS#Bol por Estación'!$AU131</f>
        <v>662806.83190273971</v>
      </c>
      <c r="AS147" s="15">
        <f>IFERROR(+BA_GC[[#This Row],[Pasajeros Pagos (PAX)]]/AR135-1,0)</f>
        <v>7.7548482096849058E-2</v>
      </c>
      <c r="AT147" s="6">
        <f>+BA_GC[[#This Row],[Pasajeros Pagos (PAX)]]/BA_GC[[#This Row],[Indice Dia Habil]]</f>
        <v>27253.570390737652</v>
      </c>
      <c r="AU147" s="15">
        <f>IFERROR(+BA_GC[[#This Row],[PAX Día Habil]]/AT135-1,0)</f>
        <v>8.8182184222804771E-2</v>
      </c>
      <c r="AV147" s="6">
        <f>+BA_GC[[#This Row],[Pasajeros Pagos (PAX)]]/BA_GC[[#This Row],[Trenes Corridos (TC)]]</f>
        <v>279.07656080115356</v>
      </c>
      <c r="AW147" s="6">
        <f>+BA_GC[[#This Row],[PAX x Tren]]/BA_GC[[#This Row],[Form. Media Trenes Remolcados]]</f>
        <v>59.251923736975279</v>
      </c>
      <c r="AX147" s="15">
        <f>IFERROR(+BA_GC[[#This Row],[PAX x Coche]]/AW135-1,0)</f>
        <v>0.15513197280782198</v>
      </c>
      <c r="AY147" s="6">
        <v>180</v>
      </c>
      <c r="AZ147" s="9">
        <f>+BA_GC[[#This Row],[PAX Kilómetro]]/BA_GC[[#This Row],[Coches Kilómetro (CK) (5+6+7)]]</f>
        <v>34.312938475916241</v>
      </c>
      <c r="BA147" s="15">
        <f>IFERROR(+BA_GC[[#This Row],[Ocupación Media (PaxKm/CocheKm)]]/AZ135-1,0)</f>
        <v>0.15513197280782198</v>
      </c>
      <c r="BB147" s="15">
        <f>+BA_GC[[#This Row],[Ocupación Media (PaxKm/CocheKm)]]/BA_GC[[#This Row],[Capacidad x Coche (4xm2)]]</f>
        <v>0.19062743597731244</v>
      </c>
      <c r="BC147" s="15">
        <f>IFERROR(+BA_GC[[#This Row],[% de Ocupación Media PAX]]/BB135-1,0)</f>
        <v>0.15513197280782198</v>
      </c>
      <c r="BD147" s="36">
        <f>+BA_GC[[#This Row],[Pasajeros Pagos (PAX)]]*BA_GC[[#This Row],[PAX Recorrido Medio]]</f>
        <v>11718424.788040439</v>
      </c>
      <c r="BE147" s="9">
        <v>17.68</v>
      </c>
      <c r="BF147" s="35">
        <f>+BA_GC[[#This Row],[PAX Recorrido Medio]]/BE135-1</f>
        <v>0</v>
      </c>
      <c r="BG147" s="36">
        <f>+BA_GC[[#This Row],[Pasajeros Pagos (PAX)]]*CN147</f>
        <v>719007.1351386155</v>
      </c>
      <c r="BH147" s="114">
        <f t="shared" si="5"/>
        <v>0.19999903440830469</v>
      </c>
      <c r="BI147" s="81">
        <f>IF(((+AH147*CM147)*((+(20/(1-20/100))/100)+1)-1)&lt;BA_GC[[#This Row],[Pasajeros Pagos (PAX)]],BA_GC[[#This Row],[Pasajeros Pagos (PAX)]],((+AH147*CM147)*((+(20/(1-20/100))/100)+1)-1))</f>
        <v>828507.53987842461</v>
      </c>
      <c r="BJ147" s="35">
        <f>+(BA_GC[[#This Row],[Variación % TC]]*0.2)-(BA_GC[[#This Row],[Vaciación % PAX Recorrido Medio]]*0.1)-(BA_GC[[#This Row],[Variación % Ocupación PAX]]*0.5)+(BA_GC[[#This Row],[Variación % RA]]*0.1)+(BA_GC[[#This Row],[Variación % Velocidad Comercial TE]]*0.1)</f>
        <v>-9.2506945474106234E-2</v>
      </c>
      <c r="BK147" s="77"/>
      <c r="BL147" s="10"/>
      <c r="BN147" s="46"/>
      <c r="BO147" s="73">
        <f>+LINEA[[#This Row],[Indice Dia Habil]]</f>
        <v>24.32</v>
      </c>
      <c r="BP147" s="45">
        <v>30.53</v>
      </c>
      <c r="BQ147" s="45">
        <v>30.53</v>
      </c>
      <c r="BR147" s="36">
        <v>14</v>
      </c>
      <c r="BU147" s="64"/>
      <c r="BW147" s="64"/>
      <c r="BY147" s="64"/>
      <c r="BZ147" s="65"/>
      <c r="CA147" s="66"/>
      <c r="CC147" s="64"/>
      <c r="CE147" s="67"/>
      <c r="CF147" s="36">
        <f>+BA_GC[[#This Row],[Pasajeros Pagos (PAX)]]/BA_GC[[#This Row],[Km. Línea (entre cabeceras) en Servicio]]</f>
        <v>21710.017422297402</v>
      </c>
      <c r="CG147" s="36">
        <f>+BA_GC[[#This Row],[Pasajeros Pagos (PAX)]]/BA_GC[[#This Row],[Cantidad de Estaciones en Servicio]]</f>
        <v>47343.345135909978</v>
      </c>
      <c r="CH147" s="36">
        <f>+BA_GC[[#This Row],[PAX Kilómetro]]/BA_GC[[#This Row],[Km. Línea (entre cabeceras) en Servicio]]</f>
        <v>383833.10802621808</v>
      </c>
      <c r="CI147" s="36">
        <f>+BA_GC[[#This Row],[Coches Kilómetro (CK) (5+6+7)]]/BA_GC[[#This Row],[Km. Línea (entre cabeceras) en Servicio]]</f>
        <v>11186.25</v>
      </c>
      <c r="CM147" s="12">
        <f>+BA_GC[[#This Row],[PAX x Tren]]</f>
        <v>279.07656080115356</v>
      </c>
      <c r="CN147" s="11">
        <v>1.0847913759044092</v>
      </c>
      <c r="CP147" s="10">
        <v>2.9152999999999998</v>
      </c>
      <c r="CQ147" s="61">
        <v>740.82</v>
      </c>
      <c r="CR147" s="10"/>
      <c r="CX147" s="32"/>
      <c r="DF147" s="45">
        <f>+BA_GC[[#This Row],[Trenes Kilómetro (TK) (1+2+3)]]/BA_GC[[#This Row],[Trenes Corridos (TC)]]</f>
        <v>30.53</v>
      </c>
      <c r="EA147" s="2">
        <v>2005</v>
      </c>
      <c r="EB147" s="2" t="s">
        <v>9</v>
      </c>
    </row>
    <row r="148" spans="1:132" x14ac:dyDescent="0.2">
      <c r="A148" s="83" t="s">
        <v>211</v>
      </c>
      <c r="B148" s="2" t="s">
        <v>10</v>
      </c>
      <c r="C148" s="85">
        <v>38412</v>
      </c>
      <c r="D148" s="2" t="s">
        <v>269</v>
      </c>
      <c r="E148" s="4" t="s">
        <v>267</v>
      </c>
      <c r="F148" s="4" t="s">
        <v>268</v>
      </c>
      <c r="G148" s="4" t="s">
        <v>111</v>
      </c>
      <c r="H148" s="6">
        <f>+BA_GC[[#This Row],[Trenes Corridos (TC)]]*BA_GC[[#This Row],[Km. Línea (entre cabeceras) en Servicio]]</f>
        <v>79255.88</v>
      </c>
      <c r="K148" s="7">
        <f>+BA_GC[[#This Row],[TK Remolcados (1)]]+BA_GC[[#This Row],[TK Coche Motor (2)]]+BA_GC[[#This Row],[TK Eléctricos (3)]]</f>
        <v>79255.88</v>
      </c>
      <c r="L148" s="15">
        <f>+BA_GC[[#This Row],[Trenes Kilómetro (TK) (1+2+3)]]/K136-1</f>
        <v>-4.1358936484490405E-2</v>
      </c>
      <c r="M148" s="6">
        <f>+BA_GC[[#This Row],[TK Remolcados (1)]]</f>
        <v>79255.88</v>
      </c>
      <c r="N148" s="6">
        <f>+BA_GC[[#This Row],[TK Remolcados (1)]]*BA_GC[[#This Row],[Form. Media Trenes Remolcados]]</f>
        <v>373295.1948</v>
      </c>
      <c r="O148" s="6"/>
      <c r="P148" s="6"/>
      <c r="Q148" s="7">
        <f>+BA_GC[[#This Row],[CK Remolcados (5)]]+BA_GC[[#This Row],[CK Coche Motor (6)]]+BA_GC[[#This Row],[CK Eléctricos (7)]]</f>
        <v>373295.1948</v>
      </c>
      <c r="R148" s="15">
        <f>+BA_GC[[#This Row],[Coches Kilómetro (CK) (5+6+7)]]/Q136-1</f>
        <v>-4.1358936484490516E-2</v>
      </c>
      <c r="S148" s="120">
        <v>33.619999999999997</v>
      </c>
      <c r="T148" s="15">
        <f>+BA_GC[[#This Row],[Velocidad Comercial Trenes Diésel]]/S136-1</f>
        <v>0</v>
      </c>
      <c r="W148" s="6">
        <v>4.71</v>
      </c>
      <c r="X148" s="6"/>
      <c r="Y148" s="6"/>
      <c r="Z148" s="6">
        <f>+BA_GC[[#This Row],[Trenes Corridos (TC)]]*BA_GC[[#This Row],[Form. Media Trenes Remolcados]]*BA_GC[[#This Row],[Asientos Prom. x C. Remolcados]]</f>
        <v>880355.52</v>
      </c>
      <c r="AC148" s="6">
        <v>72</v>
      </c>
      <c r="AF148" s="6">
        <f>+'[2]BS TAB'!$V152</f>
        <v>2653</v>
      </c>
      <c r="AG148" s="6">
        <f>+BA_GC[[#This Row],[Trenes Programados]]-BA_GC[[#This Row],[Trenes Corridos (TC)]]</f>
        <v>57</v>
      </c>
      <c r="AH148" s="7">
        <f>+'[2]BS TAB'!$X152</f>
        <v>2596</v>
      </c>
      <c r="AI148" s="15">
        <f>IFERROR(BA_GC[[#This Row],[Trenes Corridos (TC)]]/AH136-1,0)</f>
        <v>-4.1358936484490405E-2</v>
      </c>
      <c r="AJ148" s="6">
        <f>+'[2]BS TAB'!$Y152</f>
        <v>2372</v>
      </c>
      <c r="AK148" s="36">
        <f>+BA_GC[[#This Row],[Trenes Corridos (TC)]]-BA_GC[[#This Row],[Trenes Puntuales]]</f>
        <v>224</v>
      </c>
      <c r="AL148" s="111">
        <f>+BA_GC[[#This Row],[Trenes Puntuales]]/BA_GC[[#This Row],[Trenes Programados]]</f>
        <v>0.89408217112702604</v>
      </c>
      <c r="AM148" s="82">
        <v>0.95</v>
      </c>
      <c r="AN148" s="82" t="str">
        <f>+IF(BA_GC[[#This Row],[Regularidad Absoluta]]&gt;=BA_GC[[#This Row],[RA 95%]],BA_GC[[#This Row],[Regularidad Absoluta]],"")</f>
        <v/>
      </c>
      <c r="AO148" s="82">
        <f>+BA_GC[[#This Row],[Trenes Puntuales]]/BA_GC[[#This Row],[Trenes Corridos (TC)]]</f>
        <v>0.91371340523882894</v>
      </c>
      <c r="AP148" s="82">
        <f>+BA_GC[[#This Row],[Trenes Corridos (TC)]]/BA_GC[[#This Row],[Trenes Programados]]</f>
        <v>0.97851488880512627</v>
      </c>
      <c r="AQ148" s="82">
        <f>+BA_GC[[#This Row],[Regularidad Relativa]]/AO136-1</f>
        <v>-5.8830010883701545E-2</v>
      </c>
      <c r="AR148" s="81">
        <f>+'[3]DATOS BS#Bol por Estación'!$AU132</f>
        <v>740208.01028637891</v>
      </c>
      <c r="AS148" s="15">
        <f>IFERROR(+BA_GC[[#This Row],[Pasajeros Pagos (PAX)]]/AR136-1,0)</f>
        <v>7.9225533516354529E-2</v>
      </c>
      <c r="AT148" s="6">
        <f>+BA_GC[[#This Row],[Pasajeros Pagos (PAX)]]/BA_GC[[#This Row],[Indice Dia Habil]]</f>
        <v>28723.632529545164</v>
      </c>
      <c r="AU148" s="15">
        <f>IFERROR(+BA_GC[[#This Row],[PAX Día Habil]]/AT136-1,0)</f>
        <v>0.10225906255919481</v>
      </c>
      <c r="AV148" s="6">
        <f>+BA_GC[[#This Row],[Pasajeros Pagos (PAX)]]/BA_GC[[#This Row],[Trenes Corridos (TC)]]</f>
        <v>285.13405635068523</v>
      </c>
      <c r="AW148" s="6">
        <f>+BA_GC[[#This Row],[PAX x Tren]]/BA_GC[[#This Row],[Form. Media Trenes Remolcados]]</f>
        <v>60.538016210336565</v>
      </c>
      <c r="AX148" s="15">
        <f>IFERROR(+BA_GC[[#This Row],[PAX x Coche]]/AW136-1,0)</f>
        <v>0.12578688164957152</v>
      </c>
      <c r="AY148" s="6">
        <v>180</v>
      </c>
      <c r="AZ148" s="9">
        <f>+BA_GC[[#This Row],[PAX Kilómetro]]/BA_GC[[#This Row],[Coches Kilómetro (CK) (5+6+7)]]</f>
        <v>35.057717870905684</v>
      </c>
      <c r="BA148" s="15">
        <f>IFERROR(+BA_GC[[#This Row],[Ocupación Media (PaxKm/CocheKm)]]/AZ136-1,0)</f>
        <v>0.12578688164957175</v>
      </c>
      <c r="BB148" s="15">
        <f>+BA_GC[[#This Row],[Ocupación Media (PaxKm/CocheKm)]]/BA_GC[[#This Row],[Capacidad x Coche (4xm2)]]</f>
        <v>0.19476509928280936</v>
      </c>
      <c r="BC148" s="15">
        <f>IFERROR(+BA_GC[[#This Row],[% de Ocupación Media PAX]]/BB136-1,0)</f>
        <v>0.12578688164957197</v>
      </c>
      <c r="BD148" s="36">
        <f>+BA_GC[[#This Row],[Pasajeros Pagos (PAX)]]*BA_GC[[#This Row],[PAX Recorrido Medio]]</f>
        <v>13086877.621863179</v>
      </c>
      <c r="BE148" s="9">
        <v>17.68</v>
      </c>
      <c r="BF148" s="35">
        <f>+BA_GC[[#This Row],[PAX Recorrido Medio]]/BE136-1</f>
        <v>0</v>
      </c>
      <c r="BG148" s="36">
        <f>+BA_GC[[#This Row],[Pasajeros Pagos (PAX)]]*CN148</f>
        <v>715438.03757694422</v>
      </c>
      <c r="BH148" s="114">
        <f t="shared" si="5"/>
        <v>0.19999913537724145</v>
      </c>
      <c r="BI148" s="81">
        <f>IF(((+AH148*CM148)*((+(20/(1-20/100))/100)+1)-1)&lt;BA_GC[[#This Row],[Pasajeros Pagos (PAX)]],BA_GC[[#This Row],[Pasajeros Pagos (PAX)]],((+AH148*CM148)*((+(20/(1-20/100))/100)+1)-1))</f>
        <v>925259.01285797358</v>
      </c>
      <c r="BJ148" s="35">
        <f>+(BA_GC[[#This Row],[Variación % TC]]*0.2)-(BA_GC[[#This Row],[Vaciación % PAX Recorrido Medio]]*0.1)-(BA_GC[[#This Row],[Variación % Ocupación PAX]]*0.5)+(BA_GC[[#This Row],[Variación % RA]]*0.1)+(BA_GC[[#This Row],[Variación % Velocidad Comercial TE]]*0.1)</f>
        <v>-7.704822921005422E-2</v>
      </c>
      <c r="BK148" s="77"/>
      <c r="BL148" s="10"/>
      <c r="BN148" s="46"/>
      <c r="BO148" s="73">
        <f>+LINEA[[#This Row],[Indice Dia Habil]]</f>
        <v>25.77</v>
      </c>
      <c r="BP148" s="45">
        <v>30.53</v>
      </c>
      <c r="BQ148" s="45">
        <v>30.53</v>
      </c>
      <c r="BR148" s="36">
        <v>14</v>
      </c>
      <c r="BU148" s="64"/>
      <c r="BW148" s="64"/>
      <c r="BY148" s="64"/>
      <c r="BZ148" s="65"/>
      <c r="CA148" s="66"/>
      <c r="CC148" s="64"/>
      <c r="CE148" s="67"/>
      <c r="CF148" s="36">
        <f>+BA_GC[[#This Row],[Pasajeros Pagos (PAX)]]/BA_GC[[#This Row],[Km. Línea (entre cabeceras) en Servicio]]</f>
        <v>24245.267287467374</v>
      </c>
      <c r="CG148" s="36">
        <f>+BA_GC[[#This Row],[Pasajeros Pagos (PAX)]]/BA_GC[[#This Row],[Cantidad de Estaciones en Servicio]]</f>
        <v>52872.000734741348</v>
      </c>
      <c r="CH148" s="36">
        <f>+BA_GC[[#This Row],[PAX Kilómetro]]/BA_GC[[#This Row],[Km. Línea (entre cabeceras) en Servicio]]</f>
        <v>428656.32564242312</v>
      </c>
      <c r="CI148" s="36">
        <f>+BA_GC[[#This Row],[Coches Kilómetro (CK) (5+6+7)]]/BA_GC[[#This Row],[Km. Línea (entre cabeceras) en Servicio]]</f>
        <v>12227.16</v>
      </c>
      <c r="CM148" s="12">
        <f>+BA_GC[[#This Row],[PAX x Tren]]</f>
        <v>285.13405635068523</v>
      </c>
      <c r="CN148" s="11">
        <v>0.9665364703364242</v>
      </c>
      <c r="CP148" s="10">
        <v>2.9266000000000001</v>
      </c>
      <c r="CQ148" s="33">
        <v>748.61333333333334</v>
      </c>
      <c r="CR148" s="10"/>
      <c r="CX148" s="28"/>
      <c r="DF148" s="45">
        <f>+BA_GC[[#This Row],[Trenes Kilómetro (TK) (1+2+3)]]/BA_GC[[#This Row],[Trenes Corridos (TC)]]</f>
        <v>30.53</v>
      </c>
      <c r="EA148" s="2">
        <v>2005</v>
      </c>
      <c r="EB148" s="2" t="s">
        <v>10</v>
      </c>
    </row>
    <row r="149" spans="1:132" x14ac:dyDescent="0.2">
      <c r="A149" s="83" t="s">
        <v>211</v>
      </c>
      <c r="B149" s="2" t="s">
        <v>0</v>
      </c>
      <c r="C149" s="85">
        <v>38443</v>
      </c>
      <c r="D149" s="2" t="s">
        <v>269</v>
      </c>
      <c r="E149" s="4" t="s">
        <v>267</v>
      </c>
      <c r="F149" s="4" t="s">
        <v>268</v>
      </c>
      <c r="G149" s="4" t="s">
        <v>111</v>
      </c>
      <c r="H149" s="6">
        <f>+BA_GC[[#This Row],[Trenes Corridos (TC)]]*BA_GC[[#This Row],[Km. Línea (entre cabeceras) en Servicio]]</f>
        <v>76080.760000000009</v>
      </c>
      <c r="K149" s="7">
        <f>+BA_GC[[#This Row],[TK Remolcados (1)]]+BA_GC[[#This Row],[TK Coche Motor (2)]]+BA_GC[[#This Row],[TK Eléctricos (3)]]</f>
        <v>76080.760000000009</v>
      </c>
      <c r="L149" s="15">
        <f>+BA_GC[[#This Row],[Trenes Kilómetro (TK) (1+2+3)]]/K137-1</f>
        <v>4.0066777963272182E-2</v>
      </c>
      <c r="M149" s="6">
        <f>+BA_GC[[#This Row],[TK Remolcados (1)]]</f>
        <v>76080.760000000009</v>
      </c>
      <c r="N149" s="6">
        <f>+BA_GC[[#This Row],[TK Remolcados (1)]]*BA_GC[[#This Row],[Form. Media Trenes Remolcados]]</f>
        <v>358340.37960000004</v>
      </c>
      <c r="O149" s="6"/>
      <c r="P149" s="6"/>
      <c r="Q149" s="7">
        <f>+BA_GC[[#This Row],[CK Remolcados (5)]]+BA_GC[[#This Row],[CK Coche Motor (6)]]+BA_GC[[#This Row],[CK Eléctricos (7)]]</f>
        <v>358340.37960000004</v>
      </c>
      <c r="R149" s="15">
        <f>+BA_GC[[#This Row],[Coches Kilómetro (CK) (5+6+7)]]/Q137-1</f>
        <v>4.0066777963272182E-2</v>
      </c>
      <c r="S149" s="120">
        <v>33.619999999999997</v>
      </c>
      <c r="T149" s="15">
        <f>+BA_GC[[#This Row],[Velocidad Comercial Trenes Diésel]]/S137-1</f>
        <v>0</v>
      </c>
      <c r="W149" s="6">
        <v>4.71</v>
      </c>
      <c r="X149" s="6"/>
      <c r="Y149" s="6"/>
      <c r="Z149" s="6">
        <f>+BA_GC[[#This Row],[Trenes Corridos (TC)]]*BA_GC[[#This Row],[Form. Media Trenes Remolcados]]*BA_GC[[#This Row],[Asientos Prom. x C. Remolcados]]</f>
        <v>845087.04</v>
      </c>
      <c r="AC149" s="6">
        <v>72</v>
      </c>
      <c r="AF149" s="6">
        <f>+'[2]BS TAB'!$V153</f>
        <v>2563</v>
      </c>
      <c r="AG149" s="6">
        <f>+BA_GC[[#This Row],[Trenes Programados]]-BA_GC[[#This Row],[Trenes Corridos (TC)]]</f>
        <v>71</v>
      </c>
      <c r="AH149" s="7">
        <f>+'[2]BS TAB'!$X153</f>
        <v>2492</v>
      </c>
      <c r="AI149" s="15">
        <f>IFERROR(BA_GC[[#This Row],[Trenes Corridos (TC)]]/AH137-1,0)</f>
        <v>4.0066777963272182E-2</v>
      </c>
      <c r="AJ149" s="6">
        <f>+'[2]BS TAB'!$Y153</f>
        <v>2291</v>
      </c>
      <c r="AK149" s="36">
        <f>+BA_GC[[#This Row],[Trenes Corridos (TC)]]-BA_GC[[#This Row],[Trenes Puntuales]]</f>
        <v>201</v>
      </c>
      <c r="AL149" s="111">
        <f>+BA_GC[[#This Row],[Trenes Puntuales]]/BA_GC[[#This Row],[Trenes Programados]]</f>
        <v>0.89387436597737024</v>
      </c>
      <c r="AM149" s="82">
        <v>0.95</v>
      </c>
      <c r="AN149" s="82" t="str">
        <f>+IF(BA_GC[[#This Row],[Regularidad Absoluta]]&gt;=BA_GC[[#This Row],[RA 95%]],BA_GC[[#This Row],[Regularidad Absoluta]],"")</f>
        <v/>
      </c>
      <c r="AO149" s="82">
        <f>+BA_GC[[#This Row],[Trenes Puntuales]]/BA_GC[[#This Row],[Trenes Corridos (TC)]]</f>
        <v>0.9193418940609952</v>
      </c>
      <c r="AP149" s="82">
        <f>+BA_GC[[#This Row],[Trenes Corridos (TC)]]/BA_GC[[#This Row],[Trenes Programados]]</f>
        <v>0.97229808817791652</v>
      </c>
      <c r="AQ149" s="82">
        <f>+BA_GC[[#This Row],[Regularidad Relativa]]/AO137-1</f>
        <v>-2.1437948391761719E-2</v>
      </c>
      <c r="AR149" s="81">
        <f>+'[3]DATOS BS#Bol por Estación'!$AU133</f>
        <v>720547.98127338965</v>
      </c>
      <c r="AS149" s="15">
        <f>IFERROR(+BA_GC[[#This Row],[Pasajeros Pagos (PAX)]]/AR137-1,0)</f>
        <v>0.23731621833922034</v>
      </c>
      <c r="AT149" s="6">
        <f>+BA_GC[[#This Row],[Pasajeros Pagos (PAX)]]/BA_GC[[#This Row],[Indice Dia Habil]]</f>
        <v>27681.443767706092</v>
      </c>
      <c r="AU149" s="15">
        <f>IFERROR(+BA_GC[[#This Row],[PAX Día Habil]]/AT137-1,0)</f>
        <v>0.17409568163575639</v>
      </c>
      <c r="AV149" s="6">
        <f>+BA_GC[[#This Row],[Pasajeros Pagos (PAX)]]/BA_GC[[#This Row],[Trenes Corridos (TC)]]</f>
        <v>289.14445476460259</v>
      </c>
      <c r="AW149" s="6">
        <f>+BA_GC[[#This Row],[PAX x Tren]]/BA_GC[[#This Row],[Form. Media Trenes Remolcados]]</f>
        <v>61.389480841741523</v>
      </c>
      <c r="AX149" s="15">
        <f>IFERROR(+BA_GC[[#This Row],[PAX x Coche]]/AW137-1,0)</f>
        <v>0.18965074604364829</v>
      </c>
      <c r="AY149" s="6">
        <v>180</v>
      </c>
      <c r="AZ149" s="9">
        <f>+BA_GC[[#This Row],[PAX Kilómetro]]/BA_GC[[#This Row],[Coches Kilómetro (CK) (5+6+7)]]</f>
        <v>35.550803186439239</v>
      </c>
      <c r="BA149" s="15">
        <f>IFERROR(+BA_GC[[#This Row],[Ocupación Media (PaxKm/CocheKm)]]/AZ137-1,0)</f>
        <v>0.18965074604364829</v>
      </c>
      <c r="BB149" s="15">
        <f>+BA_GC[[#This Row],[Ocupación Media (PaxKm/CocheKm)]]/BA_GC[[#This Row],[Capacidad x Coche (4xm2)]]</f>
        <v>0.19750446214688466</v>
      </c>
      <c r="BC149" s="15">
        <f>IFERROR(+BA_GC[[#This Row],[% de Ocupación Media PAX]]/BB137-1,0)</f>
        <v>0.18965074604364829</v>
      </c>
      <c r="BD149" s="36">
        <f>+BA_GC[[#This Row],[Pasajeros Pagos (PAX)]]*BA_GC[[#This Row],[PAX Recorrido Medio]]</f>
        <v>12739288.308913529</v>
      </c>
      <c r="BE149" s="9">
        <v>17.68</v>
      </c>
      <c r="BF149" s="35">
        <f>+BA_GC[[#This Row],[PAX Recorrido Medio]]/BE137-1</f>
        <v>0</v>
      </c>
      <c r="BG149" s="36">
        <f>+BA_GC[[#This Row],[Pasajeros Pagos (PAX)]]*CN149</f>
        <v>736226.07619445724</v>
      </c>
      <c r="BH149" s="114">
        <f t="shared" si="5"/>
        <v>0.1999991117861305</v>
      </c>
      <c r="BI149" s="81">
        <f>IF(((+AH149*CM149)*((+(20/(1-20/100))/100)+1)-1)&lt;BA_GC[[#This Row],[Pasajeros Pagos (PAX)]],BA_GC[[#This Row],[Pasajeros Pagos (PAX)]],((+AH149*CM149)*((+(20/(1-20/100))/100)+1)-1))</f>
        <v>900683.97659173701</v>
      </c>
      <c r="BJ149" s="35">
        <f>+(BA_GC[[#This Row],[Variación % TC]]*0.2)-(BA_GC[[#This Row],[Vaciación % PAX Recorrido Medio]]*0.1)-(BA_GC[[#This Row],[Variación % Ocupación PAX]]*0.5)+(BA_GC[[#This Row],[Variación % RA]]*0.1)+(BA_GC[[#This Row],[Variación % Velocidad Comercial TE]]*0.1)</f>
        <v>-8.8955812268345882E-2</v>
      </c>
      <c r="BK149" s="77"/>
      <c r="BL149" s="10"/>
      <c r="BN149" s="46"/>
      <c r="BO149" s="73">
        <f>+LINEA[[#This Row],[Indice Dia Habil]]</f>
        <v>26.03</v>
      </c>
      <c r="BP149" s="45">
        <v>30.53</v>
      </c>
      <c r="BQ149" s="45">
        <v>30.53</v>
      </c>
      <c r="BR149" s="36">
        <v>14</v>
      </c>
      <c r="BU149" s="64"/>
      <c r="BW149" s="64"/>
      <c r="BY149" s="64"/>
      <c r="BZ149" s="65"/>
      <c r="CA149" s="66"/>
      <c r="CC149" s="64"/>
      <c r="CE149" s="67"/>
      <c r="CF149" s="36">
        <f>+BA_GC[[#This Row],[Pasajeros Pagos (PAX)]]/BA_GC[[#This Row],[Km. Línea (entre cabeceras) en Servicio]]</f>
        <v>23601.309573317707</v>
      </c>
      <c r="CG149" s="36">
        <f>+BA_GC[[#This Row],[Pasajeros Pagos (PAX)]]/BA_GC[[#This Row],[Cantidad de Estaciones en Servicio]]</f>
        <v>51467.712948099259</v>
      </c>
      <c r="CH149" s="36">
        <f>+BA_GC[[#This Row],[PAX Kilómetro]]/BA_GC[[#This Row],[Km. Línea (entre cabeceras) en Servicio]]</f>
        <v>417271.15325625706</v>
      </c>
      <c r="CI149" s="36">
        <f>+BA_GC[[#This Row],[Coches Kilómetro (CK) (5+6+7)]]/BA_GC[[#This Row],[Km. Línea (entre cabeceras) en Servicio]]</f>
        <v>11737.320000000002</v>
      </c>
      <c r="CM149" s="12">
        <f>+BA_GC[[#This Row],[PAX x Tren]]</f>
        <v>289.14445476460259</v>
      </c>
      <c r="CN149" s="11">
        <v>1.0217585717100484</v>
      </c>
      <c r="CP149" s="10">
        <v>2.9003999999999999</v>
      </c>
      <c r="CQ149" s="33">
        <v>756.40666666666664</v>
      </c>
      <c r="CR149" s="10"/>
      <c r="CX149" s="28"/>
      <c r="DF149" s="45">
        <f>+BA_GC[[#This Row],[Trenes Kilómetro (TK) (1+2+3)]]/BA_GC[[#This Row],[Trenes Corridos (TC)]]</f>
        <v>30.530000000000005</v>
      </c>
      <c r="EA149" s="2">
        <v>2005</v>
      </c>
      <c r="EB149" s="2" t="s">
        <v>0</v>
      </c>
    </row>
    <row r="150" spans="1:132" x14ac:dyDescent="0.2">
      <c r="A150" s="83" t="s">
        <v>211</v>
      </c>
      <c r="B150" s="2" t="s">
        <v>1</v>
      </c>
      <c r="C150" s="85">
        <v>38473</v>
      </c>
      <c r="D150" s="2" t="s">
        <v>269</v>
      </c>
      <c r="E150" s="4" t="s">
        <v>267</v>
      </c>
      <c r="F150" s="4" t="s">
        <v>268</v>
      </c>
      <c r="G150" s="4" t="s">
        <v>111</v>
      </c>
      <c r="H150" s="6">
        <f>+BA_GC[[#This Row],[Trenes Corridos (TC)]]*BA_GC[[#This Row],[Km. Línea (entre cabeceras) en Servicio]]</f>
        <v>78217.86</v>
      </c>
      <c r="K150" s="7">
        <f>+BA_GC[[#This Row],[TK Remolcados (1)]]+BA_GC[[#This Row],[TK Coche Motor (2)]]+BA_GC[[#This Row],[TK Eléctricos (3)]]</f>
        <v>78217.86</v>
      </c>
      <c r="L150" s="15">
        <f>+BA_GC[[#This Row],[Trenes Kilómetro (TK) (1+2+3)]]/K138-1</f>
        <v>-7.3614877954282232E-3</v>
      </c>
      <c r="M150" s="6">
        <f>+BA_GC[[#This Row],[TK Remolcados (1)]]</f>
        <v>78217.86</v>
      </c>
      <c r="N150" s="6">
        <f>+BA_GC[[#This Row],[TK Remolcados (1)]]*BA_GC[[#This Row],[Form. Media Trenes Remolcados]]</f>
        <v>368406.12060000002</v>
      </c>
      <c r="O150" s="6"/>
      <c r="P150" s="6"/>
      <c r="Q150" s="7">
        <f>+BA_GC[[#This Row],[CK Remolcados (5)]]+BA_GC[[#This Row],[CK Coche Motor (6)]]+BA_GC[[#This Row],[CK Eléctricos (7)]]</f>
        <v>368406.12060000002</v>
      </c>
      <c r="R150" s="15">
        <f>+BA_GC[[#This Row],[Coches Kilómetro (CK) (5+6+7)]]/Q138-1</f>
        <v>-7.3614877954281122E-3</v>
      </c>
      <c r="S150" s="120">
        <v>33.619999999999997</v>
      </c>
      <c r="T150" s="15">
        <f>+BA_GC[[#This Row],[Velocidad Comercial Trenes Diésel]]/S138-1</f>
        <v>0</v>
      </c>
      <c r="W150" s="6">
        <v>4.71</v>
      </c>
      <c r="X150" s="6"/>
      <c r="Y150" s="6"/>
      <c r="Z150" s="6">
        <f>+BA_GC[[#This Row],[Trenes Corridos (TC)]]*BA_GC[[#This Row],[Form. Media Trenes Remolcados]]*BA_GC[[#This Row],[Asientos Prom. x C. Remolcados]]</f>
        <v>868825.44000000006</v>
      </c>
      <c r="AC150" s="6">
        <v>72</v>
      </c>
      <c r="AF150" s="6">
        <f>+'[2]BS TAB'!$V154</f>
        <v>2632</v>
      </c>
      <c r="AG150" s="6">
        <f>+BA_GC[[#This Row],[Trenes Programados]]-BA_GC[[#This Row],[Trenes Corridos (TC)]]</f>
        <v>70</v>
      </c>
      <c r="AH150" s="7">
        <f>+'[2]BS TAB'!$X154</f>
        <v>2562</v>
      </c>
      <c r="AI150" s="15">
        <f>IFERROR(BA_GC[[#This Row],[Trenes Corridos (TC)]]/AH138-1,0)</f>
        <v>-7.3614877954281122E-3</v>
      </c>
      <c r="AJ150" s="6">
        <f>+'[2]BS TAB'!$Y154</f>
        <v>2415</v>
      </c>
      <c r="AK150" s="36">
        <f>+BA_GC[[#This Row],[Trenes Corridos (TC)]]-BA_GC[[#This Row],[Trenes Puntuales]]</f>
        <v>147</v>
      </c>
      <c r="AL150" s="111">
        <f>+BA_GC[[#This Row],[Trenes Puntuales]]/BA_GC[[#This Row],[Trenes Programados]]</f>
        <v>0.91755319148936165</v>
      </c>
      <c r="AM150" s="82">
        <v>0.95</v>
      </c>
      <c r="AN150" s="82" t="str">
        <f>+IF(BA_GC[[#This Row],[Regularidad Absoluta]]&gt;=BA_GC[[#This Row],[RA 95%]],BA_GC[[#This Row],[Regularidad Absoluta]],"")</f>
        <v/>
      </c>
      <c r="AO150" s="82">
        <f>+BA_GC[[#This Row],[Trenes Puntuales]]/BA_GC[[#This Row],[Trenes Corridos (TC)]]</f>
        <v>0.94262295081967218</v>
      </c>
      <c r="AP150" s="82">
        <f>+BA_GC[[#This Row],[Trenes Corridos (TC)]]/BA_GC[[#This Row],[Trenes Programados]]</f>
        <v>0.97340425531914898</v>
      </c>
      <c r="AQ150" s="82">
        <f>+BA_GC[[#This Row],[Regularidad Relativa]]/AO138-1</f>
        <v>-3.761478003735208E-2</v>
      </c>
      <c r="AR150" s="81">
        <f>+'[3]DATOS BS#Bol por Estación'!$AU134</f>
        <v>725275.99597814912</v>
      </c>
      <c r="AS150" s="15">
        <f>IFERROR(+BA_GC[[#This Row],[Pasajeros Pagos (PAX)]]/AR138-1,0)</f>
        <v>0.12750526622055047</v>
      </c>
      <c r="AT150" s="6">
        <f>+BA_GC[[#This Row],[Pasajeros Pagos (PAX)]]/BA_GC[[#This Row],[Indice Dia Habil]]</f>
        <v>27524.705729721027</v>
      </c>
      <c r="AU150" s="15">
        <f>IFERROR(+BA_GC[[#This Row],[PAX Día Habil]]/AT138-1,0)</f>
        <v>8.942254565370833E-2</v>
      </c>
      <c r="AV150" s="6">
        <f>+BA_GC[[#This Row],[Pasajeros Pagos (PAX)]]/BA_GC[[#This Row],[Trenes Corridos (TC)]]</f>
        <v>283.08977204455471</v>
      </c>
      <c r="AW150" s="6">
        <f>+BA_GC[[#This Row],[PAX x Tren]]/BA_GC[[#This Row],[Form. Media Trenes Remolcados]]</f>
        <v>60.103985572092292</v>
      </c>
      <c r="AX150" s="15">
        <f>IFERROR(+BA_GC[[#This Row],[PAX x Coche]]/AW138-1,0)</f>
        <v>0.13586693681313067</v>
      </c>
      <c r="AY150" s="6">
        <v>180</v>
      </c>
      <c r="AZ150" s="9">
        <f>+BA_GC[[#This Row],[PAX Kilómetro]]/BA_GC[[#This Row],[Coches Kilómetro (CK) (5+6+7)]]</f>
        <v>34.806369633625664</v>
      </c>
      <c r="BA150" s="15">
        <f>IFERROR(+BA_GC[[#This Row],[Ocupación Media (PaxKm/CocheKm)]]/AZ138-1,0)</f>
        <v>0.13586693681313045</v>
      </c>
      <c r="BB150" s="15">
        <f>+BA_GC[[#This Row],[Ocupación Media (PaxKm/CocheKm)]]/BA_GC[[#This Row],[Capacidad x Coche (4xm2)]]</f>
        <v>0.19336872018680926</v>
      </c>
      <c r="BC150" s="15">
        <f>IFERROR(+BA_GC[[#This Row],[% de Ocupación Media PAX]]/BB138-1,0)</f>
        <v>0.13586693681313067</v>
      </c>
      <c r="BD150" s="36">
        <f>+BA_GC[[#This Row],[Pasajeros Pagos (PAX)]]*BA_GC[[#This Row],[PAX Recorrido Medio]]</f>
        <v>12822879.608893676</v>
      </c>
      <c r="BE150" s="9">
        <v>17.68</v>
      </c>
      <c r="BF150" s="35">
        <f>+BA_GC[[#This Row],[PAX Recorrido Medio]]/BE138-1</f>
        <v>0</v>
      </c>
      <c r="BG150" s="36">
        <f>+BA_GC[[#This Row],[Pasajeros Pagos (PAX)]]*CN150</f>
        <v>720741.91085650539</v>
      </c>
      <c r="BH150" s="114">
        <f t="shared" si="5"/>
        <v>0.19999911757633027</v>
      </c>
      <c r="BI150" s="81">
        <f>IF(((+AH150*CM150)*((+(20/(1-20/100))/100)+1)-1)&lt;BA_GC[[#This Row],[Pasajeros Pagos (PAX)]],BA_GC[[#This Row],[Pasajeros Pagos (PAX)]],((+AH150*CM150)*((+(20/(1-20/100))/100)+1)-1))</f>
        <v>906593.9949726864</v>
      </c>
      <c r="BJ150" s="35">
        <f>+(BA_GC[[#This Row],[Variación % TC]]*0.2)-(BA_GC[[#This Row],[Vaciación % PAX Recorrido Medio]]*0.1)-(BA_GC[[#This Row],[Variación % Ocupación PAX]]*0.5)+(BA_GC[[#This Row],[Variación % RA]]*0.1)+(BA_GC[[#This Row],[Variación % Velocidad Comercial TE]]*0.1)</f>
        <v>-7.3167243969386161E-2</v>
      </c>
      <c r="BK150" s="77"/>
      <c r="BL150" s="10"/>
      <c r="BN150" s="46"/>
      <c r="BO150" s="73">
        <f>+LINEA[[#This Row],[Indice Dia Habil]]</f>
        <v>26.35</v>
      </c>
      <c r="BP150" s="45">
        <v>30.53</v>
      </c>
      <c r="BQ150" s="45">
        <v>30.53</v>
      </c>
      <c r="BR150" s="36">
        <v>14</v>
      </c>
      <c r="BU150" s="64"/>
      <c r="BW150" s="64"/>
      <c r="BY150" s="64"/>
      <c r="BZ150" s="65"/>
      <c r="CA150" s="66"/>
      <c r="CC150" s="64"/>
      <c r="CE150" s="67"/>
      <c r="CF150" s="36">
        <f>+BA_GC[[#This Row],[Pasajeros Pagos (PAX)]]/BA_GC[[#This Row],[Km. Línea (entre cabeceras) en Servicio]]</f>
        <v>23756.174123096924</v>
      </c>
      <c r="CG150" s="36">
        <f>+BA_GC[[#This Row],[Pasajeros Pagos (PAX)]]/BA_GC[[#This Row],[Cantidad de Estaciones en Servicio]]</f>
        <v>51805.42828415351</v>
      </c>
      <c r="CH150" s="36">
        <f>+BA_GC[[#This Row],[PAX Kilómetro]]/BA_GC[[#This Row],[Km. Línea (entre cabeceras) en Servicio]]</f>
        <v>420009.1584963536</v>
      </c>
      <c r="CI150" s="36">
        <f>+BA_GC[[#This Row],[Coches Kilómetro (CK) (5+6+7)]]/BA_GC[[#This Row],[Km. Línea (entre cabeceras) en Servicio]]</f>
        <v>12067.02</v>
      </c>
      <c r="CM150" s="12">
        <f>+BA_GC[[#This Row],[PAX x Tren]]</f>
        <v>283.08977204455471</v>
      </c>
      <c r="CN150" s="11">
        <v>0.99374846934575745</v>
      </c>
      <c r="CP150" s="10">
        <v>2.8908999999999998</v>
      </c>
      <c r="CQ150" s="61">
        <v>764.2</v>
      </c>
      <c r="CR150" s="10"/>
      <c r="CX150" s="32"/>
      <c r="DF150" s="45">
        <f>+BA_GC[[#This Row],[Trenes Kilómetro (TK) (1+2+3)]]/BA_GC[[#This Row],[Trenes Corridos (TC)]]</f>
        <v>30.53</v>
      </c>
      <c r="EA150" s="2">
        <v>2005</v>
      </c>
      <c r="EB150" s="2" t="s">
        <v>1</v>
      </c>
    </row>
    <row r="151" spans="1:132" x14ac:dyDescent="0.2">
      <c r="A151" s="83" t="s">
        <v>211</v>
      </c>
      <c r="B151" s="2" t="s">
        <v>2</v>
      </c>
      <c r="C151" s="85">
        <v>38504</v>
      </c>
      <c r="D151" s="2" t="s">
        <v>269</v>
      </c>
      <c r="E151" s="4" t="s">
        <v>267</v>
      </c>
      <c r="F151" s="4" t="s">
        <v>268</v>
      </c>
      <c r="G151" s="4" t="s">
        <v>111</v>
      </c>
      <c r="H151" s="6">
        <f>+BA_GC[[#This Row],[Trenes Corridos (TC)]]*BA_GC[[#This Row],[Km. Línea (entre cabeceras) en Servicio]]</f>
        <v>73668.89</v>
      </c>
      <c r="K151" s="7">
        <f>+BA_GC[[#This Row],[TK Remolcados (1)]]+BA_GC[[#This Row],[TK Coche Motor (2)]]+BA_GC[[#This Row],[TK Eléctricos (3)]]</f>
        <v>73668.89</v>
      </c>
      <c r="L151" s="15">
        <f>+BA_GC[[#This Row],[Trenes Kilómetro (TK) (1+2+3)]]/K139-1</f>
        <v>-5.2610914801727526E-2</v>
      </c>
      <c r="M151" s="6">
        <f>+BA_GC[[#This Row],[TK Remolcados (1)]]</f>
        <v>73668.89</v>
      </c>
      <c r="N151" s="6">
        <f>+BA_GC[[#This Row],[TK Remolcados (1)]]*BA_GC[[#This Row],[Form. Media Trenes Remolcados]]</f>
        <v>346980.4719</v>
      </c>
      <c r="O151" s="6"/>
      <c r="P151" s="6"/>
      <c r="Q151" s="7">
        <f>+BA_GC[[#This Row],[CK Remolcados (5)]]+BA_GC[[#This Row],[CK Coche Motor (6)]]+BA_GC[[#This Row],[CK Eléctricos (7)]]</f>
        <v>346980.4719</v>
      </c>
      <c r="R151" s="15">
        <f>+BA_GC[[#This Row],[Coches Kilómetro (CK) (5+6+7)]]/Q139-1</f>
        <v>-5.2610914801727637E-2</v>
      </c>
      <c r="S151" s="120">
        <v>33.619999999999997</v>
      </c>
      <c r="T151" s="15">
        <f>+BA_GC[[#This Row],[Velocidad Comercial Trenes Diésel]]/S139-1</f>
        <v>0</v>
      </c>
      <c r="W151" s="6">
        <v>4.71</v>
      </c>
      <c r="X151" s="6"/>
      <c r="Y151" s="6"/>
      <c r="Z151" s="6">
        <f>+BA_GC[[#This Row],[Trenes Corridos (TC)]]*BA_GC[[#This Row],[Form. Media Trenes Remolcados]]*BA_GC[[#This Row],[Asientos Prom. x C. Remolcados]]</f>
        <v>818296.55999999994</v>
      </c>
      <c r="AC151" s="6">
        <v>72</v>
      </c>
      <c r="AF151" s="6">
        <f>+'[2]BS TAB'!$V155</f>
        <v>2563</v>
      </c>
      <c r="AG151" s="6">
        <f>+BA_GC[[#This Row],[Trenes Programados]]-BA_GC[[#This Row],[Trenes Corridos (TC)]]</f>
        <v>150</v>
      </c>
      <c r="AH151" s="7">
        <f>+'[2]BS TAB'!$X155</f>
        <v>2413</v>
      </c>
      <c r="AI151" s="15">
        <f>IFERROR(BA_GC[[#This Row],[Trenes Corridos (TC)]]/AH139-1,0)</f>
        <v>-5.2610914801727526E-2</v>
      </c>
      <c r="AJ151" s="6">
        <f>+'[2]BS TAB'!$Y155</f>
        <v>2183</v>
      </c>
      <c r="AK151" s="36">
        <f>+BA_GC[[#This Row],[Trenes Corridos (TC)]]-BA_GC[[#This Row],[Trenes Puntuales]]</f>
        <v>230</v>
      </c>
      <c r="AL151" s="111">
        <f>+BA_GC[[#This Row],[Trenes Puntuales]]/BA_GC[[#This Row],[Trenes Programados]]</f>
        <v>0.85173624658603198</v>
      </c>
      <c r="AM151" s="82">
        <v>0.95</v>
      </c>
      <c r="AN151" s="82" t="str">
        <f>+IF(BA_GC[[#This Row],[Regularidad Absoluta]]&gt;=BA_GC[[#This Row],[RA 95%]],BA_GC[[#This Row],[Regularidad Absoluta]],"")</f>
        <v/>
      </c>
      <c r="AO151" s="82">
        <f>+BA_GC[[#This Row],[Trenes Puntuales]]/BA_GC[[#This Row],[Trenes Corridos (TC)]]</f>
        <v>0.90468296726067132</v>
      </c>
      <c r="AP151" s="82">
        <f>+BA_GC[[#This Row],[Trenes Corridos (TC)]]/BA_GC[[#This Row],[Trenes Programados]]</f>
        <v>0.94147483417869682</v>
      </c>
      <c r="AQ151" s="82">
        <f>+BA_GC[[#This Row],[Regularidad Relativa]]/AO139-1</f>
        <v>-8.815689845155128E-2</v>
      </c>
      <c r="AR151" s="81">
        <f>+'[3]DATOS BS#Bol por Estación'!$AU135</f>
        <v>682480.74864486861</v>
      </c>
      <c r="AS151" s="15">
        <f>IFERROR(+BA_GC[[#This Row],[Pasajeros Pagos (PAX)]]/AR139-1,0)</f>
        <v>4.1759639899344947E-2</v>
      </c>
      <c r="AT151" s="6">
        <f>+BA_GC[[#This Row],[Pasajeros Pagos (PAX)]]/BA_GC[[#This Row],[Indice Dia Habil]]</f>
        <v>27552.714923087147</v>
      </c>
      <c r="AU151" s="15">
        <f>IFERROR(+BA_GC[[#This Row],[PAX Día Habil]]/AT139-1,0)</f>
        <v>0.10106045105227501</v>
      </c>
      <c r="AV151" s="6">
        <f>+BA_GC[[#This Row],[Pasajeros Pagos (PAX)]]/BA_GC[[#This Row],[Trenes Corridos (TC)]]</f>
        <v>282.83495592410634</v>
      </c>
      <c r="AW151" s="6">
        <f>+BA_GC[[#This Row],[PAX x Tren]]/BA_GC[[#This Row],[Form. Media Trenes Remolcados]]</f>
        <v>60.049884484948265</v>
      </c>
      <c r="AX151" s="15">
        <f>IFERROR(+BA_GC[[#This Row],[PAX x Coche]]/AW139-1,0)</f>
        <v>9.961119056097445E-2</v>
      </c>
      <c r="AY151" s="6">
        <v>180</v>
      </c>
      <c r="AZ151" s="9">
        <f>+BA_GC[[#This Row],[PAX Kilómetro]]/BA_GC[[#This Row],[Coches Kilómetro (CK) (5+6+7)]]</f>
        <v>34.775039557611706</v>
      </c>
      <c r="BA151" s="15">
        <f>IFERROR(+BA_GC[[#This Row],[Ocupación Media (PaxKm/CocheKm)]]/AZ139-1,0)</f>
        <v>9.9611190560974672E-2</v>
      </c>
      <c r="BB151" s="15">
        <f>+BA_GC[[#This Row],[Ocupación Media (PaxKm/CocheKm)]]/BA_GC[[#This Row],[Capacidad x Coche (4xm2)]]</f>
        <v>0.19319466420895393</v>
      </c>
      <c r="BC151" s="15">
        <f>IFERROR(+BA_GC[[#This Row],[% de Ocupación Media PAX]]/BB139-1,0)</f>
        <v>9.9611190560974672E-2</v>
      </c>
      <c r="BD151" s="36">
        <f>+BA_GC[[#This Row],[Pasajeros Pagos (PAX)]]*BA_GC[[#This Row],[PAX Recorrido Medio]]</f>
        <v>12066259.636041276</v>
      </c>
      <c r="BE151" s="9">
        <v>17.68</v>
      </c>
      <c r="BF151" s="35">
        <f>+BA_GC[[#This Row],[PAX Recorrido Medio]]/BE139-1</f>
        <v>0</v>
      </c>
      <c r="BG151" s="36">
        <f>+BA_GC[[#This Row],[Pasajeros Pagos (PAX)]]*CN151</f>
        <v>713102.03704649885</v>
      </c>
      <c r="BH151" s="114">
        <f t="shared" si="5"/>
        <v>0.19999906224351172</v>
      </c>
      <c r="BI151" s="81">
        <f>IF(((+AH151*CM151)*((+(20/(1-20/100))/100)+1)-1)&lt;BA_GC[[#This Row],[Pasajeros Pagos (PAX)]],BA_GC[[#This Row],[Pasajeros Pagos (PAX)]],((+AH151*CM151)*((+(20/(1-20/100))/100)+1)-1))</f>
        <v>853099.93580608582</v>
      </c>
      <c r="BJ151" s="35">
        <f>+(BA_GC[[#This Row],[Variación % TC]]*0.2)-(BA_GC[[#This Row],[Vaciación % PAX Recorrido Medio]]*0.1)-(BA_GC[[#This Row],[Variación % Ocupación PAX]]*0.5)+(BA_GC[[#This Row],[Variación % RA]]*0.1)+(BA_GC[[#This Row],[Variación % Velocidad Comercial TE]]*0.1)</f>
        <v>-6.9143468085987966E-2</v>
      </c>
      <c r="BK151" s="77"/>
      <c r="BL151" s="10"/>
      <c r="BN151" s="46"/>
      <c r="BO151" s="73">
        <f>+LINEA[[#This Row],[Indice Dia Habil]]</f>
        <v>24.77</v>
      </c>
      <c r="BP151" s="45">
        <v>30.53</v>
      </c>
      <c r="BQ151" s="45">
        <v>30.53</v>
      </c>
      <c r="BR151" s="36">
        <v>14</v>
      </c>
      <c r="BU151" s="64"/>
      <c r="BW151" s="64"/>
      <c r="BY151" s="64"/>
      <c r="BZ151" s="65"/>
      <c r="CA151" s="66"/>
      <c r="CC151" s="64"/>
      <c r="CE151" s="67"/>
      <c r="CF151" s="36">
        <f>+BA_GC[[#This Row],[Pasajeros Pagos (PAX)]]/BA_GC[[#This Row],[Km. Línea (entre cabeceras) en Servicio]]</f>
        <v>22354.430024397923</v>
      </c>
      <c r="CG151" s="36">
        <f>+BA_GC[[#This Row],[Pasajeros Pagos (PAX)]]/BA_GC[[#This Row],[Cantidad de Estaciones en Servicio]]</f>
        <v>48748.624903204902</v>
      </c>
      <c r="CH151" s="36">
        <f>+BA_GC[[#This Row],[PAX Kilómetro]]/BA_GC[[#This Row],[Km. Línea (entre cabeceras) en Servicio]]</f>
        <v>395226.32283135527</v>
      </c>
      <c r="CI151" s="36">
        <f>+BA_GC[[#This Row],[Coches Kilómetro (CK) (5+6+7)]]/BA_GC[[#This Row],[Km. Línea (entre cabeceras) en Servicio]]</f>
        <v>11365.23</v>
      </c>
      <c r="CM151" s="12">
        <f>+BA_GC[[#This Row],[PAX x Tren]]</f>
        <v>282.83495592410634</v>
      </c>
      <c r="CN151" s="11">
        <v>1.0448676222185487</v>
      </c>
      <c r="CP151" s="10">
        <v>2.8835999999999999</v>
      </c>
      <c r="CQ151" s="33">
        <v>781.93000000000006</v>
      </c>
      <c r="CR151" s="10"/>
      <c r="CX151" s="28"/>
      <c r="DF151" s="45">
        <f>+BA_GC[[#This Row],[Trenes Kilómetro (TK) (1+2+3)]]/BA_GC[[#This Row],[Trenes Corridos (TC)]]</f>
        <v>30.53</v>
      </c>
      <c r="EA151" s="2">
        <v>2005</v>
      </c>
      <c r="EB151" s="2" t="s">
        <v>2</v>
      </c>
    </row>
    <row r="152" spans="1:132" x14ac:dyDescent="0.2">
      <c r="A152" s="83" t="s">
        <v>211</v>
      </c>
      <c r="B152" s="2" t="s">
        <v>3</v>
      </c>
      <c r="C152" s="85">
        <v>38534</v>
      </c>
      <c r="D152" s="2" t="s">
        <v>269</v>
      </c>
      <c r="E152" s="4" t="s">
        <v>267</v>
      </c>
      <c r="F152" s="4" t="s">
        <v>268</v>
      </c>
      <c r="G152" s="4" t="s">
        <v>111</v>
      </c>
      <c r="H152" s="6">
        <f>+BA_GC[[#This Row],[Trenes Corridos (TC)]]*BA_GC[[#This Row],[Km. Línea (entre cabeceras) en Servicio]]</f>
        <v>76019.7</v>
      </c>
      <c r="K152" s="7">
        <f>+BA_GC[[#This Row],[TK Remolcados (1)]]+BA_GC[[#This Row],[TK Coche Motor (2)]]+BA_GC[[#This Row],[TK Eléctricos (3)]]</f>
        <v>76019.7</v>
      </c>
      <c r="L152" s="15">
        <f>+BA_GC[[#This Row],[Trenes Kilómetro (TK) (1+2+3)]]/K140-1</f>
        <v>-4.8528849828047504E-2</v>
      </c>
      <c r="M152" s="6">
        <f>+BA_GC[[#This Row],[TK Remolcados (1)]]</f>
        <v>76019.7</v>
      </c>
      <c r="N152" s="6">
        <f>+BA_GC[[#This Row],[TK Remolcados (1)]]*BA_GC[[#This Row],[Form. Media Trenes Remolcados]]</f>
        <v>358052.78700000001</v>
      </c>
      <c r="O152" s="6"/>
      <c r="P152" s="6"/>
      <c r="Q152" s="7">
        <f>+BA_GC[[#This Row],[CK Remolcados (5)]]+BA_GC[[#This Row],[CK Coche Motor (6)]]+BA_GC[[#This Row],[CK Eléctricos (7)]]</f>
        <v>358052.78700000001</v>
      </c>
      <c r="R152" s="15">
        <f>+BA_GC[[#This Row],[Coches Kilómetro (CK) (5+6+7)]]/Q140-1</f>
        <v>-4.8528849828047393E-2</v>
      </c>
      <c r="S152" s="120">
        <v>33.619999999999997</v>
      </c>
      <c r="T152" s="15">
        <f>+BA_GC[[#This Row],[Velocidad Comercial Trenes Diésel]]/S140-1</f>
        <v>0</v>
      </c>
      <c r="W152" s="6">
        <v>4.71</v>
      </c>
      <c r="X152" s="6"/>
      <c r="Y152" s="6"/>
      <c r="Z152" s="6">
        <f>+BA_GC[[#This Row],[Trenes Corridos (TC)]]*BA_GC[[#This Row],[Form. Media Trenes Remolcados]]*BA_GC[[#This Row],[Asientos Prom. x C. Remolcados]]</f>
        <v>844408.79999999993</v>
      </c>
      <c r="AC152" s="6">
        <v>72</v>
      </c>
      <c r="AF152" s="6">
        <f>+'[2]BS TAB'!$V156</f>
        <v>2632</v>
      </c>
      <c r="AG152" s="6">
        <f>+BA_GC[[#This Row],[Trenes Programados]]-BA_GC[[#This Row],[Trenes Corridos (TC)]]</f>
        <v>142</v>
      </c>
      <c r="AH152" s="7">
        <f>+'[2]BS TAB'!$X156</f>
        <v>2490</v>
      </c>
      <c r="AI152" s="15">
        <f>IFERROR(BA_GC[[#This Row],[Trenes Corridos (TC)]]/AH140-1,0)</f>
        <v>-4.8528849828047393E-2</v>
      </c>
      <c r="AJ152" s="6">
        <f>+'[2]BS TAB'!$Y156</f>
        <v>2226</v>
      </c>
      <c r="AK152" s="36">
        <f>+BA_GC[[#This Row],[Trenes Corridos (TC)]]-BA_GC[[#This Row],[Trenes Puntuales]]</f>
        <v>264</v>
      </c>
      <c r="AL152" s="111">
        <f>+BA_GC[[#This Row],[Trenes Puntuales]]/BA_GC[[#This Row],[Trenes Programados]]</f>
        <v>0.8457446808510638</v>
      </c>
      <c r="AM152" s="82">
        <v>0.95</v>
      </c>
      <c r="AN152" s="82" t="str">
        <f>+IF(BA_GC[[#This Row],[Regularidad Absoluta]]&gt;=BA_GC[[#This Row],[RA 95%]],BA_GC[[#This Row],[Regularidad Absoluta]],"")</f>
        <v/>
      </c>
      <c r="AO152" s="82">
        <f>+BA_GC[[#This Row],[Trenes Puntuales]]/BA_GC[[#This Row],[Trenes Corridos (TC)]]</f>
        <v>0.89397590361445778</v>
      </c>
      <c r="AP152" s="82">
        <f>+BA_GC[[#This Row],[Trenes Corridos (TC)]]/BA_GC[[#This Row],[Trenes Programados]]</f>
        <v>0.94604863221884494</v>
      </c>
      <c r="AQ152" s="82">
        <f>+BA_GC[[#This Row],[Regularidad Relativa]]/AO140-1</f>
        <v>-9.2851903932130275E-2</v>
      </c>
      <c r="AR152" s="81">
        <f>+'[3]DATOS BS#Bol por Estación'!$AU136</f>
        <v>710671.40891439118</v>
      </c>
      <c r="AS152" s="15">
        <f>IFERROR(+BA_GC[[#This Row],[Pasajeros Pagos (PAX)]]/AR140-1,0)</f>
        <v>1.7855347139423827E-3</v>
      </c>
      <c r="AT152" s="6">
        <f>+BA_GC[[#This Row],[Pasajeros Pagos (PAX)]]/BA_GC[[#This Row],[Indice Dia Habil]]</f>
        <v>26626.879314889142</v>
      </c>
      <c r="AU152" s="15">
        <f>IFERROR(+BA_GC[[#This Row],[PAX Día Habil]]/AT140-1,0)</f>
        <v>1.1169063514185229E-2</v>
      </c>
      <c r="AV152" s="6">
        <f>+BA_GC[[#This Row],[Pasajeros Pagos (PAX)]]/BA_GC[[#This Row],[Trenes Corridos (TC)]]</f>
        <v>285.41020438328962</v>
      </c>
      <c r="AW152" s="6">
        <f>+BA_GC[[#This Row],[PAX x Tren]]/BA_GC[[#This Row],[Form. Media Trenes Remolcados]]</f>
        <v>60.596646365878904</v>
      </c>
      <c r="AX152" s="15">
        <f>IFERROR(+BA_GC[[#This Row],[PAX x Coche]]/AW140-1,0)</f>
        <v>5.2880620219432739E-2</v>
      </c>
      <c r="AY152" s="6">
        <v>180</v>
      </c>
      <c r="AZ152" s="9">
        <f>+BA_GC[[#This Row],[PAX Kilómetro]]/BA_GC[[#This Row],[Coches Kilómetro (CK) (5+6+7)]]</f>
        <v>35.091670741851914</v>
      </c>
      <c r="BA152" s="15">
        <f>IFERROR(+BA_GC[[#This Row],[Ocupación Media (PaxKm/CocheKm)]]/AZ140-1,0)</f>
        <v>5.2880620219432517E-2</v>
      </c>
      <c r="BB152" s="15">
        <f>+BA_GC[[#This Row],[Ocupación Media (PaxKm/CocheKm)]]/BA_GC[[#This Row],[Capacidad x Coche (4xm2)]]</f>
        <v>0.19495372634362174</v>
      </c>
      <c r="BC152" s="15">
        <f>IFERROR(+BA_GC[[#This Row],[% de Ocupación Media PAX]]/BB140-1,0)</f>
        <v>5.2880620219432517E-2</v>
      </c>
      <c r="BD152" s="36">
        <f>+BA_GC[[#This Row],[Pasajeros Pagos (PAX)]]*BA_GC[[#This Row],[PAX Recorrido Medio]]</f>
        <v>12564670.509606436</v>
      </c>
      <c r="BE152" s="9">
        <v>17.68</v>
      </c>
      <c r="BF152" s="35">
        <f>+BA_GC[[#This Row],[PAX Recorrido Medio]]/BE140-1</f>
        <v>0</v>
      </c>
      <c r="BG152" s="36">
        <f>+BA_GC[[#This Row],[Pasajeros Pagos (PAX)]]*CN152</f>
        <v>708769.58388294594</v>
      </c>
      <c r="BH152" s="114">
        <f t="shared" si="5"/>
        <v>0.19999909944214378</v>
      </c>
      <c r="BI152" s="81">
        <f>IF(((+AH152*CM152)*((+(20/(1-20/100))/100)+1)-1)&lt;BA_GC[[#This Row],[Pasajeros Pagos (PAX)]],BA_GC[[#This Row],[Pasajeros Pagos (PAX)]],((+AH152*CM152)*((+(20/(1-20/100))/100)+1)-1))</f>
        <v>888338.26114298892</v>
      </c>
      <c r="BJ152" s="35">
        <f>+(BA_GC[[#This Row],[Variación % TC]]*0.2)-(BA_GC[[#This Row],[Vaciación % PAX Recorrido Medio]]*0.1)-(BA_GC[[#This Row],[Variación % Ocupación PAX]]*0.5)+(BA_GC[[#This Row],[Variación % RA]]*0.1)+(BA_GC[[#This Row],[Variación % Velocidad Comercial TE]]*0.1)</f>
        <v>-4.5431270468538766E-2</v>
      </c>
      <c r="BK152" s="77"/>
      <c r="BL152" s="10"/>
      <c r="BN152" s="46"/>
      <c r="BO152" s="73">
        <f>+LINEA[[#This Row],[Indice Dia Habil]]</f>
        <v>26.69</v>
      </c>
      <c r="BP152" s="45">
        <v>30.53</v>
      </c>
      <c r="BQ152" s="45">
        <v>30.53</v>
      </c>
      <c r="BR152" s="36">
        <v>14</v>
      </c>
      <c r="BU152" s="64"/>
      <c r="BW152" s="64"/>
      <c r="BY152" s="64"/>
      <c r="BZ152" s="65"/>
      <c r="CA152" s="66"/>
      <c r="CC152" s="64"/>
      <c r="CE152" s="67"/>
      <c r="CF152" s="36">
        <f>+BA_GC[[#This Row],[Pasajeros Pagos (PAX)]]/BA_GC[[#This Row],[Km. Línea (entre cabeceras) en Servicio]]</f>
        <v>23277.805729262731</v>
      </c>
      <c r="CG152" s="36">
        <f>+BA_GC[[#This Row],[Pasajeros Pagos (PAX)]]/BA_GC[[#This Row],[Cantidad de Estaciones en Servicio]]</f>
        <v>50762.243493885086</v>
      </c>
      <c r="CH152" s="36">
        <f>+BA_GC[[#This Row],[PAX Kilómetro]]/BA_GC[[#This Row],[Km. Línea (entre cabeceras) en Servicio]]</f>
        <v>411551.60529336508</v>
      </c>
      <c r="CI152" s="36">
        <f>+BA_GC[[#This Row],[Coches Kilómetro (CK) (5+6+7)]]/BA_GC[[#This Row],[Km. Línea (entre cabeceras) en Servicio]]</f>
        <v>11727.9</v>
      </c>
      <c r="CM152" s="12">
        <f>+BA_GC[[#This Row],[PAX x Tren]]</f>
        <v>285.41020438328962</v>
      </c>
      <c r="CN152" s="11">
        <v>0.99732390383573966</v>
      </c>
      <c r="CP152" s="10">
        <v>2.8696000000000002</v>
      </c>
      <c r="CQ152" s="33">
        <v>799.66000000000008</v>
      </c>
      <c r="CR152" s="10"/>
      <c r="CX152" s="28"/>
      <c r="DF152" s="45">
        <f>+BA_GC[[#This Row],[Trenes Kilómetro (TK) (1+2+3)]]/BA_GC[[#This Row],[Trenes Corridos (TC)]]</f>
        <v>30.529999999999998</v>
      </c>
      <c r="EA152" s="2">
        <v>2005</v>
      </c>
      <c r="EB152" s="2" t="s">
        <v>3</v>
      </c>
    </row>
    <row r="153" spans="1:132" x14ac:dyDescent="0.2">
      <c r="A153" s="83" t="s">
        <v>211</v>
      </c>
      <c r="B153" s="2" t="s">
        <v>4</v>
      </c>
      <c r="C153" s="85">
        <v>38565</v>
      </c>
      <c r="D153" s="2" t="s">
        <v>269</v>
      </c>
      <c r="E153" s="4" t="s">
        <v>267</v>
      </c>
      <c r="F153" s="4" t="s">
        <v>268</v>
      </c>
      <c r="G153" s="4" t="s">
        <v>111</v>
      </c>
      <c r="H153" s="6">
        <f>+BA_GC[[#This Row],[Trenes Corridos (TC)]]*BA_GC[[#This Row],[Km. Línea (entre cabeceras) en Servicio]]</f>
        <v>74615.320000000007</v>
      </c>
      <c r="K153" s="7">
        <f>+BA_GC[[#This Row],[TK Remolcados (1)]]+BA_GC[[#This Row],[TK Coche Motor (2)]]+BA_GC[[#This Row],[TK Eléctricos (3)]]</f>
        <v>74615.320000000007</v>
      </c>
      <c r="L153" s="15">
        <f>+BA_GC[[#This Row],[Trenes Kilómetro (TK) (1+2+3)]]/K141-1</f>
        <v>-0.21364221364221359</v>
      </c>
      <c r="M153" s="6">
        <f>+BA_GC[[#This Row],[TK Remolcados (1)]]</f>
        <v>74615.320000000007</v>
      </c>
      <c r="N153" s="6">
        <f>+BA_GC[[#This Row],[TK Remolcados (1)]]*BA_GC[[#This Row],[Form. Media Trenes Remolcados]]</f>
        <v>351438.15720000002</v>
      </c>
      <c r="O153" s="6"/>
      <c r="P153" s="6"/>
      <c r="Q153" s="7">
        <f>+BA_GC[[#This Row],[CK Remolcados (5)]]+BA_GC[[#This Row],[CK Coche Motor (6)]]+BA_GC[[#This Row],[CK Eléctricos (7)]]</f>
        <v>351438.15720000002</v>
      </c>
      <c r="R153" s="15">
        <f>+BA_GC[[#This Row],[Coches Kilómetro (CK) (5+6+7)]]/Q141-1</f>
        <v>-0.2136422136422137</v>
      </c>
      <c r="S153" s="120">
        <v>33.619999999999997</v>
      </c>
      <c r="T153" s="15">
        <f>+BA_GC[[#This Row],[Velocidad Comercial Trenes Diésel]]/S141-1</f>
        <v>0</v>
      </c>
      <c r="W153" s="6">
        <v>4.71</v>
      </c>
      <c r="X153" s="6"/>
      <c r="Y153" s="6"/>
      <c r="Z153" s="6">
        <f>+BA_GC[[#This Row],[Trenes Corridos (TC)]]*BA_GC[[#This Row],[Form. Media Trenes Remolcados]]*BA_GC[[#This Row],[Asientos Prom. x C. Remolcados]]</f>
        <v>828809.28</v>
      </c>
      <c r="AC153" s="6">
        <v>72</v>
      </c>
      <c r="AF153" s="6">
        <f>+'[2]BS TAB'!$V157</f>
        <v>2653</v>
      </c>
      <c r="AG153" s="6">
        <f>+BA_GC[[#This Row],[Trenes Programados]]-BA_GC[[#This Row],[Trenes Corridos (TC)]]</f>
        <v>209</v>
      </c>
      <c r="AH153" s="7">
        <f>+'[2]BS TAB'!$X157</f>
        <v>2444</v>
      </c>
      <c r="AI153" s="15">
        <f>IFERROR(BA_GC[[#This Row],[Trenes Corridos (TC)]]/AH141-1,0)</f>
        <v>-0.2136422136422137</v>
      </c>
      <c r="AJ153" s="6">
        <f>+'[2]BS TAB'!$Y157</f>
        <v>2139</v>
      </c>
      <c r="AK153" s="36">
        <f>+BA_GC[[#This Row],[Trenes Corridos (TC)]]-BA_GC[[#This Row],[Trenes Puntuales]]</f>
        <v>305</v>
      </c>
      <c r="AL153" s="111">
        <f>+BA_GC[[#This Row],[Trenes Puntuales]]/BA_GC[[#This Row],[Trenes Programados]]</f>
        <v>0.80625706747078774</v>
      </c>
      <c r="AM153" s="82">
        <v>0.95</v>
      </c>
      <c r="AN153" s="82" t="str">
        <f>+IF(BA_GC[[#This Row],[Regularidad Absoluta]]&gt;=BA_GC[[#This Row],[RA 95%]],BA_GC[[#This Row],[Regularidad Absoluta]],"")</f>
        <v/>
      </c>
      <c r="AO153" s="82">
        <f>+BA_GC[[#This Row],[Trenes Puntuales]]/BA_GC[[#This Row],[Trenes Corridos (TC)]]</f>
        <v>0.87520458265139112</v>
      </c>
      <c r="AP153" s="82">
        <f>+BA_GC[[#This Row],[Trenes Corridos (TC)]]/BA_GC[[#This Row],[Trenes Programados]]</f>
        <v>0.9212212589521297</v>
      </c>
      <c r="AQ153" s="82">
        <f>+BA_GC[[#This Row],[Regularidad Relativa]]/AO141-1</f>
        <v>-0.10902854802472206</v>
      </c>
      <c r="AR153" s="81">
        <f>+'[3]DATOS BS#Bol por Estación'!$AU137</f>
        <v>687165.58199093118</v>
      </c>
      <c r="AS153" s="15">
        <f>IFERROR(+BA_GC[[#This Row],[Pasajeros Pagos (PAX)]]/AR141-1,0)</f>
        <v>4.5864897561722628E-3</v>
      </c>
      <c r="AT153" s="6">
        <f>+BA_GC[[#This Row],[Pasajeros Pagos (PAX)]]/BA_GC[[#This Row],[Indice Dia Habil]]</f>
        <v>26028.999317838305</v>
      </c>
      <c r="AU153" s="15">
        <f>IFERROR(+BA_GC[[#This Row],[PAX Día Habil]]/AT141-1,0)</f>
        <v>-7.5903161802660657E-3</v>
      </c>
      <c r="AV153" s="6">
        <f>+BA_GC[[#This Row],[Pasajeros Pagos (PAX)]]/BA_GC[[#This Row],[Trenes Corridos (TC)]]</f>
        <v>281.16431341691128</v>
      </c>
      <c r="AW153" s="6">
        <f>+BA_GC[[#This Row],[PAX x Tren]]/BA_GC[[#This Row],[Form. Media Trenes Remolcados]]</f>
        <v>59.695183315692418</v>
      </c>
      <c r="AX153" s="15">
        <f>IFERROR(+BA_GC[[#This Row],[PAX x Coche]]/AW141-1,0)</f>
        <v>0.27751833476357746</v>
      </c>
      <c r="AY153" s="6">
        <v>180</v>
      </c>
      <c r="AZ153" s="9">
        <f>+BA_GC[[#This Row],[PAX Kilómetro]]/BA_GC[[#This Row],[Coches Kilómetro (CK) (5+6+7)]]</f>
        <v>34.569631215900486</v>
      </c>
      <c r="BA153" s="15">
        <f>IFERROR(+BA_GC[[#This Row],[Ocupación Media (PaxKm/CocheKm)]]/AZ141-1,0)</f>
        <v>0.27751833476357723</v>
      </c>
      <c r="BB153" s="15">
        <f>+BA_GC[[#This Row],[Ocupación Media (PaxKm/CocheKm)]]/BA_GC[[#This Row],[Capacidad x Coche (4xm2)]]</f>
        <v>0.19205350675500271</v>
      </c>
      <c r="BC153" s="15">
        <f>IFERROR(+BA_GC[[#This Row],[% de Ocupación Media PAX]]/BB141-1,0)</f>
        <v>0.27751833476357723</v>
      </c>
      <c r="BD153" s="36">
        <f>+BA_GC[[#This Row],[Pasajeros Pagos (PAX)]]*BA_GC[[#This Row],[PAX Recorrido Medio]]</f>
        <v>12149087.489599664</v>
      </c>
      <c r="BE153" s="9">
        <v>17.68</v>
      </c>
      <c r="BF153" s="35">
        <f>+BA_GC[[#This Row],[PAX Recorrido Medio]]/BE141-1</f>
        <v>0</v>
      </c>
      <c r="BG153" s="36">
        <f>+BA_GC[[#This Row],[Pasajeros Pagos (PAX)]]*CN153</f>
        <v>683217.83374163124</v>
      </c>
      <c r="BH153" s="114">
        <f t="shared" si="5"/>
        <v>0.19999906863678585</v>
      </c>
      <c r="BI153" s="81">
        <f>IF(((+AH153*CM153)*((+(20/(1-20/100))/100)+1)-1)&lt;BA_GC[[#This Row],[Pasajeros Pagos (PAX)]],BA_GC[[#This Row],[Pasajeros Pagos (PAX)]],((+AH153*CM153)*((+(20/(1-20/100))/100)+1)-1))</f>
        <v>858955.97748866398</v>
      </c>
      <c r="BJ153" s="35">
        <f>+(BA_GC[[#This Row],[Variación % TC]]*0.2)-(BA_GC[[#This Row],[Vaciación % PAX Recorrido Medio]]*0.1)-(BA_GC[[#This Row],[Variación % Ocupación PAX]]*0.5)+(BA_GC[[#This Row],[Variación % RA]]*0.1)+(BA_GC[[#This Row],[Variación % Velocidad Comercial TE]]*0.1)</f>
        <v>-0.19239046491270356</v>
      </c>
      <c r="BK153" s="77"/>
      <c r="BL153" s="10"/>
      <c r="BN153" s="46"/>
      <c r="BO153" s="73">
        <f>+LINEA[[#This Row],[Indice Dia Habil]]</f>
        <v>26.4</v>
      </c>
      <c r="BP153" s="45">
        <v>30.53</v>
      </c>
      <c r="BQ153" s="45">
        <v>30.53</v>
      </c>
      <c r="BR153" s="36">
        <v>14</v>
      </c>
      <c r="BU153" s="64"/>
      <c r="BW153" s="64"/>
      <c r="BY153" s="64"/>
      <c r="BZ153" s="65"/>
      <c r="CA153" s="66"/>
      <c r="CC153" s="64"/>
      <c r="CE153" s="67"/>
      <c r="CF153" s="36">
        <f>+BA_GC[[#This Row],[Pasajeros Pagos (PAX)]]/BA_GC[[#This Row],[Km. Línea (entre cabeceras) en Servicio]]</f>
        <v>22507.880183129091</v>
      </c>
      <c r="CG153" s="36">
        <f>+BA_GC[[#This Row],[Pasajeros Pagos (PAX)]]/BA_GC[[#This Row],[Cantidad de Estaciones en Servicio]]</f>
        <v>49083.255856495081</v>
      </c>
      <c r="CH153" s="36">
        <f>+BA_GC[[#This Row],[PAX Kilómetro]]/BA_GC[[#This Row],[Km. Línea (entre cabeceras) en Servicio]]</f>
        <v>397939.32163772237</v>
      </c>
      <c r="CI153" s="36">
        <f>+BA_GC[[#This Row],[Coches Kilómetro (CK) (5+6+7)]]/BA_GC[[#This Row],[Km. Línea (entre cabeceras) en Servicio]]</f>
        <v>11511.24</v>
      </c>
      <c r="CM153" s="12">
        <f>+BA_GC[[#This Row],[PAX x Tren]]</f>
        <v>281.16431341691128</v>
      </c>
      <c r="CN153" s="11">
        <v>0.99425502622255602</v>
      </c>
      <c r="CP153" s="10">
        <v>2.8879999999999999</v>
      </c>
      <c r="CQ153" s="61">
        <v>817.39</v>
      </c>
      <c r="CR153" s="10"/>
      <c r="CX153" s="32"/>
      <c r="DF153" s="45">
        <f>+BA_GC[[#This Row],[Trenes Kilómetro (TK) (1+2+3)]]/BA_GC[[#This Row],[Trenes Corridos (TC)]]</f>
        <v>30.53</v>
      </c>
      <c r="EA153" s="2">
        <v>2005</v>
      </c>
      <c r="EB153" s="2" t="s">
        <v>4</v>
      </c>
    </row>
    <row r="154" spans="1:132" x14ac:dyDescent="0.2">
      <c r="A154" s="83" t="s">
        <v>211</v>
      </c>
      <c r="B154" s="2" t="s">
        <v>11</v>
      </c>
      <c r="C154" s="85">
        <v>38596</v>
      </c>
      <c r="D154" s="2" t="s">
        <v>269</v>
      </c>
      <c r="E154" s="4" t="s">
        <v>267</v>
      </c>
      <c r="F154" s="4" t="s">
        <v>268</v>
      </c>
      <c r="G154" s="4" t="s">
        <v>111</v>
      </c>
      <c r="H154" s="6">
        <f>+BA_GC[[#This Row],[Trenes Corridos (TC)]]*BA_GC[[#This Row],[Km. Línea (entre cabeceras) en Servicio]]</f>
        <v>72936.17</v>
      </c>
      <c r="K154" s="7">
        <f>+BA_GC[[#This Row],[TK Remolcados (1)]]+BA_GC[[#This Row],[TK Coche Motor (2)]]+BA_GC[[#This Row],[TK Eléctricos (3)]]</f>
        <v>72936.17</v>
      </c>
      <c r="L154" s="15">
        <f>+BA_GC[[#This Row],[Trenes Kilómetro (TK) (1+2+3)]]/K142-1</f>
        <v>-0.22885732730794062</v>
      </c>
      <c r="M154" s="6">
        <f>+BA_GC[[#This Row],[TK Remolcados (1)]]</f>
        <v>72936.17</v>
      </c>
      <c r="N154" s="6">
        <f>+BA_GC[[#This Row],[TK Remolcados (1)]]*BA_GC[[#This Row],[Form. Media Trenes Remolcados]]</f>
        <v>291744.68</v>
      </c>
      <c r="O154" s="6"/>
      <c r="P154" s="6"/>
      <c r="Q154" s="7">
        <f>+BA_GC[[#This Row],[CK Remolcados (5)]]+BA_GC[[#This Row],[CK Coche Motor (6)]]+BA_GC[[#This Row],[CK Eléctricos (7)]]</f>
        <v>291744.68</v>
      </c>
      <c r="R154" s="15">
        <f>+BA_GC[[#This Row],[Coches Kilómetro (CK) (5+6+7)]]/Q142-1</f>
        <v>-0.34510176416810245</v>
      </c>
      <c r="S154" s="120">
        <v>33.619999999999997</v>
      </c>
      <c r="T154" s="15">
        <f>+BA_GC[[#This Row],[Velocidad Comercial Trenes Diésel]]/S142-1</f>
        <v>0</v>
      </c>
      <c r="W154" s="6">
        <v>4</v>
      </c>
      <c r="X154" s="6"/>
      <c r="Y154" s="6"/>
      <c r="Z154" s="6">
        <f>+BA_GC[[#This Row],[Trenes Corridos (TC)]]*BA_GC[[#This Row],[Form. Media Trenes Remolcados]]*BA_GC[[#This Row],[Asientos Prom. x C. Remolcados]]</f>
        <v>688032</v>
      </c>
      <c r="AC154" s="6">
        <v>72</v>
      </c>
      <c r="AF154" s="6">
        <f>+'[2]BS TAB'!$V158</f>
        <v>2584</v>
      </c>
      <c r="AG154" s="6">
        <f>+BA_GC[[#This Row],[Trenes Programados]]-BA_GC[[#This Row],[Trenes Corridos (TC)]]</f>
        <v>195</v>
      </c>
      <c r="AH154" s="7">
        <f>+'[2]BS TAB'!$X158</f>
        <v>2389</v>
      </c>
      <c r="AI154" s="15">
        <f>IFERROR(BA_GC[[#This Row],[Trenes Corridos (TC)]]/AH142-1,0)</f>
        <v>-0.22885732730794062</v>
      </c>
      <c r="AJ154" s="6">
        <f>+'[2]BS TAB'!$Y158</f>
        <v>2153</v>
      </c>
      <c r="AK154" s="36">
        <f>+BA_GC[[#This Row],[Trenes Corridos (TC)]]-BA_GC[[#This Row],[Trenes Puntuales]]</f>
        <v>236</v>
      </c>
      <c r="AL154" s="111">
        <f>+BA_GC[[#This Row],[Trenes Puntuales]]/BA_GC[[#This Row],[Trenes Programados]]</f>
        <v>0.83320433436532504</v>
      </c>
      <c r="AM154" s="82">
        <v>0.95</v>
      </c>
      <c r="AN154" s="82" t="str">
        <f>+IF(BA_GC[[#This Row],[Regularidad Absoluta]]&gt;=BA_GC[[#This Row],[RA 95%]],BA_GC[[#This Row],[Regularidad Absoluta]],"")</f>
        <v/>
      </c>
      <c r="AO154" s="82">
        <f>+BA_GC[[#This Row],[Trenes Puntuales]]/BA_GC[[#This Row],[Trenes Corridos (TC)]]</f>
        <v>0.90121389702804522</v>
      </c>
      <c r="AP154" s="82">
        <f>+BA_GC[[#This Row],[Trenes Corridos (TC)]]/BA_GC[[#This Row],[Trenes Programados]]</f>
        <v>0.9245356037151703</v>
      </c>
      <c r="AQ154" s="82">
        <f>+BA_GC[[#This Row],[Regularidad Relativa]]/AO142-1</f>
        <v>-9.3224860996140246E-2</v>
      </c>
      <c r="AR154" s="81">
        <f>+'[3]DATOS BS#Bol por Estación'!$AU138</f>
        <v>718337</v>
      </c>
      <c r="AS154" s="15">
        <f>IFERROR(+BA_GC[[#This Row],[Pasajeros Pagos (PAX)]]/AR142-1,0)</f>
        <v>-3.2902015782420246E-2</v>
      </c>
      <c r="AT154" s="6">
        <f>+BA_GC[[#This Row],[Pasajeros Pagos (PAX)]]/BA_GC[[#This Row],[Indice Dia Habil]]</f>
        <v>27961.736084079406</v>
      </c>
      <c r="AU154" s="15">
        <f>IFERROR(+BA_GC[[#This Row],[PAX Día Habil]]/AT142-1,0)</f>
        <v>-1.5093574079727556E-4</v>
      </c>
      <c r="AV154" s="6">
        <f>+BA_GC[[#This Row],[Pasajeros Pagos (PAX)]]/BA_GC[[#This Row],[Trenes Corridos (TC)]]</f>
        <v>300.6852239430724</v>
      </c>
      <c r="AW154" s="6">
        <f>+BA_GC[[#This Row],[PAX x Tren]]/BA_GC[[#This Row],[Form. Media Trenes Remolcados]]</f>
        <v>75.1713059857681</v>
      </c>
      <c r="AX154" s="15">
        <f>IFERROR(+BA_GC[[#This Row],[PAX x Coche]]/AW142-1,0)</f>
        <v>0.47671490210857592</v>
      </c>
      <c r="AY154" s="6">
        <v>180</v>
      </c>
      <c r="AZ154" s="9">
        <f>+BA_GC[[#This Row],[PAX Kilómetro]]/BA_GC[[#This Row],[Coches Kilómetro (CK) (5+6+7)]]</f>
        <v>43.531892886615793</v>
      </c>
      <c r="BA154" s="15">
        <f>IFERROR(+BA_GC[[#This Row],[Ocupación Media (PaxKm/CocheKm)]]/AZ142-1,0)</f>
        <v>0.47671490210857614</v>
      </c>
      <c r="BB154" s="15">
        <f>+BA_GC[[#This Row],[Ocupación Media (PaxKm/CocheKm)]]/BA_GC[[#This Row],[Capacidad x Coche (4xm2)]]</f>
        <v>0.24184384937008774</v>
      </c>
      <c r="BC154" s="15">
        <f>IFERROR(+BA_GC[[#This Row],[% de Ocupación Media PAX]]/BB142-1,0)</f>
        <v>0.47671490210857614</v>
      </c>
      <c r="BD154" s="36">
        <f>+BA_GC[[#This Row],[Pasajeros Pagos (PAX)]]*BA_GC[[#This Row],[PAX Recorrido Medio]]</f>
        <v>12700198.16</v>
      </c>
      <c r="BE154" s="9">
        <v>17.68</v>
      </c>
      <c r="BF154" s="35">
        <f>+BA_GC[[#This Row],[PAX Recorrido Medio]]/BE142-1</f>
        <v>0</v>
      </c>
      <c r="BG154" s="36">
        <f>+BA_GC[[#This Row],[Pasajeros Pagos (PAX)]]*CN154</f>
        <v>711551.40917372657</v>
      </c>
      <c r="BH154" s="114">
        <f t="shared" si="5"/>
        <v>0.19999910905227947</v>
      </c>
      <c r="BI154" s="81">
        <f>IF(((+AH154*CM154)*((+(20/(1-20/100))/100)+1)-1)&lt;BA_GC[[#This Row],[Pasajeros Pagos (PAX)]],BA_GC[[#This Row],[Pasajeros Pagos (PAX)]],((+AH154*CM154)*((+(20/(1-20/100))/100)+1)-1))</f>
        <v>897920.25</v>
      </c>
      <c r="BJ154" s="35">
        <f>+(BA_GC[[#This Row],[Variación % TC]]*0.2)-(BA_GC[[#This Row],[Vaciación % PAX Recorrido Medio]]*0.1)-(BA_GC[[#This Row],[Variación % Ocupación PAX]]*0.5)+(BA_GC[[#This Row],[Variación % RA]]*0.1)+(BA_GC[[#This Row],[Variación % Velocidad Comercial TE]]*0.1)</f>
        <v>-0.29345140261549019</v>
      </c>
      <c r="BK154" s="77"/>
      <c r="BL154" s="10"/>
      <c r="BN154" s="46"/>
      <c r="BO154" s="73">
        <f>+LINEA[[#This Row],[Indice Dia Habil]]</f>
        <v>25.69</v>
      </c>
      <c r="BP154" s="45">
        <v>30.53</v>
      </c>
      <c r="BQ154" s="45">
        <v>30.53</v>
      </c>
      <c r="BR154" s="36">
        <v>14</v>
      </c>
      <c r="BU154" s="64"/>
      <c r="BW154" s="64"/>
      <c r="BY154" s="64"/>
      <c r="BZ154" s="65"/>
      <c r="CA154" s="66"/>
      <c r="CC154" s="64"/>
      <c r="CE154" s="67"/>
      <c r="CF154" s="36">
        <f>+BA_GC[[#This Row],[Pasajeros Pagos (PAX)]]/BA_GC[[#This Row],[Km. Línea (entre cabeceras) en Servicio]]</f>
        <v>23528.88961677039</v>
      </c>
      <c r="CG154" s="36">
        <f>+BA_GC[[#This Row],[Pasajeros Pagos (PAX)]]/BA_GC[[#This Row],[Cantidad de Estaciones en Servicio]]</f>
        <v>51309.785714285717</v>
      </c>
      <c r="CH154" s="36">
        <f>+BA_GC[[#This Row],[PAX Kilómetro]]/BA_GC[[#This Row],[Km. Línea (entre cabeceras) en Servicio]]</f>
        <v>415990.76842450048</v>
      </c>
      <c r="CI154" s="36">
        <f>+BA_GC[[#This Row],[Coches Kilómetro (CK) (5+6+7)]]/BA_GC[[#This Row],[Km. Línea (entre cabeceras) en Servicio]]</f>
        <v>9556</v>
      </c>
      <c r="CM154" s="12">
        <f>+BA_GC[[#This Row],[PAX x Tren]]</f>
        <v>300.6852239430724</v>
      </c>
      <c r="CN154" s="11">
        <v>0.99055375008349367</v>
      </c>
      <c r="CP154" s="10">
        <v>2.9117000000000002</v>
      </c>
      <c r="CQ154" s="33">
        <v>828.43333333333328</v>
      </c>
      <c r="CR154" s="10"/>
      <c r="CX154" s="28"/>
      <c r="DF154" s="45">
        <f>+BA_GC[[#This Row],[Trenes Kilómetro (TK) (1+2+3)]]/BA_GC[[#This Row],[Trenes Corridos (TC)]]</f>
        <v>30.529999999999998</v>
      </c>
      <c r="EA154" s="2">
        <v>2005</v>
      </c>
      <c r="EB154" s="2" t="s">
        <v>11</v>
      </c>
    </row>
    <row r="155" spans="1:132" x14ac:dyDescent="0.2">
      <c r="A155" s="83" t="s">
        <v>211</v>
      </c>
      <c r="B155" s="2" t="s">
        <v>5</v>
      </c>
      <c r="C155" s="85">
        <v>38626</v>
      </c>
      <c r="D155" s="2" t="s">
        <v>269</v>
      </c>
      <c r="E155" s="4" t="s">
        <v>267</v>
      </c>
      <c r="F155" s="4" t="s">
        <v>268</v>
      </c>
      <c r="G155" s="4" t="s">
        <v>111</v>
      </c>
      <c r="H155" s="6">
        <f>+BA_GC[[#This Row],[Trenes Corridos (TC)]]*BA_GC[[#This Row],[Km. Línea (entre cabeceras) en Servicio]]</f>
        <v>78401.040000000008</v>
      </c>
      <c r="K155" s="7">
        <f>+BA_GC[[#This Row],[TK Remolcados (1)]]+BA_GC[[#This Row],[TK Coche Motor (2)]]+BA_GC[[#This Row],[TK Eléctricos (3)]]</f>
        <v>78401.040000000008</v>
      </c>
      <c r="L155" s="15">
        <f>+BA_GC[[#This Row],[Trenes Kilómetro (TK) (1+2+3)]]/K143-1</f>
        <v>-0.15692711753118838</v>
      </c>
      <c r="M155" s="6">
        <f>+BA_GC[[#This Row],[TK Remolcados (1)]]</f>
        <v>78401.040000000008</v>
      </c>
      <c r="N155" s="6">
        <f>+BA_GC[[#This Row],[TK Remolcados (1)]]*BA_GC[[#This Row],[Form. Media Trenes Remolcados]]</f>
        <v>313604.16000000003</v>
      </c>
      <c r="O155" s="6"/>
      <c r="P155" s="6"/>
      <c r="Q155" s="7">
        <f>+BA_GC[[#This Row],[CK Remolcados (5)]]+BA_GC[[#This Row],[CK Coche Motor (6)]]+BA_GC[[#This Row],[CK Eléctricos (7)]]</f>
        <v>313604.16000000003</v>
      </c>
      <c r="R155" s="15">
        <f>+BA_GC[[#This Row],[Coches Kilómetro (CK) (5+6+7)]]/Q143-1</f>
        <v>-0.28401453718147629</v>
      </c>
      <c r="S155" s="120">
        <v>33.619999999999997</v>
      </c>
      <c r="T155" s="15">
        <f>+BA_GC[[#This Row],[Velocidad Comercial Trenes Diésel]]/S143-1</f>
        <v>0</v>
      </c>
      <c r="W155" s="6">
        <v>4</v>
      </c>
      <c r="X155" s="6"/>
      <c r="Y155" s="6"/>
      <c r="Z155" s="6">
        <f>+BA_GC[[#This Row],[Trenes Corridos (TC)]]*BA_GC[[#This Row],[Form. Media Trenes Remolcados]]*BA_GC[[#This Row],[Asientos Prom. x C. Remolcados]]</f>
        <v>739584</v>
      </c>
      <c r="AC155" s="6">
        <v>72</v>
      </c>
      <c r="AF155" s="6">
        <f>+'[2]BS TAB'!$V159</f>
        <v>2624</v>
      </c>
      <c r="AG155" s="6">
        <f>+BA_GC[[#This Row],[Trenes Programados]]-BA_GC[[#This Row],[Trenes Corridos (TC)]]</f>
        <v>56</v>
      </c>
      <c r="AH155" s="7">
        <f>+'[2]BS TAB'!$X159</f>
        <v>2568</v>
      </c>
      <c r="AI155" s="15">
        <f>IFERROR(BA_GC[[#This Row],[Trenes Corridos (TC)]]/AH143-1,0)</f>
        <v>-0.15692711753118849</v>
      </c>
      <c r="AJ155" s="6">
        <f>+'[2]BS TAB'!$Y159</f>
        <v>2417</v>
      </c>
      <c r="AK155" s="36">
        <f>+BA_GC[[#This Row],[Trenes Corridos (TC)]]-BA_GC[[#This Row],[Trenes Puntuales]]</f>
        <v>151</v>
      </c>
      <c r="AL155" s="111">
        <f>+BA_GC[[#This Row],[Trenes Puntuales]]/BA_GC[[#This Row],[Trenes Programados]]</f>
        <v>0.92111280487804881</v>
      </c>
      <c r="AM155" s="82">
        <v>0.95</v>
      </c>
      <c r="AN155" s="82" t="str">
        <f>+IF(BA_GC[[#This Row],[Regularidad Absoluta]]&gt;=BA_GC[[#This Row],[RA 95%]],BA_GC[[#This Row],[Regularidad Absoluta]],"")</f>
        <v/>
      </c>
      <c r="AO155" s="82">
        <f>+BA_GC[[#This Row],[Trenes Puntuales]]/BA_GC[[#This Row],[Trenes Corridos (TC)]]</f>
        <v>0.94119937694704048</v>
      </c>
      <c r="AP155" s="82">
        <f>+BA_GC[[#This Row],[Trenes Corridos (TC)]]/BA_GC[[#This Row],[Trenes Programados]]</f>
        <v>0.97865853658536583</v>
      </c>
      <c r="AQ155" s="82">
        <f>+BA_GC[[#This Row],[Regularidad Relativa]]/AO143-1</f>
        <v>-4.5005562231617113E-2</v>
      </c>
      <c r="AR155" s="81">
        <f>+'[3]DATOS BS#Bol por Estación'!$AU139</f>
        <v>746813</v>
      </c>
      <c r="AS155" s="15">
        <f>IFERROR(+BA_GC[[#This Row],[Pasajeros Pagos (PAX)]]/AR143-1,0)</f>
        <v>1.0994104191659471E-3</v>
      </c>
      <c r="AT155" s="6">
        <f>+BA_GC[[#This Row],[Pasajeros Pagos (PAX)]]/BA_GC[[#This Row],[Indice Dia Habil]]</f>
        <v>27981.00412139378</v>
      </c>
      <c r="AU155" s="15">
        <f>IFERROR(+BA_GC[[#This Row],[PAX Día Habil]]/AT143-1,0)</f>
        <v>1.4744944995028764E-3</v>
      </c>
      <c r="AV155" s="6">
        <f>+BA_GC[[#This Row],[Pasajeros Pagos (PAX)]]/BA_GC[[#This Row],[Trenes Corridos (TC)]]</f>
        <v>290.81503115264798</v>
      </c>
      <c r="AW155" s="6">
        <f>+BA_GC[[#This Row],[PAX x Tren]]/BA_GC[[#This Row],[Form. Media Trenes Remolcados]]</f>
        <v>72.703757788161994</v>
      </c>
      <c r="AX155" s="15">
        <f>IFERROR(+BA_GC[[#This Row],[PAX x Coche]]/AW143-1,0)</f>
        <v>0.39821192245757708</v>
      </c>
      <c r="AY155" s="6">
        <v>180</v>
      </c>
      <c r="AZ155" s="9">
        <f>+BA_GC[[#This Row],[PAX Kilómetro]]/BA_GC[[#This Row],[Coches Kilómetro (CK) (5+6+7)]]</f>
        <v>42.102929501955579</v>
      </c>
      <c r="BA155" s="15">
        <f>IFERROR(+BA_GC[[#This Row],[Ocupación Media (PaxKm/CocheKm)]]/AZ143-1,0)</f>
        <v>0.39821192245757686</v>
      </c>
      <c r="BB155" s="15">
        <f>+BA_GC[[#This Row],[Ocupación Media (PaxKm/CocheKm)]]/BA_GC[[#This Row],[Capacidad x Coche (4xm2)]]</f>
        <v>0.23390516389975322</v>
      </c>
      <c r="BC155" s="15">
        <f>IFERROR(+BA_GC[[#This Row],[% de Ocupación Media PAX]]/BB143-1,0)</f>
        <v>0.39821192245757686</v>
      </c>
      <c r="BD155" s="36">
        <f>+BA_GC[[#This Row],[Pasajeros Pagos (PAX)]]*BA_GC[[#This Row],[PAX Recorrido Medio]]</f>
        <v>13203653.84</v>
      </c>
      <c r="BE155" s="9">
        <v>17.68</v>
      </c>
      <c r="BF155" s="35">
        <f>+BA_GC[[#This Row],[PAX Recorrido Medio]]/BE143-1</f>
        <v>0</v>
      </c>
      <c r="BG155" s="36">
        <f>+BA_GC[[#This Row],[Pasajeros Pagos (PAX)]]*CN155</f>
        <v>696172.2996380768</v>
      </c>
      <c r="BH155" s="114">
        <f t="shared" si="5"/>
        <v>0.19999914302417665</v>
      </c>
      <c r="BI155" s="81">
        <f>IF(((+AH155*CM155)*((+(20/(1-20/100))/100)+1)-1)&lt;BA_GC[[#This Row],[Pasajeros Pagos (PAX)]],BA_GC[[#This Row],[Pasajeros Pagos (PAX)]],((+AH155*CM155)*((+(20/(1-20/100))/100)+1)-1))</f>
        <v>933515.25</v>
      </c>
      <c r="BJ155" s="35">
        <f>+(BA_GC[[#This Row],[Variación % TC]]*0.2)-(BA_GC[[#This Row],[Vaciación % PAX Recorrido Medio]]*0.1)-(BA_GC[[#This Row],[Variación % Ocupación PAX]]*0.5)+(BA_GC[[#This Row],[Variación % RA]]*0.1)+(BA_GC[[#This Row],[Variación % Velocidad Comercial TE]]*0.1)</f>
        <v>-0.23499194095818782</v>
      </c>
      <c r="BK155" s="77"/>
      <c r="BL155" s="10"/>
      <c r="BN155" s="46"/>
      <c r="BO155" s="73">
        <f>+LINEA[[#This Row],[Indice Dia Habil]]</f>
        <v>26.69</v>
      </c>
      <c r="BP155" s="45">
        <v>30.53</v>
      </c>
      <c r="BQ155" s="45">
        <v>30.53</v>
      </c>
      <c r="BR155" s="36">
        <v>14</v>
      </c>
      <c r="BU155" s="64"/>
      <c r="BW155" s="64"/>
      <c r="BY155" s="64"/>
      <c r="BZ155" s="65"/>
      <c r="CA155" s="66"/>
      <c r="CC155" s="64"/>
      <c r="CE155" s="67"/>
      <c r="CF155" s="36">
        <f>+BA_GC[[#This Row],[Pasajeros Pagos (PAX)]]/BA_GC[[#This Row],[Km. Línea (entre cabeceras) en Servicio]]</f>
        <v>24461.611529642974</v>
      </c>
      <c r="CG155" s="36">
        <f>+BA_GC[[#This Row],[Pasajeros Pagos (PAX)]]/BA_GC[[#This Row],[Cantidad de Estaciones en Servicio]]</f>
        <v>53343.785714285717</v>
      </c>
      <c r="CH155" s="36">
        <f>+BA_GC[[#This Row],[PAX Kilómetro]]/BA_GC[[#This Row],[Km. Línea (entre cabeceras) en Servicio]]</f>
        <v>432481.29184408777</v>
      </c>
      <c r="CI155" s="36">
        <f>+BA_GC[[#This Row],[Coches Kilómetro (CK) (5+6+7)]]/BA_GC[[#This Row],[Km. Línea (entre cabeceras) en Servicio]]</f>
        <v>10272</v>
      </c>
      <c r="CM155" s="12">
        <f>+BA_GC[[#This Row],[PAX x Tren]]</f>
        <v>290.81503115264798</v>
      </c>
      <c r="CN155" s="11">
        <v>0.93219092281210525</v>
      </c>
      <c r="CP155" s="10">
        <v>2.9660000000000002</v>
      </c>
      <c r="CQ155" s="33">
        <v>839.47666666666657</v>
      </c>
      <c r="CR155" s="10"/>
      <c r="CX155" s="28"/>
      <c r="DF155" s="45">
        <f>+BA_GC[[#This Row],[Trenes Kilómetro (TK) (1+2+3)]]/BA_GC[[#This Row],[Trenes Corridos (TC)]]</f>
        <v>30.530000000000005</v>
      </c>
      <c r="EA155" s="2">
        <v>2005</v>
      </c>
      <c r="EB155" s="2" t="s">
        <v>5</v>
      </c>
    </row>
    <row r="156" spans="1:132" x14ac:dyDescent="0.2">
      <c r="A156" s="83" t="s">
        <v>211</v>
      </c>
      <c r="B156" s="2" t="s">
        <v>6</v>
      </c>
      <c r="C156" s="85">
        <v>38657</v>
      </c>
      <c r="D156" s="2" t="s">
        <v>269</v>
      </c>
      <c r="E156" s="4" t="s">
        <v>267</v>
      </c>
      <c r="F156" s="4" t="s">
        <v>268</v>
      </c>
      <c r="G156" s="4" t="s">
        <v>111</v>
      </c>
      <c r="H156" s="6">
        <f>+BA_GC[[#This Row],[Trenes Corridos (TC)]]*BA_GC[[#This Row],[Km. Línea (entre cabeceras) en Servicio]]</f>
        <v>74554.260000000009</v>
      </c>
      <c r="K156" s="7">
        <f>+BA_GC[[#This Row],[TK Remolcados (1)]]+BA_GC[[#This Row],[TK Coche Motor (2)]]+BA_GC[[#This Row],[TK Eléctricos (3)]]</f>
        <v>74554.260000000009</v>
      </c>
      <c r="L156" s="15">
        <f>+BA_GC[[#This Row],[Trenes Kilómetro (TK) (1+2+3)]]/K144-1</f>
        <v>-0.18545697131420935</v>
      </c>
      <c r="M156" s="6">
        <f>+BA_GC[[#This Row],[TK Remolcados (1)]]</f>
        <v>74554.260000000009</v>
      </c>
      <c r="N156" s="6">
        <f>+BA_GC[[#This Row],[TK Remolcados (1)]]*BA_GC[[#This Row],[Form. Media Trenes Remolcados]]</f>
        <v>298217.04000000004</v>
      </c>
      <c r="O156" s="6"/>
      <c r="P156" s="6"/>
      <c r="Q156" s="7">
        <f>+BA_GC[[#This Row],[CK Remolcados (5)]]+BA_GC[[#This Row],[CK Coche Motor (6)]]+BA_GC[[#This Row],[CK Eléctricos (7)]]</f>
        <v>298217.04000000004</v>
      </c>
      <c r="R156" s="15">
        <f>+BA_GC[[#This Row],[Coches Kilómetro (CK) (5+6+7)]]/Q144-1</f>
        <v>-0.30824371236875525</v>
      </c>
      <c r="S156" s="120">
        <v>33.619999999999997</v>
      </c>
      <c r="T156" s="15">
        <f>+BA_GC[[#This Row],[Velocidad Comercial Trenes Diésel]]/S144-1</f>
        <v>0</v>
      </c>
      <c r="W156" s="6">
        <v>4</v>
      </c>
      <c r="X156" s="6"/>
      <c r="Y156" s="6"/>
      <c r="Z156" s="6">
        <f>+BA_GC[[#This Row],[Trenes Corridos (TC)]]*BA_GC[[#This Row],[Form. Media Trenes Remolcados]]*BA_GC[[#This Row],[Asientos Prom. x C. Remolcados]]</f>
        <v>703296</v>
      </c>
      <c r="AC156" s="6">
        <v>72</v>
      </c>
      <c r="AF156" s="6">
        <f>+'[2]BS TAB'!$V160</f>
        <v>2584</v>
      </c>
      <c r="AG156" s="6">
        <f>+BA_GC[[#This Row],[Trenes Programados]]-BA_GC[[#This Row],[Trenes Corridos (TC)]]</f>
        <v>142</v>
      </c>
      <c r="AH156" s="7">
        <f>+'[2]BS TAB'!$X160</f>
        <v>2442</v>
      </c>
      <c r="AI156" s="15">
        <f>IFERROR(BA_GC[[#This Row],[Trenes Corridos (TC)]]/AH144-1,0)</f>
        <v>-0.18545697131420946</v>
      </c>
      <c r="AJ156" s="6">
        <f>+'[2]BS TAB'!$Y160</f>
        <v>2246</v>
      </c>
      <c r="AK156" s="36">
        <f>+BA_GC[[#This Row],[Trenes Corridos (TC)]]-BA_GC[[#This Row],[Trenes Puntuales]]</f>
        <v>196</v>
      </c>
      <c r="AL156" s="111">
        <f>+BA_GC[[#This Row],[Trenes Puntuales]]/BA_GC[[#This Row],[Trenes Programados]]</f>
        <v>0.86919504643962853</v>
      </c>
      <c r="AM156" s="82">
        <v>0.95</v>
      </c>
      <c r="AN156" s="82" t="str">
        <f>+IF(BA_GC[[#This Row],[Regularidad Absoluta]]&gt;=BA_GC[[#This Row],[RA 95%]],BA_GC[[#This Row],[Regularidad Absoluta]],"")</f>
        <v/>
      </c>
      <c r="AO156" s="82">
        <f>+BA_GC[[#This Row],[Trenes Puntuales]]/BA_GC[[#This Row],[Trenes Corridos (TC)]]</f>
        <v>0.91973791973791974</v>
      </c>
      <c r="AP156" s="82">
        <f>+BA_GC[[#This Row],[Trenes Corridos (TC)]]/BA_GC[[#This Row],[Trenes Programados]]</f>
        <v>0.945046439628483</v>
      </c>
      <c r="AQ156" s="82">
        <f>+BA_GC[[#This Row],[Regularidad Relativa]]/AO144-1</f>
        <v>3.0024013214151379E-2</v>
      </c>
      <c r="AR156" s="81">
        <f>+'[3]DATOS BS#Bol por Estación'!$AU140</f>
        <v>735351</v>
      </c>
      <c r="AS156" s="15">
        <f>IFERROR(+BA_GC[[#This Row],[Pasajeros Pagos (PAX)]]/AR144-1,0)</f>
        <v>9.8081940106933274E-3</v>
      </c>
      <c r="AT156" s="6">
        <f>+BA_GC[[#This Row],[Pasajeros Pagos (PAX)]]/BA_GC[[#This Row],[Indice Dia Habil]]</f>
        <v>28250.134460238187</v>
      </c>
      <c r="AU156" s="15">
        <f>IFERROR(+BA_GC[[#This Row],[PAX Día Habil]]/AT144-1,0)</f>
        <v>6.3167327175330801E-3</v>
      </c>
      <c r="AV156" s="6">
        <f>+BA_GC[[#This Row],[Pasajeros Pagos (PAX)]]/BA_GC[[#This Row],[Trenes Corridos (TC)]]</f>
        <v>301.1265356265356</v>
      </c>
      <c r="AW156" s="6">
        <f>+BA_GC[[#This Row],[PAX x Tren]]/BA_GC[[#This Row],[Form. Media Trenes Remolcados]]</f>
        <v>75.2816339066339</v>
      </c>
      <c r="AX156" s="15">
        <f>IFERROR(+BA_GC[[#This Row],[PAX x Coche]]/AW144-1,0)</f>
        <v>0.45977450738979475</v>
      </c>
      <c r="AY156" s="6">
        <v>180</v>
      </c>
      <c r="AZ156" s="9">
        <f>+BA_GC[[#This Row],[PAX Kilómetro]]/BA_GC[[#This Row],[Coches Kilómetro (CK) (5+6+7)]]</f>
        <v>43.595784063848257</v>
      </c>
      <c r="BA156" s="15">
        <f>IFERROR(+BA_GC[[#This Row],[Ocupación Media (PaxKm/CocheKm)]]/AZ144-1,0)</f>
        <v>0.45977450738979475</v>
      </c>
      <c r="BB156" s="15">
        <f>+BA_GC[[#This Row],[Ocupación Media (PaxKm/CocheKm)]]/BA_GC[[#This Row],[Capacidad x Coche (4xm2)]]</f>
        <v>0.24219880035471253</v>
      </c>
      <c r="BC156" s="15">
        <f>IFERROR(+BA_GC[[#This Row],[% de Ocupación Media PAX]]/BB144-1,0)</f>
        <v>0.45977450738979475</v>
      </c>
      <c r="BD156" s="36">
        <f>+BA_GC[[#This Row],[Pasajeros Pagos (PAX)]]*BA_GC[[#This Row],[PAX Recorrido Medio]]</f>
        <v>13001005.68</v>
      </c>
      <c r="BE156" s="9">
        <v>17.68</v>
      </c>
      <c r="BF156" s="35">
        <f>+BA_GC[[#This Row],[PAX Recorrido Medio]]/BE144-1</f>
        <v>0</v>
      </c>
      <c r="BG156" s="36">
        <f>+BA_GC[[#This Row],[Pasajeros Pagos (PAX)]]*CN156</f>
        <v>709373.7069863138</v>
      </c>
      <c r="BH156" s="114">
        <f t="shared" si="5"/>
        <v>0.199999129666382</v>
      </c>
      <c r="BI156" s="81">
        <f>IF(((+AH156*CM156)*((+(20/(1-20/100))/100)+1)-1)&lt;BA_GC[[#This Row],[Pasajeros Pagos (PAX)]],BA_GC[[#This Row],[Pasajeros Pagos (PAX)]],((+AH156*CM156)*((+(20/(1-20/100))/100)+1)-1))</f>
        <v>919187.74999999988</v>
      </c>
      <c r="BJ156" s="35">
        <f>+(BA_GC[[#This Row],[Variación % TC]]*0.2)-(BA_GC[[#This Row],[Vaciación % PAX Recorrido Medio]]*0.1)-(BA_GC[[#This Row],[Variación % Ocupación PAX]]*0.5)+(BA_GC[[#This Row],[Variación % RA]]*0.1)+(BA_GC[[#This Row],[Variación % Velocidad Comercial TE]]*0.1)</f>
        <v>-0.26397624663632413</v>
      </c>
      <c r="BK156" s="77"/>
      <c r="BL156" s="10"/>
      <c r="BN156" s="46"/>
      <c r="BO156" s="73">
        <f>+LINEA[[#This Row],[Indice Dia Habil]]</f>
        <v>26.03</v>
      </c>
      <c r="BP156" s="45">
        <v>30.53</v>
      </c>
      <c r="BQ156" s="45">
        <v>30.53</v>
      </c>
      <c r="BR156" s="36">
        <v>14</v>
      </c>
      <c r="BU156" s="64"/>
      <c r="BW156" s="64"/>
      <c r="BY156" s="64"/>
      <c r="BZ156" s="65"/>
      <c r="CA156" s="66"/>
      <c r="CC156" s="64"/>
      <c r="CE156" s="67"/>
      <c r="CF156" s="36">
        <f>+BA_GC[[#This Row],[Pasajeros Pagos (PAX)]]/BA_GC[[#This Row],[Km. Línea (entre cabeceras) en Servicio]]</f>
        <v>24086.177530298068</v>
      </c>
      <c r="CG156" s="36">
        <f>+BA_GC[[#This Row],[Pasajeros Pagos (PAX)]]/BA_GC[[#This Row],[Cantidad de Estaciones en Servicio]]</f>
        <v>52525.071428571428</v>
      </c>
      <c r="CH156" s="36">
        <f>+BA_GC[[#This Row],[PAX Kilómetro]]/BA_GC[[#This Row],[Km. Línea (entre cabeceras) en Servicio]]</f>
        <v>425843.61873566982</v>
      </c>
      <c r="CI156" s="36">
        <f>+BA_GC[[#This Row],[Coches Kilómetro (CK) (5+6+7)]]/BA_GC[[#This Row],[Km. Línea (entre cabeceras) en Servicio]]</f>
        <v>9768</v>
      </c>
      <c r="CM156" s="12">
        <f>+BA_GC[[#This Row],[PAX x Tren]]</f>
        <v>301.1265356265356</v>
      </c>
      <c r="CN156" s="11">
        <v>0.96467361435058063</v>
      </c>
      <c r="CP156" s="10">
        <v>2.9672000000000001</v>
      </c>
      <c r="CQ156" s="61">
        <v>850.52</v>
      </c>
      <c r="CR156" s="10"/>
      <c r="CX156" s="32"/>
      <c r="DF156" s="45">
        <f>+BA_GC[[#This Row],[Trenes Kilómetro (TK) (1+2+3)]]/BA_GC[[#This Row],[Trenes Corridos (TC)]]</f>
        <v>30.530000000000005</v>
      </c>
      <c r="EA156" s="2">
        <v>2005</v>
      </c>
      <c r="EB156" s="2" t="s">
        <v>6</v>
      </c>
    </row>
    <row r="157" spans="1:132" x14ac:dyDescent="0.2">
      <c r="A157" s="83" t="s">
        <v>211</v>
      </c>
      <c r="B157" s="2" t="s">
        <v>7</v>
      </c>
      <c r="C157" s="85">
        <v>38687</v>
      </c>
      <c r="D157" s="2" t="s">
        <v>269</v>
      </c>
      <c r="E157" s="4" t="s">
        <v>267</v>
      </c>
      <c r="F157" s="4" t="s">
        <v>268</v>
      </c>
      <c r="G157" s="4" t="s">
        <v>111</v>
      </c>
      <c r="H157" s="6">
        <f>+BA_GC[[#This Row],[Trenes Corridos (TC)]]*BA_GC[[#This Row],[Km. Línea (entre cabeceras) en Servicio]]</f>
        <v>77424.08</v>
      </c>
      <c r="K157" s="7">
        <f>+BA_GC[[#This Row],[TK Remolcados (1)]]+BA_GC[[#This Row],[TK Coche Motor (2)]]+BA_GC[[#This Row],[TK Eléctricos (3)]]</f>
        <v>77424.08</v>
      </c>
      <c r="L157" s="15" t="e">
        <f>+BA_GC[[#This Row],[Trenes Kilómetro (TK) (1+2+3)]]/K145-1</f>
        <v>#DIV/0!</v>
      </c>
      <c r="M157" s="6">
        <f>+BA_GC[[#This Row],[TK Remolcados (1)]]</f>
        <v>77424.08</v>
      </c>
      <c r="N157" s="6">
        <f>+BA_GC[[#This Row],[TK Remolcados (1)]]*BA_GC[[#This Row],[Form. Media Trenes Remolcados]]</f>
        <v>309696.32</v>
      </c>
      <c r="O157" s="6"/>
      <c r="P157" s="6"/>
      <c r="Q157" s="7">
        <f>+BA_GC[[#This Row],[CK Remolcados (5)]]+BA_GC[[#This Row],[CK Coche Motor (6)]]+BA_GC[[#This Row],[CK Eléctricos (7)]]</f>
        <v>309696.32</v>
      </c>
      <c r="R157" s="15" t="e">
        <f>+BA_GC[[#This Row],[Coches Kilómetro (CK) (5+6+7)]]/Q145-1</f>
        <v>#DIV/0!</v>
      </c>
      <c r="S157" s="120">
        <v>33.619999999999997</v>
      </c>
      <c r="T157" s="15">
        <f>+BA_GC[[#This Row],[Velocidad Comercial Trenes Diésel]]/S145-1</f>
        <v>0</v>
      </c>
      <c r="W157" s="6">
        <v>4</v>
      </c>
      <c r="X157" s="6"/>
      <c r="Y157" s="6"/>
      <c r="Z157" s="6">
        <f>+BA_GC[[#This Row],[Trenes Corridos (TC)]]*BA_GC[[#This Row],[Form. Media Trenes Remolcados]]*BA_GC[[#This Row],[Asientos Prom. x C. Remolcados]]</f>
        <v>730368</v>
      </c>
      <c r="AC157" s="6">
        <v>72</v>
      </c>
      <c r="AF157" s="6">
        <f>+'[2]BS TAB'!$V161</f>
        <v>2645</v>
      </c>
      <c r="AG157" s="6">
        <f>+BA_GC[[#This Row],[Trenes Programados]]-BA_GC[[#This Row],[Trenes Corridos (TC)]]</f>
        <v>109</v>
      </c>
      <c r="AH157" s="7">
        <f>+'[2]BS TAB'!$X161</f>
        <v>2536</v>
      </c>
      <c r="AI157" s="15">
        <f>IFERROR(BA_GC[[#This Row],[Trenes Corridos (TC)]]/AH145-1,0)</f>
        <v>0</v>
      </c>
      <c r="AJ157" s="6">
        <f>+'[2]BS TAB'!$Y161</f>
        <v>2336</v>
      </c>
      <c r="AK157" s="36">
        <f>+BA_GC[[#This Row],[Trenes Corridos (TC)]]-BA_GC[[#This Row],[Trenes Puntuales]]</f>
        <v>200</v>
      </c>
      <c r="AL157" s="111">
        <f>+BA_GC[[#This Row],[Trenes Puntuales]]/BA_GC[[#This Row],[Trenes Programados]]</f>
        <v>0.88317580340264645</v>
      </c>
      <c r="AM157" s="82">
        <v>0.95</v>
      </c>
      <c r="AN157" s="82" t="str">
        <f>+IF(BA_GC[[#This Row],[Regularidad Absoluta]]&gt;=BA_GC[[#This Row],[RA 95%]],BA_GC[[#This Row],[Regularidad Absoluta]],"")</f>
        <v/>
      </c>
      <c r="AO157" s="82">
        <f>+BA_GC[[#This Row],[Trenes Puntuales]]/BA_GC[[#This Row],[Trenes Corridos (TC)]]</f>
        <v>0.92113564668769721</v>
      </c>
      <c r="AP157" s="82">
        <f>+BA_GC[[#This Row],[Trenes Corridos (TC)]]/BA_GC[[#This Row],[Trenes Programados]]</f>
        <v>0.95879017013232515</v>
      </c>
      <c r="AR157" s="81">
        <f>+'[3]DATOS BS#Bol por Estación'!$AU141</f>
        <v>760244</v>
      </c>
      <c r="AS157" s="15">
        <f>IFERROR(+BA_GC[[#This Row],[Pasajeros Pagos (PAX)]]/AR145-1,0)</f>
        <v>-4.7654406968982155E-3</v>
      </c>
      <c r="AT157" s="6">
        <f>+BA_GC[[#This Row],[Pasajeros Pagos (PAX)]]/BA_GC[[#This Row],[Indice Dia Habil]]</f>
        <v>29836.891679748824</v>
      </c>
      <c r="AU157" s="15">
        <f>IFERROR(+BA_GC[[#This Row],[PAX Día Habil]]/AT145-1,0)</f>
        <v>-2.0389217138077287E-2</v>
      </c>
      <c r="AV157" s="6">
        <f>+BA_GC[[#This Row],[Pasajeros Pagos (PAX)]]/BA_GC[[#This Row],[Trenes Corridos (TC)]]</f>
        <v>299.78075709779182</v>
      </c>
      <c r="AW157" s="6">
        <f>+BA_GC[[#This Row],[PAX x Tren]]/BA_GC[[#This Row],[Form. Media Trenes Remolcados]]</f>
        <v>74.945189274447955</v>
      </c>
      <c r="AX157" s="15">
        <f>IFERROR(+BA_GC[[#This Row],[PAX x Coche]]/AW145-1,0)</f>
        <v>0</v>
      </c>
      <c r="AY157" s="6">
        <v>180</v>
      </c>
      <c r="AZ157" s="9">
        <f>+BA_GC[[#This Row],[PAX Kilómetro]]/BA_GC[[#This Row],[Coches Kilómetro (CK) (5+6+7)]]</f>
        <v>43.400948128799207</v>
      </c>
      <c r="BA157" s="15">
        <f>IFERROR(+BA_GC[[#This Row],[Ocupación Media (PaxKm/CocheKm)]]/AZ145-1,0)</f>
        <v>0</v>
      </c>
      <c r="BB157" s="15">
        <f>+BA_GC[[#This Row],[Ocupación Media (PaxKm/CocheKm)]]/BA_GC[[#This Row],[Capacidad x Coche (4xm2)]]</f>
        <v>0.24111637849332893</v>
      </c>
      <c r="BC157" s="15">
        <f>IFERROR(+BA_GC[[#This Row],[% de Ocupación Media PAX]]/BB145-1,0)</f>
        <v>0</v>
      </c>
      <c r="BD157" s="36">
        <f>+BA_GC[[#This Row],[Pasajeros Pagos (PAX)]]*BA_GC[[#This Row],[PAX Recorrido Medio]]</f>
        <v>13441113.92</v>
      </c>
      <c r="BE157" s="9">
        <v>17.68</v>
      </c>
      <c r="BF157" s="35">
        <f>+BA_GC[[#This Row],[PAX Recorrido Medio]]/BE145-1</f>
        <v>0</v>
      </c>
      <c r="BG157" s="36">
        <f>+BA_GC[[#This Row],[Pasajeros Pagos (PAX)]]*CN157</f>
        <v>717270.19468446437</v>
      </c>
      <c r="BH157" s="114">
        <f t="shared" si="5"/>
        <v>0.19999915816412428</v>
      </c>
      <c r="BI157" s="81">
        <f>IF(((+AH157*CM157)*((+(20/(1-20/100))/100)+1)-1)&lt;BA_GC[[#This Row],[Pasajeros Pagos (PAX)]],BA_GC[[#This Row],[Pasajeros Pagos (PAX)]],((+AH157*CM157)*((+(20/(1-20/100))/100)+1)-1))</f>
        <v>950304</v>
      </c>
      <c r="BJ157" s="35">
        <f>+(BA_GC[[#This Row],[Variación % TC]]*0.2)-(BA_GC[[#This Row],[Vaciación % PAX Recorrido Medio]]*0.1)-(BA_GC[[#This Row],[Variación % Ocupación PAX]]*0.5)+(BA_GC[[#This Row],[Variación % RA]]*0.1)+(BA_GC[[#This Row],[Variación % Velocidad Comercial TE]]*0.1)</f>
        <v>0</v>
      </c>
      <c r="BK157" s="77"/>
      <c r="BL157" s="10"/>
      <c r="BN157" s="46"/>
      <c r="BO157" s="73">
        <f>+LINEA[[#This Row],[Indice Dia Habil]]</f>
        <v>25.48</v>
      </c>
      <c r="BP157" s="45">
        <v>30.53</v>
      </c>
      <c r="BQ157" s="45">
        <v>30.53</v>
      </c>
      <c r="BR157" s="36">
        <v>14</v>
      </c>
      <c r="BU157" s="64"/>
      <c r="BW157" s="64"/>
      <c r="BY157" s="64"/>
      <c r="BZ157" s="65"/>
      <c r="CA157" s="66"/>
      <c r="CC157" s="64"/>
      <c r="CE157" s="67"/>
      <c r="CF157" s="36">
        <f>+BA_GC[[#This Row],[Pasajeros Pagos (PAX)]]/BA_GC[[#This Row],[Km. Línea (entre cabeceras) en Servicio]]</f>
        <v>24901.539469374384</v>
      </c>
      <c r="CG157" s="36">
        <f>+BA_GC[[#This Row],[Pasajeros Pagos (PAX)]]/BA_GC[[#This Row],[Cantidad de Estaciones en Servicio]]</f>
        <v>54303.142857142855</v>
      </c>
      <c r="CH157" s="36">
        <f>+BA_GC[[#This Row],[PAX Kilómetro]]/BA_GC[[#This Row],[Km. Línea (entre cabeceras) en Servicio]]</f>
        <v>440259.21781853912</v>
      </c>
      <c r="CI157" s="36">
        <f>+BA_GC[[#This Row],[Coches Kilómetro (CK) (5+6+7)]]/BA_GC[[#This Row],[Km. Línea (entre cabeceras) en Servicio]]</f>
        <v>10144</v>
      </c>
      <c r="CM157" s="12">
        <f>+BA_GC[[#This Row],[PAX x Tren]]</f>
        <v>299.78075709779182</v>
      </c>
      <c r="CN157" s="11">
        <v>0.94347366724954662</v>
      </c>
      <c r="CP157" s="10">
        <v>3.0145</v>
      </c>
      <c r="CQ157" s="33">
        <v>876.23824003274933</v>
      </c>
      <c r="CR157" s="10"/>
      <c r="CX157" s="28"/>
      <c r="DF157" s="45">
        <f>+BA_GC[[#This Row],[Trenes Kilómetro (TK) (1+2+3)]]/BA_GC[[#This Row],[Trenes Corridos (TC)]]</f>
        <v>30.53</v>
      </c>
      <c r="EA157" s="2">
        <v>2005</v>
      </c>
      <c r="EB157" s="2" t="s">
        <v>7</v>
      </c>
    </row>
    <row r="158" spans="1:132" x14ac:dyDescent="0.2">
      <c r="A158" s="83" t="s">
        <v>212</v>
      </c>
      <c r="B158" s="2" t="s">
        <v>8</v>
      </c>
      <c r="C158" s="85">
        <v>38718</v>
      </c>
      <c r="D158" s="2" t="s">
        <v>269</v>
      </c>
      <c r="E158" s="4" t="s">
        <v>267</v>
      </c>
      <c r="F158" s="4" t="s">
        <v>268</v>
      </c>
      <c r="G158" s="4" t="s">
        <v>111</v>
      </c>
      <c r="H158" s="6">
        <f>+BA_GC[[#This Row],[Trenes Corridos (TC)]]*BA_GC[[#This Row],[Km. Línea (entre cabeceras) en Servicio]]</f>
        <v>79408.53</v>
      </c>
      <c r="K158" s="7">
        <f>+BA_GC[[#This Row],[TK Remolcados (1)]]+BA_GC[[#This Row],[TK Coche Motor (2)]]+BA_GC[[#This Row],[TK Eléctricos (3)]]</f>
        <v>79408.53</v>
      </c>
      <c r="L158" s="15">
        <f>+BA_GC[[#This Row],[Trenes Kilómetro (TK) (1+2+3)]]/K146-1</f>
        <v>4.6349942062573479E-3</v>
      </c>
      <c r="M158" s="6">
        <f>+BA_GC[[#This Row],[TK Remolcados (1)]]</f>
        <v>79408.53</v>
      </c>
      <c r="N158" s="6">
        <f>+BA_GC[[#This Row],[TK Remolcados (1)]]*BA_GC[[#This Row],[Form. Media Trenes Remolcados]]</f>
        <v>317634.12</v>
      </c>
      <c r="O158" s="6"/>
      <c r="P158" s="6"/>
      <c r="Q158" s="7">
        <f>+BA_GC[[#This Row],[CK Remolcados (5)]]+BA_GC[[#This Row],[CK Coche Motor (6)]]+BA_GC[[#This Row],[CK Eléctricos (7)]]</f>
        <v>317634.12</v>
      </c>
      <c r="R158" s="15">
        <f>+BA_GC[[#This Row],[Coches Kilómetro (CK) (5+6+7)]]/Q146-1</f>
        <v>-0.14680679897557769</v>
      </c>
      <c r="S158" s="120">
        <v>33.619999999999997</v>
      </c>
      <c r="T158" s="15">
        <f>+BA_GC[[#This Row],[Velocidad Comercial Trenes Diésel]]/S146-1</f>
        <v>0</v>
      </c>
      <c r="W158" s="6">
        <v>4</v>
      </c>
      <c r="X158" s="6"/>
      <c r="Y158" s="6"/>
      <c r="Z158" s="6">
        <f>+BA_GC[[#This Row],[Trenes Corridos (TC)]]*BA_GC[[#This Row],[Form. Media Trenes Remolcados]]*BA_GC[[#This Row],[Asientos Prom. x C. Remolcados]]</f>
        <v>749088</v>
      </c>
      <c r="AC158" s="6">
        <v>72</v>
      </c>
      <c r="AF158" s="6">
        <f>+'[2]BS TAB'!$V162</f>
        <v>2653</v>
      </c>
      <c r="AG158" s="6">
        <f>+BA_GC[[#This Row],[Trenes Programados]]-BA_GC[[#This Row],[Trenes Corridos (TC)]]</f>
        <v>52</v>
      </c>
      <c r="AH158" s="7">
        <f>+'[2]BS TAB'!$X162</f>
        <v>2601</v>
      </c>
      <c r="AI158" s="15">
        <f>IFERROR(BA_GC[[#This Row],[Trenes Corridos (TC)]]/AH146-1,0)</f>
        <v>4.6349942062573479E-3</v>
      </c>
      <c r="AJ158" s="6">
        <f>+'[2]BS TAB'!$Y162</f>
        <v>2502</v>
      </c>
      <c r="AK158" s="36">
        <f>+BA_GC[[#This Row],[Trenes Corridos (TC)]]-BA_GC[[#This Row],[Trenes Puntuales]]</f>
        <v>99</v>
      </c>
      <c r="AL158" s="111">
        <f>+BA_GC[[#This Row],[Trenes Puntuales]]/BA_GC[[#This Row],[Trenes Programados]]</f>
        <v>0.94308330192235201</v>
      </c>
      <c r="AM158" s="82">
        <v>0.95</v>
      </c>
      <c r="AN158" s="82" t="str">
        <f>+IF(BA_GC[[#This Row],[Regularidad Absoluta]]&gt;=BA_GC[[#This Row],[RA 95%]],BA_GC[[#This Row],[Regularidad Absoluta]],"")</f>
        <v/>
      </c>
      <c r="AO158" s="82">
        <f>+BA_GC[[#This Row],[Trenes Puntuales]]/BA_GC[[#This Row],[Trenes Corridos (TC)]]</f>
        <v>0.96193771626297575</v>
      </c>
      <c r="AP158" s="82">
        <f>+BA_GC[[#This Row],[Trenes Corridos (TC)]]/BA_GC[[#This Row],[Trenes Programados]]</f>
        <v>0.98039954768186954</v>
      </c>
      <c r="AQ158" s="82">
        <f>+BA_GC[[#This Row],[Regularidad Relativa]]/AO146-1</f>
        <v>3.4672516578663881E-2</v>
      </c>
      <c r="AR158" s="81">
        <f>+'[3]DATOS BS#Bol por Estación'!$AU142</f>
        <v>694091</v>
      </c>
      <c r="AS158" s="15">
        <f>IFERROR(+BA_GC[[#This Row],[Pasajeros Pagos (PAX)]]/AR146-1,0)</f>
        <v>3.1786451179412145E-2</v>
      </c>
      <c r="AT158" s="6">
        <f>+BA_GC[[#This Row],[Pasajeros Pagos (PAX)]]/BA_GC[[#This Row],[Indice Dia Habil]]</f>
        <v>25995.917602996255</v>
      </c>
      <c r="AU158" s="15">
        <f>IFERROR(+BA_GC[[#This Row],[PAX Día Habil]]/AT146-1,0)</f>
        <v>3.1400014306311341E-2</v>
      </c>
      <c r="AV158" s="6">
        <f>+BA_GC[[#This Row],[Pasajeros Pagos (PAX)]]/BA_GC[[#This Row],[Trenes Corridos (TC)]]</f>
        <v>266.85544021530183</v>
      </c>
      <c r="AW158" s="6">
        <f>+BA_GC[[#This Row],[PAX x Tren]]/BA_GC[[#This Row],[Form. Media Trenes Remolcados]]</f>
        <v>66.713860053825456</v>
      </c>
      <c r="AX158" s="15">
        <f>IFERROR(+BA_GC[[#This Row],[PAX x Coche]]/AW146-1,0)</f>
        <v>0.20932333959126082</v>
      </c>
      <c r="AY158" s="6">
        <v>180</v>
      </c>
      <c r="AZ158" s="9">
        <f>+BA_GC[[#This Row],[PAX Kilómetro]]/BA_GC[[#This Row],[Coches Kilómetro (CK) (5+6+7)]]</f>
        <v>38.634164616823909</v>
      </c>
      <c r="BA158" s="15">
        <f>IFERROR(+BA_GC[[#This Row],[Ocupación Media (PaxKm/CocheKm)]]/AZ146-1,0)</f>
        <v>0.20932333959126059</v>
      </c>
      <c r="BB158" s="15">
        <f>+BA_GC[[#This Row],[Ocupación Media (PaxKm/CocheKm)]]/BA_GC[[#This Row],[Capacidad x Coche (4xm2)]]</f>
        <v>0.21463424787124394</v>
      </c>
      <c r="BC158" s="15">
        <f>IFERROR(+BA_GC[[#This Row],[% de Ocupación Media PAX]]/BB146-1,0)</f>
        <v>0.20932333959126059</v>
      </c>
      <c r="BD158" s="36">
        <f>+BA_GC[[#This Row],[Pasajeros Pagos (PAX)]]*BA_GC[[#This Row],[PAX Recorrido Medio]]</f>
        <v>12271528.879999999</v>
      </c>
      <c r="BE158" s="9">
        <v>17.68</v>
      </c>
      <c r="BF158" s="35">
        <f>+BA_GC[[#This Row],[PAX Recorrido Medio]]/BE146-1</f>
        <v>0</v>
      </c>
      <c r="BG158" s="36">
        <f>+BA_GC[[#This Row],[Pasajeros Pagos (PAX)]]*CN158</f>
        <v>715780.97932139586</v>
      </c>
      <c r="BH158" s="114">
        <f t="shared" si="5"/>
        <v>0.19999907792964089</v>
      </c>
      <c r="BI158" s="81">
        <f>IF(((+AH158*CM158)*((+(20/(1-20/100))/100)+1)-1)&lt;BA_GC[[#This Row],[Pasajeros Pagos (PAX)]],BA_GC[[#This Row],[Pasajeros Pagos (PAX)]],((+AH158*CM158)*((+(20/(1-20/100))/100)+1)-1))</f>
        <v>867612.75</v>
      </c>
      <c r="BJ158" s="35">
        <f>+(BA_GC[[#This Row],[Variación % TC]]*0.2)-(BA_GC[[#This Row],[Vaciación % PAX Recorrido Medio]]*0.1)-(BA_GC[[#This Row],[Variación % Ocupación PAX]]*0.5)+(BA_GC[[#This Row],[Variación % RA]]*0.1)+(BA_GC[[#This Row],[Variación % Velocidad Comercial TE]]*0.1)</f>
        <v>-0.10026741929651244</v>
      </c>
      <c r="BK158" s="77"/>
      <c r="BL158" s="10"/>
      <c r="BN158" s="46"/>
      <c r="BO158" s="73">
        <f>+LINEA[[#This Row],[Indice Dia Habil]]</f>
        <v>26.7</v>
      </c>
      <c r="BP158" s="45">
        <v>30.53</v>
      </c>
      <c r="BQ158" s="45">
        <v>30.53</v>
      </c>
      <c r="BR158" s="36">
        <v>14</v>
      </c>
      <c r="BU158" s="64"/>
      <c r="BW158" s="64"/>
      <c r="BY158" s="64"/>
      <c r="BZ158" s="65"/>
      <c r="CA158" s="66"/>
      <c r="CC158" s="64"/>
      <c r="CE158" s="67"/>
      <c r="CF158" s="36">
        <f>+BA_GC[[#This Row],[Pasajeros Pagos (PAX)]]/BA_GC[[#This Row],[Km. Línea (entre cabeceras) en Servicio]]</f>
        <v>22734.71994759253</v>
      </c>
      <c r="CG158" s="36">
        <f>+BA_GC[[#This Row],[Pasajeros Pagos (PAX)]]/BA_GC[[#This Row],[Cantidad de Estaciones en Servicio]]</f>
        <v>49577.928571428572</v>
      </c>
      <c r="CH158" s="36">
        <f>+BA_GC[[#This Row],[PAX Kilómetro]]/BA_GC[[#This Row],[Km. Línea (entre cabeceras) en Servicio]]</f>
        <v>401949.84867343592</v>
      </c>
      <c r="CI158" s="36">
        <f>+BA_GC[[#This Row],[Coches Kilómetro (CK) (5+6+7)]]/BA_GC[[#This Row],[Km. Línea (entre cabeceras) en Servicio]]</f>
        <v>10404</v>
      </c>
      <c r="CM158" s="12">
        <f>+BA_GC[[#This Row],[PAX x Tren]]</f>
        <v>266.85544021530183</v>
      </c>
      <c r="CN158" s="11">
        <v>1.0312494749555834</v>
      </c>
      <c r="CP158" s="10">
        <v>3.0459999999999998</v>
      </c>
      <c r="CQ158" s="33">
        <v>901.95648006549868</v>
      </c>
      <c r="CR158" s="10"/>
      <c r="CX158" s="28"/>
      <c r="DF158" s="45">
        <f>+BA_GC[[#This Row],[Trenes Kilómetro (TK) (1+2+3)]]/BA_GC[[#This Row],[Trenes Corridos (TC)]]</f>
        <v>30.53</v>
      </c>
      <c r="EA158" s="2">
        <v>2006</v>
      </c>
      <c r="EB158" s="2" t="s">
        <v>8</v>
      </c>
    </row>
    <row r="159" spans="1:132" x14ac:dyDescent="0.2">
      <c r="A159" s="83" t="s">
        <v>212</v>
      </c>
      <c r="B159" s="2" t="s">
        <v>9</v>
      </c>
      <c r="C159" s="85">
        <v>38749</v>
      </c>
      <c r="D159" s="2" t="s">
        <v>269</v>
      </c>
      <c r="E159" s="4" t="s">
        <v>267</v>
      </c>
      <c r="F159" s="4" t="s">
        <v>268</v>
      </c>
      <c r="G159" s="4" t="s">
        <v>111</v>
      </c>
      <c r="H159" s="6">
        <f>+BA_GC[[#This Row],[Trenes Corridos (TC)]]*BA_GC[[#This Row],[Km. Línea (entre cabeceras) en Servicio]]</f>
        <v>71531.790000000008</v>
      </c>
      <c r="K159" s="7">
        <f>+BA_GC[[#This Row],[TK Remolcados (1)]]+BA_GC[[#This Row],[TK Coche Motor (2)]]+BA_GC[[#This Row],[TK Eléctricos (3)]]</f>
        <v>71531.790000000008</v>
      </c>
      <c r="L159" s="15">
        <f>+BA_GC[[#This Row],[Trenes Kilómetro (TK) (1+2+3)]]/K147-1</f>
        <v>-1.3473684210526193E-2</v>
      </c>
      <c r="M159" s="6">
        <f>+BA_GC[[#This Row],[TK Remolcados (1)]]</f>
        <v>71531.790000000008</v>
      </c>
      <c r="N159" s="6">
        <f>+BA_GC[[#This Row],[TK Remolcados (1)]]*BA_GC[[#This Row],[Form. Media Trenes Remolcados]]</f>
        <v>286127.16000000003</v>
      </c>
      <c r="O159" s="6"/>
      <c r="P159" s="6"/>
      <c r="Q159" s="7">
        <f>+BA_GC[[#This Row],[CK Remolcados (5)]]+BA_GC[[#This Row],[CK Coche Motor (6)]]+BA_GC[[#This Row],[CK Eléctricos (7)]]</f>
        <v>286127.16000000003</v>
      </c>
      <c r="R159" s="15">
        <f>+BA_GC[[#This Row],[Coches Kilómetro (CK) (5+6+7)]]/Q147-1</f>
        <v>-0.16218571907475687</v>
      </c>
      <c r="S159" s="120">
        <v>33.619999999999997</v>
      </c>
      <c r="T159" s="15">
        <f>+BA_GC[[#This Row],[Velocidad Comercial Trenes Diésel]]/S147-1</f>
        <v>0</v>
      </c>
      <c r="W159" s="6">
        <v>4</v>
      </c>
      <c r="X159" s="6"/>
      <c r="Y159" s="6"/>
      <c r="Z159" s="6">
        <f>+BA_GC[[#This Row],[Trenes Corridos (TC)]]*BA_GC[[#This Row],[Form. Media Trenes Remolcados]]*BA_GC[[#This Row],[Asientos Prom. x C. Remolcados]]</f>
        <v>674784</v>
      </c>
      <c r="AC159" s="6">
        <v>72</v>
      </c>
      <c r="AF159" s="6">
        <f>+'[2]BS TAB'!$V163</f>
        <v>2404</v>
      </c>
      <c r="AG159" s="6">
        <f>+BA_GC[[#This Row],[Trenes Programados]]-BA_GC[[#This Row],[Trenes Corridos (TC)]]</f>
        <v>61</v>
      </c>
      <c r="AH159" s="7">
        <f>+'[2]BS TAB'!$X163</f>
        <v>2343</v>
      </c>
      <c r="AI159" s="15">
        <f>IFERROR(BA_GC[[#This Row],[Trenes Corridos (TC)]]/AH147-1,0)</f>
        <v>-1.3473684210526304E-2</v>
      </c>
      <c r="AJ159" s="6">
        <f>+'[2]BS TAB'!$Y163</f>
        <v>2217</v>
      </c>
      <c r="AK159" s="36">
        <f>+BA_GC[[#This Row],[Trenes Corridos (TC)]]-BA_GC[[#This Row],[Trenes Puntuales]]</f>
        <v>126</v>
      </c>
      <c r="AL159" s="111">
        <f>+BA_GC[[#This Row],[Trenes Puntuales]]/BA_GC[[#This Row],[Trenes Programados]]</f>
        <v>0.92221297836938432</v>
      </c>
      <c r="AM159" s="82">
        <v>0.95</v>
      </c>
      <c r="AN159" s="82" t="str">
        <f>+IF(BA_GC[[#This Row],[Regularidad Absoluta]]&gt;=BA_GC[[#This Row],[RA 95%]],BA_GC[[#This Row],[Regularidad Absoluta]],"")</f>
        <v/>
      </c>
      <c r="AO159" s="82">
        <f>+BA_GC[[#This Row],[Trenes Puntuales]]/BA_GC[[#This Row],[Trenes Corridos (TC)]]</f>
        <v>0.94622279129321385</v>
      </c>
      <c r="AP159" s="82">
        <f>+BA_GC[[#This Row],[Trenes Corridos (TC)]]/BA_GC[[#This Row],[Trenes Programados]]</f>
        <v>0.97462562396006658</v>
      </c>
      <c r="AQ159" s="82">
        <f>+BA_GC[[#This Row],[Regularidad Relativa]]/AO147-1</f>
        <v>-2.1219891410547476E-2</v>
      </c>
      <c r="AR159" s="81">
        <f>+'[3]DATOS BS#Bol por Estación'!$AU143</f>
        <v>670789</v>
      </c>
      <c r="AS159" s="15">
        <f>IFERROR(+BA_GC[[#This Row],[Pasajeros Pagos (PAX)]]/AR147-1,0)</f>
        <v>1.2042978003629967E-2</v>
      </c>
      <c r="AT159" s="6">
        <f>+BA_GC[[#This Row],[Pasajeros Pagos (PAX)]]/BA_GC[[#This Row],[Indice Dia Habil]]</f>
        <v>27312.255700325735</v>
      </c>
      <c r="AU159" s="15">
        <f>IFERROR(+BA_GC[[#This Row],[PAX Día Habil]]/AT147-1,0)</f>
        <v>2.1533072088062433E-3</v>
      </c>
      <c r="AV159" s="6">
        <f>+BA_GC[[#This Row],[Pasajeros Pagos (PAX)]]/BA_GC[[#This Row],[Trenes Corridos (TC)]]</f>
        <v>286.2949210413999</v>
      </c>
      <c r="AW159" s="6">
        <f>+BA_GC[[#This Row],[PAX x Tren]]/BA_GC[[#This Row],[Form. Media Trenes Remolcados]]</f>
        <v>71.573730260349976</v>
      </c>
      <c r="AX159" s="15">
        <f>IFERROR(+BA_GC[[#This Row],[PAX x Coche]]/AW147-1,0)</f>
        <v>0.20795622734668195</v>
      </c>
      <c r="AY159" s="6">
        <v>180</v>
      </c>
      <c r="AZ159" s="9">
        <f>+BA_GC[[#This Row],[PAX Kilómetro]]/BA_GC[[#This Row],[Coches Kilómetro (CK) (5+6+7)]]</f>
        <v>41.448527710546593</v>
      </c>
      <c r="BA159" s="15">
        <f>IFERROR(+BA_GC[[#This Row],[Ocupación Media (PaxKm/CocheKm)]]/AZ147-1,0)</f>
        <v>0.20795622734668195</v>
      </c>
      <c r="BB159" s="15">
        <f>+BA_GC[[#This Row],[Ocupación Media (PaxKm/CocheKm)]]/BA_GC[[#This Row],[Capacidad x Coche (4xm2)]]</f>
        <v>0.23026959839192551</v>
      </c>
      <c r="BC159" s="15">
        <f>IFERROR(+BA_GC[[#This Row],[% de Ocupación Media PAX]]/BB147-1,0)</f>
        <v>0.20795622734668218</v>
      </c>
      <c r="BD159" s="36">
        <f>+BA_GC[[#This Row],[Pasajeros Pagos (PAX)]]*BA_GC[[#This Row],[PAX Recorrido Medio]]</f>
        <v>11859549.52</v>
      </c>
      <c r="BE159" s="9">
        <v>17.68</v>
      </c>
      <c r="BF159" s="35">
        <f>+BA_GC[[#This Row],[PAX Recorrido Medio]]/BE147-1</f>
        <v>0</v>
      </c>
      <c r="BG159" s="36">
        <f>+BA_GC[[#This Row],[Pasajeros Pagos (PAX)]]*CN159</f>
        <v>727666.12225154275</v>
      </c>
      <c r="BH159" s="114">
        <f t="shared" si="5"/>
        <v>0.19999904589854145</v>
      </c>
      <c r="BI159" s="81">
        <f>IF(((+AH159*CM159)*((+(20/(1-20/100))/100)+1)-1)&lt;BA_GC[[#This Row],[Pasajeros Pagos (PAX)]],BA_GC[[#This Row],[Pasajeros Pagos (PAX)]],((+AH159*CM159)*((+(20/(1-20/100))/100)+1)-1))</f>
        <v>838485.25</v>
      </c>
      <c r="BJ159" s="35">
        <f>+(BA_GC[[#This Row],[Variación % TC]]*0.2)-(BA_GC[[#This Row],[Vaciación % PAX Recorrido Medio]]*0.1)-(BA_GC[[#This Row],[Variación % Ocupación PAX]]*0.5)+(BA_GC[[#This Row],[Variación % RA]]*0.1)+(BA_GC[[#This Row],[Variación % Velocidad Comercial TE]]*0.1)</f>
        <v>-0.10879483965650109</v>
      </c>
      <c r="BK159" s="77"/>
      <c r="BL159" s="10"/>
      <c r="BN159" s="46"/>
      <c r="BO159" s="73">
        <f>+LINEA[[#This Row],[Indice Dia Habil]]</f>
        <v>24.56</v>
      </c>
      <c r="BP159" s="45">
        <v>30.53</v>
      </c>
      <c r="BQ159" s="45">
        <v>30.53</v>
      </c>
      <c r="BR159" s="36">
        <v>14</v>
      </c>
      <c r="BU159" s="64"/>
      <c r="BW159" s="64"/>
      <c r="BY159" s="64"/>
      <c r="BZ159" s="65"/>
      <c r="CA159" s="66"/>
      <c r="CC159" s="64"/>
      <c r="CE159" s="67"/>
      <c r="CF159" s="36">
        <f>+BA_GC[[#This Row],[Pasajeros Pagos (PAX)]]/BA_GC[[#This Row],[Km. Línea (entre cabeceras) en Servicio]]</f>
        <v>21971.470684572552</v>
      </c>
      <c r="CG159" s="36">
        <f>+BA_GC[[#This Row],[Pasajeros Pagos (PAX)]]/BA_GC[[#This Row],[Cantidad de Estaciones en Servicio]]</f>
        <v>47913.5</v>
      </c>
      <c r="CH159" s="36">
        <f>+BA_GC[[#This Row],[PAX Kilómetro]]/BA_GC[[#This Row],[Km. Línea (entre cabeceras) en Servicio]]</f>
        <v>388455.60170324269</v>
      </c>
      <c r="CI159" s="36">
        <f>+BA_GC[[#This Row],[Coches Kilómetro (CK) (5+6+7)]]/BA_GC[[#This Row],[Km. Línea (entre cabeceras) en Servicio]]</f>
        <v>9372</v>
      </c>
      <c r="CM159" s="12">
        <f>+BA_GC[[#This Row],[PAX x Tren]]</f>
        <v>286.2949210413999</v>
      </c>
      <c r="CN159" s="11">
        <v>1.0847913759044092</v>
      </c>
      <c r="CP159" s="10">
        <v>3.0689000000000002</v>
      </c>
      <c r="CQ159" s="61">
        <v>927.67472009824814</v>
      </c>
      <c r="CR159" s="10"/>
      <c r="CX159" s="32"/>
      <c r="DF159" s="45">
        <f>+BA_GC[[#This Row],[Trenes Kilómetro (TK) (1+2+3)]]/BA_GC[[#This Row],[Trenes Corridos (TC)]]</f>
        <v>30.530000000000005</v>
      </c>
      <c r="EA159" s="2">
        <v>2006</v>
      </c>
      <c r="EB159" s="2" t="s">
        <v>9</v>
      </c>
    </row>
    <row r="160" spans="1:132" x14ac:dyDescent="0.2">
      <c r="A160" s="83" t="s">
        <v>212</v>
      </c>
      <c r="B160" s="2" t="s">
        <v>10</v>
      </c>
      <c r="C160" s="85">
        <v>38777</v>
      </c>
      <c r="D160" s="2" t="s">
        <v>269</v>
      </c>
      <c r="E160" s="4" t="s">
        <v>267</v>
      </c>
      <c r="F160" s="4" t="s">
        <v>268</v>
      </c>
      <c r="G160" s="4" t="s">
        <v>111</v>
      </c>
      <c r="H160" s="6">
        <f>+BA_GC[[#This Row],[Trenes Corridos (TC)]]*BA_GC[[#This Row],[Km. Línea (entre cabeceras) en Servicio]]</f>
        <v>76325</v>
      </c>
      <c r="K160" s="7">
        <f>+BA_GC[[#This Row],[TK Remolcados (1)]]+BA_GC[[#This Row],[TK Coche Motor (2)]]+BA_GC[[#This Row],[TK Eléctricos (3)]]</f>
        <v>76325</v>
      </c>
      <c r="L160" s="15">
        <f>+BA_GC[[#This Row],[Trenes Kilómetro (TK) (1+2+3)]]/K148-1</f>
        <v>-3.6979969183359107E-2</v>
      </c>
      <c r="M160" s="6">
        <f>+BA_GC[[#This Row],[TK Remolcados (1)]]</f>
        <v>76325</v>
      </c>
      <c r="N160" s="6">
        <f>+BA_GC[[#This Row],[TK Remolcados (1)]]*BA_GC[[#This Row],[Form. Media Trenes Remolcados]]</f>
        <v>305300</v>
      </c>
      <c r="O160" s="6"/>
      <c r="P160" s="6"/>
      <c r="Q160" s="7">
        <f>+BA_GC[[#This Row],[CK Remolcados (5)]]+BA_GC[[#This Row],[CK Coche Motor (6)]]+BA_GC[[#This Row],[CK Eléctricos (7)]]</f>
        <v>305300</v>
      </c>
      <c r="R160" s="15">
        <f>+BA_GC[[#This Row],[Coches Kilómetro (CK) (5+6+7)]]/Q148-1</f>
        <v>-0.18214859378629211</v>
      </c>
      <c r="S160" s="120">
        <v>33.619999999999997</v>
      </c>
      <c r="T160" s="15">
        <f>+BA_GC[[#This Row],[Velocidad Comercial Trenes Diésel]]/S148-1</f>
        <v>0</v>
      </c>
      <c r="W160" s="6">
        <v>4</v>
      </c>
      <c r="X160" s="6"/>
      <c r="Y160" s="6"/>
      <c r="Z160" s="6">
        <f>+BA_GC[[#This Row],[Trenes Corridos (TC)]]*BA_GC[[#This Row],[Form. Media Trenes Remolcados]]*BA_GC[[#This Row],[Asientos Prom. x C. Remolcados]]</f>
        <v>720000</v>
      </c>
      <c r="AC160" s="6">
        <v>72</v>
      </c>
      <c r="AF160" s="6">
        <f>+'[2]BS TAB'!$V164</f>
        <v>2653</v>
      </c>
      <c r="AG160" s="6">
        <f>+BA_GC[[#This Row],[Trenes Programados]]-BA_GC[[#This Row],[Trenes Corridos (TC)]]</f>
        <v>153</v>
      </c>
      <c r="AH160" s="7">
        <f>+'[2]BS TAB'!$X164</f>
        <v>2500</v>
      </c>
      <c r="AI160" s="15">
        <f>IFERROR(BA_GC[[#This Row],[Trenes Corridos (TC)]]/AH148-1,0)</f>
        <v>-3.6979969183358996E-2</v>
      </c>
      <c r="AJ160" s="6">
        <f>+'[2]BS TAB'!$Y164</f>
        <v>2249</v>
      </c>
      <c r="AK160" s="36">
        <f>+BA_GC[[#This Row],[Trenes Corridos (TC)]]-BA_GC[[#This Row],[Trenes Puntuales]]</f>
        <v>251</v>
      </c>
      <c r="AL160" s="111">
        <f>+BA_GC[[#This Row],[Trenes Puntuales]]/BA_GC[[#This Row],[Trenes Programados]]</f>
        <v>0.84771956275914062</v>
      </c>
      <c r="AM160" s="82">
        <v>0.95</v>
      </c>
      <c r="AN160" s="82" t="str">
        <f>+IF(BA_GC[[#This Row],[Regularidad Absoluta]]&gt;=BA_GC[[#This Row],[RA 95%]],BA_GC[[#This Row],[Regularidad Absoluta]],"")</f>
        <v/>
      </c>
      <c r="AO160" s="82">
        <f>+BA_GC[[#This Row],[Trenes Puntuales]]/BA_GC[[#This Row],[Trenes Corridos (TC)]]</f>
        <v>0.89959999999999996</v>
      </c>
      <c r="AP160" s="82">
        <f>+BA_GC[[#This Row],[Trenes Corridos (TC)]]/BA_GC[[#This Row],[Trenes Programados]]</f>
        <v>0.94232943837165473</v>
      </c>
      <c r="AQ160" s="82">
        <f>+BA_GC[[#This Row],[Regularidad Relativa]]/AO148-1</f>
        <v>-1.5446205733558149E-2</v>
      </c>
      <c r="AR160" s="81">
        <f>+'[3]DATOS BS#Bol por Estación'!$AU144</f>
        <v>731473</v>
      </c>
      <c r="AS160" s="15">
        <f>IFERROR(+BA_GC[[#This Row],[Pasajeros Pagos (PAX)]]/AR148-1,0)</f>
        <v>-1.1800750822730799E-2</v>
      </c>
      <c r="AT160" s="6">
        <f>+BA_GC[[#This Row],[Pasajeros Pagos (PAX)]]/BA_GC[[#This Row],[Indice Dia Habil]]</f>
        <v>27791.5273556231</v>
      </c>
      <c r="AU160" s="15">
        <f>IFERROR(+BA_GC[[#This Row],[PAX Día Habil]]/AT148-1,0)</f>
        <v>-3.245081112088799E-2</v>
      </c>
      <c r="AV160" s="6">
        <f>+BA_GC[[#This Row],[Pasajeros Pagos (PAX)]]/BA_GC[[#This Row],[Trenes Corridos (TC)]]</f>
        <v>292.58920000000001</v>
      </c>
      <c r="AW160" s="6">
        <f>+BA_GC[[#This Row],[PAX x Tren]]/BA_GC[[#This Row],[Form. Media Trenes Remolcados]]</f>
        <v>73.147300000000001</v>
      </c>
      <c r="AX160" s="15">
        <f>IFERROR(+BA_GC[[#This Row],[PAX x Coche]]/AW148-1,0)</f>
        <v>0.20828703315703412</v>
      </c>
      <c r="AY160" s="6">
        <v>180</v>
      </c>
      <c r="AZ160" s="9">
        <f>+BA_GC[[#This Row],[PAX Kilómetro]]/BA_GC[[#This Row],[Coches Kilómetro (CK) (5+6+7)]]</f>
        <v>42.359785915492957</v>
      </c>
      <c r="BA160" s="15">
        <f>IFERROR(+BA_GC[[#This Row],[Ocupación Media (PaxKm/CocheKm)]]/AZ148-1,0)</f>
        <v>0.2082870331570339</v>
      </c>
      <c r="BB160" s="15">
        <f>+BA_GC[[#This Row],[Ocupación Media (PaxKm/CocheKm)]]/BA_GC[[#This Row],[Capacidad x Coche (4xm2)]]</f>
        <v>0.23533214397496088</v>
      </c>
      <c r="BC160" s="15">
        <f>IFERROR(+BA_GC[[#This Row],[% de Ocupación Media PAX]]/BB148-1,0)</f>
        <v>0.2082870331570339</v>
      </c>
      <c r="BD160" s="36">
        <f>+BA_GC[[#This Row],[Pasajeros Pagos (PAX)]]*BA_GC[[#This Row],[PAX Recorrido Medio]]</f>
        <v>12932442.640000001</v>
      </c>
      <c r="BE160" s="9">
        <v>17.68</v>
      </c>
      <c r="BF160" s="35">
        <f>+BA_GC[[#This Row],[PAX Recorrido Medio]]/BE148-1</f>
        <v>0</v>
      </c>
      <c r="BG160" s="36">
        <f>+BA_GC[[#This Row],[Pasajeros Pagos (PAX)]]*CN160</f>
        <v>706995.33156639524</v>
      </c>
      <c r="BH160" s="114">
        <f t="shared" si="5"/>
        <v>0.19999912505218931</v>
      </c>
      <c r="BI160" s="81">
        <f>IF(((+AH160*CM160)*((+(20/(1-20/100))/100)+1)-1)&lt;BA_GC[[#This Row],[Pasajeros Pagos (PAX)]],BA_GC[[#This Row],[Pasajeros Pagos (PAX)]],((+AH160*CM160)*((+(20/(1-20/100))/100)+1)-1))</f>
        <v>914340.25</v>
      </c>
      <c r="BJ160" s="35">
        <f>+(BA_GC[[#This Row],[Variación % TC]]*0.2)-(BA_GC[[#This Row],[Vaciación % PAX Recorrido Medio]]*0.1)-(BA_GC[[#This Row],[Variación % Ocupación PAX]]*0.5)+(BA_GC[[#This Row],[Variación % RA]]*0.1)+(BA_GC[[#This Row],[Variación % Velocidad Comercial TE]]*0.1)</f>
        <v>-0.11308413098854457</v>
      </c>
      <c r="BK160" s="77"/>
      <c r="BL160" s="10"/>
      <c r="BN160" s="46"/>
      <c r="BO160" s="73">
        <f>+LINEA[[#This Row],[Indice Dia Habil]]</f>
        <v>26.32</v>
      </c>
      <c r="BP160" s="45">
        <v>30.53</v>
      </c>
      <c r="BQ160" s="45">
        <v>30.53</v>
      </c>
      <c r="BR160" s="36">
        <v>14</v>
      </c>
      <c r="BU160" s="64"/>
      <c r="BW160" s="64"/>
      <c r="BY160" s="64"/>
      <c r="BZ160" s="65"/>
      <c r="CA160" s="66"/>
      <c r="CC160" s="64"/>
      <c r="CE160" s="67"/>
      <c r="CF160" s="36">
        <f>+BA_GC[[#This Row],[Pasajeros Pagos (PAX)]]/BA_GC[[#This Row],[Km. Línea (entre cabeceras) en Servicio]]</f>
        <v>23959.154929577464</v>
      </c>
      <c r="CG160" s="36">
        <f>+BA_GC[[#This Row],[Pasajeros Pagos (PAX)]]/BA_GC[[#This Row],[Cantidad de Estaciones en Servicio]]</f>
        <v>52248.071428571428</v>
      </c>
      <c r="CH160" s="36">
        <f>+BA_GC[[#This Row],[PAX Kilómetro]]/BA_GC[[#This Row],[Km. Línea (entre cabeceras) en Servicio]]</f>
        <v>423597.85915492958</v>
      </c>
      <c r="CI160" s="36">
        <f>+BA_GC[[#This Row],[Coches Kilómetro (CK) (5+6+7)]]/BA_GC[[#This Row],[Km. Línea (entre cabeceras) en Servicio]]</f>
        <v>10000</v>
      </c>
      <c r="CM160" s="12">
        <f>+BA_GC[[#This Row],[PAX x Tren]]</f>
        <v>292.58920000000001</v>
      </c>
      <c r="CN160" s="11">
        <v>0.9665364703364242</v>
      </c>
      <c r="CP160" s="10">
        <v>3.0762999999999998</v>
      </c>
      <c r="CQ160" s="33">
        <v>935.25648006549875</v>
      </c>
      <c r="CR160" s="10"/>
      <c r="CX160" s="28"/>
      <c r="DF160" s="45">
        <f>+BA_GC[[#This Row],[Trenes Kilómetro (TK) (1+2+3)]]/BA_GC[[#This Row],[Trenes Corridos (TC)]]</f>
        <v>30.53</v>
      </c>
      <c r="EA160" s="2">
        <v>2006</v>
      </c>
      <c r="EB160" s="2" t="s">
        <v>10</v>
      </c>
    </row>
    <row r="161" spans="1:132" x14ac:dyDescent="0.2">
      <c r="A161" s="83" t="s">
        <v>212</v>
      </c>
      <c r="B161" s="2" t="s">
        <v>0</v>
      </c>
      <c r="C161" s="85">
        <v>38808</v>
      </c>
      <c r="D161" s="2" t="s">
        <v>269</v>
      </c>
      <c r="E161" s="4" t="s">
        <v>267</v>
      </c>
      <c r="F161" s="4" t="s">
        <v>268</v>
      </c>
      <c r="G161" s="4" t="s">
        <v>111</v>
      </c>
      <c r="H161" s="6">
        <f>+BA_GC[[#This Row],[Trenes Corridos (TC)]]*BA_GC[[#This Row],[Km. Línea (entre cabeceras) en Servicio]]</f>
        <v>75103.8</v>
      </c>
      <c r="K161" s="7">
        <f>+BA_GC[[#This Row],[TK Remolcados (1)]]+BA_GC[[#This Row],[TK Coche Motor (2)]]+BA_GC[[#This Row],[TK Eléctricos (3)]]</f>
        <v>75103.8</v>
      </c>
      <c r="L161" s="15">
        <f>+BA_GC[[#This Row],[Trenes Kilómetro (TK) (1+2+3)]]/K149-1</f>
        <v>-1.2841091492777013E-2</v>
      </c>
      <c r="M161" s="6">
        <f>+BA_GC[[#This Row],[TK Remolcados (1)]]</f>
        <v>75103.8</v>
      </c>
      <c r="N161" s="6">
        <f>+BA_GC[[#This Row],[TK Remolcados (1)]]*BA_GC[[#This Row],[Form. Media Trenes Remolcados]]</f>
        <v>300415.2</v>
      </c>
      <c r="O161" s="6"/>
      <c r="P161" s="6"/>
      <c r="Q161" s="7">
        <f>+BA_GC[[#This Row],[CK Remolcados (5)]]+BA_GC[[#This Row],[CK Coche Motor (6)]]+BA_GC[[#This Row],[CK Eléctricos (7)]]</f>
        <v>300415.2</v>
      </c>
      <c r="R161" s="15">
        <f>+BA_GC[[#This Row],[Coches Kilómetro (CK) (5+6+7)]]/Q149-1</f>
        <v>-0.1616484853441843</v>
      </c>
      <c r="S161" s="120">
        <v>33.619999999999997</v>
      </c>
      <c r="T161" s="15">
        <f>+BA_GC[[#This Row],[Velocidad Comercial Trenes Diésel]]/S149-1</f>
        <v>0</v>
      </c>
      <c r="W161" s="6">
        <v>4</v>
      </c>
      <c r="X161" s="6"/>
      <c r="Y161" s="6"/>
      <c r="Z161" s="6">
        <f>+BA_GC[[#This Row],[Trenes Corridos (TC)]]*BA_GC[[#This Row],[Form. Media Trenes Remolcados]]*BA_GC[[#This Row],[Asientos Prom. x C. Remolcados]]</f>
        <v>708480</v>
      </c>
      <c r="AC161" s="6">
        <v>72</v>
      </c>
      <c r="AF161" s="6">
        <f>+'[2]BS TAB'!$V165</f>
        <v>2526</v>
      </c>
      <c r="AG161" s="6">
        <f>+BA_GC[[#This Row],[Trenes Programados]]-BA_GC[[#This Row],[Trenes Corridos (TC)]]</f>
        <v>66</v>
      </c>
      <c r="AH161" s="7">
        <f>+'[2]BS TAB'!$X165</f>
        <v>2460</v>
      </c>
      <c r="AI161" s="15">
        <f>IFERROR(BA_GC[[#This Row],[Trenes Corridos (TC)]]/AH149-1,0)</f>
        <v>-1.2841091492776902E-2</v>
      </c>
      <c r="AJ161" s="6">
        <f>+'[2]BS TAB'!$Y165</f>
        <v>2290</v>
      </c>
      <c r="AK161" s="36">
        <f>+BA_GC[[#This Row],[Trenes Corridos (TC)]]-BA_GC[[#This Row],[Trenes Puntuales]]</f>
        <v>170</v>
      </c>
      <c r="AL161" s="111">
        <f>+BA_GC[[#This Row],[Trenes Puntuales]]/BA_GC[[#This Row],[Trenes Programados]]</f>
        <v>0.90657165479018209</v>
      </c>
      <c r="AM161" s="82">
        <v>0.95</v>
      </c>
      <c r="AN161" s="82" t="str">
        <f>+IF(BA_GC[[#This Row],[Regularidad Absoluta]]&gt;=BA_GC[[#This Row],[RA 95%]],BA_GC[[#This Row],[Regularidad Absoluta]],"")</f>
        <v/>
      </c>
      <c r="AO161" s="82">
        <f>+BA_GC[[#This Row],[Trenes Puntuales]]/BA_GC[[#This Row],[Trenes Corridos (TC)]]</f>
        <v>0.93089430894308944</v>
      </c>
      <c r="AP161" s="82">
        <f>+BA_GC[[#This Row],[Trenes Corridos (TC)]]/BA_GC[[#This Row],[Trenes Programados]]</f>
        <v>0.97387173396674587</v>
      </c>
      <c r="AQ161" s="82">
        <f>+BA_GC[[#This Row],[Regularidad Relativa]]/AO149-1</f>
        <v>1.2565961539144022E-2</v>
      </c>
      <c r="AR161" s="81">
        <f>+'[3]DATOS BS#Bol por Estación'!$AU145</f>
        <v>720810</v>
      </c>
      <c r="AS161" s="15">
        <f>IFERROR(+BA_GC[[#This Row],[Pasajeros Pagos (PAX)]]/AR149-1,0)</f>
        <v>3.6363813850015525E-4</v>
      </c>
      <c r="AT161" s="6">
        <f>+BA_GC[[#This Row],[Pasajeros Pagos (PAX)]]/BA_GC[[#This Row],[Indice Dia Habil]]</f>
        <v>29182.591093117411</v>
      </c>
      <c r="AU161" s="15">
        <f>IFERROR(+BA_GC[[#This Row],[PAX Día Habil]]/AT149-1,0)</f>
        <v>5.4229372499804196E-2</v>
      </c>
      <c r="AV161" s="6">
        <f>+BA_GC[[#This Row],[Pasajeros Pagos (PAX)]]/BA_GC[[#This Row],[Trenes Corridos (TC)]]</f>
        <v>293.01219512195121</v>
      </c>
      <c r="AW161" s="6">
        <f>+BA_GC[[#This Row],[PAX x Tren]]/BA_GC[[#This Row],[Form. Media Trenes Remolcados]]</f>
        <v>73.253048780487802</v>
      </c>
      <c r="AX161" s="15">
        <f>IFERROR(+BA_GC[[#This Row],[PAX x Coche]]/AW149-1,0)</f>
        <v>0.19325082695079088</v>
      </c>
      <c r="AY161" s="6">
        <v>180</v>
      </c>
      <c r="AZ161" s="9">
        <f>+BA_GC[[#This Row],[PAX Kilómetro]]/BA_GC[[#This Row],[Coches Kilómetro (CK) (5+6+7)]]</f>
        <v>42.42102530098343</v>
      </c>
      <c r="BA161" s="15">
        <f>IFERROR(+BA_GC[[#This Row],[Ocupación Media (PaxKm/CocheKm)]]/AZ149-1,0)</f>
        <v>0.19325082695079088</v>
      </c>
      <c r="BB161" s="15">
        <f>+BA_GC[[#This Row],[Ocupación Media (PaxKm/CocheKm)]]/BA_GC[[#This Row],[Capacidad x Coche (4xm2)]]</f>
        <v>0.23567236278324127</v>
      </c>
      <c r="BC161" s="15">
        <f>IFERROR(+BA_GC[[#This Row],[% de Ocupación Media PAX]]/BB149-1,0)</f>
        <v>0.19325082695079066</v>
      </c>
      <c r="BD161" s="36">
        <f>+BA_GC[[#This Row],[Pasajeros Pagos (PAX)]]*BA_GC[[#This Row],[PAX Recorrido Medio]]</f>
        <v>12743920.799999999</v>
      </c>
      <c r="BE161" s="9">
        <v>17.68</v>
      </c>
      <c r="BF161" s="35">
        <f>+BA_GC[[#This Row],[PAX Recorrido Medio]]/BE149-1</f>
        <v>0</v>
      </c>
      <c r="BG161" s="36">
        <f>+BA_GC[[#This Row],[Pasajeros Pagos (PAX)]]*CN161</f>
        <v>736493.79607431998</v>
      </c>
      <c r="BH161" s="114">
        <f t="shared" si="5"/>
        <v>0.1999991121090019</v>
      </c>
      <c r="BI161" s="81">
        <f>IF(((+AH161*CM161)*((+(20/(1-20/100))/100)+1)-1)&lt;BA_GC[[#This Row],[Pasajeros Pagos (PAX)]],BA_GC[[#This Row],[Pasajeros Pagos (PAX)]],((+AH161*CM161)*((+(20/(1-20/100))/100)+1)-1))</f>
        <v>901011.5</v>
      </c>
      <c r="BJ161" s="35">
        <f>+(BA_GC[[#This Row],[Variación % TC]]*0.2)-(BA_GC[[#This Row],[Vaciación % PAX Recorrido Medio]]*0.1)-(BA_GC[[#This Row],[Variación % Ocupación PAX]]*0.5)+(BA_GC[[#This Row],[Variación % RA]]*0.1)+(BA_GC[[#This Row],[Variación % Velocidad Comercial TE]]*0.1)</f>
        <v>-9.7937035620036306E-2</v>
      </c>
      <c r="BK161" s="77"/>
      <c r="BL161" s="10"/>
      <c r="BN161" s="46"/>
      <c r="BO161" s="73">
        <f>+LINEA[[#This Row],[Indice Dia Habil]]</f>
        <v>24.7</v>
      </c>
      <c r="BP161" s="45">
        <v>30.53</v>
      </c>
      <c r="BQ161" s="45">
        <v>30.53</v>
      </c>
      <c r="BR161" s="36">
        <v>14</v>
      </c>
      <c r="BU161" s="64"/>
      <c r="BW161" s="64"/>
      <c r="BY161" s="64"/>
      <c r="BZ161" s="65"/>
      <c r="CA161" s="66"/>
      <c r="CC161" s="64"/>
      <c r="CE161" s="67"/>
      <c r="CF161" s="36">
        <f>+BA_GC[[#This Row],[Pasajeros Pagos (PAX)]]/BA_GC[[#This Row],[Km. Línea (entre cabeceras) en Servicio]]</f>
        <v>23609.891909597118</v>
      </c>
      <c r="CG161" s="36">
        <f>+BA_GC[[#This Row],[Pasajeros Pagos (PAX)]]/BA_GC[[#This Row],[Cantidad de Estaciones en Servicio]]</f>
        <v>51486.428571428572</v>
      </c>
      <c r="CH161" s="36">
        <f>+BA_GC[[#This Row],[PAX Kilómetro]]/BA_GC[[#This Row],[Km. Línea (entre cabeceras) en Servicio]]</f>
        <v>417422.88896167697</v>
      </c>
      <c r="CI161" s="36">
        <f>+BA_GC[[#This Row],[Coches Kilómetro (CK) (5+6+7)]]/BA_GC[[#This Row],[Km. Línea (entre cabeceras) en Servicio]]</f>
        <v>9840</v>
      </c>
      <c r="CM161" s="12">
        <f>+BA_GC[[#This Row],[PAX x Tren]]</f>
        <v>293.01219512195121</v>
      </c>
      <c r="CN161" s="11">
        <v>1.0217585717100484</v>
      </c>
      <c r="CP161" s="10">
        <v>3.0663</v>
      </c>
      <c r="CQ161" s="33">
        <v>942.83824003274935</v>
      </c>
      <c r="CR161" s="10"/>
      <c r="CX161" s="28"/>
      <c r="DF161" s="45">
        <f>+BA_GC[[#This Row],[Trenes Kilómetro (TK) (1+2+3)]]/BA_GC[[#This Row],[Trenes Corridos (TC)]]</f>
        <v>30.53</v>
      </c>
      <c r="EA161" s="2">
        <v>2006</v>
      </c>
      <c r="EB161" s="2" t="s">
        <v>0</v>
      </c>
    </row>
    <row r="162" spans="1:132" x14ac:dyDescent="0.2">
      <c r="A162" s="83" t="s">
        <v>212</v>
      </c>
      <c r="B162" s="2" t="s">
        <v>1</v>
      </c>
      <c r="C162" s="85">
        <v>38838</v>
      </c>
      <c r="D162" s="2" t="s">
        <v>269</v>
      </c>
      <c r="E162" s="4" t="s">
        <v>267</v>
      </c>
      <c r="F162" s="4" t="s">
        <v>268</v>
      </c>
      <c r="G162" s="4" t="s">
        <v>111</v>
      </c>
      <c r="H162" s="6">
        <f>+BA_GC[[#This Row],[Trenes Corridos (TC)]]*BA_GC[[#This Row],[Km. Línea (entre cabeceras) en Servicio]]</f>
        <v>77424.08</v>
      </c>
      <c r="K162" s="7">
        <f>+BA_GC[[#This Row],[TK Remolcados (1)]]+BA_GC[[#This Row],[TK Coche Motor (2)]]+BA_GC[[#This Row],[TK Eléctricos (3)]]</f>
        <v>77424.08</v>
      </c>
      <c r="L162" s="15">
        <f>+BA_GC[[#This Row],[Trenes Kilómetro (TK) (1+2+3)]]/K150-1</f>
        <v>-1.0148321623731471E-2</v>
      </c>
      <c r="M162" s="6">
        <f>+BA_GC[[#This Row],[TK Remolcados (1)]]</f>
        <v>77424.08</v>
      </c>
      <c r="N162" s="6">
        <f>+BA_GC[[#This Row],[TK Remolcados (1)]]*BA_GC[[#This Row],[Form. Media Trenes Remolcados]]</f>
        <v>309696.32</v>
      </c>
      <c r="O162" s="6"/>
      <c r="P162" s="6"/>
      <c r="Q162" s="7">
        <f>+BA_GC[[#This Row],[CK Remolcados (5)]]+BA_GC[[#This Row],[CK Coche Motor (6)]]+BA_GC[[#This Row],[CK Eléctricos (7)]]</f>
        <v>309696.32</v>
      </c>
      <c r="R162" s="15">
        <f>+BA_GC[[#This Row],[Coches Kilómetro (CK) (5+6+7)]]/Q150-1</f>
        <v>-0.15936163195221364</v>
      </c>
      <c r="S162" s="120">
        <v>33.619999999999997</v>
      </c>
      <c r="T162" s="15">
        <f>+BA_GC[[#This Row],[Velocidad Comercial Trenes Diésel]]/S150-1</f>
        <v>0</v>
      </c>
      <c r="W162" s="6">
        <v>4</v>
      </c>
      <c r="X162" s="6"/>
      <c r="Y162" s="6"/>
      <c r="Z162" s="6">
        <f>+BA_GC[[#This Row],[Trenes Corridos (TC)]]*BA_GC[[#This Row],[Form. Media Trenes Remolcados]]*BA_GC[[#This Row],[Asientos Prom. x C. Remolcados]]</f>
        <v>730368</v>
      </c>
      <c r="AC162" s="6">
        <v>72</v>
      </c>
      <c r="AF162" s="6">
        <f>+'[2]BS TAB'!$V166</f>
        <v>2632</v>
      </c>
      <c r="AG162" s="6">
        <f>+BA_GC[[#This Row],[Trenes Programados]]-BA_GC[[#This Row],[Trenes Corridos (TC)]]</f>
        <v>96</v>
      </c>
      <c r="AH162" s="7">
        <f>+'[2]BS TAB'!$X166</f>
        <v>2536</v>
      </c>
      <c r="AI162" s="15">
        <f>IFERROR(BA_GC[[#This Row],[Trenes Corridos (TC)]]/AH150-1,0)</f>
        <v>-1.0148321623731471E-2</v>
      </c>
      <c r="AJ162" s="6">
        <f>+'[2]BS TAB'!$Y166</f>
        <v>2300</v>
      </c>
      <c r="AK162" s="36">
        <f>+BA_GC[[#This Row],[Trenes Corridos (TC)]]-BA_GC[[#This Row],[Trenes Puntuales]]</f>
        <v>236</v>
      </c>
      <c r="AL162" s="111">
        <f>+BA_GC[[#This Row],[Trenes Puntuales]]/BA_GC[[#This Row],[Trenes Programados]]</f>
        <v>0.87386018237082064</v>
      </c>
      <c r="AM162" s="82">
        <v>0.95</v>
      </c>
      <c r="AN162" s="82" t="str">
        <f>+IF(BA_GC[[#This Row],[Regularidad Absoluta]]&gt;=BA_GC[[#This Row],[RA 95%]],BA_GC[[#This Row],[Regularidad Absoluta]],"")</f>
        <v/>
      </c>
      <c r="AO162" s="82">
        <f>+BA_GC[[#This Row],[Trenes Puntuales]]/BA_GC[[#This Row],[Trenes Corridos (TC)]]</f>
        <v>0.90694006309148267</v>
      </c>
      <c r="AP162" s="82">
        <f>+BA_GC[[#This Row],[Trenes Corridos (TC)]]/BA_GC[[#This Row],[Trenes Programados]]</f>
        <v>0.96352583586626139</v>
      </c>
      <c r="AQ162" s="82">
        <f>+BA_GC[[#This Row],[Regularidad Relativa]]/AO150-1</f>
        <v>-3.7854889589905349E-2</v>
      </c>
      <c r="AR162" s="81">
        <f>+'[3]DATOS BS#Bol por Estación'!$AU146</f>
        <v>724600</v>
      </c>
      <c r="AS162" s="15">
        <f>IFERROR(+BA_GC[[#This Row],[Pasajeros Pagos (PAX)]]/AR150-1,0)</f>
        <v>-9.3205342779534295E-4</v>
      </c>
      <c r="AT162" s="6">
        <f>+BA_GC[[#This Row],[Pasajeros Pagos (PAX)]]/BA_GC[[#This Row],[Indice Dia Habil]]</f>
        <v>28460.329929300864</v>
      </c>
      <c r="AU162" s="15">
        <f>IFERROR(+BA_GC[[#This Row],[PAX Día Habil]]/AT150-1,0)</f>
        <v>3.3992159944131739E-2</v>
      </c>
      <c r="AV162" s="6">
        <f>+BA_GC[[#This Row],[Pasajeros Pagos (PAX)]]/BA_GC[[#This Row],[Trenes Corridos (TC)]]</f>
        <v>285.7255520504732</v>
      </c>
      <c r="AW162" s="6">
        <f>+BA_GC[[#This Row],[PAX x Tren]]/BA_GC[[#This Row],[Form. Media Trenes Remolcados]]</f>
        <v>71.431388012618299</v>
      </c>
      <c r="AX162" s="15">
        <f>IFERROR(+BA_GC[[#This Row],[PAX x Coche]]/AW150-1,0)</f>
        <v>0.18846341607311956</v>
      </c>
      <c r="AY162" s="6">
        <v>180</v>
      </c>
      <c r="AZ162" s="9">
        <f>+BA_GC[[#This Row],[PAX Kilómetro]]/BA_GC[[#This Row],[Coches Kilómetro (CK) (5+6+7)]]</f>
        <v>41.366096955882462</v>
      </c>
      <c r="BA162" s="15">
        <f>IFERROR(+BA_GC[[#This Row],[Ocupación Media (PaxKm/CocheKm)]]/AZ150-1,0)</f>
        <v>0.18846341607311978</v>
      </c>
      <c r="BB162" s="15">
        <f>+BA_GC[[#This Row],[Ocupación Media (PaxKm/CocheKm)]]/BA_GC[[#This Row],[Capacidad x Coche (4xm2)]]</f>
        <v>0.22981164975490256</v>
      </c>
      <c r="BC162" s="15">
        <f>IFERROR(+BA_GC[[#This Row],[% de Ocupación Media PAX]]/BB150-1,0)</f>
        <v>0.18846341607311978</v>
      </c>
      <c r="BD162" s="36">
        <f>+BA_GC[[#This Row],[Pasajeros Pagos (PAX)]]*BA_GC[[#This Row],[PAX Recorrido Medio]]</f>
        <v>12810928</v>
      </c>
      <c r="BE162" s="9">
        <v>17.68</v>
      </c>
      <c r="BF162" s="35">
        <f>+BA_GC[[#This Row],[PAX Recorrido Medio]]/BE150-1</f>
        <v>0</v>
      </c>
      <c r="BG162" s="36">
        <f>+BA_GC[[#This Row],[Pasajeros Pagos (PAX)]]*CN162</f>
        <v>720070.14088793588</v>
      </c>
      <c r="BH162" s="114">
        <f t="shared" si="5"/>
        <v>0.19999911675309601</v>
      </c>
      <c r="BI162" s="81">
        <f>IF(((+AH162*CM162)*((+(20/(1-20/100))/100)+1)-1)&lt;BA_GC[[#This Row],[Pasajeros Pagos (PAX)]],BA_GC[[#This Row],[Pasajeros Pagos (PAX)]],((+AH162*CM162)*((+(20/(1-20/100))/100)+1)-1))</f>
        <v>905749</v>
      </c>
      <c r="BJ162" s="35">
        <f>+(BA_GC[[#This Row],[Variación % TC]]*0.2)-(BA_GC[[#This Row],[Vaciación % PAX Recorrido Medio]]*0.1)-(BA_GC[[#This Row],[Variación % Ocupación PAX]]*0.5)+(BA_GC[[#This Row],[Variación % RA]]*0.1)+(BA_GC[[#This Row],[Variación % Velocidad Comercial TE]]*0.1)</f>
        <v>-0.10004686132029672</v>
      </c>
      <c r="BK162" s="77"/>
      <c r="BL162" s="10"/>
      <c r="BN162" s="46"/>
      <c r="BO162" s="73">
        <f>+LINEA[[#This Row],[Indice Dia Habil]]</f>
        <v>25.46</v>
      </c>
      <c r="BP162" s="45">
        <v>30.53</v>
      </c>
      <c r="BQ162" s="45">
        <v>30.53</v>
      </c>
      <c r="BR162" s="36">
        <v>14</v>
      </c>
      <c r="BU162" s="64"/>
      <c r="BW162" s="64"/>
      <c r="BY162" s="64"/>
      <c r="BZ162" s="65"/>
      <c r="CA162" s="66"/>
      <c r="CC162" s="64"/>
      <c r="CE162" s="67"/>
      <c r="CF162" s="36">
        <f>+BA_GC[[#This Row],[Pasajeros Pagos (PAX)]]/BA_GC[[#This Row],[Km. Línea (entre cabeceras) en Servicio]]</f>
        <v>23734.032099574189</v>
      </c>
      <c r="CG162" s="36">
        <f>+BA_GC[[#This Row],[Pasajeros Pagos (PAX)]]/BA_GC[[#This Row],[Cantidad de Estaciones en Servicio]]</f>
        <v>51757.142857142855</v>
      </c>
      <c r="CH162" s="36">
        <f>+BA_GC[[#This Row],[PAX Kilómetro]]/BA_GC[[#This Row],[Km. Línea (entre cabeceras) en Servicio]]</f>
        <v>419617.68752047163</v>
      </c>
      <c r="CI162" s="36">
        <f>+BA_GC[[#This Row],[Coches Kilómetro (CK) (5+6+7)]]/BA_GC[[#This Row],[Km. Línea (entre cabeceras) en Servicio]]</f>
        <v>10144</v>
      </c>
      <c r="CM162" s="12">
        <f>+BA_GC[[#This Row],[PAX x Tren]]</f>
        <v>285.7255520504732</v>
      </c>
      <c r="CN162" s="11">
        <v>0.99374846934575745</v>
      </c>
      <c r="CP162" s="10">
        <v>3.0535000000000001</v>
      </c>
      <c r="CQ162" s="61">
        <v>950.42</v>
      </c>
      <c r="CR162" s="10"/>
      <c r="CX162" s="32"/>
      <c r="DF162" s="45">
        <f>+BA_GC[[#This Row],[Trenes Kilómetro (TK) (1+2+3)]]/BA_GC[[#This Row],[Trenes Corridos (TC)]]</f>
        <v>30.53</v>
      </c>
      <c r="EA162" s="2">
        <v>2006</v>
      </c>
      <c r="EB162" s="2" t="s">
        <v>1</v>
      </c>
    </row>
    <row r="163" spans="1:132" x14ac:dyDescent="0.2">
      <c r="A163" s="83" t="s">
        <v>212</v>
      </c>
      <c r="B163" s="2" t="s">
        <v>2</v>
      </c>
      <c r="C163" s="85">
        <v>38869</v>
      </c>
      <c r="D163" s="2" t="s">
        <v>269</v>
      </c>
      <c r="E163" s="4" t="s">
        <v>267</v>
      </c>
      <c r="F163" s="4" t="s">
        <v>268</v>
      </c>
      <c r="G163" s="4" t="s">
        <v>111</v>
      </c>
      <c r="H163" s="6">
        <f>+BA_GC[[#This Row],[Trenes Corridos (TC)]]*BA_GC[[#This Row],[Km. Línea (entre cabeceras) en Servicio]]</f>
        <v>75561.75</v>
      </c>
      <c r="K163" s="7">
        <f>+BA_GC[[#This Row],[TK Remolcados (1)]]+BA_GC[[#This Row],[TK Coche Motor (2)]]+BA_GC[[#This Row],[TK Eléctricos (3)]]</f>
        <v>75561.75</v>
      </c>
      <c r="L163" s="15">
        <f>+BA_GC[[#This Row],[Trenes Kilómetro (TK) (1+2+3)]]/K151-1</f>
        <v>2.5694156651471234E-2</v>
      </c>
      <c r="M163" s="6">
        <f>+BA_GC[[#This Row],[TK Remolcados (1)]]</f>
        <v>75561.75</v>
      </c>
      <c r="N163" s="6">
        <f>+BA_GC[[#This Row],[TK Remolcados (1)]]*BA_GC[[#This Row],[Form. Media Trenes Remolcados]]</f>
        <v>302247</v>
      </c>
      <c r="O163" s="6"/>
      <c r="P163" s="6"/>
      <c r="Q163" s="7">
        <f>+BA_GC[[#This Row],[CK Remolcados (5)]]+BA_GC[[#This Row],[CK Coche Motor (6)]]+BA_GC[[#This Row],[CK Eléctricos (7)]]</f>
        <v>302247</v>
      </c>
      <c r="R163" s="15">
        <f>+BA_GC[[#This Row],[Coches Kilómetro (CK) (5+6+7)]]/Q151-1</f>
        <v>-0.12892215995628775</v>
      </c>
      <c r="S163" s="120">
        <v>33.619999999999997</v>
      </c>
      <c r="T163" s="15">
        <f>+BA_GC[[#This Row],[Velocidad Comercial Trenes Diésel]]/S151-1</f>
        <v>0</v>
      </c>
      <c r="W163" s="6">
        <v>4</v>
      </c>
      <c r="X163" s="6"/>
      <c r="Y163" s="6"/>
      <c r="Z163" s="6">
        <f>+BA_GC[[#This Row],[Trenes Corridos (TC)]]*BA_GC[[#This Row],[Form. Media Trenes Remolcados]]*BA_GC[[#This Row],[Asientos Prom. x C. Remolcados]]</f>
        <v>712800</v>
      </c>
      <c r="AC163" s="6">
        <v>72</v>
      </c>
      <c r="AF163" s="6">
        <f>+'[2]BS TAB'!$V167</f>
        <v>2563</v>
      </c>
      <c r="AG163" s="6">
        <f>+BA_GC[[#This Row],[Trenes Programados]]-BA_GC[[#This Row],[Trenes Corridos (TC)]]</f>
        <v>88</v>
      </c>
      <c r="AH163" s="7">
        <f>+'[2]BS TAB'!$X167</f>
        <v>2475</v>
      </c>
      <c r="AI163" s="15">
        <f>IFERROR(BA_GC[[#This Row],[Trenes Corridos (TC)]]/AH151-1,0)</f>
        <v>2.5694156651471234E-2</v>
      </c>
      <c r="AJ163" s="6">
        <f>+'[2]BS TAB'!$Y167</f>
        <v>2267</v>
      </c>
      <c r="AK163" s="36">
        <f>+BA_GC[[#This Row],[Trenes Corridos (TC)]]-BA_GC[[#This Row],[Trenes Puntuales]]</f>
        <v>208</v>
      </c>
      <c r="AL163" s="111">
        <f>+BA_GC[[#This Row],[Trenes Puntuales]]/BA_GC[[#This Row],[Trenes Programados]]</f>
        <v>0.8845103394459618</v>
      </c>
      <c r="AM163" s="82">
        <v>0.95</v>
      </c>
      <c r="AN163" s="82" t="str">
        <f>+IF(BA_GC[[#This Row],[Regularidad Absoluta]]&gt;=BA_GC[[#This Row],[RA 95%]],BA_GC[[#This Row],[Regularidad Absoluta]],"")</f>
        <v/>
      </c>
      <c r="AO163" s="82">
        <f>+BA_GC[[#This Row],[Trenes Puntuales]]/BA_GC[[#This Row],[Trenes Corridos (TC)]]</f>
        <v>0.91595959595959597</v>
      </c>
      <c r="AP163" s="82">
        <f>+BA_GC[[#This Row],[Trenes Corridos (TC)]]/BA_GC[[#This Row],[Trenes Programados]]</f>
        <v>0.96566523605150212</v>
      </c>
      <c r="AQ163" s="82">
        <f>+BA_GC[[#This Row],[Regularidad Relativa]]/AO151-1</f>
        <v>1.24647297528655E-2</v>
      </c>
      <c r="AR163" s="81">
        <f>+'[3]DATOS BS#Bol por Estación'!$AU147</f>
        <v>666783</v>
      </c>
      <c r="AS163" s="15">
        <f>IFERROR(+BA_GC[[#This Row],[Pasajeros Pagos (PAX)]]/AR151-1,0)</f>
        <v>-2.3001013107018742E-2</v>
      </c>
      <c r="AT163" s="6">
        <f>+BA_GC[[#This Row],[Pasajeros Pagos (PAX)]]/BA_GC[[#This Row],[Indice Dia Habil]]</f>
        <v>25469.174942704354</v>
      </c>
      <c r="AU163" s="15">
        <f>IFERROR(+BA_GC[[#This Row],[PAX Día Habil]]/AT151-1,0)</f>
        <v>-7.5620133485899799E-2</v>
      </c>
      <c r="AV163" s="6">
        <f>+BA_GC[[#This Row],[Pasajeros Pagos (PAX)]]/BA_GC[[#This Row],[Trenes Corridos (TC)]]</f>
        <v>269.40727272727275</v>
      </c>
      <c r="AW163" s="6">
        <f>+BA_GC[[#This Row],[PAX x Tren]]/BA_GC[[#This Row],[Form. Media Trenes Remolcados]]</f>
        <v>67.351818181818189</v>
      </c>
      <c r="AX163" s="15">
        <f>IFERROR(+BA_GC[[#This Row],[PAX x Coche]]/AW151-1,0)</f>
        <v>0.12159779755613331</v>
      </c>
      <c r="AY163" s="6">
        <v>180</v>
      </c>
      <c r="AZ163" s="9">
        <f>+BA_GC[[#This Row],[PAX Kilómetro]]/BA_GC[[#This Row],[Coches Kilómetro (CK) (5+6+7)]]</f>
        <v>39.003607777744691</v>
      </c>
      <c r="BA163" s="15">
        <f>IFERROR(+BA_GC[[#This Row],[Ocupación Media (PaxKm/CocheKm)]]/AZ151-1,0)</f>
        <v>0.12159779755613309</v>
      </c>
      <c r="BB163" s="15">
        <f>+BA_GC[[#This Row],[Ocupación Media (PaxKm/CocheKm)]]/BA_GC[[#This Row],[Capacidad x Coche (4xm2)]]</f>
        <v>0.21668670987635938</v>
      </c>
      <c r="BC163" s="15">
        <f>IFERROR(+BA_GC[[#This Row],[% de Ocupación Media PAX]]/BB151-1,0)</f>
        <v>0.12159779755613287</v>
      </c>
      <c r="BD163" s="36">
        <f>+BA_GC[[#This Row],[Pasajeros Pagos (PAX)]]*BA_GC[[#This Row],[PAX Recorrido Medio]]</f>
        <v>11788723.439999999</v>
      </c>
      <c r="BE163" s="9">
        <v>17.68</v>
      </c>
      <c r="BF163" s="35">
        <f>+BA_GC[[#This Row],[PAX Recorrido Medio]]/BE151-1</f>
        <v>0</v>
      </c>
      <c r="BG163" s="36">
        <f>+BA_GC[[#This Row],[Pasajeros Pagos (PAX)]]*CN163</f>
        <v>696699.96774575056</v>
      </c>
      <c r="BH163" s="114">
        <f t="shared" si="5"/>
        <v>0.19999904016633929</v>
      </c>
      <c r="BI163" s="81">
        <f>IF(((+AH163*CM163)*((+(20/(1-20/100))/100)+1)-1)&lt;BA_GC[[#This Row],[Pasajeros Pagos (PAX)]],BA_GC[[#This Row],[Pasajeros Pagos (PAX)]],((+AH163*CM163)*((+(20/(1-20/100))/100)+1)-1))</f>
        <v>833477.75000000012</v>
      </c>
      <c r="BJ163" s="35">
        <f>+(BA_GC[[#This Row],[Variación % TC]]*0.2)-(BA_GC[[#This Row],[Vaciación % PAX Recorrido Medio]]*0.1)-(BA_GC[[#This Row],[Variación % Ocupación PAX]]*0.5)+(BA_GC[[#This Row],[Variación % RA]]*0.1)+(BA_GC[[#This Row],[Variación % Velocidad Comercial TE]]*0.1)</f>
        <v>-5.4413594472485637E-2</v>
      </c>
      <c r="BK163" s="77"/>
      <c r="BL163" s="10"/>
      <c r="BN163" s="46"/>
      <c r="BO163" s="73">
        <f>+LINEA[[#This Row],[Indice Dia Habil]]</f>
        <v>26.18</v>
      </c>
      <c r="BP163" s="45">
        <v>30.53</v>
      </c>
      <c r="BQ163" s="45">
        <v>30.53</v>
      </c>
      <c r="BR163" s="36">
        <v>14</v>
      </c>
      <c r="BU163" s="64"/>
      <c r="BW163" s="64"/>
      <c r="BY163" s="64"/>
      <c r="BZ163" s="65"/>
      <c r="CA163" s="66"/>
      <c r="CC163" s="64"/>
      <c r="CE163" s="67"/>
      <c r="CF163" s="36">
        <f>+BA_GC[[#This Row],[Pasajeros Pagos (PAX)]]/BA_GC[[#This Row],[Km. Línea (entre cabeceras) en Servicio]]</f>
        <v>21840.255486406812</v>
      </c>
      <c r="CG163" s="36">
        <f>+BA_GC[[#This Row],[Pasajeros Pagos (PAX)]]/BA_GC[[#This Row],[Cantidad de Estaciones en Servicio]]</f>
        <v>47627.357142857145</v>
      </c>
      <c r="CH163" s="36">
        <f>+BA_GC[[#This Row],[PAX Kilómetro]]/BA_GC[[#This Row],[Km. Línea (entre cabeceras) en Servicio]]</f>
        <v>386135.71699967241</v>
      </c>
      <c r="CI163" s="36">
        <f>+BA_GC[[#This Row],[Coches Kilómetro (CK) (5+6+7)]]/BA_GC[[#This Row],[Km. Línea (entre cabeceras) en Servicio]]</f>
        <v>9900</v>
      </c>
      <c r="CM163" s="12">
        <f>+BA_GC[[#This Row],[PAX x Tren]]</f>
        <v>269.40727272727275</v>
      </c>
      <c r="CN163" s="11">
        <v>1.0448676222185487</v>
      </c>
      <c r="CP163" s="10">
        <v>3.0813000000000001</v>
      </c>
      <c r="CQ163" s="33">
        <v>967.09666666666669</v>
      </c>
      <c r="CR163" s="10"/>
      <c r="CX163" s="28"/>
      <c r="DF163" s="45">
        <f>+BA_GC[[#This Row],[Trenes Kilómetro (TK) (1+2+3)]]/BA_GC[[#This Row],[Trenes Corridos (TC)]]</f>
        <v>30.53</v>
      </c>
      <c r="EA163" s="2">
        <v>2006</v>
      </c>
      <c r="EB163" s="2" t="s">
        <v>2</v>
      </c>
    </row>
    <row r="164" spans="1:132" x14ac:dyDescent="0.2">
      <c r="A164" s="83" t="s">
        <v>212</v>
      </c>
      <c r="B164" s="2" t="s">
        <v>3</v>
      </c>
      <c r="C164" s="85">
        <v>38899</v>
      </c>
      <c r="D164" s="2" t="s">
        <v>269</v>
      </c>
      <c r="E164" s="4" t="s">
        <v>267</v>
      </c>
      <c r="F164" s="4" t="s">
        <v>268</v>
      </c>
      <c r="G164" s="4" t="s">
        <v>111</v>
      </c>
      <c r="H164" s="6">
        <f>+BA_GC[[#This Row],[Trenes Corridos (TC)]]*BA_GC[[#This Row],[Km. Línea (entre cabeceras) en Servicio]]</f>
        <v>76111.290000000008</v>
      </c>
      <c r="K164" s="7">
        <f>+BA_GC[[#This Row],[TK Remolcados (1)]]+BA_GC[[#This Row],[TK Coche Motor (2)]]+BA_GC[[#This Row],[TK Eléctricos (3)]]</f>
        <v>76111.290000000008</v>
      </c>
      <c r="L164" s="15">
        <f>+BA_GC[[#This Row],[Trenes Kilómetro (TK) (1+2+3)]]/K152-1</f>
        <v>1.2048192771085819E-3</v>
      </c>
      <c r="M164" s="6">
        <f>+BA_GC[[#This Row],[TK Remolcados (1)]]</f>
        <v>76111.290000000008</v>
      </c>
      <c r="N164" s="6">
        <f>+BA_GC[[#This Row],[TK Remolcados (1)]]*BA_GC[[#This Row],[Form. Media Trenes Remolcados]]</f>
        <v>304445.16000000003</v>
      </c>
      <c r="O164" s="6"/>
      <c r="P164" s="6"/>
      <c r="Q164" s="7">
        <f>+BA_GC[[#This Row],[CK Remolcados (5)]]+BA_GC[[#This Row],[CK Coche Motor (6)]]+BA_GC[[#This Row],[CK Eléctricos (7)]]</f>
        <v>304445.16000000003</v>
      </c>
      <c r="R164" s="15">
        <f>+BA_GC[[#This Row],[Coches Kilómetro (CK) (5+6+7)]]/Q152-1</f>
        <v>-0.14971989870309255</v>
      </c>
      <c r="S164" s="120">
        <v>33.619999999999997</v>
      </c>
      <c r="T164" s="15">
        <f>+BA_GC[[#This Row],[Velocidad Comercial Trenes Diésel]]/S152-1</f>
        <v>0</v>
      </c>
      <c r="W164" s="6">
        <v>4</v>
      </c>
      <c r="X164" s="6"/>
      <c r="Y164" s="6"/>
      <c r="Z164" s="6">
        <f>+BA_GC[[#This Row],[Trenes Corridos (TC)]]*BA_GC[[#This Row],[Form. Media Trenes Remolcados]]*BA_GC[[#This Row],[Asientos Prom. x C. Remolcados]]</f>
        <v>717984</v>
      </c>
      <c r="AC164" s="6">
        <v>72</v>
      </c>
      <c r="AF164" s="6">
        <f>+'[2]BS TAB'!$V168</f>
        <v>2645</v>
      </c>
      <c r="AG164" s="6">
        <f>+BA_GC[[#This Row],[Trenes Programados]]-BA_GC[[#This Row],[Trenes Corridos (TC)]]</f>
        <v>152</v>
      </c>
      <c r="AH164" s="7">
        <f>+'[2]BS TAB'!$X168</f>
        <v>2493</v>
      </c>
      <c r="AI164" s="15">
        <f>IFERROR(BA_GC[[#This Row],[Trenes Corridos (TC)]]/AH152-1,0)</f>
        <v>1.2048192771083599E-3</v>
      </c>
      <c r="AJ164" s="6">
        <f>+'[2]BS TAB'!$Y168</f>
        <v>2364</v>
      </c>
      <c r="AK164" s="36">
        <f>+BA_GC[[#This Row],[Trenes Corridos (TC)]]-BA_GC[[#This Row],[Trenes Puntuales]]</f>
        <v>129</v>
      </c>
      <c r="AL164" s="111">
        <f>+BA_GC[[#This Row],[Trenes Puntuales]]/BA_GC[[#This Row],[Trenes Programados]]</f>
        <v>0.89376181474480154</v>
      </c>
      <c r="AM164" s="82">
        <v>0.95</v>
      </c>
      <c r="AN164" s="82" t="str">
        <f>+IF(BA_GC[[#This Row],[Regularidad Absoluta]]&gt;=BA_GC[[#This Row],[RA 95%]],BA_GC[[#This Row],[Regularidad Absoluta]],"")</f>
        <v/>
      </c>
      <c r="AO164" s="82">
        <f>+BA_GC[[#This Row],[Trenes Puntuales]]/BA_GC[[#This Row],[Trenes Corridos (TC)]]</f>
        <v>0.94825511432009624</v>
      </c>
      <c r="AP164" s="82">
        <f>+BA_GC[[#This Row],[Trenes Corridos (TC)]]/BA_GC[[#This Row],[Trenes Programados]]</f>
        <v>0.94253308128544422</v>
      </c>
      <c r="AQ164" s="82">
        <f>+BA_GC[[#This Row],[Regularidad Relativa]]/AO152-1</f>
        <v>6.0716637312237198E-2</v>
      </c>
      <c r="AR164" s="81">
        <f>+'[3]DATOS BS#Bol por Estación'!$AU148</f>
        <v>714558</v>
      </c>
      <c r="AS164" s="15">
        <f>IFERROR(+BA_GC[[#This Row],[Pasajeros Pagos (PAX)]]/AR152-1,0)</f>
        <v>5.4689003059036345E-3</v>
      </c>
      <c r="AT164" s="6">
        <f>+BA_GC[[#This Row],[Pasajeros Pagos (PAX)]]/BA_GC[[#This Row],[Indice Dia Habil]]</f>
        <v>26524.053452115815</v>
      </c>
      <c r="AU164" s="15">
        <f>IFERROR(+BA_GC[[#This Row],[PAX Día Habil]]/AT152-1,0)</f>
        <v>-3.8617316568460014E-3</v>
      </c>
      <c r="AV164" s="6">
        <f>+BA_GC[[#This Row],[Pasajeros Pagos (PAX)]]/BA_GC[[#This Row],[Trenes Corridos (TC)]]</f>
        <v>286.62575210589654</v>
      </c>
      <c r="AW164" s="6">
        <f>+BA_GC[[#This Row],[PAX x Tren]]/BA_GC[[#This Row],[Form. Media Trenes Remolcados]]</f>
        <v>71.656438026474135</v>
      </c>
      <c r="AX164" s="15">
        <f>IFERROR(+BA_GC[[#This Row],[PAX x Coche]]/AW152-1,0)</f>
        <v>0.18251491334713266</v>
      </c>
      <c r="AY164" s="6">
        <v>180</v>
      </c>
      <c r="AZ164" s="9">
        <f>+BA_GC[[#This Row],[PAX Kilómetro]]/BA_GC[[#This Row],[Coches Kilómetro (CK) (5+6+7)]]</f>
        <v>41.496423986507118</v>
      </c>
      <c r="BA164" s="15">
        <f>IFERROR(+BA_GC[[#This Row],[Ocupación Media (PaxKm/CocheKm)]]/AZ152-1,0)</f>
        <v>0.18251491334713243</v>
      </c>
      <c r="BB164" s="15">
        <f>+BA_GC[[#This Row],[Ocupación Media (PaxKm/CocheKm)]]/BA_GC[[#This Row],[Capacidad x Coche (4xm2)]]</f>
        <v>0.23053568881392844</v>
      </c>
      <c r="BC164" s="15">
        <f>IFERROR(+BA_GC[[#This Row],[% de Ocupación Media PAX]]/BB152-1,0)</f>
        <v>0.18251491334713243</v>
      </c>
      <c r="BD164" s="36">
        <f>+BA_GC[[#This Row],[Pasajeros Pagos (PAX)]]*BA_GC[[#This Row],[PAX Recorrido Medio]]</f>
        <v>12633385.439999999</v>
      </c>
      <c r="BE164" s="9">
        <v>17.68</v>
      </c>
      <c r="BF164" s="35">
        <f>+BA_GC[[#This Row],[PAX Recorrido Medio]]/BE152-1</f>
        <v>0</v>
      </c>
      <c r="BG164" s="36">
        <f>+BA_GC[[#This Row],[Pasajeros Pagos (PAX)]]*CN164</f>
        <v>712645.77407705842</v>
      </c>
      <c r="BH164" s="114">
        <f t="shared" si="5"/>
        <v>0.19999910434042245</v>
      </c>
      <c r="BI164" s="81">
        <f>IF(((+AH164*CM164)*((+(20/(1-20/100))/100)+1)-1)&lt;BA_GC[[#This Row],[Pasajeros Pagos (PAX)]],BA_GC[[#This Row],[Pasajeros Pagos (PAX)]],((+AH164*CM164)*((+(20/(1-20/100))/100)+1)-1))</f>
        <v>893196.50000000012</v>
      </c>
      <c r="BJ164" s="35">
        <f>+(BA_GC[[#This Row],[Variación % TC]]*0.2)-(BA_GC[[#This Row],[Vaciación % PAX Recorrido Medio]]*0.1)-(BA_GC[[#This Row],[Variación % Ocupación PAX]]*0.5)+(BA_GC[[#This Row],[Variación % RA]]*0.1)+(BA_GC[[#This Row],[Variación % Velocidad Comercial TE]]*0.1)</f>
        <v>-8.4944829086920817E-2</v>
      </c>
      <c r="BK164" s="77"/>
      <c r="BL164" s="10"/>
      <c r="BN164" s="46"/>
      <c r="BO164" s="73">
        <f>+LINEA[[#This Row],[Indice Dia Habil]]</f>
        <v>26.939999999999998</v>
      </c>
      <c r="BP164" s="45">
        <v>30.53</v>
      </c>
      <c r="BQ164" s="45">
        <v>30.53</v>
      </c>
      <c r="BR164" s="36">
        <v>14</v>
      </c>
      <c r="BU164" s="64"/>
      <c r="BW164" s="64"/>
      <c r="BY164" s="64"/>
      <c r="BZ164" s="65"/>
      <c r="CA164" s="66"/>
      <c r="CC164" s="64"/>
      <c r="CE164" s="67"/>
      <c r="CF164" s="36">
        <f>+BA_GC[[#This Row],[Pasajeros Pagos (PAX)]]/BA_GC[[#This Row],[Km. Línea (entre cabeceras) en Servicio]]</f>
        <v>23405.10972813626</v>
      </c>
      <c r="CG164" s="36">
        <f>+BA_GC[[#This Row],[Pasajeros Pagos (PAX)]]/BA_GC[[#This Row],[Cantidad de Estaciones en Servicio]]</f>
        <v>51039.857142857145</v>
      </c>
      <c r="CH164" s="36">
        <f>+BA_GC[[#This Row],[PAX Kilómetro]]/BA_GC[[#This Row],[Km. Línea (entre cabeceras) en Servicio]]</f>
        <v>413802.33999344904</v>
      </c>
      <c r="CI164" s="36">
        <f>+BA_GC[[#This Row],[Coches Kilómetro (CK) (5+6+7)]]/BA_GC[[#This Row],[Km. Línea (entre cabeceras) en Servicio]]</f>
        <v>9972</v>
      </c>
      <c r="CM164" s="12">
        <f>+BA_GC[[#This Row],[PAX x Tren]]</f>
        <v>286.62575210589654</v>
      </c>
      <c r="CN164" s="11">
        <v>0.99732390383573966</v>
      </c>
      <c r="CP164" s="10">
        <v>3.0819999999999999</v>
      </c>
      <c r="CQ164" s="33">
        <v>983.77333333333343</v>
      </c>
      <c r="CR164" s="10"/>
      <c r="CX164" s="28"/>
      <c r="DF164" s="45">
        <f>+BA_GC[[#This Row],[Trenes Kilómetro (TK) (1+2+3)]]/BA_GC[[#This Row],[Trenes Corridos (TC)]]</f>
        <v>30.530000000000005</v>
      </c>
      <c r="EA164" s="2">
        <v>2006</v>
      </c>
      <c r="EB164" s="2" t="s">
        <v>3</v>
      </c>
    </row>
    <row r="165" spans="1:132" x14ac:dyDescent="0.2">
      <c r="A165" s="83" t="s">
        <v>212</v>
      </c>
      <c r="B165" s="2" t="s">
        <v>4</v>
      </c>
      <c r="C165" s="85">
        <v>38930</v>
      </c>
      <c r="D165" s="2" t="s">
        <v>269</v>
      </c>
      <c r="E165" s="4" t="s">
        <v>267</v>
      </c>
      <c r="F165" s="4" t="s">
        <v>268</v>
      </c>
      <c r="G165" s="4" t="s">
        <v>111</v>
      </c>
      <c r="H165" s="6">
        <f>+BA_GC[[#This Row],[Trenes Corridos (TC)]]*BA_GC[[#This Row],[Km. Línea (entre cabeceras) en Servicio]]</f>
        <v>78217.86</v>
      </c>
      <c r="K165" s="7">
        <f>+BA_GC[[#This Row],[TK Remolcados (1)]]+BA_GC[[#This Row],[TK Coche Motor (2)]]+BA_GC[[#This Row],[TK Eléctricos (3)]]</f>
        <v>78217.86</v>
      </c>
      <c r="L165" s="15">
        <f>+BA_GC[[#This Row],[Trenes Kilómetro (TK) (1+2+3)]]/K153-1</f>
        <v>4.8281505728314134E-2</v>
      </c>
      <c r="M165" s="6">
        <f>+BA_GC[[#This Row],[TK Remolcados (1)]]</f>
        <v>78217.86</v>
      </c>
      <c r="N165" s="6">
        <f>+BA_GC[[#This Row],[TK Remolcados (1)]]*BA_GC[[#This Row],[Form. Media Trenes Remolcados]]</f>
        <v>312871.44</v>
      </c>
      <c r="O165" s="6"/>
      <c r="P165" s="6"/>
      <c r="Q165" s="7">
        <f>+BA_GC[[#This Row],[CK Remolcados (5)]]+BA_GC[[#This Row],[CK Coche Motor (6)]]+BA_GC[[#This Row],[CK Eléctricos (7)]]</f>
        <v>312871.44</v>
      </c>
      <c r="R165" s="15">
        <f>+BA_GC[[#This Row],[Coches Kilómetro (CK) (5+6+7)]]/Q153-1</f>
        <v>-0.1097396978952746</v>
      </c>
      <c r="S165" s="120">
        <v>33.619999999999997</v>
      </c>
      <c r="T165" s="15">
        <f>+BA_GC[[#This Row],[Velocidad Comercial Trenes Diésel]]/S153-1</f>
        <v>0</v>
      </c>
      <c r="W165" s="6">
        <v>4</v>
      </c>
      <c r="X165" s="6"/>
      <c r="Y165" s="6"/>
      <c r="Z165" s="6">
        <f>+BA_GC[[#This Row],[Trenes Corridos (TC)]]*BA_GC[[#This Row],[Form. Media Trenes Remolcados]]*BA_GC[[#This Row],[Asientos Prom. x C. Remolcados]]</f>
        <v>737856</v>
      </c>
      <c r="AC165" s="6">
        <v>72</v>
      </c>
      <c r="AF165" s="6">
        <f>+'[2]BS TAB'!$V169</f>
        <v>2653</v>
      </c>
      <c r="AG165" s="6">
        <f>+BA_GC[[#This Row],[Trenes Programados]]-BA_GC[[#This Row],[Trenes Corridos (TC)]]</f>
        <v>91</v>
      </c>
      <c r="AH165" s="7">
        <f>+'[2]BS TAB'!$X169</f>
        <v>2562</v>
      </c>
      <c r="AI165" s="15">
        <f>IFERROR(BA_GC[[#This Row],[Trenes Corridos (TC)]]/AH153-1,0)</f>
        <v>4.8281505728314134E-2</v>
      </c>
      <c r="AJ165" s="6">
        <f>+'[2]BS TAB'!$Y169</f>
        <v>2367</v>
      </c>
      <c r="AK165" s="36">
        <f>+BA_GC[[#This Row],[Trenes Corridos (TC)]]-BA_GC[[#This Row],[Trenes Puntuales]]</f>
        <v>195</v>
      </c>
      <c r="AL165" s="111">
        <f>+BA_GC[[#This Row],[Trenes Puntuales]]/BA_GC[[#This Row],[Trenes Programados]]</f>
        <v>0.89219751225028265</v>
      </c>
      <c r="AM165" s="82">
        <v>0.95</v>
      </c>
      <c r="AN165" s="82" t="str">
        <f>+IF(BA_GC[[#This Row],[Regularidad Absoluta]]&gt;=BA_GC[[#This Row],[RA 95%]],BA_GC[[#This Row],[Regularidad Absoluta]],"")</f>
        <v/>
      </c>
      <c r="AO165" s="82">
        <f>+BA_GC[[#This Row],[Trenes Puntuales]]/BA_GC[[#This Row],[Trenes Corridos (TC)]]</f>
        <v>0.92388758782201408</v>
      </c>
      <c r="AP165" s="82">
        <f>+BA_GC[[#This Row],[Trenes Corridos (TC)]]/BA_GC[[#This Row],[Trenes Programados]]</f>
        <v>0.96569920844327173</v>
      </c>
      <c r="AQ165" s="82">
        <f>+BA_GC[[#This Row],[Regularidad Relativa]]/AO153-1</f>
        <v>5.5624714650305052E-2</v>
      </c>
      <c r="AR165" s="81">
        <f>+'[3]DATOS BS#Bol por Estación'!$AU149</f>
        <v>750571</v>
      </c>
      <c r="AS165" s="15">
        <f>IFERROR(+BA_GC[[#This Row],[Pasajeros Pagos (PAX)]]/AR153-1,0)</f>
        <v>9.2270945563605933E-2</v>
      </c>
      <c r="AT165" s="6">
        <f>+BA_GC[[#This Row],[Pasajeros Pagos (PAX)]]/BA_GC[[#This Row],[Indice Dia Habil]]</f>
        <v>28779.562883435581</v>
      </c>
      <c r="AU165" s="15">
        <f>IFERROR(+BA_GC[[#This Row],[PAX Día Habil]]/AT153-1,0)</f>
        <v>0.10567304305518377</v>
      </c>
      <c r="AV165" s="6">
        <f>+BA_GC[[#This Row],[Pasajeros Pagos (PAX)]]/BA_GC[[#This Row],[Trenes Corridos (TC)]]</f>
        <v>292.96291959406716</v>
      </c>
      <c r="AW165" s="6">
        <f>+BA_GC[[#This Row],[PAX x Tren]]/BA_GC[[#This Row],[Form. Media Trenes Remolcados]]</f>
        <v>73.24072989851679</v>
      </c>
      <c r="AX165" s="15">
        <f>IFERROR(+BA_GC[[#This Row],[PAX x Coche]]/AW153-1,0)</f>
        <v>0.22691188518829075</v>
      </c>
      <c r="AY165" s="6">
        <v>180</v>
      </c>
      <c r="AZ165" s="9">
        <f>+BA_GC[[#This Row],[PAX Kilómetro]]/BA_GC[[#This Row],[Coches Kilómetro (CK) (5+6+7)]]</f>
        <v>42.413891405364453</v>
      </c>
      <c r="BA165" s="15">
        <f>IFERROR(+BA_GC[[#This Row],[Ocupación Media (PaxKm/CocheKm)]]/AZ153-1,0)</f>
        <v>0.22691188518829075</v>
      </c>
      <c r="BB165" s="15">
        <f>+BA_GC[[#This Row],[Ocupación Media (PaxKm/CocheKm)]]/BA_GC[[#This Row],[Capacidad x Coche (4xm2)]]</f>
        <v>0.23563273002980251</v>
      </c>
      <c r="BC165" s="15">
        <f>IFERROR(+BA_GC[[#This Row],[% de Ocupación Media PAX]]/BB153-1,0)</f>
        <v>0.22691188518829075</v>
      </c>
      <c r="BD165" s="36">
        <f>+BA_GC[[#This Row],[Pasajeros Pagos (PAX)]]*BA_GC[[#This Row],[PAX Recorrido Medio]]</f>
        <v>13270095.279999999</v>
      </c>
      <c r="BE165" s="9">
        <v>17.68</v>
      </c>
      <c r="BF165" s="35">
        <f>+BA_GC[[#This Row],[PAX Recorrido Medio]]/BE153-1</f>
        <v>0</v>
      </c>
      <c r="BG165" s="36">
        <f>+BA_GC[[#This Row],[Pasajeros Pagos (PAX)]]*CN165</f>
        <v>746258.98928689014</v>
      </c>
      <c r="BH165" s="114">
        <f t="shared" si="5"/>
        <v>0.19999914731493484</v>
      </c>
      <c r="BI165" s="81">
        <f>IF(((+AH165*CM165)*((+(20/(1-20/100))/100)+1)-1)&lt;BA_GC[[#This Row],[Pasajeros Pagos (PAX)]],BA_GC[[#This Row],[Pasajeros Pagos (PAX)]],((+AH165*CM165)*((+(20/(1-20/100))/100)+1)-1))</f>
        <v>938212.75000000012</v>
      </c>
      <c r="BJ165" s="35">
        <f>+(BA_GC[[#This Row],[Variación % TC]]*0.2)-(BA_GC[[#This Row],[Vaciación % PAX Recorrido Medio]]*0.1)-(BA_GC[[#This Row],[Variación % Ocupación PAX]]*0.5)+(BA_GC[[#This Row],[Variación % RA]]*0.1)+(BA_GC[[#This Row],[Variación % Velocidad Comercial TE]]*0.1)</f>
        <v>-9.8237169983452055E-2</v>
      </c>
      <c r="BK165" s="77"/>
      <c r="BL165" s="10"/>
      <c r="BN165" s="46"/>
      <c r="BO165" s="73">
        <f>+LINEA[[#This Row],[Indice Dia Habil]]</f>
        <v>26.080000000000002</v>
      </c>
      <c r="BP165" s="45">
        <v>30.53</v>
      </c>
      <c r="BQ165" s="45">
        <v>30.53</v>
      </c>
      <c r="BR165" s="36">
        <v>14</v>
      </c>
      <c r="BU165" s="64"/>
      <c r="BW165" s="64"/>
      <c r="BY165" s="64"/>
      <c r="BZ165" s="65"/>
      <c r="CA165" s="66"/>
      <c r="CC165" s="64"/>
      <c r="CE165" s="67"/>
      <c r="CF165" s="36">
        <f>+BA_GC[[#This Row],[Pasajeros Pagos (PAX)]]/BA_GC[[#This Row],[Km. Línea (entre cabeceras) en Servicio]]</f>
        <v>24584.70357025876</v>
      </c>
      <c r="CG165" s="36">
        <f>+BA_GC[[#This Row],[Pasajeros Pagos (PAX)]]/BA_GC[[#This Row],[Cantidad de Estaciones en Servicio]]</f>
        <v>53612.214285714283</v>
      </c>
      <c r="CH165" s="36">
        <f>+BA_GC[[#This Row],[PAX Kilómetro]]/BA_GC[[#This Row],[Km. Línea (entre cabeceras) en Servicio]]</f>
        <v>434657.55912217486</v>
      </c>
      <c r="CI165" s="36">
        <f>+BA_GC[[#This Row],[Coches Kilómetro (CK) (5+6+7)]]/BA_GC[[#This Row],[Km. Línea (entre cabeceras) en Servicio]]</f>
        <v>10248</v>
      </c>
      <c r="CM165" s="12">
        <f>+BA_GC[[#This Row],[PAX x Tren]]</f>
        <v>292.96291959406716</v>
      </c>
      <c r="CN165" s="11">
        <v>0.99425502622255602</v>
      </c>
      <c r="CP165" s="10">
        <v>3.0790000000000002</v>
      </c>
      <c r="CQ165" s="61">
        <v>1000.45</v>
      </c>
      <c r="CR165" s="10"/>
      <c r="CX165" s="32"/>
      <c r="DF165" s="45">
        <f>+BA_GC[[#This Row],[Trenes Kilómetro (TK) (1+2+3)]]/BA_GC[[#This Row],[Trenes Corridos (TC)]]</f>
        <v>30.53</v>
      </c>
      <c r="EA165" s="2">
        <v>2006</v>
      </c>
      <c r="EB165" s="2" t="s">
        <v>4</v>
      </c>
    </row>
    <row r="166" spans="1:132" x14ac:dyDescent="0.2">
      <c r="A166" s="83" t="s">
        <v>212</v>
      </c>
      <c r="B166" s="2" t="s">
        <v>11</v>
      </c>
      <c r="C166" s="85">
        <v>38961</v>
      </c>
      <c r="D166" s="2" t="s">
        <v>269</v>
      </c>
      <c r="E166" s="4" t="s">
        <v>267</v>
      </c>
      <c r="F166" s="4" t="s">
        <v>268</v>
      </c>
      <c r="G166" s="4" t="s">
        <v>111</v>
      </c>
      <c r="H166" s="6">
        <f>+BA_GC[[#This Row],[Trenes Corridos (TC)]]*BA_GC[[#This Row],[Km. Línea (entre cabeceras) en Servicio]]</f>
        <v>73302.53</v>
      </c>
      <c r="K166" s="7">
        <f>+BA_GC[[#This Row],[TK Remolcados (1)]]+BA_GC[[#This Row],[TK Coche Motor (2)]]+BA_GC[[#This Row],[TK Eléctricos (3)]]</f>
        <v>73302.53</v>
      </c>
      <c r="L166" s="15">
        <f>+BA_GC[[#This Row],[Trenes Kilómetro (TK) (1+2+3)]]/K154-1</f>
        <v>5.0230221850147139E-3</v>
      </c>
      <c r="M166" s="6">
        <f>+BA_GC[[#This Row],[TK Remolcados (1)]]</f>
        <v>73302.53</v>
      </c>
      <c r="N166" s="6">
        <f>+BA_GC[[#This Row],[TK Remolcados (1)]]*BA_GC[[#This Row],[Form. Media Trenes Remolcados]]</f>
        <v>293210.12</v>
      </c>
      <c r="O166" s="6"/>
      <c r="P166" s="6"/>
      <c r="Q166" s="7">
        <f>+BA_GC[[#This Row],[CK Remolcados (5)]]+BA_GC[[#This Row],[CK Coche Motor (6)]]+BA_GC[[#This Row],[CK Eléctricos (7)]]</f>
        <v>293210.12</v>
      </c>
      <c r="R166" s="15">
        <f>+BA_GC[[#This Row],[Coches Kilómetro (CK) (5+6+7)]]/Q154-1</f>
        <v>5.0230221850147139E-3</v>
      </c>
      <c r="S166" s="120">
        <v>33.619999999999997</v>
      </c>
      <c r="T166" s="15">
        <f>+BA_GC[[#This Row],[Velocidad Comercial Trenes Diésel]]/S154-1</f>
        <v>0</v>
      </c>
      <c r="W166" s="6">
        <v>4</v>
      </c>
      <c r="X166" s="6"/>
      <c r="Y166" s="6"/>
      <c r="Z166" s="6">
        <f>+BA_GC[[#This Row],[Trenes Corridos (TC)]]*BA_GC[[#This Row],[Form. Media Trenes Remolcados]]*BA_GC[[#This Row],[Asientos Prom. x C. Remolcados]]</f>
        <v>691488</v>
      </c>
      <c r="AC166" s="6">
        <v>72</v>
      </c>
      <c r="AF166" s="6">
        <f>+'[2]BS TAB'!$V170</f>
        <v>2576</v>
      </c>
      <c r="AG166" s="6">
        <f>+BA_GC[[#This Row],[Trenes Programados]]-BA_GC[[#This Row],[Trenes Corridos (TC)]]</f>
        <v>175</v>
      </c>
      <c r="AH166" s="7">
        <f>+'[2]BS TAB'!$X170</f>
        <v>2401</v>
      </c>
      <c r="AI166" s="15">
        <f>IFERROR(BA_GC[[#This Row],[Trenes Corridos (TC)]]/AH154-1,0)</f>
        <v>5.0230221850147139E-3</v>
      </c>
      <c r="AJ166" s="6">
        <f>+'[2]BS TAB'!$Y170</f>
        <v>2153</v>
      </c>
      <c r="AK166" s="36">
        <f>+BA_GC[[#This Row],[Trenes Corridos (TC)]]-BA_GC[[#This Row],[Trenes Puntuales]]</f>
        <v>248</v>
      </c>
      <c r="AL166" s="111">
        <f>+BA_GC[[#This Row],[Trenes Puntuales]]/BA_GC[[#This Row],[Trenes Programados]]</f>
        <v>0.83579192546583847</v>
      </c>
      <c r="AM166" s="82">
        <v>0.95</v>
      </c>
      <c r="AN166" s="82" t="str">
        <f>+IF(BA_GC[[#This Row],[Regularidad Absoluta]]&gt;=BA_GC[[#This Row],[RA 95%]],BA_GC[[#This Row],[Regularidad Absoluta]],"")</f>
        <v/>
      </c>
      <c r="AO166" s="82">
        <f>+BA_GC[[#This Row],[Trenes Puntuales]]/BA_GC[[#This Row],[Trenes Corridos (TC)]]</f>
        <v>0.89670970428987917</v>
      </c>
      <c r="AP166" s="82">
        <f>+BA_GC[[#This Row],[Trenes Corridos (TC)]]/BA_GC[[#This Row],[Trenes Programados]]</f>
        <v>0.93206521739130432</v>
      </c>
      <c r="AQ166" s="82">
        <f>+BA_GC[[#This Row],[Regularidad Relativa]]/AO154-1</f>
        <v>-4.9979175343607407E-3</v>
      </c>
      <c r="AR166" s="81">
        <f>+'[3]DATOS BS#Bol por Estación'!$AU150</f>
        <v>734900</v>
      </c>
      <c r="AS166" s="15">
        <f>IFERROR(+BA_GC[[#This Row],[Pasajeros Pagos (PAX)]]/AR154-1,0)</f>
        <v>2.3057422908746128E-2</v>
      </c>
      <c r="AT166" s="6">
        <f>+BA_GC[[#This Row],[Pasajeros Pagos (PAX)]]/BA_GC[[#This Row],[Indice Dia Habil]]</f>
        <v>27669.427710843374</v>
      </c>
      <c r="AU166" s="15">
        <f>IFERROR(+BA_GC[[#This Row],[PAX Día Habil]]/AT154-1,0)</f>
        <v>-1.0453870688038713E-2</v>
      </c>
      <c r="AV166" s="6">
        <f>+BA_GC[[#This Row],[Pasajeros Pagos (PAX)]]/BA_GC[[#This Row],[Trenes Corridos (TC)]]</f>
        <v>306.08079966680549</v>
      </c>
      <c r="AW166" s="6">
        <f>+BA_GC[[#This Row],[PAX x Tren]]/BA_GC[[#This Row],[Form. Media Trenes Remolcados]]</f>
        <v>76.520199916701372</v>
      </c>
      <c r="AX166" s="15">
        <f>IFERROR(+BA_GC[[#This Row],[PAX x Coche]]/AW154-1,0)</f>
        <v>1.7944266276132659E-2</v>
      </c>
      <c r="AY166" s="6">
        <v>180</v>
      </c>
      <c r="AZ166" s="9">
        <f>+BA_GC[[#This Row],[PAX Kilómetro]]/BA_GC[[#This Row],[Coches Kilómetro (CK) (5+6+7)]]</f>
        <v>44.313040764077314</v>
      </c>
      <c r="BA166" s="15">
        <f>IFERROR(+BA_GC[[#This Row],[Ocupación Media (PaxKm/CocheKm)]]/AZ154-1,0)</f>
        <v>1.7944266276132659E-2</v>
      </c>
      <c r="BB166" s="15">
        <f>+BA_GC[[#This Row],[Ocupación Media (PaxKm/CocheKm)]]/BA_GC[[#This Row],[Capacidad x Coche (4xm2)]]</f>
        <v>0.24618355980042952</v>
      </c>
      <c r="BC166" s="15">
        <f>IFERROR(+BA_GC[[#This Row],[% de Ocupación Media PAX]]/BB154-1,0)</f>
        <v>1.7944266276132659E-2</v>
      </c>
      <c r="BD166" s="36">
        <f>+BA_GC[[#This Row],[Pasajeros Pagos (PAX)]]*BA_GC[[#This Row],[PAX Recorrido Medio]]</f>
        <v>12993032</v>
      </c>
      <c r="BE166" s="9">
        <v>17.68</v>
      </c>
      <c r="BF166" s="35">
        <f>+BA_GC[[#This Row],[PAX Recorrido Medio]]/BE154-1</f>
        <v>0</v>
      </c>
      <c r="BG166" s="36">
        <f>+BA_GC[[#This Row],[Pasajeros Pagos (PAX)]]*CN166</f>
        <v>727957.95093635947</v>
      </c>
      <c r="BH166" s="114">
        <f t="shared" si="5"/>
        <v>0.19999912913226736</v>
      </c>
      <c r="BI166" s="81">
        <f>IF(((+AH166*CM166)*((+(20/(1-20/100))/100)+1)-1)&lt;BA_GC[[#This Row],[Pasajeros Pagos (PAX)]],BA_GC[[#This Row],[Pasajeros Pagos (PAX)]],((+AH166*CM166)*((+(20/(1-20/100))/100)+1)-1))</f>
        <v>918624</v>
      </c>
      <c r="BJ166" s="35">
        <f>+(BA_GC[[#This Row],[Variación % TC]]*0.2)-(BA_GC[[#This Row],[Vaciación % PAX Recorrido Medio]]*0.1)-(BA_GC[[#This Row],[Variación % Ocupación PAX]]*0.5)+(BA_GC[[#This Row],[Variación % RA]]*0.1)+(BA_GC[[#This Row],[Variación % Velocidad Comercial TE]]*0.1)</f>
        <v>-8.4673204544994593E-3</v>
      </c>
      <c r="BK166" s="77"/>
      <c r="BL166" s="10"/>
      <c r="BN166" s="46"/>
      <c r="BO166" s="73">
        <f>+LINEA[[#This Row],[Indice Dia Habil]]</f>
        <v>26.56</v>
      </c>
      <c r="BP166" s="45">
        <v>30.53</v>
      </c>
      <c r="BQ166" s="45">
        <v>30.53</v>
      </c>
      <c r="BR166" s="36">
        <v>14</v>
      </c>
      <c r="BU166" s="64"/>
      <c r="BW166" s="64"/>
      <c r="BY166" s="64"/>
      <c r="BZ166" s="65"/>
      <c r="CA166" s="66"/>
      <c r="CC166" s="64"/>
      <c r="CE166" s="67"/>
      <c r="CF166" s="36">
        <f>+BA_GC[[#This Row],[Pasajeros Pagos (PAX)]]/BA_GC[[#This Row],[Km. Línea (entre cabeceras) en Servicio]]</f>
        <v>24071.405175237469</v>
      </c>
      <c r="CG166" s="36">
        <f>+BA_GC[[#This Row],[Pasajeros Pagos (PAX)]]/BA_GC[[#This Row],[Cantidad de Estaciones en Servicio]]</f>
        <v>52492.857142857145</v>
      </c>
      <c r="CH166" s="36">
        <f>+BA_GC[[#This Row],[PAX Kilómetro]]/BA_GC[[#This Row],[Km. Línea (entre cabeceras) en Servicio]]</f>
        <v>425582.44349819847</v>
      </c>
      <c r="CI166" s="36">
        <f>+BA_GC[[#This Row],[Coches Kilómetro (CK) (5+6+7)]]/BA_GC[[#This Row],[Km. Línea (entre cabeceras) en Servicio]]</f>
        <v>9604</v>
      </c>
      <c r="CM166" s="12">
        <f>+BA_GC[[#This Row],[PAX x Tren]]</f>
        <v>306.08079966680549</v>
      </c>
      <c r="CN166" s="11">
        <v>0.99055375008349367</v>
      </c>
      <c r="CP166" s="10">
        <v>3.1000999999999999</v>
      </c>
      <c r="CQ166" s="33">
        <v>1016.1066666666667</v>
      </c>
      <c r="CR166" s="10"/>
      <c r="CX166" s="28"/>
      <c r="DF166" s="45">
        <f>+BA_GC[[#This Row],[Trenes Kilómetro (TK) (1+2+3)]]/BA_GC[[#This Row],[Trenes Corridos (TC)]]</f>
        <v>30.53</v>
      </c>
      <c r="EA166" s="2">
        <v>2006</v>
      </c>
      <c r="EB166" s="2" t="s">
        <v>11</v>
      </c>
    </row>
    <row r="167" spans="1:132" x14ac:dyDescent="0.2">
      <c r="A167" s="83" t="s">
        <v>212</v>
      </c>
      <c r="B167" s="2" t="s">
        <v>5</v>
      </c>
      <c r="C167" s="85">
        <v>38991</v>
      </c>
      <c r="D167" s="2" t="s">
        <v>269</v>
      </c>
      <c r="E167" s="4" t="s">
        <v>267</v>
      </c>
      <c r="F167" s="4" t="s">
        <v>268</v>
      </c>
      <c r="G167" s="4" t="s">
        <v>111</v>
      </c>
      <c r="H167" s="6">
        <f>+BA_GC[[#This Row],[Trenes Corridos (TC)]]*BA_GC[[#This Row],[Km. Línea (entre cabeceras) en Servicio]]</f>
        <v>77454.61</v>
      </c>
      <c r="K167" s="7">
        <f>+BA_GC[[#This Row],[TK Remolcados (1)]]+BA_GC[[#This Row],[TK Coche Motor (2)]]+BA_GC[[#This Row],[TK Eléctricos (3)]]</f>
        <v>77454.61</v>
      </c>
      <c r="L167" s="15">
        <f>+BA_GC[[#This Row],[Trenes Kilómetro (TK) (1+2+3)]]/K155-1</f>
        <v>-1.2071651090342805E-2</v>
      </c>
      <c r="M167" s="6">
        <f>+BA_GC[[#This Row],[TK Remolcados (1)]]</f>
        <v>77454.61</v>
      </c>
      <c r="N167" s="6">
        <f>+BA_GC[[#This Row],[TK Remolcados (1)]]*BA_GC[[#This Row],[Form. Media Trenes Remolcados]]</f>
        <v>309818.44</v>
      </c>
      <c r="O167" s="6"/>
      <c r="P167" s="6"/>
      <c r="Q167" s="7">
        <f>+BA_GC[[#This Row],[CK Remolcados (5)]]+BA_GC[[#This Row],[CK Coche Motor (6)]]+BA_GC[[#This Row],[CK Eléctricos (7)]]</f>
        <v>309818.44</v>
      </c>
      <c r="R167" s="15">
        <f>+BA_GC[[#This Row],[Coches Kilómetro (CK) (5+6+7)]]/Q155-1</f>
        <v>-1.2071651090342805E-2</v>
      </c>
      <c r="S167" s="120">
        <v>33.619999999999997</v>
      </c>
      <c r="T167" s="15">
        <f>+BA_GC[[#This Row],[Velocidad Comercial Trenes Diésel]]/S155-1</f>
        <v>0</v>
      </c>
      <c r="W167" s="6">
        <v>4</v>
      </c>
      <c r="X167" s="6"/>
      <c r="Y167" s="6"/>
      <c r="Z167" s="6">
        <f>+BA_GC[[#This Row],[Trenes Corridos (TC)]]*BA_GC[[#This Row],[Form. Media Trenes Remolcados]]*BA_GC[[#This Row],[Asientos Prom. x C. Remolcados]]</f>
        <v>730656</v>
      </c>
      <c r="AC167" s="6">
        <v>72</v>
      </c>
      <c r="AF167" s="6">
        <f>+'[2]BS TAB'!$V171</f>
        <v>2632</v>
      </c>
      <c r="AG167" s="6">
        <f>+BA_GC[[#This Row],[Trenes Programados]]-BA_GC[[#This Row],[Trenes Corridos (TC)]]</f>
        <v>95</v>
      </c>
      <c r="AH167" s="7">
        <f>+'[2]BS TAB'!$X171</f>
        <v>2537</v>
      </c>
      <c r="AI167" s="15">
        <f>IFERROR(BA_GC[[#This Row],[Trenes Corridos (TC)]]/AH155-1,0)</f>
        <v>-1.2071651090342694E-2</v>
      </c>
      <c r="AJ167" s="6">
        <f>+'[2]BS TAB'!$Y171</f>
        <v>2299</v>
      </c>
      <c r="AK167" s="36">
        <f>+BA_GC[[#This Row],[Trenes Corridos (TC)]]-BA_GC[[#This Row],[Trenes Puntuales]]</f>
        <v>238</v>
      </c>
      <c r="AL167" s="111">
        <f>+BA_GC[[#This Row],[Trenes Puntuales]]/BA_GC[[#This Row],[Trenes Programados]]</f>
        <v>0.87348024316109418</v>
      </c>
      <c r="AM167" s="82">
        <v>0.95</v>
      </c>
      <c r="AN167" s="82" t="str">
        <f>+IF(BA_GC[[#This Row],[Regularidad Absoluta]]&gt;=BA_GC[[#This Row],[RA 95%]],BA_GC[[#This Row],[Regularidad Absoluta]],"")</f>
        <v/>
      </c>
      <c r="AO167" s="82">
        <f>+BA_GC[[#This Row],[Trenes Puntuales]]/BA_GC[[#This Row],[Trenes Corridos (TC)]]</f>
        <v>0.90618841150965712</v>
      </c>
      <c r="AP167" s="82">
        <f>+BA_GC[[#This Row],[Trenes Corridos (TC)]]/BA_GC[[#This Row],[Trenes Programados]]</f>
        <v>0.96390577507598785</v>
      </c>
      <c r="AQ167" s="82">
        <f>+BA_GC[[#This Row],[Regularidad Relativa]]/AO155-1</f>
        <v>-3.7198245446090406E-2</v>
      </c>
      <c r="AR167" s="81">
        <f>+'[3]DATOS BS#Bol por Estación'!$AU151</f>
        <v>749617</v>
      </c>
      <c r="AS167" s="15">
        <f>IFERROR(+BA_GC[[#This Row],[Pasajeros Pagos (PAX)]]/AR155-1,0)</f>
        <v>3.7546213041284027E-3</v>
      </c>
      <c r="AT167" s="6">
        <f>+BA_GC[[#This Row],[Pasajeros Pagos (PAX)]]/BA_GC[[#This Row],[Indice Dia Habil]]</f>
        <v>28075.54307116105</v>
      </c>
      <c r="AU167" s="15">
        <f>IFERROR(+BA_GC[[#This Row],[PAX Día Habil]]/AT155-1,0)</f>
        <v>3.3786832437148195E-3</v>
      </c>
      <c r="AV167" s="6">
        <f>+BA_GC[[#This Row],[Pasajeros Pagos (PAX)]]/BA_GC[[#This Row],[Trenes Corridos (TC)]]</f>
        <v>295.47378793851004</v>
      </c>
      <c r="AW167" s="6">
        <f>+BA_GC[[#This Row],[PAX x Tren]]/BA_GC[[#This Row],[Form. Media Trenes Remolcados]]</f>
        <v>73.868446984627511</v>
      </c>
      <c r="AX167" s="15">
        <f>IFERROR(+BA_GC[[#This Row],[PAX x Coche]]/AW155-1,0)</f>
        <v>1.6019656093418044E-2</v>
      </c>
      <c r="AY167" s="6">
        <v>180</v>
      </c>
      <c r="AZ167" s="9">
        <f>+BA_GC[[#This Row],[PAX Kilómetro]]/BA_GC[[#This Row],[Coches Kilómetro (CK) (5+6+7)]]</f>
        <v>42.777403953102343</v>
      </c>
      <c r="BA167" s="15">
        <f>IFERROR(+BA_GC[[#This Row],[Ocupación Media (PaxKm/CocheKm)]]/AZ155-1,0)</f>
        <v>1.6019656093418266E-2</v>
      </c>
      <c r="BB167" s="15">
        <f>+BA_GC[[#This Row],[Ocupación Media (PaxKm/CocheKm)]]/BA_GC[[#This Row],[Capacidad x Coche (4xm2)]]</f>
        <v>0.23765224418390191</v>
      </c>
      <c r="BC167" s="15">
        <f>IFERROR(+BA_GC[[#This Row],[% de Ocupación Media PAX]]/BB155-1,0)</f>
        <v>1.6019656093418266E-2</v>
      </c>
      <c r="BD167" s="36">
        <f>+BA_GC[[#This Row],[Pasajeros Pagos (PAX)]]*BA_GC[[#This Row],[PAX Recorrido Medio]]</f>
        <v>13253228.560000001</v>
      </c>
      <c r="BE167" s="9">
        <v>17.68</v>
      </c>
      <c r="BF167" s="35">
        <f>+BA_GC[[#This Row],[PAX Recorrido Medio]]/BE155-1</f>
        <v>0</v>
      </c>
      <c r="BG167" s="36">
        <f>+BA_GC[[#This Row],[Pasajeros Pagos (PAX)]]*CN167</f>
        <v>698786.16298564186</v>
      </c>
      <c r="BH167" s="114">
        <f t="shared" si="5"/>
        <v>0.199999146229764</v>
      </c>
      <c r="BI167" s="81">
        <f>IF(((+AH167*CM167)*((+(20/(1-20/100))/100)+1)-1)&lt;BA_GC[[#This Row],[Pasajeros Pagos (PAX)]],BA_GC[[#This Row],[Pasajeros Pagos (PAX)]],((+AH167*CM167)*((+(20/(1-20/100))/100)+1)-1))</f>
        <v>937020.25</v>
      </c>
      <c r="BJ167" s="35">
        <f>+(BA_GC[[#This Row],[Variación % TC]]*0.2)-(BA_GC[[#This Row],[Vaciación % PAX Recorrido Medio]]*0.1)-(BA_GC[[#This Row],[Variación % Ocupación PAX]]*0.5)+(BA_GC[[#This Row],[Variación % RA]]*0.1)+(BA_GC[[#This Row],[Variación % Velocidad Comercial TE]]*0.1)</f>
        <v>-1.4143982809386712E-2</v>
      </c>
      <c r="BK167" s="77"/>
      <c r="BL167" s="10"/>
      <c r="BN167" s="46"/>
      <c r="BO167" s="73">
        <f>+LINEA[[#This Row],[Indice Dia Habil]]</f>
        <v>26.7</v>
      </c>
      <c r="BP167" s="45">
        <v>30.53</v>
      </c>
      <c r="BQ167" s="45">
        <v>30.53</v>
      </c>
      <c r="BR167" s="36">
        <v>14</v>
      </c>
      <c r="BU167" s="64"/>
      <c r="BW167" s="64"/>
      <c r="BY167" s="64"/>
      <c r="BZ167" s="65"/>
      <c r="CA167" s="66"/>
      <c r="CC167" s="64"/>
      <c r="CE167" s="67"/>
      <c r="CF167" s="36">
        <f>+BA_GC[[#This Row],[Pasajeros Pagos (PAX)]]/BA_GC[[#This Row],[Km. Línea (entre cabeceras) en Servicio]]</f>
        <v>24553.455617425483</v>
      </c>
      <c r="CG167" s="36">
        <f>+BA_GC[[#This Row],[Pasajeros Pagos (PAX)]]/BA_GC[[#This Row],[Cantidad de Estaciones en Servicio]]</f>
        <v>53544.071428571428</v>
      </c>
      <c r="CH167" s="36">
        <f>+BA_GC[[#This Row],[PAX Kilómetro]]/BA_GC[[#This Row],[Km. Línea (entre cabeceras) en Servicio]]</f>
        <v>434105.09531608253</v>
      </c>
      <c r="CI167" s="36">
        <f>+BA_GC[[#This Row],[Coches Kilómetro (CK) (5+6+7)]]/BA_GC[[#This Row],[Km. Línea (entre cabeceras) en Servicio]]</f>
        <v>10148</v>
      </c>
      <c r="CM167" s="12">
        <f>+BA_GC[[#This Row],[PAX x Tren]]</f>
        <v>295.47378793851004</v>
      </c>
      <c r="CN167" s="11">
        <v>0.93219092281210525</v>
      </c>
      <c r="CP167" s="10">
        <v>3.0985</v>
      </c>
      <c r="CQ167" s="33">
        <v>1031.7633333333333</v>
      </c>
      <c r="CR167" s="10"/>
      <c r="CX167" s="28"/>
      <c r="DF167" s="45">
        <f>+BA_GC[[#This Row],[Trenes Kilómetro (TK) (1+2+3)]]/BA_GC[[#This Row],[Trenes Corridos (TC)]]</f>
        <v>30.53</v>
      </c>
      <c r="EA167" s="2">
        <v>2006</v>
      </c>
      <c r="EB167" s="2" t="s">
        <v>5</v>
      </c>
    </row>
    <row r="168" spans="1:132" x14ac:dyDescent="0.2">
      <c r="A168" s="83" t="s">
        <v>212</v>
      </c>
      <c r="B168" s="2" t="s">
        <v>6</v>
      </c>
      <c r="C168" s="85">
        <v>39022</v>
      </c>
      <c r="D168" s="2" t="s">
        <v>269</v>
      </c>
      <c r="E168" s="4" t="s">
        <v>267</v>
      </c>
      <c r="F168" s="4" t="s">
        <v>268</v>
      </c>
      <c r="G168" s="4" t="s">
        <v>111</v>
      </c>
      <c r="H168" s="6">
        <f>+BA_GC[[#This Row],[Trenes Corridos (TC)]]*BA_GC[[#This Row],[Km. Línea (entre cabeceras) en Servicio]]</f>
        <v>75958.64</v>
      </c>
      <c r="K168" s="7">
        <f>+BA_GC[[#This Row],[TK Remolcados (1)]]+BA_GC[[#This Row],[TK Coche Motor (2)]]+BA_GC[[#This Row],[TK Eléctricos (3)]]</f>
        <v>75958.64</v>
      </c>
      <c r="L168" s="15">
        <f>+BA_GC[[#This Row],[Trenes Kilómetro (TK) (1+2+3)]]/K156-1</f>
        <v>1.8837018837018604E-2</v>
      </c>
      <c r="M168" s="6">
        <f>+BA_GC[[#This Row],[TK Remolcados (1)]]</f>
        <v>75958.64</v>
      </c>
      <c r="N168" s="6">
        <f>+BA_GC[[#This Row],[TK Remolcados (1)]]*BA_GC[[#This Row],[Form. Media Trenes Remolcados]]</f>
        <v>303834.56</v>
      </c>
      <c r="O168" s="6"/>
      <c r="P168" s="6"/>
      <c r="Q168" s="7">
        <f>+BA_GC[[#This Row],[CK Remolcados (5)]]+BA_GC[[#This Row],[CK Coche Motor (6)]]+BA_GC[[#This Row],[CK Eléctricos (7)]]</f>
        <v>303834.56</v>
      </c>
      <c r="R168" s="15">
        <f>+BA_GC[[#This Row],[Coches Kilómetro (CK) (5+6+7)]]/Q156-1</f>
        <v>1.8837018837018604E-2</v>
      </c>
      <c r="S168" s="120">
        <v>33.619999999999997</v>
      </c>
      <c r="T168" s="15">
        <f>+BA_GC[[#This Row],[Velocidad Comercial Trenes Diésel]]/S156-1</f>
        <v>0</v>
      </c>
      <c r="W168" s="6">
        <v>4</v>
      </c>
      <c r="X168" s="6"/>
      <c r="Y168" s="6"/>
      <c r="Z168" s="6">
        <f>+BA_GC[[#This Row],[Trenes Corridos (TC)]]*BA_GC[[#This Row],[Form. Media Trenes Remolcados]]*BA_GC[[#This Row],[Asientos Prom. x C. Remolcados]]</f>
        <v>716544</v>
      </c>
      <c r="AC168" s="6">
        <v>72</v>
      </c>
      <c r="AF168" s="6">
        <f>+'[2]BS TAB'!$V172</f>
        <v>2584</v>
      </c>
      <c r="AG168" s="6">
        <f>+BA_GC[[#This Row],[Trenes Programados]]-BA_GC[[#This Row],[Trenes Corridos (TC)]]</f>
        <v>96</v>
      </c>
      <c r="AH168" s="7">
        <f>+'[2]BS TAB'!$X172</f>
        <v>2488</v>
      </c>
      <c r="AI168" s="15">
        <f>IFERROR(BA_GC[[#This Row],[Trenes Corridos (TC)]]/AH156-1,0)</f>
        <v>1.8837018837018826E-2</v>
      </c>
      <c r="AJ168" s="6">
        <f>+'[2]BS TAB'!$Y172</f>
        <v>2238</v>
      </c>
      <c r="AK168" s="36">
        <f>+BA_GC[[#This Row],[Trenes Corridos (TC)]]-BA_GC[[#This Row],[Trenes Puntuales]]</f>
        <v>250</v>
      </c>
      <c r="AL168" s="111">
        <f>+BA_GC[[#This Row],[Trenes Puntuales]]/BA_GC[[#This Row],[Trenes Programados]]</f>
        <v>0.86609907120743035</v>
      </c>
      <c r="AM168" s="82">
        <v>0.95</v>
      </c>
      <c r="AN168" s="82" t="str">
        <f>+IF(BA_GC[[#This Row],[Regularidad Absoluta]]&gt;=BA_GC[[#This Row],[RA 95%]],BA_GC[[#This Row],[Regularidad Absoluta]],"")</f>
        <v/>
      </c>
      <c r="AO168" s="82">
        <f>+BA_GC[[#This Row],[Trenes Puntuales]]/BA_GC[[#This Row],[Trenes Corridos (TC)]]</f>
        <v>0.89951768488745976</v>
      </c>
      <c r="AP168" s="82">
        <f>+BA_GC[[#This Row],[Trenes Corridos (TC)]]/BA_GC[[#This Row],[Trenes Programados]]</f>
        <v>0.96284829721362231</v>
      </c>
      <c r="AQ168" s="82">
        <f>+BA_GC[[#This Row],[Regularidad Relativa]]/AO156-1</f>
        <v>-2.198477894248585E-2</v>
      </c>
      <c r="AR168" s="81">
        <f>+'[3]DATOS BS#Bol por Estación'!$AU152</f>
        <v>767491</v>
      </c>
      <c r="AS168" s="15">
        <f>IFERROR(+BA_GC[[#This Row],[Pasajeros Pagos (PAX)]]/AR156-1,0)</f>
        <v>4.3707018825023702E-2</v>
      </c>
      <c r="AT168" s="6">
        <f>+BA_GC[[#This Row],[Pasajeros Pagos (PAX)]]/BA_GC[[#This Row],[Indice Dia Habil]]</f>
        <v>29587.162683114882</v>
      </c>
      <c r="AU168" s="15">
        <f>IFERROR(+BA_GC[[#This Row],[PAX Día Habil]]/AT156-1,0)</f>
        <v>4.7328207402288713E-2</v>
      </c>
      <c r="AV168" s="6">
        <f>+BA_GC[[#This Row],[Pasajeros Pagos (PAX)]]/BA_GC[[#This Row],[Trenes Corridos (TC)]]</f>
        <v>308.47709003215436</v>
      </c>
      <c r="AW168" s="6">
        <f>+BA_GC[[#This Row],[PAX x Tren]]/BA_GC[[#This Row],[Form. Media Trenes Remolcados]]</f>
        <v>77.119272508038591</v>
      </c>
      <c r="AX168" s="15">
        <f>IFERROR(+BA_GC[[#This Row],[PAX x Coche]]/AW156-1,0)</f>
        <v>2.441018487568658E-2</v>
      </c>
      <c r="AY168" s="6">
        <v>180</v>
      </c>
      <c r="AZ168" s="9">
        <f>+BA_GC[[#This Row],[PAX Kilómetro]]/BA_GC[[#This Row],[Coches Kilómetro (CK) (5+6+7)]]</f>
        <v>44.6599652126473</v>
      </c>
      <c r="BA168" s="15">
        <f>IFERROR(+BA_GC[[#This Row],[Ocupación Media (PaxKm/CocheKm)]]/AZ156-1,0)</f>
        <v>2.441018487568658E-2</v>
      </c>
      <c r="BB168" s="15">
        <f>+BA_GC[[#This Row],[Ocupación Media (PaxKm/CocheKm)]]/BA_GC[[#This Row],[Capacidad x Coche (4xm2)]]</f>
        <v>0.24811091784804057</v>
      </c>
      <c r="BC168" s="15">
        <f>IFERROR(+BA_GC[[#This Row],[% de Ocupación Media PAX]]/BB156-1,0)</f>
        <v>2.441018487568658E-2</v>
      </c>
      <c r="BD168" s="36">
        <f>+BA_GC[[#This Row],[Pasajeros Pagos (PAX)]]*BA_GC[[#This Row],[PAX Recorrido Medio]]</f>
        <v>13569240.879999999</v>
      </c>
      <c r="BE168" s="9">
        <v>17.68</v>
      </c>
      <c r="BF168" s="35">
        <f>+BA_GC[[#This Row],[PAX Recorrido Medio]]/BE156-1</f>
        <v>0</v>
      </c>
      <c r="BG168" s="36">
        <f>+BA_GC[[#This Row],[Pasajeros Pagos (PAX)]]*CN168</f>
        <v>740378.31695154146</v>
      </c>
      <c r="BH168" s="114">
        <f t="shared" si="5"/>
        <v>0.19999916611313096</v>
      </c>
      <c r="BI168" s="81">
        <f>IF(((+AH168*CM168)*((+(20/(1-20/100))/100)+1)-1)&lt;BA_GC[[#This Row],[Pasajeros Pagos (PAX)]],BA_GC[[#This Row],[Pasajeros Pagos (PAX)]],((+AH168*CM168)*((+(20/(1-20/100))/100)+1)-1))</f>
        <v>959362.75000000012</v>
      </c>
      <c r="BJ168" s="35">
        <f>+(BA_GC[[#This Row],[Variación % TC]]*0.2)-(BA_GC[[#This Row],[Vaciación % PAX Recorrido Medio]]*0.1)-(BA_GC[[#This Row],[Variación % Ocupación PAX]]*0.5)+(BA_GC[[#This Row],[Variación % RA]]*0.1)+(BA_GC[[#This Row],[Variación % Velocidad Comercial TE]]*0.1)</f>
        <v>-1.0636166564688111E-2</v>
      </c>
      <c r="BK168" s="77"/>
      <c r="BL168" s="10"/>
      <c r="BN168" s="46"/>
      <c r="BO168" s="73">
        <f>+LINEA[[#This Row],[Indice Dia Habil]]</f>
        <v>25.939999999999998</v>
      </c>
      <c r="BP168" s="45">
        <v>30.53</v>
      </c>
      <c r="BQ168" s="45">
        <v>30.53</v>
      </c>
      <c r="BR168" s="36">
        <v>14</v>
      </c>
      <c r="BU168" s="64"/>
      <c r="BW168" s="64"/>
      <c r="BY168" s="64"/>
      <c r="BZ168" s="65"/>
      <c r="CA168" s="66"/>
      <c r="CC168" s="64"/>
      <c r="CE168" s="67"/>
      <c r="CF168" s="36">
        <f>+BA_GC[[#This Row],[Pasajeros Pagos (PAX)]]/BA_GC[[#This Row],[Km. Línea (entre cabeceras) en Servicio]]</f>
        <v>25138.912545037667</v>
      </c>
      <c r="CG168" s="36">
        <f>+BA_GC[[#This Row],[Pasajeros Pagos (PAX)]]/BA_GC[[#This Row],[Cantidad de Estaciones en Servicio]]</f>
        <v>54820.785714285717</v>
      </c>
      <c r="CH168" s="36">
        <f>+BA_GC[[#This Row],[PAX Kilómetro]]/BA_GC[[#This Row],[Km. Línea (entre cabeceras) en Servicio]]</f>
        <v>444455.9737962659</v>
      </c>
      <c r="CI168" s="36">
        <f>+BA_GC[[#This Row],[Coches Kilómetro (CK) (5+6+7)]]/BA_GC[[#This Row],[Km. Línea (entre cabeceras) en Servicio]]</f>
        <v>9952</v>
      </c>
      <c r="CM168" s="12">
        <f>+BA_GC[[#This Row],[PAX x Tren]]</f>
        <v>308.47709003215436</v>
      </c>
      <c r="CN168" s="11">
        <v>0.96467361435058063</v>
      </c>
      <c r="CP168" s="10">
        <v>3.0756999999999999</v>
      </c>
      <c r="CQ168" s="61">
        <v>1047.42</v>
      </c>
      <c r="CR168" s="10"/>
      <c r="CX168" s="32"/>
      <c r="DF168" s="45">
        <f>+BA_GC[[#This Row],[Trenes Kilómetro (TK) (1+2+3)]]/BA_GC[[#This Row],[Trenes Corridos (TC)]]</f>
        <v>30.53</v>
      </c>
      <c r="EA168" s="2">
        <v>2006</v>
      </c>
      <c r="EB168" s="2" t="s">
        <v>6</v>
      </c>
    </row>
    <row r="169" spans="1:132" x14ac:dyDescent="0.2">
      <c r="A169" s="83" t="s">
        <v>212</v>
      </c>
      <c r="B169" s="2" t="s">
        <v>7</v>
      </c>
      <c r="C169" s="85">
        <v>39052</v>
      </c>
      <c r="D169" s="2" t="s">
        <v>269</v>
      </c>
      <c r="E169" s="4" t="s">
        <v>267</v>
      </c>
      <c r="F169" s="4" t="s">
        <v>268</v>
      </c>
      <c r="G169" s="4" t="s">
        <v>111</v>
      </c>
      <c r="H169" s="6">
        <f>+BA_GC[[#This Row],[Trenes Corridos (TC)]]*BA_GC[[#This Row],[Km. Línea (entre cabeceras) en Servicio]]</f>
        <v>75470.16</v>
      </c>
      <c r="K169" s="7">
        <f>+BA_GC[[#This Row],[TK Remolcados (1)]]+BA_GC[[#This Row],[TK Coche Motor (2)]]+BA_GC[[#This Row],[TK Eléctricos (3)]]</f>
        <v>75470.16</v>
      </c>
      <c r="L169" s="15">
        <f>+BA_GC[[#This Row],[Trenes Kilómetro (TK) (1+2+3)]]/K157-1</f>
        <v>-2.5236593059936863E-2</v>
      </c>
      <c r="M169" s="6">
        <f>+BA_GC[[#This Row],[TK Remolcados (1)]]</f>
        <v>75470.16</v>
      </c>
      <c r="N169" s="6">
        <f>+BA_GC[[#This Row],[TK Remolcados (1)]]*BA_GC[[#This Row],[Form. Media Trenes Remolcados]]</f>
        <v>301880.64</v>
      </c>
      <c r="O169" s="6"/>
      <c r="P169" s="6"/>
      <c r="Q169" s="7">
        <f>+BA_GC[[#This Row],[CK Remolcados (5)]]+BA_GC[[#This Row],[CK Coche Motor (6)]]+BA_GC[[#This Row],[CK Eléctricos (7)]]</f>
        <v>301880.64</v>
      </c>
      <c r="R169" s="15">
        <f>+BA_GC[[#This Row],[Coches Kilómetro (CK) (5+6+7)]]/Q157-1</f>
        <v>-2.5236593059936863E-2</v>
      </c>
      <c r="S169" s="120">
        <v>33.619999999999997</v>
      </c>
      <c r="T169" s="15">
        <f>+BA_GC[[#This Row],[Velocidad Comercial Trenes Diésel]]/S157-1</f>
        <v>0</v>
      </c>
      <c r="W169" s="6">
        <v>4</v>
      </c>
      <c r="X169" s="6"/>
      <c r="Y169" s="6"/>
      <c r="Z169" s="6">
        <f>+BA_GC[[#This Row],[Trenes Corridos (TC)]]*BA_GC[[#This Row],[Form. Media Trenes Remolcados]]*BA_GC[[#This Row],[Asientos Prom. x C. Remolcados]]</f>
        <v>711936</v>
      </c>
      <c r="AC169" s="6">
        <v>72</v>
      </c>
      <c r="AF169" s="6">
        <f>+'[2]BS TAB'!$V173</f>
        <v>2603</v>
      </c>
      <c r="AG169" s="6">
        <f>+BA_GC[[#This Row],[Trenes Programados]]-BA_GC[[#This Row],[Trenes Corridos (TC)]]</f>
        <v>131</v>
      </c>
      <c r="AH169" s="7">
        <f>+'[2]BS TAB'!$X173</f>
        <v>2472</v>
      </c>
      <c r="AI169" s="15">
        <f>IFERROR(BA_GC[[#This Row],[Trenes Corridos (TC)]]/AH157-1,0)</f>
        <v>-2.5236593059936863E-2</v>
      </c>
      <c r="AJ169" s="6">
        <f>+'[2]BS TAB'!$Y173</f>
        <v>2221</v>
      </c>
      <c r="AK169" s="36">
        <f>+BA_GC[[#This Row],[Trenes Corridos (TC)]]-BA_GC[[#This Row],[Trenes Puntuales]]</f>
        <v>251</v>
      </c>
      <c r="AL169" s="111">
        <f>+BA_GC[[#This Row],[Trenes Puntuales]]/BA_GC[[#This Row],[Trenes Programados]]</f>
        <v>0.85324625432193624</v>
      </c>
      <c r="AM169" s="82">
        <v>0.95</v>
      </c>
      <c r="AN169" s="82" t="str">
        <f>+IF(BA_GC[[#This Row],[Regularidad Absoluta]]&gt;=BA_GC[[#This Row],[RA 95%]],BA_GC[[#This Row],[Regularidad Absoluta]],"")</f>
        <v/>
      </c>
      <c r="AO169" s="82">
        <f>+BA_GC[[#This Row],[Trenes Puntuales]]/BA_GC[[#This Row],[Trenes Corridos (TC)]]</f>
        <v>0.89846278317152106</v>
      </c>
      <c r="AP169" s="82">
        <f>+BA_GC[[#This Row],[Trenes Corridos (TC)]]/BA_GC[[#This Row],[Trenes Programados]]</f>
        <v>0.94967345370726086</v>
      </c>
      <c r="AQ169" s="82">
        <f>+BA_GC[[#This Row],[Regularidad Relativa]]/AO157-1</f>
        <v>-2.4614033337766572E-2</v>
      </c>
      <c r="AR169" s="81">
        <f>+'[3]DATOS BS#Bol por Estación'!$AU153</f>
        <v>750159</v>
      </c>
      <c r="AS169" s="15">
        <f>IFERROR(+BA_GC[[#This Row],[Pasajeros Pagos (PAX)]]/AR157-1,0)</f>
        <v>-1.326547792550814E-2</v>
      </c>
      <c r="AT169" s="6">
        <f>+BA_GC[[#This Row],[Pasajeros Pagos (PAX)]]/BA_GC[[#This Row],[Indice Dia Habil]]</f>
        <v>29910.645933014355</v>
      </c>
      <c r="AU169" s="15">
        <f>IFERROR(+BA_GC[[#This Row],[PAX Día Habil]]/AT157-1,0)</f>
        <v>2.4719147710547951E-3</v>
      </c>
      <c r="AV169" s="6">
        <f>+BA_GC[[#This Row],[Pasajeros Pagos (PAX)]]/BA_GC[[#This Row],[Trenes Corridos (TC)]]</f>
        <v>303.46237864077671</v>
      </c>
      <c r="AW169" s="6">
        <f>+BA_GC[[#This Row],[PAX x Tren]]/BA_GC[[#This Row],[Form. Media Trenes Remolcados]]</f>
        <v>75.865594660194176</v>
      </c>
      <c r="AX169" s="15">
        <f>IFERROR(+BA_GC[[#This Row],[PAX x Coche]]/AW157-1,0)</f>
        <v>1.2281046917844263E-2</v>
      </c>
      <c r="AY169" s="6">
        <v>180</v>
      </c>
      <c r="AZ169" s="9">
        <f>+BA_GC[[#This Row],[PAX Kilómetro]]/BA_GC[[#This Row],[Coches Kilómetro (CK) (5+6+7)]]</f>
        <v>43.933957209047918</v>
      </c>
      <c r="BA169" s="15">
        <f>IFERROR(+BA_GC[[#This Row],[Ocupación Media (PaxKm/CocheKm)]]/AZ157-1,0)</f>
        <v>1.2281046917844263E-2</v>
      </c>
      <c r="BB169" s="15">
        <f>+BA_GC[[#This Row],[Ocupación Media (PaxKm/CocheKm)]]/BA_GC[[#This Row],[Capacidad x Coche (4xm2)]]</f>
        <v>0.24407754005026622</v>
      </c>
      <c r="BC169" s="15">
        <f>IFERROR(+BA_GC[[#This Row],[% de Ocupación Media PAX]]/BB157-1,0)</f>
        <v>1.2281046917844263E-2</v>
      </c>
      <c r="BD169" s="36">
        <f>+BA_GC[[#This Row],[Pasajeros Pagos (PAX)]]*BA_GC[[#This Row],[PAX Recorrido Medio]]</f>
        <v>13262811.119999999</v>
      </c>
      <c r="BE169" s="9">
        <v>17.68</v>
      </c>
      <c r="BF169" s="35">
        <f>+BA_GC[[#This Row],[PAX Recorrido Medio]]/BE157-1</f>
        <v>0</v>
      </c>
      <c r="BG169" s="36">
        <f>+BA_GC[[#This Row],[Pasajeros Pagos (PAX)]]*CN169</f>
        <v>707755.26275025262</v>
      </c>
      <c r="BH169" s="114">
        <f t="shared" si="5"/>
        <v>0.19999914684662512</v>
      </c>
      <c r="BI169" s="81">
        <f>IF(((+AH169*CM169)*((+(20/(1-20/100))/100)+1)-1)&lt;BA_GC[[#This Row],[Pasajeros Pagos (PAX)]],BA_GC[[#This Row],[Pasajeros Pagos (PAX)]],((+AH169*CM169)*((+(20/(1-20/100))/100)+1)-1))</f>
        <v>937697.75</v>
      </c>
      <c r="BJ169" s="35">
        <f>+(BA_GC[[#This Row],[Variación % TC]]*0.2)-(BA_GC[[#This Row],[Vaciación % PAX Recorrido Medio]]*0.1)-(BA_GC[[#This Row],[Variación % Ocupación PAX]]*0.5)+(BA_GC[[#This Row],[Variación % RA]]*0.1)+(BA_GC[[#This Row],[Variación % Velocidad Comercial TE]]*0.1)</f>
        <v>-1.364924540468616E-2</v>
      </c>
      <c r="BK169" s="77"/>
      <c r="BL169" s="10"/>
      <c r="BN169" s="46"/>
      <c r="BO169" s="73">
        <f>+LINEA[[#This Row],[Indice Dia Habil]]</f>
        <v>25.08</v>
      </c>
      <c r="BP169" s="45">
        <v>30.53</v>
      </c>
      <c r="BQ169" s="45">
        <v>30.53</v>
      </c>
      <c r="BR169" s="36">
        <v>14</v>
      </c>
      <c r="BU169" s="64"/>
      <c r="BW169" s="64"/>
      <c r="BY169" s="64"/>
      <c r="BZ169" s="65"/>
      <c r="CA169" s="66"/>
      <c r="CC169" s="64"/>
      <c r="CE169" s="67"/>
      <c r="CF169" s="36">
        <f>+BA_GC[[#This Row],[Pasajeros Pagos (PAX)]]/BA_GC[[#This Row],[Km. Línea (entre cabeceras) en Servicio]]</f>
        <v>24571.20864723223</v>
      </c>
      <c r="CG169" s="36">
        <f>+BA_GC[[#This Row],[Pasajeros Pagos (PAX)]]/BA_GC[[#This Row],[Cantidad de Estaciones en Servicio]]</f>
        <v>53582.785714285717</v>
      </c>
      <c r="CH169" s="36">
        <f>+BA_GC[[#This Row],[PAX Kilómetro]]/BA_GC[[#This Row],[Km. Línea (entre cabeceras) en Servicio]]</f>
        <v>434418.9688830658</v>
      </c>
      <c r="CI169" s="36">
        <f>+BA_GC[[#This Row],[Coches Kilómetro (CK) (5+6+7)]]/BA_GC[[#This Row],[Km. Línea (entre cabeceras) en Servicio]]</f>
        <v>9888</v>
      </c>
      <c r="CM169" s="12">
        <f>+BA_GC[[#This Row],[PAX x Tren]]</f>
        <v>303.46237864077671</v>
      </c>
      <c r="CN169" s="11">
        <v>0.94347366724954662</v>
      </c>
      <c r="CP169" s="10">
        <v>3.0602999999999998</v>
      </c>
      <c r="CQ169" s="33">
        <v>1069.1200000000001</v>
      </c>
      <c r="CR169" s="10"/>
      <c r="CX169" s="28"/>
      <c r="DF169" s="45">
        <f>+BA_GC[[#This Row],[Trenes Kilómetro (TK) (1+2+3)]]/BA_GC[[#This Row],[Trenes Corridos (TC)]]</f>
        <v>30.53</v>
      </c>
      <c r="EA169" s="2">
        <v>2006</v>
      </c>
      <c r="EB169" s="2" t="s">
        <v>7</v>
      </c>
    </row>
    <row r="170" spans="1:132" x14ac:dyDescent="0.2">
      <c r="A170" s="83" t="s">
        <v>213</v>
      </c>
      <c r="B170" s="2" t="s">
        <v>8</v>
      </c>
      <c r="C170" s="85">
        <v>39083</v>
      </c>
      <c r="D170" s="2" t="s">
        <v>269</v>
      </c>
      <c r="E170" s="4" t="s">
        <v>267</v>
      </c>
      <c r="F170" s="4" t="s">
        <v>268</v>
      </c>
      <c r="G170" s="4" t="s">
        <v>111</v>
      </c>
      <c r="H170" s="6">
        <f>+BA_GC[[#This Row],[Trenes Corridos (TC)]]*BA_GC[[#This Row],[Km. Línea (entre cabeceras) en Servicio]]</f>
        <v>78492.63</v>
      </c>
      <c r="K170" s="7">
        <f>+BA_GC[[#This Row],[TK Remolcados (1)]]+BA_GC[[#This Row],[TK Coche Motor (2)]]+BA_GC[[#This Row],[TK Eléctricos (3)]]</f>
        <v>78492.63</v>
      </c>
      <c r="L170" s="15">
        <f>+BA_GC[[#This Row],[Trenes Kilómetro (TK) (1+2+3)]]/K158-1</f>
        <v>-1.1534025374855705E-2</v>
      </c>
      <c r="M170" s="6">
        <f>+BA_GC[[#This Row],[TK Remolcados (1)]]</f>
        <v>78492.63</v>
      </c>
      <c r="N170" s="6">
        <f>+BA_GC[[#This Row],[TK Remolcados (1)]]*BA_GC[[#This Row],[Form. Media Trenes Remolcados]]</f>
        <v>313970.52</v>
      </c>
      <c r="O170" s="6"/>
      <c r="P170" s="6"/>
      <c r="Q170" s="7">
        <f>+BA_GC[[#This Row],[CK Remolcados (5)]]+BA_GC[[#This Row],[CK Coche Motor (6)]]+BA_GC[[#This Row],[CK Eléctricos (7)]]</f>
        <v>313970.52</v>
      </c>
      <c r="R170" s="15">
        <f>+BA_GC[[#This Row],[Coches Kilómetro (CK) (5+6+7)]]/Q158-1</f>
        <v>-1.1534025374855705E-2</v>
      </c>
      <c r="S170" s="120">
        <v>33.619999999999997</v>
      </c>
      <c r="T170" s="15">
        <f>+BA_GC[[#This Row],[Velocidad Comercial Trenes Diésel]]/S158-1</f>
        <v>0</v>
      </c>
      <c r="W170" s="6">
        <v>4</v>
      </c>
      <c r="X170" s="6"/>
      <c r="Y170" s="6"/>
      <c r="Z170" s="6">
        <f>+BA_GC[[#This Row],[Trenes Corridos (TC)]]*BA_GC[[#This Row],[Form. Media Trenes Remolcados]]*BA_GC[[#This Row],[Asientos Prom. x C. Remolcados]]</f>
        <v>740448</v>
      </c>
      <c r="AC170" s="6">
        <v>72</v>
      </c>
      <c r="AF170" s="6">
        <f>+'[2]BS TAB'!$V174</f>
        <v>2653</v>
      </c>
      <c r="AG170" s="6">
        <f>+BA_GC[[#This Row],[Trenes Programados]]-BA_GC[[#This Row],[Trenes Corridos (TC)]]</f>
        <v>82</v>
      </c>
      <c r="AH170" s="7">
        <f>+'[2]BS TAB'!$X174</f>
        <v>2571</v>
      </c>
      <c r="AI170" s="15">
        <f>IFERROR(BA_GC[[#This Row],[Trenes Corridos (TC)]]/AH158-1,0)</f>
        <v>-1.1534025374855816E-2</v>
      </c>
      <c r="AJ170" s="6">
        <f>+'[2]BS TAB'!$Y174</f>
        <v>2445</v>
      </c>
      <c r="AK170" s="36">
        <f>+BA_GC[[#This Row],[Trenes Corridos (TC)]]-BA_GC[[#This Row],[Trenes Puntuales]]</f>
        <v>126</v>
      </c>
      <c r="AL170" s="111">
        <f>+BA_GC[[#This Row],[Trenes Puntuales]]/BA_GC[[#This Row],[Trenes Programados]]</f>
        <v>0.92159819072747828</v>
      </c>
      <c r="AM170" s="82">
        <v>0.95</v>
      </c>
      <c r="AN170" s="82" t="str">
        <f>+IF(BA_GC[[#This Row],[Regularidad Absoluta]]&gt;=BA_GC[[#This Row],[RA 95%]],BA_GC[[#This Row],[Regularidad Absoluta]],"")</f>
        <v/>
      </c>
      <c r="AO170" s="82">
        <f>+BA_GC[[#This Row],[Trenes Puntuales]]/BA_GC[[#This Row],[Trenes Corridos (TC)]]</f>
        <v>0.95099183197199533</v>
      </c>
      <c r="AP170" s="82">
        <f>+BA_GC[[#This Row],[Trenes Corridos (TC)]]/BA_GC[[#This Row],[Trenes Programados]]</f>
        <v>0.96909159442140969</v>
      </c>
      <c r="AQ170" s="82">
        <f>+BA_GC[[#This Row],[Regularidad Relativa]]/AO158-1</f>
        <v>-1.137899482047966E-2</v>
      </c>
      <c r="AR170" s="81">
        <f>+'[3]DATOS BS#Bol por Estación'!$AU154</f>
        <v>740121</v>
      </c>
      <c r="AS170" s="15">
        <f>IFERROR(+BA_GC[[#This Row],[Pasajeros Pagos (PAX)]]/AR158-1,0)</f>
        <v>6.6316952676234164E-2</v>
      </c>
      <c r="AT170" s="6">
        <f>+BA_GC[[#This Row],[Pasajeros Pagos (PAX)]]/BA_GC[[#This Row],[Indice Dia Habil]]</f>
        <v>27719.88764044944</v>
      </c>
      <c r="AU170" s="15">
        <f>IFERROR(+BA_GC[[#This Row],[PAX Día Habil]]/AT158-1,0)</f>
        <v>6.6316952676234164E-2</v>
      </c>
      <c r="AV170" s="6">
        <f>+BA_GC[[#This Row],[Pasajeros Pagos (PAX)]]/BA_GC[[#This Row],[Trenes Corridos (TC)]]</f>
        <v>287.8728121353559</v>
      </c>
      <c r="AW170" s="6">
        <f>+BA_GC[[#This Row],[PAX x Tren]]/BA_GC[[#This Row],[Form. Media Trenes Remolcados]]</f>
        <v>71.968203033838975</v>
      </c>
      <c r="AX170" s="15">
        <f>IFERROR(+BA_GC[[#This Row],[PAX x Coche]]/AW158-1,0)</f>
        <v>7.8759390863821332E-2</v>
      </c>
      <c r="AY170" s="6">
        <v>180</v>
      </c>
      <c r="AZ170" s="9">
        <f>+BA_GC[[#This Row],[PAX Kilómetro]]/BA_GC[[#This Row],[Coches Kilómetro (CK) (5+6+7)]]</f>
        <v>41.676967888577558</v>
      </c>
      <c r="BA170" s="15">
        <f>IFERROR(+BA_GC[[#This Row],[Ocupación Media (PaxKm/CocheKm)]]/AZ158-1,0)</f>
        <v>7.8759390863821332E-2</v>
      </c>
      <c r="BB170" s="15">
        <f>+BA_GC[[#This Row],[Ocupación Media (PaxKm/CocheKm)]]/BA_GC[[#This Row],[Capacidad x Coche (4xm2)]]</f>
        <v>0.23153871049209754</v>
      </c>
      <c r="BC170" s="15">
        <f>IFERROR(+BA_GC[[#This Row],[% de Ocupación Media PAX]]/BB158-1,0)</f>
        <v>7.8759390863821332E-2</v>
      </c>
      <c r="BD170" s="36">
        <f>+BA_GC[[#This Row],[Pasajeros Pagos (PAX)]]*BA_GC[[#This Row],[PAX Recorrido Medio]]</f>
        <v>13085339.279999999</v>
      </c>
      <c r="BE170" s="9">
        <v>17.68</v>
      </c>
      <c r="BF170" s="35">
        <f>+BA_GC[[#This Row],[PAX Recorrido Medio]]/BE158-1</f>
        <v>0</v>
      </c>
      <c r="BG170" s="36">
        <f>+BA_GC[[#This Row],[Pasajeros Pagos (PAX)]]*CN170</f>
        <v>763249.39265360136</v>
      </c>
      <c r="BH170" s="114">
        <f t="shared" si="5"/>
        <v>0.19999913527559443</v>
      </c>
      <c r="BI170" s="81">
        <f>IF(((+AH170*CM170)*((+(20/(1-20/100))/100)+1)-1)&lt;BA_GC[[#This Row],[Pasajeros Pagos (PAX)]],BA_GC[[#This Row],[Pasajeros Pagos (PAX)]],((+AH170*CM170)*((+(20/(1-20/100))/100)+1)-1))</f>
        <v>925150.25</v>
      </c>
      <c r="BJ170" s="35">
        <f>+(BA_GC[[#This Row],[Variación % TC]]*0.2)-(BA_GC[[#This Row],[Vaciación % PAX Recorrido Medio]]*0.1)-(BA_GC[[#This Row],[Variación % Ocupación PAX]]*0.5)+(BA_GC[[#This Row],[Variación % RA]]*0.1)+(BA_GC[[#This Row],[Variación % Velocidad Comercial TE]]*0.1)</f>
        <v>-4.2824399988929798E-2</v>
      </c>
      <c r="BK170" s="77"/>
      <c r="BL170" s="10"/>
      <c r="BN170" s="46"/>
      <c r="BO170" s="73">
        <f>+LINEA[[#This Row],[Indice Dia Habil]]</f>
        <v>26.7</v>
      </c>
      <c r="BP170" s="45">
        <v>30.53</v>
      </c>
      <c r="BQ170" s="45">
        <v>30.53</v>
      </c>
      <c r="BR170" s="36">
        <v>14</v>
      </c>
      <c r="BU170" s="64"/>
      <c r="BW170" s="64"/>
      <c r="BY170" s="64"/>
      <c r="BZ170" s="65"/>
      <c r="CA170" s="66"/>
      <c r="CC170" s="64"/>
      <c r="CE170" s="67"/>
      <c r="CF170" s="36">
        <f>+BA_GC[[#This Row],[Pasajeros Pagos (PAX)]]/BA_GC[[#This Row],[Km. Línea (entre cabeceras) en Servicio]]</f>
        <v>24242.41729446446</v>
      </c>
      <c r="CG170" s="36">
        <f>+BA_GC[[#This Row],[Pasajeros Pagos (PAX)]]/BA_GC[[#This Row],[Cantidad de Estaciones en Servicio]]</f>
        <v>52865.785714285717</v>
      </c>
      <c r="CH170" s="36">
        <f>+BA_GC[[#This Row],[PAX Kilómetro]]/BA_GC[[#This Row],[Km. Línea (entre cabeceras) en Servicio]]</f>
        <v>428605.93776613165</v>
      </c>
      <c r="CI170" s="36">
        <f>+BA_GC[[#This Row],[Coches Kilómetro (CK) (5+6+7)]]/BA_GC[[#This Row],[Km. Línea (entre cabeceras) en Servicio]]</f>
        <v>10284</v>
      </c>
      <c r="CM170" s="12">
        <f>+BA_GC[[#This Row],[PAX x Tren]]</f>
        <v>287.8728121353559</v>
      </c>
      <c r="CN170" s="11">
        <v>1.0312494749555834</v>
      </c>
      <c r="CP170" s="10">
        <v>3.085</v>
      </c>
      <c r="CQ170" s="33">
        <v>1090.8200000000002</v>
      </c>
      <c r="CR170" s="10"/>
      <c r="CX170" s="28"/>
      <c r="DF170" s="45">
        <f>+BA_GC[[#This Row],[Trenes Kilómetro (TK) (1+2+3)]]/BA_GC[[#This Row],[Trenes Corridos (TC)]]</f>
        <v>30.53</v>
      </c>
      <c r="EA170" s="2">
        <v>2007</v>
      </c>
      <c r="EB170" s="2" t="s">
        <v>8</v>
      </c>
    </row>
    <row r="171" spans="1:132" x14ac:dyDescent="0.2">
      <c r="A171" s="83" t="s">
        <v>213</v>
      </c>
      <c r="B171" s="2" t="s">
        <v>9</v>
      </c>
      <c r="C171" s="85">
        <v>39114</v>
      </c>
      <c r="D171" s="2" t="s">
        <v>269</v>
      </c>
      <c r="E171" s="4" t="s">
        <v>267</v>
      </c>
      <c r="F171" s="4" t="s">
        <v>268</v>
      </c>
      <c r="G171" s="4" t="s">
        <v>111</v>
      </c>
      <c r="H171" s="6">
        <f>+BA_GC[[#This Row],[Trenes Corridos (TC)]]*BA_GC[[#This Row],[Km. Línea (entre cabeceras) en Servicio]]</f>
        <v>66677.52</v>
      </c>
      <c r="K171" s="7">
        <f>+BA_GC[[#This Row],[TK Remolcados (1)]]+BA_GC[[#This Row],[TK Coche Motor (2)]]+BA_GC[[#This Row],[TK Eléctricos (3)]]</f>
        <v>66677.52</v>
      </c>
      <c r="L171" s="15">
        <f>+BA_GC[[#This Row],[Trenes Kilómetro (TK) (1+2+3)]]/K159-1</f>
        <v>-6.7861715749039764E-2</v>
      </c>
      <c r="M171" s="6">
        <f>+BA_GC[[#This Row],[TK Remolcados (1)]]</f>
        <v>66677.52</v>
      </c>
      <c r="N171" s="6">
        <f>+BA_GC[[#This Row],[TK Remolcados (1)]]*BA_GC[[#This Row],[Form. Media Trenes Remolcados]]</f>
        <v>266710.08</v>
      </c>
      <c r="O171" s="6"/>
      <c r="P171" s="6"/>
      <c r="Q171" s="7">
        <f>+BA_GC[[#This Row],[CK Remolcados (5)]]+BA_GC[[#This Row],[CK Coche Motor (6)]]+BA_GC[[#This Row],[CK Eléctricos (7)]]</f>
        <v>266710.08</v>
      </c>
      <c r="R171" s="15">
        <f>+BA_GC[[#This Row],[Coches Kilómetro (CK) (5+6+7)]]/Q159-1</f>
        <v>-6.7861715749039764E-2</v>
      </c>
      <c r="S171" s="120">
        <v>33.619999999999997</v>
      </c>
      <c r="T171" s="15">
        <f>+BA_GC[[#This Row],[Velocidad Comercial Trenes Diésel]]/S159-1</f>
        <v>0</v>
      </c>
      <c r="W171" s="6">
        <v>4</v>
      </c>
      <c r="X171" s="6"/>
      <c r="Y171" s="6"/>
      <c r="Z171" s="6">
        <f>+BA_GC[[#This Row],[Trenes Corridos (TC)]]*BA_GC[[#This Row],[Form. Media Trenes Remolcados]]*BA_GC[[#This Row],[Asientos Prom. x C. Remolcados]]</f>
        <v>628992</v>
      </c>
      <c r="AC171" s="6">
        <v>72</v>
      </c>
      <c r="AF171" s="6">
        <f>+'[2]BS TAB'!$V175</f>
        <v>2404</v>
      </c>
      <c r="AG171" s="6">
        <f>+BA_GC[[#This Row],[Trenes Programados]]-BA_GC[[#This Row],[Trenes Corridos (TC)]]</f>
        <v>220</v>
      </c>
      <c r="AH171" s="7">
        <f>+'[2]BS TAB'!$X175</f>
        <v>2184</v>
      </c>
      <c r="AI171" s="15">
        <f>IFERROR(BA_GC[[#This Row],[Trenes Corridos (TC)]]/AH159-1,0)</f>
        <v>-6.7861715749039653E-2</v>
      </c>
      <c r="AJ171" s="6">
        <f>+'[2]BS TAB'!$Y175</f>
        <v>2063</v>
      </c>
      <c r="AK171" s="36">
        <f>+BA_GC[[#This Row],[Trenes Corridos (TC)]]-BA_GC[[#This Row],[Trenes Puntuales]]</f>
        <v>121</v>
      </c>
      <c r="AL171" s="111">
        <f>+BA_GC[[#This Row],[Trenes Puntuales]]/BA_GC[[#This Row],[Trenes Programados]]</f>
        <v>0.85815307820299502</v>
      </c>
      <c r="AM171" s="82">
        <v>0.95</v>
      </c>
      <c r="AN171" s="82" t="str">
        <f>+IF(BA_GC[[#This Row],[Regularidad Absoluta]]&gt;=BA_GC[[#This Row],[RA 95%]],BA_GC[[#This Row],[Regularidad Absoluta]],"")</f>
        <v/>
      </c>
      <c r="AO171" s="82">
        <f>+BA_GC[[#This Row],[Trenes Puntuales]]/BA_GC[[#This Row],[Trenes Corridos (TC)]]</f>
        <v>0.94459706959706957</v>
      </c>
      <c r="AP171" s="82">
        <f>+BA_GC[[#This Row],[Trenes Corridos (TC)]]/BA_GC[[#This Row],[Trenes Programados]]</f>
        <v>0.90848585690515804</v>
      </c>
      <c r="AQ171" s="82">
        <f>+BA_GC[[#This Row],[Regularidad Relativa]]/AO159-1</f>
        <v>-1.7181172458574645E-3</v>
      </c>
      <c r="AR171" s="81">
        <f>+'[3]DATOS BS#Bol por Estación'!$AU155</f>
        <v>662326</v>
      </c>
      <c r="AS171" s="15">
        <f>IFERROR(+BA_GC[[#This Row],[Pasajeros Pagos (PAX)]]/AR159-1,0)</f>
        <v>-1.2616485959072055E-2</v>
      </c>
      <c r="AT171" s="6">
        <f>+BA_GC[[#This Row],[Pasajeros Pagos (PAX)]]/BA_GC[[#This Row],[Indice Dia Habil]]</f>
        <v>26967.671009771988</v>
      </c>
      <c r="AU171" s="15">
        <f>IFERROR(+BA_GC[[#This Row],[PAX Día Habil]]/AT159-1,0)</f>
        <v>-1.2616485959072166E-2</v>
      </c>
      <c r="AV171" s="6">
        <f>+BA_GC[[#This Row],[Pasajeros Pagos (PAX)]]/BA_GC[[#This Row],[Trenes Corridos (TC)]]</f>
        <v>303.2628205128205</v>
      </c>
      <c r="AW171" s="6">
        <f>+BA_GC[[#This Row],[PAX x Tren]]/BA_GC[[#This Row],[Form. Media Trenes Remolcados]]</f>
        <v>75.815705128205124</v>
      </c>
      <c r="AX171" s="15">
        <f>IFERROR(+BA_GC[[#This Row],[PAX x Coche]]/AW159-1,0)</f>
        <v>5.9267203936764767E-2</v>
      </c>
      <c r="AY171" s="6">
        <v>180</v>
      </c>
      <c r="AZ171" s="9">
        <f>+BA_GC[[#This Row],[PAX Kilómetro]]/BA_GC[[#This Row],[Coches Kilómetro (CK) (5+6+7)]]</f>
        <v>43.905066055246202</v>
      </c>
      <c r="BA171" s="15">
        <f>IFERROR(+BA_GC[[#This Row],[Ocupación Media (PaxKm/CocheKm)]]/AZ159-1,0)</f>
        <v>5.9267203936764767E-2</v>
      </c>
      <c r="BB171" s="15">
        <f>+BA_GC[[#This Row],[Ocupación Media (PaxKm/CocheKm)]]/BA_GC[[#This Row],[Capacidad x Coche (4xm2)]]</f>
        <v>0.24391703364025669</v>
      </c>
      <c r="BC171" s="15">
        <f>IFERROR(+BA_GC[[#This Row],[% de Ocupación Media PAX]]/BB159-1,0)</f>
        <v>5.9267203936764767E-2</v>
      </c>
      <c r="BD171" s="36">
        <f>+BA_GC[[#This Row],[Pasajeros Pagos (PAX)]]*BA_GC[[#This Row],[PAX Recorrido Medio]]</f>
        <v>11709923.68</v>
      </c>
      <c r="BE171" s="9">
        <v>17.68</v>
      </c>
      <c r="BF171" s="35">
        <f>+BA_GC[[#This Row],[PAX Recorrido Medio]]/BE159-1</f>
        <v>0</v>
      </c>
      <c r="BG171" s="36">
        <f>+BA_GC[[#This Row],[Pasajeros Pagos (PAX)]]*CN171</f>
        <v>718485.53283726377</v>
      </c>
      <c r="BH171" s="114">
        <f t="shared" si="5"/>
        <v>0.19999903370730876</v>
      </c>
      <c r="BI171" s="81">
        <f>IF(((+AH171*CM171)*((+(20/(1-20/100))/100)+1)-1)&lt;BA_GC[[#This Row],[Pasajeros Pagos (PAX)]],BA_GC[[#This Row],[Pasajeros Pagos (PAX)]],((+AH171*CM171)*((+(20/(1-20/100))/100)+1)-1))</f>
        <v>827906.5</v>
      </c>
      <c r="BJ171" s="35">
        <f>+(BA_GC[[#This Row],[Variación % TC]]*0.2)-(BA_GC[[#This Row],[Vaciación % PAX Recorrido Medio]]*0.1)-(BA_GC[[#This Row],[Variación % Ocupación PAX]]*0.5)+(BA_GC[[#This Row],[Variación % RA]]*0.1)+(BA_GC[[#This Row],[Variación % Velocidad Comercial TE]]*0.1)</f>
        <v>-4.3377756842776061E-2</v>
      </c>
      <c r="BK171" s="77"/>
      <c r="BL171" s="10"/>
      <c r="BN171" s="46"/>
      <c r="BO171" s="73">
        <f>+LINEA[[#This Row],[Indice Dia Habil]]</f>
        <v>24.56</v>
      </c>
      <c r="BP171" s="45">
        <v>30.53</v>
      </c>
      <c r="BQ171" s="45">
        <v>30.53</v>
      </c>
      <c r="BR171" s="36">
        <v>14</v>
      </c>
      <c r="BU171" s="64"/>
      <c r="BW171" s="64"/>
      <c r="BY171" s="64"/>
      <c r="BZ171" s="65"/>
      <c r="CA171" s="66"/>
      <c r="CC171" s="64"/>
      <c r="CE171" s="67"/>
      <c r="CF171" s="36">
        <f>+BA_GC[[#This Row],[Pasajeros Pagos (PAX)]]/BA_GC[[#This Row],[Km. Línea (entre cabeceras) en Servicio]]</f>
        <v>21694.267933180476</v>
      </c>
      <c r="CG171" s="36">
        <f>+BA_GC[[#This Row],[Pasajeros Pagos (PAX)]]/BA_GC[[#This Row],[Cantidad de Estaciones en Servicio]]</f>
        <v>47309</v>
      </c>
      <c r="CH171" s="36">
        <f>+BA_GC[[#This Row],[PAX Kilómetro]]/BA_GC[[#This Row],[Km. Línea (entre cabeceras) en Servicio]]</f>
        <v>383554.65705863084</v>
      </c>
      <c r="CI171" s="36">
        <f>+BA_GC[[#This Row],[Coches Kilómetro (CK) (5+6+7)]]/BA_GC[[#This Row],[Km. Línea (entre cabeceras) en Servicio]]</f>
        <v>8736</v>
      </c>
      <c r="CM171" s="12">
        <f>+BA_GC[[#This Row],[PAX x Tren]]</f>
        <v>303.2628205128205</v>
      </c>
      <c r="CN171" s="11">
        <v>1.0847913759044092</v>
      </c>
      <c r="CP171" s="10">
        <v>3.1025999999999998</v>
      </c>
      <c r="CQ171" s="61">
        <v>1112.52</v>
      </c>
      <c r="CR171" s="10"/>
      <c r="CX171" s="32"/>
      <c r="DF171" s="45">
        <f>+BA_GC[[#This Row],[Trenes Kilómetro (TK) (1+2+3)]]/BA_GC[[#This Row],[Trenes Corridos (TC)]]</f>
        <v>30.53</v>
      </c>
      <c r="EA171" s="2">
        <v>2007</v>
      </c>
      <c r="EB171" s="2" t="s">
        <v>9</v>
      </c>
    </row>
    <row r="172" spans="1:132" x14ac:dyDescent="0.2">
      <c r="A172" s="83" t="s">
        <v>213</v>
      </c>
      <c r="B172" s="2" t="s">
        <v>10</v>
      </c>
      <c r="C172" s="85">
        <v>39142</v>
      </c>
      <c r="D172" s="2" t="s">
        <v>269</v>
      </c>
      <c r="E172" s="4" t="s">
        <v>267</v>
      </c>
      <c r="F172" s="4" t="s">
        <v>268</v>
      </c>
      <c r="G172" s="4" t="s">
        <v>111</v>
      </c>
      <c r="H172" s="6">
        <f>+BA_GC[[#This Row],[Trenes Corridos (TC)]]*BA_GC[[#This Row],[Km. Línea (entre cabeceras) en Servicio]]</f>
        <v>76325</v>
      </c>
      <c r="K172" s="7">
        <f>+BA_GC[[#This Row],[TK Remolcados (1)]]+BA_GC[[#This Row],[TK Coche Motor (2)]]+BA_GC[[#This Row],[TK Eléctricos (3)]]</f>
        <v>76325</v>
      </c>
      <c r="L172" s="15">
        <f>+BA_GC[[#This Row],[Trenes Kilómetro (TK) (1+2+3)]]/K160-1</f>
        <v>0</v>
      </c>
      <c r="M172" s="6">
        <f>+BA_GC[[#This Row],[TK Remolcados (1)]]</f>
        <v>76325</v>
      </c>
      <c r="N172" s="6">
        <f>+BA_GC[[#This Row],[TK Remolcados (1)]]*BA_GC[[#This Row],[Form. Media Trenes Remolcados]]</f>
        <v>305300</v>
      </c>
      <c r="O172" s="6"/>
      <c r="P172" s="6"/>
      <c r="Q172" s="7">
        <f>+BA_GC[[#This Row],[CK Remolcados (5)]]+BA_GC[[#This Row],[CK Coche Motor (6)]]+BA_GC[[#This Row],[CK Eléctricos (7)]]</f>
        <v>305300</v>
      </c>
      <c r="R172" s="15">
        <f>+BA_GC[[#This Row],[Coches Kilómetro (CK) (5+6+7)]]/Q160-1</f>
        <v>0</v>
      </c>
      <c r="S172" s="120">
        <v>33.619999999999997</v>
      </c>
      <c r="T172" s="15">
        <f>+BA_GC[[#This Row],[Velocidad Comercial Trenes Diésel]]/S160-1</f>
        <v>0</v>
      </c>
      <c r="W172" s="6">
        <v>4</v>
      </c>
      <c r="X172" s="6"/>
      <c r="Y172" s="6"/>
      <c r="Z172" s="6">
        <f>+BA_GC[[#This Row],[Trenes Corridos (TC)]]*BA_GC[[#This Row],[Form. Media Trenes Remolcados]]*BA_GC[[#This Row],[Asientos Prom. x C. Remolcados]]</f>
        <v>720000</v>
      </c>
      <c r="AC172" s="6">
        <v>72</v>
      </c>
      <c r="AF172" s="6">
        <f>+'[2]BS TAB'!$V176</f>
        <v>2653</v>
      </c>
      <c r="AG172" s="6">
        <f>+BA_GC[[#This Row],[Trenes Programados]]-BA_GC[[#This Row],[Trenes Corridos (TC)]]</f>
        <v>153</v>
      </c>
      <c r="AH172" s="7">
        <f>+'[2]BS TAB'!$X176</f>
        <v>2500</v>
      </c>
      <c r="AI172" s="15">
        <f>IFERROR(BA_GC[[#This Row],[Trenes Corridos (TC)]]/AH160-1,0)</f>
        <v>0</v>
      </c>
      <c r="AJ172" s="6">
        <f>+'[2]BS TAB'!$Y176</f>
        <v>2319</v>
      </c>
      <c r="AK172" s="36">
        <f>+BA_GC[[#This Row],[Trenes Corridos (TC)]]-BA_GC[[#This Row],[Trenes Puntuales]]</f>
        <v>181</v>
      </c>
      <c r="AL172" s="111">
        <f>+BA_GC[[#This Row],[Trenes Puntuales]]/BA_GC[[#This Row],[Trenes Programados]]</f>
        <v>0.87410478703354688</v>
      </c>
      <c r="AM172" s="82">
        <v>0.95</v>
      </c>
      <c r="AN172" s="82" t="str">
        <f>+IF(BA_GC[[#This Row],[Regularidad Absoluta]]&gt;=BA_GC[[#This Row],[RA 95%]],BA_GC[[#This Row],[Regularidad Absoluta]],"")</f>
        <v/>
      </c>
      <c r="AO172" s="82">
        <f>+BA_GC[[#This Row],[Trenes Puntuales]]/BA_GC[[#This Row],[Trenes Corridos (TC)]]</f>
        <v>0.92759999999999998</v>
      </c>
      <c r="AP172" s="82">
        <f>+BA_GC[[#This Row],[Trenes Corridos (TC)]]/BA_GC[[#This Row],[Trenes Programados]]</f>
        <v>0.94232943837165473</v>
      </c>
      <c r="AQ172" s="82">
        <f>+BA_GC[[#This Row],[Regularidad Relativa]]/AO160-1</f>
        <v>3.1124944419742118E-2</v>
      </c>
      <c r="AR172" s="81">
        <f>+'[3]DATOS BS#Bol por Estación'!$AU156</f>
        <v>736867</v>
      </c>
      <c r="AS172" s="15">
        <f>IFERROR(+BA_GC[[#This Row],[Pasajeros Pagos (PAX)]]/AR160-1,0)</f>
        <v>7.3741614523024079E-3</v>
      </c>
      <c r="AT172" s="6">
        <f>+BA_GC[[#This Row],[Pasajeros Pagos (PAX)]]/BA_GC[[#This Row],[Indice Dia Habil]]</f>
        <v>27996.466565349543</v>
      </c>
      <c r="AU172" s="15">
        <f>IFERROR(+BA_GC[[#This Row],[PAX Día Habil]]/AT160-1,0)</f>
        <v>7.3741614523024079E-3</v>
      </c>
      <c r="AV172" s="6">
        <f>+BA_GC[[#This Row],[Pasajeros Pagos (PAX)]]/BA_GC[[#This Row],[Trenes Corridos (TC)]]</f>
        <v>294.74680000000001</v>
      </c>
      <c r="AW172" s="6">
        <f>+BA_GC[[#This Row],[PAX x Tren]]/BA_GC[[#This Row],[Form. Media Trenes Remolcados]]</f>
        <v>73.686700000000002</v>
      </c>
      <c r="AX172" s="15">
        <f>IFERROR(+BA_GC[[#This Row],[PAX x Coche]]/AW160-1,0)</f>
        <v>7.3741614523024079E-3</v>
      </c>
      <c r="AY172" s="6">
        <v>180</v>
      </c>
      <c r="AZ172" s="9">
        <f>+BA_GC[[#This Row],[PAX Kilómetro]]/BA_GC[[#This Row],[Coches Kilómetro (CK) (5+6+7)]]</f>
        <v>42.672153815918769</v>
      </c>
      <c r="BA172" s="15">
        <f>IFERROR(+BA_GC[[#This Row],[Ocupación Media (PaxKm/CocheKm)]]/AZ160-1,0)</f>
        <v>7.3741614523024079E-3</v>
      </c>
      <c r="BB172" s="15">
        <f>+BA_GC[[#This Row],[Ocupación Media (PaxKm/CocheKm)]]/BA_GC[[#This Row],[Capacidad x Coche (4xm2)]]</f>
        <v>0.23706752119954871</v>
      </c>
      <c r="BC172" s="15">
        <f>IFERROR(+BA_GC[[#This Row],[% de Ocupación Media PAX]]/BB160-1,0)</f>
        <v>7.3741614523024079E-3</v>
      </c>
      <c r="BD172" s="36">
        <f>+BA_GC[[#This Row],[Pasajeros Pagos (PAX)]]*BA_GC[[#This Row],[PAX Recorrido Medio]]</f>
        <v>13027808.560000001</v>
      </c>
      <c r="BE172" s="9">
        <v>17.68</v>
      </c>
      <c r="BF172" s="35">
        <f>+BA_GC[[#This Row],[PAX Recorrido Medio]]/BE160-1</f>
        <v>0</v>
      </c>
      <c r="BG172" s="36">
        <f>+BA_GC[[#This Row],[Pasajeros Pagos (PAX)]]*CN172</f>
        <v>712208.82928738988</v>
      </c>
      <c r="BH172" s="114">
        <f t="shared" si="5"/>
        <v>0.19999913145697279</v>
      </c>
      <c r="BI172" s="81">
        <f>IF(((+AH172*CM172)*((+(20/(1-20/100))/100)+1)-1)&lt;BA_GC[[#This Row],[Pasajeros Pagos (PAX)]],BA_GC[[#This Row],[Pasajeros Pagos (PAX)]],((+AH172*CM172)*((+(20/(1-20/100))/100)+1)-1))</f>
        <v>921082.75</v>
      </c>
      <c r="BJ172" s="35">
        <f>+(BA_GC[[#This Row],[Variación % TC]]*0.2)-(BA_GC[[#This Row],[Vaciación % PAX Recorrido Medio]]*0.1)-(BA_GC[[#This Row],[Variación % Ocupación PAX]]*0.5)+(BA_GC[[#This Row],[Variación % RA]]*0.1)+(BA_GC[[#This Row],[Variación % Velocidad Comercial TE]]*0.1)</f>
        <v>-5.7458628417699203E-4</v>
      </c>
      <c r="BK172" s="77"/>
      <c r="BL172" s="10"/>
      <c r="BN172" s="46"/>
      <c r="BO172" s="73">
        <f>+LINEA[[#This Row],[Indice Dia Habil]]</f>
        <v>26.32</v>
      </c>
      <c r="BP172" s="45">
        <v>30.53</v>
      </c>
      <c r="BQ172" s="45">
        <v>30.53</v>
      </c>
      <c r="BR172" s="36">
        <v>14</v>
      </c>
      <c r="BU172" s="64"/>
      <c r="BW172" s="64"/>
      <c r="BY172" s="64"/>
      <c r="BZ172" s="65"/>
      <c r="CA172" s="66"/>
      <c r="CC172" s="64"/>
      <c r="CE172" s="67"/>
      <c r="CF172" s="36">
        <f>+BA_GC[[#This Row],[Pasajeros Pagos (PAX)]]/BA_GC[[#This Row],[Km. Línea (entre cabeceras) en Servicio]]</f>
        <v>24135.833606288896</v>
      </c>
      <c r="CG172" s="36">
        <f>+BA_GC[[#This Row],[Pasajeros Pagos (PAX)]]/BA_GC[[#This Row],[Cantidad de Estaciones en Servicio]]</f>
        <v>52633.357142857145</v>
      </c>
      <c r="CH172" s="36">
        <f>+BA_GC[[#This Row],[PAX Kilómetro]]/BA_GC[[#This Row],[Km. Línea (entre cabeceras) en Servicio]]</f>
        <v>426721.53815918771</v>
      </c>
      <c r="CI172" s="36">
        <f>+BA_GC[[#This Row],[Coches Kilómetro (CK) (5+6+7)]]/BA_GC[[#This Row],[Km. Línea (entre cabeceras) en Servicio]]</f>
        <v>10000</v>
      </c>
      <c r="CM172" s="12">
        <f>+BA_GC[[#This Row],[PAX x Tren]]</f>
        <v>294.74680000000001</v>
      </c>
      <c r="CN172" s="11">
        <v>0.9665364703364242</v>
      </c>
      <c r="CP172" s="10">
        <v>3.101</v>
      </c>
      <c r="CQ172" s="33">
        <v>1129.8366666666666</v>
      </c>
      <c r="CR172" s="10"/>
      <c r="CX172" s="28"/>
      <c r="DF172" s="45">
        <f>+BA_GC[[#This Row],[Trenes Kilómetro (TK) (1+2+3)]]/BA_GC[[#This Row],[Trenes Corridos (TC)]]</f>
        <v>30.53</v>
      </c>
      <c r="EA172" s="2">
        <v>2007</v>
      </c>
      <c r="EB172" s="2" t="s">
        <v>10</v>
      </c>
    </row>
    <row r="173" spans="1:132" x14ac:dyDescent="0.2">
      <c r="A173" s="83" t="s">
        <v>213</v>
      </c>
      <c r="B173" s="2" t="s">
        <v>0</v>
      </c>
      <c r="C173" s="85">
        <v>39173</v>
      </c>
      <c r="D173" s="2" t="s">
        <v>269</v>
      </c>
      <c r="E173" s="4" t="s">
        <v>267</v>
      </c>
      <c r="F173" s="4" t="s">
        <v>268</v>
      </c>
      <c r="G173" s="4" t="s">
        <v>111</v>
      </c>
      <c r="H173" s="6">
        <f>+BA_GC[[#This Row],[Trenes Corridos (TC)]]*BA_GC[[#This Row],[Km. Línea (entre cabeceras) en Servicio]]</f>
        <v>61792.72</v>
      </c>
      <c r="K173" s="7">
        <f>+BA_GC[[#This Row],[TK Remolcados (1)]]+BA_GC[[#This Row],[TK Coche Motor (2)]]+BA_GC[[#This Row],[TK Eléctricos (3)]]</f>
        <v>61792.72</v>
      </c>
      <c r="L173" s="15">
        <f>+BA_GC[[#This Row],[Trenes Kilómetro (TK) (1+2+3)]]/K161-1</f>
        <v>-0.17723577235772359</v>
      </c>
      <c r="M173" s="6">
        <f>+BA_GC[[#This Row],[TK Remolcados (1)]]</f>
        <v>61792.72</v>
      </c>
      <c r="N173" s="6">
        <f>+BA_GC[[#This Row],[TK Remolcados (1)]]*BA_GC[[#This Row],[Form. Media Trenes Remolcados]]</f>
        <v>247170.88</v>
      </c>
      <c r="O173" s="6"/>
      <c r="P173" s="6"/>
      <c r="Q173" s="7">
        <f>+BA_GC[[#This Row],[CK Remolcados (5)]]+BA_GC[[#This Row],[CK Coche Motor (6)]]+BA_GC[[#This Row],[CK Eléctricos (7)]]</f>
        <v>247170.88</v>
      </c>
      <c r="R173" s="15">
        <f>+BA_GC[[#This Row],[Coches Kilómetro (CK) (5+6+7)]]/Q161-1</f>
        <v>-0.17723577235772359</v>
      </c>
      <c r="S173" s="120">
        <v>33.619999999999997</v>
      </c>
      <c r="T173" s="15">
        <f>+BA_GC[[#This Row],[Velocidad Comercial Trenes Diésel]]/S161-1</f>
        <v>0</v>
      </c>
      <c r="W173" s="6">
        <v>4</v>
      </c>
      <c r="X173" s="6"/>
      <c r="Y173" s="6"/>
      <c r="Z173" s="6">
        <f>+BA_GC[[#This Row],[Trenes Corridos (TC)]]*BA_GC[[#This Row],[Form. Media Trenes Remolcados]]*BA_GC[[#This Row],[Asientos Prom. x C. Remolcados]]</f>
        <v>582912</v>
      </c>
      <c r="AC173" s="6">
        <v>72</v>
      </c>
      <c r="AF173" s="6">
        <f>+'[2]BS TAB'!$V177</f>
        <v>2521</v>
      </c>
      <c r="AG173" s="6">
        <f>+BA_GC[[#This Row],[Trenes Programados]]-BA_GC[[#This Row],[Trenes Corridos (TC)]]</f>
        <v>497</v>
      </c>
      <c r="AH173" s="7">
        <f>+'[2]BS TAB'!$X177</f>
        <v>2024</v>
      </c>
      <c r="AI173" s="15">
        <f>IFERROR(BA_GC[[#This Row],[Trenes Corridos (TC)]]/AH161-1,0)</f>
        <v>-0.17723577235772359</v>
      </c>
      <c r="AJ173" s="6">
        <f>+'[2]BS TAB'!$Y177</f>
        <v>1829</v>
      </c>
      <c r="AK173" s="36">
        <f>+BA_GC[[#This Row],[Trenes Corridos (TC)]]-BA_GC[[#This Row],[Trenes Puntuales]]</f>
        <v>195</v>
      </c>
      <c r="AL173" s="111">
        <f>+BA_GC[[#This Row],[Trenes Puntuales]]/BA_GC[[#This Row],[Trenes Programados]]</f>
        <v>0.72550575168583897</v>
      </c>
      <c r="AM173" s="82">
        <v>0.95</v>
      </c>
      <c r="AN173" s="82" t="str">
        <f>+IF(BA_GC[[#This Row],[Regularidad Absoluta]]&gt;=BA_GC[[#This Row],[RA 95%]],BA_GC[[#This Row],[Regularidad Absoluta]],"")</f>
        <v/>
      </c>
      <c r="AO173" s="82">
        <f>+BA_GC[[#This Row],[Trenes Puntuales]]/BA_GC[[#This Row],[Trenes Corridos (TC)]]</f>
        <v>0.90365612648221338</v>
      </c>
      <c r="AP173" s="82">
        <f>+BA_GC[[#This Row],[Trenes Corridos (TC)]]/BA_GC[[#This Row],[Trenes Programados]]</f>
        <v>0.80285600952003178</v>
      </c>
      <c r="AQ173" s="82">
        <f>+BA_GC[[#This Row],[Regularidad Relativa]]/AO161-1</f>
        <v>-2.926023094050445E-2</v>
      </c>
      <c r="AR173" s="81">
        <f>+'[3]DATOS BS#Bol por Estación'!$AU157</f>
        <v>585504</v>
      </c>
      <c r="AS173" s="15">
        <f>IFERROR(+BA_GC[[#This Row],[Pasajeros Pagos (PAX)]]/AR161-1,0)</f>
        <v>-0.18771382195030595</v>
      </c>
      <c r="AT173" s="6">
        <f>+BA_GC[[#This Row],[Pasajeros Pagos (PAX)]]/BA_GC[[#This Row],[Indice Dia Habil]]</f>
        <v>23704.615384615387</v>
      </c>
      <c r="AU173" s="15">
        <f>IFERROR(+BA_GC[[#This Row],[PAX Día Habil]]/AT161-1,0)</f>
        <v>-0.18771382195030595</v>
      </c>
      <c r="AV173" s="6">
        <f>+BA_GC[[#This Row],[Pasajeros Pagos (PAX)]]/BA_GC[[#This Row],[Trenes Corridos (TC)]]</f>
        <v>289.28063241106719</v>
      </c>
      <c r="AW173" s="6">
        <f>+BA_GC[[#This Row],[PAX x Tren]]/BA_GC[[#This Row],[Form. Media Trenes Remolcados]]</f>
        <v>72.320158102766797</v>
      </c>
      <c r="AX173" s="15">
        <f>IFERROR(+BA_GC[[#This Row],[PAX x Coche]]/AW161-1,0)</f>
        <v>-1.2735178852644524E-2</v>
      </c>
      <c r="AY173" s="6">
        <v>180</v>
      </c>
      <c r="AZ173" s="9">
        <f>+BA_GC[[#This Row],[PAX Kilómetro]]/BA_GC[[#This Row],[Coches Kilómetro (CK) (5+6+7)]]</f>
        <v>41.880785956662855</v>
      </c>
      <c r="BA173" s="15">
        <f>IFERROR(+BA_GC[[#This Row],[Ocupación Media (PaxKm/CocheKm)]]/AZ161-1,0)</f>
        <v>-1.2735178852644302E-2</v>
      </c>
      <c r="BB173" s="15">
        <f>+BA_GC[[#This Row],[Ocupación Media (PaxKm/CocheKm)]]/BA_GC[[#This Row],[Capacidad x Coche (4xm2)]]</f>
        <v>0.23267103309257142</v>
      </c>
      <c r="BC173" s="15">
        <f>IFERROR(+BA_GC[[#This Row],[% de Ocupación Media PAX]]/BB161-1,0)</f>
        <v>-1.2735178852644302E-2</v>
      </c>
      <c r="BD173" s="36">
        <f>+BA_GC[[#This Row],[Pasajeros Pagos (PAX)]]*BA_GC[[#This Row],[PAX Recorrido Medio]]</f>
        <v>10351710.720000001</v>
      </c>
      <c r="BE173" s="9">
        <v>17.68</v>
      </c>
      <c r="BF173" s="35">
        <f>+BA_GC[[#This Row],[PAX Recorrido Medio]]/BE161-1</f>
        <v>0</v>
      </c>
      <c r="BG173" s="36">
        <f>+BA_GC[[#This Row],[Pasajeros Pagos (PAX)]]*CN173</f>
        <v>598243.73077052017</v>
      </c>
      <c r="BH173" s="114">
        <f t="shared" si="5"/>
        <v>0.19999890692313893</v>
      </c>
      <c r="BI173" s="81">
        <f>IF(((+AH173*CM173)*((+(20/(1-20/100))/100)+1)-1)&lt;BA_GC[[#This Row],[Pasajeros Pagos (PAX)]],BA_GC[[#This Row],[Pasajeros Pagos (PAX)]],((+AH173*CM173)*((+(20/(1-20/100))/100)+1)-1))</f>
        <v>731879</v>
      </c>
      <c r="BJ173" s="35">
        <f>+(BA_GC[[#This Row],[Variación % TC]]*0.2)-(BA_GC[[#This Row],[Vaciación % PAX Recorrido Medio]]*0.1)-(BA_GC[[#This Row],[Variación % Ocupación PAX]]*0.5)+(BA_GC[[#This Row],[Variación % RA]]*0.1)+(BA_GC[[#This Row],[Variación % Velocidad Comercial TE]]*0.1)</f>
        <v>-3.2005588139273018E-2</v>
      </c>
      <c r="BK173" s="77"/>
      <c r="BL173" s="10"/>
      <c r="BN173" s="46"/>
      <c r="BO173" s="73">
        <f>+LINEA[[#This Row],[Indice Dia Habil]]</f>
        <v>24.7</v>
      </c>
      <c r="BP173" s="45">
        <v>30.53</v>
      </c>
      <c r="BQ173" s="45">
        <v>30.53</v>
      </c>
      <c r="BR173" s="36">
        <v>14</v>
      </c>
      <c r="BU173" s="64"/>
      <c r="BW173" s="64"/>
      <c r="BY173" s="64"/>
      <c r="BZ173" s="65"/>
      <c r="CA173" s="66"/>
      <c r="CC173" s="64"/>
      <c r="CE173" s="67"/>
      <c r="CF173" s="36">
        <f>+BA_GC[[#This Row],[Pasajeros Pagos (PAX)]]/BA_GC[[#This Row],[Km. Línea (entre cabeceras) en Servicio]]</f>
        <v>19177.988863413037</v>
      </c>
      <c r="CG173" s="36">
        <f>+BA_GC[[#This Row],[Pasajeros Pagos (PAX)]]/BA_GC[[#This Row],[Cantidad de Estaciones en Servicio]]</f>
        <v>41821.714285714283</v>
      </c>
      <c r="CH173" s="36">
        <f>+BA_GC[[#This Row],[PAX Kilómetro]]/BA_GC[[#This Row],[Km. Línea (entre cabeceras) en Servicio]]</f>
        <v>339066.84310514247</v>
      </c>
      <c r="CI173" s="36">
        <f>+BA_GC[[#This Row],[Coches Kilómetro (CK) (5+6+7)]]/BA_GC[[#This Row],[Km. Línea (entre cabeceras) en Servicio]]</f>
        <v>8096</v>
      </c>
      <c r="CM173" s="12">
        <f>+BA_GC[[#This Row],[PAX x Tren]]</f>
        <v>289.28063241106719</v>
      </c>
      <c r="CN173" s="11">
        <v>1.0217585717100484</v>
      </c>
      <c r="CP173" s="10">
        <v>3.0891000000000002</v>
      </c>
      <c r="CQ173" s="33">
        <v>1147.1533333333332</v>
      </c>
      <c r="CR173" s="10"/>
      <c r="CX173" s="28"/>
      <c r="DF173" s="45">
        <f>+BA_GC[[#This Row],[Trenes Kilómetro (TK) (1+2+3)]]/BA_GC[[#This Row],[Trenes Corridos (TC)]]</f>
        <v>30.53</v>
      </c>
      <c r="EA173" s="2">
        <v>2007</v>
      </c>
      <c r="EB173" s="2" t="s">
        <v>0</v>
      </c>
    </row>
    <row r="174" spans="1:132" x14ac:dyDescent="0.2">
      <c r="A174" s="83" t="s">
        <v>213</v>
      </c>
      <c r="B174" s="2" t="s">
        <v>1</v>
      </c>
      <c r="C174" s="85">
        <v>39203</v>
      </c>
      <c r="D174" s="2" t="s">
        <v>269</v>
      </c>
      <c r="E174" s="4" t="s">
        <v>267</v>
      </c>
      <c r="F174" s="4" t="s">
        <v>268</v>
      </c>
      <c r="G174" s="4" t="s">
        <v>111</v>
      </c>
      <c r="H174" s="6">
        <f>+BA_GC[[#This Row],[Trenes Corridos (TC)]]*BA_GC[[#This Row],[Km. Línea (entre cabeceras) en Servicio]]</f>
        <v>73210.94</v>
      </c>
      <c r="K174" s="7">
        <f>+BA_GC[[#This Row],[TK Remolcados (1)]]+BA_GC[[#This Row],[TK Coche Motor (2)]]+BA_GC[[#This Row],[TK Eléctricos (3)]]</f>
        <v>73210.94</v>
      </c>
      <c r="L174" s="15">
        <f>+BA_GC[[#This Row],[Trenes Kilómetro (TK) (1+2+3)]]/K162-1</f>
        <v>-5.4416403785488954E-2</v>
      </c>
      <c r="M174" s="6">
        <f>+BA_GC[[#This Row],[TK Remolcados (1)]]</f>
        <v>73210.94</v>
      </c>
      <c r="N174" s="6">
        <f>+BA_GC[[#This Row],[TK Remolcados (1)]]*BA_GC[[#This Row],[Form. Media Trenes Remolcados]]</f>
        <v>292843.76</v>
      </c>
      <c r="O174" s="6"/>
      <c r="P174" s="6"/>
      <c r="Q174" s="7">
        <f>+BA_GC[[#This Row],[CK Remolcados (5)]]+BA_GC[[#This Row],[CK Coche Motor (6)]]+BA_GC[[#This Row],[CK Eléctricos (7)]]</f>
        <v>292843.76</v>
      </c>
      <c r="R174" s="15">
        <f>+BA_GC[[#This Row],[Coches Kilómetro (CK) (5+6+7)]]/Q162-1</f>
        <v>-5.4416403785488954E-2</v>
      </c>
      <c r="S174" s="120">
        <v>33.619999999999997</v>
      </c>
      <c r="T174" s="15">
        <f>+BA_GC[[#This Row],[Velocidad Comercial Trenes Diésel]]/S162-1</f>
        <v>0</v>
      </c>
      <c r="W174" s="6">
        <v>4</v>
      </c>
      <c r="X174" s="6"/>
      <c r="Y174" s="6"/>
      <c r="Z174" s="6">
        <f>+BA_GC[[#This Row],[Trenes Corridos (TC)]]*BA_GC[[#This Row],[Form. Media Trenes Remolcados]]*BA_GC[[#This Row],[Asientos Prom. x C. Remolcados]]</f>
        <v>690624</v>
      </c>
      <c r="AC174" s="6">
        <v>72</v>
      </c>
      <c r="AF174" s="6">
        <f>+'[2]BS TAB'!$V178</f>
        <v>2632</v>
      </c>
      <c r="AG174" s="6">
        <f>+BA_GC[[#This Row],[Trenes Programados]]-BA_GC[[#This Row],[Trenes Corridos (TC)]]</f>
        <v>234</v>
      </c>
      <c r="AH174" s="7">
        <f>+'[2]BS TAB'!$X178</f>
        <v>2398</v>
      </c>
      <c r="AI174" s="15">
        <f>IFERROR(BA_GC[[#This Row],[Trenes Corridos (TC)]]/AH162-1,0)</f>
        <v>-5.4416403785488954E-2</v>
      </c>
      <c r="AJ174" s="6">
        <f>+'[2]BS TAB'!$Y178</f>
        <v>2085</v>
      </c>
      <c r="AK174" s="36">
        <f>+BA_GC[[#This Row],[Trenes Corridos (TC)]]-BA_GC[[#This Row],[Trenes Puntuales]]</f>
        <v>313</v>
      </c>
      <c r="AL174" s="111">
        <f>+BA_GC[[#This Row],[Trenes Puntuales]]/BA_GC[[#This Row],[Trenes Programados]]</f>
        <v>0.79217325227963531</v>
      </c>
      <c r="AM174" s="82">
        <v>0.95</v>
      </c>
      <c r="AN174" s="82" t="str">
        <f>+IF(BA_GC[[#This Row],[Regularidad Absoluta]]&gt;=BA_GC[[#This Row],[RA 95%]],BA_GC[[#This Row],[Regularidad Absoluta]],"")</f>
        <v/>
      </c>
      <c r="AO174" s="82">
        <f>+BA_GC[[#This Row],[Trenes Puntuales]]/BA_GC[[#This Row],[Trenes Corridos (TC)]]</f>
        <v>0.86947456213511254</v>
      </c>
      <c r="AP174" s="82">
        <f>+BA_GC[[#This Row],[Trenes Corridos (TC)]]/BA_GC[[#This Row],[Trenes Programados]]</f>
        <v>0.91109422492401215</v>
      </c>
      <c r="AQ174" s="82">
        <f>+BA_GC[[#This Row],[Regularidad Relativa]]/AO162-1</f>
        <v>-4.1309787141458498E-2</v>
      </c>
      <c r="AR174" s="81">
        <f>+'[3]DATOS BS#Bol por Estación'!$AU158</f>
        <v>619994</v>
      </c>
      <c r="AS174" s="15">
        <f>IFERROR(+BA_GC[[#This Row],[Pasajeros Pagos (PAX)]]/AR162-1,0)</f>
        <v>-0.14436378691691965</v>
      </c>
      <c r="AT174" s="6">
        <f>+BA_GC[[#This Row],[Pasajeros Pagos (PAX)]]/BA_GC[[#This Row],[Indice Dia Habil]]</f>
        <v>24351.688923802041</v>
      </c>
      <c r="AU174" s="15">
        <f>IFERROR(+BA_GC[[#This Row],[PAX Día Habil]]/AT162-1,0)</f>
        <v>-0.14436378691691976</v>
      </c>
      <c r="AV174" s="6">
        <f>+BA_GC[[#This Row],[Pasajeros Pagos (PAX)]]/BA_GC[[#This Row],[Trenes Corridos (TC)]]</f>
        <v>258.54628857381152</v>
      </c>
      <c r="AW174" s="6">
        <f>+BA_GC[[#This Row],[PAX x Tren]]/BA_GC[[#This Row],[Form. Media Trenes Remolcados]]</f>
        <v>64.636572143452881</v>
      </c>
      <c r="AX174" s="15">
        <f>IFERROR(+BA_GC[[#This Row],[PAX x Coche]]/AW162-1,0)</f>
        <v>-9.5123671234907503E-2</v>
      </c>
      <c r="AY174" s="6">
        <v>180</v>
      </c>
      <c r="AZ174" s="9">
        <f>+BA_GC[[#This Row],[PAX Kilómetro]]/BA_GC[[#This Row],[Coches Kilómetro (CK) (5+6+7)]]</f>
        <v>37.431201948779787</v>
      </c>
      <c r="BA174" s="15">
        <f>IFERROR(+BA_GC[[#This Row],[Ocupación Media (PaxKm/CocheKm)]]/AZ162-1,0)</f>
        <v>-9.5123671234907614E-2</v>
      </c>
      <c r="BB174" s="15">
        <f>+BA_GC[[#This Row],[Ocupación Media (PaxKm/CocheKm)]]/BA_GC[[#This Row],[Capacidad x Coche (4xm2)]]</f>
        <v>0.20795112193766549</v>
      </c>
      <c r="BC174" s="15">
        <f>IFERROR(+BA_GC[[#This Row],[% de Ocupación Media PAX]]/BB162-1,0)</f>
        <v>-9.5123671234907503E-2</v>
      </c>
      <c r="BD174" s="36">
        <f>+BA_GC[[#This Row],[Pasajeros Pagos (PAX)]]*BA_GC[[#This Row],[PAX Recorrido Medio]]</f>
        <v>10961493.92</v>
      </c>
      <c r="BE174" s="9">
        <v>17.68</v>
      </c>
      <c r="BF174" s="35">
        <f>+BA_GC[[#This Row],[PAX Recorrido Medio]]/BE162-1</f>
        <v>0</v>
      </c>
      <c r="BG174" s="36">
        <f>+BA_GC[[#This Row],[Pasajeros Pagos (PAX)]]*CN174</f>
        <v>616118.08850355353</v>
      </c>
      <c r="BH174" s="114">
        <f t="shared" si="5"/>
        <v>0.19999896773061387</v>
      </c>
      <c r="BI174" s="81">
        <f>IF(((+AH174*CM174)*((+(20/(1-20/100))/100)+1)-1)&lt;BA_GC[[#This Row],[Pasajeros Pagos (PAX)]],BA_GC[[#This Row],[Pasajeros Pagos (PAX)]],((+AH174*CM174)*((+(20/(1-20/100))/100)+1)-1))</f>
        <v>774991.5</v>
      </c>
      <c r="BJ174" s="35">
        <f>+(BA_GC[[#This Row],[Variación % TC]]*0.2)-(BA_GC[[#This Row],[Vaciación % PAX Recorrido Medio]]*0.1)-(BA_GC[[#This Row],[Variación % Ocupación PAX]]*0.5)+(BA_GC[[#This Row],[Variación % RA]]*0.1)+(BA_GC[[#This Row],[Variación % Velocidad Comercial TE]]*0.1)</f>
        <v>3.2547576146210115E-2</v>
      </c>
      <c r="BK174" s="77"/>
      <c r="BL174" s="10"/>
      <c r="BN174" s="46"/>
      <c r="BO174" s="73">
        <f>+LINEA[[#This Row],[Indice Dia Habil]]</f>
        <v>25.46</v>
      </c>
      <c r="BP174" s="45">
        <v>30.53</v>
      </c>
      <c r="BQ174" s="45">
        <v>30.53</v>
      </c>
      <c r="BR174" s="36">
        <v>14</v>
      </c>
      <c r="BU174" s="64"/>
      <c r="BW174" s="64"/>
      <c r="BY174" s="64"/>
      <c r="BZ174" s="65"/>
      <c r="CA174" s="66"/>
      <c r="CC174" s="64"/>
      <c r="CE174" s="67"/>
      <c r="CF174" s="36">
        <f>+BA_GC[[#This Row],[Pasajeros Pagos (PAX)]]/BA_GC[[#This Row],[Km. Línea (entre cabeceras) en Servicio]]</f>
        <v>20307.69734687193</v>
      </c>
      <c r="CG174" s="36">
        <f>+BA_GC[[#This Row],[Pasajeros Pagos (PAX)]]/BA_GC[[#This Row],[Cantidad de Estaciones en Servicio]]</f>
        <v>44285.285714285717</v>
      </c>
      <c r="CH174" s="36">
        <f>+BA_GC[[#This Row],[PAX Kilómetro]]/BA_GC[[#This Row],[Km. Línea (entre cabeceras) en Servicio]]</f>
        <v>359040.08909269568</v>
      </c>
      <c r="CI174" s="36">
        <f>+BA_GC[[#This Row],[Coches Kilómetro (CK) (5+6+7)]]/BA_GC[[#This Row],[Km. Línea (entre cabeceras) en Servicio]]</f>
        <v>9592</v>
      </c>
      <c r="CL174" s="2" t="s">
        <v>276</v>
      </c>
      <c r="CM174" s="12">
        <f>+BA_GC[[#This Row],[PAX x Tren]]</f>
        <v>258.54628857381152</v>
      </c>
      <c r="CN174" s="11">
        <v>0.99374846934575745</v>
      </c>
      <c r="CP174" s="10">
        <v>3.08</v>
      </c>
      <c r="CQ174" s="61">
        <v>1164.47</v>
      </c>
      <c r="CR174" s="10"/>
      <c r="CX174" s="32"/>
      <c r="DF174" s="45">
        <f>+BA_GC[[#This Row],[Trenes Kilómetro (TK) (1+2+3)]]/BA_GC[[#This Row],[Trenes Corridos (TC)]]</f>
        <v>30.53</v>
      </c>
      <c r="EA174" s="2">
        <v>2007</v>
      </c>
      <c r="EB174" s="2" t="s">
        <v>1</v>
      </c>
    </row>
    <row r="175" spans="1:132" x14ac:dyDescent="0.2">
      <c r="A175" s="83" t="s">
        <v>213</v>
      </c>
      <c r="B175" s="2" t="s">
        <v>2</v>
      </c>
      <c r="C175" s="85">
        <v>39234</v>
      </c>
      <c r="D175" s="2" t="s">
        <v>269</v>
      </c>
      <c r="E175" s="4" t="s">
        <v>267</v>
      </c>
      <c r="F175" s="4" t="s">
        <v>268</v>
      </c>
      <c r="G175" s="4" t="s">
        <v>111</v>
      </c>
      <c r="H175" s="6">
        <f>+BA_GC[[#This Row],[Trenes Corridos (TC)]]*BA_GC[[#This Row],[Km. Línea (entre cabeceras) en Servicio]]</f>
        <v>73791.010000000009</v>
      </c>
      <c r="K175" s="7">
        <f>+BA_GC[[#This Row],[TK Remolcados (1)]]+BA_GC[[#This Row],[TK Coche Motor (2)]]+BA_GC[[#This Row],[TK Eléctricos (3)]]</f>
        <v>73791.010000000009</v>
      </c>
      <c r="L175" s="15">
        <f>+BA_GC[[#This Row],[Trenes Kilómetro (TK) (1+2+3)]]/K163-1</f>
        <v>-2.3434343434343363E-2</v>
      </c>
      <c r="M175" s="6">
        <f>+BA_GC[[#This Row],[TK Remolcados (1)]]</f>
        <v>73791.010000000009</v>
      </c>
      <c r="N175" s="6">
        <f>+BA_GC[[#This Row],[TK Remolcados (1)]]*BA_GC[[#This Row],[Form. Media Trenes Remolcados]]</f>
        <v>295164.04000000004</v>
      </c>
      <c r="O175" s="6"/>
      <c r="P175" s="6"/>
      <c r="Q175" s="7">
        <f>+BA_GC[[#This Row],[CK Remolcados (5)]]+BA_GC[[#This Row],[CK Coche Motor (6)]]+BA_GC[[#This Row],[CK Eléctricos (7)]]</f>
        <v>295164.04000000004</v>
      </c>
      <c r="R175" s="15">
        <f>+BA_GC[[#This Row],[Coches Kilómetro (CK) (5+6+7)]]/Q163-1</f>
        <v>-2.3434343434343363E-2</v>
      </c>
      <c r="S175" s="120">
        <v>33.619999999999997</v>
      </c>
      <c r="T175" s="15">
        <f>+BA_GC[[#This Row],[Velocidad Comercial Trenes Diésel]]/S163-1</f>
        <v>0</v>
      </c>
      <c r="W175" s="6">
        <v>4</v>
      </c>
      <c r="X175" s="6"/>
      <c r="Y175" s="6"/>
      <c r="Z175" s="6">
        <f>+BA_GC[[#This Row],[Trenes Corridos (TC)]]*BA_GC[[#This Row],[Form. Media Trenes Remolcados]]*BA_GC[[#This Row],[Asientos Prom. x C. Remolcados]]</f>
        <v>696096</v>
      </c>
      <c r="AC175" s="6">
        <v>72</v>
      </c>
      <c r="AF175" s="6">
        <f>+'[2]BS TAB'!$V179</f>
        <v>2555</v>
      </c>
      <c r="AG175" s="6">
        <f>+BA_GC[[#This Row],[Trenes Programados]]-BA_GC[[#This Row],[Trenes Corridos (TC)]]</f>
        <v>138</v>
      </c>
      <c r="AH175" s="7">
        <f>+'[2]BS TAB'!$X179</f>
        <v>2417</v>
      </c>
      <c r="AI175" s="15">
        <f>IFERROR(BA_GC[[#This Row],[Trenes Corridos (TC)]]/AH163-1,0)</f>
        <v>-2.3434343434343474E-2</v>
      </c>
      <c r="AJ175" s="6">
        <f>+'[2]BS TAB'!$Y179</f>
        <v>2137</v>
      </c>
      <c r="AK175" s="36">
        <f>+BA_GC[[#This Row],[Trenes Corridos (TC)]]-BA_GC[[#This Row],[Trenes Puntuales]]</f>
        <v>280</v>
      </c>
      <c r="AL175" s="111">
        <f>+BA_GC[[#This Row],[Trenes Puntuales]]/BA_GC[[#This Row],[Trenes Programados]]</f>
        <v>0.83639921722113508</v>
      </c>
      <c r="AM175" s="82">
        <v>0.95</v>
      </c>
      <c r="AN175" s="82" t="str">
        <f>+IF(BA_GC[[#This Row],[Regularidad Absoluta]]&gt;=BA_GC[[#This Row],[RA 95%]],BA_GC[[#This Row],[Regularidad Absoluta]],"")</f>
        <v/>
      </c>
      <c r="AO175" s="82">
        <f>+BA_GC[[#This Row],[Trenes Puntuales]]/BA_GC[[#This Row],[Trenes Corridos (TC)]]</f>
        <v>0.88415390980554409</v>
      </c>
      <c r="AP175" s="82">
        <f>+BA_GC[[#This Row],[Trenes Corridos (TC)]]/BA_GC[[#This Row],[Trenes Programados]]</f>
        <v>0.94598825831702549</v>
      </c>
      <c r="AQ175" s="82">
        <f>+BA_GC[[#This Row],[Regularidad Relativa]]/AO163-1</f>
        <v>-3.4723896440793323E-2</v>
      </c>
      <c r="AR175" s="81">
        <f>+'[3]DATOS BS#Bol por Estación'!$AU159</f>
        <v>607280.47594958264</v>
      </c>
      <c r="AS175" s="15">
        <f>IFERROR(+BA_GC[[#This Row],[Pasajeros Pagos (PAX)]]/AR163-1,0)</f>
        <v>-8.9238214007281713E-2</v>
      </c>
      <c r="AT175" s="6">
        <f>+BA_GC[[#This Row],[Pasajeros Pagos (PAX)]]/BA_GC[[#This Row],[Indice Dia Habil]]</f>
        <v>23196.351258578405</v>
      </c>
      <c r="AU175" s="15">
        <f>IFERROR(+BA_GC[[#This Row],[PAX Día Habil]]/AT163-1,0)</f>
        <v>-8.9238214007281713E-2</v>
      </c>
      <c r="AV175" s="6">
        <f>+BA_GC[[#This Row],[Pasajeros Pagos (PAX)]]/BA_GC[[#This Row],[Trenes Corridos (TC)]]</f>
        <v>251.25381710781244</v>
      </c>
      <c r="AW175" s="6">
        <f>+BA_GC[[#This Row],[PAX x Tren]]/BA_GC[[#This Row],[Form. Media Trenes Remolcados]]</f>
        <v>62.813454276953109</v>
      </c>
      <c r="AX175" s="15">
        <f>IFERROR(+BA_GC[[#This Row],[PAX x Coche]]/AW163-1,0)</f>
        <v>-6.7382945663228222E-2</v>
      </c>
      <c r="AY175" s="6">
        <v>180</v>
      </c>
      <c r="AZ175" s="9">
        <f>+BA_GC[[#This Row],[PAX Kilómetro]]/BA_GC[[#This Row],[Coches Kilómetro (CK) (5+6+7)]]</f>
        <v>36.375429794187056</v>
      </c>
      <c r="BA175" s="15">
        <f>IFERROR(+BA_GC[[#This Row],[Ocupación Media (PaxKm/CocheKm)]]/AZ163-1,0)</f>
        <v>-6.7382945663228222E-2</v>
      </c>
      <c r="BB175" s="15">
        <f>+BA_GC[[#This Row],[Ocupación Media (PaxKm/CocheKm)]]/BA_GC[[#This Row],[Capacidad x Coche (4xm2)]]</f>
        <v>0.20208572107881698</v>
      </c>
      <c r="BC175" s="15">
        <f>IFERROR(+BA_GC[[#This Row],[% de Ocupación Media PAX]]/BB163-1,0)</f>
        <v>-6.7382945663228111E-2</v>
      </c>
      <c r="BD175" s="36">
        <f>+BA_GC[[#This Row],[Pasajeros Pagos (PAX)]]*BA_GC[[#This Row],[PAX Recorrido Medio]]</f>
        <v>10736718.814788621</v>
      </c>
      <c r="BE175" s="9">
        <v>17.68</v>
      </c>
      <c r="BF175" s="35">
        <f>+BA_GC[[#This Row],[PAX Recorrido Medio]]/BE163-1</f>
        <v>0</v>
      </c>
      <c r="BG175" s="36">
        <f>+BA_GC[[#This Row],[Pasajeros Pagos (PAX)]]*CN175</f>
        <v>634527.70692518901</v>
      </c>
      <c r="BH175" s="114">
        <f t="shared" si="5"/>
        <v>0.19999894611984337</v>
      </c>
      <c r="BI175" s="81">
        <f>IF(((+AH175*CM175)*((+(20/(1-20/100))/100)+1)-1)&lt;BA_GC[[#This Row],[Pasajeros Pagos (PAX)]],BA_GC[[#This Row],[Pasajeros Pagos (PAX)]],((+AH175*CM175)*((+(20/(1-20/100))/100)+1)-1))</f>
        <v>759099.5949369783</v>
      </c>
      <c r="BJ175" s="35">
        <f>+(BA_GC[[#This Row],[Variación % TC]]*0.2)-(BA_GC[[#This Row],[Vaciación % PAX Recorrido Medio]]*0.1)-(BA_GC[[#This Row],[Variación % Ocupación PAX]]*0.5)+(BA_GC[[#This Row],[Variación % RA]]*0.1)+(BA_GC[[#This Row],[Variación % Velocidad Comercial TE]]*0.1)</f>
        <v>2.5532214500666027E-2</v>
      </c>
      <c r="BK175" s="77"/>
      <c r="BL175" s="10"/>
      <c r="BN175" s="46"/>
      <c r="BO175" s="73">
        <f>+LINEA[[#This Row],[Indice Dia Habil]]</f>
        <v>26.18</v>
      </c>
      <c r="BP175" s="45">
        <v>30.53</v>
      </c>
      <c r="BQ175" s="45">
        <v>30.53</v>
      </c>
      <c r="BR175" s="36">
        <v>14</v>
      </c>
      <c r="BU175" s="64"/>
      <c r="BW175" s="64"/>
      <c r="BY175" s="64"/>
      <c r="BZ175" s="65"/>
      <c r="CA175" s="66"/>
      <c r="CC175" s="64"/>
      <c r="CE175" s="67"/>
      <c r="CF175" s="36">
        <f>+BA_GC[[#This Row],[Pasajeros Pagos (PAX)]]/BA_GC[[#This Row],[Km. Línea (entre cabeceras) en Servicio]]</f>
        <v>19891.270093337131</v>
      </c>
      <c r="CG175" s="36">
        <f>+BA_GC[[#This Row],[Pasajeros Pagos (PAX)]]/BA_GC[[#This Row],[Cantidad de Estaciones en Servicio]]</f>
        <v>43377.176853541619</v>
      </c>
      <c r="CH175" s="36">
        <f>+BA_GC[[#This Row],[PAX Kilómetro]]/BA_GC[[#This Row],[Km. Línea (entre cabeceras) en Servicio]]</f>
        <v>351677.65525020048</v>
      </c>
      <c r="CI175" s="36">
        <f>+BA_GC[[#This Row],[Coches Kilómetro (CK) (5+6+7)]]/BA_GC[[#This Row],[Km. Línea (entre cabeceras) en Servicio]]</f>
        <v>9668</v>
      </c>
      <c r="CM175" s="12">
        <f>+BA_GC[[#This Row],[PAX x Tren]]</f>
        <v>251.25381710781244</v>
      </c>
      <c r="CN175" s="11">
        <v>1.0448676222185487</v>
      </c>
      <c r="CP175" s="10">
        <v>3.0792999999999999</v>
      </c>
      <c r="CQ175" s="33">
        <v>1181.78666666667</v>
      </c>
      <c r="CR175" s="10"/>
      <c r="CX175" s="28"/>
      <c r="CY175" s="29"/>
      <c r="CZ175" s="29"/>
      <c r="DF175" s="45">
        <f>+BA_GC[[#This Row],[Trenes Kilómetro (TK) (1+2+3)]]/BA_GC[[#This Row],[Trenes Corridos (TC)]]</f>
        <v>30.530000000000005</v>
      </c>
      <c r="EA175" s="2">
        <v>2007</v>
      </c>
      <c r="EB175" s="2" t="s">
        <v>2</v>
      </c>
    </row>
    <row r="176" spans="1:132" x14ac:dyDescent="0.2">
      <c r="A176" s="83" t="s">
        <v>213</v>
      </c>
      <c r="B176" s="2" t="s">
        <v>3</v>
      </c>
      <c r="C176" s="85">
        <v>39264</v>
      </c>
      <c r="D176" s="2" t="s">
        <v>270</v>
      </c>
      <c r="E176" s="4" t="s">
        <v>267</v>
      </c>
      <c r="F176" s="4" t="s">
        <v>268</v>
      </c>
      <c r="G176" s="4" t="s">
        <v>111</v>
      </c>
      <c r="H176" s="6">
        <f>+BA_GC[[#This Row],[Trenes Corridos (TC)]]*BA_GC[[#This Row],[Km. Línea (entre cabeceras) en Servicio]]</f>
        <v>72050.8</v>
      </c>
      <c r="K176" s="7">
        <f>+BA_GC[[#This Row],[TK Remolcados (1)]]+BA_GC[[#This Row],[TK Coche Motor (2)]]+BA_GC[[#This Row],[TK Eléctricos (3)]]</f>
        <v>72050.8</v>
      </c>
      <c r="L176" s="15">
        <f>+BA_GC[[#This Row],[Trenes Kilómetro (TK) (1+2+3)]]/K164-1</f>
        <v>-5.3349378259125668E-2</v>
      </c>
      <c r="M176" s="6">
        <f>+BA_GC[[#This Row],[TK Remolcados (1)]]</f>
        <v>72050.8</v>
      </c>
      <c r="N176" s="6">
        <f>+BA_GC[[#This Row],[TK Remolcados (1)]]*BA_GC[[#This Row],[Form. Media Trenes Remolcados]]</f>
        <v>288203.2</v>
      </c>
      <c r="O176" s="6"/>
      <c r="P176" s="6"/>
      <c r="Q176" s="7">
        <f>+BA_GC[[#This Row],[CK Remolcados (5)]]+BA_GC[[#This Row],[CK Coche Motor (6)]]+BA_GC[[#This Row],[CK Eléctricos (7)]]</f>
        <v>288203.2</v>
      </c>
      <c r="R176" s="15">
        <f>+BA_GC[[#This Row],[Coches Kilómetro (CK) (5+6+7)]]/Q164-1</f>
        <v>-5.3349378259125668E-2</v>
      </c>
      <c r="S176" s="120">
        <v>33.619999999999997</v>
      </c>
      <c r="T176" s="15">
        <f>+BA_GC[[#This Row],[Velocidad Comercial Trenes Diésel]]/S164-1</f>
        <v>0</v>
      </c>
      <c r="W176" s="6">
        <v>4</v>
      </c>
      <c r="X176" s="6"/>
      <c r="Y176" s="6"/>
      <c r="Z176" s="6">
        <f>+BA_GC[[#This Row],[Trenes Corridos (TC)]]*BA_GC[[#This Row],[Form. Media Trenes Remolcados]]*BA_GC[[#This Row],[Asientos Prom. x C. Remolcados]]</f>
        <v>679680</v>
      </c>
      <c r="AC176" s="6">
        <v>72</v>
      </c>
      <c r="AF176" s="6">
        <f>+'[2]BS TAB'!$V180</f>
        <v>2632</v>
      </c>
      <c r="AG176" s="6">
        <f>+BA_GC[[#This Row],[Trenes Programados]]-BA_GC[[#This Row],[Trenes Corridos (TC)]]</f>
        <v>272</v>
      </c>
      <c r="AH176" s="7">
        <f>+'[2]BS TAB'!$X180</f>
        <v>2360</v>
      </c>
      <c r="AI176" s="15">
        <f>IFERROR(BA_GC[[#This Row],[Trenes Corridos (TC)]]/AH164-1,0)</f>
        <v>-5.3349378259125557E-2</v>
      </c>
      <c r="AJ176" s="6">
        <f>+'[2]BS TAB'!$Y180</f>
        <v>2287</v>
      </c>
      <c r="AK176" s="36">
        <f>+BA_GC[[#This Row],[Trenes Corridos (TC)]]-BA_GC[[#This Row],[Trenes Puntuales]]</f>
        <v>73</v>
      </c>
      <c r="AL176" s="111">
        <f>+BA_GC[[#This Row],[Trenes Puntuales]]/BA_GC[[#This Row],[Trenes Programados]]</f>
        <v>0.86892097264437695</v>
      </c>
      <c r="AM176" s="82">
        <v>0.95</v>
      </c>
      <c r="AN176" s="82" t="str">
        <f>+IF(BA_GC[[#This Row],[Regularidad Absoluta]]&gt;=BA_GC[[#This Row],[RA 95%]],BA_GC[[#This Row],[Regularidad Absoluta]],"")</f>
        <v/>
      </c>
      <c r="AO176" s="82">
        <f>+BA_GC[[#This Row],[Trenes Puntuales]]/BA_GC[[#This Row],[Trenes Corridos (TC)]]</f>
        <v>0.96906779661016951</v>
      </c>
      <c r="AP176" s="82">
        <f>+BA_GC[[#This Row],[Trenes Corridos (TC)]]/BA_GC[[#This Row],[Trenes Programados]]</f>
        <v>0.89665653495440734</v>
      </c>
      <c r="AQ176" s="82">
        <f>+BA_GC[[#This Row],[Regularidad Relativa]]/AO164-1</f>
        <v>2.1948399724683876E-2</v>
      </c>
      <c r="AR176" s="81">
        <f>+'[3]DATOS BS#Bol por Estación'!$AU160</f>
        <v>523086</v>
      </c>
      <c r="AS176" s="15">
        <f>IFERROR(+BA_GC[[#This Row],[Pasajeros Pagos (PAX)]]/AR164-1,0)</f>
        <v>-0.26795865416103382</v>
      </c>
      <c r="AT176" s="6">
        <f>+BA_GC[[#This Row],[Pasajeros Pagos (PAX)]]/BA_GC[[#This Row],[Indice Dia Habil]]</f>
        <v>19416.703786191538</v>
      </c>
      <c r="AU176" s="15">
        <f>IFERROR(+BA_GC[[#This Row],[PAX Día Habil]]/AT164-1,0)</f>
        <v>-0.26795865416103382</v>
      </c>
      <c r="AV176" s="6">
        <f>+BA_GC[[#This Row],[Pasajeros Pagos (PAX)]]/BA_GC[[#This Row],[Trenes Corridos (TC)]]</f>
        <v>221.64661016949154</v>
      </c>
      <c r="AW176" s="6">
        <f>+BA_GC[[#This Row],[PAX x Tren]]/BA_GC[[#This Row],[Form. Media Trenes Remolcados]]</f>
        <v>55.411652542372885</v>
      </c>
      <c r="AX176" s="15">
        <f>IFERROR(+BA_GC[[#This Row],[PAX x Coche]]/AW164-1,0)</f>
        <v>-0.22670378170485483</v>
      </c>
      <c r="AY176" s="6">
        <v>180</v>
      </c>
      <c r="AZ176" s="9">
        <f>+BA_GC[[#This Row],[PAX Kilómetro]]/BA_GC[[#This Row],[Coches Kilómetro (CK) (5+6+7)]]</f>
        <v>32.089027741537912</v>
      </c>
      <c r="BA176" s="15">
        <f>IFERROR(+BA_GC[[#This Row],[Ocupación Media (PaxKm/CocheKm)]]/AZ164-1,0)</f>
        <v>-0.22670378170485472</v>
      </c>
      <c r="BB176" s="15">
        <f>+BA_GC[[#This Row],[Ocupación Media (PaxKm/CocheKm)]]/BA_GC[[#This Row],[Capacidad x Coche (4xm2)]]</f>
        <v>0.17827237634187729</v>
      </c>
      <c r="BC176" s="15">
        <f>IFERROR(+BA_GC[[#This Row],[% de Ocupación Media PAX]]/BB164-1,0)</f>
        <v>-0.22670378170485472</v>
      </c>
      <c r="BD176" s="36">
        <f>+BA_GC[[#This Row],[Pasajeros Pagos (PAX)]]*BA_GC[[#This Row],[PAX Recorrido Medio]]</f>
        <v>9248160.4800000004</v>
      </c>
      <c r="BE176" s="9">
        <v>17.68</v>
      </c>
      <c r="BF176" s="35">
        <f>+BA_GC[[#This Row],[PAX Recorrido Medio]]/BE164-1</f>
        <v>0</v>
      </c>
      <c r="BG176" s="36">
        <f>+BA_GC[[#This Row],[Pasajeros Pagos (PAX)]]*CN176</f>
        <v>521686.17156182171</v>
      </c>
      <c r="BH176" s="114">
        <f t="shared" si="5"/>
        <v>0.19999877648994857</v>
      </c>
      <c r="BI176" s="81">
        <f>IF(((+AH176*CM176)*((+(20/(1-20/100))/100)+1)-1)&lt;BA_GC[[#This Row],[Pasajeros Pagos (PAX)]],BA_GC[[#This Row],[Pasajeros Pagos (PAX)]],((+AH176*CM176)*((+(20/(1-20/100))/100)+1)-1))</f>
        <v>653856.50000000012</v>
      </c>
      <c r="BJ176" s="35">
        <f>+(BA_GC[[#This Row],[Variación % TC]]*0.2)-(BA_GC[[#This Row],[Vaciación % PAX Recorrido Medio]]*0.1)-(BA_GC[[#This Row],[Variación % Ocupación PAX]]*0.5)+(BA_GC[[#This Row],[Variación % RA]]*0.1)+(BA_GC[[#This Row],[Variación % Velocidad Comercial TE]]*0.1)</f>
        <v>0.10487685517307063</v>
      </c>
      <c r="BK176" s="77"/>
      <c r="BL176" s="10"/>
      <c r="BN176" s="46"/>
      <c r="BO176" s="73">
        <f>+LINEA[[#This Row],[Indice Dia Habil]]</f>
        <v>26.939999999999998</v>
      </c>
      <c r="BP176" s="45">
        <v>30.53</v>
      </c>
      <c r="BQ176" s="45">
        <v>30.53</v>
      </c>
      <c r="BR176" s="36">
        <v>14</v>
      </c>
      <c r="BU176" s="64"/>
      <c r="BW176" s="64"/>
      <c r="BY176" s="64"/>
      <c r="BZ176" s="65"/>
      <c r="CA176" s="66"/>
      <c r="CC176" s="64"/>
      <c r="CE176" s="67"/>
      <c r="CF176" s="36">
        <f>+BA_GC[[#This Row],[Pasajeros Pagos (PAX)]]/BA_GC[[#This Row],[Km. Línea (entre cabeceras) en Servicio]]</f>
        <v>17133.508024893548</v>
      </c>
      <c r="CG176" s="36">
        <f>+BA_GC[[#This Row],[Pasajeros Pagos (PAX)]]/BA_GC[[#This Row],[Cantidad de Estaciones en Servicio]]</f>
        <v>37363.285714285717</v>
      </c>
      <c r="CH176" s="36">
        <f>+BA_GC[[#This Row],[PAX Kilómetro]]/BA_GC[[#This Row],[Km. Línea (entre cabeceras) en Servicio]]</f>
        <v>302920.42188011791</v>
      </c>
      <c r="CI176" s="36">
        <f>+BA_GC[[#This Row],[Coches Kilómetro (CK) (5+6+7)]]/BA_GC[[#This Row],[Km. Línea (entre cabeceras) en Servicio]]</f>
        <v>9440</v>
      </c>
      <c r="CL176" s="2" t="s">
        <v>277</v>
      </c>
      <c r="CM176" s="12">
        <f>+BA_GC[[#This Row],[PAX x Tren]]</f>
        <v>221.64661016949154</v>
      </c>
      <c r="CN176" s="11">
        <v>0.99732390383573966</v>
      </c>
      <c r="CP176" s="10">
        <v>3.1116000000000001</v>
      </c>
      <c r="CQ176" s="33">
        <v>1199.1033333333301</v>
      </c>
      <c r="CR176" s="10"/>
      <c r="CX176" s="28"/>
      <c r="CY176" s="29"/>
      <c r="CZ176" s="29"/>
      <c r="DF176" s="45">
        <f>+BA_GC[[#This Row],[Trenes Kilómetro (TK) (1+2+3)]]/BA_GC[[#This Row],[Trenes Corridos (TC)]]</f>
        <v>30.53</v>
      </c>
      <c r="EA176" s="2">
        <v>2007</v>
      </c>
      <c r="EB176" s="2" t="s">
        <v>3</v>
      </c>
    </row>
    <row r="177" spans="1:132" x14ac:dyDescent="0.2">
      <c r="A177" s="83" t="s">
        <v>213</v>
      </c>
      <c r="B177" s="2" t="s">
        <v>4</v>
      </c>
      <c r="C177" s="85">
        <v>39295</v>
      </c>
      <c r="D177" s="2" t="s">
        <v>270</v>
      </c>
      <c r="E177" s="4" t="s">
        <v>267</v>
      </c>
      <c r="F177" s="4" t="s">
        <v>268</v>
      </c>
      <c r="G177" s="4" t="s">
        <v>111</v>
      </c>
      <c r="H177" s="6">
        <f>+BA_GC[[#This Row],[Trenes Corridos (TC)]]*BA_GC[[#This Row],[Km. Línea (entre cabeceras) en Servicio]]</f>
        <v>78920.05</v>
      </c>
      <c r="K177" s="7">
        <f>+BA_GC[[#This Row],[TK Remolcados (1)]]+BA_GC[[#This Row],[TK Coche Motor (2)]]+BA_GC[[#This Row],[TK Eléctricos (3)]]</f>
        <v>78920.05</v>
      </c>
      <c r="L177" s="15">
        <f>+BA_GC[[#This Row],[Trenes Kilómetro (TK) (1+2+3)]]/K165-1</f>
        <v>8.9773614363779508E-3</v>
      </c>
      <c r="M177" s="6">
        <f>+BA_GC[[#This Row],[TK Remolcados (1)]]</f>
        <v>78920.05</v>
      </c>
      <c r="N177" s="6">
        <f>+BA_GC[[#This Row],[TK Remolcados (1)]]*BA_GC[[#This Row],[Form. Media Trenes Remolcados]]</f>
        <v>315680.2</v>
      </c>
      <c r="O177" s="6"/>
      <c r="P177" s="6"/>
      <c r="Q177" s="7">
        <f>+BA_GC[[#This Row],[CK Remolcados (5)]]+BA_GC[[#This Row],[CK Coche Motor (6)]]+BA_GC[[#This Row],[CK Eléctricos (7)]]</f>
        <v>315680.2</v>
      </c>
      <c r="R177" s="15">
        <f>+BA_GC[[#This Row],[Coches Kilómetro (CK) (5+6+7)]]/Q165-1</f>
        <v>8.9773614363779508E-3</v>
      </c>
      <c r="S177" s="120">
        <v>33.619999999999997</v>
      </c>
      <c r="T177" s="15">
        <f>+BA_GC[[#This Row],[Velocidad Comercial Trenes Diésel]]/S165-1</f>
        <v>0</v>
      </c>
      <c r="W177" s="6">
        <v>4</v>
      </c>
      <c r="X177" s="6"/>
      <c r="Y177" s="6"/>
      <c r="Z177" s="6">
        <f>+BA_GC[[#This Row],[Trenes Corridos (TC)]]*BA_GC[[#This Row],[Form. Media Trenes Remolcados]]*BA_GC[[#This Row],[Asientos Prom. x C. Remolcados]]</f>
        <v>744480</v>
      </c>
      <c r="AC177" s="6">
        <v>72</v>
      </c>
      <c r="AF177" s="6">
        <f>+'[2]BS TAB'!$V181</f>
        <v>2653</v>
      </c>
      <c r="AG177" s="6">
        <f>+BA_GC[[#This Row],[Trenes Programados]]-BA_GC[[#This Row],[Trenes Corridos (TC)]]</f>
        <v>68</v>
      </c>
      <c r="AH177" s="7">
        <f>+'[2]BS TAB'!$X181</f>
        <v>2585</v>
      </c>
      <c r="AI177" s="15">
        <f>IFERROR(BA_GC[[#This Row],[Trenes Corridos (TC)]]/AH165-1,0)</f>
        <v>8.9773614363777288E-3</v>
      </c>
      <c r="AJ177" s="6">
        <f>+'[2]BS TAB'!$Y181</f>
        <v>2455</v>
      </c>
      <c r="AK177" s="36">
        <f>+BA_GC[[#This Row],[Trenes Corridos (TC)]]-BA_GC[[#This Row],[Trenes Puntuales]]</f>
        <v>130</v>
      </c>
      <c r="AL177" s="111">
        <f>+BA_GC[[#This Row],[Trenes Puntuales]]/BA_GC[[#This Row],[Trenes Programados]]</f>
        <v>0.92536750848096494</v>
      </c>
      <c r="AM177" s="82">
        <v>0.95</v>
      </c>
      <c r="AN177" s="82" t="str">
        <f>+IF(BA_GC[[#This Row],[Regularidad Absoluta]]&gt;=BA_GC[[#This Row],[RA 95%]],BA_GC[[#This Row],[Regularidad Absoluta]],"")</f>
        <v/>
      </c>
      <c r="AO177" s="82">
        <f>+BA_GC[[#This Row],[Trenes Puntuales]]/BA_GC[[#This Row],[Trenes Corridos (TC)]]</f>
        <v>0.94970986460348161</v>
      </c>
      <c r="AP177" s="82">
        <f>+BA_GC[[#This Row],[Trenes Corridos (TC)]]/BA_GC[[#This Row],[Trenes Programados]]</f>
        <v>0.97436863927629103</v>
      </c>
      <c r="AQ177" s="82">
        <f>+BA_GC[[#This Row],[Regularidad Relativa]]/AO165-1</f>
        <v>2.7949587289446409E-2</v>
      </c>
      <c r="AR177" s="81">
        <f>+'[3]DATOS BS#Bol por Estación'!$AU161</f>
        <v>628859</v>
      </c>
      <c r="AS177" s="15">
        <f>IFERROR(+BA_GC[[#This Row],[Pasajeros Pagos (PAX)]]/AR165-1,0)</f>
        <v>-0.16215920945520146</v>
      </c>
      <c r="AT177" s="6">
        <f>+BA_GC[[#This Row],[Pasajeros Pagos (PAX)]]/BA_GC[[#This Row],[Indice Dia Habil]]</f>
        <v>24112.691717791411</v>
      </c>
      <c r="AU177" s="15">
        <f>IFERROR(+BA_GC[[#This Row],[PAX Día Habil]]/AT165-1,0)</f>
        <v>-0.16215920945520135</v>
      </c>
      <c r="AV177" s="6">
        <f>+BA_GC[[#This Row],[Pasajeros Pagos (PAX)]]/BA_GC[[#This Row],[Trenes Corridos (TC)]]</f>
        <v>243.27234042553192</v>
      </c>
      <c r="AW177" s="6">
        <f>+BA_GC[[#This Row],[PAX x Tren]]/BA_GC[[#This Row],[Form. Media Trenes Remolcados]]</f>
        <v>60.818085106382981</v>
      </c>
      <c r="AX177" s="15">
        <f>IFERROR(+BA_GC[[#This Row],[PAX x Coche]]/AW165-1,0)</f>
        <v>-0.16961388573471037</v>
      </c>
      <c r="AY177" s="6">
        <v>180</v>
      </c>
      <c r="AZ177" s="9">
        <f>+BA_GC[[#This Row],[PAX Kilómetro]]/BA_GC[[#This Row],[Coches Kilómetro (CK) (5+6+7)]]</f>
        <v>35.21990647497055</v>
      </c>
      <c r="BA177" s="15">
        <f>IFERROR(+BA_GC[[#This Row],[Ocupación Media (PaxKm/CocheKm)]]/AZ165-1,0)</f>
        <v>-0.16961388573471037</v>
      </c>
      <c r="BB177" s="15">
        <f>+BA_GC[[#This Row],[Ocupación Media (PaxKm/CocheKm)]]/BA_GC[[#This Row],[Capacidad x Coche (4xm2)]]</f>
        <v>0.19566614708316973</v>
      </c>
      <c r="BC177" s="15">
        <f>IFERROR(+BA_GC[[#This Row],[% de Ocupación Media PAX]]/BB165-1,0)</f>
        <v>-0.16961388573471037</v>
      </c>
      <c r="BD177" s="36">
        <f>+BA_GC[[#This Row],[Pasajeros Pagos (PAX)]]*BA_GC[[#This Row],[PAX Recorrido Medio]]</f>
        <v>11118227.119999999</v>
      </c>
      <c r="BE177" s="9">
        <v>17.68</v>
      </c>
      <c r="BF177" s="35">
        <f>+BA_GC[[#This Row],[PAX Recorrido Medio]]/BE165-1</f>
        <v>0</v>
      </c>
      <c r="BG177" s="36">
        <f>+BA_GC[[#This Row],[Pasajeros Pagos (PAX)]]*CN177</f>
        <v>625246.22153529036</v>
      </c>
      <c r="BH177" s="114">
        <f t="shared" si="5"/>
        <v>0.19999898228249235</v>
      </c>
      <c r="BI177" s="81">
        <f>IF(((+AH177*CM177)*((+(20/(1-20/100))/100)+1)-1)&lt;BA_GC[[#This Row],[Pasajeros Pagos (PAX)]],BA_GC[[#This Row],[Pasajeros Pagos (PAX)]],((+AH177*CM177)*((+(20/(1-20/100))/100)+1)-1))</f>
        <v>786072.75</v>
      </c>
      <c r="BJ177" s="35">
        <f>+(BA_GC[[#This Row],[Variación % TC]]*0.2)-(BA_GC[[#This Row],[Vaciación % PAX Recorrido Medio]]*0.1)-(BA_GC[[#This Row],[Variación % Ocupación PAX]]*0.5)+(BA_GC[[#This Row],[Variación % RA]]*0.1)+(BA_GC[[#This Row],[Variación % Velocidad Comercial TE]]*0.1)</f>
        <v>8.9397373883575368E-2</v>
      </c>
      <c r="BK177" s="77"/>
      <c r="BL177" s="10"/>
      <c r="BN177" s="46"/>
      <c r="BO177" s="73">
        <f>+LINEA[[#This Row],[Indice Dia Habil]]</f>
        <v>26.080000000000002</v>
      </c>
      <c r="BP177" s="45">
        <v>30.53</v>
      </c>
      <c r="BQ177" s="45">
        <v>30.53</v>
      </c>
      <c r="BR177" s="36">
        <v>14</v>
      </c>
      <c r="BU177" s="64"/>
      <c r="BW177" s="64"/>
      <c r="BY177" s="64"/>
      <c r="BZ177" s="65"/>
      <c r="CA177" s="66"/>
      <c r="CC177" s="64"/>
      <c r="CE177" s="67"/>
      <c r="CF177" s="36">
        <f>+BA_GC[[#This Row],[Pasajeros Pagos (PAX)]]/BA_GC[[#This Row],[Km. Línea (entre cabeceras) en Servicio]]</f>
        <v>20598.067474615131</v>
      </c>
      <c r="CG177" s="36">
        <f>+BA_GC[[#This Row],[Pasajeros Pagos (PAX)]]/BA_GC[[#This Row],[Cantidad de Estaciones en Servicio]]</f>
        <v>44918.5</v>
      </c>
      <c r="CH177" s="36">
        <f>+BA_GC[[#This Row],[PAX Kilómetro]]/BA_GC[[#This Row],[Km. Línea (entre cabeceras) en Servicio]]</f>
        <v>364173.83295119548</v>
      </c>
      <c r="CI177" s="36">
        <f>+BA_GC[[#This Row],[Coches Kilómetro (CK) (5+6+7)]]/BA_GC[[#This Row],[Km. Línea (entre cabeceras) en Servicio]]</f>
        <v>10340</v>
      </c>
      <c r="CM177" s="12">
        <f>+BA_GC[[#This Row],[PAX x Tren]]</f>
        <v>243.27234042553192</v>
      </c>
      <c r="CN177" s="11">
        <v>0.99425502622255602</v>
      </c>
      <c r="CP177" s="10">
        <v>3.1524000000000001</v>
      </c>
      <c r="CQ177" s="61">
        <v>1216.42</v>
      </c>
      <c r="CR177" s="10"/>
      <c r="CX177" s="32"/>
      <c r="CY177" s="29"/>
      <c r="CZ177" s="29"/>
      <c r="DF177" s="45">
        <f>+BA_GC[[#This Row],[Trenes Kilómetro (TK) (1+2+3)]]/BA_GC[[#This Row],[Trenes Corridos (TC)]]</f>
        <v>30.53</v>
      </c>
      <c r="EA177" s="2">
        <v>2007</v>
      </c>
      <c r="EB177" s="2" t="s">
        <v>4</v>
      </c>
    </row>
    <row r="178" spans="1:132" x14ac:dyDescent="0.2">
      <c r="A178" s="83" t="s">
        <v>213</v>
      </c>
      <c r="B178" s="2" t="s">
        <v>11</v>
      </c>
      <c r="C178" s="85">
        <v>39326</v>
      </c>
      <c r="D178" s="2" t="s">
        <v>270</v>
      </c>
      <c r="E178" s="4" t="s">
        <v>267</v>
      </c>
      <c r="F178" s="4" t="s">
        <v>268</v>
      </c>
      <c r="G178" s="4" t="s">
        <v>111</v>
      </c>
      <c r="H178" s="6">
        <f>+BA_GC[[#This Row],[Trenes Corridos (TC)]]*BA_GC[[#This Row],[Km. Línea (entre cabeceras) en Servicio]]</f>
        <v>76019.7</v>
      </c>
      <c r="K178" s="7">
        <f>+BA_GC[[#This Row],[TK Remolcados (1)]]+BA_GC[[#This Row],[TK Coche Motor (2)]]+BA_GC[[#This Row],[TK Eléctricos (3)]]</f>
        <v>76019.7</v>
      </c>
      <c r="L178" s="15">
        <f>+BA_GC[[#This Row],[Trenes Kilómetro (TK) (1+2+3)]]/K166-1</f>
        <v>3.7067888379841651E-2</v>
      </c>
      <c r="M178" s="6">
        <f>+BA_GC[[#This Row],[TK Remolcados (1)]]</f>
        <v>76019.7</v>
      </c>
      <c r="N178" s="6">
        <f>+BA_GC[[#This Row],[TK Remolcados (1)]]*BA_GC[[#This Row],[Form. Media Trenes Remolcados]]</f>
        <v>304078.8</v>
      </c>
      <c r="O178" s="6"/>
      <c r="P178" s="6"/>
      <c r="Q178" s="7">
        <f>+BA_GC[[#This Row],[CK Remolcados (5)]]+BA_GC[[#This Row],[CK Coche Motor (6)]]+BA_GC[[#This Row],[CK Eléctricos (7)]]</f>
        <v>304078.8</v>
      </c>
      <c r="R178" s="15">
        <f>+BA_GC[[#This Row],[Coches Kilómetro (CK) (5+6+7)]]/Q166-1</f>
        <v>3.7067888379841651E-2</v>
      </c>
      <c r="S178" s="120">
        <v>33.619999999999997</v>
      </c>
      <c r="T178" s="15">
        <f>+BA_GC[[#This Row],[Velocidad Comercial Trenes Diésel]]/S166-1</f>
        <v>0</v>
      </c>
      <c r="W178" s="6">
        <v>4</v>
      </c>
      <c r="X178" s="6"/>
      <c r="Y178" s="6"/>
      <c r="Z178" s="6">
        <f>+BA_GC[[#This Row],[Trenes Corridos (TC)]]*BA_GC[[#This Row],[Form. Media Trenes Remolcados]]*BA_GC[[#This Row],[Asientos Prom. x C. Remolcados]]</f>
        <v>717120</v>
      </c>
      <c r="AC178" s="6">
        <v>72</v>
      </c>
      <c r="AF178" s="6">
        <f>+'[2]BS TAB'!$V182</f>
        <v>2555</v>
      </c>
      <c r="AG178" s="6">
        <f>+BA_GC[[#This Row],[Trenes Programados]]-BA_GC[[#This Row],[Trenes Corridos (TC)]]</f>
        <v>65</v>
      </c>
      <c r="AH178" s="7">
        <f>+'[2]BS TAB'!$X182</f>
        <v>2490</v>
      </c>
      <c r="AI178" s="15">
        <f>IFERROR(BA_GC[[#This Row],[Trenes Corridos (TC)]]/AH166-1,0)</f>
        <v>3.7067888379841651E-2</v>
      </c>
      <c r="AJ178" s="6">
        <f>+'[2]BS TAB'!$Y182</f>
        <v>2416</v>
      </c>
      <c r="AK178" s="36">
        <f>+BA_GC[[#This Row],[Trenes Corridos (TC)]]-BA_GC[[#This Row],[Trenes Puntuales]]</f>
        <v>74</v>
      </c>
      <c r="AL178" s="111">
        <f>+BA_GC[[#This Row],[Trenes Puntuales]]/BA_GC[[#This Row],[Trenes Programados]]</f>
        <v>0.94559686888454009</v>
      </c>
      <c r="AM178" s="82">
        <v>0.95</v>
      </c>
      <c r="AN178" s="82" t="str">
        <f>+IF(BA_GC[[#This Row],[Regularidad Absoluta]]&gt;=BA_GC[[#This Row],[RA 95%]],BA_GC[[#This Row],[Regularidad Absoluta]],"")</f>
        <v/>
      </c>
      <c r="AO178" s="82">
        <f>+BA_GC[[#This Row],[Trenes Puntuales]]/BA_GC[[#This Row],[Trenes Corridos (TC)]]</f>
        <v>0.97028112449799198</v>
      </c>
      <c r="AP178" s="82">
        <f>+BA_GC[[#This Row],[Trenes Corridos (TC)]]/BA_GC[[#This Row],[Trenes Programados]]</f>
        <v>0.97455968688845396</v>
      </c>
      <c r="AQ178" s="82">
        <f>+BA_GC[[#This Row],[Regularidad Relativa]]/AO166-1</f>
        <v>8.2045973023538776E-2</v>
      </c>
      <c r="AR178" s="81">
        <f>+'[3]DATOS BS#Bol por Estación'!$AU162</f>
        <v>629114</v>
      </c>
      <c r="AS178" s="15">
        <f>IFERROR(+BA_GC[[#This Row],[Pasajeros Pagos (PAX)]]/AR166-1,0)</f>
        <v>-0.14394611511770306</v>
      </c>
      <c r="AT178" s="6">
        <f>+BA_GC[[#This Row],[Pasajeros Pagos (PAX)]]/BA_GC[[#This Row],[Indice Dia Habil]]</f>
        <v>23686.52108433735</v>
      </c>
      <c r="AU178" s="15">
        <f>IFERROR(+BA_GC[[#This Row],[PAX Día Habil]]/AT166-1,0)</f>
        <v>-0.14394611511770306</v>
      </c>
      <c r="AV178" s="6">
        <f>+BA_GC[[#This Row],[Pasajeros Pagos (PAX)]]/BA_GC[[#This Row],[Trenes Corridos (TC)]]</f>
        <v>252.65622489959839</v>
      </c>
      <c r="AW178" s="6">
        <f>+BA_GC[[#This Row],[PAX x Tren]]/BA_GC[[#This Row],[Form. Media Trenes Remolcados]]</f>
        <v>63.164056224899596</v>
      </c>
      <c r="AX178" s="15">
        <f>IFERROR(+BA_GC[[#This Row],[PAX x Coche]]/AW166-1,0)</f>
        <v>-0.17454402505927913</v>
      </c>
      <c r="AY178" s="6">
        <v>180</v>
      </c>
      <c r="AZ178" s="9">
        <f>+BA_GC[[#This Row],[PAX Kilómetro]]/BA_GC[[#This Row],[Coches Kilómetro (CK) (5+6+7)]]</f>
        <v>36.578464266499338</v>
      </c>
      <c r="BA178" s="15">
        <f>IFERROR(+BA_GC[[#This Row],[Ocupación Media (PaxKm/CocheKm)]]/AZ166-1,0)</f>
        <v>-0.17454402505927935</v>
      </c>
      <c r="BB178" s="15">
        <f>+BA_GC[[#This Row],[Ocupación Media (PaxKm/CocheKm)]]/BA_GC[[#This Row],[Capacidad x Coche (4xm2)]]</f>
        <v>0.20321369036944076</v>
      </c>
      <c r="BC178" s="15">
        <f>IFERROR(+BA_GC[[#This Row],[% de Ocupación Media PAX]]/BB166-1,0)</f>
        <v>-0.17454402505927935</v>
      </c>
      <c r="BD178" s="36">
        <f>+BA_GC[[#This Row],[Pasajeros Pagos (PAX)]]*BA_GC[[#This Row],[PAX Recorrido Medio]]</f>
        <v>11122735.52</v>
      </c>
      <c r="BE178" s="9">
        <v>17.68</v>
      </c>
      <c r="BF178" s="35">
        <f>+BA_GC[[#This Row],[PAX Recorrido Medio]]/BE166-1</f>
        <v>0</v>
      </c>
      <c r="BG178" s="36">
        <f>+BA_GC[[#This Row],[Pasajeros Pagos (PAX)]]*CN178</f>
        <v>623171.23193002702</v>
      </c>
      <c r="BH178" s="114">
        <f t="shared" si="5"/>
        <v>0.19999898269500627</v>
      </c>
      <c r="BI178" s="81">
        <f>IF(((+AH178*CM178)*((+(20/(1-20/100))/100)+1)-1)&lt;BA_GC[[#This Row],[Pasajeros Pagos (PAX)]],BA_GC[[#This Row],[Pasajeros Pagos (PAX)]],((+AH178*CM178)*((+(20/(1-20/100))/100)+1)-1))</f>
        <v>786391.5</v>
      </c>
      <c r="BJ178" s="35">
        <f>+(BA_GC[[#This Row],[Variación % TC]]*0.2)-(BA_GC[[#This Row],[Vaciación % PAX Recorrido Medio]]*0.1)-(BA_GC[[#This Row],[Variación % Ocupación PAX]]*0.5)+(BA_GC[[#This Row],[Variación % RA]]*0.1)+(BA_GC[[#This Row],[Variación % Velocidad Comercial TE]]*0.1)</f>
        <v>0.10289018750796187</v>
      </c>
      <c r="BK178" s="77"/>
      <c r="BL178" s="10"/>
      <c r="BN178" s="46"/>
      <c r="BO178" s="73">
        <f>+LINEA[[#This Row],[Indice Dia Habil]]</f>
        <v>26.56</v>
      </c>
      <c r="BP178" s="45">
        <v>30.53</v>
      </c>
      <c r="BQ178" s="45">
        <v>30.53</v>
      </c>
      <c r="BR178" s="36">
        <v>14</v>
      </c>
      <c r="BU178" s="64"/>
      <c r="BW178" s="64"/>
      <c r="BY178" s="64"/>
      <c r="BZ178" s="65"/>
      <c r="CA178" s="66"/>
      <c r="CC178" s="64"/>
      <c r="CE178" s="67"/>
      <c r="CF178" s="36">
        <f>+BA_GC[[#This Row],[Pasajeros Pagos (PAX)]]/BA_GC[[#This Row],[Km. Línea (entre cabeceras) en Servicio]]</f>
        <v>20606.419914837865</v>
      </c>
      <c r="CG178" s="36">
        <f>+BA_GC[[#This Row],[Pasajeros Pagos (PAX)]]/BA_GC[[#This Row],[Cantidad de Estaciones en Servicio]]</f>
        <v>44936.714285714283</v>
      </c>
      <c r="CH178" s="36">
        <f>+BA_GC[[#This Row],[PAX Kilómetro]]/BA_GC[[#This Row],[Km. Línea (entre cabeceras) en Servicio]]</f>
        <v>364321.50409433339</v>
      </c>
      <c r="CI178" s="36">
        <f>+BA_GC[[#This Row],[Coches Kilómetro (CK) (5+6+7)]]/BA_GC[[#This Row],[Km. Línea (entre cabeceras) en Servicio]]</f>
        <v>9960</v>
      </c>
      <c r="CM178" s="12">
        <f>+BA_GC[[#This Row],[PAX x Tren]]</f>
        <v>252.65622489959839</v>
      </c>
      <c r="CN178" s="11">
        <v>0.99055375008349367</v>
      </c>
      <c r="CP178" s="10">
        <v>3.1475</v>
      </c>
      <c r="CQ178" s="33">
        <v>1233.7366666666701</v>
      </c>
      <c r="CR178" s="10"/>
      <c r="CX178" s="28"/>
      <c r="CY178" s="29"/>
      <c r="CZ178" s="29"/>
      <c r="DF178" s="45">
        <f>+BA_GC[[#This Row],[Trenes Kilómetro (TK) (1+2+3)]]/BA_GC[[#This Row],[Trenes Corridos (TC)]]</f>
        <v>30.529999999999998</v>
      </c>
      <c r="EA178" s="2">
        <v>2007</v>
      </c>
      <c r="EB178" s="2" t="s">
        <v>11</v>
      </c>
    </row>
    <row r="179" spans="1:132" x14ac:dyDescent="0.2">
      <c r="A179" s="83" t="s">
        <v>213</v>
      </c>
      <c r="B179" s="2" t="s">
        <v>5</v>
      </c>
      <c r="C179" s="85">
        <v>39356</v>
      </c>
      <c r="D179" s="2" t="s">
        <v>270</v>
      </c>
      <c r="E179" s="4" t="s">
        <v>267</v>
      </c>
      <c r="F179" s="4" t="s">
        <v>268</v>
      </c>
      <c r="G179" s="4" t="s">
        <v>111</v>
      </c>
      <c r="H179" s="6">
        <f>+BA_GC[[#This Row],[Trenes Corridos (TC)]]*BA_GC[[#This Row],[Km. Línea (entre cabeceras) en Servicio]]</f>
        <v>78706.34</v>
      </c>
      <c r="K179" s="7">
        <f>+BA_GC[[#This Row],[TK Remolcados (1)]]+BA_GC[[#This Row],[TK Coche Motor (2)]]+BA_GC[[#This Row],[TK Eléctricos (3)]]</f>
        <v>78706.34</v>
      </c>
      <c r="L179" s="15">
        <f>+BA_GC[[#This Row],[Trenes Kilómetro (TK) (1+2+3)]]/K167-1</f>
        <v>1.61608198659835E-2</v>
      </c>
      <c r="M179" s="6">
        <f>+BA_GC[[#This Row],[TK Remolcados (1)]]</f>
        <v>78706.34</v>
      </c>
      <c r="N179" s="6">
        <f>+BA_GC[[#This Row],[TK Remolcados (1)]]*BA_GC[[#This Row],[Form. Media Trenes Remolcados]]</f>
        <v>314825.36</v>
      </c>
      <c r="O179" s="6"/>
      <c r="P179" s="6"/>
      <c r="Q179" s="7">
        <f>+BA_GC[[#This Row],[CK Remolcados (5)]]+BA_GC[[#This Row],[CK Coche Motor (6)]]+BA_GC[[#This Row],[CK Eléctricos (7)]]</f>
        <v>314825.36</v>
      </c>
      <c r="R179" s="15">
        <f>+BA_GC[[#This Row],[Coches Kilómetro (CK) (5+6+7)]]/Q167-1</f>
        <v>1.61608198659835E-2</v>
      </c>
      <c r="S179" s="120">
        <v>33.619999999999997</v>
      </c>
      <c r="T179" s="15">
        <f>+BA_GC[[#This Row],[Velocidad Comercial Trenes Diésel]]/S167-1</f>
        <v>0</v>
      </c>
      <c r="W179" s="6">
        <v>4</v>
      </c>
      <c r="X179" s="6"/>
      <c r="Y179" s="6"/>
      <c r="Z179" s="6">
        <f>+BA_GC[[#This Row],[Trenes Corridos (TC)]]*BA_GC[[#This Row],[Form. Media Trenes Remolcados]]*BA_GC[[#This Row],[Asientos Prom. x C. Remolcados]]</f>
        <v>742464</v>
      </c>
      <c r="AC179" s="6">
        <v>72</v>
      </c>
      <c r="AF179" s="6">
        <f>+'[2]BS TAB'!$V183</f>
        <v>2653</v>
      </c>
      <c r="AG179" s="6">
        <f>+BA_GC[[#This Row],[Trenes Programados]]-BA_GC[[#This Row],[Trenes Corridos (TC)]]</f>
        <v>75</v>
      </c>
      <c r="AH179" s="7">
        <f>+'[2]BS TAB'!$X183</f>
        <v>2578</v>
      </c>
      <c r="AI179" s="15">
        <f>IFERROR(BA_GC[[#This Row],[Trenes Corridos (TC)]]/AH167-1,0)</f>
        <v>1.61608198659835E-2</v>
      </c>
      <c r="AJ179" s="6">
        <f>+'[2]BS TAB'!$Y183</f>
        <v>2508</v>
      </c>
      <c r="AK179" s="36">
        <f>+BA_GC[[#This Row],[Trenes Corridos (TC)]]-BA_GC[[#This Row],[Trenes Puntuales]]</f>
        <v>70</v>
      </c>
      <c r="AL179" s="111">
        <f>+BA_GC[[#This Row],[Trenes Puntuales]]/BA_GC[[#This Row],[Trenes Programados]]</f>
        <v>0.94534489257444398</v>
      </c>
      <c r="AM179" s="82">
        <v>0.95</v>
      </c>
      <c r="AN179" s="82" t="str">
        <f>+IF(BA_GC[[#This Row],[Regularidad Absoluta]]&gt;=BA_GC[[#This Row],[RA 95%]],BA_GC[[#This Row],[Regularidad Absoluta]],"")</f>
        <v/>
      </c>
      <c r="AO179" s="82">
        <f>+BA_GC[[#This Row],[Trenes Puntuales]]/BA_GC[[#This Row],[Trenes Corridos (TC)]]</f>
        <v>0.97284716834755625</v>
      </c>
      <c r="AP179" s="82">
        <f>+BA_GC[[#This Row],[Trenes Corridos (TC)]]/BA_GC[[#This Row],[Trenes Programados]]</f>
        <v>0.97173011684885036</v>
      </c>
      <c r="AQ179" s="82">
        <f>+BA_GC[[#This Row],[Regularidad Relativa]]/AO167-1</f>
        <v>7.3559489385711219E-2</v>
      </c>
      <c r="AR179" s="81">
        <f>+'[3]DATOS BS#Bol por Estación'!$AU163</f>
        <v>669775</v>
      </c>
      <c r="AS179" s="15">
        <f>IFERROR(+BA_GC[[#This Row],[Pasajeros Pagos (PAX)]]/AR167-1,0)</f>
        <v>-0.10651039130649387</v>
      </c>
      <c r="AT179" s="6">
        <f>+BA_GC[[#This Row],[Pasajeros Pagos (PAX)]]/BA_GC[[#This Row],[Indice Dia Habil]]</f>
        <v>25085.205992509364</v>
      </c>
      <c r="AU179" s="15">
        <f>IFERROR(+BA_GC[[#This Row],[PAX Día Habil]]/AT167-1,0)</f>
        <v>-0.10651039130649387</v>
      </c>
      <c r="AV179" s="6">
        <f>+BA_GC[[#This Row],[Pasajeros Pagos (PAX)]]/BA_GC[[#This Row],[Trenes Corridos (TC)]]</f>
        <v>259.80411171450737</v>
      </c>
      <c r="AW179" s="6">
        <f>+BA_GC[[#This Row],[PAX x Tren]]/BA_GC[[#This Row],[Form. Media Trenes Remolcados]]</f>
        <v>64.951027928626843</v>
      </c>
      <c r="AX179" s="15">
        <f>IFERROR(+BA_GC[[#This Row],[PAX x Coche]]/AW167-1,0)</f>
        <v>-0.1207202725929305</v>
      </c>
      <c r="AY179" s="6">
        <v>180</v>
      </c>
      <c r="AZ179" s="9">
        <f>+BA_GC[[#This Row],[PAX Kilómetro]]/BA_GC[[#This Row],[Coches Kilómetro (CK) (5+6+7)]]</f>
        <v>37.61330408706592</v>
      </c>
      <c r="BA179" s="15">
        <f>IFERROR(+BA_GC[[#This Row],[Ocupación Media (PaxKm/CocheKm)]]/AZ167-1,0)</f>
        <v>-0.12072027259293061</v>
      </c>
      <c r="BB179" s="15">
        <f>+BA_GC[[#This Row],[Ocupación Media (PaxKm/CocheKm)]]/BA_GC[[#This Row],[Capacidad x Coche (4xm2)]]</f>
        <v>0.20896280048369956</v>
      </c>
      <c r="BC179" s="15">
        <f>IFERROR(+BA_GC[[#This Row],[% de Ocupación Media PAX]]/BB167-1,0)</f>
        <v>-0.12072027259293061</v>
      </c>
      <c r="BD179" s="36">
        <f>+BA_GC[[#This Row],[Pasajeros Pagos (PAX)]]*BA_GC[[#This Row],[PAX Recorrido Medio]]</f>
        <v>11841622</v>
      </c>
      <c r="BE179" s="9">
        <v>17.68</v>
      </c>
      <c r="BF179" s="35">
        <f>+BA_GC[[#This Row],[PAX Recorrido Medio]]/BE167-1</f>
        <v>0</v>
      </c>
      <c r="BG179" s="36">
        <f>+BA_GC[[#This Row],[Pasajeros Pagos (PAX)]]*CN179</f>
        <v>624358.17532647774</v>
      </c>
      <c r="BH179" s="114">
        <f t="shared" si="5"/>
        <v>0.19999904445408612</v>
      </c>
      <c r="BI179" s="81">
        <f>IF(((+AH179*CM179)*((+(20/(1-20/100))/100)+1)-1)&lt;BA_GC[[#This Row],[Pasajeros Pagos (PAX)]],BA_GC[[#This Row],[Pasajeros Pagos (PAX)]],((+AH179*CM179)*((+(20/(1-20/100))/100)+1)-1))</f>
        <v>837217.75</v>
      </c>
      <c r="BJ179" s="35">
        <f>+(BA_GC[[#This Row],[Variación % TC]]*0.2)-(BA_GC[[#This Row],[Vaciación % PAX Recorrido Medio]]*0.1)-(BA_GC[[#This Row],[Variación % Ocupación PAX]]*0.5)+(BA_GC[[#This Row],[Variación % RA]]*0.1)+(BA_GC[[#This Row],[Variación % Velocidad Comercial TE]]*0.1)</f>
        <v>7.094824920823313E-2</v>
      </c>
      <c r="BK179" s="77"/>
      <c r="BL179" s="10"/>
      <c r="BN179" s="46"/>
      <c r="BO179" s="73">
        <f>+LINEA[[#This Row],[Indice Dia Habil]]</f>
        <v>26.7</v>
      </c>
      <c r="BP179" s="45">
        <v>30.53</v>
      </c>
      <c r="BQ179" s="45">
        <v>30.53</v>
      </c>
      <c r="BR179" s="36">
        <v>14</v>
      </c>
      <c r="BU179" s="64"/>
      <c r="BW179" s="64"/>
      <c r="BY179" s="64"/>
      <c r="BZ179" s="65"/>
      <c r="CA179" s="66"/>
      <c r="CC179" s="64"/>
      <c r="CE179" s="67"/>
      <c r="CF179" s="36">
        <f>+BA_GC[[#This Row],[Pasajeros Pagos (PAX)]]/BA_GC[[#This Row],[Km. Línea (entre cabeceras) en Servicio]]</f>
        <v>21938.257451686866</v>
      </c>
      <c r="CG179" s="36">
        <f>+BA_GC[[#This Row],[Pasajeros Pagos (PAX)]]/BA_GC[[#This Row],[Cantidad de Estaciones en Servicio]]</f>
        <v>47841.071428571428</v>
      </c>
      <c r="CH179" s="36">
        <f>+BA_GC[[#This Row],[PAX Kilómetro]]/BA_GC[[#This Row],[Km. Línea (entre cabeceras) en Servicio]]</f>
        <v>387868.39174582378</v>
      </c>
      <c r="CI179" s="36">
        <f>+BA_GC[[#This Row],[Coches Kilómetro (CK) (5+6+7)]]/BA_GC[[#This Row],[Km. Línea (entre cabeceras) en Servicio]]</f>
        <v>10312</v>
      </c>
      <c r="CM179" s="12">
        <f>+BA_GC[[#This Row],[PAX x Tren]]</f>
        <v>259.80411171450737</v>
      </c>
      <c r="CN179" s="11">
        <v>0.93219092281210525</v>
      </c>
      <c r="CP179" s="10">
        <v>3.1604000000000001</v>
      </c>
      <c r="CQ179" s="33">
        <v>1251.0533333333301</v>
      </c>
      <c r="CR179" s="10"/>
      <c r="CX179" s="28"/>
      <c r="CY179" s="29"/>
      <c r="CZ179" s="29"/>
      <c r="DF179" s="45">
        <f>+BA_GC[[#This Row],[Trenes Kilómetro (TK) (1+2+3)]]/BA_GC[[#This Row],[Trenes Corridos (TC)]]</f>
        <v>30.529999999999998</v>
      </c>
      <c r="EA179" s="2">
        <v>2007</v>
      </c>
      <c r="EB179" s="2" t="s">
        <v>5</v>
      </c>
    </row>
    <row r="180" spans="1:132" x14ac:dyDescent="0.2">
      <c r="A180" s="83" t="s">
        <v>213</v>
      </c>
      <c r="B180" s="2" t="s">
        <v>6</v>
      </c>
      <c r="C180" s="85">
        <v>39387</v>
      </c>
      <c r="D180" s="2" t="s">
        <v>270</v>
      </c>
      <c r="E180" s="4" t="s">
        <v>267</v>
      </c>
      <c r="F180" s="4" t="s">
        <v>268</v>
      </c>
      <c r="G180" s="4" t="s">
        <v>111</v>
      </c>
      <c r="H180" s="6">
        <f>+BA_GC[[#This Row],[Trenes Corridos (TC)]]*BA_GC[[#This Row],[Km. Línea (entre cabeceras) en Servicio]]</f>
        <v>77363.02</v>
      </c>
      <c r="K180" s="7">
        <f>+BA_GC[[#This Row],[TK Remolcados (1)]]+BA_GC[[#This Row],[TK Coche Motor (2)]]+BA_GC[[#This Row],[TK Eléctricos (3)]]</f>
        <v>77363.02</v>
      </c>
      <c r="L180" s="15">
        <f>+BA_GC[[#This Row],[Trenes Kilómetro (TK) (1+2+3)]]/K168-1</f>
        <v>1.8488745980707488E-2</v>
      </c>
      <c r="M180" s="6">
        <f>+BA_GC[[#This Row],[TK Remolcados (1)]]</f>
        <v>77363.02</v>
      </c>
      <c r="N180" s="6">
        <f>+BA_GC[[#This Row],[TK Remolcados (1)]]*BA_GC[[#This Row],[Form. Media Trenes Remolcados]]</f>
        <v>309452.08</v>
      </c>
      <c r="O180" s="6"/>
      <c r="P180" s="6"/>
      <c r="Q180" s="7">
        <f>+BA_GC[[#This Row],[CK Remolcados (5)]]+BA_GC[[#This Row],[CK Coche Motor (6)]]+BA_GC[[#This Row],[CK Eléctricos (7)]]</f>
        <v>309452.08</v>
      </c>
      <c r="R180" s="15">
        <f>+BA_GC[[#This Row],[Coches Kilómetro (CK) (5+6+7)]]/Q168-1</f>
        <v>1.8488745980707488E-2</v>
      </c>
      <c r="S180" s="120">
        <v>33.619999999999997</v>
      </c>
      <c r="T180" s="15">
        <f>+BA_GC[[#This Row],[Velocidad Comercial Trenes Diésel]]/S168-1</f>
        <v>0</v>
      </c>
      <c r="W180" s="6">
        <v>4</v>
      </c>
      <c r="X180" s="6"/>
      <c r="Y180" s="6"/>
      <c r="Z180" s="6">
        <f>+BA_GC[[#This Row],[Trenes Corridos (TC)]]*BA_GC[[#This Row],[Form. Media Trenes Remolcados]]*BA_GC[[#This Row],[Asientos Prom. x C. Remolcados]]</f>
        <v>729792</v>
      </c>
      <c r="AC180" s="6">
        <v>72</v>
      </c>
      <c r="AF180" s="6">
        <f>+'[2]BS TAB'!$V184</f>
        <v>2584</v>
      </c>
      <c r="AG180" s="6">
        <f>+BA_GC[[#This Row],[Trenes Programados]]-BA_GC[[#This Row],[Trenes Corridos (TC)]]</f>
        <v>50</v>
      </c>
      <c r="AH180" s="7">
        <f>+'[2]BS TAB'!$X184</f>
        <v>2534</v>
      </c>
      <c r="AI180" s="15">
        <f>IFERROR(BA_GC[[#This Row],[Trenes Corridos (TC)]]/AH168-1,0)</f>
        <v>1.8488745980707488E-2</v>
      </c>
      <c r="AJ180" s="6">
        <f>+'[2]BS TAB'!$Y184</f>
        <v>2480</v>
      </c>
      <c r="AK180" s="36">
        <f>+BA_GC[[#This Row],[Trenes Corridos (TC)]]-BA_GC[[#This Row],[Trenes Puntuales]]</f>
        <v>54</v>
      </c>
      <c r="AL180" s="111">
        <f>+BA_GC[[#This Row],[Trenes Puntuales]]/BA_GC[[#This Row],[Trenes Programados]]</f>
        <v>0.95975232198142413</v>
      </c>
      <c r="AM180" s="82">
        <v>0.95</v>
      </c>
      <c r="AN180" s="82">
        <f>+IF(BA_GC[[#This Row],[Regularidad Absoluta]]&gt;=BA_GC[[#This Row],[RA 95%]],BA_GC[[#This Row],[Regularidad Absoluta]],"")</f>
        <v>0.95975232198142413</v>
      </c>
      <c r="AO180" s="82">
        <f>+BA_GC[[#This Row],[Trenes Puntuales]]/BA_GC[[#This Row],[Trenes Corridos (TC)]]</f>
        <v>0.97868981846882397</v>
      </c>
      <c r="AP180" s="82">
        <f>+BA_GC[[#This Row],[Trenes Corridos (TC)]]/BA_GC[[#This Row],[Trenes Programados]]</f>
        <v>0.98065015479876161</v>
      </c>
      <c r="AQ180" s="82">
        <f>+BA_GC[[#This Row],[Regularidad Relativa]]/AO168-1</f>
        <v>8.8016205697244887E-2</v>
      </c>
      <c r="AR180" s="81">
        <f>+'[3]DATOS BS#Bol por Estación'!$AU164</f>
        <v>674863</v>
      </c>
      <c r="AS180" s="15">
        <f>IFERROR(+BA_GC[[#This Row],[Pasajeros Pagos (PAX)]]/AR168-1,0)</f>
        <v>-0.12068936313259704</v>
      </c>
      <c r="AT180" s="6">
        <f>+BA_GC[[#This Row],[Pasajeros Pagos (PAX)]]/BA_GC[[#This Row],[Indice Dia Habil]]</f>
        <v>26016.306861989207</v>
      </c>
      <c r="AU180" s="15">
        <f>IFERROR(+BA_GC[[#This Row],[PAX Día Habil]]/AT168-1,0)</f>
        <v>-0.12068936313259704</v>
      </c>
      <c r="AV180" s="6">
        <f>+BA_GC[[#This Row],[Pasajeros Pagos (PAX)]]/BA_GC[[#This Row],[Trenes Corridos (TC)]]</f>
        <v>266.32320441988952</v>
      </c>
      <c r="AW180" s="6">
        <f>+BA_GC[[#This Row],[PAX x Tren]]/BA_GC[[#This Row],[Form. Media Trenes Remolcados]]</f>
        <v>66.58080110497238</v>
      </c>
      <c r="AX180" s="15">
        <f>IFERROR(+BA_GC[[#This Row],[PAX x Coche]]/AW168-1,0)</f>
        <v>-0.13665159253113712</v>
      </c>
      <c r="AY180" s="6">
        <v>180</v>
      </c>
      <c r="AZ180" s="9">
        <f>+BA_GC[[#This Row],[PAX Kilómetro]]/BA_GC[[#This Row],[Coches Kilómetro (CK) (5+6+7)]]</f>
        <v>38.557109843953867</v>
      </c>
      <c r="BA180" s="15">
        <f>IFERROR(+BA_GC[[#This Row],[Ocupación Media (PaxKm/CocheKm)]]/AZ168-1,0)</f>
        <v>-0.13665159253113701</v>
      </c>
      <c r="BB180" s="15">
        <f>+BA_GC[[#This Row],[Ocupación Media (PaxKm/CocheKm)]]/BA_GC[[#This Row],[Capacidad x Coche (4xm2)]]</f>
        <v>0.21420616579974372</v>
      </c>
      <c r="BC180" s="15">
        <f>IFERROR(+BA_GC[[#This Row],[% de Ocupación Media PAX]]/BB168-1,0)</f>
        <v>-0.13665159253113701</v>
      </c>
      <c r="BD180" s="36">
        <f>+BA_GC[[#This Row],[Pasajeros Pagos (PAX)]]*BA_GC[[#This Row],[PAX Recorrido Medio]]</f>
        <v>11931577.84</v>
      </c>
      <c r="BE180" s="9">
        <v>17.68</v>
      </c>
      <c r="BF180" s="35">
        <f>+BA_GC[[#This Row],[PAX Recorrido Medio]]/BE168-1</f>
        <v>0</v>
      </c>
      <c r="BG180" s="36">
        <f>+BA_GC[[#This Row],[Pasajeros Pagos (PAX)]]*CN180</f>
        <v>651022.52940147591</v>
      </c>
      <c r="BH180" s="114">
        <f t="shared" si="5"/>
        <v>0.1999990516582496</v>
      </c>
      <c r="BI180" s="81">
        <f>IF(((+AH180*CM180)*((+(20/(1-20/100))/100)+1)-1)&lt;BA_GC[[#This Row],[Pasajeros Pagos (PAX)]],BA_GC[[#This Row],[Pasajeros Pagos (PAX)]],((+AH180*CM180)*((+(20/(1-20/100))/100)+1)-1))</f>
        <v>843577.75</v>
      </c>
      <c r="BJ180" s="35">
        <f>+(BA_GC[[#This Row],[Variación % TC]]*0.2)-(BA_GC[[#This Row],[Vaciación % PAX Recorrido Medio]]*0.1)-(BA_GC[[#This Row],[Variación % Ocupación PAX]]*0.5)+(BA_GC[[#This Row],[Variación % RA]]*0.1)+(BA_GC[[#This Row],[Variación % Velocidad Comercial TE]]*0.1)</f>
        <v>8.0825166031434484E-2</v>
      </c>
      <c r="BK180" s="77"/>
      <c r="BL180" s="10"/>
      <c r="BN180" s="46"/>
      <c r="BO180" s="73">
        <f>+LINEA[[#This Row],[Indice Dia Habil]]</f>
        <v>25.939999999999998</v>
      </c>
      <c r="BP180" s="45">
        <v>30.53</v>
      </c>
      <c r="BQ180" s="45">
        <v>30.53</v>
      </c>
      <c r="BR180" s="36">
        <v>14</v>
      </c>
      <c r="BU180" s="64"/>
      <c r="BW180" s="64"/>
      <c r="BY180" s="64"/>
      <c r="BZ180" s="65"/>
      <c r="CA180" s="66"/>
      <c r="CC180" s="64"/>
      <c r="CE180" s="67"/>
      <c r="CF180" s="36">
        <f>+BA_GC[[#This Row],[Pasajeros Pagos (PAX)]]/BA_GC[[#This Row],[Km. Línea (entre cabeceras) en Servicio]]</f>
        <v>22104.913200131017</v>
      </c>
      <c r="CG180" s="36">
        <f>+BA_GC[[#This Row],[Pasajeros Pagos (PAX)]]/BA_GC[[#This Row],[Cantidad de Estaciones en Servicio]]</f>
        <v>48204.5</v>
      </c>
      <c r="CH180" s="36">
        <f>+BA_GC[[#This Row],[PAX Kilómetro]]/BA_GC[[#This Row],[Km. Línea (entre cabeceras) en Servicio]]</f>
        <v>390814.86537831638</v>
      </c>
      <c r="CI180" s="36">
        <f>+BA_GC[[#This Row],[Coches Kilómetro (CK) (5+6+7)]]/BA_GC[[#This Row],[Km. Línea (entre cabeceras) en Servicio]]</f>
        <v>10136</v>
      </c>
      <c r="CM180" s="12">
        <f>+BA_GC[[#This Row],[PAX x Tren]]</f>
        <v>266.32320441988952</v>
      </c>
      <c r="CN180" s="11">
        <v>0.96467361435058063</v>
      </c>
      <c r="CP180" s="10">
        <v>3.1358999999999999</v>
      </c>
      <c r="CQ180" s="61">
        <v>1317.02</v>
      </c>
      <c r="CR180" s="10"/>
      <c r="CX180" s="32"/>
      <c r="DF180" s="45">
        <f>+BA_GC[[#This Row],[Trenes Kilómetro (TK) (1+2+3)]]/BA_GC[[#This Row],[Trenes Corridos (TC)]]</f>
        <v>30.53</v>
      </c>
      <c r="EA180" s="2">
        <v>2007</v>
      </c>
      <c r="EB180" s="2" t="s">
        <v>6</v>
      </c>
    </row>
    <row r="181" spans="1:132" x14ac:dyDescent="0.2">
      <c r="A181" s="83" t="s">
        <v>213</v>
      </c>
      <c r="B181" s="2" t="s">
        <v>7</v>
      </c>
      <c r="C181" s="85">
        <v>39417</v>
      </c>
      <c r="D181" s="2" t="s">
        <v>270</v>
      </c>
      <c r="E181" s="4" t="s">
        <v>267</v>
      </c>
      <c r="F181" s="4" t="s">
        <v>268</v>
      </c>
      <c r="G181" s="4" t="s">
        <v>111</v>
      </c>
      <c r="H181" s="6">
        <f>+BA_GC[[#This Row],[Trenes Corridos (TC)]]*BA_GC[[#This Row],[Km. Línea (entre cabeceras) en Servicio]]</f>
        <v>77607.260000000009</v>
      </c>
      <c r="K181" s="7">
        <f>+BA_GC[[#This Row],[TK Remolcados (1)]]+BA_GC[[#This Row],[TK Coche Motor (2)]]+BA_GC[[#This Row],[TK Eléctricos (3)]]</f>
        <v>77607.260000000009</v>
      </c>
      <c r="L181" s="15">
        <f>+BA_GC[[#This Row],[Trenes Kilómetro (TK) (1+2+3)]]/K169-1</f>
        <v>2.8317152103559895E-2</v>
      </c>
      <c r="M181" s="6">
        <f>+BA_GC[[#This Row],[TK Remolcados (1)]]</f>
        <v>77607.260000000009</v>
      </c>
      <c r="N181" s="6">
        <f>+BA_GC[[#This Row],[TK Remolcados (1)]]*BA_GC[[#This Row],[Form. Media Trenes Remolcados]]</f>
        <v>310429.04000000004</v>
      </c>
      <c r="O181" s="6"/>
      <c r="P181" s="6"/>
      <c r="Q181" s="7">
        <f>+BA_GC[[#This Row],[CK Remolcados (5)]]+BA_GC[[#This Row],[CK Coche Motor (6)]]+BA_GC[[#This Row],[CK Eléctricos (7)]]</f>
        <v>310429.04000000004</v>
      </c>
      <c r="R181" s="15">
        <f>+BA_GC[[#This Row],[Coches Kilómetro (CK) (5+6+7)]]/Q169-1</f>
        <v>2.8317152103559895E-2</v>
      </c>
      <c r="S181" s="120">
        <v>33.619999999999997</v>
      </c>
      <c r="T181" s="15">
        <f>+BA_GC[[#This Row],[Velocidad Comercial Trenes Diésel]]/S169-1</f>
        <v>0</v>
      </c>
      <c r="W181" s="6">
        <v>4</v>
      </c>
      <c r="X181" s="6"/>
      <c r="Y181" s="6"/>
      <c r="Z181" s="6">
        <f>+BA_GC[[#This Row],[Trenes Corridos (TC)]]*BA_GC[[#This Row],[Form. Media Trenes Remolcados]]*BA_GC[[#This Row],[Asientos Prom. x C. Remolcados]]</f>
        <v>732096</v>
      </c>
      <c r="AC181" s="6">
        <v>72</v>
      </c>
      <c r="AF181" s="6">
        <f>+'[2]BS TAB'!$V185</f>
        <v>2611</v>
      </c>
      <c r="AG181" s="6">
        <f>+BA_GC[[#This Row],[Trenes Programados]]-BA_GC[[#This Row],[Trenes Corridos (TC)]]</f>
        <v>69</v>
      </c>
      <c r="AH181" s="7">
        <f>+'[2]BS TAB'!$X185</f>
        <v>2542</v>
      </c>
      <c r="AI181" s="15">
        <f>IFERROR(BA_GC[[#This Row],[Trenes Corridos (TC)]]/AH169-1,0)</f>
        <v>2.8317152103559895E-2</v>
      </c>
      <c r="AJ181" s="6">
        <f>+'[2]BS TAB'!$Y185</f>
        <v>2486</v>
      </c>
      <c r="AK181" s="36">
        <f>+BA_GC[[#This Row],[Trenes Corridos (TC)]]-BA_GC[[#This Row],[Trenes Puntuales]]</f>
        <v>56</v>
      </c>
      <c r="AL181" s="111">
        <f>+BA_GC[[#This Row],[Trenes Puntuales]]/BA_GC[[#This Row],[Trenes Programados]]</f>
        <v>0.95212562236690923</v>
      </c>
      <c r="AM181" s="82">
        <v>0.95</v>
      </c>
      <c r="AN181" s="82">
        <f>+IF(BA_GC[[#This Row],[Regularidad Absoluta]]&gt;=BA_GC[[#This Row],[RA 95%]],BA_GC[[#This Row],[Regularidad Absoluta]],"")</f>
        <v>0.95212562236690923</v>
      </c>
      <c r="AO181" s="82">
        <f>+BA_GC[[#This Row],[Trenes Puntuales]]/BA_GC[[#This Row],[Trenes Corridos (TC)]]</f>
        <v>0.97797010228166803</v>
      </c>
      <c r="AP181" s="82">
        <f>+BA_GC[[#This Row],[Trenes Corridos (TC)]]/BA_GC[[#This Row],[Trenes Programados]]</f>
        <v>0.97357334354653391</v>
      </c>
      <c r="AQ181" s="82">
        <f>+BA_GC[[#This Row],[Regularidad Relativa]]/AO169-1</f>
        <v>8.8492612715120877E-2</v>
      </c>
      <c r="AR181" s="81">
        <f>+'[3]DATOS BS#Bol por Estación'!$AU165</f>
        <v>696627</v>
      </c>
      <c r="AS181" s="15">
        <f>IFERROR(+BA_GC[[#This Row],[Pasajeros Pagos (PAX)]]/AR169-1,0)</f>
        <v>-7.1360871495243061E-2</v>
      </c>
      <c r="AT181" s="6">
        <f>+BA_GC[[#This Row],[Pasajeros Pagos (PAX)]]/BA_GC[[#This Row],[Indice Dia Habil]]</f>
        <v>27776.196172248805</v>
      </c>
      <c r="AU181" s="15">
        <f>IFERROR(+BA_GC[[#This Row],[PAX Día Habil]]/AT169-1,0)</f>
        <v>-7.1360871495243061E-2</v>
      </c>
      <c r="AV181" s="6">
        <f>+BA_GC[[#This Row],[Pasajeros Pagos (PAX)]]/BA_GC[[#This Row],[Trenes Corridos (TC)]]</f>
        <v>274.04681353265147</v>
      </c>
      <c r="AW181" s="6">
        <f>+BA_GC[[#This Row],[PAX x Tren]]/BA_GC[[#This Row],[Form. Media Trenes Remolcados]]</f>
        <v>68.511703383162867</v>
      </c>
      <c r="AX181" s="15">
        <f>IFERROR(+BA_GC[[#This Row],[PAX x Coche]]/AW169-1,0)</f>
        <v>-9.6933152767993969E-2</v>
      </c>
      <c r="AY181" s="6">
        <v>180</v>
      </c>
      <c r="AZ181" s="9">
        <f>+BA_GC[[#This Row],[PAX Kilómetro]]/BA_GC[[#This Row],[Coches Kilómetro (CK) (5+6+7)]]</f>
        <v>39.675300223200757</v>
      </c>
      <c r="BA181" s="15">
        <f>IFERROR(+BA_GC[[#This Row],[Ocupación Media (PaxKm/CocheKm)]]/AZ169-1,0)</f>
        <v>-9.6933152767994191E-2</v>
      </c>
      <c r="BB181" s="15">
        <f>+BA_GC[[#This Row],[Ocupación Media (PaxKm/CocheKm)]]/BA_GC[[#This Row],[Capacidad x Coche (4xm2)]]</f>
        <v>0.22041833457333754</v>
      </c>
      <c r="BC181" s="15">
        <f>IFERROR(+BA_GC[[#This Row],[% de Ocupación Media PAX]]/BB169-1,0)</f>
        <v>-9.6933152767994191E-2</v>
      </c>
      <c r="BD181" s="36">
        <f>+BA_GC[[#This Row],[Pasajeros Pagos (PAX)]]*BA_GC[[#This Row],[PAX Recorrido Medio]]</f>
        <v>12316365.359999999</v>
      </c>
      <c r="BE181" s="9">
        <v>17.68</v>
      </c>
      <c r="BF181" s="35">
        <f>+BA_GC[[#This Row],[PAX Recorrido Medio]]/BE169-1</f>
        <v>0</v>
      </c>
      <c r="BG181" s="36">
        <f>+BA_GC[[#This Row],[Pasajeros Pagos (PAX)]]*CN181</f>
        <v>657249.2303950499</v>
      </c>
      <c r="BH181" s="114">
        <f t="shared" si="5"/>
        <v>0.19999908128634836</v>
      </c>
      <c r="BI181" s="81">
        <f>IF(((+AH181*CM181)*((+(20/(1-20/100))/100)+1)-1)&lt;BA_GC[[#This Row],[Pasajeros Pagos (PAX)]],BA_GC[[#This Row],[Pasajeros Pagos (PAX)]],((+AH181*CM181)*((+(20/(1-20/100))/100)+1)-1))</f>
        <v>870782.75</v>
      </c>
      <c r="BJ181" s="35">
        <f>+(BA_GC[[#This Row],[Variación % TC]]*0.2)-(BA_GC[[#This Row],[Vaciación % PAX Recorrido Medio]]*0.1)-(BA_GC[[#This Row],[Variación % Ocupación PAX]]*0.5)+(BA_GC[[#This Row],[Variación % RA]]*0.1)+(BA_GC[[#This Row],[Variación % Velocidad Comercial TE]]*0.1)</f>
        <v>6.2979268076221159E-2</v>
      </c>
      <c r="BK181" s="77"/>
      <c r="BL181" s="10"/>
      <c r="BN181" s="46"/>
      <c r="BO181" s="73">
        <f>+LINEA[[#This Row],[Indice Dia Habil]]</f>
        <v>25.08</v>
      </c>
      <c r="BP181" s="45">
        <v>30.53</v>
      </c>
      <c r="BQ181" s="45">
        <v>30.53</v>
      </c>
      <c r="BR181" s="36">
        <v>14</v>
      </c>
      <c r="BU181" s="64"/>
      <c r="BW181" s="64"/>
      <c r="BY181" s="64"/>
      <c r="BZ181" s="65"/>
      <c r="CA181" s="66"/>
      <c r="CC181" s="64"/>
      <c r="CE181" s="67"/>
      <c r="CF181" s="36">
        <f>+BA_GC[[#This Row],[Pasajeros Pagos (PAX)]]/BA_GC[[#This Row],[Km. Línea (entre cabeceras) en Servicio]]</f>
        <v>22817.785784474287</v>
      </c>
      <c r="CG181" s="36">
        <f>+BA_GC[[#This Row],[Pasajeros Pagos (PAX)]]/BA_GC[[#This Row],[Cantidad de Estaciones en Servicio]]</f>
        <v>49759.071428571428</v>
      </c>
      <c r="CH181" s="36">
        <f>+BA_GC[[#This Row],[PAX Kilómetro]]/BA_GC[[#This Row],[Km. Línea (entre cabeceras) en Servicio]]</f>
        <v>403418.45266950538</v>
      </c>
      <c r="CI181" s="36">
        <f>+BA_GC[[#This Row],[Coches Kilómetro (CK) (5+6+7)]]/BA_GC[[#This Row],[Km. Línea (entre cabeceras) en Servicio]]</f>
        <v>10168</v>
      </c>
      <c r="CM181" s="12">
        <f>+BA_GC[[#This Row],[PAX x Tren]]</f>
        <v>274.04681353265147</v>
      </c>
      <c r="CN181" s="11">
        <v>0.94347366724954662</v>
      </c>
      <c r="CP181" s="10">
        <v>3.1396999999999999</v>
      </c>
      <c r="CQ181" s="33">
        <v>1349.3033333333333</v>
      </c>
      <c r="CR181" s="10"/>
      <c r="CX181" s="28"/>
      <c r="DF181" s="45">
        <f>+BA_GC[[#This Row],[Trenes Kilómetro (TK) (1+2+3)]]/BA_GC[[#This Row],[Trenes Corridos (TC)]]</f>
        <v>30.530000000000005</v>
      </c>
      <c r="EA181" s="2">
        <v>2007</v>
      </c>
      <c r="EB181" s="2" t="s">
        <v>7</v>
      </c>
    </row>
    <row r="182" spans="1:132" x14ac:dyDescent="0.2">
      <c r="A182" s="83" t="s">
        <v>214</v>
      </c>
      <c r="B182" s="2" t="s">
        <v>8</v>
      </c>
      <c r="C182" s="85">
        <v>39448</v>
      </c>
      <c r="D182" s="2" t="s">
        <v>270</v>
      </c>
      <c r="E182" s="4" t="s">
        <v>267</v>
      </c>
      <c r="F182" s="4" t="s">
        <v>268</v>
      </c>
      <c r="G182" s="4" t="s">
        <v>111</v>
      </c>
      <c r="H182" s="6">
        <f>+BA_GC[[#This Row],[Trenes Corridos (TC)]]*BA_GC[[#This Row],[Km. Línea (entre cabeceras) en Servicio]]</f>
        <v>79103.23</v>
      </c>
      <c r="K182" s="7">
        <f>+BA_GC[[#This Row],[TK Remolcados (1)]]+BA_GC[[#This Row],[TK Coche Motor (2)]]+BA_GC[[#This Row],[TK Eléctricos (3)]]</f>
        <v>79103.23</v>
      </c>
      <c r="L182" s="15">
        <f>+BA_GC[[#This Row],[Trenes Kilómetro (TK) (1+2+3)]]/K170-1</f>
        <v>7.7790742901593379E-3</v>
      </c>
      <c r="M182" s="6">
        <f>+BA_GC[[#This Row],[TK Remolcados (1)]]</f>
        <v>79103.23</v>
      </c>
      <c r="N182" s="6">
        <f>+BA_GC[[#This Row],[TK Remolcados (1)]]*BA_GC[[#This Row],[Form. Media Trenes Remolcados]]</f>
        <v>316412.92</v>
      </c>
      <c r="O182" s="6"/>
      <c r="P182" s="6"/>
      <c r="Q182" s="7">
        <f>+BA_GC[[#This Row],[CK Remolcados (5)]]+BA_GC[[#This Row],[CK Coche Motor (6)]]+BA_GC[[#This Row],[CK Eléctricos (7)]]</f>
        <v>316412.92</v>
      </c>
      <c r="R182" s="15">
        <f>+BA_GC[[#This Row],[Coches Kilómetro (CK) (5+6+7)]]/Q170-1</f>
        <v>7.7790742901593379E-3</v>
      </c>
      <c r="S182" s="120">
        <v>33.619999999999997</v>
      </c>
      <c r="T182" s="15">
        <f>+BA_GC[[#This Row],[Velocidad Comercial Trenes Diésel]]/S170-1</f>
        <v>0</v>
      </c>
      <c r="W182" s="6">
        <v>4</v>
      </c>
      <c r="X182" s="6"/>
      <c r="Y182" s="6"/>
      <c r="Z182" s="6">
        <f>+BA_GC[[#This Row],[Trenes Corridos (TC)]]*BA_GC[[#This Row],[Form. Media Trenes Remolcados]]*BA_GC[[#This Row],[Asientos Prom. x C. Remolcados]]</f>
        <v>746208</v>
      </c>
      <c r="AC182" s="6">
        <v>72</v>
      </c>
      <c r="AF182" s="6">
        <f>+'[2]BS TAB'!$V186</f>
        <v>2653</v>
      </c>
      <c r="AG182" s="6">
        <f>+BA_GC[[#This Row],[Trenes Programados]]-BA_GC[[#This Row],[Trenes Corridos (TC)]]</f>
        <v>62</v>
      </c>
      <c r="AH182" s="7">
        <f>+'[2]BS TAB'!$X186</f>
        <v>2591</v>
      </c>
      <c r="AI182" s="15">
        <f>IFERROR(BA_GC[[#This Row],[Trenes Corridos (TC)]]/AH170-1,0)</f>
        <v>7.77907429015956E-3</v>
      </c>
      <c r="AJ182" s="6">
        <f>+'[2]BS TAB'!$Y186</f>
        <v>2462</v>
      </c>
      <c r="AK182" s="36">
        <f>+BA_GC[[#This Row],[Trenes Corridos (TC)]]-BA_GC[[#This Row],[Trenes Puntuales]]</f>
        <v>129</v>
      </c>
      <c r="AL182" s="111">
        <f>+BA_GC[[#This Row],[Trenes Puntuales]]/BA_GC[[#This Row],[Trenes Programados]]</f>
        <v>0.92800603090840561</v>
      </c>
      <c r="AM182" s="82">
        <v>0.95</v>
      </c>
      <c r="AN182" s="82" t="str">
        <f>+IF(BA_GC[[#This Row],[Regularidad Absoluta]]&gt;=BA_GC[[#This Row],[RA 95%]],BA_GC[[#This Row],[Regularidad Absoluta]],"")</f>
        <v/>
      </c>
      <c r="AO182" s="82">
        <f>+BA_GC[[#This Row],[Trenes Puntuales]]/BA_GC[[#This Row],[Trenes Corridos (TC)]]</f>
        <v>0.95021227325357005</v>
      </c>
      <c r="AP182" s="82">
        <f>+BA_GC[[#This Row],[Trenes Corridos (TC)]]/BA_GC[[#This Row],[Trenes Programados]]</f>
        <v>0.976630229928383</v>
      </c>
      <c r="AQ182" s="82">
        <f>+BA_GC[[#This Row],[Regularidad Relativa]]/AO170-1</f>
        <v>-8.1973229655274427E-4</v>
      </c>
      <c r="AR182" s="81">
        <f>+'[3]DATOS BS#Bol por Estación'!$AU166</f>
        <v>642096</v>
      </c>
      <c r="AS182" s="15">
        <f>IFERROR(+BA_GC[[#This Row],[Pasajeros Pagos (PAX)]]/AR170-1,0)</f>
        <v>-0.13244455974090719</v>
      </c>
      <c r="AT182" s="6">
        <f>+BA_GC[[#This Row],[Pasajeros Pagos (PAX)]]/BA_GC[[#This Row],[Indice Dia Habil]]</f>
        <v>23055.511669658885</v>
      </c>
      <c r="AU182" s="15">
        <f>IFERROR(+BA_GC[[#This Row],[PAX Día Habil]]/AT170-1,0)</f>
        <v>-0.16826821346794352</v>
      </c>
      <c r="AV182" s="6">
        <f>+BA_GC[[#This Row],[Pasajeros Pagos (PAX)]]/BA_GC[[#This Row],[Trenes Corridos (TC)]]</f>
        <v>247.81783095329988</v>
      </c>
      <c r="AW182" s="6">
        <f>+BA_GC[[#This Row],[PAX x Tren]]/BA_GC[[#This Row],[Form. Media Trenes Remolcados]]</f>
        <v>61.954457738324969</v>
      </c>
      <c r="AX182" s="15">
        <f>IFERROR(+BA_GC[[#This Row],[PAX x Coche]]/AW170-1,0)</f>
        <v>-0.13914124395749616</v>
      </c>
      <c r="AY182" s="6">
        <v>180</v>
      </c>
      <c r="AZ182" s="9">
        <f>+BA_GC[[#This Row],[PAX Kilómetro]]/BA_GC[[#This Row],[Coches Kilómetro (CK) (5+6+7)]]</f>
        <v>35.877982732184257</v>
      </c>
      <c r="BA182" s="15">
        <f>IFERROR(+BA_GC[[#This Row],[Ocupación Media (PaxKm/CocheKm)]]/AZ170-1,0)</f>
        <v>-0.13914124395749605</v>
      </c>
      <c r="BB182" s="15">
        <f>+BA_GC[[#This Row],[Ocupación Media (PaxKm/CocheKm)]]/BA_GC[[#This Row],[Capacidad x Coche (4xm2)]]</f>
        <v>0.19932212628991255</v>
      </c>
      <c r="BC182" s="15">
        <f>IFERROR(+BA_GC[[#This Row],[% de Ocupación Media PAX]]/BB170-1,0)</f>
        <v>-0.13914124395749605</v>
      </c>
      <c r="BD182" s="36">
        <f>+BA_GC[[#This Row],[Pasajeros Pagos (PAX)]]*BA_GC[[#This Row],[PAX Recorrido Medio]]</f>
        <v>11352257.279999999</v>
      </c>
      <c r="BE182" s="9">
        <v>17.68</v>
      </c>
      <c r="BF182" s="35">
        <f>+BA_GC[[#This Row],[PAX Recorrido Medio]]/BE170-1</f>
        <v>0</v>
      </c>
      <c r="BG182" s="36">
        <f>+BA_GC[[#This Row],[Pasajeros Pagos (PAX)]]*CN182</f>
        <v>662161.16287108022</v>
      </c>
      <c r="BH182" s="114">
        <f t="shared" si="5"/>
        <v>0.19999900326306752</v>
      </c>
      <c r="BI182" s="81">
        <f>IF(((+AH182*CM182)*((+(20/(1-20/100))/100)+1)-1)&lt;BA_GC[[#This Row],[Pasajeros Pagos (PAX)]],BA_GC[[#This Row],[Pasajeros Pagos (PAX)]],((+AH182*CM182)*((+(20/(1-20/100))/100)+1)-1))</f>
        <v>802619</v>
      </c>
      <c r="BJ182" s="35">
        <f>+(BA_GC[[#This Row],[Variación % TC]]*0.2)-(BA_GC[[#This Row],[Vaciación % PAX Recorrido Medio]]*0.1)-(BA_GC[[#This Row],[Variación % Ocupación PAX]]*0.5)+(BA_GC[[#This Row],[Variación % RA]]*0.1)+(BA_GC[[#This Row],[Variación % Velocidad Comercial TE]]*0.1)</f>
        <v>7.1044463607124658E-2</v>
      </c>
      <c r="BK182" s="77"/>
      <c r="BL182" s="10"/>
      <c r="BN182" s="46"/>
      <c r="BO182" s="73">
        <f>+LINEA[[#This Row],[Indice Dia Habil]]</f>
        <v>27.85</v>
      </c>
      <c r="BP182" s="45">
        <v>30.53</v>
      </c>
      <c r="BQ182" s="45">
        <v>30.53</v>
      </c>
      <c r="BR182" s="36">
        <v>14</v>
      </c>
      <c r="BU182" s="64"/>
      <c r="BW182" s="64"/>
      <c r="BY182" s="64"/>
      <c r="BZ182" s="65"/>
      <c r="CA182" s="66"/>
      <c r="CC182" s="64"/>
      <c r="CE182" s="67"/>
      <c r="CF182" s="36">
        <f>+BA_GC[[#This Row],[Pasajeros Pagos (PAX)]]/BA_GC[[#This Row],[Km. Línea (entre cabeceras) en Servicio]]</f>
        <v>21031.641008843759</v>
      </c>
      <c r="CG182" s="36">
        <f>+BA_GC[[#This Row],[Pasajeros Pagos (PAX)]]/BA_GC[[#This Row],[Cantidad de Estaciones en Servicio]]</f>
        <v>45864</v>
      </c>
      <c r="CH182" s="36">
        <f>+BA_GC[[#This Row],[PAX Kilómetro]]/BA_GC[[#This Row],[Km. Línea (entre cabeceras) en Servicio]]</f>
        <v>371839.41303635767</v>
      </c>
      <c r="CI182" s="36">
        <f>+BA_GC[[#This Row],[Coches Kilómetro (CK) (5+6+7)]]/BA_GC[[#This Row],[Km. Línea (entre cabeceras) en Servicio]]</f>
        <v>10363.999999999998</v>
      </c>
      <c r="CL182" s="2" t="s">
        <v>278</v>
      </c>
      <c r="CM182" s="12">
        <f>+BA_GC[[#This Row],[PAX x Tren]]</f>
        <v>247.81783095329988</v>
      </c>
      <c r="CN182" s="11">
        <v>1.0312494749555834</v>
      </c>
      <c r="CP182" s="10">
        <v>3.1444000000000001</v>
      </c>
      <c r="CQ182" s="33">
        <v>1381.5866666666666</v>
      </c>
      <c r="CR182" s="10"/>
      <c r="CX182" s="28"/>
      <c r="DF182" s="45">
        <f>+BA_GC[[#This Row],[Trenes Kilómetro (TK) (1+2+3)]]/BA_GC[[#This Row],[Trenes Corridos (TC)]]</f>
        <v>30.529999999999998</v>
      </c>
      <c r="EA182" s="2">
        <v>2008</v>
      </c>
      <c r="EB182" s="2" t="s">
        <v>8</v>
      </c>
    </row>
    <row r="183" spans="1:132" x14ac:dyDescent="0.2">
      <c r="A183" s="83" t="s">
        <v>214</v>
      </c>
      <c r="B183" s="2" t="s">
        <v>9</v>
      </c>
      <c r="C183" s="85">
        <v>39479</v>
      </c>
      <c r="D183" s="2" t="s">
        <v>270</v>
      </c>
      <c r="E183" s="4" t="s">
        <v>267</v>
      </c>
      <c r="F183" s="4" t="s">
        <v>268</v>
      </c>
      <c r="G183" s="4" t="s">
        <v>111</v>
      </c>
      <c r="H183" s="6">
        <f>+BA_GC[[#This Row],[Trenes Corridos (TC)]]*BA_GC[[#This Row],[Km. Línea (entre cabeceras) en Servicio]]</f>
        <v>73638.36</v>
      </c>
      <c r="K183" s="7">
        <f>+BA_GC[[#This Row],[TK Remolcados (1)]]+BA_GC[[#This Row],[TK Coche Motor (2)]]+BA_GC[[#This Row],[TK Eléctricos (3)]]</f>
        <v>73638.36</v>
      </c>
      <c r="L183" s="15">
        <f>+BA_GC[[#This Row],[Trenes Kilómetro (TK) (1+2+3)]]/K171-1</f>
        <v>0.10439560439560425</v>
      </c>
      <c r="M183" s="6">
        <f>+BA_GC[[#This Row],[TK Remolcados (1)]]</f>
        <v>73638.36</v>
      </c>
      <c r="N183" s="6">
        <f>+BA_GC[[#This Row],[TK Remolcados (1)]]*BA_GC[[#This Row],[Form. Media Trenes Remolcados]]</f>
        <v>294553.44</v>
      </c>
      <c r="O183" s="6"/>
      <c r="P183" s="6"/>
      <c r="Q183" s="7">
        <f>+BA_GC[[#This Row],[CK Remolcados (5)]]+BA_GC[[#This Row],[CK Coche Motor (6)]]+BA_GC[[#This Row],[CK Eléctricos (7)]]</f>
        <v>294553.44</v>
      </c>
      <c r="R183" s="15">
        <f>+BA_GC[[#This Row],[Coches Kilómetro (CK) (5+6+7)]]/Q171-1</f>
        <v>0.10439560439560425</v>
      </c>
      <c r="S183" s="120">
        <v>33.619999999999997</v>
      </c>
      <c r="T183" s="15">
        <f>+BA_GC[[#This Row],[Velocidad Comercial Trenes Diésel]]/S171-1</f>
        <v>0</v>
      </c>
      <c r="W183" s="6">
        <v>4</v>
      </c>
      <c r="X183" s="6"/>
      <c r="Y183" s="6"/>
      <c r="Z183" s="6">
        <f>+BA_GC[[#This Row],[Trenes Corridos (TC)]]*BA_GC[[#This Row],[Form. Media Trenes Remolcados]]*BA_GC[[#This Row],[Asientos Prom. x C. Remolcados]]</f>
        <v>694656</v>
      </c>
      <c r="AC183" s="6">
        <v>72</v>
      </c>
      <c r="AF183" s="6">
        <f>+'[2]BS TAB'!$V187</f>
        <v>2494</v>
      </c>
      <c r="AG183" s="6">
        <f>+BA_GC[[#This Row],[Trenes Programados]]-BA_GC[[#This Row],[Trenes Corridos (TC)]]</f>
        <v>82</v>
      </c>
      <c r="AH183" s="7">
        <f>+'[2]BS TAB'!$X187</f>
        <v>2412</v>
      </c>
      <c r="AI183" s="15">
        <f>IFERROR(BA_GC[[#This Row],[Trenes Corridos (TC)]]/AH171-1,0)</f>
        <v>0.10439560439560447</v>
      </c>
      <c r="AJ183" s="6">
        <f>+'[2]BS TAB'!$Y187</f>
        <v>2156</v>
      </c>
      <c r="AK183" s="36">
        <f>+BA_GC[[#This Row],[Trenes Corridos (TC)]]-BA_GC[[#This Row],[Trenes Puntuales]]</f>
        <v>256</v>
      </c>
      <c r="AL183" s="111">
        <f>+BA_GC[[#This Row],[Trenes Puntuales]]/BA_GC[[#This Row],[Trenes Programados]]</f>
        <v>0.86447473937449881</v>
      </c>
      <c r="AM183" s="82">
        <v>0.95</v>
      </c>
      <c r="AN183" s="82" t="str">
        <f>+IF(BA_GC[[#This Row],[Regularidad Absoluta]]&gt;=BA_GC[[#This Row],[RA 95%]],BA_GC[[#This Row],[Regularidad Absoluta]],"")</f>
        <v/>
      </c>
      <c r="AO183" s="82">
        <f>+BA_GC[[#This Row],[Trenes Puntuales]]/BA_GC[[#This Row],[Trenes Corridos (TC)]]</f>
        <v>0.89386401326699838</v>
      </c>
      <c r="AP183" s="82">
        <f>+BA_GC[[#This Row],[Trenes Corridos (TC)]]/BA_GC[[#This Row],[Trenes Programados]]</f>
        <v>0.96712109061748197</v>
      </c>
      <c r="AQ183" s="82">
        <f>+BA_GC[[#This Row],[Regularidad Relativa]]/AO171-1</f>
        <v>-5.3708674272843204E-2</v>
      </c>
      <c r="AR183" s="81">
        <f>+'[3]DATOS BS#Bol por Estación'!$AU167</f>
        <v>601046</v>
      </c>
      <c r="AS183" s="15">
        <f>IFERROR(+BA_GC[[#This Row],[Pasajeros Pagos (PAX)]]/AR171-1,0)</f>
        <v>-9.2522413433867912E-2</v>
      </c>
      <c r="AT183" s="6">
        <f>+BA_GC[[#This Row],[Pasajeros Pagos (PAX)]]/BA_GC[[#This Row],[Indice Dia Habil]]</f>
        <v>23588.932496075351</v>
      </c>
      <c r="AU183" s="15">
        <f>IFERROR(+BA_GC[[#This Row],[PAX Día Habil]]/AT171-1,0)</f>
        <v>-0.12528848013876759</v>
      </c>
      <c r="AV183" s="6">
        <f>+BA_GC[[#This Row],[Pasajeros Pagos (PAX)]]/BA_GC[[#This Row],[Trenes Corridos (TC)]]</f>
        <v>249.1898839137645</v>
      </c>
      <c r="AW183" s="6">
        <f>+BA_GC[[#This Row],[PAX x Tren]]/BA_GC[[#This Row],[Form. Media Trenes Remolcados]]</f>
        <v>62.297470978441126</v>
      </c>
      <c r="AX183" s="15">
        <f>IFERROR(+BA_GC[[#This Row],[PAX x Coche]]/AW171-1,0)</f>
        <v>-0.17830387684061666</v>
      </c>
      <c r="AY183" s="6">
        <v>180</v>
      </c>
      <c r="AZ183" s="9">
        <f>+BA_GC[[#This Row],[PAX Kilómetro]]/BA_GC[[#This Row],[Coches Kilómetro (CK) (5+6+7)]]</f>
        <v>36.076622564652439</v>
      </c>
      <c r="BA183" s="15">
        <f>IFERROR(+BA_GC[[#This Row],[Ocupación Media (PaxKm/CocheKm)]]/AZ171-1,0)</f>
        <v>-0.17830387684061677</v>
      </c>
      <c r="BB183" s="15">
        <f>+BA_GC[[#This Row],[Ocupación Media (PaxKm/CocheKm)]]/BA_GC[[#This Row],[Capacidad x Coche (4xm2)]]</f>
        <v>0.20042568091473578</v>
      </c>
      <c r="BC183" s="15">
        <f>IFERROR(+BA_GC[[#This Row],[% de Ocupación Media PAX]]/BB171-1,0)</f>
        <v>-0.17830387684061677</v>
      </c>
      <c r="BD183" s="36">
        <f>+BA_GC[[#This Row],[Pasajeros Pagos (PAX)]]*BA_GC[[#This Row],[PAX Recorrido Medio]]</f>
        <v>10626493.279999999</v>
      </c>
      <c r="BE183" s="9">
        <v>17.68</v>
      </c>
      <c r="BF183" s="35">
        <f>+BA_GC[[#This Row],[PAX Recorrido Medio]]/BE171-1</f>
        <v>0</v>
      </c>
      <c r="BG183" s="36">
        <f>+BA_GC[[#This Row],[Pasajeros Pagos (PAX)]]*CN183</f>
        <v>652009.51732184156</v>
      </c>
      <c r="BH183" s="114">
        <f t="shared" si="5"/>
        <v>0.19999893518823542</v>
      </c>
      <c r="BI183" s="81">
        <f>IF(((+AH183*CM183)*((+(20/(1-20/100))/100)+1)-1)&lt;BA_GC[[#This Row],[Pasajeros Pagos (PAX)]],BA_GC[[#This Row],[Pasajeros Pagos (PAX)]],((+AH183*CM183)*((+(20/(1-20/100))/100)+1)-1))</f>
        <v>751306.5</v>
      </c>
      <c r="BJ183" s="35">
        <f>+(BA_GC[[#This Row],[Variación % TC]]*0.2)-(BA_GC[[#This Row],[Vaciación % PAX Recorrido Medio]]*0.1)-(BA_GC[[#This Row],[Variación % Ocupación PAX]]*0.5)+(BA_GC[[#This Row],[Variación % RA]]*0.1)+(BA_GC[[#This Row],[Variación % Velocidad Comercial TE]]*0.1)</f>
        <v>0.10466019187214495</v>
      </c>
      <c r="BK183" s="77"/>
      <c r="BL183" s="10"/>
      <c r="BN183" s="46"/>
      <c r="BO183" s="73">
        <f>+LINEA[[#This Row],[Indice Dia Habil]]</f>
        <v>25.48</v>
      </c>
      <c r="BP183" s="45">
        <v>30.53</v>
      </c>
      <c r="BQ183" s="45">
        <v>30.53</v>
      </c>
      <c r="BR183" s="36">
        <v>14</v>
      </c>
      <c r="BU183" s="64"/>
      <c r="BW183" s="64"/>
      <c r="BY183" s="64"/>
      <c r="BZ183" s="65"/>
      <c r="CA183" s="66"/>
      <c r="CC183" s="64"/>
      <c r="CE183" s="67"/>
      <c r="CF183" s="36">
        <f>+BA_GC[[#This Row],[Pasajeros Pagos (PAX)]]/BA_GC[[#This Row],[Km. Línea (entre cabeceras) en Servicio]]</f>
        <v>19687.061906321651</v>
      </c>
      <c r="CG183" s="36">
        <f>+BA_GC[[#This Row],[Pasajeros Pagos (PAX)]]/BA_GC[[#This Row],[Cantidad de Estaciones en Servicio]]</f>
        <v>42931.857142857145</v>
      </c>
      <c r="CH183" s="36">
        <f>+BA_GC[[#This Row],[PAX Kilómetro]]/BA_GC[[#This Row],[Km. Línea (entre cabeceras) en Servicio]]</f>
        <v>348067.25450376677</v>
      </c>
      <c r="CI183" s="36">
        <f>+BA_GC[[#This Row],[Coches Kilómetro (CK) (5+6+7)]]/BA_GC[[#This Row],[Km. Línea (entre cabeceras) en Servicio]]</f>
        <v>9648</v>
      </c>
      <c r="CM183" s="12">
        <f>+BA_GC[[#This Row],[PAX x Tren]]</f>
        <v>249.1898839137645</v>
      </c>
      <c r="CN183" s="11">
        <v>1.0847913759044092</v>
      </c>
      <c r="CP183" s="10">
        <v>3.1583000000000001</v>
      </c>
      <c r="CQ183" s="61">
        <v>1413.87</v>
      </c>
      <c r="CR183" s="10"/>
      <c r="CX183" s="32"/>
      <c r="DF183" s="45">
        <f>+BA_GC[[#This Row],[Trenes Kilómetro (TK) (1+2+3)]]/BA_GC[[#This Row],[Trenes Corridos (TC)]]</f>
        <v>30.53</v>
      </c>
      <c r="EA183" s="2">
        <v>2008</v>
      </c>
      <c r="EB183" s="2" t="s">
        <v>9</v>
      </c>
    </row>
    <row r="184" spans="1:132" x14ac:dyDescent="0.2">
      <c r="A184" s="83" t="s">
        <v>214</v>
      </c>
      <c r="B184" s="2" t="s">
        <v>10</v>
      </c>
      <c r="C184" s="85">
        <v>39508</v>
      </c>
      <c r="D184" s="2" t="s">
        <v>270</v>
      </c>
      <c r="E184" s="4" t="s">
        <v>267</v>
      </c>
      <c r="F184" s="4" t="s">
        <v>268</v>
      </c>
      <c r="G184" s="4" t="s">
        <v>111</v>
      </c>
      <c r="H184" s="6">
        <f>+BA_GC[[#This Row],[Trenes Corridos (TC)]]*BA_GC[[#This Row],[Km. Línea (entre cabeceras) en Servicio]]</f>
        <v>77668.320000000007</v>
      </c>
      <c r="K184" s="7">
        <f>+BA_GC[[#This Row],[TK Remolcados (1)]]+BA_GC[[#This Row],[TK Coche Motor (2)]]+BA_GC[[#This Row],[TK Eléctricos (3)]]</f>
        <v>77668.320000000007</v>
      </c>
      <c r="L184" s="15">
        <f>+BA_GC[[#This Row],[Trenes Kilómetro (TK) (1+2+3)]]/K172-1</f>
        <v>1.760000000000006E-2</v>
      </c>
      <c r="M184" s="6">
        <f>+BA_GC[[#This Row],[TK Remolcados (1)]]</f>
        <v>77668.320000000007</v>
      </c>
      <c r="N184" s="6">
        <f>+BA_GC[[#This Row],[TK Remolcados (1)]]*BA_GC[[#This Row],[Form. Media Trenes Remolcados]]</f>
        <v>310673.28000000003</v>
      </c>
      <c r="O184" s="6"/>
      <c r="P184" s="6"/>
      <c r="Q184" s="7">
        <f>+BA_GC[[#This Row],[CK Remolcados (5)]]+BA_GC[[#This Row],[CK Coche Motor (6)]]+BA_GC[[#This Row],[CK Eléctricos (7)]]</f>
        <v>310673.28000000003</v>
      </c>
      <c r="R184" s="15">
        <f>+BA_GC[[#This Row],[Coches Kilómetro (CK) (5+6+7)]]/Q172-1</f>
        <v>1.760000000000006E-2</v>
      </c>
      <c r="S184" s="120">
        <v>33.619999999999997</v>
      </c>
      <c r="T184" s="15">
        <f>+BA_GC[[#This Row],[Velocidad Comercial Trenes Diésel]]/S172-1</f>
        <v>0</v>
      </c>
      <c r="W184" s="6">
        <v>4</v>
      </c>
      <c r="X184" s="6"/>
      <c r="Y184" s="6"/>
      <c r="Z184" s="6">
        <f>+BA_GC[[#This Row],[Trenes Corridos (TC)]]*BA_GC[[#This Row],[Form. Media Trenes Remolcados]]*BA_GC[[#This Row],[Asientos Prom. x C. Remolcados]]</f>
        <v>732672</v>
      </c>
      <c r="AC184" s="6">
        <v>72</v>
      </c>
      <c r="AF184" s="6">
        <f>+'[2]BS TAB'!$V188</f>
        <v>2603</v>
      </c>
      <c r="AG184" s="6">
        <f>+BA_GC[[#This Row],[Trenes Programados]]-BA_GC[[#This Row],[Trenes Corridos (TC)]]</f>
        <v>59</v>
      </c>
      <c r="AH184" s="7">
        <f>+'[2]BS TAB'!$X188</f>
        <v>2544</v>
      </c>
      <c r="AI184" s="15">
        <f>IFERROR(BA_GC[[#This Row],[Trenes Corridos (TC)]]/AH172-1,0)</f>
        <v>1.760000000000006E-2</v>
      </c>
      <c r="AJ184" s="6">
        <f>+'[2]BS TAB'!$Y188</f>
        <v>2445</v>
      </c>
      <c r="AK184" s="36">
        <f>+BA_GC[[#This Row],[Trenes Corridos (TC)]]-BA_GC[[#This Row],[Trenes Puntuales]]</f>
        <v>99</v>
      </c>
      <c r="AL184" s="111">
        <f>+BA_GC[[#This Row],[Trenes Puntuales]]/BA_GC[[#This Row],[Trenes Programados]]</f>
        <v>0.93930080676142913</v>
      </c>
      <c r="AM184" s="82">
        <v>0.95</v>
      </c>
      <c r="AN184" s="82" t="str">
        <f>+IF(BA_GC[[#This Row],[Regularidad Absoluta]]&gt;=BA_GC[[#This Row],[RA 95%]],BA_GC[[#This Row],[Regularidad Absoluta]],"")</f>
        <v/>
      </c>
      <c r="AO184" s="82">
        <f>+BA_GC[[#This Row],[Trenes Puntuales]]/BA_GC[[#This Row],[Trenes Corridos (TC)]]</f>
        <v>0.96108490566037741</v>
      </c>
      <c r="AP184" s="82">
        <f>+BA_GC[[#This Row],[Trenes Corridos (TC)]]/BA_GC[[#This Row],[Trenes Programados]]</f>
        <v>0.97733384556281211</v>
      </c>
      <c r="AQ184" s="82">
        <f>+BA_GC[[#This Row],[Regularidad Relativa]]/AO172-1</f>
        <v>3.609843214788433E-2</v>
      </c>
      <c r="AR184" s="81">
        <f>+'[3]DATOS BS#Bol por Estación'!$AU168</f>
        <v>644616</v>
      </c>
      <c r="AS184" s="15">
        <f>IFERROR(+BA_GC[[#This Row],[Pasajeros Pagos (PAX)]]/AR172-1,0)</f>
        <v>-0.12519355596057358</v>
      </c>
      <c r="AT184" s="6">
        <f>+BA_GC[[#This Row],[Pasajeros Pagos (PAX)]]/BA_GC[[#This Row],[Indice Dia Habil]]</f>
        <v>23372.588832487309</v>
      </c>
      <c r="AU184" s="15">
        <f>IFERROR(+BA_GC[[#This Row],[PAX Día Habil]]/AT172-1,0)</f>
        <v>-0.16515933259181648</v>
      </c>
      <c r="AV184" s="6">
        <f>+BA_GC[[#This Row],[Pasajeros Pagos (PAX)]]/BA_GC[[#This Row],[Trenes Corridos (TC)]]</f>
        <v>253.38679245283018</v>
      </c>
      <c r="AW184" s="6">
        <f>+BA_GC[[#This Row],[PAX x Tren]]/BA_GC[[#This Row],[Form. Media Trenes Remolcados]]</f>
        <v>63.346698113207545</v>
      </c>
      <c r="AX184" s="15">
        <f>IFERROR(+BA_GC[[#This Row],[PAX x Coche]]/AW172-1,0)</f>
        <v>-0.14032385609333109</v>
      </c>
      <c r="AY184" s="6">
        <v>180</v>
      </c>
      <c r="AZ184" s="9">
        <f>+BA_GC[[#This Row],[PAX Kilómetro]]/BA_GC[[#This Row],[Coches Kilómetro (CK) (5+6+7)]]</f>
        <v>36.684232644661293</v>
      </c>
      <c r="BA184" s="15">
        <f>IFERROR(+BA_GC[[#This Row],[Ocupación Media (PaxKm/CocheKm)]]/AZ172-1,0)</f>
        <v>-0.14032385609333109</v>
      </c>
      <c r="BB184" s="15">
        <f>+BA_GC[[#This Row],[Ocupación Media (PaxKm/CocheKm)]]/BA_GC[[#This Row],[Capacidad x Coche (4xm2)]]</f>
        <v>0.20380129247034051</v>
      </c>
      <c r="BC184" s="15">
        <f>IFERROR(+BA_GC[[#This Row],[% de Ocupación Media PAX]]/BB172-1,0)</f>
        <v>-0.14032385609333109</v>
      </c>
      <c r="BD184" s="36">
        <f>+BA_GC[[#This Row],[Pasajeros Pagos (PAX)]]*BA_GC[[#This Row],[PAX Recorrido Medio]]</f>
        <v>11396810.879999999</v>
      </c>
      <c r="BE184" s="9">
        <v>17.68</v>
      </c>
      <c r="BF184" s="35">
        <f>+BA_GC[[#This Row],[PAX Recorrido Medio]]/BE172-1</f>
        <v>0</v>
      </c>
      <c r="BG184" s="36">
        <f>+BA_GC[[#This Row],[Pasajeros Pagos (PAX)]]*CN184</f>
        <v>623044.87336238439</v>
      </c>
      <c r="BH184" s="114">
        <f t="shared" si="5"/>
        <v>0.19999900715962016</v>
      </c>
      <c r="BI184" s="81">
        <f>IF(((+AH184*CM184)*((+(20/(1-20/100))/100)+1)-1)&lt;BA_GC[[#This Row],[Pasajeros Pagos (PAX)]],BA_GC[[#This Row],[Pasajeros Pagos (PAX)]],((+AH184*CM184)*((+(20/(1-20/100))/100)+1)-1))</f>
        <v>805769</v>
      </c>
      <c r="BJ184" s="35">
        <f>+(BA_GC[[#This Row],[Variación % TC]]*0.2)-(BA_GC[[#This Row],[Vaciación % PAX Recorrido Medio]]*0.1)-(BA_GC[[#This Row],[Variación % Ocupación PAX]]*0.5)+(BA_GC[[#This Row],[Variación % RA]]*0.1)+(BA_GC[[#This Row],[Variación % Velocidad Comercial TE]]*0.1)</f>
        <v>7.7291771261453993E-2</v>
      </c>
      <c r="BK184" s="77"/>
      <c r="BL184" s="10"/>
      <c r="BN184" s="46"/>
      <c r="BO184" s="73">
        <f>+LINEA[[#This Row],[Indice Dia Habil]]</f>
        <v>27.580000000000002</v>
      </c>
      <c r="BP184" s="45">
        <v>30.53</v>
      </c>
      <c r="BQ184" s="45">
        <v>30.53</v>
      </c>
      <c r="BR184" s="36">
        <v>14</v>
      </c>
      <c r="BU184" s="64"/>
      <c r="BW184" s="64"/>
      <c r="BY184" s="64"/>
      <c r="BZ184" s="65"/>
      <c r="CA184" s="66"/>
      <c r="CC184" s="64"/>
      <c r="CE184" s="67"/>
      <c r="CF184" s="36">
        <f>+BA_GC[[#This Row],[Pasajeros Pagos (PAX)]]/BA_GC[[#This Row],[Km. Línea (entre cabeceras) en Servicio]]</f>
        <v>21114.182771044874</v>
      </c>
      <c r="CG184" s="36">
        <f>+BA_GC[[#This Row],[Pasajeros Pagos (PAX)]]/BA_GC[[#This Row],[Cantidad de Estaciones en Servicio]]</f>
        <v>46044</v>
      </c>
      <c r="CH184" s="36">
        <f>+BA_GC[[#This Row],[PAX Kilómetro]]/BA_GC[[#This Row],[Km. Línea (entre cabeceras) en Servicio]]</f>
        <v>373298.75139207335</v>
      </c>
      <c r="CI184" s="36">
        <f>+BA_GC[[#This Row],[Coches Kilómetro (CK) (5+6+7)]]/BA_GC[[#This Row],[Km. Línea (entre cabeceras) en Servicio]]</f>
        <v>10176</v>
      </c>
      <c r="CM184" s="12">
        <f>+BA_GC[[#This Row],[PAX x Tren]]</f>
        <v>253.38679245283018</v>
      </c>
      <c r="CN184" s="11">
        <v>0.9665364703364242</v>
      </c>
      <c r="CP184" s="10">
        <v>3.1558000000000002</v>
      </c>
      <c r="CQ184" s="33">
        <v>1440.8266666666666</v>
      </c>
      <c r="CR184" s="10"/>
      <c r="CX184" s="28"/>
      <c r="DF184" s="45">
        <f>+BA_GC[[#This Row],[Trenes Kilómetro (TK) (1+2+3)]]/BA_GC[[#This Row],[Trenes Corridos (TC)]]</f>
        <v>30.53</v>
      </c>
      <c r="EA184" s="2">
        <v>2008</v>
      </c>
      <c r="EB184" s="2" t="s">
        <v>10</v>
      </c>
    </row>
    <row r="185" spans="1:132" x14ac:dyDescent="0.2">
      <c r="A185" s="83" t="s">
        <v>214</v>
      </c>
      <c r="B185" s="2" t="s">
        <v>0</v>
      </c>
      <c r="C185" s="85">
        <v>39539</v>
      </c>
      <c r="D185" s="2" t="s">
        <v>270</v>
      </c>
      <c r="E185" s="4" t="s">
        <v>267</v>
      </c>
      <c r="F185" s="4" t="s">
        <v>268</v>
      </c>
      <c r="G185" s="4" t="s">
        <v>111</v>
      </c>
      <c r="H185" s="6">
        <f>+BA_GC[[#This Row],[Trenes Corridos (TC)]]*BA_GC[[#This Row],[Km. Línea (entre cabeceras) en Servicio]]</f>
        <v>74248.960000000006</v>
      </c>
      <c r="K185" s="7">
        <f>+BA_GC[[#This Row],[TK Remolcados (1)]]+BA_GC[[#This Row],[TK Coche Motor (2)]]+BA_GC[[#This Row],[TK Eléctricos (3)]]</f>
        <v>74248.960000000006</v>
      </c>
      <c r="L185" s="15">
        <f>+BA_GC[[#This Row],[Trenes Kilómetro (TK) (1+2+3)]]/K173-1</f>
        <v>0.20158102766798436</v>
      </c>
      <c r="M185" s="6">
        <f>+BA_GC[[#This Row],[TK Remolcados (1)]]</f>
        <v>74248.960000000006</v>
      </c>
      <c r="N185" s="6">
        <f>+BA_GC[[#This Row],[TK Remolcados (1)]]*BA_GC[[#This Row],[Form. Media Trenes Remolcados]]</f>
        <v>296995.84000000003</v>
      </c>
      <c r="O185" s="6"/>
      <c r="P185" s="6"/>
      <c r="Q185" s="7">
        <f>+BA_GC[[#This Row],[CK Remolcados (5)]]+BA_GC[[#This Row],[CK Coche Motor (6)]]+BA_GC[[#This Row],[CK Eléctricos (7)]]</f>
        <v>296995.84000000003</v>
      </c>
      <c r="R185" s="15">
        <f>+BA_GC[[#This Row],[Coches Kilómetro (CK) (5+6+7)]]/Q173-1</f>
        <v>0.20158102766798436</v>
      </c>
      <c r="S185" s="120">
        <v>33.619999999999997</v>
      </c>
      <c r="T185" s="15">
        <f>+BA_GC[[#This Row],[Velocidad Comercial Trenes Diésel]]/S173-1</f>
        <v>0</v>
      </c>
      <c r="W185" s="6">
        <v>4</v>
      </c>
      <c r="X185" s="6"/>
      <c r="Y185" s="6"/>
      <c r="Z185" s="6">
        <f>+BA_GC[[#This Row],[Trenes Corridos (TC)]]*BA_GC[[#This Row],[Form. Media Trenes Remolcados]]*BA_GC[[#This Row],[Asientos Prom. x C. Remolcados]]</f>
        <v>700416</v>
      </c>
      <c r="AC185" s="6">
        <v>72</v>
      </c>
      <c r="AF185" s="6">
        <f>+'[2]BS TAB'!$V189</f>
        <v>2563</v>
      </c>
      <c r="AG185" s="6">
        <f>+BA_GC[[#This Row],[Trenes Programados]]-BA_GC[[#This Row],[Trenes Corridos (TC)]]</f>
        <v>131</v>
      </c>
      <c r="AH185" s="7">
        <f>+'[2]BS TAB'!$X189</f>
        <v>2432</v>
      </c>
      <c r="AI185" s="15">
        <f>IFERROR(BA_GC[[#This Row],[Trenes Corridos (TC)]]/AH173-1,0)</f>
        <v>0.20158102766798414</v>
      </c>
      <c r="AJ185" s="6">
        <f>+'[2]BS TAB'!$Y189</f>
        <v>2324</v>
      </c>
      <c r="AK185" s="36">
        <f>+BA_GC[[#This Row],[Trenes Corridos (TC)]]-BA_GC[[#This Row],[Trenes Puntuales]]</f>
        <v>108</v>
      </c>
      <c r="AL185" s="111">
        <f>+BA_GC[[#This Row],[Trenes Puntuales]]/BA_GC[[#This Row],[Trenes Programados]]</f>
        <v>0.90674990245805698</v>
      </c>
      <c r="AM185" s="82">
        <v>0.95</v>
      </c>
      <c r="AN185" s="82" t="str">
        <f>+IF(BA_GC[[#This Row],[Regularidad Absoluta]]&gt;=BA_GC[[#This Row],[RA 95%]],BA_GC[[#This Row],[Regularidad Absoluta]],"")</f>
        <v/>
      </c>
      <c r="AO185" s="82">
        <f>+BA_GC[[#This Row],[Trenes Puntuales]]/BA_GC[[#This Row],[Trenes Corridos (TC)]]</f>
        <v>0.95559210526315785</v>
      </c>
      <c r="AP185" s="82">
        <f>+BA_GC[[#This Row],[Trenes Corridos (TC)]]/BA_GC[[#This Row],[Trenes Programados]]</f>
        <v>0.94888802184939525</v>
      </c>
      <c r="AQ185" s="82">
        <f>+BA_GC[[#This Row],[Regularidad Relativa]]/AO173-1</f>
        <v>5.7473166239820461E-2</v>
      </c>
      <c r="AR185" s="81">
        <f>+'[3]DATOS BS#Bol por Estación'!$AU169</f>
        <v>661991</v>
      </c>
      <c r="AS185" s="15">
        <f>IFERROR(+BA_GC[[#This Row],[Pasajeros Pagos (PAX)]]/AR173-1,0)</f>
        <v>0.13063446193365036</v>
      </c>
      <c r="AT185" s="6">
        <f>+BA_GC[[#This Row],[Pasajeros Pagos (PAX)]]/BA_GC[[#This Row],[Indice Dia Habil]]</f>
        <v>25334.519709146571</v>
      </c>
      <c r="AU185" s="15">
        <f>IFERROR(+BA_GC[[#This Row],[PAX Día Habil]]/AT173-1,0)</f>
        <v>6.8758944116385612E-2</v>
      </c>
      <c r="AV185" s="6">
        <f>+BA_GC[[#This Row],[Pasajeros Pagos (PAX)]]/BA_GC[[#This Row],[Trenes Corridos (TC)]]</f>
        <v>272.2002467105263</v>
      </c>
      <c r="AW185" s="6">
        <f>+BA_GC[[#This Row],[PAX x Tren]]/BA_GC[[#This Row],[Form. Media Trenes Remolcados]]</f>
        <v>68.050061677631575</v>
      </c>
      <c r="AX185" s="15">
        <f>IFERROR(+BA_GC[[#This Row],[PAX x Coche]]/AW173-1,0)</f>
        <v>-5.9044345824955546E-2</v>
      </c>
      <c r="AY185" s="6">
        <v>180</v>
      </c>
      <c r="AZ185" s="9">
        <f>+BA_GC[[#This Row],[PAX Kilómetro]]/BA_GC[[#This Row],[Coches Kilómetro (CK) (5+6+7)]]</f>
        <v>39.40796234721671</v>
      </c>
      <c r="BA185" s="15">
        <f>IFERROR(+BA_GC[[#This Row],[Ocupación Media (PaxKm/CocheKm)]]/AZ173-1,0)</f>
        <v>-5.9044345824955546E-2</v>
      </c>
      <c r="BB185" s="15">
        <f>+BA_GC[[#This Row],[Ocupación Media (PaxKm/CocheKm)]]/BA_GC[[#This Row],[Capacidad x Coche (4xm2)]]</f>
        <v>0.21893312415120394</v>
      </c>
      <c r="BC185" s="15">
        <f>IFERROR(+BA_GC[[#This Row],[% de Ocupación Media PAX]]/BB173-1,0)</f>
        <v>-5.9044345824955657E-2</v>
      </c>
      <c r="BD185" s="36">
        <f>+BA_GC[[#This Row],[Pasajeros Pagos (PAX)]]*BA_GC[[#This Row],[PAX Recorrido Medio]]</f>
        <v>11704000.879999999</v>
      </c>
      <c r="BE185" s="9">
        <v>17.68</v>
      </c>
      <c r="BF185" s="35">
        <f>+BA_GC[[#This Row],[PAX Recorrido Medio]]/BE173-1</f>
        <v>0</v>
      </c>
      <c r="BG185" s="36">
        <f>+BA_GC[[#This Row],[Pasajeros Pagos (PAX)]]*CN185</f>
        <v>676394.97864490666</v>
      </c>
      <c r="BH185" s="114">
        <f t="shared" si="5"/>
        <v>0.19999903321831658</v>
      </c>
      <c r="BI185" s="81">
        <f>IF(((+AH185*CM185)*((+(20/(1-20/100))/100)+1)-1)&lt;BA_GC[[#This Row],[Pasajeros Pagos (PAX)]],BA_GC[[#This Row],[Pasajeros Pagos (PAX)]],((+AH185*CM185)*((+(20/(1-20/100))/100)+1)-1))</f>
        <v>827487.75</v>
      </c>
      <c r="BJ185" s="35">
        <f>+(BA_GC[[#This Row],[Variación % TC]]*0.2)-(BA_GC[[#This Row],[Vaciación % PAX Recorrido Medio]]*0.1)-(BA_GC[[#This Row],[Variación % Ocupación PAX]]*0.5)+(BA_GC[[#This Row],[Variación % RA]]*0.1)+(BA_GC[[#This Row],[Variación % Velocidad Comercial TE]]*0.1)</f>
        <v>7.5585695070056705E-2</v>
      </c>
      <c r="BK185" s="77"/>
      <c r="BL185" s="10"/>
      <c r="BN185" s="46"/>
      <c r="BO185" s="73">
        <f>+LINEA[[#This Row],[Indice Dia Habil]]</f>
        <v>26.130000000000003</v>
      </c>
      <c r="BP185" s="45">
        <v>30.53</v>
      </c>
      <c r="BQ185" s="45">
        <v>30.53</v>
      </c>
      <c r="BR185" s="36">
        <v>14</v>
      </c>
      <c r="BU185" s="64"/>
      <c r="BW185" s="64"/>
      <c r="BY185" s="64"/>
      <c r="BZ185" s="65"/>
      <c r="CA185" s="66"/>
      <c r="CC185" s="64"/>
      <c r="CE185" s="67"/>
      <c r="CF185" s="36">
        <f>+BA_GC[[#This Row],[Pasajeros Pagos (PAX)]]/BA_GC[[#This Row],[Km. Línea (entre cabeceras) en Servicio]]</f>
        <v>21683.295119554536</v>
      </c>
      <c r="CG185" s="36">
        <f>+BA_GC[[#This Row],[Pasajeros Pagos (PAX)]]/BA_GC[[#This Row],[Cantidad de Estaciones en Servicio]]</f>
        <v>47285.071428571428</v>
      </c>
      <c r="CH185" s="36">
        <f>+BA_GC[[#This Row],[PAX Kilómetro]]/BA_GC[[#This Row],[Km. Línea (entre cabeceras) en Servicio]]</f>
        <v>383360.65771372418</v>
      </c>
      <c r="CI185" s="36">
        <f>+BA_GC[[#This Row],[Coches Kilómetro (CK) (5+6+7)]]/BA_GC[[#This Row],[Km. Línea (entre cabeceras) en Servicio]]</f>
        <v>9728</v>
      </c>
      <c r="CM185" s="12">
        <f>+BA_GC[[#This Row],[PAX x Tren]]</f>
        <v>272.2002467105263</v>
      </c>
      <c r="CN185" s="11">
        <v>1.0217585717100484</v>
      </c>
      <c r="CP185" s="10">
        <v>3.1665000000000001</v>
      </c>
      <c r="CQ185" s="33">
        <v>1467.7833333333333</v>
      </c>
      <c r="CR185" s="10"/>
      <c r="CX185" s="28"/>
      <c r="DF185" s="45">
        <f>+BA_GC[[#This Row],[Trenes Kilómetro (TK) (1+2+3)]]/BA_GC[[#This Row],[Trenes Corridos (TC)]]</f>
        <v>30.53</v>
      </c>
      <c r="EA185" s="2">
        <v>2008</v>
      </c>
      <c r="EB185" s="2" t="s">
        <v>0</v>
      </c>
    </row>
    <row r="186" spans="1:132" x14ac:dyDescent="0.2">
      <c r="A186" s="83" t="s">
        <v>214</v>
      </c>
      <c r="B186" s="2" t="s">
        <v>1</v>
      </c>
      <c r="C186" s="85">
        <v>39569</v>
      </c>
      <c r="D186" s="2" t="s">
        <v>270</v>
      </c>
      <c r="E186" s="4" t="s">
        <v>267</v>
      </c>
      <c r="F186" s="4" t="s">
        <v>268</v>
      </c>
      <c r="G186" s="4" t="s">
        <v>111</v>
      </c>
      <c r="H186" s="6">
        <f>+BA_GC[[#This Row],[Trenes Corridos (TC)]]*BA_GC[[#This Row],[Km. Línea (entre cabeceras) en Servicio]]</f>
        <v>79469.59</v>
      </c>
      <c r="K186" s="7">
        <f>+BA_GC[[#This Row],[TK Remolcados (1)]]+BA_GC[[#This Row],[TK Coche Motor (2)]]+BA_GC[[#This Row],[TK Eléctricos (3)]]</f>
        <v>79469.59</v>
      </c>
      <c r="L186" s="15">
        <f>+BA_GC[[#This Row],[Trenes Kilómetro (TK) (1+2+3)]]/K174-1</f>
        <v>8.5487906588823881E-2</v>
      </c>
      <c r="M186" s="6">
        <f>+BA_GC[[#This Row],[TK Remolcados (1)]]</f>
        <v>79469.59</v>
      </c>
      <c r="N186" s="6">
        <f>+BA_GC[[#This Row],[TK Remolcados (1)]]*BA_GC[[#This Row],[Form. Media Trenes Remolcados]]</f>
        <v>317878.36</v>
      </c>
      <c r="O186" s="6"/>
      <c r="P186" s="6"/>
      <c r="Q186" s="7">
        <f>+BA_GC[[#This Row],[CK Remolcados (5)]]+BA_GC[[#This Row],[CK Coche Motor (6)]]+BA_GC[[#This Row],[CK Eléctricos (7)]]</f>
        <v>317878.36</v>
      </c>
      <c r="R186" s="15">
        <f>+BA_GC[[#This Row],[Coches Kilómetro (CK) (5+6+7)]]/Q174-1</f>
        <v>8.5487906588823881E-2</v>
      </c>
      <c r="S186" s="120">
        <v>33.619999999999997</v>
      </c>
      <c r="T186" s="15">
        <f>+BA_GC[[#This Row],[Velocidad Comercial Trenes Diésel]]/S174-1</f>
        <v>0</v>
      </c>
      <c r="W186" s="6">
        <v>4</v>
      </c>
      <c r="X186" s="6"/>
      <c r="Y186" s="6"/>
      <c r="Z186" s="6">
        <f>+BA_GC[[#This Row],[Trenes Corridos (TC)]]*BA_GC[[#This Row],[Form. Media Trenes Remolcados]]*BA_GC[[#This Row],[Asientos Prom. x C. Remolcados]]</f>
        <v>749664</v>
      </c>
      <c r="AC186" s="6">
        <v>72</v>
      </c>
      <c r="AF186" s="6">
        <f>+'[2]BS TAB'!$V190</f>
        <v>2645</v>
      </c>
      <c r="AG186" s="6">
        <f>+BA_GC[[#This Row],[Trenes Programados]]-BA_GC[[#This Row],[Trenes Corridos (TC)]]</f>
        <v>42</v>
      </c>
      <c r="AH186" s="7">
        <f>+'[2]BS TAB'!$X190</f>
        <v>2603</v>
      </c>
      <c r="AI186" s="15">
        <f>IFERROR(BA_GC[[#This Row],[Trenes Corridos (TC)]]/AH174-1,0)</f>
        <v>8.5487906588824103E-2</v>
      </c>
      <c r="AJ186" s="6">
        <f>+'[2]BS TAB'!$Y190</f>
        <v>2499</v>
      </c>
      <c r="AK186" s="36">
        <f>+BA_GC[[#This Row],[Trenes Corridos (TC)]]-BA_GC[[#This Row],[Trenes Puntuales]]</f>
        <v>104</v>
      </c>
      <c r="AL186" s="111">
        <f>+BA_GC[[#This Row],[Trenes Puntuales]]/BA_GC[[#This Row],[Trenes Programados]]</f>
        <v>0.94480151228733456</v>
      </c>
      <c r="AM186" s="82">
        <v>0.95</v>
      </c>
      <c r="AN186" s="82" t="str">
        <f>+IF(BA_GC[[#This Row],[Regularidad Absoluta]]&gt;=BA_GC[[#This Row],[RA 95%]],BA_GC[[#This Row],[Regularidad Absoluta]],"")</f>
        <v/>
      </c>
      <c r="AO186" s="82">
        <f>+BA_GC[[#This Row],[Trenes Puntuales]]/BA_GC[[#This Row],[Trenes Corridos (TC)]]</f>
        <v>0.96004610065309259</v>
      </c>
      <c r="AP186" s="82">
        <f>+BA_GC[[#This Row],[Trenes Corridos (TC)]]/BA_GC[[#This Row],[Trenes Programados]]</f>
        <v>0.98412098298676753</v>
      </c>
      <c r="AQ186" s="82">
        <f>+BA_GC[[#This Row],[Regularidad Relativa]]/AO174-1</f>
        <v>0.10416812919238194</v>
      </c>
      <c r="AR186" s="81">
        <f>+'[3]DATOS BS#Bol por Estación'!$AU170</f>
        <v>728823</v>
      </c>
      <c r="AS186" s="15">
        <f>IFERROR(+BA_GC[[#This Row],[Pasajeros Pagos (PAX)]]/AR174-1,0)</f>
        <v>0.17553234386139227</v>
      </c>
      <c r="AT186" s="6">
        <f>+BA_GC[[#This Row],[Pasajeros Pagos (PAX)]]/BA_GC[[#This Row],[Indice Dia Habil]]</f>
        <v>27043.525046382187</v>
      </c>
      <c r="AU186" s="15">
        <f>IFERROR(+BA_GC[[#This Row],[PAX Día Habil]]/AT174-1,0)</f>
        <v>0.11054001761450993</v>
      </c>
      <c r="AV186" s="6">
        <f>+BA_GC[[#This Row],[Pasajeros Pagos (PAX)]]/BA_GC[[#This Row],[Trenes Corridos (TC)]]</f>
        <v>279.9934690741452</v>
      </c>
      <c r="AW186" s="6">
        <f>+BA_GC[[#This Row],[PAX x Tren]]/BA_GC[[#This Row],[Form. Media Trenes Remolcados]]</f>
        <v>69.998367268536299</v>
      </c>
      <c r="AX186" s="15">
        <f>IFERROR(+BA_GC[[#This Row],[PAX x Coche]]/AW174-1,0)</f>
        <v>8.2952962189634327E-2</v>
      </c>
      <c r="AY186" s="6">
        <v>180</v>
      </c>
      <c r="AZ186" s="9">
        <f>+BA_GC[[#This Row],[PAX Kilómetro]]/BA_GC[[#This Row],[Coches Kilómetro (CK) (5+6+7)]]</f>
        <v>40.536231028749491</v>
      </c>
      <c r="BA186" s="15">
        <f>IFERROR(+BA_GC[[#This Row],[Ocupación Media (PaxKm/CocheKm)]]/AZ174-1,0)</f>
        <v>8.2952962189634549E-2</v>
      </c>
      <c r="BB186" s="15">
        <f>+BA_GC[[#This Row],[Ocupación Media (PaxKm/CocheKm)]]/BA_GC[[#This Row],[Capacidad x Coche (4xm2)]]</f>
        <v>0.22520128349305274</v>
      </c>
      <c r="BC186" s="15">
        <f>IFERROR(+BA_GC[[#This Row],[% de Ocupación Media PAX]]/BB174-1,0)</f>
        <v>8.2952962189634549E-2</v>
      </c>
      <c r="BD186" s="36">
        <f>+BA_GC[[#This Row],[Pasajeros Pagos (PAX)]]*BA_GC[[#This Row],[PAX Recorrido Medio]]</f>
        <v>12885590.640000001</v>
      </c>
      <c r="BE186" s="9">
        <v>17.68</v>
      </c>
      <c r="BF186" s="35">
        <f>+BA_GC[[#This Row],[PAX Recorrido Medio]]/BE174-1</f>
        <v>0</v>
      </c>
      <c r="BG186" s="36">
        <f>+BA_GC[[#This Row],[Pasajeros Pagos (PAX)]]*CN186</f>
        <v>724266.740673983</v>
      </c>
      <c r="BH186" s="114">
        <f t="shared" ref="BH186:BH204" si="6">(+AR186/BI186-1)*-1</f>
        <v>0.1999991218708761</v>
      </c>
      <c r="BI186" s="81">
        <f>IF(((+AH186*CM186)*((+(20/(1-20/100))/100)+1)-1)&lt;BA_GC[[#This Row],[Pasajeros Pagos (PAX)]],BA_GC[[#This Row],[Pasajeros Pagos (PAX)]],((+AH186*CM186)*((+(20/(1-20/100))/100)+1)-1))</f>
        <v>911027.75</v>
      </c>
      <c r="BJ186" s="35">
        <f>+(BA_GC[[#This Row],[Variación % TC]]*0.2)-(BA_GC[[#This Row],[Vaciación % PAX Recorrido Medio]]*0.1)-(BA_GC[[#This Row],[Variación % Ocupación PAX]]*0.5)+(BA_GC[[#This Row],[Variación % RA]]*0.1)+(BA_GC[[#This Row],[Variación % Velocidad Comercial TE]]*0.1)</f>
        <v>-1.3962086857814257E-2</v>
      </c>
      <c r="BK186" s="77"/>
      <c r="BL186" s="10"/>
      <c r="BN186" s="46"/>
      <c r="BO186" s="73">
        <f>+LINEA[[#This Row],[Indice Dia Habil]]</f>
        <v>26.950000000000003</v>
      </c>
      <c r="BP186" s="45">
        <v>30.53</v>
      </c>
      <c r="BQ186" s="45">
        <v>30.53</v>
      </c>
      <c r="BR186" s="36">
        <v>14</v>
      </c>
      <c r="BU186" s="64"/>
      <c r="BW186" s="64"/>
      <c r="BY186" s="64"/>
      <c r="BZ186" s="65"/>
      <c r="CA186" s="66"/>
      <c r="CC186" s="64"/>
      <c r="CE186" s="67"/>
      <c r="CF186" s="36">
        <f>+BA_GC[[#This Row],[Pasajeros Pagos (PAX)]]/BA_GC[[#This Row],[Km. Línea (entre cabeceras) en Servicio]]</f>
        <v>23872.355060596135</v>
      </c>
      <c r="CG186" s="36">
        <f>+BA_GC[[#This Row],[Pasajeros Pagos (PAX)]]/BA_GC[[#This Row],[Cantidad de Estaciones en Servicio]]</f>
        <v>52058.785714285717</v>
      </c>
      <c r="CH186" s="36">
        <f>+BA_GC[[#This Row],[PAX Kilómetro]]/BA_GC[[#This Row],[Km. Línea (entre cabeceras) en Servicio]]</f>
        <v>422063.23747133964</v>
      </c>
      <c r="CI186" s="36">
        <f>+BA_GC[[#This Row],[Coches Kilómetro (CK) (5+6+7)]]/BA_GC[[#This Row],[Km. Línea (entre cabeceras) en Servicio]]</f>
        <v>10412</v>
      </c>
      <c r="CM186" s="12">
        <f>+BA_GC[[#This Row],[PAX x Tren]]</f>
        <v>279.9934690741452</v>
      </c>
      <c r="CN186" s="11">
        <v>0.99374846934575745</v>
      </c>
      <c r="CP186" s="10">
        <v>3.1511</v>
      </c>
      <c r="CQ186" s="61">
        <v>1494.74</v>
      </c>
      <c r="CR186" s="10"/>
      <c r="CX186" s="32"/>
      <c r="DF186" s="45">
        <f>+BA_GC[[#This Row],[Trenes Kilómetro (TK) (1+2+3)]]/BA_GC[[#This Row],[Trenes Corridos (TC)]]</f>
        <v>30.529999999999998</v>
      </c>
      <c r="EA186" s="2">
        <v>2008</v>
      </c>
      <c r="EB186" s="2" t="s">
        <v>1</v>
      </c>
    </row>
    <row r="187" spans="1:132" x14ac:dyDescent="0.2">
      <c r="A187" s="83" t="s">
        <v>214</v>
      </c>
      <c r="B187" s="2" t="s">
        <v>2</v>
      </c>
      <c r="C187" s="85">
        <v>39600</v>
      </c>
      <c r="D187" s="2" t="s">
        <v>270</v>
      </c>
      <c r="E187" s="4" t="s">
        <v>267</v>
      </c>
      <c r="F187" s="4" t="s">
        <v>268</v>
      </c>
      <c r="G187" s="4" t="s">
        <v>111</v>
      </c>
      <c r="H187" s="6">
        <f>+BA_GC[[#This Row],[Trenes Corridos (TC)]]*BA_GC[[#This Row],[Km. Línea (entre cabeceras) en Servicio]]</f>
        <v>76355.53</v>
      </c>
      <c r="K187" s="7">
        <f>+BA_GC[[#This Row],[TK Remolcados (1)]]+BA_GC[[#This Row],[TK Coche Motor (2)]]+BA_GC[[#This Row],[TK Eléctricos (3)]]</f>
        <v>76355.53</v>
      </c>
      <c r="L187" s="15">
        <f>+BA_GC[[#This Row],[Trenes Kilómetro (TK) (1+2+3)]]/K175-1</f>
        <v>3.4753827058336739E-2</v>
      </c>
      <c r="M187" s="6">
        <f>+BA_GC[[#This Row],[TK Remolcados (1)]]</f>
        <v>76355.53</v>
      </c>
      <c r="N187" s="6">
        <f>+BA_GC[[#This Row],[TK Remolcados (1)]]*BA_GC[[#This Row],[Form. Media Trenes Remolcados]]</f>
        <v>305422.12</v>
      </c>
      <c r="O187" s="6"/>
      <c r="P187" s="6"/>
      <c r="Q187" s="7">
        <f>+BA_GC[[#This Row],[CK Remolcados (5)]]+BA_GC[[#This Row],[CK Coche Motor (6)]]+BA_GC[[#This Row],[CK Eléctricos (7)]]</f>
        <v>305422.12</v>
      </c>
      <c r="R187" s="15">
        <f>+BA_GC[[#This Row],[Coches Kilómetro (CK) (5+6+7)]]/Q175-1</f>
        <v>3.4753827058336739E-2</v>
      </c>
      <c r="S187" s="120">
        <v>33.619999999999997</v>
      </c>
      <c r="T187" s="15">
        <f>+BA_GC[[#This Row],[Velocidad Comercial Trenes Diésel]]/S175-1</f>
        <v>0</v>
      </c>
      <c r="W187" s="6">
        <v>4</v>
      </c>
      <c r="X187" s="6"/>
      <c r="Y187" s="6"/>
      <c r="Z187" s="6">
        <f>+BA_GC[[#This Row],[Trenes Corridos (TC)]]*BA_GC[[#This Row],[Form. Media Trenes Remolcados]]*BA_GC[[#This Row],[Asientos Prom. x C. Remolcados]]</f>
        <v>720288</v>
      </c>
      <c r="AC187" s="6">
        <v>72</v>
      </c>
      <c r="AF187" s="6">
        <f>+'[2]BS TAB'!$V191</f>
        <v>2542</v>
      </c>
      <c r="AG187" s="6">
        <f>+BA_GC[[#This Row],[Trenes Programados]]-BA_GC[[#This Row],[Trenes Corridos (TC)]]</f>
        <v>41</v>
      </c>
      <c r="AH187" s="7">
        <f>+'[2]BS TAB'!$X191</f>
        <v>2501</v>
      </c>
      <c r="AI187" s="15">
        <f>IFERROR(BA_GC[[#This Row],[Trenes Corridos (TC)]]/AH175-1,0)</f>
        <v>3.4753827058336739E-2</v>
      </c>
      <c r="AJ187" s="6">
        <f>+'[2]BS TAB'!$Y191</f>
        <v>2406</v>
      </c>
      <c r="AK187" s="36">
        <f>+BA_GC[[#This Row],[Trenes Corridos (TC)]]-BA_GC[[#This Row],[Trenes Puntuales]]</f>
        <v>95</v>
      </c>
      <c r="AL187" s="111">
        <f>+BA_GC[[#This Row],[Trenes Puntuales]]/BA_GC[[#This Row],[Trenes Programados]]</f>
        <v>0.94649881982690798</v>
      </c>
      <c r="AM187" s="82">
        <v>0.95</v>
      </c>
      <c r="AN187" s="82" t="str">
        <f>+IF(BA_GC[[#This Row],[Regularidad Absoluta]]&gt;=BA_GC[[#This Row],[RA 95%]],BA_GC[[#This Row],[Regularidad Absoluta]],"")</f>
        <v/>
      </c>
      <c r="AO187" s="82">
        <f>+BA_GC[[#This Row],[Trenes Puntuales]]/BA_GC[[#This Row],[Trenes Corridos (TC)]]</f>
        <v>0.96201519392243107</v>
      </c>
      <c r="AP187" s="82">
        <f>+BA_GC[[#This Row],[Trenes Corridos (TC)]]/BA_GC[[#This Row],[Trenes Programados]]</f>
        <v>0.9838709677419355</v>
      </c>
      <c r="AQ187" s="82">
        <f>+BA_GC[[#This Row],[Regularidad Relativa]]/AO175-1</f>
        <v>8.8063043383489026E-2</v>
      </c>
      <c r="AR187" s="81">
        <f>+'[3]DATOS BS#Bol por Estación'!$AU171</f>
        <v>707048</v>
      </c>
      <c r="AS187" s="15">
        <f>IFERROR(+BA_GC[[#This Row],[Pasajeros Pagos (PAX)]]/AR175-1,0)</f>
        <v>0.16428574275241514</v>
      </c>
      <c r="AT187" s="6">
        <f>+BA_GC[[#This Row],[Pasajeros Pagos (PAX)]]/BA_GC[[#This Row],[Indice Dia Habil]]</f>
        <v>25984.858507901507</v>
      </c>
      <c r="AU187" s="15">
        <f>IFERROR(+BA_GC[[#This Row],[PAX Día Habil]]/AT175-1,0)</f>
        <v>0.12021318431673023</v>
      </c>
      <c r="AV187" s="6">
        <f>+BA_GC[[#This Row],[Pasajeros Pagos (PAX)]]/BA_GC[[#This Row],[Trenes Corridos (TC)]]</f>
        <v>282.70611755297881</v>
      </c>
      <c r="AW187" s="6">
        <f>+BA_GC[[#This Row],[PAX x Tren]]/BA_GC[[#This Row],[Form. Media Trenes Remolcados]]</f>
        <v>70.676529388244703</v>
      </c>
      <c r="AX187" s="15">
        <f>IFERROR(+BA_GC[[#This Row],[PAX x Coche]]/AW175-1,0)</f>
        <v>0.12518138353961916</v>
      </c>
      <c r="AY187" s="6">
        <v>180</v>
      </c>
      <c r="AZ187" s="9">
        <f>+BA_GC[[#This Row],[PAX Kilómetro]]/BA_GC[[#This Row],[Coches Kilómetro (CK) (5+6+7)]]</f>
        <v>40.928956422671682</v>
      </c>
      <c r="BA187" s="15">
        <f>IFERROR(+BA_GC[[#This Row],[Ocupación Media (PaxKm/CocheKm)]]/AZ175-1,0)</f>
        <v>0.12518138353961938</v>
      </c>
      <c r="BB187" s="15">
        <f>+BA_GC[[#This Row],[Ocupación Media (PaxKm/CocheKm)]]/BA_GC[[#This Row],[Capacidad x Coche (4xm2)]]</f>
        <v>0.2273830912370649</v>
      </c>
      <c r="BC187" s="15">
        <f>IFERROR(+BA_GC[[#This Row],[% de Ocupación Media PAX]]/BB175-1,0)</f>
        <v>0.12518138353961938</v>
      </c>
      <c r="BD187" s="36">
        <f>+BA_GC[[#This Row],[Pasajeros Pagos (PAX)]]*BA_GC[[#This Row],[PAX Recorrido Medio]]</f>
        <v>12500608.640000001</v>
      </c>
      <c r="BE187" s="9">
        <v>17.68</v>
      </c>
      <c r="BF187" s="35">
        <f>+BA_GC[[#This Row],[PAX Recorrido Medio]]/BE175-1</f>
        <v>0</v>
      </c>
      <c r="BG187" s="36">
        <f>+BA_GC[[#This Row],[Pasajeros Pagos (PAX)]]*CN187</f>
        <v>738771.56255438039</v>
      </c>
      <c r="BH187" s="114">
        <f t="shared" si="6"/>
        <v>0.19999909482704969</v>
      </c>
      <c r="BI187" s="81">
        <f>IF(((+AH187*CM187)*((+(20/(1-20/100))/100)+1)-1)&lt;BA_GC[[#This Row],[Pasajeros Pagos (PAX)]],BA_GC[[#This Row],[Pasajeros Pagos (PAX)]],((+AH187*CM187)*((+(20/(1-20/100))/100)+1)-1))</f>
        <v>883809</v>
      </c>
      <c r="BJ187" s="35">
        <f>+(BA_GC[[#This Row],[Variación % TC]]*0.2)-(BA_GC[[#This Row],[Vaciación % PAX Recorrido Medio]]*0.1)-(BA_GC[[#This Row],[Variación % Ocupación PAX]]*0.5)+(BA_GC[[#This Row],[Variación % RA]]*0.1)+(BA_GC[[#This Row],[Variación % Velocidad Comercial TE]]*0.1)</f>
        <v>-4.6833622019793436E-2</v>
      </c>
      <c r="BK187" s="77"/>
      <c r="BL187" s="10"/>
      <c r="BN187" s="46"/>
      <c r="BO187" s="73">
        <f>+LINEA[[#This Row],[Indice Dia Habil]]</f>
        <v>27.21</v>
      </c>
      <c r="BP187" s="45">
        <v>30.53</v>
      </c>
      <c r="BQ187" s="45">
        <v>30.53</v>
      </c>
      <c r="BR187" s="36">
        <v>14</v>
      </c>
      <c r="BU187" s="64"/>
      <c r="BW187" s="64"/>
      <c r="BY187" s="64"/>
      <c r="BZ187" s="65"/>
      <c r="CA187" s="66"/>
      <c r="CC187" s="64"/>
      <c r="CE187" s="67"/>
      <c r="CF187" s="36">
        <f>+BA_GC[[#This Row],[Pasajeros Pagos (PAX)]]/BA_GC[[#This Row],[Km. Línea (entre cabeceras) en Servicio]]</f>
        <v>23159.122174909924</v>
      </c>
      <c r="CG187" s="36">
        <f>+BA_GC[[#This Row],[Pasajeros Pagos (PAX)]]/BA_GC[[#This Row],[Cantidad de Estaciones en Servicio]]</f>
        <v>50503.428571428572</v>
      </c>
      <c r="CH187" s="36">
        <f>+BA_GC[[#This Row],[PAX Kilómetro]]/BA_GC[[#This Row],[Km. Línea (entre cabeceras) en Servicio]]</f>
        <v>409453.28005240747</v>
      </c>
      <c r="CI187" s="36">
        <f>+BA_GC[[#This Row],[Coches Kilómetro (CK) (5+6+7)]]/BA_GC[[#This Row],[Km. Línea (entre cabeceras) en Servicio]]</f>
        <v>10004</v>
      </c>
      <c r="CM187" s="12">
        <f>+BA_GC[[#This Row],[PAX x Tren]]</f>
        <v>282.70611755297881</v>
      </c>
      <c r="CN187" s="11">
        <v>1.0448676222185487</v>
      </c>
      <c r="CP187" s="10">
        <v>3.0434000000000001</v>
      </c>
      <c r="CQ187" s="33">
        <v>1524.7333333333333</v>
      </c>
      <c r="CR187" s="10"/>
      <c r="CX187" s="28"/>
      <c r="DF187" s="45">
        <f>+BA_GC[[#This Row],[Trenes Kilómetro (TK) (1+2+3)]]/BA_GC[[#This Row],[Trenes Corridos (TC)]]</f>
        <v>30.53</v>
      </c>
      <c r="EA187" s="2">
        <v>2008</v>
      </c>
      <c r="EB187" s="2" t="s">
        <v>2</v>
      </c>
    </row>
    <row r="188" spans="1:132" x14ac:dyDescent="0.2">
      <c r="A188" s="83" t="s">
        <v>214</v>
      </c>
      <c r="B188" s="2" t="s">
        <v>3</v>
      </c>
      <c r="C188" s="85">
        <v>39630</v>
      </c>
      <c r="D188" s="2" t="s">
        <v>270</v>
      </c>
      <c r="E188" s="4" t="s">
        <v>267</v>
      </c>
      <c r="F188" s="4" t="s">
        <v>268</v>
      </c>
      <c r="G188" s="4" t="s">
        <v>111</v>
      </c>
      <c r="H188" s="6">
        <f>+BA_GC[[#This Row],[Trenes Corridos (TC)]]*BA_GC[[#This Row],[Km. Línea (entre cabeceras) en Servicio]]</f>
        <v>84873.400000000009</v>
      </c>
      <c r="K188" s="7">
        <f>+BA_GC[[#This Row],[TK Remolcados (1)]]+BA_GC[[#This Row],[TK Coche Motor (2)]]+BA_GC[[#This Row],[TK Eléctricos (3)]]</f>
        <v>84873.400000000009</v>
      </c>
      <c r="L188" s="15">
        <f>+BA_GC[[#This Row],[Trenes Kilómetro (TK) (1+2+3)]]/K176-1</f>
        <v>0.17796610169491522</v>
      </c>
      <c r="M188" s="6">
        <f>+BA_GC[[#This Row],[TK Remolcados (1)]]</f>
        <v>84873.400000000009</v>
      </c>
      <c r="N188" s="6">
        <f>+BA_GC[[#This Row],[TK Remolcados (1)]]*BA_GC[[#This Row],[Form. Media Trenes Remolcados]]</f>
        <v>339493.60000000003</v>
      </c>
      <c r="O188" s="6"/>
      <c r="P188" s="6"/>
      <c r="Q188" s="7">
        <f>+BA_GC[[#This Row],[CK Remolcados (5)]]+BA_GC[[#This Row],[CK Coche Motor (6)]]+BA_GC[[#This Row],[CK Eléctricos (7)]]</f>
        <v>339493.60000000003</v>
      </c>
      <c r="R188" s="15">
        <f>+BA_GC[[#This Row],[Coches Kilómetro (CK) (5+6+7)]]/Q176-1</f>
        <v>0.17796610169491522</v>
      </c>
      <c r="S188" s="120">
        <v>33.619999999999997</v>
      </c>
      <c r="T188" s="15">
        <f>+BA_GC[[#This Row],[Velocidad Comercial Trenes Diésel]]/S176-1</f>
        <v>0</v>
      </c>
      <c r="W188" s="6">
        <v>4</v>
      </c>
      <c r="X188" s="6"/>
      <c r="Y188" s="6"/>
      <c r="Z188" s="6">
        <f>+BA_GC[[#This Row],[Trenes Corridos (TC)]]*BA_GC[[#This Row],[Form. Media Trenes Remolcados]]*BA_GC[[#This Row],[Asientos Prom. x C. Remolcados]]</f>
        <v>800640</v>
      </c>
      <c r="AC188" s="6">
        <v>72</v>
      </c>
      <c r="AF188" s="6">
        <f>+'[2]BS TAB'!$V192</f>
        <v>2830</v>
      </c>
      <c r="AG188" s="6">
        <f>+BA_GC[[#This Row],[Trenes Programados]]-BA_GC[[#This Row],[Trenes Corridos (TC)]]</f>
        <v>50</v>
      </c>
      <c r="AH188" s="7">
        <f>+'[2]BS TAB'!$X192</f>
        <v>2780</v>
      </c>
      <c r="AI188" s="15">
        <f>IFERROR(BA_GC[[#This Row],[Trenes Corridos (TC)]]/AH176-1,0)</f>
        <v>0.17796610169491522</v>
      </c>
      <c r="AJ188" s="6">
        <f>+'[2]BS TAB'!$Y192</f>
        <v>2632</v>
      </c>
      <c r="AK188" s="36">
        <f>+BA_GC[[#This Row],[Trenes Corridos (TC)]]-BA_GC[[#This Row],[Trenes Puntuales]]</f>
        <v>148</v>
      </c>
      <c r="AL188" s="111">
        <f>+BA_GC[[#This Row],[Trenes Puntuales]]/BA_GC[[#This Row],[Trenes Programados]]</f>
        <v>0.93003533568904595</v>
      </c>
      <c r="AM188" s="82">
        <v>0.95</v>
      </c>
      <c r="AN188" s="82" t="str">
        <f>+IF(BA_GC[[#This Row],[Regularidad Absoluta]]&gt;=BA_GC[[#This Row],[RA 95%]],BA_GC[[#This Row],[Regularidad Absoluta]],"")</f>
        <v/>
      </c>
      <c r="AO188" s="82">
        <f>+BA_GC[[#This Row],[Trenes Puntuales]]/BA_GC[[#This Row],[Trenes Corridos (TC)]]</f>
        <v>0.94676258992805751</v>
      </c>
      <c r="AP188" s="82">
        <f>+BA_GC[[#This Row],[Trenes Corridos (TC)]]/BA_GC[[#This Row],[Trenes Programados]]</f>
        <v>0.98233215547703179</v>
      </c>
      <c r="AQ188" s="82">
        <f>+BA_GC[[#This Row],[Regularidad Relativa]]/AO176-1</f>
        <v>-2.3017178736241539E-2</v>
      </c>
      <c r="AR188" s="81">
        <f>+'[3]DATOS BS#Bol por Estación'!$AU172</f>
        <v>772268</v>
      </c>
      <c r="AS188" s="15">
        <f>IFERROR(+BA_GC[[#This Row],[Pasajeros Pagos (PAX)]]/AR176-1,0)</f>
        <v>0.47636908653643961</v>
      </c>
      <c r="AT188" s="6">
        <f>+BA_GC[[#This Row],[Pasajeros Pagos (PAX)]]/BA_GC[[#This Row],[Indice Dia Habil]]</f>
        <v>27551.480556546558</v>
      </c>
      <c r="AU188" s="15">
        <f>IFERROR(+BA_GC[[#This Row],[PAX Día Habil]]/AT176-1,0)</f>
        <v>0.41895765933969598</v>
      </c>
      <c r="AV188" s="6">
        <f>+BA_GC[[#This Row],[Pasajeros Pagos (PAX)]]/BA_GC[[#This Row],[Trenes Corridos (TC)]]</f>
        <v>277.79424460431653</v>
      </c>
      <c r="AW188" s="6">
        <f>+BA_GC[[#This Row],[PAX x Tren]]/BA_GC[[#This Row],[Form. Media Trenes Remolcados]]</f>
        <v>69.448561151079133</v>
      </c>
      <c r="AX188" s="15">
        <f>IFERROR(+BA_GC[[#This Row],[PAX x Coche]]/AW176-1,0)</f>
        <v>0.25332051950575418</v>
      </c>
      <c r="AY188" s="6">
        <v>180</v>
      </c>
      <c r="AZ188" s="9">
        <f>+BA_GC[[#This Row],[PAX Kilómetro]]/BA_GC[[#This Row],[Coches Kilómetro (CK) (5+6+7)]]</f>
        <v>40.217836919458861</v>
      </c>
      <c r="BA188" s="15">
        <f>IFERROR(+BA_GC[[#This Row],[Ocupación Media (PaxKm/CocheKm)]]/AZ176-1,0)</f>
        <v>0.2533205195057544</v>
      </c>
      <c r="BB188" s="15">
        <f>+BA_GC[[#This Row],[Ocupación Media (PaxKm/CocheKm)]]/BA_GC[[#This Row],[Capacidad x Coche (4xm2)]]</f>
        <v>0.223432427330327</v>
      </c>
      <c r="BC188" s="15">
        <f>IFERROR(+BA_GC[[#This Row],[% de Ocupación Media PAX]]/BB176-1,0)</f>
        <v>0.2533205195057544</v>
      </c>
      <c r="BD188" s="36">
        <f>+BA_GC[[#This Row],[Pasajeros Pagos (PAX)]]*BA_GC[[#This Row],[PAX Recorrido Medio]]</f>
        <v>13653698.24</v>
      </c>
      <c r="BE188" s="9">
        <v>17.68</v>
      </c>
      <c r="BF188" s="35">
        <f>+BA_GC[[#This Row],[PAX Recorrido Medio]]/BE176-1</f>
        <v>0</v>
      </c>
      <c r="BG188" s="36">
        <f>+BA_GC[[#This Row],[Pasajeros Pagos (PAX)]]*CN188</f>
        <v>770201.336567419</v>
      </c>
      <c r="BH188" s="114">
        <f t="shared" si="6"/>
        <v>0.19999917127129052</v>
      </c>
      <c r="BI188" s="81">
        <f>IF(((+AH188*CM188)*((+(20/(1-20/100))/100)+1)-1)&lt;BA_GC[[#This Row],[Pasajeros Pagos (PAX)]],BA_GC[[#This Row],[Pasajeros Pagos (PAX)]],((+AH188*CM188)*((+(20/(1-20/100))/100)+1)-1))</f>
        <v>965334</v>
      </c>
      <c r="BJ188" s="35">
        <f>+(BA_GC[[#This Row],[Variación % TC]]*0.2)-(BA_GC[[#This Row],[Vaciación % PAX Recorrido Medio]]*0.1)-(BA_GC[[#This Row],[Variación % Ocupación PAX]]*0.5)+(BA_GC[[#This Row],[Variación % RA]]*0.1)+(BA_GC[[#This Row],[Variación % Velocidad Comercial TE]]*0.1)</f>
        <v>-9.3368757287518311E-2</v>
      </c>
      <c r="BK188" s="77"/>
      <c r="BL188" s="10"/>
      <c r="BN188" s="46"/>
      <c r="BO188" s="73">
        <f>+LINEA[[#This Row],[Indice Dia Habil]]</f>
        <v>28.03</v>
      </c>
      <c r="BP188" s="45">
        <v>30.53</v>
      </c>
      <c r="BQ188" s="45">
        <v>30.53</v>
      </c>
      <c r="BR188" s="36">
        <v>14</v>
      </c>
      <c r="BU188" s="64"/>
      <c r="BW188" s="64"/>
      <c r="BY188" s="64"/>
      <c r="BZ188" s="65"/>
      <c r="CA188" s="66"/>
      <c r="CC188" s="64"/>
      <c r="CE188" s="67"/>
      <c r="CF188" s="36">
        <f>+BA_GC[[#This Row],[Pasajeros Pagos (PAX)]]/BA_GC[[#This Row],[Km. Línea (entre cabeceras) en Servicio]]</f>
        <v>25295.381591876841</v>
      </c>
      <c r="CG188" s="36">
        <f>+BA_GC[[#This Row],[Pasajeros Pagos (PAX)]]/BA_GC[[#This Row],[Cantidad de Estaciones en Servicio]]</f>
        <v>55162</v>
      </c>
      <c r="CH188" s="36">
        <f>+BA_GC[[#This Row],[PAX Kilómetro]]/BA_GC[[#This Row],[Km. Línea (entre cabeceras) en Servicio]]</f>
        <v>447222.34654438257</v>
      </c>
      <c r="CI188" s="36">
        <f>+BA_GC[[#This Row],[Coches Kilómetro (CK) (5+6+7)]]/BA_GC[[#This Row],[Km. Línea (entre cabeceras) en Servicio]]</f>
        <v>11120</v>
      </c>
      <c r="CM188" s="12">
        <f>+BA_GC[[#This Row],[PAX x Tren]]</f>
        <v>277.79424460431653</v>
      </c>
      <c r="CN188" s="11">
        <v>0.99732390383573966</v>
      </c>
      <c r="CP188" s="10">
        <v>3.0223</v>
      </c>
      <c r="CQ188" s="33">
        <v>1554.7266666666667</v>
      </c>
      <c r="CR188" s="10"/>
      <c r="CX188" s="28"/>
      <c r="DF188" s="45">
        <f>+BA_GC[[#This Row],[Trenes Kilómetro (TK) (1+2+3)]]/BA_GC[[#This Row],[Trenes Corridos (TC)]]</f>
        <v>30.530000000000005</v>
      </c>
      <c r="EA188" s="2">
        <v>2008</v>
      </c>
      <c r="EB188" s="2" t="s">
        <v>3</v>
      </c>
    </row>
    <row r="189" spans="1:132" x14ac:dyDescent="0.2">
      <c r="A189" s="83" t="s">
        <v>214</v>
      </c>
      <c r="B189" s="2" t="s">
        <v>4</v>
      </c>
      <c r="C189" s="85">
        <v>39661</v>
      </c>
      <c r="D189" s="2" t="s">
        <v>270</v>
      </c>
      <c r="E189" s="4" t="s">
        <v>267</v>
      </c>
      <c r="F189" s="4" t="s">
        <v>268</v>
      </c>
      <c r="G189" s="4" t="s">
        <v>111</v>
      </c>
      <c r="H189" s="6">
        <f>+BA_GC[[#This Row],[Trenes Corridos (TC)]]*BA_GC[[#This Row],[Km. Línea (entre cabeceras) en Servicio]]</f>
        <v>85209.23</v>
      </c>
      <c r="K189" s="7">
        <f>+BA_GC[[#This Row],[TK Remolcados (1)]]+BA_GC[[#This Row],[TK Coche Motor (2)]]+BA_GC[[#This Row],[TK Eléctricos (3)]]</f>
        <v>85209.23</v>
      </c>
      <c r="L189" s="15">
        <f>+BA_GC[[#This Row],[Trenes Kilómetro (TK) (1+2+3)]]/K177-1</f>
        <v>7.9690522243713646E-2</v>
      </c>
      <c r="M189" s="6">
        <f>+BA_GC[[#This Row],[TK Remolcados (1)]]</f>
        <v>85209.23</v>
      </c>
      <c r="N189" s="6">
        <f>+BA_GC[[#This Row],[TK Remolcados (1)]]*BA_GC[[#This Row],[Form. Media Trenes Remolcados]]</f>
        <v>340836.92</v>
      </c>
      <c r="O189" s="6"/>
      <c r="P189" s="6"/>
      <c r="Q189" s="7">
        <f>+BA_GC[[#This Row],[CK Remolcados (5)]]+BA_GC[[#This Row],[CK Coche Motor (6)]]+BA_GC[[#This Row],[CK Eléctricos (7)]]</f>
        <v>340836.92</v>
      </c>
      <c r="R189" s="15">
        <f>+BA_GC[[#This Row],[Coches Kilómetro (CK) (5+6+7)]]/Q177-1</f>
        <v>7.9690522243713646E-2</v>
      </c>
      <c r="S189" s="120">
        <v>33.619999999999997</v>
      </c>
      <c r="T189" s="15">
        <f>+BA_GC[[#This Row],[Velocidad Comercial Trenes Diésel]]/S177-1</f>
        <v>0</v>
      </c>
      <c r="W189" s="6">
        <v>4</v>
      </c>
      <c r="X189" s="6"/>
      <c r="Y189" s="6"/>
      <c r="Z189" s="6">
        <f>+BA_GC[[#This Row],[Trenes Corridos (TC)]]*BA_GC[[#This Row],[Form. Media Trenes Remolcados]]*BA_GC[[#This Row],[Asientos Prom. x C. Remolcados]]</f>
        <v>803808</v>
      </c>
      <c r="AC189" s="6">
        <v>72</v>
      </c>
      <c r="AF189" s="6">
        <f>+'[2]BS TAB'!$V193</f>
        <v>2845</v>
      </c>
      <c r="AG189" s="6">
        <f>+BA_GC[[#This Row],[Trenes Programados]]-BA_GC[[#This Row],[Trenes Corridos (TC)]]</f>
        <v>54</v>
      </c>
      <c r="AH189" s="7">
        <f>+'[2]BS TAB'!$X193</f>
        <v>2791</v>
      </c>
      <c r="AI189" s="15">
        <f>IFERROR(BA_GC[[#This Row],[Trenes Corridos (TC)]]/AH177-1,0)</f>
        <v>7.9690522243713646E-2</v>
      </c>
      <c r="AJ189" s="6">
        <f>+'[2]BS TAB'!$Y193</f>
        <v>2671</v>
      </c>
      <c r="AK189" s="36">
        <f>+BA_GC[[#This Row],[Trenes Corridos (TC)]]-BA_GC[[#This Row],[Trenes Puntuales]]</f>
        <v>120</v>
      </c>
      <c r="AL189" s="111">
        <f>+BA_GC[[#This Row],[Trenes Puntuales]]/BA_GC[[#This Row],[Trenes Programados]]</f>
        <v>0.93884007029876981</v>
      </c>
      <c r="AM189" s="82">
        <v>0.95</v>
      </c>
      <c r="AN189" s="82" t="str">
        <f>+IF(BA_GC[[#This Row],[Regularidad Absoluta]]&gt;=BA_GC[[#This Row],[RA 95%]],BA_GC[[#This Row],[Regularidad Absoluta]],"")</f>
        <v/>
      </c>
      <c r="AO189" s="82">
        <f>+BA_GC[[#This Row],[Trenes Puntuales]]/BA_GC[[#This Row],[Trenes Corridos (TC)]]</f>
        <v>0.95700465782873523</v>
      </c>
      <c r="AP189" s="82">
        <f>+BA_GC[[#This Row],[Trenes Corridos (TC)]]/BA_GC[[#This Row],[Trenes Programados]]</f>
        <v>0.98101933216168713</v>
      </c>
      <c r="AQ189" s="82">
        <f>+BA_GC[[#This Row],[Regularidad Relativa]]/AO177-1</f>
        <v>7.6810755549003851E-3</v>
      </c>
      <c r="AR189" s="81">
        <f>+'[3]DATOS BS#Bol por Estación'!$AU173</f>
        <v>784159</v>
      </c>
      <c r="AS189" s="15">
        <f>IFERROR(+BA_GC[[#This Row],[Pasajeros Pagos (PAX)]]/AR177-1,0)</f>
        <v>0.24695519981426672</v>
      </c>
      <c r="AT189" s="6">
        <f>+BA_GC[[#This Row],[Pasajeros Pagos (PAX)]]/BA_GC[[#This Row],[Indice Dia Habil]]</f>
        <v>28618.941605839413</v>
      </c>
      <c r="AU189" s="15">
        <f>IFERROR(+BA_GC[[#This Row],[PAX Día Habil]]/AT177-1,0)</f>
        <v>0.18688290551664499</v>
      </c>
      <c r="AV189" s="6">
        <f>+BA_GC[[#This Row],[Pasajeros Pagos (PAX)]]/BA_GC[[#This Row],[Trenes Corridos (TC)]]</f>
        <v>280.9598710139735</v>
      </c>
      <c r="AW189" s="6">
        <f>+BA_GC[[#This Row],[PAX x Tren]]/BA_GC[[#This Row],[Form. Media Trenes Remolcados]]</f>
        <v>70.239967753493374</v>
      </c>
      <c r="AX189" s="15">
        <f>IFERROR(+BA_GC[[#This Row],[PAX x Coche]]/AW177-1,0)</f>
        <v>0.15491909405943383</v>
      </c>
      <c r="AY189" s="6">
        <v>180</v>
      </c>
      <c r="AZ189" s="9">
        <f>+BA_GC[[#This Row],[PAX Kilómetro]]/BA_GC[[#This Row],[Coches Kilómetro (CK) (5+6+7)]]</f>
        <v>40.676142478930977</v>
      </c>
      <c r="BA189" s="15">
        <f>IFERROR(+BA_GC[[#This Row],[Ocupación Media (PaxKm/CocheKm)]]/AZ177-1,0)</f>
        <v>0.15491909405943383</v>
      </c>
      <c r="BB189" s="15">
        <f>+BA_GC[[#This Row],[Ocupación Media (PaxKm/CocheKm)]]/BA_GC[[#This Row],[Capacidad x Coche (4xm2)]]</f>
        <v>0.22597856932739432</v>
      </c>
      <c r="BC189" s="15">
        <f>IFERROR(+BA_GC[[#This Row],[% de Ocupación Media PAX]]/BB177-1,0)</f>
        <v>0.15491909405943383</v>
      </c>
      <c r="BD189" s="36">
        <f>+BA_GC[[#This Row],[Pasajeros Pagos (PAX)]]*BA_GC[[#This Row],[PAX Recorrido Medio]]</f>
        <v>13863931.119999999</v>
      </c>
      <c r="BE189" s="9">
        <v>17.68</v>
      </c>
      <c r="BF189" s="35">
        <f>+BA_GC[[#This Row],[PAX Recorrido Medio]]/BE177-1</f>
        <v>0</v>
      </c>
      <c r="BG189" s="36">
        <f>+BA_GC[[#This Row],[Pasajeros Pagos (PAX)]]*CN189</f>
        <v>779654.02710765332</v>
      </c>
      <c r="BH189" s="114">
        <f t="shared" si="6"/>
        <v>0.19999918383815918</v>
      </c>
      <c r="BI189" s="81">
        <f>IF(((+AH189*CM189)*((+(20/(1-20/100))/100)+1)-1)&lt;BA_GC[[#This Row],[Pasajeros Pagos (PAX)]],BA_GC[[#This Row],[Pasajeros Pagos (PAX)]],((+AH189*CM189)*((+(20/(1-20/100))/100)+1)-1))</f>
        <v>980197.75</v>
      </c>
      <c r="BJ189" s="35">
        <f>+(BA_GC[[#This Row],[Variación % TC]]*0.2)-(BA_GC[[#This Row],[Vaciación % PAX Recorrido Medio]]*0.1)-(BA_GC[[#This Row],[Variación % Ocupación PAX]]*0.5)+(BA_GC[[#This Row],[Variación % RA]]*0.1)+(BA_GC[[#This Row],[Variación % Velocidad Comercial TE]]*0.1)</f>
        <v>-6.0753335025484141E-2</v>
      </c>
      <c r="BK189" s="77"/>
      <c r="BL189" s="10"/>
      <c r="BN189" s="46"/>
      <c r="BO189" s="73">
        <f>+LINEA[[#This Row],[Indice Dia Habil]]</f>
        <v>27.400000000000002</v>
      </c>
      <c r="BP189" s="45">
        <v>30.53</v>
      </c>
      <c r="BQ189" s="45">
        <v>30.53</v>
      </c>
      <c r="BR189" s="36">
        <v>14</v>
      </c>
      <c r="BU189" s="64"/>
      <c r="BW189" s="64"/>
      <c r="BY189" s="64"/>
      <c r="BZ189" s="65"/>
      <c r="CA189" s="66"/>
      <c r="CC189" s="64"/>
      <c r="CE189" s="67"/>
      <c r="CF189" s="36">
        <f>+BA_GC[[#This Row],[Pasajeros Pagos (PAX)]]/BA_GC[[#This Row],[Km. Línea (entre cabeceras) en Servicio]]</f>
        <v>25684.867343596463</v>
      </c>
      <c r="CG189" s="36">
        <f>+BA_GC[[#This Row],[Pasajeros Pagos (PAX)]]/BA_GC[[#This Row],[Cantidad de Estaciones en Servicio]]</f>
        <v>56011.357142857145</v>
      </c>
      <c r="CH189" s="36">
        <f>+BA_GC[[#This Row],[PAX Kilómetro]]/BA_GC[[#This Row],[Km. Línea (entre cabeceras) en Servicio]]</f>
        <v>454108.45463478542</v>
      </c>
      <c r="CI189" s="36">
        <f>+BA_GC[[#This Row],[Coches Kilómetro (CK) (5+6+7)]]/BA_GC[[#This Row],[Km. Línea (entre cabeceras) en Servicio]]</f>
        <v>11163.999999999998</v>
      </c>
      <c r="CM189" s="12">
        <f>+BA_GC[[#This Row],[PAX x Tren]]</f>
        <v>280.9598710139735</v>
      </c>
      <c r="CN189" s="11">
        <v>0.99425502622255602</v>
      </c>
      <c r="CP189" s="10">
        <v>3.0333000000000001</v>
      </c>
      <c r="CQ189" s="61">
        <v>1584.72</v>
      </c>
      <c r="CR189" s="10"/>
      <c r="CX189" s="32"/>
      <c r="DF189" s="45">
        <f>+BA_GC[[#This Row],[Trenes Kilómetro (TK) (1+2+3)]]/BA_GC[[#This Row],[Trenes Corridos (TC)]]</f>
        <v>30.529999999999998</v>
      </c>
      <c r="EA189" s="2">
        <v>2008</v>
      </c>
      <c r="EB189" s="2" t="s">
        <v>4</v>
      </c>
    </row>
    <row r="190" spans="1:132" x14ac:dyDescent="0.2">
      <c r="A190" s="83" t="s">
        <v>214</v>
      </c>
      <c r="B190" s="2" t="s">
        <v>11</v>
      </c>
      <c r="C190" s="85">
        <v>39692</v>
      </c>
      <c r="D190" s="2" t="s">
        <v>270</v>
      </c>
      <c r="E190" s="4" t="s">
        <v>267</v>
      </c>
      <c r="F190" s="4" t="s">
        <v>268</v>
      </c>
      <c r="G190" s="4" t="s">
        <v>111</v>
      </c>
      <c r="H190" s="6">
        <f>+BA_GC[[#This Row],[Trenes Corridos (TC)]]*BA_GC[[#This Row],[Km. Línea (entre cabeceras) en Servicio]]</f>
        <v>82034.11</v>
      </c>
      <c r="K190" s="7">
        <f>+BA_GC[[#This Row],[TK Remolcados (1)]]+BA_GC[[#This Row],[TK Coche Motor (2)]]+BA_GC[[#This Row],[TK Eléctricos (3)]]</f>
        <v>82034.11</v>
      </c>
      <c r="L190" s="15">
        <f>+BA_GC[[#This Row],[Trenes Kilómetro (TK) (1+2+3)]]/K178-1</f>
        <v>7.9116465863453778E-2</v>
      </c>
      <c r="M190" s="6">
        <f>+BA_GC[[#This Row],[TK Remolcados (1)]]</f>
        <v>82034.11</v>
      </c>
      <c r="N190" s="6">
        <f>+BA_GC[[#This Row],[TK Remolcados (1)]]*BA_GC[[#This Row],[Form. Media Trenes Remolcados]]</f>
        <v>328136.44</v>
      </c>
      <c r="O190" s="6"/>
      <c r="P190" s="6"/>
      <c r="Q190" s="7">
        <f>+BA_GC[[#This Row],[CK Remolcados (5)]]+BA_GC[[#This Row],[CK Coche Motor (6)]]+BA_GC[[#This Row],[CK Eléctricos (7)]]</f>
        <v>328136.44</v>
      </c>
      <c r="R190" s="15">
        <f>+BA_GC[[#This Row],[Coches Kilómetro (CK) (5+6+7)]]/Q178-1</f>
        <v>7.9116465863453778E-2</v>
      </c>
      <c r="S190" s="120">
        <v>33.619999999999997</v>
      </c>
      <c r="T190" s="15">
        <f>+BA_GC[[#This Row],[Velocidad Comercial Trenes Diésel]]/S178-1</f>
        <v>0</v>
      </c>
      <c r="W190" s="6">
        <v>4</v>
      </c>
      <c r="X190" s="6"/>
      <c r="Y190" s="6"/>
      <c r="Z190" s="6">
        <f>+BA_GC[[#This Row],[Trenes Corridos (TC)]]*BA_GC[[#This Row],[Form. Media Trenes Remolcados]]*BA_GC[[#This Row],[Asientos Prom. x C. Remolcados]]</f>
        <v>773856</v>
      </c>
      <c r="AC190" s="6">
        <v>72</v>
      </c>
      <c r="AF190" s="6">
        <f>+'[2]BS TAB'!$V194</f>
        <v>2798</v>
      </c>
      <c r="AG190" s="6">
        <f>+BA_GC[[#This Row],[Trenes Programados]]-BA_GC[[#This Row],[Trenes Corridos (TC)]]</f>
        <v>111</v>
      </c>
      <c r="AH190" s="7">
        <f>+'[2]BS TAB'!$X194</f>
        <v>2687</v>
      </c>
      <c r="AI190" s="15">
        <f>IFERROR(BA_GC[[#This Row],[Trenes Corridos (TC)]]/AH178-1,0)</f>
        <v>7.9116465863453778E-2</v>
      </c>
      <c r="AJ190" s="6">
        <f>+'[2]BS TAB'!$Y194</f>
        <v>2480</v>
      </c>
      <c r="AK190" s="36">
        <f>+BA_GC[[#This Row],[Trenes Corridos (TC)]]-BA_GC[[#This Row],[Trenes Puntuales]]</f>
        <v>207</v>
      </c>
      <c r="AL190" s="111">
        <f>+BA_GC[[#This Row],[Trenes Puntuales]]/BA_GC[[#This Row],[Trenes Programados]]</f>
        <v>0.88634739099356685</v>
      </c>
      <c r="AM190" s="82">
        <v>0.95</v>
      </c>
      <c r="AN190" s="82" t="str">
        <f>+IF(BA_GC[[#This Row],[Regularidad Absoluta]]&gt;=BA_GC[[#This Row],[RA 95%]],BA_GC[[#This Row],[Regularidad Absoluta]],"")</f>
        <v/>
      </c>
      <c r="AO190" s="82">
        <f>+BA_GC[[#This Row],[Trenes Puntuales]]/BA_GC[[#This Row],[Trenes Corridos (TC)]]</f>
        <v>0.92296241161146264</v>
      </c>
      <c r="AP190" s="82">
        <f>+BA_GC[[#This Row],[Trenes Corridos (TC)]]/BA_GC[[#This Row],[Trenes Programados]]</f>
        <v>0.96032880629020734</v>
      </c>
      <c r="AQ190" s="82">
        <f>+BA_GC[[#This Row],[Regularidad Relativa]]/AO178-1</f>
        <v>-4.8768044324278947E-2</v>
      </c>
      <c r="AR190" s="81">
        <f>+'[3]DATOS BS#Bol por Estación'!$AU174</f>
        <v>768654</v>
      </c>
      <c r="AS190" s="15">
        <f>IFERROR(+BA_GC[[#This Row],[Pasajeros Pagos (PAX)]]/AR178-1,0)</f>
        <v>0.2218039973677266</v>
      </c>
      <c r="AT190" s="6">
        <f>+BA_GC[[#This Row],[Pasajeros Pagos (PAX)]]/BA_GC[[#This Row],[Indice Dia Habil]]</f>
        <v>27971.397379912662</v>
      </c>
      <c r="AU190" s="15">
        <f>IFERROR(+BA_GC[[#This Row],[PAX Día Habil]]/AT178-1,0)</f>
        <v>0.18089935116764266</v>
      </c>
      <c r="AV190" s="6">
        <f>+BA_GC[[#This Row],[Pasajeros Pagos (PAX)]]/BA_GC[[#This Row],[Trenes Corridos (TC)]]</f>
        <v>286.0640119091924</v>
      </c>
      <c r="AW190" s="6">
        <f>+BA_GC[[#This Row],[PAX x Tren]]/BA_GC[[#This Row],[Form. Media Trenes Remolcados]]</f>
        <v>71.516002977298101</v>
      </c>
      <c r="AX190" s="15">
        <f>IFERROR(+BA_GC[[#This Row],[PAX x Coche]]/AW178-1,0)</f>
        <v>0.13222625732997373</v>
      </c>
      <c r="AY190" s="6">
        <v>180</v>
      </c>
      <c r="AZ190" s="9">
        <f>+BA_GC[[#This Row],[PAX Kilómetro]]/BA_GC[[#This Row],[Coches Kilómetro (CK) (5+6+7)]]</f>
        <v>41.415097695336733</v>
      </c>
      <c r="BA190" s="15">
        <f>IFERROR(+BA_GC[[#This Row],[Ocupación Media (PaxKm/CocheKm)]]/AZ178-1,0)</f>
        <v>0.13222625732997395</v>
      </c>
      <c r="BB190" s="15">
        <f>+BA_GC[[#This Row],[Ocupación Media (PaxKm/CocheKm)]]/BA_GC[[#This Row],[Capacidad x Coche (4xm2)]]</f>
        <v>0.23008387608520409</v>
      </c>
      <c r="BC190" s="15">
        <f>IFERROR(+BA_GC[[#This Row],[% de Ocupación Media PAX]]/BB178-1,0)</f>
        <v>0.13222625732997395</v>
      </c>
      <c r="BD190" s="36">
        <f>+BA_GC[[#This Row],[Pasajeros Pagos (PAX)]]*BA_GC[[#This Row],[PAX Recorrido Medio]]</f>
        <v>13589802.720000001</v>
      </c>
      <c r="BE190" s="9">
        <v>17.68</v>
      </c>
      <c r="BF190" s="35">
        <f>+BA_GC[[#This Row],[PAX Recorrido Medio]]/BE178-1</f>
        <v>0</v>
      </c>
      <c r="BG190" s="36">
        <f>+BA_GC[[#This Row],[Pasajeros Pagos (PAX)]]*CN190</f>
        <v>761393.10221667774</v>
      </c>
      <c r="BH190" s="114">
        <f t="shared" si="6"/>
        <v>0.1999991673748317</v>
      </c>
      <c r="BI190" s="81">
        <f>IF(((+AH190*CM190)*((+(20/(1-20/100))/100)+1)-1)&lt;BA_GC[[#This Row],[Pasajeros Pagos (PAX)]],BA_GC[[#This Row],[Pasajeros Pagos (PAX)]],((+AH190*CM190)*((+(20/(1-20/100))/100)+1)-1))</f>
        <v>960816.5</v>
      </c>
      <c r="BJ190" s="35">
        <f>+(BA_GC[[#This Row],[Variación % TC]]*0.2)-(BA_GC[[#This Row],[Vaciación % PAX Recorrido Medio]]*0.1)-(BA_GC[[#This Row],[Variación % Ocupación PAX]]*0.5)+(BA_GC[[#This Row],[Variación % RA]]*0.1)+(BA_GC[[#This Row],[Variación % Velocidad Comercial TE]]*0.1)</f>
        <v>-5.516663992472412E-2</v>
      </c>
      <c r="BK190" s="77"/>
      <c r="BL190" s="10"/>
      <c r="BN190" s="46"/>
      <c r="BO190" s="73">
        <f>+LINEA[[#This Row],[Indice Dia Habil]]</f>
        <v>27.48</v>
      </c>
      <c r="BP190" s="45">
        <v>30.53</v>
      </c>
      <c r="BQ190" s="45">
        <v>30.53</v>
      </c>
      <c r="BR190" s="36">
        <v>14</v>
      </c>
      <c r="BU190" s="64"/>
      <c r="BW190" s="64"/>
      <c r="BY190" s="64"/>
      <c r="BZ190" s="65"/>
      <c r="CA190" s="66"/>
      <c r="CC190" s="64"/>
      <c r="CE190" s="67"/>
      <c r="CF190" s="36">
        <f>+BA_GC[[#This Row],[Pasajeros Pagos (PAX)]]/BA_GC[[#This Row],[Km. Línea (entre cabeceras) en Servicio]]</f>
        <v>25177.00622338683</v>
      </c>
      <c r="CG190" s="36">
        <f>+BA_GC[[#This Row],[Pasajeros Pagos (PAX)]]/BA_GC[[#This Row],[Cantidad de Estaciones en Servicio]]</f>
        <v>54903.857142857145</v>
      </c>
      <c r="CH190" s="36">
        <f>+BA_GC[[#This Row],[PAX Kilómetro]]/BA_GC[[#This Row],[Km. Línea (entre cabeceras) en Servicio]]</f>
        <v>445129.47002947918</v>
      </c>
      <c r="CI190" s="36">
        <f>+BA_GC[[#This Row],[Coches Kilómetro (CK) (5+6+7)]]/BA_GC[[#This Row],[Km. Línea (entre cabeceras) en Servicio]]</f>
        <v>10748</v>
      </c>
      <c r="CM190" s="12">
        <f>+BA_GC[[#This Row],[PAX x Tren]]</f>
        <v>286.0640119091924</v>
      </c>
      <c r="CN190" s="11">
        <v>0.99055375008349367</v>
      </c>
      <c r="CP190" s="10">
        <v>3.0823999999999998</v>
      </c>
      <c r="CQ190" s="33">
        <v>1608.4866666666667</v>
      </c>
      <c r="CR190" s="10"/>
      <c r="CX190" s="28"/>
      <c r="DF190" s="45">
        <f>+BA_GC[[#This Row],[Trenes Kilómetro (TK) (1+2+3)]]/BA_GC[[#This Row],[Trenes Corridos (TC)]]</f>
        <v>30.53</v>
      </c>
      <c r="EA190" s="2">
        <v>2008</v>
      </c>
      <c r="EB190" s="2" t="s">
        <v>11</v>
      </c>
    </row>
    <row r="191" spans="1:132" x14ac:dyDescent="0.2">
      <c r="A191" s="83" t="s">
        <v>214</v>
      </c>
      <c r="B191" s="2" t="s">
        <v>5</v>
      </c>
      <c r="C191" s="85">
        <v>39722</v>
      </c>
      <c r="D191" s="2" t="s">
        <v>270</v>
      </c>
      <c r="E191" s="4" t="s">
        <v>267</v>
      </c>
      <c r="F191" s="4" t="s">
        <v>268</v>
      </c>
      <c r="G191" s="4" t="s">
        <v>111</v>
      </c>
      <c r="H191" s="6">
        <f>+BA_GC[[#This Row],[Trenes Corridos (TC)]]*BA_GC[[#This Row],[Km. Línea (entre cabeceras) en Servicio]]</f>
        <v>86277.78</v>
      </c>
      <c r="K191" s="7">
        <f>+BA_GC[[#This Row],[TK Remolcados (1)]]+BA_GC[[#This Row],[TK Coche Motor (2)]]+BA_GC[[#This Row],[TK Eléctricos (3)]]</f>
        <v>86277.78</v>
      </c>
      <c r="L191" s="15">
        <f>+BA_GC[[#This Row],[Trenes Kilómetro (TK) (1+2+3)]]/K179-1</f>
        <v>9.6198603568657948E-2</v>
      </c>
      <c r="M191" s="6">
        <f>+BA_GC[[#This Row],[TK Remolcados (1)]]</f>
        <v>86277.78</v>
      </c>
      <c r="N191" s="6">
        <f>+BA_GC[[#This Row],[TK Remolcados (1)]]*BA_GC[[#This Row],[Form. Media Trenes Remolcados]]</f>
        <v>345111.12</v>
      </c>
      <c r="O191" s="6"/>
      <c r="P191" s="6"/>
      <c r="Q191" s="7">
        <f>+BA_GC[[#This Row],[CK Remolcados (5)]]+BA_GC[[#This Row],[CK Coche Motor (6)]]+BA_GC[[#This Row],[CK Eléctricos (7)]]</f>
        <v>345111.12</v>
      </c>
      <c r="R191" s="15">
        <f>+BA_GC[[#This Row],[Coches Kilómetro (CK) (5+6+7)]]/Q179-1</f>
        <v>9.6198603568657948E-2</v>
      </c>
      <c r="S191" s="120">
        <v>33.619999999999997</v>
      </c>
      <c r="T191" s="15">
        <f>+BA_GC[[#This Row],[Velocidad Comercial Trenes Diésel]]/S179-1</f>
        <v>0</v>
      </c>
      <c r="W191" s="6">
        <v>4</v>
      </c>
      <c r="X191" s="6"/>
      <c r="Y191" s="6"/>
      <c r="Z191" s="6">
        <f>+BA_GC[[#This Row],[Trenes Corridos (TC)]]*BA_GC[[#This Row],[Form. Media Trenes Remolcados]]*BA_GC[[#This Row],[Asientos Prom. x C. Remolcados]]</f>
        <v>813888</v>
      </c>
      <c r="AC191" s="6">
        <v>72</v>
      </c>
      <c r="AF191" s="6">
        <f>+'[2]BS TAB'!$V195</f>
        <v>2873</v>
      </c>
      <c r="AG191" s="6">
        <f>+BA_GC[[#This Row],[Trenes Programados]]-BA_GC[[#This Row],[Trenes Corridos (TC)]]</f>
        <v>47</v>
      </c>
      <c r="AH191" s="7">
        <f>+'[2]BS TAB'!$X195</f>
        <v>2826</v>
      </c>
      <c r="AI191" s="15">
        <f>IFERROR(BA_GC[[#This Row],[Trenes Corridos (TC)]]/AH179-1,0)</f>
        <v>9.6198603568657948E-2</v>
      </c>
      <c r="AJ191" s="6">
        <f>+'[2]BS TAB'!$Y195</f>
        <v>2661</v>
      </c>
      <c r="AK191" s="36">
        <f>+BA_GC[[#This Row],[Trenes Corridos (TC)]]-BA_GC[[#This Row],[Trenes Puntuales]]</f>
        <v>165</v>
      </c>
      <c r="AL191" s="111">
        <f>+BA_GC[[#This Row],[Trenes Puntuales]]/BA_GC[[#This Row],[Trenes Programados]]</f>
        <v>0.92620953706926556</v>
      </c>
      <c r="AM191" s="82">
        <v>0.95</v>
      </c>
      <c r="AN191" s="82" t="str">
        <f>+IF(BA_GC[[#This Row],[Regularidad Absoluta]]&gt;=BA_GC[[#This Row],[RA 95%]],BA_GC[[#This Row],[Regularidad Absoluta]],"")</f>
        <v/>
      </c>
      <c r="AO191" s="82">
        <f>+BA_GC[[#This Row],[Trenes Puntuales]]/BA_GC[[#This Row],[Trenes Corridos (TC)]]</f>
        <v>0.94161358811040341</v>
      </c>
      <c r="AP191" s="82">
        <f>+BA_GC[[#This Row],[Trenes Corridos (TC)]]/BA_GC[[#This Row],[Trenes Programados]]</f>
        <v>0.98364079359554468</v>
      </c>
      <c r="AQ191" s="82">
        <f>+BA_GC[[#This Row],[Regularidad Relativa]]/AO179-1</f>
        <v>-3.2105330881730509E-2</v>
      </c>
      <c r="AR191" s="81">
        <f>+'[3]DATOS BS#Bol por Estación'!$AU175</f>
        <v>809619</v>
      </c>
      <c r="AS191" s="15">
        <f>IFERROR(+BA_GC[[#This Row],[Pasajeros Pagos (PAX)]]/AR179-1,0)</f>
        <v>0.20879250494569068</v>
      </c>
      <c r="AT191" s="6">
        <f>+BA_GC[[#This Row],[Pasajeros Pagos (PAX)]]/BA_GC[[#This Row],[Indice Dia Habil]]</f>
        <v>29070.700179533211</v>
      </c>
      <c r="AU191" s="15">
        <f>IFERROR(+BA_GC[[#This Row],[PAX Día Habil]]/AT179-1,0)</f>
        <v>0.1588782722459583</v>
      </c>
      <c r="AV191" s="6">
        <f>+BA_GC[[#This Row],[Pasajeros Pagos (PAX)]]/BA_GC[[#This Row],[Trenes Corridos (TC)]]</f>
        <v>286.48938428874737</v>
      </c>
      <c r="AW191" s="6">
        <f>+BA_GC[[#This Row],[PAX x Tren]]/BA_GC[[#This Row],[Form. Media Trenes Remolcados]]</f>
        <v>71.622346072186843</v>
      </c>
      <c r="AX191" s="15">
        <f>IFERROR(+BA_GC[[#This Row],[PAX x Coche]]/AW179-1,0)</f>
        <v>0.10271304945151849</v>
      </c>
      <c r="AY191" s="6">
        <v>180</v>
      </c>
      <c r="AZ191" s="9">
        <f>+BA_GC[[#This Row],[PAX Kilómetro]]/BA_GC[[#This Row],[Coches Kilómetro (CK) (5+6+7)]]</f>
        <v>41.476681249795718</v>
      </c>
      <c r="BA191" s="15">
        <f>IFERROR(+BA_GC[[#This Row],[Ocupación Media (PaxKm/CocheKm)]]/AZ179-1,0)</f>
        <v>0.10271304945151827</v>
      </c>
      <c r="BB191" s="15">
        <f>+BA_GC[[#This Row],[Ocupación Media (PaxKm/CocheKm)]]/BA_GC[[#This Row],[Capacidad x Coche (4xm2)]]</f>
        <v>0.23042600694330953</v>
      </c>
      <c r="BC191" s="15">
        <f>IFERROR(+BA_GC[[#This Row],[% de Ocupación Media PAX]]/BB179-1,0)</f>
        <v>0.10271304945151827</v>
      </c>
      <c r="BD191" s="36">
        <f>+BA_GC[[#This Row],[Pasajeros Pagos (PAX)]]*BA_GC[[#This Row],[PAX Recorrido Medio]]</f>
        <v>14314063.92</v>
      </c>
      <c r="BE191" s="9">
        <v>17.68</v>
      </c>
      <c r="BF191" s="35">
        <f>+BA_GC[[#This Row],[PAX Recorrido Medio]]/BE179-1</f>
        <v>0</v>
      </c>
      <c r="BG191" s="36">
        <f>+BA_GC[[#This Row],[Pasajeros Pagos (PAX)]]*CN191</f>
        <v>754719.48273621383</v>
      </c>
      <c r="BH191" s="114">
        <f t="shared" si="6"/>
        <v>0.19999920950393668</v>
      </c>
      <c r="BI191" s="81">
        <f>IF(((+AH191*CM191)*((+(20/(1-20/100))/100)+1)-1)&lt;BA_GC[[#This Row],[Pasajeros Pagos (PAX)]],BA_GC[[#This Row],[Pasajeros Pagos (PAX)]],((+AH191*CM191)*((+(20/(1-20/100))/100)+1)-1))</f>
        <v>1012022.7500000001</v>
      </c>
      <c r="BJ191" s="35">
        <f>+(BA_GC[[#This Row],[Variación % TC]]*0.2)-(BA_GC[[#This Row],[Vaciación % PAX Recorrido Medio]]*0.1)-(BA_GC[[#This Row],[Variación % Ocupación PAX]]*0.5)+(BA_GC[[#This Row],[Variación % RA]]*0.1)+(BA_GC[[#This Row],[Variación % Velocidad Comercial TE]]*0.1)</f>
        <v>-3.5327337100200598E-2</v>
      </c>
      <c r="BK191" s="77"/>
      <c r="BL191" s="10"/>
      <c r="BN191" s="46"/>
      <c r="BO191" s="73">
        <f>+LINEA[[#This Row],[Indice Dia Habil]]</f>
        <v>27.85</v>
      </c>
      <c r="BP191" s="45">
        <v>30.53</v>
      </c>
      <c r="BQ191" s="45">
        <v>30.53</v>
      </c>
      <c r="BR191" s="36">
        <v>14</v>
      </c>
      <c r="BU191" s="64"/>
      <c r="BW191" s="64"/>
      <c r="BY191" s="64"/>
      <c r="BZ191" s="65"/>
      <c r="CA191" s="66"/>
      <c r="CC191" s="64"/>
      <c r="CE191" s="67"/>
      <c r="CF191" s="36">
        <f>+BA_GC[[#This Row],[Pasajeros Pagos (PAX)]]/BA_GC[[#This Row],[Km. Línea (entre cabeceras) en Servicio]]</f>
        <v>26518.801179168029</v>
      </c>
      <c r="CG191" s="36">
        <f>+BA_GC[[#This Row],[Pasajeros Pagos (PAX)]]/BA_GC[[#This Row],[Cantidad de Estaciones en Servicio]]</f>
        <v>57829.928571428572</v>
      </c>
      <c r="CH191" s="36">
        <f>+BA_GC[[#This Row],[PAX Kilómetro]]/BA_GC[[#This Row],[Km. Línea (entre cabeceras) en Servicio]]</f>
        <v>468852.40484769078</v>
      </c>
      <c r="CI191" s="36">
        <f>+BA_GC[[#This Row],[Coches Kilómetro (CK) (5+6+7)]]/BA_GC[[#This Row],[Km. Línea (entre cabeceras) en Servicio]]</f>
        <v>11304</v>
      </c>
      <c r="CM191" s="12">
        <f>+BA_GC[[#This Row],[PAX x Tren]]</f>
        <v>286.48938428874737</v>
      </c>
      <c r="CN191" s="11">
        <v>0.93219092281210525</v>
      </c>
      <c r="CP191" s="10">
        <v>3.2385000000000002</v>
      </c>
      <c r="CQ191" s="33">
        <v>1632.2533333333333</v>
      </c>
      <c r="CR191" s="10"/>
      <c r="CX191" s="28"/>
      <c r="DF191" s="45">
        <f>+BA_GC[[#This Row],[Trenes Kilómetro (TK) (1+2+3)]]/BA_GC[[#This Row],[Trenes Corridos (TC)]]</f>
        <v>30.53</v>
      </c>
      <c r="EA191" s="2">
        <v>2008</v>
      </c>
      <c r="EB191" s="2" t="s">
        <v>5</v>
      </c>
    </row>
    <row r="192" spans="1:132" x14ac:dyDescent="0.2">
      <c r="A192" s="83" t="s">
        <v>214</v>
      </c>
      <c r="B192" s="2" t="s">
        <v>6</v>
      </c>
      <c r="C192" s="85">
        <v>39753</v>
      </c>
      <c r="D192" s="2" t="s">
        <v>270</v>
      </c>
      <c r="E192" s="4" t="s">
        <v>267</v>
      </c>
      <c r="F192" s="4" t="s">
        <v>268</v>
      </c>
      <c r="G192" s="4" t="s">
        <v>111</v>
      </c>
      <c r="H192" s="6">
        <f>+BA_GC[[#This Row],[Trenes Corridos (TC)]]*BA_GC[[#This Row],[Km. Línea (entre cabeceras) en Servicio]]</f>
        <v>81576.160000000003</v>
      </c>
      <c r="K192" s="7">
        <f>+BA_GC[[#This Row],[TK Remolcados (1)]]+BA_GC[[#This Row],[TK Coche Motor (2)]]+BA_GC[[#This Row],[TK Eléctricos (3)]]</f>
        <v>81576.160000000003</v>
      </c>
      <c r="L192" s="15">
        <f>+BA_GC[[#This Row],[Trenes Kilómetro (TK) (1+2+3)]]/K180-1</f>
        <v>5.4459352801894179E-2</v>
      </c>
      <c r="M192" s="6">
        <f>+BA_GC[[#This Row],[TK Remolcados (1)]]</f>
        <v>81576.160000000003</v>
      </c>
      <c r="N192" s="6">
        <f>+BA_GC[[#This Row],[TK Remolcados (1)]]*BA_GC[[#This Row],[Form. Media Trenes Remolcados]]</f>
        <v>326304.64000000001</v>
      </c>
      <c r="O192" s="6"/>
      <c r="P192" s="6"/>
      <c r="Q192" s="7">
        <f>+BA_GC[[#This Row],[CK Remolcados (5)]]+BA_GC[[#This Row],[CK Coche Motor (6)]]+BA_GC[[#This Row],[CK Eléctricos (7)]]</f>
        <v>326304.64000000001</v>
      </c>
      <c r="R192" s="15">
        <f>+BA_GC[[#This Row],[Coches Kilómetro (CK) (5+6+7)]]/Q180-1</f>
        <v>5.4459352801894179E-2</v>
      </c>
      <c r="S192" s="120">
        <v>33.619999999999997</v>
      </c>
      <c r="T192" s="15">
        <f>+BA_GC[[#This Row],[Velocidad Comercial Trenes Diésel]]/S180-1</f>
        <v>0</v>
      </c>
      <c r="W192" s="6">
        <v>4</v>
      </c>
      <c r="X192" s="6"/>
      <c r="Y192" s="6"/>
      <c r="Z192" s="6">
        <f>+BA_GC[[#This Row],[Trenes Corridos (TC)]]*BA_GC[[#This Row],[Form. Media Trenes Remolcados]]*BA_GC[[#This Row],[Asientos Prom. x C. Remolcados]]</f>
        <v>769536</v>
      </c>
      <c r="AC192" s="6">
        <v>72</v>
      </c>
      <c r="AF192" s="6">
        <f>+'[2]BS TAB'!$V196</f>
        <v>2770</v>
      </c>
      <c r="AG192" s="6">
        <f>+BA_GC[[#This Row],[Trenes Programados]]-BA_GC[[#This Row],[Trenes Corridos (TC)]]</f>
        <v>98</v>
      </c>
      <c r="AH192" s="7">
        <f>+'[2]BS TAB'!$X196</f>
        <v>2672</v>
      </c>
      <c r="AI192" s="15">
        <f>IFERROR(BA_GC[[#This Row],[Trenes Corridos (TC)]]/AH180-1,0)</f>
        <v>5.4459352801894179E-2</v>
      </c>
      <c r="AJ192" s="6">
        <f>+'[2]BS TAB'!$Y196</f>
        <v>2446</v>
      </c>
      <c r="AK192" s="36">
        <f>+BA_GC[[#This Row],[Trenes Corridos (TC)]]-BA_GC[[#This Row],[Trenes Puntuales]]</f>
        <v>226</v>
      </c>
      <c r="AL192" s="111">
        <f>+BA_GC[[#This Row],[Trenes Puntuales]]/BA_GC[[#This Row],[Trenes Programados]]</f>
        <v>0.88303249097472925</v>
      </c>
      <c r="AM192" s="82">
        <v>0.95</v>
      </c>
      <c r="AN192" s="82" t="str">
        <f>+IF(BA_GC[[#This Row],[Regularidad Absoluta]]&gt;=BA_GC[[#This Row],[RA 95%]],BA_GC[[#This Row],[Regularidad Absoluta]],"")</f>
        <v/>
      </c>
      <c r="AO192" s="82">
        <f>+BA_GC[[#This Row],[Trenes Puntuales]]/BA_GC[[#This Row],[Trenes Corridos (TC)]]</f>
        <v>0.91541916167664672</v>
      </c>
      <c r="AP192" s="82">
        <f>+BA_GC[[#This Row],[Trenes Corridos (TC)]]/BA_GC[[#This Row],[Trenes Programados]]</f>
        <v>0.9646209386281589</v>
      </c>
      <c r="AQ192" s="82">
        <f>+BA_GC[[#This Row],[Regularidad Relativa]]/AO180-1</f>
        <v>-6.4648324319103723E-2</v>
      </c>
      <c r="AR192" s="81">
        <f>+'[3]DATOS BS#Bol por Estación'!$AU176</f>
        <v>753171</v>
      </c>
      <c r="AS192" s="15">
        <f>IFERROR(+BA_GC[[#This Row],[Pasajeros Pagos (PAX)]]/AR180-1,0)</f>
        <v>0.11603540274100066</v>
      </c>
      <c r="AT192" s="6">
        <f>+BA_GC[[#This Row],[Pasajeros Pagos (PAX)]]/BA_GC[[#This Row],[Indice Dia Habil]]</f>
        <v>27864.261931187568</v>
      </c>
      <c r="AU192" s="15">
        <f>IFERROR(+BA_GC[[#This Row],[PAX Día Habil]]/AT180-1,0)</f>
        <v>7.1030645471755749E-2</v>
      </c>
      <c r="AV192" s="6">
        <f>+BA_GC[[#This Row],[Pasajeros Pagos (PAX)]]/BA_GC[[#This Row],[Trenes Corridos (TC)]]</f>
        <v>281.87537425149702</v>
      </c>
      <c r="AW192" s="6">
        <f>+BA_GC[[#This Row],[PAX x Tren]]/BA_GC[[#This Row],[Form. Media Trenes Remolcados]]</f>
        <v>70.468843562874255</v>
      </c>
      <c r="AX192" s="15">
        <f>IFERROR(+BA_GC[[#This Row],[PAX x Coche]]/AW180-1,0)</f>
        <v>5.8395849755125795E-2</v>
      </c>
      <c r="AY192" s="6">
        <v>180</v>
      </c>
      <c r="AZ192" s="9">
        <f>+BA_GC[[#This Row],[PAX Kilómetro]]/BA_GC[[#This Row],[Coches Kilómetro (CK) (5+6+7)]]</f>
        <v>40.808685037393275</v>
      </c>
      <c r="BA192" s="15">
        <f>IFERROR(+BA_GC[[#This Row],[Ocupación Media (PaxKm/CocheKm)]]/AZ180-1,0)</f>
        <v>5.8395849755125573E-2</v>
      </c>
      <c r="BB192" s="15">
        <f>+BA_GC[[#This Row],[Ocupación Media (PaxKm/CocheKm)]]/BA_GC[[#This Row],[Capacidad x Coche (4xm2)]]</f>
        <v>0.22671491687440709</v>
      </c>
      <c r="BC192" s="15">
        <f>IFERROR(+BA_GC[[#This Row],[% de Ocupación Media PAX]]/BB180-1,0)</f>
        <v>5.8395849755125573E-2</v>
      </c>
      <c r="BD192" s="36">
        <f>+BA_GC[[#This Row],[Pasajeros Pagos (PAX)]]*BA_GC[[#This Row],[PAX Recorrido Medio]]</f>
        <v>13316063.279999999</v>
      </c>
      <c r="BE192" s="9">
        <v>17.68</v>
      </c>
      <c r="BF192" s="35">
        <f>+BA_GC[[#This Row],[PAX Recorrido Medio]]/BE180-1</f>
        <v>0</v>
      </c>
      <c r="BG192" s="36">
        <f>+BA_GC[[#This Row],[Pasajeros Pagos (PAX)]]*CN192</f>
        <v>726564.19079404115</v>
      </c>
      <c r="BH192" s="114">
        <f t="shared" si="6"/>
        <v>0.19999915025846748</v>
      </c>
      <c r="BI192" s="81">
        <f>IF(((+AH192*CM192)*((+(20/(1-20/100))/100)+1)-1)&lt;BA_GC[[#This Row],[Pasajeros Pagos (PAX)]],BA_GC[[#This Row],[Pasajeros Pagos (PAX)]],((+AH192*CM192)*((+(20/(1-20/100))/100)+1)-1))</f>
        <v>941462.75</v>
      </c>
      <c r="BJ192" s="35">
        <f>+(BA_GC[[#This Row],[Variación % TC]]*0.2)-(BA_GC[[#This Row],[Vaciación % PAX Recorrido Medio]]*0.1)-(BA_GC[[#This Row],[Variación % Ocupación PAX]]*0.5)+(BA_GC[[#This Row],[Variación % RA]]*0.1)+(BA_GC[[#This Row],[Variación % Velocidad Comercial TE]]*0.1)</f>
        <v>-2.477088674909432E-2</v>
      </c>
      <c r="BK192" s="77"/>
      <c r="BL192" s="10"/>
      <c r="BN192" s="46"/>
      <c r="BO192" s="73">
        <f>+LINEA[[#This Row],[Indice Dia Habil]]</f>
        <v>27.03</v>
      </c>
      <c r="BP192" s="45">
        <v>30.53</v>
      </c>
      <c r="BQ192" s="45">
        <v>30.53</v>
      </c>
      <c r="BR192" s="36">
        <v>14</v>
      </c>
      <c r="BU192" s="64"/>
      <c r="BW192" s="64"/>
      <c r="BY192" s="64"/>
      <c r="BZ192" s="65"/>
      <c r="CA192" s="66"/>
      <c r="CC192" s="64"/>
      <c r="CE192" s="67"/>
      <c r="CF192" s="36">
        <f>+BA_GC[[#This Row],[Pasajeros Pagos (PAX)]]/BA_GC[[#This Row],[Km. Línea (entre cabeceras) en Servicio]]</f>
        <v>24669.865705863085</v>
      </c>
      <c r="CG192" s="36">
        <f>+BA_GC[[#This Row],[Pasajeros Pagos (PAX)]]/BA_GC[[#This Row],[Cantidad de Estaciones en Servicio]]</f>
        <v>53797.928571428572</v>
      </c>
      <c r="CH192" s="36">
        <f>+BA_GC[[#This Row],[PAX Kilómetro]]/BA_GC[[#This Row],[Km. Línea (entre cabeceras) en Servicio]]</f>
        <v>436163.22567965928</v>
      </c>
      <c r="CI192" s="36">
        <f>+BA_GC[[#This Row],[Coches Kilómetro (CK) (5+6+7)]]/BA_GC[[#This Row],[Km. Línea (entre cabeceras) en Servicio]]</f>
        <v>10688</v>
      </c>
      <c r="CM192" s="12">
        <f>+BA_GC[[#This Row],[PAX x Tren]]</f>
        <v>281.87537425149702</v>
      </c>
      <c r="CN192" s="11">
        <v>0.96467361435058063</v>
      </c>
      <c r="CP192" s="10">
        <v>3.3292000000000002</v>
      </c>
      <c r="CQ192" s="61">
        <v>1656.02</v>
      </c>
      <c r="CR192" s="10"/>
      <c r="CX192" s="32"/>
      <c r="DF192" s="45">
        <f>+BA_GC[[#This Row],[Trenes Kilómetro (TK) (1+2+3)]]/BA_GC[[#This Row],[Trenes Corridos (TC)]]</f>
        <v>30.53</v>
      </c>
      <c r="EA192" s="2">
        <v>2008</v>
      </c>
      <c r="EB192" s="2" t="s">
        <v>6</v>
      </c>
    </row>
    <row r="193" spans="1:132" x14ac:dyDescent="0.2">
      <c r="A193" s="83" t="s">
        <v>214</v>
      </c>
      <c r="B193" s="2" t="s">
        <v>7</v>
      </c>
      <c r="C193" s="85">
        <v>39783</v>
      </c>
      <c r="D193" s="2" t="s">
        <v>270</v>
      </c>
      <c r="E193" s="4" t="s">
        <v>267</v>
      </c>
      <c r="F193" s="4" t="s">
        <v>268</v>
      </c>
      <c r="G193" s="4" t="s">
        <v>111</v>
      </c>
      <c r="H193" s="6">
        <f>+BA_GC[[#This Row],[Trenes Corridos (TC)]]*BA_GC[[#This Row],[Km. Línea (entre cabeceras) en Servicio]]</f>
        <v>82766.83</v>
      </c>
      <c r="K193" s="7">
        <f>+BA_GC[[#This Row],[TK Remolcados (1)]]+BA_GC[[#This Row],[TK Coche Motor (2)]]+BA_GC[[#This Row],[TK Eléctricos (3)]]</f>
        <v>82766.83</v>
      </c>
      <c r="L193" s="15">
        <f>+BA_GC[[#This Row],[Trenes Kilómetro (TK) (1+2+3)]]/K181-1</f>
        <v>6.6483084185680497E-2</v>
      </c>
      <c r="M193" s="6">
        <f>+BA_GC[[#This Row],[TK Remolcados (1)]]</f>
        <v>82766.83</v>
      </c>
      <c r="N193" s="6">
        <f>+BA_GC[[#This Row],[TK Remolcados (1)]]*BA_GC[[#This Row],[Form. Media Trenes Remolcados]]</f>
        <v>331067.32</v>
      </c>
      <c r="O193" s="6"/>
      <c r="P193" s="6"/>
      <c r="Q193" s="7">
        <f>+BA_GC[[#This Row],[CK Remolcados (5)]]+BA_GC[[#This Row],[CK Coche Motor (6)]]+BA_GC[[#This Row],[CK Eléctricos (7)]]</f>
        <v>331067.32</v>
      </c>
      <c r="R193" s="15">
        <f>+BA_GC[[#This Row],[Coches Kilómetro (CK) (5+6+7)]]/Q181-1</f>
        <v>6.6483084185680497E-2</v>
      </c>
      <c r="S193" s="120">
        <v>33.619999999999997</v>
      </c>
      <c r="T193" s="15">
        <f>+BA_GC[[#This Row],[Velocidad Comercial Trenes Diésel]]/S181-1</f>
        <v>0</v>
      </c>
      <c r="W193" s="6">
        <v>4</v>
      </c>
      <c r="X193" s="6"/>
      <c r="Y193" s="6"/>
      <c r="Z193" s="6">
        <f>+BA_GC[[#This Row],[Trenes Corridos (TC)]]*BA_GC[[#This Row],[Form. Media Trenes Remolcados]]*BA_GC[[#This Row],[Asientos Prom. x C. Remolcados]]</f>
        <v>780768</v>
      </c>
      <c r="AC193" s="6">
        <v>72</v>
      </c>
      <c r="AF193" s="6">
        <f>+'[2]BS TAB'!$V197</f>
        <v>2851</v>
      </c>
      <c r="AG193" s="6">
        <f>+BA_GC[[#This Row],[Trenes Programados]]-BA_GC[[#This Row],[Trenes Corridos (TC)]]</f>
        <v>140</v>
      </c>
      <c r="AH193" s="7">
        <f>+'[2]BS TAB'!$X197</f>
        <v>2711</v>
      </c>
      <c r="AI193" s="15">
        <f>IFERROR(BA_GC[[#This Row],[Trenes Corridos (TC)]]/AH181-1,0)</f>
        <v>6.6483084185680497E-2</v>
      </c>
      <c r="AJ193" s="6">
        <f>+'[2]BS TAB'!$Y197</f>
        <v>2413</v>
      </c>
      <c r="AK193" s="36">
        <f>+BA_GC[[#This Row],[Trenes Corridos (TC)]]-BA_GC[[#This Row],[Trenes Puntuales]]</f>
        <v>298</v>
      </c>
      <c r="AL193" s="111">
        <f>+BA_GC[[#This Row],[Trenes Puntuales]]/BA_GC[[#This Row],[Trenes Programados]]</f>
        <v>0.84636969484391444</v>
      </c>
      <c r="AM193" s="82">
        <v>0.95</v>
      </c>
      <c r="AN193" s="82" t="str">
        <f>+IF(BA_GC[[#This Row],[Regularidad Absoluta]]&gt;=BA_GC[[#This Row],[RA 95%]],BA_GC[[#This Row],[Regularidad Absoluta]],"")</f>
        <v/>
      </c>
      <c r="AO193" s="82">
        <f>+BA_GC[[#This Row],[Trenes Puntuales]]/BA_GC[[#This Row],[Trenes Corridos (TC)]]</f>
        <v>0.89007746219107342</v>
      </c>
      <c r="AP193" s="82">
        <f>+BA_GC[[#This Row],[Trenes Corridos (TC)]]/BA_GC[[#This Row],[Trenes Programados]]</f>
        <v>0.95089442300947036</v>
      </c>
      <c r="AQ193" s="82">
        <f>+BA_GC[[#This Row],[Regularidad Relativa]]/AO181-1</f>
        <v>-8.9872522570511482E-2</v>
      </c>
      <c r="AR193" s="81">
        <f>+'[3]DATOS BS#Bol por Estación'!$AU177</f>
        <v>765616</v>
      </c>
      <c r="AS193" s="15">
        <f>IFERROR(+BA_GC[[#This Row],[Pasajeros Pagos (PAX)]]/AR181-1,0)</f>
        <v>9.9032911443283078E-2</v>
      </c>
      <c r="AT193" s="6">
        <f>+BA_GC[[#This Row],[Pasajeros Pagos (PAX)]]/BA_GC[[#This Row],[Indice Dia Habil]]</f>
        <v>28696.251874062968</v>
      </c>
      <c r="AU193" s="15">
        <f>IFERROR(+BA_GC[[#This Row],[PAX Día Habil]]/AT181-1,0)</f>
        <v>3.3123891266774397E-2</v>
      </c>
      <c r="AV193" s="6">
        <f>+BA_GC[[#This Row],[Pasajeros Pagos (PAX)]]/BA_GC[[#This Row],[Trenes Corridos (TC)]]</f>
        <v>282.41091848026559</v>
      </c>
      <c r="AW193" s="6">
        <f>+BA_GC[[#This Row],[PAX x Tren]]/BA_GC[[#This Row],[Form. Media Trenes Remolcados]]</f>
        <v>70.602729620066398</v>
      </c>
      <c r="AX193" s="15">
        <f>IFERROR(+BA_GC[[#This Row],[PAX x Coche]]/AW181-1,0)</f>
        <v>3.0520715930957509E-2</v>
      </c>
      <c r="AY193" s="6">
        <v>180</v>
      </c>
      <c r="AZ193" s="9">
        <f>+BA_GC[[#This Row],[PAX Kilómetro]]/BA_GC[[#This Row],[Coches Kilómetro (CK) (5+6+7)]]</f>
        <v>40.886218790788526</v>
      </c>
      <c r="BA193" s="15">
        <f>IFERROR(+BA_GC[[#This Row],[Ocupación Media (PaxKm/CocheKm)]]/AZ181-1,0)</f>
        <v>3.0520715930957509E-2</v>
      </c>
      <c r="BB193" s="15">
        <f>+BA_GC[[#This Row],[Ocupación Media (PaxKm/CocheKm)]]/BA_GC[[#This Row],[Capacidad x Coche (4xm2)]]</f>
        <v>0.22714565994882513</v>
      </c>
      <c r="BC193" s="15">
        <f>IFERROR(+BA_GC[[#This Row],[% de Ocupación Media PAX]]/BB181-1,0)</f>
        <v>3.0520715930957509E-2</v>
      </c>
      <c r="BD193" s="36">
        <f>+BA_GC[[#This Row],[Pasajeros Pagos (PAX)]]*BA_GC[[#This Row],[PAX Recorrido Medio]]</f>
        <v>13536090.879999999</v>
      </c>
      <c r="BE193" s="9">
        <v>17.68</v>
      </c>
      <c r="BF193" s="35">
        <f>+BA_GC[[#This Row],[PAX Recorrido Medio]]/BE181-1</f>
        <v>0</v>
      </c>
      <c r="BG193" s="36">
        <f>+BA_GC[[#This Row],[Pasajeros Pagos (PAX)]]*CN193</f>
        <v>722338.53522492887</v>
      </c>
      <c r="BH193" s="114">
        <f t="shared" si="6"/>
        <v>0.19999916407093277</v>
      </c>
      <c r="BI193" s="81">
        <f>IF(((+AH193*CM193)*((+(20/(1-20/100))/100)+1)-1)&lt;BA_GC[[#This Row],[Pasajeros Pagos (PAX)]],BA_GC[[#This Row],[Pasajeros Pagos (PAX)]],((+AH193*CM193)*((+(20/(1-20/100))/100)+1)-1))</f>
        <v>957019</v>
      </c>
      <c r="BJ193" s="35">
        <f>+(BA_GC[[#This Row],[Variación % TC]]*0.2)-(BA_GC[[#This Row],[Vaciación % PAX Recorrido Medio]]*0.1)-(BA_GC[[#This Row],[Variación % Ocupación PAX]]*0.5)+(BA_GC[[#This Row],[Variación % RA]]*0.1)+(BA_GC[[#This Row],[Variación % Velocidad Comercial TE]]*0.1)</f>
        <v>-1.0950993385393803E-2</v>
      </c>
      <c r="BK193" s="77"/>
      <c r="BL193" s="10"/>
      <c r="BN193" s="46"/>
      <c r="BO193" s="73">
        <f>+LINEA[[#This Row],[Indice Dia Habil]]</f>
        <v>26.68</v>
      </c>
      <c r="BP193" s="45">
        <v>30.53</v>
      </c>
      <c r="BQ193" s="45">
        <v>30.53</v>
      </c>
      <c r="BR193" s="36">
        <v>14</v>
      </c>
      <c r="BU193" s="64"/>
      <c r="BW193" s="64"/>
      <c r="BY193" s="64"/>
      <c r="BZ193" s="65"/>
      <c r="CA193" s="66"/>
      <c r="CC193" s="64"/>
      <c r="CE193" s="67"/>
      <c r="CF193" s="36">
        <f>+BA_GC[[#This Row],[Pasajeros Pagos (PAX)]]/BA_GC[[#This Row],[Km. Línea (entre cabeceras) en Servicio]]</f>
        <v>25077.497543399935</v>
      </c>
      <c r="CG193" s="36">
        <f>+BA_GC[[#This Row],[Pasajeros Pagos (PAX)]]/BA_GC[[#This Row],[Cantidad de Estaciones en Servicio]]</f>
        <v>54686.857142857145</v>
      </c>
      <c r="CH193" s="36">
        <f>+BA_GC[[#This Row],[PAX Kilómetro]]/BA_GC[[#This Row],[Km. Línea (entre cabeceras) en Servicio]]</f>
        <v>443370.1565673108</v>
      </c>
      <c r="CI193" s="36">
        <f>+BA_GC[[#This Row],[Coches Kilómetro (CK) (5+6+7)]]/BA_GC[[#This Row],[Km. Línea (entre cabeceras) en Servicio]]</f>
        <v>10844</v>
      </c>
      <c r="CM193" s="12">
        <f>+BA_GC[[#This Row],[PAX x Tren]]</f>
        <v>282.41091848026559</v>
      </c>
      <c r="CN193" s="11">
        <v>0.94347366724954662</v>
      </c>
      <c r="CP193" s="10">
        <v>3.4226000000000001</v>
      </c>
      <c r="CQ193" s="33">
        <v>1689.5666666666666</v>
      </c>
      <c r="CR193" s="10"/>
      <c r="CX193" s="28"/>
      <c r="DF193" s="45">
        <f>+BA_GC[[#This Row],[Trenes Kilómetro (TK) (1+2+3)]]/BA_GC[[#This Row],[Trenes Corridos (TC)]]</f>
        <v>30.53</v>
      </c>
      <c r="EA193" s="2">
        <v>2008</v>
      </c>
      <c r="EB193" s="2" t="s">
        <v>7</v>
      </c>
    </row>
    <row r="194" spans="1:132" x14ac:dyDescent="0.2">
      <c r="A194" s="83" t="s">
        <v>215</v>
      </c>
      <c r="B194" s="2" t="s">
        <v>8</v>
      </c>
      <c r="C194" s="85">
        <v>39814</v>
      </c>
      <c r="D194" s="2" t="s">
        <v>270</v>
      </c>
      <c r="E194" s="4" t="s">
        <v>267</v>
      </c>
      <c r="F194" s="4" t="s">
        <v>268</v>
      </c>
      <c r="G194" s="4" t="s">
        <v>111</v>
      </c>
      <c r="H194" s="6">
        <f>+BA_GC[[#This Row],[Trenes Corridos (TC)]]*BA_GC[[#This Row],[Km. Línea (entre cabeceras) en Servicio]]</f>
        <v>82980.540000000008</v>
      </c>
      <c r="K194" s="7">
        <f>+BA_GC[[#This Row],[TK Remolcados (1)]]+BA_GC[[#This Row],[TK Coche Motor (2)]]+BA_GC[[#This Row],[TK Eléctricos (3)]]</f>
        <v>82980.540000000008</v>
      </c>
      <c r="L194" s="15">
        <f>+BA_GC[[#This Row],[Trenes Kilómetro (TK) (1+2+3)]]/K182-1</f>
        <v>4.9015824006175324E-2</v>
      </c>
      <c r="M194" s="6">
        <f>+BA_GC[[#This Row],[TK Remolcados (1)]]</f>
        <v>82980.540000000008</v>
      </c>
      <c r="N194" s="6">
        <f>+BA_GC[[#This Row],[TK Remolcados (1)]]*BA_GC[[#This Row],[Form. Media Trenes Remolcados]]</f>
        <v>378391.26240000001</v>
      </c>
      <c r="O194" s="6"/>
      <c r="P194" s="6"/>
      <c r="Q194" s="7">
        <f>+BA_GC[[#This Row],[CK Remolcados (5)]]+BA_GC[[#This Row],[CK Coche Motor (6)]]+BA_GC[[#This Row],[CK Eléctricos (7)]]</f>
        <v>378391.26240000001</v>
      </c>
      <c r="R194" s="15">
        <f>+BA_GC[[#This Row],[Coches Kilómetro (CK) (5+6+7)]]/Q182-1</f>
        <v>0.19587803936703985</v>
      </c>
      <c r="S194" s="120">
        <v>31.26</v>
      </c>
      <c r="T194" s="15">
        <f>+BA_GC[[#This Row],[Velocidad Comercial Trenes Diésel]]/S182-1</f>
        <v>-7.0196311719214588E-2</v>
      </c>
      <c r="W194" s="6">
        <v>4.5599999999999996</v>
      </c>
      <c r="X194" s="6"/>
      <c r="Y194" s="6"/>
      <c r="Z194" s="6">
        <f>+BA_GC[[#This Row],[Trenes Corridos (TC)]]*BA_GC[[#This Row],[Form. Media Trenes Remolcados]]*BA_GC[[#This Row],[Asientos Prom. x C. Remolcados]]</f>
        <v>892373.75999999989</v>
      </c>
      <c r="AC194" s="6">
        <v>72</v>
      </c>
      <c r="AF194" s="6">
        <f>+'[2]BS TAB'!$V198</f>
        <v>2867</v>
      </c>
      <c r="AG194" s="6">
        <f>+BA_GC[[#This Row],[Trenes Programados]]-BA_GC[[#This Row],[Trenes Corridos (TC)]]</f>
        <v>149</v>
      </c>
      <c r="AH194" s="7">
        <f>+'[2]BS TAB'!$X198</f>
        <v>2718</v>
      </c>
      <c r="AI194" s="15">
        <f>IFERROR(BA_GC[[#This Row],[Trenes Corridos (TC)]]/AH182-1,0)</f>
        <v>4.9015824006175324E-2</v>
      </c>
      <c r="AJ194" s="6">
        <f>+'[2]BS TAB'!$Y198</f>
        <v>2431</v>
      </c>
      <c r="AK194" s="36">
        <f>+BA_GC[[#This Row],[Trenes Corridos (TC)]]-BA_GC[[#This Row],[Trenes Puntuales]]</f>
        <v>287</v>
      </c>
      <c r="AL194" s="111">
        <f>+BA_GC[[#This Row],[Trenes Puntuales]]/BA_GC[[#This Row],[Trenes Programados]]</f>
        <v>0.84792465992326471</v>
      </c>
      <c r="AM194" s="82">
        <v>0.95</v>
      </c>
      <c r="AN194" s="82" t="str">
        <f>+IF(BA_GC[[#This Row],[Regularidad Absoluta]]&gt;=BA_GC[[#This Row],[RA 95%]],BA_GC[[#This Row],[Regularidad Absoluta]],"")</f>
        <v/>
      </c>
      <c r="AO194" s="82">
        <f>+BA_GC[[#This Row],[Trenes Puntuales]]/BA_GC[[#This Row],[Trenes Corridos (TC)]]</f>
        <v>0.89440765268579836</v>
      </c>
      <c r="AP194" s="82">
        <f>+BA_GC[[#This Row],[Trenes Corridos (TC)]]/BA_GC[[#This Row],[Trenes Programados]]</f>
        <v>0.94802929891873033</v>
      </c>
      <c r="AQ194" s="82">
        <f>+BA_GC[[#This Row],[Regularidad Relativa]]/AO182-1</f>
        <v>-5.8728583221403952E-2</v>
      </c>
      <c r="AR194" s="81">
        <f>+'[3]DATOS BS#Bol por Estación'!$AU178</f>
        <v>708691</v>
      </c>
      <c r="AS194" s="15">
        <f>IFERROR(+BA_GC[[#This Row],[Pasajeros Pagos (PAX)]]/AR182-1,0)</f>
        <v>0.10371502080685757</v>
      </c>
      <c r="AT194" s="6">
        <f>+BA_GC[[#This Row],[Pasajeros Pagos (PAX)]]/BA_GC[[#This Row],[Indice Dia Habil]]</f>
        <v>25446.714542190304</v>
      </c>
      <c r="AU194" s="15">
        <f>IFERROR(+BA_GC[[#This Row],[PAX Día Habil]]/AT182-1,0)</f>
        <v>0.10371502080685757</v>
      </c>
      <c r="AV194" s="6">
        <f>+BA_GC[[#This Row],[Pasajeros Pagos (PAX)]]/BA_GC[[#This Row],[Trenes Corridos (TC)]]</f>
        <v>260.73988226637232</v>
      </c>
      <c r="AW194" s="6">
        <f>+BA_GC[[#This Row],[PAX x Tren]]/BA_GC[[#This Row],[Form. Media Trenes Remolcados]]</f>
        <v>57.179798742625515</v>
      </c>
      <c r="AX194" s="15">
        <f>IFERROR(+BA_GC[[#This Row],[PAX x Coche]]/AW182-1,0)</f>
        <v>-7.7067238904196755E-2</v>
      </c>
      <c r="AY194" s="6">
        <v>180</v>
      </c>
      <c r="AZ194" s="9">
        <f>+BA_GC[[#This Row],[PAX Kilómetro]]/BA_GC[[#This Row],[Coches Kilómetro (CK) (5+6+7)]]</f>
        <v>34.634965144904754</v>
      </c>
      <c r="BA194" s="15">
        <f>IFERROR(+BA_GC[[#This Row],[Ocupación Media (PaxKm/CocheKm)]]/AZ182-1,0)</f>
        <v>-3.4645693336723071E-2</v>
      </c>
      <c r="BB194" s="15">
        <f>+BA_GC[[#This Row],[Ocupación Media (PaxKm/CocheKm)]]/BA_GC[[#This Row],[Capacidad x Coche (4xm2)]]</f>
        <v>0.19241647302724862</v>
      </c>
      <c r="BC194" s="15">
        <f>IFERROR(+BA_GC[[#This Row],[% de Ocupación Media PAX]]/BB182-1,0)</f>
        <v>-3.4645693336723182E-2</v>
      </c>
      <c r="BD194" s="36">
        <f>+BA_GC[[#This Row],[Pasajeros Pagos (PAX)]]*BA_GC[[#This Row],[PAX Recorrido Medio]]</f>
        <v>13105568.184360508</v>
      </c>
      <c r="BE194" s="9">
        <v>18.492640917353977</v>
      </c>
      <c r="BF194" s="35">
        <f>+BA_GC[[#This Row],[PAX Recorrido Medio]]/BE182-1</f>
        <v>4.5963852791514492E-2</v>
      </c>
      <c r="BG194" s="36">
        <f>+BA_GC[[#This Row],[Pasajeros Pagos (PAX)]]*CN194</f>
        <v>730837.22165574739</v>
      </c>
      <c r="BH194" s="114">
        <f t="shared" si="6"/>
        <v>0.19999909692556772</v>
      </c>
      <c r="BI194" s="81">
        <f>IF(((+AH194*CM194)*((+(20/(1-20/100))/100)+1)-1)&lt;BA_GC[[#This Row],[Pasajeros Pagos (PAX)]],BA_GC[[#This Row],[Pasajeros Pagos (PAX)]],((+AH194*CM194)*((+(20/(1-20/100))/100)+1)-1))</f>
        <v>885862.75</v>
      </c>
      <c r="BJ194" s="35">
        <f>+(BA_GC[[#This Row],[Variación % TC]]*0.2)-(BA_GC[[#This Row],[Vaciación % PAX Recorrido Medio]]*0.1)-(BA_GC[[#This Row],[Variación % Ocupación PAX]]*0.5)+(BA_GC[[#This Row],[Variación % RA]]*0.1)+(BA_GC[[#This Row],[Variación % Velocidad Comercial TE]]*0.1)</f>
        <v>1.6656767868304813E-2</v>
      </c>
      <c r="BK194" s="77"/>
      <c r="BL194" s="10"/>
      <c r="BN194" s="46"/>
      <c r="BO194" s="73">
        <f>+LINEA[[#This Row],[Indice Dia Habil]]</f>
        <v>27.85</v>
      </c>
      <c r="BP194" s="45">
        <v>30.53</v>
      </c>
      <c r="BQ194" s="45">
        <v>30.53</v>
      </c>
      <c r="BR194" s="36">
        <v>14</v>
      </c>
      <c r="BU194" s="64"/>
      <c r="BW194" s="64"/>
      <c r="BY194" s="64"/>
      <c r="BZ194" s="65"/>
      <c r="CA194" s="66"/>
      <c r="CC194" s="64"/>
      <c r="CE194" s="67"/>
      <c r="CF194" s="36">
        <f>+BA_GC[[#This Row],[Pasajeros Pagos (PAX)]]/BA_GC[[#This Row],[Km. Línea (entre cabeceras) en Servicio]]</f>
        <v>23212.938093678349</v>
      </c>
      <c r="CG194" s="36">
        <f>+BA_GC[[#This Row],[Pasajeros Pagos (PAX)]]/BA_GC[[#This Row],[Cantidad de Estaciones en Servicio]]</f>
        <v>50620.785714285717</v>
      </c>
      <c r="CH194" s="36">
        <f>+BA_GC[[#This Row],[PAX Kilómetro]]/BA_GC[[#This Row],[Km. Línea (entre cabeceras) en Servicio]]</f>
        <v>429268.52880316105</v>
      </c>
      <c r="CI194" s="36">
        <f>+BA_GC[[#This Row],[Coches Kilómetro (CK) (5+6+7)]]/BA_GC[[#This Row],[Km. Línea (entre cabeceras) en Servicio]]</f>
        <v>12394.08</v>
      </c>
      <c r="CL194" s="2" t="s">
        <v>81</v>
      </c>
      <c r="CM194" s="12">
        <f>+BA_GC[[#This Row],[PAX x Tren]]</f>
        <v>260.73988226637232</v>
      </c>
      <c r="CN194" s="11">
        <v>1.0312494749555834</v>
      </c>
      <c r="CP194" s="10">
        <v>3.464</v>
      </c>
      <c r="CQ194" s="33">
        <v>1723.1133333333332</v>
      </c>
      <c r="CR194" s="10"/>
      <c r="CX194" s="28"/>
      <c r="DF194" s="45">
        <f>+BA_GC[[#This Row],[Trenes Kilómetro (TK) (1+2+3)]]/BA_GC[[#This Row],[Trenes Corridos (TC)]]</f>
        <v>30.530000000000005</v>
      </c>
      <c r="EA194" s="2">
        <v>2009</v>
      </c>
      <c r="EB194" s="2" t="s">
        <v>8</v>
      </c>
    </row>
    <row r="195" spans="1:132" x14ac:dyDescent="0.2">
      <c r="A195" s="83" t="s">
        <v>215</v>
      </c>
      <c r="B195" s="2" t="s">
        <v>9</v>
      </c>
      <c r="C195" s="85">
        <v>39845</v>
      </c>
      <c r="D195" s="2" t="s">
        <v>270</v>
      </c>
      <c r="E195" s="4" t="s">
        <v>267</v>
      </c>
      <c r="F195" s="4" t="s">
        <v>268</v>
      </c>
      <c r="G195" s="4" t="s">
        <v>111</v>
      </c>
      <c r="H195" s="6">
        <f>+BA_GC[[#This Row],[Trenes Corridos (TC)]]*BA_GC[[#This Row],[Km. Línea (entre cabeceras) en Servicio]]</f>
        <v>76691.360000000001</v>
      </c>
      <c r="K195" s="7">
        <f>+BA_GC[[#This Row],[TK Remolcados (1)]]+BA_GC[[#This Row],[TK Coche Motor (2)]]+BA_GC[[#This Row],[TK Eléctricos (3)]]</f>
        <v>76691.360000000001</v>
      </c>
      <c r="L195" s="15">
        <f>+BA_GC[[#This Row],[Trenes Kilómetro (TK) (1+2+3)]]/K183-1</f>
        <v>4.1459369817578695E-2</v>
      </c>
      <c r="M195" s="6">
        <f>+BA_GC[[#This Row],[TK Remolcados (1)]]</f>
        <v>76691.360000000001</v>
      </c>
      <c r="N195" s="6">
        <f>+BA_GC[[#This Row],[TK Remolcados (1)]]*BA_GC[[#This Row],[Form. Media Trenes Remolcados]]</f>
        <v>354314.08319999999</v>
      </c>
      <c r="O195" s="6"/>
      <c r="P195" s="6"/>
      <c r="Q195" s="7">
        <f>+BA_GC[[#This Row],[CK Remolcados (5)]]+BA_GC[[#This Row],[CK Coche Motor (6)]]+BA_GC[[#This Row],[CK Eléctricos (7)]]</f>
        <v>354314.08319999999</v>
      </c>
      <c r="R195" s="15">
        <f>+BA_GC[[#This Row],[Coches Kilómetro (CK) (5+6+7)]]/Q183-1</f>
        <v>0.20288557213930347</v>
      </c>
      <c r="S195" s="120">
        <v>31.26</v>
      </c>
      <c r="T195" s="15">
        <f>+BA_GC[[#This Row],[Velocidad Comercial Trenes Diésel]]/S183-1</f>
        <v>-7.0196311719214588E-2</v>
      </c>
      <c r="W195" s="6">
        <v>4.62</v>
      </c>
      <c r="X195" s="6"/>
      <c r="Y195" s="6"/>
      <c r="Z195" s="6">
        <f>+BA_GC[[#This Row],[Trenes Corridos (TC)]]*BA_GC[[#This Row],[Form. Media Trenes Remolcados]]*BA_GC[[#This Row],[Asientos Prom. x C. Remolcados]]</f>
        <v>835591.68000000005</v>
      </c>
      <c r="AC195" s="6">
        <v>72</v>
      </c>
      <c r="AF195" s="6">
        <f>+'[2]BS TAB'!$V199</f>
        <v>2604</v>
      </c>
      <c r="AG195" s="6">
        <f>+BA_GC[[#This Row],[Trenes Programados]]-BA_GC[[#This Row],[Trenes Corridos (TC)]]</f>
        <v>92</v>
      </c>
      <c r="AH195" s="7">
        <f>+'[2]BS TAB'!$X199</f>
        <v>2512</v>
      </c>
      <c r="AI195" s="15">
        <f>IFERROR(BA_GC[[#This Row],[Trenes Corridos (TC)]]/AH183-1,0)</f>
        <v>4.1459369817578695E-2</v>
      </c>
      <c r="AJ195" s="6">
        <f>+'[2]BS TAB'!$Y199</f>
        <v>2306</v>
      </c>
      <c r="AK195" s="36">
        <f>+BA_GC[[#This Row],[Trenes Corridos (TC)]]-BA_GC[[#This Row],[Trenes Puntuales]]</f>
        <v>206</v>
      </c>
      <c r="AL195" s="111">
        <f>+BA_GC[[#This Row],[Trenes Puntuales]]/BA_GC[[#This Row],[Trenes Programados]]</f>
        <v>0.88556067588325649</v>
      </c>
      <c r="AM195" s="82">
        <v>0.95</v>
      </c>
      <c r="AN195" s="82" t="str">
        <f>+IF(BA_GC[[#This Row],[Regularidad Absoluta]]&gt;=BA_GC[[#This Row],[RA 95%]],BA_GC[[#This Row],[Regularidad Absoluta]],"")</f>
        <v/>
      </c>
      <c r="AO195" s="82">
        <f>+BA_GC[[#This Row],[Trenes Puntuales]]/BA_GC[[#This Row],[Trenes Corridos (TC)]]</f>
        <v>0.91799363057324845</v>
      </c>
      <c r="AP195" s="82">
        <f>+BA_GC[[#This Row],[Trenes Corridos (TC)]]/BA_GC[[#This Row],[Trenes Programados]]</f>
        <v>0.96466973886328722</v>
      </c>
      <c r="AQ195" s="82">
        <f>+BA_GC[[#This Row],[Regularidad Relativa]]/AO183-1</f>
        <v>2.6994729565248177E-2</v>
      </c>
      <c r="AR195" s="81">
        <f>+'[3]DATOS BS#Bol por Estación'!$AU179</f>
        <v>649677</v>
      </c>
      <c r="AS195" s="15">
        <f>IFERROR(+BA_GC[[#This Row],[Pasajeros Pagos (PAX)]]/AR183-1,0)</f>
        <v>8.0910612498876988E-2</v>
      </c>
      <c r="AT195" s="6">
        <f>+BA_GC[[#This Row],[Pasajeros Pagos (PAX)]]/BA_GC[[#This Row],[Indice Dia Habil]]</f>
        <v>25497.527472527472</v>
      </c>
      <c r="AU195" s="15">
        <f>IFERROR(+BA_GC[[#This Row],[PAX Día Habil]]/AT183-1,0)</f>
        <v>8.0910612498876988E-2</v>
      </c>
      <c r="AV195" s="6">
        <f>+BA_GC[[#This Row],[Pasajeros Pagos (PAX)]]/BA_GC[[#This Row],[Trenes Corridos (TC)]]</f>
        <v>258.62937898089172</v>
      </c>
      <c r="AW195" s="6">
        <f>+BA_GC[[#This Row],[PAX x Tren]]/BA_GC[[#This Row],[Form. Media Trenes Remolcados]]</f>
        <v>55.980385060799073</v>
      </c>
      <c r="AX195" s="15">
        <f>IFERROR(+BA_GC[[#This Row],[PAX x Coche]]/AW183-1,0)</f>
        <v>-0.10140196413154823</v>
      </c>
      <c r="AY195" s="6">
        <v>180</v>
      </c>
      <c r="AZ195" s="9">
        <f>+BA_GC[[#This Row],[PAX Kilómetro]]/BA_GC[[#This Row],[Coches Kilómetro (CK) (5+6+7)]]</f>
        <v>33.927307752621694</v>
      </c>
      <c r="BA195" s="15">
        <f>IFERROR(+BA_GC[[#This Row],[Ocupación Media (PaxKm/CocheKm)]]/AZ183-1,0)</f>
        <v>-5.957638656941866E-2</v>
      </c>
      <c r="BB195" s="15">
        <f>+BA_GC[[#This Row],[Ocupación Media (PaxKm/CocheKm)]]/BA_GC[[#This Row],[Capacidad x Coche (4xm2)]]</f>
        <v>0.18848504307012051</v>
      </c>
      <c r="BC195" s="15">
        <f>IFERROR(+BA_GC[[#This Row],[% de Ocupación Media PAX]]/BB183-1,0)</f>
        <v>-5.9576386569418771E-2</v>
      </c>
      <c r="BD195" s="36">
        <f>+BA_GC[[#This Row],[Pasajeros Pagos (PAX)]]*BA_GC[[#This Row],[PAX Recorrido Medio]]</f>
        <v>12020922.941814408</v>
      </c>
      <c r="BE195" s="9">
        <v>18.502922131789195</v>
      </c>
      <c r="BF195" s="35">
        <f>+BA_GC[[#This Row],[PAX Recorrido Medio]]/BE183-1</f>
        <v>4.6545369445090135E-2</v>
      </c>
      <c r="BG195" s="36">
        <f>+BA_GC[[#This Row],[Pasajeros Pagos (PAX)]]*CN195</f>
        <v>704764.00672344887</v>
      </c>
      <c r="BH195" s="114">
        <f t="shared" si="6"/>
        <v>0.19999901489388094</v>
      </c>
      <c r="BI195" s="81">
        <f>IF(((+AH195*CM195)*((+(20/(1-20/100))/100)+1)-1)&lt;BA_GC[[#This Row],[Pasajeros Pagos (PAX)]],BA_GC[[#This Row],[Pasajeros Pagos (PAX)]],((+AH195*CM195)*((+(20/(1-20/100))/100)+1)-1))</f>
        <v>812095.25</v>
      </c>
      <c r="BJ195" s="35">
        <f>+(BA_GC[[#This Row],[Variación % TC]]*0.2)-(BA_GC[[#This Row],[Vaciación % PAX Recorrido Medio]]*0.1)-(BA_GC[[#This Row],[Variación % Ocupación PAX]]*0.5)+(BA_GC[[#This Row],[Variación % RA]]*0.1)+(BA_GC[[#This Row],[Variación % Velocidad Comercial TE]]*0.1)</f>
        <v>3.6125003260240929E-2</v>
      </c>
      <c r="BK195" s="77"/>
      <c r="BL195" s="10"/>
      <c r="BN195" s="46"/>
      <c r="BO195" s="73">
        <f>+LINEA[[#This Row],[Indice Dia Habil]]</f>
        <v>25.48</v>
      </c>
      <c r="BP195" s="45">
        <v>30.53</v>
      </c>
      <c r="BQ195" s="45">
        <v>30.53</v>
      </c>
      <c r="BR195" s="36">
        <v>14</v>
      </c>
      <c r="BU195" s="64"/>
      <c r="BW195" s="64"/>
      <c r="BY195" s="64"/>
      <c r="BZ195" s="65"/>
      <c r="CA195" s="66"/>
      <c r="CC195" s="64"/>
      <c r="CE195" s="67"/>
      <c r="CF195" s="36">
        <f>+BA_GC[[#This Row],[Pasajeros Pagos (PAX)]]/BA_GC[[#This Row],[Km. Línea (entre cabeceras) en Servicio]]</f>
        <v>21279.954143465442</v>
      </c>
      <c r="CG195" s="36">
        <f>+BA_GC[[#This Row],[Pasajeros Pagos (PAX)]]/BA_GC[[#This Row],[Cantidad de Estaciones en Servicio]]</f>
        <v>46405.5</v>
      </c>
      <c r="CH195" s="36">
        <f>+BA_GC[[#This Row],[PAX Kilómetro]]/BA_GC[[#This Row],[Km. Línea (entre cabeceras) en Servicio]]</f>
        <v>393741.33448458591</v>
      </c>
      <c r="CI195" s="36">
        <f>+BA_GC[[#This Row],[Coches Kilómetro (CK) (5+6+7)]]/BA_GC[[#This Row],[Km. Línea (entre cabeceras) en Servicio]]</f>
        <v>11605.439999999999</v>
      </c>
      <c r="CM195" s="12">
        <f>+BA_GC[[#This Row],[PAX x Tren]]</f>
        <v>258.62937898089172</v>
      </c>
      <c r="CN195" s="11">
        <v>1.0847913759044092</v>
      </c>
      <c r="CP195" s="10">
        <v>3.5114999999999998</v>
      </c>
      <c r="CQ195" s="61">
        <v>1756.66</v>
      </c>
      <c r="CR195" s="10"/>
      <c r="CX195" s="31"/>
      <c r="DF195" s="45">
        <f>+BA_GC[[#This Row],[Trenes Kilómetro (TK) (1+2+3)]]/BA_GC[[#This Row],[Trenes Corridos (TC)]]</f>
        <v>30.53</v>
      </c>
      <c r="EA195" s="2">
        <v>2009</v>
      </c>
      <c r="EB195" s="2" t="s">
        <v>9</v>
      </c>
    </row>
    <row r="196" spans="1:132" x14ac:dyDescent="0.2">
      <c r="A196" s="83" t="s">
        <v>215</v>
      </c>
      <c r="B196" s="2" t="s">
        <v>10</v>
      </c>
      <c r="C196" s="85">
        <v>39873</v>
      </c>
      <c r="D196" s="2" t="s">
        <v>270</v>
      </c>
      <c r="E196" s="4" t="s">
        <v>267</v>
      </c>
      <c r="F196" s="4" t="s">
        <v>268</v>
      </c>
      <c r="G196" s="4" t="s">
        <v>111</v>
      </c>
      <c r="H196" s="6">
        <f>+BA_GC[[#This Row],[Trenes Corridos (TC)]]*BA_GC[[#This Row],[Km. Línea (entre cabeceras) en Servicio]]</f>
        <v>84812.34</v>
      </c>
      <c r="K196" s="7">
        <f>+BA_GC[[#This Row],[TK Remolcados (1)]]+BA_GC[[#This Row],[TK Coche Motor (2)]]+BA_GC[[#This Row],[TK Eléctricos (3)]]</f>
        <v>84812.34</v>
      </c>
      <c r="L196" s="15">
        <f>+BA_GC[[#This Row],[Trenes Kilómetro (TK) (1+2+3)]]/K184-1</f>
        <v>9.1981132075471539E-2</v>
      </c>
      <c r="M196" s="6">
        <f>+BA_GC[[#This Row],[TK Remolcados (1)]]</f>
        <v>84812.34</v>
      </c>
      <c r="N196" s="6">
        <f>+BA_GC[[#This Row],[TK Remolcados (1)]]*BA_GC[[#This Row],[Form. Media Trenes Remolcados]]</f>
        <v>401162.36820000003</v>
      </c>
      <c r="O196" s="6"/>
      <c r="P196" s="6"/>
      <c r="Q196" s="7">
        <f>+BA_GC[[#This Row],[CK Remolcados (5)]]+BA_GC[[#This Row],[CK Coche Motor (6)]]+BA_GC[[#This Row],[CK Eléctricos (7)]]</f>
        <v>401162.36820000003</v>
      </c>
      <c r="R196" s="15">
        <f>+BA_GC[[#This Row],[Coches Kilómetro (CK) (5+6+7)]]/Q184-1</f>
        <v>0.29126768867924535</v>
      </c>
      <c r="S196" s="120">
        <v>31.26</v>
      </c>
      <c r="T196" s="15">
        <f>+BA_GC[[#This Row],[Velocidad Comercial Trenes Diésel]]/S184-1</f>
        <v>-7.0196311719214588E-2</v>
      </c>
      <c r="W196" s="6">
        <v>4.7300000000000004</v>
      </c>
      <c r="X196" s="6"/>
      <c r="Y196" s="6"/>
      <c r="Z196" s="6">
        <f>+BA_GC[[#This Row],[Trenes Corridos (TC)]]*BA_GC[[#This Row],[Form. Media Trenes Remolcados]]*BA_GC[[#This Row],[Asientos Prom. x C. Remolcados]]</f>
        <v>946075.68</v>
      </c>
      <c r="AC196" s="6">
        <v>72</v>
      </c>
      <c r="AF196" s="6">
        <f>+'[2]BS TAB'!$V200</f>
        <v>2851</v>
      </c>
      <c r="AG196" s="6">
        <f>+BA_GC[[#This Row],[Trenes Programados]]-BA_GC[[#This Row],[Trenes Corridos (TC)]]</f>
        <v>73</v>
      </c>
      <c r="AH196" s="7">
        <f>+'[2]BS TAB'!$X200</f>
        <v>2778</v>
      </c>
      <c r="AI196" s="15">
        <f>IFERROR(BA_GC[[#This Row],[Trenes Corridos (TC)]]/AH184-1,0)</f>
        <v>9.1981132075471761E-2</v>
      </c>
      <c r="AJ196" s="6">
        <f>+'[2]BS TAB'!$Y200</f>
        <v>2305</v>
      </c>
      <c r="AK196" s="36">
        <f>+BA_GC[[#This Row],[Trenes Corridos (TC)]]-BA_GC[[#This Row],[Trenes Puntuales]]</f>
        <v>473</v>
      </c>
      <c r="AL196" s="111">
        <f>+BA_GC[[#This Row],[Trenes Puntuales]]/BA_GC[[#This Row],[Trenes Programados]]</f>
        <v>0.80848824973693445</v>
      </c>
      <c r="AM196" s="82">
        <v>0.95</v>
      </c>
      <c r="AN196" s="82" t="str">
        <f>+IF(BA_GC[[#This Row],[Regularidad Absoluta]]&gt;=BA_GC[[#This Row],[RA 95%]],BA_GC[[#This Row],[Regularidad Absoluta]],"")</f>
        <v/>
      </c>
      <c r="AO196" s="82">
        <f>+BA_GC[[#This Row],[Trenes Puntuales]]/BA_GC[[#This Row],[Trenes Corridos (TC)]]</f>
        <v>0.82973362131029516</v>
      </c>
      <c r="AP196" s="82">
        <f>+BA_GC[[#This Row],[Trenes Corridos (TC)]]/BA_GC[[#This Row],[Trenes Programados]]</f>
        <v>0.97439494914065239</v>
      </c>
      <c r="AQ196" s="82">
        <f>+BA_GC[[#This Row],[Regularidad Relativa]]/AO184-1</f>
        <v>-0.13666980261211015</v>
      </c>
      <c r="AR196" s="81">
        <f>+'[3]DATOS BS#Bol por Estación'!$AU180</f>
        <v>716311</v>
      </c>
      <c r="AS196" s="15">
        <f>IFERROR(+BA_GC[[#This Row],[Pasajeros Pagos (PAX)]]/AR184-1,0)</f>
        <v>0.11122125420405315</v>
      </c>
      <c r="AT196" s="6">
        <f>+BA_GC[[#This Row],[Pasajeros Pagos (PAX)]]/BA_GC[[#This Row],[Indice Dia Habil]]</f>
        <v>25972.117476432195</v>
      </c>
      <c r="AU196" s="15">
        <f>IFERROR(+BA_GC[[#This Row],[PAX Día Habil]]/AT184-1,0)</f>
        <v>0.11122125420405315</v>
      </c>
      <c r="AV196" s="6">
        <f>+BA_GC[[#This Row],[Pasajeros Pagos (PAX)]]/BA_GC[[#This Row],[Trenes Corridos (TC)]]</f>
        <v>257.8513318934485</v>
      </c>
      <c r="AW196" s="6">
        <f>+BA_GC[[#This Row],[PAX x Tren]]/BA_GC[[#This Row],[Form. Media Trenes Remolcados]]</f>
        <v>54.514023656120187</v>
      </c>
      <c r="AX196" s="15">
        <f>IFERROR(+BA_GC[[#This Row],[PAX x Coche]]/AW184-1,0)</f>
        <v>-0.13943385717282997</v>
      </c>
      <c r="AY196" s="6">
        <v>180</v>
      </c>
      <c r="AZ196" s="9">
        <f>+BA_GC[[#This Row],[PAX Kilómetro]]/BA_GC[[#This Row],[Coches Kilómetro (CK) (5+6+7)]]</f>
        <v>32.725500794679618</v>
      </c>
      <c r="BA196" s="15">
        <f>IFERROR(+BA_GC[[#This Row],[Ocupación Media (PaxKm/CocheKm)]]/AZ184-1,0)</f>
        <v>-0.10791371563711294</v>
      </c>
      <c r="BB196" s="15">
        <f>+BA_GC[[#This Row],[Ocupación Media (PaxKm/CocheKm)]]/BA_GC[[#This Row],[Capacidad x Coche (4xm2)]]</f>
        <v>0.18180833774822011</v>
      </c>
      <c r="BC196" s="15">
        <f>IFERROR(+BA_GC[[#This Row],[% de Ocupación Media PAX]]/BB184-1,0)</f>
        <v>-0.10791371563711283</v>
      </c>
      <c r="BD196" s="36">
        <f>+BA_GC[[#This Row],[Pasajeros Pagos (PAX)]]*BA_GC[[#This Row],[PAX Recorrido Medio]]</f>
        <v>13128239.399324659</v>
      </c>
      <c r="BE196" s="9">
        <v>18.327569169431516</v>
      </c>
      <c r="BF196" s="35">
        <f>+BA_GC[[#This Row],[PAX Recorrido Medio]]/BE184-1</f>
        <v>3.6627215465583562E-2</v>
      </c>
      <c r="BG196" s="36">
        <f>+BA_GC[[#This Row],[Pasajeros Pagos (PAX)]]*CN196</f>
        <v>692340.70560315438</v>
      </c>
      <c r="BH196" s="114">
        <f t="shared" si="6"/>
        <v>0.19999910653233743</v>
      </c>
      <c r="BI196" s="81">
        <f>IF(((+AH196*CM196)*((+(20/(1-20/100))/100)+1)-1)&lt;BA_GC[[#This Row],[Pasajeros Pagos (PAX)]],BA_GC[[#This Row],[Pasajeros Pagos (PAX)]],((+AH196*CM196)*((+(20/(1-20/100))/100)+1)-1))</f>
        <v>895387.74999999988</v>
      </c>
      <c r="BJ196" s="35">
        <f>+(BA_GC[[#This Row],[Variación % TC]]*0.2)-(BA_GC[[#This Row],[Vaciación % PAX Recorrido Medio]]*0.1)-(BA_GC[[#This Row],[Variación % Ocupación PAX]]*0.5)+(BA_GC[[#This Row],[Variación % RA]]*0.1)+(BA_GC[[#This Row],[Variación % Velocidad Comercial TE]]*0.1)</f>
        <v>5.5023382425881402E-2</v>
      </c>
      <c r="BK196" s="77"/>
      <c r="BL196" s="10"/>
      <c r="BN196" s="46"/>
      <c r="BO196" s="73">
        <f>+LINEA[[#This Row],[Indice Dia Habil]]</f>
        <v>27.580000000000002</v>
      </c>
      <c r="BP196" s="45">
        <v>30.53</v>
      </c>
      <c r="BQ196" s="45">
        <v>30.53</v>
      </c>
      <c r="BR196" s="36">
        <v>14</v>
      </c>
      <c r="BU196" s="64"/>
      <c r="BW196" s="64"/>
      <c r="BY196" s="64"/>
      <c r="BZ196" s="65"/>
      <c r="CA196" s="66"/>
      <c r="CC196" s="64"/>
      <c r="CE196" s="67"/>
      <c r="CF196" s="36">
        <f>+BA_GC[[#This Row],[Pasajeros Pagos (PAX)]]/BA_GC[[#This Row],[Km. Línea (entre cabeceras) en Servicio]]</f>
        <v>23462.528660334097</v>
      </c>
      <c r="CG196" s="36">
        <f>+BA_GC[[#This Row],[Pasajeros Pagos (PAX)]]/BA_GC[[#This Row],[Cantidad de Estaciones en Servicio]]</f>
        <v>51165.071428571428</v>
      </c>
      <c r="CH196" s="36">
        <f>+BA_GC[[#This Row],[PAX Kilómetro]]/BA_GC[[#This Row],[Km. Línea (entre cabeceras) en Servicio]]</f>
        <v>430011.11691204255</v>
      </c>
      <c r="CI196" s="36">
        <f>+BA_GC[[#This Row],[Coches Kilómetro (CK) (5+6+7)]]/BA_GC[[#This Row],[Km. Línea (entre cabeceras) en Servicio]]</f>
        <v>13139.94</v>
      </c>
      <c r="CM196" s="12">
        <f>+BA_GC[[#This Row],[PAX x Tren]]</f>
        <v>257.8513318934485</v>
      </c>
      <c r="CN196" s="11">
        <v>0.9665364703364242</v>
      </c>
      <c r="CP196" s="10">
        <v>3.6539999999999999</v>
      </c>
      <c r="CQ196" s="33">
        <v>1771.17</v>
      </c>
      <c r="CR196" s="10"/>
      <c r="CX196" s="28"/>
      <c r="DF196" s="45">
        <f>+BA_GC[[#This Row],[Trenes Kilómetro (TK) (1+2+3)]]/BA_GC[[#This Row],[Trenes Corridos (TC)]]</f>
        <v>30.529999999999998</v>
      </c>
      <c r="EA196" s="2">
        <v>2009</v>
      </c>
      <c r="EB196" s="2" t="s">
        <v>10</v>
      </c>
    </row>
    <row r="197" spans="1:132" x14ac:dyDescent="0.2">
      <c r="A197" s="83" t="s">
        <v>215</v>
      </c>
      <c r="B197" s="2" t="s">
        <v>0</v>
      </c>
      <c r="C197" s="85">
        <v>39904</v>
      </c>
      <c r="D197" s="2" t="s">
        <v>270</v>
      </c>
      <c r="E197" s="4" t="s">
        <v>267</v>
      </c>
      <c r="F197" s="4" t="s">
        <v>268</v>
      </c>
      <c r="G197" s="4" t="s">
        <v>111</v>
      </c>
      <c r="H197" s="6">
        <f>+BA_GC[[#This Row],[Trenes Corridos (TC)]]*BA_GC[[#This Row],[Km. Línea (entre cabeceras) en Servicio]]</f>
        <v>80996.09</v>
      </c>
      <c r="K197" s="7">
        <f>+BA_GC[[#This Row],[TK Remolcados (1)]]+BA_GC[[#This Row],[TK Coche Motor (2)]]+BA_GC[[#This Row],[TK Eléctricos (3)]]</f>
        <v>80996.09</v>
      </c>
      <c r="L197" s="15">
        <f>+BA_GC[[#This Row],[Trenes Kilómetro (TK) (1+2+3)]]/K185-1</f>
        <v>9.0871710526315708E-2</v>
      </c>
      <c r="M197" s="6">
        <f>+BA_GC[[#This Row],[TK Remolcados (1)]]</f>
        <v>80996.09</v>
      </c>
      <c r="N197" s="6">
        <f>+BA_GC[[#This Row],[TK Remolcados (1)]]*BA_GC[[#This Row],[Form. Media Trenes Remolcados]]</f>
        <v>378251.7403</v>
      </c>
      <c r="O197" s="6"/>
      <c r="P197" s="6"/>
      <c r="Q197" s="7">
        <f>+BA_GC[[#This Row],[CK Remolcados (5)]]+BA_GC[[#This Row],[CK Coche Motor (6)]]+BA_GC[[#This Row],[CK Eléctricos (7)]]</f>
        <v>378251.7403</v>
      </c>
      <c r="R197" s="15">
        <f>+BA_GC[[#This Row],[Coches Kilómetro (CK) (5+6+7)]]/Q185-1</f>
        <v>0.2735927220394736</v>
      </c>
      <c r="S197" s="120">
        <v>31.26</v>
      </c>
      <c r="T197" s="15">
        <f>+BA_GC[[#This Row],[Velocidad Comercial Trenes Diésel]]/S185-1</f>
        <v>-7.0196311719214588E-2</v>
      </c>
      <c r="W197" s="6">
        <v>4.67</v>
      </c>
      <c r="X197" s="6"/>
      <c r="Y197" s="6"/>
      <c r="Z197" s="6">
        <f>+BA_GC[[#This Row],[Trenes Corridos (TC)]]*BA_GC[[#This Row],[Form. Media Trenes Remolcados]]*BA_GC[[#This Row],[Asientos Prom. x C. Remolcados]]</f>
        <v>892540.30040000007</v>
      </c>
      <c r="AC197" s="6">
        <v>72.040000000000006</v>
      </c>
      <c r="AF197" s="6">
        <f>+'[2]BS TAB'!$V201</f>
        <v>2754</v>
      </c>
      <c r="AG197" s="6">
        <f>+BA_GC[[#This Row],[Trenes Programados]]-BA_GC[[#This Row],[Trenes Corridos (TC)]]</f>
        <v>101</v>
      </c>
      <c r="AH197" s="7">
        <f>+'[2]BS TAB'!$X201</f>
        <v>2653</v>
      </c>
      <c r="AI197" s="15">
        <f>IFERROR(BA_GC[[#This Row],[Trenes Corridos (TC)]]/AH185-1,0)</f>
        <v>9.0871710526315708E-2</v>
      </c>
      <c r="AJ197" s="6">
        <f>+'[2]BS TAB'!$Y201</f>
        <v>2246</v>
      </c>
      <c r="AK197" s="36">
        <f>+BA_GC[[#This Row],[Trenes Corridos (TC)]]-BA_GC[[#This Row],[Trenes Puntuales]]</f>
        <v>407</v>
      </c>
      <c r="AL197" s="111">
        <f>+BA_GC[[#This Row],[Trenes Puntuales]]/BA_GC[[#This Row],[Trenes Programados]]</f>
        <v>0.8155410312273057</v>
      </c>
      <c r="AM197" s="82">
        <v>0.95</v>
      </c>
      <c r="AN197" s="82" t="str">
        <f>+IF(BA_GC[[#This Row],[Regularidad Absoluta]]&gt;=BA_GC[[#This Row],[RA 95%]],BA_GC[[#This Row],[Regularidad Absoluta]],"")</f>
        <v/>
      </c>
      <c r="AO197" s="82">
        <f>+BA_GC[[#This Row],[Trenes Puntuales]]/BA_GC[[#This Row],[Trenes Corridos (TC)]]</f>
        <v>0.84658876743309464</v>
      </c>
      <c r="AP197" s="82">
        <f>+BA_GC[[#This Row],[Trenes Corridos (TC)]]/BA_GC[[#This Row],[Trenes Programados]]</f>
        <v>0.96332607116920843</v>
      </c>
      <c r="AQ197" s="82">
        <f>+BA_GC[[#This Row],[Regularidad Relativa]]/AO185-1</f>
        <v>-0.11406889741941206</v>
      </c>
      <c r="AR197" s="81">
        <f>+'[3]DATOS BS#Bol por Estación'!$AU181</f>
        <v>713519</v>
      </c>
      <c r="AS197" s="15">
        <f>IFERROR(+BA_GC[[#This Row],[Pasajeros Pagos (PAX)]]/AR185-1,0)</f>
        <v>7.7837916225447223E-2</v>
      </c>
      <c r="AT197" s="6">
        <f>+BA_GC[[#This Row],[Pasajeros Pagos (PAX)]]/BA_GC[[#This Row],[Indice Dia Habil]]</f>
        <v>26844.206170052668</v>
      </c>
      <c r="AU197" s="15">
        <f>IFERROR(+BA_GC[[#This Row],[PAX Día Habil]]/AT185-1,0)</f>
        <v>5.959009597332332E-2</v>
      </c>
      <c r="AV197" s="6">
        <f>+BA_GC[[#This Row],[Pasajeros Pagos (PAX)]]/BA_GC[[#This Row],[Trenes Corridos (TC)]]</f>
        <v>268.94798341500189</v>
      </c>
      <c r="AW197" s="6">
        <f>+BA_GC[[#This Row],[PAX x Tren]]/BA_GC[[#This Row],[Form. Media Trenes Remolcados]]</f>
        <v>57.590574607066785</v>
      </c>
      <c r="AX197" s="15">
        <f>IFERROR(+BA_GC[[#This Row],[PAX x Coche]]/AW185-1,0)</f>
        <v>-0.15370283013281794</v>
      </c>
      <c r="AY197" s="6">
        <v>180</v>
      </c>
      <c r="AZ197" s="9">
        <f>+BA_GC[[#This Row],[PAX Kilómetro]]/BA_GC[[#This Row],[Coches Kilómetro (CK) (5+6+7)]]</f>
        <v>35.099999569783925</v>
      </c>
      <c r="BA197" s="15">
        <f>IFERROR(+BA_GC[[#This Row],[Ocupación Media (PaxKm/CocheKm)]]/AZ185-1,0)</f>
        <v>-0.10931706489861293</v>
      </c>
      <c r="BB197" s="15">
        <f>+BA_GC[[#This Row],[Ocupación Media (PaxKm/CocheKm)]]/BA_GC[[#This Row],[Capacidad x Coche (4xm2)]]</f>
        <v>0.19499999760991069</v>
      </c>
      <c r="BC197" s="15">
        <f>IFERROR(+BA_GC[[#This Row],[% de Ocupación Media PAX]]/BB185-1,0)</f>
        <v>-0.10931706489861304</v>
      </c>
      <c r="BD197" s="36">
        <f>+BA_GC[[#This Row],[Pasajeros Pagos (PAX)]]*BA_GC[[#This Row],[PAX Recorrido Medio]]</f>
        <v>13276635.921800021</v>
      </c>
      <c r="BE197" s="9">
        <v>18.607263326975204</v>
      </c>
      <c r="BF197" s="35">
        <f>+BA_GC[[#This Row],[PAX Recorrido Medio]]/BE185-1</f>
        <v>5.2447020756515972E-2</v>
      </c>
      <c r="BG197" s="36">
        <f>+BA_GC[[#This Row],[Pasajeros Pagos (PAX)]]*CN197</f>
        <v>729044.15432798199</v>
      </c>
      <c r="BH197" s="114">
        <f t="shared" si="6"/>
        <v>0.1999991030361945</v>
      </c>
      <c r="BI197" s="81">
        <f>IF(((+AH197*CM197)*((+(20/(1-20/100))/100)+1)-1)&lt;BA_GC[[#This Row],[Pasajeros Pagos (PAX)]],BA_GC[[#This Row],[Pasajeros Pagos (PAX)]],((+AH197*CM197)*((+(20/(1-20/100))/100)+1)-1))</f>
        <v>891897.75</v>
      </c>
      <c r="BJ197" s="35">
        <f>+(BA_GC[[#This Row],[Variación % TC]]*0.2)-(BA_GC[[#This Row],[Vaciación % PAX Recorrido Medio]]*0.1)-(BA_GC[[#This Row],[Variación % Ocupación PAX]]*0.5)+(BA_GC[[#This Row],[Variación % RA]]*0.1)+(BA_GC[[#This Row],[Variación % Velocidad Comercial TE]]*0.1)</f>
        <v>5.6181282736976854E-2</v>
      </c>
      <c r="BK197" s="77"/>
      <c r="BL197" s="10"/>
      <c r="BN197" s="46"/>
      <c r="BO197" s="73">
        <f>+LINEA[[#This Row],[Indice Dia Habil]]</f>
        <v>26.580000000000002</v>
      </c>
      <c r="BP197" s="45">
        <v>30.53</v>
      </c>
      <c r="BQ197" s="45">
        <v>30.53</v>
      </c>
      <c r="BR197" s="36">
        <v>14</v>
      </c>
      <c r="BU197" s="64"/>
      <c r="BW197" s="64"/>
      <c r="BY197" s="64"/>
      <c r="BZ197" s="65"/>
      <c r="CA197" s="66"/>
      <c r="CC197" s="64"/>
      <c r="CE197" s="67"/>
      <c r="CF197" s="36">
        <f>+BA_GC[[#This Row],[Pasajeros Pagos (PAX)]]/BA_GC[[#This Row],[Km. Línea (entre cabeceras) en Servicio]]</f>
        <v>23371.07762856207</v>
      </c>
      <c r="CG197" s="36">
        <f>+BA_GC[[#This Row],[Pasajeros Pagos (PAX)]]/BA_GC[[#This Row],[Cantidad de Estaciones en Servicio]]</f>
        <v>50965.642857142855</v>
      </c>
      <c r="CH197" s="36">
        <f>+BA_GC[[#This Row],[PAX Kilómetro]]/BA_GC[[#This Row],[Km. Línea (entre cabeceras) en Servicio]]</f>
        <v>434871.79566983361</v>
      </c>
      <c r="CI197" s="36">
        <f>+BA_GC[[#This Row],[Coches Kilómetro (CK) (5+6+7)]]/BA_GC[[#This Row],[Km. Línea (entre cabeceras) en Servicio]]</f>
        <v>12389.51</v>
      </c>
      <c r="CM197" s="12">
        <f>+BA_GC[[#This Row],[PAX x Tren]]</f>
        <v>268.94798341500189</v>
      </c>
      <c r="CN197" s="11">
        <v>1.0217585717100484</v>
      </c>
      <c r="CP197" s="10">
        <v>3.6934</v>
      </c>
      <c r="CQ197" s="33">
        <v>1785.68</v>
      </c>
      <c r="CR197" s="10"/>
      <c r="CX197" s="28"/>
      <c r="DF197" s="45">
        <f>+BA_GC[[#This Row],[Trenes Kilómetro (TK) (1+2+3)]]/BA_GC[[#This Row],[Trenes Corridos (TC)]]</f>
        <v>30.529999999999998</v>
      </c>
      <c r="EA197" s="2">
        <v>2009</v>
      </c>
      <c r="EB197" s="2" t="s">
        <v>0</v>
      </c>
    </row>
    <row r="198" spans="1:132" x14ac:dyDescent="0.2">
      <c r="A198" s="83" t="s">
        <v>215</v>
      </c>
      <c r="B198" s="2" t="s">
        <v>1</v>
      </c>
      <c r="C198" s="85">
        <v>39934</v>
      </c>
      <c r="D198" s="2" t="s">
        <v>270</v>
      </c>
      <c r="E198" s="4" t="s">
        <v>267</v>
      </c>
      <c r="F198" s="4" t="s">
        <v>268</v>
      </c>
      <c r="G198" s="4" t="s">
        <v>111</v>
      </c>
      <c r="H198" s="6">
        <f>+BA_GC[[#This Row],[Trenes Corridos (TC)]]*BA_GC[[#This Row],[Km. Línea (entre cabeceras) en Servicio]]</f>
        <v>84049.09</v>
      </c>
      <c r="K198" s="7">
        <f>+BA_GC[[#This Row],[TK Remolcados (1)]]+BA_GC[[#This Row],[TK Coche Motor (2)]]+BA_GC[[#This Row],[TK Eléctricos (3)]]</f>
        <v>84049.09</v>
      </c>
      <c r="L198" s="15">
        <f>+BA_GC[[#This Row],[Trenes Kilómetro (TK) (1+2+3)]]/K186-1</f>
        <v>5.7625816365731941E-2</v>
      </c>
      <c r="M198" s="6">
        <f>+BA_GC[[#This Row],[TK Remolcados (1)]]</f>
        <v>84049.09</v>
      </c>
      <c r="N198" s="6">
        <f>+BA_GC[[#This Row],[TK Remolcados (1)]]*BA_GC[[#This Row],[Form. Media Trenes Remolcados]]</f>
        <v>389987.77759999997</v>
      </c>
      <c r="O198" s="6"/>
      <c r="P198" s="6"/>
      <c r="Q198" s="7">
        <f>+BA_GC[[#This Row],[CK Remolcados (5)]]+BA_GC[[#This Row],[CK Coche Motor (6)]]+BA_GC[[#This Row],[CK Eléctricos (7)]]</f>
        <v>389987.77759999997</v>
      </c>
      <c r="R198" s="15">
        <f>+BA_GC[[#This Row],[Coches Kilómetro (CK) (5+6+7)]]/Q186-1</f>
        <v>0.22684594698424898</v>
      </c>
      <c r="S198" s="120">
        <v>31.26</v>
      </c>
      <c r="T198" s="15">
        <f>+BA_GC[[#This Row],[Velocidad Comercial Trenes Diésel]]/S186-1</f>
        <v>-7.0196311719214588E-2</v>
      </c>
      <c r="W198" s="6">
        <v>4.6399999999999997</v>
      </c>
      <c r="X198" s="6"/>
      <c r="Y198" s="6"/>
      <c r="Z198" s="6">
        <f>+BA_GC[[#This Row],[Trenes Corridos (TC)]]*BA_GC[[#This Row],[Form. Media Trenes Remolcados]]*BA_GC[[#This Row],[Asientos Prom. x C. Remolcados]]</f>
        <v>919722.23999999987</v>
      </c>
      <c r="AC198" s="6">
        <v>72</v>
      </c>
      <c r="AF198" s="6">
        <f>+'[2]BS TAB'!$V202</f>
        <v>2823</v>
      </c>
      <c r="AG198" s="6">
        <f>+BA_GC[[#This Row],[Trenes Programados]]-BA_GC[[#This Row],[Trenes Corridos (TC)]]</f>
        <v>70</v>
      </c>
      <c r="AH198" s="7">
        <f>+'[2]BS TAB'!$X202</f>
        <v>2753</v>
      </c>
      <c r="AI198" s="15">
        <f>IFERROR(BA_GC[[#This Row],[Trenes Corridos (TC)]]/AH186-1,0)</f>
        <v>5.7625816365731941E-2</v>
      </c>
      <c r="AJ198" s="6">
        <f>+'[2]BS TAB'!$Y202</f>
        <v>2399</v>
      </c>
      <c r="AK198" s="36">
        <f>+BA_GC[[#This Row],[Trenes Corridos (TC)]]-BA_GC[[#This Row],[Trenes Puntuales]]</f>
        <v>354</v>
      </c>
      <c r="AL198" s="111">
        <f>+BA_GC[[#This Row],[Trenes Puntuales]]/BA_GC[[#This Row],[Trenes Programados]]</f>
        <v>0.84980517180304638</v>
      </c>
      <c r="AM198" s="82">
        <v>0.95</v>
      </c>
      <c r="AN198" s="82" t="str">
        <f>+IF(BA_GC[[#This Row],[Regularidad Absoluta]]&gt;=BA_GC[[#This Row],[RA 95%]],BA_GC[[#This Row],[Regularidad Absoluta]],"")</f>
        <v/>
      </c>
      <c r="AO198" s="82">
        <f>+BA_GC[[#This Row],[Trenes Puntuales]]/BA_GC[[#This Row],[Trenes Corridos (TC)]]</f>
        <v>0.87141300399564114</v>
      </c>
      <c r="AP198" s="82">
        <f>+BA_GC[[#This Row],[Trenes Corridos (TC)]]/BA_GC[[#This Row],[Trenes Programados]]</f>
        <v>0.97520368402408786</v>
      </c>
      <c r="AQ198" s="82">
        <f>+BA_GC[[#This Row],[Regularidad Relativa]]/AO186-1</f>
        <v>-9.2321708923307821E-2</v>
      </c>
      <c r="AR198" s="81">
        <f>+'[3]DATOS BS#Bol por Estación'!$AU182</f>
        <v>732698</v>
      </c>
      <c r="AS198" s="15">
        <f>IFERROR(+BA_GC[[#This Row],[Pasajeros Pagos (PAX)]]/AR186-1,0)</f>
        <v>5.316791594118131E-3</v>
      </c>
      <c r="AT198" s="6">
        <f>+BA_GC[[#This Row],[Pasajeros Pagos (PAX)]]/BA_GC[[#This Row],[Indice Dia Habil]]</f>
        <v>27187.309833024116</v>
      </c>
      <c r="AU198" s="15">
        <f>IFERROR(+BA_GC[[#This Row],[PAX Día Habil]]/AT186-1,0)</f>
        <v>5.316791594118131E-3</v>
      </c>
      <c r="AV198" s="6">
        <f>+BA_GC[[#This Row],[Pasajeros Pagos (PAX)]]/BA_GC[[#This Row],[Trenes Corridos (TC)]]</f>
        <v>266.14529604068287</v>
      </c>
      <c r="AW198" s="6">
        <f>+BA_GC[[#This Row],[PAX x Tren]]/BA_GC[[#This Row],[Form. Media Trenes Remolcados]]</f>
        <v>57.358900008767861</v>
      </c>
      <c r="AX198" s="15">
        <f>IFERROR(+BA_GC[[#This Row],[PAX x Coche]]/AW186-1,0)</f>
        <v>-0.18056802969816954</v>
      </c>
      <c r="AY198" s="6">
        <v>180</v>
      </c>
      <c r="AZ198" s="9">
        <f>+BA_GC[[#This Row],[PAX Kilómetro]]/BA_GC[[#This Row],[Coches Kilómetro (CK) (5+6+7)]]</f>
        <v>34.377106076064599</v>
      </c>
      <c r="BA198" s="15">
        <f>IFERROR(+BA_GC[[#This Row],[Ocupación Media (PaxKm/CocheKm)]]/AZ186-1,0)</f>
        <v>-0.15194123371550394</v>
      </c>
      <c r="BB198" s="15">
        <f>+BA_GC[[#This Row],[Ocupación Media (PaxKm/CocheKm)]]/BA_GC[[#This Row],[Capacidad x Coche (4xm2)]]</f>
        <v>0.19098392264480332</v>
      </c>
      <c r="BC198" s="15">
        <f>IFERROR(+BA_GC[[#This Row],[% de Ocupación Media PAX]]/BB186-1,0)</f>
        <v>-0.15194123371550405</v>
      </c>
      <c r="BD198" s="36">
        <f>+BA_GC[[#This Row],[Pasajeros Pagos (PAX)]]*BA_GC[[#This Row],[PAX Recorrido Medio]]</f>
        <v>13406651.19892389</v>
      </c>
      <c r="BE198" s="9">
        <v>18.297649507605986</v>
      </c>
      <c r="BF198" s="35">
        <f>+BA_GC[[#This Row],[PAX Recorrido Medio]]/BE186-1</f>
        <v>3.493492690079103E-2</v>
      </c>
      <c r="BG198" s="36">
        <f>+BA_GC[[#This Row],[Pasajeros Pagos (PAX)]]*CN198</f>
        <v>728117.51599269779</v>
      </c>
      <c r="BH198" s="114">
        <f t="shared" si="6"/>
        <v>0.19999912651501861</v>
      </c>
      <c r="BI198" s="81">
        <f>IF(((+AH198*CM198)*((+(20/(1-20/100))/100)+1)-1)&lt;BA_GC[[#This Row],[Pasajeros Pagos (PAX)]],BA_GC[[#This Row],[Pasajeros Pagos (PAX)]],((+AH198*CM198)*((+(20/(1-20/100))/100)+1)-1))</f>
        <v>915871.49999999988</v>
      </c>
      <c r="BJ198" s="35">
        <f>+(BA_GC[[#This Row],[Variación % TC]]*0.2)-(BA_GC[[#This Row],[Vaciación % PAX Recorrido Medio]]*0.1)-(BA_GC[[#This Row],[Variación % Ocupación PAX]]*0.5)+(BA_GC[[#This Row],[Variación % RA]]*0.1)+(BA_GC[[#This Row],[Variación % Velocidad Comercial TE]]*0.1)</f>
        <v>7.477011654848853E-2</v>
      </c>
      <c r="BK198" s="77"/>
      <c r="BL198" s="10"/>
      <c r="BN198" s="46"/>
      <c r="BO198" s="73">
        <f>+LINEA[[#This Row],[Indice Dia Habil]]</f>
        <v>26.950000000000003</v>
      </c>
      <c r="BP198" s="45">
        <v>30.53</v>
      </c>
      <c r="BQ198" s="45">
        <v>30.53</v>
      </c>
      <c r="BR198" s="36">
        <v>14</v>
      </c>
      <c r="BU198" s="64"/>
      <c r="BW198" s="64"/>
      <c r="BY198" s="64"/>
      <c r="BZ198" s="65"/>
      <c r="CA198" s="66"/>
      <c r="CC198" s="64"/>
      <c r="CE198" s="67"/>
      <c r="CF198" s="36">
        <f>+BA_GC[[#This Row],[Pasajeros Pagos (PAX)]]/BA_GC[[#This Row],[Km. Línea (entre cabeceras) en Servicio]]</f>
        <v>23999.279397314116</v>
      </c>
      <c r="CG198" s="36">
        <f>+BA_GC[[#This Row],[Pasajeros Pagos (PAX)]]/BA_GC[[#This Row],[Cantidad de Estaciones en Servicio]]</f>
        <v>52335.571428571428</v>
      </c>
      <c r="CH198" s="36">
        <f>+BA_GC[[#This Row],[PAX Kilómetro]]/BA_GC[[#This Row],[Km. Línea (entre cabeceras) en Servicio]]</f>
        <v>439130.40284716309</v>
      </c>
      <c r="CI198" s="36">
        <f>+BA_GC[[#This Row],[Coches Kilómetro (CK) (5+6+7)]]/BA_GC[[#This Row],[Km. Línea (entre cabeceras) en Servicio]]</f>
        <v>12773.919999999998</v>
      </c>
      <c r="CM198" s="12">
        <f>+BA_GC[[#This Row],[PAX x Tren]]</f>
        <v>266.14529604068287</v>
      </c>
      <c r="CN198" s="11">
        <v>0.99374846934575745</v>
      </c>
      <c r="CP198" s="10">
        <v>3.7244999999999999</v>
      </c>
      <c r="CQ198" s="61">
        <v>1800.19</v>
      </c>
      <c r="CR198" s="10"/>
      <c r="CX198" s="31"/>
      <c r="DF198" s="45">
        <f>+BA_GC[[#This Row],[Trenes Kilómetro (TK) (1+2+3)]]/BA_GC[[#This Row],[Trenes Corridos (TC)]]</f>
        <v>30.529999999999998</v>
      </c>
      <c r="EA198" s="2">
        <v>2009</v>
      </c>
      <c r="EB198" s="2" t="s">
        <v>1</v>
      </c>
    </row>
    <row r="199" spans="1:132" x14ac:dyDescent="0.2">
      <c r="A199" s="83" t="s">
        <v>215</v>
      </c>
      <c r="B199" s="2" t="s">
        <v>2</v>
      </c>
      <c r="C199" s="85">
        <v>39965</v>
      </c>
      <c r="D199" s="2" t="s">
        <v>270</v>
      </c>
      <c r="E199" s="4" t="s">
        <v>267</v>
      </c>
      <c r="F199" s="4" t="s">
        <v>268</v>
      </c>
      <c r="G199" s="4" t="s">
        <v>111</v>
      </c>
      <c r="H199" s="6">
        <f>+BA_GC[[#This Row],[Trenes Corridos (TC)]]*BA_GC[[#This Row],[Km. Línea (entre cabeceras) en Servicio]]</f>
        <v>81148.740000000005</v>
      </c>
      <c r="K199" s="7">
        <f>+BA_GC[[#This Row],[TK Remolcados (1)]]+BA_GC[[#This Row],[TK Coche Motor (2)]]+BA_GC[[#This Row],[TK Eléctricos (3)]]</f>
        <v>81148.740000000005</v>
      </c>
      <c r="L199" s="15">
        <f>+BA_GC[[#This Row],[Trenes Kilómetro (TK) (1+2+3)]]/K187-1</f>
        <v>6.2774890043982401E-2</v>
      </c>
      <c r="M199" s="6">
        <f>+BA_GC[[#This Row],[TK Remolcados (1)]]</f>
        <v>81148.740000000005</v>
      </c>
      <c r="N199" s="6">
        <f>+BA_GC[[#This Row],[TK Remolcados (1)]]*BA_GC[[#This Row],[Form. Media Trenes Remolcados]]</f>
        <v>383022.0528</v>
      </c>
      <c r="O199" s="6"/>
      <c r="P199" s="6"/>
      <c r="Q199" s="7">
        <f>+BA_GC[[#This Row],[CK Remolcados (5)]]+BA_GC[[#This Row],[CK Coche Motor (6)]]+BA_GC[[#This Row],[CK Eléctricos (7)]]</f>
        <v>383022.0528</v>
      </c>
      <c r="R199" s="15">
        <f>+BA_GC[[#This Row],[Coches Kilómetro (CK) (5+6+7)]]/Q187-1</f>
        <v>0.25407437025189927</v>
      </c>
      <c r="S199" s="120">
        <v>31.26</v>
      </c>
      <c r="T199" s="15">
        <f>+BA_GC[[#This Row],[Velocidad Comercial Trenes Diésel]]/S187-1</f>
        <v>-7.0196311719214588E-2</v>
      </c>
      <c r="W199" s="6">
        <v>4.72</v>
      </c>
      <c r="X199" s="6"/>
      <c r="Y199" s="6"/>
      <c r="Z199" s="6">
        <f>+BA_GC[[#This Row],[Trenes Corridos (TC)]]*BA_GC[[#This Row],[Form. Media Trenes Remolcados]]*BA_GC[[#This Row],[Asientos Prom. x C. Remolcados]]</f>
        <v>903294.72</v>
      </c>
      <c r="AC199" s="6">
        <v>72</v>
      </c>
      <c r="AF199" s="6">
        <f>+'[2]BS TAB'!$V203</f>
        <v>2776</v>
      </c>
      <c r="AG199" s="6">
        <f>+BA_GC[[#This Row],[Trenes Programados]]-BA_GC[[#This Row],[Trenes Corridos (TC)]]</f>
        <v>118</v>
      </c>
      <c r="AH199" s="7">
        <f>+'[2]BS TAB'!$X203</f>
        <v>2658</v>
      </c>
      <c r="AI199" s="15">
        <f>IFERROR(BA_GC[[#This Row],[Trenes Corridos (TC)]]/AH187-1,0)</f>
        <v>6.2774890043982401E-2</v>
      </c>
      <c r="AJ199" s="6">
        <f>+'[2]BS TAB'!$Y203</f>
        <v>2299</v>
      </c>
      <c r="AK199" s="36">
        <f>+BA_GC[[#This Row],[Trenes Corridos (TC)]]-BA_GC[[#This Row],[Trenes Puntuales]]</f>
        <v>359</v>
      </c>
      <c r="AL199" s="111">
        <f>+BA_GC[[#This Row],[Trenes Puntuales]]/BA_GC[[#This Row],[Trenes Programados]]</f>
        <v>0.82817002881844382</v>
      </c>
      <c r="AM199" s="82">
        <v>0.95</v>
      </c>
      <c r="AN199" s="82" t="str">
        <f>+IF(BA_GC[[#This Row],[Regularidad Absoluta]]&gt;=BA_GC[[#This Row],[RA 95%]],BA_GC[[#This Row],[Regularidad Absoluta]],"")</f>
        <v/>
      </c>
      <c r="AO199" s="82">
        <f>+BA_GC[[#This Row],[Trenes Puntuales]]/BA_GC[[#This Row],[Trenes Corridos (TC)]]</f>
        <v>0.86493604213694508</v>
      </c>
      <c r="AP199" s="82">
        <f>+BA_GC[[#This Row],[Trenes Corridos (TC)]]/BA_GC[[#This Row],[Trenes Programados]]</f>
        <v>0.95749279538904897</v>
      </c>
      <c r="AQ199" s="82">
        <f>+BA_GC[[#This Row],[Regularidad Relativa]]/AO187-1</f>
        <v>-0.100912285376351</v>
      </c>
      <c r="AR199" s="81">
        <f>+'[3]DATOS BS#Bol por Estación'!$AU183</f>
        <v>740880</v>
      </c>
      <c r="AS199" s="15">
        <f>IFERROR(+BA_GC[[#This Row],[Pasajeros Pagos (PAX)]]/AR187-1,0)</f>
        <v>4.7849650943075916E-2</v>
      </c>
      <c r="AT199" s="6">
        <f>+BA_GC[[#This Row],[Pasajeros Pagos (PAX)]]/BA_GC[[#This Row],[Indice Dia Habil]]</f>
        <v>27228.224917309813</v>
      </c>
      <c r="AU199" s="15">
        <f>IFERROR(+BA_GC[[#This Row],[PAX Día Habil]]/AT187-1,0)</f>
        <v>4.7849650943076139E-2</v>
      </c>
      <c r="AV199" s="6">
        <f>+BA_GC[[#This Row],[Pasajeros Pagos (PAX)]]/BA_GC[[#This Row],[Trenes Corridos (TC)]]</f>
        <v>278.73589164785551</v>
      </c>
      <c r="AW199" s="6">
        <f>+BA_GC[[#This Row],[PAX x Tren]]/BA_GC[[#This Row],[Form. Media Trenes Remolcados]]</f>
        <v>59.054214332172783</v>
      </c>
      <c r="AX199" s="15">
        <f>IFERROR(+BA_GC[[#This Row],[PAX x Coche]]/AW187-1,0)</f>
        <v>-0.16444377159817081</v>
      </c>
      <c r="AY199" s="6">
        <v>180</v>
      </c>
      <c r="AZ199" s="9">
        <f>+BA_GC[[#This Row],[PAX Kilómetro]]/BA_GC[[#This Row],[Coches Kilómetro (CK) (5+6+7)]]</f>
        <v>34.943671254091704</v>
      </c>
      <c r="BA199" s="15">
        <f>IFERROR(+BA_GC[[#This Row],[Ocupación Media (PaxKm/CocheKm)]]/AZ187-1,0)</f>
        <v>-0.14623595839508297</v>
      </c>
      <c r="BB199" s="15">
        <f>+BA_GC[[#This Row],[Ocupación Media (PaxKm/CocheKm)]]/BA_GC[[#This Row],[Capacidad x Coche (4xm2)]]</f>
        <v>0.19413150696717613</v>
      </c>
      <c r="BC199" s="15">
        <f>IFERROR(+BA_GC[[#This Row],[% de Ocupación Media PAX]]/BB187-1,0)</f>
        <v>-0.14623595839508297</v>
      </c>
      <c r="BD199" s="36">
        <f>+BA_GC[[#This Row],[Pasajeros Pagos (PAX)]]*BA_GC[[#This Row],[PAX Recorrido Medio]]</f>
        <v>13384196.696110556</v>
      </c>
      <c r="BE199" s="9">
        <v>18.065269269126656</v>
      </c>
      <c r="BF199" s="35">
        <f>+BA_GC[[#This Row],[PAX Recorrido Medio]]/BE187-1</f>
        <v>2.1791248253770101E-2</v>
      </c>
      <c r="BG199" s="36">
        <f>+BA_GC[[#This Row],[Pasajeros Pagos (PAX)]]*CN199</f>
        <v>774121.52394927829</v>
      </c>
      <c r="BH199" s="114">
        <f t="shared" si="6"/>
        <v>0.19999913616146869</v>
      </c>
      <c r="BI199" s="81">
        <f>IF(((+AH199*CM199)*((+(20/(1-20/100))/100)+1)-1)&lt;BA_GC[[#This Row],[Pasajeros Pagos (PAX)]],BA_GC[[#This Row],[Pasajeros Pagos (PAX)]],((+AH199*CM199)*((+(20/(1-20/100))/100)+1)-1))</f>
        <v>926099</v>
      </c>
      <c r="BJ199" s="35">
        <f>+(BA_GC[[#This Row],[Variación % TC]]*0.2)-(BA_GC[[#This Row],[Vaciación % PAX Recorrido Medio]]*0.1)-(BA_GC[[#This Row],[Variación % Ocupación PAX]]*0.5)+(BA_GC[[#This Row],[Variación % RA]]*0.1)+(BA_GC[[#This Row],[Variación % Velocidad Comercial TE]]*0.1)</f>
        <v>7.340260384332585E-2</v>
      </c>
      <c r="BK199" s="77"/>
      <c r="BL199" s="10"/>
      <c r="BN199" s="46"/>
      <c r="BO199" s="73">
        <f>+LINEA[[#This Row],[Indice Dia Habil]]</f>
        <v>27.21</v>
      </c>
      <c r="BP199" s="45">
        <v>30.53</v>
      </c>
      <c r="BQ199" s="45">
        <v>30.53</v>
      </c>
      <c r="BR199" s="36">
        <v>14</v>
      </c>
      <c r="BU199" s="64"/>
      <c r="BW199" s="64"/>
      <c r="BY199" s="64"/>
      <c r="BZ199" s="65"/>
      <c r="CA199" s="66"/>
      <c r="CC199" s="64"/>
      <c r="CE199" s="67"/>
      <c r="CF199" s="36">
        <f>+BA_GC[[#This Row],[Pasajeros Pagos (PAX)]]/BA_GC[[#This Row],[Km. Línea (entre cabeceras) en Servicio]]</f>
        <v>24267.278087127415</v>
      </c>
      <c r="CG199" s="36">
        <f>+BA_GC[[#This Row],[Pasajeros Pagos (PAX)]]/BA_GC[[#This Row],[Cantidad de Estaciones en Servicio]]</f>
        <v>52920</v>
      </c>
      <c r="CH199" s="36">
        <f>+BA_GC[[#This Row],[PAX Kilómetro]]/BA_GC[[#This Row],[Km. Línea (entre cabeceras) en Servicio]]</f>
        <v>438394.91307273356</v>
      </c>
      <c r="CI199" s="36">
        <f>+BA_GC[[#This Row],[Coches Kilómetro (CK) (5+6+7)]]/BA_GC[[#This Row],[Km. Línea (entre cabeceras) en Servicio]]</f>
        <v>12545.76</v>
      </c>
      <c r="CM199" s="12">
        <f>+BA_GC[[#This Row],[PAX x Tren]]</f>
        <v>278.73589164785551</v>
      </c>
      <c r="CN199" s="11">
        <v>1.0448676222185487</v>
      </c>
      <c r="CP199" s="10">
        <v>3.7681</v>
      </c>
      <c r="CQ199" s="33">
        <v>1839.1333333333334</v>
      </c>
      <c r="CR199" s="10"/>
      <c r="CX199" s="28"/>
      <c r="DF199" s="45">
        <f>+BA_GC[[#This Row],[Trenes Kilómetro (TK) (1+2+3)]]/BA_GC[[#This Row],[Trenes Corridos (TC)]]</f>
        <v>30.53</v>
      </c>
      <c r="EA199" s="2">
        <v>2009</v>
      </c>
      <c r="EB199" s="2" t="s">
        <v>2</v>
      </c>
    </row>
    <row r="200" spans="1:132" x14ac:dyDescent="0.2">
      <c r="A200" s="83" t="s">
        <v>215</v>
      </c>
      <c r="B200" s="2" t="s">
        <v>3</v>
      </c>
      <c r="C200" s="85">
        <v>39995</v>
      </c>
      <c r="D200" s="2" t="s">
        <v>270</v>
      </c>
      <c r="E200" s="4" t="s">
        <v>267</v>
      </c>
      <c r="F200" s="4" t="s">
        <v>268</v>
      </c>
      <c r="G200" s="4" t="s">
        <v>111</v>
      </c>
      <c r="H200" s="6">
        <f>+BA_GC[[#This Row],[Trenes Corridos (TC)]]*BA_GC[[#This Row],[Km. Línea (entre cabeceras) en Servicio]]</f>
        <v>84995.520000000004</v>
      </c>
      <c r="K200" s="7">
        <f>+BA_GC[[#This Row],[TK Remolcados (1)]]+BA_GC[[#This Row],[TK Coche Motor (2)]]+BA_GC[[#This Row],[TK Eléctricos (3)]]</f>
        <v>84995.520000000004</v>
      </c>
      <c r="L200" s="15">
        <f>+BA_GC[[#This Row],[Trenes Kilómetro (TK) (1+2+3)]]/K188-1</f>
        <v>1.4388489208632116E-3</v>
      </c>
      <c r="M200" s="6">
        <f>+BA_GC[[#This Row],[TK Remolcados (1)]]</f>
        <v>84995.520000000004</v>
      </c>
      <c r="N200" s="6">
        <f>+BA_GC[[#This Row],[TK Remolcados (1)]]*BA_GC[[#This Row],[Form. Media Trenes Remolcados]]</f>
        <v>397779.03359999997</v>
      </c>
      <c r="O200" s="6"/>
      <c r="P200" s="6"/>
      <c r="Q200" s="7">
        <f>+BA_GC[[#This Row],[CK Remolcados (5)]]+BA_GC[[#This Row],[CK Coche Motor (6)]]+BA_GC[[#This Row],[CK Eléctricos (7)]]</f>
        <v>397779.03359999997</v>
      </c>
      <c r="R200" s="15">
        <f>+BA_GC[[#This Row],[Coches Kilómetro (CK) (5+6+7)]]/Q188-1</f>
        <v>0.17168345323740986</v>
      </c>
      <c r="S200" s="120">
        <v>31.26</v>
      </c>
      <c r="T200" s="15">
        <f>+BA_GC[[#This Row],[Velocidad Comercial Trenes Diésel]]/S188-1</f>
        <v>-7.0196311719214588E-2</v>
      </c>
      <c r="W200" s="6">
        <v>4.68</v>
      </c>
      <c r="X200" s="6"/>
      <c r="Y200" s="6"/>
      <c r="Z200" s="6">
        <f>+BA_GC[[#This Row],[Trenes Corridos (TC)]]*BA_GC[[#This Row],[Form. Media Trenes Remolcados]]*BA_GC[[#This Row],[Asientos Prom. x C. Remolcados]]</f>
        <v>938096.6399999999</v>
      </c>
      <c r="AC200" s="6">
        <v>72</v>
      </c>
      <c r="AF200" s="6">
        <f>+'[2]BS TAB'!$V204</f>
        <v>2867</v>
      </c>
      <c r="AG200" s="6">
        <f>+BA_GC[[#This Row],[Trenes Programados]]-BA_GC[[#This Row],[Trenes Corridos (TC)]]</f>
        <v>83</v>
      </c>
      <c r="AH200" s="7">
        <f>+'[2]BS TAB'!$X204</f>
        <v>2784</v>
      </c>
      <c r="AI200" s="15">
        <f>IFERROR(BA_GC[[#This Row],[Trenes Corridos (TC)]]/AH188-1,0)</f>
        <v>1.4388489208632116E-3</v>
      </c>
      <c r="AJ200" s="6">
        <f>+'[2]BS TAB'!$Y204</f>
        <v>2469</v>
      </c>
      <c r="AK200" s="36">
        <f>+BA_GC[[#This Row],[Trenes Corridos (TC)]]-BA_GC[[#This Row],[Trenes Puntuales]]</f>
        <v>315</v>
      </c>
      <c r="AL200" s="111">
        <f>+BA_GC[[#This Row],[Trenes Puntuales]]/BA_GC[[#This Row],[Trenes Programados]]</f>
        <v>0.86117893268224621</v>
      </c>
      <c r="AM200" s="82">
        <v>0.95</v>
      </c>
      <c r="AN200" s="82" t="str">
        <f>+IF(BA_GC[[#This Row],[Regularidad Absoluta]]&gt;=BA_GC[[#This Row],[RA 95%]],BA_GC[[#This Row],[Regularidad Absoluta]],"")</f>
        <v/>
      </c>
      <c r="AO200" s="82">
        <f>+BA_GC[[#This Row],[Trenes Puntuales]]/BA_GC[[#This Row],[Trenes Corridos (TC)]]</f>
        <v>0.8868534482758621</v>
      </c>
      <c r="AP200" s="82">
        <f>+BA_GC[[#This Row],[Trenes Corridos (TC)]]/BA_GC[[#This Row],[Trenes Programados]]</f>
        <v>0.97104987792117192</v>
      </c>
      <c r="AQ200" s="82">
        <f>+BA_GC[[#This Row],[Regularidad Relativa]]/AO188-1</f>
        <v>-6.3277892778534683E-2</v>
      </c>
      <c r="AR200" s="81">
        <f>+'[3]DATOS BS#Bol por Estación'!$AU184</f>
        <v>749763</v>
      </c>
      <c r="AS200" s="15">
        <f>IFERROR(+BA_GC[[#This Row],[Pasajeros Pagos (PAX)]]/AR188-1,0)</f>
        <v>-2.9141437946412441E-2</v>
      </c>
      <c r="AT200" s="6">
        <f>+BA_GC[[#This Row],[Pasajeros Pagos (PAX)]]/BA_GC[[#This Row],[Indice Dia Habil]]</f>
        <v>26748.590795576169</v>
      </c>
      <c r="AU200" s="15">
        <f>IFERROR(+BA_GC[[#This Row],[PAX Día Habil]]/AT188-1,0)</f>
        <v>-2.9141437946412441E-2</v>
      </c>
      <c r="AV200" s="6">
        <f>+BA_GC[[#This Row],[Pasajeros Pagos (PAX)]]/BA_GC[[#This Row],[Trenes Corridos (TC)]]</f>
        <v>269.31142241379308</v>
      </c>
      <c r="AW200" s="6">
        <f>+BA_GC[[#This Row],[PAX x Tren]]/BA_GC[[#This Row],[Form. Media Trenes Remolcados]]</f>
        <v>57.545175729442967</v>
      </c>
      <c r="AX200" s="15">
        <f>IFERROR(+BA_GC[[#This Row],[PAX x Coche]]/AW188-1,0)</f>
        <v>-0.17139858946453068</v>
      </c>
      <c r="AY200" s="6">
        <v>180</v>
      </c>
      <c r="AZ200" s="9">
        <f>+BA_GC[[#This Row],[PAX Kilómetro]]/BA_GC[[#This Row],[Coches Kilómetro (CK) (5+6+7)]]</f>
        <v>34.143949140662038</v>
      </c>
      <c r="BA200" s="15">
        <f>IFERROR(+BA_GC[[#This Row],[Ocupación Media (PaxKm/CocheKm)]]/AZ188-1,0)</f>
        <v>-0.15102472544608814</v>
      </c>
      <c r="BB200" s="15">
        <f>+BA_GC[[#This Row],[Ocupación Media (PaxKm/CocheKm)]]/BA_GC[[#This Row],[Capacidad x Coche (4xm2)]]</f>
        <v>0.18968860633701132</v>
      </c>
      <c r="BC200" s="15">
        <f>IFERROR(+BA_GC[[#This Row],[% de Ocupación Media PAX]]/BB188-1,0)</f>
        <v>-0.15102472544608814</v>
      </c>
      <c r="BD200" s="36">
        <f>+BA_GC[[#This Row],[Pasajeros Pagos (PAX)]]*BA_GC[[#This Row],[PAX Recorrido Medio]]</f>
        <v>13581747.092460096</v>
      </c>
      <c r="BE200" s="9">
        <v>18.114720374918601</v>
      </c>
      <c r="BF200" s="35">
        <f>+BA_GC[[#This Row],[PAX Recorrido Medio]]/BE188-1</f>
        <v>2.4588256499920913E-2</v>
      </c>
      <c r="BG200" s="36">
        <f>+BA_GC[[#This Row],[Pasajeros Pagos (PAX)]]*CN200</f>
        <v>747756.56211159565</v>
      </c>
      <c r="BH200" s="114">
        <f t="shared" si="6"/>
        <v>0.19999914639601724</v>
      </c>
      <c r="BI200" s="81">
        <f>IF(((+AH200*CM200)*((+(20/(1-20/100))/100)+1)-1)&lt;BA_GC[[#This Row],[Pasajeros Pagos (PAX)]],BA_GC[[#This Row],[Pasajeros Pagos (PAX)]],((+AH200*CM200)*((+(20/(1-20/100))/100)+1)-1))</f>
        <v>937202.74999999988</v>
      </c>
      <c r="BJ200" s="35">
        <f>+(BA_GC[[#This Row],[Variación % TC]]*0.2)-(BA_GC[[#This Row],[Vaciación % PAX Recorrido Medio]]*0.1)-(BA_GC[[#This Row],[Variación % Ocupación PAX]]*0.5)+(BA_GC[[#This Row],[Variación % RA]]*0.1)+(BA_GC[[#This Row],[Variación % Velocidad Comercial TE]]*0.1)</f>
        <v>6.7013517579371157E-2</v>
      </c>
      <c r="BK200" s="77"/>
      <c r="BL200" s="10"/>
      <c r="BN200" s="46"/>
      <c r="BO200" s="73">
        <f>+LINEA[[#This Row],[Indice Dia Habil]]</f>
        <v>28.03</v>
      </c>
      <c r="BP200" s="45">
        <v>30.53</v>
      </c>
      <c r="BQ200" s="45">
        <v>30.53</v>
      </c>
      <c r="BR200" s="36">
        <v>14</v>
      </c>
      <c r="BU200" s="64"/>
      <c r="BW200" s="64"/>
      <c r="BY200" s="64"/>
      <c r="BZ200" s="65"/>
      <c r="CA200" s="66"/>
      <c r="CC200" s="64"/>
      <c r="CE200" s="67"/>
      <c r="CF200" s="36">
        <f>+BA_GC[[#This Row],[Pasajeros Pagos (PAX)]]/BA_GC[[#This Row],[Km. Línea (entre cabeceras) en Servicio]]</f>
        <v>24558.237798886341</v>
      </c>
      <c r="CG200" s="36">
        <f>+BA_GC[[#This Row],[Pasajeros Pagos (PAX)]]/BA_GC[[#This Row],[Cantidad de Estaciones en Servicio]]</f>
        <v>53554.5</v>
      </c>
      <c r="CH200" s="36">
        <f>+BA_GC[[#This Row],[PAX Kilómetro]]/BA_GC[[#This Row],[Km. Línea (entre cabeceras) en Servicio]]</f>
        <v>444865.61062758253</v>
      </c>
      <c r="CI200" s="36">
        <f>+BA_GC[[#This Row],[Coches Kilómetro (CK) (5+6+7)]]/BA_GC[[#This Row],[Km. Línea (entre cabeceras) en Servicio]]</f>
        <v>13029.119999999999</v>
      </c>
      <c r="CM200" s="12">
        <f>+BA_GC[[#This Row],[PAX x Tren]]</f>
        <v>269.31142241379308</v>
      </c>
      <c r="CN200" s="11">
        <v>0.99732390383573966</v>
      </c>
      <c r="CP200" s="10">
        <v>3.8096999999999999</v>
      </c>
      <c r="CQ200" s="33">
        <v>1878.0766666666668</v>
      </c>
      <c r="CR200" s="10"/>
      <c r="CX200" s="28"/>
      <c r="DF200" s="45">
        <f>+BA_GC[[#This Row],[Trenes Kilómetro (TK) (1+2+3)]]/BA_GC[[#This Row],[Trenes Corridos (TC)]]</f>
        <v>30.53</v>
      </c>
      <c r="EA200" s="2">
        <v>2009</v>
      </c>
      <c r="EB200" s="2" t="s">
        <v>3</v>
      </c>
    </row>
    <row r="201" spans="1:132" x14ac:dyDescent="0.2">
      <c r="A201" s="83" t="s">
        <v>215</v>
      </c>
      <c r="B201" s="2" t="s">
        <v>4</v>
      </c>
      <c r="C201" s="85">
        <v>40026</v>
      </c>
      <c r="D201" s="2" t="s">
        <v>270</v>
      </c>
      <c r="E201" s="4" t="s">
        <v>267</v>
      </c>
      <c r="F201" s="4" t="s">
        <v>268</v>
      </c>
      <c r="G201" s="4" t="s">
        <v>111</v>
      </c>
      <c r="H201" s="6">
        <f>+BA_GC[[#This Row],[Trenes Corridos (TC)]]*BA_GC[[#This Row],[Km. Línea (entre cabeceras) en Servicio]]</f>
        <v>85392.41</v>
      </c>
      <c r="K201" s="7">
        <f>+BA_GC[[#This Row],[TK Remolcados (1)]]+BA_GC[[#This Row],[TK Coche Motor (2)]]+BA_GC[[#This Row],[TK Eléctricos (3)]]</f>
        <v>85392.41</v>
      </c>
      <c r="L201" s="15">
        <f>+BA_GC[[#This Row],[Trenes Kilómetro (TK) (1+2+3)]]/K189-1</f>
        <v>2.1497671085632941E-3</v>
      </c>
      <c r="M201" s="6">
        <f>+BA_GC[[#This Row],[TK Remolcados (1)]]</f>
        <v>85392.41</v>
      </c>
      <c r="N201" s="6">
        <f>+BA_GC[[#This Row],[TK Remolcados (1)]]*BA_GC[[#This Row],[Form. Media Trenes Remolcados]]</f>
        <v>399636.47879999998</v>
      </c>
      <c r="O201" s="6"/>
      <c r="P201" s="6"/>
      <c r="Q201" s="7">
        <f>+BA_GC[[#This Row],[CK Remolcados (5)]]+BA_GC[[#This Row],[CK Coche Motor (6)]]+BA_GC[[#This Row],[CK Eléctricos (7)]]</f>
        <v>399636.47879999998</v>
      </c>
      <c r="R201" s="15">
        <f>+BA_GC[[#This Row],[Coches Kilómetro (CK) (5+6+7)]]/Q189-1</f>
        <v>0.17251522751701898</v>
      </c>
      <c r="S201" s="120">
        <v>31.26</v>
      </c>
      <c r="T201" s="15">
        <f>+BA_GC[[#This Row],[Velocidad Comercial Trenes Diésel]]/S189-1</f>
        <v>-7.0196311719214588E-2</v>
      </c>
      <c r="W201" s="6">
        <v>4.68</v>
      </c>
      <c r="X201" s="6"/>
      <c r="Y201" s="6"/>
      <c r="Z201" s="6">
        <f>+BA_GC[[#This Row],[Trenes Corridos (TC)]]*BA_GC[[#This Row],[Form. Media Trenes Remolcados]]*BA_GC[[#This Row],[Asientos Prom. x C. Remolcados]]</f>
        <v>942477.11999999988</v>
      </c>
      <c r="AC201" s="6">
        <v>72</v>
      </c>
      <c r="AF201" s="6">
        <f>+'[2]BS TAB'!$V205</f>
        <v>2845</v>
      </c>
      <c r="AG201" s="6">
        <f>+BA_GC[[#This Row],[Trenes Programados]]-BA_GC[[#This Row],[Trenes Corridos (TC)]]</f>
        <v>48</v>
      </c>
      <c r="AH201" s="7">
        <f>+'[2]BS TAB'!$X205</f>
        <v>2797</v>
      </c>
      <c r="AI201" s="15">
        <f>IFERROR(BA_GC[[#This Row],[Trenes Corridos (TC)]]/AH189-1,0)</f>
        <v>2.1497671085632941E-3</v>
      </c>
      <c r="AJ201" s="6">
        <f>+'[2]BS TAB'!$Y205</f>
        <v>2429</v>
      </c>
      <c r="AK201" s="36">
        <f>+BA_GC[[#This Row],[Trenes Corridos (TC)]]-BA_GC[[#This Row],[Trenes Puntuales]]</f>
        <v>368</v>
      </c>
      <c r="AL201" s="111">
        <f>+BA_GC[[#This Row],[Trenes Puntuales]]/BA_GC[[#This Row],[Trenes Programados]]</f>
        <v>0.8537785588752197</v>
      </c>
      <c r="AM201" s="82">
        <v>0.95</v>
      </c>
      <c r="AN201" s="82" t="str">
        <f>+IF(BA_GC[[#This Row],[Regularidad Absoluta]]&gt;=BA_GC[[#This Row],[RA 95%]],BA_GC[[#This Row],[Regularidad Absoluta]],"")</f>
        <v/>
      </c>
      <c r="AO201" s="82">
        <f>+BA_GC[[#This Row],[Trenes Puntuales]]/BA_GC[[#This Row],[Trenes Corridos (TC)]]</f>
        <v>0.86843046120843759</v>
      </c>
      <c r="AP201" s="82">
        <f>+BA_GC[[#This Row],[Trenes Corridos (TC)]]/BA_GC[[#This Row],[Trenes Programados]]</f>
        <v>0.98312829525483303</v>
      </c>
      <c r="AQ201" s="82">
        <f>+BA_GC[[#This Row],[Regularidad Relativa]]/AO189-1</f>
        <v>-9.2553568988113288E-2</v>
      </c>
      <c r="AR201" s="81">
        <f>+'[3]DATOS BS#Bol por Estación'!$AU185</f>
        <v>805533</v>
      </c>
      <c r="AS201" s="15">
        <f>IFERROR(+BA_GC[[#This Row],[Pasajeros Pagos (PAX)]]/AR189-1,0)</f>
        <v>2.7257227169489751E-2</v>
      </c>
      <c r="AT201" s="6">
        <f>+BA_GC[[#This Row],[Pasajeros Pagos (PAX)]]/BA_GC[[#This Row],[Indice Dia Habil]]</f>
        <v>29399.014598540143</v>
      </c>
      <c r="AU201" s="15">
        <f>IFERROR(+BA_GC[[#This Row],[PAX Día Habil]]/AT189-1,0)</f>
        <v>2.7257227169489973E-2</v>
      </c>
      <c r="AV201" s="6">
        <f>+BA_GC[[#This Row],[Pasajeros Pagos (PAX)]]/BA_GC[[#This Row],[Trenes Corridos (TC)]]</f>
        <v>287.99892742223813</v>
      </c>
      <c r="AW201" s="6">
        <f>+BA_GC[[#This Row],[PAX x Tren]]/BA_GC[[#This Row],[Form. Media Trenes Remolcados]]</f>
        <v>61.53823235517909</v>
      </c>
      <c r="AX201" s="15">
        <f>IFERROR(+BA_GC[[#This Row],[PAX x Coche]]/AW189-1,0)</f>
        <v>-0.12388581140659061</v>
      </c>
      <c r="AY201" s="6">
        <v>180</v>
      </c>
      <c r="AZ201" s="9">
        <f>+BA_GC[[#This Row],[PAX Kilómetro]]/BA_GC[[#This Row],[Coches Kilómetro (CK) (5+6+7)]]</f>
        <v>36.171004346034536</v>
      </c>
      <c r="BA201" s="15">
        <f>IFERROR(+BA_GC[[#This Row],[Ocupación Media (PaxKm/CocheKm)]]/AZ189-1,0)</f>
        <v>-0.11075627771807439</v>
      </c>
      <c r="BB201" s="15">
        <f>+BA_GC[[#This Row],[Ocupación Media (PaxKm/CocheKm)]]/BA_GC[[#This Row],[Capacidad x Coche (4xm2)]]</f>
        <v>0.20095002414463631</v>
      </c>
      <c r="BC201" s="15">
        <f>IFERROR(+BA_GC[[#This Row],[% de Ocupación Media PAX]]/BB189-1,0)</f>
        <v>-0.11075627771807439</v>
      </c>
      <c r="BD201" s="36">
        <f>+BA_GC[[#This Row],[Pasajeros Pagos (PAX)]]*BA_GC[[#This Row],[PAX Recorrido Medio]]</f>
        <v>14455252.811508739</v>
      </c>
      <c r="BE201" s="9">
        <v>17.944954224729141</v>
      </c>
      <c r="BF201" s="35">
        <f>+BA_GC[[#This Row],[PAX Recorrido Medio]]/BE189-1</f>
        <v>1.4986098683774873E-2</v>
      </c>
      <c r="BG201" s="36">
        <f>+BA_GC[[#This Row],[Pasajeros Pagos (PAX)]]*CN201</f>
        <v>800905.23403813422</v>
      </c>
      <c r="BH201" s="114">
        <f t="shared" si="6"/>
        <v>0.19999920549420624</v>
      </c>
      <c r="BI201" s="81">
        <f>IF(((+AH201*CM201)*((+(20/(1-20/100))/100)+1)-1)&lt;BA_GC[[#This Row],[Pasajeros Pagos (PAX)]],BA_GC[[#This Row],[Pasajeros Pagos (PAX)]],((+AH201*CM201)*((+(20/(1-20/100))/100)+1)-1))</f>
        <v>1006915.25</v>
      </c>
      <c r="BJ201" s="35">
        <f>+(BA_GC[[#This Row],[Variación % TC]]*0.2)-(BA_GC[[#This Row],[Vaciación % PAX Recorrido Medio]]*0.1)-(BA_GC[[#This Row],[Variación % Ocupación PAX]]*0.5)+(BA_GC[[#This Row],[Variación % RA]]*0.1)+(BA_GC[[#This Row],[Variación % Velocidad Comercial TE]]*0.1)</f>
        <v>4.5054125513561034E-2</v>
      </c>
      <c r="BK201" s="77"/>
      <c r="BL201" s="10"/>
      <c r="BN201" s="46"/>
      <c r="BO201" s="73">
        <f>+LINEA[[#This Row],[Indice Dia Habil]]</f>
        <v>27.400000000000002</v>
      </c>
      <c r="BP201" s="45">
        <v>30.53</v>
      </c>
      <c r="BQ201" s="45">
        <v>30.53</v>
      </c>
      <c r="BR201" s="36">
        <v>14</v>
      </c>
      <c r="BU201" s="64"/>
      <c r="BW201" s="64"/>
      <c r="BY201" s="64"/>
      <c r="BZ201" s="65"/>
      <c r="CA201" s="66"/>
      <c r="CC201" s="64"/>
      <c r="CE201" s="67"/>
      <c r="CF201" s="36">
        <f>+BA_GC[[#This Row],[Pasajeros Pagos (PAX)]]/BA_GC[[#This Row],[Km. Línea (entre cabeceras) en Servicio]]</f>
        <v>26384.965607599082</v>
      </c>
      <c r="CG201" s="36">
        <f>+BA_GC[[#This Row],[Pasajeros Pagos (PAX)]]/BA_GC[[#This Row],[Cantidad de Estaciones en Servicio]]</f>
        <v>57538.071428571428</v>
      </c>
      <c r="CH201" s="36">
        <f>+BA_GC[[#This Row],[PAX Kilómetro]]/BA_GC[[#This Row],[Km. Línea (entre cabeceras) en Servicio]]</f>
        <v>473477.00004941825</v>
      </c>
      <c r="CI201" s="36">
        <f>+BA_GC[[#This Row],[Coches Kilómetro (CK) (5+6+7)]]/BA_GC[[#This Row],[Km. Línea (entre cabeceras) en Servicio]]</f>
        <v>13089.96</v>
      </c>
      <c r="CM201" s="12">
        <f>+BA_GC[[#This Row],[PAX x Tren]]</f>
        <v>287.99892742223813</v>
      </c>
      <c r="CN201" s="11">
        <v>0.99425502622255602</v>
      </c>
      <c r="CP201" s="10">
        <v>3.8391999999999999</v>
      </c>
      <c r="CQ201" s="61">
        <v>1917.02</v>
      </c>
      <c r="CR201" s="10"/>
      <c r="CX201" s="31"/>
      <c r="DF201" s="45">
        <f>+BA_GC[[#This Row],[Trenes Kilómetro (TK) (1+2+3)]]/BA_GC[[#This Row],[Trenes Corridos (TC)]]</f>
        <v>30.53</v>
      </c>
      <c r="EA201" s="2">
        <v>2009</v>
      </c>
      <c r="EB201" s="2" t="s">
        <v>4</v>
      </c>
    </row>
    <row r="202" spans="1:132" x14ac:dyDescent="0.2">
      <c r="A202" s="83" t="s">
        <v>215</v>
      </c>
      <c r="B202" s="2" t="s">
        <v>11</v>
      </c>
      <c r="C202" s="85">
        <v>40057</v>
      </c>
      <c r="D202" s="2" t="s">
        <v>270</v>
      </c>
      <c r="E202" s="4" t="s">
        <v>267</v>
      </c>
      <c r="F202" s="4" t="s">
        <v>268</v>
      </c>
      <c r="G202" s="4" t="s">
        <v>111</v>
      </c>
      <c r="H202" s="6">
        <f>+BA_GC[[#This Row],[Trenes Corridos (TC)]]*BA_GC[[#This Row],[Km. Línea (entre cabeceras) en Servicio]]</f>
        <v>81240.33</v>
      </c>
      <c r="K202" s="7">
        <f>+BA_GC[[#This Row],[TK Remolcados (1)]]+BA_GC[[#This Row],[TK Coche Motor (2)]]+BA_GC[[#This Row],[TK Eléctricos (3)]]</f>
        <v>81240.33</v>
      </c>
      <c r="L202" s="15">
        <f>+BA_GC[[#This Row],[Trenes Kilómetro (TK) (1+2+3)]]/K190-1</f>
        <v>-9.6762188314104547E-3</v>
      </c>
      <c r="M202" s="6">
        <f>+BA_GC[[#This Row],[TK Remolcados (1)]]</f>
        <v>81240.33</v>
      </c>
      <c r="N202" s="6">
        <f>+BA_GC[[#This Row],[TK Remolcados (1)]]*BA_GC[[#This Row],[Form. Media Trenes Remolcados]]</f>
        <v>383454.35759999999</v>
      </c>
      <c r="O202" s="6"/>
      <c r="P202" s="6"/>
      <c r="Q202" s="7">
        <f>+BA_GC[[#This Row],[CK Remolcados (5)]]+BA_GC[[#This Row],[CK Coche Motor (6)]]+BA_GC[[#This Row],[CK Eléctricos (7)]]</f>
        <v>383454.35759999999</v>
      </c>
      <c r="R202" s="15">
        <f>+BA_GC[[#This Row],[Coches Kilómetro (CK) (5+6+7)]]/Q190-1</f>
        <v>0.16858206177893553</v>
      </c>
      <c r="S202" s="120">
        <v>31.26</v>
      </c>
      <c r="T202" s="15">
        <f>+BA_GC[[#This Row],[Velocidad Comercial Trenes Diésel]]/S190-1</f>
        <v>-7.0196311719214588E-2</v>
      </c>
      <c r="W202" s="6">
        <v>4.72</v>
      </c>
      <c r="X202" s="6"/>
      <c r="Y202" s="6"/>
      <c r="Z202" s="6">
        <f>+BA_GC[[#This Row],[Trenes Corridos (TC)]]*BA_GC[[#This Row],[Form. Media Trenes Remolcados]]*BA_GC[[#This Row],[Asientos Prom. x C. Remolcados]]</f>
        <v>904314.24</v>
      </c>
      <c r="AC202" s="6">
        <v>72</v>
      </c>
      <c r="AF202" s="6">
        <f>+'[2]BS TAB'!$V206</f>
        <v>2798</v>
      </c>
      <c r="AG202" s="6">
        <f>+BA_GC[[#This Row],[Trenes Programados]]-BA_GC[[#This Row],[Trenes Corridos (TC)]]</f>
        <v>137</v>
      </c>
      <c r="AH202" s="7">
        <f>+'[2]BS TAB'!$X206</f>
        <v>2661</v>
      </c>
      <c r="AI202" s="15">
        <f>IFERROR(BA_GC[[#This Row],[Trenes Corridos (TC)]]/AH190-1,0)</f>
        <v>-9.6762188314104547E-3</v>
      </c>
      <c r="AJ202" s="6">
        <f>+'[2]BS TAB'!$Y206</f>
        <v>2324</v>
      </c>
      <c r="AK202" s="36">
        <f>+BA_GC[[#This Row],[Trenes Corridos (TC)]]-BA_GC[[#This Row],[Trenes Puntuales]]</f>
        <v>337</v>
      </c>
      <c r="AL202" s="111">
        <f>+BA_GC[[#This Row],[Trenes Puntuales]]/BA_GC[[#This Row],[Trenes Programados]]</f>
        <v>0.83059328091493922</v>
      </c>
      <c r="AM202" s="82">
        <v>0.95</v>
      </c>
      <c r="AN202" s="82" t="str">
        <f>+IF(BA_GC[[#This Row],[Regularidad Absoluta]]&gt;=BA_GC[[#This Row],[RA 95%]],BA_GC[[#This Row],[Regularidad Absoluta]],"")</f>
        <v/>
      </c>
      <c r="AO202" s="82">
        <f>+BA_GC[[#This Row],[Trenes Puntuales]]/BA_GC[[#This Row],[Trenes Corridos (TC)]]</f>
        <v>0.87335588124765129</v>
      </c>
      <c r="AP202" s="82">
        <f>+BA_GC[[#This Row],[Trenes Corridos (TC)]]/BA_GC[[#This Row],[Trenes Programados]]</f>
        <v>0.95103645461043607</v>
      </c>
      <c r="AQ202" s="82">
        <f>+BA_GC[[#This Row],[Regularidad Relativa]]/AO190-1</f>
        <v>-5.3747075438532743E-2</v>
      </c>
      <c r="AR202" s="81">
        <f>+'[3]DATOS BS#Bol por Estación'!$AU186</f>
        <v>801626</v>
      </c>
      <c r="AS202" s="15">
        <f>IFERROR(+BA_GC[[#This Row],[Pasajeros Pagos (PAX)]]/AR190-1,0)</f>
        <v>4.2895763243279816E-2</v>
      </c>
      <c r="AT202" s="6">
        <f>+BA_GC[[#This Row],[Pasajeros Pagos (PAX)]]/BA_GC[[#This Row],[Indice Dia Habil]]</f>
        <v>29171.251819505094</v>
      </c>
      <c r="AU202" s="15">
        <f>IFERROR(+BA_GC[[#This Row],[PAX Día Habil]]/AT190-1,0)</f>
        <v>4.2895763243279816E-2</v>
      </c>
      <c r="AV202" s="6">
        <f>+BA_GC[[#This Row],[Pasajeros Pagos (PAX)]]/BA_GC[[#This Row],[Trenes Corridos (TC)]]</f>
        <v>301.24990605035703</v>
      </c>
      <c r="AW202" s="6">
        <f>+BA_GC[[#This Row],[PAX x Tren]]/BA_GC[[#This Row],[Form. Media Trenes Remolcados]]</f>
        <v>63.824132637787507</v>
      </c>
      <c r="AX202" s="15">
        <f>IFERROR(+BA_GC[[#This Row],[PAX x Coche]]/AW190-1,0)</f>
        <v>-0.10755453352101185</v>
      </c>
      <c r="AY202" s="6">
        <v>180</v>
      </c>
      <c r="AZ202" s="9">
        <f>+BA_GC[[#This Row],[PAX Kilómetro]]/BA_GC[[#This Row],[Coches Kilómetro (CK) (5+6+7)]]</f>
        <v>37.932898263984633</v>
      </c>
      <c r="BA202" s="15">
        <f>IFERROR(+BA_GC[[#This Row],[Ocupación Media (PaxKm/CocheKm)]]/AZ190-1,0)</f>
        <v>-8.4080435037684143E-2</v>
      </c>
      <c r="BB202" s="15">
        <f>+BA_GC[[#This Row],[Ocupación Media (PaxKm/CocheKm)]]/BA_GC[[#This Row],[Capacidad x Coche (4xm2)]]</f>
        <v>0.21073832368880352</v>
      </c>
      <c r="BC202" s="15">
        <f>IFERROR(+BA_GC[[#This Row],[% de Ocupación Media PAX]]/BB190-1,0)</f>
        <v>-8.4080435037684143E-2</v>
      </c>
      <c r="BD202" s="36">
        <f>+BA_GC[[#This Row],[Pasajeros Pagos (PAX)]]*BA_GC[[#This Row],[PAX Recorrido Medio]]</f>
        <v>14545535.135722382</v>
      </c>
      <c r="BE202" s="9">
        <v>18.145039127626077</v>
      </c>
      <c r="BF202" s="35">
        <f>+BA_GC[[#This Row],[PAX Recorrido Medio]]/BE190-1</f>
        <v>2.6303118078398136E-2</v>
      </c>
      <c r="BG202" s="36">
        <f>+BA_GC[[#This Row],[Pasajeros Pagos (PAX)]]*CN202</f>
        <v>794053.64046443067</v>
      </c>
      <c r="BH202" s="114">
        <f t="shared" si="6"/>
        <v>0.1999992016219051</v>
      </c>
      <c r="BI202" s="81">
        <f>IF(((+AH202*CM202)*((+(20/(1-20/100))/100)+1)-1)&lt;BA_GC[[#This Row],[Pasajeros Pagos (PAX)]],BA_GC[[#This Row],[Pasajeros Pagos (PAX)]],((+AH202*CM202)*((+(20/(1-20/100))/100)+1)-1))</f>
        <v>1002031.5</v>
      </c>
      <c r="BJ202" s="35">
        <f>+(BA_GC[[#This Row],[Variación % TC]]*0.2)-(BA_GC[[#This Row],[Vaciación % PAX Recorrido Medio]]*0.1)-(BA_GC[[#This Row],[Variación % Ocupación PAX]]*0.5)+(BA_GC[[#This Row],[Variación % RA]]*0.1)+(BA_GC[[#This Row],[Variación % Velocidad Comercial TE]]*0.1)</f>
        <v>3.2099954400866895E-2</v>
      </c>
      <c r="BK202" s="77"/>
      <c r="BL202" s="10"/>
      <c r="BN202" s="46"/>
      <c r="BO202" s="73">
        <f>+LINEA[[#This Row],[Indice Dia Habil]]</f>
        <v>27.48</v>
      </c>
      <c r="BP202" s="45">
        <v>30.53</v>
      </c>
      <c r="BQ202" s="45">
        <v>30.53</v>
      </c>
      <c r="BR202" s="36">
        <v>14</v>
      </c>
      <c r="BU202" s="64"/>
      <c r="BW202" s="64"/>
      <c r="BY202" s="64"/>
      <c r="BZ202" s="65"/>
      <c r="CA202" s="66"/>
      <c r="CC202" s="64"/>
      <c r="CE202" s="67"/>
      <c r="CF202" s="36">
        <f>+BA_GC[[#This Row],[Pasajeros Pagos (PAX)]]/BA_GC[[#This Row],[Km. Línea (entre cabeceras) en Servicio]]</f>
        <v>26256.993121519816</v>
      </c>
      <c r="CG202" s="36">
        <f>+BA_GC[[#This Row],[Pasajeros Pagos (PAX)]]/BA_GC[[#This Row],[Cantidad de Estaciones en Servicio]]</f>
        <v>57259</v>
      </c>
      <c r="CH202" s="36">
        <f>+BA_GC[[#This Row],[PAX Kilómetro]]/BA_GC[[#This Row],[Km. Línea (entre cabeceras) en Servicio]]</f>
        <v>476434.16756378586</v>
      </c>
      <c r="CI202" s="36">
        <f>+BA_GC[[#This Row],[Coches Kilómetro (CK) (5+6+7)]]/BA_GC[[#This Row],[Km. Línea (entre cabeceras) en Servicio]]</f>
        <v>12559.919999999998</v>
      </c>
      <c r="CM202" s="12">
        <f>+BA_GC[[#This Row],[PAX x Tren]]</f>
        <v>301.24990605035703</v>
      </c>
      <c r="CN202" s="11">
        <v>0.99055375008349367</v>
      </c>
      <c r="CP202" s="10">
        <v>3.8424</v>
      </c>
      <c r="CQ202" s="33">
        <v>1933.4466666666667</v>
      </c>
      <c r="CR202" s="10"/>
      <c r="CX202" s="28"/>
      <c r="DF202" s="45">
        <f>+BA_GC[[#This Row],[Trenes Kilómetro (TK) (1+2+3)]]/BA_GC[[#This Row],[Trenes Corridos (TC)]]</f>
        <v>30.53</v>
      </c>
      <c r="EA202" s="2">
        <v>2009</v>
      </c>
      <c r="EB202" s="2" t="s">
        <v>11</v>
      </c>
    </row>
    <row r="203" spans="1:132" x14ac:dyDescent="0.2">
      <c r="A203" s="83" t="s">
        <v>215</v>
      </c>
      <c r="B203" s="2" t="s">
        <v>5</v>
      </c>
      <c r="C203" s="85">
        <v>40087</v>
      </c>
      <c r="D203" s="2" t="s">
        <v>270</v>
      </c>
      <c r="E203" s="4" t="s">
        <v>267</v>
      </c>
      <c r="F203" s="4" t="s">
        <v>268</v>
      </c>
      <c r="G203" s="4" t="s">
        <v>111</v>
      </c>
      <c r="H203" s="6">
        <f>+BA_GC[[#This Row],[Trenes Corridos (TC)]]*BA_GC[[#This Row],[Km. Línea (entre cabeceras) en Servicio]]</f>
        <v>85392.41</v>
      </c>
      <c r="K203" s="7">
        <f>+BA_GC[[#This Row],[TK Remolcados (1)]]+BA_GC[[#This Row],[TK Coche Motor (2)]]+BA_GC[[#This Row],[TK Eléctricos (3)]]</f>
        <v>85392.41</v>
      </c>
      <c r="L203" s="15">
        <f>+BA_GC[[#This Row],[Trenes Kilómetro (TK) (1+2+3)]]/K191-1</f>
        <v>-1.0261854210898758E-2</v>
      </c>
      <c r="M203" s="6">
        <f>+BA_GC[[#This Row],[TK Remolcados (1)]]</f>
        <v>85392.41</v>
      </c>
      <c r="N203" s="6">
        <f>+BA_GC[[#This Row],[TK Remolcados (1)]]*BA_GC[[#This Row],[Form. Media Trenes Remolcados]]</f>
        <v>406467.87160000001</v>
      </c>
      <c r="O203" s="6"/>
      <c r="P203" s="6"/>
      <c r="Q203" s="7">
        <f>+BA_GC[[#This Row],[CK Remolcados (5)]]+BA_GC[[#This Row],[CK Coche Motor (6)]]+BA_GC[[#This Row],[CK Eléctricos (7)]]</f>
        <v>406467.87160000001</v>
      </c>
      <c r="R203" s="15">
        <f>+BA_GC[[#This Row],[Coches Kilómetro (CK) (5+6+7)]]/Q191-1</f>
        <v>0.17778839348903053</v>
      </c>
      <c r="S203" s="120">
        <v>31.26</v>
      </c>
      <c r="T203" s="15">
        <f>+BA_GC[[#This Row],[Velocidad Comercial Trenes Diésel]]/S191-1</f>
        <v>-7.0196311719214588E-2</v>
      </c>
      <c r="W203" s="6">
        <v>4.76</v>
      </c>
      <c r="X203" s="6"/>
      <c r="Y203" s="6"/>
      <c r="Z203" s="6">
        <f>+BA_GC[[#This Row],[Trenes Corridos (TC)]]*BA_GC[[#This Row],[Form. Media Trenes Remolcados]]*BA_GC[[#This Row],[Asientos Prom. x C. Remolcados]]</f>
        <v>958587.84</v>
      </c>
      <c r="AC203" s="6">
        <v>72</v>
      </c>
      <c r="AF203" s="6">
        <f>+'[2]BS TAB'!$V207</f>
        <v>2867</v>
      </c>
      <c r="AG203" s="6">
        <f>+BA_GC[[#This Row],[Trenes Programados]]-BA_GC[[#This Row],[Trenes Corridos (TC)]]</f>
        <v>70</v>
      </c>
      <c r="AH203" s="7">
        <f>+'[2]BS TAB'!$X207</f>
        <v>2797</v>
      </c>
      <c r="AI203" s="15">
        <f>IFERROR(BA_GC[[#This Row],[Trenes Corridos (TC)]]/AH191-1,0)</f>
        <v>-1.0261854210898758E-2</v>
      </c>
      <c r="AJ203" s="6">
        <f>+'[2]BS TAB'!$Y207</f>
        <v>2367</v>
      </c>
      <c r="AK203" s="36">
        <f>+BA_GC[[#This Row],[Trenes Corridos (TC)]]-BA_GC[[#This Row],[Trenes Puntuales]]</f>
        <v>430</v>
      </c>
      <c r="AL203" s="111">
        <f>+BA_GC[[#This Row],[Trenes Puntuales]]/BA_GC[[#This Row],[Trenes Programados]]</f>
        <v>0.8256016742239275</v>
      </c>
      <c r="AM203" s="82">
        <v>0.95</v>
      </c>
      <c r="AN203" s="82" t="str">
        <f>+IF(BA_GC[[#This Row],[Regularidad Absoluta]]&gt;=BA_GC[[#This Row],[RA 95%]],BA_GC[[#This Row],[Regularidad Absoluta]],"")</f>
        <v/>
      </c>
      <c r="AO203" s="82">
        <f>+BA_GC[[#This Row],[Trenes Puntuales]]/BA_GC[[#This Row],[Trenes Corridos (TC)]]</f>
        <v>0.8462638541294244</v>
      </c>
      <c r="AP203" s="82">
        <f>+BA_GC[[#This Row],[Trenes Corridos (TC)]]/BA_GC[[#This Row],[Trenes Programados]]</f>
        <v>0.97558423439134989</v>
      </c>
      <c r="AQ203" s="82">
        <f>+BA_GC[[#This Row],[Regularidad Relativa]]/AO191-1</f>
        <v>-0.10126206246908931</v>
      </c>
      <c r="AR203" s="81">
        <f>+'[3]DATOS BS#Bol por Estación'!$AU187</f>
        <v>849425</v>
      </c>
      <c r="AS203" s="15">
        <f>IFERROR(+BA_GC[[#This Row],[Pasajeros Pagos (PAX)]]/AR191-1,0)</f>
        <v>4.9166336264341526E-2</v>
      </c>
      <c r="AT203" s="6">
        <f>+BA_GC[[#This Row],[Pasajeros Pagos (PAX)]]/BA_GC[[#This Row],[Indice Dia Habil]]</f>
        <v>30500</v>
      </c>
      <c r="AU203" s="15">
        <f>IFERROR(+BA_GC[[#This Row],[PAX Día Habil]]/AT191-1,0)</f>
        <v>4.9166336264341748E-2</v>
      </c>
      <c r="AV203" s="6">
        <f>+BA_GC[[#This Row],[Pasajeros Pagos (PAX)]]/BA_GC[[#This Row],[Trenes Corridos (TC)]]</f>
        <v>303.69145513049693</v>
      </c>
      <c r="AW203" s="6">
        <f>+BA_GC[[#This Row],[PAX x Tren]]/BA_GC[[#This Row],[Form. Media Trenes Remolcados]]</f>
        <v>63.80072586775146</v>
      </c>
      <c r="AX203" s="15">
        <f>IFERROR(+BA_GC[[#This Row],[PAX x Coche]]/AW191-1,0)</f>
        <v>-0.10920642276297565</v>
      </c>
      <c r="AY203" s="6">
        <v>180</v>
      </c>
      <c r="AZ203" s="9">
        <f>+BA_GC[[#This Row],[PAX Kilómetro]]/BA_GC[[#This Row],[Coches Kilómetro (CK) (5+6+7)]]</f>
        <v>37.820722486285788</v>
      </c>
      <c r="BA203" s="15">
        <f>IFERROR(+BA_GC[[#This Row],[Ocupación Media (PaxKm/CocheKm)]]/AZ191-1,0)</f>
        <v>-8.8144920310564534E-2</v>
      </c>
      <c r="BB203" s="15">
        <f>+BA_GC[[#This Row],[Ocupación Media (PaxKm/CocheKm)]]/BA_GC[[#This Row],[Capacidad x Coche (4xm2)]]</f>
        <v>0.21011512492380993</v>
      </c>
      <c r="BC203" s="15">
        <f>IFERROR(+BA_GC[[#This Row],[% de Ocupación Media PAX]]/BB191-1,0)</f>
        <v>-8.8144920310564534E-2</v>
      </c>
      <c r="BD203" s="36">
        <f>+BA_GC[[#This Row],[Pasajeros Pagos (PAX)]]*BA_GC[[#This Row],[PAX Recorrido Medio]]</f>
        <v>15372908.571374845</v>
      </c>
      <c r="BE203" s="9">
        <v>18.098017566441822</v>
      </c>
      <c r="BF203" s="35">
        <f>+BA_GC[[#This Row],[PAX Recorrido Medio]]/BE191-1</f>
        <v>2.3643527513677709E-2</v>
      </c>
      <c r="BG203" s="36">
        <f>+BA_GC[[#This Row],[Pasajeros Pagos (PAX)]]*CN203</f>
        <v>791826.27460967249</v>
      </c>
      <c r="BH203" s="114">
        <f t="shared" si="6"/>
        <v>0.19999924654842638</v>
      </c>
      <c r="BI203" s="81">
        <f>IF(((+AH203*CM203)*((+(20/(1-20/100))/100)+1)-1)&lt;BA_GC[[#This Row],[Pasajeros Pagos (PAX)]],BA_GC[[#This Row],[Pasajeros Pagos (PAX)]],((+AH203*CM203)*((+(20/(1-20/100))/100)+1)-1))</f>
        <v>1061780.2499999998</v>
      </c>
      <c r="BJ203" s="35">
        <f>+(BA_GC[[#This Row],[Variación % TC]]*0.2)-(BA_GC[[#This Row],[Vaciación % PAX Recorrido Medio]]*0.1)-(BA_GC[[#This Row],[Variación % Ocupación PAX]]*0.5)+(BA_GC[[#This Row],[Variación % RA]]*0.1)+(BA_GC[[#This Row],[Variación % Velocidad Comercial TE]]*0.1)</f>
        <v>2.9529530314825816E-2</v>
      </c>
      <c r="BK203" s="77"/>
      <c r="BL203" s="10"/>
      <c r="BN203" s="46"/>
      <c r="BO203" s="73">
        <f>+LINEA[[#This Row],[Indice Dia Habil]]</f>
        <v>27.85</v>
      </c>
      <c r="BP203" s="45">
        <v>30.53</v>
      </c>
      <c r="BQ203" s="45">
        <v>30.53</v>
      </c>
      <c r="BR203" s="36">
        <v>14</v>
      </c>
      <c r="BU203" s="64"/>
      <c r="BW203" s="64"/>
      <c r="BY203" s="64"/>
      <c r="BZ203" s="65"/>
      <c r="CA203" s="66"/>
      <c r="CC203" s="64"/>
      <c r="CE203" s="67"/>
      <c r="CF203" s="36">
        <f>+BA_GC[[#This Row],[Pasajeros Pagos (PAX)]]/BA_GC[[#This Row],[Km. Línea (entre cabeceras) en Servicio]]</f>
        <v>27822.633475270224</v>
      </c>
      <c r="CG203" s="36">
        <f>+BA_GC[[#This Row],[Pasajeros Pagos (PAX)]]/BA_GC[[#This Row],[Cantidad de Estaciones en Servicio]]</f>
        <v>60673.214285714283</v>
      </c>
      <c r="CH203" s="36">
        <f>+BA_GC[[#This Row],[PAX Kilómetro]]/BA_GC[[#This Row],[Km. Línea (entre cabeceras) en Servicio]]</f>
        <v>503534.50938011281</v>
      </c>
      <c r="CI203" s="36">
        <f>+BA_GC[[#This Row],[Coches Kilómetro (CK) (5+6+7)]]/BA_GC[[#This Row],[Km. Línea (entre cabeceras) en Servicio]]</f>
        <v>13313.72</v>
      </c>
      <c r="CM203" s="12">
        <f>+BA_GC[[#This Row],[PAX x Tren]]</f>
        <v>303.69145513049693</v>
      </c>
      <c r="CN203" s="11">
        <v>0.93219092281210525</v>
      </c>
      <c r="CP203" s="10">
        <v>3.8262</v>
      </c>
      <c r="CQ203" s="33">
        <v>1949.8733333333334</v>
      </c>
      <c r="CR203" s="10"/>
      <c r="CX203" s="28"/>
      <c r="DF203" s="45">
        <f>+BA_GC[[#This Row],[Trenes Kilómetro (TK) (1+2+3)]]/BA_GC[[#This Row],[Trenes Corridos (TC)]]</f>
        <v>30.53</v>
      </c>
      <c r="EA203" s="2">
        <v>2009</v>
      </c>
      <c r="EB203" s="2" t="s">
        <v>5</v>
      </c>
    </row>
    <row r="204" spans="1:132" x14ac:dyDescent="0.2">
      <c r="A204" s="83" t="s">
        <v>215</v>
      </c>
      <c r="B204" s="2" t="s">
        <v>6</v>
      </c>
      <c r="C204" s="85">
        <v>40118</v>
      </c>
      <c r="D204" s="2" t="s">
        <v>270</v>
      </c>
      <c r="E204" s="4" t="s">
        <v>267</v>
      </c>
      <c r="F204" s="4" t="s">
        <v>268</v>
      </c>
      <c r="G204" s="4" t="s">
        <v>111</v>
      </c>
      <c r="H204" s="6">
        <f>+BA_GC[[#This Row],[Trenes Corridos (TC)]]*BA_GC[[#This Row],[Km. Línea (entre cabeceras) en Servicio]]</f>
        <v>78339.98</v>
      </c>
      <c r="K204" s="7">
        <f>+BA_GC[[#This Row],[TK Remolcados (1)]]+BA_GC[[#This Row],[TK Coche Motor (2)]]+BA_GC[[#This Row],[TK Eléctricos (3)]]</f>
        <v>78339.98</v>
      </c>
      <c r="L204" s="15">
        <f>+BA_GC[[#This Row],[Trenes Kilómetro (TK) (1+2+3)]]/K192-1</f>
        <v>-3.9670658682634863E-2</v>
      </c>
      <c r="M204" s="6">
        <f>+BA_GC[[#This Row],[TK Remolcados (1)]]</f>
        <v>78339.98</v>
      </c>
      <c r="N204" s="6">
        <f>+BA_GC[[#This Row],[TK Remolcados (1)]]*BA_GC[[#This Row],[Form. Media Trenes Remolcados]]</f>
        <v>369764.70559999999</v>
      </c>
      <c r="O204" s="6"/>
      <c r="P204" s="6"/>
      <c r="Q204" s="7">
        <f>+BA_GC[[#This Row],[CK Remolcados (5)]]+BA_GC[[#This Row],[CK Coche Motor (6)]]+BA_GC[[#This Row],[CK Eléctricos (7)]]</f>
        <v>369764.70559999999</v>
      </c>
      <c r="R204" s="15">
        <f>+BA_GC[[#This Row],[Coches Kilómetro (CK) (5+6+7)]]/Q192-1</f>
        <v>0.13318862275449095</v>
      </c>
      <c r="S204" s="120">
        <v>31.26</v>
      </c>
      <c r="T204" s="15">
        <f>+BA_GC[[#This Row],[Velocidad Comercial Trenes Diésel]]/S192-1</f>
        <v>-7.0196311719214588E-2</v>
      </c>
      <c r="W204" s="6">
        <v>4.72</v>
      </c>
      <c r="X204" s="6"/>
      <c r="Y204" s="6"/>
      <c r="Z204" s="6">
        <f>+BA_GC[[#This Row],[Trenes Corridos (TC)]]*BA_GC[[#This Row],[Form. Media Trenes Remolcados]]*BA_GC[[#This Row],[Asientos Prom. x C. Remolcados]]</f>
        <v>872029.44</v>
      </c>
      <c r="AC204" s="6">
        <v>72</v>
      </c>
      <c r="AF204" s="6">
        <f>+'[2]BS TAB'!$V208</f>
        <v>2776</v>
      </c>
      <c r="AG204" s="6">
        <f>+BA_GC[[#This Row],[Trenes Programados]]-BA_GC[[#This Row],[Trenes Corridos (TC)]]</f>
        <v>210</v>
      </c>
      <c r="AH204" s="7">
        <f>+'[2]BS TAB'!$X208</f>
        <v>2566</v>
      </c>
      <c r="AI204" s="15">
        <f>IFERROR(BA_GC[[#This Row],[Trenes Corridos (TC)]]/AH192-1,0)</f>
        <v>-3.9670658682634752E-2</v>
      </c>
      <c r="AJ204" s="6">
        <f>+'[2]BS TAB'!$Y208</f>
        <v>2140</v>
      </c>
      <c r="AK204" s="36">
        <f>+BA_GC[[#This Row],[Trenes Corridos (TC)]]-BA_GC[[#This Row],[Trenes Puntuales]]</f>
        <v>426</v>
      </c>
      <c r="AL204" s="111">
        <f>+BA_GC[[#This Row],[Trenes Puntuales]]/BA_GC[[#This Row],[Trenes Programados]]</f>
        <v>0.77089337175792505</v>
      </c>
      <c r="AM204" s="82">
        <v>0.95</v>
      </c>
      <c r="AN204" s="82" t="str">
        <f>+IF(BA_GC[[#This Row],[Regularidad Absoluta]]&gt;=BA_GC[[#This Row],[RA 95%]],BA_GC[[#This Row],[Regularidad Absoluta]],"")</f>
        <v/>
      </c>
      <c r="AO204" s="82">
        <f>+BA_GC[[#This Row],[Trenes Puntuales]]/BA_GC[[#This Row],[Trenes Corridos (TC)]]</f>
        <v>0.83398285268901018</v>
      </c>
      <c r="AP204" s="82">
        <f>+BA_GC[[#This Row],[Trenes Corridos (TC)]]/BA_GC[[#This Row],[Trenes Programados]]</f>
        <v>0.92435158501440917</v>
      </c>
      <c r="AQ204" s="82">
        <f>+BA_GC[[#This Row],[Regularidad Relativa]]/AO192-1</f>
        <v>-8.8960677683959433E-2</v>
      </c>
      <c r="AR204" s="81">
        <f>+'[3]DATOS BS#Bol por Estación'!$AU188</f>
        <v>794459</v>
      </c>
      <c r="AS204" s="15">
        <f>IFERROR(+BA_GC[[#This Row],[Pasajeros Pagos (PAX)]]/AR192-1,0)</f>
        <v>5.4818892389643326E-2</v>
      </c>
      <c r="AT204" s="6">
        <f>+BA_GC[[#This Row],[Pasajeros Pagos (PAX)]]/BA_GC[[#This Row],[Indice Dia Habil]]</f>
        <v>29391.749907510173</v>
      </c>
      <c r="AU204" s="15">
        <f>IFERROR(+BA_GC[[#This Row],[PAX Día Habil]]/AT192-1,0)</f>
        <v>5.4818892389643326E-2</v>
      </c>
      <c r="AV204" s="6">
        <f>+BA_GC[[#This Row],[Pasajeros Pagos (PAX)]]/BA_GC[[#This Row],[Trenes Corridos (TC)]]</f>
        <v>309.60989867498051</v>
      </c>
      <c r="AW204" s="6">
        <f>+BA_GC[[#This Row],[PAX x Tren]]/BA_GC[[#This Row],[Form. Media Trenes Remolcados]]</f>
        <v>65.595317515885711</v>
      </c>
      <c r="AX204" s="15">
        <f>IFERROR(+BA_GC[[#This Row],[PAX x Coche]]/AW192-1,0)</f>
        <v>-6.9158592657196816E-2</v>
      </c>
      <c r="AY204" s="6">
        <v>180</v>
      </c>
      <c r="AZ204" s="9">
        <f>+BA_GC[[#This Row],[PAX Kilómetro]]/BA_GC[[#This Row],[Coches Kilómetro (CK) (5+6+7)]]</f>
        <v>38.725510728618623</v>
      </c>
      <c r="BA204" s="15">
        <f>IFERROR(+BA_GC[[#This Row],[Ocupación Media (PaxKm/CocheKm)]]/AZ192-1,0)</f>
        <v>-5.104732747124352E-2</v>
      </c>
      <c r="BB204" s="15">
        <f>+BA_GC[[#This Row],[Ocupación Media (PaxKm/CocheKm)]]/BA_GC[[#This Row],[Capacidad x Coche (4xm2)]]</f>
        <v>0.21514172627010347</v>
      </c>
      <c r="BC204" s="15">
        <f>IFERROR(+BA_GC[[#This Row],[% de Ocupación Media PAX]]/BB192-1,0)</f>
        <v>-5.104732747124352E-2</v>
      </c>
      <c r="BD204" s="36">
        <f>+BA_GC[[#This Row],[Pasajeros Pagos (PAX)]]*BA_GC[[#This Row],[PAX Recorrido Medio]]</f>
        <v>14319327.073777305</v>
      </c>
      <c r="BE204" s="9">
        <v>18.02399755528895</v>
      </c>
      <c r="BF204" s="35">
        <f>+BA_GC[[#This Row],[PAX Recorrido Medio]]/BE192-1</f>
        <v>1.9456875299148857E-2</v>
      </c>
      <c r="BG204" s="36">
        <f>+BA_GC[[#This Row],[Pasajeros Pagos (PAX)]]*CN204</f>
        <v>766393.63498334796</v>
      </c>
      <c r="BH204" s="114">
        <f t="shared" si="6"/>
        <v>0.19999919441954273</v>
      </c>
      <c r="BI204" s="81">
        <f>IF(((+AH204*CM204)*((+(20/(1-20/100))/100)+1)-1)&lt;BA_GC[[#This Row],[Pasajeros Pagos (PAX)]],BA_GC[[#This Row],[Pasajeros Pagos (PAX)]],((+AH204*CM204)*((+(20/(1-20/100))/100)+1)-1))</f>
        <v>993072.75</v>
      </c>
      <c r="BJ204" s="35">
        <f>+(BA_GC[[#This Row],[Variación % TC]]*0.2)-(BA_GC[[#This Row],[Vaciación % PAX Recorrido Medio]]*0.1)-(BA_GC[[#This Row],[Variación % Ocupación PAX]]*0.5)+(BA_GC[[#This Row],[Variación % RA]]*0.1)+(BA_GC[[#This Row],[Variación % Velocidad Comercial TE]]*0.1)</f>
        <v>6.7477767007839782E-3</v>
      </c>
      <c r="BK204" s="77"/>
      <c r="BL204" s="10"/>
      <c r="BN204" s="46"/>
      <c r="BO204" s="73">
        <f>+LINEA[[#This Row],[Indice Dia Habil]]</f>
        <v>27.03</v>
      </c>
      <c r="BP204" s="45">
        <v>30.53</v>
      </c>
      <c r="BQ204" s="45">
        <v>30.53</v>
      </c>
      <c r="BR204" s="36">
        <v>14</v>
      </c>
      <c r="BU204" s="64"/>
      <c r="BW204" s="64"/>
      <c r="BY204" s="64"/>
      <c r="BZ204" s="65"/>
      <c r="CA204" s="66"/>
      <c r="CC204" s="64"/>
      <c r="CE204" s="67"/>
      <c r="CF204" s="36">
        <f>+BA_GC[[#This Row],[Pasajeros Pagos (PAX)]]/BA_GC[[#This Row],[Km. Línea (entre cabeceras) en Servicio]]</f>
        <v>26022.240419259742</v>
      </c>
      <c r="CG204" s="36">
        <f>+BA_GC[[#This Row],[Pasajeros Pagos (PAX)]]/BA_GC[[#This Row],[Cantidad de Estaciones en Servicio]]</f>
        <v>56747.071428571428</v>
      </c>
      <c r="CH204" s="36">
        <f>+BA_GC[[#This Row],[PAX Kilómetro]]/BA_GC[[#This Row],[Km. Línea (entre cabeceras) en Servicio]]</f>
        <v>469024.79769987898</v>
      </c>
      <c r="CI204" s="36">
        <f>+BA_GC[[#This Row],[Coches Kilómetro (CK) (5+6+7)]]/BA_GC[[#This Row],[Km. Línea (entre cabeceras) en Servicio]]</f>
        <v>12111.519999999999</v>
      </c>
      <c r="CM204" s="12">
        <f>+BA_GC[[#This Row],[PAX x Tren]]</f>
        <v>309.60989867498051</v>
      </c>
      <c r="CN204" s="11">
        <v>0.96467361435058063</v>
      </c>
      <c r="CP204" s="10">
        <v>3.8109999999999999</v>
      </c>
      <c r="CQ204" s="61">
        <v>1966.3</v>
      </c>
      <c r="CR204" s="10"/>
      <c r="CX204" s="31"/>
      <c r="DF204" s="45">
        <f>+BA_GC[[#This Row],[Trenes Kilómetro (TK) (1+2+3)]]/BA_GC[[#This Row],[Trenes Corridos (TC)]]</f>
        <v>30.529999999999998</v>
      </c>
      <c r="EA204" s="2">
        <v>2009</v>
      </c>
      <c r="EB204" s="2" t="s">
        <v>6</v>
      </c>
    </row>
    <row r="205" spans="1:132" x14ac:dyDescent="0.2">
      <c r="A205" s="83" t="s">
        <v>215</v>
      </c>
      <c r="B205" s="2" t="s">
        <v>7</v>
      </c>
      <c r="C205" s="85">
        <v>40148</v>
      </c>
      <c r="D205" s="2" t="s">
        <v>270</v>
      </c>
      <c r="E205" s="4" t="s">
        <v>267</v>
      </c>
      <c r="F205" s="4" t="s">
        <v>268</v>
      </c>
      <c r="G205" s="4" t="s">
        <v>111</v>
      </c>
      <c r="H205" s="6">
        <f>+BA_GC[[#This Row],[Trenes Corridos (TC)]]*BA_GC[[#This Row],[Km. Línea (entre cabeceras) en Servicio]]</f>
        <v>85392.41</v>
      </c>
      <c r="K205" s="7">
        <f>+BA_GC[[#This Row],[TK Remolcados (1)]]+BA_GC[[#This Row],[TK Coche Motor (2)]]+BA_GC[[#This Row],[TK Eléctricos (3)]]</f>
        <v>85392.41</v>
      </c>
      <c r="L205" s="15">
        <f>+BA_GC[[#This Row],[Trenes Kilómetro (TK) (1+2+3)]]/K193-1</f>
        <v>3.1722611582441829E-2</v>
      </c>
      <c r="M205" s="6">
        <f>+BA_GC[[#This Row],[TK Remolcados (1)]]</f>
        <v>85392.41</v>
      </c>
      <c r="N205" s="6">
        <f>+BA_GC[[#This Row],[TK Remolcados (1)]]*BA_GC[[#This Row],[Form. Media Trenes Remolcados]]</f>
        <v>409883.56800000003</v>
      </c>
      <c r="O205" s="6"/>
      <c r="P205" s="6"/>
      <c r="Q205" s="7">
        <f>+BA_GC[[#This Row],[CK Remolcados (5)]]+BA_GC[[#This Row],[CK Coche Motor (6)]]+BA_GC[[#This Row],[CK Eléctricos (7)]]</f>
        <v>409883.56800000003</v>
      </c>
      <c r="R205" s="15">
        <f>+BA_GC[[#This Row],[Coches Kilómetro (CK) (5+6+7)]]/Q193-1</f>
        <v>0.23806713389893042</v>
      </c>
      <c r="S205" s="120">
        <v>31.26</v>
      </c>
      <c r="T205" s="15">
        <f>+BA_GC[[#This Row],[Velocidad Comercial Trenes Diésel]]/S193-1</f>
        <v>-7.0196311719214588E-2</v>
      </c>
      <c r="W205" s="6">
        <v>4.8</v>
      </c>
      <c r="X205" s="6"/>
      <c r="Y205" s="6"/>
      <c r="Z205" s="6">
        <f>+BA_GC[[#This Row],[Trenes Corridos (TC)]]*BA_GC[[#This Row],[Form. Media Trenes Remolcados]]*BA_GC[[#This Row],[Asientos Prom. x C. Remolcados]]</f>
        <v>966643.20000000007</v>
      </c>
      <c r="AC205" s="6">
        <v>72</v>
      </c>
      <c r="AF205" s="6">
        <f>+'[2]BS TAB'!$V209</f>
        <v>2851</v>
      </c>
      <c r="AG205" s="6">
        <f>+BA_GC[[#This Row],[Trenes Programados]]-BA_GC[[#This Row],[Trenes Corridos (TC)]]</f>
        <v>54</v>
      </c>
      <c r="AH205" s="7">
        <f>+'[2]BS TAB'!$X209</f>
        <v>2797</v>
      </c>
      <c r="AI205" s="15">
        <f>IFERROR(BA_GC[[#This Row],[Trenes Corridos (TC)]]/AH193-1,0)</f>
        <v>3.1722611582441829E-2</v>
      </c>
      <c r="AJ205" s="6">
        <f>+'[2]BS TAB'!$Y209</f>
        <v>2461</v>
      </c>
      <c r="AK205" s="36">
        <f>+BA_GC[[#This Row],[Trenes Corridos (TC)]]-BA_GC[[#This Row],[Trenes Puntuales]]</f>
        <v>336</v>
      </c>
      <c r="AL205" s="111">
        <f>+BA_GC[[#This Row],[Trenes Puntuales]]/BA_GC[[#This Row],[Trenes Programados]]</f>
        <v>0.86320589266923886</v>
      </c>
      <c r="AM205" s="82">
        <v>0.95</v>
      </c>
      <c r="AN205" s="82" t="str">
        <f>+IF(BA_GC[[#This Row],[Regularidad Absoluta]]&gt;=BA_GC[[#This Row],[RA 95%]],BA_GC[[#This Row],[Regularidad Absoluta]],"")</f>
        <v/>
      </c>
      <c r="AO205" s="82">
        <f>+BA_GC[[#This Row],[Trenes Puntuales]]/BA_GC[[#This Row],[Trenes Corridos (TC)]]</f>
        <v>0.8798712906685735</v>
      </c>
      <c r="AP205" s="82">
        <f>+BA_GC[[#This Row],[Trenes Corridos (TC)]]/BA_GC[[#This Row],[Trenes Programados]]</f>
        <v>0.98105927744651</v>
      </c>
      <c r="AQ205" s="82">
        <f>+BA_GC[[#This Row],[Regularidad Relativa]]/AO193-1</f>
        <v>-1.1466610442394276E-2</v>
      </c>
      <c r="AR205" s="81">
        <f>+'[3]DATOS BS#Bol por Estación'!$AU189</f>
        <v>857906</v>
      </c>
      <c r="AS205" s="15">
        <f>IFERROR(+BA_GC[[#This Row],[Pasajeros Pagos (PAX)]]/AR193-1,0)</f>
        <v>0.12054345781697351</v>
      </c>
      <c r="AT205" s="6">
        <f>+BA_GC[[#This Row],[Pasajeros Pagos (PAX)]]/BA_GC[[#This Row],[Indice Dia Habil]]</f>
        <v>31517.487141807491</v>
      </c>
      <c r="AU205" s="15">
        <f>IFERROR(+BA_GC[[#This Row],[PAX Día Habil]]/AT193-1,0)</f>
        <v>9.8313719858811544E-2</v>
      </c>
      <c r="AV205" s="6">
        <f>+BA_GC[[#This Row],[Pasajeros Pagos (PAX)]]/BA_GC[[#This Row],[Trenes Corridos (TC)]]</f>
        <v>306.72363246335357</v>
      </c>
      <c r="AW205" s="6">
        <f>+BA_GC[[#This Row],[PAX x Tren]]/BA_GC[[#This Row],[Form. Media Trenes Remolcados]]</f>
        <v>63.900756763198665</v>
      </c>
      <c r="AX205" s="15">
        <f>IFERROR(+BA_GC[[#This Row],[PAX x Coche]]/AW193-1,0)</f>
        <v>-9.4925123900067021E-2</v>
      </c>
      <c r="AY205" s="6">
        <v>180</v>
      </c>
      <c r="AZ205" s="9">
        <f>+BA_GC[[#This Row],[PAX Kilómetro]]/BA_GC[[#This Row],[Coches Kilómetro (CK) (5+6+7)]]</f>
        <v>37.397412260093098</v>
      </c>
      <c r="BA205" s="15">
        <f>IFERROR(+BA_GC[[#This Row],[Ocupación Media (PaxKm/CocheKm)]]/AZ193-1,0)</f>
        <v>-8.5329644899357571E-2</v>
      </c>
      <c r="BB205" s="15">
        <f>+BA_GC[[#This Row],[Ocupación Media (PaxKm/CocheKm)]]/BA_GC[[#This Row],[Capacidad x Coche (4xm2)]]</f>
        <v>0.20776340144496167</v>
      </c>
      <c r="BC205" s="15">
        <f>IFERROR(+BA_GC[[#This Row],[% de Ocupación Media PAX]]/BB193-1,0)</f>
        <v>-8.5329644899357571E-2</v>
      </c>
      <c r="BD205" s="36">
        <f>+BA_GC[[#This Row],[Pasajeros Pagos (PAX)]]*BA_GC[[#This Row],[PAX Recorrido Medio]]</f>
        <v>15328584.771133903</v>
      </c>
      <c r="BE205" s="9">
        <v>17.867440921422514</v>
      </c>
      <c r="BF205" s="35">
        <f>+BA_GC[[#This Row],[PAX Recorrido Medio]]/BE193-1</f>
        <v>1.0601862071409229E-2</v>
      </c>
      <c r="BG205" s="36">
        <f>+BA_GC[[#This Row],[Pasajeros Pagos (PAX)]]*CN205</f>
        <v>809411.71997538954</v>
      </c>
      <c r="BH205" s="114">
        <f>(+AR205/BI205-1)*-1</f>
        <v>0.19999925399682839</v>
      </c>
      <c r="BI205" s="81">
        <f>IF(((+AH205*CM205)*((+(20/(1-20/100))/100)+1)-1)&lt;BA_GC[[#This Row],[Pasajeros Pagos (PAX)]],BA_GC[[#This Row],[Pasajeros Pagos (PAX)]],((+AH205*CM205)*((+(20/(1-20/100))/100)+1)-1))</f>
        <v>1072381.4999999998</v>
      </c>
      <c r="BJ205" s="35">
        <f>+(BA_GC[[#This Row],[Variación % TC]]*0.2)-(BA_GC[[#This Row],[Vaciación % PAX Recorrido Medio]]*0.1)-(BA_GC[[#This Row],[Variación % Ocupación PAX]]*0.5)+(BA_GC[[#This Row],[Variación % RA]]*0.1)+(BA_GC[[#This Row],[Variación % Velocidad Comercial TE]]*0.1)</f>
        <v>4.6802497514786802E-2</v>
      </c>
      <c r="BK205" s="77"/>
      <c r="BL205" s="10"/>
      <c r="BN205" s="46"/>
      <c r="BO205" s="73">
        <f>+LINEA[[#This Row],[Indice Dia Habil]]</f>
        <v>27.220000000000002</v>
      </c>
      <c r="BP205" s="45">
        <v>30.53</v>
      </c>
      <c r="BQ205" s="45">
        <v>30.53</v>
      </c>
      <c r="BR205" s="36">
        <v>14</v>
      </c>
      <c r="BU205" s="64"/>
      <c r="BW205" s="64"/>
      <c r="BY205" s="64"/>
      <c r="BZ205" s="65"/>
      <c r="CA205" s="66"/>
      <c r="CC205" s="64"/>
      <c r="CE205" s="67"/>
      <c r="CF205" s="36">
        <f>+BA_GC[[#This Row],[Pasajeros Pagos (PAX)]]/BA_GC[[#This Row],[Km. Línea (entre cabeceras) en Servicio]]</f>
        <v>28100.425810678022</v>
      </c>
      <c r="CG205" s="36">
        <f>+BA_GC[[#This Row],[Pasajeros Pagos (PAX)]]/BA_GC[[#This Row],[Cantidad de Estaciones en Servicio]]</f>
        <v>61279</v>
      </c>
      <c r="CH205" s="36">
        <f>+BA_GC[[#This Row],[PAX Kilómetro]]/BA_GC[[#This Row],[Km. Línea (entre cabeceras) en Servicio]]</f>
        <v>502082.69803910592</v>
      </c>
      <c r="CI205" s="36">
        <f>+BA_GC[[#This Row],[Coches Kilómetro (CK) (5+6+7)]]/BA_GC[[#This Row],[Km. Línea (entre cabeceras) en Servicio]]</f>
        <v>13425.6</v>
      </c>
      <c r="CM205" s="12">
        <f>+BA_GC[[#This Row],[PAX x Tren]]</f>
        <v>306.72363246335357</v>
      </c>
      <c r="CN205" s="11">
        <v>0.94347366724954662</v>
      </c>
      <c r="CP205" s="10">
        <v>3.8069999999999999</v>
      </c>
      <c r="CQ205" s="33">
        <v>2014.77</v>
      </c>
      <c r="CR205" s="10"/>
      <c r="CX205" s="28"/>
      <c r="DF205" s="45">
        <f>+BA_GC[[#This Row],[Trenes Kilómetro (TK) (1+2+3)]]/BA_GC[[#This Row],[Trenes Corridos (TC)]]</f>
        <v>30.53</v>
      </c>
      <c r="EA205" s="2">
        <v>2009</v>
      </c>
      <c r="EB205" s="2" t="s">
        <v>7</v>
      </c>
    </row>
    <row r="206" spans="1:132" x14ac:dyDescent="0.2">
      <c r="A206" s="83" t="s">
        <v>216</v>
      </c>
      <c r="B206" s="2" t="s">
        <v>8</v>
      </c>
      <c r="C206" s="85">
        <v>40179</v>
      </c>
      <c r="D206" s="2" t="s">
        <v>270</v>
      </c>
      <c r="E206" s="4" t="s">
        <v>267</v>
      </c>
      <c r="F206" s="4" t="s">
        <v>268</v>
      </c>
      <c r="G206" s="4" t="s">
        <v>111</v>
      </c>
      <c r="H206" s="6">
        <f>+BA_GC[[#This Row],[Trenes Corridos (TC)]]*BA_GC[[#This Row],[Km. Línea (entre cabeceras) en Servicio]]</f>
        <v>85514.53</v>
      </c>
      <c r="K206" s="7">
        <f>+BA_GC[[#This Row],[TK Remolcados (1)]]+BA_GC[[#This Row],[TK Coche Motor (2)]]+BA_GC[[#This Row],[TK Eléctricos (3)]]</f>
        <v>85514.53</v>
      </c>
      <c r="L206" s="15">
        <f>+BA_GC[[#This Row],[Trenes Kilómetro (TK) (1+2+3)]]/K194-1</f>
        <v>3.0537159676232495E-2</v>
      </c>
      <c r="M206" s="6">
        <f>+BA_GC[[#This Row],[TK Remolcados (1)]]</f>
        <v>85514.53</v>
      </c>
      <c r="N206" s="6">
        <f>+BA_GC[[#This Row],[TK Remolcados (1)]]*BA_GC[[#This Row],[Form. Media Trenes Remolcados]]</f>
        <v>406194.01750000002</v>
      </c>
      <c r="O206" s="6"/>
      <c r="P206" s="6"/>
      <c r="Q206" s="7">
        <f>+BA_GC[[#This Row],[CK Remolcados (5)]]+BA_GC[[#This Row],[CK Coche Motor (6)]]+BA_GC[[#This Row],[CK Eléctricos (7)]]</f>
        <v>406194.01750000002</v>
      </c>
      <c r="R206" s="15">
        <f>+BA_GC[[#This Row],[Coches Kilómetro (CK) (5+6+7)]]/Q194-1</f>
        <v>7.3476207996075571E-2</v>
      </c>
      <c r="S206" s="120">
        <v>31.26</v>
      </c>
      <c r="T206" s="15">
        <f>+BA_GC[[#This Row],[Velocidad Comercial Trenes Diésel]]/S194-1</f>
        <v>0</v>
      </c>
      <c r="W206" s="6">
        <v>4.75</v>
      </c>
      <c r="X206" s="6"/>
      <c r="Y206" s="6"/>
      <c r="Z206" s="6">
        <f>+BA_GC[[#This Row],[Trenes Corridos (TC)]]*BA_GC[[#This Row],[Form. Media Trenes Remolcados]]*BA_GC[[#This Row],[Asientos Prom. x C. Remolcados]]</f>
        <v>957942</v>
      </c>
      <c r="AC206" s="6">
        <v>72</v>
      </c>
      <c r="AF206" s="6">
        <f>+'[2]BS TAB'!$V210</f>
        <v>2845</v>
      </c>
      <c r="AG206" s="6">
        <f>+BA_GC[[#This Row],[Trenes Programados]]-BA_GC[[#This Row],[Trenes Corridos (TC)]]</f>
        <v>44</v>
      </c>
      <c r="AH206" s="7">
        <f>+'[2]BS TAB'!$X210</f>
        <v>2801</v>
      </c>
      <c r="AI206" s="15">
        <f>IFERROR(BA_GC[[#This Row],[Trenes Corridos (TC)]]/AH194-1,0)</f>
        <v>3.0537159676232495E-2</v>
      </c>
      <c r="AJ206" s="6">
        <f>+'[2]BS TAB'!$Y210</f>
        <v>2549</v>
      </c>
      <c r="AK206" s="36">
        <f>+BA_GC[[#This Row],[Trenes Corridos (TC)]]-BA_GC[[#This Row],[Trenes Puntuales]]</f>
        <v>252</v>
      </c>
      <c r="AL206" s="111">
        <f>+BA_GC[[#This Row],[Trenes Puntuales]]/BA_GC[[#This Row],[Trenes Programados]]</f>
        <v>0.89595782073813712</v>
      </c>
      <c r="AM206" s="82">
        <v>0.95</v>
      </c>
      <c r="AN206" s="82" t="str">
        <f>+IF(BA_GC[[#This Row],[Regularidad Absoluta]]&gt;=BA_GC[[#This Row],[RA 95%]],BA_GC[[#This Row],[Regularidad Absoluta]],"")</f>
        <v/>
      </c>
      <c r="AO206" s="82">
        <f>+BA_GC[[#This Row],[Trenes Puntuales]]/BA_GC[[#This Row],[Trenes Corridos (TC)]]</f>
        <v>0.9100321313816494</v>
      </c>
      <c r="AP206" s="82">
        <f>+BA_GC[[#This Row],[Trenes Corridos (TC)]]/BA_GC[[#This Row],[Trenes Programados]]</f>
        <v>0.98453427065026367</v>
      </c>
      <c r="AQ206" s="82">
        <f>+BA_GC[[#This Row],[Regularidad Relativa]]/AO194-1</f>
        <v>1.7469079841761825E-2</v>
      </c>
      <c r="AR206" s="81">
        <f>+'[3]DATOS BS#Bol por Estación'!$AU190</f>
        <v>768063</v>
      </c>
      <c r="AS206" s="15">
        <f>IFERROR(+BA_GC[[#This Row],[Pasajeros Pagos (PAX)]]/AR194-1,0)</f>
        <v>8.3776991664914702E-2</v>
      </c>
      <c r="AT206" s="6">
        <f>+BA_GC[[#This Row],[Pasajeros Pagos (PAX)]]/BA_GC[[#This Row],[Indice Dia Habil]]</f>
        <v>28031.49635036496</v>
      </c>
      <c r="AU206" s="15">
        <f>IFERROR(+BA_GC[[#This Row],[PAX Día Habil]]/AT194-1,0)</f>
        <v>0.10157624882729444</v>
      </c>
      <c r="AV206" s="6">
        <f>+BA_GC[[#This Row],[Pasajeros Pagos (PAX)]]/BA_GC[[#This Row],[Trenes Corridos (TC)]]</f>
        <v>274.2102820421278</v>
      </c>
      <c r="AW206" s="6">
        <f>+BA_GC[[#This Row],[PAX x Tren]]/BA_GC[[#This Row],[Form. Media Trenes Remolcados]]</f>
        <v>57.728480429921639</v>
      </c>
      <c r="AX206" s="15">
        <f>IFERROR(+BA_GC[[#This Row],[PAX x Coche]]/AW194-1,0)</f>
        <v>9.59572610190218E-3</v>
      </c>
      <c r="AY206" s="6">
        <v>180</v>
      </c>
      <c r="AZ206" s="9">
        <f>+BA_GC[[#This Row],[PAX Kilómetro]]/BA_GC[[#This Row],[Coches Kilómetro (CK) (5+6+7)]]</f>
        <v>28.796950462225848</v>
      </c>
      <c r="BA206" s="15">
        <f>IFERROR(+BA_GC[[#This Row],[Ocupación Media (PaxKm/CocheKm)]]/AZ194-1,0)</f>
        <v>-0.16855841079250378</v>
      </c>
      <c r="BB206" s="15">
        <f>+BA_GC[[#This Row],[Ocupación Media (PaxKm/CocheKm)]]/BA_GC[[#This Row],[Capacidad x Coche (4xm2)]]</f>
        <v>0.15998305812347693</v>
      </c>
      <c r="BC206" s="15">
        <f>IFERROR(+BA_GC[[#This Row],[% de Ocupación Media PAX]]/BB194-1,0)</f>
        <v>-0.16855841079250378</v>
      </c>
      <c r="BD206" s="36">
        <f>+BA_GC[[#This Row],[Pasajeros Pagos (PAX)]]*BA_GC[[#This Row],[PAX Recorrido Medio]]</f>
        <v>11697149</v>
      </c>
      <c r="BE206" s="9">
        <v>15.229413472592743</v>
      </c>
      <c r="BF206" s="35">
        <f>+BA_GC[[#This Row],[PAX Recorrido Medio]]/BE194-1</f>
        <v>-0.17646086674937467</v>
      </c>
      <c r="BG206" s="36">
        <f>+BA_GC[[#This Row],[Pasajeros Pagos (PAX)]]*CN206</f>
        <v>792064.56548281026</v>
      </c>
      <c r="BH206" s="114">
        <f t="shared" ref="BH206:BH269" si="7">(+AR206/BI206-1)*-1</f>
        <v>0.3492968703329985</v>
      </c>
      <c r="BI206" s="81">
        <f>IF(((+AH206*CM206)*((+(20/(1-20/100))/100)+1)-1)&lt;BA_GC[[#This Row],[Pasajeros Pagos (PAX)]],BA_GC[[#This Row],[Pasajeros Pagos (PAX)]],((+AH206*CM206)*((+(20/(1-20/100))/100)+1)-1))</f>
        <v>1180358.5459824938</v>
      </c>
      <c r="BJ206" s="35">
        <f>+(BA_GC[[#This Row],[Variación % TC]]*0.2)-(BA_GC[[#This Row],[Vaciación % PAX Recorrido Medio]]*0.1)-(BA_GC[[#This Row],[Variación % Ocupación PAX]]*0.5)+(BA_GC[[#This Row],[Variación % RA]]*0.1)+(BA_GC[[#This Row],[Variación % Velocidad Comercial TE]]*0.1)</f>
        <v>0.10977963199061203</v>
      </c>
      <c r="BK206" s="77"/>
      <c r="BL206" s="10"/>
      <c r="BN206" s="46"/>
      <c r="BO206" s="73">
        <f>+LINEA[[#This Row],[Indice Dia Habil]]</f>
        <v>27.400000000000002</v>
      </c>
      <c r="BP206" s="45">
        <v>30.53</v>
      </c>
      <c r="BQ206" s="45">
        <v>30.53</v>
      </c>
      <c r="BR206" s="36">
        <v>14</v>
      </c>
      <c r="BU206" s="64"/>
      <c r="BW206" s="64"/>
      <c r="BY206" s="64"/>
      <c r="BZ206" s="65"/>
      <c r="CA206" s="66"/>
      <c r="CC206" s="64"/>
      <c r="CE206" s="67"/>
      <c r="CF206" s="36">
        <f>+BA_GC[[#This Row],[Pasajeros Pagos (PAX)]]/BA_GC[[#This Row],[Km. Línea (entre cabeceras) en Servicio]]</f>
        <v>25157.648214870616</v>
      </c>
      <c r="CG206" s="36">
        <f>+BA_GC[[#This Row],[Pasajeros Pagos (PAX)]]/BA_GC[[#This Row],[Cantidad de Estaciones en Servicio]]</f>
        <v>54861.642857142855</v>
      </c>
      <c r="CH206" s="36">
        <f>+BA_GC[[#This Row],[PAX Kilómetro]]/BA_GC[[#This Row],[Km. Línea (entre cabeceras) en Servicio]]</f>
        <v>383136.22666229936</v>
      </c>
      <c r="CI206" s="36">
        <f>+BA_GC[[#This Row],[Coches Kilómetro (CK) (5+6+7)]]/BA_GC[[#This Row],[Km. Línea (entre cabeceras) en Servicio]]</f>
        <v>13304.75</v>
      </c>
      <c r="CM206" s="144">
        <f>348*(2-CN206)</f>
        <v>337.12518271545696</v>
      </c>
      <c r="CN206" s="11">
        <v>1.0312494749555834</v>
      </c>
      <c r="CP206" s="10">
        <v>3.8041999999999998</v>
      </c>
      <c r="CQ206" s="33">
        <v>2063.2399999999998</v>
      </c>
      <c r="CR206" s="19"/>
      <c r="CX206" s="28"/>
      <c r="DF206" s="45">
        <f>+BA_GC[[#This Row],[Trenes Kilómetro (TK) (1+2+3)]]/BA_GC[[#This Row],[Trenes Corridos (TC)]]</f>
        <v>30.53</v>
      </c>
      <c r="EA206" s="2">
        <v>2010</v>
      </c>
      <c r="EB206" s="2" t="s">
        <v>8</v>
      </c>
    </row>
    <row r="207" spans="1:132" x14ac:dyDescent="0.2">
      <c r="A207" s="83" t="s">
        <v>216</v>
      </c>
      <c r="B207" s="2" t="s">
        <v>9</v>
      </c>
      <c r="C207" s="85">
        <v>40210</v>
      </c>
      <c r="D207" s="2" t="s">
        <v>270</v>
      </c>
      <c r="E207" s="4" t="s">
        <v>267</v>
      </c>
      <c r="F207" s="4" t="s">
        <v>268</v>
      </c>
      <c r="G207" s="4" t="s">
        <v>111</v>
      </c>
      <c r="H207" s="6">
        <f>+BA_GC[[#This Row],[Trenes Corridos (TC)]]*BA_GC[[#This Row],[Km. Línea (entre cabeceras) en Servicio]]</f>
        <v>77027.19</v>
      </c>
      <c r="K207" s="7">
        <f>+BA_GC[[#This Row],[TK Remolcados (1)]]+BA_GC[[#This Row],[TK Coche Motor (2)]]+BA_GC[[#This Row],[TK Eléctricos (3)]]</f>
        <v>77027.19</v>
      </c>
      <c r="L207" s="15">
        <f>+BA_GC[[#This Row],[Trenes Kilómetro (TK) (1+2+3)]]/K195-1</f>
        <v>4.3789808917198414E-3</v>
      </c>
      <c r="M207" s="6">
        <f>+BA_GC[[#This Row],[TK Remolcados (1)]]</f>
        <v>77027.19</v>
      </c>
      <c r="N207" s="6">
        <f>+BA_GC[[#This Row],[TK Remolcados (1)]]*BA_GC[[#This Row],[Form. Media Trenes Remolcados]]</f>
        <v>368189.9682</v>
      </c>
      <c r="O207" s="6"/>
      <c r="P207" s="6"/>
      <c r="Q207" s="7">
        <f>+BA_GC[[#This Row],[CK Remolcados (5)]]+BA_GC[[#This Row],[CK Coche Motor (6)]]+BA_GC[[#This Row],[CK Eléctricos (7)]]</f>
        <v>368189.9682</v>
      </c>
      <c r="R207" s="15">
        <f>+BA_GC[[#This Row],[Coches Kilómetro (CK) (5+6+7)]]/Q195-1</f>
        <v>3.9162668541649515E-2</v>
      </c>
      <c r="S207" s="120">
        <v>31.26</v>
      </c>
      <c r="T207" s="15">
        <f>+BA_GC[[#This Row],[Velocidad Comercial Trenes Diésel]]/S195-1</f>
        <v>0</v>
      </c>
      <c r="W207" s="6">
        <v>4.78</v>
      </c>
      <c r="X207" s="6"/>
      <c r="Y207" s="6"/>
      <c r="Z207" s="6">
        <f>+BA_GC[[#This Row],[Trenes Corridos (TC)]]*BA_GC[[#This Row],[Form. Media Trenes Remolcados]]*BA_GC[[#This Row],[Asientos Prom. x C. Remolcados]]</f>
        <v>868315.68</v>
      </c>
      <c r="AC207" s="6">
        <v>72</v>
      </c>
      <c r="AF207" s="6">
        <f>+'[2]BS TAB'!$V211</f>
        <v>2604</v>
      </c>
      <c r="AG207" s="6">
        <f>+BA_GC[[#This Row],[Trenes Programados]]-BA_GC[[#This Row],[Trenes Corridos (TC)]]</f>
        <v>81</v>
      </c>
      <c r="AH207" s="7">
        <f>+'[2]BS TAB'!$X211</f>
        <v>2523</v>
      </c>
      <c r="AI207" s="15">
        <f>IFERROR(BA_GC[[#This Row],[Trenes Corridos (TC)]]/AH195-1,0)</f>
        <v>4.3789808917198414E-3</v>
      </c>
      <c r="AJ207" s="6">
        <f>+'[2]BS TAB'!$Y211</f>
        <v>2143</v>
      </c>
      <c r="AK207" s="36">
        <f>+BA_GC[[#This Row],[Trenes Corridos (TC)]]-BA_GC[[#This Row],[Trenes Puntuales]]</f>
        <v>380</v>
      </c>
      <c r="AL207" s="111">
        <f>+BA_GC[[#This Row],[Trenes Puntuales]]/BA_GC[[#This Row],[Trenes Programados]]</f>
        <v>0.82296466973886329</v>
      </c>
      <c r="AM207" s="82">
        <v>0.95</v>
      </c>
      <c r="AN207" s="82" t="str">
        <f>+IF(BA_GC[[#This Row],[Regularidad Absoluta]]&gt;=BA_GC[[#This Row],[RA 95%]],BA_GC[[#This Row],[Regularidad Absoluta]],"")</f>
        <v/>
      </c>
      <c r="AO207" s="82">
        <f>+BA_GC[[#This Row],[Trenes Puntuales]]/BA_GC[[#This Row],[Trenes Corridos (TC)]]</f>
        <v>0.84938565200158544</v>
      </c>
      <c r="AP207" s="82">
        <f>+BA_GC[[#This Row],[Trenes Corridos (TC)]]/BA_GC[[#This Row],[Trenes Programados]]</f>
        <v>0.96889400921658986</v>
      </c>
      <c r="AQ207" s="82">
        <f>+BA_GC[[#This Row],[Regularidad Relativa]]/AO195-1</f>
        <v>-7.473687865221923E-2</v>
      </c>
      <c r="AR207" s="81">
        <f>+'[3]DATOS BS#Bol por Estación'!$AU191</f>
        <v>732806</v>
      </c>
      <c r="AS207" s="15">
        <f>IFERROR(+BA_GC[[#This Row],[Pasajeros Pagos (PAX)]]/AR195-1,0)</f>
        <v>0.1279543527014193</v>
      </c>
      <c r="AT207" s="6">
        <f>+BA_GC[[#This Row],[Pasajeros Pagos (PAX)]]/BA_GC[[#This Row],[Indice Dia Habil]]</f>
        <v>28760.04709576138</v>
      </c>
      <c r="AU207" s="15">
        <f>IFERROR(+BA_GC[[#This Row],[PAX Día Habil]]/AT195-1,0)</f>
        <v>0.1279543527014193</v>
      </c>
      <c r="AV207" s="6">
        <f>+BA_GC[[#This Row],[Pasajeros Pagos (PAX)]]/BA_GC[[#This Row],[Trenes Corridos (TC)]]</f>
        <v>290.45025762980578</v>
      </c>
      <c r="AW207" s="6">
        <f>+BA_GC[[#This Row],[PAX x Tren]]/BA_GC[[#This Row],[Form. Media Trenes Remolcados]]</f>
        <v>60.763652223808734</v>
      </c>
      <c r="AX207" s="15">
        <f>IFERROR(+BA_GC[[#This Row],[PAX x Coche]]/AW195-1,0)</f>
        <v>8.544541374295056E-2</v>
      </c>
      <c r="AY207" s="6">
        <v>180</v>
      </c>
      <c r="AZ207" s="9">
        <f>+BA_GC[[#This Row],[PAX Kilómetro]]/BA_GC[[#This Row],[Coches Kilómetro (CK) (5+6+7)]]</f>
        <v>29.989353197157531</v>
      </c>
      <c r="BA207" s="15">
        <f>IFERROR(+BA_GC[[#This Row],[Ocupación Media (PaxKm/CocheKm)]]/AZ195-1,0)</f>
        <v>-0.11607035206499294</v>
      </c>
      <c r="BB207" s="15">
        <f>+BA_GC[[#This Row],[Ocupación Media (PaxKm/CocheKm)]]/BA_GC[[#This Row],[Capacidad x Coche (4xm2)]]</f>
        <v>0.16660751776198629</v>
      </c>
      <c r="BC207" s="15">
        <f>IFERROR(+BA_GC[[#This Row],[% de Ocupación Media PAX]]/BB195-1,0)</f>
        <v>-0.11607035206499283</v>
      </c>
      <c r="BD207" s="36">
        <f>+BA_GC[[#This Row],[Pasajeros Pagos (PAX)]]*BA_GC[[#This Row],[PAX Recorrido Medio]]</f>
        <v>11041779</v>
      </c>
      <c r="BE207" s="9">
        <v>15.067806486300604</v>
      </c>
      <c r="BF207" s="35">
        <f>+BA_GC[[#This Row],[PAX Recorrido Medio]]/BE195-1</f>
        <v>-0.18565260238472514</v>
      </c>
      <c r="BG207" s="36">
        <f>+BA_GC[[#This Row],[Pasajeros Pagos (PAX)]]*CN207</f>
        <v>794941.62901100644</v>
      </c>
      <c r="BH207" s="114">
        <f t="shared" si="7"/>
        <v>0.27043693771520949</v>
      </c>
      <c r="BI207" s="81">
        <f>IF(((+AH207*CM207)*((+(20/(1-20/100))/100)+1)-1)&lt;BA_GC[[#This Row],[Pasajeros Pagos (PAX)]],BA_GC[[#This Row],[Pasajeros Pagos (PAX)]],((+AH207*CM207)*((+(20/(1-20/100))/100)+1)-1))</f>
        <v>1004445.0409880313</v>
      </c>
      <c r="BJ207" s="35">
        <f>+(BA_GC[[#This Row],[Variación % TC]]*0.2)-(BA_GC[[#This Row],[Vaciación % PAX Recorrido Medio]]*0.1)-(BA_GC[[#This Row],[Variación % Ocupación PAX]]*0.5)+(BA_GC[[#This Row],[Variación % RA]]*0.1)+(BA_GC[[#This Row],[Variación % Velocidad Comercial TE]]*0.1)</f>
        <v>7.000254458409097E-2</v>
      </c>
      <c r="BK207" s="77"/>
      <c r="BL207" s="10"/>
      <c r="BN207" s="46"/>
      <c r="BO207" s="73">
        <f>+LINEA[[#This Row],[Indice Dia Habil]]</f>
        <v>25.48</v>
      </c>
      <c r="BP207" s="45">
        <v>30.53</v>
      </c>
      <c r="BQ207" s="45">
        <v>30.53</v>
      </c>
      <c r="BR207" s="36">
        <v>14</v>
      </c>
      <c r="BU207" s="64"/>
      <c r="BW207" s="64"/>
      <c r="BY207" s="64"/>
      <c r="BZ207" s="65"/>
      <c r="CA207" s="66"/>
      <c r="CC207" s="64"/>
      <c r="CE207" s="67"/>
      <c r="CF207" s="36">
        <f>+BA_GC[[#This Row],[Pasajeros Pagos (PAX)]]/BA_GC[[#This Row],[Km. Línea (entre cabeceras) en Servicio]]</f>
        <v>24002.816901408449</v>
      </c>
      <c r="CG207" s="36">
        <f>+BA_GC[[#This Row],[Pasajeros Pagos (PAX)]]/BA_GC[[#This Row],[Cantidad de Estaciones en Servicio]]</f>
        <v>52343.285714285717</v>
      </c>
      <c r="CH207" s="36">
        <f>+BA_GC[[#This Row],[PAX Kilómetro]]/BA_GC[[#This Row],[Km. Línea (entre cabeceras) en Servicio]]</f>
        <v>361669.80019652797</v>
      </c>
      <c r="CI207" s="36">
        <f>+BA_GC[[#This Row],[Coches Kilómetro (CK) (5+6+7)]]/BA_GC[[#This Row],[Km. Línea (entre cabeceras) en Servicio]]</f>
        <v>12059.94</v>
      </c>
      <c r="CM207" s="144">
        <f t="shared" ref="CM207:CM270" si="8">348*(2-CN207)</f>
        <v>318.49260118526558</v>
      </c>
      <c r="CN207" s="11">
        <v>1.0847913759044092</v>
      </c>
      <c r="CP207" s="10">
        <v>3.8512</v>
      </c>
      <c r="CQ207" s="61">
        <v>2111.71</v>
      </c>
      <c r="CR207" s="19"/>
      <c r="CX207" s="31"/>
      <c r="DF207" s="45">
        <f>+BA_GC[[#This Row],[Trenes Kilómetro (TK) (1+2+3)]]/BA_GC[[#This Row],[Trenes Corridos (TC)]]</f>
        <v>30.53</v>
      </c>
      <c r="EA207" s="2">
        <v>2010</v>
      </c>
      <c r="EB207" s="2" t="s">
        <v>9</v>
      </c>
    </row>
    <row r="208" spans="1:132" x14ac:dyDescent="0.2">
      <c r="A208" s="83" t="s">
        <v>216</v>
      </c>
      <c r="B208" s="2" t="s">
        <v>10</v>
      </c>
      <c r="C208" s="85">
        <v>40238</v>
      </c>
      <c r="D208" s="2" t="s">
        <v>270</v>
      </c>
      <c r="E208" s="4" t="s">
        <v>267</v>
      </c>
      <c r="F208" s="4" t="s">
        <v>268</v>
      </c>
      <c r="G208" s="4" t="s">
        <v>111</v>
      </c>
      <c r="H208" s="6">
        <f>+BA_GC[[#This Row],[Trenes Corridos (TC)]]*BA_GC[[#This Row],[Km. Línea (entre cabeceras) en Servicio]]</f>
        <v>86277.78</v>
      </c>
      <c r="K208" s="7">
        <f>+BA_GC[[#This Row],[TK Remolcados (1)]]+BA_GC[[#This Row],[TK Coche Motor (2)]]+BA_GC[[#This Row],[TK Eléctricos (3)]]</f>
        <v>86277.78</v>
      </c>
      <c r="L208" s="15">
        <f>+BA_GC[[#This Row],[Trenes Kilómetro (TK) (1+2+3)]]/K196-1</f>
        <v>1.7278617710583255E-2</v>
      </c>
      <c r="M208" s="6">
        <f>+BA_GC[[#This Row],[TK Remolcados (1)]]</f>
        <v>86277.78</v>
      </c>
      <c r="N208" s="6">
        <f>+BA_GC[[#This Row],[TK Remolcados (1)]]*BA_GC[[#This Row],[Form. Media Trenes Remolcados]]</f>
        <v>413270.5662</v>
      </c>
      <c r="O208" s="6"/>
      <c r="P208" s="6"/>
      <c r="Q208" s="7">
        <f>+BA_GC[[#This Row],[CK Remolcados (5)]]+BA_GC[[#This Row],[CK Coche Motor (6)]]+BA_GC[[#This Row],[CK Eléctricos (7)]]</f>
        <v>413270.5662</v>
      </c>
      <c r="R208" s="15">
        <f>+BA_GC[[#This Row],[Coches Kilómetro (CK) (5+6+7)]]/Q196-1</f>
        <v>3.0182786222768154E-2</v>
      </c>
      <c r="S208" s="120">
        <v>31.3</v>
      </c>
      <c r="T208" s="15">
        <f>+BA_GC[[#This Row],[Velocidad Comercial Trenes Diésel]]/S196-1</f>
        <v>1.2795905310301059E-3</v>
      </c>
      <c r="W208" s="6">
        <v>4.79</v>
      </c>
      <c r="X208" s="6"/>
      <c r="Y208" s="6"/>
      <c r="Z208" s="6">
        <f>+BA_GC[[#This Row],[Trenes Corridos (TC)]]*BA_GC[[#This Row],[Form. Media Trenes Remolcados]]*BA_GC[[#This Row],[Asientos Prom. x C. Remolcados]]</f>
        <v>974630.88000000012</v>
      </c>
      <c r="AC208" s="6">
        <v>72</v>
      </c>
      <c r="AF208" s="6">
        <f>+'[2]BS TAB'!$V212</f>
        <v>2873</v>
      </c>
      <c r="AG208" s="6">
        <f>+BA_GC[[#This Row],[Trenes Programados]]-BA_GC[[#This Row],[Trenes Corridos (TC)]]</f>
        <v>47</v>
      </c>
      <c r="AH208" s="7">
        <f>+'[2]BS TAB'!$X212</f>
        <v>2826</v>
      </c>
      <c r="AI208" s="15">
        <f>IFERROR(BA_GC[[#This Row],[Trenes Corridos (TC)]]/AH196-1,0)</f>
        <v>1.7278617710583255E-2</v>
      </c>
      <c r="AJ208" s="6">
        <f>+'[2]BS TAB'!$Y212</f>
        <v>2457</v>
      </c>
      <c r="AK208" s="36">
        <f>+BA_GC[[#This Row],[Trenes Corridos (TC)]]-BA_GC[[#This Row],[Trenes Puntuales]]</f>
        <v>369</v>
      </c>
      <c r="AL208" s="111">
        <f>+BA_GC[[#This Row],[Trenes Puntuales]]/BA_GC[[#This Row],[Trenes Programados]]</f>
        <v>0.85520361990950222</v>
      </c>
      <c r="AM208" s="82">
        <v>0.95</v>
      </c>
      <c r="AN208" s="82" t="str">
        <f>+IF(BA_GC[[#This Row],[Regularidad Absoluta]]&gt;=BA_GC[[#This Row],[RA 95%]],BA_GC[[#This Row],[Regularidad Absoluta]],"")</f>
        <v/>
      </c>
      <c r="AO208" s="82">
        <f>+BA_GC[[#This Row],[Trenes Puntuales]]/BA_GC[[#This Row],[Trenes Corridos (TC)]]</f>
        <v>0.86942675159235672</v>
      </c>
      <c r="AP208" s="82">
        <f>+BA_GC[[#This Row],[Trenes Corridos (TC)]]/BA_GC[[#This Row],[Trenes Programados]]</f>
        <v>0.98364079359554468</v>
      </c>
      <c r="AQ208" s="82">
        <f>+BA_GC[[#This Row],[Regularidad Relativa]]/AO196-1</f>
        <v>4.7838401702198219E-2</v>
      </c>
      <c r="AR208" s="81">
        <f>+'[3]DATOS BS#Bol por Estación'!$AU192</f>
        <v>875487</v>
      </c>
      <c r="AS208" s="15">
        <f>IFERROR(+BA_GC[[#This Row],[Pasajeros Pagos (PAX)]]/AR196-1,0)</f>
        <v>0.22221632782408762</v>
      </c>
      <c r="AT208" s="6">
        <f>+BA_GC[[#This Row],[Pasajeros Pagos (PAX)]]/BA_GC[[#This Row],[Indice Dia Habil]]</f>
        <v>31233.927934356045</v>
      </c>
      <c r="AU208" s="15">
        <f>IFERROR(+BA_GC[[#This Row],[PAX Día Habil]]/AT196-1,0)</f>
        <v>0.20259458870454283</v>
      </c>
      <c r="AV208" s="6">
        <f>+BA_GC[[#This Row],[Pasajeros Pagos (PAX)]]/BA_GC[[#This Row],[Trenes Corridos (TC)]]</f>
        <v>309.79723991507433</v>
      </c>
      <c r="AW208" s="6">
        <f>+BA_GC[[#This Row],[PAX x Tren]]/BA_GC[[#This Row],[Form. Media Trenes Remolcados]]</f>
        <v>64.675832967656433</v>
      </c>
      <c r="AX208" s="15">
        <f>IFERROR(+BA_GC[[#This Row],[PAX x Coche]]/AW196-1,0)</f>
        <v>0.18640725138246883</v>
      </c>
      <c r="AY208" s="6">
        <v>180</v>
      </c>
      <c r="AZ208" s="9">
        <f>+BA_GC[[#This Row],[PAX Kilómetro]]/BA_GC[[#This Row],[Coches Kilómetro (CK) (5+6+7)]]</f>
        <v>31.897352190382051</v>
      </c>
      <c r="BA208" s="15">
        <f>IFERROR(+BA_GC[[#This Row],[Ocupación Media (PaxKm/CocheKm)]]/AZ196-1,0)</f>
        <v>-2.5305910809230614E-2</v>
      </c>
      <c r="BB208" s="15">
        <f>+BA_GC[[#This Row],[Ocupación Media (PaxKm/CocheKm)]]/BA_GC[[#This Row],[Capacidad x Coche (4xm2)]]</f>
        <v>0.17720751216878916</v>
      </c>
      <c r="BC208" s="15">
        <f>IFERROR(+BA_GC[[#This Row],[% de Ocupación Media PAX]]/BB196-1,0)</f>
        <v>-2.5305910809230725E-2</v>
      </c>
      <c r="BD208" s="36">
        <f>+BA_GC[[#This Row],[Pasajeros Pagos (PAX)]]*BA_GC[[#This Row],[PAX Recorrido Medio]]</f>
        <v>13182236.800000001</v>
      </c>
      <c r="BE208" s="9">
        <v>15.057033171252115</v>
      </c>
      <c r="BF208" s="35">
        <f>+BA_GC[[#This Row],[PAX Recorrido Medio]]/BE196-1</f>
        <v>-0.17844897858218511</v>
      </c>
      <c r="BG208" s="36">
        <f>+BA_GC[[#This Row],[Pasajeros Pagos (PAX)]]*CN208</f>
        <v>846190.11480542505</v>
      </c>
      <c r="BH208" s="114">
        <f t="shared" si="7"/>
        <v>0.31088219065858624</v>
      </c>
      <c r="BI208" s="81">
        <f>IF(((+AH208*CM208)*((+(20/(1-20/100))/100)+1)-1)&lt;BA_GC[[#This Row],[Pasajeros Pagos (PAX)]],BA_GC[[#This Row],[Pasajeros Pagos (PAX)]],((+AH208*CM208)*((+(20/(1-20/100))/100)+1)-1))</f>
        <v>1270446.0516507304</v>
      </c>
      <c r="BJ208" s="35">
        <f>+(BA_GC[[#This Row],[Variación % TC]]*0.2)-(BA_GC[[#This Row],[Vaciación % PAX Recorrido Medio]]*0.1)-(BA_GC[[#This Row],[Variación % Ocupación PAX]]*0.5)+(BA_GC[[#This Row],[Variación % RA]]*0.1)+(BA_GC[[#This Row],[Variación % Velocidad Comercial TE]]*0.1)</f>
        <v>3.8737416975170344E-2</v>
      </c>
      <c r="BK208" s="77"/>
      <c r="BL208" s="10"/>
      <c r="BN208" s="46"/>
      <c r="BO208" s="73">
        <f>+LINEA[[#This Row],[Indice Dia Habil]]</f>
        <v>28.03</v>
      </c>
      <c r="BP208" s="45">
        <v>30.53</v>
      </c>
      <c r="BQ208" s="45">
        <v>30.53</v>
      </c>
      <c r="BR208" s="36">
        <v>14</v>
      </c>
      <c r="BU208" s="64"/>
      <c r="BW208" s="64"/>
      <c r="BY208" s="64"/>
      <c r="BZ208" s="65"/>
      <c r="CA208" s="66"/>
      <c r="CC208" s="64"/>
      <c r="CE208" s="67"/>
      <c r="CF208" s="36">
        <f>+BA_GC[[#This Row],[Pasajeros Pagos (PAX)]]/BA_GC[[#This Row],[Km. Línea (entre cabeceras) en Servicio]]</f>
        <v>28676.28562070095</v>
      </c>
      <c r="CG208" s="36">
        <f>+BA_GC[[#This Row],[Pasajeros Pagos (PAX)]]/BA_GC[[#This Row],[Cantidad de Estaciones en Servicio]]</f>
        <v>62534.785714285717</v>
      </c>
      <c r="CH208" s="36">
        <f>+BA_GC[[#This Row],[PAX Kilómetro]]/BA_GC[[#This Row],[Km. Línea (entre cabeceras) en Servicio]]</f>
        <v>431779.78381919424</v>
      </c>
      <c r="CI208" s="36">
        <f>+BA_GC[[#This Row],[Coches Kilómetro (CK) (5+6+7)]]/BA_GC[[#This Row],[Km. Línea (entre cabeceras) en Servicio]]</f>
        <v>13536.539999999999</v>
      </c>
      <c r="CM208" s="144">
        <f t="shared" si="8"/>
        <v>359.64530832292439</v>
      </c>
      <c r="CN208" s="11">
        <v>0.9665364703364242</v>
      </c>
      <c r="CP208" s="10">
        <v>3.8626999999999998</v>
      </c>
      <c r="CQ208" s="33">
        <v>2141.17</v>
      </c>
      <c r="CR208" s="19"/>
      <c r="CX208" s="28"/>
      <c r="DF208" s="45">
        <f>+BA_GC[[#This Row],[Trenes Kilómetro (TK) (1+2+3)]]/BA_GC[[#This Row],[Trenes Corridos (TC)]]</f>
        <v>30.53</v>
      </c>
      <c r="EA208" s="2">
        <v>2010</v>
      </c>
      <c r="EB208" s="2" t="s">
        <v>10</v>
      </c>
    </row>
    <row r="209" spans="1:132" x14ac:dyDescent="0.2">
      <c r="A209" s="83" t="s">
        <v>216</v>
      </c>
      <c r="B209" s="2" t="s">
        <v>0</v>
      </c>
      <c r="C209" s="85">
        <v>40269</v>
      </c>
      <c r="D209" s="2" t="s">
        <v>270</v>
      </c>
      <c r="E209" s="4" t="s">
        <v>267</v>
      </c>
      <c r="F209" s="4" t="s">
        <v>268</v>
      </c>
      <c r="G209" s="4" t="s">
        <v>111</v>
      </c>
      <c r="H209" s="6">
        <f>+BA_GC[[#This Row],[Trenes Corridos (TC)]]*BA_GC[[#This Row],[Km. Línea (entre cabeceras) en Servicio]]</f>
        <v>78431.570000000007</v>
      </c>
      <c r="K209" s="7">
        <f>+BA_GC[[#This Row],[TK Remolcados (1)]]+BA_GC[[#This Row],[TK Coche Motor (2)]]+BA_GC[[#This Row],[TK Eléctricos (3)]]</f>
        <v>78431.570000000007</v>
      </c>
      <c r="L209" s="15">
        <f>+BA_GC[[#This Row],[Trenes Kilómetro (TK) (1+2+3)]]/K197-1</f>
        <v>-3.166226912928749E-2</v>
      </c>
      <c r="M209" s="6">
        <f>+BA_GC[[#This Row],[TK Remolcados (1)]]</f>
        <v>78431.570000000007</v>
      </c>
      <c r="N209" s="6">
        <f>+BA_GC[[#This Row],[TK Remolcados (1)]]*BA_GC[[#This Row],[Form. Media Trenes Remolcados]]</f>
        <v>392157.85000000003</v>
      </c>
      <c r="O209" s="6"/>
      <c r="P209" s="6"/>
      <c r="Q209" s="7">
        <f>+BA_GC[[#This Row],[CK Remolcados (5)]]+BA_GC[[#This Row],[CK Coche Motor (6)]]+BA_GC[[#This Row],[CK Eléctricos (7)]]</f>
        <v>392157.85000000003</v>
      </c>
      <c r="R209" s="15">
        <f>+BA_GC[[#This Row],[Coches Kilómetro (CK) (5+6+7)]]/Q197-1</f>
        <v>3.6764165814467287E-2</v>
      </c>
      <c r="S209" s="120">
        <v>31.3</v>
      </c>
      <c r="T209" s="15">
        <f>+BA_GC[[#This Row],[Velocidad Comercial Trenes Diésel]]/S197-1</f>
        <v>1.2795905310301059E-3</v>
      </c>
      <c r="W209" s="6">
        <v>5</v>
      </c>
      <c r="X209" s="6"/>
      <c r="Y209" s="6"/>
      <c r="Z209" s="6">
        <f>+BA_GC[[#This Row],[Trenes Corridos (TC)]]*BA_GC[[#This Row],[Form. Media Trenes Remolcados]]*BA_GC[[#This Row],[Asientos Prom. x C. Remolcados]]</f>
        <v>924840</v>
      </c>
      <c r="AC209" s="6">
        <v>72</v>
      </c>
      <c r="AF209" s="6">
        <f>+'[2]BS TAB'!$V213</f>
        <v>2770</v>
      </c>
      <c r="AG209" s="6">
        <f>+BA_GC[[#This Row],[Trenes Programados]]-BA_GC[[#This Row],[Trenes Corridos (TC)]]</f>
        <v>201</v>
      </c>
      <c r="AH209" s="7">
        <f>+'[2]BS TAB'!$X213</f>
        <v>2569</v>
      </c>
      <c r="AI209" s="15">
        <f>IFERROR(BA_GC[[#This Row],[Trenes Corridos (TC)]]/AH197-1,0)</f>
        <v>-3.1662269129287601E-2</v>
      </c>
      <c r="AJ209" s="6">
        <f>+'[2]BS TAB'!$Y213</f>
        <v>2160</v>
      </c>
      <c r="AK209" s="36">
        <f>+BA_GC[[#This Row],[Trenes Corridos (TC)]]-BA_GC[[#This Row],[Trenes Puntuales]]</f>
        <v>409</v>
      </c>
      <c r="AL209" s="111">
        <f>+BA_GC[[#This Row],[Trenes Puntuales]]/BA_GC[[#This Row],[Trenes Programados]]</f>
        <v>0.77978339350180503</v>
      </c>
      <c r="AM209" s="82">
        <v>0.95</v>
      </c>
      <c r="AN209" s="82" t="str">
        <f>+IF(BA_GC[[#This Row],[Regularidad Absoluta]]&gt;=BA_GC[[#This Row],[RA 95%]],BA_GC[[#This Row],[Regularidad Absoluta]],"")</f>
        <v/>
      </c>
      <c r="AO209" s="82">
        <f>+BA_GC[[#This Row],[Trenes Puntuales]]/BA_GC[[#This Row],[Trenes Corridos (TC)]]</f>
        <v>0.84079408330089533</v>
      </c>
      <c r="AP209" s="82">
        <f>+BA_GC[[#This Row],[Trenes Corridos (TC)]]/BA_GC[[#This Row],[Trenes Programados]]</f>
        <v>0.92743682310469311</v>
      </c>
      <c r="AQ209" s="82">
        <f>+BA_GC[[#This Row],[Regularidad Relativa]]/AO197-1</f>
        <v>-6.8447448809993983E-3</v>
      </c>
      <c r="AR209" s="81">
        <f>+'[3]DATOS BS#Bol por Estación'!$AU193</f>
        <v>803029</v>
      </c>
      <c r="AS209" s="15">
        <f>IFERROR(+BA_GC[[#This Row],[Pasajeros Pagos (PAX)]]/AR197-1,0)</f>
        <v>0.12544865658798154</v>
      </c>
      <c r="AT209" s="6">
        <f>+BA_GC[[#This Row],[Pasajeros Pagos (PAX)]]/BA_GC[[#This Row],[Indice Dia Habil]]</f>
        <v>29708.80503144654</v>
      </c>
      <c r="AU209" s="15">
        <f>IFERROR(+BA_GC[[#This Row],[PAX Día Habil]]/AT197-1,0)</f>
        <v>0.10671199748829263</v>
      </c>
      <c r="AV209" s="6">
        <f>+BA_GC[[#This Row],[Pasajeros Pagos (PAX)]]/BA_GC[[#This Row],[Trenes Corridos (TC)]]</f>
        <v>312.5842740365901</v>
      </c>
      <c r="AW209" s="6">
        <f>+BA_GC[[#This Row],[PAX x Tren]]/BA_GC[[#This Row],[Form. Media Trenes Remolcados]]</f>
        <v>62.516854807318019</v>
      </c>
      <c r="AX209" s="15">
        <f>IFERROR(+BA_GC[[#This Row],[PAX x Coche]]/AW197-1,0)</f>
        <v>8.5539695234204904E-2</v>
      </c>
      <c r="AY209" s="6">
        <v>180</v>
      </c>
      <c r="AZ209" s="9">
        <f>+BA_GC[[#This Row],[PAX Kilómetro]]/BA_GC[[#This Row],[Coches Kilómetro (CK) (5+6+7)]]</f>
        <v>31.415543511369208</v>
      </c>
      <c r="BA209" s="15">
        <f>IFERROR(+BA_GC[[#This Row],[Ocupación Media (PaxKm/CocheKm)]]/AZ197-1,0)</f>
        <v>-0.10497025936110005</v>
      </c>
      <c r="BB209" s="15">
        <f>+BA_GC[[#This Row],[Ocupación Media (PaxKm/CocheKm)]]/BA_GC[[#This Row],[Capacidad x Coche (4xm2)]]</f>
        <v>0.17453079728538448</v>
      </c>
      <c r="BC209" s="15">
        <f>IFERROR(+BA_GC[[#This Row],[% de Ocupación Media PAX]]/BB197-1,0)</f>
        <v>-0.10497025936110005</v>
      </c>
      <c r="BD209" s="36">
        <f>+BA_GC[[#This Row],[Pasajeros Pagos (PAX)]]*BA_GC[[#This Row],[PAX Recorrido Medio]]</f>
        <v>12319852</v>
      </c>
      <c r="BE209" s="9">
        <v>15.341727384689719</v>
      </c>
      <c r="BF209" s="35">
        <f>+BA_GC[[#This Row],[PAX Recorrido Medio]]/BE197-1</f>
        <v>-0.17549791631912859</v>
      </c>
      <c r="BG209" s="36">
        <f>+BA_GC[[#This Row],[Pasajeros Pagos (PAX)]]*CN209</f>
        <v>820501.76408174844</v>
      </c>
      <c r="BH209" s="114">
        <f t="shared" si="7"/>
        <v>0.26543164646550088</v>
      </c>
      <c r="BI209" s="81">
        <f>IF(((+AH209*CM209)*((+(20/(1-20/100))/100)+1)-1)&lt;BA_GC[[#This Row],[Pasajeros Pagos (PAX)]],BA_GC[[#This Row],[Pasajeros Pagos (PAX)]],((+AH209*CM209)*((+(20/(1-20/100))/100)+1)-1))</f>
        <v>1093198.4697354452</v>
      </c>
      <c r="BJ209" s="35">
        <f>+(BA_GC[[#This Row],[Variación % TC]]*0.2)-(BA_GC[[#This Row],[Vaciación % PAX Recorrido Medio]]*0.1)-(BA_GC[[#This Row],[Variación % Ocupación PAX]]*0.5)+(BA_GC[[#This Row],[Variación % RA]]*0.1)+(BA_GC[[#This Row],[Variación % Velocidad Comercial TE]]*0.1)</f>
        <v>6.3017992998505426E-2</v>
      </c>
      <c r="BK209" s="77"/>
      <c r="BL209" s="10"/>
      <c r="BN209" s="46"/>
      <c r="BO209" s="73">
        <f>+LINEA[[#This Row],[Indice Dia Habil]]</f>
        <v>27.03</v>
      </c>
      <c r="BP209" s="45">
        <v>30.53</v>
      </c>
      <c r="BQ209" s="45">
        <v>30.53</v>
      </c>
      <c r="BR209" s="36">
        <v>14</v>
      </c>
      <c r="BU209" s="64"/>
      <c r="BW209" s="64"/>
      <c r="BY209" s="64"/>
      <c r="BZ209" s="65"/>
      <c r="CA209" s="66"/>
      <c r="CC209" s="64"/>
      <c r="CE209" s="67"/>
      <c r="CF209" s="36">
        <f>+BA_GC[[#This Row],[Pasajeros Pagos (PAX)]]/BA_GC[[#This Row],[Km. Línea (entre cabeceras) en Servicio]]</f>
        <v>26302.947920078612</v>
      </c>
      <c r="CG209" s="36">
        <f>+BA_GC[[#This Row],[Pasajeros Pagos (PAX)]]/BA_GC[[#This Row],[Cantidad de Estaciones en Servicio]]</f>
        <v>57359.214285714283</v>
      </c>
      <c r="CH209" s="36">
        <f>+BA_GC[[#This Row],[PAX Kilómetro]]/BA_GC[[#This Row],[Km. Línea (entre cabeceras) en Servicio]]</f>
        <v>403532.65640353749</v>
      </c>
      <c r="CI209" s="36">
        <f>+BA_GC[[#This Row],[Coches Kilómetro (CK) (5+6+7)]]/BA_GC[[#This Row],[Km. Línea (entre cabeceras) en Servicio]]</f>
        <v>12845</v>
      </c>
      <c r="CM209" s="144">
        <f t="shared" si="8"/>
        <v>340.42801704490319</v>
      </c>
      <c r="CN209" s="11">
        <v>1.0217585717100484</v>
      </c>
      <c r="CP209" s="10">
        <v>3.8761000000000001</v>
      </c>
      <c r="CQ209" s="33">
        <v>2170.63</v>
      </c>
      <c r="CR209" s="19"/>
      <c r="CX209" s="28"/>
      <c r="DF209" s="45">
        <f>+BA_GC[[#This Row],[Trenes Kilómetro (TK) (1+2+3)]]/BA_GC[[#This Row],[Trenes Corridos (TC)]]</f>
        <v>30.53</v>
      </c>
      <c r="EA209" s="2">
        <v>2010</v>
      </c>
      <c r="EB209" s="2" t="s">
        <v>0</v>
      </c>
    </row>
    <row r="210" spans="1:132" x14ac:dyDescent="0.2">
      <c r="A210" s="83" t="s">
        <v>216</v>
      </c>
      <c r="B210" s="2" t="s">
        <v>1</v>
      </c>
      <c r="C210" s="85">
        <v>40299</v>
      </c>
      <c r="D210" s="2" t="s">
        <v>270</v>
      </c>
      <c r="E210" s="4" t="s">
        <v>267</v>
      </c>
      <c r="F210" s="4" t="s">
        <v>268</v>
      </c>
      <c r="G210" s="4" t="s">
        <v>111</v>
      </c>
      <c r="H210" s="6">
        <f>+BA_GC[[#This Row],[Trenes Corridos (TC)]]*BA_GC[[#This Row],[Km. Línea (entre cabeceras) en Servicio]]</f>
        <v>84995.520000000004</v>
      </c>
      <c r="K210" s="7">
        <f>+BA_GC[[#This Row],[TK Remolcados (1)]]+BA_GC[[#This Row],[TK Coche Motor (2)]]+BA_GC[[#This Row],[TK Eléctricos (3)]]</f>
        <v>84995.520000000004</v>
      </c>
      <c r="L210" s="15">
        <f>+BA_GC[[#This Row],[Trenes Kilómetro (TK) (1+2+3)]]/K198-1</f>
        <v>1.1260443152924182E-2</v>
      </c>
      <c r="M210" s="6">
        <f>+BA_GC[[#This Row],[TK Remolcados (1)]]</f>
        <v>84995.520000000004</v>
      </c>
      <c r="N210" s="6">
        <f>+BA_GC[[#This Row],[TK Remolcados (1)]]*BA_GC[[#This Row],[Form. Media Trenes Remolcados]]</f>
        <v>402878.76480000006</v>
      </c>
      <c r="O210" s="6"/>
      <c r="P210" s="6"/>
      <c r="Q210" s="7">
        <f>+BA_GC[[#This Row],[CK Remolcados (5)]]+BA_GC[[#This Row],[CK Coche Motor (6)]]+BA_GC[[#This Row],[CK Eléctricos (7)]]</f>
        <v>402878.76480000006</v>
      </c>
      <c r="R210" s="15">
        <f>+BA_GC[[#This Row],[Coches Kilómetro (CK) (5+6+7)]]/Q198-1</f>
        <v>3.3054849255357954E-2</v>
      </c>
      <c r="S210" s="120">
        <v>31.3</v>
      </c>
      <c r="T210" s="15">
        <f>+BA_GC[[#This Row],[Velocidad Comercial Trenes Diésel]]/S198-1</f>
        <v>1.2795905310301059E-3</v>
      </c>
      <c r="W210" s="6">
        <v>4.74</v>
      </c>
      <c r="X210" s="6"/>
      <c r="Y210" s="6"/>
      <c r="Z210" s="6">
        <f>+BA_GC[[#This Row],[Trenes Corridos (TC)]]*BA_GC[[#This Row],[Form. Media Trenes Remolcados]]*BA_GC[[#This Row],[Asientos Prom. x C. Remolcados]]</f>
        <v>950123.52000000002</v>
      </c>
      <c r="AC210" s="6">
        <v>72</v>
      </c>
      <c r="AF210" s="6">
        <f>+'[2]BS TAB'!$V214</f>
        <v>2807</v>
      </c>
      <c r="AG210" s="6">
        <f>+BA_GC[[#This Row],[Trenes Programados]]-BA_GC[[#This Row],[Trenes Corridos (TC)]]</f>
        <v>23</v>
      </c>
      <c r="AH210" s="7">
        <f>+'[2]BS TAB'!$X214</f>
        <v>2784</v>
      </c>
      <c r="AI210" s="15">
        <f>IFERROR(BA_GC[[#This Row],[Trenes Corridos (TC)]]/AH198-1,0)</f>
        <v>1.1260443152924182E-2</v>
      </c>
      <c r="AJ210" s="6">
        <f>+'[2]BS TAB'!$Y214</f>
        <v>2553</v>
      </c>
      <c r="AK210" s="36">
        <f>+BA_GC[[#This Row],[Trenes Corridos (TC)]]-BA_GC[[#This Row],[Trenes Puntuales]]</f>
        <v>231</v>
      </c>
      <c r="AL210" s="111">
        <f>+BA_GC[[#This Row],[Trenes Puntuales]]/BA_GC[[#This Row],[Trenes Programados]]</f>
        <v>0.90951193444959033</v>
      </c>
      <c r="AM210" s="82">
        <v>0.95</v>
      </c>
      <c r="AN210" s="82" t="str">
        <f>+IF(BA_GC[[#This Row],[Regularidad Absoluta]]&gt;=BA_GC[[#This Row],[RA 95%]],BA_GC[[#This Row],[Regularidad Absoluta]],"")</f>
        <v/>
      </c>
      <c r="AO210" s="82">
        <f>+BA_GC[[#This Row],[Trenes Puntuales]]/BA_GC[[#This Row],[Trenes Corridos (TC)]]</f>
        <v>0.91702586206896552</v>
      </c>
      <c r="AP210" s="82">
        <f>+BA_GC[[#This Row],[Trenes Corridos (TC)]]/BA_GC[[#This Row],[Trenes Programados]]</f>
        <v>0.99180619878874243</v>
      </c>
      <c r="AQ210" s="82">
        <f>+BA_GC[[#This Row],[Regularidad Relativa]]/AO198-1</f>
        <v>5.2343559097900005E-2</v>
      </c>
      <c r="AR210" s="81">
        <f>+'[3]DATOS BS#Bol por Estación'!$AU194</f>
        <v>786336</v>
      </c>
      <c r="AS210" s="15">
        <f>IFERROR(+BA_GC[[#This Row],[Pasajeros Pagos (PAX)]]/AR198-1,0)</f>
        <v>7.3206150419408811E-2</v>
      </c>
      <c r="AT210" s="6">
        <f>+BA_GC[[#This Row],[Pasajeros Pagos (PAX)]]/BA_GC[[#This Row],[Indice Dia Habil]]</f>
        <v>28984.002948765203</v>
      </c>
      <c r="AU210" s="15">
        <f>IFERROR(+BA_GC[[#This Row],[PAX Día Habil]]/AT198-1,0)</f>
        <v>6.6085726273611201E-2</v>
      </c>
      <c r="AV210" s="6">
        <f>+BA_GC[[#This Row],[Pasajeros Pagos (PAX)]]/BA_GC[[#This Row],[Trenes Corridos (TC)]]</f>
        <v>282.44827586206895</v>
      </c>
      <c r="AW210" s="6">
        <f>+BA_GC[[#This Row],[PAX x Tren]]/BA_GC[[#This Row],[Form. Media Trenes Remolcados]]</f>
        <v>59.588243852757159</v>
      </c>
      <c r="AX210" s="15">
        <f>IFERROR(+BA_GC[[#This Row],[PAX x Coche]]/AW198-1,0)</f>
        <v>3.8866572469983263E-2</v>
      </c>
      <c r="AY210" s="6">
        <v>180</v>
      </c>
      <c r="AZ210" s="9">
        <f>+BA_GC[[#This Row],[PAX Kilómetro]]/BA_GC[[#This Row],[Coches Kilómetro (CK) (5+6+7)]]</f>
        <v>29.99856546422771</v>
      </c>
      <c r="BA210" s="15">
        <f>IFERROR(+BA_GC[[#This Row],[Ocupación Media (PaxKm/CocheKm)]]/AZ198-1,0)</f>
        <v>-0.12736792335424341</v>
      </c>
      <c r="BB210" s="15">
        <f>+BA_GC[[#This Row],[Ocupación Media (PaxKm/CocheKm)]]/BA_GC[[#This Row],[Capacidad x Coche (4xm2)]]</f>
        <v>0.16665869702348729</v>
      </c>
      <c r="BC210" s="15">
        <f>IFERROR(+BA_GC[[#This Row],[% de Ocupación Media PAX]]/BB198-1,0)</f>
        <v>-0.1273679233542433</v>
      </c>
      <c r="BD210" s="36">
        <f>+BA_GC[[#This Row],[Pasajeros Pagos (PAX)]]*BA_GC[[#This Row],[PAX Recorrido Medio]]</f>
        <v>12085785</v>
      </c>
      <c r="BE210" s="9">
        <v>15.369746520571359</v>
      </c>
      <c r="BF210" s="35">
        <f>+BA_GC[[#This Row],[PAX Recorrido Medio]]/BE198-1</f>
        <v>-0.16001525145716411</v>
      </c>
      <c r="BG210" s="36">
        <f>+BA_GC[[#This Row],[Pasajeros Pagos (PAX)]]*CN210</f>
        <v>781420.19639146549</v>
      </c>
      <c r="BH210" s="114">
        <f t="shared" si="7"/>
        <v>0.3547270296369851</v>
      </c>
      <c r="BI210" s="81">
        <f>IF(((+AH210*CM210)*((+(20/(1-20/100))/100)+1)-1)&lt;BA_GC[[#This Row],[Pasajeros Pagos (PAX)]],BA_GC[[#This Row],[Pasajeros Pagos (PAX)]],((+AH210*CM210)*((+(20/(1-20/100))/100)+1)-1))</f>
        <v>1218609.8536835138</v>
      </c>
      <c r="BJ210" s="35">
        <f>+(BA_GC[[#This Row],[Variación % TC]]*0.2)-(BA_GC[[#This Row],[Vaciación % PAX Recorrido Medio]]*0.1)-(BA_GC[[#This Row],[Variación % Ocupación PAX]]*0.5)+(BA_GC[[#This Row],[Variación % RA]]*0.1)+(BA_GC[[#This Row],[Variación % Velocidad Comercial TE]]*0.1)</f>
        <v>8.7171931363212898E-2</v>
      </c>
      <c r="BK210" s="77"/>
      <c r="BL210" s="10"/>
      <c r="BN210" s="46"/>
      <c r="BO210" s="73">
        <f>+LINEA[[#This Row],[Indice Dia Habil]]</f>
        <v>27.130000000000003</v>
      </c>
      <c r="BP210" s="45">
        <v>30.53</v>
      </c>
      <c r="BQ210" s="45">
        <v>30.53</v>
      </c>
      <c r="BR210" s="36">
        <v>14</v>
      </c>
      <c r="BU210" s="64"/>
      <c r="BW210" s="64"/>
      <c r="BY210" s="64"/>
      <c r="BZ210" s="65"/>
      <c r="CA210" s="66"/>
      <c r="CC210" s="64"/>
      <c r="CE210" s="67"/>
      <c r="CF210" s="36">
        <f>+BA_GC[[#This Row],[Pasajeros Pagos (PAX)]]/BA_GC[[#This Row],[Km. Línea (entre cabeceras) en Servicio]]</f>
        <v>25756.174254831312</v>
      </c>
      <c r="CG210" s="36">
        <f>+BA_GC[[#This Row],[Pasajeros Pagos (PAX)]]/BA_GC[[#This Row],[Cantidad de Estaciones en Servicio]]</f>
        <v>56166.857142857145</v>
      </c>
      <c r="CH210" s="36">
        <f>+BA_GC[[#This Row],[PAX Kilómetro]]/BA_GC[[#This Row],[Km. Línea (entre cabeceras) en Servicio]]</f>
        <v>395865.86963642319</v>
      </c>
      <c r="CI210" s="36">
        <f>+BA_GC[[#This Row],[Coches Kilómetro (CK) (5+6+7)]]/BA_GC[[#This Row],[Km. Línea (entre cabeceras) en Servicio]]</f>
        <v>13196.160000000002</v>
      </c>
      <c r="CM210" s="144">
        <f t="shared" si="8"/>
        <v>350.17553266767641</v>
      </c>
      <c r="CN210" s="11">
        <v>0.99374846934575745</v>
      </c>
      <c r="CP210" s="10">
        <v>3.9020000000000001</v>
      </c>
      <c r="CQ210" s="61">
        <v>2200.09</v>
      </c>
      <c r="CR210" s="19"/>
      <c r="CX210" s="31"/>
      <c r="DF210" s="45">
        <f>+BA_GC[[#This Row],[Trenes Kilómetro (TK) (1+2+3)]]/BA_GC[[#This Row],[Trenes Corridos (TC)]]</f>
        <v>30.53</v>
      </c>
      <c r="EA210" s="2">
        <v>2010</v>
      </c>
      <c r="EB210" s="2" t="s">
        <v>1</v>
      </c>
    </row>
    <row r="211" spans="1:132" x14ac:dyDescent="0.2">
      <c r="A211" s="83" t="s">
        <v>216</v>
      </c>
      <c r="B211" s="2" t="s">
        <v>2</v>
      </c>
      <c r="C211" s="85">
        <v>40330</v>
      </c>
      <c r="D211" s="2" t="s">
        <v>270</v>
      </c>
      <c r="E211" s="4" t="s">
        <v>267</v>
      </c>
      <c r="F211" s="4" t="s">
        <v>268</v>
      </c>
      <c r="G211" s="4" t="s">
        <v>111</v>
      </c>
      <c r="H211" s="6">
        <f>+BA_GC[[#This Row],[Trenes Corridos (TC)]]*BA_GC[[#This Row],[Km. Línea (entre cabeceras) en Servicio]]</f>
        <v>83499.55</v>
      </c>
      <c r="K211" s="7">
        <f>+BA_GC[[#This Row],[TK Remolcados (1)]]+BA_GC[[#This Row],[TK Coche Motor (2)]]+BA_GC[[#This Row],[TK Eléctricos (3)]]</f>
        <v>83499.55</v>
      </c>
      <c r="L211" s="15">
        <f>+BA_GC[[#This Row],[Trenes Kilómetro (TK) (1+2+3)]]/K199-1</f>
        <v>2.8969149736643995E-2</v>
      </c>
      <c r="M211" s="6">
        <f>+BA_GC[[#This Row],[TK Remolcados (1)]]</f>
        <v>83499.55</v>
      </c>
      <c r="N211" s="6">
        <f>+BA_GC[[#This Row],[TK Remolcados (1)]]*BA_GC[[#This Row],[Form. Media Trenes Remolcados]]</f>
        <v>396622.86249999999</v>
      </c>
      <c r="O211" s="6"/>
      <c r="P211" s="6"/>
      <c r="Q211" s="7">
        <f>+BA_GC[[#This Row],[CK Remolcados (5)]]+BA_GC[[#This Row],[CK Coche Motor (6)]]+BA_GC[[#This Row],[CK Eléctricos (7)]]</f>
        <v>396622.86249999999</v>
      </c>
      <c r="R211" s="15">
        <f>+BA_GC[[#This Row],[Coches Kilómetro (CK) (5+6+7)]]/Q199-1</f>
        <v>3.5509207891749828E-2</v>
      </c>
      <c r="S211" s="120">
        <v>31.3</v>
      </c>
      <c r="T211" s="15">
        <f>+BA_GC[[#This Row],[Velocidad Comercial Trenes Diésel]]/S199-1</f>
        <v>1.2795905310301059E-3</v>
      </c>
      <c r="W211" s="6">
        <v>4.75</v>
      </c>
      <c r="X211" s="6"/>
      <c r="Y211" s="6"/>
      <c r="Z211" s="6">
        <f>+BA_GC[[#This Row],[Trenes Corridos (TC)]]*BA_GC[[#This Row],[Form. Media Trenes Remolcados]]*BA_GC[[#This Row],[Asientos Prom. x C. Remolcados]]</f>
        <v>935370</v>
      </c>
      <c r="AC211" s="6">
        <v>72</v>
      </c>
      <c r="AF211" s="6">
        <f>+'[2]BS TAB'!$V215</f>
        <v>2776</v>
      </c>
      <c r="AG211" s="6">
        <f>+BA_GC[[#This Row],[Trenes Programados]]-BA_GC[[#This Row],[Trenes Corridos (TC)]]</f>
        <v>41</v>
      </c>
      <c r="AH211" s="7">
        <f>+'[2]BS TAB'!$X215</f>
        <v>2735</v>
      </c>
      <c r="AI211" s="15">
        <f>IFERROR(BA_GC[[#This Row],[Trenes Corridos (TC)]]/AH199-1,0)</f>
        <v>2.8969149736643995E-2</v>
      </c>
      <c r="AJ211" s="6">
        <f>+'[2]BS TAB'!$Y215</f>
        <v>2489</v>
      </c>
      <c r="AK211" s="36">
        <f>+BA_GC[[#This Row],[Trenes Corridos (TC)]]-BA_GC[[#This Row],[Trenes Puntuales]]</f>
        <v>246</v>
      </c>
      <c r="AL211" s="111">
        <f>+BA_GC[[#This Row],[Trenes Puntuales]]/BA_GC[[#This Row],[Trenes Programados]]</f>
        <v>0.89661383285302598</v>
      </c>
      <c r="AM211" s="82">
        <v>0.95</v>
      </c>
      <c r="AN211" s="82" t="str">
        <f>+IF(BA_GC[[#This Row],[Regularidad Absoluta]]&gt;=BA_GC[[#This Row],[RA 95%]],BA_GC[[#This Row],[Regularidad Absoluta]],"")</f>
        <v/>
      </c>
      <c r="AO211" s="82">
        <f>+BA_GC[[#This Row],[Trenes Puntuales]]/BA_GC[[#This Row],[Trenes Corridos (TC)]]</f>
        <v>0.91005484460694697</v>
      </c>
      <c r="AP211" s="82">
        <f>+BA_GC[[#This Row],[Trenes Corridos (TC)]]/BA_GC[[#This Row],[Trenes Programados]]</f>
        <v>0.98523054755043227</v>
      </c>
      <c r="AQ211" s="82">
        <f>+BA_GC[[#This Row],[Regularidad Relativa]]/AO199-1</f>
        <v>5.2164322298940746E-2</v>
      </c>
      <c r="AR211" s="81">
        <f>+'[3]DATOS BS#Bol por Estación'!$AU195</f>
        <v>785055</v>
      </c>
      <c r="AS211" s="15">
        <f>IFERROR(+BA_GC[[#This Row],[Pasajeros Pagos (PAX)]]/AR199-1,0)</f>
        <v>5.9625040492387482E-2</v>
      </c>
      <c r="AT211" s="6">
        <f>+BA_GC[[#This Row],[Pasajeros Pagos (PAX)]]/BA_GC[[#This Row],[Indice Dia Habil]]</f>
        <v>28568.231441048036</v>
      </c>
      <c r="AU211" s="15">
        <f>IFERROR(+BA_GC[[#This Row],[PAX Día Habil]]/AT199-1,0)</f>
        <v>4.9213877430781094E-2</v>
      </c>
      <c r="AV211" s="6">
        <f>+BA_GC[[#This Row],[Pasajeros Pagos (PAX)]]/BA_GC[[#This Row],[Trenes Corridos (TC)]]</f>
        <v>287.04021937842776</v>
      </c>
      <c r="AW211" s="6">
        <f>+BA_GC[[#This Row],[PAX x Tren]]/BA_GC[[#This Row],[Form. Media Trenes Remolcados]]</f>
        <v>60.429519869142688</v>
      </c>
      <c r="AX211" s="15">
        <f>IFERROR(+BA_GC[[#This Row],[PAX x Coche]]/AW199-1,0)</f>
        <v>2.328886350488002E-2</v>
      </c>
      <c r="AY211" s="6">
        <v>180</v>
      </c>
      <c r="AZ211" s="9">
        <f>+BA_GC[[#This Row],[PAX Kilómetro]]/BA_GC[[#This Row],[Coches Kilómetro (CK) (5+6+7)]]</f>
        <v>30.25355352529634</v>
      </c>
      <c r="BA211" s="15">
        <f>IFERROR(+BA_GC[[#This Row],[Ocupación Media (PaxKm/CocheKm)]]/AZ199-1,0)</f>
        <v>-0.13421937536818429</v>
      </c>
      <c r="BB211" s="15">
        <f>+BA_GC[[#This Row],[Ocupación Media (PaxKm/CocheKm)]]/BA_GC[[#This Row],[Capacidad x Coche (4xm2)]]</f>
        <v>0.16807529736275745</v>
      </c>
      <c r="BC211" s="15">
        <f>IFERROR(+BA_GC[[#This Row],[% de Ocupación Media PAX]]/BB199-1,0)</f>
        <v>-0.13421937536818418</v>
      </c>
      <c r="BD211" s="36">
        <f>+BA_GC[[#This Row],[Pasajeros Pagos (PAX)]]*BA_GC[[#This Row],[PAX Recorrido Medio]]</f>
        <v>11999251</v>
      </c>
      <c r="BE211" s="9">
        <v>15.284599168211145</v>
      </c>
      <c r="BF211" s="35">
        <f>+BA_GC[[#This Row],[PAX Recorrido Medio]]/BE199-1</f>
        <v>-0.15392353468362885</v>
      </c>
      <c r="BG211" s="36">
        <f>+BA_GC[[#This Row],[Pasajeros Pagos (PAX)]]*CN211</f>
        <v>820278.55116078269</v>
      </c>
      <c r="BH211" s="114">
        <f t="shared" si="7"/>
        <v>0.30913958177649081</v>
      </c>
      <c r="BI211" s="81">
        <f>IF(((+AH211*CM211)*((+(20/(1-20/100))/100)+1)-1)&lt;BA_GC[[#This Row],[Pasajeros Pagos (PAX)]],BA_GC[[#This Row],[Pasajeros Pagos (PAX)]],((+AH211*CM211)*((+(20/(1-20/100))/100)+1)-1))</f>
        <v>1136343.8681560371</v>
      </c>
      <c r="BJ211" s="35">
        <f>+(BA_GC[[#This Row],[Variación % TC]]*0.2)-(BA_GC[[#This Row],[Vaciación % PAX Recorrido Medio]]*0.1)-(BA_GC[[#This Row],[Variación % Ocupación PAX]]*0.5)+(BA_GC[[#This Row],[Variación % RA]]*0.1)+(BA_GC[[#This Row],[Variación % Velocidad Comercial TE]]*0.1)</f>
        <v>9.3512303329677846E-2</v>
      </c>
      <c r="BK211" s="77"/>
      <c r="BL211" s="10"/>
      <c r="BN211" s="46"/>
      <c r="BO211" s="73">
        <f>+LINEA[[#This Row],[Indice Dia Habil]]</f>
        <v>27.48</v>
      </c>
      <c r="BP211" s="45">
        <v>30.53</v>
      </c>
      <c r="BQ211" s="45">
        <v>30.53</v>
      </c>
      <c r="BR211" s="36">
        <v>14</v>
      </c>
      <c r="BU211" s="64"/>
      <c r="BW211" s="64"/>
      <c r="BY211" s="64"/>
      <c r="BZ211" s="65"/>
      <c r="CA211" s="66"/>
      <c r="CC211" s="64"/>
      <c r="CE211" s="67"/>
      <c r="CF211" s="36">
        <f>+BA_GC[[#This Row],[Pasajeros Pagos (PAX)]]/BA_GC[[#This Row],[Km. Línea (entre cabeceras) en Servicio]]</f>
        <v>25714.215525712414</v>
      </c>
      <c r="CG211" s="36">
        <f>+BA_GC[[#This Row],[Pasajeros Pagos (PAX)]]/BA_GC[[#This Row],[Cantidad de Estaciones en Servicio]]</f>
        <v>56075.357142857145</v>
      </c>
      <c r="CH211" s="36">
        <f>+BA_GC[[#This Row],[PAX Kilómetro]]/BA_GC[[#This Row],[Km. Línea (entre cabeceras) en Servicio]]</f>
        <v>393031.47723550606</v>
      </c>
      <c r="CI211" s="36">
        <f>+BA_GC[[#This Row],[Coches Kilómetro (CK) (5+6+7)]]/BA_GC[[#This Row],[Km. Línea (entre cabeceras) en Servicio]]</f>
        <v>12991.25</v>
      </c>
      <c r="CM211" s="144">
        <f t="shared" si="8"/>
        <v>332.38606746794505</v>
      </c>
      <c r="CN211" s="11">
        <v>1.0448676222185487</v>
      </c>
      <c r="CP211" s="10">
        <v>3.9550476190476189</v>
      </c>
      <c r="CQ211" s="33">
        <v>2253.4766666666669</v>
      </c>
      <c r="CR211" s="19"/>
      <c r="CX211" s="28"/>
      <c r="DF211" s="45">
        <f>+BA_GC[[#This Row],[Trenes Kilómetro (TK) (1+2+3)]]/BA_GC[[#This Row],[Trenes Corridos (TC)]]</f>
        <v>30.53</v>
      </c>
      <c r="EA211" s="2">
        <v>2010</v>
      </c>
      <c r="EB211" s="2" t="s">
        <v>2</v>
      </c>
    </row>
    <row r="212" spans="1:132" x14ac:dyDescent="0.2">
      <c r="A212" s="83" t="s">
        <v>216</v>
      </c>
      <c r="B212" s="2" t="s">
        <v>3</v>
      </c>
      <c r="C212" s="85">
        <v>40360</v>
      </c>
      <c r="D212" s="2" t="s">
        <v>270</v>
      </c>
      <c r="E212" s="4" t="s">
        <v>267</v>
      </c>
      <c r="F212" s="4" t="s">
        <v>268</v>
      </c>
      <c r="G212" s="4" t="s">
        <v>111</v>
      </c>
      <c r="H212" s="6">
        <f>+BA_GC[[#This Row],[Trenes Corridos (TC)]]*BA_GC[[#This Row],[Km. Línea (entre cabeceras) en Servicio]]</f>
        <v>85087.11</v>
      </c>
      <c r="K212" s="7">
        <f>+BA_GC[[#This Row],[TK Remolcados (1)]]+BA_GC[[#This Row],[TK Coche Motor (2)]]+BA_GC[[#This Row],[TK Eléctricos (3)]]</f>
        <v>85087.11</v>
      </c>
      <c r="L212" s="15">
        <f>+BA_GC[[#This Row],[Trenes Kilómetro (TK) (1+2+3)]]/K200-1</f>
        <v>1.0775862068965747E-3</v>
      </c>
      <c r="M212" s="6">
        <f>+BA_GC[[#This Row],[TK Remolcados (1)]]</f>
        <v>85087.11</v>
      </c>
      <c r="N212" s="6">
        <f>+BA_GC[[#This Row],[TK Remolcados (1)]]*BA_GC[[#This Row],[Form. Media Trenes Remolcados]]</f>
        <v>405014.64360000001</v>
      </c>
      <c r="O212" s="6"/>
      <c r="P212" s="6"/>
      <c r="Q212" s="7">
        <f>+BA_GC[[#This Row],[CK Remolcados (5)]]+BA_GC[[#This Row],[CK Coche Motor (6)]]+BA_GC[[#This Row],[CK Eléctricos (7)]]</f>
        <v>405014.64360000001</v>
      </c>
      <c r="R212" s="15">
        <f>+BA_GC[[#This Row],[Coches Kilómetro (CK) (5+6+7)]]/Q200-1</f>
        <v>1.8190023577954628E-2</v>
      </c>
      <c r="S212" s="120">
        <v>31.3</v>
      </c>
      <c r="T212" s="15">
        <f>+BA_GC[[#This Row],[Velocidad Comercial Trenes Diésel]]/S200-1</f>
        <v>1.2795905310301059E-3</v>
      </c>
      <c r="W212" s="6">
        <v>4.76</v>
      </c>
      <c r="X212" s="6"/>
      <c r="Y212" s="6"/>
      <c r="Z212" s="6">
        <f>+BA_GC[[#This Row],[Trenes Corridos (TC)]]*BA_GC[[#This Row],[Form. Media Trenes Remolcados]]*BA_GC[[#This Row],[Asientos Prom. x C. Remolcados]]</f>
        <v>955160.6399999999</v>
      </c>
      <c r="AC212" s="6">
        <v>72</v>
      </c>
      <c r="AF212" s="6">
        <f>+'[2]BS TAB'!$V216</f>
        <v>2867</v>
      </c>
      <c r="AG212" s="6">
        <f>+BA_GC[[#This Row],[Trenes Programados]]-BA_GC[[#This Row],[Trenes Corridos (TC)]]</f>
        <v>80</v>
      </c>
      <c r="AH212" s="7">
        <f>+'[2]BS TAB'!$X216</f>
        <v>2787</v>
      </c>
      <c r="AI212" s="15">
        <f>IFERROR(BA_GC[[#This Row],[Trenes Corridos (TC)]]/AH200-1,0)</f>
        <v>1.0775862068965747E-3</v>
      </c>
      <c r="AJ212" s="6">
        <f>+'[2]BS TAB'!$Y216</f>
        <v>2578</v>
      </c>
      <c r="AK212" s="36">
        <f>+BA_GC[[#This Row],[Trenes Corridos (TC)]]-BA_GC[[#This Row],[Trenes Puntuales]]</f>
        <v>209</v>
      </c>
      <c r="AL212" s="111">
        <f>+BA_GC[[#This Row],[Trenes Puntuales]]/BA_GC[[#This Row],[Trenes Programados]]</f>
        <v>0.89919776770143012</v>
      </c>
      <c r="AM212" s="82">
        <v>0.95</v>
      </c>
      <c r="AN212" s="82" t="str">
        <f>+IF(BA_GC[[#This Row],[Regularidad Absoluta]]&gt;=BA_GC[[#This Row],[RA 95%]],BA_GC[[#This Row],[Regularidad Absoluta]],"")</f>
        <v/>
      </c>
      <c r="AO212" s="82">
        <f>+BA_GC[[#This Row],[Trenes Puntuales]]/BA_GC[[#This Row],[Trenes Corridos (TC)]]</f>
        <v>0.92500897021887329</v>
      </c>
      <c r="AP212" s="82">
        <f>+BA_GC[[#This Row],[Trenes Corridos (TC)]]/BA_GC[[#This Row],[Trenes Programados]]</f>
        <v>0.97209626787582837</v>
      </c>
      <c r="AQ212" s="82">
        <f>+BA_GC[[#This Row],[Regularidad Relativa]]/AO200-1</f>
        <v>4.3023480392605506E-2</v>
      </c>
      <c r="AR212" s="81">
        <f>+'[3]DATOS BS#Bol por Estación'!$AU196</f>
        <v>779747</v>
      </c>
      <c r="AS212" s="15">
        <f>IFERROR(+BA_GC[[#This Row],[Pasajeros Pagos (PAX)]]/AR200-1,0)</f>
        <v>3.9991303918704979E-2</v>
      </c>
      <c r="AT212" s="6">
        <f>+BA_GC[[#This Row],[Pasajeros Pagos (PAX)]]/BA_GC[[#This Row],[Indice Dia Habil]]</f>
        <v>27998.096947935366</v>
      </c>
      <c r="AU212" s="15">
        <f>IFERROR(+BA_GC[[#This Row],[PAX Día Habil]]/AT200-1,0)</f>
        <v>4.6712971233080713E-2</v>
      </c>
      <c r="AV212" s="6">
        <f>+BA_GC[[#This Row],[Pasajeros Pagos (PAX)]]/BA_GC[[#This Row],[Trenes Corridos (TC)]]</f>
        <v>279.78005023322567</v>
      </c>
      <c r="AW212" s="6">
        <f>+BA_GC[[#This Row],[PAX x Tren]]/BA_GC[[#This Row],[Form. Media Trenes Remolcados]]</f>
        <v>58.777321477568421</v>
      </c>
      <c r="AX212" s="15">
        <f>IFERROR(+BA_GC[[#This Row],[PAX x Coche]]/AW200-1,0)</f>
        <v>2.1411799208304938E-2</v>
      </c>
      <c r="AY212" s="6">
        <v>180</v>
      </c>
      <c r="AZ212" s="9">
        <f>+BA_GC[[#This Row],[PAX Kilómetro]]/BA_GC[[#This Row],[Coches Kilómetro (CK) (5+6+7)]]</f>
        <v>29.647046569157677</v>
      </c>
      <c r="BA212" s="15">
        <f>IFERROR(+BA_GC[[#This Row],[Ocupación Media (PaxKm/CocheKm)]]/AZ200-1,0)</f>
        <v>-0.13170423119418828</v>
      </c>
      <c r="BB212" s="15">
        <f>+BA_GC[[#This Row],[Ocupación Media (PaxKm/CocheKm)]]/BA_GC[[#This Row],[Capacidad x Coche (4xm2)]]</f>
        <v>0.16470581427309822</v>
      </c>
      <c r="BC212" s="15">
        <f>IFERROR(+BA_GC[[#This Row],[% de Ocupación Media PAX]]/BB200-1,0)</f>
        <v>-0.13170423119418828</v>
      </c>
      <c r="BD212" s="36">
        <f>+BA_GC[[#This Row],[Pasajeros Pagos (PAX)]]*BA_GC[[#This Row],[PAX Recorrido Medio]]</f>
        <v>12007488</v>
      </c>
      <c r="BE212" s="9">
        <v>15.399210256660172</v>
      </c>
      <c r="BF212" s="35">
        <f>+BA_GC[[#This Row],[PAX Recorrido Medio]]/BE200-1</f>
        <v>-0.14990626750265978</v>
      </c>
      <c r="BG212" s="36">
        <f>+BA_GC[[#This Row],[Pasajeros Pagos (PAX)]]*CN212</f>
        <v>777660.32204420643</v>
      </c>
      <c r="BH212" s="114">
        <f t="shared" si="7"/>
        <v>0.35854354079434403</v>
      </c>
      <c r="BI212" s="81">
        <f>IF(((+AH212*CM212)*((+(20/(1-20/100))/100)+1)-1)&lt;BA_GC[[#This Row],[Pasajeros Pagos (PAX)]],BA_GC[[#This Row],[Pasajeros Pagos (PAX)]],((+AH212*CM212)*((+(20/(1-20/100))/100)+1)-1))</f>
        <v>1215588.3518042602</v>
      </c>
      <c r="BJ212" s="35">
        <f>+(BA_GC[[#This Row],[Variación % TC]]*0.2)-(BA_GC[[#This Row],[Vaciación % PAX Recorrido Medio]]*0.1)-(BA_GC[[#This Row],[Variación % Ocupación PAX]]*0.5)+(BA_GC[[#This Row],[Variación % RA]]*0.1)+(BA_GC[[#This Row],[Variación % Velocidad Comercial TE]]*0.1)</f>
        <v>8.536060762799999E-2</v>
      </c>
      <c r="BK212" s="77"/>
      <c r="BL212" s="10"/>
      <c r="BN212" s="46"/>
      <c r="BO212" s="73">
        <f>+LINEA[[#This Row],[Indice Dia Habil]]</f>
        <v>27.85</v>
      </c>
      <c r="BP212" s="45">
        <v>30.53</v>
      </c>
      <c r="BQ212" s="45">
        <v>30.53</v>
      </c>
      <c r="BR212" s="36">
        <v>14</v>
      </c>
      <c r="BU212" s="64"/>
      <c r="BW212" s="64"/>
      <c r="BY212" s="64"/>
      <c r="BZ212" s="65"/>
      <c r="CA212" s="66"/>
      <c r="CC212" s="64"/>
      <c r="CE212" s="67"/>
      <c r="CF212" s="36">
        <f>+BA_GC[[#This Row],[Pasajeros Pagos (PAX)]]/BA_GC[[#This Row],[Km. Línea (entre cabeceras) en Servicio]]</f>
        <v>25540.353750409431</v>
      </c>
      <c r="CG212" s="36">
        <f>+BA_GC[[#This Row],[Pasajeros Pagos (PAX)]]/BA_GC[[#This Row],[Cantidad de Estaciones en Servicio]]</f>
        <v>55696.214285714283</v>
      </c>
      <c r="CH212" s="36">
        <f>+BA_GC[[#This Row],[PAX Kilómetro]]/BA_GC[[#This Row],[Km. Línea (entre cabeceras) en Servicio]]</f>
        <v>393301.27743203402</v>
      </c>
      <c r="CI212" s="36">
        <f>+BA_GC[[#This Row],[Coches Kilómetro (CK) (5+6+7)]]/BA_GC[[#This Row],[Km. Línea (entre cabeceras) en Servicio]]</f>
        <v>13266.119999999999</v>
      </c>
      <c r="CM212" s="144">
        <f t="shared" si="8"/>
        <v>348.93128146516256</v>
      </c>
      <c r="CN212" s="11">
        <v>0.99732390383573966</v>
      </c>
      <c r="CP212" s="10">
        <v>3.9634761904761908</v>
      </c>
      <c r="CQ212" s="33">
        <v>2306.8633333333337</v>
      </c>
      <c r="CR212" s="19"/>
      <c r="CX212" s="28"/>
      <c r="DF212" s="45">
        <f>+BA_GC[[#This Row],[Trenes Kilómetro (TK) (1+2+3)]]/BA_GC[[#This Row],[Trenes Corridos (TC)]]</f>
        <v>30.53</v>
      </c>
      <c r="EA212" s="2">
        <v>2010</v>
      </c>
      <c r="EB212" s="2" t="s">
        <v>3</v>
      </c>
    </row>
    <row r="213" spans="1:132" x14ac:dyDescent="0.2">
      <c r="A213" s="83" t="s">
        <v>216</v>
      </c>
      <c r="B213" s="2" t="s">
        <v>4</v>
      </c>
      <c r="C213" s="85">
        <v>40391</v>
      </c>
      <c r="D213" s="2" t="s">
        <v>270</v>
      </c>
      <c r="E213" s="4" t="s">
        <v>267</v>
      </c>
      <c r="F213" s="4" t="s">
        <v>268</v>
      </c>
      <c r="G213" s="4" t="s">
        <v>111</v>
      </c>
      <c r="H213" s="6">
        <f>+BA_GC[[#This Row],[Trenes Corridos (TC)]]*BA_GC[[#This Row],[Km. Línea (entre cabeceras) en Servicio]]</f>
        <v>84568.1</v>
      </c>
      <c r="K213" s="7">
        <f>+BA_GC[[#This Row],[TK Remolcados (1)]]+BA_GC[[#This Row],[TK Coche Motor (2)]]+BA_GC[[#This Row],[TK Eléctricos (3)]]</f>
        <v>84568.1</v>
      </c>
      <c r="L213" s="15">
        <f>+BA_GC[[#This Row],[Trenes Kilómetro (TK) (1+2+3)]]/K201-1</f>
        <v>-9.6531998569896471E-3</v>
      </c>
      <c r="M213" s="6">
        <f>+BA_GC[[#This Row],[TK Remolcados (1)]]</f>
        <v>84568.1</v>
      </c>
      <c r="N213" s="6">
        <f>+BA_GC[[#This Row],[TK Remolcados (1)]]*BA_GC[[#This Row],[Form. Media Trenes Remolcados]]</f>
        <v>409309.60399999999</v>
      </c>
      <c r="O213" s="6"/>
      <c r="P213" s="6"/>
      <c r="Q213" s="7">
        <f>+BA_GC[[#This Row],[CK Remolcados (5)]]+BA_GC[[#This Row],[CK Coche Motor (6)]]+BA_GC[[#This Row],[CK Eléctricos (7)]]</f>
        <v>409309.60399999999</v>
      </c>
      <c r="R213" s="15">
        <f>+BA_GC[[#This Row],[Coches Kilómetro (CK) (5+6+7)]]/Q201-1</f>
        <v>2.4204810404309995E-2</v>
      </c>
      <c r="S213" s="120">
        <v>31.3</v>
      </c>
      <c r="T213" s="15">
        <f>+BA_GC[[#This Row],[Velocidad Comercial Trenes Diésel]]/S201-1</f>
        <v>1.2795905310301059E-3</v>
      </c>
      <c r="W213" s="6">
        <v>4.84</v>
      </c>
      <c r="X213" s="6"/>
      <c r="Y213" s="6"/>
      <c r="Z213" s="6">
        <f>+BA_GC[[#This Row],[Trenes Corridos (TC)]]*BA_GC[[#This Row],[Form. Media Trenes Remolcados]]*BA_GC[[#This Row],[Asientos Prom. x C. Remolcados]]</f>
        <v>965289.6</v>
      </c>
      <c r="AC213" s="6">
        <v>72</v>
      </c>
      <c r="AF213" s="6">
        <f>+'[2]BS TAB'!$V217</f>
        <v>2851</v>
      </c>
      <c r="AG213" s="6">
        <f>+BA_GC[[#This Row],[Trenes Programados]]-BA_GC[[#This Row],[Trenes Corridos (TC)]]</f>
        <v>81</v>
      </c>
      <c r="AH213" s="7">
        <f>+'[2]BS TAB'!$X217</f>
        <v>2770</v>
      </c>
      <c r="AI213" s="15">
        <f>IFERROR(BA_GC[[#This Row],[Trenes Corridos (TC)]]/AH201-1,0)</f>
        <v>-9.6531998569896471E-3</v>
      </c>
      <c r="AJ213" s="6">
        <f>+'[2]BS TAB'!$Y217</f>
        <v>2558</v>
      </c>
      <c r="AK213" s="36">
        <f>+BA_GC[[#This Row],[Trenes Corridos (TC)]]-BA_GC[[#This Row],[Trenes Puntuales]]</f>
        <v>212</v>
      </c>
      <c r="AL213" s="111">
        <f>+BA_GC[[#This Row],[Trenes Puntuales]]/BA_GC[[#This Row],[Trenes Programados]]</f>
        <v>0.89722904244124868</v>
      </c>
      <c r="AM213" s="82">
        <v>0.95</v>
      </c>
      <c r="AN213" s="82" t="str">
        <f>+IF(BA_GC[[#This Row],[Regularidad Absoluta]]&gt;=BA_GC[[#This Row],[RA 95%]],BA_GC[[#This Row],[Regularidad Absoluta]],"")</f>
        <v/>
      </c>
      <c r="AO213" s="82">
        <f>+BA_GC[[#This Row],[Trenes Puntuales]]/BA_GC[[#This Row],[Trenes Corridos (TC)]]</f>
        <v>0.92346570397111916</v>
      </c>
      <c r="AP213" s="82">
        <f>+BA_GC[[#This Row],[Trenes Corridos (TC)]]/BA_GC[[#This Row],[Trenes Programados]]</f>
        <v>0.97158891616976495</v>
      </c>
      <c r="AQ213" s="82">
        <f>+BA_GC[[#This Row],[Regularidad Relativa]]/AO201-1</f>
        <v>6.3373229315446755E-2</v>
      </c>
      <c r="AR213" s="81">
        <f>+'[3]DATOS BS#Bol por Estación'!$AU197</f>
        <v>820016</v>
      </c>
      <c r="AS213" s="15">
        <f>IFERROR(+BA_GC[[#This Row],[Pasajeros Pagos (PAX)]]/AR201-1,0)</f>
        <v>1.7979399974923371E-2</v>
      </c>
      <c r="AT213" s="6">
        <f>+BA_GC[[#This Row],[Pasajeros Pagos (PAX)]]/BA_GC[[#This Row],[Indice Dia Habil]]</f>
        <v>29732.269760696156</v>
      </c>
      <c r="AU213" s="15">
        <f>IFERROR(+BA_GC[[#This Row],[PAX Día Habil]]/AT201-1,0)</f>
        <v>1.1335589532737611E-2</v>
      </c>
      <c r="AV213" s="6">
        <f>+BA_GC[[#This Row],[Pasajeros Pagos (PAX)]]/BA_GC[[#This Row],[Trenes Corridos (TC)]]</f>
        <v>296.03465703971119</v>
      </c>
      <c r="AW213" s="6">
        <f>+BA_GC[[#This Row],[PAX x Tren]]/BA_GC[[#This Row],[Form. Media Trenes Remolcados]]</f>
        <v>61.164185338783305</v>
      </c>
      <c r="AX213" s="15">
        <f>IFERROR(+BA_GC[[#This Row],[PAX x Coche]]/AW201-1,0)</f>
        <v>-6.0782866533589663E-3</v>
      </c>
      <c r="AY213" s="6">
        <v>180</v>
      </c>
      <c r="AZ213" s="9">
        <f>+BA_GC[[#This Row],[PAX Kilómetro]]/BA_GC[[#This Row],[Coches Kilómetro (CK) (5+6+7)]]</f>
        <v>30.654145119937134</v>
      </c>
      <c r="BA213" s="15">
        <f>IFERROR(+BA_GC[[#This Row],[Ocupación Media (PaxKm/CocheKm)]]/AZ201-1,0)</f>
        <v>-0.15252159363117657</v>
      </c>
      <c r="BB213" s="15">
        <f>+BA_GC[[#This Row],[Ocupación Media (PaxKm/CocheKm)]]/BA_GC[[#This Row],[Capacidad x Coche (4xm2)]]</f>
        <v>0.17030080622187296</v>
      </c>
      <c r="BC213" s="15">
        <f>IFERROR(+BA_GC[[#This Row],[% de Ocupación Media PAX]]/BB201-1,0)</f>
        <v>-0.15252159363117657</v>
      </c>
      <c r="BD213" s="36">
        <f>+BA_GC[[#This Row],[Pasajeros Pagos (PAX)]]*BA_GC[[#This Row],[PAX Recorrido Medio]]</f>
        <v>12547036</v>
      </c>
      <c r="BE213" s="9">
        <v>15.300964859222258</v>
      </c>
      <c r="BF213" s="35">
        <f>+BA_GC[[#This Row],[PAX Recorrido Medio]]/BE201-1</f>
        <v>-0.14733887489461073</v>
      </c>
      <c r="BG213" s="36">
        <f>+BA_GC[[#This Row],[Pasajeros Pagos (PAX)]]*CN213</f>
        <v>815305.02958291548</v>
      </c>
      <c r="BH213" s="114">
        <f t="shared" si="7"/>
        <v>0.32334734870674608</v>
      </c>
      <c r="BI213" s="81">
        <f>IF(((+AH213*CM213)*((+(20/(1-20/100))/100)+1)-1)&lt;BA_GC[[#This Row],[Pasajeros Pagos (PAX)]],BA_GC[[#This Row],[Pasajeros Pagos (PAX)]],((+AH213*CM213)*((+(20/(1-20/100))/100)+1)-1))</f>
        <v>1211871.4061531313</v>
      </c>
      <c r="BJ213" s="35">
        <f>+(BA_GC[[#This Row],[Variación % TC]]*0.2)-(BA_GC[[#This Row],[Vaciación % PAX Recorrido Medio]]*0.1)-(BA_GC[[#This Row],[Variación % Ocupación PAX]]*0.5)+(BA_GC[[#This Row],[Variación % RA]]*0.1)+(BA_GC[[#This Row],[Variación % Velocidad Comercial TE]]*0.1)</f>
        <v>9.5401367265196102E-2</v>
      </c>
      <c r="BK213" s="77"/>
      <c r="BL213" s="10"/>
      <c r="BN213" s="46"/>
      <c r="BO213" s="73">
        <f>+LINEA[[#This Row],[Indice Dia Habil]]</f>
        <v>27.580000000000002</v>
      </c>
      <c r="BP213" s="45">
        <v>30.53</v>
      </c>
      <c r="BQ213" s="45">
        <v>30.53</v>
      </c>
      <c r="BR213" s="36">
        <v>14</v>
      </c>
      <c r="BU213" s="64"/>
      <c r="BW213" s="64"/>
      <c r="BY213" s="64"/>
      <c r="BZ213" s="65"/>
      <c r="CA213" s="66"/>
      <c r="CC213" s="64"/>
      <c r="CE213" s="67"/>
      <c r="CF213" s="36">
        <f>+BA_GC[[#This Row],[Pasajeros Pagos (PAX)]]/BA_GC[[#This Row],[Km. Línea (entre cabeceras) en Servicio]]</f>
        <v>26859.351457582703</v>
      </c>
      <c r="CG213" s="36">
        <f>+BA_GC[[#This Row],[Pasajeros Pagos (PAX)]]/BA_GC[[#This Row],[Cantidad de Estaciones en Servicio]]</f>
        <v>58572.571428571428</v>
      </c>
      <c r="CH213" s="36">
        <f>+BA_GC[[#This Row],[PAX Kilómetro]]/BA_GC[[#This Row],[Km. Línea (entre cabeceras) en Servicio]]</f>
        <v>410973.99279397313</v>
      </c>
      <c r="CI213" s="36">
        <f>+BA_GC[[#This Row],[Coches Kilómetro (CK) (5+6+7)]]/BA_GC[[#This Row],[Km. Línea (entre cabeceras) en Servicio]]</f>
        <v>13406.8</v>
      </c>
      <c r="CM213" s="144">
        <f t="shared" si="8"/>
        <v>349.99925087455051</v>
      </c>
      <c r="CN213" s="11">
        <v>0.99425502622255602</v>
      </c>
      <c r="CP213" s="10">
        <v>3.9656666666666665</v>
      </c>
      <c r="CQ213" s="61">
        <v>2360.25</v>
      </c>
      <c r="CR213" s="19"/>
      <c r="CX213" s="31"/>
      <c r="DF213" s="45">
        <f>+BA_GC[[#This Row],[Trenes Kilómetro (TK) (1+2+3)]]/BA_GC[[#This Row],[Trenes Corridos (TC)]]</f>
        <v>30.53</v>
      </c>
      <c r="EA213" s="2">
        <v>2010</v>
      </c>
      <c r="EB213" s="2" t="s">
        <v>4</v>
      </c>
    </row>
    <row r="214" spans="1:132" x14ac:dyDescent="0.2">
      <c r="A214" s="83" t="s">
        <v>216</v>
      </c>
      <c r="B214" s="2" t="s">
        <v>11</v>
      </c>
      <c r="C214" s="85">
        <v>40422</v>
      </c>
      <c r="D214" s="2" t="s">
        <v>270</v>
      </c>
      <c r="E214" s="4" t="s">
        <v>267</v>
      </c>
      <c r="F214" s="4" t="s">
        <v>268</v>
      </c>
      <c r="G214" s="4" t="s">
        <v>111</v>
      </c>
      <c r="H214" s="6">
        <f>+BA_GC[[#This Row],[Trenes Corridos (TC)]]*BA_GC[[#This Row],[Km. Línea (entre cabeceras) en Servicio]]</f>
        <v>83377.430000000008</v>
      </c>
      <c r="K214" s="7">
        <f>+BA_GC[[#This Row],[TK Remolcados (1)]]+BA_GC[[#This Row],[TK Coche Motor (2)]]+BA_GC[[#This Row],[TK Eléctricos (3)]]</f>
        <v>83377.430000000008</v>
      </c>
      <c r="L214" s="15">
        <f>+BA_GC[[#This Row],[Trenes Kilómetro (TK) (1+2+3)]]/K202-1</f>
        <v>2.6305900037579821E-2</v>
      </c>
      <c r="M214" s="6">
        <f>+BA_GC[[#This Row],[TK Remolcados (1)]]</f>
        <v>83377.430000000008</v>
      </c>
      <c r="N214" s="6">
        <f>+BA_GC[[#This Row],[TK Remolcados (1)]]*BA_GC[[#This Row],[Form. Media Trenes Remolcados]]</f>
        <v>405214.30980000005</v>
      </c>
      <c r="O214" s="6"/>
      <c r="P214" s="6"/>
      <c r="Q214" s="7">
        <f>+BA_GC[[#This Row],[CK Remolcados (5)]]+BA_GC[[#This Row],[CK Coche Motor (6)]]+BA_GC[[#This Row],[CK Eléctricos (7)]]</f>
        <v>405214.30980000005</v>
      </c>
      <c r="R214" s="15">
        <f>+BA_GC[[#This Row],[Coches Kilómetro (CK) (5+6+7)]]/Q202-1</f>
        <v>5.674717673360985E-2</v>
      </c>
      <c r="S214" s="120">
        <v>31.3</v>
      </c>
      <c r="T214" s="15">
        <f>+BA_GC[[#This Row],[Velocidad Comercial Trenes Diésel]]/S202-1</f>
        <v>1.2795905310301059E-3</v>
      </c>
      <c r="W214" s="6">
        <v>4.8600000000000003</v>
      </c>
      <c r="X214" s="6"/>
      <c r="Y214" s="6"/>
      <c r="Z214" s="6">
        <f>+BA_GC[[#This Row],[Trenes Corridos (TC)]]*BA_GC[[#This Row],[Form. Media Trenes Remolcados]]*BA_GC[[#This Row],[Asientos Prom. x C. Remolcados]]</f>
        <v>955631.52000000014</v>
      </c>
      <c r="AC214" s="6">
        <v>72</v>
      </c>
      <c r="AF214" s="6">
        <f>+'[2]BS TAB'!$V218</f>
        <v>2798</v>
      </c>
      <c r="AG214" s="6">
        <f>+BA_GC[[#This Row],[Trenes Programados]]-BA_GC[[#This Row],[Trenes Corridos (TC)]]</f>
        <v>67</v>
      </c>
      <c r="AH214" s="7">
        <f>+'[2]BS TAB'!$X218</f>
        <v>2731</v>
      </c>
      <c r="AI214" s="15">
        <f>IFERROR(BA_GC[[#This Row],[Trenes Corridos (TC)]]/AH202-1,0)</f>
        <v>2.6305900037579821E-2</v>
      </c>
      <c r="AJ214" s="6">
        <f>+'[2]BS TAB'!$Y218</f>
        <v>2460</v>
      </c>
      <c r="AK214" s="36">
        <f>+BA_GC[[#This Row],[Trenes Corridos (TC)]]-BA_GC[[#This Row],[Trenes Puntuales]]</f>
        <v>271</v>
      </c>
      <c r="AL214" s="111">
        <f>+BA_GC[[#This Row],[Trenes Puntuales]]/BA_GC[[#This Row],[Trenes Programados]]</f>
        <v>0.87919942816297358</v>
      </c>
      <c r="AM214" s="82">
        <v>0.95</v>
      </c>
      <c r="AN214" s="82" t="str">
        <f>+IF(BA_GC[[#This Row],[Regularidad Absoluta]]&gt;=BA_GC[[#This Row],[RA 95%]],BA_GC[[#This Row],[Regularidad Absoluta]],"")</f>
        <v/>
      </c>
      <c r="AO214" s="82">
        <f>+BA_GC[[#This Row],[Trenes Puntuales]]/BA_GC[[#This Row],[Trenes Corridos (TC)]]</f>
        <v>0.90076894910289274</v>
      </c>
      <c r="AP214" s="82">
        <f>+BA_GC[[#This Row],[Trenes Corridos (TC)]]/BA_GC[[#This Row],[Trenes Programados]]</f>
        <v>0.97605432451751251</v>
      </c>
      <c r="AQ214" s="82">
        <f>+BA_GC[[#This Row],[Regularidad Relativa]]/AO202-1</f>
        <v>3.1388198607055662E-2</v>
      </c>
      <c r="AR214" s="81">
        <f>+'[3]DATOS BS#Bol por Estación'!$AU198</f>
        <v>842296</v>
      </c>
      <c r="AS214" s="15">
        <f>IFERROR(+BA_GC[[#This Row],[Pasajeros Pagos (PAX)]]/AR202-1,0)</f>
        <v>5.0734382367837449E-2</v>
      </c>
      <c r="AT214" s="6">
        <f>+BA_GC[[#This Row],[Pasajeros Pagos (PAX)]]/BA_GC[[#This Row],[Indice Dia Habil]]</f>
        <v>30651.237263464336</v>
      </c>
      <c r="AU214" s="15">
        <f>IFERROR(+BA_GC[[#This Row],[PAX Día Habil]]/AT202-1,0)</f>
        <v>5.0734382367837227E-2</v>
      </c>
      <c r="AV214" s="6">
        <f>+BA_GC[[#This Row],[Pasajeros Pagos (PAX)]]/BA_GC[[#This Row],[Trenes Corridos (TC)]]</f>
        <v>308.42035884291471</v>
      </c>
      <c r="AW214" s="6">
        <f>+BA_GC[[#This Row],[PAX x Tren]]/BA_GC[[#This Row],[Form. Media Trenes Remolcados]]</f>
        <v>63.460979185784915</v>
      </c>
      <c r="AX214" s="15">
        <f>IFERROR(+BA_GC[[#This Row],[PAX x Coche]]/AW202-1,0)</f>
        <v>-5.6899081427952414E-3</v>
      </c>
      <c r="AY214" s="6">
        <v>180</v>
      </c>
      <c r="AZ214" s="9">
        <f>+BA_GC[[#This Row],[PAX Kilómetro]]/BA_GC[[#This Row],[Coches Kilómetro (CK) (5+6+7)]]</f>
        <v>31.647423819581995</v>
      </c>
      <c r="BA214" s="15">
        <f>IFERROR(+BA_GC[[#This Row],[Ocupación Media (PaxKm/CocheKm)]]/AZ202-1,0)</f>
        <v>-0.16569982079039758</v>
      </c>
      <c r="BB214" s="15">
        <f>+BA_GC[[#This Row],[Ocupación Media (PaxKm/CocheKm)]]/BA_GC[[#This Row],[Capacidad x Coche (4xm2)]]</f>
        <v>0.17581902121989998</v>
      </c>
      <c r="BC214" s="15">
        <f>IFERROR(+BA_GC[[#This Row],[% de Ocupación Media PAX]]/BB202-1,0)</f>
        <v>-0.16569982079039758</v>
      </c>
      <c r="BD214" s="36">
        <f>+BA_GC[[#This Row],[Pasajeros Pagos (PAX)]]*BA_GC[[#This Row],[PAX Recorrido Medio]]</f>
        <v>12823989</v>
      </c>
      <c r="BE214" s="9">
        <v>15.225038466287385</v>
      </c>
      <c r="BF214" s="35">
        <f>+BA_GC[[#This Row],[PAX Recorrido Medio]]/BE202-1</f>
        <v>-0.16092556432644722</v>
      </c>
      <c r="BG214" s="36">
        <f>+BA_GC[[#This Row],[Pasajeros Pagos (PAX)]]*CN214</f>
        <v>834339.46148032637</v>
      </c>
      <c r="BH214" s="114">
        <f t="shared" si="7"/>
        <v>0.29762192838642321</v>
      </c>
      <c r="BI214" s="81">
        <f>IF(((+AH214*CM214)*((+(20/(1-20/100))/100)+1)-1)&lt;BA_GC[[#This Row],[Pasajeros Pagos (PAX)]],BA_GC[[#This Row],[Pasajeros Pagos (PAX)]],((+AH214*CM214)*((+(20/(1-20/100))/100)+1)-1))</f>
        <v>1199206.0032070605</v>
      </c>
      <c r="BJ214" s="35">
        <f>+(BA_GC[[#This Row],[Variación % TC]]*0.2)-(BA_GC[[#This Row],[Vaciación % PAX Recorrido Medio]]*0.1)-(BA_GC[[#This Row],[Variación % Ocupación PAX]]*0.5)+(BA_GC[[#This Row],[Variación % RA]]*0.1)+(BA_GC[[#This Row],[Variación % Velocidad Comercial TE]]*0.1)</f>
        <v>0.10734246669606504</v>
      </c>
      <c r="BK214" s="77"/>
      <c r="BL214" s="10"/>
      <c r="BN214" s="46"/>
      <c r="BO214" s="73">
        <f>+LINEA[[#This Row],[Indice Dia Habil]]</f>
        <v>27.48</v>
      </c>
      <c r="BP214" s="45">
        <v>30.53</v>
      </c>
      <c r="BQ214" s="45">
        <v>30.53</v>
      </c>
      <c r="BR214" s="36">
        <v>14</v>
      </c>
      <c r="BU214" s="64"/>
      <c r="BW214" s="64"/>
      <c r="BY214" s="64"/>
      <c r="BZ214" s="65"/>
      <c r="CA214" s="66"/>
      <c r="CC214" s="64"/>
      <c r="CE214" s="67"/>
      <c r="CF214" s="36">
        <f>+BA_GC[[#This Row],[Pasajeros Pagos (PAX)]]/BA_GC[[#This Row],[Km. Línea (entre cabeceras) en Servicio]]</f>
        <v>27589.125450376676</v>
      </c>
      <c r="CG214" s="36">
        <f>+BA_GC[[#This Row],[Pasajeros Pagos (PAX)]]/BA_GC[[#This Row],[Cantidad de Estaciones en Servicio]]</f>
        <v>60164</v>
      </c>
      <c r="CH214" s="36">
        <f>+BA_GC[[#This Row],[PAX Kilómetro]]/BA_GC[[#This Row],[Km. Línea (entre cabeceras) en Servicio]]</f>
        <v>420045.49623321323</v>
      </c>
      <c r="CI214" s="36">
        <f>+BA_GC[[#This Row],[Coches Kilómetro (CK) (5+6+7)]]/BA_GC[[#This Row],[Km. Línea (entre cabeceras) en Servicio]]</f>
        <v>13272.660000000002</v>
      </c>
      <c r="CM214" s="144">
        <f t="shared" si="8"/>
        <v>351.28729497094417</v>
      </c>
      <c r="CN214" s="11">
        <v>0.99055375008349367</v>
      </c>
      <c r="CP214" s="10">
        <v>3.979181818181817</v>
      </c>
      <c r="CQ214" s="33">
        <v>2420.4766666666665</v>
      </c>
      <c r="CR214" s="19"/>
      <c r="CX214" s="28"/>
      <c r="DF214" s="45">
        <f>+BA_GC[[#This Row],[Trenes Kilómetro (TK) (1+2+3)]]/BA_GC[[#This Row],[Trenes Corridos (TC)]]</f>
        <v>30.53</v>
      </c>
      <c r="EA214" s="2">
        <v>2010</v>
      </c>
      <c r="EB214" s="2" t="s">
        <v>11</v>
      </c>
    </row>
    <row r="215" spans="1:132" x14ac:dyDescent="0.2">
      <c r="A215" s="83" t="s">
        <v>216</v>
      </c>
      <c r="B215" s="2" t="s">
        <v>5</v>
      </c>
      <c r="C215" s="85">
        <v>40452</v>
      </c>
      <c r="D215" s="2" t="s">
        <v>270</v>
      </c>
      <c r="E215" s="4" t="s">
        <v>267</v>
      </c>
      <c r="F215" s="4" t="s">
        <v>268</v>
      </c>
      <c r="G215" s="4" t="s">
        <v>111</v>
      </c>
      <c r="H215" s="6">
        <f>+BA_GC[[#This Row],[Trenes Corridos (TC)]]*BA_GC[[#This Row],[Km. Línea (entre cabeceras) en Servicio]]</f>
        <v>84537.57</v>
      </c>
      <c r="K215" s="7">
        <f>+BA_GC[[#This Row],[TK Remolcados (1)]]+BA_GC[[#This Row],[TK Coche Motor (2)]]+BA_GC[[#This Row],[TK Eléctricos (3)]]</f>
        <v>84537.57</v>
      </c>
      <c r="L215" s="15">
        <f>+BA_GC[[#This Row],[Trenes Kilómetro (TK) (1+2+3)]]/K203-1</f>
        <v>-1.0010725777618856E-2</v>
      </c>
      <c r="M215" s="6">
        <f>+BA_GC[[#This Row],[TK Remolcados (1)]]</f>
        <v>84537.57</v>
      </c>
      <c r="N215" s="6">
        <f>+BA_GC[[#This Row],[TK Remolcados (1)]]*BA_GC[[#This Row],[Form. Media Trenes Remolcados]]</f>
        <v>399017.33040000004</v>
      </c>
      <c r="O215" s="6"/>
      <c r="P215" s="6"/>
      <c r="Q215" s="7">
        <f>+BA_GC[[#This Row],[CK Remolcados (5)]]+BA_GC[[#This Row],[CK Coche Motor (6)]]+BA_GC[[#This Row],[CK Eléctricos (7)]]</f>
        <v>399017.33040000004</v>
      </c>
      <c r="R215" s="15">
        <f>+BA_GC[[#This Row],[Coches Kilómetro (CK) (5+6+7)]]/Q203-1</f>
        <v>-1.8329963376126246E-2</v>
      </c>
      <c r="S215" s="120">
        <v>31.3</v>
      </c>
      <c r="T215" s="15">
        <f>+BA_GC[[#This Row],[Velocidad Comercial Trenes Diésel]]/S203-1</f>
        <v>1.2795905310301059E-3</v>
      </c>
      <c r="W215" s="6">
        <v>4.72</v>
      </c>
      <c r="X215" s="6"/>
      <c r="Y215" s="6"/>
      <c r="Z215" s="6">
        <f>+BA_GC[[#This Row],[Trenes Corridos (TC)]]*BA_GC[[#This Row],[Form. Media Trenes Remolcados]]*BA_GC[[#This Row],[Asientos Prom. x C. Remolcados]]</f>
        <v>941016.95999999985</v>
      </c>
      <c r="AC215" s="6">
        <v>72</v>
      </c>
      <c r="AF215" s="6">
        <f>+'[2]BS TAB'!$V219</f>
        <v>2823</v>
      </c>
      <c r="AG215" s="6">
        <f>+BA_GC[[#This Row],[Trenes Programados]]-BA_GC[[#This Row],[Trenes Corridos (TC)]]</f>
        <v>54</v>
      </c>
      <c r="AH215" s="7">
        <f>+'[2]BS TAB'!$X219</f>
        <v>2769</v>
      </c>
      <c r="AI215" s="15">
        <f>IFERROR(BA_GC[[#This Row],[Trenes Corridos (TC)]]/AH203-1,0)</f>
        <v>-1.0010725777618856E-2</v>
      </c>
      <c r="AJ215" s="6">
        <f>+'[2]BS TAB'!$Y219</f>
        <v>2544</v>
      </c>
      <c r="AK215" s="36">
        <f>+BA_GC[[#This Row],[Trenes Corridos (TC)]]-BA_GC[[#This Row],[Trenes Puntuales]]</f>
        <v>225</v>
      </c>
      <c r="AL215" s="111">
        <f>+BA_GC[[#This Row],[Trenes Puntuales]]/BA_GC[[#This Row],[Trenes Programados]]</f>
        <v>0.90116896918172162</v>
      </c>
      <c r="AM215" s="82">
        <v>0.95</v>
      </c>
      <c r="AN215" s="82" t="str">
        <f>+IF(BA_GC[[#This Row],[Regularidad Absoluta]]&gt;=BA_GC[[#This Row],[RA 95%]],BA_GC[[#This Row],[Regularidad Absoluta]],"")</f>
        <v/>
      </c>
      <c r="AO215" s="82">
        <f>+BA_GC[[#This Row],[Trenes Puntuales]]/BA_GC[[#This Row],[Trenes Corridos (TC)]]</f>
        <v>0.91874322860238355</v>
      </c>
      <c r="AP215" s="82">
        <f>+BA_GC[[#This Row],[Trenes Corridos (TC)]]/BA_GC[[#This Row],[Trenes Programados]]</f>
        <v>0.9808714133900106</v>
      </c>
      <c r="AQ215" s="82">
        <f>+BA_GC[[#This Row],[Regularidad Relativa]]/AO203-1</f>
        <v>8.5646307731671589E-2</v>
      </c>
      <c r="AR215" s="81">
        <f>+'[3]DATOS BS#Bol por Estación'!$AU199</f>
        <v>866149</v>
      </c>
      <c r="AS215" s="15">
        <f>IFERROR(+BA_GC[[#This Row],[Pasajeros Pagos (PAX)]]/AR203-1,0)</f>
        <v>1.9688612885186974E-2</v>
      </c>
      <c r="AT215" s="6">
        <f>+BA_GC[[#This Row],[Pasajeros Pagos (PAX)]]/BA_GC[[#This Row],[Indice Dia Habil]]</f>
        <v>32139.1094619666</v>
      </c>
      <c r="AU215" s="15">
        <f>IFERROR(+BA_GC[[#This Row],[PAX Día Habil]]/AT203-1,0)</f>
        <v>5.3741293834970394E-2</v>
      </c>
      <c r="AV215" s="6">
        <f>+BA_GC[[#This Row],[Pasajeros Pagos (PAX)]]/BA_GC[[#This Row],[Trenes Corridos (TC)]]</f>
        <v>312.80209461899602</v>
      </c>
      <c r="AW215" s="6">
        <f>+BA_GC[[#This Row],[PAX x Tren]]/BA_GC[[#This Row],[Form. Media Trenes Remolcados]]</f>
        <v>66.27163021588899</v>
      </c>
      <c r="AX215" s="15">
        <f>IFERROR(+BA_GC[[#This Row],[PAX x Coche]]/AW203-1,0)</f>
        <v>3.8728467655043897E-2</v>
      </c>
      <c r="AY215" s="6">
        <v>180</v>
      </c>
      <c r="AZ215" s="9">
        <f>+BA_GC[[#This Row],[PAX Kilómetro]]/BA_GC[[#This Row],[Coches Kilómetro (CK) (5+6+7)]]</f>
        <v>32.783826674612023</v>
      </c>
      <c r="BA215" s="15">
        <f>IFERROR(+BA_GC[[#This Row],[Ocupación Media (PaxKm/CocheKm)]]/AZ203-1,0)</f>
        <v>-0.13317820180458473</v>
      </c>
      <c r="BB215" s="15">
        <f>+BA_GC[[#This Row],[Ocupación Media (PaxKm/CocheKm)]]/BA_GC[[#This Row],[Capacidad x Coche (4xm2)]]</f>
        <v>0.18213237041451125</v>
      </c>
      <c r="BC215" s="15">
        <f>IFERROR(+BA_GC[[#This Row],[% de Ocupación Media PAX]]/BB203-1,0)</f>
        <v>-0.13317820180458473</v>
      </c>
      <c r="BD215" s="36">
        <f>+BA_GC[[#This Row],[Pasajeros Pagos (PAX)]]*BA_GC[[#This Row],[PAX Recorrido Medio]]</f>
        <v>13081315</v>
      </c>
      <c r="BE215" s="9">
        <v>15.102846046119085</v>
      </c>
      <c r="BF215" s="35">
        <f>+BA_GC[[#This Row],[PAX Recorrido Medio]]/BE203-1</f>
        <v>-0.1654972158871435</v>
      </c>
      <c r="BG215" s="36">
        <f>+BA_GC[[#This Row],[Pasajeros Pagos (PAX)]]*CN215</f>
        <v>807416.23560278211</v>
      </c>
      <c r="BH215" s="114">
        <f t="shared" si="7"/>
        <v>0.3265782718750051</v>
      </c>
      <c r="BI215" s="81">
        <f>IF(((+AH215*CM215)*((+(20/(1-20/100))/100)+1)-1)&lt;BA_GC[[#This Row],[Pasajeros Pagos (PAX)]],BA_GC[[#This Row],[Pasajeros Pagos (PAX)]],((+AH215*CM215)*((+(20/(1-20/100))/100)+1)-1))</f>
        <v>1286191.050608977</v>
      </c>
      <c r="BJ215" s="35">
        <f>+(BA_GC[[#This Row],[Variación % TC]]*0.2)-(BA_GC[[#This Row],[Vaciación % PAX Recorrido Medio]]*0.1)-(BA_GC[[#This Row],[Variación % Ocupación PAX]]*0.5)+(BA_GC[[#This Row],[Variación % RA]]*0.1)+(BA_GC[[#This Row],[Variación % Velocidad Comercial TE]]*0.1)</f>
        <v>8.9701308108650096E-2</v>
      </c>
      <c r="BK215" s="77"/>
      <c r="BL215" s="10"/>
      <c r="BN215" s="46"/>
      <c r="BO215" s="73">
        <f>+LINEA[[#This Row],[Indice Dia Habil]]</f>
        <v>26.950000000000003</v>
      </c>
      <c r="BP215" s="45">
        <v>30.53</v>
      </c>
      <c r="BQ215" s="45">
        <v>30.53</v>
      </c>
      <c r="BR215" s="36">
        <v>14</v>
      </c>
      <c r="BU215" s="64"/>
      <c r="BW215" s="64"/>
      <c r="BY215" s="64"/>
      <c r="BZ215" s="65"/>
      <c r="CA215" s="66"/>
      <c r="CC215" s="64"/>
      <c r="CE215" s="67"/>
      <c r="CF215" s="36">
        <f>+BA_GC[[#This Row],[Pasajeros Pagos (PAX)]]/BA_GC[[#This Row],[Km. Línea (entre cabeceras) en Servicio]]</f>
        <v>28370.422535211266</v>
      </c>
      <c r="CG215" s="36">
        <f>+BA_GC[[#This Row],[Pasajeros Pagos (PAX)]]/BA_GC[[#This Row],[Cantidad de Estaciones en Servicio]]</f>
        <v>61867.785714285717</v>
      </c>
      <c r="CH215" s="36">
        <f>+BA_GC[[#This Row],[PAX Kilómetro]]/BA_GC[[#This Row],[Km. Línea (entre cabeceras) en Servicio]]</f>
        <v>428474.12381264329</v>
      </c>
      <c r="CI215" s="36">
        <f>+BA_GC[[#This Row],[Coches Kilómetro (CK) (5+6+7)]]/BA_GC[[#This Row],[Km. Línea (entre cabeceras) en Servicio]]</f>
        <v>13069.68</v>
      </c>
      <c r="CM215" s="144">
        <f t="shared" si="8"/>
        <v>371.59755886138737</v>
      </c>
      <c r="CN215" s="11">
        <v>0.93219092281210525</v>
      </c>
      <c r="CP215" s="10">
        <v>3.9874210526315785</v>
      </c>
      <c r="CQ215" s="33">
        <v>2480.7033333333329</v>
      </c>
      <c r="CR215" s="19"/>
      <c r="CX215" s="28"/>
      <c r="DF215" s="45">
        <f>+BA_GC[[#This Row],[Trenes Kilómetro (TK) (1+2+3)]]/BA_GC[[#This Row],[Trenes Corridos (TC)]]</f>
        <v>30.53</v>
      </c>
      <c r="EA215" s="2">
        <v>2010</v>
      </c>
      <c r="EB215" s="2" t="s">
        <v>5</v>
      </c>
    </row>
    <row r="216" spans="1:132" x14ac:dyDescent="0.2">
      <c r="A216" s="83" t="s">
        <v>216</v>
      </c>
      <c r="B216" s="2" t="s">
        <v>6</v>
      </c>
      <c r="C216" s="85">
        <v>40483</v>
      </c>
      <c r="D216" s="2" t="s">
        <v>270</v>
      </c>
      <c r="E216" s="4" t="s">
        <v>267</v>
      </c>
      <c r="F216" s="4" t="s">
        <v>268</v>
      </c>
      <c r="G216" s="4" t="s">
        <v>111</v>
      </c>
      <c r="H216" s="6">
        <f>+BA_GC[[#This Row],[Trenes Corridos (TC)]]*BA_GC[[#This Row],[Km. Línea (entre cabeceras) en Servicio]]</f>
        <v>83988.03</v>
      </c>
      <c r="K216" s="7">
        <f>+BA_GC[[#This Row],[TK Remolcados (1)]]+BA_GC[[#This Row],[TK Coche Motor (2)]]+BA_GC[[#This Row],[TK Eléctricos (3)]]</f>
        <v>83988.03</v>
      </c>
      <c r="L216" s="15">
        <f>+BA_GC[[#This Row],[Trenes Kilómetro (TK) (1+2+3)]]/K204-1</f>
        <v>7.2096648480124648E-2</v>
      </c>
      <c r="M216" s="6">
        <f>+BA_GC[[#This Row],[TK Remolcados (1)]]</f>
        <v>83988.03</v>
      </c>
      <c r="N216" s="6">
        <f>+BA_GC[[#This Row],[TK Remolcados (1)]]*BA_GC[[#This Row],[Form. Media Trenes Remolcados]]</f>
        <v>406502.06519999995</v>
      </c>
      <c r="O216" s="6"/>
      <c r="P216" s="6"/>
      <c r="Q216" s="7">
        <f>+BA_GC[[#This Row],[CK Remolcados (5)]]+BA_GC[[#This Row],[CK Coche Motor (6)]]+BA_GC[[#This Row],[CK Eléctricos (7)]]</f>
        <v>406502.06519999995</v>
      </c>
      <c r="R216" s="15">
        <f>+BA_GC[[#This Row],[Coches Kilómetro (CK) (5+6+7)]]/Q204-1</f>
        <v>9.9353342933009126E-2</v>
      </c>
      <c r="S216" s="120">
        <v>31.3</v>
      </c>
      <c r="T216" s="15">
        <f>+BA_GC[[#This Row],[Velocidad Comercial Trenes Diésel]]/S204-1</f>
        <v>1.2795905310301059E-3</v>
      </c>
      <c r="W216" s="6">
        <v>4.84</v>
      </c>
      <c r="X216" s="6"/>
      <c r="Y216" s="6"/>
      <c r="Z216" s="6">
        <f>+BA_GC[[#This Row],[Trenes Corridos (TC)]]*BA_GC[[#This Row],[Form. Media Trenes Remolcados]]*BA_GC[[#This Row],[Asientos Prom. x C. Remolcados]]</f>
        <v>958668.48</v>
      </c>
      <c r="AC216" s="6">
        <v>72</v>
      </c>
      <c r="AF216" s="6">
        <f>+'[2]BS TAB'!$V220</f>
        <v>2776</v>
      </c>
      <c r="AG216" s="6">
        <f>+BA_GC[[#This Row],[Trenes Programados]]-BA_GC[[#This Row],[Trenes Corridos (TC)]]</f>
        <v>25</v>
      </c>
      <c r="AH216" s="7">
        <f>+'[2]BS TAB'!$X220</f>
        <v>2751</v>
      </c>
      <c r="AI216" s="15">
        <f>IFERROR(BA_GC[[#This Row],[Trenes Corridos (TC)]]/AH204-1,0)</f>
        <v>7.2096648480124648E-2</v>
      </c>
      <c r="AJ216" s="6">
        <f>+'[2]BS TAB'!$Y220</f>
        <v>2519</v>
      </c>
      <c r="AK216" s="36">
        <f>+BA_GC[[#This Row],[Trenes Corridos (TC)]]-BA_GC[[#This Row],[Trenes Puntuales]]</f>
        <v>232</v>
      </c>
      <c r="AL216" s="111">
        <f>+BA_GC[[#This Row],[Trenes Puntuales]]/BA_GC[[#This Row],[Trenes Programados]]</f>
        <v>0.90742074927953886</v>
      </c>
      <c r="AM216" s="82">
        <v>0.95</v>
      </c>
      <c r="AN216" s="82" t="str">
        <f>+IF(BA_GC[[#This Row],[Regularidad Absoluta]]&gt;=BA_GC[[#This Row],[RA 95%]],BA_GC[[#This Row],[Regularidad Absoluta]],"")</f>
        <v/>
      </c>
      <c r="AO216" s="82">
        <f>+BA_GC[[#This Row],[Trenes Puntuales]]/BA_GC[[#This Row],[Trenes Corridos (TC)]]</f>
        <v>0.91566703017084694</v>
      </c>
      <c r="AP216" s="82">
        <f>+BA_GC[[#This Row],[Trenes Corridos (TC)]]/BA_GC[[#This Row],[Trenes Programados]]</f>
        <v>0.99099423631123917</v>
      </c>
      <c r="AQ216" s="82">
        <f>+BA_GC[[#This Row],[Regularidad Relativa]]/AO204-1</f>
        <v>9.7944672625417395E-2</v>
      </c>
      <c r="AR216" s="81">
        <f>+'[3]DATOS BS#Bol por Estación'!$AU200</f>
        <v>899111</v>
      </c>
      <c r="AS216" s="15">
        <f>IFERROR(+BA_GC[[#This Row],[Pasajeros Pagos (PAX)]]/AR204-1,0)</f>
        <v>0.13172737674316726</v>
      </c>
      <c r="AT216" s="6">
        <f>+BA_GC[[#This Row],[Pasajeros Pagos (PAX)]]/BA_GC[[#This Row],[Indice Dia Habil]]</f>
        <v>33263.448020717718</v>
      </c>
      <c r="AU216" s="15">
        <f>IFERROR(+BA_GC[[#This Row],[PAX Día Habil]]/AT204-1,0)</f>
        <v>0.13172737674316726</v>
      </c>
      <c r="AV216" s="6">
        <f>+BA_GC[[#This Row],[Pasajeros Pagos (PAX)]]/BA_GC[[#This Row],[Trenes Corridos (TC)]]</f>
        <v>326.83060705198108</v>
      </c>
      <c r="AW216" s="6">
        <f>+BA_GC[[#This Row],[PAX x Tren]]/BA_GC[[#This Row],[Form. Media Trenes Remolcados]]</f>
        <v>67.52698492809526</v>
      </c>
      <c r="AX216" s="15">
        <f>IFERROR(+BA_GC[[#This Row],[PAX x Coche]]/AW204-1,0)</f>
        <v>2.9448251572861794E-2</v>
      </c>
      <c r="AY216" s="6">
        <v>180</v>
      </c>
      <c r="AZ216" s="9">
        <f>+BA_GC[[#This Row],[PAX Kilómetro]]/BA_GC[[#This Row],[Coches Kilómetro (CK) (5+6+7)]]</f>
        <v>33.559199738107509</v>
      </c>
      <c r="BA216" s="15">
        <f>IFERROR(+BA_GC[[#This Row],[Ocupación Media (PaxKm/CocheKm)]]/AZ204-1,0)</f>
        <v>-0.13340846623600877</v>
      </c>
      <c r="BB216" s="15">
        <f>+BA_GC[[#This Row],[Ocupación Media (PaxKm/CocheKm)]]/BA_GC[[#This Row],[Capacidad x Coche (4xm2)]]</f>
        <v>0.18643999854504173</v>
      </c>
      <c r="BC216" s="15">
        <f>IFERROR(+BA_GC[[#This Row],[% de Ocupación Media PAX]]/BB204-1,0)</f>
        <v>-0.13340846623600877</v>
      </c>
      <c r="BD216" s="36">
        <f>+BA_GC[[#This Row],[Pasajeros Pagos (PAX)]]*BA_GC[[#This Row],[PAX Recorrido Medio]]</f>
        <v>13641884</v>
      </c>
      <c r="BE216" s="9">
        <v>15.172636081640643</v>
      </c>
      <c r="BF216" s="35">
        <f>+BA_GC[[#This Row],[PAX Recorrido Medio]]/BE204-1</f>
        <v>-0.158198061495609</v>
      </c>
      <c r="BG216" s="36">
        <f>+BA_GC[[#This Row],[Pasajeros Pagos (PAX)]]*CN216</f>
        <v>867348.65807236487</v>
      </c>
      <c r="BH216" s="114">
        <f t="shared" si="7"/>
        <v>0.27430098788772761</v>
      </c>
      <c r="BI216" s="81">
        <f>IF(((+AH216*CM216)*((+(20/(1-20/100))/100)+1)-1)&lt;BA_GC[[#This Row],[Pasajeros Pagos (PAX)]],BA_GC[[#This Row],[Pasajeros Pagos (PAX)]],((+AH216*CM216)*((+(20/(1-20/100))/100)+1)-1))</f>
        <v>1238958.5558108755</v>
      </c>
      <c r="BJ216" s="35">
        <f>+(BA_GC[[#This Row],[Variación % TC]]*0.2)-(BA_GC[[#This Row],[Vaciación % PAX Recorrido Medio]]*0.1)-(BA_GC[[#This Row],[Variación % Ocupación PAX]]*0.5)+(BA_GC[[#This Row],[Variación % RA]]*0.1)+(BA_GC[[#This Row],[Variación % Velocidad Comercial TE]]*0.1)</f>
        <v>0.10673783622613195</v>
      </c>
      <c r="BK216" s="77"/>
      <c r="BL216" s="10"/>
      <c r="BN216" s="46"/>
      <c r="BO216" s="73">
        <f>+LINEA[[#This Row],[Indice Dia Habil]]</f>
        <v>27.03</v>
      </c>
      <c r="BP216" s="45">
        <v>30.53</v>
      </c>
      <c r="BQ216" s="45">
        <v>30.53</v>
      </c>
      <c r="BR216" s="36">
        <v>14</v>
      </c>
      <c r="BU216" s="64"/>
      <c r="BW216" s="64"/>
      <c r="BY216" s="64"/>
      <c r="BZ216" s="65"/>
      <c r="CA216" s="66"/>
      <c r="CC216" s="64"/>
      <c r="CE216" s="67"/>
      <c r="CF216" s="36">
        <f>+BA_GC[[#This Row],[Pasajeros Pagos (PAX)]]/BA_GC[[#This Row],[Km. Línea (entre cabeceras) en Servicio]]</f>
        <v>29450.08188666885</v>
      </c>
      <c r="CG216" s="36">
        <f>+BA_GC[[#This Row],[Pasajeros Pagos (PAX)]]/BA_GC[[#This Row],[Cantidad de Estaciones en Servicio]]</f>
        <v>64222.214285714283</v>
      </c>
      <c r="CH216" s="36">
        <f>+BA_GC[[#This Row],[PAX Kilómetro]]/BA_GC[[#This Row],[Km. Línea (entre cabeceras) en Servicio]]</f>
        <v>446835.37504094333</v>
      </c>
      <c r="CI216" s="36">
        <f>+BA_GC[[#This Row],[Coches Kilómetro (CK) (5+6+7)]]/BA_GC[[#This Row],[Km. Línea (entre cabeceras) en Servicio]]</f>
        <v>13314.839999999998</v>
      </c>
      <c r="CM216" s="144">
        <f t="shared" si="8"/>
        <v>360.29358220599795</v>
      </c>
      <c r="CN216" s="11">
        <v>0.96467361435058063</v>
      </c>
      <c r="CP216" s="10">
        <v>3.9974761904761893</v>
      </c>
      <c r="CQ216" s="61">
        <v>2540.9299999999998</v>
      </c>
      <c r="CR216" s="19"/>
      <c r="CX216" s="31"/>
      <c r="DF216" s="45">
        <f>+BA_GC[[#This Row],[Trenes Kilómetro (TK) (1+2+3)]]/BA_GC[[#This Row],[Trenes Corridos (TC)]]</f>
        <v>30.53</v>
      </c>
      <c r="EA216" s="2">
        <v>2010</v>
      </c>
      <c r="EB216" s="2" t="s">
        <v>6</v>
      </c>
    </row>
    <row r="217" spans="1:132" x14ac:dyDescent="0.2">
      <c r="A217" s="83" t="s">
        <v>216</v>
      </c>
      <c r="B217" s="2" t="s">
        <v>7</v>
      </c>
      <c r="C217" s="85">
        <v>40513</v>
      </c>
      <c r="D217" s="2" t="s">
        <v>270</v>
      </c>
      <c r="E217" s="4" t="s">
        <v>267</v>
      </c>
      <c r="F217" s="4" t="s">
        <v>268</v>
      </c>
      <c r="G217" s="4" t="s">
        <v>111</v>
      </c>
      <c r="H217" s="6">
        <f>+BA_GC[[#This Row],[Trenes Corridos (TC)]]*BA_GC[[#This Row],[Km. Línea (entre cabeceras) en Servicio]]</f>
        <v>73607.83</v>
      </c>
      <c r="K217" s="7">
        <f>+BA_GC[[#This Row],[TK Remolcados (1)]]+BA_GC[[#This Row],[TK Coche Motor (2)]]+BA_GC[[#This Row],[TK Eléctricos (3)]]</f>
        <v>73607.83</v>
      </c>
      <c r="L217" s="15">
        <f>+BA_GC[[#This Row],[Trenes Kilómetro (TK) (1+2+3)]]/K205-1</f>
        <v>-0.13800500536288884</v>
      </c>
      <c r="M217" s="6">
        <f>+BA_GC[[#This Row],[TK Remolcados (1)]]</f>
        <v>73607.83</v>
      </c>
      <c r="N217" s="6">
        <f>+BA_GC[[#This Row],[TK Remolcados (1)]]*BA_GC[[#This Row],[Form. Media Trenes Remolcados]]</f>
        <v>376872.08960000001</v>
      </c>
      <c r="O217" s="6"/>
      <c r="P217" s="6"/>
      <c r="Q217" s="7">
        <f>+BA_GC[[#This Row],[CK Remolcados (5)]]+BA_GC[[#This Row],[CK Coche Motor (6)]]+BA_GC[[#This Row],[CK Eléctricos (7)]]</f>
        <v>376872.08960000001</v>
      </c>
      <c r="R217" s="15">
        <f>+BA_GC[[#This Row],[Coches Kilómetro (CK) (5+6+7)]]/Q205-1</f>
        <v>-8.0538672387081456E-2</v>
      </c>
      <c r="S217" s="120">
        <v>31.3</v>
      </c>
      <c r="T217" s="15">
        <f>+BA_GC[[#This Row],[Velocidad Comercial Trenes Diésel]]/S205-1</f>
        <v>1.2795905310301059E-3</v>
      </c>
      <c r="W217" s="6">
        <v>5.12</v>
      </c>
      <c r="X217" s="6"/>
      <c r="Y217" s="6"/>
      <c r="Z217" s="6">
        <f>+BA_GC[[#This Row],[Trenes Corridos (TC)]]*BA_GC[[#This Row],[Form. Media Trenes Remolcados]]*BA_GC[[#This Row],[Asientos Prom. x C. Remolcados]]</f>
        <v>888791.04000000004</v>
      </c>
      <c r="AC217" s="6">
        <v>72</v>
      </c>
      <c r="AF217" s="6">
        <f>+'[2]BS TAB'!$V221</f>
        <v>2845</v>
      </c>
      <c r="AG217" s="6">
        <f>+BA_GC[[#This Row],[Trenes Programados]]-BA_GC[[#This Row],[Trenes Corridos (TC)]]</f>
        <v>434</v>
      </c>
      <c r="AH217" s="7">
        <f>+'[2]BS TAB'!$X221</f>
        <v>2411</v>
      </c>
      <c r="AI217" s="15">
        <f>IFERROR(BA_GC[[#This Row],[Trenes Corridos (TC)]]/AH205-1,0)</f>
        <v>-0.13800500536288884</v>
      </c>
      <c r="AJ217" s="6">
        <f>+'[2]BS TAB'!$Y221</f>
        <v>2208</v>
      </c>
      <c r="AK217" s="36">
        <f>+BA_GC[[#This Row],[Trenes Corridos (TC)]]-BA_GC[[#This Row],[Trenes Puntuales]]</f>
        <v>203</v>
      </c>
      <c r="AL217" s="111">
        <f>+BA_GC[[#This Row],[Trenes Puntuales]]/BA_GC[[#This Row],[Trenes Programados]]</f>
        <v>0.77609841827768011</v>
      </c>
      <c r="AM217" s="82">
        <v>0.95</v>
      </c>
      <c r="AN217" s="82" t="str">
        <f>+IF(BA_GC[[#This Row],[Regularidad Absoluta]]&gt;=BA_GC[[#This Row],[RA 95%]],BA_GC[[#This Row],[Regularidad Absoluta]],"")</f>
        <v/>
      </c>
      <c r="AO217" s="82">
        <f>+BA_GC[[#This Row],[Trenes Puntuales]]/BA_GC[[#This Row],[Trenes Corridos (TC)]]</f>
        <v>0.91580257154707589</v>
      </c>
      <c r="AP217" s="82">
        <f>+BA_GC[[#This Row],[Trenes Corridos (TC)]]/BA_GC[[#This Row],[Trenes Programados]]</f>
        <v>0.84745166959578211</v>
      </c>
      <c r="AQ217" s="82">
        <f>+BA_GC[[#This Row],[Regularidad Relativa]]/AO205-1</f>
        <v>4.0836973838753066E-2</v>
      </c>
      <c r="AR217" s="81">
        <f>+'[3]DATOS BS#Bol por Estación'!$AU201</f>
        <v>861266</v>
      </c>
      <c r="AS217" s="15">
        <f>IFERROR(+BA_GC[[#This Row],[Pasajeros Pagos (PAX)]]/AR205-1,0)</f>
        <v>3.9165129979275015E-3</v>
      </c>
      <c r="AT217" s="6">
        <f>+BA_GC[[#This Row],[Pasajeros Pagos (PAX)]]/BA_GC[[#This Row],[Indice Dia Habil]]</f>
        <v>31433.065693430653</v>
      </c>
      <c r="AU217" s="15">
        <f>IFERROR(+BA_GC[[#This Row],[PAX Día Habil]]/AT205-1,0)</f>
        <v>-2.6785589852705849E-3</v>
      </c>
      <c r="AV217" s="6">
        <f>+BA_GC[[#This Row],[Pasajeros Pagos (PAX)]]/BA_GC[[#This Row],[Trenes Corridos (TC)]]</f>
        <v>357.22355868934051</v>
      </c>
      <c r="AW217" s="6">
        <f>+BA_GC[[#This Row],[PAX x Tren]]/BA_GC[[#This Row],[Form. Media Trenes Remolcados]]</f>
        <v>69.770226306511816</v>
      </c>
      <c r="AX217" s="15">
        <f>IFERROR(+BA_GC[[#This Row],[PAX x Coche]]/AW205-1,0)</f>
        <v>9.1852895656056699E-2</v>
      </c>
      <c r="AY217" s="6">
        <v>180</v>
      </c>
      <c r="AZ217" s="9">
        <f>+BA_GC[[#This Row],[PAX Kilómetro]]/BA_GC[[#This Row],[Coches Kilómetro (CK) (5+6+7)]]</f>
        <v>33.920508715750756</v>
      </c>
      <c r="BA217" s="15">
        <f>IFERROR(+BA_GC[[#This Row],[Ocupación Media (PaxKm/CocheKm)]]/AZ205-1,0)</f>
        <v>-9.2971768211153938E-2</v>
      </c>
      <c r="BB217" s="15">
        <f>+BA_GC[[#This Row],[Ocupación Media (PaxKm/CocheKm)]]/BA_GC[[#This Row],[Capacidad x Coche (4xm2)]]</f>
        <v>0.18844727064305974</v>
      </c>
      <c r="BC217" s="15">
        <f>IFERROR(+BA_GC[[#This Row],[% de Ocupación Media PAX]]/BB205-1,0)</f>
        <v>-9.2971768211154049E-2</v>
      </c>
      <c r="BD217" s="36">
        <f>+BA_GC[[#This Row],[Pasajeros Pagos (PAX)]]*BA_GC[[#This Row],[PAX Recorrido Medio]]</f>
        <v>12783693</v>
      </c>
      <c r="BE217" s="9">
        <v>14.842909159307345</v>
      </c>
      <c r="BF217" s="35">
        <f>+BA_GC[[#This Row],[PAX Recorrido Medio]]/BE205-1</f>
        <v>-0.16927615853979672</v>
      </c>
      <c r="BG217" s="36">
        <f>+BA_GC[[#This Row],[Pasajeros Pagos (PAX)]]*CN217</f>
        <v>812581.79149734799</v>
      </c>
      <c r="BH217" s="114">
        <f t="shared" si="7"/>
        <v>0.22273179678441934</v>
      </c>
      <c r="BI217" s="81">
        <f>IF(((+AH217*CM217)*((+(20/(1-20/100))/100)+1)-1)&lt;BA_GC[[#This Row],[Pasajeros Pagos (PAX)]],BA_GC[[#This Row],[Pasajeros Pagos (PAX)]],((+AH217*CM217)*((+(20/(1-20/100))/100)+1)-1))</f>
        <v>1108067.9698936841</v>
      </c>
      <c r="BJ217" s="35">
        <f>+(BA_GC[[#This Row],[Variación % TC]]*0.2)-(BA_GC[[#This Row],[Vaciación % PAX Recorrido Medio]]*0.1)-(BA_GC[[#This Row],[Variación % Ocupación PAX]]*0.5)+(BA_GC[[#This Row],[Variación % RA]]*0.1)+(BA_GC[[#This Row],[Variación % Velocidad Comercial TE]]*0.1)</f>
        <v>3.989619627085423E-2</v>
      </c>
      <c r="BK217" s="77"/>
      <c r="BL217" s="10"/>
      <c r="BN217" s="46"/>
      <c r="BO217" s="73">
        <f>+LINEA[[#This Row],[Indice Dia Habil]]</f>
        <v>27.400000000000002</v>
      </c>
      <c r="BP217" s="45">
        <v>30.53</v>
      </c>
      <c r="BQ217" s="45">
        <v>30.53</v>
      </c>
      <c r="BR217" s="36">
        <v>14</v>
      </c>
      <c r="BU217" s="64"/>
      <c r="BW217" s="64"/>
      <c r="BY217" s="64"/>
      <c r="BZ217" s="65"/>
      <c r="CA217" s="66"/>
      <c r="CC217" s="64"/>
      <c r="CE217" s="67"/>
      <c r="CF217" s="36">
        <f>+BA_GC[[#This Row],[Pasajeros Pagos (PAX)]]/BA_GC[[#This Row],[Km. Línea (entre cabeceras) en Servicio]]</f>
        <v>28210.481493612839</v>
      </c>
      <c r="CG217" s="36">
        <f>+BA_GC[[#This Row],[Pasajeros Pagos (PAX)]]/BA_GC[[#This Row],[Cantidad de Estaciones en Servicio]]</f>
        <v>61519</v>
      </c>
      <c r="CH217" s="36">
        <f>+BA_GC[[#This Row],[PAX Kilómetro]]/BA_GC[[#This Row],[Km. Línea (entre cabeceras) en Servicio]]</f>
        <v>418725.61415001634</v>
      </c>
      <c r="CI217" s="36">
        <f>+BA_GC[[#This Row],[Coches Kilómetro (CK) (5+6+7)]]/BA_GC[[#This Row],[Km. Línea (entre cabeceras) en Servicio]]</f>
        <v>12344.32</v>
      </c>
      <c r="CM217" s="144">
        <f t="shared" si="8"/>
        <v>367.67116379715776</v>
      </c>
      <c r="CN217" s="11">
        <v>0.94347366724954662</v>
      </c>
      <c r="CP217" s="10">
        <v>4.0098499999999992</v>
      </c>
      <c r="CQ217" s="33">
        <v>2585.8033333333333</v>
      </c>
      <c r="CR217" s="19"/>
      <c r="CX217" s="28"/>
      <c r="DF217" s="45">
        <f>+BA_GC[[#This Row],[Trenes Kilómetro (TK) (1+2+3)]]/BA_GC[[#This Row],[Trenes Corridos (TC)]]</f>
        <v>30.53</v>
      </c>
      <c r="EA217" s="2">
        <v>2010</v>
      </c>
      <c r="EB217" s="2" t="s">
        <v>7</v>
      </c>
    </row>
    <row r="218" spans="1:132" x14ac:dyDescent="0.2">
      <c r="A218" s="83" t="s">
        <v>217</v>
      </c>
      <c r="B218" s="2" t="s">
        <v>8</v>
      </c>
      <c r="C218" s="85">
        <v>40544</v>
      </c>
      <c r="D218" s="2" t="s">
        <v>270</v>
      </c>
      <c r="E218" s="4" t="s">
        <v>267</v>
      </c>
      <c r="F218" s="4" t="s">
        <v>268</v>
      </c>
      <c r="G218" s="4" t="s">
        <v>111</v>
      </c>
      <c r="H218" s="6">
        <f>+BA_GC[[#This Row],[Trenes Corridos (TC)]]*BA_GC[[#This Row],[Km. Línea (entre cabeceras) en Servicio]]</f>
        <v>85148.17</v>
      </c>
      <c r="K218" s="7">
        <f>+BA_GC[[#This Row],[TK Remolcados (1)]]+BA_GC[[#This Row],[TK Coche Motor (2)]]+BA_GC[[#This Row],[TK Eléctricos (3)]]</f>
        <v>85148.17</v>
      </c>
      <c r="L218" s="15">
        <f>+BA_GC[[#This Row],[Trenes Kilómetro (TK) (1+2+3)]]/K206-1</f>
        <v>-4.2841842199214941E-3</v>
      </c>
      <c r="M218" s="6">
        <f>+BA_GC[[#This Row],[TK Remolcados (1)]]</f>
        <v>85148.17</v>
      </c>
      <c r="N218" s="6">
        <f>+BA_GC[[#This Row],[TK Remolcados (1)]]*BA_GC[[#This Row],[Form. Media Trenes Remolcados]]</f>
        <v>425740.85</v>
      </c>
      <c r="O218" s="6"/>
      <c r="P218" s="6"/>
      <c r="Q218" s="7">
        <f>+BA_GC[[#This Row],[CK Remolcados (5)]]+BA_GC[[#This Row],[CK Coche Motor (6)]]+BA_GC[[#This Row],[CK Eléctricos (7)]]</f>
        <v>425740.85</v>
      </c>
      <c r="R218" s="15">
        <f>+BA_GC[[#This Row],[Coches Kilómetro (CK) (5+6+7)]]/Q206-1</f>
        <v>4.8121911347450919E-2</v>
      </c>
      <c r="S218" s="120">
        <v>31</v>
      </c>
      <c r="T218" s="15">
        <f>+BA_GC[[#This Row],[Velocidad Comercial Trenes Diésel]]/S206-1</f>
        <v>-8.3173384516954663E-3</v>
      </c>
      <c r="W218" s="6">
        <v>5</v>
      </c>
      <c r="X218" s="6"/>
      <c r="Y218" s="6"/>
      <c r="Z218" s="6">
        <f>+BA_GC[[#This Row],[Trenes Corridos (TC)]]*BA_GC[[#This Row],[Form. Media Trenes Remolcados]]*BA_GC[[#This Row],[Asientos Prom. x C. Remolcados]]</f>
        <v>1004040</v>
      </c>
      <c r="AC218" s="6">
        <v>72</v>
      </c>
      <c r="AF218" s="6">
        <f>+'[2]BS TAB'!$V222</f>
        <v>2851</v>
      </c>
      <c r="AG218" s="6">
        <f>+BA_GC[[#This Row],[Trenes Programados]]-BA_GC[[#This Row],[Trenes Corridos (TC)]]</f>
        <v>62</v>
      </c>
      <c r="AH218" s="7">
        <f>+'[2]BS TAB'!$X222</f>
        <v>2789</v>
      </c>
      <c r="AI218" s="15">
        <f>IFERROR(BA_GC[[#This Row],[Trenes Corridos (TC)]]/AH206-1,0)</f>
        <v>-4.2841842199214941E-3</v>
      </c>
      <c r="AJ218" s="6">
        <f>+'[2]BS TAB'!$Y222</f>
        <v>2636</v>
      </c>
      <c r="AK218" s="36">
        <f>+BA_GC[[#This Row],[Trenes Corridos (TC)]]-BA_GC[[#This Row],[Trenes Puntuales]]</f>
        <v>153</v>
      </c>
      <c r="AL218" s="111">
        <f>+BA_GC[[#This Row],[Trenes Puntuales]]/BA_GC[[#This Row],[Trenes Programados]]</f>
        <v>0.92458786390740089</v>
      </c>
      <c r="AM218" s="82">
        <v>0.95</v>
      </c>
      <c r="AN218" s="82" t="str">
        <f>+IF(BA_GC[[#This Row],[Regularidad Absoluta]]&gt;=BA_GC[[#This Row],[RA 95%]],BA_GC[[#This Row],[Regularidad Absoluta]],"")</f>
        <v/>
      </c>
      <c r="AO218" s="82">
        <f>+BA_GC[[#This Row],[Trenes Puntuales]]/BA_GC[[#This Row],[Trenes Corridos (TC)]]</f>
        <v>0.94514162782359268</v>
      </c>
      <c r="AP218" s="82">
        <f>+BA_GC[[#This Row],[Trenes Corridos (TC)]]/BA_GC[[#This Row],[Trenes Programados]]</f>
        <v>0.97825324447562256</v>
      </c>
      <c r="AQ218" s="82">
        <f>+BA_GC[[#This Row],[Regularidad Relativa]]/AO206-1</f>
        <v>3.8580501974846193E-2</v>
      </c>
      <c r="AR218" s="81">
        <f>+'[3]DATOS BS#Bol por Estación'!$AU202</f>
        <v>785076</v>
      </c>
      <c r="AS218" s="15">
        <f>IFERROR(+BA_GC[[#This Row],[Pasajeros Pagos (PAX)]]/AR206-1,0)</f>
        <v>2.2150526714605379E-2</v>
      </c>
      <c r="AT218" s="6">
        <f>+BA_GC[[#This Row],[Pasajeros Pagos (PAX)]]/BA_GC[[#This Row],[Indice Dia Habil]]</f>
        <v>28465.409717186365</v>
      </c>
      <c r="AU218" s="15">
        <f>IFERROR(+BA_GC[[#This Row],[PAX Día Habil]]/AT206-1,0)</f>
        <v>1.5479493545329737E-2</v>
      </c>
      <c r="AV218" s="6">
        <f>+BA_GC[[#This Row],[Pasajeros Pagos (PAX)]]/BA_GC[[#This Row],[Trenes Corridos (TC)]]</f>
        <v>281.49013983506632</v>
      </c>
      <c r="AW218" s="6">
        <f>+BA_GC[[#This Row],[PAX x Tren]]/BA_GC[[#This Row],[Form. Media Trenes Remolcados]]</f>
        <v>56.298027967013262</v>
      </c>
      <c r="AX218" s="15">
        <f>IFERROR(+BA_GC[[#This Row],[PAX x Coche]]/AW206-1,0)</f>
        <v>-2.4778973086687195E-2</v>
      </c>
      <c r="AY218" s="6">
        <v>180</v>
      </c>
      <c r="AZ218" s="9">
        <f>+BA_GC[[#This Row],[PAX Kilómetro]]/BA_GC[[#This Row],[Coches Kilómetro (CK) (5+6+7)]]</f>
        <v>32.639210449267438</v>
      </c>
      <c r="BA218" s="15">
        <f>IFERROR(+BA_GC[[#This Row],[Ocupación Media (PaxKm/CocheKm)]]/AZ206-1,0)</f>
        <v>0.13342593314113738</v>
      </c>
      <c r="BB218" s="15">
        <f>+BA_GC[[#This Row],[Ocupación Media (PaxKm/CocheKm)]]/BA_GC[[#This Row],[Capacidad x Coche (4xm2)]]</f>
        <v>0.18132894694037466</v>
      </c>
      <c r="BC218" s="15">
        <f>IFERROR(+BA_GC[[#This Row],[% de Ocupación Media PAX]]/BB206-1,0)</f>
        <v>0.13342593314113738</v>
      </c>
      <c r="BD218" s="36">
        <f>+BA_GC[[#This Row],[Pasajeros Pagos (PAX)]]*BA_GC[[#This Row],[PAX Recorrido Medio]]</f>
        <v>13895845.199999999</v>
      </c>
      <c r="BE218" s="9">
        <v>17.7</v>
      </c>
      <c r="BF218" s="35">
        <f>+BA_GC[[#This Row],[PAX Recorrido Medio]]/BE206-1</f>
        <v>0.1622246668825027</v>
      </c>
      <c r="BG218" s="36">
        <f>+BA_GC[[#This Row],[Pasajeros Pagos (PAX)]]*CN218</f>
        <v>809609.21280022955</v>
      </c>
      <c r="BH218" s="114">
        <f t="shared" si="7"/>
        <v>0.33202170879714232</v>
      </c>
      <c r="BI218" s="81">
        <f>IF(((+AH218*CM218)*((+(20/(1-20/100))/100)+1)-1)&lt;BA_GC[[#This Row],[Pasajeros Pagos (PAX)]],BA_GC[[#This Row],[Pasajeros Pagos (PAX)]],((+AH218*CM218)*((+(20/(1-20/100))/100)+1)-1))</f>
        <v>1175301.6682417619</v>
      </c>
      <c r="BJ218" s="35">
        <f>+(BA_GC[[#This Row],[Variación % TC]]*0.2)-(BA_GC[[#This Row],[Vaciación % PAX Recorrido Medio]]*0.1)-(BA_GC[[#This Row],[Variación % Ocupación PAX]]*0.5)+(BA_GC[[#This Row],[Variación % RA]]*0.1)+(BA_GC[[#This Row],[Variación % Velocidad Comercial TE]]*0.1)</f>
        <v>-7.993421990531864E-2</v>
      </c>
      <c r="BK218" s="77"/>
      <c r="BL218" s="10"/>
      <c r="BN218" s="46"/>
      <c r="BO218" s="73">
        <f>+LINEA[[#This Row],[Indice Dia Habil]]</f>
        <v>27.580000000000002</v>
      </c>
      <c r="BP218" s="45">
        <v>30.53</v>
      </c>
      <c r="BQ218" s="45">
        <v>30.53</v>
      </c>
      <c r="BR218" s="36">
        <v>14</v>
      </c>
      <c r="BU218" s="64"/>
      <c r="BW218" s="64"/>
      <c r="BY218" s="64"/>
      <c r="BZ218" s="65"/>
      <c r="CA218" s="66"/>
      <c r="CC218" s="64"/>
      <c r="CE218" s="67"/>
      <c r="CF218" s="36">
        <f>+BA_GC[[#This Row],[Pasajeros Pagos (PAX)]]/BA_GC[[#This Row],[Km. Línea (entre cabeceras) en Servicio]]</f>
        <v>25714.903373730755</v>
      </c>
      <c r="CG218" s="36">
        <f>+BA_GC[[#This Row],[Pasajeros Pagos (PAX)]]/BA_GC[[#This Row],[Cantidad de Estaciones en Servicio]]</f>
        <v>56076.857142857145</v>
      </c>
      <c r="CH218" s="36">
        <f>+BA_GC[[#This Row],[PAX Kilómetro]]/BA_GC[[#This Row],[Km. Línea (entre cabeceras) en Servicio]]</f>
        <v>455153.78971503436</v>
      </c>
      <c r="CI218" s="36">
        <f>+BA_GC[[#This Row],[Coches Kilómetro (CK) (5+6+7)]]/BA_GC[[#This Row],[Km. Línea (entre cabeceras) en Servicio]]</f>
        <v>13944.999999999998</v>
      </c>
      <c r="CM218" s="144">
        <f t="shared" si="8"/>
        <v>337.12518271545696</v>
      </c>
      <c r="CN218" s="11">
        <v>1.0312494749555834</v>
      </c>
      <c r="CP218" s="10">
        <v>4.0148095238095243</v>
      </c>
      <c r="CQ218" s="33">
        <v>2630.6766666666667</v>
      </c>
      <c r="CR218" s="10"/>
      <c r="CX218" s="28"/>
      <c r="DF218" s="45">
        <f>+BA_GC[[#This Row],[Trenes Kilómetro (TK) (1+2+3)]]/BA_GC[[#This Row],[Trenes Corridos (TC)]]</f>
        <v>30.53</v>
      </c>
      <c r="EA218" s="2">
        <v>2011</v>
      </c>
      <c r="EB218" s="2" t="s">
        <v>8</v>
      </c>
    </row>
    <row r="219" spans="1:132" x14ac:dyDescent="0.2">
      <c r="A219" s="83" t="s">
        <v>217</v>
      </c>
      <c r="B219" s="2" t="s">
        <v>9</v>
      </c>
      <c r="C219" s="85">
        <v>40575</v>
      </c>
      <c r="D219" s="2" t="s">
        <v>270</v>
      </c>
      <c r="E219" s="4" t="s">
        <v>267</v>
      </c>
      <c r="F219" s="4" t="s">
        <v>268</v>
      </c>
      <c r="G219" s="4" t="s">
        <v>111</v>
      </c>
      <c r="H219" s="6">
        <f>+BA_GC[[#This Row],[Trenes Corridos (TC)]]*BA_GC[[#This Row],[Km. Línea (entre cabeceras) en Servicio]]</f>
        <v>76905.070000000007</v>
      </c>
      <c r="K219" s="7">
        <f>+BA_GC[[#This Row],[TK Remolcados (1)]]+BA_GC[[#This Row],[TK Coche Motor (2)]]+BA_GC[[#This Row],[TK Eléctricos (3)]]</f>
        <v>76905.070000000007</v>
      </c>
      <c r="L219" s="15">
        <f>+BA_GC[[#This Row],[Trenes Kilómetro (TK) (1+2+3)]]/K207-1</f>
        <v>-1.5854141894569018E-3</v>
      </c>
      <c r="M219" s="6">
        <f>+BA_GC[[#This Row],[TK Remolcados (1)]]</f>
        <v>76905.070000000007</v>
      </c>
      <c r="N219" s="6">
        <f>+BA_GC[[#This Row],[TK Remolcados (1)]]*BA_GC[[#This Row],[Form. Media Trenes Remolcados]]</f>
        <v>384525.35000000003</v>
      </c>
      <c r="O219" s="6"/>
      <c r="P219" s="6"/>
      <c r="Q219" s="7">
        <f>+BA_GC[[#This Row],[CK Remolcados (5)]]+BA_GC[[#This Row],[CK Coche Motor (6)]]+BA_GC[[#This Row],[CK Eléctricos (7)]]</f>
        <v>384525.35000000003</v>
      </c>
      <c r="R219" s="15">
        <f>+BA_GC[[#This Row],[Coches Kilómetro (CK) (5+6+7)]]/Q207-1</f>
        <v>4.436672155914545E-2</v>
      </c>
      <c r="S219" s="120">
        <v>31</v>
      </c>
      <c r="T219" s="15">
        <f>+BA_GC[[#This Row],[Velocidad Comercial Trenes Diésel]]/S207-1</f>
        <v>-8.3173384516954663E-3</v>
      </c>
      <c r="W219" s="6">
        <v>5</v>
      </c>
      <c r="X219" s="6"/>
      <c r="Y219" s="6"/>
      <c r="Z219" s="6">
        <f>+BA_GC[[#This Row],[Trenes Corridos (TC)]]*BA_GC[[#This Row],[Form. Media Trenes Remolcados]]*BA_GC[[#This Row],[Asientos Prom. x C. Remolcados]]</f>
        <v>906840</v>
      </c>
      <c r="AC219" s="6">
        <v>72</v>
      </c>
      <c r="AF219" s="6">
        <f>+'[2]BS TAB'!$V223</f>
        <v>2604</v>
      </c>
      <c r="AG219" s="6">
        <f>+BA_GC[[#This Row],[Trenes Programados]]-BA_GC[[#This Row],[Trenes Corridos (TC)]]</f>
        <v>85</v>
      </c>
      <c r="AH219" s="7">
        <f>+'[2]BS TAB'!$X223</f>
        <v>2519</v>
      </c>
      <c r="AI219" s="15">
        <f>IFERROR(BA_GC[[#This Row],[Trenes Corridos (TC)]]/AH207-1,0)</f>
        <v>-1.5854141894570128E-3</v>
      </c>
      <c r="AJ219" s="6">
        <f>+'[2]BS TAB'!$Y223</f>
        <v>2409</v>
      </c>
      <c r="AK219" s="36">
        <f>+BA_GC[[#This Row],[Trenes Corridos (TC)]]-BA_GC[[#This Row],[Trenes Puntuales]]</f>
        <v>110</v>
      </c>
      <c r="AL219" s="111">
        <f>+BA_GC[[#This Row],[Trenes Puntuales]]/BA_GC[[#This Row],[Trenes Programados]]</f>
        <v>0.92511520737327191</v>
      </c>
      <c r="AM219" s="82">
        <v>0.95</v>
      </c>
      <c r="AN219" s="82" t="str">
        <f>+IF(BA_GC[[#This Row],[Regularidad Absoluta]]&gt;=BA_GC[[#This Row],[RA 95%]],BA_GC[[#This Row],[Regularidad Absoluta]],"")</f>
        <v/>
      </c>
      <c r="AO219" s="82">
        <f>+BA_GC[[#This Row],[Trenes Puntuales]]/BA_GC[[#This Row],[Trenes Corridos (TC)]]</f>
        <v>0.95633187772925765</v>
      </c>
      <c r="AP219" s="82">
        <f>+BA_GC[[#This Row],[Trenes Corridos (TC)]]/BA_GC[[#This Row],[Trenes Programados]]</f>
        <v>0.96735791090629797</v>
      </c>
      <c r="AQ219" s="82">
        <f>+BA_GC[[#This Row],[Regularidad Relativa]]/AO207-1</f>
        <v>0.12591009216561688</v>
      </c>
      <c r="AR219" s="81">
        <f>+'[3]DATOS BS#Bol por Estación'!$AU203</f>
        <v>752786</v>
      </c>
      <c r="AS219" s="15">
        <f>IFERROR(+BA_GC[[#This Row],[Pasajeros Pagos (PAX)]]/AR207-1,0)</f>
        <v>2.7265060602669644E-2</v>
      </c>
      <c r="AT219" s="6">
        <f>+BA_GC[[#This Row],[Pasajeros Pagos (PAX)]]/BA_GC[[#This Row],[Indice Dia Habil]]</f>
        <v>28623.041825095057</v>
      </c>
      <c r="AU219" s="15">
        <f>IFERROR(+BA_GC[[#This Row],[PAX Día Habil]]/AT207-1,0)</f>
        <v>-4.7637359636492072E-3</v>
      </c>
      <c r="AV219" s="6">
        <f>+BA_GC[[#This Row],[Pasajeros Pagos (PAX)]]/BA_GC[[#This Row],[Trenes Corridos (TC)]]</f>
        <v>298.84319174275504</v>
      </c>
      <c r="AW219" s="6">
        <f>+BA_GC[[#This Row],[PAX x Tren]]/BA_GC[[#This Row],[Form. Media Trenes Remolcados]]</f>
        <v>59.768638348551008</v>
      </c>
      <c r="AX219" s="15">
        <f>IFERROR(+BA_GC[[#This Row],[PAX x Coche]]/AW207-1,0)</f>
        <v>-1.6375149268395228E-2</v>
      </c>
      <c r="AY219" s="6">
        <v>180</v>
      </c>
      <c r="AZ219" s="9">
        <f>+BA_GC[[#This Row],[PAX Kilómetro]]/BA_GC[[#This Row],[Coches Kilómetro (CK) (5+6+7)]]</f>
        <v>34.651323248259182</v>
      </c>
      <c r="BA219" s="15">
        <f>IFERROR(+BA_GC[[#This Row],[Ocupación Media (PaxKm/CocheKm)]]/AZ207-1,0)</f>
        <v>0.15545417136717465</v>
      </c>
      <c r="BB219" s="15">
        <f>+BA_GC[[#This Row],[Ocupación Media (PaxKm/CocheKm)]]/BA_GC[[#This Row],[Capacidad x Coche (4xm2)]]</f>
        <v>0.19250735137921768</v>
      </c>
      <c r="BC219" s="15">
        <f>IFERROR(+BA_GC[[#This Row],[% de Ocupación Media PAX]]/BB207-1,0)</f>
        <v>0.15545417136717443</v>
      </c>
      <c r="BD219" s="36">
        <f>+BA_GC[[#This Row],[Pasajeros Pagos (PAX)]]*BA_GC[[#This Row],[PAX Recorrido Medio]]</f>
        <v>13324312.199999999</v>
      </c>
      <c r="BE219" s="9">
        <v>17.7</v>
      </c>
      <c r="BF219" s="35">
        <f>+BA_GC[[#This Row],[PAX Recorrido Medio]]/BE207-1</f>
        <v>0.17468989372093024</v>
      </c>
      <c r="BG219" s="36">
        <f>+BA_GC[[#This Row],[Pasajeros Pagos (PAX)]]*CN219</f>
        <v>816615.7607015766</v>
      </c>
      <c r="BH219" s="114">
        <f t="shared" si="7"/>
        <v>0.24935527262170265</v>
      </c>
      <c r="BI219" s="81">
        <f>IF(((+AH219*CM219)*((+(20/(1-20/100))/100)+1)-1)&lt;BA_GC[[#This Row],[Pasajeros Pagos (PAX)]],BA_GC[[#This Row],[Pasajeros Pagos (PAX)]],((+AH219*CM219)*((+(20/(1-20/100))/100)+1)-1))</f>
        <v>1002852.5779821051</v>
      </c>
      <c r="BJ219" s="35">
        <f>+(BA_GC[[#This Row],[Variación % TC]]*0.2)-(BA_GC[[#This Row],[Vaciación % PAX Recorrido Medio]]*0.1)-(BA_GC[[#This Row],[Variación % Ocupación PAX]]*0.5)+(BA_GC[[#This Row],[Variación % RA]]*0.1)+(BA_GC[[#This Row],[Variación % Velocidad Comercial TE]]*0.1)</f>
        <v>-8.2922148677009963E-2</v>
      </c>
      <c r="BK219" s="77"/>
      <c r="BL219" s="10"/>
      <c r="BN219" s="46"/>
      <c r="BO219" s="73">
        <f>+LINEA[[#This Row],[Indice Dia Habil]]</f>
        <v>26.3</v>
      </c>
      <c r="BP219" s="45">
        <v>30.53</v>
      </c>
      <c r="BQ219" s="45">
        <v>30.53</v>
      </c>
      <c r="BR219" s="36">
        <v>14</v>
      </c>
      <c r="BU219" s="64"/>
      <c r="BW219" s="64"/>
      <c r="BY219" s="64"/>
      <c r="BZ219" s="65"/>
      <c r="CA219" s="66"/>
      <c r="CC219" s="64"/>
      <c r="CE219" s="67"/>
      <c r="CF219" s="36">
        <f>+BA_GC[[#This Row],[Pasajeros Pagos (PAX)]]/BA_GC[[#This Row],[Km. Línea (entre cabeceras) en Servicio]]</f>
        <v>24657.255158860138</v>
      </c>
      <c r="CG219" s="36">
        <f>+BA_GC[[#This Row],[Pasajeros Pagos (PAX)]]/BA_GC[[#This Row],[Cantidad de Estaciones en Servicio]]</f>
        <v>53770.428571428572</v>
      </c>
      <c r="CH219" s="36">
        <f>+BA_GC[[#This Row],[PAX Kilómetro]]/BA_GC[[#This Row],[Km. Línea (entre cabeceras) en Servicio]]</f>
        <v>436433.4163118244</v>
      </c>
      <c r="CI219" s="36">
        <f>+BA_GC[[#This Row],[Coches Kilómetro (CK) (5+6+7)]]/BA_GC[[#This Row],[Km. Línea (entre cabeceras) en Servicio]]</f>
        <v>12595</v>
      </c>
      <c r="CM219" s="144">
        <f t="shared" si="8"/>
        <v>318.49260118526558</v>
      </c>
      <c r="CN219" s="11">
        <v>1.0847913759044092</v>
      </c>
      <c r="CP219" s="10">
        <v>4.0533999999999999</v>
      </c>
      <c r="CQ219" s="61">
        <v>2675.55</v>
      </c>
      <c r="CR219" s="10"/>
      <c r="CX219" s="31"/>
      <c r="DF219" s="45">
        <f>+BA_GC[[#This Row],[Trenes Kilómetro (TK) (1+2+3)]]/BA_GC[[#This Row],[Trenes Corridos (TC)]]</f>
        <v>30.53</v>
      </c>
      <c r="EA219" s="2">
        <v>2011</v>
      </c>
      <c r="EB219" s="2" t="s">
        <v>9</v>
      </c>
    </row>
    <row r="220" spans="1:132" x14ac:dyDescent="0.2">
      <c r="A220" s="83" t="s">
        <v>217</v>
      </c>
      <c r="B220" s="2" t="s">
        <v>10</v>
      </c>
      <c r="C220" s="85">
        <v>40603</v>
      </c>
      <c r="D220" s="2" t="s">
        <v>270</v>
      </c>
      <c r="E220" s="4" t="s">
        <v>267</v>
      </c>
      <c r="F220" s="4" t="s">
        <v>268</v>
      </c>
      <c r="G220" s="4" t="s">
        <v>111</v>
      </c>
      <c r="H220" s="6">
        <f>+BA_GC[[#This Row],[Trenes Corridos (TC)]]*BA_GC[[#This Row],[Km. Línea (entre cabeceras) en Servicio]]</f>
        <v>84140.680000000008</v>
      </c>
      <c r="K220" s="7">
        <f>+BA_GC[[#This Row],[TK Remolcados (1)]]+BA_GC[[#This Row],[TK Coche Motor (2)]]+BA_GC[[#This Row],[TK Eléctricos (3)]]</f>
        <v>84140.680000000008</v>
      </c>
      <c r="L220" s="15">
        <f>+BA_GC[[#This Row],[Trenes Kilómetro (TK) (1+2+3)]]/K208-1</f>
        <v>-2.4769992922859085E-2</v>
      </c>
      <c r="M220" s="6">
        <f>+BA_GC[[#This Row],[TK Remolcados (1)]]</f>
        <v>84140.680000000008</v>
      </c>
      <c r="N220" s="6">
        <f>+BA_GC[[#This Row],[TK Remolcados (1)]]*BA_GC[[#This Row],[Form. Media Trenes Remolcados]]</f>
        <v>420703.4</v>
      </c>
      <c r="O220" s="6"/>
      <c r="P220" s="6"/>
      <c r="Q220" s="7">
        <f>+BA_GC[[#This Row],[CK Remolcados (5)]]+BA_GC[[#This Row],[CK Coche Motor (6)]]+BA_GC[[#This Row],[CK Eléctricos (7)]]</f>
        <v>420703.4</v>
      </c>
      <c r="R220" s="15">
        <f>+BA_GC[[#This Row],[Coches Kilómetro (CK) (5+6+7)]]/Q208-1</f>
        <v>1.7985393608706657E-2</v>
      </c>
      <c r="S220" s="120">
        <v>31</v>
      </c>
      <c r="T220" s="15">
        <f>+BA_GC[[#This Row],[Velocidad Comercial Trenes Diésel]]/S208-1</f>
        <v>-9.5846645367412275E-3</v>
      </c>
      <c r="W220" s="6">
        <v>5</v>
      </c>
      <c r="X220" s="6"/>
      <c r="Y220" s="6"/>
      <c r="Z220" s="6">
        <f>+BA_GC[[#This Row],[Trenes Corridos (TC)]]*BA_GC[[#This Row],[Form. Media Trenes Remolcados]]*BA_GC[[#This Row],[Asientos Prom. x C. Remolcados]]</f>
        <v>992160</v>
      </c>
      <c r="AC220" s="6">
        <v>72</v>
      </c>
      <c r="AF220" s="6">
        <f>+'[2]BS TAB'!$V224</f>
        <v>2807</v>
      </c>
      <c r="AG220" s="6">
        <f>+BA_GC[[#This Row],[Trenes Programados]]-BA_GC[[#This Row],[Trenes Corridos (TC)]]</f>
        <v>51</v>
      </c>
      <c r="AH220" s="7">
        <f>+'[2]BS TAB'!$X224</f>
        <v>2756</v>
      </c>
      <c r="AI220" s="15">
        <f>IFERROR(BA_GC[[#This Row],[Trenes Corridos (TC)]]/AH208-1,0)</f>
        <v>-2.4769992922859196E-2</v>
      </c>
      <c r="AJ220" s="6">
        <f>+'[2]BS TAB'!$Y224</f>
        <v>2631</v>
      </c>
      <c r="AK220" s="36">
        <f>+BA_GC[[#This Row],[Trenes Corridos (TC)]]-BA_GC[[#This Row],[Trenes Puntuales]]</f>
        <v>125</v>
      </c>
      <c r="AL220" s="111">
        <f>+BA_GC[[#This Row],[Trenes Puntuales]]/BA_GC[[#This Row],[Trenes Programados]]</f>
        <v>0.93729960812255075</v>
      </c>
      <c r="AM220" s="82">
        <v>0.95</v>
      </c>
      <c r="AN220" s="82" t="str">
        <f>+IF(BA_GC[[#This Row],[Regularidad Absoluta]]&gt;=BA_GC[[#This Row],[RA 95%]],BA_GC[[#This Row],[Regularidad Absoluta]],"")</f>
        <v/>
      </c>
      <c r="AO220" s="82">
        <f>+BA_GC[[#This Row],[Trenes Puntuales]]/BA_GC[[#This Row],[Trenes Corridos (TC)]]</f>
        <v>0.95464441219158203</v>
      </c>
      <c r="AP220" s="82">
        <f>+BA_GC[[#This Row],[Trenes Corridos (TC)]]/BA_GC[[#This Row],[Trenes Programados]]</f>
        <v>0.98183113644460274</v>
      </c>
      <c r="AQ220" s="82">
        <f>+BA_GC[[#This Row],[Regularidad Relativa]]/AO208-1</f>
        <v>9.8015917319255408E-2</v>
      </c>
      <c r="AR220" s="81">
        <f>+'[3]DATOS BS#Bol por Estación'!$AU204</f>
        <v>844608</v>
      </c>
      <c r="AS220" s="15">
        <f>IFERROR(+BA_GC[[#This Row],[Pasajeros Pagos (PAX)]]/AR208-1,0)</f>
        <v>-3.5270655075403723E-2</v>
      </c>
      <c r="AT220" s="6">
        <f>+BA_GC[[#This Row],[Pasajeros Pagos (PAX)]]/BA_GC[[#This Row],[Indice Dia Habil]]</f>
        <v>31656.971514242879</v>
      </c>
      <c r="AU220" s="15">
        <f>IFERROR(+BA_GC[[#This Row],[PAX Día Habil]]/AT208-1,0)</f>
        <v>1.3544360503614516E-2</v>
      </c>
      <c r="AV220" s="6">
        <f>+BA_GC[[#This Row],[Pasajeros Pagos (PAX)]]/BA_GC[[#This Row],[Trenes Corridos (TC)]]</f>
        <v>306.46153846153845</v>
      </c>
      <c r="AW220" s="6">
        <f>+BA_GC[[#This Row],[PAX x Tren]]/BA_GC[[#This Row],[Form. Media Trenes Remolcados]]</f>
        <v>61.292307692307688</v>
      </c>
      <c r="AX220" s="15">
        <f>IFERROR(+BA_GC[[#This Row],[PAX x Coche]]/AW208-1,0)</f>
        <v>-5.2315140294224016E-2</v>
      </c>
      <c r="AY220" s="6">
        <v>180</v>
      </c>
      <c r="AZ220" s="9">
        <f>+BA_GC[[#This Row],[PAX Kilómetro]]/BA_GC[[#This Row],[Coches Kilómetro (CK) (5+6+7)]]</f>
        <v>35.534682153745365</v>
      </c>
      <c r="BA220" s="15">
        <f>IFERROR(+BA_GC[[#This Row],[Ocupación Media (PaxKm/CocheKm)]]/AZ208-1,0)</f>
        <v>0.1140323479407821</v>
      </c>
      <c r="BB220" s="15">
        <f>+BA_GC[[#This Row],[Ocupación Media (PaxKm/CocheKm)]]/BA_GC[[#This Row],[Capacidad x Coche (4xm2)]]</f>
        <v>0.19741490085414093</v>
      </c>
      <c r="BC220" s="15">
        <f>IFERROR(+BA_GC[[#This Row],[% de Ocupación Media PAX]]/BB208-1,0)</f>
        <v>0.11403234794078232</v>
      </c>
      <c r="BD220" s="36">
        <f>+BA_GC[[#This Row],[Pasajeros Pagos (PAX)]]*BA_GC[[#This Row],[PAX Recorrido Medio]]</f>
        <v>14949561.6</v>
      </c>
      <c r="BE220" s="9">
        <v>17.7</v>
      </c>
      <c r="BF220" s="35">
        <f>+BA_GC[[#This Row],[PAX Recorrido Medio]]/BE208-1</f>
        <v>0.17553038494954043</v>
      </c>
      <c r="BG220" s="36">
        <f>+BA_GC[[#This Row],[Pasajeros Pagos (PAX)]]*CN220</f>
        <v>816344.43513790658</v>
      </c>
      <c r="BH220" s="114">
        <f t="shared" si="7"/>
        <v>0.31830216333740435</v>
      </c>
      <c r="BI220" s="81">
        <f>IF(((+AH220*CM220)*((+(20/(1-20/100))/100)+1)-1)&lt;BA_GC[[#This Row],[Pasajeros Pagos (PAX)]],BA_GC[[#This Row],[Pasajeros Pagos (PAX)]],((+AH220*CM220)*((+(20/(1-20/100))/100)+1)-1))</f>
        <v>1238977.0871724745</v>
      </c>
      <c r="BJ220" s="35">
        <f>+(BA_GC[[#This Row],[Variación % TC]]*0.2)-(BA_GC[[#This Row],[Vaciación % PAX Recorrido Medio]]*0.1)-(BA_GC[[#This Row],[Variación % Ocupación PAX]]*0.5)+(BA_GC[[#This Row],[Variación % RA]]*0.1)+(BA_GC[[#This Row],[Variación % Velocidad Comercial TE]]*0.1)</f>
        <v>-6.9721619317991493E-2</v>
      </c>
      <c r="BK220" s="77"/>
      <c r="BL220" s="10"/>
      <c r="BN220" s="46"/>
      <c r="BO220" s="73">
        <f>+LINEA[[#This Row],[Indice Dia Habil]]</f>
        <v>26.68</v>
      </c>
      <c r="BP220" s="45">
        <v>30.53</v>
      </c>
      <c r="BQ220" s="45">
        <v>30.53</v>
      </c>
      <c r="BR220" s="36">
        <v>14</v>
      </c>
      <c r="BU220" s="64"/>
      <c r="BW220" s="64"/>
      <c r="BY220" s="64"/>
      <c r="BZ220" s="65"/>
      <c r="CA220" s="66"/>
      <c r="CC220" s="64"/>
      <c r="CE220" s="67"/>
      <c r="CF220" s="36">
        <f>+BA_GC[[#This Row],[Pasajeros Pagos (PAX)]]/BA_GC[[#This Row],[Km. Línea (entre cabeceras) en Servicio]]</f>
        <v>27664.854241729445</v>
      </c>
      <c r="CG220" s="36">
        <f>+BA_GC[[#This Row],[Pasajeros Pagos (PAX)]]/BA_GC[[#This Row],[Cantidad de Estaciones en Servicio]]</f>
        <v>60329.142857142855</v>
      </c>
      <c r="CH220" s="36">
        <f>+BA_GC[[#This Row],[PAX Kilómetro]]/BA_GC[[#This Row],[Km. Línea (entre cabeceras) en Servicio]]</f>
        <v>489667.92007861118</v>
      </c>
      <c r="CI220" s="36">
        <f>+BA_GC[[#This Row],[Coches Kilómetro (CK) (5+6+7)]]/BA_GC[[#This Row],[Km. Línea (entre cabeceras) en Servicio]]</f>
        <v>13780</v>
      </c>
      <c r="CM220" s="144">
        <f t="shared" si="8"/>
        <v>359.64530832292439</v>
      </c>
      <c r="CN220" s="11">
        <v>0.9665364703364242</v>
      </c>
      <c r="CP220" s="10">
        <v>4.0683157894736848</v>
      </c>
      <c r="CQ220" s="33">
        <v>2746.0266666666666</v>
      </c>
      <c r="CR220" s="10"/>
      <c r="CX220" s="28"/>
      <c r="DF220" s="45">
        <f>+BA_GC[[#This Row],[Trenes Kilómetro (TK) (1+2+3)]]/BA_GC[[#This Row],[Trenes Corridos (TC)]]</f>
        <v>30.53</v>
      </c>
      <c r="EA220" s="2">
        <v>2011</v>
      </c>
      <c r="EB220" s="2" t="s">
        <v>10</v>
      </c>
    </row>
    <row r="221" spans="1:132" x14ac:dyDescent="0.2">
      <c r="A221" s="83" t="s">
        <v>217</v>
      </c>
      <c r="B221" s="2" t="s">
        <v>0</v>
      </c>
      <c r="C221" s="85">
        <v>40634</v>
      </c>
      <c r="D221" s="2" t="s">
        <v>270</v>
      </c>
      <c r="E221" s="4" t="s">
        <v>267</v>
      </c>
      <c r="F221" s="4" t="s">
        <v>268</v>
      </c>
      <c r="G221" s="4" t="s">
        <v>111</v>
      </c>
      <c r="H221" s="6">
        <f>+BA_GC[[#This Row],[Trenes Corridos (TC)]]*BA_GC[[#This Row],[Km. Línea (entre cabeceras) en Servicio]]</f>
        <v>82339.41</v>
      </c>
      <c r="K221" s="7">
        <f>+BA_GC[[#This Row],[TK Remolcados (1)]]+BA_GC[[#This Row],[TK Coche Motor (2)]]+BA_GC[[#This Row],[TK Eléctricos (3)]]</f>
        <v>82339.41</v>
      </c>
      <c r="L221" s="15">
        <f>+BA_GC[[#This Row],[Trenes Kilómetro (TK) (1+2+3)]]/K209-1</f>
        <v>4.9824834565978859E-2</v>
      </c>
      <c r="M221" s="6">
        <f>+BA_GC[[#This Row],[TK Remolcados (1)]]</f>
        <v>82339.41</v>
      </c>
      <c r="N221" s="6">
        <f>+BA_GC[[#This Row],[TK Remolcados (1)]]*BA_GC[[#This Row],[Form. Media Trenes Remolcados]]</f>
        <v>411697.05000000005</v>
      </c>
      <c r="O221" s="6"/>
      <c r="P221" s="6"/>
      <c r="Q221" s="7">
        <f>+BA_GC[[#This Row],[CK Remolcados (5)]]+BA_GC[[#This Row],[CK Coche Motor (6)]]+BA_GC[[#This Row],[CK Eléctricos (7)]]</f>
        <v>411697.05000000005</v>
      </c>
      <c r="R221" s="15">
        <f>+BA_GC[[#This Row],[Coches Kilómetro (CK) (5+6+7)]]/Q209-1</f>
        <v>4.9824834565979081E-2</v>
      </c>
      <c r="S221" s="120">
        <v>31</v>
      </c>
      <c r="T221" s="15">
        <f>+BA_GC[[#This Row],[Velocidad Comercial Trenes Diésel]]/S209-1</f>
        <v>-9.5846645367412275E-3</v>
      </c>
      <c r="W221" s="6">
        <v>5</v>
      </c>
      <c r="X221" s="6"/>
      <c r="Y221" s="6"/>
      <c r="Z221" s="6">
        <f>+BA_GC[[#This Row],[Trenes Corridos (TC)]]*BA_GC[[#This Row],[Form. Media Trenes Remolcados]]*BA_GC[[#This Row],[Asientos Prom. x C. Remolcados]]</f>
        <v>970920</v>
      </c>
      <c r="AC221" s="6">
        <v>72</v>
      </c>
      <c r="AF221" s="6">
        <f>+'[2]BS TAB'!$V225</f>
        <v>2748</v>
      </c>
      <c r="AG221" s="6">
        <f>+BA_GC[[#This Row],[Trenes Programados]]-BA_GC[[#This Row],[Trenes Corridos (TC)]]</f>
        <v>51</v>
      </c>
      <c r="AH221" s="7">
        <f>+'[2]BS TAB'!$X225</f>
        <v>2697</v>
      </c>
      <c r="AI221" s="15">
        <f>IFERROR(BA_GC[[#This Row],[Trenes Corridos (TC)]]/AH209-1,0)</f>
        <v>4.9824834565979081E-2</v>
      </c>
      <c r="AJ221" s="6">
        <f>+'[2]BS TAB'!$Y225</f>
        <v>2542</v>
      </c>
      <c r="AK221" s="36">
        <f>+BA_GC[[#This Row],[Trenes Corridos (TC)]]-BA_GC[[#This Row],[Trenes Puntuales]]</f>
        <v>155</v>
      </c>
      <c r="AL221" s="111">
        <f>+BA_GC[[#This Row],[Trenes Puntuales]]/BA_GC[[#This Row],[Trenes Programados]]</f>
        <v>0.92503639010189231</v>
      </c>
      <c r="AM221" s="82">
        <v>0.95</v>
      </c>
      <c r="AN221" s="82" t="str">
        <f>+IF(BA_GC[[#This Row],[Regularidad Absoluta]]&gt;=BA_GC[[#This Row],[RA 95%]],BA_GC[[#This Row],[Regularidad Absoluta]],"")</f>
        <v/>
      </c>
      <c r="AO221" s="82">
        <f>+BA_GC[[#This Row],[Trenes Puntuales]]/BA_GC[[#This Row],[Trenes Corridos (TC)]]</f>
        <v>0.94252873563218387</v>
      </c>
      <c r="AP221" s="82">
        <f>+BA_GC[[#This Row],[Trenes Corridos (TC)]]/BA_GC[[#This Row],[Trenes Programados]]</f>
        <v>0.98144104803493448</v>
      </c>
      <c r="AQ221" s="82">
        <f>+BA_GC[[#This Row],[Regularidad Relativa]]/AO209-1</f>
        <v>0.12099829714772237</v>
      </c>
      <c r="AR221" s="81">
        <f>+'[3]DATOS BS#Bol por Estación'!$AU205</f>
        <v>864853</v>
      </c>
      <c r="AS221" s="15">
        <f>IFERROR(+BA_GC[[#This Row],[Pasajeros Pagos (PAX)]]/AR209-1,0)</f>
        <v>7.6988502283230176E-2</v>
      </c>
      <c r="AT221" s="6">
        <f>+BA_GC[[#This Row],[Pasajeros Pagos (PAX)]]/BA_GC[[#This Row],[Indice Dia Habil]]</f>
        <v>33098.086490623798</v>
      </c>
      <c r="AU221" s="15">
        <f>IFERROR(+BA_GC[[#This Row],[PAX Día Habil]]/AT209-1,0)</f>
        <v>0.11408339903236531</v>
      </c>
      <c r="AV221" s="6">
        <f>+BA_GC[[#This Row],[Pasajeros Pagos (PAX)]]/BA_GC[[#This Row],[Trenes Corridos (TC)]]</f>
        <v>320.67222840192807</v>
      </c>
      <c r="AW221" s="6">
        <f>+BA_GC[[#This Row],[PAX x Tren]]/BA_GC[[#This Row],[Form. Media Trenes Remolcados]]</f>
        <v>64.13444568038561</v>
      </c>
      <c r="AX221" s="15">
        <f>IFERROR(+BA_GC[[#This Row],[PAX x Coche]]/AW209-1,0)</f>
        <v>2.5874476220103082E-2</v>
      </c>
      <c r="AY221" s="6">
        <v>180</v>
      </c>
      <c r="AZ221" s="9">
        <f>+BA_GC[[#This Row],[PAX Kilómetro]]/BA_GC[[#This Row],[Coches Kilómetro (CK) (5+6+7)]]</f>
        <v>37.182433296522277</v>
      </c>
      <c r="BA221" s="15">
        <f>IFERROR(+BA_GC[[#This Row],[Ocupación Media (PaxKm/CocheKm)]]/AZ209-1,0)</f>
        <v>0.18356804118528292</v>
      </c>
      <c r="BB221" s="15">
        <f>+BA_GC[[#This Row],[Ocupación Media (PaxKm/CocheKm)]]/BA_GC[[#This Row],[Capacidad x Coche (4xm2)]]</f>
        <v>0.20656907386956821</v>
      </c>
      <c r="BC221" s="15">
        <f>IFERROR(+BA_GC[[#This Row],[% de Ocupación Media PAX]]/BB209-1,0)</f>
        <v>0.18356804118528292</v>
      </c>
      <c r="BD221" s="36">
        <f>+BA_GC[[#This Row],[Pasajeros Pagos (PAX)]]*BA_GC[[#This Row],[PAX Recorrido Medio]]</f>
        <v>15307898.1</v>
      </c>
      <c r="BE221" s="9">
        <v>17.7</v>
      </c>
      <c r="BF221" s="35">
        <f>+BA_GC[[#This Row],[PAX Recorrido Medio]]/BE209-1</f>
        <v>0.15371623782493482</v>
      </c>
      <c r="BG221" s="36">
        <f>+BA_GC[[#This Row],[Pasajeros Pagos (PAX)]]*CN221</f>
        <v>883670.96601915045</v>
      </c>
      <c r="BH221" s="114">
        <f t="shared" si="7"/>
        <v>0.24642510778564808</v>
      </c>
      <c r="BI221" s="81">
        <f>IF(((+AH221*CM221)*((+(20/(1-20/100))/100)+1)-1)&lt;BA_GC[[#This Row],[Pasajeros Pagos (PAX)]],BA_GC[[#This Row],[Pasajeros Pagos (PAX)]],((+AH221*CM221)*((+(20/(1-20/100))/100)+1)-1))</f>
        <v>1147666.9524626299</v>
      </c>
      <c r="BJ221" s="35">
        <f>+(BA_GC[[#This Row],[Variación % TC]]*0.2)-(BA_GC[[#This Row],[Vaciación % PAX Recorrido Medio]]*0.1)-(BA_GC[[#This Row],[Variación % Ocupación PAX]]*0.5)+(BA_GC[[#This Row],[Variación % RA]]*0.1)+(BA_GC[[#This Row],[Variación % Velocidad Comercial TE]]*0.1)</f>
        <v>-8.5090847747166895E-2</v>
      </c>
      <c r="BK221" s="77"/>
      <c r="BL221" s="10"/>
      <c r="BN221" s="46"/>
      <c r="BO221" s="73">
        <f>+LINEA[[#This Row],[Indice Dia Habil]]</f>
        <v>26.130000000000003</v>
      </c>
      <c r="BP221" s="45">
        <v>30.53</v>
      </c>
      <c r="BQ221" s="45">
        <v>30.53</v>
      </c>
      <c r="BR221" s="36">
        <v>14</v>
      </c>
      <c r="BU221" s="64"/>
      <c r="BW221" s="64"/>
      <c r="BY221" s="64"/>
      <c r="BZ221" s="65"/>
      <c r="CA221" s="66"/>
      <c r="CC221" s="64"/>
      <c r="CE221" s="67"/>
      <c r="CF221" s="36">
        <f>+BA_GC[[#This Row],[Pasajeros Pagos (PAX)]]/BA_GC[[#This Row],[Km. Línea (entre cabeceras) en Servicio]]</f>
        <v>28327.972486079267</v>
      </c>
      <c r="CG221" s="36">
        <f>+BA_GC[[#This Row],[Pasajeros Pagos (PAX)]]/BA_GC[[#This Row],[Cantidad de Estaciones en Servicio]]</f>
        <v>61775.214285714283</v>
      </c>
      <c r="CH221" s="36">
        <f>+BA_GC[[#This Row],[PAX Kilómetro]]/BA_GC[[#This Row],[Km. Línea (entre cabeceras) en Servicio]]</f>
        <v>501405.11300360301</v>
      </c>
      <c r="CI221" s="36">
        <f>+BA_GC[[#This Row],[Coches Kilómetro (CK) (5+6+7)]]/BA_GC[[#This Row],[Km. Línea (entre cabeceras) en Servicio]]</f>
        <v>13485.000000000002</v>
      </c>
      <c r="CM221" s="144">
        <f t="shared" si="8"/>
        <v>340.42801704490319</v>
      </c>
      <c r="CN221" s="11">
        <v>1.0217585717100484</v>
      </c>
      <c r="CP221" s="10">
        <v>4.0963157894736844</v>
      </c>
      <c r="CQ221" s="33">
        <v>2816.5033333333331</v>
      </c>
      <c r="CR221" s="10"/>
      <c r="CX221" s="28"/>
      <c r="DF221" s="45">
        <f>+BA_GC[[#This Row],[Trenes Kilómetro (TK) (1+2+3)]]/BA_GC[[#This Row],[Trenes Corridos (TC)]]</f>
        <v>30.53</v>
      </c>
      <c r="EA221" s="2">
        <v>2011</v>
      </c>
      <c r="EB221" s="2" t="s">
        <v>0</v>
      </c>
    </row>
    <row r="222" spans="1:132" x14ac:dyDescent="0.2">
      <c r="A222" s="83" t="s">
        <v>217</v>
      </c>
      <c r="B222" s="2" t="s">
        <v>1</v>
      </c>
      <c r="C222" s="85">
        <v>40664</v>
      </c>
      <c r="D222" s="2" t="s">
        <v>270</v>
      </c>
      <c r="E222" s="4" t="s">
        <v>267</v>
      </c>
      <c r="F222" s="4" t="s">
        <v>268</v>
      </c>
      <c r="G222" s="4" t="s">
        <v>111</v>
      </c>
      <c r="H222" s="6">
        <f>+BA_GC[[#This Row],[Trenes Corridos (TC)]]*BA_GC[[#This Row],[Km. Línea (entre cabeceras) en Servicio]]</f>
        <v>85636.650000000009</v>
      </c>
      <c r="K222" s="7">
        <f>+BA_GC[[#This Row],[TK Remolcados (1)]]+BA_GC[[#This Row],[TK Coche Motor (2)]]+BA_GC[[#This Row],[TK Eléctricos (3)]]</f>
        <v>85636.650000000009</v>
      </c>
      <c r="L222" s="15">
        <f>+BA_GC[[#This Row],[Trenes Kilómetro (TK) (1+2+3)]]/K210-1</f>
        <v>7.5431034482760229E-3</v>
      </c>
      <c r="M222" s="6">
        <f>+BA_GC[[#This Row],[TK Remolcados (1)]]</f>
        <v>85636.650000000009</v>
      </c>
      <c r="N222" s="6">
        <f>+BA_GC[[#This Row],[TK Remolcados (1)]]*BA_GC[[#This Row],[Form. Media Trenes Remolcados]]</f>
        <v>428183.25000000006</v>
      </c>
      <c r="O222" s="6"/>
      <c r="P222" s="6"/>
      <c r="Q222" s="7">
        <f>+BA_GC[[#This Row],[CK Remolcados (5)]]+BA_GC[[#This Row],[CK Coche Motor (6)]]+BA_GC[[#This Row],[CK Eléctricos (7)]]</f>
        <v>428183.25000000006</v>
      </c>
      <c r="R222" s="15">
        <f>+BA_GC[[#This Row],[Coches Kilómetro (CK) (5+6+7)]]/Q210-1</f>
        <v>6.2809180852611668E-2</v>
      </c>
      <c r="S222" s="120">
        <v>31</v>
      </c>
      <c r="T222" s="15">
        <f>+BA_GC[[#This Row],[Velocidad Comercial Trenes Diésel]]/S210-1</f>
        <v>-9.5846645367412275E-3</v>
      </c>
      <c r="W222" s="6">
        <v>5</v>
      </c>
      <c r="X222" s="6"/>
      <c r="Y222" s="6"/>
      <c r="Z222" s="6">
        <f>+BA_GC[[#This Row],[Trenes Corridos (TC)]]*BA_GC[[#This Row],[Form. Media Trenes Remolcados]]*BA_GC[[#This Row],[Asientos Prom. x C. Remolcados]]</f>
        <v>1009800</v>
      </c>
      <c r="AC222" s="6">
        <v>72</v>
      </c>
      <c r="AF222" s="6">
        <f>+'[2]BS TAB'!$V226</f>
        <v>2851</v>
      </c>
      <c r="AG222" s="6">
        <f>+BA_GC[[#This Row],[Trenes Programados]]-BA_GC[[#This Row],[Trenes Corridos (TC)]]</f>
        <v>46</v>
      </c>
      <c r="AH222" s="7">
        <f>+'[2]BS TAB'!$X226</f>
        <v>2805</v>
      </c>
      <c r="AI222" s="15">
        <f>IFERROR(BA_GC[[#This Row],[Trenes Corridos (TC)]]/AH210-1,0)</f>
        <v>7.5431034482758008E-3</v>
      </c>
      <c r="AJ222" s="6">
        <f>+'[2]BS TAB'!$Y226</f>
        <v>2695</v>
      </c>
      <c r="AK222" s="36">
        <f>+BA_GC[[#This Row],[Trenes Corridos (TC)]]-BA_GC[[#This Row],[Trenes Puntuales]]</f>
        <v>110</v>
      </c>
      <c r="AL222" s="111">
        <f>+BA_GC[[#This Row],[Trenes Puntuales]]/BA_GC[[#This Row],[Trenes Programados]]</f>
        <v>0.94528235706769559</v>
      </c>
      <c r="AM222" s="82">
        <v>0.95</v>
      </c>
      <c r="AN222" s="82" t="str">
        <f>+IF(BA_GC[[#This Row],[Regularidad Absoluta]]&gt;=BA_GC[[#This Row],[RA 95%]],BA_GC[[#This Row],[Regularidad Absoluta]],"")</f>
        <v/>
      </c>
      <c r="AO222" s="82">
        <f>+BA_GC[[#This Row],[Trenes Puntuales]]/BA_GC[[#This Row],[Trenes Corridos (TC)]]</f>
        <v>0.96078431372549022</v>
      </c>
      <c r="AP222" s="82">
        <f>+BA_GC[[#This Row],[Trenes Corridos (TC)]]/BA_GC[[#This Row],[Trenes Programados]]</f>
        <v>0.98386531041739744</v>
      </c>
      <c r="AQ222" s="82">
        <f>+BA_GC[[#This Row],[Regularidad Relativa]]/AO210-1</f>
        <v>4.7717794520863555E-2</v>
      </c>
      <c r="AR222" s="81">
        <f>+'[3]DATOS BS#Bol por Estación'!$AU206</f>
        <v>909178</v>
      </c>
      <c r="AS222" s="15">
        <f>IFERROR(+BA_GC[[#This Row],[Pasajeros Pagos (PAX)]]/AR210-1,0)</f>
        <v>0.15622075041712447</v>
      </c>
      <c r="AT222" s="6">
        <f>+BA_GC[[#This Row],[Pasajeros Pagos (PAX)]]/BA_GC[[#This Row],[Indice Dia Habil]]</f>
        <v>32965.119651921683</v>
      </c>
      <c r="AU222" s="15">
        <f>IFERROR(+BA_GC[[#This Row],[PAX Día Habil]]/AT210-1,0)</f>
        <v>0.13735565477942679</v>
      </c>
      <c r="AV222" s="6">
        <f>+BA_GC[[#This Row],[Pasajeros Pagos (PAX)]]/BA_GC[[#This Row],[Trenes Corridos (TC)]]</f>
        <v>324.12762923351158</v>
      </c>
      <c r="AW222" s="6">
        <f>+BA_GC[[#This Row],[PAX x Tren]]/BA_GC[[#This Row],[Form. Media Trenes Remolcados]]</f>
        <v>64.82552584670232</v>
      </c>
      <c r="AX222" s="15">
        <f>IFERROR(+BA_GC[[#This Row],[PAX x Coche]]/AW210-1,0)</f>
        <v>8.7891195566805358E-2</v>
      </c>
      <c r="AY222" s="6">
        <v>180</v>
      </c>
      <c r="AZ222" s="9">
        <f>+BA_GC[[#This Row],[PAX Kilómetro]]/BA_GC[[#This Row],[Coches Kilómetro (CK) (5+6+7)]]</f>
        <v>37.583092285837893</v>
      </c>
      <c r="BA222" s="15">
        <f>IFERROR(+BA_GC[[#This Row],[Ocupación Media (PaxKm/CocheKm)]]/AZ210-1,0)</f>
        <v>0.25282965049293704</v>
      </c>
      <c r="BB222" s="15">
        <f>+BA_GC[[#This Row],[Ocupación Media (PaxKm/CocheKm)]]/BA_GC[[#This Row],[Capacidad x Coche (4xm2)]]</f>
        <v>0.20879495714354385</v>
      </c>
      <c r="BC222" s="15">
        <f>IFERROR(+BA_GC[[#This Row],[% de Ocupación Media PAX]]/BB210-1,0)</f>
        <v>0.25282965049293682</v>
      </c>
      <c r="BD222" s="36">
        <f>+BA_GC[[#This Row],[Pasajeros Pagos (PAX)]]*BA_GC[[#This Row],[PAX Recorrido Medio]]</f>
        <v>16092450.6</v>
      </c>
      <c r="BE222" s="9">
        <v>17.7</v>
      </c>
      <c r="BF222" s="35">
        <f>+BA_GC[[#This Row],[PAX Recorrido Medio]]/BE210-1</f>
        <v>0.1516130065196426</v>
      </c>
      <c r="BG222" s="36">
        <f>+BA_GC[[#This Row],[Pasajeros Pagos (PAX)]]*CN222</f>
        <v>903494.24586283707</v>
      </c>
      <c r="BH222" s="114">
        <f t="shared" si="7"/>
        <v>0.25950761721260573</v>
      </c>
      <c r="BI222" s="81">
        <f>IF(((+AH222*CM222)*((+(20/(1-20/100))/100)+1)-1)&lt;BA_GC[[#This Row],[Pasajeros Pagos (PAX)]],BA_GC[[#This Row],[Pasajeros Pagos (PAX)]],((+AH222*CM222)*((+(20/(1-20/100))/100)+1)-1))</f>
        <v>1227801.9614160403</v>
      </c>
      <c r="BJ222" s="35">
        <f>+(BA_GC[[#This Row],[Variación % TC]]*0.2)-(BA_GC[[#This Row],[Vaciación % PAX Recorrido Medio]]*0.1)-(BA_GC[[#This Row],[Variación % Ocupación PAX]]*0.5)+(BA_GC[[#This Row],[Variación % RA]]*0.1)+(BA_GC[[#This Row],[Variación % Velocidad Comercial TE]]*0.1)</f>
        <v>-0.13529572575669116</v>
      </c>
      <c r="BK222" s="77"/>
      <c r="BL222" s="10"/>
      <c r="BN222" s="46"/>
      <c r="BO222" s="73">
        <f>+LINEA[[#This Row],[Indice Dia Habil]]</f>
        <v>27.580000000000002</v>
      </c>
      <c r="BP222" s="45">
        <v>30.53</v>
      </c>
      <c r="BQ222" s="45">
        <v>30.53</v>
      </c>
      <c r="BR222" s="36">
        <v>14</v>
      </c>
      <c r="BU222" s="64"/>
      <c r="BW222" s="64"/>
      <c r="BY222" s="64"/>
      <c r="BZ222" s="65"/>
      <c r="CA222" s="66"/>
      <c r="CC222" s="64"/>
      <c r="CE222" s="67"/>
      <c r="CF222" s="36">
        <f>+BA_GC[[#This Row],[Pasajeros Pagos (PAX)]]/BA_GC[[#This Row],[Km. Línea (entre cabeceras) en Servicio]]</f>
        <v>29779.823124795283</v>
      </c>
      <c r="CG222" s="36">
        <f>+BA_GC[[#This Row],[Pasajeros Pagos (PAX)]]/BA_GC[[#This Row],[Cantidad de Estaciones en Servicio]]</f>
        <v>64941.285714285717</v>
      </c>
      <c r="CH222" s="36">
        <f>+BA_GC[[#This Row],[PAX Kilómetro]]/BA_GC[[#This Row],[Km. Línea (entre cabeceras) en Servicio]]</f>
        <v>527102.86930887646</v>
      </c>
      <c r="CI222" s="36">
        <f>+BA_GC[[#This Row],[Coches Kilómetro (CK) (5+6+7)]]/BA_GC[[#This Row],[Km. Línea (entre cabeceras) en Servicio]]</f>
        <v>14025.000000000002</v>
      </c>
      <c r="CM222" s="144">
        <f t="shared" si="8"/>
        <v>350.17553266767641</v>
      </c>
      <c r="CN222" s="11">
        <v>0.99374846934575745</v>
      </c>
      <c r="CP222" s="10">
        <v>4.1201428571428567</v>
      </c>
      <c r="CQ222" s="61">
        <v>2886.98</v>
      </c>
      <c r="CR222" s="10"/>
      <c r="CX222" s="31"/>
      <c r="DF222" s="45">
        <f>+BA_GC[[#This Row],[Trenes Kilómetro (TK) (1+2+3)]]/BA_GC[[#This Row],[Trenes Corridos (TC)]]</f>
        <v>30.530000000000005</v>
      </c>
      <c r="EA222" s="2">
        <v>2011</v>
      </c>
      <c r="EB222" s="2" t="s">
        <v>1</v>
      </c>
    </row>
    <row r="223" spans="1:132" x14ac:dyDescent="0.2">
      <c r="A223" s="83" t="s">
        <v>217</v>
      </c>
      <c r="B223" s="2" t="s">
        <v>2</v>
      </c>
      <c r="C223" s="85">
        <v>40695</v>
      </c>
      <c r="D223" s="2" t="s">
        <v>270</v>
      </c>
      <c r="E223" s="4" t="s">
        <v>267</v>
      </c>
      <c r="F223" s="4" t="s">
        <v>268</v>
      </c>
      <c r="G223" s="4" t="s">
        <v>111</v>
      </c>
      <c r="H223" s="6">
        <f>+BA_GC[[#This Row],[Trenes Corridos (TC)]]*BA_GC[[#This Row],[Km. Línea (entre cabeceras) en Servicio]]</f>
        <v>83255.31</v>
      </c>
      <c r="K223" s="7">
        <f>+BA_GC[[#This Row],[TK Remolcados (1)]]+BA_GC[[#This Row],[TK Coche Motor (2)]]+BA_GC[[#This Row],[TK Eléctricos (3)]]</f>
        <v>83255.31</v>
      </c>
      <c r="L223" s="15">
        <f>+BA_GC[[#This Row],[Trenes Kilómetro (TK) (1+2+3)]]/K211-1</f>
        <v>-2.9250457038392241E-3</v>
      </c>
      <c r="M223" s="6">
        <f>+BA_GC[[#This Row],[TK Remolcados (1)]]</f>
        <v>83255.31</v>
      </c>
      <c r="N223" s="6">
        <f>+BA_GC[[#This Row],[TK Remolcados (1)]]*BA_GC[[#This Row],[Form. Media Trenes Remolcados]]</f>
        <v>416276.55</v>
      </c>
      <c r="O223" s="6"/>
      <c r="P223" s="6"/>
      <c r="Q223" s="7">
        <f>+BA_GC[[#This Row],[CK Remolcados (5)]]+BA_GC[[#This Row],[CK Coche Motor (6)]]+BA_GC[[#This Row],[CK Eléctricos (7)]]</f>
        <v>416276.55</v>
      </c>
      <c r="R223" s="15">
        <f>+BA_GC[[#This Row],[Coches Kilómetro (CK) (5+6+7)]]/Q211-1</f>
        <v>4.9552583469643086E-2</v>
      </c>
      <c r="S223" s="120">
        <v>31</v>
      </c>
      <c r="T223" s="15">
        <f>+BA_GC[[#This Row],[Velocidad Comercial Trenes Diésel]]/S211-1</f>
        <v>-9.5846645367412275E-3</v>
      </c>
      <c r="W223" s="6">
        <v>5</v>
      </c>
      <c r="X223" s="6"/>
      <c r="Y223" s="6"/>
      <c r="Z223" s="6">
        <f>+BA_GC[[#This Row],[Trenes Corridos (TC)]]*BA_GC[[#This Row],[Form. Media Trenes Remolcados]]*BA_GC[[#This Row],[Asientos Prom. x C. Remolcados]]</f>
        <v>981720</v>
      </c>
      <c r="AC223" s="6">
        <v>72</v>
      </c>
      <c r="AF223" s="6">
        <f>+'[2]BS TAB'!$V227</f>
        <v>2776</v>
      </c>
      <c r="AG223" s="6">
        <f>+BA_GC[[#This Row],[Trenes Programados]]-BA_GC[[#This Row],[Trenes Corridos (TC)]]</f>
        <v>49</v>
      </c>
      <c r="AH223" s="7">
        <f>+'[2]BS TAB'!$X227</f>
        <v>2727</v>
      </c>
      <c r="AI223" s="15">
        <f>IFERROR(BA_GC[[#This Row],[Trenes Corridos (TC)]]/AH211-1,0)</f>
        <v>-2.9250457038391131E-3</v>
      </c>
      <c r="AJ223" s="6">
        <f>+'[2]BS TAB'!$Y227</f>
        <v>2584</v>
      </c>
      <c r="AK223" s="36">
        <f>+BA_GC[[#This Row],[Trenes Corridos (TC)]]-BA_GC[[#This Row],[Trenes Puntuales]]</f>
        <v>143</v>
      </c>
      <c r="AL223" s="111">
        <f>+BA_GC[[#This Row],[Trenes Puntuales]]/BA_GC[[#This Row],[Trenes Programados]]</f>
        <v>0.93083573487031701</v>
      </c>
      <c r="AM223" s="82">
        <v>0.95</v>
      </c>
      <c r="AN223" s="82" t="str">
        <f>+IF(BA_GC[[#This Row],[Regularidad Absoluta]]&gt;=BA_GC[[#This Row],[RA 95%]],BA_GC[[#This Row],[Regularidad Absoluta]],"")</f>
        <v/>
      </c>
      <c r="AO223" s="82">
        <f>+BA_GC[[#This Row],[Trenes Puntuales]]/BA_GC[[#This Row],[Trenes Corridos (TC)]]</f>
        <v>0.94756142280894751</v>
      </c>
      <c r="AP223" s="82">
        <f>+BA_GC[[#This Row],[Trenes Corridos (TC)]]/BA_GC[[#This Row],[Trenes Programados]]</f>
        <v>0.98234870317002887</v>
      </c>
      <c r="AQ223" s="82">
        <f>+BA_GC[[#This Row],[Regularidad Relativa]]/AO211-1</f>
        <v>4.1213536111880833E-2</v>
      </c>
      <c r="AR223" s="81">
        <f>+'[3]DATOS BS#Bol por Estación'!$AU207</f>
        <v>869943</v>
      </c>
      <c r="AS223" s="15">
        <f>IFERROR(+BA_GC[[#This Row],[Pasajeros Pagos (PAX)]]/AR211-1,0)</f>
        <v>0.10813000363031899</v>
      </c>
      <c r="AT223" s="6">
        <f>+BA_GC[[#This Row],[Pasajeros Pagos (PAX)]]/BA_GC[[#This Row],[Indice Dia Habil]]</f>
        <v>32184.350721420644</v>
      </c>
      <c r="AU223" s="15">
        <f>IFERROR(+BA_GC[[#This Row],[PAX Día Habil]]/AT211-1,0)</f>
        <v>0.12657833887388681</v>
      </c>
      <c r="AV223" s="6">
        <f>+BA_GC[[#This Row],[Pasajeros Pagos (PAX)]]/BA_GC[[#This Row],[Trenes Corridos (TC)]]</f>
        <v>319.01100110011004</v>
      </c>
      <c r="AW223" s="6">
        <f>+BA_GC[[#This Row],[PAX x Tren]]/BA_GC[[#This Row],[Form. Media Trenes Remolcados]]</f>
        <v>63.802200220022009</v>
      </c>
      <c r="AX223" s="15">
        <f>IFERROR(+BA_GC[[#This Row],[PAX x Coche]]/AW211-1,0)</f>
        <v>5.5811801222030333E-2</v>
      </c>
      <c r="AY223" s="6">
        <v>180</v>
      </c>
      <c r="AZ223" s="9">
        <f>+BA_GC[[#This Row],[PAX Kilómetro]]/BA_GC[[#This Row],[Coches Kilómetro (CK) (5+6+7)]]</f>
        <v>36.989811460674403</v>
      </c>
      <c r="BA223" s="15">
        <f>IFERROR(+BA_GC[[#This Row],[Ocupación Media (PaxKm/CocheKm)]]/AZ211-1,0)</f>
        <v>0.22266005643752163</v>
      </c>
      <c r="BB223" s="15">
        <f>+BA_GC[[#This Row],[Ocupación Media (PaxKm/CocheKm)]]/BA_GC[[#This Row],[Capacidad x Coche (4xm2)]]</f>
        <v>0.20549895255930223</v>
      </c>
      <c r="BC223" s="15">
        <f>IFERROR(+BA_GC[[#This Row],[% de Ocupación Media PAX]]/BB211-1,0)</f>
        <v>0.2226600564375214</v>
      </c>
      <c r="BD223" s="36">
        <f>+BA_GC[[#This Row],[Pasajeros Pagos (PAX)]]*BA_GC[[#This Row],[PAX Recorrido Medio]]</f>
        <v>15397991.1</v>
      </c>
      <c r="BE223" s="9">
        <v>17.7</v>
      </c>
      <c r="BF223" s="35">
        <f>+BA_GC[[#This Row],[PAX Recorrido Medio]]/BE211-1</f>
        <v>0.15802840527296236</v>
      </c>
      <c r="BG223" s="36">
        <f>+BA_GC[[#This Row],[Pasajeros Pagos (PAX)]]*CN223</f>
        <v>908975.27387567086</v>
      </c>
      <c r="BH223" s="114">
        <f t="shared" si="7"/>
        <v>0.2321909637466717</v>
      </c>
      <c r="BI223" s="81">
        <f>IF(((+AH223*CM223)*((+(20/(1-20/100))/100)+1)-1)&lt;BA_GC[[#This Row],[Pasajeros Pagos (PAX)]],BA_GC[[#This Row],[Pasajeros Pagos (PAX)]],((+AH223*CM223)*((+(20/(1-20/100))/100)+1)-1))</f>
        <v>1133020.0074813575</v>
      </c>
      <c r="BJ223" s="35">
        <f>+(BA_GC[[#This Row],[Variación % TC]]*0.2)-(BA_GC[[#This Row],[Vaciación % PAX Recorrido Medio]]*0.1)-(BA_GC[[#This Row],[Variación % Ocupación PAX]]*0.5)+(BA_GC[[#This Row],[Variación % RA]]*0.1)+(BA_GC[[#This Row],[Variación % Velocidad Comercial TE]]*0.1)</f>
        <v>-0.12359652427563668</v>
      </c>
      <c r="BK223" s="77"/>
      <c r="BL223" s="10"/>
      <c r="BN223" s="46"/>
      <c r="BO223" s="73">
        <f>+LINEA[[#This Row],[Indice Dia Habil]]</f>
        <v>27.03</v>
      </c>
      <c r="BP223" s="45">
        <v>30.53</v>
      </c>
      <c r="BQ223" s="45">
        <v>30.53</v>
      </c>
      <c r="BR223" s="36">
        <v>14</v>
      </c>
      <c r="BU223" s="64"/>
      <c r="BW223" s="64"/>
      <c r="BY223" s="64"/>
      <c r="BZ223" s="65"/>
      <c r="CA223" s="66"/>
      <c r="CC223" s="64"/>
      <c r="CE223" s="67"/>
      <c r="CF223" s="36">
        <f>+BA_GC[[#This Row],[Pasajeros Pagos (PAX)]]/BA_GC[[#This Row],[Km. Línea (entre cabeceras) en Servicio]]</f>
        <v>28494.693743858497</v>
      </c>
      <c r="CG223" s="36">
        <f>+BA_GC[[#This Row],[Pasajeros Pagos (PAX)]]/BA_GC[[#This Row],[Cantidad de Estaciones en Servicio]]</f>
        <v>62138.785714285717</v>
      </c>
      <c r="CH223" s="36">
        <f>+BA_GC[[#This Row],[PAX Kilómetro]]/BA_GC[[#This Row],[Km. Línea (entre cabeceras) en Servicio]]</f>
        <v>504356.07926629542</v>
      </c>
      <c r="CI223" s="36">
        <f>+BA_GC[[#This Row],[Coches Kilómetro (CK) (5+6+7)]]/BA_GC[[#This Row],[Km. Línea (entre cabeceras) en Servicio]]</f>
        <v>13635</v>
      </c>
      <c r="CM223" s="144">
        <f t="shared" si="8"/>
        <v>332.38606746794505</v>
      </c>
      <c r="CN223" s="11">
        <v>1.0448676222185487</v>
      </c>
      <c r="CP223" s="10">
        <v>4.1351904761904761</v>
      </c>
      <c r="CQ223" s="33">
        <v>2963.72</v>
      </c>
      <c r="CR223" s="10"/>
      <c r="CX223" s="28"/>
      <c r="DF223" s="45">
        <f>+BA_GC[[#This Row],[Trenes Kilómetro (TK) (1+2+3)]]/BA_GC[[#This Row],[Trenes Corridos (TC)]]</f>
        <v>30.529999999999998</v>
      </c>
      <c r="EA223" s="2">
        <v>2011</v>
      </c>
      <c r="EB223" s="2" t="s">
        <v>2</v>
      </c>
    </row>
    <row r="224" spans="1:132" x14ac:dyDescent="0.2">
      <c r="A224" s="83" t="s">
        <v>217</v>
      </c>
      <c r="B224" s="2" t="s">
        <v>3</v>
      </c>
      <c r="C224" s="85">
        <v>40725</v>
      </c>
      <c r="D224" s="2" t="s">
        <v>270</v>
      </c>
      <c r="E224" s="4" t="s">
        <v>267</v>
      </c>
      <c r="F224" s="4" t="s">
        <v>268</v>
      </c>
      <c r="G224" s="4" t="s">
        <v>111</v>
      </c>
      <c r="H224" s="6">
        <f>+BA_GC[[#This Row],[Trenes Corridos (TC)]]*BA_GC[[#This Row],[Km. Línea (entre cabeceras) en Servicio]]</f>
        <v>84018.559999999998</v>
      </c>
      <c r="K224" s="7">
        <f>+BA_GC[[#This Row],[TK Remolcados (1)]]+BA_GC[[#This Row],[TK Coche Motor (2)]]+BA_GC[[#This Row],[TK Eléctricos (3)]]</f>
        <v>84018.559999999998</v>
      </c>
      <c r="L224" s="15">
        <f>+BA_GC[[#This Row],[Trenes Kilómetro (TK) (1+2+3)]]/K212-1</f>
        <v>-1.2558306422676746E-2</v>
      </c>
      <c r="M224" s="6">
        <f>+BA_GC[[#This Row],[TK Remolcados (1)]]</f>
        <v>84018.559999999998</v>
      </c>
      <c r="N224" s="6">
        <f>+BA_GC[[#This Row],[TK Remolcados (1)]]*BA_GC[[#This Row],[Form. Media Trenes Remolcados]]</f>
        <v>420092.8</v>
      </c>
      <c r="O224" s="6"/>
      <c r="P224" s="6"/>
      <c r="Q224" s="7">
        <f>+BA_GC[[#This Row],[CK Remolcados (5)]]+BA_GC[[#This Row],[CK Coche Motor (6)]]+BA_GC[[#This Row],[CK Eléctricos (7)]]</f>
        <v>420092.8</v>
      </c>
      <c r="R224" s="15">
        <f>+BA_GC[[#This Row],[Coches Kilómetro (CK) (5+6+7)]]/Q212-1</f>
        <v>3.7228669724079122E-2</v>
      </c>
      <c r="S224" s="120">
        <v>31</v>
      </c>
      <c r="T224" s="15">
        <f>+BA_GC[[#This Row],[Velocidad Comercial Trenes Diésel]]/S212-1</f>
        <v>-9.5846645367412275E-3</v>
      </c>
      <c r="W224" s="6">
        <v>5</v>
      </c>
      <c r="X224" s="6"/>
      <c r="Y224" s="6"/>
      <c r="Z224" s="6">
        <f>+BA_GC[[#This Row],[Trenes Corridos (TC)]]*BA_GC[[#This Row],[Form. Media Trenes Remolcados]]*BA_GC[[#This Row],[Asientos Prom. x C. Remolcados]]</f>
        <v>990720</v>
      </c>
      <c r="AC224" s="6">
        <v>72</v>
      </c>
      <c r="AF224" s="6">
        <f>+'[2]BS TAB'!$V228</f>
        <v>2851</v>
      </c>
      <c r="AG224" s="6">
        <f>+BA_GC[[#This Row],[Trenes Programados]]-BA_GC[[#This Row],[Trenes Corridos (TC)]]</f>
        <v>99</v>
      </c>
      <c r="AH224" s="7">
        <f>+'[2]BS TAB'!$X228</f>
        <v>2752</v>
      </c>
      <c r="AI224" s="15">
        <f>IFERROR(BA_GC[[#This Row],[Trenes Corridos (TC)]]/AH212-1,0)</f>
        <v>-1.2558306422676746E-2</v>
      </c>
      <c r="AJ224" s="6">
        <f>+'[2]BS TAB'!$Y228</f>
        <v>2633</v>
      </c>
      <c r="AK224" s="36">
        <f>+BA_GC[[#This Row],[Trenes Corridos (TC)]]-BA_GC[[#This Row],[Trenes Puntuales]]</f>
        <v>119</v>
      </c>
      <c r="AL224" s="111">
        <f>+BA_GC[[#This Row],[Trenes Puntuales]]/BA_GC[[#This Row],[Trenes Programados]]</f>
        <v>0.92353560154331815</v>
      </c>
      <c r="AM224" s="82">
        <v>0.95</v>
      </c>
      <c r="AN224" s="82" t="str">
        <f>+IF(BA_GC[[#This Row],[Regularidad Absoluta]]&gt;=BA_GC[[#This Row],[RA 95%]],BA_GC[[#This Row],[Regularidad Absoluta]],"")</f>
        <v/>
      </c>
      <c r="AO224" s="82">
        <f>+BA_GC[[#This Row],[Trenes Puntuales]]/BA_GC[[#This Row],[Trenes Corridos (TC)]]</f>
        <v>0.95675872093023251</v>
      </c>
      <c r="AP224" s="82">
        <f>+BA_GC[[#This Row],[Trenes Corridos (TC)]]/BA_GC[[#This Row],[Trenes Programados]]</f>
        <v>0.96527534198526832</v>
      </c>
      <c r="AQ224" s="82">
        <f>+BA_GC[[#This Row],[Regularidad Relativa]]/AO212-1</f>
        <v>3.4323721967633114E-2</v>
      </c>
      <c r="AR224" s="81">
        <f>+'[3]DATOS BS#Bol por Estación'!$AU208</f>
        <v>906053</v>
      </c>
      <c r="AS224" s="15">
        <f>IFERROR(+BA_GC[[#This Row],[Pasajeros Pagos (PAX)]]/AR212-1,0)</f>
        <v>0.16198330997105481</v>
      </c>
      <c r="AT224" s="6">
        <f>+BA_GC[[#This Row],[Pasajeros Pagos (PAX)]]/BA_GC[[#This Row],[Indice Dia Habil]]</f>
        <v>32851.812907904277</v>
      </c>
      <c r="AU224" s="15">
        <f>IFERROR(+BA_GC[[#This Row],[PAX Día Habil]]/AT212-1,0)</f>
        <v>0.17335878109840008</v>
      </c>
      <c r="AV224" s="6">
        <f>+BA_GC[[#This Row],[Pasajeros Pagos (PAX)]]/BA_GC[[#This Row],[Trenes Corridos (TC)]]</f>
        <v>329.234375</v>
      </c>
      <c r="AW224" s="6">
        <f>+BA_GC[[#This Row],[PAX x Tren]]/BA_GC[[#This Row],[Form. Media Trenes Remolcados]]</f>
        <v>65.846874999999997</v>
      </c>
      <c r="AX224" s="15">
        <f>IFERROR(+BA_GC[[#This Row],[PAX x Coche]]/AW212-1,0)</f>
        <v>0.12027689157508781</v>
      </c>
      <c r="AY224" s="6">
        <v>180</v>
      </c>
      <c r="AZ224" s="9">
        <f>+BA_GC[[#This Row],[PAX Kilómetro]]/BA_GC[[#This Row],[Coches Kilómetro (CK) (5+6+7)]]</f>
        <v>38.175227235506057</v>
      </c>
      <c r="BA224" s="15">
        <f>IFERROR(+BA_GC[[#This Row],[Ocupación Media (PaxKm/CocheKm)]]/AZ212-1,0)</f>
        <v>0.28765700645609638</v>
      </c>
      <c r="BB224" s="15">
        <f>+BA_GC[[#This Row],[Ocupación Media (PaxKm/CocheKm)]]/BA_GC[[#This Row],[Capacidad x Coche (4xm2)]]</f>
        <v>0.21208459575281144</v>
      </c>
      <c r="BC224" s="15">
        <f>IFERROR(+BA_GC[[#This Row],[% de Ocupación Media PAX]]/BB212-1,0)</f>
        <v>0.28765700645609638</v>
      </c>
      <c r="BD224" s="36">
        <f>+BA_GC[[#This Row],[Pasajeros Pagos (PAX)]]*BA_GC[[#This Row],[PAX Recorrido Medio]]</f>
        <v>16037138.1</v>
      </c>
      <c r="BE224" s="9">
        <v>17.7</v>
      </c>
      <c r="BF224" s="35">
        <f>+BA_GC[[#This Row],[PAX Recorrido Medio]]/BE212-1</f>
        <v>0.14940959341370985</v>
      </c>
      <c r="BG224" s="36">
        <f>+BA_GC[[#This Row],[Pasajeros Pagos (PAX)]]*CN224</f>
        <v>903628.31504208338</v>
      </c>
      <c r="BH224" s="114">
        <f t="shared" si="7"/>
        <v>0.24515876500201861</v>
      </c>
      <c r="BI224" s="81">
        <f>IF(((+AH224*CM224)*((+(20/(1-20/100))/100)+1)-1)&lt;BA_GC[[#This Row],[Pasajeros Pagos (PAX)]],BA_GC[[#This Row],[Pasajeros Pagos (PAX)]],((+AH224*CM224)*((+(20/(1-20/100))/100)+1)-1))</f>
        <v>1200322.6082401592</v>
      </c>
      <c r="BJ224" s="35">
        <f>+(BA_GC[[#This Row],[Variación % TC]]*0.2)-(BA_GC[[#This Row],[Vaciación % PAX Recorrido Medio]]*0.1)-(BA_GC[[#This Row],[Variación % Ocupación PAX]]*0.5)+(BA_GC[[#This Row],[Variación % RA]]*0.1)+(BA_GC[[#This Row],[Variación % Velocidad Comercial TE]]*0.1)</f>
        <v>-0.1578487516571912</v>
      </c>
      <c r="BK224" s="77"/>
      <c r="BL224" s="10"/>
      <c r="BN224" s="46"/>
      <c r="BO224" s="73">
        <f>+LINEA[[#This Row],[Indice Dia Habil]]</f>
        <v>27.580000000000002</v>
      </c>
      <c r="BP224" s="45">
        <v>30.53</v>
      </c>
      <c r="BQ224" s="45">
        <v>30.53</v>
      </c>
      <c r="BR224" s="36">
        <v>14</v>
      </c>
      <c r="BU224" s="64"/>
      <c r="BW224" s="64"/>
      <c r="BY224" s="64"/>
      <c r="BZ224" s="65"/>
      <c r="CA224" s="66"/>
      <c r="CC224" s="64"/>
      <c r="CE224" s="67"/>
      <c r="CF224" s="36">
        <f>+BA_GC[[#This Row],[Pasajeros Pagos (PAX)]]/BA_GC[[#This Row],[Km. Línea (entre cabeceras) en Servicio]]</f>
        <v>29677.464788732392</v>
      </c>
      <c r="CG224" s="36">
        <f>+BA_GC[[#This Row],[Pasajeros Pagos (PAX)]]/BA_GC[[#This Row],[Cantidad de Estaciones en Servicio]]</f>
        <v>64718.071428571428</v>
      </c>
      <c r="CH224" s="36">
        <f>+BA_GC[[#This Row],[PAX Kilómetro]]/BA_GC[[#This Row],[Km. Línea (entre cabeceras) en Servicio]]</f>
        <v>525291.12676056335</v>
      </c>
      <c r="CI224" s="36">
        <f>+BA_GC[[#This Row],[Coches Kilómetro (CK) (5+6+7)]]/BA_GC[[#This Row],[Km. Línea (entre cabeceras) en Servicio]]</f>
        <v>13760</v>
      </c>
      <c r="CM224" s="144">
        <f t="shared" si="8"/>
        <v>348.93128146516256</v>
      </c>
      <c r="CN224" s="11">
        <v>0.99732390383573966</v>
      </c>
      <c r="CP224" s="10">
        <v>4.1640952380952374</v>
      </c>
      <c r="CQ224" s="33">
        <v>3040.4599999999996</v>
      </c>
      <c r="CR224" s="10"/>
      <c r="CX224" s="28"/>
      <c r="DF224" s="45">
        <f>+BA_GC[[#This Row],[Trenes Kilómetro (TK) (1+2+3)]]/BA_GC[[#This Row],[Trenes Corridos (TC)]]</f>
        <v>30.529999999999998</v>
      </c>
      <c r="EA224" s="2">
        <v>2011</v>
      </c>
      <c r="EB224" s="2" t="s">
        <v>3</v>
      </c>
    </row>
    <row r="225" spans="1:132" x14ac:dyDescent="0.2">
      <c r="A225" s="83" t="s">
        <v>217</v>
      </c>
      <c r="B225" s="2" t="s">
        <v>4</v>
      </c>
      <c r="C225" s="85">
        <v>40756</v>
      </c>
      <c r="D225" s="2" t="s">
        <v>270</v>
      </c>
      <c r="E225" s="4" t="s">
        <v>267</v>
      </c>
      <c r="F225" s="4" t="s">
        <v>268</v>
      </c>
      <c r="G225" s="4" t="s">
        <v>111</v>
      </c>
      <c r="H225" s="6">
        <f>+BA_GC[[#This Row],[Trenes Corridos (TC)]]*BA_GC[[#This Row],[Km. Línea (entre cabeceras) en Servicio]]</f>
        <v>85117.64</v>
      </c>
      <c r="K225" s="7">
        <f>+BA_GC[[#This Row],[TK Remolcados (1)]]+BA_GC[[#This Row],[TK Coche Motor (2)]]+BA_GC[[#This Row],[TK Eléctricos (3)]]</f>
        <v>85117.64</v>
      </c>
      <c r="L225" s="15">
        <f>+BA_GC[[#This Row],[Trenes Kilómetro (TK) (1+2+3)]]/K213-1</f>
        <v>6.4981949458482458E-3</v>
      </c>
      <c r="M225" s="6">
        <f>+BA_GC[[#This Row],[TK Remolcados (1)]]</f>
        <v>85117.64</v>
      </c>
      <c r="N225" s="6">
        <f>+BA_GC[[#This Row],[TK Remolcados (1)]]*BA_GC[[#This Row],[Form. Media Trenes Remolcados]]</f>
        <v>425588.2</v>
      </c>
      <c r="O225" s="6"/>
      <c r="P225" s="6"/>
      <c r="Q225" s="7">
        <f>+BA_GC[[#This Row],[CK Remolcados (5)]]+BA_GC[[#This Row],[CK Coche Motor (6)]]+BA_GC[[#This Row],[CK Eléctricos (7)]]</f>
        <v>425588.2</v>
      </c>
      <c r="R225" s="15">
        <f>+BA_GC[[#This Row],[Coches Kilómetro (CK) (5+6+7)]]/Q213-1</f>
        <v>3.9770862547364061E-2</v>
      </c>
      <c r="S225" s="120">
        <v>31</v>
      </c>
      <c r="T225" s="15">
        <f>+BA_GC[[#This Row],[Velocidad Comercial Trenes Diésel]]/S213-1</f>
        <v>-9.5846645367412275E-3</v>
      </c>
      <c r="W225" s="6">
        <v>5</v>
      </c>
      <c r="X225" s="6"/>
      <c r="Y225" s="6"/>
      <c r="Z225" s="6">
        <f>+BA_GC[[#This Row],[Trenes Corridos (TC)]]*BA_GC[[#This Row],[Form. Media Trenes Remolcados]]*BA_GC[[#This Row],[Asientos Prom. x C. Remolcados]]</f>
        <v>1003680</v>
      </c>
      <c r="AC225" s="6">
        <v>72</v>
      </c>
      <c r="AF225" s="6">
        <f>+'[2]BS TAB'!$V229</f>
        <v>2873</v>
      </c>
      <c r="AG225" s="6">
        <f>+BA_GC[[#This Row],[Trenes Programados]]-BA_GC[[#This Row],[Trenes Corridos (TC)]]</f>
        <v>85</v>
      </c>
      <c r="AH225" s="7">
        <f>+'[2]BS TAB'!$X229</f>
        <v>2788</v>
      </c>
      <c r="AI225" s="15">
        <f>IFERROR(BA_GC[[#This Row],[Trenes Corridos (TC)]]/AH213-1,0)</f>
        <v>6.4981949458484678E-3</v>
      </c>
      <c r="AJ225" s="6">
        <f>+'[2]BS TAB'!$Y229</f>
        <v>2678</v>
      </c>
      <c r="AK225" s="36">
        <f>+BA_GC[[#This Row],[Trenes Corridos (TC)]]-BA_GC[[#This Row],[Trenes Puntuales]]</f>
        <v>110</v>
      </c>
      <c r="AL225" s="111">
        <f>+BA_GC[[#This Row],[Trenes Puntuales]]/BA_GC[[#This Row],[Trenes Programados]]</f>
        <v>0.9321266968325792</v>
      </c>
      <c r="AM225" s="82">
        <v>0.95</v>
      </c>
      <c r="AN225" s="82" t="str">
        <f>+IF(BA_GC[[#This Row],[Regularidad Absoluta]]&gt;=BA_GC[[#This Row],[RA 95%]],BA_GC[[#This Row],[Regularidad Absoluta]],"")</f>
        <v/>
      </c>
      <c r="AO225" s="82">
        <f>+BA_GC[[#This Row],[Trenes Puntuales]]/BA_GC[[#This Row],[Trenes Corridos (TC)]]</f>
        <v>0.96054519368723101</v>
      </c>
      <c r="AP225" s="82">
        <f>+BA_GC[[#This Row],[Trenes Corridos (TC)]]/BA_GC[[#This Row],[Trenes Programados]]</f>
        <v>0.97041420118343191</v>
      </c>
      <c r="AQ225" s="82">
        <f>+BA_GC[[#This Row],[Regularidad Relativa]]/AO213-1</f>
        <v>4.0152535775461295E-2</v>
      </c>
      <c r="AR225" s="81">
        <f>+'[3]DATOS BS#Bol por Estación'!$AU209</f>
        <v>906509</v>
      </c>
      <c r="AS225" s="15">
        <f>IFERROR(+BA_GC[[#This Row],[Pasajeros Pagos (PAX)]]/AR213-1,0)</f>
        <v>0.10547721020077661</v>
      </c>
      <c r="AT225" s="6">
        <f>+BA_GC[[#This Row],[Pasajeros Pagos (PAX)]]/BA_GC[[#This Row],[Indice Dia Habil]]</f>
        <v>32340.670709953622</v>
      </c>
      <c r="AU225" s="15">
        <f>IFERROR(+BA_GC[[#This Row],[PAX Día Habil]]/AT213-1,0)</f>
        <v>8.7729627446929026E-2</v>
      </c>
      <c r="AV225" s="6">
        <f>+BA_GC[[#This Row],[Pasajeros Pagos (PAX)]]/BA_GC[[#This Row],[Trenes Corridos (TC)]]</f>
        <v>325.146700143472</v>
      </c>
      <c r="AW225" s="6">
        <f>+BA_GC[[#This Row],[PAX x Tren]]/BA_GC[[#This Row],[Form. Media Trenes Remolcados]]</f>
        <v>65.029340028694406</v>
      </c>
      <c r="AX225" s="15">
        <f>IFERROR(+BA_GC[[#This Row],[PAX x Coche]]/AW213-1,0)</f>
        <v>6.3193103423226038E-2</v>
      </c>
      <c r="AY225" s="6">
        <v>180</v>
      </c>
      <c r="AZ225" s="9">
        <f>+BA_GC[[#This Row],[PAX Kilómetro]]/BA_GC[[#This Row],[Coches Kilómetro (CK) (5+6+7)]]</f>
        <v>37.701255109986597</v>
      </c>
      <c r="BA225" s="15">
        <f>IFERROR(+BA_GC[[#This Row],[Ocupación Media (PaxKm/CocheKm)]]/AZ213-1,0)</f>
        <v>0.22989093195967469</v>
      </c>
      <c r="BB225" s="15">
        <f>+BA_GC[[#This Row],[Ocupación Media (PaxKm/CocheKm)]]/BA_GC[[#This Row],[Capacidad x Coche (4xm2)]]</f>
        <v>0.20945141727770331</v>
      </c>
      <c r="BC225" s="15">
        <f>IFERROR(+BA_GC[[#This Row],[% de Ocupación Media PAX]]/BB213-1,0)</f>
        <v>0.22989093195967469</v>
      </c>
      <c r="BD225" s="36">
        <f>+BA_GC[[#This Row],[Pasajeros Pagos (PAX)]]*BA_GC[[#This Row],[PAX Recorrido Medio]]</f>
        <v>16045209.299999999</v>
      </c>
      <c r="BE225" s="9">
        <v>17.7</v>
      </c>
      <c r="BF225" s="35">
        <f>+BA_GC[[#This Row],[PAX Recorrido Medio]]/BE213-1</f>
        <v>0.15678979481687949</v>
      </c>
      <c r="BG225" s="36">
        <f>+BA_GC[[#This Row],[Pasajeros Pagos (PAX)]]*CN225</f>
        <v>901301.12956598308</v>
      </c>
      <c r="BH225" s="114">
        <f t="shared" si="7"/>
        <v>0.25680534252545317</v>
      </c>
      <c r="BI225" s="81">
        <f>IF(((+AH225*CM225)*((+(20/(1-20/100))/100)+1)-1)&lt;BA_GC[[#This Row],[Pasajeros Pagos (PAX)]],BA_GC[[#This Row],[Pasajeros Pagos (PAX)]],((+AH225*CM225)*((+(20/(1-20/100))/100)+1)-1))</f>
        <v>1219746.3892978085</v>
      </c>
      <c r="BJ225" s="35">
        <f>+(BA_GC[[#This Row],[Variación % TC]]*0.2)-(BA_GC[[#This Row],[Vaciación % PAX Recorrido Medio]]*0.1)-(BA_GC[[#This Row],[Variación % Ocupación PAX]]*0.5)+(BA_GC[[#This Row],[Variación % RA]]*0.1)+(BA_GC[[#This Row],[Variación % Velocidad Comercial TE]]*0.1)</f>
        <v>-0.12530955289480949</v>
      </c>
      <c r="BK225" s="77"/>
      <c r="BL225" s="10"/>
      <c r="BN225" s="46"/>
      <c r="BO225" s="73">
        <f>+LINEA[[#This Row],[Indice Dia Habil]]</f>
        <v>28.03</v>
      </c>
      <c r="BP225" s="45">
        <v>30.53</v>
      </c>
      <c r="BQ225" s="45">
        <v>30.53</v>
      </c>
      <c r="BR225" s="36">
        <v>14</v>
      </c>
      <c r="BU225" s="64"/>
      <c r="BW225" s="64"/>
      <c r="BY225" s="64"/>
      <c r="BZ225" s="65"/>
      <c r="CA225" s="66"/>
      <c r="CC225" s="64"/>
      <c r="CE225" s="67"/>
      <c r="CF225" s="36">
        <f>+BA_GC[[#This Row],[Pasajeros Pagos (PAX)]]/BA_GC[[#This Row],[Km. Línea (entre cabeceras) en Servicio]]</f>
        <v>29692.40091713069</v>
      </c>
      <c r="CG225" s="36">
        <f>+BA_GC[[#This Row],[Pasajeros Pagos (PAX)]]/BA_GC[[#This Row],[Cantidad de Estaciones en Servicio]]</f>
        <v>64750.642857142855</v>
      </c>
      <c r="CH225" s="36">
        <f>+BA_GC[[#This Row],[PAX Kilómetro]]/BA_GC[[#This Row],[Km. Línea (entre cabeceras) en Servicio]]</f>
        <v>525555.49623321323</v>
      </c>
      <c r="CI225" s="36">
        <f>+BA_GC[[#This Row],[Coches Kilómetro (CK) (5+6+7)]]/BA_GC[[#This Row],[Km. Línea (entre cabeceras) en Servicio]]</f>
        <v>13940</v>
      </c>
      <c r="CM225" s="144">
        <f t="shared" si="8"/>
        <v>349.99925087455051</v>
      </c>
      <c r="CN225" s="11">
        <v>0.99425502622255602</v>
      </c>
      <c r="CP225" s="10">
        <v>4.2049523809523812</v>
      </c>
      <c r="CQ225" s="61">
        <v>3117.2</v>
      </c>
      <c r="CR225" s="10"/>
      <c r="CX225" s="31"/>
      <c r="DF225" s="45">
        <f>+BA_GC[[#This Row],[Trenes Kilómetro (TK) (1+2+3)]]/BA_GC[[#This Row],[Trenes Corridos (TC)]]</f>
        <v>30.53</v>
      </c>
      <c r="EA225" s="2">
        <v>2011</v>
      </c>
      <c r="EB225" s="2" t="s">
        <v>4</v>
      </c>
    </row>
    <row r="226" spans="1:132" x14ac:dyDescent="0.2">
      <c r="A226" s="83" t="s">
        <v>217</v>
      </c>
      <c r="B226" s="2" t="s">
        <v>11</v>
      </c>
      <c r="C226" s="85">
        <v>40787</v>
      </c>
      <c r="D226" s="2" t="s">
        <v>270</v>
      </c>
      <c r="E226" s="4" t="s">
        <v>267</v>
      </c>
      <c r="F226" s="4" t="s">
        <v>268</v>
      </c>
      <c r="G226" s="4" t="s">
        <v>111</v>
      </c>
      <c r="H226" s="6">
        <f>+BA_GC[[#This Row],[Trenes Corridos (TC)]]*BA_GC[[#This Row],[Km. Línea (entre cabeceras) en Servicio]]</f>
        <v>83988.03</v>
      </c>
      <c r="K226" s="7">
        <f>+BA_GC[[#This Row],[TK Remolcados (1)]]+BA_GC[[#This Row],[TK Coche Motor (2)]]+BA_GC[[#This Row],[TK Eléctricos (3)]]</f>
        <v>83988.03</v>
      </c>
      <c r="L226" s="15">
        <f>+BA_GC[[#This Row],[Trenes Kilómetro (TK) (1+2+3)]]/K214-1</f>
        <v>7.3233247894544107E-3</v>
      </c>
      <c r="M226" s="6">
        <f>+BA_GC[[#This Row],[TK Remolcados (1)]]</f>
        <v>83988.03</v>
      </c>
      <c r="N226" s="6">
        <f>+BA_GC[[#This Row],[TK Remolcados (1)]]*BA_GC[[#This Row],[Form. Media Trenes Remolcados]]</f>
        <v>419940.15</v>
      </c>
      <c r="O226" s="6"/>
      <c r="P226" s="6"/>
      <c r="Q226" s="7">
        <f>+BA_GC[[#This Row],[CK Remolcados (5)]]+BA_GC[[#This Row],[CK Coche Motor (6)]]+BA_GC[[#This Row],[CK Eléctricos (7)]]</f>
        <v>419940.15</v>
      </c>
      <c r="R226" s="15">
        <f>+BA_GC[[#This Row],[Coches Kilómetro (CK) (5+6+7)]]/Q214-1</f>
        <v>3.6340869124952935E-2</v>
      </c>
      <c r="S226" s="120">
        <v>31</v>
      </c>
      <c r="T226" s="15">
        <f>+BA_GC[[#This Row],[Velocidad Comercial Trenes Diésel]]/S214-1</f>
        <v>-9.5846645367412275E-3</v>
      </c>
      <c r="W226" s="6">
        <v>5</v>
      </c>
      <c r="X226" s="6"/>
      <c r="Y226" s="6"/>
      <c r="Z226" s="6">
        <f>+BA_GC[[#This Row],[Trenes Corridos (TC)]]*BA_GC[[#This Row],[Form. Media Trenes Remolcados]]*BA_GC[[#This Row],[Asientos Prom. x C. Remolcados]]</f>
        <v>990360</v>
      </c>
      <c r="AC226" s="6">
        <v>72</v>
      </c>
      <c r="AF226" s="6">
        <f>+'[2]BS TAB'!$V230</f>
        <v>2798</v>
      </c>
      <c r="AG226" s="6">
        <f>+BA_GC[[#This Row],[Trenes Programados]]-BA_GC[[#This Row],[Trenes Corridos (TC)]]</f>
        <v>47</v>
      </c>
      <c r="AH226" s="7">
        <f>+'[2]BS TAB'!$X230</f>
        <v>2751</v>
      </c>
      <c r="AI226" s="15">
        <f>IFERROR(BA_GC[[#This Row],[Trenes Corridos (TC)]]/AH214-1,0)</f>
        <v>7.3233247894544107E-3</v>
      </c>
      <c r="AJ226" s="6">
        <f>+'[2]BS TAB'!$Y230</f>
        <v>2643</v>
      </c>
      <c r="AK226" s="36">
        <f>+BA_GC[[#This Row],[Trenes Corridos (TC)]]-BA_GC[[#This Row],[Trenes Puntuales]]</f>
        <v>108</v>
      </c>
      <c r="AL226" s="111">
        <f>+BA_GC[[#This Row],[Trenes Puntuales]]/BA_GC[[#This Row],[Trenes Programados]]</f>
        <v>0.94460328806290206</v>
      </c>
      <c r="AM226" s="82">
        <v>0.95</v>
      </c>
      <c r="AN226" s="82" t="str">
        <f>+IF(BA_GC[[#This Row],[Regularidad Absoluta]]&gt;=BA_GC[[#This Row],[RA 95%]],BA_GC[[#This Row],[Regularidad Absoluta]],"")</f>
        <v/>
      </c>
      <c r="AO226" s="82">
        <f>+BA_GC[[#This Row],[Trenes Puntuales]]/BA_GC[[#This Row],[Trenes Corridos (TC)]]</f>
        <v>0.96074154852780802</v>
      </c>
      <c r="AP226" s="82">
        <f>+BA_GC[[#This Row],[Trenes Corridos (TC)]]/BA_GC[[#This Row],[Trenes Programados]]</f>
        <v>0.98320228734810577</v>
      </c>
      <c r="AQ226" s="82">
        <f>+BA_GC[[#This Row],[Regularidad Relativa]]/AO214-1</f>
        <v>6.6579337003838779E-2</v>
      </c>
      <c r="AR226" s="81">
        <f>+'[3]DATOS BS#Bol por Estación'!$AU210</f>
        <v>936320</v>
      </c>
      <c r="AS226" s="15">
        <f>IFERROR(+BA_GC[[#This Row],[Pasajeros Pagos (PAX)]]/AR214-1,0)</f>
        <v>0.11162821620902874</v>
      </c>
      <c r="AT226" s="6">
        <f>+BA_GC[[#This Row],[Pasajeros Pagos (PAX)]]/BA_GC[[#This Row],[Indice Dia Habil]]</f>
        <v>34072.780203784569</v>
      </c>
      <c r="AU226" s="15">
        <f>IFERROR(+BA_GC[[#This Row],[PAX Día Habil]]/AT214-1,0)</f>
        <v>0.11162821620902874</v>
      </c>
      <c r="AV226" s="6">
        <f>+BA_GC[[#This Row],[Pasajeros Pagos (PAX)]]/BA_GC[[#This Row],[Trenes Corridos (TC)]]</f>
        <v>340.35623409669211</v>
      </c>
      <c r="AW226" s="6">
        <f>+BA_GC[[#This Row],[PAX x Tren]]/BA_GC[[#This Row],[Form. Media Trenes Remolcados]]</f>
        <v>68.071246819338427</v>
      </c>
      <c r="AX226" s="15">
        <f>IFERROR(+BA_GC[[#This Row],[PAX x Coche]]/AW214-1,0)</f>
        <v>7.264728172656687E-2</v>
      </c>
      <c r="AY226" s="6">
        <v>180</v>
      </c>
      <c r="AZ226" s="9">
        <f>+BA_GC[[#This Row],[PAX Kilómetro]]/BA_GC[[#This Row],[Coches Kilómetro (CK) (5+6+7)]]</f>
        <v>39.464823737382574</v>
      </c>
      <c r="BA226" s="15">
        <f>IFERROR(+BA_GC[[#This Row],[Ocupación Media (PaxKm/CocheKm)]]/AZ214-1,0)</f>
        <v>0.24701536410567249</v>
      </c>
      <c r="BB226" s="15">
        <f>+BA_GC[[#This Row],[Ocupación Media (PaxKm/CocheKm)]]/BA_GC[[#This Row],[Capacidad x Coche (4xm2)]]</f>
        <v>0.21924902076323652</v>
      </c>
      <c r="BC226" s="15">
        <f>IFERROR(+BA_GC[[#This Row],[% de Ocupación Media PAX]]/BB214-1,0)</f>
        <v>0.24701536410567249</v>
      </c>
      <c r="BD226" s="36">
        <f>+BA_GC[[#This Row],[Pasajeros Pagos (PAX)]]*BA_GC[[#This Row],[PAX Recorrido Medio]]</f>
        <v>16572864</v>
      </c>
      <c r="BE226" s="9">
        <v>17.7</v>
      </c>
      <c r="BF226" s="35">
        <f>+BA_GC[[#This Row],[PAX Recorrido Medio]]/BE214-1</f>
        <v>0.16255863912547031</v>
      </c>
      <c r="BG226" s="36">
        <f>+BA_GC[[#This Row],[Pasajeros Pagos (PAX)]]*CN226</f>
        <v>927475.28727817675</v>
      </c>
      <c r="BH226" s="114">
        <f t="shared" si="7"/>
        <v>0.22489308159135379</v>
      </c>
      <c r="BI226" s="81">
        <f>IF(((+AH226*CM226)*((+(20/(1-20/100))/100)+1)-1)&lt;BA_GC[[#This Row],[Pasajeros Pagos (PAX)]],BA_GC[[#This Row],[Pasajeros Pagos (PAX)]],((+AH226*CM226)*((+(20/(1-20/100))/100)+1)-1))</f>
        <v>1207988.1855813344</v>
      </c>
      <c r="BJ226" s="35">
        <f>+(BA_GC[[#This Row],[Variación % TC]]*0.2)-(BA_GC[[#This Row],[Vaciación % PAX Recorrido Medio]]*0.1)-(BA_GC[[#This Row],[Variación % Ocupación PAX]]*0.5)+(BA_GC[[#This Row],[Variación % RA]]*0.1)+(BA_GC[[#This Row],[Variación % Velocidad Comercial TE]]*0.1)</f>
        <v>-0.13164094730710851</v>
      </c>
      <c r="BK226" s="77"/>
      <c r="BL226" s="10"/>
      <c r="BN226" s="46"/>
      <c r="BO226" s="73">
        <f>+LINEA[[#This Row],[Indice Dia Habil]]</f>
        <v>27.48</v>
      </c>
      <c r="BP226" s="45">
        <v>30.53</v>
      </c>
      <c r="BQ226" s="45">
        <v>30.53</v>
      </c>
      <c r="BR226" s="36">
        <v>14</v>
      </c>
      <c r="BU226" s="64"/>
      <c r="BW226" s="64"/>
      <c r="BY226" s="64"/>
      <c r="BZ226" s="65"/>
      <c r="CA226" s="66"/>
      <c r="CC226" s="64"/>
      <c r="CE226" s="67"/>
      <c r="CF226" s="36">
        <f>+BA_GC[[#This Row],[Pasajeros Pagos (PAX)]]/BA_GC[[#This Row],[Km. Línea (entre cabeceras) en Servicio]]</f>
        <v>30668.850311169339</v>
      </c>
      <c r="CG226" s="36">
        <f>+BA_GC[[#This Row],[Pasajeros Pagos (PAX)]]/BA_GC[[#This Row],[Cantidad de Estaciones en Servicio]]</f>
        <v>66880</v>
      </c>
      <c r="CH226" s="36">
        <f>+BA_GC[[#This Row],[PAX Kilómetro]]/BA_GC[[#This Row],[Km. Línea (entre cabeceras) en Servicio]]</f>
        <v>542838.65050769737</v>
      </c>
      <c r="CI226" s="36">
        <f>+BA_GC[[#This Row],[Coches Kilómetro (CK) (5+6+7)]]/BA_GC[[#This Row],[Km. Línea (entre cabeceras) en Servicio]]</f>
        <v>13755</v>
      </c>
      <c r="CM226" s="144">
        <f t="shared" si="8"/>
        <v>351.28729497094417</v>
      </c>
      <c r="CN226" s="11">
        <v>0.99055375008349367</v>
      </c>
      <c r="CP226" s="10">
        <v>4.2510909090909097</v>
      </c>
      <c r="CQ226" s="33">
        <v>3184.7599999999998</v>
      </c>
      <c r="CR226" s="10"/>
      <c r="CX226" s="28"/>
      <c r="DF226" s="45">
        <f>+BA_GC[[#This Row],[Trenes Kilómetro (TK) (1+2+3)]]/BA_GC[[#This Row],[Trenes Corridos (TC)]]</f>
        <v>30.53</v>
      </c>
      <c r="EA226" s="2">
        <v>2011</v>
      </c>
      <c r="EB226" s="2" t="s">
        <v>11</v>
      </c>
    </row>
    <row r="227" spans="1:132" x14ac:dyDescent="0.2">
      <c r="A227" s="83" t="s">
        <v>217</v>
      </c>
      <c r="B227" s="2" t="s">
        <v>5</v>
      </c>
      <c r="C227" s="85">
        <v>40817</v>
      </c>
      <c r="D227" s="2" t="s">
        <v>270</v>
      </c>
      <c r="E227" s="4" t="s">
        <v>267</v>
      </c>
      <c r="F227" s="4" t="s">
        <v>268</v>
      </c>
      <c r="G227" s="4" t="s">
        <v>111</v>
      </c>
      <c r="H227" s="6">
        <f>+BA_GC[[#This Row],[Trenes Corridos (TC)]]*BA_GC[[#This Row],[Km. Línea (entre cabeceras) en Servicio]]</f>
        <v>85941.95</v>
      </c>
      <c r="K227" s="7">
        <f>+BA_GC[[#This Row],[TK Remolcados (1)]]+BA_GC[[#This Row],[TK Coche Motor (2)]]+BA_GC[[#This Row],[TK Eléctricos (3)]]</f>
        <v>85941.95</v>
      </c>
      <c r="L227" s="15">
        <f>+BA_GC[[#This Row],[Trenes Kilómetro (TK) (1+2+3)]]/K215-1</f>
        <v>1.6612495485734735E-2</v>
      </c>
      <c r="M227" s="6">
        <f>+BA_GC[[#This Row],[TK Remolcados (1)]]</f>
        <v>85941.95</v>
      </c>
      <c r="N227" s="6">
        <f>+BA_GC[[#This Row],[TK Remolcados (1)]]*BA_GC[[#This Row],[Form. Media Trenes Remolcados]]</f>
        <v>429709.75</v>
      </c>
      <c r="O227" s="6"/>
      <c r="P227" s="6"/>
      <c r="Q227" s="7">
        <f>+BA_GC[[#This Row],[CK Remolcados (5)]]+BA_GC[[#This Row],[CK Coche Motor (6)]]+BA_GC[[#This Row],[CK Eléctricos (7)]]</f>
        <v>429709.75</v>
      </c>
      <c r="R227" s="15">
        <f>+BA_GC[[#This Row],[Coches Kilómetro (CK) (5+6+7)]]/Q215-1</f>
        <v>7.6920016404380176E-2</v>
      </c>
      <c r="S227" s="120">
        <v>31</v>
      </c>
      <c r="T227" s="15">
        <f>+BA_GC[[#This Row],[Velocidad Comercial Trenes Diésel]]/S215-1</f>
        <v>-9.5846645367412275E-3</v>
      </c>
      <c r="W227" s="6">
        <v>5</v>
      </c>
      <c r="X227" s="6"/>
      <c r="Y227" s="6"/>
      <c r="Z227" s="6">
        <f>+BA_GC[[#This Row],[Trenes Corridos (TC)]]*BA_GC[[#This Row],[Form. Media Trenes Remolcados]]*BA_GC[[#This Row],[Asientos Prom. x C. Remolcados]]</f>
        <v>1013400</v>
      </c>
      <c r="AC227" s="6">
        <v>72</v>
      </c>
      <c r="AF227" s="6">
        <f>+'[2]BS TAB'!$V231</f>
        <v>2845</v>
      </c>
      <c r="AG227" s="6">
        <f>+BA_GC[[#This Row],[Trenes Programados]]-BA_GC[[#This Row],[Trenes Corridos (TC)]]</f>
        <v>30</v>
      </c>
      <c r="AH227" s="7">
        <f>+'[2]BS TAB'!$X231</f>
        <v>2815</v>
      </c>
      <c r="AI227" s="15">
        <f>IFERROR(BA_GC[[#This Row],[Trenes Corridos (TC)]]/AH215-1,0)</f>
        <v>1.6612495485734957E-2</v>
      </c>
      <c r="AJ227" s="6">
        <f>+'[2]BS TAB'!$Y231</f>
        <v>2724</v>
      </c>
      <c r="AK227" s="36">
        <f>+BA_GC[[#This Row],[Trenes Corridos (TC)]]-BA_GC[[#This Row],[Trenes Puntuales]]</f>
        <v>91</v>
      </c>
      <c r="AL227" s="111">
        <f>+BA_GC[[#This Row],[Trenes Puntuales]]/BA_GC[[#This Row],[Trenes Programados]]</f>
        <v>0.957469244288225</v>
      </c>
      <c r="AM227" s="82">
        <v>0.95</v>
      </c>
      <c r="AN227" s="82">
        <f>+IF(BA_GC[[#This Row],[Regularidad Absoluta]]&gt;=BA_GC[[#This Row],[RA 95%]],BA_GC[[#This Row],[Regularidad Absoluta]],"")</f>
        <v>0.957469244288225</v>
      </c>
      <c r="AO227" s="82">
        <f>+BA_GC[[#This Row],[Trenes Puntuales]]/BA_GC[[#This Row],[Trenes Corridos (TC)]]</f>
        <v>0.96767317939609232</v>
      </c>
      <c r="AP227" s="82">
        <f>+BA_GC[[#This Row],[Trenes Corridos (TC)]]/BA_GC[[#This Row],[Trenes Programados]]</f>
        <v>0.98945518453427062</v>
      </c>
      <c r="AQ227" s="82">
        <f>+BA_GC[[#This Row],[Regularidad Relativa]]/AO215-1</f>
        <v>5.3257481819095842E-2</v>
      </c>
      <c r="AR227" s="81">
        <f>+'[3]DATOS BS#Bol por Estación'!$AU211</f>
        <v>929631</v>
      </c>
      <c r="AS227" s="15">
        <f>IFERROR(+BA_GC[[#This Row],[Pasajeros Pagos (PAX)]]/AR215-1,0)</f>
        <v>7.3292239556935312E-2</v>
      </c>
      <c r="AT227" s="6">
        <f>+BA_GC[[#This Row],[Pasajeros Pagos (PAX)]]/BA_GC[[#This Row],[Indice Dia Habil]]</f>
        <v>33928.138686131388</v>
      </c>
      <c r="AU227" s="15">
        <f>IFERROR(+BA_GC[[#This Row],[PAX Día Habil]]/AT215-1,0)</f>
        <v>5.5665177228445772E-2</v>
      </c>
      <c r="AV227" s="6">
        <f>+BA_GC[[#This Row],[Pasajeros Pagos (PAX)]]/BA_GC[[#This Row],[Trenes Corridos (TC)]]</f>
        <v>330.24191829484903</v>
      </c>
      <c r="AW227" s="6">
        <f>+BA_GC[[#This Row],[PAX x Tren]]/BA_GC[[#This Row],[Form. Media Trenes Remolcados]]</f>
        <v>66.048383658969811</v>
      </c>
      <c r="AX227" s="15">
        <f>IFERROR(+BA_GC[[#This Row],[PAX x Coche]]/AW215-1,0)</f>
        <v>-3.3686595031979794E-3</v>
      </c>
      <c r="AY227" s="6">
        <v>180</v>
      </c>
      <c r="AZ227" s="9">
        <f>+BA_GC[[#This Row],[PAX Kilómetro]]/BA_GC[[#This Row],[Coches Kilómetro (CK) (5+6+7)]]</f>
        <v>38.292053415124975</v>
      </c>
      <c r="BA227" s="15">
        <f>IFERROR(+BA_GC[[#This Row],[Ocupación Media (PaxKm/CocheKm)]]/AZ215-1,0)</f>
        <v>0.16801658925248519</v>
      </c>
      <c r="BB227" s="15">
        <f>+BA_GC[[#This Row],[Ocupación Media (PaxKm/CocheKm)]]/BA_GC[[#This Row],[Capacidad x Coche (4xm2)]]</f>
        <v>0.21273363008402765</v>
      </c>
      <c r="BC227" s="15">
        <f>IFERROR(+BA_GC[[#This Row],[% de Ocupación Media PAX]]/BB215-1,0)</f>
        <v>0.16801658925248519</v>
      </c>
      <c r="BD227" s="36">
        <f>+BA_GC[[#This Row],[Pasajeros Pagos (PAX)]]*BA_GC[[#This Row],[PAX Recorrido Medio]]</f>
        <v>16454468.699999999</v>
      </c>
      <c r="BE227" s="9">
        <v>17.7</v>
      </c>
      <c r="BF227" s="35">
        <f>+BA_GC[[#This Row],[PAX Recorrido Medio]]/BE215-1</f>
        <v>0.1719645387333002</v>
      </c>
      <c r="BG227" s="36">
        <f>+BA_GC[[#This Row],[Pasajeros Pagos (PAX)]]*CN227</f>
        <v>866593.57976474019</v>
      </c>
      <c r="BH227" s="114">
        <f t="shared" si="7"/>
        <v>0.28903263655307276</v>
      </c>
      <c r="BI227" s="81">
        <f>IF(((+AH227*CM227)*((+(20/(1-20/100))/100)+1)-1)&lt;BA_GC[[#This Row],[Pasajeros Pagos (PAX)]],BA_GC[[#This Row],[Pasajeros Pagos (PAX)]],((+AH227*CM227)*((+(20/(1-20/100))/100)+1)-1))</f>
        <v>1307557.9102435068</v>
      </c>
      <c r="BJ227" s="35">
        <f>+(BA_GC[[#This Row],[Variación % TC]]*0.2)-(BA_GC[[#This Row],[Vaciación % PAX Recorrido Medio]]*0.1)-(BA_GC[[#This Row],[Variación % Ocupación PAX]]*0.5)+(BA_GC[[#This Row],[Variación % RA]]*0.1)+(BA_GC[[#This Row],[Variación % Velocidad Comercial TE]]*0.1)</f>
        <v>-9.2556501220516035E-2</v>
      </c>
      <c r="BK227" s="77"/>
      <c r="BL227" s="10"/>
      <c r="BN227" s="46"/>
      <c r="BO227" s="73">
        <f>+LINEA[[#This Row],[Indice Dia Habil]]</f>
        <v>27.400000000000002</v>
      </c>
      <c r="BP227" s="45">
        <v>30.53</v>
      </c>
      <c r="BQ227" s="45">
        <v>30.53</v>
      </c>
      <c r="BR227" s="36">
        <v>14</v>
      </c>
      <c r="BU227" s="64"/>
      <c r="BW227" s="64"/>
      <c r="BY227" s="64"/>
      <c r="BZ227" s="65"/>
      <c r="CA227" s="66"/>
      <c r="CC227" s="64"/>
      <c r="CE227" s="67"/>
      <c r="CF227" s="36">
        <f>+BA_GC[[#This Row],[Pasajeros Pagos (PAX)]]/BA_GC[[#This Row],[Km. Línea (entre cabeceras) en Servicio]]</f>
        <v>30449.754339993448</v>
      </c>
      <c r="CG227" s="36">
        <f>+BA_GC[[#This Row],[Pasajeros Pagos (PAX)]]/BA_GC[[#This Row],[Cantidad de Estaciones en Servicio]]</f>
        <v>66402.21428571429</v>
      </c>
      <c r="CH227" s="36">
        <f>+BA_GC[[#This Row],[PAX Kilómetro]]/BA_GC[[#This Row],[Km. Línea (entre cabeceras) en Servicio]]</f>
        <v>538960.65181788395</v>
      </c>
      <c r="CI227" s="36">
        <f>+BA_GC[[#This Row],[Coches Kilómetro (CK) (5+6+7)]]/BA_GC[[#This Row],[Km. Línea (entre cabeceras) en Servicio]]</f>
        <v>14075</v>
      </c>
      <c r="CM227" s="144">
        <f t="shared" si="8"/>
        <v>371.59755886138737</v>
      </c>
      <c r="CN227" s="11">
        <v>0.93219092281210525</v>
      </c>
      <c r="CP227" s="10">
        <v>4.2630500000000016</v>
      </c>
      <c r="CQ227" s="33">
        <v>3252.3199999999997</v>
      </c>
      <c r="CR227" s="10"/>
      <c r="CX227" s="28"/>
      <c r="DF227" s="45">
        <f>+BA_GC[[#This Row],[Trenes Kilómetro (TK) (1+2+3)]]/BA_GC[[#This Row],[Trenes Corridos (TC)]]</f>
        <v>30.529999999999998</v>
      </c>
      <c r="EA227" s="2">
        <v>2011</v>
      </c>
      <c r="EB227" s="2" t="s">
        <v>5</v>
      </c>
    </row>
    <row r="228" spans="1:132" x14ac:dyDescent="0.2">
      <c r="A228" s="83" t="s">
        <v>217</v>
      </c>
      <c r="B228" s="2" t="s">
        <v>6</v>
      </c>
      <c r="C228" s="85">
        <v>40848</v>
      </c>
      <c r="D228" s="2" t="s">
        <v>270</v>
      </c>
      <c r="E228" s="4" t="s">
        <v>267</v>
      </c>
      <c r="F228" s="4" t="s">
        <v>268</v>
      </c>
      <c r="G228" s="4" t="s">
        <v>111</v>
      </c>
      <c r="H228" s="6">
        <f>+BA_GC[[#This Row],[Trenes Corridos (TC)]]*BA_GC[[#This Row],[Km. Línea (entre cabeceras) en Servicio]]</f>
        <v>84049.09</v>
      </c>
      <c r="K228" s="7">
        <f>+BA_GC[[#This Row],[TK Remolcados (1)]]+BA_GC[[#This Row],[TK Coche Motor (2)]]+BA_GC[[#This Row],[TK Eléctricos (3)]]</f>
        <v>84049.09</v>
      </c>
      <c r="L228" s="15">
        <f>+BA_GC[[#This Row],[Trenes Kilómetro (TK) (1+2+3)]]/K216-1</f>
        <v>7.2700836059613749E-4</v>
      </c>
      <c r="M228" s="6">
        <f>+BA_GC[[#This Row],[TK Remolcados (1)]]</f>
        <v>84049.09</v>
      </c>
      <c r="N228" s="6">
        <f>+BA_GC[[#This Row],[TK Remolcados (1)]]*BA_GC[[#This Row],[Form. Media Trenes Remolcados]]</f>
        <v>420245.44999999995</v>
      </c>
      <c r="O228" s="6"/>
      <c r="P228" s="6"/>
      <c r="Q228" s="7">
        <f>+BA_GC[[#This Row],[CK Remolcados (5)]]+BA_GC[[#This Row],[CK Coche Motor (6)]]+BA_GC[[#This Row],[CK Eléctricos (7)]]</f>
        <v>420245.44999999995</v>
      </c>
      <c r="R228" s="15">
        <f>+BA_GC[[#This Row],[Coches Kilómetro (CK) (5+6+7)]]/Q216-1</f>
        <v>3.3808892934500179E-2</v>
      </c>
      <c r="S228" s="120">
        <v>31</v>
      </c>
      <c r="T228" s="15">
        <f>+BA_GC[[#This Row],[Velocidad Comercial Trenes Diésel]]/S216-1</f>
        <v>-9.5846645367412275E-3</v>
      </c>
      <c r="W228" s="6">
        <v>5</v>
      </c>
      <c r="X228" s="6"/>
      <c r="Y228" s="6"/>
      <c r="Z228" s="6">
        <f>+BA_GC[[#This Row],[Trenes Corridos (TC)]]*BA_GC[[#This Row],[Form. Media Trenes Remolcados]]*BA_GC[[#This Row],[Asientos Prom. x C. Remolcados]]</f>
        <v>991080</v>
      </c>
      <c r="AC228" s="6">
        <v>72</v>
      </c>
      <c r="AF228" s="6">
        <f>+'[2]BS TAB'!$V232</f>
        <v>2776</v>
      </c>
      <c r="AG228" s="6">
        <f>+BA_GC[[#This Row],[Trenes Programados]]-BA_GC[[#This Row],[Trenes Corridos (TC)]]</f>
        <v>23</v>
      </c>
      <c r="AH228" s="7">
        <f>+'[2]BS TAB'!$X232</f>
        <v>2753</v>
      </c>
      <c r="AI228" s="15">
        <f>IFERROR(BA_GC[[#This Row],[Trenes Corridos (TC)]]/AH216-1,0)</f>
        <v>7.2700836059613749E-4</v>
      </c>
      <c r="AJ228" s="6">
        <f>+'[2]BS TAB'!$Y232</f>
        <v>2645</v>
      </c>
      <c r="AK228" s="36">
        <f>+BA_GC[[#This Row],[Trenes Corridos (TC)]]-BA_GC[[#This Row],[Trenes Puntuales]]</f>
        <v>108</v>
      </c>
      <c r="AL228" s="111">
        <f>+BA_GC[[#This Row],[Trenes Puntuales]]/BA_GC[[#This Row],[Trenes Programados]]</f>
        <v>0.9528097982708934</v>
      </c>
      <c r="AM228" s="82">
        <v>0.95</v>
      </c>
      <c r="AN228" s="82">
        <f>+IF(BA_GC[[#This Row],[Regularidad Absoluta]]&gt;=BA_GC[[#This Row],[RA 95%]],BA_GC[[#This Row],[Regularidad Absoluta]],"")</f>
        <v>0.9528097982708934</v>
      </c>
      <c r="AO228" s="82">
        <f>+BA_GC[[#This Row],[Trenes Puntuales]]/BA_GC[[#This Row],[Trenes Corridos (TC)]]</f>
        <v>0.96077006901561934</v>
      </c>
      <c r="AP228" s="82">
        <f>+BA_GC[[#This Row],[Trenes Corridos (TC)]]/BA_GC[[#This Row],[Trenes Programados]]</f>
        <v>0.99171469740634011</v>
      </c>
      <c r="AQ228" s="82">
        <f>+BA_GC[[#This Row],[Regularidad Relativa]]/AO216-1</f>
        <v>4.9257030512889655E-2</v>
      </c>
      <c r="AR228" s="81">
        <f>+'[3]DATOS BS#Bol por Estación'!$AU212</f>
        <v>927215</v>
      </c>
      <c r="AS228" s="15">
        <f>IFERROR(+BA_GC[[#This Row],[Pasajeros Pagos (PAX)]]/AR216-1,0)</f>
        <v>3.1257542172212327E-2</v>
      </c>
      <c r="AT228" s="6">
        <f>+BA_GC[[#This Row],[Pasajeros Pagos (PAX)]]/BA_GC[[#This Row],[Indice Dia Habil]]</f>
        <v>33741.44832605531</v>
      </c>
      <c r="AU228" s="15">
        <f>IFERROR(+BA_GC[[#This Row],[PAX Día Habil]]/AT216-1,0)</f>
        <v>1.4370137005636829E-2</v>
      </c>
      <c r="AV228" s="6">
        <f>+BA_GC[[#This Row],[Pasajeros Pagos (PAX)]]/BA_GC[[#This Row],[Trenes Corridos (TC)]]</f>
        <v>336.80167090446787</v>
      </c>
      <c r="AW228" s="6">
        <f>+BA_GC[[#This Row],[PAX x Tren]]/BA_GC[[#This Row],[Form. Media Trenes Remolcados]]</f>
        <v>67.360334180893574</v>
      </c>
      <c r="AX228" s="15">
        <f>IFERROR(+BA_GC[[#This Row],[PAX x Coche]]/AW216-1,0)</f>
        <v>-2.4679133442598866E-3</v>
      </c>
      <c r="AY228" s="6">
        <v>180</v>
      </c>
      <c r="AZ228" s="9">
        <f>+BA_GC[[#This Row],[PAX Kilómetro]]/BA_GC[[#This Row],[Coches Kilómetro (CK) (5+6+7)]]</f>
        <v>39.052666721317273</v>
      </c>
      <c r="BA228" s="15">
        <f>IFERROR(+BA_GC[[#This Row],[Ocupación Media (PaxKm/CocheKm)]]/AZ216-1,0)</f>
        <v>0.16369481471787783</v>
      </c>
      <c r="BB228" s="15">
        <f>+BA_GC[[#This Row],[Ocupación Media (PaxKm/CocheKm)]]/BA_GC[[#This Row],[Capacidad x Coche (4xm2)]]</f>
        <v>0.21695925956287374</v>
      </c>
      <c r="BC228" s="15">
        <f>IFERROR(+BA_GC[[#This Row],[% de Ocupación Media PAX]]/BB216-1,0)</f>
        <v>0.16369481471787783</v>
      </c>
      <c r="BD228" s="36">
        <f>+BA_GC[[#This Row],[Pasajeros Pagos (PAX)]]*BA_GC[[#This Row],[PAX Recorrido Medio]]</f>
        <v>16411705.5</v>
      </c>
      <c r="BE228" s="9">
        <v>17.7</v>
      </c>
      <c r="BF228" s="35">
        <f>+BA_GC[[#This Row],[PAX Recorrido Medio]]/BE216-1</f>
        <v>0.16657381780991543</v>
      </c>
      <c r="BG228" s="36">
        <f>+BA_GC[[#This Row],[Pasajeros Pagos (PAX)]]*CN228</f>
        <v>894459.84533007361</v>
      </c>
      <c r="BH228" s="114">
        <f t="shared" si="7"/>
        <v>0.25216110597945174</v>
      </c>
      <c r="BI228" s="81">
        <f>IF(((+AH228*CM228)*((+(20/(1-20/100))/100)+1)-1)&lt;BA_GC[[#This Row],[Pasajeros Pagos (PAX)]],BA_GC[[#This Row],[Pasajeros Pagos (PAX)]],((+AH228*CM228)*((+(20/(1-20/100))/100)+1)-1))</f>
        <v>1239859.2897663906</v>
      </c>
      <c r="BJ228" s="35">
        <f>+(BA_GC[[#This Row],[Variación % TC]]*0.2)-(BA_GC[[#This Row],[Vaciación % PAX Recorrido Medio]]*0.1)-(BA_GC[[#This Row],[Variación % Ocupación PAX]]*0.5)+(BA_GC[[#This Row],[Variación % RA]]*0.1)+(BA_GC[[#This Row],[Variación % Velocidad Comercial TE]]*0.1)</f>
        <v>-9.3433684416522264E-2</v>
      </c>
      <c r="BK228" s="77"/>
      <c r="BL228" s="10"/>
      <c r="BN228" s="46"/>
      <c r="BO228" s="73">
        <f>+LINEA[[#This Row],[Indice Dia Habil]]</f>
        <v>27.48</v>
      </c>
      <c r="BP228" s="45">
        <v>30.53</v>
      </c>
      <c r="BQ228" s="45">
        <v>30.53</v>
      </c>
      <c r="BR228" s="36">
        <v>14</v>
      </c>
      <c r="BU228" s="64"/>
      <c r="BW228" s="64"/>
      <c r="BY228" s="64"/>
      <c r="BZ228" s="65"/>
      <c r="CA228" s="66"/>
      <c r="CC228" s="64"/>
      <c r="CE228" s="67"/>
      <c r="CF228" s="36">
        <f>+BA_GC[[#This Row],[Pasajeros Pagos (PAX)]]/BA_GC[[#This Row],[Km. Línea (entre cabeceras) en Servicio]]</f>
        <v>30370.619063216509</v>
      </c>
      <c r="CG228" s="36">
        <f>+BA_GC[[#This Row],[Pasajeros Pagos (PAX)]]/BA_GC[[#This Row],[Cantidad de Estaciones en Servicio]]</f>
        <v>66229.642857142855</v>
      </c>
      <c r="CH228" s="36">
        <f>+BA_GC[[#This Row],[PAX Kilómetro]]/BA_GC[[#This Row],[Km. Línea (entre cabeceras) en Servicio]]</f>
        <v>537559.95741893223</v>
      </c>
      <c r="CI228" s="36">
        <f>+BA_GC[[#This Row],[Coches Kilómetro (CK) (5+6+7)]]/BA_GC[[#This Row],[Km. Línea (entre cabeceras) en Servicio]]</f>
        <v>13764.999999999998</v>
      </c>
      <c r="CM228" s="144">
        <f t="shared" si="8"/>
        <v>360.29358220599795</v>
      </c>
      <c r="CN228" s="11">
        <v>0.96467361435058063</v>
      </c>
      <c r="CP228" s="10">
        <v>4.3003809523809524</v>
      </c>
      <c r="CQ228" s="61">
        <v>3319.88</v>
      </c>
      <c r="CR228" s="10"/>
      <c r="CX228" s="31"/>
      <c r="DF228" s="45">
        <f>+BA_GC[[#This Row],[Trenes Kilómetro (TK) (1+2+3)]]/BA_GC[[#This Row],[Trenes Corridos (TC)]]</f>
        <v>30.529999999999998</v>
      </c>
      <c r="EA228" s="2">
        <v>2011</v>
      </c>
      <c r="EB228" s="2" t="s">
        <v>6</v>
      </c>
    </row>
    <row r="229" spans="1:132" x14ac:dyDescent="0.2">
      <c r="A229" s="83" t="s">
        <v>217</v>
      </c>
      <c r="B229" s="2" t="s">
        <v>7</v>
      </c>
      <c r="C229" s="85">
        <v>40878</v>
      </c>
      <c r="D229" s="2" t="s">
        <v>270</v>
      </c>
      <c r="E229" s="4" t="s">
        <v>267</v>
      </c>
      <c r="F229" s="4" t="s">
        <v>268</v>
      </c>
      <c r="G229" s="4" t="s">
        <v>111</v>
      </c>
      <c r="H229" s="6">
        <f>+BA_GC[[#This Row],[Trenes Corridos (TC)]]*BA_GC[[#This Row],[Km. Línea (entre cabeceras) en Servicio]]</f>
        <v>84903.930000000008</v>
      </c>
      <c r="K229" s="7">
        <f>+BA_GC[[#This Row],[TK Remolcados (1)]]+BA_GC[[#This Row],[TK Coche Motor (2)]]+BA_GC[[#This Row],[TK Eléctricos (3)]]</f>
        <v>84903.930000000008</v>
      </c>
      <c r="L229" s="15">
        <f>+BA_GC[[#This Row],[Trenes Kilómetro (TK) (1+2+3)]]/K217-1</f>
        <v>0.15346329323931984</v>
      </c>
      <c r="M229" s="6">
        <f>+BA_GC[[#This Row],[TK Remolcados (1)]]</f>
        <v>84903.930000000008</v>
      </c>
      <c r="N229" s="6">
        <f>+BA_GC[[#This Row],[TK Remolcados (1)]]*BA_GC[[#This Row],[Form. Media Trenes Remolcados]]</f>
        <v>424519.65</v>
      </c>
      <c r="O229" s="6"/>
      <c r="P229" s="6"/>
      <c r="Q229" s="7">
        <f>+BA_GC[[#This Row],[CK Remolcados (5)]]+BA_GC[[#This Row],[CK Coche Motor (6)]]+BA_GC[[#This Row],[CK Eléctricos (7)]]</f>
        <v>424519.65</v>
      </c>
      <c r="R229" s="15">
        <f>+BA_GC[[#This Row],[Coches Kilómetro (CK) (5+6+7)]]/Q217-1</f>
        <v>0.12642899730402335</v>
      </c>
      <c r="S229" s="120">
        <v>31</v>
      </c>
      <c r="T229" s="15">
        <f>+BA_GC[[#This Row],[Velocidad Comercial Trenes Diésel]]/S217-1</f>
        <v>-9.5846645367412275E-3</v>
      </c>
      <c r="W229" s="6">
        <v>5</v>
      </c>
      <c r="X229" s="6"/>
      <c r="Y229" s="6"/>
      <c r="Z229" s="6">
        <f>+BA_GC[[#This Row],[Trenes Corridos (TC)]]*BA_GC[[#This Row],[Form. Media Trenes Remolcados]]*BA_GC[[#This Row],[Asientos Prom. x C. Remolcados]]</f>
        <v>1001160</v>
      </c>
      <c r="AC229" s="6">
        <v>72</v>
      </c>
      <c r="AF229" s="6">
        <f>+'[2]BS TAB'!$V233</f>
        <v>2845</v>
      </c>
      <c r="AG229" s="6">
        <f>+BA_GC[[#This Row],[Trenes Programados]]-BA_GC[[#This Row],[Trenes Corridos (TC)]]</f>
        <v>64</v>
      </c>
      <c r="AH229" s="7">
        <f>+'[2]BS TAB'!$X233</f>
        <v>2781</v>
      </c>
      <c r="AI229" s="15">
        <f>IFERROR(BA_GC[[#This Row],[Trenes Corridos (TC)]]/AH217-1,0)</f>
        <v>0.15346329323931984</v>
      </c>
      <c r="AJ229" s="6">
        <f>+'[2]BS TAB'!$Y233</f>
        <v>2547</v>
      </c>
      <c r="AK229" s="36">
        <f>+BA_GC[[#This Row],[Trenes Corridos (TC)]]-BA_GC[[#This Row],[Trenes Puntuales]]</f>
        <v>234</v>
      </c>
      <c r="AL229" s="111">
        <f>+BA_GC[[#This Row],[Trenes Puntuales]]/BA_GC[[#This Row],[Trenes Programados]]</f>
        <v>0.89525483304042175</v>
      </c>
      <c r="AM229" s="82">
        <v>0.95</v>
      </c>
      <c r="AN229" s="82" t="str">
        <f>+IF(BA_GC[[#This Row],[Regularidad Absoluta]]&gt;=BA_GC[[#This Row],[RA 95%]],BA_GC[[#This Row],[Regularidad Absoluta]],"")</f>
        <v/>
      </c>
      <c r="AO229" s="82">
        <f>+BA_GC[[#This Row],[Trenes Puntuales]]/BA_GC[[#This Row],[Trenes Corridos (TC)]]</f>
        <v>0.91585760517799353</v>
      </c>
      <c r="AP229" s="82">
        <f>+BA_GC[[#This Row],[Trenes Corridos (TC)]]/BA_GC[[#This Row],[Trenes Programados]]</f>
        <v>0.97750439367311071</v>
      </c>
      <c r="AQ229" s="82">
        <f>+BA_GC[[#This Row],[Regularidad Relativa]]/AO217-1</f>
        <v>6.0093335209510101E-5</v>
      </c>
      <c r="AR229" s="81">
        <f>+'[3]DATOS BS#Bol por Estación'!$AU213</f>
        <v>900866</v>
      </c>
      <c r="AS229" s="15">
        <f>IFERROR(+BA_GC[[#This Row],[Pasajeros Pagos (PAX)]]/AR217-1,0)</f>
        <v>4.5978826518171978E-2</v>
      </c>
      <c r="AT229" s="6">
        <f>+BA_GC[[#This Row],[Pasajeros Pagos (PAX)]]/BA_GC[[#This Row],[Indice Dia Habil]]</f>
        <v>33539.31496649293</v>
      </c>
      <c r="AU229" s="15">
        <f>IFERROR(+BA_GC[[#This Row],[PAX Día Habil]]/AT217-1,0)</f>
        <v>6.700744030520922E-2</v>
      </c>
      <c r="AV229" s="6">
        <f>+BA_GC[[#This Row],[Pasajeros Pagos (PAX)]]/BA_GC[[#This Row],[Trenes Corridos (TC)]]</f>
        <v>323.93599424667389</v>
      </c>
      <c r="AW229" s="6">
        <f>+BA_GC[[#This Row],[PAX x Tren]]/BA_GC[[#This Row],[Form. Media Trenes Remolcados]]</f>
        <v>64.787198849334771</v>
      </c>
      <c r="AX229" s="15">
        <f>IFERROR(+BA_GC[[#This Row],[PAX x Coche]]/AW217-1,0)</f>
        <v>-7.1420543130902292E-2</v>
      </c>
      <c r="AY229" s="6">
        <v>180</v>
      </c>
      <c r="AZ229" s="9">
        <f>+BA_GC[[#This Row],[PAX Kilómetro]]/BA_GC[[#This Row],[Coches Kilómetro (CK) (5+6+7)]]</f>
        <v>37.560871917236334</v>
      </c>
      <c r="BA229" s="15">
        <f>IFERROR(+BA_GC[[#This Row],[Ocupación Media (PaxKm/CocheKm)]]/AZ217-1,0)</f>
        <v>0.10732041880595977</v>
      </c>
      <c r="BB229" s="15">
        <f>+BA_GC[[#This Row],[Ocupación Media (PaxKm/CocheKm)]]/BA_GC[[#This Row],[Capacidad x Coche (4xm2)]]</f>
        <v>0.20867151065131295</v>
      </c>
      <c r="BC229" s="15">
        <f>IFERROR(+BA_GC[[#This Row],[% de Ocupación Media PAX]]/BB217-1,0)</f>
        <v>0.10732041880595977</v>
      </c>
      <c r="BD229" s="36">
        <f>+BA_GC[[#This Row],[Pasajeros Pagos (PAX)]]*BA_GC[[#This Row],[PAX Recorrido Medio]]</f>
        <v>15945328.199999999</v>
      </c>
      <c r="BE229" s="9">
        <v>17.7</v>
      </c>
      <c r="BF229" s="35">
        <f>+BA_GC[[#This Row],[PAX Recorrido Medio]]/BE217-1</f>
        <v>0.19248860247191479</v>
      </c>
      <c r="BG229" s="36">
        <f>+BA_GC[[#This Row],[Pasajeros Pagos (PAX)]]*CN229</f>
        <v>849943.34872043005</v>
      </c>
      <c r="BH229" s="114">
        <f t="shared" si="7"/>
        <v>0.29516093816168787</v>
      </c>
      <c r="BI229" s="81">
        <f>IF(((+AH229*CM229)*((+(20/(1-20/100))/100)+1)-1)&lt;BA_GC[[#This Row],[Pasajeros Pagos (PAX)]],BA_GC[[#This Row],[Pasajeros Pagos (PAX)]],((+AH229*CM229)*((+(20/(1-20/100))/100)+1)-1))</f>
        <v>1278115.8831498697</v>
      </c>
      <c r="BJ229" s="35">
        <f>+(BA_GC[[#This Row],[Variación % TC]]*0.2)-(BA_GC[[#This Row],[Vaciación % PAX Recorrido Medio]]*0.1)-(BA_GC[[#This Row],[Variación % Ocupación PAX]]*0.5)+(BA_GC[[#This Row],[Variación % RA]]*0.1)+(BA_GC[[#This Row],[Variación % Velocidad Comercial TE]]*0.1)</f>
        <v>-4.2210401668786451E-2</v>
      </c>
      <c r="BK229" s="77"/>
      <c r="BL229" s="10"/>
      <c r="BN229" s="46"/>
      <c r="BO229" s="73">
        <f>+LINEA[[#This Row],[Indice Dia Habil]]</f>
        <v>26.86</v>
      </c>
      <c r="BP229" s="45">
        <v>30.53</v>
      </c>
      <c r="BQ229" s="45">
        <v>30.53</v>
      </c>
      <c r="BR229" s="36">
        <v>14</v>
      </c>
      <c r="BU229" s="64"/>
      <c r="BW229" s="64"/>
      <c r="BY229" s="64"/>
      <c r="BZ229" s="65"/>
      <c r="CA229" s="66"/>
      <c r="CC229" s="64"/>
      <c r="CE229" s="67"/>
      <c r="CF229" s="36">
        <f>+BA_GC[[#This Row],[Pasajeros Pagos (PAX)]]/BA_GC[[#This Row],[Km. Línea (entre cabeceras) en Servicio]]</f>
        <v>29507.566328201767</v>
      </c>
      <c r="CG229" s="36">
        <f>+BA_GC[[#This Row],[Pasajeros Pagos (PAX)]]/BA_GC[[#This Row],[Cantidad de Estaciones en Servicio]]</f>
        <v>64347.571428571428</v>
      </c>
      <c r="CH229" s="36">
        <f>+BA_GC[[#This Row],[PAX Kilómetro]]/BA_GC[[#This Row],[Km. Línea (entre cabeceras) en Servicio]]</f>
        <v>522283.92400917126</v>
      </c>
      <c r="CI229" s="36">
        <f>+BA_GC[[#This Row],[Coches Kilómetro (CK) (5+6+7)]]/BA_GC[[#This Row],[Km. Línea (entre cabeceras) en Servicio]]</f>
        <v>13905</v>
      </c>
      <c r="CM229" s="144">
        <f t="shared" si="8"/>
        <v>367.67116379715776</v>
      </c>
      <c r="CN229" s="11">
        <v>0.94347366724954662</v>
      </c>
      <c r="CP229" s="10">
        <v>4.3238947368421048</v>
      </c>
      <c r="CQ229" s="33">
        <v>3373.92</v>
      </c>
      <c r="CR229" s="10"/>
      <c r="CX229" s="28"/>
      <c r="DF229" s="45">
        <f>+BA_GC[[#This Row],[Trenes Kilómetro (TK) (1+2+3)]]/BA_GC[[#This Row],[Trenes Corridos (TC)]]</f>
        <v>30.53</v>
      </c>
      <c r="EA229" s="2">
        <v>2011</v>
      </c>
      <c r="EB229" s="2" t="s">
        <v>7</v>
      </c>
    </row>
    <row r="230" spans="1:132" x14ac:dyDescent="0.2">
      <c r="A230" s="83" t="s">
        <v>218</v>
      </c>
      <c r="B230" s="2" t="s">
        <v>8</v>
      </c>
      <c r="C230" s="85">
        <v>40909</v>
      </c>
      <c r="D230" s="2" t="s">
        <v>270</v>
      </c>
      <c r="E230" s="4" t="s">
        <v>267</v>
      </c>
      <c r="F230" s="4" t="s">
        <v>268</v>
      </c>
      <c r="G230" s="4" t="s">
        <v>111</v>
      </c>
      <c r="H230" s="6">
        <f>+BA_GC[[#This Row],[Trenes Corridos (TC)]]*BA_GC[[#This Row],[Km. Línea (entre cabeceras) en Servicio]]</f>
        <v>86430.430000000008</v>
      </c>
      <c r="K230" s="7">
        <f>+BA_GC[[#This Row],[TK Remolcados (1)]]+BA_GC[[#This Row],[TK Coche Motor (2)]]+BA_GC[[#This Row],[TK Eléctricos (3)]]</f>
        <v>86430.430000000008</v>
      </c>
      <c r="L230" s="15">
        <f>+BA_GC[[#This Row],[Trenes Kilómetro (TK) (1+2+3)]]/K218-1</f>
        <v>1.5059160989602027E-2</v>
      </c>
      <c r="M230" s="6">
        <f>+BA_GC[[#This Row],[TK Remolcados (1)]]</f>
        <v>86430.430000000008</v>
      </c>
      <c r="N230" s="6">
        <f>+BA_GC[[#This Row],[TK Remolcados (1)]]*BA_GC[[#This Row],[Form. Media Trenes Remolcados]]</f>
        <v>432152.15</v>
      </c>
      <c r="O230" s="6"/>
      <c r="P230" s="6"/>
      <c r="Q230" s="7">
        <f>+BA_GC[[#This Row],[CK Remolcados (5)]]+BA_GC[[#This Row],[CK Coche Motor (6)]]+BA_GC[[#This Row],[CK Eléctricos (7)]]</f>
        <v>432152.15</v>
      </c>
      <c r="R230" s="15">
        <f>+BA_GC[[#This Row],[Coches Kilómetro (CK) (5+6+7)]]/Q218-1</f>
        <v>1.5059160989602027E-2</v>
      </c>
      <c r="S230" s="120">
        <v>31</v>
      </c>
      <c r="T230" s="15">
        <f>+BA_GC[[#This Row],[Velocidad Comercial Trenes Diésel]]/S218-1</f>
        <v>0</v>
      </c>
      <c r="W230" s="6">
        <v>5</v>
      </c>
      <c r="X230" s="6"/>
      <c r="Y230" s="6"/>
      <c r="Z230" s="6">
        <f>+BA_GC[[#This Row],[Trenes Corridos (TC)]]*BA_GC[[#This Row],[Form. Media Trenes Remolcados]]*BA_GC[[#This Row],[Asientos Prom. x C. Remolcados]]</f>
        <v>1019160</v>
      </c>
      <c r="AC230" s="6">
        <v>72</v>
      </c>
      <c r="AF230" s="6">
        <f>+'[2]BS TAB'!$V234</f>
        <v>2873</v>
      </c>
      <c r="AG230" s="6">
        <f>+BA_GC[[#This Row],[Trenes Programados]]-BA_GC[[#This Row],[Trenes Corridos (TC)]]</f>
        <v>42</v>
      </c>
      <c r="AH230" s="7">
        <f>+'[2]BS TAB'!$X234</f>
        <v>2831</v>
      </c>
      <c r="AI230" s="15">
        <f>IFERROR(BA_GC[[#This Row],[Trenes Corridos (TC)]]/AH218-1,0)</f>
        <v>1.5059160989602027E-2</v>
      </c>
      <c r="AJ230" s="6">
        <f>+'[2]BS TAB'!$Y234</f>
        <v>2656</v>
      </c>
      <c r="AK230" s="36">
        <f>+BA_GC[[#This Row],[Trenes Corridos (TC)]]-BA_GC[[#This Row],[Trenes Puntuales]]</f>
        <v>175</v>
      </c>
      <c r="AL230" s="111">
        <f>+BA_GC[[#This Row],[Trenes Puntuales]]/BA_GC[[#This Row],[Trenes Programados]]</f>
        <v>0.92446919596240862</v>
      </c>
      <c r="AM230" s="82">
        <v>0.95</v>
      </c>
      <c r="AN230" s="82" t="str">
        <f>+IF(BA_GC[[#This Row],[Regularidad Absoluta]]&gt;=BA_GC[[#This Row],[RA 95%]],BA_GC[[#This Row],[Regularidad Absoluta]],"")</f>
        <v/>
      </c>
      <c r="AO230" s="82">
        <f>+BA_GC[[#This Row],[Trenes Puntuales]]/BA_GC[[#This Row],[Trenes Corridos (TC)]]</f>
        <v>0.93818438714235253</v>
      </c>
      <c r="AP230" s="82">
        <f>+BA_GC[[#This Row],[Trenes Corridos (TC)]]/BA_GC[[#This Row],[Trenes Programados]]</f>
        <v>0.98538113470240163</v>
      </c>
      <c r="AQ230" s="82">
        <f>+BA_GC[[#This Row],[Regularidad Relativa]]/AO218-1</f>
        <v>-7.3610562443015004E-3</v>
      </c>
      <c r="AR230" s="81">
        <f>+'[3]DATOS BS#Bol por Estación'!$AU214</f>
        <v>816889</v>
      </c>
      <c r="AS230" s="15">
        <f>IFERROR(+BA_GC[[#This Row],[Pasajeros Pagos (PAX)]]/AR218-1,0)</f>
        <v>4.0522191482098568E-2</v>
      </c>
      <c r="AT230" s="6">
        <f>+BA_GC[[#This Row],[Pasajeros Pagos (PAX)]]/BA_GC[[#This Row],[Indice Dia Habil]]</f>
        <v>29143.382090617193</v>
      </c>
      <c r="AU230" s="15">
        <f>IFERROR(+BA_GC[[#This Row],[PAX Día Habil]]/AT218-1,0)</f>
        <v>2.381741138338489E-2</v>
      </c>
      <c r="AV230" s="6">
        <f>+BA_GC[[#This Row],[Pasajeros Pagos (PAX)]]/BA_GC[[#This Row],[Trenes Corridos (TC)]]</f>
        <v>288.55139526669024</v>
      </c>
      <c r="AW230" s="6">
        <f>+BA_GC[[#This Row],[PAX x Tren]]/BA_GC[[#This Row],[Form. Media Trenes Remolcados]]</f>
        <v>57.710279053338049</v>
      </c>
      <c r="AX230" s="15">
        <f>IFERROR(+BA_GC[[#This Row],[PAX x Coche]]/AW218-1,0)</f>
        <v>2.5085267412071177E-2</v>
      </c>
      <c r="AY230" s="6">
        <v>180</v>
      </c>
      <c r="AZ230" s="9">
        <f>+BA_GC[[#This Row],[PAX Kilómetro]]/BA_GC[[#This Row],[Coches Kilómetro (CK) (5+6+7)]]</f>
        <v>33.457973771506168</v>
      </c>
      <c r="BA230" s="15">
        <f>IFERROR(+BA_GC[[#This Row],[Ocupación Media (PaxKm/CocheKm)]]/AZ218-1,0)</f>
        <v>2.5085267412070733E-2</v>
      </c>
      <c r="BB230" s="15">
        <f>+BA_GC[[#This Row],[Ocupación Media (PaxKm/CocheKm)]]/BA_GC[[#This Row],[Capacidad x Coche (4xm2)]]</f>
        <v>0.18587763206392316</v>
      </c>
      <c r="BC230" s="15">
        <f>IFERROR(+BA_GC[[#This Row],[% de Ocupación Media PAX]]/BB218-1,0)</f>
        <v>2.5085267412070733E-2</v>
      </c>
      <c r="BD230" s="36">
        <f>+BA_GC[[#This Row],[Pasajeros Pagos (PAX)]]*BA_GC[[#This Row],[PAX Recorrido Medio]]</f>
        <v>14458935.299999999</v>
      </c>
      <c r="BE230" s="9">
        <v>17.7</v>
      </c>
      <c r="BF230" s="35">
        <f>+BA_GC[[#This Row],[PAX Recorrido Medio]]/BE218-1</f>
        <v>0</v>
      </c>
      <c r="BG230" s="36">
        <f>+BA_GC[[#This Row],[Pasajeros Pagos (PAX)]]*CN230</f>
        <v>842416.35234699154</v>
      </c>
      <c r="BH230" s="114">
        <f t="shared" si="7"/>
        <v>0.31526530338021641</v>
      </c>
      <c r="BI230" s="81">
        <f>IF(((+AH230*CM230)*((+(20/(1-20/100))/100)+1)-1)&lt;BA_GC[[#This Row],[Pasajeros Pagos (PAX)]],BA_GC[[#This Row],[Pasajeros Pagos (PAX)]],((+AH230*CM230)*((+(20/(1-20/100))/100)+1)-1))</f>
        <v>1193000.7403343231</v>
      </c>
      <c r="BJ230" s="35">
        <f>+(BA_GC[[#This Row],[Variación % TC]]*0.2)-(BA_GC[[#This Row],[Vaciación % PAX Recorrido Medio]]*0.1)-(BA_GC[[#This Row],[Variación % Ocupación PAX]]*0.5)+(BA_GC[[#This Row],[Variación % RA]]*0.1)+(BA_GC[[#This Row],[Variación % Velocidad Comercial TE]]*0.1)</f>
        <v>-1.0266907132545113E-2</v>
      </c>
      <c r="BK230" s="77"/>
      <c r="BL230" s="10"/>
      <c r="BN230" s="46"/>
      <c r="BO230" s="73">
        <f>+LINEA[[#This Row],[Indice Dia Habil]]</f>
        <v>28.03</v>
      </c>
      <c r="BP230" s="45">
        <v>30.53</v>
      </c>
      <c r="BQ230" s="45">
        <v>30.53</v>
      </c>
      <c r="BR230" s="36">
        <v>14</v>
      </c>
      <c r="BU230" s="64"/>
      <c r="BW230" s="64"/>
      <c r="BY230" s="64"/>
      <c r="BZ230" s="65"/>
      <c r="CA230" s="66"/>
      <c r="CC230" s="64"/>
      <c r="CE230" s="67"/>
      <c r="CF230" s="36">
        <f>+BA_GC[[#This Row],[Pasajeros Pagos (PAX)]]/BA_GC[[#This Row],[Km. Línea (entre cabeceras) en Servicio]]</f>
        <v>26756.927612184736</v>
      </c>
      <c r="CG230" s="36">
        <f>+BA_GC[[#This Row],[Pasajeros Pagos (PAX)]]/BA_GC[[#This Row],[Cantidad de Estaciones en Servicio]]</f>
        <v>58349.214285714283</v>
      </c>
      <c r="CH230" s="36">
        <f>+BA_GC[[#This Row],[PAX Kilómetro]]/BA_GC[[#This Row],[Km. Línea (entre cabeceras) en Servicio]]</f>
        <v>473597.61873566976</v>
      </c>
      <c r="CI230" s="36">
        <f>+BA_GC[[#This Row],[Coches Kilómetro (CK) (5+6+7)]]/BA_GC[[#This Row],[Km. Línea (entre cabeceras) en Servicio]]</f>
        <v>14155</v>
      </c>
      <c r="CM230" s="144">
        <f t="shared" si="8"/>
        <v>337.12518271545696</v>
      </c>
      <c r="CN230" s="11">
        <v>1.0312494749555834</v>
      </c>
      <c r="CP230" s="10">
        <v>4.3555238095238096</v>
      </c>
      <c r="CQ230" s="33">
        <v>3427.96</v>
      </c>
      <c r="CR230" s="10"/>
      <c r="CX230" s="28"/>
      <c r="DF230" s="45">
        <f>+BA_GC[[#This Row],[Trenes Kilómetro (TK) (1+2+3)]]/BA_GC[[#This Row],[Trenes Corridos (TC)]]</f>
        <v>30.53</v>
      </c>
      <c r="EA230" s="2">
        <v>2012</v>
      </c>
      <c r="EB230" s="2" t="s">
        <v>8</v>
      </c>
    </row>
    <row r="231" spans="1:132" x14ac:dyDescent="0.2">
      <c r="A231" s="83" t="s">
        <v>218</v>
      </c>
      <c r="B231" s="2" t="s">
        <v>9</v>
      </c>
      <c r="C231" s="85">
        <v>40940</v>
      </c>
      <c r="D231" s="2" t="s">
        <v>270</v>
      </c>
      <c r="E231" s="4" t="s">
        <v>267</v>
      </c>
      <c r="F231" s="4" t="s">
        <v>268</v>
      </c>
      <c r="G231" s="4" t="s">
        <v>111</v>
      </c>
      <c r="H231" s="6">
        <f>+BA_GC[[#This Row],[Trenes Corridos (TC)]]*BA_GC[[#This Row],[Km. Línea (entre cabeceras) en Servicio]]</f>
        <v>79072.7</v>
      </c>
      <c r="K231" s="7">
        <f>+BA_GC[[#This Row],[TK Remolcados (1)]]+BA_GC[[#This Row],[TK Coche Motor (2)]]+BA_GC[[#This Row],[TK Eléctricos (3)]]</f>
        <v>79072.7</v>
      </c>
      <c r="L231" s="15">
        <f>+BA_GC[[#This Row],[Trenes Kilómetro (TK) (1+2+3)]]/K219-1</f>
        <v>2.8185788011115376E-2</v>
      </c>
      <c r="M231" s="6">
        <f>+BA_GC[[#This Row],[TK Remolcados (1)]]</f>
        <v>79072.7</v>
      </c>
      <c r="N231" s="6">
        <f>+BA_GC[[#This Row],[TK Remolcados (1)]]*BA_GC[[#This Row],[Form. Media Trenes Remolcados]]</f>
        <v>395363.5</v>
      </c>
      <c r="O231" s="6"/>
      <c r="P231" s="6"/>
      <c r="Q231" s="7">
        <f>+BA_GC[[#This Row],[CK Remolcados (5)]]+BA_GC[[#This Row],[CK Coche Motor (6)]]+BA_GC[[#This Row],[CK Eléctricos (7)]]</f>
        <v>395363.5</v>
      </c>
      <c r="R231" s="15">
        <f>+BA_GC[[#This Row],[Coches Kilómetro (CK) (5+6+7)]]/Q219-1</f>
        <v>2.8185788011115376E-2</v>
      </c>
      <c r="S231" s="120">
        <v>31</v>
      </c>
      <c r="T231" s="15">
        <f>+BA_GC[[#This Row],[Velocidad Comercial Trenes Diésel]]/S219-1</f>
        <v>0</v>
      </c>
      <c r="W231" s="6">
        <v>5</v>
      </c>
      <c r="X231" s="6"/>
      <c r="Y231" s="6"/>
      <c r="Z231" s="6">
        <f>+BA_GC[[#This Row],[Trenes Corridos (TC)]]*BA_GC[[#This Row],[Form. Media Trenes Remolcados]]*BA_GC[[#This Row],[Asientos Prom. x C. Remolcados]]</f>
        <v>932400</v>
      </c>
      <c r="AC231" s="6">
        <v>72</v>
      </c>
      <c r="AF231" s="6">
        <f>+'[2]BS TAB'!$V235</f>
        <v>2635</v>
      </c>
      <c r="AG231" s="6">
        <f>+BA_GC[[#This Row],[Trenes Programados]]-BA_GC[[#This Row],[Trenes Corridos (TC)]]</f>
        <v>45</v>
      </c>
      <c r="AH231" s="7">
        <f>+'[2]BS TAB'!$X235</f>
        <v>2590</v>
      </c>
      <c r="AI231" s="15">
        <f>IFERROR(BA_GC[[#This Row],[Trenes Corridos (TC)]]/AH219-1,0)</f>
        <v>2.8185788011115598E-2</v>
      </c>
      <c r="AJ231" s="6">
        <f>+'[2]BS TAB'!$Y235</f>
        <v>2324</v>
      </c>
      <c r="AK231" s="36">
        <f>+BA_GC[[#This Row],[Trenes Corridos (TC)]]-BA_GC[[#This Row],[Trenes Puntuales]]</f>
        <v>266</v>
      </c>
      <c r="AL231" s="111">
        <f>+BA_GC[[#This Row],[Trenes Puntuales]]/BA_GC[[#This Row],[Trenes Programados]]</f>
        <v>0.88197343453510435</v>
      </c>
      <c r="AM231" s="82">
        <v>0.95</v>
      </c>
      <c r="AN231" s="82" t="str">
        <f>+IF(BA_GC[[#This Row],[Regularidad Absoluta]]&gt;=BA_GC[[#This Row],[RA 95%]],BA_GC[[#This Row],[Regularidad Absoluta]],"")</f>
        <v/>
      </c>
      <c r="AO231" s="82">
        <f>+BA_GC[[#This Row],[Trenes Puntuales]]/BA_GC[[#This Row],[Trenes Corridos (TC)]]</f>
        <v>0.89729729729729735</v>
      </c>
      <c r="AP231" s="82">
        <f>+BA_GC[[#This Row],[Trenes Corridos (TC)]]/BA_GC[[#This Row],[Trenes Programados]]</f>
        <v>0.98292220113851991</v>
      </c>
      <c r="AQ231" s="82">
        <f>+BA_GC[[#This Row],[Regularidad Relativa]]/AO219-1</f>
        <v>-6.1730223374058979E-2</v>
      </c>
      <c r="AR231" s="81">
        <f>+'[3]DATOS BS#Bol por Estación'!$AU215</f>
        <v>747304</v>
      </c>
      <c r="AS231" s="15">
        <f>IFERROR(+BA_GC[[#This Row],[Pasajeros Pagos (PAX)]]/AR219-1,0)</f>
        <v>-7.2822820828229995E-3</v>
      </c>
      <c r="AT231" s="6">
        <f>+BA_GC[[#This Row],[Pasajeros Pagos (PAX)]]/BA_GC[[#This Row],[Indice Dia Habil]]</f>
        <v>29737.5248706725</v>
      </c>
      <c r="AU231" s="15">
        <f>IFERROR(+BA_GC[[#This Row],[PAX Día Habil]]/AT219-1,0)</f>
        <v>3.8936569089604189E-2</v>
      </c>
      <c r="AV231" s="6">
        <f>+BA_GC[[#This Row],[Pasajeros Pagos (PAX)]]/BA_GC[[#This Row],[Trenes Corridos (TC)]]</f>
        <v>288.53436293436295</v>
      </c>
      <c r="AW231" s="6">
        <f>+BA_GC[[#This Row],[PAX x Tren]]/BA_GC[[#This Row],[Form. Media Trenes Remolcados]]</f>
        <v>57.706872586872592</v>
      </c>
      <c r="AX231" s="15">
        <f>IFERROR(+BA_GC[[#This Row],[PAX x Coche]]/AW219-1,0)</f>
        <v>-3.449577936935555E-2</v>
      </c>
      <c r="AY231" s="6">
        <v>180</v>
      </c>
      <c r="AZ231" s="9">
        <f>+BA_GC[[#This Row],[PAX Kilómetro]]/BA_GC[[#This Row],[Coches Kilómetro (CK) (5+6+7)]]</f>
        <v>33.455998846631012</v>
      </c>
      <c r="BA231" s="15">
        <f>IFERROR(+BA_GC[[#This Row],[Ocupación Media (PaxKm/CocheKm)]]/AZ219-1,0)</f>
        <v>-3.449577936935555E-2</v>
      </c>
      <c r="BB231" s="15">
        <f>+BA_GC[[#This Row],[Ocupación Media (PaxKm/CocheKm)]]/BA_GC[[#This Row],[Capacidad x Coche (4xm2)]]</f>
        <v>0.18586666025906118</v>
      </c>
      <c r="BC231" s="15">
        <f>IFERROR(+BA_GC[[#This Row],[% de Ocupación Media PAX]]/BB219-1,0)</f>
        <v>-3.449577936935555E-2</v>
      </c>
      <c r="BD231" s="36">
        <f>+BA_GC[[#This Row],[Pasajeros Pagos (PAX)]]*BA_GC[[#This Row],[PAX Recorrido Medio]]</f>
        <v>13227280.799999999</v>
      </c>
      <c r="BE231" s="9">
        <v>17.7</v>
      </c>
      <c r="BF231" s="35">
        <f>+BA_GC[[#This Row],[PAX Recorrido Medio]]/BE219-1</f>
        <v>0</v>
      </c>
      <c r="BG231" s="36">
        <f>+BA_GC[[#This Row],[Pasajeros Pagos (PAX)]]*CN231</f>
        <v>810668.93437886867</v>
      </c>
      <c r="BH231" s="114">
        <f t="shared" si="7"/>
        <v>0.27524936733328298</v>
      </c>
      <c r="BI231" s="81">
        <f>IF(((+AH231*CM231)*((+(20/(1-20/100))/100)+1)-1)&lt;BA_GC[[#This Row],[Pasajeros Pagos (PAX)]],BA_GC[[#This Row],[Pasajeros Pagos (PAX)]],((+AH231*CM231)*((+(20/(1-20/100))/100)+1)-1))</f>
        <v>1031118.7963372973</v>
      </c>
      <c r="BJ231" s="35">
        <f>+(BA_GC[[#This Row],[Variación % TC]]*0.2)-(BA_GC[[#This Row],[Vaciación % PAX Recorrido Medio]]*0.1)-(BA_GC[[#This Row],[Variación % Ocupación PAX]]*0.5)+(BA_GC[[#This Row],[Variación % RA]]*0.1)+(BA_GC[[#This Row],[Variación % Velocidad Comercial TE]]*0.1)</f>
        <v>1.6712024949494995E-2</v>
      </c>
      <c r="BK231" s="77"/>
      <c r="BL231" s="10"/>
      <c r="BN231" s="46"/>
      <c r="BO231" s="73">
        <f>+LINEA[[#This Row],[Indice Dia Habil]]</f>
        <v>25.130000000000003</v>
      </c>
      <c r="BP231" s="45">
        <v>30.53</v>
      </c>
      <c r="BQ231" s="45">
        <v>30.53</v>
      </c>
      <c r="BR231" s="36">
        <v>14</v>
      </c>
      <c r="BU231" s="64"/>
      <c r="BW231" s="64"/>
      <c r="BY231" s="64"/>
      <c r="BZ231" s="65"/>
      <c r="CA231" s="66"/>
      <c r="CC231" s="64"/>
      <c r="CE231" s="67"/>
      <c r="CF231" s="36">
        <f>+BA_GC[[#This Row],[Pasajeros Pagos (PAX)]]/BA_GC[[#This Row],[Km. Línea (entre cabeceras) en Servicio]]</f>
        <v>24477.694071405174</v>
      </c>
      <c r="CG231" s="36">
        <f>+BA_GC[[#This Row],[Pasajeros Pagos (PAX)]]/BA_GC[[#This Row],[Cantidad de Estaciones en Servicio]]</f>
        <v>53378.857142857145</v>
      </c>
      <c r="CH231" s="36">
        <f>+BA_GC[[#This Row],[PAX Kilómetro]]/BA_GC[[#This Row],[Km. Línea (entre cabeceras) en Servicio]]</f>
        <v>433255.18506387156</v>
      </c>
      <c r="CI231" s="36">
        <f>+BA_GC[[#This Row],[Coches Kilómetro (CK) (5+6+7)]]/BA_GC[[#This Row],[Km. Línea (entre cabeceras) en Servicio]]</f>
        <v>12950</v>
      </c>
      <c r="CM231" s="144">
        <f t="shared" si="8"/>
        <v>318.49260118526558</v>
      </c>
      <c r="CN231" s="11">
        <v>1.0847913759044092</v>
      </c>
      <c r="CP231" s="10">
        <v>4.3831111111111118</v>
      </c>
      <c r="CQ231" s="61">
        <v>3482</v>
      </c>
      <c r="CR231" s="10"/>
      <c r="CX231" s="31"/>
      <c r="DF231" s="45">
        <f>+BA_GC[[#This Row],[Trenes Kilómetro (TK) (1+2+3)]]/BA_GC[[#This Row],[Trenes Corridos (TC)]]</f>
        <v>30.529999999999998</v>
      </c>
      <c r="EA231" s="2">
        <v>2012</v>
      </c>
      <c r="EB231" s="2" t="s">
        <v>9</v>
      </c>
    </row>
    <row r="232" spans="1:132" x14ac:dyDescent="0.2">
      <c r="A232" s="83" t="s">
        <v>218</v>
      </c>
      <c r="B232" s="2" t="s">
        <v>10</v>
      </c>
      <c r="C232" s="85">
        <v>40969</v>
      </c>
      <c r="D232" s="2" t="s">
        <v>270</v>
      </c>
      <c r="E232" s="4" t="s">
        <v>267</v>
      </c>
      <c r="F232" s="4" t="s">
        <v>268</v>
      </c>
      <c r="G232" s="4" t="s">
        <v>111</v>
      </c>
      <c r="H232" s="6">
        <f>+BA_GC[[#This Row],[Trenes Corridos (TC)]]*BA_GC[[#This Row],[Km. Línea (entre cabeceras) en Servicio]]</f>
        <v>88170.64</v>
      </c>
      <c r="K232" s="7">
        <f>+BA_GC[[#This Row],[TK Remolcados (1)]]+BA_GC[[#This Row],[TK Coche Motor (2)]]+BA_GC[[#This Row],[TK Eléctricos (3)]]</f>
        <v>88170.64</v>
      </c>
      <c r="L232" s="15">
        <f>+BA_GC[[#This Row],[Trenes Kilómetro (TK) (1+2+3)]]/K220-1</f>
        <v>4.7895500725689377E-2</v>
      </c>
      <c r="M232" s="6">
        <f>+BA_GC[[#This Row],[TK Remolcados (1)]]</f>
        <v>88170.64</v>
      </c>
      <c r="N232" s="6">
        <f>+BA_GC[[#This Row],[TK Remolcados (1)]]*BA_GC[[#This Row],[Form. Media Trenes Remolcados]]</f>
        <v>440853.2</v>
      </c>
      <c r="O232" s="6"/>
      <c r="P232" s="6"/>
      <c r="Q232" s="7">
        <f>+BA_GC[[#This Row],[CK Remolcados (5)]]+BA_GC[[#This Row],[CK Coche Motor (6)]]+BA_GC[[#This Row],[CK Eléctricos (7)]]</f>
        <v>440853.2</v>
      </c>
      <c r="R232" s="15">
        <f>+BA_GC[[#This Row],[Coches Kilómetro (CK) (5+6+7)]]/Q220-1</f>
        <v>4.7895500725689377E-2</v>
      </c>
      <c r="S232" s="120">
        <v>31</v>
      </c>
      <c r="T232" s="15">
        <f>+BA_GC[[#This Row],[Velocidad Comercial Trenes Diésel]]/S220-1</f>
        <v>0</v>
      </c>
      <c r="W232" s="6">
        <v>5</v>
      </c>
      <c r="X232" s="6"/>
      <c r="Y232" s="6"/>
      <c r="Z232" s="6">
        <f>+BA_GC[[#This Row],[Trenes Corridos (TC)]]*BA_GC[[#This Row],[Form. Media Trenes Remolcados]]*BA_GC[[#This Row],[Asientos Prom. x C. Remolcados]]</f>
        <v>1039680</v>
      </c>
      <c r="AC232" s="6">
        <v>72</v>
      </c>
      <c r="AF232" s="6">
        <f>+'[2]BS TAB'!$V236</f>
        <v>3000</v>
      </c>
      <c r="AG232" s="6">
        <f>+BA_GC[[#This Row],[Trenes Programados]]-BA_GC[[#This Row],[Trenes Corridos (TC)]]</f>
        <v>112</v>
      </c>
      <c r="AH232" s="7">
        <f>+'[2]BS TAB'!$X236</f>
        <v>2888</v>
      </c>
      <c r="AI232" s="15">
        <f>IFERROR(BA_GC[[#This Row],[Trenes Corridos (TC)]]/AH220-1,0)</f>
        <v>4.7895500725689377E-2</v>
      </c>
      <c r="AJ232" s="6">
        <f>+'[2]BS TAB'!$Y236</f>
        <v>2617</v>
      </c>
      <c r="AK232" s="36">
        <f>+BA_GC[[#This Row],[Trenes Corridos (TC)]]-BA_GC[[#This Row],[Trenes Puntuales]]</f>
        <v>271</v>
      </c>
      <c r="AL232" s="111">
        <f>+BA_GC[[#This Row],[Trenes Puntuales]]/BA_GC[[#This Row],[Trenes Programados]]</f>
        <v>0.87233333333333329</v>
      </c>
      <c r="AM232" s="82">
        <v>0.95</v>
      </c>
      <c r="AN232" s="82" t="str">
        <f>+IF(BA_GC[[#This Row],[Regularidad Absoluta]]&gt;=BA_GC[[#This Row],[RA 95%]],BA_GC[[#This Row],[Regularidad Absoluta]],"")</f>
        <v/>
      </c>
      <c r="AO232" s="82">
        <f>+BA_GC[[#This Row],[Trenes Puntuales]]/BA_GC[[#This Row],[Trenes Corridos (TC)]]</f>
        <v>0.90616343490304707</v>
      </c>
      <c r="AP232" s="82">
        <f>+BA_GC[[#This Row],[Trenes Corridos (TC)]]/BA_GC[[#This Row],[Trenes Programados]]</f>
        <v>0.96266666666666667</v>
      </c>
      <c r="AQ232" s="82">
        <f>+BA_GC[[#This Row],[Regularidad Relativa]]/AO220-1</f>
        <v>-5.0784330447435355E-2</v>
      </c>
      <c r="AR232" s="81">
        <f>+'[3]DATOS BS#Bol por Estación'!$AU216</f>
        <v>886937</v>
      </c>
      <c r="AS232" s="15">
        <f>IFERROR(+BA_GC[[#This Row],[Pasajeros Pagos (PAX)]]/AR220-1,0)</f>
        <v>5.0116740547094141E-2</v>
      </c>
      <c r="AT232" s="6">
        <f>+BA_GC[[#This Row],[Pasajeros Pagos (PAX)]]/BA_GC[[#This Row],[Indice Dia Habil]]</f>
        <v>31642.418836960398</v>
      </c>
      <c r="AU232" s="15">
        <f>IFERROR(+BA_GC[[#This Row],[PAX Día Habil]]/AT220-1,0)</f>
        <v>-4.5969897265552007E-4</v>
      </c>
      <c r="AV232" s="6">
        <f>+BA_GC[[#This Row],[Pasajeros Pagos (PAX)]]/BA_GC[[#This Row],[Trenes Corridos (TC)]]</f>
        <v>307.11114958448752</v>
      </c>
      <c r="AW232" s="6">
        <f>+BA_GC[[#This Row],[PAX x Tren]]/BA_GC[[#This Row],[Form. Media Trenes Remolcados]]</f>
        <v>61.422229916897507</v>
      </c>
      <c r="AX232" s="15">
        <f>IFERROR(+BA_GC[[#This Row],[PAX x Coche]]/AW220-1,0)</f>
        <v>2.1197150096230466E-3</v>
      </c>
      <c r="AY232" s="6">
        <v>180</v>
      </c>
      <c r="AZ232" s="9">
        <f>+BA_GC[[#This Row],[PAX Kilómetro]]/BA_GC[[#This Row],[Coches Kilómetro (CK) (5+6+7)]]</f>
        <v>35.610005552868842</v>
      </c>
      <c r="BA232" s="15">
        <f>IFERROR(+BA_GC[[#This Row],[Ocupación Media (PaxKm/CocheKm)]]/AZ220-1,0)</f>
        <v>2.1197150096230466E-3</v>
      </c>
      <c r="BB232" s="15">
        <f>+BA_GC[[#This Row],[Ocupación Media (PaxKm/CocheKm)]]/BA_GC[[#This Row],[Capacidad x Coche (4xm2)]]</f>
        <v>0.19783336418260467</v>
      </c>
      <c r="BC232" s="15">
        <f>IFERROR(+BA_GC[[#This Row],[% de Ocupación Media PAX]]/BB220-1,0)</f>
        <v>2.1197150096228246E-3</v>
      </c>
      <c r="BD232" s="36">
        <f>+BA_GC[[#This Row],[Pasajeros Pagos (PAX)]]*BA_GC[[#This Row],[PAX Recorrido Medio]]</f>
        <v>15698784.899999999</v>
      </c>
      <c r="BE232" s="9">
        <v>17.7</v>
      </c>
      <c r="BF232" s="35">
        <f>+BA_GC[[#This Row],[PAX Recorrido Medio]]/BE220-1</f>
        <v>0</v>
      </c>
      <c r="BG232" s="36">
        <f>+BA_GC[[#This Row],[Pasajeros Pagos (PAX)]]*CN232</f>
        <v>857256.95739077707</v>
      </c>
      <c r="BH232" s="114">
        <f t="shared" si="7"/>
        <v>0.31685718340242097</v>
      </c>
      <c r="BI232" s="81">
        <f>IF(((+AH232*CM232)*((+(20/(1-20/100))/100)+1)-1)&lt;BA_GC[[#This Row],[Pasajeros Pagos (PAX)]],BA_GC[[#This Row],[Pasajeros Pagos (PAX)]],((+AH232*CM232)*((+(20/(1-20/100))/100)+1)-1))</f>
        <v>1298318.5630457571</v>
      </c>
      <c r="BJ232" s="35">
        <f>+(BA_GC[[#This Row],[Variación % TC]]*0.2)-(BA_GC[[#This Row],[Vaciación % PAX Recorrido Medio]]*0.1)-(BA_GC[[#This Row],[Variación % Ocupación PAX]]*0.5)+(BA_GC[[#This Row],[Variación % RA]]*0.1)+(BA_GC[[#This Row],[Variación % Velocidad Comercial TE]]*0.1)</f>
        <v>3.440809595582928E-3</v>
      </c>
      <c r="BK232" s="77"/>
      <c r="BL232" s="10"/>
      <c r="BN232" s="46"/>
      <c r="BO232" s="73">
        <f>+LINEA[[#This Row],[Indice Dia Habil]]</f>
        <v>28.03</v>
      </c>
      <c r="BP232" s="45">
        <v>30.53</v>
      </c>
      <c r="BQ232" s="45">
        <v>30.53</v>
      </c>
      <c r="BR232" s="36">
        <v>14</v>
      </c>
      <c r="BU232" s="64"/>
      <c r="BW232" s="64"/>
      <c r="BY232" s="64"/>
      <c r="BZ232" s="65"/>
      <c r="CA232" s="66"/>
      <c r="CC232" s="64"/>
      <c r="CE232" s="67"/>
      <c r="CF232" s="36">
        <f>+BA_GC[[#This Row],[Pasajeros Pagos (PAX)]]/BA_GC[[#This Row],[Km. Línea (entre cabeceras) en Servicio]]</f>
        <v>29051.326564035375</v>
      </c>
      <c r="CG232" s="36">
        <f>+BA_GC[[#This Row],[Pasajeros Pagos (PAX)]]/BA_GC[[#This Row],[Cantidad de Estaciones en Servicio]]</f>
        <v>63352.642857142855</v>
      </c>
      <c r="CH232" s="36">
        <f>+BA_GC[[#This Row],[PAX Kilómetro]]/BA_GC[[#This Row],[Km. Línea (entre cabeceras) en Servicio]]</f>
        <v>514208.48018342606</v>
      </c>
      <c r="CI232" s="36">
        <f>+BA_GC[[#This Row],[Coches Kilómetro (CK) (5+6+7)]]/BA_GC[[#This Row],[Km. Línea (entre cabeceras) en Servicio]]</f>
        <v>14440</v>
      </c>
      <c r="CM232" s="144">
        <f t="shared" si="8"/>
        <v>359.64530832292439</v>
      </c>
      <c r="CN232" s="11">
        <v>0.9665364703364242</v>
      </c>
      <c r="CP232" s="10">
        <v>4.3982272727272731</v>
      </c>
      <c r="CQ232" s="33">
        <v>3524.13</v>
      </c>
      <c r="CR232" s="10"/>
      <c r="CX232" s="28"/>
      <c r="DF232" s="45">
        <f>+BA_GC[[#This Row],[Trenes Kilómetro (TK) (1+2+3)]]/BA_GC[[#This Row],[Trenes Corridos (TC)]]</f>
        <v>30.53</v>
      </c>
      <c r="EA232" s="2">
        <v>2012</v>
      </c>
      <c r="EB232" s="2" t="s">
        <v>10</v>
      </c>
    </row>
    <row r="233" spans="1:132" x14ac:dyDescent="0.2">
      <c r="A233" s="83" t="s">
        <v>218</v>
      </c>
      <c r="B233" s="2" t="s">
        <v>0</v>
      </c>
      <c r="C233" s="85">
        <v>41000</v>
      </c>
      <c r="D233" s="2" t="s">
        <v>270</v>
      </c>
      <c r="E233" s="4" t="s">
        <v>267</v>
      </c>
      <c r="F233" s="4" t="s">
        <v>268</v>
      </c>
      <c r="G233" s="4" t="s">
        <v>111</v>
      </c>
      <c r="H233" s="6">
        <f>+BA_GC[[#This Row],[Trenes Corridos (TC)]]*BA_GC[[#This Row],[Km. Línea (entre cabeceras) en Servicio]]</f>
        <v>73424.650000000009</v>
      </c>
      <c r="K233" s="7">
        <f>+BA_GC[[#This Row],[TK Remolcados (1)]]+BA_GC[[#This Row],[TK Coche Motor (2)]]+BA_GC[[#This Row],[TK Eléctricos (3)]]</f>
        <v>73424.650000000009</v>
      </c>
      <c r="L233" s="15">
        <f>+BA_GC[[#This Row],[Trenes Kilómetro (TK) (1+2+3)]]/K221-1</f>
        <v>-0.10826844642195022</v>
      </c>
      <c r="M233" s="6">
        <f>+BA_GC[[#This Row],[TK Remolcados (1)]]</f>
        <v>73424.650000000009</v>
      </c>
      <c r="N233" s="6">
        <f>+BA_GC[[#This Row],[TK Remolcados (1)]]*BA_GC[[#This Row],[Form. Media Trenes Remolcados]]</f>
        <v>367123.25000000006</v>
      </c>
      <c r="O233" s="6"/>
      <c r="P233" s="6"/>
      <c r="Q233" s="7">
        <f>+BA_GC[[#This Row],[CK Remolcados (5)]]+BA_GC[[#This Row],[CK Coche Motor (6)]]+BA_GC[[#This Row],[CK Eléctricos (7)]]</f>
        <v>367123.25000000006</v>
      </c>
      <c r="R233" s="15">
        <f>+BA_GC[[#This Row],[Coches Kilómetro (CK) (5+6+7)]]/Q221-1</f>
        <v>-0.10826844642195033</v>
      </c>
      <c r="S233" s="120">
        <v>31</v>
      </c>
      <c r="T233" s="15">
        <f>+BA_GC[[#This Row],[Velocidad Comercial Trenes Diésel]]/S221-1</f>
        <v>0</v>
      </c>
      <c r="W233" s="6">
        <v>5</v>
      </c>
      <c r="X233" s="6"/>
      <c r="Y233" s="6"/>
      <c r="Z233" s="6">
        <f>+BA_GC[[#This Row],[Trenes Corridos (TC)]]*BA_GC[[#This Row],[Form. Media Trenes Remolcados]]*BA_GC[[#This Row],[Asientos Prom. x C. Remolcados]]</f>
        <v>865800</v>
      </c>
      <c r="AC233" s="6">
        <v>72</v>
      </c>
      <c r="AF233" s="6">
        <f>+'[2]BS TAB'!$V237</f>
        <v>2819</v>
      </c>
      <c r="AG233" s="6">
        <f>+BA_GC[[#This Row],[Trenes Programados]]-BA_GC[[#This Row],[Trenes Corridos (TC)]]</f>
        <v>414</v>
      </c>
      <c r="AH233" s="7">
        <f>+'[2]BS TAB'!$X237</f>
        <v>2405</v>
      </c>
      <c r="AI233" s="15">
        <f>IFERROR(BA_GC[[#This Row],[Trenes Corridos (TC)]]/AH221-1,0)</f>
        <v>-0.10826844642195033</v>
      </c>
      <c r="AJ233" s="6">
        <f>+'[2]BS TAB'!$Y237</f>
        <v>2111</v>
      </c>
      <c r="AK233" s="36">
        <f>+BA_GC[[#This Row],[Trenes Corridos (TC)]]-BA_GC[[#This Row],[Trenes Puntuales]]</f>
        <v>294</v>
      </c>
      <c r="AL233" s="111">
        <f>+BA_GC[[#This Row],[Trenes Puntuales]]/BA_GC[[#This Row],[Trenes Programados]]</f>
        <v>0.74884710890386663</v>
      </c>
      <c r="AM233" s="82">
        <v>0.95</v>
      </c>
      <c r="AN233" s="82" t="str">
        <f>+IF(BA_GC[[#This Row],[Regularidad Absoluta]]&gt;=BA_GC[[#This Row],[RA 95%]],BA_GC[[#This Row],[Regularidad Absoluta]],"")</f>
        <v/>
      </c>
      <c r="AO233" s="82">
        <f>+BA_GC[[#This Row],[Trenes Puntuales]]/BA_GC[[#This Row],[Trenes Corridos (TC)]]</f>
        <v>0.87775467775467775</v>
      </c>
      <c r="AP233" s="82">
        <f>+BA_GC[[#This Row],[Trenes Corridos (TC)]]/BA_GC[[#This Row],[Trenes Programados]]</f>
        <v>0.85313941113870162</v>
      </c>
      <c r="AQ233" s="82">
        <f>+BA_GC[[#This Row],[Regularidad Relativa]]/AO221-1</f>
        <v>-6.8723695552963759E-2</v>
      </c>
      <c r="AR233" s="81">
        <f>+'[3]DATOS BS#Bol por Estación'!$AU217</f>
        <v>792445</v>
      </c>
      <c r="AS233" s="15">
        <f>IFERROR(+BA_GC[[#This Row],[Pasajeros Pagos (PAX)]]/AR221-1,0)</f>
        <v>-8.3722898573514781E-2</v>
      </c>
      <c r="AT233" s="6">
        <f>+BA_GC[[#This Row],[Pasajeros Pagos (PAX)]]/BA_GC[[#This Row],[Indice Dia Habil]]</f>
        <v>31408.838684106224</v>
      </c>
      <c r="AU233" s="15">
        <f>IFERROR(+BA_GC[[#This Row],[PAX Día Habil]]/AT221-1,0)</f>
        <v>-5.1037627416802844E-2</v>
      </c>
      <c r="AV233" s="6">
        <f>+BA_GC[[#This Row],[Pasajeros Pagos (PAX)]]/BA_GC[[#This Row],[Trenes Corridos (TC)]]</f>
        <v>329.49896049896051</v>
      </c>
      <c r="AW233" s="6">
        <f>+BA_GC[[#This Row],[PAX x Tren]]/BA_GC[[#This Row],[Form. Media Trenes Remolcados]]</f>
        <v>65.899792099792109</v>
      </c>
      <c r="AX233" s="15">
        <f>IFERROR(+BA_GC[[#This Row],[PAX x Coche]]/AW221-1,0)</f>
        <v>2.7525714156852787E-2</v>
      </c>
      <c r="AY233" s="6">
        <v>180</v>
      </c>
      <c r="AZ233" s="9">
        <f>+BA_GC[[#This Row],[PAX Kilómetro]]/BA_GC[[#This Row],[Coches Kilómetro (CK) (5+6+7)]]</f>
        <v>38.205906327098589</v>
      </c>
      <c r="BA233" s="15">
        <f>IFERROR(+BA_GC[[#This Row],[Ocupación Media (PaxKm/CocheKm)]]/AZ221-1,0)</f>
        <v>2.7525714156852565E-2</v>
      </c>
      <c r="BB233" s="15">
        <f>+BA_GC[[#This Row],[Ocupación Media (PaxKm/CocheKm)]]/BA_GC[[#This Row],[Capacidad x Coche (4xm2)]]</f>
        <v>0.21225503515054772</v>
      </c>
      <c r="BC233" s="15">
        <f>IFERROR(+BA_GC[[#This Row],[% de Ocupación Media PAX]]/BB221-1,0)</f>
        <v>2.7525714156852565E-2</v>
      </c>
      <c r="BD233" s="36">
        <f>+BA_GC[[#This Row],[Pasajeros Pagos (PAX)]]*BA_GC[[#This Row],[PAX Recorrido Medio]]</f>
        <v>14026276.5</v>
      </c>
      <c r="BE233" s="9">
        <v>17.7</v>
      </c>
      <c r="BF233" s="35">
        <f>+BA_GC[[#This Row],[PAX Recorrido Medio]]/BE221-1</f>
        <v>0</v>
      </c>
      <c r="BG233" s="36">
        <f>+BA_GC[[#This Row],[Pasajeros Pagos (PAX)]]*CN233</f>
        <v>809687.47135876922</v>
      </c>
      <c r="BH233" s="114">
        <f t="shared" si="7"/>
        <v>0.22568233879033683</v>
      </c>
      <c r="BI233" s="81">
        <f>IF(((+AH233*CM233)*((+(20/(1-20/100))/100)+1)-1)&lt;BA_GC[[#This Row],[Pasajeros Pagos (PAX)]],BA_GC[[#This Row],[Pasajeros Pagos (PAX)]],((+AH233*CM233)*((+(20/(1-20/100))/100)+1)-1))</f>
        <v>1023410.7262412403</v>
      </c>
      <c r="BJ233" s="35">
        <f>+(BA_GC[[#This Row],[Variación % TC]]*0.2)-(BA_GC[[#This Row],[Vaciación % PAX Recorrido Medio]]*0.1)-(BA_GC[[#This Row],[Variación % Ocupación PAX]]*0.5)+(BA_GC[[#This Row],[Variación % RA]]*0.1)+(BA_GC[[#This Row],[Variación % Velocidad Comercial TE]]*0.1)</f>
        <v>-4.2288915918112728E-2</v>
      </c>
      <c r="BK233" s="77"/>
      <c r="BL233" s="10"/>
      <c r="BN233" s="46"/>
      <c r="BO233" s="73">
        <f>+LINEA[[#This Row],[Indice Dia Habil]]</f>
        <v>25.23</v>
      </c>
      <c r="BP233" s="45">
        <v>30.53</v>
      </c>
      <c r="BQ233" s="45">
        <v>30.53</v>
      </c>
      <c r="BR233" s="36">
        <v>14</v>
      </c>
      <c r="BU233" s="64"/>
      <c r="BW233" s="64"/>
      <c r="BY233" s="64"/>
      <c r="BZ233" s="65"/>
      <c r="CA233" s="66"/>
      <c r="CC233" s="64"/>
      <c r="CE233" s="67"/>
      <c r="CF233" s="36">
        <f>+BA_GC[[#This Row],[Pasajeros Pagos (PAX)]]/BA_GC[[#This Row],[Km. Línea (entre cabeceras) en Servicio]]</f>
        <v>25956.272518833932</v>
      </c>
      <c r="CG233" s="36">
        <f>+BA_GC[[#This Row],[Pasajeros Pagos (PAX)]]/BA_GC[[#This Row],[Cantidad de Estaciones en Servicio]]</f>
        <v>56603.214285714283</v>
      </c>
      <c r="CH233" s="36">
        <f>+BA_GC[[#This Row],[PAX Kilómetro]]/BA_GC[[#This Row],[Km. Línea (entre cabeceras) en Servicio]]</f>
        <v>459426.0235833606</v>
      </c>
      <c r="CI233" s="36">
        <f>+BA_GC[[#This Row],[Coches Kilómetro (CK) (5+6+7)]]/BA_GC[[#This Row],[Km. Línea (entre cabeceras) en Servicio]]</f>
        <v>12025.000000000002</v>
      </c>
      <c r="CM233" s="144">
        <f t="shared" si="8"/>
        <v>340.42801704490319</v>
      </c>
      <c r="CN233" s="11">
        <v>1.0217585717100484</v>
      </c>
      <c r="CP233" s="10">
        <v>4.4384117647058829</v>
      </c>
      <c r="CQ233" s="33">
        <v>3566.26</v>
      </c>
      <c r="CR233" s="10"/>
      <c r="CX233" s="28"/>
      <c r="DF233" s="45">
        <f>+BA_GC[[#This Row],[Trenes Kilómetro (TK) (1+2+3)]]/BA_GC[[#This Row],[Trenes Corridos (TC)]]</f>
        <v>30.530000000000005</v>
      </c>
      <c r="EA233" s="2">
        <v>2012</v>
      </c>
      <c r="EB233" s="2" t="s">
        <v>0</v>
      </c>
    </row>
    <row r="234" spans="1:132" x14ac:dyDescent="0.2">
      <c r="A234" s="83" t="s">
        <v>218</v>
      </c>
      <c r="B234" s="2" t="s">
        <v>1</v>
      </c>
      <c r="C234" s="85">
        <v>41030</v>
      </c>
      <c r="D234" s="2" t="s">
        <v>270</v>
      </c>
      <c r="E234" s="4" t="s">
        <v>267</v>
      </c>
      <c r="F234" s="4" t="s">
        <v>268</v>
      </c>
      <c r="G234" s="4" t="s">
        <v>111</v>
      </c>
      <c r="H234" s="6">
        <f>+BA_GC[[#This Row],[Trenes Corridos (TC)]]*BA_GC[[#This Row],[Km. Línea (entre cabeceras) en Servicio]]</f>
        <v>85575.59</v>
      </c>
      <c r="K234" s="7">
        <f>+BA_GC[[#This Row],[TK Remolcados (1)]]+BA_GC[[#This Row],[TK Coche Motor (2)]]+BA_GC[[#This Row],[TK Eléctricos (3)]]</f>
        <v>85575.59</v>
      </c>
      <c r="L234" s="15">
        <f>+BA_GC[[#This Row],[Trenes Kilómetro (TK) (1+2+3)]]/K222-1</f>
        <v>-7.1301247771848875E-4</v>
      </c>
      <c r="M234" s="6">
        <f>+BA_GC[[#This Row],[TK Remolcados (1)]]</f>
        <v>85575.59</v>
      </c>
      <c r="N234" s="6">
        <f>+BA_GC[[#This Row],[TK Remolcados (1)]]*BA_GC[[#This Row],[Form. Media Trenes Remolcados]]</f>
        <v>427877.94999999995</v>
      </c>
      <c r="O234" s="6"/>
      <c r="P234" s="6"/>
      <c r="Q234" s="7">
        <f>+BA_GC[[#This Row],[CK Remolcados (5)]]+BA_GC[[#This Row],[CK Coche Motor (6)]]+BA_GC[[#This Row],[CK Eléctricos (7)]]</f>
        <v>427877.94999999995</v>
      </c>
      <c r="R234" s="15">
        <f>+BA_GC[[#This Row],[Coches Kilómetro (CK) (5+6+7)]]/Q222-1</f>
        <v>-7.1301247771859977E-4</v>
      </c>
      <c r="S234" s="120">
        <v>31</v>
      </c>
      <c r="T234" s="15">
        <f>+BA_GC[[#This Row],[Velocidad Comercial Trenes Diésel]]/S222-1</f>
        <v>0</v>
      </c>
      <c r="W234" s="6">
        <v>5</v>
      </c>
      <c r="X234" s="6"/>
      <c r="Y234" s="6"/>
      <c r="Z234" s="6">
        <f>+BA_GC[[#This Row],[Trenes Corridos (TC)]]*BA_GC[[#This Row],[Form. Media Trenes Remolcados]]*BA_GC[[#This Row],[Asientos Prom. x C. Remolcados]]</f>
        <v>1009080</v>
      </c>
      <c r="AC234" s="6">
        <v>72</v>
      </c>
      <c r="AF234" s="6">
        <f>+'[2]BS TAB'!$V238</f>
        <v>2987</v>
      </c>
      <c r="AG234" s="6">
        <f>+BA_GC[[#This Row],[Trenes Programados]]-BA_GC[[#This Row],[Trenes Corridos (TC)]]</f>
        <v>184</v>
      </c>
      <c r="AH234" s="7">
        <f>+'[2]BS TAB'!$X238</f>
        <v>2803</v>
      </c>
      <c r="AI234" s="15">
        <f>IFERROR(BA_GC[[#This Row],[Trenes Corridos (TC)]]/AH222-1,0)</f>
        <v>-7.1301247771837772E-4</v>
      </c>
      <c r="AJ234" s="6">
        <f>+'[2]BS TAB'!$Y238</f>
        <v>2527</v>
      </c>
      <c r="AK234" s="36">
        <f>+BA_GC[[#This Row],[Trenes Corridos (TC)]]-BA_GC[[#This Row],[Trenes Puntuales]]</f>
        <v>276</v>
      </c>
      <c r="AL234" s="111">
        <f>+BA_GC[[#This Row],[Trenes Puntuales]]/BA_GC[[#This Row],[Trenes Programados]]</f>
        <v>0.84599933043187148</v>
      </c>
      <c r="AM234" s="82">
        <v>0.95</v>
      </c>
      <c r="AN234" s="82" t="str">
        <f>+IF(BA_GC[[#This Row],[Regularidad Absoluta]]&gt;=BA_GC[[#This Row],[RA 95%]],BA_GC[[#This Row],[Regularidad Absoluta]],"")</f>
        <v/>
      </c>
      <c r="AO234" s="82">
        <f>+BA_GC[[#This Row],[Trenes Puntuales]]/BA_GC[[#This Row],[Trenes Corridos (TC)]]</f>
        <v>0.90153407063860147</v>
      </c>
      <c r="AP234" s="82">
        <f>+BA_GC[[#This Row],[Trenes Corridos (TC)]]/BA_GC[[#This Row],[Trenes Programados]]</f>
        <v>0.93839973217274852</v>
      </c>
      <c r="AQ234" s="82">
        <f>+BA_GC[[#This Row],[Regularidad Relativa]]/AO222-1</f>
        <v>-6.1668620355741388E-2</v>
      </c>
      <c r="AR234" s="81">
        <f>+'[3]DATOS BS#Bol por Estación'!$AU218</f>
        <v>945719</v>
      </c>
      <c r="AS234" s="15">
        <f>IFERROR(+BA_GC[[#This Row],[Pasajeros Pagos (PAX)]]/AR222-1,0)</f>
        <v>4.0191249678280805E-2</v>
      </c>
      <c r="AT234" s="6">
        <f>+BA_GC[[#This Row],[Pasajeros Pagos (PAX)]]/BA_GC[[#This Row],[Indice Dia Habil]]</f>
        <v>34290.029006526463</v>
      </c>
      <c r="AU234" s="15">
        <f>IFERROR(+BA_GC[[#This Row],[PAX Día Habil]]/AT222-1,0)</f>
        <v>4.0191249678280583E-2</v>
      </c>
      <c r="AV234" s="6">
        <f>+BA_GC[[#This Row],[Pasajeros Pagos (PAX)]]/BA_GC[[#This Row],[Trenes Corridos (TC)]]</f>
        <v>337.39529075990009</v>
      </c>
      <c r="AW234" s="6">
        <f>+BA_GC[[#This Row],[PAX x Tren]]/BA_GC[[#This Row],[Form. Media Trenes Remolcados]]</f>
        <v>67.479058151980013</v>
      </c>
      <c r="AX234" s="15">
        <f>IFERROR(+BA_GC[[#This Row],[PAX x Coche]]/AW222-1,0)</f>
        <v>4.0933448215332513E-2</v>
      </c>
      <c r="AY234" s="6">
        <v>180</v>
      </c>
      <c r="AZ234" s="9">
        <f>+BA_GC[[#This Row],[PAX Kilómetro]]/BA_GC[[#This Row],[Coches Kilómetro (CK) (5+6+7)]]</f>
        <v>39.121497847692318</v>
      </c>
      <c r="BA234" s="15">
        <f>IFERROR(+BA_GC[[#This Row],[Ocupación Media (PaxKm/CocheKm)]]/AZ222-1,0)</f>
        <v>4.0933448215332957E-2</v>
      </c>
      <c r="BB234" s="15">
        <f>+BA_GC[[#This Row],[Ocupación Media (PaxKm/CocheKm)]]/BA_GC[[#This Row],[Capacidad x Coche (4xm2)]]</f>
        <v>0.21734165470940175</v>
      </c>
      <c r="BC234" s="15">
        <f>IFERROR(+BA_GC[[#This Row],[% de Ocupación Media PAX]]/BB222-1,0)</f>
        <v>4.0933448215332957E-2</v>
      </c>
      <c r="BD234" s="36">
        <f>+BA_GC[[#This Row],[Pasajeros Pagos (PAX)]]*BA_GC[[#This Row],[PAX Recorrido Medio]]</f>
        <v>16739226.299999999</v>
      </c>
      <c r="BE234" s="9">
        <v>17.7</v>
      </c>
      <c r="BF234" s="35">
        <f>+BA_GC[[#This Row],[PAX Recorrido Medio]]/BE222-1</f>
        <v>0</v>
      </c>
      <c r="BG234" s="36">
        <f>+BA_GC[[#This Row],[Pasajeros Pagos (PAX)]]*CN234</f>
        <v>939806.80868120037</v>
      </c>
      <c r="BH234" s="114">
        <f t="shared" si="7"/>
        <v>0.22919671015998733</v>
      </c>
      <c r="BI234" s="81">
        <f>IF(((+AH234*CM234)*((+(20/(1-20/100))/100)+1)-1)&lt;BA_GC[[#This Row],[Pasajeros Pagos (PAX)]],BA_GC[[#This Row],[Pasajeros Pagos (PAX)]],((+AH234*CM234)*((+(20/(1-20/100))/100)+1)-1))</f>
        <v>1226926.5225843713</v>
      </c>
      <c r="BJ234" s="35">
        <f>+(BA_GC[[#This Row],[Variación % TC]]*0.2)-(BA_GC[[#This Row],[Vaciación % PAX Recorrido Medio]]*0.1)-(BA_GC[[#This Row],[Variación % Ocupación PAX]]*0.5)+(BA_GC[[#This Row],[Variación % RA]]*0.1)+(BA_GC[[#This Row],[Variación % Velocidad Comercial TE]]*0.1)</f>
        <v>-2.6776188638784292E-2</v>
      </c>
      <c r="BK234" s="77"/>
      <c r="BL234" s="10"/>
      <c r="BN234" s="46"/>
      <c r="BO234" s="73">
        <f>+LINEA[[#This Row],[Indice Dia Habil]]</f>
        <v>27.580000000000002</v>
      </c>
      <c r="BP234" s="45">
        <v>30.53</v>
      </c>
      <c r="BQ234" s="45">
        <v>30.53</v>
      </c>
      <c r="BR234" s="36">
        <v>14</v>
      </c>
      <c r="BU234" s="64"/>
      <c r="BW234" s="64"/>
      <c r="BY234" s="64"/>
      <c r="BZ234" s="65"/>
      <c r="CA234" s="66"/>
      <c r="CC234" s="64"/>
      <c r="CE234" s="67"/>
      <c r="CF234" s="36">
        <f>+BA_GC[[#This Row],[Pasajeros Pagos (PAX)]]/BA_GC[[#This Row],[Km. Línea (entre cabeceras) en Servicio]]</f>
        <v>30976.711431378972</v>
      </c>
      <c r="CG234" s="36">
        <f>+BA_GC[[#This Row],[Pasajeros Pagos (PAX)]]/BA_GC[[#This Row],[Cantidad de Estaciones en Servicio]]</f>
        <v>67551.357142857145</v>
      </c>
      <c r="CH234" s="36">
        <f>+BA_GC[[#This Row],[PAX Kilómetro]]/BA_GC[[#This Row],[Km. Línea (entre cabeceras) en Servicio]]</f>
        <v>548287.79233540769</v>
      </c>
      <c r="CI234" s="36">
        <f>+BA_GC[[#This Row],[Coches Kilómetro (CK) (5+6+7)]]/BA_GC[[#This Row],[Km. Línea (entre cabeceras) en Servicio]]</f>
        <v>14014.999999999998</v>
      </c>
      <c r="CM234" s="144">
        <f t="shared" si="8"/>
        <v>350.17553266767641</v>
      </c>
      <c r="CN234" s="11">
        <v>0.99374846934575745</v>
      </c>
      <c r="CP234" s="10">
        <v>4.493380952380952</v>
      </c>
      <c r="CQ234" s="61">
        <v>3608.39</v>
      </c>
      <c r="CR234" s="10"/>
      <c r="CX234" s="31"/>
      <c r="DF234" s="45">
        <f>+BA_GC[[#This Row],[Trenes Kilómetro (TK) (1+2+3)]]/BA_GC[[#This Row],[Trenes Corridos (TC)]]</f>
        <v>30.529999999999998</v>
      </c>
      <c r="EA234" s="2">
        <v>2012</v>
      </c>
      <c r="EB234" s="2" t="s">
        <v>1</v>
      </c>
    </row>
    <row r="235" spans="1:132" x14ac:dyDescent="0.2">
      <c r="A235" s="83" t="s">
        <v>218</v>
      </c>
      <c r="B235" s="2" t="s">
        <v>2</v>
      </c>
      <c r="C235" s="85">
        <v>41061</v>
      </c>
      <c r="D235" s="2" t="s">
        <v>270</v>
      </c>
      <c r="E235" s="4" t="s">
        <v>267</v>
      </c>
      <c r="F235" s="4" t="s">
        <v>268</v>
      </c>
      <c r="G235" s="4" t="s">
        <v>111</v>
      </c>
      <c r="H235" s="6">
        <f>+BA_GC[[#This Row],[Trenes Corridos (TC)]]*BA_GC[[#This Row],[Km. Línea (entre cabeceras) en Servicio]]</f>
        <v>79133.760000000009</v>
      </c>
      <c r="K235" s="7">
        <f>+BA_GC[[#This Row],[TK Remolcados (1)]]+BA_GC[[#This Row],[TK Coche Motor (2)]]+BA_GC[[#This Row],[TK Eléctricos (3)]]</f>
        <v>79133.760000000009</v>
      </c>
      <c r="L235" s="15">
        <f>+BA_GC[[#This Row],[Trenes Kilómetro (TK) (1+2+3)]]/K223-1</f>
        <v>-4.9504950495049327E-2</v>
      </c>
      <c r="M235" s="6">
        <f>+BA_GC[[#This Row],[TK Remolcados (1)]]</f>
        <v>79133.760000000009</v>
      </c>
      <c r="N235" s="6">
        <f>+BA_GC[[#This Row],[TK Remolcados (1)]]*BA_GC[[#This Row],[Form. Media Trenes Remolcados]]</f>
        <v>395668.80000000005</v>
      </c>
      <c r="O235" s="6"/>
      <c r="P235" s="6"/>
      <c r="Q235" s="7">
        <f>+BA_GC[[#This Row],[CK Remolcados (5)]]+BA_GC[[#This Row],[CK Coche Motor (6)]]+BA_GC[[#This Row],[CK Eléctricos (7)]]</f>
        <v>395668.80000000005</v>
      </c>
      <c r="R235" s="15">
        <f>+BA_GC[[#This Row],[Coches Kilómetro (CK) (5+6+7)]]/Q223-1</f>
        <v>-4.9504950495049327E-2</v>
      </c>
      <c r="S235" s="120">
        <v>31</v>
      </c>
      <c r="T235" s="15">
        <f>+BA_GC[[#This Row],[Velocidad Comercial Trenes Diésel]]/S223-1</f>
        <v>0</v>
      </c>
      <c r="W235" s="6">
        <v>5</v>
      </c>
      <c r="X235" s="6"/>
      <c r="Y235" s="6"/>
      <c r="Z235" s="6">
        <f>+BA_GC[[#This Row],[Trenes Corridos (TC)]]*BA_GC[[#This Row],[Form. Media Trenes Remolcados]]*BA_GC[[#This Row],[Asientos Prom. x C. Remolcados]]</f>
        <v>933120</v>
      </c>
      <c r="AC235" s="6">
        <v>72</v>
      </c>
      <c r="AF235" s="6">
        <f>+'[2]BS TAB'!$V239</f>
        <v>2900</v>
      </c>
      <c r="AG235" s="6">
        <f>+BA_GC[[#This Row],[Trenes Programados]]-BA_GC[[#This Row],[Trenes Corridos (TC)]]</f>
        <v>308</v>
      </c>
      <c r="AH235" s="7">
        <f>+'[2]BS TAB'!$X239</f>
        <v>2592</v>
      </c>
      <c r="AI235" s="15">
        <f>IFERROR(BA_GC[[#This Row],[Trenes Corridos (TC)]]/AH223-1,0)</f>
        <v>-4.9504950495049549E-2</v>
      </c>
      <c r="AJ235" s="6">
        <f>+'[2]BS TAB'!$Y239</f>
        <v>2308</v>
      </c>
      <c r="AK235" s="36">
        <f>+BA_GC[[#This Row],[Trenes Corridos (TC)]]-BA_GC[[#This Row],[Trenes Puntuales]]</f>
        <v>284</v>
      </c>
      <c r="AL235" s="111">
        <f>+BA_GC[[#This Row],[Trenes Puntuales]]/BA_GC[[#This Row],[Trenes Programados]]</f>
        <v>0.79586206896551726</v>
      </c>
      <c r="AM235" s="82">
        <v>0.95</v>
      </c>
      <c r="AN235" s="82" t="str">
        <f>+IF(BA_GC[[#This Row],[Regularidad Absoluta]]&gt;=BA_GC[[#This Row],[RA 95%]],BA_GC[[#This Row],[Regularidad Absoluta]],"")</f>
        <v/>
      </c>
      <c r="AO235" s="82">
        <f>+BA_GC[[#This Row],[Trenes Puntuales]]/BA_GC[[#This Row],[Trenes Corridos (TC)]]</f>
        <v>0.89043209876543206</v>
      </c>
      <c r="AP235" s="82">
        <f>+BA_GC[[#This Row],[Trenes Corridos (TC)]]/BA_GC[[#This Row],[Trenes Programados]]</f>
        <v>0.89379310344827589</v>
      </c>
      <c r="AQ235" s="82">
        <f>+BA_GC[[#This Row],[Regularidad Relativa]]/AO223-1</f>
        <v>-6.0290892672858587E-2</v>
      </c>
      <c r="AR235" s="81">
        <f>+'[3]DATOS BS#Bol por Estación'!$AU219</f>
        <v>895908</v>
      </c>
      <c r="AS235" s="15">
        <f>IFERROR(+BA_GC[[#This Row],[Pasajeros Pagos (PAX)]]/AR223-1,0)</f>
        <v>2.9846783065097471E-2</v>
      </c>
      <c r="AT235" s="6">
        <f>+BA_GC[[#This Row],[Pasajeros Pagos (PAX)]]/BA_GC[[#This Row],[Indice Dia Habil]]</f>
        <v>33367.150837988826</v>
      </c>
      <c r="AU235" s="15">
        <f>IFERROR(+BA_GC[[#This Row],[PAX Día Habil]]/AT223-1,0)</f>
        <v>3.6750783845421964E-2</v>
      </c>
      <c r="AV235" s="6">
        <f>+BA_GC[[#This Row],[Pasajeros Pagos (PAX)]]/BA_GC[[#This Row],[Trenes Corridos (TC)]]</f>
        <v>345.64351851851853</v>
      </c>
      <c r="AW235" s="6">
        <f>+BA_GC[[#This Row],[PAX x Tren]]/BA_GC[[#This Row],[Form. Media Trenes Remolcados]]</f>
        <v>69.128703703703707</v>
      </c>
      <c r="AX235" s="15">
        <f>IFERROR(+BA_GC[[#This Row],[PAX x Coche]]/AW223-1,0)</f>
        <v>8.3484636349737684E-2</v>
      </c>
      <c r="AY235" s="6">
        <v>180</v>
      </c>
      <c r="AZ235" s="9">
        <f>+BA_GC[[#This Row],[PAX Kilómetro]]/BA_GC[[#This Row],[Coches Kilómetro (CK) (5+6+7)]]</f>
        <v>40.077892419114164</v>
      </c>
      <c r="BA235" s="15">
        <f>IFERROR(+BA_GC[[#This Row],[Ocupación Media (PaxKm/CocheKm)]]/AZ223-1,0)</f>
        <v>8.3484636349737684E-2</v>
      </c>
      <c r="BB235" s="15">
        <f>+BA_GC[[#This Row],[Ocupación Media (PaxKm/CocheKm)]]/BA_GC[[#This Row],[Capacidad x Coche (4xm2)]]</f>
        <v>0.22265495788396758</v>
      </c>
      <c r="BC235" s="15">
        <f>IFERROR(+BA_GC[[#This Row],[% de Ocupación Media PAX]]/BB223-1,0)</f>
        <v>8.3484636349737684E-2</v>
      </c>
      <c r="BD235" s="36">
        <f>+BA_GC[[#This Row],[Pasajeros Pagos (PAX)]]*BA_GC[[#This Row],[PAX Recorrido Medio]]</f>
        <v>15857571.6</v>
      </c>
      <c r="BE235" s="9">
        <v>17.7</v>
      </c>
      <c r="BF235" s="35">
        <f>+BA_GC[[#This Row],[PAX Recorrido Medio]]/BE223-1</f>
        <v>0</v>
      </c>
      <c r="BG235" s="36">
        <f>+BA_GC[[#This Row],[Pasajeros Pagos (PAX)]]*CN235</f>
        <v>936105.26168657548</v>
      </c>
      <c r="BH235" s="114">
        <f t="shared" si="7"/>
        <v>0.16809066732732003</v>
      </c>
      <c r="BI235" s="81">
        <f>IF(((+AH235*CM235)*((+(20/(1-20/100))/100)+1)-1)&lt;BA_GC[[#This Row],[Pasajeros Pagos (PAX)]],BA_GC[[#This Row],[Pasajeros Pagos (PAX)]],((+AH235*CM235)*((+(20/(1-20/100))/100)+1)-1))</f>
        <v>1076929.8585961419</v>
      </c>
      <c r="BJ235" s="35">
        <f>+(BA_GC[[#This Row],[Variación % TC]]*0.2)-(BA_GC[[#This Row],[Vaciación % PAX Recorrido Medio]]*0.1)-(BA_GC[[#This Row],[Variación % Ocupación PAX]]*0.5)+(BA_GC[[#This Row],[Variación % RA]]*0.1)+(BA_GC[[#This Row],[Variación % Velocidad Comercial TE]]*0.1)</f>
        <v>-5.7672397541164613E-2</v>
      </c>
      <c r="BK235" s="77"/>
      <c r="BL235" s="10"/>
      <c r="BN235" s="46"/>
      <c r="BO235" s="73">
        <f>+LINEA[[#This Row],[Indice Dia Habil]]</f>
        <v>26.85</v>
      </c>
      <c r="BP235" s="45">
        <v>30.53</v>
      </c>
      <c r="BQ235" s="45">
        <v>30.53</v>
      </c>
      <c r="BR235" s="36">
        <v>14</v>
      </c>
      <c r="BU235" s="64"/>
      <c r="BW235" s="64"/>
      <c r="BY235" s="64"/>
      <c r="BZ235" s="65"/>
      <c r="CA235" s="66"/>
      <c r="CC235" s="64"/>
      <c r="CE235" s="67"/>
      <c r="CF235" s="36">
        <f>+BA_GC[[#This Row],[Pasajeros Pagos (PAX)]]/BA_GC[[#This Row],[Km. Línea (entre cabeceras) en Servicio]]</f>
        <v>29345.168686537829</v>
      </c>
      <c r="CG235" s="36">
        <f>+BA_GC[[#This Row],[Pasajeros Pagos (PAX)]]/BA_GC[[#This Row],[Cantidad de Estaciones en Servicio]]</f>
        <v>63993.428571428572</v>
      </c>
      <c r="CH235" s="36">
        <f>+BA_GC[[#This Row],[PAX Kilómetro]]/BA_GC[[#This Row],[Km. Línea (entre cabeceras) en Servicio]]</f>
        <v>519409.48575171956</v>
      </c>
      <c r="CI235" s="36">
        <f>+BA_GC[[#This Row],[Coches Kilómetro (CK) (5+6+7)]]/BA_GC[[#This Row],[Km. Línea (entre cabeceras) en Servicio]]</f>
        <v>12960.000000000002</v>
      </c>
      <c r="CM235" s="144">
        <f t="shared" si="8"/>
        <v>332.38606746794505</v>
      </c>
      <c r="CN235" s="11">
        <v>1.0448676222185487</v>
      </c>
      <c r="CP235" s="10">
        <v>4.5401000000000007</v>
      </c>
      <c r="CQ235" s="33">
        <v>3680.8166666666666</v>
      </c>
      <c r="CR235" s="10"/>
      <c r="CX235" s="28"/>
      <c r="DF235" s="45">
        <f>+BA_GC[[#This Row],[Trenes Kilómetro (TK) (1+2+3)]]/BA_GC[[#This Row],[Trenes Corridos (TC)]]</f>
        <v>30.530000000000005</v>
      </c>
      <c r="EA235" s="2">
        <v>2012</v>
      </c>
      <c r="EB235" s="2" t="s">
        <v>2</v>
      </c>
    </row>
    <row r="236" spans="1:132" x14ac:dyDescent="0.2">
      <c r="A236" s="83" t="s">
        <v>218</v>
      </c>
      <c r="B236" s="2" t="s">
        <v>3</v>
      </c>
      <c r="C236" s="85">
        <v>41091</v>
      </c>
      <c r="D236" s="2" t="s">
        <v>270</v>
      </c>
      <c r="E236" s="4" t="s">
        <v>267</v>
      </c>
      <c r="F236" s="4" t="s">
        <v>268</v>
      </c>
      <c r="G236" s="4" t="s">
        <v>111</v>
      </c>
      <c r="H236" s="6">
        <f>+BA_GC[[#This Row],[Trenes Corridos (TC)]]*BA_GC[[#This Row],[Km. Línea (entre cabeceras) en Servicio]]</f>
        <v>85056.58</v>
      </c>
      <c r="K236" s="7">
        <f>+BA_GC[[#This Row],[TK Remolcados (1)]]+BA_GC[[#This Row],[TK Coche Motor (2)]]+BA_GC[[#This Row],[TK Eléctricos (3)]]</f>
        <v>85056.58</v>
      </c>
      <c r="L236" s="15">
        <f>+BA_GC[[#This Row],[Trenes Kilómetro (TK) (1+2+3)]]/K224-1</f>
        <v>1.2354651162790775E-2</v>
      </c>
      <c r="M236" s="6">
        <f>+BA_GC[[#This Row],[TK Remolcados (1)]]</f>
        <v>85056.58</v>
      </c>
      <c r="N236" s="6">
        <f>+BA_GC[[#This Row],[TK Remolcados (1)]]*BA_GC[[#This Row],[Form. Media Trenes Remolcados]]</f>
        <v>425282.9</v>
      </c>
      <c r="O236" s="6"/>
      <c r="P236" s="6"/>
      <c r="Q236" s="7">
        <f>+BA_GC[[#This Row],[CK Remolcados (5)]]+BA_GC[[#This Row],[CK Coche Motor (6)]]+BA_GC[[#This Row],[CK Eléctricos (7)]]</f>
        <v>425282.9</v>
      </c>
      <c r="R236" s="15">
        <f>+BA_GC[[#This Row],[Coches Kilómetro (CK) (5+6+7)]]/Q224-1</f>
        <v>1.2354651162790775E-2</v>
      </c>
      <c r="S236" s="120">
        <v>31</v>
      </c>
      <c r="T236" s="15">
        <f>+BA_GC[[#This Row],[Velocidad Comercial Trenes Diésel]]/S224-1</f>
        <v>0</v>
      </c>
      <c r="W236" s="6">
        <v>5</v>
      </c>
      <c r="X236" s="6"/>
      <c r="Y236" s="6"/>
      <c r="Z236" s="6">
        <f>+BA_GC[[#This Row],[Trenes Corridos (TC)]]*BA_GC[[#This Row],[Form. Media Trenes Remolcados]]*BA_GC[[#This Row],[Asientos Prom. x C. Remolcados]]</f>
        <v>1002960</v>
      </c>
      <c r="AC236" s="6">
        <v>72</v>
      </c>
      <c r="AF236" s="6">
        <f>+'[2]BS TAB'!$V240</f>
        <v>2987</v>
      </c>
      <c r="AG236" s="6">
        <f>+BA_GC[[#This Row],[Trenes Programados]]-BA_GC[[#This Row],[Trenes Corridos (TC)]]</f>
        <v>201</v>
      </c>
      <c r="AH236" s="7">
        <f>+'[2]BS TAB'!$X240</f>
        <v>2786</v>
      </c>
      <c r="AI236" s="15">
        <f>IFERROR(BA_GC[[#This Row],[Trenes Corridos (TC)]]/AH224-1,0)</f>
        <v>1.2354651162790775E-2</v>
      </c>
      <c r="AJ236" s="6">
        <f>+'[2]BS TAB'!$Y240</f>
        <v>2627</v>
      </c>
      <c r="AK236" s="36">
        <f>+BA_GC[[#This Row],[Trenes Corridos (TC)]]-BA_GC[[#This Row],[Trenes Puntuales]]</f>
        <v>159</v>
      </c>
      <c r="AL236" s="111">
        <f>+BA_GC[[#This Row],[Trenes Puntuales]]/BA_GC[[#This Row],[Trenes Programados]]</f>
        <v>0.87947773685972552</v>
      </c>
      <c r="AM236" s="82">
        <v>0.95</v>
      </c>
      <c r="AN236" s="82" t="str">
        <f>+IF(BA_GC[[#This Row],[Regularidad Absoluta]]&gt;=BA_GC[[#This Row],[RA 95%]],BA_GC[[#This Row],[Regularidad Absoluta]],"")</f>
        <v/>
      </c>
      <c r="AO236" s="82">
        <f>+BA_GC[[#This Row],[Trenes Puntuales]]/BA_GC[[#This Row],[Trenes Corridos (TC)]]</f>
        <v>0.94292893036611625</v>
      </c>
      <c r="AP236" s="82">
        <f>+BA_GC[[#This Row],[Trenes Corridos (TC)]]/BA_GC[[#This Row],[Trenes Programados]]</f>
        <v>0.93270840308001335</v>
      </c>
      <c r="AQ236" s="82">
        <f>+BA_GC[[#This Row],[Regularidad Relativa]]/AO224-1</f>
        <v>-1.4454836168799057E-2</v>
      </c>
      <c r="AR236" s="81">
        <f>+'[3]DATOS BS#Bol por Estación'!$AU220</f>
        <v>949434</v>
      </c>
      <c r="AS236" s="15">
        <f>IFERROR(+BA_GC[[#This Row],[Pasajeros Pagos (PAX)]]/AR224-1,0)</f>
        <v>4.7879097580384444E-2</v>
      </c>
      <c r="AT236" s="6">
        <f>+BA_GC[[#This Row],[Pasajeros Pagos (PAX)]]/BA_GC[[#This Row],[Indice Dia Habil]]</f>
        <v>34424.728063814357</v>
      </c>
      <c r="AU236" s="15">
        <f>IFERROR(+BA_GC[[#This Row],[PAX Día Habil]]/AT224-1,0)</f>
        <v>4.7879097580384444E-2</v>
      </c>
      <c r="AV236" s="6">
        <f>+BA_GC[[#This Row],[Pasajeros Pagos (PAX)]]/BA_GC[[#This Row],[Trenes Corridos (TC)]]</f>
        <v>340.78750897343861</v>
      </c>
      <c r="AW236" s="6">
        <f>+BA_GC[[#This Row],[PAX x Tren]]/BA_GC[[#This Row],[Form. Media Trenes Remolcados]]</f>
        <v>68.157501794687718</v>
      </c>
      <c r="AX236" s="15">
        <f>IFERROR(+BA_GC[[#This Row],[PAX x Coche]]/AW224-1,0)</f>
        <v>3.5090910459877112E-2</v>
      </c>
      <c r="AY236" s="6">
        <v>180</v>
      </c>
      <c r="AZ236" s="9">
        <f>+BA_GC[[#This Row],[PAX Kilómetro]]/BA_GC[[#This Row],[Coches Kilómetro (CK) (5+6+7)]]</f>
        <v>39.514830716212664</v>
      </c>
      <c r="BA236" s="15">
        <f>IFERROR(+BA_GC[[#This Row],[Ocupación Media (PaxKm/CocheKm)]]/AZ224-1,0)</f>
        <v>3.5090910459877112E-2</v>
      </c>
      <c r="BB236" s="15">
        <f>+BA_GC[[#This Row],[Ocupación Media (PaxKm/CocheKm)]]/BA_GC[[#This Row],[Capacidad x Coche (4xm2)]]</f>
        <v>0.21952683731229258</v>
      </c>
      <c r="BC236" s="15">
        <f>IFERROR(+BA_GC[[#This Row],[% de Ocupación Media PAX]]/BB224-1,0)</f>
        <v>3.5090910459877112E-2</v>
      </c>
      <c r="BD236" s="36">
        <f>+BA_GC[[#This Row],[Pasajeros Pagos (PAX)]]*BA_GC[[#This Row],[PAX Recorrido Medio]]</f>
        <v>16804981.800000001</v>
      </c>
      <c r="BE236" s="9">
        <v>17.7</v>
      </c>
      <c r="BF236" s="35">
        <f>+BA_GC[[#This Row],[PAX Recorrido Medio]]/BE224-1</f>
        <v>0</v>
      </c>
      <c r="BG236" s="36">
        <f>+BA_GC[[#This Row],[Pasajeros Pagos (PAX)]]*CN236</f>
        <v>946893.22331438167</v>
      </c>
      <c r="BH236" s="114">
        <f t="shared" si="7"/>
        <v>0.21867070675718414</v>
      </c>
      <c r="BI236" s="81">
        <f>IF(((+AH236*CM236)*((+(20/(1-20/100))/100)+1)-1)&lt;BA_GC[[#This Row],[Pasajeros Pagos (PAX)]],BA_GC[[#This Row],[Pasajeros Pagos (PAX)]],((+AH236*CM236)*((+(20/(1-20/100))/100)+1)-1))</f>
        <v>1215152.1877024285</v>
      </c>
      <c r="BJ236" s="35">
        <f>+(BA_GC[[#This Row],[Variación % TC]]*0.2)-(BA_GC[[#This Row],[Vaciación % PAX Recorrido Medio]]*0.1)-(BA_GC[[#This Row],[Variación % Ocupación PAX]]*0.5)+(BA_GC[[#This Row],[Variación % RA]]*0.1)+(BA_GC[[#This Row],[Variación % Velocidad Comercial TE]]*0.1)</f>
        <v>-1.6520008614260305E-2</v>
      </c>
      <c r="BK236" s="77"/>
      <c r="BL236" s="10"/>
      <c r="BN236" s="46"/>
      <c r="BO236" s="73">
        <f>+LINEA[[#This Row],[Indice Dia Habil]]</f>
        <v>27.580000000000002</v>
      </c>
      <c r="BP236" s="45">
        <v>30.53</v>
      </c>
      <c r="BQ236" s="45">
        <v>30.53</v>
      </c>
      <c r="BR236" s="36">
        <v>14</v>
      </c>
      <c r="BU236" s="64"/>
      <c r="BW236" s="64"/>
      <c r="BY236" s="64"/>
      <c r="BZ236" s="65"/>
      <c r="CA236" s="66"/>
      <c r="CC236" s="64"/>
      <c r="CE236" s="67"/>
      <c r="CF236" s="36">
        <f>+BA_GC[[#This Row],[Pasajeros Pagos (PAX)]]/BA_GC[[#This Row],[Km. Línea (entre cabeceras) en Servicio]]</f>
        <v>31098.395021290533</v>
      </c>
      <c r="CG236" s="36">
        <f>+BA_GC[[#This Row],[Pasajeros Pagos (PAX)]]/BA_GC[[#This Row],[Cantidad de Estaciones en Servicio]]</f>
        <v>67816.71428571429</v>
      </c>
      <c r="CH236" s="36">
        <f>+BA_GC[[#This Row],[PAX Kilómetro]]/BA_GC[[#This Row],[Km. Línea (entre cabeceras) en Servicio]]</f>
        <v>550441.59187684243</v>
      </c>
      <c r="CI236" s="36">
        <f>+BA_GC[[#This Row],[Coches Kilómetro (CK) (5+6+7)]]/BA_GC[[#This Row],[Km. Línea (entre cabeceras) en Servicio]]</f>
        <v>13930</v>
      </c>
      <c r="CM236" s="144">
        <f t="shared" si="8"/>
        <v>348.93128146516256</v>
      </c>
      <c r="CN236" s="11">
        <v>0.99732390383573966</v>
      </c>
      <c r="CP236" s="10">
        <v>4.5940952380952389</v>
      </c>
      <c r="CQ236" s="33">
        <v>3753.2433333333333</v>
      </c>
      <c r="CR236" s="10"/>
      <c r="CX236" s="28"/>
      <c r="DF236" s="45">
        <f>+BA_GC[[#This Row],[Trenes Kilómetro (TK) (1+2+3)]]/BA_GC[[#This Row],[Trenes Corridos (TC)]]</f>
        <v>30.53</v>
      </c>
      <c r="EA236" s="2">
        <v>2012</v>
      </c>
      <c r="EB236" s="2" t="s">
        <v>3</v>
      </c>
    </row>
    <row r="237" spans="1:132" x14ac:dyDescent="0.2">
      <c r="A237" s="83" t="s">
        <v>218</v>
      </c>
      <c r="B237" s="2" t="s">
        <v>4</v>
      </c>
      <c r="C237" s="85">
        <v>41122</v>
      </c>
      <c r="D237" s="2" t="s">
        <v>270</v>
      </c>
      <c r="E237" s="4" t="s">
        <v>267</v>
      </c>
      <c r="F237" s="4" t="s">
        <v>268</v>
      </c>
      <c r="G237" s="4" t="s">
        <v>111</v>
      </c>
      <c r="H237" s="6">
        <f>+BA_GC[[#This Row],[Trenes Corridos (TC)]]*BA_GC[[#This Row],[Km. Línea (entre cabeceras) en Servicio]]</f>
        <v>87285.27</v>
      </c>
      <c r="K237" s="7">
        <f>+BA_GC[[#This Row],[TK Remolcados (1)]]+BA_GC[[#This Row],[TK Coche Motor (2)]]+BA_GC[[#This Row],[TK Eléctricos (3)]]</f>
        <v>87285.27</v>
      </c>
      <c r="L237" s="15">
        <f>+BA_GC[[#This Row],[Trenes Kilómetro (TK) (1+2+3)]]/K225-1</f>
        <v>2.5466284074605605E-2</v>
      </c>
      <c r="M237" s="6">
        <f>+BA_GC[[#This Row],[TK Remolcados (1)]]</f>
        <v>87285.27</v>
      </c>
      <c r="N237" s="6">
        <f>+BA_GC[[#This Row],[TK Remolcados (1)]]*BA_GC[[#This Row],[Form. Media Trenes Remolcados]]</f>
        <v>436426.35000000003</v>
      </c>
      <c r="O237" s="6"/>
      <c r="P237" s="6"/>
      <c r="Q237" s="7">
        <f>+BA_GC[[#This Row],[CK Remolcados (5)]]+BA_GC[[#This Row],[CK Coche Motor (6)]]+BA_GC[[#This Row],[CK Eléctricos (7)]]</f>
        <v>436426.35000000003</v>
      </c>
      <c r="R237" s="15">
        <f>+BA_GC[[#This Row],[Coches Kilómetro (CK) (5+6+7)]]/Q225-1</f>
        <v>2.5466284074605605E-2</v>
      </c>
      <c r="S237" s="120">
        <v>31</v>
      </c>
      <c r="T237" s="15">
        <f>+BA_GC[[#This Row],[Velocidad Comercial Trenes Diésel]]/S225-1</f>
        <v>0</v>
      </c>
      <c r="W237" s="6">
        <v>5</v>
      </c>
      <c r="X237" s="6"/>
      <c r="Y237" s="6"/>
      <c r="Z237" s="6">
        <f>+BA_GC[[#This Row],[Trenes Corridos (TC)]]*BA_GC[[#This Row],[Form. Media Trenes Remolcados]]*BA_GC[[#This Row],[Asientos Prom. x C. Remolcados]]</f>
        <v>1029240</v>
      </c>
      <c r="AC237" s="6">
        <v>72</v>
      </c>
      <c r="AF237" s="6">
        <f>+'[2]BS TAB'!$V241</f>
        <v>3014</v>
      </c>
      <c r="AG237" s="6">
        <f>+BA_GC[[#This Row],[Trenes Programados]]-BA_GC[[#This Row],[Trenes Corridos (TC)]]</f>
        <v>155</v>
      </c>
      <c r="AH237" s="7">
        <f>+'[2]BS TAB'!$X241</f>
        <v>2859</v>
      </c>
      <c r="AI237" s="15">
        <f>IFERROR(BA_GC[[#This Row],[Trenes Corridos (TC)]]/AH225-1,0)</f>
        <v>2.5466284074605383E-2</v>
      </c>
      <c r="AJ237" s="6">
        <f>+'[2]BS TAB'!$Y241</f>
        <v>2619</v>
      </c>
      <c r="AK237" s="36">
        <f>+BA_GC[[#This Row],[Trenes Corridos (TC)]]-BA_GC[[#This Row],[Trenes Puntuales]]</f>
        <v>240</v>
      </c>
      <c r="AL237" s="111">
        <f>+BA_GC[[#This Row],[Trenes Puntuales]]/BA_GC[[#This Row],[Trenes Programados]]</f>
        <v>0.8689449236894492</v>
      </c>
      <c r="AM237" s="82">
        <v>0.95</v>
      </c>
      <c r="AN237" s="82" t="str">
        <f>+IF(BA_GC[[#This Row],[Regularidad Absoluta]]&gt;=BA_GC[[#This Row],[RA 95%]],BA_GC[[#This Row],[Regularidad Absoluta]],"")</f>
        <v/>
      </c>
      <c r="AO237" s="82">
        <f>+BA_GC[[#This Row],[Trenes Puntuales]]/BA_GC[[#This Row],[Trenes Corridos (TC)]]</f>
        <v>0.91605456453305356</v>
      </c>
      <c r="AP237" s="82">
        <f>+BA_GC[[#This Row],[Trenes Corridos (TC)]]/BA_GC[[#This Row],[Trenes Programados]]</f>
        <v>0.94857332448573328</v>
      </c>
      <c r="AQ237" s="82">
        <f>+BA_GC[[#This Row],[Regularidad Relativa]]/AO225-1</f>
        <v>-4.631810085207122E-2</v>
      </c>
      <c r="AR237" s="81">
        <f>+'[3]DATOS BS#Bol por Estación'!$AU221</f>
        <v>773836</v>
      </c>
      <c r="AS237" s="15">
        <f>IFERROR(+BA_GC[[#This Row],[Pasajeros Pagos (PAX)]]/AR225-1,0)</f>
        <v>-0.14635596557783759</v>
      </c>
      <c r="AT237" s="6">
        <f>+BA_GC[[#This Row],[Pasajeros Pagos (PAX)]]/BA_GC[[#This Row],[Indice Dia Habil]]</f>
        <v>27607.420620763467</v>
      </c>
      <c r="AU237" s="15">
        <f>IFERROR(+BA_GC[[#This Row],[PAX Día Habil]]/AT225-1,0)</f>
        <v>-0.1463559655778377</v>
      </c>
      <c r="AV237" s="6">
        <f>+BA_GC[[#This Row],[Pasajeros Pagos (PAX)]]/BA_GC[[#This Row],[Trenes Corridos (TC)]]</f>
        <v>270.66666666666669</v>
      </c>
      <c r="AW237" s="6">
        <f>+BA_GC[[#This Row],[PAX x Tren]]/BA_GC[[#This Row],[Form. Media Trenes Remolcados]]</f>
        <v>54.13333333333334</v>
      </c>
      <c r="AX237" s="15">
        <f>IFERROR(+BA_GC[[#This Row],[PAX x Coche]]/AW225-1,0)</f>
        <v>-0.16755524030465585</v>
      </c>
      <c r="AY237" s="6">
        <v>180</v>
      </c>
      <c r="AZ237" s="9">
        <f>+BA_GC[[#This Row],[PAX Kilómetro]]/BA_GC[[#This Row],[Coches Kilómetro (CK) (5+6+7)]]</f>
        <v>31.384212250245657</v>
      </c>
      <c r="BA237" s="15">
        <f>IFERROR(+BA_GC[[#This Row],[Ocupación Media (PaxKm/CocheKm)]]/AZ225-1,0)</f>
        <v>-0.16755524030465585</v>
      </c>
      <c r="BB237" s="15">
        <f>+BA_GC[[#This Row],[Ocupación Media (PaxKm/CocheKm)]]/BA_GC[[#This Row],[Capacidad x Coche (4xm2)]]</f>
        <v>0.17435673472358698</v>
      </c>
      <c r="BC237" s="15">
        <f>IFERROR(+BA_GC[[#This Row],[% de Ocupación Media PAX]]/BB225-1,0)</f>
        <v>-0.16755524030465585</v>
      </c>
      <c r="BD237" s="36">
        <f>+BA_GC[[#This Row],[Pasajeros Pagos (PAX)]]*BA_GC[[#This Row],[PAX Recorrido Medio]]</f>
        <v>13696897.199999999</v>
      </c>
      <c r="BE237" s="9">
        <v>17.7</v>
      </c>
      <c r="BF237" s="35">
        <f>+BA_GC[[#This Row],[PAX Recorrido Medio]]/BE225-1</f>
        <v>0</v>
      </c>
      <c r="BG237" s="36">
        <f>+BA_GC[[#This Row],[Pasajeros Pagos (PAX)]]*CN237</f>
        <v>769390.3324719579</v>
      </c>
      <c r="BH237" s="114">
        <f t="shared" si="7"/>
        <v>0.38133151454773717</v>
      </c>
      <c r="BI237" s="81">
        <f>IF(((+AH237*CM237)*((+(20/(1-20/100))/100)+1)-1)&lt;BA_GC[[#This Row],[Pasajeros Pagos (PAX)]],BA_GC[[#This Row],[Pasajeros Pagos (PAX)]],((+AH237*CM237)*((+(20/(1-20/100))/100)+1)-1))</f>
        <v>1250808.8228129249</v>
      </c>
      <c r="BJ237" s="35">
        <f>+(BA_GC[[#This Row],[Variación % TC]]*0.2)-(BA_GC[[#This Row],[Vaciación % PAX Recorrido Medio]]*0.1)-(BA_GC[[#This Row],[Variación % Ocupación PAX]]*0.5)+(BA_GC[[#This Row],[Variación % RA]]*0.1)+(BA_GC[[#This Row],[Variación % Velocidad Comercial TE]]*0.1)</f>
        <v>8.4239066882041885E-2</v>
      </c>
      <c r="BK237" s="77"/>
      <c r="BL237" s="10"/>
      <c r="BN237" s="46"/>
      <c r="BO237" s="73">
        <f>+LINEA[[#This Row],[Indice Dia Habil]]</f>
        <v>28.03</v>
      </c>
      <c r="BP237" s="45">
        <v>30.53</v>
      </c>
      <c r="BQ237" s="45">
        <v>30.53</v>
      </c>
      <c r="BR237" s="36">
        <v>14</v>
      </c>
      <c r="BU237" s="64"/>
      <c r="BW237" s="64"/>
      <c r="BY237" s="64"/>
      <c r="BZ237" s="65"/>
      <c r="CA237" s="66"/>
      <c r="CC237" s="64"/>
      <c r="CE237" s="67"/>
      <c r="CF237" s="36">
        <f>+BA_GC[[#This Row],[Pasajeros Pagos (PAX)]]/BA_GC[[#This Row],[Km. Línea (entre cabeceras) en Servicio]]</f>
        <v>25346.740910579756</v>
      </c>
      <c r="CG237" s="36">
        <f>+BA_GC[[#This Row],[Pasajeros Pagos (PAX)]]/BA_GC[[#This Row],[Cantidad de Estaciones en Servicio]]</f>
        <v>55274</v>
      </c>
      <c r="CH237" s="36">
        <f>+BA_GC[[#This Row],[PAX Kilómetro]]/BA_GC[[#This Row],[Km. Línea (entre cabeceras) en Servicio]]</f>
        <v>448637.31411726167</v>
      </c>
      <c r="CI237" s="36">
        <f>+BA_GC[[#This Row],[Coches Kilómetro (CK) (5+6+7)]]/BA_GC[[#This Row],[Km. Línea (entre cabeceras) en Servicio]]</f>
        <v>14295</v>
      </c>
      <c r="CL237" s="2" t="s">
        <v>82</v>
      </c>
      <c r="CM237" s="144">
        <f t="shared" si="8"/>
        <v>349.99925087455051</v>
      </c>
      <c r="CN237" s="11">
        <v>0.99425502622255602</v>
      </c>
      <c r="CP237" s="10">
        <v>4.6523636363636376</v>
      </c>
      <c r="CQ237" s="61">
        <v>3825.67</v>
      </c>
      <c r="CR237" s="10"/>
      <c r="CX237" s="31"/>
      <c r="DF237" s="45">
        <f>+BA_GC[[#This Row],[Trenes Kilómetro (TK) (1+2+3)]]/BA_GC[[#This Row],[Trenes Corridos (TC)]]</f>
        <v>30.53</v>
      </c>
      <c r="EA237" s="2">
        <v>2012</v>
      </c>
      <c r="EB237" s="2" t="s">
        <v>4</v>
      </c>
    </row>
    <row r="238" spans="1:132" x14ac:dyDescent="0.2">
      <c r="A238" s="83" t="s">
        <v>218</v>
      </c>
      <c r="B238" s="2" t="s">
        <v>11</v>
      </c>
      <c r="C238" s="85">
        <v>41153</v>
      </c>
      <c r="D238" s="2" t="s">
        <v>270</v>
      </c>
      <c r="E238" s="4" t="s">
        <v>267</v>
      </c>
      <c r="F238" s="4" t="s">
        <v>268</v>
      </c>
      <c r="G238" s="4" t="s">
        <v>111</v>
      </c>
      <c r="H238" s="6">
        <f>+BA_GC[[#This Row],[Trenes Corridos (TC)]]*BA_GC[[#This Row],[Km. Línea (entre cabeceras) en Servicio]]</f>
        <v>81057.150000000009</v>
      </c>
      <c r="K238" s="7">
        <f>+BA_GC[[#This Row],[TK Remolcados (1)]]+BA_GC[[#This Row],[TK Coche Motor (2)]]+BA_GC[[#This Row],[TK Eléctricos (3)]]</f>
        <v>81057.150000000009</v>
      </c>
      <c r="L238" s="15">
        <f>+BA_GC[[#This Row],[Trenes Kilómetro (TK) (1+2+3)]]/K226-1</f>
        <v>-3.4896401308614933E-2</v>
      </c>
      <c r="M238" s="6">
        <f>+BA_GC[[#This Row],[TK Remolcados (1)]]</f>
        <v>81057.150000000009</v>
      </c>
      <c r="N238" s="6">
        <f>+BA_GC[[#This Row],[TK Remolcados (1)]]*BA_GC[[#This Row],[Form. Media Trenes Remolcados]]</f>
        <v>405285.75000000006</v>
      </c>
      <c r="O238" s="6"/>
      <c r="P238" s="6"/>
      <c r="Q238" s="7">
        <f>+BA_GC[[#This Row],[CK Remolcados (5)]]+BA_GC[[#This Row],[CK Coche Motor (6)]]+BA_GC[[#This Row],[CK Eléctricos (7)]]</f>
        <v>405285.75000000006</v>
      </c>
      <c r="R238" s="15">
        <f>+BA_GC[[#This Row],[Coches Kilómetro (CK) (5+6+7)]]/Q226-1</f>
        <v>-3.4896401308614933E-2</v>
      </c>
      <c r="S238" s="120">
        <v>31</v>
      </c>
      <c r="T238" s="15">
        <f>+BA_GC[[#This Row],[Velocidad Comercial Trenes Diésel]]/S226-1</f>
        <v>0</v>
      </c>
      <c r="W238" s="6">
        <v>5</v>
      </c>
      <c r="X238" s="6"/>
      <c r="Y238" s="6"/>
      <c r="Z238" s="6">
        <f>+BA_GC[[#This Row],[Trenes Corridos (TC)]]*BA_GC[[#This Row],[Form. Media Trenes Remolcados]]*BA_GC[[#This Row],[Asientos Prom. x C. Remolcados]]</f>
        <v>955800</v>
      </c>
      <c r="AC238" s="6">
        <v>72</v>
      </c>
      <c r="AF238" s="6">
        <f>+'[2]BS TAB'!$V242</f>
        <v>2873</v>
      </c>
      <c r="AG238" s="6">
        <f>+BA_GC[[#This Row],[Trenes Programados]]-BA_GC[[#This Row],[Trenes Corridos (TC)]]</f>
        <v>218</v>
      </c>
      <c r="AH238" s="7">
        <f>+'[2]BS TAB'!$X242</f>
        <v>2655</v>
      </c>
      <c r="AI238" s="15">
        <f>IFERROR(BA_GC[[#This Row],[Trenes Corridos (TC)]]/AH226-1,0)</f>
        <v>-3.4896401308615044E-2</v>
      </c>
      <c r="AJ238" s="6">
        <f>+'[2]BS TAB'!$Y242</f>
        <v>2418</v>
      </c>
      <c r="AK238" s="36">
        <f>+BA_GC[[#This Row],[Trenes Corridos (TC)]]-BA_GC[[#This Row],[Trenes Puntuales]]</f>
        <v>237</v>
      </c>
      <c r="AL238" s="111">
        <f>+BA_GC[[#This Row],[Trenes Puntuales]]/BA_GC[[#This Row],[Trenes Programados]]</f>
        <v>0.84162895927601811</v>
      </c>
      <c r="AM238" s="82">
        <v>0.95</v>
      </c>
      <c r="AN238" s="82" t="str">
        <f>+IF(BA_GC[[#This Row],[Regularidad Absoluta]]&gt;=BA_GC[[#This Row],[RA 95%]],BA_GC[[#This Row],[Regularidad Absoluta]],"")</f>
        <v/>
      </c>
      <c r="AO238" s="82">
        <f>+BA_GC[[#This Row],[Trenes Puntuales]]/BA_GC[[#This Row],[Trenes Corridos (TC)]]</f>
        <v>0.91073446327683616</v>
      </c>
      <c r="AP238" s="82">
        <f>+BA_GC[[#This Row],[Trenes Corridos (TC)]]/BA_GC[[#This Row],[Trenes Programados]]</f>
        <v>0.92412112774103727</v>
      </c>
      <c r="AQ238" s="82">
        <f>+BA_GC[[#This Row],[Regularidad Relativa]]/AO226-1</f>
        <v>-5.205050757677776E-2</v>
      </c>
      <c r="AR238" s="81">
        <f>+'[3]DATOS BS#Bol por Estación'!$AU222</f>
        <v>770629</v>
      </c>
      <c r="AS238" s="15">
        <f>IFERROR(+BA_GC[[#This Row],[Pasajeros Pagos (PAX)]]/AR226-1,0)</f>
        <v>-0.17695980006835266</v>
      </c>
      <c r="AT238" s="6">
        <f>+BA_GC[[#This Row],[Pasajeros Pagos (PAX)]]/BA_GC[[#This Row],[Indice Dia Habil]]</f>
        <v>28701.266294227185</v>
      </c>
      <c r="AU238" s="15">
        <f>IFERROR(+BA_GC[[#This Row],[PAX Día Habil]]/AT226-1,0)</f>
        <v>-0.1576482423045934</v>
      </c>
      <c r="AV238" s="6">
        <f>+BA_GC[[#This Row],[Pasajeros Pagos (PAX)]]/BA_GC[[#This Row],[Trenes Corridos (TC)]]</f>
        <v>290.25574387947267</v>
      </c>
      <c r="AW238" s="6">
        <f>+BA_GC[[#This Row],[PAX x Tren]]/BA_GC[[#This Row],[Form. Media Trenes Remolcados]]</f>
        <v>58.051148775894532</v>
      </c>
      <c r="AX238" s="15">
        <f>IFERROR(+BA_GC[[#This Row],[PAX x Coche]]/AW226-1,0)</f>
        <v>-0.1472001544211069</v>
      </c>
      <c r="AY238" s="6">
        <v>180</v>
      </c>
      <c r="AZ238" s="9">
        <f>+BA_GC[[#This Row],[PAX Kilómetro]]/BA_GC[[#This Row],[Coches Kilómetro (CK) (5+6+7)]]</f>
        <v>33.6555955890381</v>
      </c>
      <c r="BA238" s="15">
        <f>IFERROR(+BA_GC[[#This Row],[Ocupación Media (PaxKm/CocheKm)]]/AZ226-1,0)</f>
        <v>-0.14720015442110679</v>
      </c>
      <c r="BB238" s="15">
        <f>+BA_GC[[#This Row],[Ocupación Media (PaxKm/CocheKm)]]/BA_GC[[#This Row],[Capacidad x Coche (4xm2)]]</f>
        <v>0.18697553105021167</v>
      </c>
      <c r="BC238" s="15">
        <f>IFERROR(+BA_GC[[#This Row],[% de Ocupación Media PAX]]/BB226-1,0)</f>
        <v>-0.14720015442110668</v>
      </c>
      <c r="BD238" s="36">
        <f>+BA_GC[[#This Row],[Pasajeros Pagos (PAX)]]*BA_GC[[#This Row],[PAX Recorrido Medio]]</f>
        <v>13640133.299999999</v>
      </c>
      <c r="BE238" s="9">
        <v>17.7</v>
      </c>
      <c r="BF238" s="35">
        <f>+BA_GC[[#This Row],[PAX Recorrido Medio]]/BE226-1</f>
        <v>0</v>
      </c>
      <c r="BG238" s="36">
        <f>+BA_GC[[#This Row],[Pasajeros Pagos (PAX)]]*CN238</f>
        <v>763349.44587309263</v>
      </c>
      <c r="BH238" s="114">
        <f t="shared" si="7"/>
        <v>0.33898891988821345</v>
      </c>
      <c r="BI238" s="81">
        <f>IF(((+AH238*CM238)*((+(20/(1-20/100))/100)+1)-1)&lt;BA_GC[[#This Row],[Pasajeros Pagos (PAX)]],BA_GC[[#This Row],[Pasajeros Pagos (PAX)]],((+AH238*CM238)*((+(20/(1-20/100))/100)+1)-1))</f>
        <v>1165833.7101848209</v>
      </c>
      <c r="BJ238" s="35">
        <f>+(BA_GC[[#This Row],[Variación % TC]]*0.2)-(BA_GC[[#This Row],[Vaciación % PAX Recorrido Medio]]*0.1)-(BA_GC[[#This Row],[Variación % Ocupación PAX]]*0.5)+(BA_GC[[#This Row],[Variación % RA]]*0.1)+(BA_GC[[#This Row],[Variación % Velocidad Comercial TE]]*0.1)</f>
        <v>6.1415746191152552E-2</v>
      </c>
      <c r="BK238" s="77"/>
      <c r="BL238" s="10"/>
      <c r="BN238" s="46"/>
      <c r="BO238" s="73">
        <f>+LINEA[[#This Row],[Indice Dia Habil]]</f>
        <v>26.85</v>
      </c>
      <c r="BP238" s="45">
        <v>30.53</v>
      </c>
      <c r="BQ238" s="45">
        <v>30.53</v>
      </c>
      <c r="BR238" s="36">
        <v>14</v>
      </c>
      <c r="BU238" s="64"/>
      <c r="BW238" s="64"/>
      <c r="BY238" s="64"/>
      <c r="BZ238" s="65"/>
      <c r="CA238" s="66"/>
      <c r="CC238" s="64"/>
      <c r="CE238" s="67"/>
      <c r="CF238" s="36">
        <f>+BA_GC[[#This Row],[Pasajeros Pagos (PAX)]]/BA_GC[[#This Row],[Km. Línea (entre cabeceras) en Servicio]]</f>
        <v>25241.696691778576</v>
      </c>
      <c r="CG238" s="36">
        <f>+BA_GC[[#This Row],[Pasajeros Pagos (PAX)]]/BA_GC[[#This Row],[Cantidad de Estaciones en Servicio]]</f>
        <v>55044.928571428572</v>
      </c>
      <c r="CH238" s="36">
        <f>+BA_GC[[#This Row],[PAX Kilómetro]]/BA_GC[[#This Row],[Km. Línea (entre cabeceras) en Servicio]]</f>
        <v>446778.03144448076</v>
      </c>
      <c r="CI238" s="36">
        <f>+BA_GC[[#This Row],[Coches Kilómetro (CK) (5+6+7)]]/BA_GC[[#This Row],[Km. Línea (entre cabeceras) en Servicio]]</f>
        <v>13275.000000000002</v>
      </c>
      <c r="CM238" s="144">
        <f t="shared" si="8"/>
        <v>351.28729497094417</v>
      </c>
      <c r="CN238" s="11">
        <v>0.99055375008349367</v>
      </c>
      <c r="CP238" s="10">
        <v>4.7102105263157892</v>
      </c>
      <c r="CQ238" s="33">
        <v>3876.4833333333336</v>
      </c>
      <c r="CR238" s="10"/>
      <c r="CX238" s="28"/>
      <c r="DF238" s="45">
        <f>+BA_GC[[#This Row],[Trenes Kilómetro (TK) (1+2+3)]]/BA_GC[[#This Row],[Trenes Corridos (TC)]]</f>
        <v>30.530000000000005</v>
      </c>
      <c r="EA238" s="2">
        <v>2012</v>
      </c>
      <c r="EB238" s="2" t="s">
        <v>11</v>
      </c>
    </row>
    <row r="239" spans="1:132" x14ac:dyDescent="0.2">
      <c r="A239" s="83" t="s">
        <v>218</v>
      </c>
      <c r="B239" s="2" t="s">
        <v>5</v>
      </c>
      <c r="C239" s="85">
        <v>41183</v>
      </c>
      <c r="D239" s="2" t="s">
        <v>270</v>
      </c>
      <c r="E239" s="4" t="s">
        <v>267</v>
      </c>
      <c r="F239" s="4" t="s">
        <v>268</v>
      </c>
      <c r="G239" s="4" t="s">
        <v>111</v>
      </c>
      <c r="H239" s="6">
        <f>+BA_GC[[#This Row],[Trenes Corridos (TC)]]*BA_GC[[#This Row],[Km. Línea (entre cabeceras) en Servicio]]</f>
        <v>87712.69</v>
      </c>
      <c r="K239" s="7">
        <f>+BA_GC[[#This Row],[TK Remolcados (1)]]+BA_GC[[#This Row],[TK Coche Motor (2)]]+BA_GC[[#This Row],[TK Eléctricos (3)]]</f>
        <v>87712.69</v>
      </c>
      <c r="L239" s="15">
        <f>+BA_GC[[#This Row],[Trenes Kilómetro (TK) (1+2+3)]]/K227-1</f>
        <v>2.0603907637655405E-2</v>
      </c>
      <c r="M239" s="6">
        <f>+BA_GC[[#This Row],[TK Remolcados (1)]]</f>
        <v>87712.69</v>
      </c>
      <c r="N239" s="6">
        <f>+BA_GC[[#This Row],[TK Remolcados (1)]]*BA_GC[[#This Row],[Form. Media Trenes Remolcados]]</f>
        <v>438563.45</v>
      </c>
      <c r="O239" s="6"/>
      <c r="P239" s="6"/>
      <c r="Q239" s="7">
        <f>+BA_GC[[#This Row],[CK Remolcados (5)]]+BA_GC[[#This Row],[CK Coche Motor (6)]]+BA_GC[[#This Row],[CK Eléctricos (7)]]</f>
        <v>438563.45</v>
      </c>
      <c r="R239" s="15">
        <f>+BA_GC[[#This Row],[Coches Kilómetro (CK) (5+6+7)]]/Q227-1</f>
        <v>2.0603907637655405E-2</v>
      </c>
      <c r="S239" s="120">
        <v>31</v>
      </c>
      <c r="T239" s="15">
        <f>+BA_GC[[#This Row],[Velocidad Comercial Trenes Diésel]]/S227-1</f>
        <v>0</v>
      </c>
      <c r="W239" s="6">
        <v>5</v>
      </c>
      <c r="X239" s="6"/>
      <c r="Y239" s="6"/>
      <c r="Z239" s="6">
        <f>+BA_GC[[#This Row],[Trenes Corridos (TC)]]*BA_GC[[#This Row],[Form. Media Trenes Remolcados]]*BA_GC[[#This Row],[Asientos Prom. x C. Remolcados]]</f>
        <v>1034280</v>
      </c>
      <c r="AC239" s="6">
        <v>72</v>
      </c>
      <c r="AF239" s="6">
        <f>+'[2]BS TAB'!$V243</f>
        <v>3014</v>
      </c>
      <c r="AG239" s="6">
        <f>+BA_GC[[#This Row],[Trenes Programados]]-BA_GC[[#This Row],[Trenes Corridos (TC)]]</f>
        <v>141</v>
      </c>
      <c r="AH239" s="7">
        <f>+'[2]BS TAB'!$X243</f>
        <v>2873</v>
      </c>
      <c r="AI239" s="15">
        <f>IFERROR(BA_GC[[#This Row],[Trenes Corridos (TC)]]/AH227-1,0)</f>
        <v>2.0603907637655405E-2</v>
      </c>
      <c r="AJ239" s="6">
        <f>+'[2]BS TAB'!$Y243</f>
        <v>2614</v>
      </c>
      <c r="AK239" s="36">
        <f>+BA_GC[[#This Row],[Trenes Corridos (TC)]]-BA_GC[[#This Row],[Trenes Puntuales]]</f>
        <v>259</v>
      </c>
      <c r="AL239" s="111">
        <f>+BA_GC[[#This Row],[Trenes Puntuales]]/BA_GC[[#This Row],[Trenes Programados]]</f>
        <v>0.86728599867285994</v>
      </c>
      <c r="AM239" s="82">
        <v>0.95</v>
      </c>
      <c r="AN239" s="82" t="str">
        <f>+IF(BA_GC[[#This Row],[Regularidad Absoluta]]&gt;=BA_GC[[#This Row],[RA 95%]],BA_GC[[#This Row],[Regularidad Absoluta]],"")</f>
        <v/>
      </c>
      <c r="AO239" s="82">
        <f>+BA_GC[[#This Row],[Trenes Puntuales]]/BA_GC[[#This Row],[Trenes Corridos (TC)]]</f>
        <v>0.90985033066481025</v>
      </c>
      <c r="AP239" s="82">
        <f>+BA_GC[[#This Row],[Trenes Corridos (TC)]]/BA_GC[[#This Row],[Trenes Programados]]</f>
        <v>0.9532183145321832</v>
      </c>
      <c r="AQ239" s="82">
        <f>+BA_GC[[#This Row],[Regularidad Relativa]]/AO227-1</f>
        <v>-5.9754522459089188E-2</v>
      </c>
      <c r="AR239" s="81">
        <f>+'[3]DATOS BS#Bol por Estación'!$AU223</f>
        <v>773147</v>
      </c>
      <c r="AS239" s="15">
        <f>IFERROR(+BA_GC[[#This Row],[Pasajeros Pagos (PAX)]]/AR227-1,0)</f>
        <v>-0.16832915425582839</v>
      </c>
      <c r="AT239" s="6">
        <f>+BA_GC[[#This Row],[Pasajeros Pagos (PAX)]]/BA_GC[[#This Row],[Indice Dia Habil]]</f>
        <v>27582.83981448448</v>
      </c>
      <c r="AU239" s="15">
        <f>IFERROR(+BA_GC[[#This Row],[PAX Día Habil]]/AT227-1,0)</f>
        <v>-0.18702172053548693</v>
      </c>
      <c r="AV239" s="6">
        <f>+BA_GC[[#This Row],[Pasajeros Pagos (PAX)]]/BA_GC[[#This Row],[Trenes Corridos (TC)]]</f>
        <v>269.1079011486251</v>
      </c>
      <c r="AW239" s="6">
        <f>+BA_GC[[#This Row],[PAX x Tren]]/BA_GC[[#This Row],[Form. Media Trenes Remolcados]]</f>
        <v>53.821580229725022</v>
      </c>
      <c r="AX239" s="15">
        <f>IFERROR(+BA_GC[[#This Row],[PAX x Coche]]/AW227-1,0)</f>
        <v>-0.18511888939441601</v>
      </c>
      <c r="AY239" s="6">
        <v>180</v>
      </c>
      <c r="AZ239" s="9">
        <f>+BA_GC[[#This Row],[PAX Kilómetro]]/BA_GC[[#This Row],[Coches Kilómetro (CK) (5+6+7)]]</f>
        <v>31.203471014285391</v>
      </c>
      <c r="BA239" s="15">
        <f>IFERROR(+BA_GC[[#This Row],[Ocupación Media (PaxKm/CocheKm)]]/AZ227-1,0)</f>
        <v>-0.1851188893944159</v>
      </c>
      <c r="BB239" s="15">
        <f>+BA_GC[[#This Row],[Ocupación Media (PaxKm/CocheKm)]]/BA_GC[[#This Row],[Capacidad x Coche (4xm2)]]</f>
        <v>0.17335261674602995</v>
      </c>
      <c r="BC239" s="15">
        <f>IFERROR(+BA_GC[[#This Row],[% de Ocupación Media PAX]]/BB227-1,0)</f>
        <v>-0.1851188893944159</v>
      </c>
      <c r="BD239" s="36">
        <f>+BA_GC[[#This Row],[Pasajeros Pagos (PAX)]]*BA_GC[[#This Row],[PAX Recorrido Medio]]</f>
        <v>13684701.9</v>
      </c>
      <c r="BE239" s="9">
        <v>17.7</v>
      </c>
      <c r="BF239" s="35">
        <f>+BA_GC[[#This Row],[PAX Recorrido Medio]]/BE227-1</f>
        <v>0</v>
      </c>
      <c r="BG239" s="36">
        <f>+BA_GC[[#This Row],[Pasajeros Pagos (PAX)]]*CN239</f>
        <v>720720.61539941072</v>
      </c>
      <c r="BH239" s="114">
        <f t="shared" si="7"/>
        <v>0.4206461342149409</v>
      </c>
      <c r="BI239" s="81">
        <f>IF(((+AH239*CM239)*((+(20/(1-20/100))/100)+1)-1)&lt;BA_GC[[#This Row],[Pasajeros Pagos (PAX)]],BA_GC[[#This Row],[Pasajeros Pagos (PAX)]],((+AH239*CM239)*((+(20/(1-20/100))/100)+1)-1))</f>
        <v>1334498.7332609573</v>
      </c>
      <c r="BJ239" s="35">
        <f>+(BA_GC[[#This Row],[Variación % TC]]*0.2)-(BA_GC[[#This Row],[Vaciación % PAX Recorrido Medio]]*0.1)-(BA_GC[[#This Row],[Variación % Ocupación PAX]]*0.5)+(BA_GC[[#This Row],[Variación % RA]]*0.1)+(BA_GC[[#This Row],[Variación % Velocidad Comercial TE]]*0.1)</f>
        <v>9.0704773978830103E-2</v>
      </c>
      <c r="BK239" s="77"/>
      <c r="BL239" s="10"/>
      <c r="BN239" s="46"/>
      <c r="BO239" s="73">
        <f>+LINEA[[#This Row],[Indice Dia Habil]]</f>
        <v>28.03</v>
      </c>
      <c r="BP239" s="45">
        <v>30.53</v>
      </c>
      <c r="BQ239" s="45">
        <v>30.53</v>
      </c>
      <c r="BR239" s="36">
        <v>14</v>
      </c>
      <c r="BU239" s="64"/>
      <c r="BW239" s="64"/>
      <c r="BY239" s="64"/>
      <c r="BZ239" s="65"/>
      <c r="CA239" s="66"/>
      <c r="CC239" s="64"/>
      <c r="CE239" s="67"/>
      <c r="CF239" s="36">
        <f>+BA_GC[[#This Row],[Pasajeros Pagos (PAX)]]/BA_GC[[#This Row],[Km. Línea (entre cabeceras) en Servicio]]</f>
        <v>25324.172944644612</v>
      </c>
      <c r="CG239" s="36">
        <f>+BA_GC[[#This Row],[Pasajeros Pagos (PAX)]]/BA_GC[[#This Row],[Cantidad de Estaciones en Servicio]]</f>
        <v>55224.785714285717</v>
      </c>
      <c r="CH239" s="36">
        <f>+BA_GC[[#This Row],[PAX Kilómetro]]/BA_GC[[#This Row],[Km. Línea (entre cabeceras) en Servicio]]</f>
        <v>448237.86112020962</v>
      </c>
      <c r="CI239" s="36">
        <f>+BA_GC[[#This Row],[Coches Kilómetro (CK) (5+6+7)]]/BA_GC[[#This Row],[Km. Línea (entre cabeceras) en Servicio]]</f>
        <v>14365</v>
      </c>
      <c r="CM239" s="144">
        <f t="shared" si="8"/>
        <v>371.59755886138737</v>
      </c>
      <c r="CN239" s="11">
        <v>0.93219092281210525</v>
      </c>
      <c r="CP239" s="10">
        <v>4.7694999999999999</v>
      </c>
      <c r="CQ239" s="33">
        <v>3927.2966666666671</v>
      </c>
      <c r="CR239" s="10"/>
      <c r="CX239" s="28"/>
      <c r="DF239" s="45">
        <f>+BA_GC[[#This Row],[Trenes Kilómetro (TK) (1+2+3)]]/BA_GC[[#This Row],[Trenes Corridos (TC)]]</f>
        <v>30.53</v>
      </c>
      <c r="EA239" s="2">
        <v>2012</v>
      </c>
      <c r="EB239" s="2" t="s">
        <v>5</v>
      </c>
    </row>
    <row r="240" spans="1:132" x14ac:dyDescent="0.2">
      <c r="A240" s="83" t="s">
        <v>218</v>
      </c>
      <c r="B240" s="2" t="s">
        <v>6</v>
      </c>
      <c r="C240" s="85">
        <v>41214</v>
      </c>
      <c r="D240" s="2" t="s">
        <v>270</v>
      </c>
      <c r="E240" s="4" t="s">
        <v>267</v>
      </c>
      <c r="F240" s="4" t="s">
        <v>268</v>
      </c>
      <c r="G240" s="4" t="s">
        <v>111</v>
      </c>
      <c r="H240" s="6">
        <f>+BA_GC[[#This Row],[Trenes Corridos (TC)]]*BA_GC[[#This Row],[Km. Línea (entre cabeceras) en Servicio]]</f>
        <v>78584.22</v>
      </c>
      <c r="K240" s="7">
        <f>+BA_GC[[#This Row],[TK Remolcados (1)]]+BA_GC[[#This Row],[TK Coche Motor (2)]]+BA_GC[[#This Row],[TK Eléctricos (3)]]</f>
        <v>78584.22</v>
      </c>
      <c r="L240" s="15">
        <f>+BA_GC[[#This Row],[Trenes Kilómetro (TK) (1+2+3)]]/K228-1</f>
        <v>-6.5019978205593798E-2</v>
      </c>
      <c r="M240" s="6">
        <f>+BA_GC[[#This Row],[TK Remolcados (1)]]</f>
        <v>78584.22</v>
      </c>
      <c r="N240" s="6">
        <f>+BA_GC[[#This Row],[TK Remolcados (1)]]*BA_GC[[#This Row],[Form. Media Trenes Remolcados]]</f>
        <v>392921.1</v>
      </c>
      <c r="O240" s="6"/>
      <c r="P240" s="6"/>
      <c r="Q240" s="7">
        <f>+BA_GC[[#This Row],[CK Remolcados (5)]]+BA_GC[[#This Row],[CK Coche Motor (6)]]+BA_GC[[#This Row],[CK Eléctricos (7)]]</f>
        <v>392921.1</v>
      </c>
      <c r="R240" s="15">
        <f>+BA_GC[[#This Row],[Coches Kilómetro (CK) (5+6+7)]]/Q228-1</f>
        <v>-6.5019978205593798E-2</v>
      </c>
      <c r="S240" s="120">
        <v>31</v>
      </c>
      <c r="T240" s="15">
        <f>+BA_GC[[#This Row],[Velocidad Comercial Trenes Diésel]]/S228-1</f>
        <v>0</v>
      </c>
      <c r="W240" s="6">
        <v>5</v>
      </c>
      <c r="X240" s="6"/>
      <c r="Y240" s="6"/>
      <c r="Z240" s="6">
        <f>+BA_GC[[#This Row],[Trenes Corridos (TC)]]*BA_GC[[#This Row],[Form. Media Trenes Remolcados]]*BA_GC[[#This Row],[Asientos Prom. x C. Remolcados]]</f>
        <v>926640</v>
      </c>
      <c r="AC240" s="6">
        <v>72</v>
      </c>
      <c r="AF240" s="6">
        <f>+'[2]BS TAB'!$V244</f>
        <v>2911</v>
      </c>
      <c r="AG240" s="6">
        <f>+BA_GC[[#This Row],[Trenes Programados]]-BA_GC[[#This Row],[Trenes Corridos (TC)]]</f>
        <v>337</v>
      </c>
      <c r="AH240" s="7">
        <f>+'[2]BS TAB'!$X244</f>
        <v>2574</v>
      </c>
      <c r="AI240" s="15">
        <f>IFERROR(BA_GC[[#This Row],[Trenes Corridos (TC)]]/AH228-1,0)</f>
        <v>-6.5019978205593909E-2</v>
      </c>
      <c r="AJ240" s="6">
        <f>+'[2]BS TAB'!$Y244</f>
        <v>2282</v>
      </c>
      <c r="AK240" s="36">
        <f>+BA_GC[[#This Row],[Trenes Corridos (TC)]]-BA_GC[[#This Row],[Trenes Puntuales]]</f>
        <v>292</v>
      </c>
      <c r="AL240" s="111">
        <f>+BA_GC[[#This Row],[Trenes Puntuales]]/BA_GC[[#This Row],[Trenes Programados]]</f>
        <v>0.78392305049811062</v>
      </c>
      <c r="AM240" s="82">
        <v>0.95</v>
      </c>
      <c r="AN240" s="82" t="str">
        <f>+IF(BA_GC[[#This Row],[Regularidad Absoluta]]&gt;=BA_GC[[#This Row],[RA 95%]],BA_GC[[#This Row],[Regularidad Absoluta]],"")</f>
        <v/>
      </c>
      <c r="AO240" s="82">
        <f>+BA_GC[[#This Row],[Trenes Puntuales]]/BA_GC[[#This Row],[Trenes Corridos (TC)]]</f>
        <v>0.88655788655788659</v>
      </c>
      <c r="AP240" s="82">
        <f>+BA_GC[[#This Row],[Trenes Corridos (TC)]]/BA_GC[[#This Row],[Trenes Programados]]</f>
        <v>0.88423222260391621</v>
      </c>
      <c r="AQ240" s="82">
        <f>+BA_GC[[#This Row],[Regularidad Relativa]]/AO228-1</f>
        <v>-7.7242396335023944E-2</v>
      </c>
      <c r="AR240" s="81">
        <f>+'[3]DATOS BS#Bol por Estación'!$AU224</f>
        <v>683755</v>
      </c>
      <c r="AS240" s="15">
        <f>IFERROR(+BA_GC[[#This Row],[Pasajeros Pagos (PAX)]]/AR228-1,0)</f>
        <v>-0.26257124830810541</v>
      </c>
      <c r="AT240" s="6">
        <f>+BA_GC[[#This Row],[Pasajeros Pagos (PAX)]]/BA_GC[[#This Row],[Indice Dia Habil]]</f>
        <v>25296.152423233445</v>
      </c>
      <c r="AU240" s="15">
        <f>IFERROR(+BA_GC[[#This Row],[PAX Día Habil]]/AT228-1,0)</f>
        <v>-0.25029441004464426</v>
      </c>
      <c r="AV240" s="6">
        <f>+BA_GC[[#This Row],[Pasajeros Pagos (PAX)]]/BA_GC[[#This Row],[Trenes Corridos (TC)]]</f>
        <v>265.63908313908314</v>
      </c>
      <c r="AW240" s="6">
        <f>+BA_GC[[#This Row],[PAX x Tren]]/BA_GC[[#This Row],[Form. Media Trenes Remolcados]]</f>
        <v>53.127816627816628</v>
      </c>
      <c r="AX240" s="15">
        <f>IFERROR(+BA_GC[[#This Row],[PAX x Coche]]/AW228-1,0)</f>
        <v>-0.21128929549037079</v>
      </c>
      <c r="AY240" s="6">
        <v>180</v>
      </c>
      <c r="AZ240" s="9">
        <f>+BA_GC[[#This Row],[PAX Kilómetro]]/BA_GC[[#This Row],[Coches Kilómetro (CK) (5+6+7)]]</f>
        <v>30.801256282749897</v>
      </c>
      <c r="BA240" s="15">
        <f>IFERROR(+BA_GC[[#This Row],[Ocupación Media (PaxKm/CocheKm)]]/AZ228-1,0)</f>
        <v>-0.21128929549037079</v>
      </c>
      <c r="BB240" s="15">
        <f>+BA_GC[[#This Row],[Ocupación Media (PaxKm/CocheKm)]]/BA_GC[[#This Row],[Capacidad x Coche (4xm2)]]</f>
        <v>0.17111809045972165</v>
      </c>
      <c r="BC240" s="15">
        <f>IFERROR(+BA_GC[[#This Row],[% de Ocupación Media PAX]]/BB228-1,0)</f>
        <v>-0.21128929549037079</v>
      </c>
      <c r="BD240" s="36">
        <f>+BA_GC[[#This Row],[Pasajeros Pagos (PAX)]]*BA_GC[[#This Row],[PAX Recorrido Medio]]</f>
        <v>12102463.5</v>
      </c>
      <c r="BE240" s="9">
        <v>17.7</v>
      </c>
      <c r="BF240" s="35">
        <f>+BA_GC[[#This Row],[PAX Recorrido Medio]]/BE228-1</f>
        <v>0</v>
      </c>
      <c r="BG240" s="36">
        <f>+BA_GC[[#This Row],[Pasajeros Pagos (PAX)]]*CN240</f>
        <v>659600.40718028124</v>
      </c>
      <c r="BH240" s="114">
        <f t="shared" si="7"/>
        <v>0.41017142595488376</v>
      </c>
      <c r="BI240" s="81">
        <f>IF(((+AH240*CM240)*((+(20/(1-20/100))/100)+1)-1)&lt;BA_GC[[#This Row],[Pasajeros Pagos (PAX)]],BA_GC[[#This Row],[Pasajeros Pagos (PAX)]],((+AH240*CM240)*((+(20/(1-20/100))/100)+1)-1))</f>
        <v>1159243.6007477983</v>
      </c>
      <c r="BJ240" s="35">
        <f>+(BA_GC[[#This Row],[Variación % TC]]*0.2)-(BA_GC[[#This Row],[Vaciación % PAX Recorrido Medio]]*0.1)-(BA_GC[[#This Row],[Variación % Ocupación PAX]]*0.5)+(BA_GC[[#This Row],[Variación % RA]]*0.1)+(BA_GC[[#This Row],[Variación % Velocidad Comercial TE]]*0.1)</f>
        <v>8.4916412470564209E-2</v>
      </c>
      <c r="BK240" s="77"/>
      <c r="BL240" s="10"/>
      <c r="BN240" s="46"/>
      <c r="BO240" s="73">
        <f>+LINEA[[#This Row],[Indice Dia Habil]]</f>
        <v>27.03</v>
      </c>
      <c r="BP240" s="45">
        <v>30.53</v>
      </c>
      <c r="BQ240" s="45">
        <v>30.53</v>
      </c>
      <c r="BR240" s="36">
        <v>14</v>
      </c>
      <c r="BU240" s="64"/>
      <c r="BW240" s="64"/>
      <c r="BY240" s="64"/>
      <c r="BZ240" s="65"/>
      <c r="CA240" s="66"/>
      <c r="CC240" s="64"/>
      <c r="CE240" s="67"/>
      <c r="CF240" s="36">
        <f>+BA_GC[[#This Row],[Pasajeros Pagos (PAX)]]/BA_GC[[#This Row],[Km. Línea (entre cabeceras) en Servicio]]</f>
        <v>22396.167703897805</v>
      </c>
      <c r="CG240" s="36">
        <f>+BA_GC[[#This Row],[Pasajeros Pagos (PAX)]]/BA_GC[[#This Row],[Cantidad de Estaciones en Servicio]]</f>
        <v>48839.642857142855</v>
      </c>
      <c r="CH240" s="36">
        <f>+BA_GC[[#This Row],[PAX Kilómetro]]/BA_GC[[#This Row],[Km. Línea (entre cabeceras) en Servicio]]</f>
        <v>396412.16835899116</v>
      </c>
      <c r="CI240" s="36">
        <f>+BA_GC[[#This Row],[Coches Kilómetro (CK) (5+6+7)]]/BA_GC[[#This Row],[Km. Línea (entre cabeceras) en Servicio]]</f>
        <v>12869.999999999998</v>
      </c>
      <c r="CM240" s="144">
        <f t="shared" si="8"/>
        <v>360.29358220599795</v>
      </c>
      <c r="CN240" s="11">
        <v>0.96467361435058063</v>
      </c>
      <c r="CP240" s="10">
        <v>4.8338000000000001</v>
      </c>
      <c r="CQ240" s="61">
        <v>3978.11</v>
      </c>
      <c r="CR240" s="10"/>
      <c r="CX240" s="31"/>
      <c r="DF240" s="45">
        <f>+BA_GC[[#This Row],[Trenes Kilómetro (TK) (1+2+3)]]/BA_GC[[#This Row],[Trenes Corridos (TC)]]</f>
        <v>30.53</v>
      </c>
      <c r="EA240" s="2">
        <v>2012</v>
      </c>
      <c r="EB240" s="2" t="s">
        <v>6</v>
      </c>
    </row>
    <row r="241" spans="1:132" x14ac:dyDescent="0.2">
      <c r="A241" s="83" t="s">
        <v>218</v>
      </c>
      <c r="B241" s="2" t="s">
        <v>7</v>
      </c>
      <c r="C241" s="85">
        <v>41244</v>
      </c>
      <c r="D241" s="2" t="s">
        <v>270</v>
      </c>
      <c r="E241" s="4" t="s">
        <v>267</v>
      </c>
      <c r="F241" s="4" t="s">
        <v>268</v>
      </c>
      <c r="G241" s="4" t="s">
        <v>111</v>
      </c>
      <c r="H241" s="6">
        <f>+BA_GC[[#This Row],[Trenes Corridos (TC)]]*BA_GC[[#This Row],[Km. Línea (entre cabeceras) en Servicio]]</f>
        <v>85209.23</v>
      </c>
      <c r="K241" s="7">
        <f>+BA_GC[[#This Row],[TK Remolcados (1)]]+BA_GC[[#This Row],[TK Coche Motor (2)]]+BA_GC[[#This Row],[TK Eléctricos (3)]]</f>
        <v>85209.23</v>
      </c>
      <c r="L241" s="15">
        <f>+BA_GC[[#This Row],[Trenes Kilómetro (TK) (1+2+3)]]/K229-1</f>
        <v>3.5958288385471437E-3</v>
      </c>
      <c r="M241" s="6">
        <f>+BA_GC[[#This Row],[TK Remolcados (1)]]</f>
        <v>85209.23</v>
      </c>
      <c r="N241" s="6">
        <f>+BA_GC[[#This Row],[TK Remolcados (1)]]*BA_GC[[#This Row],[Form. Media Trenes Remolcados]]</f>
        <v>426046.14999999997</v>
      </c>
      <c r="O241" s="6"/>
      <c r="P241" s="6"/>
      <c r="Q241" s="7">
        <f>+BA_GC[[#This Row],[CK Remolcados (5)]]+BA_GC[[#This Row],[CK Coche Motor (6)]]+BA_GC[[#This Row],[CK Eléctricos (7)]]</f>
        <v>426046.14999999997</v>
      </c>
      <c r="R241" s="15">
        <f>+BA_GC[[#This Row],[Coches Kilómetro (CK) (5+6+7)]]/Q229-1</f>
        <v>3.5958288385471437E-3</v>
      </c>
      <c r="S241" s="120">
        <v>31</v>
      </c>
      <c r="T241" s="15">
        <f>+BA_GC[[#This Row],[Velocidad Comercial Trenes Diésel]]/S229-1</f>
        <v>0</v>
      </c>
      <c r="W241" s="6">
        <v>5</v>
      </c>
      <c r="X241" s="6"/>
      <c r="Y241" s="6"/>
      <c r="Z241" s="6">
        <f>+BA_GC[[#This Row],[Trenes Corridos (TC)]]*BA_GC[[#This Row],[Form. Media Trenes Remolcados]]*BA_GC[[#This Row],[Asientos Prom. x C. Remolcados]]</f>
        <v>1004760</v>
      </c>
      <c r="AC241" s="6">
        <v>72</v>
      </c>
      <c r="AF241" s="6">
        <f>+'[2]BS TAB'!$V245</f>
        <v>2922</v>
      </c>
      <c r="AG241" s="6">
        <f>+BA_GC[[#This Row],[Trenes Programados]]-BA_GC[[#This Row],[Trenes Corridos (TC)]]</f>
        <v>131</v>
      </c>
      <c r="AH241" s="7">
        <f>+'[2]BS TAB'!$X245</f>
        <v>2791</v>
      </c>
      <c r="AI241" s="15">
        <f>IFERROR(BA_GC[[#This Row],[Trenes Corridos (TC)]]/AH229-1,0)</f>
        <v>3.5958288385473658E-3</v>
      </c>
      <c r="AJ241" s="6">
        <f>+'[2]BS TAB'!$Y245</f>
        <v>2494</v>
      </c>
      <c r="AK241" s="36">
        <f>+BA_GC[[#This Row],[Trenes Corridos (TC)]]-BA_GC[[#This Row],[Trenes Puntuales]]</f>
        <v>297</v>
      </c>
      <c r="AL241" s="111">
        <f>+BA_GC[[#This Row],[Trenes Puntuales]]/BA_GC[[#This Row],[Trenes Programados]]</f>
        <v>0.85352498288843259</v>
      </c>
      <c r="AM241" s="82">
        <v>0.95</v>
      </c>
      <c r="AN241" s="82" t="str">
        <f>+IF(BA_GC[[#This Row],[Regularidad Absoluta]]&gt;=BA_GC[[#This Row],[RA 95%]],BA_GC[[#This Row],[Regularidad Absoluta]],"")</f>
        <v/>
      </c>
      <c r="AO241" s="82">
        <f>+BA_GC[[#This Row],[Trenes Puntuales]]/BA_GC[[#This Row],[Trenes Corridos (TC)]]</f>
        <v>0.89358652812611972</v>
      </c>
      <c r="AP241" s="82">
        <f>+BA_GC[[#This Row],[Trenes Corridos (TC)]]/BA_GC[[#This Row],[Trenes Programados]]</f>
        <v>0.95516769336071183</v>
      </c>
      <c r="AQ241" s="82">
        <f>+BA_GC[[#This Row],[Regularidad Relativa]]/AO229-1</f>
        <v>-2.4317183070773907E-2</v>
      </c>
      <c r="AR241" s="81">
        <f>+'[3]DATOS BS#Bol por Estación'!$AU225</f>
        <v>718709</v>
      </c>
      <c r="AS241" s="15">
        <f>IFERROR(+BA_GC[[#This Row],[Pasajeros Pagos (PAX)]]/AR229-1,0)</f>
        <v>-0.20220210330948218</v>
      </c>
      <c r="AT241" s="6">
        <f>+BA_GC[[#This Row],[Pasajeros Pagos (PAX)]]/BA_GC[[#This Row],[Indice Dia Habil]]</f>
        <v>27400.266869996187</v>
      </c>
      <c r="AU241" s="15">
        <f>IFERROR(+BA_GC[[#This Row],[PAX Día Habil]]/AT229-1,0)</f>
        <v>-0.18304035436113975</v>
      </c>
      <c r="AV241" s="6">
        <f>+BA_GC[[#This Row],[Pasajeros Pagos (PAX)]]/BA_GC[[#This Row],[Trenes Corridos (TC)]]</f>
        <v>257.50949480472951</v>
      </c>
      <c r="AW241" s="6">
        <f>+BA_GC[[#This Row],[PAX x Tren]]/BA_GC[[#This Row],[Form. Media Trenes Remolcados]]</f>
        <v>51.501898960945901</v>
      </c>
      <c r="AX241" s="15">
        <f>IFERROR(+BA_GC[[#This Row],[PAX x Coche]]/AW229-1,0)</f>
        <v>-0.20506056943879247</v>
      </c>
      <c r="AY241" s="6">
        <v>180</v>
      </c>
      <c r="AZ241" s="9">
        <f>+BA_GC[[#This Row],[PAX Kilómetro]]/BA_GC[[#This Row],[Coches Kilómetro (CK) (5+6+7)]]</f>
        <v>29.858618133270305</v>
      </c>
      <c r="BA241" s="15">
        <f>IFERROR(+BA_GC[[#This Row],[Ocupación Media (PaxKm/CocheKm)]]/AZ229-1,0)</f>
        <v>-0.20506056943879236</v>
      </c>
      <c r="BB241" s="15">
        <f>+BA_GC[[#This Row],[Ocupación Media (PaxKm/CocheKm)]]/BA_GC[[#This Row],[Capacidad x Coche (4xm2)]]</f>
        <v>0.1658812118515017</v>
      </c>
      <c r="BC241" s="15">
        <f>IFERROR(+BA_GC[[#This Row],[% de Ocupación Media PAX]]/BB229-1,0)</f>
        <v>-0.20506056943879236</v>
      </c>
      <c r="BD241" s="36">
        <f>+BA_GC[[#This Row],[Pasajeros Pagos (PAX)]]*BA_GC[[#This Row],[PAX Recorrido Medio]]</f>
        <v>12721149.299999999</v>
      </c>
      <c r="BE241" s="9">
        <v>17.7</v>
      </c>
      <c r="BF241" s="35">
        <f>+BA_GC[[#This Row],[PAX Recorrido Medio]]/BE229-1</f>
        <v>0</v>
      </c>
      <c r="BG241" s="36">
        <f>+BA_GC[[#This Row],[Pasajeros Pagos (PAX)]]*CN241</f>
        <v>678083.01591525436</v>
      </c>
      <c r="BH241" s="114">
        <f t="shared" si="7"/>
        <v>0.4396956391156589</v>
      </c>
      <c r="BI241" s="81">
        <f>IF(((+AH241*CM241)*((+(20/(1-20/100))/100)+1)-1)&lt;BA_GC[[#This Row],[Pasajeros Pagos (PAX)]],BA_GC[[#This Row],[Pasajeros Pagos (PAX)]],((+AH241*CM241)*((+(20/(1-20/100))/100)+1)-1))</f>
        <v>1282711.7726973342</v>
      </c>
      <c r="BJ241" s="35">
        <f>+(BA_GC[[#This Row],[Variación % TC]]*0.2)-(BA_GC[[#This Row],[Vaciación % PAX Recorrido Medio]]*0.1)-(BA_GC[[#This Row],[Variación % Ocupación PAX]]*0.5)+(BA_GC[[#This Row],[Variación % RA]]*0.1)+(BA_GC[[#This Row],[Variación % Velocidad Comercial TE]]*0.1)</f>
        <v>0.10081773218002826</v>
      </c>
      <c r="BK241" s="77"/>
      <c r="BL241" s="10"/>
      <c r="BN241" s="46"/>
      <c r="BO241" s="73">
        <f>+LINEA[[#This Row],[Indice Dia Habil]]</f>
        <v>26.23</v>
      </c>
      <c r="BP241" s="45">
        <v>30.53</v>
      </c>
      <c r="BQ241" s="45">
        <v>30.53</v>
      </c>
      <c r="BR241" s="36">
        <v>14</v>
      </c>
      <c r="BU241" s="64"/>
      <c r="BW241" s="64"/>
      <c r="BY241" s="64"/>
      <c r="BZ241" s="65"/>
      <c r="CA241" s="66"/>
      <c r="CC241" s="64"/>
      <c r="CE241" s="67"/>
      <c r="CF241" s="36">
        <f>+BA_GC[[#This Row],[Pasajeros Pagos (PAX)]]/BA_GC[[#This Row],[Km. Línea (entre cabeceras) en Servicio]]</f>
        <v>23541.074353095315</v>
      </c>
      <c r="CG241" s="36">
        <f>+BA_GC[[#This Row],[Pasajeros Pagos (PAX)]]/BA_GC[[#This Row],[Cantidad de Estaciones en Servicio]]</f>
        <v>51336.357142857145</v>
      </c>
      <c r="CH241" s="36">
        <f>+BA_GC[[#This Row],[PAX Kilómetro]]/BA_GC[[#This Row],[Km. Línea (entre cabeceras) en Servicio]]</f>
        <v>416677.01604978705</v>
      </c>
      <c r="CI241" s="36">
        <f>+BA_GC[[#This Row],[Coches Kilómetro (CK) (5+6+7)]]/BA_GC[[#This Row],[Km. Línea (entre cabeceras) en Servicio]]</f>
        <v>13954.999999999998</v>
      </c>
      <c r="CL241" s="2" t="s">
        <v>83</v>
      </c>
      <c r="CM241" s="144">
        <f t="shared" si="8"/>
        <v>367.67116379715776</v>
      </c>
      <c r="CN241" s="11">
        <v>0.94347366724954662</v>
      </c>
      <c r="CP241" s="10">
        <v>4.9153684210526309</v>
      </c>
      <c r="CQ241" s="33">
        <v>4120.6499999999996</v>
      </c>
      <c r="CR241" s="10"/>
      <c r="CX241" s="28"/>
      <c r="DF241" s="45">
        <f>+BA_GC[[#This Row],[Trenes Kilómetro (TK) (1+2+3)]]/BA_GC[[#This Row],[Trenes Corridos (TC)]]</f>
        <v>30.529999999999998</v>
      </c>
      <c r="EA241" s="2">
        <v>2012</v>
      </c>
      <c r="EB241" s="2" t="s">
        <v>7</v>
      </c>
    </row>
    <row r="242" spans="1:132" x14ac:dyDescent="0.2">
      <c r="A242" s="83" t="s">
        <v>219</v>
      </c>
      <c r="B242" s="2" t="s">
        <v>8</v>
      </c>
      <c r="C242" s="85">
        <v>41275</v>
      </c>
      <c r="D242" s="2" t="s">
        <v>270</v>
      </c>
      <c r="E242" s="4" t="s">
        <v>267</v>
      </c>
      <c r="F242" s="4" t="s">
        <v>268</v>
      </c>
      <c r="G242" s="4" t="s">
        <v>111</v>
      </c>
      <c r="H242" s="6">
        <f>+BA_GC[[#This Row],[Trenes Corridos (TC)]]*BA_GC[[#This Row],[Km. Línea (entre cabeceras) en Servicio]]</f>
        <v>83896.44</v>
      </c>
      <c r="K242" s="7">
        <f>+BA_GC[[#This Row],[TK Remolcados (1)]]+BA_GC[[#This Row],[TK Coche Motor (2)]]+BA_GC[[#This Row],[TK Eléctricos (3)]]</f>
        <v>83896.44</v>
      </c>
      <c r="L242" s="15">
        <f>+BA_GC[[#This Row],[Trenes Kilómetro (TK) (1+2+3)]]/K230-1</f>
        <v>-2.9318262098198544E-2</v>
      </c>
      <c r="M242" s="6">
        <f>+BA_GC[[#This Row],[TK Remolcados (1)]]</f>
        <v>83896.44</v>
      </c>
      <c r="N242" s="6">
        <f>+BA_GC[[#This Row],[TK Remolcados (1)]]*BA_GC[[#This Row],[Form. Media Trenes Remolcados]]</f>
        <v>426193.91520000005</v>
      </c>
      <c r="O242" s="6"/>
      <c r="P242" s="6"/>
      <c r="Q242" s="7">
        <f>+BA_GC[[#This Row],[CK Remolcados (5)]]+BA_GC[[#This Row],[CK Coche Motor (6)]]+BA_GC[[#This Row],[CK Eléctricos (7)]]</f>
        <v>426193.91520000005</v>
      </c>
      <c r="R242" s="15">
        <f>+BA_GC[[#This Row],[Coches Kilómetro (CK) (5+6+7)]]/Q230-1</f>
        <v>-1.3787354291769582E-2</v>
      </c>
      <c r="S242" s="120">
        <v>31</v>
      </c>
      <c r="T242" s="15">
        <f>+BA_GC[[#This Row],[Velocidad Comercial Trenes Diésel]]/S230-1</f>
        <v>0</v>
      </c>
      <c r="W242" s="6">
        <v>5.08</v>
      </c>
      <c r="X242" s="6"/>
      <c r="Y242" s="6"/>
      <c r="Z242" s="6">
        <f>+BA_GC[[#This Row],[Trenes Corridos (TC)]]*BA_GC[[#This Row],[Form. Media Trenes Remolcados]]*BA_GC[[#This Row],[Asientos Prom. x C. Remolcados]]</f>
        <v>1005108.48</v>
      </c>
      <c r="AC242" s="6">
        <v>72</v>
      </c>
      <c r="AF242" s="6">
        <f>+'[2]BS TAB'!$V246</f>
        <v>3003</v>
      </c>
      <c r="AG242" s="6">
        <f>+BA_GC[[#This Row],[Trenes Programados]]-BA_GC[[#This Row],[Trenes Corridos (TC)]]</f>
        <v>255</v>
      </c>
      <c r="AH242" s="7">
        <f>+'[2]BS TAB'!$X246</f>
        <v>2748</v>
      </c>
      <c r="AI242" s="15">
        <f>IFERROR(BA_GC[[#This Row],[Trenes Corridos (TC)]]/AH230-1,0)</f>
        <v>-2.9318262098198544E-2</v>
      </c>
      <c r="AJ242" s="6">
        <f>+'[2]BS TAB'!$Y246</f>
        <v>2614</v>
      </c>
      <c r="AK242" s="36">
        <f>+BA_GC[[#This Row],[Trenes Corridos (TC)]]-BA_GC[[#This Row],[Trenes Puntuales]]</f>
        <v>134</v>
      </c>
      <c r="AL242" s="111">
        <f>+BA_GC[[#This Row],[Trenes Puntuales]]/BA_GC[[#This Row],[Trenes Programados]]</f>
        <v>0.87046287046287041</v>
      </c>
      <c r="AM242" s="82">
        <v>0.95</v>
      </c>
      <c r="AN242" s="82" t="str">
        <f>+IF(BA_GC[[#This Row],[Regularidad Absoluta]]&gt;=BA_GC[[#This Row],[RA 95%]],BA_GC[[#This Row],[Regularidad Absoluta]],"")</f>
        <v/>
      </c>
      <c r="AO242" s="82">
        <f>+BA_GC[[#This Row],[Trenes Puntuales]]/BA_GC[[#This Row],[Trenes Corridos (TC)]]</f>
        <v>0.95123726346433768</v>
      </c>
      <c r="AP242" s="82">
        <f>+BA_GC[[#This Row],[Trenes Corridos (TC)]]/BA_GC[[#This Row],[Trenes Programados]]</f>
        <v>0.91508491508491507</v>
      </c>
      <c r="AQ242" s="82">
        <f>+BA_GC[[#This Row],[Regularidad Relativa]]/AO230-1</f>
        <v>1.391291147121243E-2</v>
      </c>
      <c r="AR242" s="81">
        <f>+'[3]DATOS BS#Bol por Estación'!$AU226</f>
        <v>712428</v>
      </c>
      <c r="AS242" s="15">
        <f>IFERROR(+BA_GC[[#This Row],[Pasajeros Pagos (PAX)]]/AR230-1,0)</f>
        <v>-0.12787661481547674</v>
      </c>
      <c r="AT242" s="6">
        <f>+BA_GC[[#This Row],[Pasajeros Pagos (PAX)]]/BA_GC[[#This Row],[Indice Dia Habil]]</f>
        <v>25416.625044595075</v>
      </c>
      <c r="AU242" s="15">
        <f>IFERROR(+BA_GC[[#This Row],[PAX Día Habil]]/AT230-1,0)</f>
        <v>-0.12787661481547674</v>
      </c>
      <c r="AV242" s="6">
        <f>+BA_GC[[#This Row],[Pasajeros Pagos (PAX)]]/BA_GC[[#This Row],[Trenes Corridos (TC)]]</f>
        <v>259.25327510917032</v>
      </c>
      <c r="AW242" s="6">
        <f>+BA_GC[[#This Row],[PAX x Tren]]/BA_GC[[#This Row],[Form. Media Trenes Remolcados]]</f>
        <v>51.034109273458725</v>
      </c>
      <c r="AX242" s="15">
        <f>IFERROR(+BA_GC[[#This Row],[PAX x Coche]]/AW230-1,0)</f>
        <v>-0.11568424012833056</v>
      </c>
      <c r="AY242" s="6">
        <v>180</v>
      </c>
      <c r="AZ242" s="9">
        <f>+BA_GC[[#This Row],[PAX Kilómetro]]/BA_GC[[#This Row],[Coches Kilómetro (CK) (5+6+7)]]</f>
        <v>29.587413499515861</v>
      </c>
      <c r="BA242" s="15">
        <f>IFERROR(+BA_GC[[#This Row],[Ocupación Media (PaxKm/CocheKm)]]/AZ230-1,0)</f>
        <v>-0.11568424012833056</v>
      </c>
      <c r="BB242" s="15">
        <f>+BA_GC[[#This Row],[Ocupación Media (PaxKm/CocheKm)]]/BA_GC[[#This Row],[Capacidad x Coche (4xm2)]]</f>
        <v>0.1643745194417548</v>
      </c>
      <c r="BC242" s="15">
        <f>IFERROR(+BA_GC[[#This Row],[% de Ocupación Media PAX]]/BB230-1,0)</f>
        <v>-0.11568424012833056</v>
      </c>
      <c r="BD242" s="36">
        <f>+BA_GC[[#This Row],[Pasajeros Pagos (PAX)]]*BA_GC[[#This Row],[PAX Recorrido Medio]]</f>
        <v>12609975.6</v>
      </c>
      <c r="BE242" s="9">
        <v>17.7</v>
      </c>
      <c r="BF242" s="35">
        <f>+BA_GC[[#This Row],[PAX Recorrido Medio]]/BE230-1</f>
        <v>0</v>
      </c>
      <c r="BG242" s="36">
        <f>+BA_GC[[#This Row],[Pasajeros Pagos (PAX)]]*CN242</f>
        <v>734691.00094365631</v>
      </c>
      <c r="BH242" s="114">
        <f t="shared" si="7"/>
        <v>0.38478995393577564</v>
      </c>
      <c r="BI242" s="81">
        <f>IF(((+AH242*CM242)*((+(20/(1-20/100))/100)+1)-1)&lt;BA_GC[[#This Row],[Pasajeros Pagos (PAX)]],BA_GC[[#This Row],[Pasajeros Pagos (PAX)]],((+AH242*CM242)*((+(20/(1-20/100))/100)+1)-1))</f>
        <v>1158024.0026275946</v>
      </c>
      <c r="BJ242" s="35">
        <f>+(BA_GC[[#This Row],[Variación % TC]]*0.2)-(BA_GC[[#This Row],[Vaciación % PAX Recorrido Medio]]*0.1)-(BA_GC[[#This Row],[Variación % Ocupación PAX]]*0.5)+(BA_GC[[#This Row],[Variación % RA]]*0.1)+(BA_GC[[#This Row],[Variación % Velocidad Comercial TE]]*0.1)</f>
        <v>5.3369758791646814E-2</v>
      </c>
      <c r="BK242" s="10"/>
      <c r="BL242" s="10"/>
      <c r="BN242" s="46"/>
      <c r="BO242" s="73">
        <f>+LINEA[[#This Row],[Indice Dia Habil]]</f>
        <v>28.03</v>
      </c>
      <c r="BP242" s="45">
        <v>30.53</v>
      </c>
      <c r="BQ242" s="45">
        <v>30.53</v>
      </c>
      <c r="BR242" s="36">
        <v>14</v>
      </c>
      <c r="BU242" s="64"/>
      <c r="BW242" s="64"/>
      <c r="BY242" s="64"/>
      <c r="BZ242" s="65"/>
      <c r="CA242" s="66"/>
      <c r="CC242" s="64"/>
      <c r="CE242" s="67"/>
      <c r="CF242" s="36">
        <f>+BA_GC[[#This Row],[Pasajeros Pagos (PAX)]]/BA_GC[[#This Row],[Km. Línea (entre cabeceras) en Servicio]]</f>
        <v>23335.342286275794</v>
      </c>
      <c r="CG242" s="36">
        <f>+BA_GC[[#This Row],[Pasajeros Pagos (PAX)]]/BA_GC[[#This Row],[Cantidad de Estaciones en Servicio]]</f>
        <v>50887.714285714283</v>
      </c>
      <c r="CH242" s="36">
        <f>+BA_GC[[#This Row],[PAX Kilómetro]]/BA_GC[[#This Row],[Km. Línea (entre cabeceras) en Servicio]]</f>
        <v>413035.55846708152</v>
      </c>
      <c r="CI242" s="36">
        <f>+BA_GC[[#This Row],[Coches Kilómetro (CK) (5+6+7)]]/BA_GC[[#This Row],[Km. Línea (entre cabeceras) en Servicio]]</f>
        <v>13959.84</v>
      </c>
      <c r="CM242" s="144">
        <f t="shared" si="8"/>
        <v>337.12518271545696</v>
      </c>
      <c r="CN242" s="11">
        <v>1.0312494749555834</v>
      </c>
      <c r="CP242" s="10">
        <v>4.9857619047619055</v>
      </c>
      <c r="CQ242" s="33">
        <v>4263.1899999999996</v>
      </c>
      <c r="CR242" s="10"/>
      <c r="CX242" s="28"/>
      <c r="DF242" s="45">
        <f>+BA_GC[[#This Row],[Trenes Kilómetro (TK) (1+2+3)]]/BA_GC[[#This Row],[Trenes Corridos (TC)]]</f>
        <v>30.53</v>
      </c>
      <c r="EA242" s="2">
        <v>2013</v>
      </c>
      <c r="EB242" s="2" t="s">
        <v>8</v>
      </c>
    </row>
    <row r="243" spans="1:132" x14ac:dyDescent="0.2">
      <c r="A243" s="83" t="s">
        <v>219</v>
      </c>
      <c r="B243" s="2" t="s">
        <v>9</v>
      </c>
      <c r="C243" s="85">
        <v>41306</v>
      </c>
      <c r="D243" s="2" t="s">
        <v>270</v>
      </c>
      <c r="E243" s="4" t="s">
        <v>267</v>
      </c>
      <c r="F243" s="4" t="s">
        <v>268</v>
      </c>
      <c r="G243" s="4" t="s">
        <v>111</v>
      </c>
      <c r="H243" s="6">
        <f>+BA_GC[[#This Row],[Trenes Corridos (TC)]]*BA_GC[[#This Row],[Km. Línea (entre cabeceras) en Servicio]]</f>
        <v>77210.37000000001</v>
      </c>
      <c r="K243" s="7">
        <f>+BA_GC[[#This Row],[TK Remolcados (1)]]+BA_GC[[#This Row],[TK Coche Motor (2)]]+BA_GC[[#This Row],[TK Eléctricos (3)]]</f>
        <v>77210.37000000001</v>
      </c>
      <c r="L243" s="15">
        <f>+BA_GC[[#This Row],[Trenes Kilómetro (TK) (1+2+3)]]/K231-1</f>
        <v>-2.3552123552123438E-2</v>
      </c>
      <c r="M243" s="6">
        <f>+BA_GC[[#This Row],[TK Remolcados (1)]]</f>
        <v>77210.37000000001</v>
      </c>
      <c r="N243" s="6">
        <f>+BA_GC[[#This Row],[TK Remolcados (1)]]*BA_GC[[#This Row],[Form. Media Trenes Remolcados]]</f>
        <v>392228.67960000003</v>
      </c>
      <c r="O243" s="6"/>
      <c r="P243" s="6"/>
      <c r="Q243" s="7">
        <f>+BA_GC[[#This Row],[CK Remolcados (5)]]+BA_GC[[#This Row],[CK Coche Motor (6)]]+BA_GC[[#This Row],[CK Eléctricos (7)]]</f>
        <v>392228.67960000003</v>
      </c>
      <c r="R243" s="15">
        <f>+BA_GC[[#This Row],[Coches Kilómetro (CK) (5+6+7)]]/Q231-1</f>
        <v>-7.9289575289573921E-3</v>
      </c>
      <c r="S243" s="120">
        <v>31</v>
      </c>
      <c r="T243" s="15">
        <f>+BA_GC[[#This Row],[Velocidad Comercial Trenes Diésel]]/S231-1</f>
        <v>0</v>
      </c>
      <c r="W243" s="6">
        <v>5.08</v>
      </c>
      <c r="X243" s="6"/>
      <c r="Y243" s="6"/>
      <c r="Z243" s="6">
        <f>+BA_GC[[#This Row],[Trenes Corridos (TC)]]*BA_GC[[#This Row],[Form. Media Trenes Remolcados]]*BA_GC[[#This Row],[Asientos Prom. x C. Remolcados]]</f>
        <v>925007.04</v>
      </c>
      <c r="AC243" s="6">
        <v>72</v>
      </c>
      <c r="AF243" s="6">
        <f>+'[2]BS TAB'!$V247</f>
        <v>2651</v>
      </c>
      <c r="AG243" s="6">
        <f>+BA_GC[[#This Row],[Trenes Programados]]-BA_GC[[#This Row],[Trenes Corridos (TC)]]</f>
        <v>122</v>
      </c>
      <c r="AH243" s="7">
        <f>+'[2]BS TAB'!$X247</f>
        <v>2529</v>
      </c>
      <c r="AI243" s="15">
        <f>IFERROR(BA_GC[[#This Row],[Trenes Corridos (TC)]]/AH231-1,0)</f>
        <v>-2.3552123552123549E-2</v>
      </c>
      <c r="AJ243" s="6">
        <f>+'[2]BS TAB'!$Y247</f>
        <v>2371</v>
      </c>
      <c r="AK243" s="36">
        <f>+BA_GC[[#This Row],[Trenes Corridos (TC)]]-BA_GC[[#This Row],[Trenes Puntuales]]</f>
        <v>158</v>
      </c>
      <c r="AL243" s="111">
        <f>+BA_GC[[#This Row],[Trenes Puntuales]]/BA_GC[[#This Row],[Trenes Programados]]</f>
        <v>0.89437947944172014</v>
      </c>
      <c r="AM243" s="82">
        <v>0.95</v>
      </c>
      <c r="AN243" s="82" t="str">
        <f>+IF(BA_GC[[#This Row],[Regularidad Absoluta]]&gt;=BA_GC[[#This Row],[RA 95%]],BA_GC[[#This Row],[Regularidad Absoluta]],"")</f>
        <v/>
      </c>
      <c r="AO243" s="82">
        <f>+BA_GC[[#This Row],[Trenes Puntuales]]/BA_GC[[#This Row],[Trenes Corridos (TC)]]</f>
        <v>0.93752471332542509</v>
      </c>
      <c r="AP243" s="82">
        <f>+BA_GC[[#This Row],[Trenes Corridos (TC)]]/BA_GC[[#This Row],[Trenes Programados]]</f>
        <v>0.95397963032817801</v>
      </c>
      <c r="AQ243" s="82">
        <f>+BA_GC[[#This Row],[Regularidad Relativa]]/AO231-1</f>
        <v>4.4831758826527901E-2</v>
      </c>
      <c r="AR243" s="81">
        <f>+'[3]DATOS BS#Bol por Estación'!$AU227</f>
        <v>644673</v>
      </c>
      <c r="AS243" s="15">
        <f>IFERROR(+BA_GC[[#This Row],[Pasajeros Pagos (PAX)]]/AR231-1,0)</f>
        <v>-0.13733500690482048</v>
      </c>
      <c r="AT243" s="6">
        <f>+BA_GC[[#This Row],[Pasajeros Pagos (PAX)]]/BA_GC[[#This Row],[Indice Dia Habil]]</f>
        <v>26227.54271765663</v>
      </c>
      <c r="AU243" s="15">
        <f>IFERROR(+BA_GC[[#This Row],[PAX Día Habil]]/AT231-1,0)</f>
        <v>-0.11803208801945231</v>
      </c>
      <c r="AV243" s="6">
        <f>+BA_GC[[#This Row],[Pasajeros Pagos (PAX)]]/BA_GC[[#This Row],[Trenes Corridos (TC)]]</f>
        <v>254.91221826809016</v>
      </c>
      <c r="AW243" s="6">
        <f>+BA_GC[[#This Row],[PAX x Tren]]/BA_GC[[#This Row],[Form. Media Trenes Remolcados]]</f>
        <v>50.179570525214601</v>
      </c>
      <c r="AX243" s="15">
        <f>IFERROR(+BA_GC[[#This Row],[PAX x Coche]]/AW231-1,0)</f>
        <v>-0.1304403050143863</v>
      </c>
      <c r="AY243" s="6">
        <v>180</v>
      </c>
      <c r="AZ243" s="9">
        <f>+BA_GC[[#This Row],[PAX Kilómetro]]/BA_GC[[#This Row],[Coches Kilómetro (CK) (5+6+7)]]</f>
        <v>29.091988152515501</v>
      </c>
      <c r="BA243" s="15">
        <f>IFERROR(+BA_GC[[#This Row],[Ocupación Media (PaxKm/CocheKm)]]/AZ231-1,0)</f>
        <v>-0.13044030501438642</v>
      </c>
      <c r="BB243" s="15">
        <f>+BA_GC[[#This Row],[Ocupación Media (PaxKm/CocheKm)]]/BA_GC[[#This Row],[Capacidad x Coche (4xm2)]]</f>
        <v>0.1616221564028639</v>
      </c>
      <c r="BC243" s="15">
        <f>IFERROR(+BA_GC[[#This Row],[% de Ocupación Media PAX]]/BB231-1,0)</f>
        <v>-0.13044030501438642</v>
      </c>
      <c r="BD243" s="36">
        <f>+BA_GC[[#This Row],[Pasajeros Pagos (PAX)]]*BA_GC[[#This Row],[PAX Recorrido Medio]]</f>
        <v>11410712.1</v>
      </c>
      <c r="BE243" s="9">
        <v>17.7</v>
      </c>
      <c r="BF243" s="35">
        <f>+BA_GC[[#This Row],[PAX Recorrido Medio]]/BE231-1</f>
        <v>0</v>
      </c>
      <c r="BG243" s="36">
        <f>+BA_GC[[#This Row],[Pasajeros Pagos (PAX)]]*CN243</f>
        <v>699335.71067842317</v>
      </c>
      <c r="BH243" s="114">
        <f t="shared" si="7"/>
        <v>0.35970262291437527</v>
      </c>
      <c r="BI243" s="81">
        <f>IF(((+AH243*CM243)*((+(20/(1-20/100))/100)+1)-1)&lt;BA_GC[[#This Row],[Pasajeros Pagos (PAX)]],BA_GC[[#This Row],[Pasajeros Pagos (PAX)]],((+AH243*CM243)*((+(20/(1-20/100))/100)+1)-1))</f>
        <v>1006833.7354969208</v>
      </c>
      <c r="BJ243" s="35">
        <f>+(BA_GC[[#This Row],[Variación % TC]]*0.2)-(BA_GC[[#This Row],[Vaciación % PAX Recorrido Medio]]*0.1)-(BA_GC[[#This Row],[Variación % Ocupación PAX]]*0.5)+(BA_GC[[#This Row],[Variación % RA]]*0.1)+(BA_GC[[#This Row],[Variación % Velocidad Comercial TE]]*0.1)</f>
        <v>6.4992903679421288E-2</v>
      </c>
      <c r="BK243" s="10"/>
      <c r="BL243" s="10"/>
      <c r="BN243" s="46"/>
      <c r="BO243" s="73">
        <f>+LINEA[[#This Row],[Indice Dia Habil]]</f>
        <v>24.580000000000002</v>
      </c>
      <c r="BP243" s="45">
        <v>30.53</v>
      </c>
      <c r="BQ243" s="45">
        <v>30.53</v>
      </c>
      <c r="BR243" s="36">
        <v>14</v>
      </c>
      <c r="BU243" s="64"/>
      <c r="BW243" s="64"/>
      <c r="BY243" s="64"/>
      <c r="BZ243" s="65"/>
      <c r="CA243" s="66"/>
      <c r="CC243" s="64"/>
      <c r="CE243" s="67"/>
      <c r="CF243" s="36">
        <f>+BA_GC[[#This Row],[Pasajeros Pagos (PAX)]]/BA_GC[[#This Row],[Km. Línea (entre cabeceras) en Servicio]]</f>
        <v>21116.04978709466</v>
      </c>
      <c r="CG243" s="36">
        <f>+BA_GC[[#This Row],[Pasajeros Pagos (PAX)]]/BA_GC[[#This Row],[Cantidad de Estaciones en Servicio]]</f>
        <v>46048.071428571428</v>
      </c>
      <c r="CH243" s="36">
        <f>+BA_GC[[#This Row],[PAX Kilómetro]]/BA_GC[[#This Row],[Km. Línea (entre cabeceras) en Servicio]]</f>
        <v>373754.08123157546</v>
      </c>
      <c r="CI243" s="36">
        <f>+BA_GC[[#This Row],[Coches Kilómetro (CK) (5+6+7)]]/BA_GC[[#This Row],[Km. Línea (entre cabeceras) en Servicio]]</f>
        <v>12847.32</v>
      </c>
      <c r="CM243" s="144">
        <f t="shared" si="8"/>
        <v>318.49260118526558</v>
      </c>
      <c r="CN243" s="11">
        <v>1.0847913759044092</v>
      </c>
      <c r="CP243" s="10">
        <v>5.0475882352941186</v>
      </c>
      <c r="CQ243" s="61">
        <v>4405.7299999999996</v>
      </c>
      <c r="CR243" s="10"/>
      <c r="CX243" s="31"/>
      <c r="DF243" s="45">
        <f>+BA_GC[[#This Row],[Trenes Kilómetro (TK) (1+2+3)]]/BA_GC[[#This Row],[Trenes Corridos (TC)]]</f>
        <v>30.530000000000005</v>
      </c>
      <c r="EA243" s="2">
        <v>2013</v>
      </c>
      <c r="EB243" s="2" t="s">
        <v>9</v>
      </c>
    </row>
    <row r="244" spans="1:132" x14ac:dyDescent="0.2">
      <c r="A244" s="83" t="s">
        <v>219</v>
      </c>
      <c r="B244" s="2" t="s">
        <v>10</v>
      </c>
      <c r="C244" s="85">
        <v>41334</v>
      </c>
      <c r="D244" s="2" t="s">
        <v>270</v>
      </c>
      <c r="E244" s="4" t="s">
        <v>267</v>
      </c>
      <c r="F244" s="4" t="s">
        <v>268</v>
      </c>
      <c r="G244" s="4" t="s">
        <v>111</v>
      </c>
      <c r="H244" s="6">
        <f>+BA_GC[[#This Row],[Trenes Corridos (TC)]]*BA_GC[[#This Row],[Km. Línea (entre cabeceras) en Servicio]]</f>
        <v>87956.930000000008</v>
      </c>
      <c r="K244" s="7">
        <f>+BA_GC[[#This Row],[TK Remolcados (1)]]+BA_GC[[#This Row],[TK Coche Motor (2)]]+BA_GC[[#This Row],[TK Eléctricos (3)]]</f>
        <v>87956.930000000008</v>
      </c>
      <c r="L244" s="15">
        <f>+BA_GC[[#This Row],[Trenes Kilómetro (TK) (1+2+3)]]/K232-1</f>
        <v>-2.423822714681334E-3</v>
      </c>
      <c r="M244" s="6">
        <f>+BA_GC[[#This Row],[TK Remolcados (1)]]</f>
        <v>87956.930000000008</v>
      </c>
      <c r="N244" s="6">
        <f>+BA_GC[[#This Row],[TK Remolcados (1)]]*BA_GC[[#This Row],[Form. Media Trenes Remolcados]]</f>
        <v>446821.20440000005</v>
      </c>
      <c r="O244" s="6"/>
      <c r="P244" s="6"/>
      <c r="Q244" s="7">
        <f>+BA_GC[[#This Row],[CK Remolcados (5)]]+BA_GC[[#This Row],[CK Coche Motor (6)]]+BA_GC[[#This Row],[CK Eléctricos (7)]]</f>
        <v>446821.20440000005</v>
      </c>
      <c r="R244" s="15">
        <f>+BA_GC[[#This Row],[Coches Kilómetro (CK) (5+6+7)]]/Q232-1</f>
        <v>1.3537396121883649E-2</v>
      </c>
      <c r="S244" s="120">
        <v>31</v>
      </c>
      <c r="T244" s="15">
        <f>+BA_GC[[#This Row],[Velocidad Comercial Trenes Diésel]]/S232-1</f>
        <v>0</v>
      </c>
      <c r="W244" s="6">
        <v>5.08</v>
      </c>
      <c r="X244" s="6"/>
      <c r="Y244" s="6"/>
      <c r="Z244" s="6">
        <f>+BA_GC[[#This Row],[Trenes Corridos (TC)]]*BA_GC[[#This Row],[Form. Media Trenes Remolcados]]*BA_GC[[#This Row],[Asientos Prom. x C. Remolcados]]</f>
        <v>1053754.56</v>
      </c>
      <c r="AC244" s="6">
        <v>72</v>
      </c>
      <c r="AF244" s="6">
        <f>+'[2]BS TAB'!$V248</f>
        <v>2981</v>
      </c>
      <c r="AG244" s="6">
        <f>+BA_GC[[#This Row],[Trenes Programados]]-BA_GC[[#This Row],[Trenes Corridos (TC)]]</f>
        <v>100</v>
      </c>
      <c r="AH244" s="7">
        <f>+'[2]BS TAB'!$X248</f>
        <v>2881</v>
      </c>
      <c r="AI244" s="15">
        <f>IFERROR(BA_GC[[#This Row],[Trenes Corridos (TC)]]/AH232-1,0)</f>
        <v>-2.4238227146814451E-3</v>
      </c>
      <c r="AJ244" s="6">
        <f>+'[2]BS TAB'!$Y248</f>
        <v>2735</v>
      </c>
      <c r="AK244" s="36">
        <f>+BA_GC[[#This Row],[Trenes Corridos (TC)]]-BA_GC[[#This Row],[Trenes Puntuales]]</f>
        <v>146</v>
      </c>
      <c r="AL244" s="111">
        <f>+BA_GC[[#This Row],[Trenes Puntuales]]/BA_GC[[#This Row],[Trenes Programados]]</f>
        <v>0.91747735659174778</v>
      </c>
      <c r="AM244" s="82">
        <v>0.95</v>
      </c>
      <c r="AN244" s="82" t="str">
        <f>+IF(BA_GC[[#This Row],[Regularidad Absoluta]]&gt;=BA_GC[[#This Row],[RA 95%]],BA_GC[[#This Row],[Regularidad Absoluta]],"")</f>
        <v/>
      </c>
      <c r="AO244" s="82">
        <f>+BA_GC[[#This Row],[Trenes Puntuales]]/BA_GC[[#This Row],[Trenes Corridos (TC)]]</f>
        <v>0.94932315168344328</v>
      </c>
      <c r="AP244" s="82">
        <f>+BA_GC[[#This Row],[Trenes Corridos (TC)]]/BA_GC[[#This Row],[Trenes Programados]]</f>
        <v>0.96645420999664544</v>
      </c>
      <c r="AQ244" s="82">
        <f>+BA_GC[[#This Row],[Regularidad Relativa]]/AO232-1</f>
        <v>4.7629064601369508E-2</v>
      </c>
      <c r="AR244" s="81">
        <f>+'[3]DATOS BS#Bol por Estación'!$AU228</f>
        <v>766274</v>
      </c>
      <c r="AS244" s="15">
        <f>IFERROR(+BA_GC[[#This Row],[Pasajeros Pagos (PAX)]]/AR232-1,0)</f>
        <v>-0.13604461196229267</v>
      </c>
      <c r="AT244" s="6">
        <f>+BA_GC[[#This Row],[Pasajeros Pagos (PAX)]]/BA_GC[[#This Row],[Indice Dia Habil]]</f>
        <v>28433.172541743967</v>
      </c>
      <c r="AU244" s="15">
        <f>IFERROR(+BA_GC[[#This Row],[PAX Día Habil]]/AT232-1,0)</f>
        <v>-0.1014222810131008</v>
      </c>
      <c r="AV244" s="6">
        <f>+BA_GC[[#This Row],[Pasajeros Pagos (PAX)]]/BA_GC[[#This Row],[Trenes Corridos (TC)]]</f>
        <v>265.97500867754252</v>
      </c>
      <c r="AW244" s="6">
        <f>+BA_GC[[#This Row],[PAX x Tren]]/BA_GC[[#This Row],[Form. Media Trenes Remolcados]]</f>
        <v>52.357285172744589</v>
      </c>
      <c r="AX244" s="15">
        <f>IFERROR(+BA_GC[[#This Row],[PAX x Coche]]/AW232-1,0)</f>
        <v>-0.1475841036122838</v>
      </c>
      <c r="AY244" s="6">
        <v>180</v>
      </c>
      <c r="AZ244" s="9">
        <f>+BA_GC[[#This Row],[PAX Kilómetro]]/BA_GC[[#This Row],[Coches Kilómetro (CK) (5+6+7)]]</f>
        <v>30.354534803720245</v>
      </c>
      <c r="BA244" s="15">
        <f>IFERROR(+BA_GC[[#This Row],[Ocupación Media (PaxKm/CocheKm)]]/AZ232-1,0)</f>
        <v>-0.1475841036122838</v>
      </c>
      <c r="BB244" s="15">
        <f>+BA_GC[[#This Row],[Ocupación Media (PaxKm/CocheKm)]]/BA_GC[[#This Row],[Capacidad x Coche (4xm2)]]</f>
        <v>0.16863630446511246</v>
      </c>
      <c r="BC244" s="15">
        <f>IFERROR(+BA_GC[[#This Row],[% de Ocupación Media PAX]]/BB232-1,0)</f>
        <v>-0.1475841036122838</v>
      </c>
      <c r="BD244" s="36">
        <f>+BA_GC[[#This Row],[Pasajeros Pagos (PAX)]]*BA_GC[[#This Row],[PAX Recorrido Medio]]</f>
        <v>13563049.799999999</v>
      </c>
      <c r="BE244" s="9">
        <v>17.7</v>
      </c>
      <c r="BF244" s="35">
        <f>+BA_GC[[#This Row],[PAX Recorrido Medio]]/BE232-1</f>
        <v>0</v>
      </c>
      <c r="BG244" s="36">
        <f>+BA_GC[[#This Row],[Pasajeros Pagos (PAX)]]*CN244</f>
        <v>740631.76727057307</v>
      </c>
      <c r="BH244" s="114">
        <f t="shared" si="7"/>
        <v>0.40836105378000109</v>
      </c>
      <c r="BI244" s="81">
        <f>IF(((+AH244*CM244)*((+(20/(1-20/100))/100)+1)-1)&lt;BA_GC[[#This Row],[Pasajeros Pagos (PAX)]],BA_GC[[#This Row],[Pasajeros Pagos (PAX)]],((+AH244*CM244)*((+(20/(1-20/100))/100)+1)-1))</f>
        <v>1295171.6665979316</v>
      </c>
      <c r="BJ244" s="35">
        <f>+(BA_GC[[#This Row],[Variación % TC]]*0.2)-(BA_GC[[#This Row],[Vaciación % PAX Recorrido Medio]]*0.1)-(BA_GC[[#This Row],[Variación % Ocupación PAX]]*0.5)+(BA_GC[[#This Row],[Variación % RA]]*0.1)+(BA_GC[[#This Row],[Variación % Velocidad Comercial TE]]*0.1)</f>
        <v>7.8070193723342562E-2</v>
      </c>
      <c r="BK244" s="10"/>
      <c r="BL244" s="10"/>
      <c r="BN244" s="46"/>
      <c r="BO244" s="73">
        <f>+LINEA[[#This Row],[Indice Dia Habil]]</f>
        <v>26.950000000000003</v>
      </c>
      <c r="BP244" s="45">
        <v>30.53</v>
      </c>
      <c r="BQ244" s="45">
        <v>30.53</v>
      </c>
      <c r="BR244" s="36">
        <v>14</v>
      </c>
      <c r="BU244" s="64"/>
      <c r="BW244" s="64"/>
      <c r="BY244" s="64"/>
      <c r="BZ244" s="65"/>
      <c r="CA244" s="66"/>
      <c r="CC244" s="64"/>
      <c r="CE244" s="67"/>
      <c r="CF244" s="36">
        <f>+BA_GC[[#This Row],[Pasajeros Pagos (PAX)]]/BA_GC[[#This Row],[Km. Línea (entre cabeceras) en Servicio]]</f>
        <v>25099.050114641337</v>
      </c>
      <c r="CG244" s="36">
        <f>+BA_GC[[#This Row],[Pasajeros Pagos (PAX)]]/BA_GC[[#This Row],[Cantidad de Estaciones en Servicio]]</f>
        <v>54733.857142857145</v>
      </c>
      <c r="CH244" s="36">
        <f>+BA_GC[[#This Row],[PAX Kilómetro]]/BA_GC[[#This Row],[Km. Línea (entre cabeceras) en Servicio]]</f>
        <v>444253.1870291516</v>
      </c>
      <c r="CI244" s="36">
        <f>+BA_GC[[#This Row],[Coches Kilómetro (CK) (5+6+7)]]/BA_GC[[#This Row],[Km. Línea (entre cabeceras) en Servicio]]</f>
        <v>14635.480000000001</v>
      </c>
      <c r="CM244" s="144">
        <f t="shared" si="8"/>
        <v>359.64530832292439</v>
      </c>
      <c r="CN244" s="11">
        <v>0.9665364703364242</v>
      </c>
      <c r="CP244" s="10">
        <v>5.1199999999999992</v>
      </c>
      <c r="CQ244" s="33">
        <v>4437.9866666666667</v>
      </c>
      <c r="CR244" s="10"/>
      <c r="CX244" s="28"/>
      <c r="DF244" s="45">
        <f>+BA_GC[[#This Row],[Trenes Kilómetro (TK) (1+2+3)]]/BA_GC[[#This Row],[Trenes Corridos (TC)]]</f>
        <v>30.53</v>
      </c>
      <c r="EA244" s="2">
        <v>2013</v>
      </c>
      <c r="EB244" s="2" t="s">
        <v>10</v>
      </c>
    </row>
    <row r="245" spans="1:132" x14ac:dyDescent="0.2">
      <c r="A245" s="83" t="s">
        <v>219</v>
      </c>
      <c r="B245" s="2" t="s">
        <v>0</v>
      </c>
      <c r="C245" s="85">
        <v>41365</v>
      </c>
      <c r="D245" s="2" t="s">
        <v>270</v>
      </c>
      <c r="E245" s="4" t="s">
        <v>267</v>
      </c>
      <c r="F245" s="4" t="s">
        <v>268</v>
      </c>
      <c r="G245" s="4" t="s">
        <v>111</v>
      </c>
      <c r="H245" s="6">
        <f>+BA_GC[[#This Row],[Trenes Corridos (TC)]]*BA_GC[[#This Row],[Km. Línea (entre cabeceras) en Servicio]]</f>
        <v>84171.21</v>
      </c>
      <c r="K245" s="7">
        <f>+BA_GC[[#This Row],[TK Remolcados (1)]]+BA_GC[[#This Row],[TK Coche Motor (2)]]+BA_GC[[#This Row],[TK Eléctricos (3)]]</f>
        <v>84171.21</v>
      </c>
      <c r="L245" s="15">
        <f>+BA_GC[[#This Row],[Trenes Kilómetro (TK) (1+2+3)]]/K233-1</f>
        <v>0.14636174636174637</v>
      </c>
      <c r="M245" s="6">
        <f>+BA_GC[[#This Row],[TK Remolcados (1)]]</f>
        <v>84171.21</v>
      </c>
      <c r="N245" s="6">
        <f>+BA_GC[[#This Row],[TK Remolcados (1)]]*BA_GC[[#This Row],[Form. Media Trenes Remolcados]]</f>
        <v>427589.74680000002</v>
      </c>
      <c r="O245" s="6"/>
      <c r="P245" s="6"/>
      <c r="Q245" s="7">
        <f>+BA_GC[[#This Row],[CK Remolcados (5)]]+BA_GC[[#This Row],[CK Coche Motor (6)]]+BA_GC[[#This Row],[CK Eléctricos (7)]]</f>
        <v>427589.74680000002</v>
      </c>
      <c r="R245" s="15">
        <f>+BA_GC[[#This Row],[Coches Kilómetro (CK) (5+6+7)]]/Q233-1</f>
        <v>0.16470353430353413</v>
      </c>
      <c r="S245" s="120">
        <v>31</v>
      </c>
      <c r="T245" s="15">
        <f>+BA_GC[[#This Row],[Velocidad Comercial Trenes Diésel]]/S233-1</f>
        <v>0</v>
      </c>
      <c r="W245" s="6">
        <v>5.08</v>
      </c>
      <c r="X245" s="6"/>
      <c r="Y245" s="6"/>
      <c r="Z245" s="6">
        <f>+BA_GC[[#This Row],[Trenes Corridos (TC)]]*BA_GC[[#This Row],[Form. Media Trenes Remolcados]]*BA_GC[[#This Row],[Asientos Prom. x C. Remolcados]]</f>
        <v>1008400.32</v>
      </c>
      <c r="AC245" s="6">
        <v>72</v>
      </c>
      <c r="AF245" s="6">
        <f>+'[2]BS TAB'!$V249</f>
        <v>2884</v>
      </c>
      <c r="AG245" s="6">
        <f>+BA_GC[[#This Row],[Trenes Programados]]-BA_GC[[#This Row],[Trenes Corridos (TC)]]</f>
        <v>127</v>
      </c>
      <c r="AH245" s="7">
        <f>+'[2]BS TAB'!$X249</f>
        <v>2757</v>
      </c>
      <c r="AI245" s="15">
        <f>IFERROR(BA_GC[[#This Row],[Trenes Corridos (TC)]]/AH233-1,0)</f>
        <v>0.14636174636174637</v>
      </c>
      <c r="AJ245" s="6">
        <f>+'[2]BS TAB'!$Y249</f>
        <v>2501</v>
      </c>
      <c r="AK245" s="36">
        <f>+BA_GC[[#This Row],[Trenes Corridos (TC)]]-BA_GC[[#This Row],[Trenes Puntuales]]</f>
        <v>256</v>
      </c>
      <c r="AL245" s="111">
        <f>+BA_GC[[#This Row],[Trenes Puntuales]]/BA_GC[[#This Row],[Trenes Programados]]</f>
        <v>0.86719833564493753</v>
      </c>
      <c r="AM245" s="82">
        <v>0.95</v>
      </c>
      <c r="AN245" s="82" t="str">
        <f>+IF(BA_GC[[#This Row],[Regularidad Absoluta]]&gt;=BA_GC[[#This Row],[RA 95%]],BA_GC[[#This Row],[Regularidad Absoluta]],"")</f>
        <v/>
      </c>
      <c r="AO245" s="82">
        <f>+BA_GC[[#This Row],[Trenes Puntuales]]/BA_GC[[#This Row],[Trenes Corridos (TC)]]</f>
        <v>0.90714544795067098</v>
      </c>
      <c r="AP245" s="82">
        <f>+BA_GC[[#This Row],[Trenes Corridos (TC)]]/BA_GC[[#This Row],[Trenes Programados]]</f>
        <v>0.95596393897364773</v>
      </c>
      <c r="AQ245" s="82">
        <f>+BA_GC[[#This Row],[Regularidad Relativa]]/AO233-1</f>
        <v>3.3484037101546127E-2</v>
      </c>
      <c r="AR245" s="81">
        <f>+'[3]DATOS BS#Bol por Estación'!$AU229</f>
        <v>772157</v>
      </c>
      <c r="AS245" s="15">
        <f>IFERROR(+BA_GC[[#This Row],[Pasajeros Pagos (PAX)]]/AR233-1,0)</f>
        <v>-2.5601776779461072E-2</v>
      </c>
      <c r="AT245" s="6">
        <f>+BA_GC[[#This Row],[Pasajeros Pagos (PAX)]]/BA_GC[[#This Row],[Indice Dia Habil]]</f>
        <v>29050.300978179079</v>
      </c>
      <c r="AU245" s="15">
        <f>IFERROR(+BA_GC[[#This Row],[PAX Día Habil]]/AT233-1,0)</f>
        <v>-7.5091528523168027E-2</v>
      </c>
      <c r="AV245" s="6">
        <f>+BA_GC[[#This Row],[Pasajeros Pagos (PAX)]]/BA_GC[[#This Row],[Trenes Corridos (TC)]]</f>
        <v>280.07145447950671</v>
      </c>
      <c r="AW245" s="6">
        <f>+BA_GC[[#This Row],[PAX x Tren]]/BA_GC[[#This Row],[Form. Media Trenes Remolcados]]</f>
        <v>55.132176078643056</v>
      </c>
      <c r="AX245" s="15">
        <f>IFERROR(+BA_GC[[#This Row],[PAX x Coche]]/AW233-1,0)</f>
        <v>-0.163393778311829</v>
      </c>
      <c r="AY245" s="6">
        <v>180</v>
      </c>
      <c r="AZ245" s="9">
        <f>+BA_GC[[#This Row],[PAX Kilómetro]]/BA_GC[[#This Row],[Coches Kilómetro (CK) (5+6+7)]]</f>
        <v>31.963298938486144</v>
      </c>
      <c r="BA245" s="15">
        <f>IFERROR(+BA_GC[[#This Row],[Ocupación Media (PaxKm/CocheKm)]]/AZ233-1,0)</f>
        <v>-0.16339377831182877</v>
      </c>
      <c r="BB245" s="15">
        <f>+BA_GC[[#This Row],[Ocupación Media (PaxKm/CocheKm)]]/BA_GC[[#This Row],[Capacidad x Coche (4xm2)]]</f>
        <v>0.17757388299158969</v>
      </c>
      <c r="BC245" s="15">
        <f>IFERROR(+BA_GC[[#This Row],[% de Ocupación Media PAX]]/BB233-1,0)</f>
        <v>-0.16339377831182889</v>
      </c>
      <c r="BD245" s="36">
        <f>+BA_GC[[#This Row],[Pasajeros Pagos (PAX)]]*BA_GC[[#This Row],[PAX Recorrido Medio]]</f>
        <v>13667178.9</v>
      </c>
      <c r="BE245" s="9">
        <v>17.7</v>
      </c>
      <c r="BF245" s="35">
        <f>+BA_GC[[#This Row],[PAX Recorrido Medio]]/BE233-1</f>
        <v>0</v>
      </c>
      <c r="BG245" s="36">
        <f>+BA_GC[[#This Row],[Pasajeros Pagos (PAX)]]*CN245</f>
        <v>788958.03345591587</v>
      </c>
      <c r="BH245" s="114">
        <f t="shared" si="7"/>
        <v>0.34183632561089161</v>
      </c>
      <c r="BI245" s="81">
        <f>IF(((+AH245*CM245)*((+(20/(1-20/100))/100)+1)-1)&lt;BA_GC[[#This Row],[Pasajeros Pagos (PAX)]],BA_GC[[#This Row],[Pasajeros Pagos (PAX)]],((+AH245*CM245)*((+(20/(1-20/100))/100)+1)-1))</f>
        <v>1173199.0537409976</v>
      </c>
      <c r="BJ245" s="35">
        <f>+(BA_GC[[#This Row],[Variación % TC]]*0.2)-(BA_GC[[#This Row],[Vaciación % PAX Recorrido Medio]]*0.1)-(BA_GC[[#This Row],[Variación % Ocupación PAX]]*0.5)+(BA_GC[[#This Row],[Variación % RA]]*0.1)+(BA_GC[[#This Row],[Variación % Velocidad Comercial TE]]*0.1)</f>
        <v>0.11431764213841833</v>
      </c>
      <c r="BK245" s="10"/>
      <c r="BL245" s="10"/>
      <c r="BN245" s="46"/>
      <c r="BO245" s="73">
        <f>+LINEA[[#This Row],[Indice Dia Habil]]</f>
        <v>26.580000000000002</v>
      </c>
      <c r="BP245" s="45">
        <v>30.53</v>
      </c>
      <c r="BQ245" s="45">
        <v>30.53</v>
      </c>
      <c r="BR245" s="36">
        <v>14</v>
      </c>
      <c r="BU245" s="64"/>
      <c r="BW245" s="64"/>
      <c r="BY245" s="64"/>
      <c r="BZ245" s="65"/>
      <c r="CA245" s="66"/>
      <c r="CC245" s="64"/>
      <c r="CE245" s="67"/>
      <c r="CF245" s="36">
        <f>+BA_GC[[#This Row],[Pasajeros Pagos (PAX)]]/BA_GC[[#This Row],[Km. Línea (entre cabeceras) en Servicio]]</f>
        <v>25291.745823779889</v>
      </c>
      <c r="CG245" s="36">
        <f>+BA_GC[[#This Row],[Pasajeros Pagos (PAX)]]/BA_GC[[#This Row],[Cantidad de Estaciones en Servicio]]</f>
        <v>55154.071428571428</v>
      </c>
      <c r="CH245" s="36">
        <f>+BA_GC[[#This Row],[PAX Kilómetro]]/BA_GC[[#This Row],[Km. Línea (entre cabeceras) en Servicio]]</f>
        <v>447663.901080904</v>
      </c>
      <c r="CI245" s="36">
        <f>+BA_GC[[#This Row],[Coches Kilómetro (CK) (5+6+7)]]/BA_GC[[#This Row],[Km. Línea (entre cabeceras) en Servicio]]</f>
        <v>14005.56</v>
      </c>
      <c r="CM245" s="144">
        <f t="shared" si="8"/>
        <v>340.42801704490319</v>
      </c>
      <c r="CN245" s="11">
        <v>1.0217585717100484</v>
      </c>
      <c r="CP245" s="10">
        <v>5.1988000000000003</v>
      </c>
      <c r="CQ245" s="33">
        <v>4470.2433333333338</v>
      </c>
      <c r="CR245" s="10"/>
      <c r="CX245" s="28"/>
      <c r="DF245" s="45">
        <f>+BA_GC[[#This Row],[Trenes Kilómetro (TK) (1+2+3)]]/BA_GC[[#This Row],[Trenes Corridos (TC)]]</f>
        <v>30.53</v>
      </c>
      <c r="EA245" s="2">
        <v>2013</v>
      </c>
      <c r="EB245" s="2" t="s">
        <v>0</v>
      </c>
    </row>
    <row r="246" spans="1:132" x14ac:dyDescent="0.2">
      <c r="A246" s="83" t="s">
        <v>219</v>
      </c>
      <c r="B246" s="2" t="s">
        <v>1</v>
      </c>
      <c r="C246" s="85">
        <v>41395</v>
      </c>
      <c r="D246" s="2" t="s">
        <v>270</v>
      </c>
      <c r="E246" s="4" t="s">
        <v>267</v>
      </c>
      <c r="F246" s="4" t="s">
        <v>268</v>
      </c>
      <c r="G246" s="4" t="s">
        <v>111</v>
      </c>
      <c r="H246" s="6">
        <f>+BA_GC[[#This Row],[Trenes Corridos (TC)]]*BA_GC[[#This Row],[Km. Línea (entre cabeceras) en Servicio]]</f>
        <v>89513.96</v>
      </c>
      <c r="K246" s="7">
        <f>+BA_GC[[#This Row],[TK Remolcados (1)]]+BA_GC[[#This Row],[TK Coche Motor (2)]]+BA_GC[[#This Row],[TK Eléctricos (3)]]</f>
        <v>89513.96</v>
      </c>
      <c r="L246" s="15">
        <f>+BA_GC[[#This Row],[Trenes Kilómetro (TK) (1+2+3)]]/K234-1</f>
        <v>4.6022119158044994E-2</v>
      </c>
      <c r="M246" s="6">
        <f>+BA_GC[[#This Row],[TK Remolcados (1)]]</f>
        <v>89513.96</v>
      </c>
      <c r="N246" s="6">
        <f>+BA_GC[[#This Row],[TK Remolcados (1)]]*BA_GC[[#This Row],[Form. Media Trenes Remolcados]]</f>
        <v>454730.91680000006</v>
      </c>
      <c r="O246" s="6"/>
      <c r="P246" s="6"/>
      <c r="Q246" s="7">
        <f>+BA_GC[[#This Row],[CK Remolcados (5)]]+BA_GC[[#This Row],[CK Coche Motor (6)]]+BA_GC[[#This Row],[CK Eléctricos (7)]]</f>
        <v>454730.91680000006</v>
      </c>
      <c r="R246" s="15">
        <f>+BA_GC[[#This Row],[Coches Kilómetro (CK) (5+6+7)]]/Q234-1</f>
        <v>6.2758473064573828E-2</v>
      </c>
      <c r="S246" s="120">
        <v>31</v>
      </c>
      <c r="T246" s="15">
        <f>+BA_GC[[#This Row],[Velocidad Comercial Trenes Diésel]]/S234-1</f>
        <v>0</v>
      </c>
      <c r="W246" s="6">
        <v>5.08</v>
      </c>
      <c r="X246" s="6"/>
      <c r="Y246" s="6"/>
      <c r="Z246" s="6">
        <f>+BA_GC[[#This Row],[Trenes Corridos (TC)]]*BA_GC[[#This Row],[Form. Media Trenes Remolcados]]*BA_GC[[#This Row],[Asientos Prom. x C. Remolcados]]</f>
        <v>1072408.32</v>
      </c>
      <c r="AC246" s="6">
        <v>72</v>
      </c>
      <c r="AF246" s="6">
        <f>+'[2]BS TAB'!$V250</f>
        <v>3014</v>
      </c>
      <c r="AG246" s="6">
        <f>+BA_GC[[#This Row],[Trenes Programados]]-BA_GC[[#This Row],[Trenes Corridos (TC)]]</f>
        <v>82</v>
      </c>
      <c r="AH246" s="7">
        <f>+'[2]BS TAB'!$X250</f>
        <v>2932</v>
      </c>
      <c r="AI246" s="15">
        <f>IFERROR(BA_GC[[#This Row],[Trenes Corridos (TC)]]/AH234-1,0)</f>
        <v>4.6022119158044994E-2</v>
      </c>
      <c r="AJ246" s="6">
        <f>+'[2]BS TAB'!$Y250</f>
        <v>2700</v>
      </c>
      <c r="AK246" s="36">
        <f>+BA_GC[[#This Row],[Trenes Corridos (TC)]]-BA_GC[[#This Row],[Trenes Puntuales]]</f>
        <v>232</v>
      </c>
      <c r="AL246" s="111">
        <f>+BA_GC[[#This Row],[Trenes Puntuales]]/BA_GC[[#This Row],[Trenes Programados]]</f>
        <v>0.89581950895819507</v>
      </c>
      <c r="AM246" s="82">
        <v>0.95</v>
      </c>
      <c r="AN246" s="82" t="str">
        <f>+IF(BA_GC[[#This Row],[Regularidad Absoluta]]&gt;=BA_GC[[#This Row],[RA 95%]],BA_GC[[#This Row],[Regularidad Absoluta]],"")</f>
        <v/>
      </c>
      <c r="AO246" s="82">
        <f>+BA_GC[[#This Row],[Trenes Puntuales]]/BA_GC[[#This Row],[Trenes Corridos (TC)]]</f>
        <v>0.92087312414733968</v>
      </c>
      <c r="AP246" s="82">
        <f>+BA_GC[[#This Row],[Trenes Corridos (TC)]]/BA_GC[[#This Row],[Trenes Programados]]</f>
        <v>0.97279362972793626</v>
      </c>
      <c r="AQ246" s="82">
        <f>+BA_GC[[#This Row],[Regularidad Relativa]]/AO234-1</f>
        <v>2.1451273045110186E-2</v>
      </c>
      <c r="AR246" s="81">
        <f>+'[3]DATOS BS#Bol por Estación'!$AU230</f>
        <v>787535</v>
      </c>
      <c r="AS246" s="15">
        <f>IFERROR(+BA_GC[[#This Row],[Pasajeros Pagos (PAX)]]/AR234-1,0)</f>
        <v>-0.16726321454893045</v>
      </c>
      <c r="AT246" s="6">
        <f>+BA_GC[[#This Row],[Pasajeros Pagos (PAX)]]/BA_GC[[#This Row],[Indice Dia Habil]]</f>
        <v>28369.416426512966</v>
      </c>
      <c r="AU246" s="15">
        <f>IFERROR(+BA_GC[[#This Row],[PAX Día Habil]]/AT234-1,0)</f>
        <v>-0.17266280465632211</v>
      </c>
      <c r="AV246" s="6">
        <f>+BA_GC[[#This Row],[Pasajeros Pagos (PAX)]]/BA_GC[[#This Row],[Trenes Corridos (TC)]]</f>
        <v>268.59993178717599</v>
      </c>
      <c r="AW246" s="6">
        <f>+BA_GC[[#This Row],[PAX x Tren]]/BA_GC[[#This Row],[Form. Media Trenes Remolcados]]</f>
        <v>52.874002320310233</v>
      </c>
      <c r="AX246" s="15">
        <f>IFERROR(+BA_GC[[#This Row],[PAX x Coche]]/AW234-1,0)</f>
        <v>-0.21643834741699386</v>
      </c>
      <c r="AY246" s="6">
        <v>180</v>
      </c>
      <c r="AZ246" s="9">
        <f>+BA_GC[[#This Row],[PAX Kilómetro]]/BA_GC[[#This Row],[Coches Kilómetro (CK) (5+6+7)]]</f>
        <v>30.654105505060301</v>
      </c>
      <c r="BA246" s="15">
        <f>IFERROR(+BA_GC[[#This Row],[Ocupación Media (PaxKm/CocheKm)]]/AZ234-1,0)</f>
        <v>-0.21643834741699408</v>
      </c>
      <c r="BB246" s="15">
        <f>+BA_GC[[#This Row],[Ocupación Media (PaxKm/CocheKm)]]/BA_GC[[#This Row],[Capacidad x Coche (4xm2)]]</f>
        <v>0.17030058613922389</v>
      </c>
      <c r="BC246" s="15">
        <f>IFERROR(+BA_GC[[#This Row],[% de Ocupación Media PAX]]/BB234-1,0)</f>
        <v>-0.21643834741699408</v>
      </c>
      <c r="BD246" s="36">
        <f>+BA_GC[[#This Row],[Pasajeros Pagos (PAX)]]*BA_GC[[#This Row],[PAX Recorrido Medio]]</f>
        <v>13939369.5</v>
      </c>
      <c r="BE246" s="9">
        <v>17.7</v>
      </c>
      <c r="BF246" s="35">
        <f>+BA_GC[[#This Row],[PAX Recorrido Medio]]/BE234-1</f>
        <v>0</v>
      </c>
      <c r="BG246" s="36">
        <f>+BA_GC[[#This Row],[Pasajeros Pagos (PAX)]]*CN246</f>
        <v>782611.7008062111</v>
      </c>
      <c r="BH246" s="114">
        <f t="shared" si="7"/>
        <v>0.38636457200769614</v>
      </c>
      <c r="BI246" s="81">
        <f>IF(((+AH246*CM246)*((+(20/(1-20/100))/100)+1)-1)&lt;BA_GC[[#This Row],[Pasajeros Pagos (PAX)]],BA_GC[[#This Row],[Pasajeros Pagos (PAX)]],((+AH246*CM246)*((+(20/(1-20/100))/100)+1)-1))</f>
        <v>1283392.3272270341</v>
      </c>
      <c r="BJ246" s="35">
        <f>+(BA_GC[[#This Row],[Variación % TC]]*0.2)-(BA_GC[[#This Row],[Vaciación % PAX Recorrido Medio]]*0.1)-(BA_GC[[#This Row],[Variación % Ocupación PAX]]*0.5)+(BA_GC[[#This Row],[Variación % RA]]*0.1)+(BA_GC[[#This Row],[Variación % Velocidad Comercial TE]]*0.1)</f>
        <v>0.11956872484461706</v>
      </c>
      <c r="BK246" s="10"/>
      <c r="BL246" s="10"/>
      <c r="BN246" s="46"/>
      <c r="BO246" s="73">
        <f>+LINEA[[#This Row],[Indice Dia Habil]]</f>
        <v>27.76</v>
      </c>
      <c r="BP246" s="45">
        <v>30.53</v>
      </c>
      <c r="BQ246" s="45">
        <v>30.53</v>
      </c>
      <c r="BR246" s="36">
        <v>14</v>
      </c>
      <c r="BU246" s="64"/>
      <c r="BW246" s="64"/>
      <c r="BY246" s="64"/>
      <c r="BZ246" s="65"/>
      <c r="CA246" s="66"/>
      <c r="CC246" s="64"/>
      <c r="CE246" s="67"/>
      <c r="CF246" s="36">
        <f>+BA_GC[[#This Row],[Pasajeros Pagos (PAX)]]/BA_GC[[#This Row],[Km. Línea (entre cabeceras) en Servicio]]</f>
        <v>25795.447101211921</v>
      </c>
      <c r="CG246" s="36">
        <f>+BA_GC[[#This Row],[Pasajeros Pagos (PAX)]]/BA_GC[[#This Row],[Cantidad de Estaciones en Servicio]]</f>
        <v>56252.5</v>
      </c>
      <c r="CH246" s="36">
        <f>+BA_GC[[#This Row],[PAX Kilómetro]]/BA_GC[[#This Row],[Km. Línea (entre cabeceras) en Servicio]]</f>
        <v>456579.41369145102</v>
      </c>
      <c r="CI246" s="36">
        <f>+BA_GC[[#This Row],[Coches Kilómetro (CK) (5+6+7)]]/BA_GC[[#This Row],[Km. Línea (entre cabeceras) en Servicio]]</f>
        <v>14894.560000000001</v>
      </c>
      <c r="CM246" s="144">
        <f t="shared" si="8"/>
        <v>350.17553266767641</v>
      </c>
      <c r="CN246" s="11">
        <v>0.99374846934575745</v>
      </c>
      <c r="CP246" s="10">
        <v>5.2787272727272727</v>
      </c>
      <c r="CQ246" s="61">
        <v>4502.5</v>
      </c>
      <c r="CR246" s="10"/>
      <c r="CX246" s="31"/>
      <c r="DF246" s="45">
        <f>+BA_GC[[#This Row],[Trenes Kilómetro (TK) (1+2+3)]]/BA_GC[[#This Row],[Trenes Corridos (TC)]]</f>
        <v>30.53</v>
      </c>
      <c r="EA246" s="2">
        <v>2013</v>
      </c>
      <c r="EB246" s="2" t="s">
        <v>1</v>
      </c>
    </row>
    <row r="247" spans="1:132" x14ac:dyDescent="0.2">
      <c r="A247" s="83" t="s">
        <v>219</v>
      </c>
      <c r="B247" s="2" t="s">
        <v>2</v>
      </c>
      <c r="C247" s="85">
        <v>41426</v>
      </c>
      <c r="D247" s="2" t="s">
        <v>270</v>
      </c>
      <c r="E247" s="4" t="s">
        <v>267</v>
      </c>
      <c r="F247" s="4" t="s">
        <v>268</v>
      </c>
      <c r="G247" s="4" t="s">
        <v>111</v>
      </c>
      <c r="H247" s="6">
        <f>+BA_GC[[#This Row],[Trenes Corridos (TC)]]*BA_GC[[#This Row],[Km. Línea (entre cabeceras) en Servicio]]</f>
        <v>82461.53</v>
      </c>
      <c r="K247" s="7">
        <f>+BA_GC[[#This Row],[TK Remolcados (1)]]+BA_GC[[#This Row],[TK Coche Motor (2)]]+BA_GC[[#This Row],[TK Eléctricos (3)]]</f>
        <v>82461.53</v>
      </c>
      <c r="L247" s="15">
        <f>+BA_GC[[#This Row],[Trenes Kilómetro (TK) (1+2+3)]]/K235-1</f>
        <v>4.2052469135802406E-2</v>
      </c>
      <c r="M247" s="6">
        <f>+BA_GC[[#This Row],[TK Remolcados (1)]]</f>
        <v>82461.53</v>
      </c>
      <c r="N247" s="6">
        <f>+BA_GC[[#This Row],[TK Remolcados (1)]]*BA_GC[[#This Row],[Form. Media Trenes Remolcados]]</f>
        <v>418904.5724</v>
      </c>
      <c r="O247" s="6"/>
      <c r="P247" s="6"/>
      <c r="Q247" s="7">
        <f>+BA_GC[[#This Row],[CK Remolcados (5)]]+BA_GC[[#This Row],[CK Coche Motor (6)]]+BA_GC[[#This Row],[CK Eléctricos (7)]]</f>
        <v>418904.5724</v>
      </c>
      <c r="R247" s="15">
        <f>+BA_GC[[#This Row],[Coches Kilómetro (CK) (5+6+7)]]/Q235-1</f>
        <v>5.8725308641975227E-2</v>
      </c>
      <c r="S247" s="120">
        <v>31</v>
      </c>
      <c r="T247" s="15">
        <f>+BA_GC[[#This Row],[Velocidad Comercial Trenes Diésel]]/S235-1</f>
        <v>0</v>
      </c>
      <c r="W247" s="6">
        <v>5.08</v>
      </c>
      <c r="X247" s="6"/>
      <c r="Y247" s="6"/>
      <c r="Z247" s="6">
        <f>+BA_GC[[#This Row],[Trenes Corridos (TC)]]*BA_GC[[#This Row],[Form. Media Trenes Remolcados]]*BA_GC[[#This Row],[Asientos Prom. x C. Remolcados]]</f>
        <v>987917.76</v>
      </c>
      <c r="AC247" s="6">
        <v>72</v>
      </c>
      <c r="AF247" s="6">
        <f>+'[2]BS TAB'!$V251</f>
        <v>2846</v>
      </c>
      <c r="AG247" s="6">
        <f>+BA_GC[[#This Row],[Trenes Programados]]-BA_GC[[#This Row],[Trenes Corridos (TC)]]</f>
        <v>145</v>
      </c>
      <c r="AH247" s="7">
        <f>+'[2]BS TAB'!$X251</f>
        <v>2701</v>
      </c>
      <c r="AI247" s="15">
        <f>IFERROR(BA_GC[[#This Row],[Trenes Corridos (TC)]]/AH235-1,0)</f>
        <v>4.2052469135802406E-2</v>
      </c>
      <c r="AJ247" s="6">
        <f>+'[2]BS TAB'!$Y251</f>
        <v>2395</v>
      </c>
      <c r="AK247" s="36">
        <f>+BA_GC[[#This Row],[Trenes Corridos (TC)]]-BA_GC[[#This Row],[Trenes Puntuales]]</f>
        <v>306</v>
      </c>
      <c r="AL247" s="111">
        <f>+BA_GC[[#This Row],[Trenes Puntuales]]/BA_GC[[#This Row],[Trenes Programados]]</f>
        <v>0.84153197470133523</v>
      </c>
      <c r="AM247" s="82">
        <v>0.95</v>
      </c>
      <c r="AN247" s="82" t="str">
        <f>+IF(BA_GC[[#This Row],[Regularidad Absoluta]]&gt;=BA_GC[[#This Row],[RA 95%]],BA_GC[[#This Row],[Regularidad Absoluta]],"")</f>
        <v/>
      </c>
      <c r="AO247" s="82">
        <f>+BA_GC[[#This Row],[Trenes Puntuales]]/BA_GC[[#This Row],[Trenes Corridos (TC)]]</f>
        <v>0.88670862643465387</v>
      </c>
      <c r="AP247" s="82">
        <f>+BA_GC[[#This Row],[Trenes Corridos (TC)]]/BA_GC[[#This Row],[Trenes Programados]]</f>
        <v>0.94905130007027405</v>
      </c>
      <c r="AQ247" s="82">
        <f>+BA_GC[[#This Row],[Regularidad Relativa]]/AO235-1</f>
        <v>-4.181646569054176E-3</v>
      </c>
      <c r="AR247" s="81">
        <f>+'[3]DATOS BS#Bol por Estación'!$AU231</f>
        <v>713875</v>
      </c>
      <c r="AS247" s="15">
        <f>IFERROR(+BA_GC[[#This Row],[Pasajeros Pagos (PAX)]]/AR235-1,0)</f>
        <v>-0.20318269286578527</v>
      </c>
      <c r="AT247" s="6">
        <f>+BA_GC[[#This Row],[Pasajeros Pagos (PAX)]]/BA_GC[[#This Row],[Indice Dia Habil]]</f>
        <v>27509.633911368011</v>
      </c>
      <c r="AU247" s="15">
        <f>IFERROR(+BA_GC[[#This Row],[PAX Día Habil]]/AT235-1,0)</f>
        <v>-0.17554741053743117</v>
      </c>
      <c r="AV247" s="6">
        <f>+BA_GC[[#This Row],[Pasajeros Pagos (PAX)]]/BA_GC[[#This Row],[Trenes Corridos (TC)]]</f>
        <v>264.30025916327287</v>
      </c>
      <c r="AW247" s="6">
        <f>+BA_GC[[#This Row],[PAX x Tren]]/BA_GC[[#This Row],[Form. Media Trenes Remolcados]]</f>
        <v>52.027610071510409</v>
      </c>
      <c r="AX247" s="15">
        <f>IFERROR(+BA_GC[[#This Row],[PAX x Coche]]/AW235-1,0)</f>
        <v>-0.24738050499964859</v>
      </c>
      <c r="AY247" s="6">
        <v>180</v>
      </c>
      <c r="AZ247" s="9">
        <f>+BA_GC[[#This Row],[PAX Kilómetro]]/BA_GC[[#This Row],[Coches Kilómetro (CK) (5+6+7)]]</f>
        <v>30.163403153152117</v>
      </c>
      <c r="BA247" s="15">
        <f>IFERROR(+BA_GC[[#This Row],[Ocupación Media (PaxKm/CocheKm)]]/AZ235-1,0)</f>
        <v>-0.24738050499964848</v>
      </c>
      <c r="BB247" s="15">
        <f>+BA_GC[[#This Row],[Ocupación Media (PaxKm/CocheKm)]]/BA_GC[[#This Row],[Capacidad x Coche (4xm2)]]</f>
        <v>0.16757446196195622</v>
      </c>
      <c r="BC247" s="15">
        <f>IFERROR(+BA_GC[[#This Row],[% de Ocupación Media PAX]]/BB235-1,0)</f>
        <v>-0.24738050499964848</v>
      </c>
      <c r="BD247" s="36">
        <f>+BA_GC[[#This Row],[Pasajeros Pagos (PAX)]]*BA_GC[[#This Row],[PAX Recorrido Medio]]</f>
        <v>12635587.5</v>
      </c>
      <c r="BE247" s="9">
        <v>17.7</v>
      </c>
      <c r="BF247" s="35">
        <f>+BA_GC[[#This Row],[PAX Recorrido Medio]]/BE235-1</f>
        <v>0</v>
      </c>
      <c r="BG247" s="36">
        <f>+BA_GC[[#This Row],[Pasajeros Pagos (PAX)]]*CN247</f>
        <v>745904.87381126639</v>
      </c>
      <c r="BH247" s="114">
        <f t="shared" si="7"/>
        <v>0.3638710630857751</v>
      </c>
      <c r="BI247" s="81">
        <f>IF(((+AH247*CM247)*((+(20/(1-20/100))/100)+1)-1)&lt;BA_GC[[#This Row],[Pasajeros Pagos (PAX)]],BA_GC[[#This Row],[Pasajeros Pagos (PAX)]],((+AH247*CM247)*((+(20/(1-20/100))/100)+1)-1))</f>
        <v>1122217.4602886494</v>
      </c>
      <c r="BJ247" s="35">
        <f>+(BA_GC[[#This Row],[Variación % TC]]*0.2)-(BA_GC[[#This Row],[Vaciación % PAX Recorrido Medio]]*0.1)-(BA_GC[[#This Row],[Variación % Ocupación PAX]]*0.5)+(BA_GC[[#This Row],[Variación % RA]]*0.1)+(BA_GC[[#This Row],[Variación % Velocidad Comercial TE]]*0.1)</f>
        <v>0.13168258167007929</v>
      </c>
      <c r="BK247" s="10"/>
      <c r="BL247" s="10"/>
      <c r="BN247" s="46"/>
      <c r="BO247" s="73">
        <f>+LINEA[[#This Row],[Indice Dia Habil]]</f>
        <v>25.950000000000003</v>
      </c>
      <c r="BP247" s="45">
        <v>30.53</v>
      </c>
      <c r="BQ247" s="45">
        <v>30.53</v>
      </c>
      <c r="BR247" s="36">
        <v>14</v>
      </c>
      <c r="BU247" s="64"/>
      <c r="BW247" s="64"/>
      <c r="BY247" s="64"/>
      <c r="BZ247" s="65"/>
      <c r="CA247" s="66"/>
      <c r="CC247" s="64"/>
      <c r="CE247" s="67"/>
      <c r="CF247" s="36">
        <f>+BA_GC[[#This Row],[Pasajeros Pagos (PAX)]]/BA_GC[[#This Row],[Km. Línea (entre cabeceras) en Servicio]]</f>
        <v>23382.738290206355</v>
      </c>
      <c r="CG247" s="36">
        <f>+BA_GC[[#This Row],[Pasajeros Pagos (PAX)]]/BA_GC[[#This Row],[Cantidad de Estaciones en Servicio]]</f>
        <v>50991.071428571428</v>
      </c>
      <c r="CH247" s="36">
        <f>+BA_GC[[#This Row],[PAX Kilómetro]]/BA_GC[[#This Row],[Km. Línea (entre cabeceras) en Servicio]]</f>
        <v>413874.46773665247</v>
      </c>
      <c r="CI247" s="36">
        <f>+BA_GC[[#This Row],[Coches Kilómetro (CK) (5+6+7)]]/BA_GC[[#This Row],[Km. Línea (entre cabeceras) en Servicio]]</f>
        <v>13721.08</v>
      </c>
      <c r="CM247" s="144">
        <f t="shared" si="8"/>
        <v>332.38606746794505</v>
      </c>
      <c r="CN247" s="11">
        <v>1.0448676222185487</v>
      </c>
      <c r="CP247" s="10">
        <v>5.367166666666666</v>
      </c>
      <c r="CQ247" s="33">
        <v>4647.4033333333336</v>
      </c>
      <c r="CR247" s="10"/>
      <c r="CX247" s="28"/>
      <c r="DF247" s="45">
        <f>+BA_GC[[#This Row],[Trenes Kilómetro (TK) (1+2+3)]]/BA_GC[[#This Row],[Trenes Corridos (TC)]]</f>
        <v>30.53</v>
      </c>
      <c r="EA247" s="2">
        <v>2013</v>
      </c>
      <c r="EB247" s="2" t="s">
        <v>2</v>
      </c>
    </row>
    <row r="248" spans="1:132" x14ac:dyDescent="0.2">
      <c r="A248" s="83" t="s">
        <v>219</v>
      </c>
      <c r="B248" s="2" t="s">
        <v>3</v>
      </c>
      <c r="C248" s="85">
        <v>41456</v>
      </c>
      <c r="D248" s="2" t="s">
        <v>270</v>
      </c>
      <c r="E248" s="4" t="s">
        <v>267</v>
      </c>
      <c r="F248" s="4" t="s">
        <v>268</v>
      </c>
      <c r="G248" s="4" t="s">
        <v>111</v>
      </c>
      <c r="H248" s="6">
        <f>+BA_GC[[#This Row],[Trenes Corridos (TC)]]*BA_GC[[#This Row],[Km. Línea (entre cabeceras) en Servicio]]</f>
        <v>85209.23</v>
      </c>
      <c r="K248" s="7">
        <f>+BA_GC[[#This Row],[TK Remolcados (1)]]+BA_GC[[#This Row],[TK Coche Motor (2)]]+BA_GC[[#This Row],[TK Eléctricos (3)]]</f>
        <v>85209.23</v>
      </c>
      <c r="L248" s="15">
        <f>+BA_GC[[#This Row],[Trenes Kilómetro (TK) (1+2+3)]]/K236-1</f>
        <v>1.7946877243359971E-3</v>
      </c>
      <c r="M248" s="6">
        <f>+BA_GC[[#This Row],[TK Remolcados (1)]]</f>
        <v>85209.23</v>
      </c>
      <c r="N248" s="6">
        <f>+BA_GC[[#This Row],[TK Remolcados (1)]]*BA_GC[[#This Row],[Form. Media Trenes Remolcados]]</f>
        <v>432862.8884</v>
      </c>
      <c r="O248" s="6"/>
      <c r="P248" s="6"/>
      <c r="Q248" s="7">
        <f>+BA_GC[[#This Row],[CK Remolcados (5)]]+BA_GC[[#This Row],[CK Coche Motor (6)]]+BA_GC[[#This Row],[CK Eléctricos (7)]]</f>
        <v>432862.8884</v>
      </c>
      <c r="R248" s="15">
        <f>+BA_GC[[#This Row],[Coches Kilómetro (CK) (5+6+7)]]/Q236-1</f>
        <v>1.7823402727925375E-2</v>
      </c>
      <c r="S248" s="120">
        <v>31</v>
      </c>
      <c r="T248" s="15">
        <f>+BA_GC[[#This Row],[Velocidad Comercial Trenes Diésel]]/S236-1</f>
        <v>0</v>
      </c>
      <c r="W248" s="6">
        <v>5.08</v>
      </c>
      <c r="X248" s="6"/>
      <c r="Y248" s="6"/>
      <c r="Z248" s="6">
        <f>+BA_GC[[#This Row],[Trenes Corridos (TC)]]*BA_GC[[#This Row],[Form. Media Trenes Remolcados]]*BA_GC[[#This Row],[Asientos Prom. x C. Remolcados]]</f>
        <v>1020836.16</v>
      </c>
      <c r="AC248" s="6">
        <v>72</v>
      </c>
      <c r="AF248" s="6">
        <f>+'[2]BS TAB'!$V252</f>
        <v>3014</v>
      </c>
      <c r="AG248" s="6">
        <f>+BA_GC[[#This Row],[Trenes Programados]]-BA_GC[[#This Row],[Trenes Corridos (TC)]]</f>
        <v>223</v>
      </c>
      <c r="AH248" s="7">
        <f>+'[2]BS TAB'!$X252</f>
        <v>2791</v>
      </c>
      <c r="AI248" s="15">
        <f>IFERROR(BA_GC[[#This Row],[Trenes Corridos (TC)]]/AH236-1,0)</f>
        <v>1.7946877243359971E-3</v>
      </c>
      <c r="AJ248" s="6">
        <f>+'[2]BS TAB'!$Y252</f>
        <v>2459</v>
      </c>
      <c r="AK248" s="36">
        <f>+BA_GC[[#This Row],[Trenes Corridos (TC)]]-BA_GC[[#This Row],[Trenes Puntuales]]</f>
        <v>332</v>
      </c>
      <c r="AL248" s="111">
        <f>+BA_GC[[#This Row],[Trenes Puntuales]]/BA_GC[[#This Row],[Trenes Programados]]</f>
        <v>0.81585932315859322</v>
      </c>
      <c r="AM248" s="82">
        <v>0.95</v>
      </c>
      <c r="AN248" s="82" t="str">
        <f>+IF(BA_GC[[#This Row],[Regularidad Absoluta]]&gt;=BA_GC[[#This Row],[RA 95%]],BA_GC[[#This Row],[Regularidad Absoluta]],"")</f>
        <v/>
      </c>
      <c r="AO248" s="82">
        <f>+BA_GC[[#This Row],[Trenes Puntuales]]/BA_GC[[#This Row],[Trenes Corridos (TC)]]</f>
        <v>0.88104621999283406</v>
      </c>
      <c r="AP248" s="82">
        <f>+BA_GC[[#This Row],[Trenes Corridos (TC)]]/BA_GC[[#This Row],[Trenes Programados]]</f>
        <v>0.92601194426011946</v>
      </c>
      <c r="AQ248" s="82">
        <f>+BA_GC[[#This Row],[Regularidad Relativa]]/AO236-1</f>
        <v>-6.5628180852670082E-2</v>
      </c>
      <c r="AR248" s="81">
        <f>+'[3]DATOS BS#Bol por Estación'!$AU232</f>
        <v>637148</v>
      </c>
      <c r="AS248" s="15">
        <f>IFERROR(+BA_GC[[#This Row],[Pasajeros Pagos (PAX)]]/AR236-1,0)</f>
        <v>-0.32891807118767602</v>
      </c>
      <c r="AT248" s="6">
        <f>+BA_GC[[#This Row],[Pasajeros Pagos (PAX)]]/BA_GC[[#This Row],[Indice Dia Habil]]</f>
        <v>22730.931145201568</v>
      </c>
      <c r="AU248" s="15">
        <f>IFERROR(+BA_GC[[#This Row],[PAX Día Habil]]/AT236-1,0)</f>
        <v>-0.33969177321998234</v>
      </c>
      <c r="AV248" s="6">
        <f>+BA_GC[[#This Row],[Pasajeros Pagos (PAX)]]/BA_GC[[#This Row],[Trenes Corridos (TC)]]</f>
        <v>228.2866356144751</v>
      </c>
      <c r="AW248" s="6">
        <f>+BA_GC[[#This Row],[PAX x Tren]]/BA_GC[[#This Row],[Form. Media Trenes Remolcados]]</f>
        <v>44.938314097337617</v>
      </c>
      <c r="AX248" s="15">
        <f>IFERROR(+BA_GC[[#This Row],[PAX x Coche]]/AW236-1,0)</f>
        <v>-0.34066958274517967</v>
      </c>
      <c r="AY248" s="6">
        <v>180</v>
      </c>
      <c r="AZ248" s="9">
        <f>+BA_GC[[#This Row],[PAX Kilómetro]]/BA_GC[[#This Row],[Coches Kilómetro (CK) (5+6+7)]]</f>
        <v>26.053329823874083</v>
      </c>
      <c r="BA248" s="15">
        <f>IFERROR(+BA_GC[[#This Row],[Ocupación Media (PaxKm/CocheKm)]]/AZ236-1,0)</f>
        <v>-0.34066958274517978</v>
      </c>
      <c r="BB248" s="15">
        <f>+BA_GC[[#This Row],[Ocupación Media (PaxKm/CocheKm)]]/BA_GC[[#This Row],[Capacidad x Coche (4xm2)]]</f>
        <v>0.1447407212437449</v>
      </c>
      <c r="BC248" s="15">
        <f>IFERROR(+BA_GC[[#This Row],[% de Ocupación Media PAX]]/BB236-1,0)</f>
        <v>-0.34066958274517978</v>
      </c>
      <c r="BD248" s="36">
        <f>+BA_GC[[#This Row],[Pasajeros Pagos (PAX)]]*BA_GC[[#This Row],[PAX Recorrido Medio]]</f>
        <v>11277519.6</v>
      </c>
      <c r="BE248" s="9">
        <v>17.7</v>
      </c>
      <c r="BF248" s="35">
        <f>+BA_GC[[#This Row],[PAX Recorrido Medio]]/BE236-1</f>
        <v>0</v>
      </c>
      <c r="BG248" s="36">
        <f>+BA_GC[[#This Row],[Pasajeros Pagos (PAX)]]*CN248</f>
        <v>635442.93068113388</v>
      </c>
      <c r="BH248" s="114">
        <f t="shared" si="7"/>
        <v>0.47660336514159762</v>
      </c>
      <c r="BI248" s="81">
        <f>IF(((+AH248*CM248)*((+(20/(1-20/100))/100)+1)-1)&lt;BA_GC[[#This Row],[Pasajeros Pagos (PAX)]],BA_GC[[#This Row],[Pasajeros Pagos (PAX)]],((+AH248*CM248)*((+(20/(1-20/100))/100)+1)-1))</f>
        <v>1217333.0082115859</v>
      </c>
      <c r="BJ248" s="35">
        <f>+(BA_GC[[#This Row],[Variación % TC]]*0.2)-(BA_GC[[#This Row],[Vaciación % PAX Recorrido Medio]]*0.1)-(BA_GC[[#This Row],[Variación % Ocupación PAX]]*0.5)+(BA_GC[[#This Row],[Variación % RA]]*0.1)+(BA_GC[[#This Row],[Variación % Velocidad Comercial TE]]*0.1)</f>
        <v>0.16413091083219009</v>
      </c>
      <c r="BK248" s="10"/>
      <c r="BL248" s="10"/>
      <c r="BN248" s="46"/>
      <c r="BO248" s="73">
        <f>+LINEA[[#This Row],[Indice Dia Habil]]</f>
        <v>28.03</v>
      </c>
      <c r="BP248" s="45">
        <v>30.53</v>
      </c>
      <c r="BQ248" s="45">
        <v>30.53</v>
      </c>
      <c r="BR248" s="36">
        <v>14</v>
      </c>
      <c r="BU248" s="64"/>
      <c r="BW248" s="64"/>
      <c r="BY248" s="64"/>
      <c r="BZ248" s="65"/>
      <c r="CA248" s="66"/>
      <c r="CC248" s="64"/>
      <c r="CE248" s="67"/>
      <c r="CF248" s="36">
        <f>+BA_GC[[#This Row],[Pasajeros Pagos (PAX)]]/BA_GC[[#This Row],[Km. Línea (entre cabeceras) en Servicio]]</f>
        <v>20869.570913855223</v>
      </c>
      <c r="CG248" s="36">
        <f>+BA_GC[[#This Row],[Pasajeros Pagos (PAX)]]/BA_GC[[#This Row],[Cantidad de Estaciones en Servicio]]</f>
        <v>45510.571428571428</v>
      </c>
      <c r="CH248" s="36">
        <f>+BA_GC[[#This Row],[PAX Kilómetro]]/BA_GC[[#This Row],[Km. Línea (entre cabeceras) en Servicio]]</f>
        <v>369391.40517523745</v>
      </c>
      <c r="CI248" s="36">
        <f>+BA_GC[[#This Row],[Coches Kilómetro (CK) (5+6+7)]]/BA_GC[[#This Row],[Km. Línea (entre cabeceras) en Servicio]]</f>
        <v>14178.279999999999</v>
      </c>
      <c r="CM248" s="144">
        <f t="shared" si="8"/>
        <v>348.93128146516256</v>
      </c>
      <c r="CN248" s="11">
        <v>0.99732390383573966</v>
      </c>
      <c r="CP248" s="10">
        <v>5.4786818181818173</v>
      </c>
      <c r="CQ248" s="33">
        <v>4792.3066666666673</v>
      </c>
      <c r="CR248" s="10"/>
      <c r="CX248" s="28"/>
      <c r="DF248" s="45">
        <f>+BA_GC[[#This Row],[Trenes Kilómetro (TK) (1+2+3)]]/BA_GC[[#This Row],[Trenes Corridos (TC)]]</f>
        <v>30.529999999999998</v>
      </c>
      <c r="EA248" s="2">
        <v>2013</v>
      </c>
      <c r="EB248" s="2" t="s">
        <v>3</v>
      </c>
    </row>
    <row r="249" spans="1:132" x14ac:dyDescent="0.2">
      <c r="A249" s="83" t="s">
        <v>219</v>
      </c>
      <c r="B249" s="2" t="s">
        <v>4</v>
      </c>
      <c r="C249" s="85">
        <v>41487</v>
      </c>
      <c r="D249" s="2" t="s">
        <v>270</v>
      </c>
      <c r="E249" s="4" t="s">
        <v>267</v>
      </c>
      <c r="F249" s="4" t="s">
        <v>268</v>
      </c>
      <c r="G249" s="4" t="s">
        <v>111</v>
      </c>
      <c r="H249" s="6">
        <f>+BA_GC[[#This Row],[Trenes Corridos (TC)]]*BA_GC[[#This Row],[Km. Línea (entre cabeceras) en Servicio]]</f>
        <v>88628.59</v>
      </c>
      <c r="K249" s="7">
        <f>+BA_GC[[#This Row],[TK Remolcados (1)]]+BA_GC[[#This Row],[TK Coche Motor (2)]]+BA_GC[[#This Row],[TK Eléctricos (3)]]</f>
        <v>88628.59</v>
      </c>
      <c r="L249" s="15">
        <f>+BA_GC[[#This Row],[Trenes Kilómetro (TK) (1+2+3)]]/K237-1</f>
        <v>1.5389996502273462E-2</v>
      </c>
      <c r="M249" s="6">
        <f>+BA_GC[[#This Row],[TK Remolcados (1)]]</f>
        <v>88628.59</v>
      </c>
      <c r="N249" s="6">
        <f>+BA_GC[[#This Row],[TK Remolcados (1)]]*BA_GC[[#This Row],[Form. Media Trenes Remolcados]]</f>
        <v>450233.23719999997</v>
      </c>
      <c r="O249" s="6"/>
      <c r="P249" s="6"/>
      <c r="Q249" s="7">
        <f>+BA_GC[[#This Row],[CK Remolcados (5)]]+BA_GC[[#This Row],[CK Coche Motor (6)]]+BA_GC[[#This Row],[CK Eléctricos (7)]]</f>
        <v>450233.23719999997</v>
      </c>
      <c r="R249" s="15">
        <f>+BA_GC[[#This Row],[Coches Kilómetro (CK) (5+6+7)]]/Q237-1</f>
        <v>3.1636236446309862E-2</v>
      </c>
      <c r="S249" s="120">
        <v>31</v>
      </c>
      <c r="T249" s="15">
        <f>+BA_GC[[#This Row],[Velocidad Comercial Trenes Diésel]]/S237-1</f>
        <v>0</v>
      </c>
      <c r="W249" s="6">
        <v>5.08</v>
      </c>
      <c r="X249" s="6"/>
      <c r="Y249" s="6"/>
      <c r="Z249" s="6">
        <f>+BA_GC[[#This Row],[Trenes Corridos (TC)]]*BA_GC[[#This Row],[Form. Media Trenes Remolcados]]*BA_GC[[#This Row],[Asientos Prom. x C. Remolcados]]</f>
        <v>1061801.28</v>
      </c>
      <c r="AC249" s="6">
        <v>72</v>
      </c>
      <c r="AF249" s="6">
        <f>+'[2]BS TAB'!$V253</f>
        <v>3003</v>
      </c>
      <c r="AG249" s="6">
        <f>+BA_GC[[#This Row],[Trenes Programados]]-BA_GC[[#This Row],[Trenes Corridos (TC)]]</f>
        <v>100</v>
      </c>
      <c r="AH249" s="7">
        <f>+'[2]BS TAB'!$X253</f>
        <v>2903</v>
      </c>
      <c r="AI249" s="15">
        <f>IFERROR(BA_GC[[#This Row],[Trenes Corridos (TC)]]/AH237-1,0)</f>
        <v>1.5389996502273462E-2</v>
      </c>
      <c r="AJ249" s="6">
        <f>+'[2]BS TAB'!$Y253</f>
        <v>2474</v>
      </c>
      <c r="AK249" s="36">
        <f>+BA_GC[[#This Row],[Trenes Corridos (TC)]]-BA_GC[[#This Row],[Trenes Puntuales]]</f>
        <v>429</v>
      </c>
      <c r="AL249" s="111">
        <f>+BA_GC[[#This Row],[Trenes Puntuales]]/BA_GC[[#This Row],[Trenes Programados]]</f>
        <v>0.82384282384282381</v>
      </c>
      <c r="AM249" s="82">
        <v>0.95</v>
      </c>
      <c r="AN249" s="82" t="str">
        <f>+IF(BA_GC[[#This Row],[Regularidad Absoluta]]&gt;=BA_GC[[#This Row],[RA 95%]],BA_GC[[#This Row],[Regularidad Absoluta]],"")</f>
        <v/>
      </c>
      <c r="AO249" s="82">
        <f>+BA_GC[[#This Row],[Trenes Puntuales]]/BA_GC[[#This Row],[Trenes Corridos (TC)]]</f>
        <v>0.85222183947640373</v>
      </c>
      <c r="AP249" s="82">
        <f>+BA_GC[[#This Row],[Trenes Corridos (TC)]]/BA_GC[[#This Row],[Trenes Programados]]</f>
        <v>0.96669996669996672</v>
      </c>
      <c r="AQ249" s="82">
        <f>+BA_GC[[#This Row],[Regularidad Relativa]]/AO237-1</f>
        <v>-6.9682230216480234E-2</v>
      </c>
      <c r="AR249" s="81">
        <f>+'[3]DATOS BS#Bol por Estación'!$AU233</f>
        <v>649877</v>
      </c>
      <c r="AS249" s="15">
        <f>IFERROR(+BA_GC[[#This Row],[Pasajeros Pagos (PAX)]]/AR237-1,0)</f>
        <v>-0.16018768834740182</v>
      </c>
      <c r="AT249" s="6">
        <f>+BA_GC[[#This Row],[Pasajeros Pagos (PAX)]]/BA_GC[[#This Row],[Indice Dia Habil]]</f>
        <v>23185.051730288975</v>
      </c>
      <c r="AU249" s="15">
        <f>IFERROR(+BA_GC[[#This Row],[PAX Día Habil]]/AT237-1,0)</f>
        <v>-0.16018768834740182</v>
      </c>
      <c r="AV249" s="6">
        <f>+BA_GC[[#This Row],[Pasajeros Pagos (PAX)]]/BA_GC[[#This Row],[Trenes Corridos (TC)]]</f>
        <v>223.86393386152255</v>
      </c>
      <c r="AW249" s="6">
        <f>+BA_GC[[#This Row],[PAX x Tren]]/BA_GC[[#This Row],[Form. Media Trenes Remolcados]]</f>
        <v>44.067703516047743</v>
      </c>
      <c r="AX249" s="15">
        <f>IFERROR(+BA_GC[[#This Row],[PAX x Coche]]/AW237-1,0)</f>
        <v>-0.18594143751143344</v>
      </c>
      <c r="AY249" s="6">
        <v>180</v>
      </c>
      <c r="AZ249" s="9">
        <f>+BA_GC[[#This Row],[PAX Kilómetro]]/BA_GC[[#This Row],[Coches Kilómetro (CK) (5+6+7)]]</f>
        <v>25.548586709271053</v>
      </c>
      <c r="BA249" s="15">
        <f>IFERROR(+BA_GC[[#This Row],[Ocupación Media (PaxKm/CocheKm)]]/AZ237-1,0)</f>
        <v>-0.18594143751143299</v>
      </c>
      <c r="BB249" s="15">
        <f>+BA_GC[[#This Row],[Ocupación Media (PaxKm/CocheKm)]]/BA_GC[[#This Row],[Capacidad x Coche (4xm2)]]</f>
        <v>0.14193659282928361</v>
      </c>
      <c r="BC249" s="15">
        <f>IFERROR(+BA_GC[[#This Row],[% de Ocupación Media PAX]]/BB237-1,0)</f>
        <v>-0.18594143751143311</v>
      </c>
      <c r="BD249" s="36">
        <f>+BA_GC[[#This Row],[Pasajeros Pagos (PAX)]]*BA_GC[[#This Row],[PAX Recorrido Medio]]</f>
        <v>11502822.9</v>
      </c>
      <c r="BE249" s="9">
        <v>17.7</v>
      </c>
      <c r="BF249" s="35">
        <f>+BA_GC[[#This Row],[PAX Recorrido Medio]]/BE237-1</f>
        <v>0</v>
      </c>
      <c r="BG249" s="36">
        <f>+BA_GC[[#This Row],[Pasajeros Pagos (PAX)]]*CN249</f>
        <v>646143.473676436</v>
      </c>
      <c r="BH249" s="114">
        <f t="shared" si="7"/>
        <v>0.48830951022939761</v>
      </c>
      <c r="BI249" s="81">
        <f>IF(((+AH249*CM249)*((+(20/(1-20/100))/100)+1)-1)&lt;BA_GC[[#This Row],[Pasajeros Pagos (PAX)]],BA_GC[[#This Row],[Pasajeros Pagos (PAX)]],((+AH249*CM249)*((+(20/(1-20/100))/100)+1)-1))</f>
        <v>1270058.7816110251</v>
      </c>
      <c r="BJ249" s="35">
        <f>+(BA_GC[[#This Row],[Variación % TC]]*0.2)-(BA_GC[[#This Row],[Vaciación % PAX Recorrido Medio]]*0.1)-(BA_GC[[#This Row],[Variación % Ocupación PAX]]*0.5)+(BA_GC[[#This Row],[Variación % RA]]*0.1)+(BA_GC[[#This Row],[Variación % Velocidad Comercial TE]]*0.1)</f>
        <v>8.9080495034523213E-2</v>
      </c>
      <c r="BK249" s="10"/>
      <c r="BL249" s="10"/>
      <c r="BN249" s="46"/>
      <c r="BO249" s="73">
        <f>+LINEA[[#This Row],[Indice Dia Habil]]</f>
        <v>28.03</v>
      </c>
      <c r="BP249" s="45">
        <v>30.53</v>
      </c>
      <c r="BQ249" s="45">
        <v>30.53</v>
      </c>
      <c r="BR249" s="36">
        <v>14</v>
      </c>
      <c r="BU249" s="64"/>
      <c r="BW249" s="64"/>
      <c r="BY249" s="64"/>
      <c r="BZ249" s="65"/>
      <c r="CA249" s="66"/>
      <c r="CC249" s="64"/>
      <c r="CE249" s="67"/>
      <c r="CF249" s="36">
        <f>+BA_GC[[#This Row],[Pasajeros Pagos (PAX)]]/BA_GC[[#This Row],[Km. Línea (entre cabeceras) en Servicio]]</f>
        <v>21286.505076973466</v>
      </c>
      <c r="CG249" s="36">
        <f>+BA_GC[[#This Row],[Pasajeros Pagos (PAX)]]/BA_GC[[#This Row],[Cantidad de Estaciones en Servicio]]</f>
        <v>46419.785714285717</v>
      </c>
      <c r="CH249" s="36">
        <f>+BA_GC[[#This Row],[PAX Kilómetro]]/BA_GC[[#This Row],[Km. Línea (entre cabeceras) en Servicio]]</f>
        <v>376771.1398624304</v>
      </c>
      <c r="CI249" s="36">
        <f>+BA_GC[[#This Row],[Coches Kilómetro (CK) (5+6+7)]]/BA_GC[[#This Row],[Km. Línea (entre cabeceras) en Servicio]]</f>
        <v>14747.239999999998</v>
      </c>
      <c r="CM249" s="144">
        <f t="shared" si="8"/>
        <v>349.99925087455051</v>
      </c>
      <c r="CN249" s="11">
        <v>0.99425502622255602</v>
      </c>
      <c r="CP249" s="10">
        <v>5.6181904761904757</v>
      </c>
      <c r="CQ249" s="61">
        <v>4937.21</v>
      </c>
      <c r="CR249" s="10"/>
      <c r="CX249" s="31"/>
      <c r="DF249" s="45">
        <f>+BA_GC[[#This Row],[Trenes Kilómetro (TK) (1+2+3)]]/BA_GC[[#This Row],[Trenes Corridos (TC)]]</f>
        <v>30.529999999999998</v>
      </c>
      <c r="EA249" s="2">
        <v>2013</v>
      </c>
      <c r="EB249" s="2" t="s">
        <v>4</v>
      </c>
    </row>
    <row r="250" spans="1:132" x14ac:dyDescent="0.2">
      <c r="A250" s="83" t="s">
        <v>219</v>
      </c>
      <c r="B250" s="2" t="s">
        <v>11</v>
      </c>
      <c r="C250" s="85">
        <v>41518</v>
      </c>
      <c r="D250" s="2" t="s">
        <v>270</v>
      </c>
      <c r="E250" s="4" t="s">
        <v>267</v>
      </c>
      <c r="F250" s="4" t="s">
        <v>268</v>
      </c>
      <c r="G250" s="4" t="s">
        <v>111</v>
      </c>
      <c r="H250" s="6">
        <f>+BA_GC[[#This Row],[Trenes Corridos (TC)]]*BA_GC[[#This Row],[Km. Línea (entre cabeceras) en Servicio]]</f>
        <v>84720.75</v>
      </c>
      <c r="K250" s="7">
        <f>+BA_GC[[#This Row],[TK Remolcados (1)]]+BA_GC[[#This Row],[TK Coche Motor (2)]]+BA_GC[[#This Row],[TK Eléctricos (3)]]</f>
        <v>84720.75</v>
      </c>
      <c r="L250" s="15">
        <f>+BA_GC[[#This Row],[Trenes Kilómetro (TK) (1+2+3)]]/K238-1</f>
        <v>4.5197740112994156E-2</v>
      </c>
      <c r="M250" s="6">
        <f>+BA_GC[[#This Row],[TK Remolcados (1)]]</f>
        <v>84720.75</v>
      </c>
      <c r="N250" s="6">
        <f>+BA_GC[[#This Row],[TK Remolcados (1)]]*BA_GC[[#This Row],[Form. Media Trenes Remolcados]]</f>
        <v>430381.41000000003</v>
      </c>
      <c r="O250" s="6"/>
      <c r="P250" s="6"/>
      <c r="Q250" s="7">
        <f>+BA_GC[[#This Row],[CK Remolcados (5)]]+BA_GC[[#This Row],[CK Coche Motor (6)]]+BA_GC[[#This Row],[CK Eléctricos (7)]]</f>
        <v>430381.41000000003</v>
      </c>
      <c r="R250" s="15">
        <f>+BA_GC[[#This Row],[Coches Kilómetro (CK) (5+6+7)]]/Q238-1</f>
        <v>6.1920903954802098E-2</v>
      </c>
      <c r="S250" s="120">
        <v>31</v>
      </c>
      <c r="T250" s="15">
        <f>+BA_GC[[#This Row],[Velocidad Comercial Trenes Diésel]]/S238-1</f>
        <v>0</v>
      </c>
      <c r="W250" s="6">
        <v>5.08</v>
      </c>
      <c r="X250" s="6"/>
      <c r="Y250" s="6"/>
      <c r="Z250" s="6">
        <f>+BA_GC[[#This Row],[Trenes Corridos (TC)]]*BA_GC[[#This Row],[Form. Media Trenes Remolcados]]*BA_GC[[#This Row],[Asientos Prom. x C. Remolcados]]</f>
        <v>1014984</v>
      </c>
      <c r="AC250" s="6">
        <v>72</v>
      </c>
      <c r="AF250" s="6">
        <f>+'[2]BS TAB'!$V254</f>
        <v>2911</v>
      </c>
      <c r="AG250" s="6">
        <f>+BA_GC[[#This Row],[Trenes Programados]]-BA_GC[[#This Row],[Trenes Corridos (TC)]]</f>
        <v>136</v>
      </c>
      <c r="AH250" s="7">
        <f>+'[2]BS TAB'!$X254</f>
        <v>2775</v>
      </c>
      <c r="AI250" s="15">
        <f>IFERROR(BA_GC[[#This Row],[Trenes Corridos (TC)]]/AH238-1,0)</f>
        <v>4.5197740112994378E-2</v>
      </c>
      <c r="AJ250" s="6">
        <f>+'[2]BS TAB'!$Y254</f>
        <v>2338</v>
      </c>
      <c r="AK250" s="36">
        <f>+BA_GC[[#This Row],[Trenes Corridos (TC)]]-BA_GC[[#This Row],[Trenes Puntuales]]</f>
        <v>437</v>
      </c>
      <c r="AL250" s="111">
        <f>+BA_GC[[#This Row],[Trenes Puntuales]]/BA_GC[[#This Row],[Trenes Programados]]</f>
        <v>0.80316042597045689</v>
      </c>
      <c r="AM250" s="82">
        <v>0.95</v>
      </c>
      <c r="AN250" s="82" t="str">
        <f>+IF(BA_GC[[#This Row],[Regularidad Absoluta]]&gt;=BA_GC[[#This Row],[RA 95%]],BA_GC[[#This Row],[Regularidad Absoluta]],"")</f>
        <v/>
      </c>
      <c r="AO250" s="82">
        <f>+BA_GC[[#This Row],[Trenes Puntuales]]/BA_GC[[#This Row],[Trenes Corridos (TC)]]</f>
        <v>0.84252252252252258</v>
      </c>
      <c r="AP250" s="82">
        <f>+BA_GC[[#This Row],[Trenes Corridos (TC)]]/BA_GC[[#This Row],[Trenes Programados]]</f>
        <v>0.95328065956715902</v>
      </c>
      <c r="AQ250" s="82">
        <f>+BA_GC[[#This Row],[Regularidad Relativa]]/AO238-1</f>
        <v>-7.4897726510629647E-2</v>
      </c>
      <c r="AR250" s="81">
        <f>+'[3]DATOS BS#Bol por Estación'!$AU234</f>
        <v>605368</v>
      </c>
      <c r="AS250" s="15">
        <f>IFERROR(+BA_GC[[#This Row],[Pasajeros Pagos (PAX)]]/AR238-1,0)</f>
        <v>-0.21444949515266098</v>
      </c>
      <c r="AT250" s="6">
        <f>+BA_GC[[#This Row],[Pasajeros Pagos (PAX)]]/BA_GC[[#This Row],[Indice Dia Habil]]</f>
        <v>22396.152423233445</v>
      </c>
      <c r="AU250" s="15">
        <f>IFERROR(+BA_GC[[#This Row],[PAX Día Habil]]/AT238-1,0)</f>
        <v>-0.21968068608394176</v>
      </c>
      <c r="AV250" s="6">
        <f>+BA_GC[[#This Row],[Pasajeros Pagos (PAX)]]/BA_GC[[#This Row],[Trenes Corridos (TC)]]</f>
        <v>218.15063063063064</v>
      </c>
      <c r="AW250" s="6">
        <f>+BA_GC[[#This Row],[PAX x Tren]]/BA_GC[[#This Row],[Form. Media Trenes Remolcados]]</f>
        <v>42.943037525714693</v>
      </c>
      <c r="AX250" s="15">
        <f>IFERROR(+BA_GC[[#This Row],[PAX x Coche]]/AW238-1,0)</f>
        <v>-0.26025516408821547</v>
      </c>
      <c r="AY250" s="6">
        <v>180</v>
      </c>
      <c r="AZ250" s="9">
        <f>+BA_GC[[#This Row],[PAX Kilómetro]]/BA_GC[[#This Row],[Coches Kilómetro (CK) (5+6+7)]]</f>
        <v>24.896553036526367</v>
      </c>
      <c r="BA250" s="15">
        <f>IFERROR(+BA_GC[[#This Row],[Ocupación Media (PaxKm/CocheKm)]]/AZ238-1,0)</f>
        <v>-0.26025516408821547</v>
      </c>
      <c r="BB250" s="15">
        <f>+BA_GC[[#This Row],[Ocupación Media (PaxKm/CocheKm)]]/BA_GC[[#This Row],[Capacidad x Coche (4xm2)]]</f>
        <v>0.1383141835362576</v>
      </c>
      <c r="BC250" s="15">
        <f>IFERROR(+BA_GC[[#This Row],[% de Ocupación Media PAX]]/BB238-1,0)</f>
        <v>-0.26025516408821547</v>
      </c>
      <c r="BD250" s="36">
        <f>+BA_GC[[#This Row],[Pasajeros Pagos (PAX)]]*BA_GC[[#This Row],[PAX Recorrido Medio]]</f>
        <v>10715013.6</v>
      </c>
      <c r="BE250" s="9">
        <v>17.7</v>
      </c>
      <c r="BF250" s="35">
        <f>+BA_GC[[#This Row],[PAX Recorrido Medio]]/BE238-1</f>
        <v>0</v>
      </c>
      <c r="BG250" s="36">
        <f>+BA_GC[[#This Row],[Pasajeros Pagos (PAX)]]*CN250</f>
        <v>599649.54258054437</v>
      </c>
      <c r="BH250" s="114">
        <f t="shared" si="7"/>
        <v>0.5031968129064277</v>
      </c>
      <c r="BI250" s="81">
        <f>IF(((+AH250*CM250)*((+(20/(1-20/100))/100)+1)-1)&lt;BA_GC[[#This Row],[Pasajeros Pagos (PAX)]],BA_GC[[#This Row],[Pasajeros Pagos (PAX)]],((+AH250*CM250)*((+(20/(1-20/100))/100)+1)-1))</f>
        <v>1218526.8044304627</v>
      </c>
      <c r="BJ250" s="35">
        <f>+(BA_GC[[#This Row],[Variación % TC]]*0.2)-(BA_GC[[#This Row],[Vaciación % PAX Recorrido Medio]]*0.1)-(BA_GC[[#This Row],[Variación % Ocupación PAX]]*0.5)+(BA_GC[[#This Row],[Variación % RA]]*0.1)+(BA_GC[[#This Row],[Variación % Velocidad Comercial TE]]*0.1)</f>
        <v>0.13167735741564365</v>
      </c>
      <c r="BK250" s="10"/>
      <c r="BL250" s="10"/>
      <c r="BN250" s="46"/>
      <c r="BO250" s="73">
        <f>+LINEA[[#This Row],[Indice Dia Habil]]</f>
        <v>27.03</v>
      </c>
      <c r="BP250" s="45">
        <v>30.53</v>
      </c>
      <c r="BQ250" s="45">
        <v>30.53</v>
      </c>
      <c r="BR250" s="36">
        <v>14</v>
      </c>
      <c r="BU250" s="64"/>
      <c r="BW250" s="64"/>
      <c r="BY250" s="64"/>
      <c r="BZ250" s="65"/>
      <c r="CA250" s="66"/>
      <c r="CC250" s="64"/>
      <c r="CE250" s="67"/>
      <c r="CF250" s="36">
        <f>+BA_GC[[#This Row],[Pasajeros Pagos (PAX)]]/BA_GC[[#This Row],[Km. Línea (entre cabeceras) en Servicio]]</f>
        <v>19828.627579430067</v>
      </c>
      <c r="CG250" s="36">
        <f>+BA_GC[[#This Row],[Pasajeros Pagos (PAX)]]/BA_GC[[#This Row],[Cantidad de Estaciones en Servicio]]</f>
        <v>43240.571428571428</v>
      </c>
      <c r="CH250" s="36">
        <f>+BA_GC[[#This Row],[PAX Kilómetro]]/BA_GC[[#This Row],[Km. Línea (entre cabeceras) en Servicio]]</f>
        <v>350966.70815591217</v>
      </c>
      <c r="CI250" s="36">
        <f>+BA_GC[[#This Row],[Coches Kilómetro (CK) (5+6+7)]]/BA_GC[[#This Row],[Km. Línea (entre cabeceras) en Servicio]]</f>
        <v>14097</v>
      </c>
      <c r="CM250" s="144">
        <f t="shared" si="8"/>
        <v>351.28729497094417</v>
      </c>
      <c r="CN250" s="11">
        <v>0.99055375008349367</v>
      </c>
      <c r="CP250" s="10">
        <v>5.7939523809523807</v>
      </c>
      <c r="CQ250" s="33">
        <v>5019.82</v>
      </c>
      <c r="CR250" s="10"/>
      <c r="CX250" s="28"/>
      <c r="DF250" s="45">
        <f>+BA_GC[[#This Row],[Trenes Kilómetro (TK) (1+2+3)]]/BA_GC[[#This Row],[Trenes Corridos (TC)]]</f>
        <v>30.53</v>
      </c>
      <c r="EA250" s="2">
        <v>2013</v>
      </c>
      <c r="EB250" s="2" t="s">
        <v>11</v>
      </c>
    </row>
    <row r="251" spans="1:132" x14ac:dyDescent="0.2">
      <c r="A251" s="83" t="s">
        <v>219</v>
      </c>
      <c r="B251" s="2" t="s">
        <v>5</v>
      </c>
      <c r="C251" s="85">
        <v>41548</v>
      </c>
      <c r="D251" s="2" t="s">
        <v>270</v>
      </c>
      <c r="E251" s="4" t="s">
        <v>267</v>
      </c>
      <c r="F251" s="4" t="s">
        <v>268</v>
      </c>
      <c r="G251" s="4" t="s">
        <v>111</v>
      </c>
      <c r="H251" s="6">
        <f>+BA_GC[[#This Row],[Trenes Corridos (TC)]]*BA_GC[[#This Row],[Km. Línea (entre cabeceras) en Servicio]]</f>
        <v>89025.48000000001</v>
      </c>
      <c r="K251" s="7">
        <f>+BA_GC[[#This Row],[TK Remolcados (1)]]+BA_GC[[#This Row],[TK Coche Motor (2)]]+BA_GC[[#This Row],[TK Eléctricos (3)]]</f>
        <v>89025.48000000001</v>
      </c>
      <c r="L251" s="15">
        <f>+BA_GC[[#This Row],[Trenes Kilómetro (TK) (1+2+3)]]/K239-1</f>
        <v>1.4966933518969716E-2</v>
      </c>
      <c r="M251" s="6">
        <f>+BA_GC[[#This Row],[TK Remolcados (1)]]</f>
        <v>89025.48000000001</v>
      </c>
      <c r="N251" s="6">
        <f>+BA_GC[[#This Row],[TK Remolcados (1)]]*BA_GC[[#This Row],[Form. Media Trenes Remolcados]]</f>
        <v>452249.43840000004</v>
      </c>
      <c r="O251" s="6"/>
      <c r="P251" s="6"/>
      <c r="Q251" s="7">
        <f>+BA_GC[[#This Row],[CK Remolcados (5)]]+BA_GC[[#This Row],[CK Coche Motor (6)]]+BA_GC[[#This Row],[CK Eléctricos (7)]]</f>
        <v>452249.43840000004</v>
      </c>
      <c r="R251" s="15">
        <f>+BA_GC[[#This Row],[Coches Kilómetro (CK) (5+6+7)]]/Q239-1</f>
        <v>3.120640445527334E-2</v>
      </c>
      <c r="S251" s="120">
        <v>31</v>
      </c>
      <c r="T251" s="15">
        <f>+BA_GC[[#This Row],[Velocidad Comercial Trenes Diésel]]/S239-1</f>
        <v>0</v>
      </c>
      <c r="W251" s="6">
        <v>5.08</v>
      </c>
      <c r="X251" s="6"/>
      <c r="Y251" s="6"/>
      <c r="Z251" s="6">
        <f>+BA_GC[[#This Row],[Trenes Corridos (TC)]]*BA_GC[[#This Row],[Form. Media Trenes Remolcados]]*BA_GC[[#This Row],[Asientos Prom. x C. Remolcados]]</f>
        <v>1066556.1600000001</v>
      </c>
      <c r="AC251" s="6">
        <v>72</v>
      </c>
      <c r="AF251" s="6">
        <f>+'[2]BS TAB'!$V255</f>
        <v>3014</v>
      </c>
      <c r="AG251" s="6">
        <f>+BA_GC[[#This Row],[Trenes Programados]]-BA_GC[[#This Row],[Trenes Corridos (TC)]]</f>
        <v>98</v>
      </c>
      <c r="AH251" s="7">
        <f>+'[2]BS TAB'!$X255</f>
        <v>2916</v>
      </c>
      <c r="AI251" s="15">
        <f>IFERROR(BA_GC[[#This Row],[Trenes Corridos (TC)]]/AH239-1,0)</f>
        <v>1.4966933518969716E-2</v>
      </c>
      <c r="AJ251" s="6">
        <f>+'[2]BS TAB'!$Y255</f>
        <v>2478</v>
      </c>
      <c r="AK251" s="36">
        <f>+BA_GC[[#This Row],[Trenes Corridos (TC)]]-BA_GC[[#This Row],[Trenes Puntuales]]</f>
        <v>438</v>
      </c>
      <c r="AL251" s="111">
        <f>+BA_GC[[#This Row],[Trenes Puntuales]]/BA_GC[[#This Row],[Trenes Programados]]</f>
        <v>0.8221632382216324</v>
      </c>
      <c r="AM251" s="82">
        <v>0.95</v>
      </c>
      <c r="AN251" s="82" t="str">
        <f>+IF(BA_GC[[#This Row],[Regularidad Absoluta]]&gt;=BA_GC[[#This Row],[RA 95%]],BA_GC[[#This Row],[Regularidad Absoluta]],"")</f>
        <v/>
      </c>
      <c r="AO251" s="82">
        <f>+BA_GC[[#This Row],[Trenes Puntuales]]/BA_GC[[#This Row],[Trenes Corridos (TC)]]</f>
        <v>0.84979423868312753</v>
      </c>
      <c r="AP251" s="82">
        <f>+BA_GC[[#This Row],[Trenes Corridos (TC)]]/BA_GC[[#This Row],[Trenes Programados]]</f>
        <v>0.96748506967485071</v>
      </c>
      <c r="AQ251" s="82">
        <f>+BA_GC[[#This Row],[Regularidad Relativa]]/AO239-1</f>
        <v>-6.6006561692186105E-2</v>
      </c>
      <c r="AR251" s="81">
        <f>+'[3]DATOS BS#Bol por Estación'!$AU235</f>
        <v>718223</v>
      </c>
      <c r="AS251" s="15">
        <f>IFERROR(+BA_GC[[#This Row],[Pasajeros Pagos (PAX)]]/AR239-1,0)</f>
        <v>-7.1039530645530591E-2</v>
      </c>
      <c r="AT251" s="6">
        <f>+BA_GC[[#This Row],[Pasajeros Pagos (PAX)]]/BA_GC[[#This Row],[Indice Dia Habil]]</f>
        <v>25459.872385678838</v>
      </c>
      <c r="AU251" s="15">
        <f>IFERROR(+BA_GC[[#This Row],[PAX Día Habil]]/AT239-1,0)</f>
        <v>-7.6966963629713558E-2</v>
      </c>
      <c r="AV251" s="6">
        <f>+BA_GC[[#This Row],[Pasajeros Pagos (PAX)]]/BA_GC[[#This Row],[Trenes Corridos (TC)]]</f>
        <v>246.30418381344307</v>
      </c>
      <c r="AW251" s="6">
        <f>+BA_GC[[#This Row],[PAX x Tren]]/BA_GC[[#This Row],[Form. Media Trenes Remolcados]]</f>
        <v>48.485075553827379</v>
      </c>
      <c r="AX251" s="15">
        <f>IFERROR(+BA_GC[[#This Row],[PAX x Coche]]/AW239-1,0)</f>
        <v>-9.9151765019161453E-2</v>
      </c>
      <c r="AY251" s="6">
        <v>180</v>
      </c>
      <c r="AZ251" s="9">
        <f>+BA_GC[[#This Row],[PAX Kilómetro]]/BA_GC[[#This Row],[Coches Kilómetro (CK) (5+6+7)]]</f>
        <v>28.109591788494743</v>
      </c>
      <c r="BA251" s="15">
        <f>IFERROR(+BA_GC[[#This Row],[Ocupación Media (PaxKm/CocheKm)]]/AZ239-1,0)</f>
        <v>-9.9151765019161675E-2</v>
      </c>
      <c r="BB251" s="15">
        <f>+BA_GC[[#This Row],[Ocupación Media (PaxKm/CocheKm)]]/BA_GC[[#This Row],[Capacidad x Coche (4xm2)]]</f>
        <v>0.1561643988249708</v>
      </c>
      <c r="BC251" s="15">
        <f>IFERROR(+BA_GC[[#This Row],[% de Ocupación Media PAX]]/BB239-1,0)</f>
        <v>-9.9151765019161675E-2</v>
      </c>
      <c r="BD251" s="36">
        <f>+BA_GC[[#This Row],[Pasajeros Pagos (PAX)]]*BA_GC[[#This Row],[PAX Recorrido Medio]]</f>
        <v>12712547.1</v>
      </c>
      <c r="BE251" s="9">
        <v>17.7</v>
      </c>
      <c r="BF251" s="35">
        <f>+BA_GC[[#This Row],[PAX Recorrido Medio]]/BE239-1</f>
        <v>0</v>
      </c>
      <c r="BG251" s="36">
        <f>+BA_GC[[#This Row],[Pasajeros Pagos (PAX)]]*CN251</f>
        <v>669520.96115487872</v>
      </c>
      <c r="BH251" s="114">
        <f t="shared" si="7"/>
        <v>0.46973953991883999</v>
      </c>
      <c r="BI251" s="81">
        <f>IF(((+AH251*CM251)*((+(20/(1-20/100))/100)+1)-1)&lt;BA_GC[[#This Row],[Pasajeros Pagos (PAX)]],BA_GC[[#This Row],[Pasajeros Pagos (PAX)]],((+AH251*CM251)*((+(20/(1-20/100))/100)+1)-1))</f>
        <v>1354472.1020497568</v>
      </c>
      <c r="BJ251" s="35">
        <f>+(BA_GC[[#This Row],[Variación % TC]]*0.2)-(BA_GC[[#This Row],[Vaciación % PAX Recorrido Medio]]*0.1)-(BA_GC[[#This Row],[Variación % Ocupación PAX]]*0.5)+(BA_GC[[#This Row],[Variación % RA]]*0.1)+(BA_GC[[#This Row],[Variación % Velocidad Comercial TE]]*0.1)</f>
        <v>4.596861304415617E-2</v>
      </c>
      <c r="BK251" s="10"/>
      <c r="BL251" s="10"/>
      <c r="BN251" s="46"/>
      <c r="BO251" s="73">
        <f>+LINEA[[#This Row],[Indice Dia Habil]]</f>
        <v>28.21</v>
      </c>
      <c r="BP251" s="45">
        <v>30.53</v>
      </c>
      <c r="BQ251" s="45">
        <v>30.53</v>
      </c>
      <c r="BR251" s="36">
        <v>14</v>
      </c>
      <c r="BU251" s="64"/>
      <c r="BW251" s="64"/>
      <c r="BY251" s="64"/>
      <c r="BZ251" s="65"/>
      <c r="CA251" s="66"/>
      <c r="CC251" s="64"/>
      <c r="CE251" s="67"/>
      <c r="CF251" s="36">
        <f>+BA_GC[[#This Row],[Pasajeros Pagos (PAX)]]/BA_GC[[#This Row],[Km. Línea (entre cabeceras) en Servicio]]</f>
        <v>23525.155584670814</v>
      </c>
      <c r="CG251" s="36">
        <f>+BA_GC[[#This Row],[Pasajeros Pagos (PAX)]]/BA_GC[[#This Row],[Cantidad de Estaciones en Servicio]]</f>
        <v>51301.642857142855</v>
      </c>
      <c r="CH251" s="36">
        <f>+BA_GC[[#This Row],[PAX Kilómetro]]/BA_GC[[#This Row],[Km. Línea (entre cabeceras) en Servicio]]</f>
        <v>416395.25384867343</v>
      </c>
      <c r="CI251" s="36">
        <f>+BA_GC[[#This Row],[Coches Kilómetro (CK) (5+6+7)]]/BA_GC[[#This Row],[Km. Línea (entre cabeceras) en Servicio]]</f>
        <v>14813.28</v>
      </c>
      <c r="CM251" s="144">
        <f t="shared" si="8"/>
        <v>371.59755886138737</v>
      </c>
      <c r="CN251" s="11">
        <v>0.93219092281210525</v>
      </c>
      <c r="CP251" s="10">
        <v>5.8894999999999991</v>
      </c>
      <c r="CQ251" s="33">
        <v>5102.4299999999994</v>
      </c>
      <c r="CR251" s="10"/>
      <c r="CX251" s="28"/>
      <c r="DF251" s="45">
        <f>+BA_GC[[#This Row],[Trenes Kilómetro (TK) (1+2+3)]]/BA_GC[[#This Row],[Trenes Corridos (TC)]]</f>
        <v>30.530000000000005</v>
      </c>
      <c r="EA251" s="2">
        <v>2013</v>
      </c>
      <c r="EB251" s="2" t="s">
        <v>5</v>
      </c>
    </row>
    <row r="252" spans="1:132" x14ac:dyDescent="0.2">
      <c r="A252" s="83" t="s">
        <v>219</v>
      </c>
      <c r="B252" s="2" t="s">
        <v>6</v>
      </c>
      <c r="C252" s="85">
        <v>41579</v>
      </c>
      <c r="D252" s="2" t="s">
        <v>270</v>
      </c>
      <c r="E252" s="4" t="s">
        <v>267</v>
      </c>
      <c r="F252" s="4" t="s">
        <v>268</v>
      </c>
      <c r="G252" s="4" t="s">
        <v>111</v>
      </c>
      <c r="H252" s="6">
        <f>+BA_GC[[#This Row],[Trenes Corridos (TC)]]*BA_GC[[#This Row],[Km. Línea (entre cabeceras) en Servicio]]</f>
        <v>83377.430000000008</v>
      </c>
      <c r="K252" s="7">
        <f>+BA_GC[[#This Row],[TK Remolcados (1)]]+BA_GC[[#This Row],[TK Coche Motor (2)]]+BA_GC[[#This Row],[TK Eléctricos (3)]]</f>
        <v>83377.430000000008</v>
      </c>
      <c r="L252" s="15">
        <f>+BA_GC[[#This Row],[Trenes Kilómetro (TK) (1+2+3)]]/K240-1</f>
        <v>6.099456099456102E-2</v>
      </c>
      <c r="M252" s="6">
        <f>+BA_GC[[#This Row],[TK Remolcados (1)]]</f>
        <v>83377.430000000008</v>
      </c>
      <c r="N252" s="6">
        <f>+BA_GC[[#This Row],[TK Remolcados (1)]]*BA_GC[[#This Row],[Form. Media Trenes Remolcados]]</f>
        <v>423557.34440000006</v>
      </c>
      <c r="O252" s="6"/>
      <c r="P252" s="6"/>
      <c r="Q252" s="7">
        <f>+BA_GC[[#This Row],[CK Remolcados (5)]]+BA_GC[[#This Row],[CK Coche Motor (6)]]+BA_GC[[#This Row],[CK Eléctricos (7)]]</f>
        <v>423557.34440000006</v>
      </c>
      <c r="R252" s="15">
        <f>+BA_GC[[#This Row],[Coches Kilómetro (CK) (5+6+7)]]/Q240-1</f>
        <v>7.7970473970474297E-2</v>
      </c>
      <c r="S252" s="120">
        <v>31</v>
      </c>
      <c r="T252" s="15">
        <f>+BA_GC[[#This Row],[Velocidad Comercial Trenes Diésel]]/S240-1</f>
        <v>0</v>
      </c>
      <c r="W252" s="6">
        <v>5.08</v>
      </c>
      <c r="X252" s="6"/>
      <c r="Y252" s="6"/>
      <c r="Z252" s="6">
        <f>+BA_GC[[#This Row],[Trenes Corridos (TC)]]*BA_GC[[#This Row],[Form. Media Trenes Remolcados]]*BA_GC[[#This Row],[Asientos Prom. x C. Remolcados]]</f>
        <v>998890.55999999994</v>
      </c>
      <c r="AC252" s="6">
        <v>72</v>
      </c>
      <c r="AF252" s="6">
        <f>+'[2]BS TAB'!$V256</f>
        <v>2900</v>
      </c>
      <c r="AG252" s="6">
        <f>+BA_GC[[#This Row],[Trenes Programados]]-BA_GC[[#This Row],[Trenes Corridos (TC)]]</f>
        <v>169</v>
      </c>
      <c r="AH252" s="7">
        <f>+'[2]BS TAB'!$X256</f>
        <v>2731</v>
      </c>
      <c r="AI252" s="15">
        <f>IFERROR(BA_GC[[#This Row],[Trenes Corridos (TC)]]/AH240-1,0)</f>
        <v>6.099456099456102E-2</v>
      </c>
      <c r="AJ252" s="6">
        <f>+'[2]BS TAB'!$Y256</f>
        <v>2280</v>
      </c>
      <c r="AK252" s="36">
        <f>+BA_GC[[#This Row],[Trenes Corridos (TC)]]-BA_GC[[#This Row],[Trenes Puntuales]]</f>
        <v>451</v>
      </c>
      <c r="AL252" s="111">
        <f>+BA_GC[[#This Row],[Trenes Puntuales]]/BA_GC[[#This Row],[Trenes Programados]]</f>
        <v>0.78620689655172415</v>
      </c>
      <c r="AM252" s="82">
        <v>0.95</v>
      </c>
      <c r="AN252" s="82" t="str">
        <f>+IF(BA_GC[[#This Row],[Regularidad Absoluta]]&gt;=BA_GC[[#This Row],[RA 95%]],BA_GC[[#This Row],[Regularidad Absoluta]],"")</f>
        <v/>
      </c>
      <c r="AO252" s="82">
        <f>+BA_GC[[#This Row],[Trenes Puntuales]]/BA_GC[[#This Row],[Trenes Corridos (TC)]]</f>
        <v>0.83485902599780304</v>
      </c>
      <c r="AP252" s="82">
        <f>+BA_GC[[#This Row],[Trenes Corridos (TC)]]/BA_GC[[#This Row],[Trenes Programados]]</f>
        <v>0.94172413793103449</v>
      </c>
      <c r="AQ252" s="82">
        <f>+BA_GC[[#This Row],[Regularidad Relativa]]/AO240-1</f>
        <v>-5.8314139825440425E-2</v>
      </c>
      <c r="AR252" s="81">
        <f>+'[3]DATOS BS#Bol por Estación'!$AU236</f>
        <v>695720</v>
      </c>
      <c r="AS252" s="15">
        <f>IFERROR(+BA_GC[[#This Row],[Pasajeros Pagos (PAX)]]/AR240-1,0)</f>
        <v>1.7498957960087935E-2</v>
      </c>
      <c r="AT252" s="6">
        <f>+BA_GC[[#This Row],[Pasajeros Pagos (PAX)]]/BA_GC[[#This Row],[Indice Dia Habil]]</f>
        <v>25911.359404096835</v>
      </c>
      <c r="AU252" s="15">
        <f>IFERROR(+BA_GC[[#This Row],[PAX Día Habil]]/AT240-1,0)</f>
        <v>2.4320180024624882E-2</v>
      </c>
      <c r="AV252" s="6">
        <f>+BA_GC[[#This Row],[Pasajeros Pagos (PAX)]]/BA_GC[[#This Row],[Trenes Corridos (TC)]]</f>
        <v>254.74917612596118</v>
      </c>
      <c r="AW252" s="6">
        <f>+BA_GC[[#This Row],[PAX x Tren]]/BA_GC[[#This Row],[Form. Media Trenes Remolcados]]</f>
        <v>50.147475615346693</v>
      </c>
      <c r="AX252" s="15">
        <f>IFERROR(+BA_GC[[#This Row],[PAX x Coche]]/AW240-1,0)</f>
        <v>-5.6097562475576845E-2</v>
      </c>
      <c r="AY252" s="6">
        <v>180</v>
      </c>
      <c r="AZ252" s="9">
        <f>+BA_GC[[#This Row],[PAX Kilómetro]]/BA_GC[[#This Row],[Coches Kilómetro (CK) (5+6+7)]]</f>
        <v>29.073380884102072</v>
      </c>
      <c r="BA252" s="15">
        <f>IFERROR(+BA_GC[[#This Row],[Ocupación Media (PaxKm/CocheKm)]]/AZ240-1,0)</f>
        <v>-5.6097562475577178E-2</v>
      </c>
      <c r="BB252" s="15">
        <f>+BA_GC[[#This Row],[Ocupación Media (PaxKm/CocheKm)]]/BA_GC[[#This Row],[Capacidad x Coche (4xm2)]]</f>
        <v>0.16151878268945596</v>
      </c>
      <c r="BC252" s="15">
        <f>IFERROR(+BA_GC[[#This Row],[% de Ocupación Media PAX]]/BB240-1,0)</f>
        <v>-5.6097562475577067E-2</v>
      </c>
      <c r="BD252" s="36">
        <f>+BA_GC[[#This Row],[Pasajeros Pagos (PAX)]]*BA_GC[[#This Row],[PAX Recorrido Medio]]</f>
        <v>12314244</v>
      </c>
      <c r="BE252" s="9">
        <v>17.7</v>
      </c>
      <c r="BF252" s="35">
        <f>+BA_GC[[#This Row],[PAX Recorrido Medio]]/BE240-1</f>
        <v>0</v>
      </c>
      <c r="BG252" s="36">
        <f>+BA_GC[[#This Row],[Pasajeros Pagos (PAX)]]*CN252</f>
        <v>671142.72697598592</v>
      </c>
      <c r="BH252" s="114">
        <f t="shared" si="7"/>
        <v>0.43435154922815311</v>
      </c>
      <c r="BI252" s="81">
        <f>IF(((+AH252*CM252)*((+(20/(1-20/100))/100)+1)-1)&lt;BA_GC[[#This Row],[Pasajeros Pagos (PAX)]],BA_GC[[#This Row],[Pasajeros Pagos (PAX)]],((+AH252*CM252)*((+(20/(1-20/100))/100)+1)-1))</f>
        <v>1229951.2162557256</v>
      </c>
      <c r="BJ252" s="35">
        <f>+(BA_GC[[#This Row],[Variación % TC]]*0.2)-(BA_GC[[#This Row],[Vaciación % PAX Recorrido Medio]]*0.1)-(BA_GC[[#This Row],[Variación % Ocupación PAX]]*0.5)+(BA_GC[[#This Row],[Variación % RA]]*0.1)+(BA_GC[[#This Row],[Variación % Velocidad Comercial TE]]*0.1)</f>
        <v>3.4416279454156692E-2</v>
      </c>
      <c r="BK252" s="10"/>
      <c r="BL252" s="10"/>
      <c r="BN252" s="46"/>
      <c r="BO252" s="73">
        <f>+LINEA[[#This Row],[Indice Dia Habil]]</f>
        <v>26.85</v>
      </c>
      <c r="BP252" s="45">
        <v>30.53</v>
      </c>
      <c r="BQ252" s="45">
        <v>30.53</v>
      </c>
      <c r="BR252" s="36">
        <v>14</v>
      </c>
      <c r="BU252" s="64"/>
      <c r="BW252" s="64"/>
      <c r="BY252" s="64"/>
      <c r="BZ252" s="65"/>
      <c r="CA252" s="66"/>
      <c r="CC252" s="64"/>
      <c r="CE252" s="67"/>
      <c r="CF252" s="36">
        <f>+BA_GC[[#This Row],[Pasajeros Pagos (PAX)]]/BA_GC[[#This Row],[Km. Línea (entre cabeceras) en Servicio]]</f>
        <v>22788.077301015393</v>
      </c>
      <c r="CG252" s="36">
        <f>+BA_GC[[#This Row],[Pasajeros Pagos (PAX)]]/BA_GC[[#This Row],[Cantidad de Estaciones en Servicio]]</f>
        <v>49694.285714285717</v>
      </c>
      <c r="CH252" s="36">
        <f>+BA_GC[[#This Row],[PAX Kilómetro]]/BA_GC[[#This Row],[Km. Línea (entre cabeceras) en Servicio]]</f>
        <v>403348.96822797245</v>
      </c>
      <c r="CI252" s="36">
        <f>+BA_GC[[#This Row],[Coches Kilómetro (CK) (5+6+7)]]/BA_GC[[#This Row],[Km. Línea (entre cabeceras) en Servicio]]</f>
        <v>13873.480000000001</v>
      </c>
      <c r="CM252" s="144">
        <f t="shared" si="8"/>
        <v>360.29358220599795</v>
      </c>
      <c r="CN252" s="11">
        <v>0.96467361435058063</v>
      </c>
      <c r="CP252" s="10">
        <v>6.0604210526315789</v>
      </c>
      <c r="CQ252" s="60">
        <v>5185.04</v>
      </c>
      <c r="CR252" s="10"/>
      <c r="DF252" s="45">
        <f>+BA_GC[[#This Row],[Trenes Kilómetro (TK) (1+2+3)]]/BA_GC[[#This Row],[Trenes Corridos (TC)]]</f>
        <v>30.53</v>
      </c>
      <c r="EA252" s="2">
        <v>2013</v>
      </c>
      <c r="EB252" s="2" t="s">
        <v>6</v>
      </c>
    </row>
    <row r="253" spans="1:132" x14ac:dyDescent="0.2">
      <c r="A253" s="83" t="s">
        <v>219</v>
      </c>
      <c r="B253" s="2" t="s">
        <v>7</v>
      </c>
      <c r="C253" s="85">
        <v>41609</v>
      </c>
      <c r="D253" s="2" t="s">
        <v>270</v>
      </c>
      <c r="E253" s="4" t="s">
        <v>267</v>
      </c>
      <c r="F253" s="4" t="s">
        <v>268</v>
      </c>
      <c r="G253" s="4" t="s">
        <v>111</v>
      </c>
      <c r="H253" s="6">
        <f>+BA_GC[[#This Row],[Trenes Corridos (TC)]]*BA_GC[[#This Row],[Km. Línea (entre cabeceras) en Servicio]]</f>
        <v>84537.57</v>
      </c>
      <c r="K253" s="7">
        <f>+BA_GC[[#This Row],[TK Remolcados (1)]]+BA_GC[[#This Row],[TK Coche Motor (2)]]+BA_GC[[#This Row],[TK Eléctricos (3)]]</f>
        <v>84537.57</v>
      </c>
      <c r="L253" s="15">
        <f>+BA_GC[[#This Row],[Trenes Kilómetro (TK) (1+2+3)]]/K241-1</f>
        <v>-7.8824793980650787E-3</v>
      </c>
      <c r="M253" s="6">
        <f>+BA_GC[[#This Row],[TK Remolcados (1)]]</f>
        <v>84537.57</v>
      </c>
      <c r="N253" s="6">
        <f>+BA_GC[[#This Row],[TK Remolcados (1)]]*BA_GC[[#This Row],[Form. Media Trenes Remolcados]]</f>
        <v>429450.85560000007</v>
      </c>
      <c r="O253" s="6"/>
      <c r="P253" s="6"/>
      <c r="Q253" s="7">
        <f>+BA_GC[[#This Row],[CK Remolcados (5)]]+BA_GC[[#This Row],[CK Coche Motor (6)]]+BA_GC[[#This Row],[CK Eléctricos (7)]]</f>
        <v>429450.85560000007</v>
      </c>
      <c r="R253" s="15">
        <f>+BA_GC[[#This Row],[Coches Kilómetro (CK) (5+6+7)]]/Q241-1</f>
        <v>7.9914009315660284E-3</v>
      </c>
      <c r="S253" s="120">
        <v>31</v>
      </c>
      <c r="T253" s="15">
        <f>+BA_GC[[#This Row],[Velocidad Comercial Trenes Diésel]]/S241-1</f>
        <v>0</v>
      </c>
      <c r="W253" s="6">
        <v>5.08</v>
      </c>
      <c r="X253" s="6"/>
      <c r="Y253" s="6"/>
      <c r="Z253" s="6">
        <f>+BA_GC[[#This Row],[Trenes Corridos (TC)]]*BA_GC[[#This Row],[Form. Media Trenes Remolcados]]*BA_GC[[#This Row],[Asientos Prom. x C. Remolcados]]</f>
        <v>1012789.4400000001</v>
      </c>
      <c r="AC253" s="6">
        <v>72</v>
      </c>
      <c r="AF253" s="6">
        <f>+'[2]BS TAB'!$V257</f>
        <v>2965</v>
      </c>
      <c r="AG253" s="6">
        <f>+BA_GC[[#This Row],[Trenes Programados]]-BA_GC[[#This Row],[Trenes Corridos (TC)]]</f>
        <v>196</v>
      </c>
      <c r="AH253" s="7">
        <f>+'[2]BS TAB'!$X257</f>
        <v>2769</v>
      </c>
      <c r="AI253" s="15">
        <f>IFERROR(BA_GC[[#This Row],[Trenes Corridos (TC)]]/AH241-1,0)</f>
        <v>-7.8824793980651897E-3</v>
      </c>
      <c r="AJ253" s="6">
        <f>+'[2]BS TAB'!$Y257</f>
        <v>2416</v>
      </c>
      <c r="AK253" s="36">
        <f>+BA_GC[[#This Row],[Trenes Corridos (TC)]]-BA_GC[[#This Row],[Trenes Puntuales]]</f>
        <v>353</v>
      </c>
      <c r="AL253" s="111">
        <f>+BA_GC[[#This Row],[Trenes Puntuales]]/BA_GC[[#This Row],[Trenes Programados]]</f>
        <v>0.81483979763912306</v>
      </c>
      <c r="AM253" s="82">
        <v>0.95</v>
      </c>
      <c r="AN253" s="82" t="str">
        <f>+IF(BA_GC[[#This Row],[Regularidad Absoluta]]&gt;=BA_GC[[#This Row],[RA 95%]],BA_GC[[#This Row],[Regularidad Absoluta]],"")</f>
        <v/>
      </c>
      <c r="AO253" s="82">
        <f>+BA_GC[[#This Row],[Trenes Puntuales]]/BA_GC[[#This Row],[Trenes Corridos (TC)]]</f>
        <v>0.87251715420729503</v>
      </c>
      <c r="AP253" s="82">
        <f>+BA_GC[[#This Row],[Trenes Corridos (TC)]]/BA_GC[[#This Row],[Trenes Programados]]</f>
        <v>0.93389544688026982</v>
      </c>
      <c r="AQ253" s="82">
        <f>+BA_GC[[#This Row],[Regularidad Relativa]]/AO241-1</f>
        <v>-2.3578437292477772E-2</v>
      </c>
      <c r="AR253" s="81">
        <f>+'[3]DATOS BS#Bol por Estación'!$AU237</f>
        <v>622677</v>
      </c>
      <c r="AS253" s="15">
        <f>IFERROR(+BA_GC[[#This Row],[Pasajeros Pagos (PAX)]]/AR241-1,0)</f>
        <v>-0.13361736112946965</v>
      </c>
      <c r="AT253" s="6">
        <f>+BA_GC[[#This Row],[Pasajeros Pagos (PAX)]]/BA_GC[[#This Row],[Indice Dia Habil]]</f>
        <v>22577.121102248006</v>
      </c>
      <c r="AU253" s="15">
        <f>IFERROR(+BA_GC[[#This Row],[PAX Día Habil]]/AT241-1,0)</f>
        <v>-0.17602550335119604</v>
      </c>
      <c r="AV253" s="6">
        <f>+BA_GC[[#This Row],[Pasajeros Pagos (PAX)]]/BA_GC[[#This Row],[Trenes Corridos (TC)]]</f>
        <v>224.87432286023835</v>
      </c>
      <c r="AW253" s="6">
        <f>+BA_GC[[#This Row],[PAX x Tren]]/BA_GC[[#This Row],[Form. Media Trenes Remolcados]]</f>
        <v>44.266598988235899</v>
      </c>
      <c r="AX253" s="15">
        <f>IFERROR(+BA_GC[[#This Row],[PAX x Coche]]/AW241-1,0)</f>
        <v>-0.1404860814587936</v>
      </c>
      <c r="AY253" s="6">
        <v>180</v>
      </c>
      <c r="AZ253" s="9">
        <f>+BA_GC[[#This Row],[PAX Kilómetro]]/BA_GC[[#This Row],[Coches Kilómetro (CK) (5+6+7)]]</f>
        <v>25.663897873952678</v>
      </c>
      <c r="BA253" s="15">
        <f>IFERROR(+BA_GC[[#This Row],[Ocupación Media (PaxKm/CocheKm)]]/AZ241-1,0)</f>
        <v>-0.14048608145879371</v>
      </c>
      <c r="BB253" s="15">
        <f>+BA_GC[[#This Row],[Ocupación Media (PaxKm/CocheKm)]]/BA_GC[[#This Row],[Capacidad x Coche (4xm2)]]</f>
        <v>0.1425772104108482</v>
      </c>
      <c r="BC253" s="15">
        <f>IFERROR(+BA_GC[[#This Row],[% de Ocupación Media PAX]]/BB241-1,0)</f>
        <v>-0.14048608145879382</v>
      </c>
      <c r="BD253" s="36">
        <f>+BA_GC[[#This Row],[Pasajeros Pagos (PAX)]]*BA_GC[[#This Row],[PAX Recorrido Medio]]</f>
        <v>11021382.9</v>
      </c>
      <c r="BE253" s="9">
        <v>17.7</v>
      </c>
      <c r="BF253" s="35">
        <f>+BA_GC[[#This Row],[PAX Recorrido Medio]]/BE241-1</f>
        <v>0</v>
      </c>
      <c r="BG253" s="36">
        <f>+BA_GC[[#This Row],[Pasajeros Pagos (PAX)]]*CN253</f>
        <v>587479.35270194593</v>
      </c>
      <c r="BH253" s="114">
        <f t="shared" si="7"/>
        <v>0.5107051698210946</v>
      </c>
      <c r="BI253" s="81">
        <f>IF(((+AH253*CM253)*((+(20/(1-20/100))/100)+1)-1)&lt;BA_GC[[#This Row],[Pasajeros Pagos (PAX)]],BA_GC[[#This Row],[Pasajeros Pagos (PAX)]],((+AH253*CM253)*((+(20/(1-20/100))/100)+1)-1))</f>
        <v>1272600.8156929123</v>
      </c>
      <c r="BJ253" s="35">
        <f>+(BA_GC[[#This Row],[Variación % TC]]*0.2)-(BA_GC[[#This Row],[Vaciación % PAX Recorrido Medio]]*0.1)-(BA_GC[[#This Row],[Variación % Ocupación PAX]]*0.5)+(BA_GC[[#This Row],[Variación % RA]]*0.1)+(BA_GC[[#This Row],[Variación % Velocidad Comercial TE]]*0.1)</f>
        <v>6.6308701120536107E-2</v>
      </c>
      <c r="BK253" s="10"/>
      <c r="BL253" s="10"/>
      <c r="BN253" s="46"/>
      <c r="BO253" s="73">
        <f>+LINEA[[#This Row],[Indice Dia Habil]]</f>
        <v>27.580000000000002</v>
      </c>
      <c r="BP253" s="45">
        <v>30.53</v>
      </c>
      <c r="BQ253" s="45">
        <v>30.53</v>
      </c>
      <c r="BR253" s="36">
        <v>14</v>
      </c>
      <c r="BU253" s="64"/>
      <c r="BW253" s="64"/>
      <c r="BY253" s="64"/>
      <c r="BZ253" s="65"/>
      <c r="CA253" s="66"/>
      <c r="CC253" s="64"/>
      <c r="CE253" s="67"/>
      <c r="CF253" s="36">
        <f>+BA_GC[[#This Row],[Pasajeros Pagos (PAX)]]/BA_GC[[#This Row],[Km. Línea (entre cabeceras) en Servicio]]</f>
        <v>20395.578119882084</v>
      </c>
      <c r="CG253" s="36">
        <f>+BA_GC[[#This Row],[Pasajeros Pagos (PAX)]]/BA_GC[[#This Row],[Cantidad de Estaciones en Servicio]]</f>
        <v>44476.928571428572</v>
      </c>
      <c r="CH253" s="36">
        <f>+BA_GC[[#This Row],[PAX Kilómetro]]/BA_GC[[#This Row],[Km. Línea (entre cabeceras) en Servicio]]</f>
        <v>361001.73272191285</v>
      </c>
      <c r="CI253" s="36">
        <f>+BA_GC[[#This Row],[Coches Kilómetro (CK) (5+6+7)]]/BA_GC[[#This Row],[Km. Línea (entre cabeceras) en Servicio]]</f>
        <v>14066.520000000002</v>
      </c>
      <c r="CM253" s="144">
        <f t="shared" si="8"/>
        <v>367.67116379715776</v>
      </c>
      <c r="CN253" s="11">
        <v>0.94347366724954662</v>
      </c>
      <c r="CP253" s="10">
        <v>6.3660526315789463</v>
      </c>
      <c r="CQ253" s="33">
        <v>5316.2075992375712</v>
      </c>
      <c r="CR253" s="10"/>
      <c r="CX253" s="28"/>
      <c r="DF253" s="45">
        <f>+BA_GC[[#This Row],[Trenes Kilómetro (TK) (1+2+3)]]/BA_GC[[#This Row],[Trenes Corridos (TC)]]</f>
        <v>30.53</v>
      </c>
      <c r="EA253" s="2">
        <v>2013</v>
      </c>
      <c r="EB253" s="2" t="s">
        <v>7</v>
      </c>
    </row>
    <row r="254" spans="1:132" x14ac:dyDescent="0.2">
      <c r="A254" s="83" t="s">
        <v>220</v>
      </c>
      <c r="B254" s="2" t="s">
        <v>8</v>
      </c>
      <c r="C254" s="85">
        <v>41640</v>
      </c>
      <c r="D254" s="2" t="s">
        <v>270</v>
      </c>
      <c r="E254" s="4" t="s">
        <v>267</v>
      </c>
      <c r="F254" s="4" t="s">
        <v>268</v>
      </c>
      <c r="G254" s="4" t="s">
        <v>111</v>
      </c>
      <c r="H254" s="6">
        <f>+BA_GC[[#This Row],[Trenes Corridos (TC)]]*BA_GC[[#This Row],[Km. Línea (entre cabeceras) en Servicio]]</f>
        <v>87804.28</v>
      </c>
      <c r="K254" s="7">
        <f>+BA_GC[[#This Row],[TK Remolcados (1)]]+BA_GC[[#This Row],[TK Coche Motor (2)]]+BA_GC[[#This Row],[TK Eléctricos (3)]]</f>
        <v>87804.28</v>
      </c>
      <c r="L254" s="15">
        <f>+BA_GC[[#This Row],[Trenes Kilómetro (TK) (1+2+3)]]/K242-1</f>
        <v>4.6579330422125143E-2</v>
      </c>
      <c r="M254" s="6">
        <f>+BA_GC[[#This Row],[TK Remolcados (1)]]</f>
        <v>87804.28</v>
      </c>
      <c r="N254" s="6">
        <f>+BA_GC[[#This Row],[TK Remolcados (1)]]*BA_GC[[#This Row],[Form. Media Trenes Remolcados]]</f>
        <v>446045.74239999999</v>
      </c>
      <c r="O254" s="6"/>
      <c r="P254" s="6"/>
      <c r="Q254" s="7">
        <f>+BA_GC[[#This Row],[CK Remolcados (5)]]+BA_GC[[#This Row],[CK Coche Motor (6)]]+BA_GC[[#This Row],[CK Eléctricos (7)]]</f>
        <v>446045.74239999999</v>
      </c>
      <c r="R254" s="15">
        <f>+BA_GC[[#This Row],[Coches Kilómetro (CK) (5+6+7)]]/Q242-1</f>
        <v>4.6579330422125143E-2</v>
      </c>
      <c r="S254" s="120">
        <v>31</v>
      </c>
      <c r="T254" s="15">
        <f>+BA_GC[[#This Row],[Velocidad Comercial Trenes Diésel]]/S242-1</f>
        <v>0</v>
      </c>
      <c r="W254" s="6">
        <v>5.08</v>
      </c>
      <c r="X254" s="6"/>
      <c r="Y254" s="6"/>
      <c r="Z254" s="6">
        <f>+BA_GC[[#This Row],[Trenes Corridos (TC)]]*BA_GC[[#This Row],[Form. Media Trenes Remolcados]]*BA_GC[[#This Row],[Asientos Prom. x C. Remolcados]]</f>
        <v>1051925.76</v>
      </c>
      <c r="AC254" s="6">
        <v>72</v>
      </c>
      <c r="AF254" s="6">
        <f>+'[2]BS TAB'!$V258</f>
        <v>3014</v>
      </c>
      <c r="AG254" s="6">
        <f>+BA_GC[[#This Row],[Trenes Programados]]-BA_GC[[#This Row],[Trenes Corridos (TC)]]</f>
        <v>138</v>
      </c>
      <c r="AH254" s="7">
        <f>+'[2]BS TAB'!$X258</f>
        <v>2876</v>
      </c>
      <c r="AI254" s="15">
        <f>IFERROR(BA_GC[[#This Row],[Trenes Corridos (TC)]]/AH242-1,0)</f>
        <v>4.6579330422125143E-2</v>
      </c>
      <c r="AJ254" s="6">
        <f>+'[2]BS TAB'!$Y258</f>
        <v>2603</v>
      </c>
      <c r="AK254" s="36">
        <f>+BA_GC[[#This Row],[Trenes Corridos (TC)]]-BA_GC[[#This Row],[Trenes Puntuales]]</f>
        <v>273</v>
      </c>
      <c r="AL254" s="111">
        <f>+BA_GC[[#This Row],[Trenes Puntuales]]/BA_GC[[#This Row],[Trenes Programados]]</f>
        <v>0.86363636363636365</v>
      </c>
      <c r="AM254" s="82">
        <v>0.95</v>
      </c>
      <c r="AN254" s="82" t="str">
        <f>+IF(BA_GC[[#This Row],[Regularidad Absoluta]]&gt;=BA_GC[[#This Row],[RA 95%]],BA_GC[[#This Row],[Regularidad Absoluta]],"")</f>
        <v/>
      </c>
      <c r="AO254" s="82">
        <f>+BA_GC[[#This Row],[Trenes Puntuales]]/BA_GC[[#This Row],[Trenes Corridos (TC)]]</f>
        <v>0.90507649513212796</v>
      </c>
      <c r="AP254" s="82">
        <f>+BA_GC[[#This Row],[Trenes Corridos (TC)]]/BA_GC[[#This Row],[Trenes Programados]]</f>
        <v>0.95421366954213671</v>
      </c>
      <c r="AQ254" s="82">
        <f>+BA_GC[[#This Row],[Regularidad Relativa]]/AO242-1</f>
        <v>-4.8527081628505053E-2</v>
      </c>
      <c r="AR254" s="81">
        <f>+'[3]DATOS BS#Bol por Estación'!$AU238</f>
        <v>604058</v>
      </c>
      <c r="AS254" s="15">
        <f>IFERROR(+BA_GC[[#This Row],[Pasajeros Pagos (PAX)]]/AR242-1,0)</f>
        <v>-0.15211361709534155</v>
      </c>
      <c r="AT254" s="6">
        <f>+BA_GC[[#This Row],[Pasajeros Pagos (PAX)]]/BA_GC[[#This Row],[Indice Dia Habil]]</f>
        <v>21550.410274705671</v>
      </c>
      <c r="AU254" s="15">
        <f>IFERROR(+BA_GC[[#This Row],[PAX Día Habil]]/AT242-1,0)</f>
        <v>-0.15211361709534155</v>
      </c>
      <c r="AV254" s="6">
        <f>+BA_GC[[#This Row],[Pasajeros Pagos (PAX)]]/BA_GC[[#This Row],[Trenes Corridos (TC)]]</f>
        <v>210.03407510431154</v>
      </c>
      <c r="AW254" s="6">
        <f>+BA_GC[[#This Row],[PAX x Tren]]/BA_GC[[#This Row],[Form. Media Trenes Remolcados]]</f>
        <v>41.345290374864476</v>
      </c>
      <c r="AX254" s="15">
        <f>IFERROR(+BA_GC[[#This Row],[PAX x Coche]]/AW242-1,0)</f>
        <v>-0.18984986779485358</v>
      </c>
      <c r="AY254" s="6">
        <v>180</v>
      </c>
      <c r="AZ254" s="9">
        <f>+BA_GC[[#This Row],[PAX Kilómetro]]/BA_GC[[#This Row],[Coches Kilómetro (CK) (5+6+7)]]</f>
        <v>23.970246958241116</v>
      </c>
      <c r="BA254" s="15">
        <f>IFERROR(+BA_GC[[#This Row],[Ocupación Media (PaxKm/CocheKm)]]/AZ242-1,0)</f>
        <v>-0.18984986779485336</v>
      </c>
      <c r="BB254" s="15">
        <f>+BA_GC[[#This Row],[Ocupación Media (PaxKm/CocheKm)]]/BA_GC[[#This Row],[Capacidad x Coche (4xm2)]]</f>
        <v>0.13316803865689508</v>
      </c>
      <c r="BC254" s="15">
        <f>IFERROR(+BA_GC[[#This Row],[% de Ocupación Media PAX]]/BB242-1,0)</f>
        <v>-0.18984986779485347</v>
      </c>
      <c r="BD254" s="36">
        <f>+BA_GC[[#This Row],[Pasajeros Pagos (PAX)]]*BA_GC[[#This Row],[PAX Recorrido Medio]]</f>
        <v>10691826.6</v>
      </c>
      <c r="BE254" s="9">
        <v>17.7</v>
      </c>
      <c r="BF254" s="35">
        <f>+BA_GC[[#This Row],[PAX Recorrido Medio]]/BE242-1</f>
        <v>0</v>
      </c>
      <c r="BG254" s="36">
        <f>+BA_GC[[#This Row],[Pasajeros Pagos (PAX)]]*CN254</f>
        <v>622934.49534271983</v>
      </c>
      <c r="BH254" s="114">
        <f t="shared" si="7"/>
        <v>0.5015875190025878</v>
      </c>
      <c r="BI254" s="81">
        <f>IF(((+AH254*CM254)*((+(20/(1-20/100))/100)+1)-1)&lt;BA_GC[[#This Row],[Pasajeros Pagos (PAX)]],BA_GC[[#This Row],[Pasajeros Pagos (PAX)]],((+AH254*CM254)*((+(20/(1-20/100))/100)+1)-1))</f>
        <v>1211964.0318620678</v>
      </c>
      <c r="BJ254" s="35">
        <f>+(BA_GC[[#This Row],[Variación % TC]]*0.2)-(BA_GC[[#This Row],[Vaciación % PAX Recorrido Medio]]*0.1)-(BA_GC[[#This Row],[Variación % Ocupación PAX]]*0.5)+(BA_GC[[#This Row],[Variación % RA]]*0.1)+(BA_GC[[#This Row],[Variación % Velocidad Comercial TE]]*0.1)</f>
        <v>9.9388091819001254E-2</v>
      </c>
      <c r="BK254" s="10"/>
      <c r="BL254" s="10"/>
      <c r="BN254" s="46"/>
      <c r="BO254" s="73">
        <f>+LINEA[[#This Row],[Indice Dia Habil]]</f>
        <v>28.03</v>
      </c>
      <c r="BP254" s="45">
        <v>30.53</v>
      </c>
      <c r="BQ254" s="45">
        <v>30.53</v>
      </c>
      <c r="BR254" s="36">
        <v>14</v>
      </c>
      <c r="BU254" s="64"/>
      <c r="BW254" s="64"/>
      <c r="BY254" s="64"/>
      <c r="BZ254" s="65"/>
      <c r="CA254" s="66"/>
      <c r="CC254" s="64"/>
      <c r="CE254" s="67"/>
      <c r="CF254" s="36">
        <f>+BA_GC[[#This Row],[Pasajeros Pagos (PAX)]]/BA_GC[[#This Row],[Km. Línea (entre cabeceras) en Servicio]]</f>
        <v>19785.718964952506</v>
      </c>
      <c r="CG254" s="36">
        <f>+BA_GC[[#This Row],[Pasajeros Pagos (PAX)]]/BA_GC[[#This Row],[Cantidad de Estaciones en Servicio]]</f>
        <v>43147</v>
      </c>
      <c r="CH254" s="36">
        <f>+BA_GC[[#This Row],[PAX Kilómetro]]/BA_GC[[#This Row],[Km. Línea (entre cabeceras) en Servicio]]</f>
        <v>350207.22567965934</v>
      </c>
      <c r="CI254" s="36">
        <f>+BA_GC[[#This Row],[Coches Kilómetro (CK) (5+6+7)]]/BA_GC[[#This Row],[Km. Línea (entre cabeceras) en Servicio]]</f>
        <v>14610.08</v>
      </c>
      <c r="CM254" s="144">
        <f t="shared" si="8"/>
        <v>337.12518271545696</v>
      </c>
      <c r="CN254" s="11">
        <v>1.0312494749555834</v>
      </c>
      <c r="CP254" s="10">
        <v>7.2000909090909095</v>
      </c>
      <c r="CQ254" s="33">
        <v>5447.3751984751425</v>
      </c>
      <c r="CR254" s="10"/>
      <c r="CX254" s="28"/>
      <c r="DF254" s="45">
        <f>+BA_GC[[#This Row],[Trenes Kilómetro (TK) (1+2+3)]]/BA_GC[[#This Row],[Trenes Corridos (TC)]]</f>
        <v>30.53</v>
      </c>
      <c r="EA254" s="2">
        <v>2014</v>
      </c>
      <c r="EB254" s="2" t="s">
        <v>8</v>
      </c>
    </row>
    <row r="255" spans="1:132" x14ac:dyDescent="0.2">
      <c r="A255" s="83" t="s">
        <v>220</v>
      </c>
      <c r="B255" s="2" t="s">
        <v>9</v>
      </c>
      <c r="C255" s="85">
        <v>41671</v>
      </c>
      <c r="D255" s="2" t="s">
        <v>271</v>
      </c>
      <c r="E255" s="4" t="s">
        <v>267</v>
      </c>
      <c r="F255" s="4" t="s">
        <v>268</v>
      </c>
      <c r="G255" s="4" t="s">
        <v>111</v>
      </c>
      <c r="H255" s="6">
        <f>+BA_GC[[#This Row],[Trenes Corridos (TC)]]*BA_GC[[#This Row],[Km. Línea (entre cabeceras) en Servicio]]</f>
        <v>78004.150000000009</v>
      </c>
      <c r="K255" s="7">
        <f>+BA_GC[[#This Row],[TK Remolcados (1)]]+BA_GC[[#This Row],[TK Coche Motor (2)]]+BA_GC[[#This Row],[TK Eléctricos (3)]]</f>
        <v>78004.150000000009</v>
      </c>
      <c r="L255" s="15">
        <f>+BA_GC[[#This Row],[Trenes Kilómetro (TK) (1+2+3)]]/K243-1</f>
        <v>1.0280743376828827E-2</v>
      </c>
      <c r="M255" s="6">
        <f>+BA_GC[[#This Row],[TK Remolcados (1)]]</f>
        <v>78004.150000000009</v>
      </c>
      <c r="N255" s="6">
        <f>+BA_GC[[#This Row],[TK Remolcados (1)]]*BA_GC[[#This Row],[Form. Media Trenes Remolcados]]</f>
        <v>397041.12350000005</v>
      </c>
      <c r="O255" s="6"/>
      <c r="P255" s="6"/>
      <c r="Q255" s="7">
        <f>+BA_GC[[#This Row],[CK Remolcados (5)]]+BA_GC[[#This Row],[CK Coche Motor (6)]]+BA_GC[[#This Row],[CK Eléctricos (7)]]</f>
        <v>397041.12350000005</v>
      </c>
      <c r="R255" s="15">
        <f>+BA_GC[[#This Row],[Coches Kilómetro (CK) (5+6+7)]]/Q243-1</f>
        <v>1.2269484997649238E-2</v>
      </c>
      <c r="S255" s="120">
        <v>30.9</v>
      </c>
      <c r="T255" s="15">
        <f>+BA_GC[[#This Row],[Velocidad Comercial Trenes Diésel]]/S243-1</f>
        <v>-3.225806451612967E-3</v>
      </c>
      <c r="W255" s="6">
        <v>5.09</v>
      </c>
      <c r="X255" s="6"/>
      <c r="Y255" s="6"/>
      <c r="Z255" s="6">
        <f>+BA_GC[[#This Row],[Trenes Corridos (TC)]]*BA_GC[[#This Row],[Form. Media Trenes Remolcados]]*BA_GC[[#This Row],[Asientos Prom. x C. Remolcados]]</f>
        <v>936356.39999999991</v>
      </c>
      <c r="AC255" s="6">
        <v>72</v>
      </c>
      <c r="AF255" s="6">
        <f>+'[2]BS TAB'!$V259</f>
        <v>2732</v>
      </c>
      <c r="AG255" s="6">
        <f>+BA_GC[[#This Row],[Trenes Programados]]-BA_GC[[#This Row],[Trenes Corridos (TC)]]</f>
        <v>177</v>
      </c>
      <c r="AH255" s="7">
        <f>+'[2]BS TAB'!$X259</f>
        <v>2555</v>
      </c>
      <c r="AI255" s="15">
        <f>IFERROR(BA_GC[[#This Row],[Trenes Corridos (TC)]]/AH243-1,0)</f>
        <v>1.0280743376828827E-2</v>
      </c>
      <c r="AJ255" s="6">
        <f>+'[2]BS TAB'!$Y259</f>
        <v>2291</v>
      </c>
      <c r="AK255" s="36">
        <f>+BA_GC[[#This Row],[Trenes Corridos (TC)]]-BA_GC[[#This Row],[Trenes Puntuales]]</f>
        <v>264</v>
      </c>
      <c r="AL255" s="111">
        <f>+BA_GC[[#This Row],[Trenes Puntuales]]/BA_GC[[#This Row],[Trenes Programados]]</f>
        <v>0.83857979502196189</v>
      </c>
      <c r="AM255" s="82">
        <v>0.95</v>
      </c>
      <c r="AN255" s="82" t="str">
        <f>+IF(BA_GC[[#This Row],[Regularidad Absoluta]]&gt;=BA_GC[[#This Row],[RA 95%]],BA_GC[[#This Row],[Regularidad Absoluta]],"")</f>
        <v/>
      </c>
      <c r="AO255" s="82">
        <f>+BA_GC[[#This Row],[Trenes Puntuales]]/BA_GC[[#This Row],[Trenes Corridos (TC)]]</f>
        <v>0.89667318982387478</v>
      </c>
      <c r="AP255" s="82">
        <f>+BA_GC[[#This Row],[Trenes Corridos (TC)]]/BA_GC[[#This Row],[Trenes Programados]]</f>
        <v>0.93521229868228406</v>
      </c>
      <c r="AQ255" s="82">
        <f>+BA_GC[[#This Row],[Regularidad Relativa]]/AO243-1</f>
        <v>-4.3573809757663784E-2</v>
      </c>
      <c r="AR255" s="81">
        <f>+'[3]DATOS BS#Bol por Estación'!$AU239</f>
        <v>656471</v>
      </c>
      <c r="AS255" s="15">
        <f>IFERROR(+BA_GC[[#This Row],[Pasajeros Pagos (PAX)]]/AR243-1,0)</f>
        <v>1.8300750923336384E-2</v>
      </c>
      <c r="AT255" s="6">
        <f>+BA_GC[[#This Row],[Pasajeros Pagos (PAX)]]/BA_GC[[#This Row],[Indice Dia Habil]]</f>
        <v>25764.167974882261</v>
      </c>
      <c r="AU255" s="15">
        <f>IFERROR(+BA_GC[[#This Row],[PAX Día Habil]]/AT243-1,0)</f>
        <v>-1.766748596171086E-2</v>
      </c>
      <c r="AV255" s="6">
        <f>+BA_GC[[#This Row],[Pasajeros Pagos (PAX)]]/BA_GC[[#This Row],[Trenes Corridos (TC)]]</f>
        <v>256.93581213307243</v>
      </c>
      <c r="AW255" s="6">
        <f>+BA_GC[[#This Row],[PAX x Tren]]/BA_GC[[#This Row],[Form. Media Trenes Remolcados]]</f>
        <v>50.478548552666489</v>
      </c>
      <c r="AX255" s="15">
        <f>IFERROR(+BA_GC[[#This Row],[PAX x Coche]]/AW243-1,0)</f>
        <v>5.9581623422155783E-3</v>
      </c>
      <c r="AY255" s="6">
        <v>180</v>
      </c>
      <c r="AZ255" s="9">
        <f>+BA_GC[[#This Row],[PAX Kilómetro]]/BA_GC[[#This Row],[Coches Kilómetro (CK) (5+6+7)]]</f>
        <v>29.265322940786</v>
      </c>
      <c r="BA255" s="15">
        <f>IFERROR(+BA_GC[[#This Row],[Ocupación Media (PaxKm/CocheKm)]]/AZ243-1,0)</f>
        <v>5.9581623422155783E-3</v>
      </c>
      <c r="BB255" s="15">
        <f>+BA_GC[[#This Row],[Ocupación Media (PaxKm/CocheKm)]]/BA_GC[[#This Row],[Capacidad x Coche (4xm2)]]</f>
        <v>0.1625851274488111</v>
      </c>
      <c r="BC255" s="15">
        <f>IFERROR(+BA_GC[[#This Row],[% de Ocupación Media PAX]]/BB243-1,0)</f>
        <v>5.9581623422153562E-3</v>
      </c>
      <c r="BD255" s="36">
        <f>+BA_GC[[#This Row],[Pasajeros Pagos (PAX)]]*BA_GC[[#This Row],[PAX Recorrido Medio]]</f>
        <v>11619536.699999999</v>
      </c>
      <c r="BE255" s="9">
        <v>17.7</v>
      </c>
      <c r="BF255" s="35">
        <f>+BA_GC[[#This Row],[PAX Recorrido Medio]]/BE243-1</f>
        <v>0</v>
      </c>
      <c r="BG255" s="36">
        <f>+BA_GC[[#This Row],[Pasajeros Pagos (PAX)]]*CN255</f>
        <v>712134.07933134341</v>
      </c>
      <c r="BH255" s="114">
        <f t="shared" si="7"/>
        <v>0.35461969597555609</v>
      </c>
      <c r="BI255" s="81">
        <f>IF(((+AH255*CM255)*((+(20/(1-20/100))/100)+1)-1)&lt;BA_GC[[#This Row],[Pasajeros Pagos (PAX)]],BA_GC[[#This Row],[Pasajeros Pagos (PAX)]],((+AH255*CM255)*((+(20/(1-20/100))/100)+1)-1))</f>
        <v>1017184.7450354419</v>
      </c>
      <c r="BJ255" s="35">
        <f>+(BA_GC[[#This Row],[Variación % TC]]*0.2)-(BA_GC[[#This Row],[Vaciación % PAX Recorrido Medio]]*0.1)-(BA_GC[[#This Row],[Variación % Ocupación PAX]]*0.5)+(BA_GC[[#This Row],[Variación % RA]]*0.1)+(BA_GC[[#This Row],[Variación % Velocidad Comercial TE]]*0.1)</f>
        <v>-5.2803134715082908E-3</v>
      </c>
      <c r="BK255" s="10"/>
      <c r="BL255" s="10"/>
      <c r="BN255" s="46"/>
      <c r="BO255" s="73">
        <f>+LINEA[[#This Row],[Indice Dia Habil]]</f>
        <v>25.48</v>
      </c>
      <c r="BP255" s="45">
        <v>30.53</v>
      </c>
      <c r="BQ255" s="45">
        <v>30.53</v>
      </c>
      <c r="BR255" s="36">
        <v>14</v>
      </c>
      <c r="BU255" s="64"/>
      <c r="BW255" s="64"/>
      <c r="BY255" s="64"/>
      <c r="BZ255" s="65"/>
      <c r="CA255" s="66"/>
      <c r="CC255" s="64"/>
      <c r="CE255" s="67"/>
      <c r="CF255" s="36">
        <f>+BA_GC[[#This Row],[Pasajeros Pagos (PAX)]]/BA_GC[[#This Row],[Km. Línea (entre cabeceras) en Servicio]]</f>
        <v>21502.48935473305</v>
      </c>
      <c r="CG255" s="36">
        <f>+BA_GC[[#This Row],[Pasajeros Pagos (PAX)]]/BA_GC[[#This Row],[Cantidad de Estaciones en Servicio]]</f>
        <v>46890.785714285717</v>
      </c>
      <c r="CH255" s="36">
        <f>+BA_GC[[#This Row],[PAX Kilómetro]]/BA_GC[[#This Row],[Km. Línea (entre cabeceras) en Servicio]]</f>
        <v>380594.06157877494</v>
      </c>
      <c r="CI255" s="36">
        <f>+BA_GC[[#This Row],[Coches Kilómetro (CK) (5+6+7)]]/BA_GC[[#This Row],[Km. Línea (entre cabeceras) en Servicio]]</f>
        <v>13004.95</v>
      </c>
      <c r="CL255" s="2" t="s">
        <v>279</v>
      </c>
      <c r="CM255" s="144">
        <f t="shared" si="8"/>
        <v>318.49260118526558</v>
      </c>
      <c r="CN255" s="11">
        <v>1.0847913759044092</v>
      </c>
      <c r="CP255" s="10">
        <v>7.9476499999999985</v>
      </c>
      <c r="CQ255" s="60">
        <v>5578.5427977127138</v>
      </c>
      <c r="CR255" s="10"/>
      <c r="DF255" s="45">
        <f>+BA_GC[[#This Row],[Trenes Kilómetro (TK) (1+2+3)]]/BA_GC[[#This Row],[Trenes Corridos (TC)]]</f>
        <v>30.530000000000005</v>
      </c>
      <c r="EA255" s="2">
        <v>2014</v>
      </c>
      <c r="EB255" s="2" t="s">
        <v>9</v>
      </c>
    </row>
    <row r="256" spans="1:132" x14ac:dyDescent="0.2">
      <c r="A256" s="83" t="s">
        <v>220</v>
      </c>
      <c r="B256" s="2" t="s">
        <v>10</v>
      </c>
      <c r="C256" s="85">
        <v>41699</v>
      </c>
      <c r="D256" s="2" t="s">
        <v>271</v>
      </c>
      <c r="E256" s="4" t="s">
        <v>267</v>
      </c>
      <c r="F256" s="4" t="s">
        <v>268</v>
      </c>
      <c r="G256" s="4" t="s">
        <v>111</v>
      </c>
      <c r="H256" s="6">
        <f>+BA_GC[[#This Row],[Trenes Corridos (TC)]]*BA_GC[[#This Row],[Km. Línea (entre cabeceras) en Servicio]]</f>
        <v>82858.42</v>
      </c>
      <c r="K256" s="7">
        <f>+BA_GC[[#This Row],[TK Remolcados (1)]]+BA_GC[[#This Row],[TK Coche Motor (2)]]+BA_GC[[#This Row],[TK Eléctricos (3)]]</f>
        <v>82858.42</v>
      </c>
      <c r="L256" s="15">
        <f>+BA_GC[[#This Row],[Trenes Kilómetro (TK) (1+2+3)]]/K244-1</f>
        <v>-5.7965984033321871E-2</v>
      </c>
      <c r="M256" s="6">
        <f>+BA_GC[[#This Row],[TK Remolcados (1)]]</f>
        <v>82858.42</v>
      </c>
      <c r="N256" s="6">
        <f>+BA_GC[[#This Row],[TK Remolcados (1)]]*BA_GC[[#This Row],[Form. Media Trenes Remolcados]]</f>
        <v>419263.60519999993</v>
      </c>
      <c r="O256" s="6"/>
      <c r="P256" s="6"/>
      <c r="Q256" s="7">
        <f>+BA_GC[[#This Row],[CK Remolcados (5)]]+BA_GC[[#This Row],[CK Coche Motor (6)]]+BA_GC[[#This Row],[CK Eléctricos (7)]]</f>
        <v>419263.60519999993</v>
      </c>
      <c r="R256" s="15">
        <f>+BA_GC[[#This Row],[Coches Kilómetro (CK) (5+6+7)]]/Q244-1</f>
        <v>-6.1674779371773458E-2</v>
      </c>
      <c r="S256" s="120">
        <v>30.8</v>
      </c>
      <c r="T256" s="15">
        <f>+BA_GC[[#This Row],[Velocidad Comercial Trenes Diésel]]/S244-1</f>
        <v>-6.4516129032258229E-3</v>
      </c>
      <c r="W256" s="6">
        <v>5.0599999999999996</v>
      </c>
      <c r="X256" s="6"/>
      <c r="Y256" s="6"/>
      <c r="Z256" s="6">
        <f>+BA_GC[[#This Row],[Trenes Corridos (TC)]]*BA_GC[[#This Row],[Form. Media Trenes Remolcados]]*BA_GC[[#This Row],[Asientos Prom. x C. Remolcados]]</f>
        <v>988764.47999999986</v>
      </c>
      <c r="AC256" s="6">
        <v>72</v>
      </c>
      <c r="AF256" s="6">
        <f>+'[2]BS TAB'!$V260</f>
        <v>2922</v>
      </c>
      <c r="AG256" s="6">
        <f>+BA_GC[[#This Row],[Trenes Programados]]-BA_GC[[#This Row],[Trenes Corridos (TC)]]</f>
        <v>208</v>
      </c>
      <c r="AH256" s="7">
        <f>+'[2]BS TAB'!$X260</f>
        <v>2714</v>
      </c>
      <c r="AI256" s="15">
        <f>IFERROR(BA_GC[[#This Row],[Trenes Corridos (TC)]]/AH244-1,0)</f>
        <v>-5.796598403332176E-2</v>
      </c>
      <c r="AJ256" s="6">
        <f>+'[2]BS TAB'!$Y260</f>
        <v>2400</v>
      </c>
      <c r="AK256" s="36">
        <f>+BA_GC[[#This Row],[Trenes Corridos (TC)]]-BA_GC[[#This Row],[Trenes Puntuales]]</f>
        <v>314</v>
      </c>
      <c r="AL256" s="111">
        <f>+BA_GC[[#This Row],[Trenes Puntuales]]/BA_GC[[#This Row],[Trenes Programados]]</f>
        <v>0.82135523613963035</v>
      </c>
      <c r="AM256" s="82">
        <v>0.95</v>
      </c>
      <c r="AN256" s="82" t="str">
        <f>+IF(BA_GC[[#This Row],[Regularidad Absoluta]]&gt;=BA_GC[[#This Row],[RA 95%]],BA_GC[[#This Row],[Regularidad Absoluta]],"")</f>
        <v/>
      </c>
      <c r="AO256" s="82">
        <f>+BA_GC[[#This Row],[Trenes Puntuales]]/BA_GC[[#This Row],[Trenes Corridos (TC)]]</f>
        <v>0.88430361090641119</v>
      </c>
      <c r="AP256" s="82">
        <f>+BA_GC[[#This Row],[Trenes Corridos (TC)]]/BA_GC[[#This Row],[Trenes Programados]]</f>
        <v>0.92881587953456535</v>
      </c>
      <c r="AQ256" s="82">
        <f>+BA_GC[[#This Row],[Regularidad Relativa]]/AO244-1</f>
        <v>-6.8490419370614064E-2</v>
      </c>
      <c r="AR256" s="81">
        <f>+'[3]DATOS BS#Bol por Estación'!$AU240</f>
        <v>755319</v>
      </c>
      <c r="AS256" s="15">
        <f>IFERROR(+BA_GC[[#This Row],[Pasajeros Pagos (PAX)]]/AR244-1,0)</f>
        <v>-1.4296452704907092E-2</v>
      </c>
      <c r="AT256" s="6">
        <f>+BA_GC[[#This Row],[Pasajeros Pagos (PAX)]]/BA_GC[[#This Row],[Indice Dia Habil]]</f>
        <v>28502.603773584906</v>
      </c>
      <c r="AU256" s="15">
        <f>IFERROR(+BA_GC[[#This Row],[PAX Día Habil]]/AT244-1,0)</f>
        <v>2.4419094189720436E-3</v>
      </c>
      <c r="AV256" s="6">
        <f>+BA_GC[[#This Row],[Pasajeros Pagos (PAX)]]/BA_GC[[#This Row],[Trenes Corridos (TC)]]</f>
        <v>278.30471628592483</v>
      </c>
      <c r="AW256" s="6">
        <f>+BA_GC[[#This Row],[PAX x Tren]]/BA_GC[[#This Row],[Form. Media Trenes Remolcados]]</f>
        <v>55.000932072317163</v>
      </c>
      <c r="AX256" s="15">
        <f>IFERROR(+BA_GC[[#This Row],[PAX x Coche]]/AW244-1,0)</f>
        <v>5.0492436551098363E-2</v>
      </c>
      <c r="AY256" s="6">
        <v>180</v>
      </c>
      <c r="AZ256" s="9">
        <f>+BA_GC[[#This Row],[PAX Kilómetro]]/BA_GC[[#This Row],[Coches Kilómetro (CK) (5+6+7)]]</f>
        <v>31.887209226335205</v>
      </c>
      <c r="BA256" s="15">
        <f>IFERROR(+BA_GC[[#This Row],[Ocupación Media (PaxKm/CocheKm)]]/AZ244-1,0)</f>
        <v>5.0492436551098585E-2</v>
      </c>
      <c r="BB256" s="15">
        <f>+BA_GC[[#This Row],[Ocupación Media (PaxKm/CocheKm)]]/BA_GC[[#This Row],[Capacidad x Coche (4xm2)]]</f>
        <v>0.17715116236852893</v>
      </c>
      <c r="BC256" s="15">
        <f>IFERROR(+BA_GC[[#This Row],[% de Ocupación Media PAX]]/BB244-1,0)</f>
        <v>5.0492436551098807E-2</v>
      </c>
      <c r="BD256" s="36">
        <f>+BA_GC[[#This Row],[Pasajeros Pagos (PAX)]]*BA_GC[[#This Row],[PAX Recorrido Medio]]</f>
        <v>13369146.299999999</v>
      </c>
      <c r="BE256" s="9">
        <v>17.7</v>
      </c>
      <c r="BF256" s="35">
        <f>+BA_GC[[#This Row],[PAX Recorrido Medio]]/BE244-1</f>
        <v>0</v>
      </c>
      <c r="BG256" s="36">
        <f>+BA_GC[[#This Row],[Pasajeros Pagos (PAX)]]*CN256</f>
        <v>730043.36023803754</v>
      </c>
      <c r="BH256" s="114">
        <f t="shared" si="7"/>
        <v>0.38093463099090685</v>
      </c>
      <c r="BI256" s="81">
        <f>IF(((+AH256*CM256)*((+(20/(1-20/100))/100)+1)-1)&lt;BA_GC[[#This Row],[Pasajeros Pagos (PAX)]],BA_GC[[#This Row],[Pasajeros Pagos (PAX)]],((+AH256*CM256)*((+(20/(1-20/100))/100)+1)-1))</f>
        <v>1220095.7084855209</v>
      </c>
      <c r="BJ256" s="35">
        <f>+(BA_GC[[#This Row],[Variación % TC]]*0.2)-(BA_GC[[#This Row],[Vaciación % PAX Recorrido Medio]]*0.1)-(BA_GC[[#This Row],[Variación % Ocupación PAX]]*0.5)+(BA_GC[[#This Row],[Variación % RA]]*0.1)+(BA_GC[[#This Row],[Variación % Velocidad Comercial TE]]*0.1)</f>
        <v>-4.3688457019275165E-2</v>
      </c>
      <c r="BK256" s="10"/>
      <c r="BL256" s="10"/>
      <c r="BN256" s="46"/>
      <c r="BO256" s="73">
        <f>+LINEA[[#This Row],[Indice Dia Habil]]</f>
        <v>26.5</v>
      </c>
      <c r="BP256" s="45">
        <v>30.53</v>
      </c>
      <c r="BQ256" s="45">
        <v>30.53</v>
      </c>
      <c r="BR256" s="36">
        <v>14</v>
      </c>
      <c r="BU256" s="64"/>
      <c r="BW256" s="64"/>
      <c r="BY256" s="64"/>
      <c r="BZ256" s="65"/>
      <c r="CA256" s="66"/>
      <c r="CC256" s="64"/>
      <c r="CE256" s="67"/>
      <c r="CF256" s="36">
        <f>+BA_GC[[#This Row],[Pasajeros Pagos (PAX)]]/BA_GC[[#This Row],[Km. Línea (entre cabeceras) en Servicio]]</f>
        <v>24740.222731739272</v>
      </c>
      <c r="CG256" s="36">
        <f>+BA_GC[[#This Row],[Pasajeros Pagos (PAX)]]/BA_GC[[#This Row],[Cantidad de Estaciones en Servicio]]</f>
        <v>53951.357142857145</v>
      </c>
      <c r="CH256" s="36">
        <f>+BA_GC[[#This Row],[PAX Kilómetro]]/BA_GC[[#This Row],[Km. Línea (entre cabeceras) en Servicio]]</f>
        <v>437901.94235178508</v>
      </c>
      <c r="CI256" s="36">
        <f>+BA_GC[[#This Row],[Coches Kilómetro (CK) (5+6+7)]]/BA_GC[[#This Row],[Km. Línea (entre cabeceras) en Servicio]]</f>
        <v>13732.839999999997</v>
      </c>
      <c r="CM256" s="144">
        <f t="shared" si="8"/>
        <v>359.64530832292439</v>
      </c>
      <c r="CN256" s="11">
        <v>0.9665364703364242</v>
      </c>
      <c r="CP256" s="10">
        <v>8.0028888888888901</v>
      </c>
      <c r="CQ256" s="33">
        <v>5695.8230826294557</v>
      </c>
      <c r="CR256" s="10"/>
      <c r="CX256" s="28"/>
      <c r="DF256" s="45">
        <f>+BA_GC[[#This Row],[Trenes Kilómetro (TK) (1+2+3)]]/BA_GC[[#This Row],[Trenes Corridos (TC)]]</f>
        <v>30.529999999999998</v>
      </c>
      <c r="EA256" s="2">
        <v>2014</v>
      </c>
      <c r="EB256" s="2" t="s">
        <v>10</v>
      </c>
    </row>
    <row r="257" spans="1:132" x14ac:dyDescent="0.2">
      <c r="A257" s="83" t="s">
        <v>220</v>
      </c>
      <c r="B257" s="2" t="s">
        <v>0</v>
      </c>
      <c r="C257" s="85">
        <v>41730</v>
      </c>
      <c r="D257" s="2" t="s">
        <v>271</v>
      </c>
      <c r="E257" s="4" t="s">
        <v>267</v>
      </c>
      <c r="F257" s="4" t="s">
        <v>268</v>
      </c>
      <c r="G257" s="4" t="s">
        <v>111</v>
      </c>
      <c r="H257" s="6">
        <f>+BA_GC[[#This Row],[Trenes Corridos (TC)]]*BA_GC[[#This Row],[Km. Línea (entre cabeceras) en Servicio]]</f>
        <v>76966.13</v>
      </c>
      <c r="K257" s="7">
        <f>+BA_GC[[#This Row],[TK Remolcados (1)]]+BA_GC[[#This Row],[TK Coche Motor (2)]]+BA_GC[[#This Row],[TK Eléctricos (3)]]</f>
        <v>76966.13</v>
      </c>
      <c r="L257" s="15">
        <f>+BA_GC[[#This Row],[Trenes Kilómetro (TK) (1+2+3)]]/K245-1</f>
        <v>-8.5600290170475213E-2</v>
      </c>
      <c r="M257" s="6">
        <f>+BA_GC[[#This Row],[TK Remolcados (1)]]</f>
        <v>76966.13</v>
      </c>
      <c r="N257" s="6">
        <f>+BA_GC[[#This Row],[TK Remolcados (1)]]*BA_GC[[#This Row],[Form. Media Trenes Remolcados]]</f>
        <v>398684.55339999998</v>
      </c>
      <c r="O257" s="6"/>
      <c r="P257" s="6"/>
      <c r="Q257" s="7">
        <f>+BA_GC[[#This Row],[CK Remolcados (5)]]+BA_GC[[#This Row],[CK Coche Motor (6)]]+BA_GC[[#This Row],[CK Eléctricos (7)]]</f>
        <v>398684.55339999998</v>
      </c>
      <c r="R257" s="15">
        <f>+BA_GC[[#This Row],[Coches Kilómetro (CK) (5+6+7)]]/Q245-1</f>
        <v>-6.76002958824925E-2</v>
      </c>
      <c r="S257" s="120">
        <v>29.4</v>
      </c>
      <c r="T257" s="15">
        <f>+BA_GC[[#This Row],[Velocidad Comercial Trenes Diésel]]/S245-1</f>
        <v>-5.1612903225806472E-2</v>
      </c>
      <c r="W257" s="6">
        <v>5.18</v>
      </c>
      <c r="X257" s="6"/>
      <c r="Y257" s="6"/>
      <c r="Z257" s="6">
        <f>+BA_GC[[#This Row],[Trenes Corridos (TC)]]*BA_GC[[#This Row],[Form. Media Trenes Remolcados]]*BA_GC[[#This Row],[Asientos Prom. x C. Remolcados]]</f>
        <v>940232.15999999992</v>
      </c>
      <c r="AC257" s="6">
        <v>72</v>
      </c>
      <c r="AF257" s="6">
        <f>+'[2]BS TAB'!$V261</f>
        <v>2873</v>
      </c>
      <c r="AG257" s="6">
        <f>+BA_GC[[#This Row],[Trenes Programados]]-BA_GC[[#This Row],[Trenes Corridos (TC)]]</f>
        <v>352</v>
      </c>
      <c r="AH257" s="7">
        <f>+'[2]BS TAB'!$X261</f>
        <v>2521</v>
      </c>
      <c r="AI257" s="15">
        <f>IFERROR(BA_GC[[#This Row],[Trenes Corridos (TC)]]/AH245-1,0)</f>
        <v>-8.5600290170475102E-2</v>
      </c>
      <c r="AJ257" s="6">
        <f>+'[2]BS TAB'!$Y261</f>
        <v>2117</v>
      </c>
      <c r="AK257" s="36">
        <f>+BA_GC[[#This Row],[Trenes Corridos (TC)]]-BA_GC[[#This Row],[Trenes Puntuales]]</f>
        <v>404</v>
      </c>
      <c r="AL257" s="111">
        <f>+BA_GC[[#This Row],[Trenes Puntuales]]/BA_GC[[#This Row],[Trenes Programados]]</f>
        <v>0.73686042464323009</v>
      </c>
      <c r="AM257" s="82">
        <v>0.95</v>
      </c>
      <c r="AN257" s="82" t="str">
        <f>+IF(BA_GC[[#This Row],[Regularidad Absoluta]]&gt;=BA_GC[[#This Row],[RA 95%]],BA_GC[[#This Row],[Regularidad Absoluta]],"")</f>
        <v/>
      </c>
      <c r="AO257" s="82">
        <f>+BA_GC[[#This Row],[Trenes Puntuales]]/BA_GC[[#This Row],[Trenes Corridos (TC)]]</f>
        <v>0.83974613248710828</v>
      </c>
      <c r="AP257" s="82">
        <f>+BA_GC[[#This Row],[Trenes Corridos (TC)]]/BA_GC[[#This Row],[Trenes Programados]]</f>
        <v>0.87747998607727118</v>
      </c>
      <c r="AQ257" s="82">
        <f>+BA_GC[[#This Row],[Regularidad Relativa]]/AO245-1</f>
        <v>-7.4298245794898965E-2</v>
      </c>
      <c r="AR257" s="81">
        <f>+'[3]DATOS BS#Bol por Estación'!$AU241</f>
        <v>748256</v>
      </c>
      <c r="AS257" s="15">
        <f>IFERROR(+BA_GC[[#This Row],[Pasajeros Pagos (PAX)]]/AR245-1,0)</f>
        <v>-3.0953549601959174E-2</v>
      </c>
      <c r="AT257" s="6">
        <f>+BA_GC[[#This Row],[Pasajeros Pagos (PAX)]]/BA_GC[[#This Row],[Indice Dia Habil]]</f>
        <v>28635.897435897434</v>
      </c>
      <c r="AU257" s="15">
        <f>IFERROR(+BA_GC[[#This Row],[PAX Día Habil]]/AT245-1,0)</f>
        <v>-1.4265034382704767E-2</v>
      </c>
      <c r="AV257" s="6">
        <f>+BA_GC[[#This Row],[Pasajeros Pagos (PAX)]]/BA_GC[[#This Row],[Trenes Corridos (TC)]]</f>
        <v>296.8092026973423</v>
      </c>
      <c r="AW257" s="6">
        <f>+BA_GC[[#This Row],[PAX x Tren]]/BA_GC[[#This Row],[Form. Media Trenes Remolcados]]</f>
        <v>57.299073879795813</v>
      </c>
      <c r="AX257" s="15">
        <f>IFERROR(+BA_GC[[#This Row],[PAX x Coche]]/AW245-1,0)</f>
        <v>3.9303687161954093E-2</v>
      </c>
      <c r="AY257" s="6">
        <v>180</v>
      </c>
      <c r="AZ257" s="9">
        <f>+BA_GC[[#This Row],[PAX Kilómetro]]/BA_GC[[#This Row],[Coches Kilómetro (CK) (5+6+7)]]</f>
        <v>33.219574440628428</v>
      </c>
      <c r="BA257" s="15">
        <f>IFERROR(+BA_GC[[#This Row],[Ocupación Media (PaxKm/CocheKm)]]/AZ245-1,0)</f>
        <v>3.9303687161954315E-2</v>
      </c>
      <c r="BB257" s="15">
        <f>+BA_GC[[#This Row],[Ocupación Media (PaxKm/CocheKm)]]/BA_GC[[#This Row],[Capacidad x Coche (4xm2)]]</f>
        <v>0.1845531913368246</v>
      </c>
      <c r="BC257" s="15">
        <f>IFERROR(+BA_GC[[#This Row],[% de Ocupación Media PAX]]/BB245-1,0)</f>
        <v>3.9303687161954315E-2</v>
      </c>
      <c r="BD257" s="36">
        <f>+BA_GC[[#This Row],[Pasajeros Pagos (PAX)]]*BA_GC[[#This Row],[PAX Recorrido Medio]]</f>
        <v>13244131.199999999</v>
      </c>
      <c r="BE257" s="9">
        <v>17.7</v>
      </c>
      <c r="BF257" s="35">
        <f>+BA_GC[[#This Row],[PAX Recorrido Medio]]/BE245-1</f>
        <v>0</v>
      </c>
      <c r="BG257" s="36">
        <f>+BA_GC[[#This Row],[Pasajeros Pagos (PAX)]]*CN257</f>
        <v>764536.9818334739</v>
      </c>
      <c r="BH257" s="114">
        <f t="shared" si="7"/>
        <v>0.30250281525330969</v>
      </c>
      <c r="BI257" s="81">
        <f>IF(((+AH257*CM257)*((+(20/(1-20/100))/100)+1)-1)&lt;BA_GC[[#This Row],[Pasajeros Pagos (PAX)]],BA_GC[[#This Row],[Pasajeros Pagos (PAX)]],((+AH257*CM257)*((+(20/(1-20/100))/100)+1)-1))</f>
        <v>1072772.7887127511</v>
      </c>
      <c r="BJ257" s="35">
        <f>+(BA_GC[[#This Row],[Variación % TC]]*0.2)-(BA_GC[[#This Row],[Vaciación % PAX Recorrido Medio]]*0.1)-(BA_GC[[#This Row],[Variación % Ocupación PAX]]*0.5)+(BA_GC[[#This Row],[Variación % RA]]*0.1)+(BA_GC[[#This Row],[Variación % Velocidad Comercial TE]]*0.1)</f>
        <v>-4.4201726194562078E-2</v>
      </c>
      <c r="BK257" s="10"/>
      <c r="BL257" s="10"/>
      <c r="BN257" s="46"/>
      <c r="BO257" s="73">
        <f>+LINEA[[#This Row],[Indice Dia Habil]]</f>
        <v>26.130000000000003</v>
      </c>
      <c r="BP257" s="45">
        <v>30.53</v>
      </c>
      <c r="BQ257" s="45">
        <v>30.53</v>
      </c>
      <c r="BR257" s="36">
        <v>14</v>
      </c>
      <c r="BU257" s="64"/>
      <c r="BW257" s="64"/>
      <c r="BY257" s="64"/>
      <c r="BZ257" s="65"/>
      <c r="CA257" s="66"/>
      <c r="CC257" s="64"/>
      <c r="CE257" s="67"/>
      <c r="CF257" s="36">
        <f>+BA_GC[[#This Row],[Pasajeros Pagos (PAX)]]/BA_GC[[#This Row],[Km. Línea (entre cabeceras) en Servicio]]</f>
        <v>24508.876514903372</v>
      </c>
      <c r="CG257" s="36">
        <f>+BA_GC[[#This Row],[Pasajeros Pagos (PAX)]]/BA_GC[[#This Row],[Cantidad de Estaciones en Servicio]]</f>
        <v>53446.857142857145</v>
      </c>
      <c r="CH257" s="36">
        <f>+BA_GC[[#This Row],[PAX Kilómetro]]/BA_GC[[#This Row],[Km. Línea (entre cabeceras) en Servicio]]</f>
        <v>433807.1143137897</v>
      </c>
      <c r="CI257" s="36">
        <f>+BA_GC[[#This Row],[Coches Kilómetro (CK) (5+6+7)]]/BA_GC[[#This Row],[Km. Línea (entre cabeceras) en Servicio]]</f>
        <v>13058.779999999999</v>
      </c>
      <c r="CM257" s="144">
        <f t="shared" si="8"/>
        <v>340.42801704490319</v>
      </c>
      <c r="CN257" s="11">
        <v>1.0217585717100484</v>
      </c>
      <c r="CP257" s="10">
        <v>8.0778333333333361</v>
      </c>
      <c r="CQ257" s="33">
        <v>5813.1033675461977</v>
      </c>
      <c r="CR257" s="10"/>
      <c r="CX257" s="28"/>
      <c r="DF257" s="45">
        <f>+BA_GC[[#This Row],[Trenes Kilómetro (TK) (1+2+3)]]/BA_GC[[#This Row],[Trenes Corridos (TC)]]</f>
        <v>30.53</v>
      </c>
      <c r="EA257" s="2">
        <v>2014</v>
      </c>
      <c r="EB257" s="2" t="s">
        <v>0</v>
      </c>
    </row>
    <row r="258" spans="1:132" x14ac:dyDescent="0.2">
      <c r="A258" s="83" t="s">
        <v>220</v>
      </c>
      <c r="B258" s="2" t="s">
        <v>1</v>
      </c>
      <c r="C258" s="85">
        <v>41760</v>
      </c>
      <c r="D258" s="2" t="s">
        <v>271</v>
      </c>
      <c r="E258" s="4" t="s">
        <v>267</v>
      </c>
      <c r="F258" s="4" t="s">
        <v>268</v>
      </c>
      <c r="G258" s="4" t="s">
        <v>111</v>
      </c>
      <c r="H258" s="6">
        <f>+BA_GC[[#This Row],[Trenes Corridos (TC)]]*BA_GC[[#This Row],[Km. Línea (entre cabeceras) en Servicio]]</f>
        <v>84415.45</v>
      </c>
      <c r="K258" s="7">
        <f>+BA_GC[[#This Row],[TK Remolcados (1)]]+BA_GC[[#This Row],[TK Coche Motor (2)]]+BA_GC[[#This Row],[TK Eléctricos (3)]]</f>
        <v>84415.45</v>
      </c>
      <c r="L258" s="15">
        <f>+BA_GC[[#This Row],[Trenes Kilómetro (TK) (1+2+3)]]/K246-1</f>
        <v>-5.6957708049113376E-2</v>
      </c>
      <c r="M258" s="6">
        <f>+BA_GC[[#This Row],[TK Remolcados (1)]]</f>
        <v>84415.45</v>
      </c>
      <c r="N258" s="6">
        <f>+BA_GC[[#This Row],[TK Remolcados (1)]]*BA_GC[[#This Row],[Form. Media Trenes Remolcados]]</f>
        <v>441492.80350000004</v>
      </c>
      <c r="O258" s="6"/>
      <c r="P258" s="6"/>
      <c r="Q258" s="7">
        <f>+BA_GC[[#This Row],[CK Remolcados (5)]]+BA_GC[[#This Row],[CK Coche Motor (6)]]+BA_GC[[#This Row],[CK Eléctricos (7)]]</f>
        <v>441492.80350000004</v>
      </c>
      <c r="R258" s="15">
        <f>+BA_GC[[#This Row],[Coches Kilómetro (CK) (5+6+7)]]/Q246-1</f>
        <v>-2.911197108205954E-2</v>
      </c>
      <c r="S258" s="120">
        <v>30.1</v>
      </c>
      <c r="T258" s="15">
        <f>+BA_GC[[#This Row],[Velocidad Comercial Trenes Diésel]]/S246-1</f>
        <v>-2.9032258064516037E-2</v>
      </c>
      <c r="W258" s="6">
        <v>5.23</v>
      </c>
      <c r="X258" s="6"/>
      <c r="Y258" s="6"/>
      <c r="Z258" s="6">
        <f>+BA_GC[[#This Row],[Trenes Corridos (TC)]]*BA_GC[[#This Row],[Form. Media Trenes Remolcados]]*BA_GC[[#This Row],[Asientos Prom. x C. Remolcados]]</f>
        <v>1041188.4</v>
      </c>
      <c r="AC258" s="6">
        <v>72</v>
      </c>
      <c r="AF258" s="6">
        <f>+'[2]BS TAB'!$V262</f>
        <v>2976</v>
      </c>
      <c r="AG258" s="6">
        <f>+BA_GC[[#This Row],[Trenes Programados]]-BA_GC[[#This Row],[Trenes Corridos (TC)]]</f>
        <v>211</v>
      </c>
      <c r="AH258" s="7">
        <f>+'[2]BS TAB'!$X262</f>
        <v>2765</v>
      </c>
      <c r="AI258" s="15">
        <f>IFERROR(BA_GC[[#This Row],[Trenes Corridos (TC)]]/AH246-1,0)</f>
        <v>-5.6957708049113265E-2</v>
      </c>
      <c r="AJ258" s="6">
        <f>+'[2]BS TAB'!$Y262</f>
        <v>2166</v>
      </c>
      <c r="AK258" s="36">
        <f>+BA_GC[[#This Row],[Trenes Corridos (TC)]]-BA_GC[[#This Row],[Trenes Puntuales]]</f>
        <v>599</v>
      </c>
      <c r="AL258" s="111">
        <f>+BA_GC[[#This Row],[Trenes Puntuales]]/BA_GC[[#This Row],[Trenes Programados]]</f>
        <v>0.72782258064516125</v>
      </c>
      <c r="AM258" s="82">
        <v>0.95</v>
      </c>
      <c r="AN258" s="82" t="str">
        <f>+IF(BA_GC[[#This Row],[Regularidad Absoluta]]&gt;=BA_GC[[#This Row],[RA 95%]],BA_GC[[#This Row],[Regularidad Absoluta]],"")</f>
        <v/>
      </c>
      <c r="AO258" s="82">
        <f>+BA_GC[[#This Row],[Trenes Puntuales]]/BA_GC[[#This Row],[Trenes Corridos (TC)]]</f>
        <v>0.78336347197106693</v>
      </c>
      <c r="AP258" s="82">
        <f>+BA_GC[[#This Row],[Trenes Corridos (TC)]]/BA_GC[[#This Row],[Trenes Programados]]</f>
        <v>0.92909946236559138</v>
      </c>
      <c r="AQ258" s="82">
        <f>+BA_GC[[#This Row],[Regularidad Relativa]]/AO246-1</f>
        <v>-0.14932529636327097</v>
      </c>
      <c r="AR258" s="81">
        <f>+'[3]DATOS BS#Bol por Estación'!$AU242</f>
        <v>766480</v>
      </c>
      <c r="AS258" s="15">
        <f>IFERROR(+BA_GC[[#This Row],[Pasajeros Pagos (PAX)]]/AR246-1,0)</f>
        <v>-2.6735319700076809E-2</v>
      </c>
      <c r="AT258" s="6">
        <f>+BA_GC[[#This Row],[Pasajeros Pagos (PAX)]]/BA_GC[[#This Row],[Indice Dia Habil]]</f>
        <v>27521.723518850988</v>
      </c>
      <c r="AU258" s="15">
        <f>IFERROR(+BA_GC[[#This Row],[PAX Día Habil]]/AT246-1,0)</f>
        <v>-2.9880519744133971E-2</v>
      </c>
      <c r="AV258" s="6">
        <f>+BA_GC[[#This Row],[Pasajeros Pagos (PAX)]]/BA_GC[[#This Row],[Trenes Corridos (TC)]]</f>
        <v>277.20795660036168</v>
      </c>
      <c r="AW258" s="6">
        <f>+BA_GC[[#This Row],[PAX x Tren]]/BA_GC[[#This Row],[Form. Media Trenes Remolcados]]</f>
        <v>53.003433384390377</v>
      </c>
      <c r="AX258" s="15">
        <f>IFERROR(+BA_GC[[#This Row],[PAX x Coche]]/AW246-1,0)</f>
        <v>2.4479150130540805E-3</v>
      </c>
      <c r="AY258" s="6">
        <v>180</v>
      </c>
      <c r="AZ258" s="9">
        <f>+BA_GC[[#This Row],[PAX Kilómetro]]/BA_GC[[#This Row],[Coches Kilómetro (CK) (5+6+7)]]</f>
        <v>30.729144150137884</v>
      </c>
      <c r="BA258" s="15">
        <f>IFERROR(+BA_GC[[#This Row],[Ocupación Media (PaxKm/CocheKm)]]/AZ246-1,0)</f>
        <v>2.4479150130540805E-3</v>
      </c>
      <c r="BB258" s="15">
        <f>+BA_GC[[#This Row],[Ocupación Media (PaxKm/CocheKm)]]/BA_GC[[#This Row],[Capacidad x Coche (4xm2)]]</f>
        <v>0.17071746750076602</v>
      </c>
      <c r="BC258" s="15">
        <f>IFERROR(+BA_GC[[#This Row],[% de Ocupación Media PAX]]/BB246-1,0)</f>
        <v>2.4479150130543026E-3</v>
      </c>
      <c r="BD258" s="36">
        <f>+BA_GC[[#This Row],[Pasajeros Pagos (PAX)]]*BA_GC[[#This Row],[PAX Recorrido Medio]]</f>
        <v>13566696</v>
      </c>
      <c r="BE258" s="9">
        <v>17.7</v>
      </c>
      <c r="BF258" s="35">
        <f>+BA_GC[[#This Row],[PAX Recorrido Medio]]/BE246-1</f>
        <v>0</v>
      </c>
      <c r="BG258" s="36">
        <f>+BA_GC[[#This Row],[Pasajeros Pagos (PAX)]]*CN258</f>
        <v>761688.32678413612</v>
      </c>
      <c r="BH258" s="114">
        <f t="shared" si="7"/>
        <v>0.36669890433395791</v>
      </c>
      <c r="BI258" s="81">
        <f>IF(((+AH258*CM258)*((+(20/(1-20/100))/100)+1)-1)&lt;BA_GC[[#This Row],[Pasajeros Pagos (PAX)]],BA_GC[[#This Row],[Pasajeros Pagos (PAX)]],((+AH258*CM258)*((+(20/(1-20/100))/100)+1)-1))</f>
        <v>1210293.1847826566</v>
      </c>
      <c r="BJ258" s="35">
        <f>+(BA_GC[[#This Row],[Variación % TC]]*0.2)-(BA_GC[[#This Row],[Vaciación % PAX Recorrido Medio]]*0.1)-(BA_GC[[#This Row],[Variación % Ocupación PAX]]*0.5)+(BA_GC[[#This Row],[Variación % RA]]*0.1)+(BA_GC[[#This Row],[Variación % Velocidad Comercial TE]]*0.1)</f>
        <v>-2.7548028752676902E-2</v>
      </c>
      <c r="BK258" s="10"/>
      <c r="BL258" s="10"/>
      <c r="BN258" s="46"/>
      <c r="BO258" s="73">
        <f>+LINEA[[#This Row],[Indice Dia Habil]]</f>
        <v>27.85</v>
      </c>
      <c r="BP258" s="45">
        <v>30.53</v>
      </c>
      <c r="BQ258" s="45">
        <v>30.53</v>
      </c>
      <c r="BR258" s="36">
        <v>14</v>
      </c>
      <c r="BU258" s="64"/>
      <c r="BW258" s="64"/>
      <c r="BY258" s="64"/>
      <c r="BZ258" s="65"/>
      <c r="CA258" s="66"/>
      <c r="CC258" s="64"/>
      <c r="CE258" s="67"/>
      <c r="CF258" s="36">
        <f>+BA_GC[[#This Row],[Pasajeros Pagos (PAX)]]/BA_GC[[#This Row],[Km. Línea (entre cabeceras) en Servicio]]</f>
        <v>25105.7975761546</v>
      </c>
      <c r="CG258" s="36">
        <f>+BA_GC[[#This Row],[Pasajeros Pagos (PAX)]]/BA_GC[[#This Row],[Cantidad de Estaciones en Servicio]]</f>
        <v>54748.571428571428</v>
      </c>
      <c r="CH258" s="36">
        <f>+BA_GC[[#This Row],[PAX Kilómetro]]/BA_GC[[#This Row],[Km. Línea (entre cabeceras) en Servicio]]</f>
        <v>444372.61709793645</v>
      </c>
      <c r="CI258" s="36">
        <f>+BA_GC[[#This Row],[Coches Kilómetro (CK) (5+6+7)]]/BA_GC[[#This Row],[Km. Línea (entre cabeceras) en Servicio]]</f>
        <v>14460.95</v>
      </c>
      <c r="CM258" s="144">
        <f t="shared" si="8"/>
        <v>350.17553266767641</v>
      </c>
      <c r="CN258" s="11">
        <v>0.99374846934575745</v>
      </c>
      <c r="CP258" s="10">
        <v>8.1079499999999989</v>
      </c>
      <c r="CQ258" s="60">
        <v>5930.3836524629396</v>
      </c>
      <c r="CR258" s="10"/>
      <c r="DF258" s="45">
        <f>+BA_GC[[#This Row],[Trenes Kilómetro (TK) (1+2+3)]]/BA_GC[[#This Row],[Trenes Corridos (TC)]]</f>
        <v>30.529999999999998</v>
      </c>
      <c r="EA258" s="2">
        <v>2014</v>
      </c>
      <c r="EB258" s="2" t="s">
        <v>1</v>
      </c>
    </row>
    <row r="259" spans="1:132" x14ac:dyDescent="0.2">
      <c r="A259" s="83" t="s">
        <v>220</v>
      </c>
      <c r="B259" s="2" t="s">
        <v>2</v>
      </c>
      <c r="C259" s="85">
        <v>41791</v>
      </c>
      <c r="D259" s="2" t="s">
        <v>271</v>
      </c>
      <c r="E259" s="4" t="s">
        <v>267</v>
      </c>
      <c r="F259" s="4" t="s">
        <v>268</v>
      </c>
      <c r="G259" s="4" t="s">
        <v>111</v>
      </c>
      <c r="H259" s="6">
        <f>+BA_GC[[#This Row],[Trenes Corridos (TC)]]*BA_GC[[#This Row],[Km. Línea (entre cabeceras) en Servicio]]</f>
        <v>83377.430000000008</v>
      </c>
      <c r="K259" s="7">
        <f>+BA_GC[[#This Row],[TK Remolcados (1)]]+BA_GC[[#This Row],[TK Coche Motor (2)]]+BA_GC[[#This Row],[TK Eléctricos (3)]]</f>
        <v>83377.430000000008</v>
      </c>
      <c r="L259" s="15">
        <f>+BA_GC[[#This Row],[Trenes Kilómetro (TK) (1+2+3)]]/K247-1</f>
        <v>1.1106997408367292E-2</v>
      </c>
      <c r="M259" s="6">
        <f>+BA_GC[[#This Row],[TK Remolcados (1)]]</f>
        <v>83377.430000000008</v>
      </c>
      <c r="N259" s="6">
        <f>+BA_GC[[#This Row],[TK Remolcados (1)]]*BA_GC[[#This Row],[Form. Media Trenes Remolcados]]</f>
        <v>422723.57010000007</v>
      </c>
      <c r="O259" s="6"/>
      <c r="P259" s="6"/>
      <c r="Q259" s="7">
        <f>+BA_GC[[#This Row],[CK Remolcados (5)]]+BA_GC[[#This Row],[CK Coche Motor (6)]]+BA_GC[[#This Row],[CK Eléctricos (7)]]</f>
        <v>422723.57010000007</v>
      </c>
      <c r="R259" s="15">
        <f>+BA_GC[[#This Row],[Coches Kilómetro (CK) (5+6+7)]]/Q247-1</f>
        <v>9.1166293032327594E-3</v>
      </c>
      <c r="S259" s="120">
        <v>30</v>
      </c>
      <c r="T259" s="15">
        <f>+BA_GC[[#This Row],[Velocidad Comercial Trenes Diésel]]/S247-1</f>
        <v>-3.2258064516129004E-2</v>
      </c>
      <c r="W259" s="6">
        <v>5.07</v>
      </c>
      <c r="X259" s="6"/>
      <c r="Y259" s="6"/>
      <c r="Z259" s="6">
        <f>+BA_GC[[#This Row],[Trenes Corridos (TC)]]*BA_GC[[#This Row],[Form. Media Trenes Remolcados]]*BA_GC[[#This Row],[Asientos Prom. x C. Remolcados]]</f>
        <v>996924.24</v>
      </c>
      <c r="AC259" s="6">
        <v>72</v>
      </c>
      <c r="AF259" s="6">
        <f>+'[2]BS TAB'!$V263</f>
        <v>2884</v>
      </c>
      <c r="AG259" s="6">
        <f>+BA_GC[[#This Row],[Trenes Programados]]-BA_GC[[#This Row],[Trenes Corridos (TC)]]</f>
        <v>153</v>
      </c>
      <c r="AH259" s="7">
        <f>+'[2]BS TAB'!$X263</f>
        <v>2731</v>
      </c>
      <c r="AI259" s="15">
        <f>IFERROR(BA_GC[[#This Row],[Trenes Corridos (TC)]]/AH247-1,0)</f>
        <v>1.1106997408367292E-2</v>
      </c>
      <c r="AJ259" s="6">
        <f>+'[2]BS TAB'!$Y263</f>
        <v>2084</v>
      </c>
      <c r="AK259" s="36">
        <f>+BA_GC[[#This Row],[Trenes Corridos (TC)]]-BA_GC[[#This Row],[Trenes Puntuales]]</f>
        <v>647</v>
      </c>
      <c r="AL259" s="111">
        <f>+BA_GC[[#This Row],[Trenes Puntuales]]/BA_GC[[#This Row],[Trenes Programados]]</f>
        <v>0.72260748959778087</v>
      </c>
      <c r="AM259" s="82">
        <v>0.95</v>
      </c>
      <c r="AN259" s="82" t="str">
        <f>+IF(BA_GC[[#This Row],[Regularidad Absoluta]]&gt;=BA_GC[[#This Row],[RA 95%]],BA_GC[[#This Row],[Regularidad Absoluta]],"")</f>
        <v/>
      </c>
      <c r="AO259" s="82">
        <f>+BA_GC[[#This Row],[Trenes Puntuales]]/BA_GC[[#This Row],[Trenes Corridos (TC)]]</f>
        <v>0.76309044306114981</v>
      </c>
      <c r="AP259" s="82">
        <f>+BA_GC[[#This Row],[Trenes Corridos (TC)]]/BA_GC[[#This Row],[Trenes Programados]]</f>
        <v>0.94694868238557561</v>
      </c>
      <c r="AQ259" s="82">
        <f>+BA_GC[[#This Row],[Regularidad Relativa]]/AO247-1</f>
        <v>-0.1394124063848996</v>
      </c>
      <c r="AR259" s="81">
        <f>+'[3]DATOS BS#Bol por Estación'!$AU243</f>
        <v>831208</v>
      </c>
      <c r="AS259" s="15">
        <f>IFERROR(+BA_GC[[#This Row],[Pasajeros Pagos (PAX)]]/AR247-1,0)</f>
        <v>0.16436070740675879</v>
      </c>
      <c r="AT259" s="6">
        <f>+BA_GC[[#This Row],[Pasajeros Pagos (PAX)]]/BA_GC[[#This Row],[Indice Dia Habil]]</f>
        <v>31271.9337848006</v>
      </c>
      <c r="AU259" s="15">
        <f>IFERROR(+BA_GC[[#This Row],[PAX Día Habil]]/AT247-1,0)</f>
        <v>0.13676299312285156</v>
      </c>
      <c r="AV259" s="6">
        <f>+BA_GC[[#This Row],[Pasajeros Pagos (PAX)]]/BA_GC[[#This Row],[Trenes Corridos (TC)]]</f>
        <v>304.36030757964113</v>
      </c>
      <c r="AW259" s="6">
        <f>+BA_GC[[#This Row],[PAX x Tren]]/BA_GC[[#This Row],[Form. Media Trenes Remolcados]]</f>
        <v>60.031618852000221</v>
      </c>
      <c r="AX259" s="15">
        <f>IFERROR(+BA_GC[[#This Row],[PAX x Coche]]/AW247-1,0)</f>
        <v>0.15384156161485296</v>
      </c>
      <c r="AY259" s="6">
        <v>180</v>
      </c>
      <c r="AZ259" s="9">
        <f>+BA_GC[[#This Row],[PAX Kilómetro]]/BA_GC[[#This Row],[Coches Kilómetro (CK) (5+6+7)]]</f>
        <v>34.803788197851418</v>
      </c>
      <c r="BA259" s="15">
        <f>IFERROR(+BA_GC[[#This Row],[Ocupación Media (PaxKm/CocheKm)]]/AZ247-1,0)</f>
        <v>0.15384156161485296</v>
      </c>
      <c r="BB259" s="15">
        <f>+BA_GC[[#This Row],[Ocupación Media (PaxKm/CocheKm)]]/BA_GC[[#This Row],[Capacidad x Coche (4xm2)]]</f>
        <v>0.19335437887695231</v>
      </c>
      <c r="BC259" s="15">
        <f>IFERROR(+BA_GC[[#This Row],[% de Ocupación Media PAX]]/BB247-1,0)</f>
        <v>0.15384156161485274</v>
      </c>
      <c r="BD259" s="36">
        <f>+BA_GC[[#This Row],[Pasajeros Pagos (PAX)]]*BA_GC[[#This Row],[PAX Recorrido Medio]]</f>
        <v>14712381.6</v>
      </c>
      <c r="BE259" s="9">
        <v>17.7</v>
      </c>
      <c r="BF259" s="35">
        <f>+BA_GC[[#This Row],[PAX Recorrido Medio]]/BE247-1</f>
        <v>0</v>
      </c>
      <c r="BG259" s="36">
        <f>+BA_GC[[#This Row],[Pasajeros Pagos (PAX)]]*CN259</f>
        <v>868502.32652903546</v>
      </c>
      <c r="BH259" s="114">
        <f t="shared" si="7"/>
        <v>0.26745286736659701</v>
      </c>
      <c r="BI259" s="81">
        <f>IF(((+AH259*CM259)*((+(20/(1-20/100))/100)+1)-1)&lt;BA_GC[[#This Row],[Pasajeros Pagos (PAX)]],BA_GC[[#This Row],[Pasajeros Pagos (PAX)]],((+AH259*CM259)*((+(20/(1-20/100))/100)+1)-1))</f>
        <v>1134681.9378186974</v>
      </c>
      <c r="BJ259" s="35">
        <f>+(BA_GC[[#This Row],[Variación % TC]]*0.2)-(BA_GC[[#This Row],[Vaciación % PAX Recorrido Medio]]*0.1)-(BA_GC[[#This Row],[Variación % Ocupación PAX]]*0.5)+(BA_GC[[#This Row],[Variación % RA]]*0.1)+(BA_GC[[#This Row],[Variación % Velocidad Comercial TE]]*0.1)</f>
        <v>-8.8640621964242869E-2</v>
      </c>
      <c r="BK259" s="10"/>
      <c r="BL259" s="10"/>
      <c r="BN259" s="46"/>
      <c r="BO259" s="73">
        <f>+LINEA[[#This Row],[Indice Dia Habil]]</f>
        <v>26.580000000000002</v>
      </c>
      <c r="BP259" s="45">
        <v>30.53</v>
      </c>
      <c r="BQ259" s="45">
        <v>30.53</v>
      </c>
      <c r="BR259" s="36">
        <v>14</v>
      </c>
      <c r="BU259" s="64"/>
      <c r="BW259" s="64"/>
      <c r="BY259" s="64"/>
      <c r="BZ259" s="65"/>
      <c r="CA259" s="66"/>
      <c r="CC259" s="64"/>
      <c r="CE259" s="67"/>
      <c r="CF259" s="36">
        <f>+BA_GC[[#This Row],[Pasajeros Pagos (PAX)]]/BA_GC[[#This Row],[Km. Línea (entre cabeceras) en Servicio]]</f>
        <v>27225.941696691778</v>
      </c>
      <c r="CG259" s="36">
        <f>+BA_GC[[#This Row],[Pasajeros Pagos (PAX)]]/BA_GC[[#This Row],[Cantidad de Estaciones en Servicio]]</f>
        <v>59372</v>
      </c>
      <c r="CH259" s="36">
        <f>+BA_GC[[#This Row],[PAX Kilómetro]]/BA_GC[[#This Row],[Km. Línea (entre cabeceras) en Servicio]]</f>
        <v>481899.16803144442</v>
      </c>
      <c r="CI259" s="36">
        <f>+BA_GC[[#This Row],[Coches Kilómetro (CK) (5+6+7)]]/BA_GC[[#This Row],[Km. Línea (entre cabeceras) en Servicio]]</f>
        <v>13846.170000000002</v>
      </c>
      <c r="CM259" s="144">
        <f t="shared" si="8"/>
        <v>332.38606746794505</v>
      </c>
      <c r="CN259" s="11">
        <v>1.0448676222185487</v>
      </c>
      <c r="CP259" s="10">
        <v>8.1913499999999999</v>
      </c>
      <c r="CQ259" s="33">
        <v>6054.8396283193606</v>
      </c>
      <c r="CR259" s="10"/>
      <c r="CX259" s="28"/>
      <c r="DF259" s="45">
        <f>+BA_GC[[#This Row],[Trenes Kilómetro (TK) (1+2+3)]]/BA_GC[[#This Row],[Trenes Corridos (TC)]]</f>
        <v>30.53</v>
      </c>
      <c r="EA259" s="2">
        <v>2014</v>
      </c>
      <c r="EB259" s="2" t="s">
        <v>2</v>
      </c>
    </row>
    <row r="260" spans="1:132" x14ac:dyDescent="0.2">
      <c r="A260" s="83" t="s">
        <v>220</v>
      </c>
      <c r="B260" s="2" t="s">
        <v>3</v>
      </c>
      <c r="C260" s="85">
        <v>41821</v>
      </c>
      <c r="D260" s="2" t="s">
        <v>271</v>
      </c>
      <c r="E260" s="4" t="s">
        <v>267</v>
      </c>
      <c r="F260" s="4" t="s">
        <v>268</v>
      </c>
      <c r="G260" s="4" t="s">
        <v>111</v>
      </c>
      <c r="H260" s="6">
        <f>+BA_GC[[#This Row],[Trenes Corridos (TC)]]*BA_GC[[#This Row],[Km. Línea (entre cabeceras) en Servicio]]</f>
        <v>89361.31</v>
      </c>
      <c r="K260" s="7">
        <f>+BA_GC[[#This Row],[TK Remolcados (1)]]+BA_GC[[#This Row],[TK Coche Motor (2)]]+BA_GC[[#This Row],[TK Eléctricos (3)]]</f>
        <v>89361.31</v>
      </c>
      <c r="L260" s="15">
        <f>+BA_GC[[#This Row],[Trenes Kilómetro (TK) (1+2+3)]]/K248-1</f>
        <v>4.8728054460766668E-2</v>
      </c>
      <c r="M260" s="6">
        <f>+BA_GC[[#This Row],[TK Remolcados (1)]]</f>
        <v>89361.31</v>
      </c>
      <c r="N260" s="6">
        <f>+BA_GC[[#This Row],[TK Remolcados (1)]]*BA_GC[[#This Row],[Form. Media Trenes Remolcados]]</f>
        <v>448593.77619999996</v>
      </c>
      <c r="O260" s="6"/>
      <c r="P260" s="6"/>
      <c r="Q260" s="7">
        <f>+BA_GC[[#This Row],[CK Remolcados (5)]]+BA_GC[[#This Row],[CK Coche Motor (6)]]+BA_GC[[#This Row],[CK Eléctricos (7)]]</f>
        <v>448593.77619999996</v>
      </c>
      <c r="R260" s="15">
        <f>+BA_GC[[#This Row],[Coches Kilómetro (CK) (5+6+7)]]/Q248-1</f>
        <v>3.6341502636426881E-2</v>
      </c>
      <c r="S260" s="120">
        <v>30.5</v>
      </c>
      <c r="T260" s="15">
        <f>+BA_GC[[#This Row],[Velocidad Comercial Trenes Diésel]]/S248-1</f>
        <v>-1.6129032258064502E-2</v>
      </c>
      <c r="W260" s="6">
        <v>5.0199999999999996</v>
      </c>
      <c r="X260" s="6"/>
      <c r="Y260" s="6"/>
      <c r="Z260" s="6">
        <f>+BA_GC[[#This Row],[Trenes Corridos (TC)]]*BA_GC[[#This Row],[Form. Media Trenes Remolcados]]*BA_GC[[#This Row],[Asientos Prom. x C. Remolcados]]</f>
        <v>1057934.8799999999</v>
      </c>
      <c r="AC260" s="6">
        <v>72</v>
      </c>
      <c r="AF260" s="6">
        <f>+'[2]BS TAB'!$V264</f>
        <v>3014</v>
      </c>
      <c r="AG260" s="6">
        <f>+BA_GC[[#This Row],[Trenes Programados]]-BA_GC[[#This Row],[Trenes Corridos (TC)]]</f>
        <v>87</v>
      </c>
      <c r="AH260" s="7">
        <f>+'[2]BS TAB'!$X264</f>
        <v>2927</v>
      </c>
      <c r="AI260" s="15">
        <f>IFERROR(BA_GC[[#This Row],[Trenes Corridos (TC)]]/AH248-1,0)</f>
        <v>4.8728054460766668E-2</v>
      </c>
      <c r="AJ260" s="6">
        <f>+'[2]BS TAB'!$Y264</f>
        <v>2418</v>
      </c>
      <c r="AK260" s="36">
        <f>+BA_GC[[#This Row],[Trenes Corridos (TC)]]-BA_GC[[#This Row],[Trenes Puntuales]]</f>
        <v>509</v>
      </c>
      <c r="AL260" s="111">
        <f>+BA_GC[[#This Row],[Trenes Puntuales]]/BA_GC[[#This Row],[Trenes Programados]]</f>
        <v>0.80225613802256135</v>
      </c>
      <c r="AM260" s="82">
        <v>0.95</v>
      </c>
      <c r="AN260" s="82" t="str">
        <f>+IF(BA_GC[[#This Row],[Regularidad Absoluta]]&gt;=BA_GC[[#This Row],[RA 95%]],BA_GC[[#This Row],[Regularidad Absoluta]],"")</f>
        <v/>
      </c>
      <c r="AO260" s="82">
        <f>+BA_GC[[#This Row],[Trenes Puntuales]]/BA_GC[[#This Row],[Trenes Corridos (TC)]]</f>
        <v>0.8261018107277075</v>
      </c>
      <c r="AP260" s="82">
        <f>+BA_GC[[#This Row],[Trenes Corridos (TC)]]/BA_GC[[#This Row],[Trenes Programados]]</f>
        <v>0.971134704711347</v>
      </c>
      <c r="AQ260" s="82">
        <f>+BA_GC[[#This Row],[Regularidad Relativa]]/AO248-1</f>
        <v>-6.236268656322419E-2</v>
      </c>
      <c r="AR260" s="81">
        <f>+'[3]DATOS BS#Bol por Estación'!$AU244</f>
        <v>827627</v>
      </c>
      <c r="AS260" s="15">
        <f>IFERROR(+BA_GC[[#This Row],[Pasajeros Pagos (PAX)]]/AR248-1,0)</f>
        <v>0.29895565865387641</v>
      </c>
      <c r="AT260" s="6">
        <f>+BA_GC[[#This Row],[Pasajeros Pagos (PAX)]]/BA_GC[[#This Row],[Indice Dia Habil]]</f>
        <v>29526.471637531216</v>
      </c>
      <c r="AU260" s="15">
        <f>IFERROR(+BA_GC[[#This Row],[PAX Día Habil]]/AT248-1,0)</f>
        <v>0.29895565865387641</v>
      </c>
      <c r="AV260" s="6">
        <f>+BA_GC[[#This Row],[Pasajeros Pagos (PAX)]]/BA_GC[[#This Row],[Trenes Corridos (TC)]]</f>
        <v>282.75606422958663</v>
      </c>
      <c r="AW260" s="6">
        <f>+BA_GC[[#This Row],[PAX x Tren]]/BA_GC[[#This Row],[Form. Media Trenes Remolcados]]</f>
        <v>56.325909209081004</v>
      </c>
      <c r="AX260" s="15">
        <f>IFERROR(+BA_GC[[#This Row],[PAX x Coche]]/AW248-1,0)</f>
        <v>0.25340503622538102</v>
      </c>
      <c r="AY260" s="6">
        <v>180</v>
      </c>
      <c r="AZ260" s="9">
        <f>+BA_GC[[#This Row],[PAX Kilómetro]]/BA_GC[[#This Row],[Coches Kilómetro (CK) (5+6+7)]]</f>
        <v>32.655374811684695</v>
      </c>
      <c r="BA260" s="15">
        <f>IFERROR(+BA_GC[[#This Row],[Ocupación Media (PaxKm/CocheKm)]]/AZ248-1,0)</f>
        <v>0.25340503622538102</v>
      </c>
      <c r="BB260" s="15">
        <f>+BA_GC[[#This Row],[Ocupación Media (PaxKm/CocheKm)]]/BA_GC[[#This Row],[Capacidad x Coche (4xm2)]]</f>
        <v>0.18141874895380386</v>
      </c>
      <c r="BC260" s="15">
        <f>IFERROR(+BA_GC[[#This Row],[% de Ocupación Media PAX]]/BB248-1,0)</f>
        <v>0.25340503622538102</v>
      </c>
      <c r="BD260" s="36">
        <f>+BA_GC[[#This Row],[Pasajeros Pagos (PAX)]]*BA_GC[[#This Row],[PAX Recorrido Medio]]</f>
        <v>14648997.899999999</v>
      </c>
      <c r="BE260" s="9">
        <v>17.7</v>
      </c>
      <c r="BF260" s="35">
        <f>+BA_GC[[#This Row],[PAX Recorrido Medio]]/BE248-1</f>
        <v>0</v>
      </c>
      <c r="BG260" s="36">
        <f>+BA_GC[[#This Row],[Pasajeros Pagos (PAX)]]*CN260</f>
        <v>825412.19055986172</v>
      </c>
      <c r="BH260" s="114">
        <f t="shared" si="7"/>
        <v>0.35172040861478482</v>
      </c>
      <c r="BI260" s="81">
        <f>IF(((+AH260*CM260)*((+(20/(1-20/100))/100)+1)-1)&lt;BA_GC[[#This Row],[Pasajeros Pagos (PAX)]],BA_GC[[#This Row],[Pasajeros Pagos (PAX)]],((+AH260*CM260)*((+(20/(1-20/100))/100)+1)-1))</f>
        <v>1276651.3260606634</v>
      </c>
      <c r="BJ260" s="35">
        <f>+(BA_GC[[#This Row],[Variación % TC]]*0.2)-(BA_GC[[#This Row],[Vaciación % PAX Recorrido Medio]]*0.1)-(BA_GC[[#This Row],[Variación % Ocupación PAX]]*0.5)+(BA_GC[[#This Row],[Variación % RA]]*0.1)+(BA_GC[[#This Row],[Variación % Velocidad Comercial TE]]*0.1)</f>
        <v>-0.12319317587685959</v>
      </c>
      <c r="BK260" s="10"/>
      <c r="BL260" s="10"/>
      <c r="BN260" s="46"/>
      <c r="BO260" s="73">
        <f>+LINEA[[#This Row],[Indice Dia Habil]]</f>
        <v>28.03</v>
      </c>
      <c r="BP260" s="45">
        <v>30.53</v>
      </c>
      <c r="BQ260" s="45">
        <v>30.53</v>
      </c>
      <c r="BR260" s="36">
        <v>14</v>
      </c>
      <c r="BU260" s="64"/>
      <c r="BW260" s="64"/>
      <c r="BY260" s="64"/>
      <c r="BZ260" s="65"/>
      <c r="CA260" s="66"/>
      <c r="CC260" s="64"/>
      <c r="CE260" s="67"/>
      <c r="CF260" s="36">
        <f>+BA_GC[[#This Row],[Pasajeros Pagos (PAX)]]/BA_GC[[#This Row],[Km. Línea (entre cabeceras) en Servicio]]</f>
        <v>27108.647232230593</v>
      </c>
      <c r="CG260" s="36">
        <f>+BA_GC[[#This Row],[Pasajeros Pagos (PAX)]]/BA_GC[[#This Row],[Cantidad de Estaciones en Servicio]]</f>
        <v>59116.214285714283</v>
      </c>
      <c r="CH260" s="36">
        <f>+BA_GC[[#This Row],[PAX Kilómetro]]/BA_GC[[#This Row],[Km. Línea (entre cabeceras) en Servicio]]</f>
        <v>479823.05601048144</v>
      </c>
      <c r="CI260" s="36">
        <f>+BA_GC[[#This Row],[Coches Kilómetro (CK) (5+6+7)]]/BA_GC[[#This Row],[Km. Línea (entre cabeceras) en Servicio]]</f>
        <v>14693.539999999999</v>
      </c>
      <c r="CM260" s="144">
        <f t="shared" si="8"/>
        <v>348.93128146516256</v>
      </c>
      <c r="CN260" s="11">
        <v>0.99732390383573966</v>
      </c>
      <c r="CP260" s="10">
        <v>8.2214545454545451</v>
      </c>
      <c r="CQ260" s="33">
        <v>6179.2956041757816</v>
      </c>
      <c r="CR260" s="10"/>
      <c r="CX260" s="28"/>
      <c r="DF260" s="45">
        <f>+BA_GC[[#This Row],[Trenes Kilómetro (TK) (1+2+3)]]/BA_GC[[#This Row],[Trenes Corridos (TC)]]</f>
        <v>30.529999999999998</v>
      </c>
      <c r="EA260" s="2">
        <v>2014</v>
      </c>
      <c r="EB260" s="2" t="s">
        <v>3</v>
      </c>
    </row>
    <row r="261" spans="1:132" x14ac:dyDescent="0.2">
      <c r="A261" s="83" t="s">
        <v>220</v>
      </c>
      <c r="B261" s="2" t="s">
        <v>4</v>
      </c>
      <c r="C261" s="85">
        <v>41852</v>
      </c>
      <c r="D261" s="2" t="s">
        <v>271</v>
      </c>
      <c r="E261" s="4" t="s">
        <v>267</v>
      </c>
      <c r="F261" s="4" t="s">
        <v>268</v>
      </c>
      <c r="G261" s="4" t="s">
        <v>111</v>
      </c>
      <c r="H261" s="6">
        <f>+BA_GC[[#This Row],[Trenes Corridos (TC)]]*BA_GC[[#This Row],[Km. Línea (entre cabeceras) en Servicio]]</f>
        <v>84659.69</v>
      </c>
      <c r="K261" s="7">
        <f>+BA_GC[[#This Row],[TK Remolcados (1)]]+BA_GC[[#This Row],[TK Coche Motor (2)]]+BA_GC[[#This Row],[TK Eléctricos (3)]]</f>
        <v>84659.69</v>
      </c>
      <c r="L261" s="15">
        <f>+BA_GC[[#This Row],[Trenes Kilómetro (TK) (1+2+3)]]/K249-1</f>
        <v>-4.4781260764726105E-2</v>
      </c>
      <c r="M261" s="6">
        <f>+BA_GC[[#This Row],[TK Remolcados (1)]]</f>
        <v>84659.69</v>
      </c>
      <c r="N261" s="6">
        <f>+BA_GC[[#This Row],[TK Remolcados (1)]]*BA_GC[[#This Row],[Form. Media Trenes Remolcados]]</f>
        <v>416525.67479999998</v>
      </c>
      <c r="O261" s="6"/>
      <c r="P261" s="6"/>
      <c r="Q261" s="7">
        <f>+BA_GC[[#This Row],[CK Remolcados (5)]]+BA_GC[[#This Row],[CK Coche Motor (6)]]+BA_GC[[#This Row],[CK Eléctricos (7)]]</f>
        <v>416525.67479999998</v>
      </c>
      <c r="R261" s="15">
        <f>+BA_GC[[#This Row],[Coches Kilómetro (CK) (5+6+7)]]/Q249-1</f>
        <v>-7.4866890346939496E-2</v>
      </c>
      <c r="S261" s="120">
        <v>30.5</v>
      </c>
      <c r="T261" s="15">
        <f>+BA_GC[[#This Row],[Velocidad Comercial Trenes Diésel]]/S249-1</f>
        <v>-1.6129032258064502E-2</v>
      </c>
      <c r="W261" s="6">
        <v>4.92</v>
      </c>
      <c r="X261" s="6"/>
      <c r="Y261" s="6"/>
      <c r="Z261" s="6">
        <f>+BA_GC[[#This Row],[Trenes Corridos (TC)]]*BA_GC[[#This Row],[Form. Media Trenes Remolcados]]*BA_GC[[#This Row],[Asientos Prom. x C. Remolcados]]</f>
        <v>982307.52</v>
      </c>
      <c r="AC261" s="6">
        <v>72</v>
      </c>
      <c r="AF261" s="6">
        <f>+'[2]BS TAB'!$V265</f>
        <v>2976</v>
      </c>
      <c r="AG261" s="6">
        <f>+BA_GC[[#This Row],[Trenes Programados]]-BA_GC[[#This Row],[Trenes Corridos (TC)]]</f>
        <v>203</v>
      </c>
      <c r="AH261" s="7">
        <f>+'[2]BS TAB'!$X265</f>
        <v>2773</v>
      </c>
      <c r="AI261" s="15">
        <f>IFERROR(BA_GC[[#This Row],[Trenes Corridos (TC)]]/AH249-1,0)</f>
        <v>-4.4781260764726105E-2</v>
      </c>
      <c r="AJ261" s="6">
        <f>+'[2]BS TAB'!$Y265</f>
        <v>2219</v>
      </c>
      <c r="AK261" s="36">
        <f>+BA_GC[[#This Row],[Trenes Corridos (TC)]]-BA_GC[[#This Row],[Trenes Puntuales]]</f>
        <v>554</v>
      </c>
      <c r="AL261" s="111">
        <f>+BA_GC[[#This Row],[Trenes Puntuales]]/BA_GC[[#This Row],[Trenes Programados]]</f>
        <v>0.7456317204301075</v>
      </c>
      <c r="AM261" s="82">
        <v>0.95</v>
      </c>
      <c r="AN261" s="82" t="str">
        <f>+IF(BA_GC[[#This Row],[Regularidad Absoluta]]&gt;=BA_GC[[#This Row],[RA 95%]],BA_GC[[#This Row],[Regularidad Absoluta]],"")</f>
        <v/>
      </c>
      <c r="AO261" s="82">
        <f>+BA_GC[[#This Row],[Trenes Puntuales]]/BA_GC[[#This Row],[Trenes Corridos (TC)]]</f>
        <v>0.80021637216011543</v>
      </c>
      <c r="AP261" s="82">
        <f>+BA_GC[[#This Row],[Trenes Corridos (TC)]]/BA_GC[[#This Row],[Trenes Programados]]</f>
        <v>0.93178763440860213</v>
      </c>
      <c r="AQ261" s="82">
        <f>+BA_GC[[#This Row],[Regularidad Relativa]]/AO249-1</f>
        <v>-6.1023391923680226E-2</v>
      </c>
      <c r="AR261" s="81">
        <f>+'[3]DATOS BS#Bol por Estación'!$AU245</f>
        <v>809596</v>
      </c>
      <c r="AS261" s="15">
        <f>IFERROR(+BA_GC[[#This Row],[Pasajeros Pagos (PAX)]]/AR249-1,0)</f>
        <v>0.24576804533781016</v>
      </c>
      <c r="AT261" s="6">
        <f>+BA_GC[[#This Row],[Pasajeros Pagos (PAX)]]/BA_GC[[#This Row],[Indice Dia Habil]]</f>
        <v>29547.299270072992</v>
      </c>
      <c r="AU261" s="15">
        <f>IFERROR(+BA_GC[[#This Row],[PAX Día Habil]]/AT249-1,0)</f>
        <v>0.27441161718316853</v>
      </c>
      <c r="AV261" s="6">
        <f>+BA_GC[[#This Row],[Pasajeros Pagos (PAX)]]/BA_GC[[#This Row],[Trenes Corridos (TC)]]</f>
        <v>291.95672556797695</v>
      </c>
      <c r="AW261" s="6">
        <f>+BA_GC[[#This Row],[PAX x Tren]]/BA_GC[[#This Row],[Form. Media Trenes Remolcados]]</f>
        <v>59.340797879670113</v>
      </c>
      <c r="AX261" s="15">
        <f>IFERROR(+BA_GC[[#This Row],[PAX x Coche]]/AW249-1,0)</f>
        <v>0.3465824888755662</v>
      </c>
      <c r="AY261" s="6">
        <v>180</v>
      </c>
      <c r="AZ261" s="9">
        <f>+BA_GC[[#This Row],[PAX Kilómetro]]/BA_GC[[#This Row],[Coches Kilómetro (CK) (5+6+7)]]</f>
        <v>34.403279478223418</v>
      </c>
      <c r="BA261" s="15">
        <f>IFERROR(+BA_GC[[#This Row],[Ocupación Media (PaxKm/CocheKm)]]/AZ249-1,0)</f>
        <v>0.34658248887556597</v>
      </c>
      <c r="BB261" s="15">
        <f>+BA_GC[[#This Row],[Ocupación Media (PaxKm/CocheKm)]]/BA_GC[[#This Row],[Capacidad x Coche (4xm2)]]</f>
        <v>0.19112933043457453</v>
      </c>
      <c r="BC261" s="15">
        <f>IFERROR(+BA_GC[[#This Row],[% de Ocupación Media PAX]]/BB249-1,0)</f>
        <v>0.34658248887556597</v>
      </c>
      <c r="BD261" s="36">
        <f>+BA_GC[[#This Row],[Pasajeros Pagos (PAX)]]*BA_GC[[#This Row],[PAX Recorrido Medio]]</f>
        <v>14329849.199999999</v>
      </c>
      <c r="BE261" s="9">
        <v>17.7</v>
      </c>
      <c r="BF261" s="35">
        <f>+BA_GC[[#This Row],[PAX Recorrido Medio]]/BE249-1</f>
        <v>0</v>
      </c>
      <c r="BG261" s="36">
        <f>+BA_GC[[#This Row],[Pasajeros Pagos (PAX)]]*CN261</f>
        <v>804944.89220967644</v>
      </c>
      <c r="BH261" s="114">
        <f t="shared" si="7"/>
        <v>0.33266836316530202</v>
      </c>
      <c r="BI261" s="81">
        <f>IF(((+AH261*CM261)*((+(20/(1-20/100))/100)+1)-1)&lt;BA_GC[[#This Row],[Pasajeros Pagos (PAX)]],BA_GC[[#This Row],[Pasajeros Pagos (PAX)]],((+AH261*CM261)*((+(20/(1-20/100))/100)+1)-1))</f>
        <v>1213183.9033439108</v>
      </c>
      <c r="BJ261" s="35">
        <f>+(BA_GC[[#This Row],[Variación % TC]]*0.2)-(BA_GC[[#This Row],[Vaciación % PAX Recorrido Medio]]*0.1)-(BA_GC[[#This Row],[Variación % Ocupación PAX]]*0.5)+(BA_GC[[#This Row],[Variación % RA]]*0.1)+(BA_GC[[#This Row],[Variación % Velocidad Comercial TE]]*0.1)</f>
        <v>-0.18834983578309622</v>
      </c>
      <c r="BK261" s="10"/>
      <c r="BL261" s="10"/>
      <c r="BN261" s="46"/>
      <c r="BO261" s="73">
        <f>+LINEA[[#This Row],[Indice Dia Habil]]</f>
        <v>27.400000000000002</v>
      </c>
      <c r="BP261" s="45">
        <v>30.53</v>
      </c>
      <c r="BQ261" s="45">
        <v>30.53</v>
      </c>
      <c r="BR261" s="36">
        <v>14</v>
      </c>
      <c r="BU261" s="64"/>
      <c r="BW261" s="64"/>
      <c r="BY261" s="64"/>
      <c r="BZ261" s="65"/>
      <c r="CA261" s="66"/>
      <c r="CC261" s="64"/>
      <c r="CE261" s="67"/>
      <c r="CF261" s="36">
        <f>+BA_GC[[#This Row],[Pasajeros Pagos (PAX)]]/BA_GC[[#This Row],[Km. Línea (entre cabeceras) en Servicio]]</f>
        <v>26518.047821814609</v>
      </c>
      <c r="CG261" s="36">
        <f>+BA_GC[[#This Row],[Pasajeros Pagos (PAX)]]/BA_GC[[#This Row],[Cantidad de Estaciones en Servicio]]</f>
        <v>57828.285714285717</v>
      </c>
      <c r="CH261" s="36">
        <f>+BA_GC[[#This Row],[PAX Kilómetro]]/BA_GC[[#This Row],[Km. Línea (entre cabeceras) en Servicio]]</f>
        <v>469369.44644611853</v>
      </c>
      <c r="CI261" s="36">
        <f>+BA_GC[[#This Row],[Coches Kilómetro (CK) (5+6+7)]]/BA_GC[[#This Row],[Km. Línea (entre cabeceras) en Servicio]]</f>
        <v>13643.159999999998</v>
      </c>
      <c r="CM261" s="144">
        <f t="shared" si="8"/>
        <v>349.99925087455051</v>
      </c>
      <c r="CN261" s="11">
        <v>0.99425502622255602</v>
      </c>
      <c r="CP261" s="10">
        <v>8.3768499999999992</v>
      </c>
      <c r="CQ261" s="60">
        <v>6303.7515800322035</v>
      </c>
      <c r="CR261" s="10"/>
      <c r="DF261" s="45">
        <f>+BA_GC[[#This Row],[Trenes Kilómetro (TK) (1+2+3)]]/BA_GC[[#This Row],[Trenes Corridos (TC)]]</f>
        <v>30.53</v>
      </c>
      <c r="EA261" s="2">
        <v>2014</v>
      </c>
      <c r="EB261" s="2" t="s">
        <v>4</v>
      </c>
    </row>
    <row r="262" spans="1:132" x14ac:dyDescent="0.2">
      <c r="A262" s="83" t="s">
        <v>220</v>
      </c>
      <c r="B262" s="2" t="s">
        <v>11</v>
      </c>
      <c r="C262" s="85">
        <v>41883</v>
      </c>
      <c r="D262" s="2" t="s">
        <v>271</v>
      </c>
      <c r="E262" s="4" t="s">
        <v>267</v>
      </c>
      <c r="F262" s="4" t="s">
        <v>268</v>
      </c>
      <c r="G262" s="4" t="s">
        <v>111</v>
      </c>
      <c r="H262" s="6">
        <f>+BA_GC[[#This Row],[Trenes Corridos (TC)]]*BA_GC[[#This Row],[Km. Línea (entre cabeceras) en Servicio]]</f>
        <v>87071.56</v>
      </c>
      <c r="K262" s="7">
        <f>+BA_GC[[#This Row],[TK Remolcados (1)]]+BA_GC[[#This Row],[TK Coche Motor (2)]]+BA_GC[[#This Row],[TK Eléctricos (3)]]</f>
        <v>87071.56</v>
      </c>
      <c r="L262" s="15">
        <f>+BA_GC[[#This Row],[Trenes Kilómetro (TK) (1+2+3)]]/K250-1</f>
        <v>2.7747747747747686E-2</v>
      </c>
      <c r="M262" s="6">
        <f>+BA_GC[[#This Row],[TK Remolcados (1)]]</f>
        <v>87071.56</v>
      </c>
      <c r="N262" s="6">
        <f>+BA_GC[[#This Row],[TK Remolcados (1)]]*BA_GC[[#This Row],[Form. Media Trenes Remolcados]]</f>
        <v>439711.37799999997</v>
      </c>
      <c r="O262" s="6"/>
      <c r="P262" s="6"/>
      <c r="Q262" s="7">
        <f>+BA_GC[[#This Row],[CK Remolcados (5)]]+BA_GC[[#This Row],[CK Coche Motor (6)]]+BA_GC[[#This Row],[CK Eléctricos (7)]]</f>
        <v>439711.37799999997</v>
      </c>
      <c r="R262" s="15">
        <f>+BA_GC[[#This Row],[Coches Kilómetro (CK) (5+6+7)]]/Q250-1</f>
        <v>2.1678371284670428E-2</v>
      </c>
      <c r="S262" s="120">
        <v>30.11</v>
      </c>
      <c r="T262" s="15">
        <f>+BA_GC[[#This Row],[Velocidad Comercial Trenes Diésel]]/S250-1</f>
        <v>-2.8709677419354818E-2</v>
      </c>
      <c r="W262" s="6">
        <v>5.05</v>
      </c>
      <c r="X262" s="6"/>
      <c r="Y262" s="6"/>
      <c r="Z262" s="6">
        <f>+BA_GC[[#This Row],[Trenes Corridos (TC)]]*BA_GC[[#This Row],[Form. Media Trenes Remolcados]]*BA_GC[[#This Row],[Asientos Prom. x C. Remolcados]]</f>
        <v>1036987.2000000001</v>
      </c>
      <c r="AC262" s="6">
        <v>72</v>
      </c>
      <c r="AF262" s="6">
        <f>+'[2]BS TAB'!$V266</f>
        <v>2948</v>
      </c>
      <c r="AG262" s="6">
        <f>+BA_GC[[#This Row],[Trenes Programados]]-BA_GC[[#This Row],[Trenes Corridos (TC)]]</f>
        <v>96</v>
      </c>
      <c r="AH262" s="7">
        <f>+'[2]BS TAB'!$X266</f>
        <v>2852</v>
      </c>
      <c r="AI262" s="15">
        <f>IFERROR(BA_GC[[#This Row],[Trenes Corridos (TC)]]/AH250-1,0)</f>
        <v>2.7747747747747686E-2</v>
      </c>
      <c r="AJ262" s="6">
        <f>+'[2]BS TAB'!$Y266</f>
        <v>2172</v>
      </c>
      <c r="AK262" s="36">
        <f>+BA_GC[[#This Row],[Trenes Corridos (TC)]]-BA_GC[[#This Row],[Trenes Puntuales]]</f>
        <v>680</v>
      </c>
      <c r="AL262" s="111">
        <f>+BA_GC[[#This Row],[Trenes Puntuales]]/BA_GC[[#This Row],[Trenes Programados]]</f>
        <v>0.73677069199457257</v>
      </c>
      <c r="AM262" s="82">
        <v>0.95</v>
      </c>
      <c r="AN262" s="82" t="str">
        <f>+IF(BA_GC[[#This Row],[Regularidad Absoluta]]&gt;=BA_GC[[#This Row],[RA 95%]],BA_GC[[#This Row],[Regularidad Absoluta]],"")</f>
        <v/>
      </c>
      <c r="AO262" s="82">
        <f>+BA_GC[[#This Row],[Trenes Puntuales]]/BA_GC[[#This Row],[Trenes Corridos (TC)]]</f>
        <v>0.76157082748948102</v>
      </c>
      <c r="AP262" s="82">
        <f>+BA_GC[[#This Row],[Trenes Corridos (TC)]]/BA_GC[[#This Row],[Trenes Programados]]</f>
        <v>0.9674355495251018</v>
      </c>
      <c r="AQ262" s="82">
        <f>+BA_GC[[#This Row],[Regularidad Relativa]]/AO250-1</f>
        <v>-9.6082529391227633E-2</v>
      </c>
      <c r="AR262" s="81">
        <f>+'[3]DATOS BS#Bol por Estación'!$AU246</f>
        <v>871227</v>
      </c>
      <c r="AS262" s="15">
        <f>IFERROR(+BA_GC[[#This Row],[Pasajeros Pagos (PAX)]]/AR250-1,0)</f>
        <v>0.43916923259901419</v>
      </c>
      <c r="AT262" s="6">
        <f>+BA_GC[[#This Row],[Pasajeros Pagos (PAX)]]/BA_GC[[#This Row],[Indice Dia Habil]]</f>
        <v>31704.039301310044</v>
      </c>
      <c r="AU262" s="15">
        <f>IFERROR(+BA_GC[[#This Row],[PAX Día Habil]]/AT250-1,0)</f>
        <v>0.41560205084248003</v>
      </c>
      <c r="AV262" s="6">
        <f>+BA_GC[[#This Row],[Pasajeros Pagos (PAX)]]/BA_GC[[#This Row],[Trenes Corridos (TC)]]</f>
        <v>305.47931276297334</v>
      </c>
      <c r="AW262" s="6">
        <f>+BA_GC[[#This Row],[PAX x Tren]]/BA_GC[[#This Row],[Form. Media Trenes Remolcados]]</f>
        <v>60.49095302237096</v>
      </c>
      <c r="AX262" s="15">
        <f>IFERROR(+BA_GC[[#This Row],[PAX x Coche]]/AW250-1,0)</f>
        <v>0.4086323769283533</v>
      </c>
      <c r="AY262" s="6">
        <v>180</v>
      </c>
      <c r="AZ262" s="9">
        <f>+BA_GC[[#This Row],[PAX Kilómetro]]/BA_GC[[#This Row],[Coches Kilómetro (CK) (5+6+7)]]</f>
        <v>35.070090681164949</v>
      </c>
      <c r="BA262" s="15">
        <f>IFERROR(+BA_GC[[#This Row],[Ocupación Media (PaxKm/CocheKm)]]/AZ250-1,0)</f>
        <v>0.4086323769283533</v>
      </c>
      <c r="BB262" s="15">
        <f>+BA_GC[[#This Row],[Ocupación Media (PaxKm/CocheKm)]]/BA_GC[[#This Row],[Capacidad x Coche (4xm2)]]</f>
        <v>0.19483383711758304</v>
      </c>
      <c r="BC262" s="15">
        <f>IFERROR(+BA_GC[[#This Row],[% de Ocupación Media PAX]]/BB250-1,0)</f>
        <v>0.40863237692835308</v>
      </c>
      <c r="BD262" s="36">
        <f>+BA_GC[[#This Row],[Pasajeros Pagos (PAX)]]*BA_GC[[#This Row],[PAX Recorrido Medio]]</f>
        <v>15420717.899999999</v>
      </c>
      <c r="BE262" s="9">
        <v>17.7</v>
      </c>
      <c r="BF262" s="35">
        <f>+BA_GC[[#This Row],[PAX Recorrido Medio]]/BE250-1</f>
        <v>0</v>
      </c>
      <c r="BG262" s="36">
        <f>+BA_GC[[#This Row],[Pasajeros Pagos (PAX)]]*CN262</f>
        <v>862997.17202399194</v>
      </c>
      <c r="BH262" s="114">
        <f t="shared" si="7"/>
        <v>0.30431971537050018</v>
      </c>
      <c r="BI262" s="81">
        <f>IF(((+AH262*CM262)*((+(20/(1-20/100))/100)+1)-1)&lt;BA_GC[[#This Row],[Pasajeros Pagos (PAX)]],BA_GC[[#This Row],[Pasajeros Pagos (PAX)]],((+AH262*CM262)*((+(20/(1-20/100))/100)+1)-1))</f>
        <v>1252338.206571416</v>
      </c>
      <c r="BJ262" s="35">
        <f>+(BA_GC[[#This Row],[Variación % TC]]*0.2)-(BA_GC[[#This Row],[Vaciación % PAX Recorrido Medio]]*0.1)-(BA_GC[[#This Row],[Variación % Ocupación PAX]]*0.5)+(BA_GC[[#This Row],[Variación % RA]]*0.1)+(BA_GC[[#This Row],[Variación % Velocidad Comercial TE]]*0.1)</f>
        <v>-0.20837489185374977</v>
      </c>
      <c r="BK262" s="10"/>
      <c r="BL262" s="10"/>
      <c r="BN262" s="46"/>
      <c r="BO262" s="73">
        <f>+LINEA[[#This Row],[Indice Dia Habil]]</f>
        <v>27.48</v>
      </c>
      <c r="BP262" s="45">
        <v>30.53</v>
      </c>
      <c r="BQ262" s="45">
        <v>30.53</v>
      </c>
      <c r="BR262" s="36">
        <v>14</v>
      </c>
      <c r="BU262" s="64"/>
      <c r="BW262" s="64"/>
      <c r="BY262" s="64"/>
      <c r="BZ262" s="65"/>
      <c r="CA262" s="66"/>
      <c r="CC262" s="64"/>
      <c r="CE262" s="67"/>
      <c r="CF262" s="36">
        <f>+BA_GC[[#This Row],[Pasajeros Pagos (PAX)]]/BA_GC[[#This Row],[Km. Línea (entre cabeceras) en Servicio]]</f>
        <v>28536.750736980019</v>
      </c>
      <c r="CG262" s="36">
        <f>+BA_GC[[#This Row],[Pasajeros Pagos (PAX)]]/BA_GC[[#This Row],[Cantidad de Estaciones en Servicio]]</f>
        <v>62230.5</v>
      </c>
      <c r="CH262" s="36">
        <f>+BA_GC[[#This Row],[PAX Kilómetro]]/BA_GC[[#This Row],[Km. Línea (entre cabeceras) en Servicio]]</f>
        <v>505100.48804454628</v>
      </c>
      <c r="CI262" s="36">
        <f>+BA_GC[[#This Row],[Coches Kilómetro (CK) (5+6+7)]]/BA_GC[[#This Row],[Km. Línea (entre cabeceras) en Servicio]]</f>
        <v>14402.599999999999</v>
      </c>
      <c r="CM262" s="144">
        <f t="shared" si="8"/>
        <v>351.28729497094417</v>
      </c>
      <c r="CN262" s="11">
        <v>0.99055375008349367</v>
      </c>
      <c r="CP262" s="10">
        <v>8.4920909090909067</v>
      </c>
      <c r="CQ262" s="33">
        <v>6488.3673952945355</v>
      </c>
      <c r="CR262" s="10"/>
      <c r="CX262" s="28"/>
      <c r="DF262" s="45">
        <f>+BA_GC[[#This Row],[Trenes Kilómetro (TK) (1+2+3)]]/BA_GC[[#This Row],[Trenes Corridos (TC)]]</f>
        <v>30.529999999999998</v>
      </c>
      <c r="EA262" s="2">
        <v>2014</v>
      </c>
      <c r="EB262" s="2" t="s">
        <v>11</v>
      </c>
    </row>
    <row r="263" spans="1:132" x14ac:dyDescent="0.2">
      <c r="A263" s="83" t="s">
        <v>220</v>
      </c>
      <c r="B263" s="2" t="s">
        <v>5</v>
      </c>
      <c r="C263" s="85">
        <v>41913</v>
      </c>
      <c r="D263" s="2" t="s">
        <v>271</v>
      </c>
      <c r="E263" s="4" t="s">
        <v>267</v>
      </c>
      <c r="F263" s="4" t="s">
        <v>268</v>
      </c>
      <c r="G263" s="4" t="s">
        <v>111</v>
      </c>
      <c r="H263" s="6">
        <f>+BA_GC[[#This Row],[Trenes Corridos (TC)]]*BA_GC[[#This Row],[Km. Línea (entre cabeceras) en Servicio]]</f>
        <v>94429.290000000008</v>
      </c>
      <c r="K263" s="7">
        <f>+BA_GC[[#This Row],[TK Remolcados (1)]]+BA_GC[[#This Row],[TK Coche Motor (2)]]+BA_GC[[#This Row],[TK Eléctricos (3)]]</f>
        <v>94429.290000000008</v>
      </c>
      <c r="L263" s="15">
        <f>+BA_GC[[#This Row],[Trenes Kilómetro (TK) (1+2+3)]]/K251-1</f>
        <v>6.0699588477366229E-2</v>
      </c>
      <c r="M263" s="6">
        <f>+BA_GC[[#This Row],[TK Remolcados (1)]]</f>
        <v>94429.290000000008</v>
      </c>
      <c r="N263" s="6">
        <f>+BA_GC[[#This Row],[TK Remolcados (1)]]*BA_GC[[#This Row],[Form. Media Trenes Remolcados]]</f>
        <v>478756.50030000007</v>
      </c>
      <c r="O263" s="6"/>
      <c r="P263" s="6"/>
      <c r="Q263" s="7">
        <f>+BA_GC[[#This Row],[CK Remolcados (5)]]+BA_GC[[#This Row],[CK Coche Motor (6)]]+BA_GC[[#This Row],[CK Eléctricos (7)]]</f>
        <v>478756.50030000007</v>
      </c>
      <c r="R263" s="15">
        <f>+BA_GC[[#This Row],[Coches Kilómetro (CK) (5+6+7)]]/Q251-1</f>
        <v>5.8611597161466022E-2</v>
      </c>
      <c r="S263" s="120">
        <v>29</v>
      </c>
      <c r="T263" s="15">
        <f>+BA_GC[[#This Row],[Velocidad Comercial Trenes Diésel]]/S251-1</f>
        <v>-6.4516129032258118E-2</v>
      </c>
      <c r="W263" s="6">
        <v>5.07</v>
      </c>
      <c r="X263" s="6"/>
      <c r="Y263" s="6"/>
      <c r="Z263" s="6">
        <f>+BA_GC[[#This Row],[Trenes Corridos (TC)]]*BA_GC[[#This Row],[Form. Media Trenes Remolcados]]*BA_GC[[#This Row],[Asientos Prom. x C. Remolcados]]</f>
        <v>1129068.72</v>
      </c>
      <c r="AC263" s="6">
        <v>72</v>
      </c>
      <c r="AF263" s="6">
        <f>+'[2]BS TAB'!$V267</f>
        <v>3172</v>
      </c>
      <c r="AG263" s="6">
        <f>+BA_GC[[#This Row],[Trenes Programados]]-BA_GC[[#This Row],[Trenes Corridos (TC)]]</f>
        <v>79</v>
      </c>
      <c r="AH263" s="7">
        <f>+'[2]BS TAB'!$X267</f>
        <v>3093</v>
      </c>
      <c r="AI263" s="15">
        <f>IFERROR(BA_GC[[#This Row],[Trenes Corridos (TC)]]/AH251-1,0)</f>
        <v>6.0699588477366229E-2</v>
      </c>
      <c r="AJ263" s="6">
        <f>+'[2]BS TAB'!$Y267</f>
        <v>2719</v>
      </c>
      <c r="AK263" s="36">
        <f>+BA_GC[[#This Row],[Trenes Corridos (TC)]]-BA_GC[[#This Row],[Trenes Puntuales]]</f>
        <v>374</v>
      </c>
      <c r="AL263" s="111">
        <f>+BA_GC[[#This Row],[Trenes Puntuales]]/BA_GC[[#This Row],[Trenes Programados]]</f>
        <v>0.85718789407314</v>
      </c>
      <c r="AM263" s="82">
        <v>0.95</v>
      </c>
      <c r="AN263" s="82" t="str">
        <f>+IF(BA_GC[[#This Row],[Regularidad Absoluta]]&gt;=BA_GC[[#This Row],[RA 95%]],BA_GC[[#This Row],[Regularidad Absoluta]],"")</f>
        <v/>
      </c>
      <c r="AO263" s="82">
        <f>+BA_GC[[#This Row],[Trenes Puntuales]]/BA_GC[[#This Row],[Trenes Corridos (TC)]]</f>
        <v>0.87908179760750083</v>
      </c>
      <c r="AP263" s="82">
        <f>+BA_GC[[#This Row],[Trenes Corridos (TC)]]/BA_GC[[#This Row],[Trenes Programados]]</f>
        <v>0.97509457755359397</v>
      </c>
      <c r="AQ263" s="82">
        <f>+BA_GC[[#This Row],[Regularidad Relativa]]/AO251-1</f>
        <v>3.4464294521175276E-2</v>
      </c>
      <c r="AR263" s="81">
        <f>+'[3]DATOS BS#Bol por Estación'!$AU247</f>
        <v>892419</v>
      </c>
      <c r="AS263" s="15">
        <f>IFERROR(+BA_GC[[#This Row],[Pasajeros Pagos (PAX)]]/AR251-1,0)</f>
        <v>0.24253748487586724</v>
      </c>
      <c r="AT263" s="6">
        <f>+BA_GC[[#This Row],[Pasajeros Pagos (PAX)]]/BA_GC[[#This Row],[Indice Dia Habil]]</f>
        <v>31334.936797752809</v>
      </c>
      <c r="AU263" s="15">
        <f>IFERROR(+BA_GC[[#This Row],[PAX Día Habil]]/AT251-1,0)</f>
        <v>0.2307578106863839</v>
      </c>
      <c r="AV263" s="6">
        <f>+BA_GC[[#This Row],[Pasajeros Pagos (PAX)]]/BA_GC[[#This Row],[Trenes Corridos (TC)]]</f>
        <v>288.52861299709019</v>
      </c>
      <c r="AW263" s="6">
        <f>+BA_GC[[#This Row],[PAX x Tren]]/BA_GC[[#This Row],[Form. Media Trenes Remolcados]]</f>
        <v>56.90899664636887</v>
      </c>
      <c r="AX263" s="15">
        <f>IFERROR(+BA_GC[[#This Row],[PAX x Coche]]/AW251-1,0)</f>
        <v>0.1737425588455439</v>
      </c>
      <c r="AY263" s="6">
        <v>180</v>
      </c>
      <c r="AZ263" s="9">
        <f>+BA_GC[[#This Row],[PAX Kilómetro]]/BA_GC[[#This Row],[Coches Kilómetro (CK) (5+6+7)]]</f>
        <v>32.993424193931503</v>
      </c>
      <c r="BA263" s="15">
        <f>IFERROR(+BA_GC[[#This Row],[Ocupación Media (PaxKm/CocheKm)]]/AZ251-1,0)</f>
        <v>0.17374255884554368</v>
      </c>
      <c r="BB263" s="15">
        <f>+BA_GC[[#This Row],[Ocupación Media (PaxKm/CocheKm)]]/BA_GC[[#This Row],[Capacidad x Coche (4xm2)]]</f>
        <v>0.18329680107739724</v>
      </c>
      <c r="BC263" s="15">
        <f>IFERROR(+BA_GC[[#This Row],[% de Ocupación Media PAX]]/BB251-1,0)</f>
        <v>0.17374255884554368</v>
      </c>
      <c r="BD263" s="36">
        <f>+BA_GC[[#This Row],[Pasajeros Pagos (PAX)]]*BA_GC[[#This Row],[PAX Recorrido Medio]]</f>
        <v>15795816.299999999</v>
      </c>
      <c r="BE263" s="9">
        <v>17.7</v>
      </c>
      <c r="BF263" s="35">
        <f>+BA_GC[[#This Row],[PAX Recorrido Medio]]/BE251-1</f>
        <v>0</v>
      </c>
      <c r="BG263" s="36">
        <f>+BA_GC[[#This Row],[Pasajeros Pagos (PAX)]]*CN263</f>
        <v>831904.89114505611</v>
      </c>
      <c r="BH263" s="114">
        <f t="shared" si="7"/>
        <v>0.37883593270060834</v>
      </c>
      <c r="BI263" s="81">
        <f>IF(((+AH263*CM263)*((+(20/(1-20/100))/100)+1)-1)&lt;BA_GC[[#This Row],[Pasajeros Pagos (PAX)]],BA_GC[[#This Row],[Pasajeros Pagos (PAX)]],((+AH263*CM263)*((+(20/(1-20/100))/100)+1)-1))</f>
        <v>1436688.0619478389</v>
      </c>
      <c r="BJ263" s="35">
        <f>+(BA_GC[[#This Row],[Variación % TC]]*0.2)-(BA_GC[[#This Row],[Vaciación % PAX Recorrido Medio]]*0.1)-(BA_GC[[#This Row],[Variación % Ocupación PAX]]*0.5)+(BA_GC[[#This Row],[Variación % RA]]*0.1)+(BA_GC[[#This Row],[Variación % Velocidad Comercial TE]]*0.1)</f>
        <v>-7.1284932275181068E-2</v>
      </c>
      <c r="BK263" s="10"/>
      <c r="BL263" s="10"/>
      <c r="BN263" s="46"/>
      <c r="BO263" s="73">
        <f>+LINEA[[#This Row],[Indice Dia Habil]]</f>
        <v>28.48</v>
      </c>
      <c r="BP263" s="45">
        <v>30.53</v>
      </c>
      <c r="BQ263" s="45">
        <v>30.53</v>
      </c>
      <c r="BR263" s="36">
        <v>14</v>
      </c>
      <c r="BU263" s="64"/>
      <c r="BW263" s="64"/>
      <c r="BY263" s="64"/>
      <c r="BZ263" s="65"/>
      <c r="CA263" s="66"/>
      <c r="CC263" s="64"/>
      <c r="CE263" s="67"/>
      <c r="CF263" s="36">
        <f>+BA_GC[[#This Row],[Pasajeros Pagos (PAX)]]/BA_GC[[#This Row],[Km. Línea (entre cabeceras) en Servicio]]</f>
        <v>29230.887651490335</v>
      </c>
      <c r="CG263" s="36">
        <f>+BA_GC[[#This Row],[Pasajeros Pagos (PAX)]]/BA_GC[[#This Row],[Cantidad de Estaciones en Servicio]]</f>
        <v>63744.214285714283</v>
      </c>
      <c r="CH263" s="36">
        <f>+BA_GC[[#This Row],[PAX Kilómetro]]/BA_GC[[#This Row],[Km. Línea (entre cabeceras) en Servicio]]</f>
        <v>517386.71143137891</v>
      </c>
      <c r="CI263" s="36">
        <f>+BA_GC[[#This Row],[Coches Kilómetro (CK) (5+6+7)]]/BA_GC[[#This Row],[Km. Línea (entre cabeceras) en Servicio]]</f>
        <v>15681.510000000002</v>
      </c>
      <c r="CM263" s="144">
        <f t="shared" si="8"/>
        <v>371.59755886138737</v>
      </c>
      <c r="CN263" s="11">
        <v>0.93219092281210525</v>
      </c>
      <c r="CP263" s="10">
        <v>8.5441363636363619</v>
      </c>
      <c r="CQ263" s="33">
        <v>6672.9832105568676</v>
      </c>
      <c r="CR263" s="10"/>
      <c r="CX263" s="28"/>
      <c r="DF263" s="45">
        <f>+BA_GC[[#This Row],[Trenes Kilómetro (TK) (1+2+3)]]/BA_GC[[#This Row],[Trenes Corridos (TC)]]</f>
        <v>30.53</v>
      </c>
      <c r="EA263" s="2">
        <v>2014</v>
      </c>
      <c r="EB263" s="2" t="s">
        <v>5</v>
      </c>
    </row>
    <row r="264" spans="1:132" x14ac:dyDescent="0.2">
      <c r="A264" s="83" t="s">
        <v>220</v>
      </c>
      <c r="B264" s="2" t="s">
        <v>6</v>
      </c>
      <c r="C264" s="85">
        <v>41944</v>
      </c>
      <c r="D264" s="2" t="s">
        <v>271</v>
      </c>
      <c r="E264" s="4" t="s">
        <v>267</v>
      </c>
      <c r="F264" s="4" t="s">
        <v>268</v>
      </c>
      <c r="G264" s="4" t="s">
        <v>111</v>
      </c>
      <c r="H264" s="6">
        <f>+BA_GC[[#This Row],[Trenes Corridos (TC)]]*BA_GC[[#This Row],[Km. Línea (entre cabeceras) en Servicio]]</f>
        <v>87651.63</v>
      </c>
      <c r="K264" s="7">
        <f>+BA_GC[[#This Row],[TK Remolcados (1)]]+BA_GC[[#This Row],[TK Coche Motor (2)]]+BA_GC[[#This Row],[TK Eléctricos (3)]]</f>
        <v>87651.63</v>
      </c>
      <c r="L264" s="15">
        <f>+BA_GC[[#This Row],[Trenes Kilómetro (TK) (1+2+3)]]/K252-1</f>
        <v>5.1263273526180875E-2</v>
      </c>
      <c r="M264" s="6">
        <f>+BA_GC[[#This Row],[TK Remolcados (1)]]</f>
        <v>87651.63</v>
      </c>
      <c r="N264" s="6">
        <f>+BA_GC[[#This Row],[TK Remolcados (1)]]*BA_GC[[#This Row],[Form. Media Trenes Remolcados]]</f>
        <v>447899.82930000004</v>
      </c>
      <c r="O264" s="6"/>
      <c r="P264" s="6"/>
      <c r="Q264" s="7">
        <f>+BA_GC[[#This Row],[CK Remolcados (5)]]+BA_GC[[#This Row],[CK Coche Motor (6)]]+BA_GC[[#This Row],[CK Eléctricos (7)]]</f>
        <v>447899.82930000004</v>
      </c>
      <c r="R264" s="15">
        <f>+BA_GC[[#This Row],[Coches Kilómetro (CK) (5+6+7)]]/Q252-1</f>
        <v>5.7471521204484954E-2</v>
      </c>
      <c r="S264" s="120">
        <v>29</v>
      </c>
      <c r="T264" s="15">
        <f>+BA_GC[[#This Row],[Velocidad Comercial Trenes Diésel]]/S252-1</f>
        <v>-6.4516129032258118E-2</v>
      </c>
      <c r="W264" s="6">
        <v>5.1100000000000003</v>
      </c>
      <c r="X264" s="6"/>
      <c r="Y264" s="6"/>
      <c r="Z264" s="6">
        <f>+BA_GC[[#This Row],[Trenes Corridos (TC)]]*BA_GC[[#This Row],[Form. Media Trenes Remolcados]]*BA_GC[[#This Row],[Asientos Prom. x C. Remolcados]]</f>
        <v>1056298.32</v>
      </c>
      <c r="AC264" s="6">
        <v>72</v>
      </c>
      <c r="AF264" s="6">
        <f>+'[2]BS TAB'!$V268</f>
        <v>3028</v>
      </c>
      <c r="AG264" s="6">
        <f>+BA_GC[[#This Row],[Trenes Programados]]-BA_GC[[#This Row],[Trenes Corridos (TC)]]</f>
        <v>157</v>
      </c>
      <c r="AH264" s="7">
        <f>+'[2]BS TAB'!$X268</f>
        <v>2871</v>
      </c>
      <c r="AI264" s="15">
        <f>IFERROR(BA_GC[[#This Row],[Trenes Corridos (TC)]]/AH252-1,0)</f>
        <v>5.1263273526180875E-2</v>
      </c>
      <c r="AJ264" s="6">
        <f>+'[2]BS TAB'!$Y268</f>
        <v>2607</v>
      </c>
      <c r="AK264" s="36">
        <f>+BA_GC[[#This Row],[Trenes Corridos (TC)]]-BA_GC[[#This Row],[Trenes Puntuales]]</f>
        <v>264</v>
      </c>
      <c r="AL264" s="111">
        <f>+BA_GC[[#This Row],[Trenes Puntuales]]/BA_GC[[#This Row],[Trenes Programados]]</f>
        <v>0.86096433289299867</v>
      </c>
      <c r="AM264" s="82">
        <v>0.95</v>
      </c>
      <c r="AN264" s="82" t="str">
        <f>+IF(BA_GC[[#This Row],[Regularidad Absoluta]]&gt;=BA_GC[[#This Row],[RA 95%]],BA_GC[[#This Row],[Regularidad Absoluta]],"")</f>
        <v/>
      </c>
      <c r="AO264" s="82">
        <f>+BA_GC[[#This Row],[Trenes Puntuales]]/BA_GC[[#This Row],[Trenes Corridos (TC)]]</f>
        <v>0.90804597701149425</v>
      </c>
      <c r="AP264" s="82">
        <f>+BA_GC[[#This Row],[Trenes Corridos (TC)]]/BA_GC[[#This Row],[Trenes Programados]]</f>
        <v>0.9481505944517834</v>
      </c>
      <c r="AQ264" s="82">
        <f>+BA_GC[[#This Row],[Regularidad Relativa]]/AO252-1</f>
        <v>8.766384351683798E-2</v>
      </c>
      <c r="AR264" s="81">
        <f>+'[3]DATOS BS#Bol por Estación'!$AU248</f>
        <v>797748</v>
      </c>
      <c r="AS264" s="15">
        <f>IFERROR(+BA_GC[[#This Row],[Pasajeros Pagos (PAX)]]/AR252-1,0)</f>
        <v>0.14665095153222563</v>
      </c>
      <c r="AT264" s="6">
        <f>+BA_GC[[#This Row],[Pasajeros Pagos (PAX)]]/BA_GC[[#This Row],[Indice Dia Habil]]</f>
        <v>30217.727272727272</v>
      </c>
      <c r="AU264" s="15">
        <f>IFERROR(+BA_GC[[#This Row],[PAX Día Habil]]/AT252-1,0)</f>
        <v>0.16619613820607038</v>
      </c>
      <c r="AV264" s="6">
        <f>+BA_GC[[#This Row],[Pasajeros Pagos (PAX)]]/BA_GC[[#This Row],[Trenes Corridos (TC)]]</f>
        <v>277.86415882967606</v>
      </c>
      <c r="AW264" s="6">
        <f>+BA_GC[[#This Row],[PAX x Tren]]/BA_GC[[#This Row],[Form. Media Trenes Remolcados]]</f>
        <v>54.376547716179267</v>
      </c>
      <c r="AX264" s="15">
        <f>IFERROR(+BA_GC[[#This Row],[PAX x Coche]]/AW252-1,0)</f>
        <v>8.4332701675183586E-2</v>
      </c>
      <c r="AY264" s="6">
        <v>180</v>
      </c>
      <c r="AZ264" s="9">
        <f>+BA_GC[[#This Row],[PAX Kilómetro]]/BA_GC[[#This Row],[Coches Kilómetro (CK) (5+6+7)]]</f>
        <v>31.525217640890041</v>
      </c>
      <c r="BA264" s="15">
        <f>IFERROR(+BA_GC[[#This Row],[Ocupación Media (PaxKm/CocheKm)]]/AZ252-1,0)</f>
        <v>8.4332701675183808E-2</v>
      </c>
      <c r="BB264" s="15">
        <f>+BA_GC[[#This Row],[Ocupación Media (PaxKm/CocheKm)]]/BA_GC[[#This Row],[Capacidad x Coche (4xm2)]]</f>
        <v>0.17514009800494468</v>
      </c>
      <c r="BC264" s="15">
        <f>IFERROR(+BA_GC[[#This Row],[% de Ocupación Media PAX]]/BB252-1,0)</f>
        <v>8.4332701675183586E-2</v>
      </c>
      <c r="BD264" s="36">
        <f>+BA_GC[[#This Row],[Pasajeros Pagos (PAX)]]*BA_GC[[#This Row],[PAX Recorrido Medio]]</f>
        <v>14120139.6</v>
      </c>
      <c r="BE264" s="9">
        <v>17.7</v>
      </c>
      <c r="BF264" s="35">
        <f>+BA_GC[[#This Row],[PAX Recorrido Medio]]/BE252-1</f>
        <v>0</v>
      </c>
      <c r="BG264" s="36">
        <f>+BA_GC[[#This Row],[Pasajeros Pagos (PAX)]]*CN264</f>
        <v>769566.446500947</v>
      </c>
      <c r="BH264" s="114">
        <f t="shared" si="7"/>
        <v>0.38302675939604358</v>
      </c>
      <c r="BI264" s="81">
        <f>IF(((+AH264*CM264)*((+(20/(1-20/100))/100)+1)-1)&lt;BA_GC[[#This Row],[Pasajeros Pagos (PAX)]],BA_GC[[#This Row],[Pasajeros Pagos (PAX)]],((+AH264*CM264)*((+(20/(1-20/100))/100)+1)-1))</f>
        <v>1293002.5931417751</v>
      </c>
      <c r="BJ264" s="35">
        <f>+(BA_GC[[#This Row],[Variación % TC]]*0.2)-(BA_GC[[#This Row],[Vaciación % PAX Recorrido Medio]]*0.1)-(BA_GC[[#This Row],[Variación % Ocupación PAX]]*0.5)+(BA_GC[[#This Row],[Variación % RA]]*0.1)+(BA_GC[[#This Row],[Variación % Velocidad Comercial TE]]*0.1)</f>
        <v>-2.3147311780671819E-2</v>
      </c>
      <c r="BK264" s="10"/>
      <c r="BL264" s="10"/>
      <c r="BN264" s="46"/>
      <c r="BO264" s="73">
        <f>+LINEA[[#This Row],[Indice Dia Habil]]</f>
        <v>26.400000000000002</v>
      </c>
      <c r="BP264" s="45">
        <v>30.53</v>
      </c>
      <c r="BQ264" s="45">
        <v>30.53</v>
      </c>
      <c r="BR264" s="36">
        <v>14</v>
      </c>
      <c r="BU264" s="64"/>
      <c r="BW264" s="64"/>
      <c r="BY264" s="64"/>
      <c r="BZ264" s="65"/>
      <c r="CA264" s="66"/>
      <c r="CC264" s="64"/>
      <c r="CE264" s="67"/>
      <c r="CF264" s="36">
        <f>+BA_GC[[#This Row],[Pasajeros Pagos (PAX)]]/BA_GC[[#This Row],[Km. Línea (entre cabeceras) en Servicio]]</f>
        <v>26129.970520799212</v>
      </c>
      <c r="CG264" s="36">
        <f>+BA_GC[[#This Row],[Pasajeros Pagos (PAX)]]/BA_GC[[#This Row],[Cantidad de Estaciones en Servicio]]</f>
        <v>56982</v>
      </c>
      <c r="CH264" s="36">
        <f>+BA_GC[[#This Row],[PAX Kilómetro]]/BA_GC[[#This Row],[Km. Línea (entre cabeceras) en Servicio]]</f>
        <v>462500.47821814608</v>
      </c>
      <c r="CI264" s="36">
        <f>+BA_GC[[#This Row],[Coches Kilómetro (CK) (5+6+7)]]/BA_GC[[#This Row],[Km. Línea (entre cabeceras) en Servicio]]</f>
        <v>14670.810000000001</v>
      </c>
      <c r="CM264" s="144">
        <f t="shared" si="8"/>
        <v>360.29358220599795</v>
      </c>
      <c r="CN264" s="11">
        <v>0.96467361435058063</v>
      </c>
      <c r="CP264" s="10">
        <v>8.5744444444444454</v>
      </c>
      <c r="CQ264" s="60">
        <v>6857.5990258192005</v>
      </c>
      <c r="CR264" s="10"/>
      <c r="DF264" s="45">
        <f>+BA_GC[[#This Row],[Trenes Kilómetro (TK) (1+2+3)]]/BA_GC[[#This Row],[Trenes Corridos (TC)]]</f>
        <v>30.53</v>
      </c>
      <c r="EA264" s="2">
        <v>2014</v>
      </c>
      <c r="EB264" s="2" t="s">
        <v>6</v>
      </c>
    </row>
    <row r="265" spans="1:132" x14ac:dyDescent="0.2">
      <c r="A265" s="83" t="s">
        <v>220</v>
      </c>
      <c r="B265" s="2" t="s">
        <v>7</v>
      </c>
      <c r="C265" s="85">
        <v>41974</v>
      </c>
      <c r="D265" s="2" t="s">
        <v>271</v>
      </c>
      <c r="E265" s="4" t="s">
        <v>267</v>
      </c>
      <c r="F265" s="4" t="s">
        <v>268</v>
      </c>
      <c r="G265" s="4" t="s">
        <v>111</v>
      </c>
      <c r="H265" s="6">
        <f>+BA_GC[[#This Row],[Trenes Corridos (TC)]]*BA_GC[[#This Row],[Km. Línea (entre cabeceras) en Servicio]]</f>
        <v>89727.67</v>
      </c>
      <c r="K265" s="7">
        <f>+BA_GC[[#This Row],[TK Remolcados (1)]]+BA_GC[[#This Row],[TK Coche Motor (2)]]+BA_GC[[#This Row],[TK Eléctricos (3)]]</f>
        <v>89727.67</v>
      </c>
      <c r="L265" s="15">
        <f>+BA_GC[[#This Row],[Trenes Kilómetro (TK) (1+2+3)]]/K253-1</f>
        <v>6.1394005055976697E-2</v>
      </c>
      <c r="M265" s="6">
        <f>+BA_GC[[#This Row],[TK Remolcados (1)]]</f>
        <v>89727.67</v>
      </c>
      <c r="N265" s="6">
        <f>+BA_GC[[#This Row],[TK Remolcados (1)]]*BA_GC[[#This Row],[Form. Media Trenes Remolcados]]</f>
        <v>457611.11699999997</v>
      </c>
      <c r="O265" s="6"/>
      <c r="P265" s="6"/>
      <c r="Q265" s="7">
        <f>+BA_GC[[#This Row],[CK Remolcados (5)]]+BA_GC[[#This Row],[CK Coche Motor (6)]]+BA_GC[[#This Row],[CK Eléctricos (7)]]</f>
        <v>457611.11699999997</v>
      </c>
      <c r="R265" s="15">
        <f>+BA_GC[[#This Row],[Coches Kilómetro (CK) (5+6+7)]]/Q253-1</f>
        <v>6.557272161131511E-2</v>
      </c>
      <c r="S265" s="120">
        <v>28.94</v>
      </c>
      <c r="T265" s="15">
        <f>+BA_GC[[#This Row],[Velocidad Comercial Trenes Diésel]]/S253-1</f>
        <v>-6.6451612903225765E-2</v>
      </c>
      <c r="W265" s="6">
        <v>5.0999999999999996</v>
      </c>
      <c r="X265" s="6"/>
      <c r="Y265" s="6"/>
      <c r="Z265" s="6">
        <f>+BA_GC[[#This Row],[Trenes Corridos (TC)]]*BA_GC[[#This Row],[Form. Media Trenes Remolcados]]*BA_GC[[#This Row],[Asientos Prom. x C. Remolcados]]</f>
        <v>1079200.8</v>
      </c>
      <c r="AC265" s="6">
        <v>72</v>
      </c>
      <c r="AF265" s="6">
        <f>+'[2]BS TAB'!$V269</f>
        <v>3108</v>
      </c>
      <c r="AG265" s="6">
        <f>+BA_GC[[#This Row],[Trenes Programados]]-BA_GC[[#This Row],[Trenes Corridos (TC)]]</f>
        <v>169</v>
      </c>
      <c r="AH265" s="7">
        <f>+'[2]BS TAB'!$X269</f>
        <v>2939</v>
      </c>
      <c r="AI265" s="15">
        <f>IFERROR(BA_GC[[#This Row],[Trenes Corridos (TC)]]/AH253-1,0)</f>
        <v>6.1394005055976919E-2</v>
      </c>
      <c r="AJ265" s="6">
        <f>+'[2]BS TAB'!$Y269</f>
        <v>2575</v>
      </c>
      <c r="AK265" s="36">
        <f>+BA_GC[[#This Row],[Trenes Corridos (TC)]]-BA_GC[[#This Row],[Trenes Puntuales]]</f>
        <v>364</v>
      </c>
      <c r="AL265" s="111">
        <f>+BA_GC[[#This Row],[Trenes Puntuales]]/BA_GC[[#This Row],[Trenes Programados]]</f>
        <v>0.8285070785070785</v>
      </c>
      <c r="AM265" s="82">
        <v>0.95</v>
      </c>
      <c r="AN265" s="82" t="str">
        <f>+IF(BA_GC[[#This Row],[Regularidad Absoluta]]&gt;=BA_GC[[#This Row],[RA 95%]],BA_GC[[#This Row],[Regularidad Absoluta]],"")</f>
        <v/>
      </c>
      <c r="AO265" s="82">
        <f>+BA_GC[[#This Row],[Trenes Puntuales]]/BA_GC[[#This Row],[Trenes Corridos (TC)]]</f>
        <v>0.87614834977883638</v>
      </c>
      <c r="AP265" s="82">
        <f>+BA_GC[[#This Row],[Trenes Corridos (TC)]]/BA_GC[[#This Row],[Trenes Programados]]</f>
        <v>0.94562419562419564</v>
      </c>
      <c r="AQ265" s="82">
        <f>+BA_GC[[#This Row],[Regularidad Relativa]]/AO253-1</f>
        <v>4.1617469112573691E-3</v>
      </c>
      <c r="AR265" s="81">
        <f>+'[3]DATOS BS#Bol por Estación'!$AU249</f>
        <v>836384</v>
      </c>
      <c r="AS265" s="15">
        <f>IFERROR(+BA_GC[[#This Row],[Pasajeros Pagos (PAX)]]/AR253-1,0)</f>
        <v>0.34320683115001849</v>
      </c>
      <c r="AT265" s="6">
        <f>+BA_GC[[#This Row],[Pasajeros Pagos (PAX)]]/BA_GC[[#This Row],[Indice Dia Habil]]</f>
        <v>30325.743292240753</v>
      </c>
      <c r="AU265" s="15">
        <f>IFERROR(+BA_GC[[#This Row],[PAX Día Habil]]/AT253-1,0)</f>
        <v>0.34320683115001827</v>
      </c>
      <c r="AV265" s="6">
        <f>+BA_GC[[#This Row],[Pasajeros Pagos (PAX)]]/BA_GC[[#This Row],[Trenes Corridos (TC)]]</f>
        <v>284.58115005103775</v>
      </c>
      <c r="AW265" s="6">
        <f>+BA_GC[[#This Row],[PAX x Tren]]/BA_GC[[#This Row],[Form. Media Trenes Remolcados]]</f>
        <v>55.800225500203481</v>
      </c>
      <c r="AX265" s="15">
        <f>IFERROR(+BA_GC[[#This Row],[PAX x Coche]]/AW253-1,0)</f>
        <v>0.26054919003451582</v>
      </c>
      <c r="AY265" s="6">
        <v>180</v>
      </c>
      <c r="AZ265" s="9">
        <f>+BA_GC[[#This Row],[PAX Kilómetro]]/BA_GC[[#This Row],[Coches Kilómetro (CK) (5+6+7)]]</f>
        <v>32.350605678139587</v>
      </c>
      <c r="BA265" s="15">
        <f>IFERROR(+BA_GC[[#This Row],[Ocupación Media (PaxKm/CocheKm)]]/AZ253-1,0)</f>
        <v>0.26054919003451604</v>
      </c>
      <c r="BB265" s="15">
        <f>+BA_GC[[#This Row],[Ocupación Media (PaxKm/CocheKm)]]/BA_GC[[#This Row],[Capacidad x Coche (4xm2)]]</f>
        <v>0.17972558710077549</v>
      </c>
      <c r="BC265" s="15">
        <f>IFERROR(+BA_GC[[#This Row],[% de Ocupación Media PAX]]/BB253-1,0)</f>
        <v>0.26054919003451626</v>
      </c>
      <c r="BD265" s="36">
        <f>+BA_GC[[#This Row],[Pasajeros Pagos (PAX)]]*BA_GC[[#This Row],[PAX Recorrido Medio]]</f>
        <v>14803996.799999999</v>
      </c>
      <c r="BE265" s="9">
        <v>17.7</v>
      </c>
      <c r="BF265" s="35">
        <f>+BA_GC[[#This Row],[PAX Recorrido Medio]]/BE253-1</f>
        <v>0</v>
      </c>
      <c r="BG265" s="36">
        <f>+BA_GC[[#This Row],[Pasajeros Pagos (PAX)]]*CN265</f>
        <v>789106.27970884484</v>
      </c>
      <c r="BH265" s="114">
        <f t="shared" si="7"/>
        <v>0.38079155776313556</v>
      </c>
      <c r="BI265" s="81">
        <f>IF(((+AH265*CM265)*((+(20/(1-20/100))/100)+1)-1)&lt;BA_GC[[#This Row],[Pasajeros Pagos (PAX)]],BA_GC[[#This Row],[Pasajeros Pagos (PAX)]],((+AH265*CM265)*((+(20/(1-20/100))/100)+1)-1))</f>
        <v>1350730.9379998082</v>
      </c>
      <c r="BJ265" s="35">
        <f>+(BA_GC[[#This Row],[Variación % TC]]*0.2)-(BA_GC[[#This Row],[Vaciación % PAX Recorrido Medio]]*0.1)-(BA_GC[[#This Row],[Variación % Ocupación PAX]]*0.5)+(BA_GC[[#This Row],[Variación % RA]]*0.1)+(BA_GC[[#This Row],[Variación % Velocidad Comercial TE]]*0.1)</f>
        <v>-0.11757961931493702</v>
      </c>
      <c r="BK265" s="10"/>
      <c r="BL265" s="10"/>
      <c r="BN265" s="46"/>
      <c r="BO265" s="73">
        <f>+LINEA[[#This Row],[Indice Dia Habil]]</f>
        <v>27.580000000000002</v>
      </c>
      <c r="BP265" s="45">
        <v>30.53</v>
      </c>
      <c r="BQ265" s="45">
        <v>30.53</v>
      </c>
      <c r="BR265" s="36">
        <v>14</v>
      </c>
      <c r="BU265" s="64"/>
      <c r="BW265" s="64"/>
      <c r="BY265" s="64"/>
      <c r="BZ265" s="65"/>
      <c r="CA265" s="66"/>
      <c r="CC265" s="64"/>
      <c r="CE265" s="67"/>
      <c r="CF265" s="36">
        <f>+BA_GC[[#This Row],[Pasajeros Pagos (PAX)]]/BA_GC[[#This Row],[Km. Línea (entre cabeceras) en Servicio]]</f>
        <v>27395.479855879461</v>
      </c>
      <c r="CG265" s="36">
        <f>+BA_GC[[#This Row],[Pasajeros Pagos (PAX)]]/BA_GC[[#This Row],[Cantidad de Estaciones en Servicio]]</f>
        <v>59741.714285714283</v>
      </c>
      <c r="CH265" s="36">
        <f>+BA_GC[[#This Row],[PAX Kilómetro]]/BA_GC[[#This Row],[Km. Línea (entre cabeceras) en Servicio]]</f>
        <v>484899.99344906642</v>
      </c>
      <c r="CI265" s="36">
        <f>+BA_GC[[#This Row],[Coches Kilómetro (CK) (5+6+7)]]/BA_GC[[#This Row],[Km. Línea (entre cabeceras) en Servicio]]</f>
        <v>14988.899999999998</v>
      </c>
      <c r="CM265" s="144">
        <f t="shared" si="8"/>
        <v>367.67116379715776</v>
      </c>
      <c r="CN265" s="11">
        <v>0.94347366724954662</v>
      </c>
      <c r="CP265" s="10">
        <v>8.6039999999999992</v>
      </c>
      <c r="CQ265" s="33">
        <v>6980.3860863580039</v>
      </c>
      <c r="CR265" s="10"/>
      <c r="CX265" s="28"/>
      <c r="DF265" s="45">
        <f>+BA_GC[[#This Row],[Trenes Kilómetro (TK) (1+2+3)]]/BA_GC[[#This Row],[Trenes Corridos (TC)]]</f>
        <v>30.53</v>
      </c>
      <c r="EA265" s="2">
        <v>2014</v>
      </c>
      <c r="EB265" s="2" t="s">
        <v>7</v>
      </c>
    </row>
    <row r="266" spans="1:132" x14ac:dyDescent="0.2">
      <c r="A266" s="83" t="s">
        <v>221</v>
      </c>
      <c r="B266" s="2" t="s">
        <v>8</v>
      </c>
      <c r="C266" s="85">
        <v>42005</v>
      </c>
      <c r="D266" s="2" t="s">
        <v>271</v>
      </c>
      <c r="E266" s="4" t="s">
        <v>267</v>
      </c>
      <c r="F266" s="4" t="s">
        <v>268</v>
      </c>
      <c r="G266" s="4" t="s">
        <v>111</v>
      </c>
      <c r="H266" s="6">
        <f>+BA_GC[[#This Row],[Trenes Corridos (TC)]]*BA_GC[[#This Row],[Km. Línea (entre cabeceras) en Servicio]]</f>
        <v>92383.78</v>
      </c>
      <c r="K266" s="7">
        <f>+BA_GC[[#This Row],[TK Remolcados (1)]]+BA_GC[[#This Row],[TK Coche Motor (2)]]+BA_GC[[#This Row],[TK Eléctricos (3)]]</f>
        <v>92383.78</v>
      </c>
      <c r="L266" s="15">
        <f>+BA_GC[[#This Row],[Trenes Kilómetro (TK) (1+2+3)]]/K254-1</f>
        <v>5.2155771905424197E-2</v>
      </c>
      <c r="M266" s="6">
        <f>+BA_GC[[#This Row],[TK Remolcados (1)]]</f>
        <v>92383.78</v>
      </c>
      <c r="N266" s="6">
        <f>+BA_GC[[#This Row],[TK Remolcados (1)]]*BA_GC[[#This Row],[Form. Media Trenes Remolcados]]</f>
        <v>469309.60239999997</v>
      </c>
      <c r="O266" s="6"/>
      <c r="P266" s="6"/>
      <c r="Q266" s="7">
        <f>+BA_GC[[#This Row],[CK Remolcados (5)]]+BA_GC[[#This Row],[CK Coche Motor (6)]]+BA_GC[[#This Row],[CK Eléctricos (7)]]</f>
        <v>469309.60239999997</v>
      </c>
      <c r="R266" s="15">
        <f>+BA_GC[[#This Row],[Coches Kilómetro (CK) (5+6+7)]]/Q254-1</f>
        <v>5.2155771905424197E-2</v>
      </c>
      <c r="S266" s="120">
        <v>31</v>
      </c>
      <c r="T266" s="15">
        <f>+BA_GC[[#This Row],[Velocidad Comercial Trenes Diésel]]/S254-1</f>
        <v>0</v>
      </c>
      <c r="W266" s="6">
        <v>5.08</v>
      </c>
      <c r="X266" s="6"/>
      <c r="Y266" s="6"/>
      <c r="Z266" s="6">
        <f>+BA_GC[[#This Row],[Trenes Corridos (TC)]]*BA_GC[[#This Row],[Form. Media Trenes Remolcados]]*BA_GC[[#This Row],[Asientos Prom. x C. Remolcados]]</f>
        <v>1106789.76</v>
      </c>
      <c r="AC266" s="6">
        <v>72</v>
      </c>
      <c r="AF266" s="6">
        <f>+'[2]BS TAB'!$V270</f>
        <v>3168</v>
      </c>
      <c r="AG266" s="6">
        <f>+BA_GC[[#This Row],[Trenes Programados]]-BA_GC[[#This Row],[Trenes Corridos (TC)]]</f>
        <v>142</v>
      </c>
      <c r="AH266" s="7">
        <f>+'[2]BS TAB'!$X270</f>
        <v>3026</v>
      </c>
      <c r="AI266" s="15">
        <f>IFERROR(BA_GC[[#This Row],[Trenes Corridos (TC)]]/AH254-1,0)</f>
        <v>5.2155771905424197E-2</v>
      </c>
      <c r="AJ266" s="6">
        <f>+'[2]BS TAB'!$Y270</f>
        <v>2787</v>
      </c>
      <c r="AK266" s="36">
        <f>+BA_GC[[#This Row],[Trenes Corridos (TC)]]-BA_GC[[#This Row],[Trenes Puntuales]]</f>
        <v>239</v>
      </c>
      <c r="AL266" s="111">
        <f>+BA_GC[[#This Row],[Trenes Puntuales]]/BA_GC[[#This Row],[Trenes Programados]]</f>
        <v>0.87973484848484851</v>
      </c>
      <c r="AM266" s="82">
        <v>0.95</v>
      </c>
      <c r="AN266" s="82" t="str">
        <f>+IF(BA_GC[[#This Row],[Regularidad Absoluta]]&gt;=BA_GC[[#This Row],[RA 95%]],BA_GC[[#This Row],[Regularidad Absoluta]],"")</f>
        <v/>
      </c>
      <c r="AO266" s="82">
        <f>+BA_GC[[#This Row],[Trenes Puntuales]]/BA_GC[[#This Row],[Trenes Corridos (TC)]]</f>
        <v>0.92101784534038333</v>
      </c>
      <c r="AP266" s="82">
        <f>+BA_GC[[#This Row],[Trenes Corridos (TC)]]/BA_GC[[#This Row],[Trenes Programados]]</f>
        <v>0.95517676767676762</v>
      </c>
      <c r="AQ266" s="82">
        <f>+BA_GC[[#This Row],[Regularidad Relativa]]/AO254-1</f>
        <v>1.7613262850150857E-2</v>
      </c>
      <c r="AR266" s="81">
        <f>+'[3]DATOS BS#Bol por Estación'!$AU250</f>
        <v>783825</v>
      </c>
      <c r="AS266" s="15">
        <f>IFERROR(+BA_GC[[#This Row],[Pasajeros Pagos (PAX)]]/AR254-1,0)</f>
        <v>0.2975989060653117</v>
      </c>
      <c r="AT266" s="6">
        <f>+BA_GC[[#This Row],[Pasajeros Pagos (PAX)]]/BA_GC[[#This Row],[Indice Dia Habil]]</f>
        <v>28144.524236983842</v>
      </c>
      <c r="AU266" s="15">
        <f>IFERROR(+BA_GC[[#This Row],[PAX Día Habil]]/AT254-1,0)</f>
        <v>0.30598554172390258</v>
      </c>
      <c r="AV266" s="6">
        <f>+BA_GC[[#This Row],[Pasajeros Pagos (PAX)]]/BA_GC[[#This Row],[Trenes Corridos (TC)]]</f>
        <v>259.0300727032386</v>
      </c>
      <c r="AW266" s="6">
        <f>+BA_GC[[#This Row],[PAX x Tren]]/BA_GC[[#This Row],[Form. Media Trenes Remolcados]]</f>
        <v>50.990171791976103</v>
      </c>
      <c r="AX266" s="15">
        <f>IFERROR(+BA_GC[[#This Row],[PAX x Coche]]/AW254-1,0)</f>
        <v>0.23327642228811518</v>
      </c>
      <c r="AY266" s="6">
        <v>180</v>
      </c>
      <c r="AZ266" s="9">
        <f>+BA_GC[[#This Row],[PAX Kilómetro]]/BA_GC[[#This Row],[Coches Kilómetro (CK) (5+6+7)]]</f>
        <v>29.561940410022178</v>
      </c>
      <c r="BA266" s="15">
        <f>IFERROR(+BA_GC[[#This Row],[Ocupación Media (PaxKm/CocheKm)]]/AZ254-1,0)</f>
        <v>0.23327642228811518</v>
      </c>
      <c r="BB266" s="15">
        <f>+BA_GC[[#This Row],[Ocupación Media (PaxKm/CocheKm)]]/BA_GC[[#This Row],[Capacidad x Coche (4xm2)]]</f>
        <v>0.164233002277901</v>
      </c>
      <c r="BC266" s="15">
        <f>IFERROR(+BA_GC[[#This Row],[% de Ocupación Media PAX]]/BB254-1,0)</f>
        <v>0.23327642228811518</v>
      </c>
      <c r="BD266" s="36">
        <f>+BA_GC[[#This Row],[Pasajeros Pagos (PAX)]]*BA_GC[[#This Row],[PAX Recorrido Medio]]</f>
        <v>13873702.5</v>
      </c>
      <c r="BE266" s="9">
        <v>17.7</v>
      </c>
      <c r="BF266" s="35">
        <f>+BA_GC[[#This Row],[PAX Recorrido Medio]]/BE254-1</f>
        <v>0</v>
      </c>
      <c r="BG266" s="36">
        <f>+BA_GC[[#This Row],[Pasajeros Pagos (PAX)]]*CN266</f>
        <v>808319.11970706016</v>
      </c>
      <c r="BH266" s="114">
        <f t="shared" si="7"/>
        <v>0.38531966375273219</v>
      </c>
      <c r="BI266" s="81">
        <f>IF(((+AH266*CM266)*((+(20/(1-20/100))/100)+1)-1)&lt;BA_GC[[#This Row],[Pasajeros Pagos (PAX)]],BA_GC[[#This Row],[Pasajeros Pagos (PAX)]],((+AH266*CM266)*((+(20/(1-20/100))/100)+1)-1))</f>
        <v>1275175.0036212159</v>
      </c>
      <c r="BJ266" s="35">
        <f>+(BA_GC[[#This Row],[Variación % TC]]*0.2)-(BA_GC[[#This Row],[Vaciación % PAX Recorrido Medio]]*0.1)-(BA_GC[[#This Row],[Variación % Ocupación PAX]]*0.5)+(BA_GC[[#This Row],[Variación % RA]]*0.1)+(BA_GC[[#This Row],[Variación % Velocidad Comercial TE]]*0.1)</f>
        <v>-0.10444573047795766</v>
      </c>
      <c r="BK266" s="10"/>
      <c r="BL266" s="10"/>
      <c r="BN266" s="46"/>
      <c r="BO266" s="73">
        <f>+LINEA[[#This Row],[Indice Dia Habil]]</f>
        <v>27.85</v>
      </c>
      <c r="BP266" s="45">
        <v>30.53</v>
      </c>
      <c r="BQ266" s="45">
        <v>30.53</v>
      </c>
      <c r="BR266" s="36">
        <v>14</v>
      </c>
      <c r="BU266" s="64"/>
      <c r="BW266" s="64"/>
      <c r="BY266" s="64"/>
      <c r="BZ266" s="65"/>
      <c r="CA266" s="66"/>
      <c r="CC266" s="64"/>
      <c r="CE266" s="67"/>
      <c r="CF266" s="36">
        <f>+BA_GC[[#This Row],[Pasajeros Pagos (PAX)]]/BA_GC[[#This Row],[Km. Línea (entre cabeceras) en Servicio]]</f>
        <v>25673.927284638059</v>
      </c>
      <c r="CG266" s="36">
        <f>+BA_GC[[#This Row],[Pasajeros Pagos (PAX)]]/BA_GC[[#This Row],[Cantidad de Estaciones en Servicio]]</f>
        <v>55987.5</v>
      </c>
      <c r="CH266" s="36">
        <f>+BA_GC[[#This Row],[PAX Kilómetro]]/BA_GC[[#This Row],[Km. Línea (entre cabeceras) en Servicio]]</f>
        <v>454428.51293809369</v>
      </c>
      <c r="CI266" s="36">
        <f>+BA_GC[[#This Row],[Coches Kilómetro (CK) (5+6+7)]]/BA_GC[[#This Row],[Km. Línea (entre cabeceras) en Servicio]]</f>
        <v>15372.079999999998</v>
      </c>
      <c r="CM266" s="144">
        <f t="shared" si="8"/>
        <v>337.12518271545696</v>
      </c>
      <c r="CN266" s="11">
        <v>1.0312494749555834</v>
      </c>
      <c r="CP266" s="10">
        <v>8.6625714285714288</v>
      </c>
      <c r="CQ266" s="33">
        <v>7103.1731468968073</v>
      </c>
      <c r="CR266" s="10"/>
      <c r="CX266" s="28"/>
      <c r="DF266" s="45">
        <f>+BA_GC[[#This Row],[Trenes Kilómetro (TK) (1+2+3)]]/BA_GC[[#This Row],[Trenes Corridos (TC)]]</f>
        <v>30.53</v>
      </c>
      <c r="EA266" s="2">
        <v>2015</v>
      </c>
      <c r="EB266" s="2" t="s">
        <v>8</v>
      </c>
    </row>
    <row r="267" spans="1:132" x14ac:dyDescent="0.2">
      <c r="A267" s="83" t="s">
        <v>221</v>
      </c>
      <c r="B267" s="2" t="s">
        <v>9</v>
      </c>
      <c r="C267" s="85">
        <v>42036</v>
      </c>
      <c r="D267" s="2" t="s">
        <v>271</v>
      </c>
      <c r="E267" s="4" t="s">
        <v>267</v>
      </c>
      <c r="F267" s="4" t="s">
        <v>268</v>
      </c>
      <c r="G267" s="4" t="s">
        <v>111</v>
      </c>
      <c r="H267" s="6">
        <f>+BA_GC[[#This Row],[Trenes Corridos (TC)]]*BA_GC[[#This Row],[Km. Línea (entre cabeceras) en Servicio]]</f>
        <v>83316.37000000001</v>
      </c>
      <c r="K267" s="7">
        <f>+BA_GC[[#This Row],[TK Remolcados (1)]]+BA_GC[[#This Row],[TK Coche Motor (2)]]+BA_GC[[#This Row],[TK Eléctricos (3)]]</f>
        <v>83316.37000000001</v>
      </c>
      <c r="L267" s="15">
        <f>+BA_GC[[#This Row],[Trenes Kilómetro (TK) (1+2+3)]]/K255-1</f>
        <v>6.8101761252446158E-2</v>
      </c>
      <c r="M267" s="6">
        <f>+BA_GC[[#This Row],[TK Remolcados (1)]]</f>
        <v>83316.37000000001</v>
      </c>
      <c r="N267" s="6">
        <f>+BA_GC[[#This Row],[TK Remolcados (1)]]*BA_GC[[#This Row],[Form. Media Trenes Remolcados]]</f>
        <v>423247.15960000007</v>
      </c>
      <c r="O267" s="6"/>
      <c r="P267" s="6"/>
      <c r="Q267" s="7">
        <f>+BA_GC[[#This Row],[CK Remolcados (5)]]+BA_GC[[#This Row],[CK Coche Motor (6)]]+BA_GC[[#This Row],[CK Eléctricos (7)]]</f>
        <v>423247.15960000007</v>
      </c>
      <c r="R267" s="15">
        <f>+BA_GC[[#This Row],[Coches Kilómetro (CK) (5+6+7)]]/Q255-1</f>
        <v>6.600332950145904E-2</v>
      </c>
      <c r="S267" s="120">
        <v>31</v>
      </c>
      <c r="T267" s="15">
        <f>+BA_GC[[#This Row],[Velocidad Comercial Trenes Diésel]]/S255-1</f>
        <v>3.2362459546926292E-3</v>
      </c>
      <c r="W267" s="6">
        <v>5.08</v>
      </c>
      <c r="X267" s="6"/>
      <c r="Y267" s="6"/>
      <c r="Z267" s="6">
        <f>+BA_GC[[#This Row],[Trenes Corridos (TC)]]*BA_GC[[#This Row],[Form. Media Trenes Remolcados]]*BA_GC[[#This Row],[Asientos Prom. x C. Remolcados]]</f>
        <v>998159.04</v>
      </c>
      <c r="AC267" s="6">
        <v>72</v>
      </c>
      <c r="AF267" s="6">
        <f>+'[2]BS TAB'!$V271</f>
        <v>2816</v>
      </c>
      <c r="AG267" s="6">
        <f>+BA_GC[[#This Row],[Trenes Programados]]-BA_GC[[#This Row],[Trenes Corridos (TC)]]</f>
        <v>87</v>
      </c>
      <c r="AH267" s="7">
        <f>+'[2]BS TAB'!$X271</f>
        <v>2729</v>
      </c>
      <c r="AI267" s="15">
        <f>IFERROR(BA_GC[[#This Row],[Trenes Corridos (TC)]]/AH255-1,0)</f>
        <v>6.8101761252446158E-2</v>
      </c>
      <c r="AJ267" s="6">
        <f>+'[2]BS TAB'!$Y271</f>
        <v>2464</v>
      </c>
      <c r="AK267" s="36">
        <f>+BA_GC[[#This Row],[Trenes Corridos (TC)]]-BA_GC[[#This Row],[Trenes Puntuales]]</f>
        <v>265</v>
      </c>
      <c r="AL267" s="111">
        <f>+BA_GC[[#This Row],[Trenes Puntuales]]/BA_GC[[#This Row],[Trenes Programados]]</f>
        <v>0.875</v>
      </c>
      <c r="AM267" s="82">
        <v>0.95</v>
      </c>
      <c r="AN267" s="82" t="str">
        <f>+IF(BA_GC[[#This Row],[Regularidad Absoluta]]&gt;=BA_GC[[#This Row],[RA 95%]],BA_GC[[#This Row],[Regularidad Absoluta]],"")</f>
        <v/>
      </c>
      <c r="AO267" s="82">
        <f>+BA_GC[[#This Row],[Trenes Puntuales]]/BA_GC[[#This Row],[Trenes Corridos (TC)]]</f>
        <v>0.90289483327226094</v>
      </c>
      <c r="AP267" s="82">
        <f>+BA_GC[[#This Row],[Trenes Corridos (TC)]]/BA_GC[[#This Row],[Trenes Programados]]</f>
        <v>0.96910511363636365</v>
      </c>
      <c r="AQ267" s="82">
        <f>+BA_GC[[#This Row],[Regularidad Relativa]]/AO255-1</f>
        <v>6.9385853385537377E-3</v>
      </c>
      <c r="AR267" s="81">
        <f>+'[3]DATOS BS#Bol por Estación'!$AU251</f>
        <v>813671</v>
      </c>
      <c r="AS267" s="15">
        <f>IFERROR(+BA_GC[[#This Row],[Pasajeros Pagos (PAX)]]/AR255-1,0)</f>
        <v>0.23946221539108348</v>
      </c>
      <c r="AT267" s="6">
        <f>+BA_GC[[#This Row],[Pasajeros Pagos (PAX)]]/BA_GC[[#This Row],[Indice Dia Habil]]</f>
        <v>33102.969894222944</v>
      </c>
      <c r="AU267" s="15">
        <f>IFERROR(+BA_GC[[#This Row],[PAX Día Habil]]/AT255-1,0)</f>
        <v>0.28484529081223786</v>
      </c>
      <c r="AV267" s="6">
        <f>+BA_GC[[#This Row],[Pasajeros Pagos (PAX)]]/BA_GC[[#This Row],[Trenes Corridos (TC)]]</f>
        <v>298.15720043972152</v>
      </c>
      <c r="AW267" s="6">
        <f>+BA_GC[[#This Row],[PAX x Tren]]/BA_GC[[#This Row],[Form. Media Trenes Remolcados]]</f>
        <v>58.692362291283764</v>
      </c>
      <c r="AX267" s="15">
        <f>IFERROR(+BA_GC[[#This Row],[PAX x Coche]]/AW255-1,0)</f>
        <v>0.16271889692009345</v>
      </c>
      <c r="AY267" s="6">
        <v>180</v>
      </c>
      <c r="AZ267" s="9">
        <f>+BA_GC[[#This Row],[PAX Kilómetro]]/BA_GC[[#This Row],[Coches Kilómetro (CK) (5+6+7)]]</f>
        <v>34.027344007721005</v>
      </c>
      <c r="BA267" s="15">
        <f>IFERROR(+BA_GC[[#This Row],[Ocupación Media (PaxKm/CocheKm)]]/AZ255-1,0)</f>
        <v>0.16271889692009345</v>
      </c>
      <c r="BB267" s="15">
        <f>+BA_GC[[#This Row],[Ocupación Media (PaxKm/CocheKm)]]/BA_GC[[#This Row],[Capacidad x Coche (4xm2)]]</f>
        <v>0.18904080004289447</v>
      </c>
      <c r="BC267" s="15">
        <f>IFERROR(+BA_GC[[#This Row],[% de Ocupación Media PAX]]/BB255-1,0)</f>
        <v>0.16271889692009367</v>
      </c>
      <c r="BD267" s="36">
        <f>+BA_GC[[#This Row],[Pasajeros Pagos (PAX)]]*BA_GC[[#This Row],[PAX Recorrido Medio]]</f>
        <v>14401976.699999999</v>
      </c>
      <c r="BE267" s="9">
        <v>17.7</v>
      </c>
      <c r="BF267" s="35">
        <f>+BA_GC[[#This Row],[PAX Recorrido Medio]]/BE255-1</f>
        <v>0</v>
      </c>
      <c r="BG267" s="36">
        <f>+BA_GC[[#This Row],[Pasajeros Pagos (PAX)]]*CN267</f>
        <v>882663.28362351656</v>
      </c>
      <c r="BH267" s="114">
        <f t="shared" si="7"/>
        <v>0.25107842691251614</v>
      </c>
      <c r="BI267" s="81">
        <f>IF(((+AH267*CM267)*((+(20/(1-20/100))/100)+1)-1)&lt;BA_GC[[#This Row],[Pasajeros Pagos (PAX)]],BA_GC[[#This Row],[Pasajeros Pagos (PAX)]],((+AH267*CM267)*((+(20/(1-20/100))/100)+1)-1))</f>
        <v>1086456.8857932372</v>
      </c>
      <c r="BJ267" s="35">
        <f>+(BA_GC[[#This Row],[Variación % TC]]*0.2)-(BA_GC[[#This Row],[Vaciación % PAX Recorrido Medio]]*0.1)-(BA_GC[[#This Row],[Variación % Ocupación PAX]]*0.5)+(BA_GC[[#This Row],[Variación % RA]]*0.1)+(BA_GC[[#This Row],[Variación % Velocidad Comercial TE]]*0.1)</f>
        <v>-6.7045237675702238E-2</v>
      </c>
      <c r="BK267" s="10"/>
      <c r="BL267" s="10"/>
      <c r="BN267" s="46"/>
      <c r="BO267" s="73">
        <f>+LINEA[[#This Row],[Indice Dia Habil]]</f>
        <v>24.580000000000002</v>
      </c>
      <c r="BP267" s="45">
        <v>30.53</v>
      </c>
      <c r="BQ267" s="45">
        <v>30.53</v>
      </c>
      <c r="BR267" s="36">
        <v>14</v>
      </c>
      <c r="BU267" s="64"/>
      <c r="BW267" s="64"/>
      <c r="BY267" s="64"/>
      <c r="BZ267" s="65"/>
      <c r="CA267" s="66"/>
      <c r="CC267" s="64"/>
      <c r="CE267" s="67"/>
      <c r="CF267" s="36">
        <f>+BA_GC[[#This Row],[Pasajeros Pagos (PAX)]]/BA_GC[[#This Row],[Km. Línea (entre cabeceras) en Servicio]]</f>
        <v>26651.523092040614</v>
      </c>
      <c r="CG267" s="36">
        <f>+BA_GC[[#This Row],[Pasajeros Pagos (PAX)]]/BA_GC[[#This Row],[Cantidad de Estaciones en Servicio]]</f>
        <v>58119.357142857145</v>
      </c>
      <c r="CH267" s="36">
        <f>+BA_GC[[#This Row],[PAX Kilómetro]]/BA_GC[[#This Row],[Km. Línea (entre cabeceras) en Servicio]]</f>
        <v>471731.95872911887</v>
      </c>
      <c r="CI267" s="36">
        <f>+BA_GC[[#This Row],[Coches Kilómetro (CK) (5+6+7)]]/BA_GC[[#This Row],[Km. Línea (entre cabeceras) en Servicio]]</f>
        <v>13863.320000000002</v>
      </c>
      <c r="CM267" s="144">
        <f t="shared" si="8"/>
        <v>318.49260118526558</v>
      </c>
      <c r="CN267" s="11">
        <v>1.0847913759044092</v>
      </c>
      <c r="CP267" s="10">
        <v>8.7457222222222217</v>
      </c>
      <c r="CQ267" s="60">
        <v>7225.9602074356098</v>
      </c>
      <c r="CR267" s="10"/>
      <c r="DF267" s="45">
        <f>+BA_GC[[#This Row],[Trenes Kilómetro (TK) (1+2+3)]]/BA_GC[[#This Row],[Trenes Corridos (TC)]]</f>
        <v>30.530000000000005</v>
      </c>
      <c r="EA267" s="2">
        <v>2015</v>
      </c>
      <c r="EB267" s="2" t="s">
        <v>9</v>
      </c>
    </row>
    <row r="268" spans="1:132" x14ac:dyDescent="0.2">
      <c r="A268" s="83" t="s">
        <v>221</v>
      </c>
      <c r="B268" s="2" t="s">
        <v>10</v>
      </c>
      <c r="C268" s="85">
        <v>42064</v>
      </c>
      <c r="D268" s="2" t="s">
        <v>252</v>
      </c>
      <c r="E268" s="4" t="s">
        <v>267</v>
      </c>
      <c r="F268" s="4" t="s">
        <v>268</v>
      </c>
      <c r="G268" s="4" t="s">
        <v>111</v>
      </c>
      <c r="H268" s="6">
        <f>+BA_GC[[#This Row],[Trenes Corridos (TC)]]*BA_GC[[#This Row],[Km. Línea (entre cabeceras) en Servicio]]</f>
        <v>85026.05</v>
      </c>
      <c r="K268" s="7">
        <f>+BA_GC[[#This Row],[TK Remolcados (1)]]+BA_GC[[#This Row],[TK Coche Motor (2)]]+BA_GC[[#This Row],[TK Eléctricos (3)]]</f>
        <v>85026.05</v>
      </c>
      <c r="L268" s="15">
        <f>+BA_GC[[#This Row],[Trenes Kilómetro (TK) (1+2+3)]]/K256-1</f>
        <v>2.6160648489314653E-2</v>
      </c>
      <c r="M268" s="6">
        <f>+BA_GC[[#This Row],[TK Remolcados (1)]]</f>
        <v>85026.05</v>
      </c>
      <c r="N268" s="6">
        <f>+BA_GC[[#This Row],[TK Remolcados (1)]]*BA_GC[[#This Row],[Form. Media Trenes Remolcados]]</f>
        <v>431932.33400000003</v>
      </c>
      <c r="O268" s="6"/>
      <c r="P268" s="6"/>
      <c r="Q268" s="7">
        <f>+BA_GC[[#This Row],[CK Remolcados (5)]]+BA_GC[[#This Row],[CK Coche Motor (6)]]+BA_GC[[#This Row],[CK Eléctricos (7)]]</f>
        <v>431932.33400000003</v>
      </c>
      <c r="R268" s="15">
        <f>+BA_GC[[#This Row],[Coches Kilómetro (CK) (5+6+7)]]/Q256-1</f>
        <v>3.0216619431960412E-2</v>
      </c>
      <c r="S268" s="120">
        <v>31</v>
      </c>
      <c r="T268" s="15">
        <f>+BA_GC[[#This Row],[Velocidad Comercial Trenes Diésel]]/S256-1</f>
        <v>6.4935064935065512E-3</v>
      </c>
      <c r="W268" s="6">
        <v>5.08</v>
      </c>
      <c r="X268" s="6"/>
      <c r="Y268" s="6"/>
      <c r="Z268" s="6">
        <f>+BA_GC[[#This Row],[Trenes Corridos (TC)]]*BA_GC[[#This Row],[Form. Media Trenes Remolcados]]*BA_GC[[#This Row],[Asientos Prom. x C. Remolcados]]</f>
        <v>1018641.6000000001</v>
      </c>
      <c r="AC268" s="6">
        <v>72</v>
      </c>
      <c r="AF268" s="6">
        <f>+'[2]BS TAB'!$V272</f>
        <v>3108</v>
      </c>
      <c r="AG268" s="6">
        <f>+BA_GC[[#This Row],[Trenes Programados]]-BA_GC[[#This Row],[Trenes Corridos (TC)]]</f>
        <v>323</v>
      </c>
      <c r="AH268" s="7">
        <f>+'[2]BS TAB'!$X272</f>
        <v>2785</v>
      </c>
      <c r="AI268" s="15">
        <f>IFERROR(BA_GC[[#This Row],[Trenes Corridos (TC)]]/AH256-1,0)</f>
        <v>2.6160648489314653E-2</v>
      </c>
      <c r="AJ268" s="6">
        <f>+'[2]BS TAB'!$Y272</f>
        <v>2424</v>
      </c>
      <c r="AK268" s="36">
        <f>+BA_GC[[#This Row],[Trenes Corridos (TC)]]-BA_GC[[#This Row],[Trenes Puntuales]]</f>
        <v>361</v>
      </c>
      <c r="AL268" s="111">
        <f>+BA_GC[[#This Row],[Trenes Puntuales]]/BA_GC[[#This Row],[Trenes Programados]]</f>
        <v>0.77992277992277992</v>
      </c>
      <c r="AM268" s="82">
        <v>0.95</v>
      </c>
      <c r="AN268" s="82" t="str">
        <f>+IF(BA_GC[[#This Row],[Regularidad Absoluta]]&gt;=BA_GC[[#This Row],[RA 95%]],BA_GC[[#This Row],[Regularidad Absoluta]],"")</f>
        <v/>
      </c>
      <c r="AO268" s="82">
        <f>+BA_GC[[#This Row],[Trenes Puntuales]]/BA_GC[[#This Row],[Trenes Corridos (TC)]]</f>
        <v>0.87037701974865345</v>
      </c>
      <c r="AP268" s="82">
        <f>+BA_GC[[#This Row],[Trenes Corridos (TC)]]/BA_GC[[#This Row],[Trenes Programados]]</f>
        <v>0.89607464607464604</v>
      </c>
      <c r="AQ268" s="82">
        <f>+BA_GC[[#This Row],[Regularidad Relativa]]/AO256-1</f>
        <v>-1.5748653500897714E-2</v>
      </c>
      <c r="AR268" s="81">
        <f>+'[3]DATOS BS#Bol por Estación'!$AU252</f>
        <v>867601</v>
      </c>
      <c r="AS268" s="15">
        <f>IFERROR(+BA_GC[[#This Row],[Pasajeros Pagos (PAX)]]/AR256-1,0)</f>
        <v>0.14865507156578883</v>
      </c>
      <c r="AT268" s="6">
        <f>+BA_GC[[#This Row],[Pasajeros Pagos (PAX)]]/BA_GC[[#This Row],[Indice Dia Habil]]</f>
        <v>31979.395503133059</v>
      </c>
      <c r="AU268" s="15">
        <f>IFERROR(+BA_GC[[#This Row],[PAX Día Habil]]/AT256-1,0)</f>
        <v>0.12198154797248062</v>
      </c>
      <c r="AV268" s="6">
        <f>+BA_GC[[#This Row],[Pasajeros Pagos (PAX)]]/BA_GC[[#This Row],[Trenes Corridos (TC)]]</f>
        <v>311.52639138240573</v>
      </c>
      <c r="AW268" s="6">
        <f>+BA_GC[[#This Row],[PAX x Tren]]/BA_GC[[#This Row],[Form. Media Trenes Remolcados]]</f>
        <v>61.324092791812149</v>
      </c>
      <c r="AX268" s="15">
        <f>IFERROR(+BA_GC[[#This Row],[PAX x Coche]]/AW256-1,0)</f>
        <v>0.11496461025753302</v>
      </c>
      <c r="AY268" s="6">
        <v>180</v>
      </c>
      <c r="AZ268" s="9">
        <f>+BA_GC[[#This Row],[PAX Kilómetro]]/BA_GC[[#This Row],[Coches Kilómetro (CK) (5+6+7)]]</f>
        <v>35.553109807241235</v>
      </c>
      <c r="BA268" s="15">
        <f>IFERROR(+BA_GC[[#This Row],[Ocupación Media (PaxKm/CocheKm)]]/AZ256-1,0)</f>
        <v>0.1149646102575328</v>
      </c>
      <c r="BB268" s="15">
        <f>+BA_GC[[#This Row],[Ocupación Media (PaxKm/CocheKm)]]/BA_GC[[#This Row],[Capacidad x Coche (4xm2)]]</f>
        <v>0.19751727670689576</v>
      </c>
      <c r="BC268" s="15">
        <f>IFERROR(+BA_GC[[#This Row],[% de Ocupación Media PAX]]/BB256-1,0)</f>
        <v>0.1149646102575328</v>
      </c>
      <c r="BD268" s="36">
        <f>+BA_GC[[#This Row],[Pasajeros Pagos (PAX)]]*BA_GC[[#This Row],[PAX Recorrido Medio]]</f>
        <v>15356537.699999999</v>
      </c>
      <c r="BE268" s="9">
        <v>17.7</v>
      </c>
      <c r="BF268" s="35">
        <f>+BA_GC[[#This Row],[PAX Recorrido Medio]]/BE256-1</f>
        <v>0</v>
      </c>
      <c r="BG268" s="36">
        <f>+BA_GC[[#This Row],[Pasajeros Pagos (PAX)]]*CN268</f>
        <v>838568.00820035196</v>
      </c>
      <c r="BH268" s="114">
        <f t="shared" si="7"/>
        <v>0.30703583115205213</v>
      </c>
      <c r="BI268" s="81">
        <f>IF(((+AH268*CM268)*((+(20/(1-20/100))/100)+1)-1)&lt;BA_GC[[#This Row],[Pasajeros Pagos (PAX)]],BA_GC[[#This Row],[Pasajeros Pagos (PAX)]],((+AH268*CM268)*((+(20/(1-20/100))/100)+1)-1))</f>
        <v>1252014.2295991806</v>
      </c>
      <c r="BJ268" s="35">
        <f>+(BA_GC[[#This Row],[Variación % TC]]*0.2)-(BA_GC[[#This Row],[Vaciación % PAX Recorrido Medio]]*0.1)-(BA_GC[[#This Row],[Variación % Ocupación PAX]]*0.5)+(BA_GC[[#This Row],[Variación % RA]]*0.1)+(BA_GC[[#This Row],[Variación % Velocidad Comercial TE]]*0.1)</f>
        <v>-5.382504078099324E-2</v>
      </c>
      <c r="BK268" s="10"/>
      <c r="BL268" s="10"/>
      <c r="BN268" s="46"/>
      <c r="BO268" s="73">
        <f>+LINEA[[#This Row],[Indice Dia Habil]]</f>
        <v>27.130000000000003</v>
      </c>
      <c r="BP268" s="45">
        <v>30.53</v>
      </c>
      <c r="BQ268" s="45">
        <v>30.53</v>
      </c>
      <c r="BR268" s="36">
        <v>14</v>
      </c>
      <c r="BU268" s="64"/>
      <c r="BW268" s="64"/>
      <c r="BY268" s="64"/>
      <c r="BZ268" s="65"/>
      <c r="CA268" s="66"/>
      <c r="CC268" s="64"/>
      <c r="CE268" s="67"/>
      <c r="CF268" s="36">
        <f>+BA_GC[[#This Row],[Pasajeros Pagos (PAX)]]/BA_GC[[#This Row],[Km. Línea (entre cabeceras) en Servicio]]</f>
        <v>28417.982312479526</v>
      </c>
      <c r="CG268" s="36">
        <f>+BA_GC[[#This Row],[Pasajeros Pagos (PAX)]]/BA_GC[[#This Row],[Cantidad de Estaciones en Servicio]]</f>
        <v>61971.5</v>
      </c>
      <c r="CH268" s="36">
        <f>+BA_GC[[#This Row],[PAX Kilómetro]]/BA_GC[[#This Row],[Km. Línea (entre cabeceras) en Servicio]]</f>
        <v>502998.28693088761</v>
      </c>
      <c r="CI268" s="36">
        <f>+BA_GC[[#This Row],[Coches Kilómetro (CK) (5+6+7)]]/BA_GC[[#This Row],[Km. Línea (entre cabeceras) en Servicio]]</f>
        <v>14147.800000000001</v>
      </c>
      <c r="CL268" s="2" t="s">
        <v>280</v>
      </c>
      <c r="CM268" s="144">
        <f t="shared" si="8"/>
        <v>359.64530832292439</v>
      </c>
      <c r="CN268" s="11">
        <v>0.9665364703364242</v>
      </c>
      <c r="CP268" s="10">
        <v>8.8405999999999985</v>
      </c>
      <c r="CQ268" s="33">
        <v>7385.4322267800244</v>
      </c>
      <c r="CR268" s="10"/>
      <c r="CX268" s="28"/>
      <c r="DF268" s="45">
        <f>+BA_GC[[#This Row],[Trenes Kilómetro (TK) (1+2+3)]]/BA_GC[[#This Row],[Trenes Corridos (TC)]]</f>
        <v>30.53</v>
      </c>
      <c r="EA268" s="2">
        <v>2015</v>
      </c>
      <c r="EB268" s="2" t="s">
        <v>10</v>
      </c>
    </row>
    <row r="269" spans="1:132" x14ac:dyDescent="0.2">
      <c r="A269" s="83" t="s">
        <v>221</v>
      </c>
      <c r="B269" s="2" t="s">
        <v>0</v>
      </c>
      <c r="C269" s="85">
        <v>42095</v>
      </c>
      <c r="D269" s="2" t="s">
        <v>252</v>
      </c>
      <c r="E269" s="4" t="s">
        <v>267</v>
      </c>
      <c r="F269" s="4" t="s">
        <v>268</v>
      </c>
      <c r="G269" s="4" t="s">
        <v>111</v>
      </c>
      <c r="H269" s="6">
        <f>+BA_GC[[#This Row],[Trenes Corridos (TC)]]*BA_GC[[#This Row],[Km. Línea (entre cabeceras) en Servicio]]</f>
        <v>88262.23000000001</v>
      </c>
      <c r="K269" s="7">
        <f>+BA_GC[[#This Row],[TK Remolcados (1)]]+BA_GC[[#This Row],[TK Coche Motor (2)]]+BA_GC[[#This Row],[TK Eléctricos (3)]]</f>
        <v>88262.23000000001</v>
      </c>
      <c r="L269" s="15">
        <f>+BA_GC[[#This Row],[Trenes Kilómetro (TK) (1+2+3)]]/K257-1</f>
        <v>0.1467671558905197</v>
      </c>
      <c r="M269" s="6">
        <f>+BA_GC[[#This Row],[TK Remolcados (1)]]</f>
        <v>88262.23000000001</v>
      </c>
      <c r="N269" s="6">
        <f>+BA_GC[[#This Row],[TK Remolcados (1)]]*BA_GC[[#This Row],[Form. Media Trenes Remolcados]]</f>
        <v>448372.12840000005</v>
      </c>
      <c r="O269" s="6"/>
      <c r="P269" s="6"/>
      <c r="Q269" s="7">
        <f>+BA_GC[[#This Row],[CK Remolcados (5)]]+BA_GC[[#This Row],[CK Coche Motor (6)]]+BA_GC[[#This Row],[CK Eléctricos (7)]]</f>
        <v>448372.12840000005</v>
      </c>
      <c r="R269" s="15">
        <f>+BA_GC[[#This Row],[Coches Kilómetro (CK) (5+6+7)]]/Q257-1</f>
        <v>0.12462879380769132</v>
      </c>
      <c r="S269" s="120">
        <v>31</v>
      </c>
      <c r="T269" s="15">
        <f>+BA_GC[[#This Row],[Velocidad Comercial Trenes Diésel]]/S257-1</f>
        <v>5.4421768707483054E-2</v>
      </c>
      <c r="W269" s="6">
        <v>5.08</v>
      </c>
      <c r="X269" s="6"/>
      <c r="Y269" s="6"/>
      <c r="Z269" s="6">
        <f>+BA_GC[[#This Row],[Trenes Corridos (TC)]]*BA_GC[[#This Row],[Form. Media Trenes Remolcados]]*BA_GC[[#This Row],[Asientos Prom. x C. Remolcados]]</f>
        <v>1057412.1600000001</v>
      </c>
      <c r="AC269" s="6">
        <v>72</v>
      </c>
      <c r="AF269" s="6">
        <f>+'[2]BS TAB'!$V273</f>
        <v>3032</v>
      </c>
      <c r="AG269" s="6">
        <f>+BA_GC[[#This Row],[Trenes Programados]]-BA_GC[[#This Row],[Trenes Corridos (TC)]]</f>
        <v>141</v>
      </c>
      <c r="AH269" s="7">
        <f>+'[2]BS TAB'!$X273</f>
        <v>2891</v>
      </c>
      <c r="AI269" s="15">
        <f>IFERROR(BA_GC[[#This Row],[Trenes Corridos (TC)]]/AH257-1,0)</f>
        <v>0.1467671558905197</v>
      </c>
      <c r="AJ269" s="6">
        <f>+'[2]BS TAB'!$Y273</f>
        <v>2491</v>
      </c>
      <c r="AK269" s="36">
        <f>+BA_GC[[#This Row],[Trenes Corridos (TC)]]-BA_GC[[#This Row],[Trenes Puntuales]]</f>
        <v>400</v>
      </c>
      <c r="AL269" s="111">
        <f>+BA_GC[[#This Row],[Trenes Puntuales]]/BA_GC[[#This Row],[Trenes Programados]]</f>
        <v>0.82156992084432723</v>
      </c>
      <c r="AM269" s="82">
        <v>0.95</v>
      </c>
      <c r="AN269" s="82" t="str">
        <f>+IF(BA_GC[[#This Row],[Regularidad Absoluta]]&gt;=BA_GC[[#This Row],[RA 95%]],BA_GC[[#This Row],[Regularidad Absoluta]],"")</f>
        <v/>
      </c>
      <c r="AO269" s="82">
        <f>+BA_GC[[#This Row],[Trenes Puntuales]]/BA_GC[[#This Row],[Trenes Corridos (TC)]]</f>
        <v>0.86163957108267031</v>
      </c>
      <c r="AP269" s="82">
        <f>+BA_GC[[#This Row],[Trenes Corridos (TC)]]/BA_GC[[#This Row],[Trenes Programados]]</f>
        <v>0.95349604221635886</v>
      </c>
      <c r="AQ269" s="82">
        <f>+BA_GC[[#This Row],[Regularidad Relativa]]/AO257-1</f>
        <v>2.6071496787629656E-2</v>
      </c>
      <c r="AR269" s="81">
        <f>+'[3]DATOS BS#Bol por Estación'!$AU253</f>
        <v>901160</v>
      </c>
      <c r="AS269" s="15">
        <f>IFERROR(+BA_GC[[#This Row],[Pasajeros Pagos (PAX)]]/AR257-1,0)</f>
        <v>0.20434717529829372</v>
      </c>
      <c r="AT269" s="6">
        <f>+BA_GC[[#This Row],[Pasajeros Pagos (PAX)]]/BA_GC[[#This Row],[Indice Dia Habil]]</f>
        <v>33903.686982693755</v>
      </c>
      <c r="AU269" s="15">
        <f>IFERROR(+BA_GC[[#This Row],[PAX Día Habil]]/AT257-1,0)</f>
        <v>0.18395755043432716</v>
      </c>
      <c r="AV269" s="6">
        <f>+BA_GC[[#This Row],[Pasajeros Pagos (PAX)]]/BA_GC[[#This Row],[Trenes Corridos (TC)]]</f>
        <v>311.71221030785193</v>
      </c>
      <c r="AW269" s="6">
        <f>+BA_GC[[#This Row],[PAX x Tren]]/BA_GC[[#This Row],[Form. Media Trenes Remolcados]]</f>
        <v>61.360671320443295</v>
      </c>
      <c r="AX269" s="15">
        <f>IFERROR(+BA_GC[[#This Row],[PAX x Coche]]/AW257-1,0)</f>
        <v>7.0884172563906667E-2</v>
      </c>
      <c r="AY269" s="6">
        <v>180</v>
      </c>
      <c r="AZ269" s="9">
        <f>+BA_GC[[#This Row],[PAX Kilómetro]]/BA_GC[[#This Row],[Coches Kilómetro (CK) (5+6+7)]]</f>
        <v>35.574316487777473</v>
      </c>
      <c r="BA269" s="15">
        <f>IFERROR(+BA_GC[[#This Row],[Ocupación Media (PaxKm/CocheKm)]]/AZ257-1,0)</f>
        <v>7.0884172563906667E-2</v>
      </c>
      <c r="BB269" s="15">
        <f>+BA_GC[[#This Row],[Ocupación Media (PaxKm/CocheKm)]]/BA_GC[[#This Row],[Capacidad x Coche (4xm2)]]</f>
        <v>0.19763509159876375</v>
      </c>
      <c r="BC269" s="15">
        <f>IFERROR(+BA_GC[[#This Row],[% de Ocupación Media PAX]]/BB257-1,0)</f>
        <v>7.0884172563906667E-2</v>
      </c>
      <c r="BD269" s="36">
        <f>+BA_GC[[#This Row],[Pasajeros Pagos (PAX)]]*BA_GC[[#This Row],[PAX Recorrido Medio]]</f>
        <v>15950532</v>
      </c>
      <c r="BE269" s="9">
        <v>17.7</v>
      </c>
      <c r="BF269" s="35">
        <f>+BA_GC[[#This Row],[PAX Recorrido Medio]]/BE257-1</f>
        <v>0</v>
      </c>
      <c r="BG269" s="36">
        <f>+BA_GC[[#This Row],[Pasajeros Pagos (PAX)]]*CN269</f>
        <v>920767.95448222721</v>
      </c>
      <c r="BH269" s="114">
        <f t="shared" si="7"/>
        <v>0.26748105777480946</v>
      </c>
      <c r="BI269" s="81">
        <f>IF(((+AH269*CM269)*((+(20/(1-20/100))/100)+1)-1)&lt;BA_GC[[#This Row],[Pasajeros Pagos (PAX)]],BA_GC[[#This Row],[Pasajeros Pagos (PAX)]],((+AH269*CM269)*((+(20/(1-20/100))/100)+1)-1))</f>
        <v>1230220.746596019</v>
      </c>
      <c r="BJ269" s="35">
        <f>+(BA_GC[[#This Row],[Variación % TC]]*0.2)-(BA_GC[[#This Row],[Vaciación % PAX Recorrido Medio]]*0.1)-(BA_GC[[#This Row],[Variación % Ocupación PAX]]*0.5)+(BA_GC[[#This Row],[Variación % RA]]*0.1)+(BA_GC[[#This Row],[Variación % Velocidad Comercial TE]]*0.1)</f>
        <v>-3.4815054250864272E-3</v>
      </c>
      <c r="BK269" s="10">
        <v>1228822.3500000006</v>
      </c>
      <c r="BL269" s="10">
        <f>+BA_GC[[#This Row],[Recaudación Vta. Boletos $]]/BA_GC[[#This Row],[Pasajeros Pagos (PAX)]]</f>
        <v>1.3636006369568119</v>
      </c>
      <c r="BM269" s="15">
        <f>+(BA_GC[[#This Row],[Tarifa Media $]]*44)/CQ269</f>
        <v>7.9521788572623538E-3</v>
      </c>
      <c r="BN269" s="46">
        <f>+BA_GC[[#This Row],[Tarifa Media $]]/CP269</f>
        <v>0.15275700008478163</v>
      </c>
      <c r="BO269" s="73">
        <f>+LINEA[[#This Row],[Indice Dia Habil]]</f>
        <v>26.580000000000002</v>
      </c>
      <c r="BP269" s="45">
        <v>30.53</v>
      </c>
      <c r="BQ269" s="45">
        <v>30.53</v>
      </c>
      <c r="BR269" s="36">
        <v>14</v>
      </c>
      <c r="BT269" s="63">
        <f>+BA_GC[[#This Row],[Recaudación Vta. Boletos $]]/BA_GC[[#This Row],[Km. Línea (entre cabeceras) en Servicio]]</f>
        <v>40249.667540124487</v>
      </c>
      <c r="BU269" s="64">
        <f>+BA_GC[[#This Row],[Recaudación/Km. Línea (PESOS)]]/CP269</f>
        <v>4508.9583424959656</v>
      </c>
      <c r="BV269" s="63">
        <f>+BA_GC[[#This Row],[Recaudación Vta. Boletos $]]/BA_GC[[#This Row],[Trenes Corridos (TC)]]</f>
        <v>425.05096852300261</v>
      </c>
      <c r="BW269" s="64">
        <f>+BA_GC[[#This Row],[Recaudación/Trenes Corridos (PESOS)]]/CP269</f>
        <v>47.616222136424014</v>
      </c>
      <c r="BX269" s="63">
        <f>+BA_GC[[#This Row],[Recaudación Vta. Boletos $]]/BA_GC[[#This Row],[Coches Kilómetro (CK) (5+6+7)]]</f>
        <v>2.7406305436178857</v>
      </c>
      <c r="BY269" s="64">
        <f>+BA_GC[[#This Row],[Recaudación/Coche Kilómetro (PESOS)]]/CP269</f>
        <v>0.3070184105502527</v>
      </c>
      <c r="BZ269" s="65">
        <f>+BA_GC[[#This Row],[Recaudación Vta. Boletos $]]/BA_GC[[#This Row],[PAX Kilómetro]]</f>
        <v>7.7039584008859421E-2</v>
      </c>
      <c r="CA269" s="66">
        <f>+BA_GC[[#This Row],[Recaudación/Pasajeros Kilómetro (PESOS)]]/CP269</f>
        <v>8.6303389878407705E-3</v>
      </c>
      <c r="CC269" s="64"/>
      <c r="CE269" s="67"/>
      <c r="CF269" s="36">
        <f>+BA_GC[[#This Row],[Pasajeros Pagos (PAX)]]/BA_GC[[#This Row],[Km. Línea (entre cabeceras) en Servicio]]</f>
        <v>29517.196200458566</v>
      </c>
      <c r="CG269" s="36">
        <f>+BA_GC[[#This Row],[Pasajeros Pagos (PAX)]]/BA_GC[[#This Row],[Cantidad de Estaciones en Servicio]]</f>
        <v>64368.571428571428</v>
      </c>
      <c r="CH269" s="36">
        <f>+BA_GC[[#This Row],[PAX Kilómetro]]/BA_GC[[#This Row],[Km. Línea (entre cabeceras) en Servicio]]</f>
        <v>522454.37274811661</v>
      </c>
      <c r="CI269" s="36">
        <f>+BA_GC[[#This Row],[Coches Kilómetro (CK) (5+6+7)]]/BA_GC[[#This Row],[Km. Línea (entre cabeceras) en Servicio]]</f>
        <v>14686.28</v>
      </c>
      <c r="CM269" s="144">
        <f t="shared" si="8"/>
        <v>340.42801704490319</v>
      </c>
      <c r="CN269" s="11">
        <v>1.0217585717100484</v>
      </c>
      <c r="CP269" s="10">
        <v>8.9266000000000005</v>
      </c>
      <c r="CQ269" s="33">
        <v>7544.9042461244389</v>
      </c>
      <c r="CR269" s="10"/>
      <c r="CX269" s="28"/>
      <c r="DF269" s="45">
        <f>+BA_GC[[#This Row],[Trenes Kilómetro (TK) (1+2+3)]]/BA_GC[[#This Row],[Trenes Corridos (TC)]]</f>
        <v>30.530000000000005</v>
      </c>
      <c r="EA269" s="2">
        <v>2015</v>
      </c>
      <c r="EB269" s="2" t="s">
        <v>0</v>
      </c>
    </row>
    <row r="270" spans="1:132" x14ac:dyDescent="0.2">
      <c r="A270" s="83" t="s">
        <v>221</v>
      </c>
      <c r="B270" s="2" t="s">
        <v>1</v>
      </c>
      <c r="C270" s="85">
        <v>42125</v>
      </c>
      <c r="D270" s="2" t="s">
        <v>252</v>
      </c>
      <c r="E270" s="4" t="s">
        <v>267</v>
      </c>
      <c r="F270" s="4" t="s">
        <v>268</v>
      </c>
      <c r="G270" s="4" t="s">
        <v>111</v>
      </c>
      <c r="H270" s="6">
        <f>+BA_GC[[#This Row],[Trenes Corridos (TC)]]*BA_GC[[#This Row],[Km. Línea (entre cabeceras) en Servicio]]</f>
        <v>88598.06</v>
      </c>
      <c r="K270" s="7">
        <f>+BA_GC[[#This Row],[TK Remolcados (1)]]+BA_GC[[#This Row],[TK Coche Motor (2)]]+BA_GC[[#This Row],[TK Eléctricos (3)]]</f>
        <v>88598.06</v>
      </c>
      <c r="L270" s="15">
        <f>+BA_GC[[#This Row],[Trenes Kilómetro (TK) (1+2+3)]]/K258-1</f>
        <v>4.9547920433996362E-2</v>
      </c>
      <c r="M270" s="6">
        <f>+BA_GC[[#This Row],[TK Remolcados (1)]]</f>
        <v>88598.06</v>
      </c>
      <c r="N270" s="6">
        <f>+BA_GC[[#This Row],[TK Remolcados (1)]]*BA_GC[[#This Row],[Form. Media Trenes Remolcados]]</f>
        <v>450078.14480000001</v>
      </c>
      <c r="O270" s="6"/>
      <c r="P270" s="6"/>
      <c r="Q270" s="7">
        <f>+BA_GC[[#This Row],[CK Remolcados (5)]]+BA_GC[[#This Row],[CK Coche Motor (6)]]+BA_GC[[#This Row],[CK Eléctricos (7)]]</f>
        <v>450078.14480000001</v>
      </c>
      <c r="R270" s="15">
        <f>+BA_GC[[#This Row],[Coches Kilómetro (CK) (5+6+7)]]/Q258-1</f>
        <v>1.9446163633786151E-2</v>
      </c>
      <c r="S270" s="120">
        <v>31</v>
      </c>
      <c r="T270" s="15">
        <f>+BA_GC[[#This Row],[Velocidad Comercial Trenes Diésel]]/S258-1</f>
        <v>2.9900332225913484E-2</v>
      </c>
      <c r="W270" s="6">
        <v>5.08</v>
      </c>
      <c r="X270" s="6"/>
      <c r="Y270" s="6"/>
      <c r="Z270" s="6">
        <f>+BA_GC[[#This Row],[Trenes Corridos (TC)]]*BA_GC[[#This Row],[Form. Media Trenes Remolcados]]*BA_GC[[#This Row],[Asientos Prom. x C. Remolcados]]</f>
        <v>1061435.52</v>
      </c>
      <c r="AC270" s="6">
        <v>72</v>
      </c>
      <c r="AF270" s="6">
        <f>+'[2]BS TAB'!$V274</f>
        <v>3104</v>
      </c>
      <c r="AG270" s="6">
        <f>+BA_GC[[#This Row],[Trenes Programados]]-BA_GC[[#This Row],[Trenes Corridos (TC)]]</f>
        <v>202</v>
      </c>
      <c r="AH270" s="7">
        <f>+'[2]BS TAB'!$X274</f>
        <v>2902</v>
      </c>
      <c r="AI270" s="15">
        <f>IFERROR(BA_GC[[#This Row],[Trenes Corridos (TC)]]/AH258-1,0)</f>
        <v>4.9547920433996362E-2</v>
      </c>
      <c r="AJ270" s="6">
        <f>+'[2]BS TAB'!$Y274</f>
        <v>2400</v>
      </c>
      <c r="AK270" s="36">
        <f>+BA_GC[[#This Row],[Trenes Corridos (TC)]]-BA_GC[[#This Row],[Trenes Puntuales]]</f>
        <v>502</v>
      </c>
      <c r="AL270" s="111">
        <f>+BA_GC[[#This Row],[Trenes Puntuales]]/BA_GC[[#This Row],[Trenes Programados]]</f>
        <v>0.77319587628865982</v>
      </c>
      <c r="AM270" s="82">
        <v>0.95</v>
      </c>
      <c r="AN270" s="82" t="str">
        <f>+IF(BA_GC[[#This Row],[Regularidad Absoluta]]&gt;=BA_GC[[#This Row],[RA 95%]],BA_GC[[#This Row],[Regularidad Absoluta]],"")</f>
        <v/>
      </c>
      <c r="AO270" s="82">
        <f>+BA_GC[[#This Row],[Trenes Puntuales]]/BA_GC[[#This Row],[Trenes Corridos (TC)]]</f>
        <v>0.82701585113714682</v>
      </c>
      <c r="AP270" s="82">
        <f>+BA_GC[[#This Row],[Trenes Corridos (TC)]]/BA_GC[[#This Row],[Trenes Programados]]</f>
        <v>0.93492268041237114</v>
      </c>
      <c r="AQ270" s="82">
        <f>+BA_GC[[#This Row],[Regularidad Relativa]]/AO258-1</f>
        <v>5.5724297504252451E-2</v>
      </c>
      <c r="AR270" s="81">
        <f>+'[3]DATOS BS#Bol por Estación'!$AU254</f>
        <v>841708</v>
      </c>
      <c r="AS270" s="15">
        <f>IFERROR(+BA_GC[[#This Row],[Pasajeros Pagos (PAX)]]/AR258-1,0)</f>
        <v>9.8147375013046601E-2</v>
      </c>
      <c r="AT270" s="6">
        <f>+BA_GC[[#This Row],[Pasajeros Pagos (PAX)]]/BA_GC[[#This Row],[Indice Dia Habil]]</f>
        <v>31232.207792207788</v>
      </c>
      <c r="AU270" s="15">
        <f>IFERROR(+BA_GC[[#This Row],[PAX Día Habil]]/AT258-1,0)</f>
        <v>0.13482020015262886</v>
      </c>
      <c r="AV270" s="6">
        <f>+BA_GC[[#This Row],[Pasajeros Pagos (PAX)]]/BA_GC[[#This Row],[Trenes Corridos (TC)]]</f>
        <v>290.04410751206063</v>
      </c>
      <c r="AW270" s="6">
        <f>+BA_GC[[#This Row],[PAX x Tren]]/BA_GC[[#This Row],[Form. Media Trenes Remolcados]]</f>
        <v>57.095296754342641</v>
      </c>
      <c r="AX270" s="15">
        <f>IFERROR(+BA_GC[[#This Row],[PAX x Coche]]/AW258-1,0)</f>
        <v>7.7199968165785338E-2</v>
      </c>
      <c r="AY270" s="6">
        <v>180</v>
      </c>
      <c r="AZ270" s="9">
        <f>+BA_GC[[#This Row],[PAX Kilómetro]]/BA_GC[[#This Row],[Coches Kilómetro (CK) (5+6+7)]]</f>
        <v>33.101433100290365</v>
      </c>
      <c r="BA270" s="15">
        <f>IFERROR(+BA_GC[[#This Row],[Ocupación Media (PaxKm/CocheKm)]]/AZ258-1,0)</f>
        <v>7.719996816578556E-2</v>
      </c>
      <c r="BB270" s="15">
        <f>+BA_GC[[#This Row],[Ocupación Media (PaxKm/CocheKm)]]/BA_GC[[#This Row],[Capacidad x Coche (4xm2)]]</f>
        <v>0.1838968505571687</v>
      </c>
      <c r="BC270" s="15">
        <f>IFERROR(+BA_GC[[#This Row],[% de Ocupación Media PAX]]/BB258-1,0)</f>
        <v>7.719996816578556E-2</v>
      </c>
      <c r="BD270" s="36">
        <f>+BA_GC[[#This Row],[Pasajeros Pagos (PAX)]]*BA_GC[[#This Row],[PAX Recorrido Medio]]</f>
        <v>14898231.6</v>
      </c>
      <c r="BE270" s="9">
        <v>17.7</v>
      </c>
      <c r="BF270" s="35">
        <f>+BA_GC[[#This Row],[PAX Recorrido Medio]]/BE258-1</f>
        <v>0</v>
      </c>
      <c r="BG270" s="36">
        <f>+BA_GC[[#This Row],[Pasajeros Pagos (PAX)]]*CN270</f>
        <v>836446.03663607885</v>
      </c>
      <c r="BH270" s="114">
        <f t="shared" ref="BH270:BH333" si="9">(+AR270/BI270-1)*-1</f>
        <v>0.33737383960146394</v>
      </c>
      <c r="BI270" s="81">
        <f>IF(((+AH270*CM270)*((+(20/(1-20/100))/100)+1)-1)&lt;BA_GC[[#This Row],[Pasajeros Pagos (PAX)]],BA_GC[[#This Row],[Pasajeros Pagos (PAX)]],((+AH270*CM270)*((+(20/(1-20/100))/100)+1)-1))</f>
        <v>1270260.7447519961</v>
      </c>
      <c r="BJ270" s="35">
        <f>+(BA_GC[[#This Row],[Variación % TC]]*0.2)-(BA_GC[[#This Row],[Vaciación % PAX Recorrido Medio]]*0.1)-(BA_GC[[#This Row],[Variación % Ocupación PAX]]*0.5)+(BA_GC[[#This Row],[Variación % RA]]*0.1)+(BA_GC[[#This Row],[Variación % Velocidad Comercial TE]]*0.1)</f>
        <v>-2.3117970245668258E-2</v>
      </c>
      <c r="BK270" s="10">
        <v>1146737.9000000001</v>
      </c>
      <c r="BL270" s="10">
        <f>+BA_GC[[#This Row],[Recaudación Vta. Boletos $]]/BA_GC[[#This Row],[Pasajeros Pagos (PAX)]]</f>
        <v>1.3623939656032735</v>
      </c>
      <c r="BM270" s="15">
        <f>+(BA_GC[[#This Row],[Tarifa Media $]]*44)/CQ270</f>
        <v>7.7806862516852995E-3</v>
      </c>
      <c r="BN270" s="46">
        <f>+BA_GC[[#This Row],[Tarifa Media $]]/CP270</f>
        <v>0.15122588140784476</v>
      </c>
      <c r="BO270" s="73">
        <f>+LINEA[[#This Row],[Indice Dia Habil]]</f>
        <v>26.950000000000003</v>
      </c>
      <c r="BP270" s="45">
        <v>30.53</v>
      </c>
      <c r="BQ270" s="45">
        <v>30.53</v>
      </c>
      <c r="BR270" s="36">
        <v>14</v>
      </c>
      <c r="BT270" s="63">
        <f>+BA_GC[[#This Row],[Recaudación Vta. Boletos $]]/BA_GC[[#This Row],[Km. Línea (entre cabeceras) en Servicio]]</f>
        <v>37561.018670160498</v>
      </c>
      <c r="BU270" s="64">
        <f>+BA_GC[[#This Row],[Recaudación/Km. Línea (PESOS)]]/CP270</f>
        <v>4169.2772416650569</v>
      </c>
      <c r="BV270" s="63">
        <f>+BA_GC[[#This Row],[Recaudación Vta. Boletos $]]/BA_GC[[#This Row],[Trenes Corridos (TC)]]</f>
        <v>395.1543418332185</v>
      </c>
      <c r="BW270" s="64">
        <f>+BA_GC[[#This Row],[Recaudación/Trenes Corridos (PESOS)]]/CP270</f>
        <v>43.862175805663057</v>
      </c>
      <c r="BX270" s="63">
        <f>+BA_GC[[#This Row],[Recaudación Vta. Boletos $]]/BA_GC[[#This Row],[Coches Kilómetro (CK) (5+6+7)]]</f>
        <v>2.5478639948393247</v>
      </c>
      <c r="BY270" s="64">
        <f>+BA_GC[[#This Row],[Recaudación/Coche Kilómetro (PESOS)]]/CP270</f>
        <v>0.28281318624035129</v>
      </c>
      <c r="BZ270" s="65">
        <f>+BA_GC[[#This Row],[Recaudación Vta. Boletos $]]/BA_GC[[#This Row],[PAX Kilómetro]]</f>
        <v>7.6971410486060654E-2</v>
      </c>
      <c r="CA270" s="66">
        <f>+BA_GC[[#This Row],[Recaudación/Pasajeros Kilómetro (PESOS)]]/CP270</f>
        <v>8.5438351077878408E-3</v>
      </c>
      <c r="CC270" s="64"/>
      <c r="CE270" s="67"/>
      <c r="CF270" s="36">
        <f>+BA_GC[[#This Row],[Pasajeros Pagos (PAX)]]/BA_GC[[#This Row],[Km. Línea (entre cabeceras) en Servicio]]</f>
        <v>27569.865705863085</v>
      </c>
      <c r="CG270" s="36">
        <f>+BA_GC[[#This Row],[Pasajeros Pagos (PAX)]]/BA_GC[[#This Row],[Cantidad de Estaciones en Servicio]]</f>
        <v>60122</v>
      </c>
      <c r="CH270" s="36">
        <f>+BA_GC[[#This Row],[PAX Kilómetro]]/BA_GC[[#This Row],[Km. Línea (entre cabeceras) en Servicio]]</f>
        <v>487986.62299377657</v>
      </c>
      <c r="CI270" s="36">
        <f>+BA_GC[[#This Row],[Coches Kilómetro (CK) (5+6+7)]]/BA_GC[[#This Row],[Km. Línea (entre cabeceras) en Servicio]]</f>
        <v>14742.16</v>
      </c>
      <c r="CM270" s="144">
        <f t="shared" si="8"/>
        <v>350.17553266767641</v>
      </c>
      <c r="CN270" s="11">
        <v>0.99374846934575745</v>
      </c>
      <c r="CP270" s="10">
        <v>9.0090000000000003</v>
      </c>
      <c r="CQ270" s="60">
        <v>7704.3762654688526</v>
      </c>
      <c r="CR270" s="10"/>
      <c r="DF270" s="45">
        <f>+BA_GC[[#This Row],[Trenes Kilómetro (TK) (1+2+3)]]/BA_GC[[#This Row],[Trenes Corridos (TC)]]</f>
        <v>30.529999999999998</v>
      </c>
      <c r="EA270" s="2">
        <v>2015</v>
      </c>
      <c r="EB270" s="2" t="s">
        <v>1</v>
      </c>
    </row>
    <row r="271" spans="1:132" x14ac:dyDescent="0.2">
      <c r="A271" s="83" t="s">
        <v>221</v>
      </c>
      <c r="B271" s="2" t="s">
        <v>2</v>
      </c>
      <c r="C271" s="85">
        <v>42156</v>
      </c>
      <c r="D271" s="2" t="s">
        <v>252</v>
      </c>
      <c r="E271" s="4" t="s">
        <v>267</v>
      </c>
      <c r="F271" s="4" t="s">
        <v>268</v>
      </c>
      <c r="G271" s="4" t="s">
        <v>111</v>
      </c>
      <c r="H271" s="6">
        <f>+BA_GC[[#This Row],[Trenes Corridos (TC)]]*BA_GC[[#This Row],[Km. Línea (entre cabeceras) en Servicio]]</f>
        <v>84476.510000000009</v>
      </c>
      <c r="K271" s="7">
        <f>+BA_GC[[#This Row],[TK Remolcados (1)]]+BA_GC[[#This Row],[TK Coche Motor (2)]]+BA_GC[[#This Row],[TK Eléctricos (3)]]</f>
        <v>84476.510000000009</v>
      </c>
      <c r="L271" s="15">
        <f>+BA_GC[[#This Row],[Trenes Kilómetro (TK) (1+2+3)]]/K259-1</f>
        <v>1.3181984621017939E-2</v>
      </c>
      <c r="M271" s="6">
        <f>+BA_GC[[#This Row],[TK Remolcados (1)]]</f>
        <v>84476.510000000009</v>
      </c>
      <c r="N271" s="6">
        <f>+BA_GC[[#This Row],[TK Remolcados (1)]]*BA_GC[[#This Row],[Form. Media Trenes Remolcados]]</f>
        <v>429140.67080000008</v>
      </c>
      <c r="O271" s="6"/>
      <c r="P271" s="6"/>
      <c r="Q271" s="7">
        <f>+BA_GC[[#This Row],[CK Remolcados (5)]]+BA_GC[[#This Row],[CK Coche Motor (6)]]+BA_GC[[#This Row],[CK Eléctricos (7)]]</f>
        <v>429140.67080000008</v>
      </c>
      <c r="R271" s="15">
        <f>+BA_GC[[#This Row],[Coches Kilómetro (CK) (5+6+7)]]/Q259-1</f>
        <v>1.5180371178455943E-2</v>
      </c>
      <c r="S271" s="120">
        <v>31</v>
      </c>
      <c r="T271" s="15">
        <f>+BA_GC[[#This Row],[Velocidad Comercial Trenes Diésel]]/S259-1</f>
        <v>3.3333333333333437E-2</v>
      </c>
      <c r="W271" s="6">
        <v>5.08</v>
      </c>
      <c r="X271" s="6"/>
      <c r="Y271" s="6"/>
      <c r="Z271" s="6">
        <f>+BA_GC[[#This Row],[Trenes Corridos (TC)]]*BA_GC[[#This Row],[Form. Media Trenes Remolcados]]*BA_GC[[#This Row],[Asientos Prom. x C. Remolcados]]</f>
        <v>1012057.92</v>
      </c>
      <c r="AC271" s="6">
        <v>72</v>
      </c>
      <c r="AF271" s="6">
        <f>+'[2]BS TAB'!$V275</f>
        <v>3068</v>
      </c>
      <c r="AG271" s="6">
        <f>+BA_GC[[#This Row],[Trenes Programados]]-BA_GC[[#This Row],[Trenes Corridos (TC)]]</f>
        <v>301</v>
      </c>
      <c r="AH271" s="7">
        <f>+'[2]BS TAB'!$X275</f>
        <v>2767</v>
      </c>
      <c r="AI271" s="15">
        <f>IFERROR(BA_GC[[#This Row],[Trenes Corridos (TC)]]/AH259-1,0)</f>
        <v>1.3181984621017939E-2</v>
      </c>
      <c r="AJ271" s="6">
        <f>+'[2]BS TAB'!$Y275</f>
        <v>2307</v>
      </c>
      <c r="AK271" s="36">
        <f>+BA_GC[[#This Row],[Trenes Corridos (TC)]]-BA_GC[[#This Row],[Trenes Puntuales]]</f>
        <v>460</v>
      </c>
      <c r="AL271" s="111">
        <f>+BA_GC[[#This Row],[Trenes Puntuales]]/BA_GC[[#This Row],[Trenes Programados]]</f>
        <v>0.75195567144719688</v>
      </c>
      <c r="AM271" s="82">
        <v>0.95</v>
      </c>
      <c r="AN271" s="82" t="str">
        <f>+IF(BA_GC[[#This Row],[Regularidad Absoluta]]&gt;=BA_GC[[#This Row],[RA 95%]],BA_GC[[#This Row],[Regularidad Absoluta]],"")</f>
        <v/>
      </c>
      <c r="AO271" s="82">
        <f>+BA_GC[[#This Row],[Trenes Puntuales]]/BA_GC[[#This Row],[Trenes Corridos (TC)]]</f>
        <v>0.8337549692808095</v>
      </c>
      <c r="AP271" s="82">
        <f>+BA_GC[[#This Row],[Trenes Corridos (TC)]]/BA_GC[[#This Row],[Trenes Programados]]</f>
        <v>0.90189048239895697</v>
      </c>
      <c r="AQ271" s="82">
        <f>+BA_GC[[#This Row],[Regularidad Relativa]]/AO259-1</f>
        <v>9.2603081144861044E-2</v>
      </c>
      <c r="AR271" s="81">
        <f>+'[3]DATOS BS#Bol por Estación'!$AU255</f>
        <v>849919</v>
      </c>
      <c r="AS271" s="15">
        <f>IFERROR(+BA_GC[[#This Row],[Pasajeros Pagos (PAX)]]/AR259-1,0)</f>
        <v>2.2510611062453778E-2</v>
      </c>
      <c r="AT271" s="6">
        <f>+BA_GC[[#This Row],[Pasajeros Pagos (PAX)]]/BA_GC[[#This Row],[Indice Dia Habil]]</f>
        <v>31760.799701046337</v>
      </c>
      <c r="AU271" s="15">
        <f>IFERROR(+BA_GC[[#This Row],[PAX Día Habil]]/AT259-1,0)</f>
        <v>1.5632736997011287E-2</v>
      </c>
      <c r="AV271" s="6">
        <f>+BA_GC[[#This Row],[Pasajeros Pagos (PAX)]]/BA_GC[[#This Row],[Trenes Corridos (TC)]]</f>
        <v>307.16263100831225</v>
      </c>
      <c r="AW271" s="6">
        <f>+BA_GC[[#This Row],[PAX x Tren]]/BA_GC[[#This Row],[Form. Media Trenes Remolcados]]</f>
        <v>60.465084844155953</v>
      </c>
      <c r="AX271" s="15">
        <f>IFERROR(+BA_GC[[#This Row],[PAX x Coche]]/AW259-1,0)</f>
        <v>7.2206280697573177E-3</v>
      </c>
      <c r="AY271" s="6">
        <v>180</v>
      </c>
      <c r="AZ271" s="9">
        <f>+BA_GC[[#This Row],[PAX Kilómetro]]/BA_GC[[#This Row],[Coches Kilómetro (CK) (5+6+7)]]</f>
        <v>35.055093407846712</v>
      </c>
      <c r="BA271" s="15">
        <f>IFERROR(+BA_GC[[#This Row],[Ocupación Media (PaxKm/CocheKm)]]/AZ259-1,0)</f>
        <v>7.2206280697573177E-3</v>
      </c>
      <c r="BB271" s="15">
        <f>+BA_GC[[#This Row],[Ocupación Media (PaxKm/CocheKm)]]/BA_GC[[#This Row],[Capacidad x Coche (4xm2)]]</f>
        <v>0.19475051893248174</v>
      </c>
      <c r="BC271" s="15">
        <f>IFERROR(+BA_GC[[#This Row],[% de Ocupación Media PAX]]/BB259-1,0)</f>
        <v>7.2206280697573177E-3</v>
      </c>
      <c r="BD271" s="36">
        <f>+BA_GC[[#This Row],[Pasajeros Pagos (PAX)]]*BA_GC[[#This Row],[PAX Recorrido Medio]]</f>
        <v>15043566.299999999</v>
      </c>
      <c r="BE271" s="9">
        <v>17.7</v>
      </c>
      <c r="BF271" s="35">
        <f>+BA_GC[[#This Row],[PAX Recorrido Medio]]/BE259-1</f>
        <v>0</v>
      </c>
      <c r="BG271" s="36">
        <f>+BA_GC[[#This Row],[Pasajeros Pagos (PAX)]]*CN271</f>
        <v>888052.84460836672</v>
      </c>
      <c r="BH271" s="114">
        <f t="shared" si="9"/>
        <v>0.26070812647482744</v>
      </c>
      <c r="BI271" s="81">
        <f>IF(((+AH271*CM271)*((+(20/(1-20/100))/100)+1)-1)&lt;BA_GC[[#This Row],[Pasajeros Pagos (PAX)]],BA_GC[[#This Row],[Pasajeros Pagos (PAX)]],((+AH271*CM271)*((+(20/(1-20/100))/100)+1)-1))</f>
        <v>1149639.3108547549</v>
      </c>
      <c r="BJ271" s="35">
        <f>+(BA_GC[[#This Row],[Variación % TC]]*0.2)-(BA_GC[[#This Row],[Vaciación % PAX Recorrido Medio]]*0.1)-(BA_GC[[#This Row],[Variación % Ocupación PAX]]*0.5)+(BA_GC[[#This Row],[Variación % RA]]*0.1)+(BA_GC[[#This Row],[Variación % Velocidad Comercial TE]]*0.1)</f>
        <v>8.2863910038110337E-3</v>
      </c>
      <c r="BK271" s="10">
        <v>1143422.9999999993</v>
      </c>
      <c r="BL271" s="10">
        <f>+BA_GC[[#This Row],[Recaudación Vta. Boletos $]]/BA_GC[[#This Row],[Pasajeros Pagos (PAX)]]</f>
        <v>1.3453317316120705</v>
      </c>
      <c r="BM271" s="15">
        <f>+(BA_GC[[#This Row],[Tarifa Media $]]*44)/CQ271</f>
        <v>7.5274336491521852E-3</v>
      </c>
      <c r="BN271" s="46">
        <f>+BA_GC[[#This Row],[Tarifa Media $]]/CP271</f>
        <v>0.14776484321250902</v>
      </c>
      <c r="BO271" s="73">
        <f>+LINEA[[#This Row],[Indice Dia Habil]]</f>
        <v>26.76</v>
      </c>
      <c r="BP271" s="45">
        <v>30.53</v>
      </c>
      <c r="BQ271" s="45">
        <v>30.53</v>
      </c>
      <c r="BR271" s="36">
        <v>14</v>
      </c>
      <c r="BT271" s="63">
        <f>+BA_GC[[#This Row],[Recaudación Vta. Boletos $]]/BA_GC[[#This Row],[Km. Línea (entre cabeceras) en Servicio]]</f>
        <v>37452.440222731711</v>
      </c>
      <c r="BU271" s="64">
        <f>+BA_GC[[#This Row],[Recaudación/Km. Línea (PESOS)]]/CP271</f>
        <v>4113.5980274592994</v>
      </c>
      <c r="BV271" s="63">
        <f>+BA_GC[[#This Row],[Recaudación Vta. Boletos $]]/BA_GC[[#This Row],[Trenes Corridos (TC)]]</f>
        <v>413.23563426093216</v>
      </c>
      <c r="BW271" s="64">
        <f>+BA_GC[[#This Row],[Recaudación/Trenes Corridos (PESOS)]]/CP271</f>
        <v>45.387838011685012</v>
      </c>
      <c r="BX271" s="63">
        <f>+BA_GC[[#This Row],[Recaudación Vta. Boletos $]]/BA_GC[[#This Row],[Coches Kilómetro (CK) (5+6+7)]]</f>
        <v>2.6644479952656099</v>
      </c>
      <c r="BY271" s="64">
        <f>+BA_GC[[#This Row],[Recaudación/Coche Kilómetro (PESOS)]]/CP271</f>
        <v>0.29265030402318237</v>
      </c>
      <c r="BZ271" s="65">
        <f>+BA_GC[[#This Row],[Recaudación Vta. Boletos $]]/BA_GC[[#This Row],[PAX Kilómetro]]</f>
        <v>7.6007442463958783E-2</v>
      </c>
      <c r="CA271" s="66">
        <f>+BA_GC[[#This Row],[Recaudación/Pasajeros Kilómetro (PESOS)]]/CP271</f>
        <v>8.3482962266954244E-3</v>
      </c>
      <c r="CC271" s="64"/>
      <c r="CE271" s="67"/>
      <c r="CF271" s="36">
        <f>+BA_GC[[#This Row],[Pasajeros Pagos (PAX)]]/BA_GC[[#This Row],[Km. Línea (entre cabeceras) en Servicio]]</f>
        <v>27838.814281035047</v>
      </c>
      <c r="CG271" s="36">
        <f>+BA_GC[[#This Row],[Pasajeros Pagos (PAX)]]/BA_GC[[#This Row],[Cantidad de Estaciones en Servicio]]</f>
        <v>60708.5</v>
      </c>
      <c r="CH271" s="36">
        <f>+BA_GC[[#This Row],[PAX Kilómetro]]/BA_GC[[#This Row],[Km. Línea (entre cabeceras) en Servicio]]</f>
        <v>492747.01277432026</v>
      </c>
      <c r="CI271" s="36">
        <f>+BA_GC[[#This Row],[Coches Kilómetro (CK) (5+6+7)]]/BA_GC[[#This Row],[Km. Línea (entre cabeceras) en Servicio]]</f>
        <v>14056.360000000002</v>
      </c>
      <c r="CM271" s="144">
        <f t="shared" ref="CM271:CM334" si="10">348*(2-CN271)</f>
        <v>332.38606746794505</v>
      </c>
      <c r="CN271" s="11">
        <v>1.0448676222185487</v>
      </c>
      <c r="CP271" s="10">
        <v>9.1045454545454536</v>
      </c>
      <c r="CQ271" s="33">
        <v>7863.8482848132699</v>
      </c>
      <c r="CR271" s="10"/>
      <c r="CX271" s="28"/>
      <c r="CY271" s="29"/>
      <c r="CZ271" s="29"/>
      <c r="DF271" s="45">
        <f>+BA_GC[[#This Row],[Trenes Kilómetro (TK) (1+2+3)]]/BA_GC[[#This Row],[Trenes Corridos (TC)]]</f>
        <v>30.530000000000005</v>
      </c>
      <c r="EA271" s="2">
        <v>2015</v>
      </c>
      <c r="EB271" s="2" t="s">
        <v>2</v>
      </c>
    </row>
    <row r="272" spans="1:132" x14ac:dyDescent="0.2">
      <c r="A272" s="83" t="s">
        <v>221</v>
      </c>
      <c r="B272" s="2" t="s">
        <v>3</v>
      </c>
      <c r="C272" s="85">
        <v>42186</v>
      </c>
      <c r="D272" s="2" t="s">
        <v>252</v>
      </c>
      <c r="E272" s="4" t="s">
        <v>267</v>
      </c>
      <c r="F272" s="4" t="s">
        <v>268</v>
      </c>
      <c r="G272" s="4" t="s">
        <v>111</v>
      </c>
      <c r="H272" s="6">
        <f>+BA_GC[[#This Row],[Trenes Corridos (TC)]]*BA_GC[[#This Row],[Km. Línea (entre cabeceras) en Servicio]]</f>
        <v>91070.99</v>
      </c>
      <c r="K272" s="7">
        <f>+BA_GC[[#This Row],[TK Remolcados (1)]]+BA_GC[[#This Row],[TK Coche Motor (2)]]+BA_GC[[#This Row],[TK Eléctricos (3)]]</f>
        <v>91070.99</v>
      </c>
      <c r="L272" s="15">
        <f>+BA_GC[[#This Row],[Trenes Kilómetro (TK) (1+2+3)]]/K260-1</f>
        <v>1.9132217287324949E-2</v>
      </c>
      <c r="M272" s="6">
        <f>+BA_GC[[#This Row],[TK Remolcados (1)]]</f>
        <v>91070.99</v>
      </c>
      <c r="N272" s="6">
        <f>+BA_GC[[#This Row],[TK Remolcados (1)]]*BA_GC[[#This Row],[Form. Media Trenes Remolcados]]</f>
        <v>462640.62920000002</v>
      </c>
      <c r="O272" s="6"/>
      <c r="P272" s="6"/>
      <c r="Q272" s="7">
        <f>+BA_GC[[#This Row],[CK Remolcados (5)]]+BA_GC[[#This Row],[CK Coche Motor (6)]]+BA_GC[[#This Row],[CK Eléctricos (7)]]</f>
        <v>462640.62920000002</v>
      </c>
      <c r="R272" s="15">
        <f>+BA_GC[[#This Row],[Coches Kilómetro (CK) (5+6+7)]]/Q260-1</f>
        <v>3.1313080442153529E-2</v>
      </c>
      <c r="S272" s="120">
        <v>31</v>
      </c>
      <c r="T272" s="15">
        <f>+BA_GC[[#This Row],[Velocidad Comercial Trenes Diésel]]/S260-1</f>
        <v>1.6393442622950838E-2</v>
      </c>
      <c r="W272" s="6">
        <v>5.08</v>
      </c>
      <c r="X272" s="6"/>
      <c r="Y272" s="6"/>
      <c r="Z272" s="6">
        <f>+BA_GC[[#This Row],[Trenes Corridos (TC)]]*BA_GC[[#This Row],[Form. Media Trenes Remolcados]]*BA_GC[[#This Row],[Asientos Prom. x C. Remolcados]]</f>
        <v>1091062.08</v>
      </c>
      <c r="AC272" s="6">
        <v>72</v>
      </c>
      <c r="AF272" s="6">
        <f>+'[2]BS TAB'!$V276</f>
        <v>3172</v>
      </c>
      <c r="AG272" s="6">
        <f>+BA_GC[[#This Row],[Trenes Programados]]-BA_GC[[#This Row],[Trenes Corridos (TC)]]</f>
        <v>189</v>
      </c>
      <c r="AH272" s="7">
        <f>+'[2]BS TAB'!$X276</f>
        <v>2983</v>
      </c>
      <c r="AI272" s="15">
        <f>IFERROR(BA_GC[[#This Row],[Trenes Corridos (TC)]]/AH260-1,0)</f>
        <v>1.9132217287324949E-2</v>
      </c>
      <c r="AJ272" s="6">
        <f>+'[2]BS TAB'!$Y276</f>
        <v>2586</v>
      </c>
      <c r="AK272" s="36">
        <f>+BA_GC[[#This Row],[Trenes Corridos (TC)]]-BA_GC[[#This Row],[Trenes Puntuales]]</f>
        <v>397</v>
      </c>
      <c r="AL272" s="111">
        <f>+BA_GC[[#This Row],[Trenes Puntuales]]/BA_GC[[#This Row],[Trenes Programados]]</f>
        <v>0.81525851197982346</v>
      </c>
      <c r="AM272" s="82">
        <v>0.95</v>
      </c>
      <c r="AN272" s="82" t="str">
        <f>+IF(BA_GC[[#This Row],[Regularidad Absoluta]]&gt;=BA_GC[[#This Row],[RA 95%]],BA_GC[[#This Row],[Regularidad Absoluta]],"")</f>
        <v/>
      </c>
      <c r="AO272" s="82">
        <f>+BA_GC[[#This Row],[Trenes Puntuales]]/BA_GC[[#This Row],[Trenes Corridos (TC)]]</f>
        <v>0.86691250419041233</v>
      </c>
      <c r="AP272" s="82">
        <f>+BA_GC[[#This Row],[Trenes Corridos (TC)]]/BA_GC[[#This Row],[Trenes Programados]]</f>
        <v>0.94041614123581341</v>
      </c>
      <c r="AQ272" s="82">
        <f>+BA_GC[[#This Row],[Regularidad Relativa]]/AO260-1</f>
        <v>4.9401530093191592E-2</v>
      </c>
      <c r="AR272" s="81">
        <f>+'[3]DATOS BS#Bol por Estación'!$AU256</f>
        <v>847917</v>
      </c>
      <c r="AS272" s="15">
        <f>IFERROR(+BA_GC[[#This Row],[Pasajeros Pagos (PAX)]]/AR260-1,0)</f>
        <v>2.4515874904999402E-2</v>
      </c>
      <c r="AT272" s="6">
        <f>+BA_GC[[#This Row],[Pasajeros Pagos (PAX)]]/BA_GC[[#This Row],[Indice Dia Habil]]</f>
        <v>30250.338922582945</v>
      </c>
      <c r="AU272" s="15">
        <f>IFERROR(+BA_GC[[#This Row],[PAX Día Habil]]/AT260-1,0)</f>
        <v>2.4515874904999402E-2</v>
      </c>
      <c r="AV272" s="6">
        <f>+BA_GC[[#This Row],[Pasajeros Pagos (PAX)]]/BA_GC[[#This Row],[Trenes Corridos (TC)]]</f>
        <v>284.24974857525979</v>
      </c>
      <c r="AW272" s="6">
        <f>+BA_GC[[#This Row],[PAX x Tren]]/BA_GC[[#This Row],[Form. Media Trenes Remolcados]]</f>
        <v>55.95467491638972</v>
      </c>
      <c r="AX272" s="15">
        <f>IFERROR(+BA_GC[[#This Row],[PAX x Coche]]/AW260-1,0)</f>
        <v>-6.5908264580917253E-3</v>
      </c>
      <c r="AY272" s="6">
        <v>180</v>
      </c>
      <c r="AZ272" s="9">
        <f>+BA_GC[[#This Row],[PAX Kilómetro]]/BA_GC[[#This Row],[Coches Kilómetro (CK) (5+6+7)]]</f>
        <v>32.440148903376944</v>
      </c>
      <c r="BA272" s="15">
        <f>IFERROR(+BA_GC[[#This Row],[Ocupación Media (PaxKm/CocheKm)]]/AZ260-1,0)</f>
        <v>-6.5908264580916143E-3</v>
      </c>
      <c r="BB272" s="15">
        <f>+BA_GC[[#This Row],[Ocupación Media (PaxKm/CocheKm)]]/BA_GC[[#This Row],[Capacidad x Coche (4xm2)]]</f>
        <v>0.18022304946320525</v>
      </c>
      <c r="BC272" s="15">
        <f>IFERROR(+BA_GC[[#This Row],[% de Ocupación Media PAX]]/BB260-1,0)</f>
        <v>-6.5908264580916143E-3</v>
      </c>
      <c r="BD272" s="36">
        <f>+BA_GC[[#This Row],[Pasajeros Pagos (PAX)]]*BA_GC[[#This Row],[PAX Recorrido Medio]]</f>
        <v>15008130.899999999</v>
      </c>
      <c r="BE272" s="9">
        <v>17.7</v>
      </c>
      <c r="BF272" s="35">
        <f>+BA_GC[[#This Row],[PAX Recorrido Medio]]/BE260-1</f>
        <v>0</v>
      </c>
      <c r="BG272" s="36">
        <f>+BA_GC[[#This Row],[Pasajeros Pagos (PAX)]]*CN272</f>
        <v>845647.89256868884</v>
      </c>
      <c r="BH272" s="114">
        <f t="shared" si="9"/>
        <v>0.34829582293812822</v>
      </c>
      <c r="BI272" s="81">
        <f>IF(((+AH272*CM272)*((+(20/(1-20/100))/100)+1)-1)&lt;BA_GC[[#This Row],[Pasajeros Pagos (PAX)]],BA_GC[[#This Row],[Pasajeros Pagos (PAX)]],((+AH272*CM272)*((+(20/(1-20/100))/100)+1)-1))</f>
        <v>1301076.515763225</v>
      </c>
      <c r="BJ272" s="35">
        <f>+(BA_GC[[#This Row],[Variación % TC]]*0.2)-(BA_GC[[#This Row],[Vaciación % PAX Recorrido Medio]]*0.1)-(BA_GC[[#This Row],[Variación % Ocupación PAX]]*0.5)+(BA_GC[[#This Row],[Variación % RA]]*0.1)+(BA_GC[[#This Row],[Variación % Velocidad Comercial TE]]*0.1)</f>
        <v>1.2062009695829956E-2</v>
      </c>
      <c r="BK272" s="10">
        <v>1134494.8000000014</v>
      </c>
      <c r="BL272" s="10">
        <f>+BA_GC[[#This Row],[Recaudación Vta. Boletos $]]/BA_GC[[#This Row],[Pasajeros Pagos (PAX)]]</f>
        <v>1.337978599320454</v>
      </c>
      <c r="BM272" s="15">
        <f>+(BA_GC[[#This Row],[Tarifa Media $]]*44)/CQ272</f>
        <v>7.3374932245435882E-3</v>
      </c>
      <c r="BN272" s="46">
        <f>+BA_GC[[#This Row],[Tarifa Media $]]/CP272</f>
        <v>0.14534054148093101</v>
      </c>
      <c r="BO272" s="73">
        <f>+LINEA[[#This Row],[Indice Dia Habil]]</f>
        <v>28.03</v>
      </c>
      <c r="BP272" s="45">
        <v>30.53</v>
      </c>
      <c r="BQ272" s="45">
        <v>30.53</v>
      </c>
      <c r="BR272" s="36">
        <v>14</v>
      </c>
      <c r="BT272" s="63">
        <f>+BA_GC[[#This Row],[Recaudación Vta. Boletos $]]/BA_GC[[#This Row],[Km. Línea (entre cabeceras) en Servicio]]</f>
        <v>37160.000000000044</v>
      </c>
      <c r="BU272" s="64">
        <f>+BA_GC[[#This Row],[Recaudación/Km. Línea (PESOS)]]/CP272</f>
        <v>4036.5776583978563</v>
      </c>
      <c r="BV272" s="63">
        <f>+BA_GC[[#This Row],[Recaudación Vta. Boletos $]]/BA_GC[[#This Row],[Trenes Corridos (TC)]]</f>
        <v>380.32008045591732</v>
      </c>
      <c r="BW272" s="64">
        <f>+BA_GC[[#This Row],[Recaudación/Trenes Corridos (PESOS)]]/CP272</f>
        <v>41.313012373746751</v>
      </c>
      <c r="BX272" s="63">
        <f>+BA_GC[[#This Row],[Recaudación Vta. Boletos $]]/BA_GC[[#This Row],[Coches Kilómetro (CK) (5+6+7)]]</f>
        <v>2.4522161012139687</v>
      </c>
      <c r="BY272" s="64">
        <f>+BA_GC[[#This Row],[Recaudación/Coche Kilómetro (PESOS)]]/CP272</f>
        <v>0.26637676877620536</v>
      </c>
      <c r="BZ272" s="65">
        <f>+BA_GC[[#This Row],[Recaudación Vta. Boletos $]]/BA_GC[[#This Row],[PAX Kilómetro]]</f>
        <v>7.5592011261042605E-2</v>
      </c>
      <c r="CA272" s="66">
        <f>+BA_GC[[#This Row],[Recaudación/Pasajeros Kilómetro (PESOS)]]/CP272</f>
        <v>8.2113300271712437E-3</v>
      </c>
      <c r="CC272" s="64"/>
      <c r="CE272" s="67"/>
      <c r="CF272" s="36">
        <f>+BA_GC[[#This Row],[Pasajeros Pagos (PAX)]]/BA_GC[[#This Row],[Km. Línea (entre cabeceras) en Servicio]]</f>
        <v>27773.239436619719</v>
      </c>
      <c r="CG272" s="36">
        <f>+BA_GC[[#This Row],[Pasajeros Pagos (PAX)]]/BA_GC[[#This Row],[Cantidad de Estaciones en Servicio]]</f>
        <v>60565.5</v>
      </c>
      <c r="CH272" s="36">
        <f>+BA_GC[[#This Row],[PAX Kilómetro]]/BA_GC[[#This Row],[Km. Línea (entre cabeceras) en Servicio]]</f>
        <v>491586.33802816895</v>
      </c>
      <c r="CI272" s="36">
        <f>+BA_GC[[#This Row],[Coches Kilómetro (CK) (5+6+7)]]/BA_GC[[#This Row],[Km. Línea (entre cabeceras) en Servicio]]</f>
        <v>15153.64</v>
      </c>
      <c r="CM272" s="144">
        <f t="shared" si="10"/>
        <v>348.93128146516256</v>
      </c>
      <c r="CN272" s="11">
        <v>0.99732390383573966</v>
      </c>
      <c r="CP272" s="10">
        <v>9.2058181818181808</v>
      </c>
      <c r="CQ272" s="33">
        <v>8023.3203041576799</v>
      </c>
      <c r="CR272" s="10"/>
      <c r="CX272" s="28"/>
      <c r="CY272" s="29"/>
      <c r="CZ272" s="29"/>
      <c r="DF272" s="45">
        <f>+BA_GC[[#This Row],[Trenes Kilómetro (TK) (1+2+3)]]/BA_GC[[#This Row],[Trenes Corridos (TC)]]</f>
        <v>30.53</v>
      </c>
      <c r="EA272" s="2">
        <v>2015</v>
      </c>
      <c r="EB272" s="2" t="s">
        <v>3</v>
      </c>
    </row>
    <row r="273" spans="1:132" x14ac:dyDescent="0.2">
      <c r="A273" s="83" t="s">
        <v>221</v>
      </c>
      <c r="B273" s="2" t="s">
        <v>4</v>
      </c>
      <c r="C273" s="85">
        <v>42217</v>
      </c>
      <c r="D273" s="2" t="s">
        <v>252</v>
      </c>
      <c r="E273" s="4" t="s">
        <v>267</v>
      </c>
      <c r="F273" s="4" t="s">
        <v>268</v>
      </c>
      <c r="G273" s="4" t="s">
        <v>111</v>
      </c>
      <c r="H273" s="6">
        <f>+BA_GC[[#This Row],[Trenes Corridos (TC)]]*BA_GC[[#This Row],[Km. Línea (entre cabeceras) en Servicio]]</f>
        <v>89636.08</v>
      </c>
      <c r="K273" s="7">
        <f>+BA_GC[[#This Row],[TK Remolcados (1)]]+BA_GC[[#This Row],[TK Coche Motor (2)]]+BA_GC[[#This Row],[TK Eléctricos (3)]]</f>
        <v>89636.08</v>
      </c>
      <c r="L273" s="15">
        <f>+BA_GC[[#This Row],[Trenes Kilómetro (TK) (1+2+3)]]/K261-1</f>
        <v>5.8781103498016574E-2</v>
      </c>
      <c r="M273" s="6">
        <f>+BA_GC[[#This Row],[TK Remolcados (1)]]</f>
        <v>89636.08</v>
      </c>
      <c r="N273" s="6">
        <f>+BA_GC[[#This Row],[TK Remolcados (1)]]*BA_GC[[#This Row],[Form. Media Trenes Remolcados]]</f>
        <v>455351.28640000004</v>
      </c>
      <c r="O273" s="6"/>
      <c r="P273" s="6"/>
      <c r="Q273" s="7">
        <f>+BA_GC[[#This Row],[CK Remolcados (5)]]+BA_GC[[#This Row],[CK Coche Motor (6)]]+BA_GC[[#This Row],[CK Eléctricos (7)]]</f>
        <v>455351.28640000004</v>
      </c>
      <c r="R273" s="15">
        <f>+BA_GC[[#This Row],[Coches Kilómetro (CK) (5+6+7)]]/Q261-1</f>
        <v>9.3213009302830274E-2</v>
      </c>
      <c r="S273" s="120">
        <v>31</v>
      </c>
      <c r="T273" s="15">
        <f>+BA_GC[[#This Row],[Velocidad Comercial Trenes Diésel]]/S261-1</f>
        <v>1.6393442622950838E-2</v>
      </c>
      <c r="W273" s="6">
        <v>5.08</v>
      </c>
      <c r="X273" s="6"/>
      <c r="Y273" s="6"/>
      <c r="Z273" s="6">
        <f>+BA_GC[[#This Row],[Trenes Corridos (TC)]]*BA_GC[[#This Row],[Form. Media Trenes Remolcados]]*BA_GC[[#This Row],[Asientos Prom. x C. Remolcados]]</f>
        <v>1073871.3600000001</v>
      </c>
      <c r="AC273" s="6">
        <v>72</v>
      </c>
      <c r="AF273" s="6">
        <f>+'[2]BS TAB'!$V277</f>
        <v>3136</v>
      </c>
      <c r="AG273" s="6">
        <f>+BA_GC[[#This Row],[Trenes Programados]]-BA_GC[[#This Row],[Trenes Corridos (TC)]]</f>
        <v>200</v>
      </c>
      <c r="AH273" s="7">
        <f>+'[2]BS TAB'!$X277</f>
        <v>2936</v>
      </c>
      <c r="AI273" s="15">
        <f>IFERROR(BA_GC[[#This Row],[Trenes Corridos (TC)]]/AH261-1,0)</f>
        <v>5.8781103498016574E-2</v>
      </c>
      <c r="AJ273" s="6">
        <f>+'[2]BS TAB'!$Y277</f>
        <v>2528</v>
      </c>
      <c r="AK273" s="36">
        <f>+BA_GC[[#This Row],[Trenes Corridos (TC)]]-BA_GC[[#This Row],[Trenes Puntuales]]</f>
        <v>408</v>
      </c>
      <c r="AL273" s="111">
        <f>+BA_GC[[#This Row],[Trenes Puntuales]]/BA_GC[[#This Row],[Trenes Programados]]</f>
        <v>0.80612244897959184</v>
      </c>
      <c r="AM273" s="82">
        <v>0.95</v>
      </c>
      <c r="AN273" s="82" t="str">
        <f>+IF(BA_GC[[#This Row],[Regularidad Absoluta]]&gt;=BA_GC[[#This Row],[RA 95%]],BA_GC[[#This Row],[Regularidad Absoluta]],"")</f>
        <v/>
      </c>
      <c r="AO273" s="82">
        <f>+BA_GC[[#This Row],[Trenes Puntuales]]/BA_GC[[#This Row],[Trenes Corridos (TC)]]</f>
        <v>0.8610354223433242</v>
      </c>
      <c r="AP273" s="82">
        <f>+BA_GC[[#This Row],[Trenes Corridos (TC)]]/BA_GC[[#This Row],[Trenes Programados]]</f>
        <v>0.93622448979591832</v>
      </c>
      <c r="AQ273" s="82">
        <f>+BA_GC[[#This Row],[Regularidad Relativa]]/AO261-1</f>
        <v>7.6003256493031968E-2</v>
      </c>
      <c r="AR273" s="81">
        <f>+'[3]DATOS BS#Bol por Estación'!$AU257</f>
        <v>805476</v>
      </c>
      <c r="AS273" s="15">
        <f>IFERROR(+BA_GC[[#This Row],[Pasajeros Pagos (PAX)]]/AR261-1,0)</f>
        <v>-5.0889579493970105E-3</v>
      </c>
      <c r="AT273" s="6">
        <f>+BA_GC[[#This Row],[Pasajeros Pagos (PAX)]]/BA_GC[[#This Row],[Indice Dia Habil]]</f>
        <v>29396.934306569339</v>
      </c>
      <c r="AU273" s="15">
        <f>IFERROR(+BA_GC[[#This Row],[PAX Día Habil]]/AT261-1,0)</f>
        <v>-5.0889579493971215E-3</v>
      </c>
      <c r="AV273" s="6">
        <f>+BA_GC[[#This Row],[Pasajeros Pagos (PAX)]]/BA_GC[[#This Row],[Trenes Corridos (TC)]]</f>
        <v>274.34468664850135</v>
      </c>
      <c r="AW273" s="6">
        <f>+BA_GC[[#This Row],[PAX x Tren]]/BA_GC[[#This Row],[Form. Media Trenes Remolcados]]</f>
        <v>54.00485957647664</v>
      </c>
      <c r="AX273" s="15">
        <f>IFERROR(+BA_GC[[#This Row],[PAX x Coche]]/AW261-1,0)</f>
        <v>-8.9920231844768272E-2</v>
      </c>
      <c r="AY273" s="6">
        <v>180</v>
      </c>
      <c r="AZ273" s="9">
        <f>+BA_GC[[#This Row],[PAX Kilómetro]]/BA_GC[[#This Row],[Coches Kilómetro (CK) (5+6+7)]]</f>
        <v>31.309728611321209</v>
      </c>
      <c r="BA273" s="15">
        <f>IFERROR(+BA_GC[[#This Row],[Ocupación Media (PaxKm/CocheKm)]]/AZ261-1,0)</f>
        <v>-8.9920231844768272E-2</v>
      </c>
      <c r="BB273" s="15">
        <f>+BA_GC[[#This Row],[Ocupación Media (PaxKm/CocheKm)]]/BA_GC[[#This Row],[Capacidad x Coche (4xm2)]]</f>
        <v>0.17394293672956226</v>
      </c>
      <c r="BC273" s="15">
        <f>IFERROR(+BA_GC[[#This Row],[% de Ocupación Media PAX]]/BB261-1,0)</f>
        <v>-8.9920231844768272E-2</v>
      </c>
      <c r="BD273" s="36">
        <f>+BA_GC[[#This Row],[Pasajeros Pagos (PAX)]]*BA_GC[[#This Row],[PAX Recorrido Medio]]</f>
        <v>14256925.199999999</v>
      </c>
      <c r="BE273" s="9">
        <v>17.7</v>
      </c>
      <c r="BF273" s="35">
        <f>+BA_GC[[#This Row],[PAX Recorrido Medio]]/BE261-1</f>
        <v>0</v>
      </c>
      <c r="BG273" s="36">
        <f>+BA_GC[[#This Row],[Pasajeros Pagos (PAX)]]*CN273</f>
        <v>800848.56150163955</v>
      </c>
      <c r="BH273" s="114">
        <f t="shared" si="9"/>
        <v>0.37292460016521878</v>
      </c>
      <c r="BI273" s="81">
        <f>IF(((+AH273*CM273)*((+(20/(1-20/100))/100)+1)-1)&lt;BA_GC[[#This Row],[Pasajeros Pagos (PAX)]],BA_GC[[#This Row],[Pasajeros Pagos (PAX)]],((+AH273*CM273)*((+(20/(1-20/100))/100)+1)-1))</f>
        <v>1284496.2507096003</v>
      </c>
      <c r="BJ273" s="35">
        <f>+(BA_GC[[#This Row],[Variación % TC]]*0.2)-(BA_GC[[#This Row],[Vaciación % PAX Recorrido Medio]]*0.1)-(BA_GC[[#This Row],[Variación % Ocupación PAX]]*0.5)+(BA_GC[[#This Row],[Variación % RA]]*0.1)+(BA_GC[[#This Row],[Variación % Velocidad Comercial TE]]*0.1)</f>
        <v>6.4316662271290653E-2</v>
      </c>
      <c r="BK273" s="10">
        <v>1076144.3000000007</v>
      </c>
      <c r="BL273" s="10">
        <f>+BA_GC[[#This Row],[Recaudación Vta. Boletos $]]/BA_GC[[#This Row],[Pasajeros Pagos (PAX)]]</f>
        <v>1.3360352139604417</v>
      </c>
      <c r="BM273" s="15">
        <f>+(BA_GC[[#This Row],[Tarifa Media $]]*44)/CQ273</f>
        <v>7.1840451388970597E-3</v>
      </c>
      <c r="BN273" s="46">
        <f>+BA_GC[[#This Row],[Tarifa Media $]]/CP273</f>
        <v>0.14349537507697543</v>
      </c>
      <c r="BO273" s="73">
        <f>+LINEA[[#This Row],[Indice Dia Habil]]</f>
        <v>27.400000000000002</v>
      </c>
      <c r="BP273" s="45">
        <v>30.53</v>
      </c>
      <c r="BQ273" s="45">
        <v>30.53</v>
      </c>
      <c r="BR273" s="36">
        <v>14</v>
      </c>
      <c r="BT273" s="63">
        <f>+BA_GC[[#This Row],[Recaudación Vta. Boletos $]]/BA_GC[[#This Row],[Km. Línea (entre cabeceras) en Servicio]]</f>
        <v>35248.748771699989</v>
      </c>
      <c r="BU273" s="64">
        <f>+BA_GC[[#This Row],[Recaudación/Km. Línea (PESOS)]]/CP273</f>
        <v>3785.8526280871884</v>
      </c>
      <c r="BV273" s="63">
        <f>+BA_GC[[#This Row],[Recaudación Vta. Boletos $]]/BA_GC[[#This Row],[Trenes Corridos (TC)]]</f>
        <v>366.53416212534086</v>
      </c>
      <c r="BW273" s="64">
        <f>+BA_GC[[#This Row],[Recaudación/Trenes Corridos (PESOS)]]/CP273</f>
        <v>39.367193711001995</v>
      </c>
      <c r="BX273" s="63">
        <f>+BA_GC[[#This Row],[Recaudación Vta. Boletos $]]/BA_GC[[#This Row],[Coches Kilómetro (CK) (5+6+7)]]</f>
        <v>2.3633276815971693</v>
      </c>
      <c r="BY273" s="64">
        <f>+BA_GC[[#This Row],[Recaudación/Coche Kilómetro (PESOS)]]/CP273</f>
        <v>0.2538305791321947</v>
      </c>
      <c r="BZ273" s="65">
        <f>+BA_GC[[#This Row],[Recaudación Vta. Boletos $]]/BA_GC[[#This Row],[PAX Kilómetro]]</f>
        <v>7.5482215477991055E-2</v>
      </c>
      <c r="CA273" s="66">
        <f>+BA_GC[[#This Row],[Recaudación/Pasajeros Kilómetro (PESOS)]]/CP273</f>
        <v>8.107083337682227E-3</v>
      </c>
      <c r="CC273" s="64"/>
      <c r="CE273" s="67"/>
      <c r="CF273" s="36">
        <f>+BA_GC[[#This Row],[Pasajeros Pagos (PAX)]]/BA_GC[[#This Row],[Km. Línea (entre cabeceras) en Servicio]]</f>
        <v>26383.098591549297</v>
      </c>
      <c r="CG273" s="36">
        <f>+BA_GC[[#This Row],[Pasajeros Pagos (PAX)]]/BA_GC[[#This Row],[Cantidad de Estaciones en Servicio]]</f>
        <v>57534</v>
      </c>
      <c r="CH273" s="36">
        <f>+BA_GC[[#This Row],[PAX Kilómetro]]/BA_GC[[#This Row],[Km. Línea (entre cabeceras) en Servicio]]</f>
        <v>466980.84507042251</v>
      </c>
      <c r="CI273" s="36">
        <f>+BA_GC[[#This Row],[Coches Kilómetro (CK) (5+6+7)]]/BA_GC[[#This Row],[Km. Línea (entre cabeceras) en Servicio]]</f>
        <v>14914.880000000001</v>
      </c>
      <c r="CM273" s="144">
        <f t="shared" si="10"/>
        <v>349.99925087455051</v>
      </c>
      <c r="CN273" s="11">
        <v>0.99425502622255602</v>
      </c>
      <c r="CP273" s="10">
        <v>9.3106500000000025</v>
      </c>
      <c r="CQ273" s="60">
        <v>8182.7923235020999</v>
      </c>
      <c r="CR273" s="10"/>
      <c r="CY273" s="29"/>
      <c r="CZ273" s="29"/>
      <c r="DF273" s="45">
        <f>+BA_GC[[#This Row],[Trenes Kilómetro (TK) (1+2+3)]]/BA_GC[[#This Row],[Trenes Corridos (TC)]]</f>
        <v>30.53</v>
      </c>
      <c r="EA273" s="2">
        <v>2015</v>
      </c>
      <c r="EB273" s="2" t="s">
        <v>4</v>
      </c>
    </row>
    <row r="274" spans="1:132" x14ac:dyDescent="0.2">
      <c r="A274" s="83" t="s">
        <v>221</v>
      </c>
      <c r="B274" s="2" t="s">
        <v>11</v>
      </c>
      <c r="C274" s="85">
        <v>42248</v>
      </c>
      <c r="D274" s="2" t="s">
        <v>252</v>
      </c>
      <c r="E274" s="4" t="s">
        <v>267</v>
      </c>
      <c r="F274" s="4" t="s">
        <v>268</v>
      </c>
      <c r="G274" s="4" t="s">
        <v>111</v>
      </c>
      <c r="I274" s="6">
        <f>+BA_GC[[#This Row],[Trenes Corridos (TC)]]*BA_GC[[#This Row],[Km. Línea (entre cabeceras) en Servicio]]</f>
        <v>83102.66</v>
      </c>
      <c r="K274" s="7">
        <f>+BA_GC[[#This Row],[TK Remolcados (1)]]+BA_GC[[#This Row],[TK Coche Motor (2)]]+BA_GC[[#This Row],[TK Eléctricos (3)]]</f>
        <v>83102.66</v>
      </c>
      <c r="L274" s="15">
        <f>+BA_GC[[#This Row],[Trenes Kilómetro (TK) (1+2+3)]]/K262-1</f>
        <v>-4.5582047685834404E-2</v>
      </c>
      <c r="M274" s="6"/>
      <c r="N274" s="6"/>
      <c r="O274" s="6">
        <f>+BA_GC[[#This Row],[TK Coche Motor (2)]]*BA_GC[[#This Row],[Form. Media Trenes Coche Motor]]</f>
        <v>498615.96</v>
      </c>
      <c r="P274" s="6"/>
      <c r="Q274" s="7">
        <f>+BA_GC[[#This Row],[CK Remolcados (5)]]+BA_GC[[#This Row],[CK Coche Motor (6)]]+BA_GC[[#This Row],[CK Eléctricos (7)]]</f>
        <v>498615.96</v>
      </c>
      <c r="R274" s="15">
        <f>+BA_GC[[#This Row],[Coches Kilómetro (CK) (5+6+7)]]/Q262-1</f>
        <v>0.13396192354158298</v>
      </c>
      <c r="S274" s="120">
        <v>31</v>
      </c>
      <c r="T274" s="15">
        <f>+BA_GC[[#This Row],[Velocidad Comercial Trenes Diésel]]/S262-1</f>
        <v>2.9558286283626778E-2</v>
      </c>
      <c r="W274" s="6"/>
      <c r="X274" s="6">
        <v>6</v>
      </c>
      <c r="Y274" s="6"/>
      <c r="AA274" s="6">
        <f>+BA_GC[[#This Row],[Form. Media Trenes Coche Motor]]*BA_GC[[#This Row],[Asientos Prom. x C. Motor]]*BA_GC[[#This Row],[Trenes Corridos (TC)]]</f>
        <v>555288</v>
      </c>
      <c r="AD274" s="6">
        <v>34</v>
      </c>
      <c r="AF274" s="6">
        <f>+'[2]BS TAB'!$V278</f>
        <v>3096</v>
      </c>
      <c r="AG274" s="6">
        <f>+BA_GC[[#This Row],[Trenes Programados]]-BA_GC[[#This Row],[Trenes Corridos (TC)]]</f>
        <v>374</v>
      </c>
      <c r="AH274" s="7">
        <f>+'[2]BS TAB'!$X278</f>
        <v>2722</v>
      </c>
      <c r="AI274" s="15">
        <f>IFERROR(BA_GC[[#This Row],[Trenes Corridos (TC)]]/AH262-1,0)</f>
        <v>-4.5582047685834515E-2</v>
      </c>
      <c r="AJ274" s="6">
        <f>+'[2]BS TAB'!$Y278</f>
        <v>2255</v>
      </c>
      <c r="AK274" s="36">
        <f>+BA_GC[[#This Row],[Trenes Corridos (TC)]]-BA_GC[[#This Row],[Trenes Puntuales]]</f>
        <v>467</v>
      </c>
      <c r="AL274" s="111">
        <f>+BA_GC[[#This Row],[Trenes Puntuales]]/BA_GC[[#This Row],[Trenes Programados]]</f>
        <v>0.72835917312661502</v>
      </c>
      <c r="AM274" s="82">
        <v>0.95</v>
      </c>
      <c r="AN274" s="82" t="str">
        <f>+IF(BA_GC[[#This Row],[Regularidad Absoluta]]&gt;=BA_GC[[#This Row],[RA 95%]],BA_GC[[#This Row],[Regularidad Absoluta]],"")</f>
        <v/>
      </c>
      <c r="AO274" s="82">
        <f>+BA_GC[[#This Row],[Trenes Puntuales]]/BA_GC[[#This Row],[Trenes Corridos (TC)]]</f>
        <v>0.82843497428361501</v>
      </c>
      <c r="AP274" s="82">
        <f>+BA_GC[[#This Row],[Trenes Corridos (TC)]]/BA_GC[[#This Row],[Trenes Programados]]</f>
        <v>0.87919896640826878</v>
      </c>
      <c r="AQ274" s="82">
        <f>+BA_GC[[#This Row],[Regularidad Relativa]]/AO262-1</f>
        <v>8.7797673414765187E-2</v>
      </c>
      <c r="AR274" s="81">
        <f>+'[3]DATOS BS#Bol por Estación'!$AU258</f>
        <v>799688</v>
      </c>
      <c r="AS274" s="15">
        <f>IFERROR(+BA_GC[[#This Row],[Pasajeros Pagos (PAX)]]/AR262-1,0)</f>
        <v>-8.2112928088775905E-2</v>
      </c>
      <c r="AT274" s="6">
        <f>+BA_GC[[#This Row],[Pasajeros Pagos (PAX)]]/BA_GC[[#This Row],[Indice Dia Habil]]</f>
        <v>29100.727802037844</v>
      </c>
      <c r="AU274" s="15">
        <f>IFERROR(+BA_GC[[#This Row],[PAX Día Habil]]/AT262-1,0)</f>
        <v>-8.2112928088776016E-2</v>
      </c>
      <c r="AV274" s="6">
        <f>+BA_GC[[#This Row],[Pasajeros Pagos (PAX)]]/BA_GC[[#This Row],[Trenes Corridos (TC)]]</f>
        <v>293.78692138133727</v>
      </c>
      <c r="AW274" s="6">
        <f>+BA_GC[[#This Row],[PAX x Tren]]/BA_GC[[#This Row],[Form. Media Trenes Coche Motor]]</f>
        <v>48.964486896889547</v>
      </c>
      <c r="AX274" s="15">
        <f>IFERROR(+BA_GC[[#This Row],[PAX x Coche]]/AW262-1,0)</f>
        <v>-0.19054859527868007</v>
      </c>
      <c r="AY274" s="6">
        <v>124</v>
      </c>
      <c r="AZ274" s="9">
        <f>+BA_GC[[#This Row],[PAX Kilómetro]]/BA_GC[[#This Row],[Coches Kilómetro (CK) (5+6+7)]]</f>
        <v>28.387534165573037</v>
      </c>
      <c r="BA274" s="15">
        <f>IFERROR(+BA_GC[[#This Row],[Ocupación Media (PaxKm/CocheKm)]]/AZ262-1,0)</f>
        <v>-0.19054859527868018</v>
      </c>
      <c r="BB274" s="15">
        <f>+BA_GC[[#This Row],[Ocupación Media (PaxKm/CocheKm)]]/BA_GC[[#This Row],[Capacidad x Coche (4xm2)]]</f>
        <v>0.22893172714171803</v>
      </c>
      <c r="BC274" s="15">
        <f>IFERROR(+BA_GC[[#This Row],[% de Ocupación Media PAX]]/BB262-1,0)</f>
        <v>0.17501010362772229</v>
      </c>
      <c r="BD274" s="36">
        <f>+BA_GC[[#This Row],[Pasajeros Pagos (PAX)]]*BA_GC[[#This Row],[PAX Recorrido Medio]]</f>
        <v>14154477.6</v>
      </c>
      <c r="BE274" s="9">
        <v>17.7</v>
      </c>
      <c r="BF274" s="35">
        <f>+BA_GC[[#This Row],[PAX Recorrido Medio]]/BE262-1</f>
        <v>0</v>
      </c>
      <c r="BG274" s="36">
        <f>+BA_GC[[#This Row],[Pasajeros Pagos (PAX)]]*CN274</f>
        <v>792133.94729676889</v>
      </c>
      <c r="BH274" s="114">
        <f t="shared" si="9"/>
        <v>0.33094724145902354</v>
      </c>
      <c r="BI274" s="81">
        <f>IF(((+AH274*CM274)*((+(20/(1-20/100))/100)+1)-1)&lt;BA_GC[[#This Row],[Pasajeros Pagos (PAX)]],BA_GC[[#This Row],[Pasajeros Pagos (PAX)]],((+AH274*CM274)*((+(20/(1-20/100))/100)+1)-1))</f>
        <v>1195254.0211386376</v>
      </c>
      <c r="BJ274" s="35">
        <f>+(BA_GC[[#This Row],[Variación % TC]]*0.2)-(BA_GC[[#This Row],[Vaciación % PAX Recorrido Medio]]*0.1)-(BA_GC[[#This Row],[Variación % Ocupación PAX]]*0.5)+(BA_GC[[#This Row],[Variación % RA]]*0.1)+(BA_GC[[#This Row],[Variación % Velocidad Comercial TE]]*0.1)</f>
        <v>-8.7841694009551524E-2</v>
      </c>
      <c r="BK274" s="10">
        <v>1066022.8999999997</v>
      </c>
      <c r="BL274" s="10">
        <f>+BA_GC[[#This Row],[Recaudación Vta. Boletos $]]/BA_GC[[#This Row],[Pasajeros Pagos (PAX)]]</f>
        <v>1.3330485139204287</v>
      </c>
      <c r="BM274" s="15">
        <f>+(BA_GC[[#This Row],[Tarifa Media $]]*44)/CQ274</f>
        <v>7.0309609240319466E-3</v>
      </c>
      <c r="BN274" s="46">
        <f>+BA_GC[[#This Row],[Tarifa Media $]]/CP274</f>
        <v>0.1412665030816298</v>
      </c>
      <c r="BO274" s="73">
        <f>+LINEA[[#This Row],[Indice Dia Habil]]</f>
        <v>27.48</v>
      </c>
      <c r="BP274" s="45">
        <v>30.53</v>
      </c>
      <c r="BQ274" s="45">
        <v>30.53</v>
      </c>
      <c r="BR274" s="36">
        <v>14</v>
      </c>
      <c r="BT274" s="63">
        <f>+BA_GC[[#This Row],[Recaudación Vta. Boletos $]]/BA_GC[[#This Row],[Km. Línea (entre cabeceras) en Servicio]]</f>
        <v>34917.225679659343</v>
      </c>
      <c r="BU274" s="64">
        <f>+BA_GC[[#This Row],[Recaudación/Km. Línea (PESOS)]]/CP274</f>
        <v>3700.2662075447879</v>
      </c>
      <c r="BV274" s="63">
        <f>+BA_GC[[#This Row],[Recaudación Vta. Boletos $]]/BA_GC[[#This Row],[Trenes Corridos (TC)]]</f>
        <v>391.63221895664941</v>
      </c>
      <c r="BW274" s="64">
        <f>+BA_GC[[#This Row],[Recaudación/Trenes Corridos (PESOS)]]/CP274</f>
        <v>41.50225103465921</v>
      </c>
      <c r="BX274" s="63">
        <f>+BA_GC[[#This Row],[Recaudación Vta. Boletos $]]/BA_GC[[#This Row],[Coches Kilómetro (CK) (5+6+7)]]</f>
        <v>2.1379638549877136</v>
      </c>
      <c r="BY274" s="64">
        <f>+BA_GC[[#This Row],[Recaudación/Coche Kilómetro (PESOS)]]/CP274</f>
        <v>0.22656540580117485</v>
      </c>
      <c r="BZ274" s="65">
        <f>+BA_GC[[#This Row],[Recaudación Vta. Boletos $]]/BA_GC[[#This Row],[PAX Kilómetro]]</f>
        <v>7.5313475362736082E-2</v>
      </c>
      <c r="CA274" s="66">
        <f>+BA_GC[[#This Row],[Recaudación/Pasajeros Kilómetro (PESOS)]]/CP274</f>
        <v>7.9811583661937736E-3</v>
      </c>
      <c r="CC274" s="64"/>
      <c r="CE274" s="67"/>
      <c r="CF274" s="36">
        <f>+BA_GC[[#This Row],[Pasajeros Pagos (PAX)]]/BA_GC[[#This Row],[Km. Línea (entre cabeceras) en Servicio]]</f>
        <v>26193.514575827056</v>
      </c>
      <c r="CG274" s="36">
        <f>+BA_GC[[#This Row],[Pasajeros Pagos (PAX)]]/BA_GC[[#This Row],[Cantidad de Estaciones en Servicio]]</f>
        <v>57120.571428571428</v>
      </c>
      <c r="CH274" s="36">
        <f>+BA_GC[[#This Row],[PAX Kilómetro]]/BA_GC[[#This Row],[Km. Línea (entre cabeceras) en Servicio]]</f>
        <v>463625.20799213886</v>
      </c>
      <c r="CI274" s="36">
        <f>+BA_GC[[#This Row],[Coches Kilómetro (CK) (5+6+7)]]/BA_GC[[#This Row],[Km. Línea (entre cabeceras) en Servicio]]</f>
        <v>16332</v>
      </c>
      <c r="CL274" s="2" t="s">
        <v>281</v>
      </c>
      <c r="CM274" s="144">
        <f t="shared" si="10"/>
        <v>351.28729497094417</v>
      </c>
      <c r="CN274" s="11">
        <v>0.99055375008349367</v>
      </c>
      <c r="CP274" s="10">
        <v>9.4364090909090912</v>
      </c>
      <c r="CQ274" s="33">
        <v>8342.2643428465108</v>
      </c>
      <c r="CR274" s="10"/>
      <c r="CX274" s="28"/>
      <c r="CY274" s="29"/>
      <c r="CZ274" s="29"/>
      <c r="DF274" s="45">
        <f>+BA_GC[[#This Row],[Trenes Kilómetro (TK) (1+2+3)]]/BA_GC[[#This Row],[Trenes Corridos (TC)]]</f>
        <v>30.53</v>
      </c>
      <c r="EA274" s="2">
        <v>2015</v>
      </c>
      <c r="EB274" s="2" t="s">
        <v>11</v>
      </c>
    </row>
    <row r="275" spans="1:132" x14ac:dyDescent="0.2">
      <c r="A275" s="83" t="s">
        <v>221</v>
      </c>
      <c r="B275" s="2" t="s">
        <v>5</v>
      </c>
      <c r="C275" s="85">
        <v>42278</v>
      </c>
      <c r="D275" s="2" t="s">
        <v>252</v>
      </c>
      <c r="E275" s="4" t="s">
        <v>267</v>
      </c>
      <c r="F275" s="4" t="s">
        <v>268</v>
      </c>
      <c r="G275" s="4" t="s">
        <v>111</v>
      </c>
      <c r="I275" s="6">
        <f>+BA_GC[[#This Row],[Trenes Corridos (TC)]]*BA_GC[[#This Row],[Km. Línea (entre cabeceras) en Servicio]]</f>
        <v>76141.820000000007</v>
      </c>
      <c r="K275" s="7">
        <f>+BA_GC[[#This Row],[TK Remolcados (1)]]+BA_GC[[#This Row],[TK Coche Motor (2)]]+BA_GC[[#This Row],[TK Eléctricos (3)]]</f>
        <v>76141.820000000007</v>
      </c>
      <c r="L275" s="15">
        <f>+BA_GC[[#This Row],[Trenes Kilómetro (TK) (1+2+3)]]/K263-1</f>
        <v>-0.19366311024894922</v>
      </c>
      <c r="M275" s="6"/>
      <c r="N275" s="6"/>
      <c r="O275" s="6">
        <f>+BA_GC[[#This Row],[TK Coche Motor (2)]]*BA_GC[[#This Row],[Form. Media Trenes Coche Motor]]</f>
        <v>456850.92000000004</v>
      </c>
      <c r="P275" s="6"/>
      <c r="Q275" s="7">
        <f>+BA_GC[[#This Row],[CK Remolcados (5)]]+BA_GC[[#This Row],[CK Coche Motor (6)]]+BA_GC[[#This Row],[CK Eléctricos (7)]]</f>
        <v>456850.92000000004</v>
      </c>
      <c r="R275" s="15">
        <f>+BA_GC[[#This Row],[Coches Kilómetro (CK) (5+6+7)]]/Q263-1</f>
        <v>-4.5755160057928124E-2</v>
      </c>
      <c r="S275" s="120">
        <v>31</v>
      </c>
      <c r="T275" s="15">
        <f>+BA_GC[[#This Row],[Velocidad Comercial Trenes Diésel]]/S263-1</f>
        <v>6.8965517241379226E-2</v>
      </c>
      <c r="W275" s="6"/>
      <c r="X275" s="6">
        <v>6</v>
      </c>
      <c r="Y275" s="6"/>
      <c r="AA275" s="6">
        <f>+BA_GC[[#This Row],[Form. Media Trenes Coche Motor]]*BA_GC[[#This Row],[Asientos Prom. x C. Motor]]*BA_GC[[#This Row],[Trenes Corridos (TC)]]</f>
        <v>508776</v>
      </c>
      <c r="AD275" s="6">
        <v>34</v>
      </c>
      <c r="AF275" s="6">
        <f>+'[2]BS TAB'!$V279</f>
        <v>3168</v>
      </c>
      <c r="AG275" s="6">
        <f>+BA_GC[[#This Row],[Trenes Programados]]-BA_GC[[#This Row],[Trenes Corridos (TC)]]</f>
        <v>674</v>
      </c>
      <c r="AH275" s="7">
        <f>+'[2]BS TAB'!$X279</f>
        <v>2494</v>
      </c>
      <c r="AI275" s="15">
        <f>IFERROR(BA_GC[[#This Row],[Trenes Corridos (TC)]]/AH263-1,0)</f>
        <v>-0.19366311024894922</v>
      </c>
      <c r="AJ275" s="6">
        <f>+'[2]BS TAB'!$Y279</f>
        <v>1676</v>
      </c>
      <c r="AK275" s="36">
        <f>+BA_GC[[#This Row],[Trenes Corridos (TC)]]-BA_GC[[#This Row],[Trenes Puntuales]]</f>
        <v>818</v>
      </c>
      <c r="AL275" s="111">
        <f>+BA_GC[[#This Row],[Trenes Puntuales]]/BA_GC[[#This Row],[Trenes Programados]]</f>
        <v>0.52904040404040409</v>
      </c>
      <c r="AM275" s="82">
        <v>0.95</v>
      </c>
      <c r="AN275" s="82" t="str">
        <f>+IF(BA_GC[[#This Row],[Regularidad Absoluta]]&gt;=BA_GC[[#This Row],[RA 95%]],BA_GC[[#This Row],[Regularidad Absoluta]],"")</f>
        <v/>
      </c>
      <c r="AO275" s="82">
        <f>+BA_GC[[#This Row],[Trenes Puntuales]]/BA_GC[[#This Row],[Trenes Corridos (TC)]]</f>
        <v>0.67201283079390539</v>
      </c>
      <c r="AP275" s="82">
        <f>+BA_GC[[#This Row],[Trenes Corridos (TC)]]/BA_GC[[#This Row],[Trenes Programados]]</f>
        <v>0.7872474747474747</v>
      </c>
      <c r="AQ275" s="82">
        <f>+BA_GC[[#This Row],[Regularidad Relativa]]/AO263-1</f>
        <v>-0.2355514212410631</v>
      </c>
      <c r="AR275" s="81">
        <f>+'[3]DATOS BS#Bol por Estación'!$AU259</f>
        <v>686827</v>
      </c>
      <c r="AS275" s="15">
        <f>IFERROR(+BA_GC[[#This Row],[Pasajeros Pagos (PAX)]]/AR263-1,0)</f>
        <v>-0.23037609015496086</v>
      </c>
      <c r="AT275" s="6">
        <f>+BA_GC[[#This Row],[Pasajeros Pagos (PAX)]]/BA_GC[[#This Row],[Indice Dia Habil]]</f>
        <v>24661.651705565528</v>
      </c>
      <c r="AU275" s="15">
        <f>IFERROR(+BA_GC[[#This Row],[PAX Día Habil]]/AT263-1,0)</f>
        <v>-0.21296628537211082</v>
      </c>
      <c r="AV275" s="6">
        <f>+BA_GC[[#This Row],[Pasajeros Pagos (PAX)]]/BA_GC[[#This Row],[Trenes Corridos (TC)]]</f>
        <v>275.39174017642341</v>
      </c>
      <c r="AW275" s="6">
        <f>+BA_GC[[#This Row],[PAX x Tren]]/BA_GC[[#This Row],[Form. Media Trenes Coche Motor]]</f>
        <v>45.898623362737233</v>
      </c>
      <c r="AX275" s="15">
        <f>IFERROR(+BA_GC[[#This Row],[PAX x Coche]]/AW263-1,0)</f>
        <v>-0.19347333343530604</v>
      </c>
      <c r="AY275" s="6">
        <v>124</v>
      </c>
      <c r="AZ275" s="9">
        <f>+BA_GC[[#This Row],[PAX Kilómetro]]/BA_GC[[#This Row],[Coches Kilómetro (CK) (5+6+7)]]</f>
        <v>26.610076433686505</v>
      </c>
      <c r="BA275" s="15">
        <f>IFERROR(+BA_GC[[#This Row],[Ocupación Media (PaxKm/CocheKm)]]/AZ263-1,0)</f>
        <v>-0.19347333343530593</v>
      </c>
      <c r="BB275" s="15">
        <f>+BA_GC[[#This Row],[Ocupación Media (PaxKm/CocheKm)]]/BA_GC[[#This Row],[Capacidad x Coche (4xm2)]]</f>
        <v>0.21459739059424601</v>
      </c>
      <c r="BC275" s="15">
        <f>IFERROR(+BA_GC[[#This Row],[% de Ocupación Media PAX]]/BB263-1,0)</f>
        <v>0.17076451598100761</v>
      </c>
      <c r="BD275" s="36">
        <f>+BA_GC[[#This Row],[Pasajeros Pagos (PAX)]]*BA_GC[[#This Row],[PAX Recorrido Medio]]</f>
        <v>12156837.9</v>
      </c>
      <c r="BE275" s="9">
        <v>17.7</v>
      </c>
      <c r="BF275" s="35">
        <f>+BA_GC[[#This Row],[PAX Recorrido Medio]]/BE263-1</f>
        <v>0</v>
      </c>
      <c r="BG275" s="36">
        <f>+BA_GC[[#This Row],[Pasajeros Pagos (PAX)]]*CN275</f>
        <v>640253.89494226978</v>
      </c>
      <c r="BH275" s="114">
        <f t="shared" si="9"/>
        <v>0.40711778894635797</v>
      </c>
      <c r="BI275" s="81">
        <f>IF(((+AH275*CM275)*((+(20/(1-20/100))/100)+1)-1)&lt;BA_GC[[#This Row],[Pasajeros Pagos (PAX)]],BA_GC[[#This Row],[Pasajeros Pagos (PAX)]],((+AH275*CM275)*((+(20/(1-20/100))/100)+1)-1))</f>
        <v>1158454.3897503752</v>
      </c>
      <c r="BJ275" s="35">
        <f>+(BA_GC[[#This Row],[Variación % TC]]*0.2)-(BA_GC[[#This Row],[Vaciación % PAX Recorrido Medio]]*0.1)-(BA_GC[[#This Row],[Variación % Ocupación PAX]]*0.5)+(BA_GC[[#This Row],[Variación % RA]]*0.1)+(BA_GC[[#This Row],[Variación % Velocidad Comercial TE]]*0.1)</f>
        <v>-0.14767002216439995</v>
      </c>
      <c r="BK275" s="10">
        <v>901707.39999999898</v>
      </c>
      <c r="BL275" s="10">
        <f>+BA_GC[[#This Row],[Recaudación Vta. Boletos $]]/BA_GC[[#This Row],[Pasajeros Pagos (PAX)]]</f>
        <v>1.3128595701683232</v>
      </c>
      <c r="BM275" s="15">
        <f>+(BA_GC[[#This Row],[Tarifa Media $]]*44)/CQ275</f>
        <v>6.7945909666528182E-3</v>
      </c>
      <c r="BN275" s="46">
        <f>+BA_GC[[#This Row],[Tarifa Media $]]/CP275</f>
        <v>0.1372942133037936</v>
      </c>
      <c r="BO275" s="73">
        <f>+LINEA[[#This Row],[Indice Dia Habil]]</f>
        <v>27.85</v>
      </c>
      <c r="BP275" s="45">
        <v>30.53</v>
      </c>
      <c r="BQ275" s="45">
        <v>30.53</v>
      </c>
      <c r="BR275" s="36">
        <v>14</v>
      </c>
      <c r="BT275" s="63">
        <f>+BA_GC[[#This Row],[Recaudación Vta. Boletos $]]/BA_GC[[#This Row],[Km. Línea (entre cabeceras) en Servicio]]</f>
        <v>29535.126105469993</v>
      </c>
      <c r="BU275" s="64">
        <f>+BA_GC[[#This Row],[Recaudación/Km. Línea (PESOS)]]/CP275</f>
        <v>3088.6790907567852</v>
      </c>
      <c r="BV275" s="63">
        <f>+BA_GC[[#This Row],[Recaudación Vta. Boletos $]]/BA_GC[[#This Row],[Trenes Corridos (TC)]]</f>
        <v>361.5506816359258</v>
      </c>
      <c r="BW275" s="64">
        <f>+BA_GC[[#This Row],[Recaudación/Trenes Corridos (PESOS)]]/CP275</f>
        <v>37.809692317884782</v>
      </c>
      <c r="BX275" s="63">
        <f>+BA_GC[[#This Row],[Recaudación Vta. Boletos $]]/BA_GC[[#This Row],[Coches Kilómetro (CK) (5+6+7)]]</f>
        <v>1.9737453959816889</v>
      </c>
      <c r="BY275" s="64">
        <f>+BA_GC[[#This Row],[Recaudación/Coche Kilómetro (PESOS)]]/CP275</f>
        <v>0.20640731694445236</v>
      </c>
      <c r="BZ275" s="65">
        <f>+BA_GC[[#This Row],[Recaudación Vta. Boletos $]]/BA_GC[[#This Row],[PAX Kilómetro]]</f>
        <v>7.4172857071656675E-2</v>
      </c>
      <c r="CA275" s="66">
        <f>+BA_GC[[#This Row],[Recaudación/Pasajeros Kilómetro (PESOS)]]/CP275</f>
        <v>7.756735214903593E-3</v>
      </c>
      <c r="CC275" s="64"/>
      <c r="CE275" s="67"/>
      <c r="CF275" s="36">
        <f>+BA_GC[[#This Row],[Pasajeros Pagos (PAX)]]/BA_GC[[#This Row],[Km. Línea (entre cabeceras) en Servicio]]</f>
        <v>22496.790042581066</v>
      </c>
      <c r="CG275" s="36">
        <f>+BA_GC[[#This Row],[Pasajeros Pagos (PAX)]]/BA_GC[[#This Row],[Cantidad de Estaciones en Servicio]]</f>
        <v>49059.071428571428</v>
      </c>
      <c r="CH275" s="36">
        <f>+BA_GC[[#This Row],[PAX Kilómetro]]/BA_GC[[#This Row],[Km. Línea (entre cabeceras) en Servicio]]</f>
        <v>398193.18375368492</v>
      </c>
      <c r="CI275" s="36">
        <f>+BA_GC[[#This Row],[Coches Kilómetro (CK) (5+6+7)]]/BA_GC[[#This Row],[Km. Línea (entre cabeceras) en Servicio]]</f>
        <v>14964</v>
      </c>
      <c r="CM275" s="144">
        <f t="shared" si="10"/>
        <v>371.59755886138737</v>
      </c>
      <c r="CN275" s="11">
        <v>0.93219092281210525</v>
      </c>
      <c r="CP275" s="10">
        <v>9.5623809523809502</v>
      </c>
      <c r="CQ275" s="33">
        <v>8501.7363621909208</v>
      </c>
      <c r="CR275" s="10"/>
      <c r="CX275" s="28"/>
      <c r="CY275" s="29"/>
      <c r="CZ275" s="29"/>
      <c r="DF275" s="45">
        <f>+BA_GC[[#This Row],[Trenes Kilómetro (TK) (1+2+3)]]/BA_GC[[#This Row],[Trenes Corridos (TC)]]</f>
        <v>30.53</v>
      </c>
      <c r="EA275" s="2">
        <v>2015</v>
      </c>
      <c r="EB275" s="2" t="s">
        <v>5</v>
      </c>
    </row>
    <row r="276" spans="1:132" x14ac:dyDescent="0.2">
      <c r="A276" s="83" t="s">
        <v>221</v>
      </c>
      <c r="B276" s="2" t="s">
        <v>6</v>
      </c>
      <c r="C276" s="85">
        <v>42309</v>
      </c>
      <c r="D276" s="2" t="s">
        <v>252</v>
      </c>
      <c r="E276" s="4" t="s">
        <v>267</v>
      </c>
      <c r="F276" s="4" t="s">
        <v>268</v>
      </c>
      <c r="G276" s="4" t="s">
        <v>111</v>
      </c>
      <c r="I276" s="6">
        <f>+BA_GC[[#This Row],[Trenes Corridos (TC)]]*BA_GC[[#This Row],[Km. Línea (entre cabeceras) en Servicio]]</f>
        <v>88445.41</v>
      </c>
      <c r="K276" s="7">
        <f>+BA_GC[[#This Row],[TK Remolcados (1)]]+BA_GC[[#This Row],[TK Coche Motor (2)]]+BA_GC[[#This Row],[TK Eléctricos (3)]]</f>
        <v>88445.41</v>
      </c>
      <c r="L276" s="15">
        <f>+BA_GC[[#This Row],[Trenes Kilómetro (TK) (1+2+3)]]/K264-1</f>
        <v>9.0560780215953596E-3</v>
      </c>
      <c r="M276" s="6"/>
      <c r="N276" s="6"/>
      <c r="O276" s="6">
        <f>+BA_GC[[#This Row],[TK Coche Motor (2)]]*BA_GC[[#This Row],[Form. Media Trenes Coche Motor]]</f>
        <v>530672.46</v>
      </c>
      <c r="P276" s="6"/>
      <c r="Q276" s="7">
        <f>+BA_GC[[#This Row],[CK Remolcados (5)]]+BA_GC[[#This Row],[CK Coche Motor (6)]]+BA_GC[[#This Row],[CK Eléctricos (7)]]</f>
        <v>530672.46</v>
      </c>
      <c r="R276" s="15">
        <f>+BA_GC[[#This Row],[Coches Kilómetro (CK) (5+6+7)]]/Q264-1</f>
        <v>0.1848016571682134</v>
      </c>
      <c r="S276" s="120">
        <v>31</v>
      </c>
      <c r="T276" s="15">
        <f>+BA_GC[[#This Row],[Velocidad Comercial Trenes Diésel]]/S264-1</f>
        <v>6.8965517241379226E-2</v>
      </c>
      <c r="W276" s="6"/>
      <c r="X276" s="6">
        <v>6</v>
      </c>
      <c r="Y276" s="6"/>
      <c r="AA276" s="6">
        <f>+BA_GC[[#This Row],[Form. Media Trenes Coche Motor]]*BA_GC[[#This Row],[Asientos Prom. x C. Motor]]*BA_GC[[#This Row],[Trenes Corridos (TC)]]</f>
        <v>590988</v>
      </c>
      <c r="AD276" s="6">
        <v>34</v>
      </c>
      <c r="AF276" s="6">
        <f>+'[2]BS TAB'!$V280</f>
        <v>3032</v>
      </c>
      <c r="AG276" s="6">
        <f>+BA_GC[[#This Row],[Trenes Programados]]-BA_GC[[#This Row],[Trenes Corridos (TC)]]</f>
        <v>135</v>
      </c>
      <c r="AH276" s="7">
        <f>+'[2]BS TAB'!$X280</f>
        <v>2897</v>
      </c>
      <c r="AI276" s="15">
        <f>IFERROR(BA_GC[[#This Row],[Trenes Corridos (TC)]]/AH264-1,0)</f>
        <v>9.0560780215953596E-3</v>
      </c>
      <c r="AJ276" s="6">
        <f>+'[2]BS TAB'!$Y280</f>
        <v>2099</v>
      </c>
      <c r="AK276" s="36">
        <f>+BA_GC[[#This Row],[Trenes Corridos (TC)]]-BA_GC[[#This Row],[Trenes Puntuales]]</f>
        <v>798</v>
      </c>
      <c r="AL276" s="111">
        <f>+BA_GC[[#This Row],[Trenes Puntuales]]/BA_GC[[#This Row],[Trenes Programados]]</f>
        <v>0.69228232189973615</v>
      </c>
      <c r="AM276" s="82">
        <v>0.95</v>
      </c>
      <c r="AN276" s="82" t="str">
        <f>+IF(BA_GC[[#This Row],[Regularidad Absoluta]]&gt;=BA_GC[[#This Row],[RA 95%]],BA_GC[[#This Row],[Regularidad Absoluta]],"")</f>
        <v/>
      </c>
      <c r="AO276" s="82">
        <f>+BA_GC[[#This Row],[Trenes Puntuales]]/BA_GC[[#This Row],[Trenes Corridos (TC)]]</f>
        <v>0.72454263030721433</v>
      </c>
      <c r="AP276" s="82">
        <f>+BA_GC[[#This Row],[Trenes Corridos (TC)]]/BA_GC[[#This Row],[Trenes Programados]]</f>
        <v>0.95547493403693928</v>
      </c>
      <c r="AQ276" s="82">
        <f>+BA_GC[[#This Row],[Regularidad Relativa]]/AO264-1</f>
        <v>-0.20208596409205515</v>
      </c>
      <c r="AR276" s="81">
        <f>+'[3]DATOS BS#Bol por Estación'!$AU260</f>
        <v>676167</v>
      </c>
      <c r="AS276" s="15">
        <f>IFERROR(+BA_GC[[#This Row],[Pasajeros Pagos (PAX)]]/AR264-1,0)</f>
        <v>-0.15240527083740729</v>
      </c>
      <c r="AT276" s="6">
        <f>+BA_GC[[#This Row],[Pasajeros Pagos (PAX)]]/BA_GC[[#This Row],[Indice Dia Habil]]</f>
        <v>25438.939051918733</v>
      </c>
      <c r="AU276" s="15">
        <f>IFERROR(+BA_GC[[#This Row],[PAX Día Habil]]/AT264-1,0)</f>
        <v>-0.15814518999652205</v>
      </c>
      <c r="AV276" s="6">
        <f>+BA_GC[[#This Row],[Pasajeros Pagos (PAX)]]/BA_GC[[#This Row],[Trenes Corridos (TC)]]</f>
        <v>233.40248532965137</v>
      </c>
      <c r="AW276" s="6">
        <f>+BA_GC[[#This Row],[PAX x Tren]]/BA_GC[[#This Row],[Form. Media Trenes Coche Motor]]</f>
        <v>38.900414221608564</v>
      </c>
      <c r="AX276" s="15">
        <f>IFERROR(+BA_GC[[#This Row],[PAX x Coche]]/AW264-1,0)</f>
        <v>-0.28461044594719487</v>
      </c>
      <c r="AY276" s="6">
        <v>124</v>
      </c>
      <c r="AZ276" s="9">
        <f>+BA_GC[[#This Row],[PAX Kilómetro]]/BA_GC[[#This Row],[Coches Kilómetro (CK) (5+6+7)]]</f>
        <v>22.552811389533954</v>
      </c>
      <c r="BA276" s="15">
        <f>IFERROR(+BA_GC[[#This Row],[Ocupación Media (PaxKm/CocheKm)]]/AZ264-1,0)</f>
        <v>-0.28461044594719476</v>
      </c>
      <c r="BB276" s="15">
        <f>+BA_GC[[#This Row],[Ocupación Media (PaxKm/CocheKm)]]/BA_GC[[#This Row],[Capacidad x Coche (4xm2)]]</f>
        <v>0.18187751120591897</v>
      </c>
      <c r="BC276" s="15">
        <f>IFERROR(+BA_GC[[#This Row],[% de Ocupación Media PAX]]/BB264-1,0)</f>
        <v>3.8468707496007504E-2</v>
      </c>
      <c r="BD276" s="36">
        <f>+BA_GC[[#This Row],[Pasajeros Pagos (PAX)]]*BA_GC[[#This Row],[PAX Recorrido Medio]]</f>
        <v>11968155.9</v>
      </c>
      <c r="BE276" s="9">
        <v>17.7</v>
      </c>
      <c r="BF276" s="35">
        <f>+BA_GC[[#This Row],[PAX Recorrido Medio]]/BE264-1</f>
        <v>0</v>
      </c>
      <c r="BG276" s="36">
        <f>+BA_GC[[#This Row],[Pasajeros Pagos (PAX)]]*CN276</f>
        <v>652280.46379458904</v>
      </c>
      <c r="BH276" s="114">
        <f t="shared" si="9"/>
        <v>0.48175004885178629</v>
      </c>
      <c r="BI276" s="81">
        <f>IF(((+AH276*CM276)*((+(20/(1-20/100))/100)+1)-1)&lt;BA_GC[[#This Row],[Pasajeros Pagos (PAX)]],BA_GC[[#This Row],[Pasajeros Pagos (PAX)]],((+AH276*CM276)*((+(20/(1-20/100))/100)+1)-1))</f>
        <v>1304712.13456347</v>
      </c>
      <c r="BJ276" s="35">
        <f>+(BA_GC[[#This Row],[Variación % TC]]*0.2)-(BA_GC[[#This Row],[Vaciación % PAX Recorrido Medio]]*0.1)-(BA_GC[[#This Row],[Variación % Ocupación PAX]]*0.5)+(BA_GC[[#This Row],[Variación % RA]]*0.1)+(BA_GC[[#This Row],[Variación % Velocidad Comercial TE]]*0.1)</f>
        <v>-3.7631734552890192E-2</v>
      </c>
      <c r="BK276" s="10">
        <v>901692.35000000102</v>
      </c>
      <c r="BL276" s="10">
        <f>+BA_GC[[#This Row],[Recaudación Vta. Boletos $]]/BA_GC[[#This Row],[Pasajeros Pagos (PAX)]]</f>
        <v>1.3335349847005267</v>
      </c>
      <c r="BM276" s="15">
        <f>+(BA_GC[[#This Row],[Tarifa Media $]]*44)/CQ276</f>
        <v>6.7745211455612128E-3</v>
      </c>
      <c r="BN276" s="46">
        <f>+BA_GC[[#This Row],[Tarifa Media $]]/CP276</f>
        <v>0.13747112028880851</v>
      </c>
      <c r="BO276" s="73">
        <f>+LINEA[[#This Row],[Indice Dia Habil]]</f>
        <v>26.580000000000002</v>
      </c>
      <c r="BP276" s="45">
        <v>30.53</v>
      </c>
      <c r="BQ276" s="45">
        <v>30.53</v>
      </c>
      <c r="BR276" s="36">
        <v>14</v>
      </c>
      <c r="BT276" s="63">
        <f>+BA_GC[[#This Row],[Recaudación Vta. Boletos $]]/BA_GC[[#This Row],[Km. Línea (entre cabeceras) en Servicio]]</f>
        <v>29534.633147723584</v>
      </c>
      <c r="BU276" s="64">
        <f>+BA_GC[[#This Row],[Recaudación/Km. Línea (PESOS)]]/CP276</f>
        <v>3044.6588598861044</v>
      </c>
      <c r="BV276" s="63">
        <f>+BA_GC[[#This Row],[Recaudación Vta. Boletos $]]/BA_GC[[#This Row],[Trenes Corridos (TC)]]</f>
        <v>311.25037970314156</v>
      </c>
      <c r="BW276" s="64">
        <f>+BA_GC[[#This Row],[Recaudación/Trenes Corridos (PESOS)]]/CP276</f>
        <v>32.086101136459362</v>
      </c>
      <c r="BX276" s="63">
        <f>+BA_GC[[#This Row],[Recaudación Vta. Boletos $]]/BA_GC[[#This Row],[Coches Kilómetro (CK) (5+6+7)]]</f>
        <v>1.699150451485651</v>
      </c>
      <c r="BY276" s="64">
        <f>+BA_GC[[#This Row],[Recaudación/Coche Kilómetro (PESOS)]]/CP276</f>
        <v>0.17516159589725605</v>
      </c>
      <c r="BZ276" s="65">
        <f>+BA_GC[[#This Row],[Recaudación Vta. Boletos $]]/BA_GC[[#This Row],[PAX Kilómetro]]</f>
        <v>7.534095958760037E-2</v>
      </c>
      <c r="CA276" s="66">
        <f>+BA_GC[[#This Row],[Recaudación/Pasajeros Kilómetro (PESOS)]]/CP276</f>
        <v>7.7667299598196881E-3</v>
      </c>
      <c r="CC276" s="64"/>
      <c r="CE276" s="67"/>
      <c r="CF276" s="36">
        <f>+BA_GC[[#This Row],[Pasajeros Pagos (PAX)]]/BA_GC[[#This Row],[Km. Línea (entre cabeceras) en Servicio]]</f>
        <v>22147.625286603339</v>
      </c>
      <c r="CG276" s="36">
        <f>+BA_GC[[#This Row],[Pasajeros Pagos (PAX)]]/BA_GC[[#This Row],[Cantidad de Estaciones en Servicio]]</f>
        <v>48297.642857142855</v>
      </c>
      <c r="CH276" s="36">
        <f>+BA_GC[[#This Row],[PAX Kilómetro]]/BA_GC[[#This Row],[Km. Línea (entre cabeceras) en Servicio]]</f>
        <v>392012.9675728791</v>
      </c>
      <c r="CI276" s="36">
        <f>+BA_GC[[#This Row],[Coches Kilómetro (CK) (5+6+7)]]/BA_GC[[#This Row],[Km. Línea (entre cabeceras) en Servicio]]</f>
        <v>17381.999999999996</v>
      </c>
      <c r="CM276" s="144">
        <f t="shared" si="10"/>
        <v>360.29358220599795</v>
      </c>
      <c r="CN276" s="11">
        <v>0.96467361435058063</v>
      </c>
      <c r="CP276" s="10">
        <v>9.700473684210527</v>
      </c>
      <c r="CQ276" s="60">
        <v>8661.2083815353399</v>
      </c>
      <c r="CR276" s="10"/>
      <c r="CY276" s="29"/>
      <c r="CZ276" s="29"/>
      <c r="DF276" s="45">
        <f>+BA_GC[[#This Row],[Trenes Kilómetro (TK) (1+2+3)]]/BA_GC[[#This Row],[Trenes Corridos (TC)]]</f>
        <v>30.53</v>
      </c>
      <c r="EA276" s="2">
        <v>2015</v>
      </c>
      <c r="EB276" s="2" t="s">
        <v>6</v>
      </c>
    </row>
    <row r="277" spans="1:132" x14ac:dyDescent="0.2">
      <c r="A277" s="83" t="s">
        <v>221</v>
      </c>
      <c r="B277" s="2" t="s">
        <v>7</v>
      </c>
      <c r="C277" s="85">
        <v>42339</v>
      </c>
      <c r="D277" s="2" t="s">
        <v>252</v>
      </c>
      <c r="E277" s="4" t="s">
        <v>267</v>
      </c>
      <c r="F277" s="4" t="s">
        <v>268</v>
      </c>
      <c r="G277" s="4" t="s">
        <v>111</v>
      </c>
      <c r="I277" s="6">
        <f>+BA_GC[[#This Row],[Trenes Corridos (TC)]]*BA_GC[[#This Row],[Km. Línea (entre cabeceras) en Servicio]]</f>
        <v>87041.03</v>
      </c>
      <c r="K277" s="7">
        <f>+BA_GC[[#This Row],[TK Remolcados (1)]]+BA_GC[[#This Row],[TK Coche Motor (2)]]+BA_GC[[#This Row],[TK Eléctricos (3)]]</f>
        <v>87041.03</v>
      </c>
      <c r="L277" s="15">
        <f>+BA_GC[[#This Row],[Trenes Kilómetro (TK) (1+2+3)]]/K265-1</f>
        <v>-2.9942157196325314E-2</v>
      </c>
      <c r="M277" s="6"/>
      <c r="N277" s="6"/>
      <c r="O277" s="6">
        <f>+BA_GC[[#This Row],[TK Coche Motor (2)]]*BA_GC[[#This Row],[Form. Media Trenes Coche Motor]]</f>
        <v>522246.18</v>
      </c>
      <c r="P277" s="6"/>
      <c r="Q277" s="7">
        <f>+BA_GC[[#This Row],[CK Remolcados (5)]]+BA_GC[[#This Row],[CK Coche Motor (6)]]+BA_GC[[#This Row],[CK Eléctricos (7)]]</f>
        <v>522246.18</v>
      </c>
      <c r="R277" s="15">
        <f>+BA_GC[[#This Row],[Coches Kilómetro (CK) (5+6+7)]]/Q265-1</f>
        <v>0.14124452094549977</v>
      </c>
      <c r="S277" s="120">
        <v>31</v>
      </c>
      <c r="T277" s="15">
        <f>+BA_GC[[#This Row],[Velocidad Comercial Trenes Diésel]]/S265-1</f>
        <v>7.1181755355908649E-2</v>
      </c>
      <c r="W277" s="6"/>
      <c r="X277" s="6">
        <v>6</v>
      </c>
      <c r="Y277" s="6"/>
      <c r="AA277" s="6">
        <f>+BA_GC[[#This Row],[Form. Media Trenes Coche Motor]]*BA_GC[[#This Row],[Asientos Prom. x C. Motor]]*BA_GC[[#This Row],[Trenes Corridos (TC)]]</f>
        <v>581604</v>
      </c>
      <c r="AD277" s="6">
        <v>34</v>
      </c>
      <c r="AF277" s="6">
        <f>+'[2]BS TAB'!$V281</f>
        <v>3108</v>
      </c>
      <c r="AG277" s="6">
        <f>+BA_GC[[#This Row],[Trenes Programados]]-BA_GC[[#This Row],[Trenes Corridos (TC)]]</f>
        <v>257</v>
      </c>
      <c r="AH277" s="7">
        <f>+'[2]BS TAB'!$X281</f>
        <v>2851</v>
      </c>
      <c r="AI277" s="15">
        <f>IFERROR(BA_GC[[#This Row],[Trenes Corridos (TC)]]/AH265-1,0)</f>
        <v>-2.9942157196325314E-2</v>
      </c>
      <c r="AJ277" s="6">
        <f>+'[2]BS TAB'!$Y281</f>
        <v>1783</v>
      </c>
      <c r="AK277" s="36">
        <f>+BA_GC[[#This Row],[Trenes Corridos (TC)]]-BA_GC[[#This Row],[Trenes Puntuales]]</f>
        <v>1068</v>
      </c>
      <c r="AL277" s="111">
        <f>+BA_GC[[#This Row],[Trenes Puntuales]]/BA_GC[[#This Row],[Trenes Programados]]</f>
        <v>0.57368082368082363</v>
      </c>
      <c r="AM277" s="82">
        <v>0.95</v>
      </c>
      <c r="AN277" s="82" t="str">
        <f>+IF(BA_GC[[#This Row],[Regularidad Absoluta]]&gt;=BA_GC[[#This Row],[RA 95%]],BA_GC[[#This Row],[Regularidad Absoluta]],"")</f>
        <v/>
      </c>
      <c r="AO277" s="82">
        <f>+BA_GC[[#This Row],[Trenes Puntuales]]/BA_GC[[#This Row],[Trenes Corridos (TC)]]</f>
        <v>0.625394598386531</v>
      </c>
      <c r="AP277" s="82">
        <f>+BA_GC[[#This Row],[Trenes Corridos (TC)]]/BA_GC[[#This Row],[Trenes Programados]]</f>
        <v>0.91731016731016735</v>
      </c>
      <c r="AQ277" s="82">
        <f>+BA_GC[[#This Row],[Regularidad Relativa]]/AO265-1</f>
        <v>-0.28620010692892639</v>
      </c>
      <c r="AR277" s="81">
        <f>+'[3]DATOS BS#Bol por Estación'!$AU261</f>
        <v>652772</v>
      </c>
      <c r="AS277" s="15">
        <f>IFERROR(+BA_GC[[#This Row],[Pasajeros Pagos (PAX)]]/AR265-1,0)</f>
        <v>-0.21953074186019816</v>
      </c>
      <c r="AT277" s="6">
        <f>+BA_GC[[#This Row],[Pasajeros Pagos (PAX)]]/BA_GC[[#This Row],[Indice Dia Habil]]</f>
        <v>24060.892001474382</v>
      </c>
      <c r="AU277" s="15">
        <f>IFERROR(+BA_GC[[#This Row],[PAX Día Habil]]/AT265-1,0)</f>
        <v>-0.20658525103222503</v>
      </c>
      <c r="AV277" s="6">
        <f>+BA_GC[[#This Row],[Pasajeros Pagos (PAX)]]/BA_GC[[#This Row],[Trenes Corridos (TC)]]</f>
        <v>228.96246930901438</v>
      </c>
      <c r="AW277" s="6">
        <f>+BA_GC[[#This Row],[PAX x Tren]]/BA_GC[[#This Row],[Form. Media Trenes Coche Motor]]</f>
        <v>38.160411551502399</v>
      </c>
      <c r="AX277" s="15">
        <f>IFERROR(+BA_GC[[#This Row],[PAX x Coche]]/AW265-1,0)</f>
        <v>-0.31612442047634304</v>
      </c>
      <c r="AY277" s="6">
        <v>124</v>
      </c>
      <c r="AZ277" s="9">
        <f>+BA_GC[[#This Row],[PAX Kilómetro]]/BA_GC[[#This Row],[Coches Kilómetro (CK) (5+6+7)]]</f>
        <v>22.123789206079021</v>
      </c>
      <c r="BA277" s="15">
        <f>IFERROR(+BA_GC[[#This Row],[Ocupación Media (PaxKm/CocheKm)]]/AZ265-1,0)</f>
        <v>-0.31612442047634293</v>
      </c>
      <c r="BB277" s="15">
        <f>+BA_GC[[#This Row],[Ocupación Media (PaxKm/CocheKm)]]/BA_GC[[#This Row],[Capacidad x Coche (4xm2)]]</f>
        <v>0.17841765488773403</v>
      </c>
      <c r="BC277" s="15">
        <f>IFERROR(+BA_GC[[#This Row],[% de Ocupación Media PAX]]/BB265-1,0)</f>
        <v>-7.27738456243332E-3</v>
      </c>
      <c r="BD277" s="36">
        <f>+BA_GC[[#This Row],[Pasajeros Pagos (PAX)]]*BA_GC[[#This Row],[PAX Recorrido Medio]]</f>
        <v>11554064.4</v>
      </c>
      <c r="BE277" s="9">
        <v>17.7</v>
      </c>
      <c r="BF277" s="35">
        <f>+BA_GC[[#This Row],[PAX Recorrido Medio]]/BE265-1</f>
        <v>0</v>
      </c>
      <c r="BG277" s="36">
        <f>+BA_GC[[#This Row],[Pasajeros Pagos (PAX)]]*CN277</f>
        <v>615873.1927178211</v>
      </c>
      <c r="BH277" s="114">
        <f t="shared" si="9"/>
        <v>0.50180995063829403</v>
      </c>
      <c r="BI277" s="81">
        <f>IF(((+AH277*CM277)*((+(20/(1-20/100))/100)+1)-1)&lt;BA_GC[[#This Row],[Pasajeros Pagos (PAX)]],BA_GC[[#This Row],[Pasajeros Pagos (PAX)]],((+AH277*CM277)*((+(20/(1-20/100))/100)+1)-1))</f>
        <v>1310287.109982121</v>
      </c>
      <c r="BJ277" s="35">
        <f>+(BA_GC[[#This Row],[Variación % TC]]*0.2)-(BA_GC[[#This Row],[Vaciación % PAX Recorrido Medio]]*0.1)-(BA_GC[[#This Row],[Variación % Ocupación PAX]]*0.5)+(BA_GC[[#This Row],[Variación % RA]]*0.1)+(BA_GC[[#This Row],[Variación % Velocidad Comercial TE]]*0.1)</f>
        <v>-3.0969749850941045E-2</v>
      </c>
      <c r="BK277" s="10">
        <v>888429.90000000014</v>
      </c>
      <c r="BL277" s="10">
        <f>+BA_GC[[#This Row],[Recaudación Vta. Boletos $]]/BA_GC[[#This Row],[Pasajeros Pagos (PAX)]]</f>
        <v>1.3610110421402881</v>
      </c>
      <c r="BM277" s="15">
        <f>+(BA_GC[[#This Row],[Tarifa Media $]]*44)/CQ277</f>
        <v>6.789100515216479E-3</v>
      </c>
      <c r="BN277" s="46">
        <f>+BA_GC[[#This Row],[Tarifa Media $]]/CP277</f>
        <v>0.11793533790311982</v>
      </c>
      <c r="BO277" s="73">
        <f>+LINEA[[#This Row],[Indice Dia Habil]]</f>
        <v>27.130000000000003</v>
      </c>
      <c r="BP277" s="45">
        <v>30.53</v>
      </c>
      <c r="BQ277" s="45">
        <v>30.53</v>
      </c>
      <c r="BR277" s="36">
        <v>14</v>
      </c>
      <c r="BT277" s="63">
        <f>+BA_GC[[#This Row],[Recaudación Vta. Boletos $]]/BA_GC[[#This Row],[Km. Línea (entre cabeceras) en Servicio]]</f>
        <v>29100.226007206031</v>
      </c>
      <c r="BU277" s="64">
        <f>+BA_GC[[#This Row],[Recaudación/Km. Línea (PESOS)]]/CP277</f>
        <v>2521.6143594397422</v>
      </c>
      <c r="BV277" s="63">
        <f>+BA_GC[[#This Row],[Recaudación Vta. Boletos $]]/BA_GC[[#This Row],[Trenes Corridos (TC)]]</f>
        <v>311.62044896527539</v>
      </c>
      <c r="BW277" s="64">
        <f>+BA_GC[[#This Row],[Recaudación/Trenes Corridos (PESOS)]]/CP277</f>
        <v>27.002766185091311</v>
      </c>
      <c r="BX277" s="63">
        <f>+BA_GC[[#This Row],[Recaudación Vta. Boletos $]]/BA_GC[[#This Row],[Coches Kilómetro (CK) (5+6+7)]]</f>
        <v>1.7011707007603198</v>
      </c>
      <c r="BY277" s="64">
        <f>+BA_GC[[#This Row],[Recaudación/Coche Kilómetro (PESOS)]]/CP277</f>
        <v>0.14741110484273015</v>
      </c>
      <c r="BZ277" s="65">
        <f>+BA_GC[[#This Row],[Recaudación Vta. Boletos $]]/BA_GC[[#This Row],[PAX Kilómetro]]</f>
        <v>7.6893279216965427E-2</v>
      </c>
      <c r="CA277" s="66">
        <f>+BA_GC[[#This Row],[Recaudación/Pasajeros Kilómetro (PESOS)]]/CP277</f>
        <v>6.663013440854227E-3</v>
      </c>
      <c r="CC277" s="64"/>
      <c r="CE277" s="67"/>
      <c r="CF277" s="36">
        <f>+BA_GC[[#This Row],[Pasajeros Pagos (PAX)]]/BA_GC[[#This Row],[Km. Línea (entre cabeceras) en Servicio]]</f>
        <v>21381.329839502127</v>
      </c>
      <c r="CG277" s="36">
        <f>+BA_GC[[#This Row],[Pasajeros Pagos (PAX)]]/BA_GC[[#This Row],[Cantidad de Estaciones en Servicio]]</f>
        <v>46626.571428571428</v>
      </c>
      <c r="CH277" s="36">
        <f>+BA_GC[[#This Row],[PAX Kilómetro]]/BA_GC[[#This Row],[Km. Línea (entre cabeceras) en Servicio]]</f>
        <v>378449.53815918771</v>
      </c>
      <c r="CI277" s="36">
        <f>+BA_GC[[#This Row],[Coches Kilómetro (CK) (5+6+7)]]/BA_GC[[#This Row],[Km. Línea (entre cabeceras) en Servicio]]</f>
        <v>17106</v>
      </c>
      <c r="CM277" s="144">
        <f t="shared" si="10"/>
        <v>367.67116379715776</v>
      </c>
      <c r="CN277" s="11">
        <v>0.94347366724954662</v>
      </c>
      <c r="CP277" s="10">
        <v>11.540315789473686</v>
      </c>
      <c r="CQ277" s="33">
        <v>8820.6804008797608</v>
      </c>
      <c r="CR277" s="10"/>
      <c r="CX277" s="28"/>
      <c r="CY277" s="29"/>
      <c r="CZ277" s="29"/>
      <c r="DF277" s="45">
        <f>+BA_GC[[#This Row],[Trenes Kilómetro (TK) (1+2+3)]]/BA_GC[[#This Row],[Trenes Corridos (TC)]]</f>
        <v>30.53</v>
      </c>
      <c r="EA277" s="2">
        <v>2015</v>
      </c>
      <c r="EB277" s="2" t="s">
        <v>7</v>
      </c>
    </row>
    <row r="278" spans="1:132" x14ac:dyDescent="0.2">
      <c r="A278" s="83" t="s">
        <v>222</v>
      </c>
      <c r="B278" s="2" t="s">
        <v>8</v>
      </c>
      <c r="C278" s="85">
        <v>42370</v>
      </c>
      <c r="D278" s="2" t="s">
        <v>252</v>
      </c>
      <c r="E278" s="4" t="s">
        <v>267</v>
      </c>
      <c r="F278" s="4" t="s">
        <v>268</v>
      </c>
      <c r="G278" s="4" t="s">
        <v>111</v>
      </c>
      <c r="I278" s="6">
        <f>+BA_GC[[#This Row],[Trenes Corridos (TC)]]*BA_GC[[#This Row],[Km. Línea (entre cabeceras) en Servicio]]</f>
        <v>88872.83</v>
      </c>
      <c r="K278" s="7">
        <f>+BA_GC[[#This Row],[TK Remolcados (1)]]+BA_GC[[#This Row],[TK Coche Motor (2)]]+BA_GC[[#This Row],[TK Eléctricos (3)]]</f>
        <v>88872.83</v>
      </c>
      <c r="L278" s="15">
        <f>+BA_GC[[#This Row],[Trenes Kilómetro (TK) (1+2+3)]]/K266-1</f>
        <v>-3.8003965631196235E-2</v>
      </c>
      <c r="M278" s="6"/>
      <c r="N278" s="6"/>
      <c r="O278" s="6">
        <f>+BA_GC[[#This Row],[TK Coche Motor (2)]]*BA_GC[[#This Row],[Form. Media Trenes Coche Motor]]</f>
        <v>533236.98</v>
      </c>
      <c r="P278" s="6"/>
      <c r="Q278" s="7">
        <f>+BA_GC[[#This Row],[CK Remolcados (5)]]+BA_GC[[#This Row],[CK Coche Motor (6)]]+BA_GC[[#This Row],[CK Eléctricos (7)]]</f>
        <v>533236.98</v>
      </c>
      <c r="R278" s="15">
        <f>+BA_GC[[#This Row],[Coches Kilómetro (CK) (5+6+7)]]/Q266-1</f>
        <v>0.1362157886245714</v>
      </c>
      <c r="S278" s="120">
        <v>31</v>
      </c>
      <c r="T278" s="15">
        <f>+BA_GC[[#This Row],[Velocidad Comercial Trenes Diésel]]/S266-1</f>
        <v>0</v>
      </c>
      <c r="W278" s="6"/>
      <c r="X278" s="6">
        <v>6</v>
      </c>
      <c r="Y278" s="6"/>
      <c r="AA278" s="6">
        <f>+BA_GC[[#This Row],[Form. Media Trenes Coche Motor]]*BA_GC[[#This Row],[Asientos Prom. x C. Motor]]*BA_GC[[#This Row],[Trenes Corridos (TC)]]</f>
        <v>593844</v>
      </c>
      <c r="AD278" s="6">
        <v>34</v>
      </c>
      <c r="AF278" s="6">
        <f>+'[2]BS TAB'!$V282</f>
        <v>3136</v>
      </c>
      <c r="AG278" s="6">
        <f>+BA_GC[[#This Row],[Trenes Programados]]-BA_GC[[#This Row],[Trenes Corridos (TC)]]</f>
        <v>225</v>
      </c>
      <c r="AH278" s="7">
        <f>+'[2]BS TAB'!$X282</f>
        <v>2911</v>
      </c>
      <c r="AI278" s="15">
        <f>IFERROR(BA_GC[[#This Row],[Trenes Corridos (TC)]]/AH266-1,0)</f>
        <v>-3.8003965631196346E-2</v>
      </c>
      <c r="AJ278" s="6">
        <f>+'[2]BS TAB'!$Y282</f>
        <v>2091</v>
      </c>
      <c r="AK278" s="36">
        <f>+BA_GC[[#This Row],[Trenes Corridos (TC)]]-BA_GC[[#This Row],[Trenes Puntuales]]</f>
        <v>820</v>
      </c>
      <c r="AL278" s="111">
        <f>+BA_GC[[#This Row],[Trenes Puntuales]]/BA_GC[[#This Row],[Trenes Programados]]</f>
        <v>0.66677295918367352</v>
      </c>
      <c r="AM278" s="82">
        <v>0.95</v>
      </c>
      <c r="AN278" s="82" t="str">
        <f>+IF(BA_GC[[#This Row],[Regularidad Absoluta]]&gt;=BA_GC[[#This Row],[RA 95%]],BA_GC[[#This Row],[Regularidad Absoluta]],"")</f>
        <v/>
      </c>
      <c r="AO278" s="82">
        <f>+BA_GC[[#This Row],[Trenes Puntuales]]/BA_GC[[#This Row],[Trenes Corridos (TC)]]</f>
        <v>0.71830985915492962</v>
      </c>
      <c r="AP278" s="82">
        <f>+BA_GC[[#This Row],[Trenes Corridos (TC)]]/BA_GC[[#This Row],[Trenes Programados]]</f>
        <v>0.92825255102040816</v>
      </c>
      <c r="AQ278" s="82">
        <f>+BA_GC[[#This Row],[Regularidad Relativa]]/AO266-1</f>
        <v>-0.22009126881850838</v>
      </c>
      <c r="AR278" s="81">
        <f>+'[3]DATOS BS#Bol por Estación'!$AU262</f>
        <v>608219</v>
      </c>
      <c r="AS278" s="15">
        <f>IFERROR(+BA_GC[[#This Row],[Pasajeros Pagos (PAX)]]/AR266-1,0)</f>
        <v>-0.22403725321340862</v>
      </c>
      <c r="AT278" s="6">
        <f>+BA_GC[[#This Row],[Pasajeros Pagos (PAX)]]/BA_GC[[#This Row],[Indice Dia Habil]]</f>
        <v>22197.773722627735</v>
      </c>
      <c r="AU278" s="15">
        <f>IFERROR(+BA_GC[[#This Row],[PAX Día Habil]]/AT266-1,0)</f>
        <v>-0.21129333948881135</v>
      </c>
      <c r="AV278" s="6">
        <f>+BA_GC[[#This Row],[Pasajeros Pagos (PAX)]]/BA_GC[[#This Row],[Trenes Corridos (TC)]]</f>
        <v>208.93816557883889</v>
      </c>
      <c r="AW278" s="6">
        <f>+BA_GC[[#This Row],[PAX x Tren]]/BA_GC[[#This Row],[Form. Media Trenes Coche Motor]]</f>
        <v>34.823027596473146</v>
      </c>
      <c r="AX278" s="15">
        <f>IFERROR(+BA_GC[[#This Row],[PAX x Coche]]/AW266-1,0)</f>
        <v>-0.31706392874022526</v>
      </c>
      <c r="AY278" s="6">
        <v>124</v>
      </c>
      <c r="AZ278" s="9">
        <f>+BA_GC[[#This Row],[PAX Kilómetro]]/BA_GC[[#This Row],[Coches Kilómetro (CK) (5+6+7)]]</f>
        <v>20.188915442436119</v>
      </c>
      <c r="BA278" s="15">
        <f>IFERROR(+BA_GC[[#This Row],[Ocupación Media (PaxKm/CocheKm)]]/AZ266-1,0)</f>
        <v>-0.31706392874022526</v>
      </c>
      <c r="BB278" s="15">
        <f>+BA_GC[[#This Row],[Ocupación Media (PaxKm/CocheKm)]]/BA_GC[[#This Row],[Capacidad x Coche (4xm2)]]</f>
        <v>0.16281383421319451</v>
      </c>
      <c r="BC278" s="15">
        <f>IFERROR(+BA_GC[[#This Row],[% de Ocupación Media PAX]]/BB266-1,0)</f>
        <v>-8.6411868809722625E-3</v>
      </c>
      <c r="BD278" s="36">
        <f>+BA_GC[[#This Row],[Pasajeros Pagos (PAX)]]*BA_GC[[#This Row],[PAX Recorrido Medio]]</f>
        <v>10765476.299999999</v>
      </c>
      <c r="BE278" s="9">
        <v>17.7</v>
      </c>
      <c r="BF278" s="35">
        <f>+BA_GC[[#This Row],[PAX Recorrido Medio]]/BE266-1</f>
        <v>0</v>
      </c>
      <c r="BG278" s="36">
        <f>+BA_GC[[#This Row],[Pasajeros Pagos (PAX)]]*CN278</f>
        <v>627225.52440800995</v>
      </c>
      <c r="BH278" s="114">
        <f t="shared" si="9"/>
        <v>0.5041881256820957</v>
      </c>
      <c r="BI278" s="81">
        <f>IF(((+AH278*CM278)*((+(20/(1-20/100))/100)+1)-1)&lt;BA_GC[[#This Row],[Pasajeros Pagos (PAX)]],BA_GC[[#This Row],[Pasajeros Pagos (PAX)]],((+AH278*CM278)*((+(20/(1-20/100))/100)+1)-1))</f>
        <v>1226713.258605869</v>
      </c>
      <c r="BJ278" s="35">
        <f>+(BA_GC[[#This Row],[Variación % TC]]*0.2)-(BA_GC[[#This Row],[Vaciación % PAX Recorrido Medio]]*0.1)-(BA_GC[[#This Row],[Variación % Ocupación PAX]]*0.5)+(BA_GC[[#This Row],[Variación % RA]]*0.1)+(BA_GC[[#This Row],[Variación % Velocidad Comercial TE]]*0.1)</f>
        <v>-2.5289326567603979E-2</v>
      </c>
      <c r="BK278" s="10">
        <v>831457.75000000023</v>
      </c>
      <c r="BL278" s="10">
        <f>+BA_GC[[#This Row],[Recaudación Vta. Boletos $]]/BA_GC[[#This Row],[Pasajeros Pagos (PAX)]]</f>
        <v>1.367036791024286</v>
      </c>
      <c r="BM278" s="15">
        <f>+(BA_GC[[#This Row],[Tarifa Media $]]*44)/CQ278</f>
        <v>6.6980621252714853E-3</v>
      </c>
      <c r="BN278" s="46">
        <f>+BA_GC[[#This Row],[Tarifa Media $]]/CP278</f>
        <v>9.8393982151674234E-2</v>
      </c>
      <c r="BO278" s="73">
        <f>+LINEA[[#This Row],[Indice Dia Habil]]</f>
        <v>27.400000000000002</v>
      </c>
      <c r="BP278" s="45">
        <v>30.53</v>
      </c>
      <c r="BQ278" s="45">
        <v>30.53</v>
      </c>
      <c r="BR278" s="36">
        <v>14</v>
      </c>
      <c r="BT278" s="63">
        <f>+BA_GC[[#This Row],[Recaudación Vta. Boletos $]]/BA_GC[[#This Row],[Km. Línea (entre cabeceras) en Servicio]]</f>
        <v>27234.122174909931</v>
      </c>
      <c r="BU278" s="64">
        <f>+BA_GC[[#This Row],[Recaudación/Km. Línea (PESOS)]]/CP278</f>
        <v>1960.2060081987931</v>
      </c>
      <c r="BV278" s="63">
        <f>+BA_GC[[#This Row],[Recaudación Vta. Boletos $]]/BA_GC[[#This Row],[Trenes Corridos (TC)]]</f>
        <v>285.62615939539683</v>
      </c>
      <c r="BW278" s="64">
        <f>+BA_GC[[#This Row],[Recaudación/Trenes Corridos (PESOS)]]/CP278</f>
        <v>20.558258134767829</v>
      </c>
      <c r="BX278" s="63">
        <f>+BA_GC[[#This Row],[Recaudación Vta. Boletos $]]/BA_GC[[#This Row],[Coches Kilómetro (CK) (5+6+7)]]</f>
        <v>1.5592649819598039</v>
      </c>
      <c r="BY278" s="64">
        <f>+BA_GC[[#This Row],[Recaudación/Coche Kilómetro (PESOS)]]/CP278</f>
        <v>0.11222981840139662</v>
      </c>
      <c r="BZ278" s="65">
        <f>+BA_GC[[#This Row],[Recaudación Vta. Boletos $]]/BA_GC[[#This Row],[PAX Kilómetro]]</f>
        <v>7.7233717007021821E-2</v>
      </c>
      <c r="CA278" s="66">
        <f>+BA_GC[[#This Row],[Recaudación/Pasajeros Kilómetro (PESOS)]]/CP278</f>
        <v>5.5589820424674719E-3</v>
      </c>
      <c r="CC278" s="64"/>
      <c r="CE278" s="67"/>
      <c r="CF278" s="36">
        <f>+BA_GC[[#This Row],[Pasajeros Pagos (PAX)]]/BA_GC[[#This Row],[Km. Línea (entre cabeceras) en Servicio]]</f>
        <v>19922.011136586963</v>
      </c>
      <c r="CG278" s="36">
        <f>+BA_GC[[#This Row],[Pasajeros Pagos (PAX)]]/BA_GC[[#This Row],[Cantidad de Estaciones en Servicio]]</f>
        <v>43444.214285714283</v>
      </c>
      <c r="CH278" s="36">
        <f>+BA_GC[[#This Row],[PAX Kilómetro]]/BA_GC[[#This Row],[Km. Línea (entre cabeceras) en Servicio]]</f>
        <v>352619.5971175892</v>
      </c>
      <c r="CI278" s="36">
        <f>+BA_GC[[#This Row],[Coches Kilómetro (CK) (5+6+7)]]/BA_GC[[#This Row],[Km. Línea (entre cabeceras) en Servicio]]</f>
        <v>17466</v>
      </c>
      <c r="CM278" s="144">
        <f t="shared" si="10"/>
        <v>337.12518271545696</v>
      </c>
      <c r="CN278" s="11">
        <v>1.0312494749555834</v>
      </c>
      <c r="CP278" s="10">
        <v>13.8935</v>
      </c>
      <c r="CQ278" s="33">
        <v>8980.1524202241708</v>
      </c>
      <c r="CR278" s="10"/>
      <c r="CX278" s="28"/>
      <c r="CY278" s="29"/>
      <c r="CZ278" s="29"/>
      <c r="DF278" s="45">
        <f>+BA_GC[[#This Row],[Trenes Kilómetro (TK) (1+2+3)]]/BA_GC[[#This Row],[Trenes Corridos (TC)]]</f>
        <v>30.53</v>
      </c>
      <c r="EA278" s="2">
        <v>2016</v>
      </c>
      <c r="EB278" s="2" t="s">
        <v>8</v>
      </c>
    </row>
    <row r="279" spans="1:132" x14ac:dyDescent="0.2">
      <c r="A279" s="83" t="s">
        <v>222</v>
      </c>
      <c r="B279" s="2" t="s">
        <v>9</v>
      </c>
      <c r="C279" s="85">
        <v>42401</v>
      </c>
      <c r="D279" s="2" t="s">
        <v>252</v>
      </c>
      <c r="E279" s="4" t="s">
        <v>267</v>
      </c>
      <c r="F279" s="4" t="s">
        <v>268</v>
      </c>
      <c r="G279" s="4" t="s">
        <v>111</v>
      </c>
      <c r="I279" s="6">
        <f>+BA_GC[[#This Row],[Trenes Corridos (TC)]]*BA_GC[[#This Row],[Km. Línea (entre cabeceras) en Servicio]]</f>
        <v>83530.080000000002</v>
      </c>
      <c r="K279" s="7">
        <f>+BA_GC[[#This Row],[TK Remolcados (1)]]+BA_GC[[#This Row],[TK Coche Motor (2)]]+BA_GC[[#This Row],[TK Eléctricos (3)]]</f>
        <v>83530.080000000002</v>
      </c>
      <c r="L279" s="15">
        <f>+BA_GC[[#This Row],[Trenes Kilómetro (TK) (1+2+3)]]/K267-1</f>
        <v>2.56504213997788E-3</v>
      </c>
      <c r="M279" s="6"/>
      <c r="N279" s="6"/>
      <c r="O279" s="6">
        <f>+BA_GC[[#This Row],[TK Coche Motor (2)]]*BA_GC[[#This Row],[Form. Media Trenes Coche Motor]]</f>
        <v>501180.48</v>
      </c>
      <c r="P279" s="6"/>
      <c r="Q279" s="7">
        <f>+BA_GC[[#This Row],[CK Remolcados (5)]]+BA_GC[[#This Row],[CK Coche Motor (6)]]+BA_GC[[#This Row],[CK Eléctricos (7)]]</f>
        <v>501180.48</v>
      </c>
      <c r="R279" s="15">
        <f>+BA_GC[[#This Row],[Coches Kilómetro (CK) (5+6+7)]]/Q267-1</f>
        <v>0.18413193953540685</v>
      </c>
      <c r="S279" s="120">
        <v>31</v>
      </c>
      <c r="T279" s="15">
        <f>+BA_GC[[#This Row],[Velocidad Comercial Trenes Diésel]]/S267-1</f>
        <v>0</v>
      </c>
      <c r="W279" s="6"/>
      <c r="X279" s="6">
        <v>6</v>
      </c>
      <c r="Y279" s="6"/>
      <c r="AA279" s="6">
        <f>+BA_GC[[#This Row],[Form. Media Trenes Coche Motor]]*BA_GC[[#This Row],[Asientos Prom. x C. Motor]]*BA_GC[[#This Row],[Trenes Corridos (TC)]]</f>
        <v>558144</v>
      </c>
      <c r="AD279" s="6">
        <v>34</v>
      </c>
      <c r="AF279" s="6">
        <f>+'[2]BS TAB'!$V283</f>
        <v>2924</v>
      </c>
      <c r="AG279" s="6">
        <f>+BA_GC[[#This Row],[Trenes Programados]]-BA_GC[[#This Row],[Trenes Corridos (TC)]]</f>
        <v>188</v>
      </c>
      <c r="AH279" s="7">
        <f>+'[2]BS TAB'!$X283</f>
        <v>2736</v>
      </c>
      <c r="AI279" s="15">
        <f>IFERROR(BA_GC[[#This Row],[Trenes Corridos (TC)]]/AH267-1,0)</f>
        <v>2.565042139978102E-3</v>
      </c>
      <c r="AJ279" s="6">
        <f>+'[2]BS TAB'!$Y283</f>
        <v>1981</v>
      </c>
      <c r="AK279" s="36">
        <f>+BA_GC[[#This Row],[Trenes Corridos (TC)]]-BA_GC[[#This Row],[Trenes Puntuales]]</f>
        <v>755</v>
      </c>
      <c r="AL279" s="111">
        <f>+BA_GC[[#This Row],[Trenes Puntuales]]/BA_GC[[#This Row],[Trenes Programados]]</f>
        <v>0.6774965800273598</v>
      </c>
      <c r="AM279" s="82">
        <v>0.95</v>
      </c>
      <c r="AN279" s="82" t="str">
        <f>+IF(BA_GC[[#This Row],[Regularidad Absoluta]]&gt;=BA_GC[[#This Row],[RA 95%]],BA_GC[[#This Row],[Regularidad Absoluta]],"")</f>
        <v/>
      </c>
      <c r="AO279" s="82">
        <f>+BA_GC[[#This Row],[Trenes Puntuales]]/BA_GC[[#This Row],[Trenes Corridos (TC)]]</f>
        <v>0.72404970760233922</v>
      </c>
      <c r="AP279" s="82">
        <f>+BA_GC[[#This Row],[Trenes Corridos (TC)]]/BA_GC[[#This Row],[Trenes Programados]]</f>
        <v>0.93570451436388513</v>
      </c>
      <c r="AQ279" s="82">
        <f>+BA_GC[[#This Row],[Regularidad Relativa]]/AO267-1</f>
        <v>-0.19807968666932485</v>
      </c>
      <c r="AR279" s="81">
        <f>+'[3]DATOS BS#Bol por Estación'!$AU263</f>
        <v>568921</v>
      </c>
      <c r="AS279" s="15">
        <f>IFERROR(+BA_GC[[#This Row],[Pasajeros Pagos (PAX)]]/AR267-1,0)</f>
        <v>-0.30079725097736065</v>
      </c>
      <c r="AT279" s="6">
        <f>+BA_GC[[#This Row],[Pasajeros Pagos (PAX)]]/BA_GC[[#This Row],[Indice Dia Habil]]</f>
        <v>22240.85222830336</v>
      </c>
      <c r="AU279" s="15">
        <f>IFERROR(+BA_GC[[#This Row],[PAX Día Habil]]/AT267-1,0)</f>
        <v>-0.32813121301890247</v>
      </c>
      <c r="AV279" s="6">
        <f>+BA_GC[[#This Row],[Pasajeros Pagos (PAX)]]/BA_GC[[#This Row],[Trenes Corridos (TC)]]</f>
        <v>207.9389619883041</v>
      </c>
      <c r="AW279" s="6">
        <f>+BA_GC[[#This Row],[PAX x Tren]]/BA_GC[[#This Row],[Form. Media Trenes Coche Motor]]</f>
        <v>34.656493664717352</v>
      </c>
      <c r="AX279" s="15">
        <f>IFERROR(+BA_GC[[#This Row],[PAX x Coche]]/AW267-1,0)</f>
        <v>-0.40952293770830062</v>
      </c>
      <c r="AY279" s="6">
        <v>124</v>
      </c>
      <c r="AZ279" s="9">
        <f>+BA_GC[[#This Row],[PAX Kilómetro]]/BA_GC[[#This Row],[Coches Kilómetro (CK) (5+6+7)]]</f>
        <v>20.092366127268164</v>
      </c>
      <c r="BA279" s="15">
        <f>IFERROR(+BA_GC[[#This Row],[Ocupación Media (PaxKm/CocheKm)]]/AZ267-1,0)</f>
        <v>-0.40952293770830051</v>
      </c>
      <c r="BB279" s="15">
        <f>+BA_GC[[#This Row],[Ocupación Media (PaxKm/CocheKm)]]/BA_GC[[#This Row],[Capacidad x Coche (4xm2)]]</f>
        <v>0.16203521070377552</v>
      </c>
      <c r="BC279" s="15">
        <f>IFERROR(+BA_GC[[#This Row],[% de Ocupación Media PAX]]/BB267-1,0)</f>
        <v>-0.14285587731850069</v>
      </c>
      <c r="BD279" s="36">
        <f>+BA_GC[[#This Row],[Pasajeros Pagos (PAX)]]*BA_GC[[#This Row],[PAX Recorrido Medio]]</f>
        <v>10069901.699999999</v>
      </c>
      <c r="BE279" s="9">
        <v>17.7</v>
      </c>
      <c r="BF279" s="35">
        <f>+BA_GC[[#This Row],[PAX Recorrido Medio]]/BE267-1</f>
        <v>0</v>
      </c>
      <c r="BG279" s="36">
        <f>+BA_GC[[#This Row],[Pasajeros Pagos (PAX)]]*CN279</f>
        <v>617160.59437091241</v>
      </c>
      <c r="BH279" s="114">
        <f t="shared" si="9"/>
        <v>0.47769172127299608</v>
      </c>
      <c r="BI279" s="81">
        <f>IF(((+AH279*CM279)*((+(20/(1-20/100))/100)+1)-1)&lt;BA_GC[[#This Row],[Pasajeros Pagos (PAX)]],BA_GC[[#This Row],[Pasajeros Pagos (PAX)]],((+AH279*CM279)*((+(20/(1-20/100))/100)+1)-1))</f>
        <v>1089243.6960536083</v>
      </c>
      <c r="BJ279" s="35">
        <f>+(BA_GC[[#This Row],[Variación % TC]]*0.2)-(BA_GC[[#This Row],[Vaciación % PAX Recorrido Medio]]*0.1)-(BA_GC[[#This Row],[Variación % Ocupación PAX]]*0.5)+(BA_GC[[#This Row],[Variación % RA]]*0.1)+(BA_GC[[#This Row],[Variación % Velocidad Comercial TE]]*0.1)</f>
        <v>5.2132978420313475E-2</v>
      </c>
      <c r="BK279" s="10">
        <v>769589.89999999956</v>
      </c>
      <c r="BL279" s="10">
        <f>+BA_GC[[#This Row],[Recaudación Vta. Boletos $]]/BA_GC[[#This Row],[Pasajeros Pagos (PAX)]]</f>
        <v>1.3527183914814176</v>
      </c>
      <c r="BM279" s="15">
        <f>+(BA_GC[[#This Row],[Tarifa Media $]]*44)/CQ279</f>
        <v>6.5122598437963699E-3</v>
      </c>
      <c r="BN279" s="46">
        <f>+BA_GC[[#This Row],[Tarifa Media $]]/CP279</f>
        <v>9.0026759133090689E-2</v>
      </c>
      <c r="BO279" s="73">
        <f>+LINEA[[#This Row],[Indice Dia Habil]]</f>
        <v>25.580000000000002</v>
      </c>
      <c r="BP279" s="45">
        <v>30.53</v>
      </c>
      <c r="BQ279" s="45">
        <v>30.53</v>
      </c>
      <c r="BR279" s="36">
        <v>14</v>
      </c>
      <c r="BT279" s="63">
        <f>+BA_GC[[#This Row],[Recaudación Vta. Boletos $]]/BA_GC[[#This Row],[Km. Línea (entre cabeceras) en Servicio]]</f>
        <v>25207.66131673762</v>
      </c>
      <c r="BU279" s="64">
        <f>+BA_GC[[#This Row],[Recaudación/Km. Línea (PESOS)]]/CP279</f>
        <v>1677.6322906242085</v>
      </c>
      <c r="BV279" s="63">
        <f>+BA_GC[[#This Row],[Recaudación Vta. Boletos $]]/BA_GC[[#This Row],[Trenes Corridos (TC)]]</f>
        <v>281.28285818713437</v>
      </c>
      <c r="BW279" s="64">
        <f>+BA_GC[[#This Row],[Recaudación/Trenes Corridos (PESOS)]]/CP279</f>
        <v>18.720070845305955</v>
      </c>
      <c r="BX279" s="63">
        <f>+BA_GC[[#This Row],[Recaudación Vta. Boletos $]]/BA_GC[[#This Row],[Coches Kilómetro (CK) (5+6+7)]]</f>
        <v>1.5355544174425939</v>
      </c>
      <c r="BY279" s="64">
        <f>+BA_GC[[#This Row],[Recaudación/Coche Kilómetro (PESOS)]]/CP279</f>
        <v>0.10219494947759555</v>
      </c>
      <c r="BZ279" s="65">
        <f>+BA_GC[[#This Row],[Recaudación Vta. Boletos $]]/BA_GC[[#This Row],[PAX Kilómetro]]</f>
        <v>7.6424767880306083E-2</v>
      </c>
      <c r="CA279" s="66">
        <f>+BA_GC[[#This Row],[Recaudación/Pasajeros Kilómetro (PESOS)]]/CP279</f>
        <v>5.086257578140717E-3</v>
      </c>
      <c r="CC279" s="64"/>
      <c r="CE279" s="67"/>
      <c r="CF279" s="36">
        <f>+BA_GC[[#This Row],[Pasajeros Pagos (PAX)]]/BA_GC[[#This Row],[Km. Línea (entre cabeceras) en Servicio]]</f>
        <v>18634.818211595153</v>
      </c>
      <c r="CG279" s="36">
        <f>+BA_GC[[#This Row],[Pasajeros Pagos (PAX)]]/BA_GC[[#This Row],[Cantidad de Estaciones en Servicio]]</f>
        <v>40637.214285714283</v>
      </c>
      <c r="CH279" s="36">
        <f>+BA_GC[[#This Row],[PAX Kilómetro]]/BA_GC[[#This Row],[Km. Línea (entre cabeceras) en Servicio]]</f>
        <v>329836.28234523418</v>
      </c>
      <c r="CI279" s="36">
        <f>+BA_GC[[#This Row],[Coches Kilómetro (CK) (5+6+7)]]/BA_GC[[#This Row],[Km. Línea (entre cabeceras) en Servicio]]</f>
        <v>16416</v>
      </c>
      <c r="CM279" s="144">
        <f t="shared" si="10"/>
        <v>318.49260118526558</v>
      </c>
      <c r="CN279" s="11">
        <v>1.0847913759044092</v>
      </c>
      <c r="CP279" s="10">
        <v>15.025736842105267</v>
      </c>
      <c r="CQ279" s="60">
        <v>9139.6244395685808</v>
      </c>
      <c r="CR279" s="10"/>
      <c r="CY279" s="29"/>
      <c r="CZ279" s="29"/>
      <c r="DF279" s="45">
        <f>+BA_GC[[#This Row],[Trenes Kilómetro (TK) (1+2+3)]]/BA_GC[[#This Row],[Trenes Corridos (TC)]]</f>
        <v>30.53</v>
      </c>
      <c r="EA279" s="2">
        <v>2016</v>
      </c>
      <c r="EB279" s="2" t="s">
        <v>9</v>
      </c>
    </row>
    <row r="280" spans="1:132" x14ac:dyDescent="0.2">
      <c r="A280" s="83" t="s">
        <v>222</v>
      </c>
      <c r="B280" s="2" t="s">
        <v>10</v>
      </c>
      <c r="C280" s="85">
        <v>42430</v>
      </c>
      <c r="D280" s="2" t="s">
        <v>252</v>
      </c>
      <c r="E280" s="4" t="s">
        <v>267</v>
      </c>
      <c r="F280" s="4" t="s">
        <v>268</v>
      </c>
      <c r="G280" s="4" t="s">
        <v>111</v>
      </c>
      <c r="I280" s="6">
        <f>+BA_GC[[#This Row],[Trenes Corridos (TC)]]*BA_GC[[#This Row],[Km. Línea (entre cabeceras) en Servicio]]</f>
        <v>93208.09</v>
      </c>
      <c r="K280" s="7">
        <f>+BA_GC[[#This Row],[TK Remolcados (1)]]+BA_GC[[#This Row],[TK Coche Motor (2)]]+BA_GC[[#This Row],[TK Eléctricos (3)]]</f>
        <v>93208.09</v>
      </c>
      <c r="L280" s="15">
        <f>+BA_GC[[#This Row],[Trenes Kilómetro (TK) (1+2+3)]]/K268-1</f>
        <v>9.6229802513464913E-2</v>
      </c>
      <c r="M280" s="6"/>
      <c r="N280" s="6"/>
      <c r="O280" s="6">
        <f>+BA_GC[[#This Row],[TK Coche Motor (2)]]*BA_GC[[#This Row],[Form. Media Trenes Coche Motor]]</f>
        <v>559248.54</v>
      </c>
      <c r="P280" s="6"/>
      <c r="Q280" s="7">
        <f>+BA_GC[[#This Row],[CK Remolcados (5)]]+BA_GC[[#This Row],[CK Coche Motor (6)]]+BA_GC[[#This Row],[CK Eléctricos (7)]]</f>
        <v>559248.54</v>
      </c>
      <c r="R280" s="15">
        <f>+BA_GC[[#This Row],[Coches Kilómetro (CK) (5+6+7)]]/Q268-1</f>
        <v>0.29475960926787192</v>
      </c>
      <c r="S280" s="120">
        <v>31</v>
      </c>
      <c r="T280" s="15">
        <f>+BA_GC[[#This Row],[Velocidad Comercial Trenes Diésel]]/S268-1</f>
        <v>0</v>
      </c>
      <c r="W280" s="6"/>
      <c r="X280" s="6">
        <v>6</v>
      </c>
      <c r="Y280" s="6"/>
      <c r="AA280" s="6">
        <f>+BA_GC[[#This Row],[Form. Media Trenes Coche Motor]]*BA_GC[[#This Row],[Asientos Prom. x C. Motor]]*BA_GC[[#This Row],[Trenes Corridos (TC)]]</f>
        <v>622812</v>
      </c>
      <c r="AD280" s="6">
        <v>34</v>
      </c>
      <c r="AF280" s="6">
        <f>+'[2]BS TAB'!$V284</f>
        <v>3140</v>
      </c>
      <c r="AG280" s="6">
        <f>+BA_GC[[#This Row],[Trenes Programados]]-BA_GC[[#This Row],[Trenes Corridos (TC)]]</f>
        <v>87</v>
      </c>
      <c r="AH280" s="7">
        <f>+'[2]BS TAB'!$X284</f>
        <v>3053</v>
      </c>
      <c r="AI280" s="15">
        <f>IFERROR(BA_GC[[#This Row],[Trenes Corridos (TC)]]/AH268-1,0)</f>
        <v>9.6229802513464913E-2</v>
      </c>
      <c r="AJ280" s="6">
        <f>+'[2]BS TAB'!$Y284</f>
        <v>2495</v>
      </c>
      <c r="AK280" s="36">
        <f>+BA_GC[[#This Row],[Trenes Corridos (TC)]]-BA_GC[[#This Row],[Trenes Puntuales]]</f>
        <v>558</v>
      </c>
      <c r="AL280" s="111">
        <f>+BA_GC[[#This Row],[Trenes Puntuales]]/BA_GC[[#This Row],[Trenes Programados]]</f>
        <v>0.79458598726114649</v>
      </c>
      <c r="AM280" s="82">
        <v>0.95</v>
      </c>
      <c r="AN280" s="82" t="str">
        <f>+IF(BA_GC[[#This Row],[Regularidad Absoluta]]&gt;=BA_GC[[#This Row],[RA 95%]],BA_GC[[#This Row],[Regularidad Absoluta]],"")</f>
        <v/>
      </c>
      <c r="AO280" s="82">
        <f>+BA_GC[[#This Row],[Trenes Puntuales]]/BA_GC[[#This Row],[Trenes Corridos (TC)]]</f>
        <v>0.81722895512610549</v>
      </c>
      <c r="AP280" s="82">
        <f>+BA_GC[[#This Row],[Trenes Corridos (TC)]]/BA_GC[[#This Row],[Trenes Programados]]</f>
        <v>0.9722929936305732</v>
      </c>
      <c r="AQ280" s="82">
        <f>+BA_GC[[#This Row],[Regularidad Relativa]]/AO268-1</f>
        <v>-6.1063267315922487E-2</v>
      </c>
      <c r="AR280" s="81">
        <f>+'[3]DATOS BS#Bol por Estación'!$AU264</f>
        <v>725856</v>
      </c>
      <c r="AS280" s="15">
        <f>IFERROR(+BA_GC[[#This Row],[Pasajeros Pagos (PAX)]]/AR268-1,0)</f>
        <v>-0.16337579140641834</v>
      </c>
      <c r="AT280" s="6">
        <f>+BA_GC[[#This Row],[Pasajeros Pagos (PAX)]]/BA_GC[[#This Row],[Indice Dia Habil]]</f>
        <v>26318.201595358954</v>
      </c>
      <c r="AU280" s="15">
        <f>IFERROR(+BA_GC[[#This Row],[PAX Día Habil]]/AT268-1,0)</f>
        <v>-0.1770262951724485</v>
      </c>
      <c r="AV280" s="6">
        <f>+BA_GC[[#This Row],[Pasajeros Pagos (PAX)]]/BA_GC[[#This Row],[Trenes Corridos (TC)]]</f>
        <v>237.75171962004586</v>
      </c>
      <c r="AW280" s="6">
        <f>+BA_GC[[#This Row],[PAX x Tren]]/BA_GC[[#This Row],[Form. Media Trenes Coche Motor]]</f>
        <v>39.625286603340975</v>
      </c>
      <c r="AX280" s="15">
        <f>IFERROR(+BA_GC[[#This Row],[PAX x Coche]]/AW268-1,0)</f>
        <v>-0.35383819312478026</v>
      </c>
      <c r="AY280" s="6">
        <v>124</v>
      </c>
      <c r="AZ280" s="9">
        <f>+BA_GC[[#This Row],[PAX Kilómetro]]/BA_GC[[#This Row],[Coches Kilómetro (CK) (5+6+7)]]</f>
        <v>22.973061673080093</v>
      </c>
      <c r="BA280" s="15">
        <f>IFERROR(+BA_GC[[#This Row],[Ocupación Media (PaxKm/CocheKm)]]/AZ268-1,0)</f>
        <v>-0.35383819312478026</v>
      </c>
      <c r="BB280" s="15">
        <f>+BA_GC[[#This Row],[Ocupación Media (PaxKm/CocheKm)]]/BA_GC[[#This Row],[Capacidad x Coche (4xm2)]]</f>
        <v>0.18526662639580721</v>
      </c>
      <c r="BC280" s="15">
        <f>IFERROR(+BA_GC[[#This Row],[% de Ocupación Media PAX]]/BB268-1,0)</f>
        <v>-6.2023183568229334E-2</v>
      </c>
      <c r="BD280" s="36">
        <f>+BA_GC[[#This Row],[Pasajeros Pagos (PAX)]]*BA_GC[[#This Row],[PAX Recorrido Medio]]</f>
        <v>12847651.199999999</v>
      </c>
      <c r="BE280" s="9">
        <v>17.7</v>
      </c>
      <c r="BF280" s="35">
        <f>+BA_GC[[#This Row],[PAX Recorrido Medio]]/BE268-1</f>
        <v>0</v>
      </c>
      <c r="BG280" s="36">
        <f>+BA_GC[[#This Row],[Pasajeros Pagos (PAX)]]*CN280</f>
        <v>701566.29621251556</v>
      </c>
      <c r="BH280" s="114">
        <f t="shared" si="9"/>
        <v>0.47114139994297854</v>
      </c>
      <c r="BI280" s="81">
        <f>IF(((+AH280*CM280)*((+(20/(1-20/100))/100)+1)-1)&lt;BA_GC[[#This Row],[Pasajeros Pagos (PAX)]],BA_GC[[#This Row],[Pasajeros Pagos (PAX)]],((+AH280*CM280)*((+(20/(1-20/100))/100)+1)-1))</f>
        <v>1372495.4078873603</v>
      </c>
      <c r="BJ280" s="35">
        <f>+(BA_GC[[#This Row],[Variación % TC]]*0.2)-(BA_GC[[#This Row],[Vaciación % PAX Recorrido Medio]]*0.1)-(BA_GC[[#This Row],[Variación % Ocupación PAX]]*0.5)+(BA_GC[[#This Row],[Variación % RA]]*0.1)+(BA_GC[[#This Row],[Variación % Velocidad Comercial TE]]*0.1)</f>
        <v>4.4151225555215404E-2</v>
      </c>
      <c r="BK280" s="10">
        <v>990894.94000000006</v>
      </c>
      <c r="BL280" s="10">
        <f>+BA_GC[[#This Row],[Recaudación Vta. Boletos $]]/BA_GC[[#This Row],[Pasajeros Pagos (PAX)]]</f>
        <v>1.3651398348983821</v>
      </c>
      <c r="BM280" s="15">
        <f>+(BA_GC[[#This Row],[Tarifa Media $]]*44)/CQ280</f>
        <v>6.4593536588123729E-3</v>
      </c>
      <c r="BN280" s="46">
        <f>+BA_GC[[#This Row],[Tarifa Media $]]/CP280</f>
        <v>8.9772260575823937E-2</v>
      </c>
      <c r="BO280" s="73">
        <f>+LINEA[[#This Row],[Indice Dia Habil]]</f>
        <v>27.580000000000002</v>
      </c>
      <c r="BP280" s="45">
        <v>30.53</v>
      </c>
      <c r="BQ280" s="45">
        <v>30.53</v>
      </c>
      <c r="BR280" s="36">
        <v>14</v>
      </c>
      <c r="BT280" s="63">
        <f>+BA_GC[[#This Row],[Recaudación Vta. Boletos $]]/BA_GC[[#This Row],[Km. Línea (entre cabeceras) en Servicio]]</f>
        <v>32456.434326891584</v>
      </c>
      <c r="BU280" s="64">
        <f>+BA_GC[[#This Row],[Recaudación/Km. Línea (PESOS)]]/CP280</f>
        <v>2134.3509326080989</v>
      </c>
      <c r="BV280" s="63">
        <f>+BA_GC[[#This Row],[Recaudación Vta. Boletos $]]/BA_GC[[#This Row],[Trenes Corridos (TC)]]</f>
        <v>324.56434326891582</v>
      </c>
      <c r="BW280" s="64">
        <f>+BA_GC[[#This Row],[Recaudación/Trenes Corridos (PESOS)]]/CP280</f>
        <v>21.343509326080991</v>
      </c>
      <c r="BX280" s="63">
        <f>+BA_GC[[#This Row],[Recaudación Vta. Boletos $]]/BA_GC[[#This Row],[Coches Kilómetro (CK) (5+6+7)]]</f>
        <v>1.7718328598586954</v>
      </c>
      <c r="BY280" s="64">
        <f>+BA_GC[[#This Row],[Recaudación/Coche Kilómetro (PESOS)]]/CP280</f>
        <v>0.11651659201922147</v>
      </c>
      <c r="BZ280" s="65">
        <f>+BA_GC[[#This Row],[Recaudación Vta. Boletos $]]/BA_GC[[#This Row],[PAX Kilómetro]]</f>
        <v>7.7126544344541373E-2</v>
      </c>
      <c r="CA280" s="66">
        <f>+BA_GC[[#This Row],[Recaudación/Pasajeros Kilómetro (PESOS)]]/CP280</f>
        <v>5.0718791285776247E-3</v>
      </c>
      <c r="CC280" s="64"/>
      <c r="CE280" s="67"/>
      <c r="CF280" s="36">
        <f>+BA_GC[[#This Row],[Pasajeros Pagos (PAX)]]/BA_GC[[#This Row],[Km. Línea (entre cabeceras) en Servicio]]</f>
        <v>23775.171962004584</v>
      </c>
      <c r="CG280" s="36">
        <f>+BA_GC[[#This Row],[Pasajeros Pagos (PAX)]]/BA_GC[[#This Row],[Cantidad de Estaciones en Servicio]]</f>
        <v>51846.857142857145</v>
      </c>
      <c r="CH280" s="36">
        <f>+BA_GC[[#This Row],[PAX Kilómetro]]/BA_GC[[#This Row],[Km. Línea (entre cabeceras) en Servicio]]</f>
        <v>420820.5437274811</v>
      </c>
      <c r="CI280" s="36">
        <f>+BA_GC[[#This Row],[Coches Kilómetro (CK) (5+6+7)]]/BA_GC[[#This Row],[Km. Línea (entre cabeceras) en Servicio]]</f>
        <v>18318</v>
      </c>
      <c r="CM280" s="144">
        <f t="shared" si="10"/>
        <v>359.64530832292439</v>
      </c>
      <c r="CN280" s="11">
        <v>0.9665364703364242</v>
      </c>
      <c r="CP280" s="10">
        <v>15.206700000000001</v>
      </c>
      <c r="CQ280" s="33">
        <v>9299.0964589129908</v>
      </c>
      <c r="CR280" s="10"/>
      <c r="CX280" s="28"/>
      <c r="CY280" s="29"/>
      <c r="CZ280" s="29"/>
      <c r="DF280" s="45">
        <f>+BA_GC[[#This Row],[Trenes Kilómetro (TK) (1+2+3)]]/BA_GC[[#This Row],[Trenes Corridos (TC)]]</f>
        <v>30.529999999999998</v>
      </c>
      <c r="EA280" s="2">
        <v>2016</v>
      </c>
      <c r="EB280" s="2" t="s">
        <v>10</v>
      </c>
    </row>
    <row r="281" spans="1:132" x14ac:dyDescent="0.2">
      <c r="A281" s="83" t="s">
        <v>222</v>
      </c>
      <c r="B281" s="2" t="s">
        <v>0</v>
      </c>
      <c r="C281" s="85">
        <v>42461</v>
      </c>
      <c r="D281" s="2" t="s">
        <v>252</v>
      </c>
      <c r="E281" s="4" t="s">
        <v>267</v>
      </c>
      <c r="F281" s="4" t="s">
        <v>268</v>
      </c>
      <c r="G281" s="4" t="s">
        <v>111</v>
      </c>
      <c r="I281" s="6">
        <f>+BA_GC[[#This Row],[Trenes Corridos (TC)]]*BA_GC[[#This Row],[Km. Línea (entre cabeceras) en Servicio]]</f>
        <v>89880.320000000007</v>
      </c>
      <c r="K281" s="7">
        <f>+BA_GC[[#This Row],[TK Remolcados (1)]]+BA_GC[[#This Row],[TK Coche Motor (2)]]+BA_GC[[#This Row],[TK Eléctricos (3)]]</f>
        <v>89880.320000000007</v>
      </c>
      <c r="L281" s="15">
        <f>+BA_GC[[#This Row],[Trenes Kilómetro (TK) (1+2+3)]]/K269-1</f>
        <v>1.8332756831546115E-2</v>
      </c>
      <c r="M281" s="6"/>
      <c r="N281" s="6"/>
      <c r="O281" s="6">
        <f>+BA_GC[[#This Row],[TK Coche Motor (2)]]*BA_GC[[#This Row],[Form. Media Trenes Coche Motor]]</f>
        <v>539281.92000000004</v>
      </c>
      <c r="P281" s="6"/>
      <c r="Q281" s="7">
        <f>+BA_GC[[#This Row],[CK Remolcados (5)]]+BA_GC[[#This Row],[CK Coche Motor (6)]]+BA_GC[[#This Row],[CK Eléctricos (7)]]</f>
        <v>539281.92000000004</v>
      </c>
      <c r="R281" s="15">
        <f>+BA_GC[[#This Row],[Coches Kilómetro (CK) (5+6+7)]]/Q269-1</f>
        <v>0.20275522460418838</v>
      </c>
      <c r="S281" s="120">
        <v>31</v>
      </c>
      <c r="T281" s="15">
        <f>+BA_GC[[#This Row],[Velocidad Comercial Trenes Diésel]]/S269-1</f>
        <v>0</v>
      </c>
      <c r="W281" s="6"/>
      <c r="X281" s="6">
        <v>6</v>
      </c>
      <c r="Y281" s="6"/>
      <c r="AA281" s="6">
        <f>+BA_GC[[#This Row],[Form. Media Trenes Coche Motor]]*BA_GC[[#This Row],[Asientos Prom. x C. Motor]]*BA_GC[[#This Row],[Trenes Corridos (TC)]]</f>
        <v>600576</v>
      </c>
      <c r="AD281" s="6">
        <v>34</v>
      </c>
      <c r="AF281" s="6">
        <f>+'[2]BS TAB'!$V285</f>
        <v>3064</v>
      </c>
      <c r="AG281" s="6">
        <f>+BA_GC[[#This Row],[Trenes Programados]]-BA_GC[[#This Row],[Trenes Corridos (TC)]]</f>
        <v>120</v>
      </c>
      <c r="AH281" s="7">
        <f>+'[2]BS TAB'!$X285</f>
        <v>2944</v>
      </c>
      <c r="AI281" s="15">
        <f>IFERROR(BA_GC[[#This Row],[Trenes Corridos (TC)]]/AH269-1,0)</f>
        <v>1.8332756831546115E-2</v>
      </c>
      <c r="AJ281" s="6">
        <f>+'[2]BS TAB'!$Y285</f>
        <v>2310</v>
      </c>
      <c r="AK281" s="36">
        <f>+BA_GC[[#This Row],[Trenes Corridos (TC)]]-BA_GC[[#This Row],[Trenes Puntuales]]</f>
        <v>634</v>
      </c>
      <c r="AL281" s="111">
        <f>+BA_GC[[#This Row],[Trenes Puntuales]]/BA_GC[[#This Row],[Trenes Programados]]</f>
        <v>0.75391644908616184</v>
      </c>
      <c r="AM281" s="82">
        <v>0.95</v>
      </c>
      <c r="AN281" s="82" t="str">
        <f>+IF(BA_GC[[#This Row],[Regularidad Absoluta]]&gt;=BA_GC[[#This Row],[RA 95%]],BA_GC[[#This Row],[Regularidad Absoluta]],"")</f>
        <v/>
      </c>
      <c r="AO281" s="82">
        <f>+BA_GC[[#This Row],[Trenes Puntuales]]/BA_GC[[#This Row],[Trenes Corridos (TC)]]</f>
        <v>0.78464673913043481</v>
      </c>
      <c r="AP281" s="82">
        <f>+BA_GC[[#This Row],[Trenes Corridos (TC)]]/BA_GC[[#This Row],[Trenes Programados]]</f>
        <v>0.96083550913838123</v>
      </c>
      <c r="AQ281" s="82">
        <f>+BA_GC[[#This Row],[Regularidad Relativa]]/AO269-1</f>
        <v>-8.9356193164959019E-2</v>
      </c>
      <c r="AR281" s="81">
        <f>+'[3]DATOS BS#Bol por Estación'!$AU265</f>
        <v>699557</v>
      </c>
      <c r="AS281" s="15">
        <f>IFERROR(+BA_GC[[#This Row],[Pasajeros Pagos (PAX)]]/AR269-1,0)</f>
        <v>-0.22371498956899993</v>
      </c>
      <c r="AT281" s="6">
        <f>+BA_GC[[#This Row],[Pasajeros Pagos (PAX)]]/BA_GC[[#This Row],[Indice Dia Habil]]</f>
        <v>25880.762116167221</v>
      </c>
      <c r="AU281" s="15">
        <f>IFERROR(+BA_GC[[#This Row],[PAX Día Habil]]/AT269-1,0)</f>
        <v>-0.23663871338305653</v>
      </c>
      <c r="AV281" s="6">
        <f>+BA_GC[[#This Row],[Pasajeros Pagos (PAX)]]/BA_GC[[#This Row],[Trenes Corridos (TC)]]</f>
        <v>237.62126358695653</v>
      </c>
      <c r="AW281" s="6">
        <f>+BA_GC[[#This Row],[PAX x Tren]]/BA_GC[[#This Row],[Form. Media Trenes Coche Motor]]</f>
        <v>39.603543931159422</v>
      </c>
      <c r="AX281" s="15">
        <f>IFERROR(+BA_GC[[#This Row],[PAX x Coche]]/AW269-1,0)</f>
        <v>-0.35457772741210436</v>
      </c>
      <c r="AY281" s="6">
        <v>124</v>
      </c>
      <c r="AZ281" s="9">
        <f>+BA_GC[[#This Row],[PAX Kilómetro]]/BA_GC[[#This Row],[Coches Kilómetro (CK) (5+6+7)]]</f>
        <v>22.960456193302381</v>
      </c>
      <c r="BA281" s="15">
        <f>IFERROR(+BA_GC[[#This Row],[Ocupación Media (PaxKm/CocheKm)]]/AZ269-1,0)</f>
        <v>-0.35457772741210436</v>
      </c>
      <c r="BB281" s="15">
        <f>+BA_GC[[#This Row],[Ocupación Media (PaxKm/CocheKm)]]/BA_GC[[#This Row],[Capacidad x Coche (4xm2)]]</f>
        <v>0.18516496930082565</v>
      </c>
      <c r="BC281" s="15">
        <f>IFERROR(+BA_GC[[#This Row],[% de Ocupación Media PAX]]/BB269-1,0)</f>
        <v>-6.3096701082087092E-2</v>
      </c>
      <c r="BD281" s="36">
        <f>+BA_GC[[#This Row],[Pasajeros Pagos (PAX)]]*BA_GC[[#This Row],[PAX Recorrido Medio]]</f>
        <v>12382158.9</v>
      </c>
      <c r="BE281" s="9">
        <v>17.7</v>
      </c>
      <c r="BF281" s="35">
        <f>+BA_GC[[#This Row],[PAX Recorrido Medio]]/BE269-1</f>
        <v>0</v>
      </c>
      <c r="BG281" s="36">
        <f>+BA_GC[[#This Row],[Pasajeros Pagos (PAX)]]*CN281</f>
        <v>714778.36114976625</v>
      </c>
      <c r="BH281" s="114">
        <f t="shared" si="9"/>
        <v>0.44159366123692478</v>
      </c>
      <c r="BI281" s="81">
        <f>IF(((+AH281*CM281)*((+(20/(1-20/100))/100)+1)-1)&lt;BA_GC[[#This Row],[Pasajeros Pagos (PAX)]],BA_GC[[#This Row],[Pasajeros Pagos (PAX)]],((+AH281*CM281)*((+(20/(1-20/100))/100)+1)-1))</f>
        <v>1252774.1027252437</v>
      </c>
      <c r="BJ281" s="35">
        <f>+(BA_GC[[#This Row],[Variación % TC]]*0.2)-(BA_GC[[#This Row],[Vaciación % PAX Recorrido Medio]]*0.1)-(BA_GC[[#This Row],[Variación % Ocupación PAX]]*0.5)+(BA_GC[[#This Row],[Variación % RA]]*0.1)+(BA_GC[[#This Row],[Variación % Velocidad Comercial TE]]*0.1)</f>
        <v>2.6279282590856864E-2</v>
      </c>
      <c r="BK281" s="10">
        <v>1391591.8399999994</v>
      </c>
      <c r="BL281" s="10">
        <f>+BA_GC[[#This Row],[Recaudación Vta. Boletos $]]/BA_GC[[#This Row],[Pasajeros Pagos (PAX)]]</f>
        <v>1.9892472521895992</v>
      </c>
      <c r="BM281" s="15">
        <f>+(BA_GC[[#This Row],[Tarifa Media $]]*44)/CQ281</f>
        <v>9.2537131065384848E-3</v>
      </c>
      <c r="BN281" s="46">
        <f>+BA_GC[[#This Row],[Tarifa Media $]]/CP281</f>
        <v>0.13571994625022848</v>
      </c>
      <c r="BO281" s="73">
        <f>+LINEA[[#This Row],[Indice Dia Habil]]</f>
        <v>27.03</v>
      </c>
      <c r="BP281" s="45">
        <v>30.53</v>
      </c>
      <c r="BQ281" s="45">
        <v>30.53</v>
      </c>
      <c r="BR281" s="36">
        <v>14</v>
      </c>
      <c r="BT281" s="63">
        <f>+BA_GC[[#This Row],[Recaudación Vta. Boletos $]]/BA_GC[[#This Row],[Km. Línea (entre cabeceras) en Servicio]]</f>
        <v>45581.128070750063</v>
      </c>
      <c r="BU281" s="64">
        <f>+BA_GC[[#This Row],[Recaudación/Km. Línea (PESOS)]]/CP281</f>
        <v>3109.8538630517878</v>
      </c>
      <c r="BV281" s="63">
        <f>+BA_GC[[#This Row],[Recaudación Vta. Boletos $]]/BA_GC[[#This Row],[Trenes Corridos (TC)]]</f>
        <v>472.68744565217372</v>
      </c>
      <c r="BW281" s="64">
        <f>+BA_GC[[#This Row],[Recaudación/Trenes Corridos (PESOS)]]/CP281</f>
        <v>32.249945121933109</v>
      </c>
      <c r="BX281" s="63">
        <f>+BA_GC[[#This Row],[Recaudación Vta. Boletos $]]/BA_GC[[#This Row],[Coches Kilómetro (CK) (5+6+7)]]</f>
        <v>2.5804533554546003</v>
      </c>
      <c r="BY281" s="64">
        <f>+BA_GC[[#This Row],[Recaudación/Coche Kilómetro (PESOS)]]/CP281</f>
        <v>0.17605603844269629</v>
      </c>
      <c r="BZ281" s="65">
        <f>+BA_GC[[#This Row],[Recaudación Vta. Boletos $]]/BA_GC[[#This Row],[PAX Kilómetro]]</f>
        <v>0.11238685040619203</v>
      </c>
      <c r="CA281" s="66">
        <f>+BA_GC[[#This Row],[Recaudación/Pasajeros Kilómetro (PESOS)]]/CP281</f>
        <v>7.667793573459235E-3</v>
      </c>
      <c r="CC281" s="64"/>
      <c r="CE281" s="67"/>
      <c r="CF281" s="36">
        <f>+BA_GC[[#This Row],[Pasajeros Pagos (PAX)]]/BA_GC[[#This Row],[Km. Línea (entre cabeceras) en Servicio]]</f>
        <v>22913.756960366853</v>
      </c>
      <c r="CG281" s="36">
        <f>+BA_GC[[#This Row],[Pasajeros Pagos (PAX)]]/BA_GC[[#This Row],[Cantidad de Estaciones en Servicio]]</f>
        <v>49968.357142857145</v>
      </c>
      <c r="CH281" s="36">
        <f>+BA_GC[[#This Row],[PAX Kilómetro]]/BA_GC[[#This Row],[Km. Línea (entre cabeceras) en Servicio]]</f>
        <v>405573.49819849327</v>
      </c>
      <c r="CI281" s="36">
        <f>+BA_GC[[#This Row],[Coches Kilómetro (CK) (5+6+7)]]/BA_GC[[#This Row],[Km. Línea (entre cabeceras) en Servicio]]</f>
        <v>17664</v>
      </c>
      <c r="CL281" s="2" t="s">
        <v>84</v>
      </c>
      <c r="CM281" s="144">
        <f t="shared" si="10"/>
        <v>340.42801704490319</v>
      </c>
      <c r="CN281" s="11">
        <v>1.0217585717100484</v>
      </c>
      <c r="CP281" s="10">
        <v>14.657000000000004</v>
      </c>
      <c r="CQ281" s="33">
        <v>9458.5684782574099</v>
      </c>
      <c r="CR281" s="10"/>
      <c r="CX281" s="28"/>
      <c r="CY281" s="29"/>
      <c r="CZ281" s="29"/>
      <c r="DF281" s="45">
        <f>+BA_GC[[#This Row],[Trenes Kilómetro (TK) (1+2+3)]]/BA_GC[[#This Row],[Trenes Corridos (TC)]]</f>
        <v>30.53</v>
      </c>
      <c r="EA281" s="2">
        <v>2016</v>
      </c>
      <c r="EB281" s="2" t="s">
        <v>0</v>
      </c>
    </row>
    <row r="282" spans="1:132" x14ac:dyDescent="0.2">
      <c r="A282" s="83" t="s">
        <v>222</v>
      </c>
      <c r="B282" s="2" t="s">
        <v>1</v>
      </c>
      <c r="C282" s="85">
        <v>42491</v>
      </c>
      <c r="D282" s="2" t="s">
        <v>252</v>
      </c>
      <c r="E282" s="4" t="s">
        <v>267</v>
      </c>
      <c r="F282" s="4" t="s">
        <v>268</v>
      </c>
      <c r="G282" s="4" t="s">
        <v>111</v>
      </c>
      <c r="I282" s="6">
        <f>+BA_GC[[#This Row],[Trenes Corridos (TC)]]*BA_GC[[#This Row],[Km. Línea (entre cabeceras) en Servicio]]</f>
        <v>93452.33</v>
      </c>
      <c r="K282" s="7">
        <f>+BA_GC[[#This Row],[TK Remolcados (1)]]+BA_GC[[#This Row],[TK Coche Motor (2)]]+BA_GC[[#This Row],[TK Eléctricos (3)]]</f>
        <v>93452.33</v>
      </c>
      <c r="L282" s="15">
        <f>+BA_GC[[#This Row],[Trenes Kilómetro (TK) (1+2+3)]]/K270-1</f>
        <v>5.4789800137835964E-2</v>
      </c>
      <c r="M282" s="6"/>
      <c r="N282" s="6"/>
      <c r="O282" s="6">
        <f>+BA_GC[[#This Row],[TK Coche Motor (2)]]*BA_GC[[#This Row],[Form. Media Trenes Coche Motor]]</f>
        <v>560713.98</v>
      </c>
      <c r="P282" s="6"/>
      <c r="Q282" s="7">
        <f>+BA_GC[[#This Row],[CK Remolcados (5)]]+BA_GC[[#This Row],[CK Coche Motor (6)]]+BA_GC[[#This Row],[CK Eléctricos (7)]]</f>
        <v>560713.98</v>
      </c>
      <c r="R282" s="15">
        <f>+BA_GC[[#This Row],[Coches Kilómetro (CK) (5+6+7)]]/Q270-1</f>
        <v>0.24581472457224707</v>
      </c>
      <c r="S282" s="120">
        <v>31</v>
      </c>
      <c r="T282" s="15">
        <f>+BA_GC[[#This Row],[Velocidad Comercial Trenes Diésel]]/S270-1</f>
        <v>0</v>
      </c>
      <c r="W282" s="6"/>
      <c r="X282" s="6">
        <v>6</v>
      </c>
      <c r="Y282" s="6"/>
      <c r="AA282" s="6">
        <f>+BA_GC[[#This Row],[Form. Media Trenes Coche Motor]]*BA_GC[[#This Row],[Asientos Prom. x C. Motor]]*BA_GC[[#This Row],[Trenes Corridos (TC)]]</f>
        <v>624444</v>
      </c>
      <c r="AD282" s="6">
        <v>34</v>
      </c>
      <c r="AF282" s="6">
        <f>+'[2]BS TAB'!$V286</f>
        <v>3140</v>
      </c>
      <c r="AG282" s="6">
        <f>+BA_GC[[#This Row],[Trenes Programados]]-BA_GC[[#This Row],[Trenes Corridos (TC)]]</f>
        <v>79</v>
      </c>
      <c r="AH282" s="7">
        <f>+'[2]BS TAB'!$X286</f>
        <v>3061</v>
      </c>
      <c r="AI282" s="15">
        <f>IFERROR(BA_GC[[#This Row],[Trenes Corridos (TC)]]/AH270-1,0)</f>
        <v>5.4789800137835964E-2</v>
      </c>
      <c r="AJ282" s="6">
        <f>+'[2]BS TAB'!$Y286</f>
        <v>2484</v>
      </c>
      <c r="AK282" s="36">
        <f>+BA_GC[[#This Row],[Trenes Corridos (TC)]]-BA_GC[[#This Row],[Trenes Puntuales]]</f>
        <v>577</v>
      </c>
      <c r="AL282" s="111">
        <f>+BA_GC[[#This Row],[Trenes Puntuales]]/BA_GC[[#This Row],[Trenes Programados]]</f>
        <v>0.79108280254777075</v>
      </c>
      <c r="AM282" s="82">
        <v>0.95</v>
      </c>
      <c r="AN282" s="82" t="str">
        <f>+IF(BA_GC[[#This Row],[Regularidad Absoluta]]&gt;=BA_GC[[#This Row],[RA 95%]],BA_GC[[#This Row],[Regularidad Absoluta]],"")</f>
        <v/>
      </c>
      <c r="AO282" s="82">
        <f>+BA_GC[[#This Row],[Trenes Puntuales]]/BA_GC[[#This Row],[Trenes Corridos (TC)]]</f>
        <v>0.81149950996406406</v>
      </c>
      <c r="AP282" s="82">
        <f>+BA_GC[[#This Row],[Trenes Corridos (TC)]]/BA_GC[[#This Row],[Trenes Programados]]</f>
        <v>0.97484076433121014</v>
      </c>
      <c r="AQ282" s="82">
        <f>+BA_GC[[#This Row],[Regularidad Relativa]]/AO270-1</f>
        <v>-1.8761842535119255E-2</v>
      </c>
      <c r="AR282" s="81">
        <f>+'[3]DATOS BS#Bol por Estación'!$AU266</f>
        <v>736462</v>
      </c>
      <c r="AS282" s="15">
        <f>IFERROR(+BA_GC[[#This Row],[Pasajeros Pagos (PAX)]]/AR270-1,0)</f>
        <v>-0.12503861196519461</v>
      </c>
      <c r="AT282" s="6">
        <f>+BA_GC[[#This Row],[Pasajeros Pagos (PAX)]]/BA_GC[[#This Row],[Indice Dia Habil]]</f>
        <v>26702.755620014501</v>
      </c>
      <c r="AU282" s="15">
        <f>IFERROR(+BA_GC[[#This Row],[PAX Día Habil]]/AT270-1,0)</f>
        <v>-0.1450250396106596</v>
      </c>
      <c r="AV282" s="6">
        <f>+BA_GC[[#This Row],[Pasajeros Pagos (PAX)]]/BA_GC[[#This Row],[Trenes Corridos (TC)]]</f>
        <v>240.59523031688991</v>
      </c>
      <c r="AW282" s="6">
        <f>+BA_GC[[#This Row],[PAX x Tren]]/BA_GC[[#This Row],[Form. Media Trenes Coche Motor]]</f>
        <v>40.099205052814987</v>
      </c>
      <c r="AX282" s="15">
        <f>IFERROR(+BA_GC[[#This Row],[PAX x Coche]]/AW270-1,0)</f>
        <v>-0.29767936533642658</v>
      </c>
      <c r="AY282" s="6">
        <v>124</v>
      </c>
      <c r="AZ282" s="9">
        <f>+BA_GC[[#This Row],[PAX Kilómetro]]/BA_GC[[#This Row],[Coches Kilómetro (CK) (5+6+7)]]</f>
        <v>23.247819503269742</v>
      </c>
      <c r="BA282" s="15">
        <f>IFERROR(+BA_GC[[#This Row],[Ocupación Media (PaxKm/CocheKm)]]/AZ270-1,0)</f>
        <v>-0.29767936533642669</v>
      </c>
      <c r="BB282" s="15">
        <f>+BA_GC[[#This Row],[Ocupación Media (PaxKm/CocheKm)]]/BA_GC[[#This Row],[Capacidad x Coche (4xm2)]]</f>
        <v>0.18748241534894952</v>
      </c>
      <c r="BC282" s="15">
        <f>IFERROR(+BA_GC[[#This Row],[% de Ocupación Media PAX]]/BB270-1,0)</f>
        <v>1.9497695479380406E-2</v>
      </c>
      <c r="BD282" s="36">
        <f>+BA_GC[[#This Row],[Pasajeros Pagos (PAX)]]*BA_GC[[#This Row],[PAX Recorrido Medio]]</f>
        <v>13035377.4</v>
      </c>
      <c r="BE282" s="9">
        <v>17.7</v>
      </c>
      <c r="BF282" s="35">
        <f>+BA_GC[[#This Row],[PAX Recorrido Medio]]/BE270-1</f>
        <v>0</v>
      </c>
      <c r="BG282" s="36">
        <f>+BA_GC[[#This Row],[Pasajeros Pagos (PAX)]]*CN282</f>
        <v>731857.98523131525</v>
      </c>
      <c r="BH282" s="114">
        <f t="shared" si="9"/>
        <v>0.45034329942655305</v>
      </c>
      <c r="BI282" s="81">
        <f>IF(((+AH282*CM282)*((+(20/(1-20/100))/100)+1)-1)&lt;BA_GC[[#This Row],[Pasajeros Pagos (PAX)]],BA_GC[[#This Row],[Pasajeros Pagos (PAX)]],((+AH282*CM282)*((+(20/(1-20/100))/100)+1)-1))</f>
        <v>1339858.1318696968</v>
      </c>
      <c r="BJ282" s="35">
        <f>+(BA_GC[[#This Row],[Variación % TC]]*0.2)-(BA_GC[[#This Row],[Vaciación % PAX Recorrido Medio]]*0.1)-(BA_GC[[#This Row],[Variación % Ocupación PAX]]*0.5)+(BA_GC[[#This Row],[Variación % RA]]*0.1)+(BA_GC[[#This Row],[Variación % Velocidad Comercial TE]]*0.1)</f>
        <v>-6.6707196563493419E-4</v>
      </c>
      <c r="BK282" s="10">
        <v>1831926.53</v>
      </c>
      <c r="BL282" s="10">
        <f>+BA_GC[[#This Row],[Recaudación Vta. Boletos $]]/BA_GC[[#This Row],[Pasajeros Pagos (PAX)]]</f>
        <v>2.4874691837460725</v>
      </c>
      <c r="BM282" s="15">
        <f>+(BA_GC[[#This Row],[Tarifa Media $]]*44)/CQ282</f>
        <v>1.0289954458225446E-2</v>
      </c>
      <c r="BN282" s="46">
        <f>+BA_GC[[#This Row],[Tarifa Media $]]/CP282</f>
        <v>0.17280720401565255</v>
      </c>
      <c r="BO282" s="73">
        <f>+LINEA[[#This Row],[Indice Dia Habil]]</f>
        <v>27.580000000000002</v>
      </c>
      <c r="BP282" s="45">
        <v>30.53</v>
      </c>
      <c r="BQ282" s="45">
        <v>30.53</v>
      </c>
      <c r="BR282" s="36">
        <v>14</v>
      </c>
      <c r="BT282" s="63">
        <f>+BA_GC[[#This Row],[Recaudación Vta. Boletos $]]/BA_GC[[#This Row],[Km. Línea (entre cabeceras) en Servicio]]</f>
        <v>60004.144448083847</v>
      </c>
      <c r="BU282" s="64">
        <f>+BA_GC[[#This Row],[Recaudación/Km. Línea (PESOS)]]/CP282</f>
        <v>4168.5535238707989</v>
      </c>
      <c r="BV282" s="63">
        <f>+BA_GC[[#This Row],[Recaudación Vta. Boletos $]]/BA_GC[[#This Row],[Trenes Corridos (TC)]]</f>
        <v>598.4732211695524</v>
      </c>
      <c r="BW282" s="64">
        <f>+BA_GC[[#This Row],[Recaudación/Trenes Corridos (PESOS)]]/CP282</f>
        <v>41.576589050563705</v>
      </c>
      <c r="BX282" s="63">
        <f>+BA_GC[[#This Row],[Recaudación Vta. Boletos $]]/BA_GC[[#This Row],[Coches Kilómetro (CK) (5+6+7)]]</f>
        <v>3.2671318985126785</v>
      </c>
      <c r="BY282" s="64">
        <f>+BA_GC[[#This Row],[Recaudación/Coche Kilómetro (PESOS)]]/CP282</f>
        <v>0.22697122530059891</v>
      </c>
      <c r="BZ282" s="65">
        <f>+BA_GC[[#This Row],[Recaudación Vta. Boletos $]]/BA_GC[[#This Row],[PAX Kilómetro]]</f>
        <v>0.14053498213254648</v>
      </c>
      <c r="CA282" s="66">
        <f>+BA_GC[[#This Row],[Recaudación/Pasajeros Kilómetro (PESOS)]]/CP282</f>
        <v>9.7631188709408224E-3</v>
      </c>
      <c r="CC282" s="64"/>
      <c r="CE282" s="67"/>
      <c r="CF282" s="36">
        <f>+BA_GC[[#This Row],[Pasajeros Pagos (PAX)]]/BA_GC[[#This Row],[Km. Línea (entre cabeceras) en Servicio]]</f>
        <v>24122.567965935144</v>
      </c>
      <c r="CG282" s="36">
        <f>+BA_GC[[#This Row],[Pasajeros Pagos (PAX)]]/BA_GC[[#This Row],[Cantidad de Estaciones en Servicio]]</f>
        <v>52604.428571428572</v>
      </c>
      <c r="CH282" s="36">
        <f>+BA_GC[[#This Row],[PAX Kilómetro]]/BA_GC[[#This Row],[Km. Línea (entre cabeceras) en Servicio]]</f>
        <v>426969.45299705205</v>
      </c>
      <c r="CI282" s="36">
        <f>+BA_GC[[#This Row],[Coches Kilómetro (CK) (5+6+7)]]/BA_GC[[#This Row],[Km. Línea (entre cabeceras) en Servicio]]</f>
        <v>18366</v>
      </c>
      <c r="CM282" s="144">
        <f t="shared" si="10"/>
        <v>350.17553266767641</v>
      </c>
      <c r="CN282" s="11">
        <v>0.99374846934575745</v>
      </c>
      <c r="CP282" s="10">
        <v>14.394476190476192</v>
      </c>
      <c r="CQ282" s="60">
        <v>10636.455635363634</v>
      </c>
      <c r="CR282" s="10"/>
      <c r="DF282" s="45">
        <f>+BA_GC[[#This Row],[Trenes Kilómetro (TK) (1+2+3)]]/BA_GC[[#This Row],[Trenes Corridos (TC)]]</f>
        <v>30.53</v>
      </c>
      <c r="EA282" s="2">
        <v>2016</v>
      </c>
      <c r="EB282" s="2" t="s">
        <v>1</v>
      </c>
    </row>
    <row r="283" spans="1:132" x14ac:dyDescent="0.2">
      <c r="A283" s="83" t="s">
        <v>222</v>
      </c>
      <c r="B283" s="2" t="s">
        <v>2</v>
      </c>
      <c r="C283" s="85">
        <v>42522</v>
      </c>
      <c r="D283" s="2" t="s">
        <v>252</v>
      </c>
      <c r="E283" s="4" t="s">
        <v>267</v>
      </c>
      <c r="F283" s="4" t="s">
        <v>268</v>
      </c>
      <c r="G283" s="4" t="s">
        <v>111</v>
      </c>
      <c r="I283" s="6">
        <f>+BA_GC[[#This Row],[Trenes Corridos (TC)]]*BA_GC[[#This Row],[Km. Línea (entre cabeceras) en Servicio]]</f>
        <v>87407.39</v>
      </c>
      <c r="K283" s="7">
        <f>+BA_GC[[#This Row],[TK Remolcados (1)]]+BA_GC[[#This Row],[TK Coche Motor (2)]]+BA_GC[[#This Row],[TK Eléctricos (3)]]</f>
        <v>87407.39</v>
      </c>
      <c r="L283" s="15">
        <f>+BA_GC[[#This Row],[Trenes Kilómetro (TK) (1+2+3)]]/K271-1</f>
        <v>3.4694615106613647E-2</v>
      </c>
      <c r="M283" s="6"/>
      <c r="N283" s="6"/>
      <c r="O283" s="6">
        <f>+BA_GC[[#This Row],[TK Coche Motor (2)]]*BA_GC[[#This Row],[Form. Media Trenes Coche Motor]]</f>
        <v>524444.34</v>
      </c>
      <c r="P283" s="6"/>
      <c r="Q283" s="7">
        <f>+BA_GC[[#This Row],[CK Remolcados (5)]]+BA_GC[[#This Row],[CK Coche Motor (6)]]+BA_GC[[#This Row],[CK Eléctricos (7)]]</f>
        <v>524444.34</v>
      </c>
      <c r="R283" s="15">
        <f>+BA_GC[[#This Row],[Coches Kilómetro (CK) (5+6+7)]]/Q271-1</f>
        <v>0.22208025406292919</v>
      </c>
      <c r="S283" s="120">
        <v>31</v>
      </c>
      <c r="T283" s="15">
        <f>+BA_GC[[#This Row],[Velocidad Comercial Trenes Diésel]]/S271-1</f>
        <v>0</v>
      </c>
      <c r="W283" s="6"/>
      <c r="X283" s="6">
        <v>6</v>
      </c>
      <c r="Y283" s="6"/>
      <c r="AA283" s="6">
        <f>+BA_GC[[#This Row],[Form. Media Trenes Coche Motor]]*BA_GC[[#This Row],[Asientos Prom. x C. Motor]]*BA_GC[[#This Row],[Trenes Corridos (TC)]]</f>
        <v>584052</v>
      </c>
      <c r="AD283" s="6">
        <v>34</v>
      </c>
      <c r="AF283" s="6">
        <f>+'[2]BS TAB'!$V287</f>
        <v>3032</v>
      </c>
      <c r="AG283" s="6">
        <f>+BA_GC[[#This Row],[Trenes Programados]]-BA_GC[[#This Row],[Trenes Corridos (TC)]]</f>
        <v>169</v>
      </c>
      <c r="AH283" s="7">
        <f>+'[2]BS TAB'!$X287</f>
        <v>2863</v>
      </c>
      <c r="AI283" s="15">
        <f>IFERROR(BA_GC[[#This Row],[Trenes Corridos (TC)]]/AH271-1,0)</f>
        <v>3.4694615106613647E-2</v>
      </c>
      <c r="AJ283" s="6">
        <f>+'[2]BS TAB'!$Y287</f>
        <v>2347</v>
      </c>
      <c r="AK283" s="36">
        <f>+BA_GC[[#This Row],[Trenes Corridos (TC)]]-BA_GC[[#This Row],[Trenes Puntuales]]</f>
        <v>516</v>
      </c>
      <c r="AL283" s="111">
        <f>+BA_GC[[#This Row],[Trenes Puntuales]]/BA_GC[[#This Row],[Trenes Programados]]</f>
        <v>0.77407651715039583</v>
      </c>
      <c r="AM283" s="82">
        <v>0.95</v>
      </c>
      <c r="AN283" s="82" t="str">
        <f>+IF(BA_GC[[#This Row],[Regularidad Absoluta]]&gt;=BA_GC[[#This Row],[RA 95%]],BA_GC[[#This Row],[Regularidad Absoluta]],"")</f>
        <v/>
      </c>
      <c r="AO283" s="82">
        <f>+BA_GC[[#This Row],[Trenes Puntuales]]/BA_GC[[#This Row],[Trenes Corridos (TC)]]</f>
        <v>0.81976947258120847</v>
      </c>
      <c r="AP283" s="82">
        <f>+BA_GC[[#This Row],[Trenes Corridos (TC)]]/BA_GC[[#This Row],[Trenes Programados]]</f>
        <v>0.94426121372031657</v>
      </c>
      <c r="AQ283" s="82">
        <f>+BA_GC[[#This Row],[Regularidad Relativa]]/AO271-1</f>
        <v>-1.6774108958732548E-2</v>
      </c>
      <c r="AR283" s="81">
        <f>+'[3]DATOS BS#Bol por Estación'!$AU267</f>
        <v>667161</v>
      </c>
      <c r="AS283" s="15">
        <f>IFERROR(+BA_GC[[#This Row],[Pasajeros Pagos (PAX)]]/AR271-1,0)</f>
        <v>-0.21502990284956569</v>
      </c>
      <c r="AT283" s="6">
        <f>+BA_GC[[#This Row],[Pasajeros Pagos (PAX)]]/BA_GC[[#This Row],[Indice Dia Habil]]</f>
        <v>24682.241953385128</v>
      </c>
      <c r="AU283" s="15">
        <f>IFERROR(+BA_GC[[#This Row],[PAX Día Habil]]/AT271-1,0)</f>
        <v>-0.22287089161133466</v>
      </c>
      <c r="AV283" s="6">
        <f>+BA_GC[[#This Row],[Pasajeros Pagos (PAX)]]/BA_GC[[#This Row],[Trenes Corridos (TC)]]</f>
        <v>233.02864128536501</v>
      </c>
      <c r="AW283" s="6">
        <f>+BA_GC[[#This Row],[PAX x Tren]]/BA_GC[[#This Row],[Form. Media Trenes Coche Motor]]</f>
        <v>38.838106880894166</v>
      </c>
      <c r="AX283" s="15">
        <f>IFERROR(+BA_GC[[#This Row],[PAX x Coche]]/AW271-1,0)</f>
        <v>-0.35767712918957506</v>
      </c>
      <c r="AY283" s="6">
        <v>124</v>
      </c>
      <c r="AZ283" s="9">
        <f>+BA_GC[[#This Row],[PAX Kilómetro]]/BA_GC[[#This Row],[Coches Kilómetro (CK) (5+6+7)]]</f>
        <v>22.516688234255707</v>
      </c>
      <c r="BA283" s="15">
        <f>IFERROR(+BA_GC[[#This Row],[Ocupación Media (PaxKm/CocheKm)]]/AZ271-1,0)</f>
        <v>-0.35767712918957495</v>
      </c>
      <c r="BB283" s="15">
        <f>+BA_GC[[#This Row],[Ocupación Media (PaxKm/CocheKm)]]/BA_GC[[#This Row],[Capacidad x Coche (4xm2)]]</f>
        <v>0.18158619543754603</v>
      </c>
      <c r="BC283" s="15">
        <f>IFERROR(+BA_GC[[#This Row],[% de Ocupación Media PAX]]/BB271-1,0)</f>
        <v>-6.7595832694544278E-2</v>
      </c>
      <c r="BD283" s="36">
        <f>+BA_GC[[#This Row],[Pasajeros Pagos (PAX)]]*BA_GC[[#This Row],[PAX Recorrido Medio]]</f>
        <v>11808749.699999999</v>
      </c>
      <c r="BE283" s="9">
        <v>17.7</v>
      </c>
      <c r="BF283" s="35">
        <f>+BA_GC[[#This Row],[PAX Recorrido Medio]]/BE271-1</f>
        <v>0</v>
      </c>
      <c r="BG283" s="36">
        <f>+BA_GC[[#This Row],[Pasajeros Pagos (PAX)]]*CN283</f>
        <v>697094.92770694918</v>
      </c>
      <c r="BH283" s="114">
        <f t="shared" si="9"/>
        <v>0.43913693143394805</v>
      </c>
      <c r="BI283" s="81">
        <f>IF(((+AH283*CM283)*((+(20/(1-20/100))/100)+1)-1)&lt;BA_GC[[#This Row],[Pasajeros Pagos (PAX)]],BA_GC[[#This Row],[Pasajeros Pagos (PAX)]],((+AH283*CM283)*((+(20/(1-20/100))/100)+1)-1))</f>
        <v>1189525.6389509083</v>
      </c>
      <c r="BJ283" s="35">
        <f>+(BA_GC[[#This Row],[Variación % TC]]*0.2)-(BA_GC[[#This Row],[Vaciación % PAX Recorrido Medio]]*0.1)-(BA_GC[[#This Row],[Variación % Ocupación PAX]]*0.5)+(BA_GC[[#This Row],[Variación % RA]]*0.1)+(BA_GC[[#This Row],[Variación % Velocidad Comercial TE]]*0.1)</f>
        <v>3.9059428472721612E-2</v>
      </c>
      <c r="BK283" s="10">
        <v>1518248.3299999991</v>
      </c>
      <c r="BL283" s="10">
        <f>+BA_GC[[#This Row],[Recaudación Vta. Boletos $]]/BA_GC[[#This Row],[Pasajeros Pagos (PAX)]]</f>
        <v>2.2756850745172441</v>
      </c>
      <c r="BM283" s="15">
        <f>+(BA_GC[[#This Row],[Tarifa Media $]]*44)/CQ283</f>
        <v>9.2628481921036062E-3</v>
      </c>
      <c r="BN283" s="46">
        <f>+BA_GC[[#This Row],[Tarifa Media $]]/CP283</f>
        <v>0.15792730414354525</v>
      </c>
      <c r="BO283" s="73">
        <f>+LINEA[[#This Row],[Indice Dia Habil]]</f>
        <v>27.03</v>
      </c>
      <c r="BP283" s="45">
        <v>30.53</v>
      </c>
      <c r="BQ283" s="45">
        <v>30.53</v>
      </c>
      <c r="BR283" s="36">
        <v>14</v>
      </c>
      <c r="BT283" s="63">
        <f>+BA_GC[[#This Row],[Recaudación Vta. Boletos $]]/BA_GC[[#This Row],[Km. Línea (entre cabeceras) en Servicio]]</f>
        <v>49729.719292499154</v>
      </c>
      <c r="BU283" s="64">
        <f>+BA_GC[[#This Row],[Recaudación/Km. Línea (PESOS)]]/CP283</f>
        <v>3451.1280104720536</v>
      </c>
      <c r="BV283" s="63">
        <f>+BA_GC[[#This Row],[Recaudación Vta. Boletos $]]/BA_GC[[#This Row],[Trenes Corridos (TC)]]</f>
        <v>530.29980090813797</v>
      </c>
      <c r="BW283" s="64">
        <f>+BA_GC[[#This Row],[Recaudación/Trenes Corridos (PESOS)]]/CP283</f>
        <v>36.801585106430942</v>
      </c>
      <c r="BX283" s="63">
        <f>+BA_GC[[#This Row],[Recaudación Vta. Boletos $]]/BA_GC[[#This Row],[Coches Kilómetro (CK) (5+6+7)]]</f>
        <v>2.8949656125567094</v>
      </c>
      <c r="BY283" s="64">
        <f>+BA_GC[[#This Row],[Recaudación/Coche Kilómetro (PESOS)]]/CP283</f>
        <v>0.20090394751845694</v>
      </c>
      <c r="BZ283" s="65">
        <f>+BA_GC[[#This Row],[Recaudación Vta. Boletos $]]/BA_GC[[#This Row],[PAX Kilómetro]]</f>
        <v>0.12856977822131324</v>
      </c>
      <c r="CA283" s="66">
        <f>+BA_GC[[#This Row],[Recaudación/Pasajeros Kilómetro (PESOS)]]/CP283</f>
        <v>8.9224465617822185E-3</v>
      </c>
      <c r="CC283" s="64"/>
      <c r="CE283" s="67"/>
      <c r="CF283" s="36">
        <f>+BA_GC[[#This Row],[Pasajeros Pagos (PAX)]]/BA_GC[[#This Row],[Km. Línea (entre cabeceras) en Servicio]]</f>
        <v>21852.63675073698</v>
      </c>
      <c r="CG283" s="36">
        <f>+BA_GC[[#This Row],[Pasajeros Pagos (PAX)]]/BA_GC[[#This Row],[Cantidad de Estaciones en Servicio]]</f>
        <v>47654.357142857145</v>
      </c>
      <c r="CH283" s="36">
        <f>+BA_GC[[#This Row],[PAX Kilómetro]]/BA_GC[[#This Row],[Km. Línea (entre cabeceras) en Servicio]]</f>
        <v>386791.6704880445</v>
      </c>
      <c r="CI283" s="36">
        <f>+BA_GC[[#This Row],[Coches Kilómetro (CK) (5+6+7)]]/BA_GC[[#This Row],[Km. Línea (entre cabeceras) en Servicio]]</f>
        <v>17178</v>
      </c>
      <c r="CM283" s="144">
        <f t="shared" si="10"/>
        <v>332.38606746794505</v>
      </c>
      <c r="CN283" s="11">
        <v>1.0448676222185487</v>
      </c>
      <c r="CP283" s="10">
        <v>14.409700000000001</v>
      </c>
      <c r="CQ283" s="33">
        <v>10809.865518914332</v>
      </c>
      <c r="CR283" s="10"/>
      <c r="CX283" s="28"/>
      <c r="DF283" s="45">
        <f>+BA_GC[[#This Row],[Trenes Kilómetro (TK) (1+2+3)]]/BA_GC[[#This Row],[Trenes Corridos (TC)]]</f>
        <v>30.53</v>
      </c>
      <c r="EA283" s="2">
        <v>2016</v>
      </c>
      <c r="EB283" s="2" t="s">
        <v>2</v>
      </c>
    </row>
    <row r="284" spans="1:132" x14ac:dyDescent="0.2">
      <c r="A284" s="83" t="s">
        <v>222</v>
      </c>
      <c r="B284" s="2" t="s">
        <v>3</v>
      </c>
      <c r="C284" s="85">
        <v>42552</v>
      </c>
      <c r="D284" s="2" t="s">
        <v>252</v>
      </c>
      <c r="E284" s="4" t="s">
        <v>267</v>
      </c>
      <c r="F284" s="4" t="s">
        <v>268</v>
      </c>
      <c r="G284" s="4" t="s">
        <v>111</v>
      </c>
      <c r="I284" s="6">
        <f>+BA_GC[[#This Row],[Trenes Corridos (TC)]]*BA_GC[[#This Row],[Km. Línea (entre cabeceras) en Servicio]]</f>
        <v>89971.91</v>
      </c>
      <c r="K284" s="7">
        <f>+BA_GC[[#This Row],[TK Remolcados (1)]]+BA_GC[[#This Row],[TK Coche Motor (2)]]+BA_GC[[#This Row],[TK Eléctricos (3)]]</f>
        <v>89971.91</v>
      </c>
      <c r="L284" s="15">
        <f>+BA_GC[[#This Row],[Trenes Kilómetro (TK) (1+2+3)]]/K272-1</f>
        <v>-1.2068387529332925E-2</v>
      </c>
      <c r="M284" s="6"/>
      <c r="N284" s="6"/>
      <c r="O284" s="6">
        <f>+BA_GC[[#This Row],[TK Coche Motor (2)]]*BA_GC[[#This Row],[Form. Media Trenes Coche Motor]]</f>
        <v>539831.46</v>
      </c>
      <c r="P284" s="6"/>
      <c r="Q284" s="7">
        <f>+BA_GC[[#This Row],[CK Remolcados (5)]]+BA_GC[[#This Row],[CK Coche Motor (6)]]+BA_GC[[#This Row],[CK Eléctricos (7)]]</f>
        <v>539831.46</v>
      </c>
      <c r="R284" s="15">
        <f>+BA_GC[[#This Row],[Coches Kilómetro (CK) (5+6+7)]]/Q272-1</f>
        <v>0.16684836118582713</v>
      </c>
      <c r="S284" s="120">
        <v>31</v>
      </c>
      <c r="T284" s="15">
        <f>+BA_GC[[#This Row],[Velocidad Comercial Trenes Diésel]]/S272-1</f>
        <v>0</v>
      </c>
      <c r="W284" s="6"/>
      <c r="X284" s="6">
        <v>6</v>
      </c>
      <c r="Y284" s="6"/>
      <c r="AA284" s="6">
        <f>+BA_GC[[#This Row],[Form. Media Trenes Coche Motor]]*BA_GC[[#This Row],[Asientos Prom. x C. Motor]]*BA_GC[[#This Row],[Trenes Corridos (TC)]]</f>
        <v>601188</v>
      </c>
      <c r="AD284" s="6">
        <v>34</v>
      </c>
      <c r="AF284" s="6">
        <f>+'[2]BS TAB'!$V288</f>
        <v>3108</v>
      </c>
      <c r="AG284" s="6">
        <f>+BA_GC[[#This Row],[Trenes Programados]]-BA_GC[[#This Row],[Trenes Corridos (TC)]]</f>
        <v>161</v>
      </c>
      <c r="AH284" s="7">
        <f>+'[2]BS TAB'!$X288</f>
        <v>2947</v>
      </c>
      <c r="AI284" s="15">
        <f>IFERROR(BA_GC[[#This Row],[Trenes Corridos (TC)]]/AH272-1,0)</f>
        <v>-1.2068387529332925E-2</v>
      </c>
      <c r="AJ284" s="6">
        <f>+'[2]BS TAB'!$Y288</f>
        <v>2272</v>
      </c>
      <c r="AK284" s="36">
        <f>+BA_GC[[#This Row],[Trenes Corridos (TC)]]-BA_GC[[#This Row],[Trenes Puntuales]]</f>
        <v>675</v>
      </c>
      <c r="AL284" s="111">
        <f>+BA_GC[[#This Row],[Trenes Puntuales]]/BA_GC[[#This Row],[Trenes Programados]]</f>
        <v>0.73101673101673104</v>
      </c>
      <c r="AM284" s="82">
        <v>0.95</v>
      </c>
      <c r="AN284" s="82" t="str">
        <f>+IF(BA_GC[[#This Row],[Regularidad Absoluta]]&gt;=BA_GC[[#This Row],[RA 95%]],BA_GC[[#This Row],[Regularidad Absoluta]],"")</f>
        <v/>
      </c>
      <c r="AO284" s="82">
        <f>+BA_GC[[#This Row],[Trenes Puntuales]]/BA_GC[[#This Row],[Trenes Corridos (TC)]]</f>
        <v>0.77095351204614859</v>
      </c>
      <c r="AP284" s="82">
        <f>+BA_GC[[#This Row],[Trenes Corridos (TC)]]/BA_GC[[#This Row],[Trenes Programados]]</f>
        <v>0.94819819819819817</v>
      </c>
      <c r="AQ284" s="82">
        <f>+BA_GC[[#This Row],[Regularidad Relativa]]/AO272-1</f>
        <v>-0.11069051568690591</v>
      </c>
      <c r="AR284" s="81">
        <f>+'[3]DATOS BS#Bol por Estación'!$AU268</f>
        <v>684069</v>
      </c>
      <c r="AS284" s="15">
        <f>IFERROR(+BA_GC[[#This Row],[Pasajeros Pagos (PAX)]]/AR272-1,0)</f>
        <v>-0.19323589455099965</v>
      </c>
      <c r="AT284" s="6">
        <f>+BA_GC[[#This Row],[Pasajeros Pagos (PAX)]]/BA_GC[[#This Row],[Indice Dia Habil]]</f>
        <v>25214.48580906745</v>
      </c>
      <c r="AU284" s="15">
        <f>IFERROR(+BA_GC[[#This Row],[PAX Día Habil]]/AT272-1,0)</f>
        <v>-0.16647261792349877</v>
      </c>
      <c r="AV284" s="6">
        <f>+BA_GC[[#This Row],[Pasajeros Pagos (PAX)]]/BA_GC[[#This Row],[Trenes Corridos (TC)]]</f>
        <v>232.12385476756023</v>
      </c>
      <c r="AW284" s="6">
        <f>+BA_GC[[#This Row],[PAX x Tren]]/BA_GC[[#This Row],[Form. Media Trenes Coche Motor]]</f>
        <v>38.687309127926703</v>
      </c>
      <c r="AX284" s="15">
        <f>IFERROR(+BA_GC[[#This Row],[PAX x Coche]]/AW272-1,0)</f>
        <v>-0.30859558766563799</v>
      </c>
      <c r="AY284" s="6">
        <v>124</v>
      </c>
      <c r="AZ284" s="9">
        <f>+BA_GC[[#This Row],[PAX Kilómetro]]/BA_GC[[#This Row],[Coches Kilómetro (CK) (5+6+7)]]</f>
        <v>22.429262088578536</v>
      </c>
      <c r="BA284" s="15">
        <f>IFERROR(+BA_GC[[#This Row],[Ocupación Media (PaxKm/CocheKm)]]/AZ272-1,0)</f>
        <v>-0.30859558766563788</v>
      </c>
      <c r="BB284" s="15">
        <f>+BA_GC[[#This Row],[Ocupación Media (PaxKm/CocheKm)]]/BA_GC[[#This Row],[Capacidad x Coche (4xm2)]]</f>
        <v>0.18088114587563336</v>
      </c>
      <c r="BC284" s="15">
        <f>IFERROR(+BA_GC[[#This Row],[% de Ocupación Media PAX]]/BB272-1,0)</f>
        <v>3.6515662918159553E-3</v>
      </c>
      <c r="BD284" s="36">
        <f>+BA_GC[[#This Row],[Pasajeros Pagos (PAX)]]*BA_GC[[#This Row],[PAX Recorrido Medio]]</f>
        <v>12108021.299999999</v>
      </c>
      <c r="BE284" s="9">
        <v>17.7</v>
      </c>
      <c r="BF284" s="35">
        <f>+BA_GC[[#This Row],[PAX Recorrido Medio]]/BE272-1</f>
        <v>0</v>
      </c>
      <c r="BG284" s="36">
        <f>+BA_GC[[#This Row],[Pasajeros Pagos (PAX)]]*CN284</f>
        <v>682238.36557301064</v>
      </c>
      <c r="BH284" s="114">
        <f t="shared" si="9"/>
        <v>0.4678057309591559</v>
      </c>
      <c r="BI284" s="81">
        <f>IF(((+AH284*CM284)*((+(20/(1-20/100))/100)+1)-1)&lt;BA_GC[[#This Row],[Pasajeros Pagos (PAX)]],BA_GC[[#This Row],[Pasajeros Pagos (PAX)]],((+AH284*CM284)*((+(20/(1-20/100))/100)+1)-1))</f>
        <v>1285374.6080972925</v>
      </c>
      <c r="BJ284" s="35">
        <f>+(BA_GC[[#This Row],[Variación % TC]]*0.2)-(BA_GC[[#This Row],[Vaciación % PAX Recorrido Medio]]*0.1)-(BA_GC[[#This Row],[Variación % Ocupación PAX]]*0.5)+(BA_GC[[#This Row],[Variación % RA]]*0.1)+(BA_GC[[#This Row],[Variación % Velocidad Comercial TE]]*0.1)</f>
        <v>-1.5308512220465153E-2</v>
      </c>
      <c r="BK284" s="10">
        <v>1565401.5542677315</v>
      </c>
      <c r="BL284" s="10">
        <f>+BA_GC[[#This Row],[Recaudación Vta. Boletos $]]/BA_GC[[#This Row],[Pasajeros Pagos (PAX)]]</f>
        <v>2.2883679194170932</v>
      </c>
      <c r="BM284" s="15">
        <f>+(BA_GC[[#This Row],[Tarifa Media $]]*44)/CQ284</f>
        <v>9.1674099724162583E-3</v>
      </c>
      <c r="BN284" s="46">
        <f>+BA_GC[[#This Row],[Tarifa Media $]]/CP284</f>
        <v>0.15107929855923977</v>
      </c>
      <c r="BO284" s="73">
        <f>+LINEA[[#This Row],[Indice Dia Habil]]</f>
        <v>27.130000000000003</v>
      </c>
      <c r="BP284" s="45">
        <v>30.53</v>
      </c>
      <c r="BQ284" s="45">
        <v>30.53</v>
      </c>
      <c r="BR284" s="36">
        <v>14</v>
      </c>
      <c r="BT284" s="63">
        <f>+BA_GC[[#This Row],[Recaudación Vta. Boletos $]]/BA_GC[[#This Row],[Km. Línea (entre cabeceras) en Servicio]]</f>
        <v>51274.207476833653</v>
      </c>
      <c r="BU284" s="64">
        <f>+BA_GC[[#This Row],[Recaudación/Km. Línea (PESOS)]]/CP284</f>
        <v>3385.1511525096817</v>
      </c>
      <c r="BV284" s="63">
        <f>+BA_GC[[#This Row],[Recaudación Vta. Boletos $]]/BA_GC[[#This Row],[Trenes Corridos (TC)]]</f>
        <v>531.18478258151731</v>
      </c>
      <c r="BW284" s="64">
        <f>+BA_GC[[#This Row],[Recaudación/Trenes Corridos (PESOS)]]/CP284</f>
        <v>35.069109157149839</v>
      </c>
      <c r="BX284" s="63">
        <f>+BA_GC[[#This Row],[Recaudación Vta. Boletos $]]/BA_GC[[#This Row],[Coches Kilómetro (CK) (5+6+7)]]</f>
        <v>2.8997968259718165</v>
      </c>
      <c r="BY284" s="64">
        <f>+BA_GC[[#This Row],[Recaudación/Coche Kilómetro (PESOS)]]/CP284</f>
        <v>0.1914461685617963</v>
      </c>
      <c r="BZ284" s="65">
        <f>+BA_GC[[#This Row],[Recaudación Vta. Boletos $]]/BA_GC[[#This Row],[PAX Kilómetro]]</f>
        <v>0.12928632313090924</v>
      </c>
      <c r="CA284" s="66">
        <f>+BA_GC[[#This Row],[Recaudación/Pasajeros Kilómetro (PESOS)]]/CP284</f>
        <v>8.535553590917502E-3</v>
      </c>
      <c r="CC284" s="64"/>
      <c r="CE284" s="67"/>
      <c r="CF284" s="36">
        <f>+BA_GC[[#This Row],[Pasajeros Pagos (PAX)]]/BA_GC[[#This Row],[Km. Línea (entre cabeceras) en Servicio]]</f>
        <v>22406.452669505405</v>
      </c>
      <c r="CG284" s="36">
        <f>+BA_GC[[#This Row],[Pasajeros Pagos (PAX)]]/BA_GC[[#This Row],[Cantidad de Estaciones en Servicio]]</f>
        <v>48862.071428571428</v>
      </c>
      <c r="CH284" s="36">
        <f>+BA_GC[[#This Row],[PAX Kilómetro]]/BA_GC[[#This Row],[Km. Línea (entre cabeceras) en Servicio]]</f>
        <v>396594.21225024562</v>
      </c>
      <c r="CI284" s="36">
        <f>+BA_GC[[#This Row],[Coches Kilómetro (CK) (5+6+7)]]/BA_GC[[#This Row],[Km. Línea (entre cabeceras) en Servicio]]</f>
        <v>17681.999999999996</v>
      </c>
      <c r="CM284" s="144">
        <f t="shared" si="10"/>
        <v>348.93128146516256</v>
      </c>
      <c r="CN284" s="11">
        <v>0.99732390383573966</v>
      </c>
      <c r="CP284" s="10">
        <v>15.146800000000002</v>
      </c>
      <c r="CQ284" s="33">
        <v>10983.275402465029</v>
      </c>
      <c r="CR284" s="10"/>
      <c r="CX284" s="28"/>
      <c r="DF284" s="45">
        <f>+BA_GC[[#This Row],[Trenes Kilómetro (TK) (1+2+3)]]/BA_GC[[#This Row],[Trenes Corridos (TC)]]</f>
        <v>30.53</v>
      </c>
      <c r="EA284" s="2">
        <v>2016</v>
      </c>
      <c r="EB284" s="2" t="s">
        <v>3</v>
      </c>
    </row>
    <row r="285" spans="1:132" x14ac:dyDescent="0.2">
      <c r="A285" s="83" t="s">
        <v>222</v>
      </c>
      <c r="B285" s="2" t="s">
        <v>4</v>
      </c>
      <c r="C285" s="85">
        <v>42583</v>
      </c>
      <c r="D285" s="2" t="s">
        <v>252</v>
      </c>
      <c r="E285" s="4" t="s">
        <v>267</v>
      </c>
      <c r="F285" s="4" t="s">
        <v>268</v>
      </c>
      <c r="G285" s="4" t="s">
        <v>111</v>
      </c>
      <c r="I285" s="6">
        <f>+BA_GC[[#This Row],[Trenes Corridos (TC)]]*BA_GC[[#This Row],[Km. Línea (entre cabeceras) en Servicio]]</f>
        <v>89880.320000000007</v>
      </c>
      <c r="K285" s="7">
        <f>+BA_GC[[#This Row],[TK Remolcados (1)]]+BA_GC[[#This Row],[TK Coche Motor (2)]]+BA_GC[[#This Row],[TK Eléctricos (3)]]</f>
        <v>89880.320000000007</v>
      </c>
      <c r="L285" s="15">
        <f>+BA_GC[[#This Row],[Trenes Kilómetro (TK) (1+2+3)]]/K273-1</f>
        <v>2.7247956403271267E-3</v>
      </c>
      <c r="M285" s="6"/>
      <c r="N285" s="6"/>
      <c r="O285" s="6">
        <f>+BA_GC[[#This Row],[TK Coche Motor (2)]]*BA_GC[[#This Row],[Form. Media Trenes Coche Motor]]</f>
        <v>539281.92000000004</v>
      </c>
      <c r="P285" s="6"/>
      <c r="Q285" s="7">
        <f>+BA_GC[[#This Row],[CK Remolcados (5)]]+BA_GC[[#This Row],[CK Coche Motor (6)]]+BA_GC[[#This Row],[CK Eléctricos (7)]]</f>
        <v>539281.92000000004</v>
      </c>
      <c r="R285" s="15">
        <f>+BA_GC[[#This Row],[Coches Kilómetro (CK) (5+6+7)]]/Q273-1</f>
        <v>0.1843206247720397</v>
      </c>
      <c r="S285" s="120">
        <v>31</v>
      </c>
      <c r="T285" s="15">
        <f>+BA_GC[[#This Row],[Velocidad Comercial Trenes Diésel]]/S273-1</f>
        <v>0</v>
      </c>
      <c r="W285" s="6"/>
      <c r="X285" s="6">
        <v>6</v>
      </c>
      <c r="Y285" s="6"/>
      <c r="AA285" s="6">
        <f>+BA_GC[[#This Row],[Form. Media Trenes Coche Motor]]*BA_GC[[#This Row],[Asientos Prom. x C. Motor]]*BA_GC[[#This Row],[Trenes Corridos (TC)]]</f>
        <v>600576</v>
      </c>
      <c r="AD285" s="6">
        <v>34</v>
      </c>
      <c r="AF285" s="6">
        <f>+'[2]BS TAB'!$V289</f>
        <v>3172</v>
      </c>
      <c r="AG285" s="6">
        <f>+BA_GC[[#This Row],[Trenes Programados]]-BA_GC[[#This Row],[Trenes Corridos (TC)]]</f>
        <v>228</v>
      </c>
      <c r="AH285" s="7">
        <f>+'[2]BS TAB'!$X289</f>
        <v>2944</v>
      </c>
      <c r="AI285" s="15">
        <f>IFERROR(BA_GC[[#This Row],[Trenes Corridos (TC)]]/AH273-1,0)</f>
        <v>2.7247956403269047E-3</v>
      </c>
      <c r="AJ285" s="6">
        <f>+'[2]BS TAB'!$Y289</f>
        <v>2237</v>
      </c>
      <c r="AK285" s="36">
        <f>+BA_GC[[#This Row],[Trenes Corridos (TC)]]-BA_GC[[#This Row],[Trenes Puntuales]]</f>
        <v>707</v>
      </c>
      <c r="AL285" s="111">
        <f>+BA_GC[[#This Row],[Trenes Puntuales]]/BA_GC[[#This Row],[Trenes Programados]]</f>
        <v>0.70523329129886503</v>
      </c>
      <c r="AM285" s="82">
        <v>0.95</v>
      </c>
      <c r="AN285" s="82" t="str">
        <f>+IF(BA_GC[[#This Row],[Regularidad Absoluta]]&gt;=BA_GC[[#This Row],[RA 95%]],BA_GC[[#This Row],[Regularidad Absoluta]],"")</f>
        <v/>
      </c>
      <c r="AO285" s="82">
        <f>+BA_GC[[#This Row],[Trenes Puntuales]]/BA_GC[[#This Row],[Trenes Corridos (TC)]]</f>
        <v>0.75985054347826086</v>
      </c>
      <c r="AP285" s="82">
        <f>+BA_GC[[#This Row],[Trenes Corridos (TC)]]/BA_GC[[#This Row],[Trenes Programados]]</f>
        <v>0.92812105926860022</v>
      </c>
      <c r="AQ285" s="82">
        <f>+BA_GC[[#This Row],[Regularidad Relativa]]/AO273-1</f>
        <v>-0.11751534982113365</v>
      </c>
      <c r="AR285" s="81">
        <f>+'[3]DATOS BS#Bol por Estación'!$AU269</f>
        <v>754649</v>
      </c>
      <c r="AS285" s="15">
        <f>IFERROR(+BA_GC[[#This Row],[Pasajeros Pagos (PAX)]]/AR273-1,0)</f>
        <v>-6.3101818055410708E-2</v>
      </c>
      <c r="AT285" s="6">
        <f>+BA_GC[[#This Row],[Pasajeros Pagos (PAX)]]/BA_GC[[#This Row],[Indice Dia Habil]]</f>
        <v>26922.904031394934</v>
      </c>
      <c r="AU285" s="15">
        <f>IFERROR(+BA_GC[[#This Row],[PAX Día Habil]]/AT273-1,0)</f>
        <v>-8.4159465384168741E-2</v>
      </c>
      <c r="AV285" s="6">
        <f>+BA_GC[[#This Row],[Pasajeros Pagos (PAX)]]/BA_GC[[#This Row],[Trenes Corridos (TC)]]</f>
        <v>256.33457880434781</v>
      </c>
      <c r="AW285" s="6">
        <f>+BA_GC[[#This Row],[PAX x Tren]]/BA_GC[[#This Row],[Form. Media Trenes Coche Motor]]</f>
        <v>42.722429800724633</v>
      </c>
      <c r="AX285" s="15">
        <f>IFERROR(+BA_GC[[#This Row],[PAX x Coche]]/AW273-1,0)</f>
        <v>-0.20891508401711301</v>
      </c>
      <c r="AY285" s="6">
        <v>124</v>
      </c>
      <c r="AZ285" s="9">
        <f>+BA_GC[[#This Row],[PAX Kilómetro]]/BA_GC[[#This Row],[Coches Kilómetro (CK) (5+6+7)]]</f>
        <v>24.76865402793403</v>
      </c>
      <c r="BA285" s="15">
        <f>IFERROR(+BA_GC[[#This Row],[Ocupación Media (PaxKm/CocheKm)]]/AZ273-1,0)</f>
        <v>-0.20891508401711301</v>
      </c>
      <c r="BB285" s="15">
        <f>+BA_GC[[#This Row],[Ocupación Media (PaxKm/CocheKm)]]/BA_GC[[#This Row],[Capacidad x Coche (4xm2)]]</f>
        <v>0.19974720990269379</v>
      </c>
      <c r="BC285" s="15">
        <f>IFERROR(+BA_GC[[#This Row],[% de Ocupación Media PAX]]/BB273-1,0)</f>
        <v>0.14834907158806176</v>
      </c>
      <c r="BD285" s="36">
        <f>+BA_GC[[#This Row],[Pasajeros Pagos (PAX)]]*BA_GC[[#This Row],[PAX Recorrido Medio]]</f>
        <v>13357287.299999999</v>
      </c>
      <c r="BE285" s="9">
        <v>17.7</v>
      </c>
      <c r="BF285" s="35">
        <f>+BA_GC[[#This Row],[PAX Recorrido Medio]]/BE273-1</f>
        <v>0</v>
      </c>
      <c r="BG285" s="36">
        <f>+BA_GC[[#This Row],[Pasajeros Pagos (PAX)]]*CN285</f>
        <v>750313.56128382566</v>
      </c>
      <c r="BH285" s="114">
        <f t="shared" si="9"/>
        <v>0.41409068234986368</v>
      </c>
      <c r="BI285" s="81">
        <f>IF(((+AH285*CM285)*((+(20/(1-20/100))/100)+1)-1)&lt;BA_GC[[#This Row],[Pasajeros Pagos (PAX)]],BA_GC[[#This Row],[Pasajeros Pagos (PAX)]],((+AH285*CM285)*((+(20/(1-20/100))/100)+1)-1))</f>
        <v>1287996.2432183458</v>
      </c>
      <c r="BJ285" s="35">
        <f>+(BA_GC[[#This Row],[Variación % TC]]*0.2)-(BA_GC[[#This Row],[Vaciación % PAX Recorrido Medio]]*0.1)-(BA_GC[[#This Row],[Variación % Ocupación PAX]]*0.5)+(BA_GC[[#This Row],[Variación % RA]]*0.1)+(BA_GC[[#This Row],[Variación % Velocidad Comercial TE]]*0.1)</f>
        <v>-8.5381111648078878E-2</v>
      </c>
      <c r="BK285" s="10">
        <v>1736070.8294857927</v>
      </c>
      <c r="BL285" s="10">
        <f>+BA_GC[[#This Row],[Recaudación Vta. Boletos $]]/BA_GC[[#This Row],[Pasajeros Pagos (PAX)]]</f>
        <v>2.3005010667022585</v>
      </c>
      <c r="BM285" s="15">
        <f>+(BA_GC[[#This Row],[Tarifa Media $]]*44)/CQ285</f>
        <v>9.0727706608140588E-3</v>
      </c>
      <c r="BN285" s="46">
        <f>+BA_GC[[#This Row],[Tarifa Media $]]/CP285</f>
        <v>0.15243733198634291</v>
      </c>
      <c r="BO285" s="73">
        <f>+LINEA[[#This Row],[Indice Dia Habil]]</f>
        <v>28.03</v>
      </c>
      <c r="BP285" s="45">
        <v>30.53</v>
      </c>
      <c r="BQ285" s="45">
        <v>30.53</v>
      </c>
      <c r="BR285" s="36">
        <v>14</v>
      </c>
      <c r="BT285" s="63">
        <f>+BA_GC[[#This Row],[Recaudación Vta. Boletos $]]/BA_GC[[#This Row],[Km. Línea (entre cabeceras) en Servicio]]</f>
        <v>56864.422845915251</v>
      </c>
      <c r="BU285" s="64">
        <f>+BA_GC[[#This Row],[Recaudación/Km. Línea (PESOS)]]/CP285</f>
        <v>3767.9882131071627</v>
      </c>
      <c r="BV285" s="63">
        <f>+BA_GC[[#This Row],[Recaudación Vta. Boletos $]]/BA_GC[[#This Row],[Trenes Corridos (TC)]]</f>
        <v>589.69797197207629</v>
      </c>
      <c r="BW285" s="64">
        <f>+BA_GC[[#This Row],[Recaudación/Trenes Corridos (PESOS)]]/CP285</f>
        <v>39.074959288777741</v>
      </c>
      <c r="BX285" s="63">
        <f>+BA_GC[[#This Row],[Recaudación Vta. Boletos $]]/BA_GC[[#This Row],[Coches Kilómetro (CK) (5+6+7)]]</f>
        <v>3.2192268368384993</v>
      </c>
      <c r="BY285" s="64">
        <f>+BA_GC[[#This Row],[Recaudación/Coche Kilómetro (PESOS)]]/CP285</f>
        <v>0.2133145501079689</v>
      </c>
      <c r="BZ285" s="65">
        <f>+BA_GC[[#This Row],[Recaudación Vta. Boletos $]]/BA_GC[[#This Row],[PAX Kilómetro]]</f>
        <v>0.12997181167809371</v>
      </c>
      <c r="CA285" s="66">
        <f>+BA_GC[[#This Row],[Recaudación/Pasajeros Kilómetro (PESOS)]]/CP285</f>
        <v>8.6122786432962107E-3</v>
      </c>
      <c r="CC285" s="64"/>
      <c r="CE285" s="67"/>
      <c r="CF285" s="36">
        <f>+BA_GC[[#This Row],[Pasajeros Pagos (PAX)]]/BA_GC[[#This Row],[Km. Línea (entre cabeceras) en Servicio]]</f>
        <v>24718.277104487388</v>
      </c>
      <c r="CG285" s="36">
        <f>+BA_GC[[#This Row],[Pasajeros Pagos (PAX)]]/BA_GC[[#This Row],[Cantidad de Estaciones en Servicio]]</f>
        <v>53903.5</v>
      </c>
      <c r="CH285" s="36">
        <f>+BA_GC[[#This Row],[PAX Kilómetro]]/BA_GC[[#This Row],[Km. Línea (entre cabeceras) en Servicio]]</f>
        <v>437513.50474942673</v>
      </c>
      <c r="CI285" s="36">
        <f>+BA_GC[[#This Row],[Coches Kilómetro (CK) (5+6+7)]]/BA_GC[[#This Row],[Km. Línea (entre cabeceras) en Servicio]]</f>
        <v>17664</v>
      </c>
      <c r="CM285" s="144">
        <f t="shared" si="10"/>
        <v>349.99925087455051</v>
      </c>
      <c r="CN285" s="11">
        <v>0.99425502622255602</v>
      </c>
      <c r="CP285" s="10">
        <v>15.091454545454548</v>
      </c>
      <c r="CQ285" s="60">
        <v>11156.685286015725</v>
      </c>
      <c r="CR285" s="10"/>
      <c r="DF285" s="45">
        <f>+BA_GC[[#This Row],[Trenes Kilómetro (TK) (1+2+3)]]/BA_GC[[#This Row],[Trenes Corridos (TC)]]</f>
        <v>30.53</v>
      </c>
      <c r="EA285" s="2">
        <v>2016</v>
      </c>
      <c r="EB285" s="2" t="s">
        <v>4</v>
      </c>
    </row>
    <row r="286" spans="1:132" x14ac:dyDescent="0.2">
      <c r="A286" s="83" t="s">
        <v>222</v>
      </c>
      <c r="B286" s="2" t="s">
        <v>11</v>
      </c>
      <c r="C286" s="85">
        <v>42614</v>
      </c>
      <c r="D286" s="2" t="s">
        <v>252</v>
      </c>
      <c r="E286" s="4" t="s">
        <v>267</v>
      </c>
      <c r="F286" s="4" t="s">
        <v>268</v>
      </c>
      <c r="G286" s="4" t="s">
        <v>111</v>
      </c>
      <c r="I286" s="6">
        <f>+BA_GC[[#This Row],[Trenes Corridos (TC)]]*BA_GC[[#This Row],[Km. Línea (entre cabeceras) en Servicio]]</f>
        <v>87865.34</v>
      </c>
      <c r="K286" s="7">
        <f>+BA_GC[[#This Row],[TK Remolcados (1)]]+BA_GC[[#This Row],[TK Coche Motor (2)]]+BA_GC[[#This Row],[TK Eléctricos (3)]]</f>
        <v>87865.34</v>
      </c>
      <c r="L286" s="15">
        <f>+BA_GC[[#This Row],[Trenes Kilómetro (TK) (1+2+3)]]/K274-1</f>
        <v>5.7310800881704482E-2</v>
      </c>
      <c r="M286" s="6"/>
      <c r="N286" s="6"/>
      <c r="O286" s="6">
        <f>+BA_GC[[#This Row],[TK Coche Motor (2)]]*BA_GC[[#This Row],[Form. Media Trenes Coche Motor]]</f>
        <v>527192.04</v>
      </c>
      <c r="P286" s="6"/>
      <c r="Q286" s="7">
        <f>+BA_GC[[#This Row],[CK Remolcados (5)]]+BA_GC[[#This Row],[CK Coche Motor (6)]]+BA_GC[[#This Row],[CK Eléctricos (7)]]</f>
        <v>527192.04</v>
      </c>
      <c r="R286" s="15">
        <f>+BA_GC[[#This Row],[Coches Kilómetro (CK) (5+6+7)]]/Q274-1</f>
        <v>5.7310800881704704E-2</v>
      </c>
      <c r="S286" s="120">
        <v>31</v>
      </c>
      <c r="T286" s="15">
        <f>+BA_GC[[#This Row],[Velocidad Comercial Trenes Diésel]]/S274-1</f>
        <v>0</v>
      </c>
      <c r="W286" s="6"/>
      <c r="X286" s="6">
        <v>6</v>
      </c>
      <c r="Y286" s="6"/>
      <c r="AA286" s="6">
        <f>+BA_GC[[#This Row],[Form. Media Trenes Coche Motor]]*BA_GC[[#This Row],[Asientos Prom. x C. Motor]]*BA_GC[[#This Row],[Trenes Corridos (TC)]]</f>
        <v>587112</v>
      </c>
      <c r="AD286" s="6">
        <v>34</v>
      </c>
      <c r="AF286" s="6">
        <f>+'[2]BS TAB'!$V290</f>
        <v>3096</v>
      </c>
      <c r="AG286" s="6">
        <f>+BA_GC[[#This Row],[Trenes Programados]]-BA_GC[[#This Row],[Trenes Corridos (TC)]]</f>
        <v>218</v>
      </c>
      <c r="AH286" s="7">
        <f>+'[2]BS TAB'!$X290</f>
        <v>2878</v>
      </c>
      <c r="AI286" s="15">
        <f>IFERROR(BA_GC[[#This Row],[Trenes Corridos (TC)]]/AH274-1,0)</f>
        <v>5.7310800881704704E-2</v>
      </c>
      <c r="AJ286" s="6">
        <f>+'[2]BS TAB'!$Y290</f>
        <v>2319</v>
      </c>
      <c r="AK286" s="36">
        <f>+BA_GC[[#This Row],[Trenes Corridos (TC)]]-BA_GC[[#This Row],[Trenes Puntuales]]</f>
        <v>559</v>
      </c>
      <c r="AL286" s="111">
        <f>+BA_GC[[#This Row],[Trenes Puntuales]]/BA_GC[[#This Row],[Trenes Programados]]</f>
        <v>0.74903100775193798</v>
      </c>
      <c r="AM286" s="82">
        <v>0.95</v>
      </c>
      <c r="AN286" s="82" t="str">
        <f>+IF(BA_GC[[#This Row],[Regularidad Absoluta]]&gt;=BA_GC[[#This Row],[RA 95%]],BA_GC[[#This Row],[Regularidad Absoluta]],"")</f>
        <v/>
      </c>
      <c r="AO286" s="82">
        <f>+BA_GC[[#This Row],[Trenes Puntuales]]/BA_GC[[#This Row],[Trenes Corridos (TC)]]</f>
        <v>0.80576789437109109</v>
      </c>
      <c r="AP286" s="82">
        <f>+BA_GC[[#This Row],[Trenes Corridos (TC)]]/BA_GC[[#This Row],[Trenes Programados]]</f>
        <v>0.92958656330749356</v>
      </c>
      <c r="AQ286" s="82">
        <f>+BA_GC[[#This Row],[Regularidad Relativa]]/AO274-1</f>
        <v>-2.7361326617246218E-2</v>
      </c>
      <c r="AR286" s="81">
        <f>+'[3]DATOS BS#Bol por Estación'!$AU270</f>
        <v>759281</v>
      </c>
      <c r="AS286" s="15">
        <f>IFERROR(+BA_GC[[#This Row],[Pasajeros Pagos (PAX)]]/AR274-1,0)</f>
        <v>-5.0528456097878149E-2</v>
      </c>
      <c r="AT286" s="6">
        <f>+BA_GC[[#This Row],[Pasajeros Pagos (PAX)]]/BA_GC[[#This Row],[Indice Dia Habil]]</f>
        <v>27630.312954876274</v>
      </c>
      <c r="AU286" s="15">
        <f>IFERROR(+BA_GC[[#This Row],[PAX Día Habil]]/AT274-1,0)</f>
        <v>-5.0528456097878149E-2</v>
      </c>
      <c r="AV286" s="6">
        <f>+BA_GC[[#This Row],[Pasajeros Pagos (PAX)]]/BA_GC[[#This Row],[Trenes Corridos (TC)]]</f>
        <v>263.82244614315499</v>
      </c>
      <c r="AW286" s="6">
        <f>+BA_GC[[#This Row],[PAX x Tren]]/BA_GC[[#This Row],[Form. Media Trenes Coche Motor]]</f>
        <v>43.970407690525832</v>
      </c>
      <c r="AX286" s="15">
        <f>IFERROR(+BA_GC[[#This Row],[PAX x Coche]]/AW274-1,0)</f>
        <v>-0.10199390462071733</v>
      </c>
      <c r="AY286" s="6">
        <v>124</v>
      </c>
      <c r="AZ286" s="9">
        <f>+BA_GC[[#This Row],[PAX Kilómetro]]/BA_GC[[#This Row],[Coches Kilómetro (CK) (5+6+7)]]</f>
        <v>25.492178713472224</v>
      </c>
      <c r="BA286" s="15">
        <f>IFERROR(+BA_GC[[#This Row],[Ocupación Media (PaxKm/CocheKm)]]/AZ274-1,0)</f>
        <v>-0.10199390462071733</v>
      </c>
      <c r="BB286" s="15">
        <f>+BA_GC[[#This Row],[Ocupación Media (PaxKm/CocheKm)]]/BA_GC[[#This Row],[Capacidad x Coche (4xm2)]]</f>
        <v>0.20558208639896955</v>
      </c>
      <c r="BC286" s="15">
        <f>IFERROR(+BA_GC[[#This Row],[% de Ocupación Media PAX]]/BB274-1,0)</f>
        <v>-0.10199390462071733</v>
      </c>
      <c r="BD286" s="36">
        <f>+BA_GC[[#This Row],[Pasajeros Pagos (PAX)]]*BA_GC[[#This Row],[PAX Recorrido Medio]]</f>
        <v>13439273.699999999</v>
      </c>
      <c r="BE286" s="9">
        <v>17.7</v>
      </c>
      <c r="BF286" s="35">
        <f>+BA_GC[[#This Row],[PAX Recorrido Medio]]/BE274-1</f>
        <v>0</v>
      </c>
      <c r="BG286" s="36">
        <f>+BA_GC[[#This Row],[Pasajeros Pagos (PAX)]]*CN286</f>
        <v>752108.64191714511</v>
      </c>
      <c r="BH286" s="114">
        <f t="shared" si="9"/>
        <v>0.39918657194653673</v>
      </c>
      <c r="BI286" s="81">
        <f>IF(((+AH286*CM286)*((+(20/(1-20/100))/100)+1)-1)&lt;BA_GC[[#This Row],[Pasajeros Pagos (PAX)]],BA_GC[[#This Row],[Pasajeros Pagos (PAX)]],((+AH286*CM286)*((+(20/(1-20/100))/100)+1)-1))</f>
        <v>1263755.0436579715</v>
      </c>
      <c r="BJ286" s="35">
        <f>+(BA_GC[[#This Row],[Variación % TC]]*0.2)-(BA_GC[[#This Row],[Vaciación % PAX Recorrido Medio]]*0.1)-(BA_GC[[#This Row],[Variación % Ocupación PAX]]*0.5)+(BA_GC[[#This Row],[Variación % RA]]*0.1)+(BA_GC[[#This Row],[Variación % Velocidad Comercial TE]]*0.1)</f>
        <v>5.9722979824974987E-2</v>
      </c>
      <c r="BK286" s="10">
        <v>1729601.1097502355</v>
      </c>
      <c r="BL286" s="10">
        <f>+BA_GC[[#This Row],[Recaudación Vta. Boletos $]]/BA_GC[[#This Row],[Pasajeros Pagos (PAX)]]</f>
        <v>2.2779459906809674</v>
      </c>
      <c r="BM286" s="15">
        <f>+(BA_GC[[#This Row],[Tarifa Media $]]*44)/CQ286</f>
        <v>8.7796801660255958E-3</v>
      </c>
      <c r="BN286" s="46">
        <f>+BA_GC[[#This Row],[Tarifa Media $]]/CP286</f>
        <v>0.14862043830065627</v>
      </c>
      <c r="BO286" s="73">
        <f>+LINEA[[#This Row],[Indice Dia Habil]]</f>
        <v>27.48</v>
      </c>
      <c r="BP286" s="45">
        <v>30.53</v>
      </c>
      <c r="BQ286" s="45">
        <v>30.53</v>
      </c>
      <c r="BR286" s="36">
        <v>14</v>
      </c>
      <c r="BT286" s="63">
        <f>+BA_GC[[#This Row],[Recaudación Vta. Boletos $]]/BA_GC[[#This Row],[Km. Línea (entre cabeceras) en Servicio]]</f>
        <v>56652.509326899293</v>
      </c>
      <c r="BU286" s="64">
        <f>+BA_GC[[#This Row],[Recaudación/Km. Línea (PESOS)]]/CP286</f>
        <v>3696.1898137360163</v>
      </c>
      <c r="BV286" s="63">
        <f>+BA_GC[[#This Row],[Recaudación Vta. Boletos $]]/BA_GC[[#This Row],[Trenes Corridos (TC)]]</f>
        <v>600.97328344344521</v>
      </c>
      <c r="BW286" s="64">
        <f>+BA_GC[[#This Row],[Recaudación/Trenes Corridos (PESOS)]]/CP286</f>
        <v>39.209407579346966</v>
      </c>
      <c r="BX286" s="63">
        <f>+BA_GC[[#This Row],[Recaudación Vta. Boletos $]]/BA_GC[[#This Row],[Coches Kilómetro (CK) (5+6+7)]]</f>
        <v>3.2807800166145062</v>
      </c>
      <c r="BY286" s="64">
        <f>+BA_GC[[#This Row],[Recaudación/Coche Kilómetro (PESOS)]]/CP286</f>
        <v>0.21404851828445773</v>
      </c>
      <c r="BZ286" s="65">
        <f>+BA_GC[[#This Row],[Recaudación Vta. Boletos $]]/BA_GC[[#This Row],[PAX Kilómetro]]</f>
        <v>0.12869751359779477</v>
      </c>
      <c r="CA286" s="66">
        <f>+BA_GC[[#This Row],[Recaudación/Pasajeros Kilómetro (PESOS)]]/CP286</f>
        <v>8.3966349322404672E-3</v>
      </c>
      <c r="CC286" s="64"/>
      <c r="CE286" s="67"/>
      <c r="CF286" s="36">
        <f>+BA_GC[[#This Row],[Pasajeros Pagos (PAX)]]/BA_GC[[#This Row],[Km. Línea (entre cabeceras) en Servicio]]</f>
        <v>24869.996724533245</v>
      </c>
      <c r="CG286" s="36">
        <f>+BA_GC[[#This Row],[Pasajeros Pagos (PAX)]]/BA_GC[[#This Row],[Cantidad de Estaciones en Servicio]]</f>
        <v>54234.357142857145</v>
      </c>
      <c r="CH286" s="36">
        <f>+BA_GC[[#This Row],[PAX Kilómetro]]/BA_GC[[#This Row],[Km. Línea (entre cabeceras) en Servicio]]</f>
        <v>440198.94202423841</v>
      </c>
      <c r="CI286" s="36">
        <f>+BA_GC[[#This Row],[Coches Kilómetro (CK) (5+6+7)]]/BA_GC[[#This Row],[Km. Línea (entre cabeceras) en Servicio]]</f>
        <v>17268</v>
      </c>
      <c r="CM286" s="144">
        <f t="shared" si="10"/>
        <v>351.28729497094417</v>
      </c>
      <c r="CN286" s="11">
        <v>0.99055375008349367</v>
      </c>
      <c r="CP286" s="10">
        <v>15.327272727272724</v>
      </c>
      <c r="CQ286" s="33">
        <v>11416.090528880248</v>
      </c>
      <c r="CR286" s="10"/>
      <c r="CX286" s="28"/>
      <c r="DF286" s="45">
        <f>+BA_GC[[#This Row],[Trenes Kilómetro (TK) (1+2+3)]]/BA_GC[[#This Row],[Trenes Corridos (TC)]]</f>
        <v>30.529999999999998</v>
      </c>
      <c r="EA286" s="2">
        <v>2016</v>
      </c>
      <c r="EB286" s="2" t="s">
        <v>11</v>
      </c>
    </row>
    <row r="287" spans="1:132" x14ac:dyDescent="0.2">
      <c r="A287" s="83" t="s">
        <v>222</v>
      </c>
      <c r="B287" s="2" t="s">
        <v>5</v>
      </c>
      <c r="C287" s="85">
        <v>42644</v>
      </c>
      <c r="D287" s="2" t="s">
        <v>252</v>
      </c>
      <c r="E287" s="4" t="s">
        <v>267</v>
      </c>
      <c r="F287" s="4" t="s">
        <v>268</v>
      </c>
      <c r="G287" s="4" t="s">
        <v>111</v>
      </c>
      <c r="I287" s="6">
        <f>+BA_GC[[#This Row],[Trenes Corridos (TC)]]*BA_GC[[#This Row],[Km. Línea (entre cabeceras) en Servicio]]</f>
        <v>83102.66</v>
      </c>
      <c r="K287" s="7">
        <f>+BA_GC[[#This Row],[TK Remolcados (1)]]+BA_GC[[#This Row],[TK Coche Motor (2)]]+BA_GC[[#This Row],[TK Eléctricos (3)]]</f>
        <v>83102.66</v>
      </c>
      <c r="L287" s="15">
        <f>+BA_GC[[#This Row],[Trenes Kilómetro (TK) (1+2+3)]]/K275-1</f>
        <v>9.1419406575781847E-2</v>
      </c>
      <c r="M287" s="6"/>
      <c r="N287" s="6"/>
      <c r="O287" s="6">
        <f>+BA_GC[[#This Row],[TK Coche Motor (2)]]*BA_GC[[#This Row],[Form. Media Trenes Coche Motor]]</f>
        <v>498615.96</v>
      </c>
      <c r="P287" s="6"/>
      <c r="Q287" s="7">
        <f>+BA_GC[[#This Row],[CK Remolcados (5)]]+BA_GC[[#This Row],[CK Coche Motor (6)]]+BA_GC[[#This Row],[CK Eléctricos (7)]]</f>
        <v>498615.96</v>
      </c>
      <c r="R287" s="15">
        <f>+BA_GC[[#This Row],[Coches Kilómetro (CK) (5+6+7)]]/Q275-1</f>
        <v>9.1419406575781847E-2</v>
      </c>
      <c r="S287" s="120">
        <v>31</v>
      </c>
      <c r="T287" s="15">
        <f>+BA_GC[[#This Row],[Velocidad Comercial Trenes Diésel]]/S275-1</f>
        <v>0</v>
      </c>
      <c r="W287" s="6"/>
      <c r="X287" s="6">
        <v>6</v>
      </c>
      <c r="Y287" s="6"/>
      <c r="AA287" s="6">
        <f>+BA_GC[[#This Row],[Form. Media Trenes Coche Motor]]*BA_GC[[#This Row],[Asientos Prom. x C. Motor]]*BA_GC[[#This Row],[Trenes Corridos (TC)]]</f>
        <v>555288</v>
      </c>
      <c r="AD287" s="6">
        <v>34</v>
      </c>
      <c r="AF287" s="6">
        <f>+'[2]BS TAB'!$V291</f>
        <v>3136</v>
      </c>
      <c r="AG287" s="6">
        <f>+BA_GC[[#This Row],[Trenes Programados]]-BA_GC[[#This Row],[Trenes Corridos (TC)]]</f>
        <v>414</v>
      </c>
      <c r="AH287" s="7">
        <f>+'[2]BS TAB'!$X291</f>
        <v>2722</v>
      </c>
      <c r="AI287" s="15">
        <f>IFERROR(BA_GC[[#This Row],[Trenes Corridos (TC)]]/AH275-1,0)</f>
        <v>9.1419406575781847E-2</v>
      </c>
      <c r="AJ287" s="6">
        <f>+'[2]BS TAB'!$Y291</f>
        <v>2338</v>
      </c>
      <c r="AK287" s="36">
        <f>+BA_GC[[#This Row],[Trenes Corridos (TC)]]-BA_GC[[#This Row],[Trenes Puntuales]]</f>
        <v>384</v>
      </c>
      <c r="AL287" s="111">
        <f>+BA_GC[[#This Row],[Trenes Puntuales]]/BA_GC[[#This Row],[Trenes Programados]]</f>
        <v>0.7455357142857143</v>
      </c>
      <c r="AM287" s="82">
        <v>0.95</v>
      </c>
      <c r="AN287" s="82" t="str">
        <f>+IF(BA_GC[[#This Row],[Regularidad Absoluta]]&gt;=BA_GC[[#This Row],[RA 95%]],BA_GC[[#This Row],[Regularidad Absoluta]],"")</f>
        <v/>
      </c>
      <c r="AO287" s="82">
        <f>+BA_GC[[#This Row],[Trenes Puntuales]]/BA_GC[[#This Row],[Trenes Corridos (TC)]]</f>
        <v>0.85892725936811165</v>
      </c>
      <c r="AP287" s="82">
        <f>+BA_GC[[#This Row],[Trenes Corridos (TC)]]/BA_GC[[#This Row],[Trenes Programados]]</f>
        <v>0.86798469387755106</v>
      </c>
      <c r="AQ287" s="82">
        <f>+BA_GC[[#This Row],[Regularidad Relativa]]/AO275-1</f>
        <v>0.27814116042008963</v>
      </c>
      <c r="AR287" s="81">
        <f>+'[3]DATOS BS#Bol por Estación'!$AU271</f>
        <v>685294</v>
      </c>
      <c r="AS287" s="15">
        <f>IFERROR(+BA_GC[[#This Row],[Pasajeros Pagos (PAX)]]/AR275-1,0)</f>
        <v>-2.2320031099534177E-3</v>
      </c>
      <c r="AT287" s="6">
        <f>+BA_GC[[#This Row],[Pasajeros Pagos (PAX)]]/BA_GC[[#This Row],[Indice Dia Habil]]</f>
        <v>25010.729927007298</v>
      </c>
      <c r="AU287" s="15">
        <f>IFERROR(+BA_GC[[#This Row],[PAX Día Habil]]/AT275-1,0)</f>
        <v>1.4154697568897756E-2</v>
      </c>
      <c r="AV287" s="6">
        <f>+BA_GC[[#This Row],[Pasajeros Pagos (PAX)]]/BA_GC[[#This Row],[Trenes Corridos (TC)]]</f>
        <v>251.76120499632623</v>
      </c>
      <c r="AW287" s="6">
        <f>+BA_GC[[#This Row],[PAX x Tren]]/BA_GC[[#This Row],[Form. Media Trenes Coche Motor]]</f>
        <v>41.960200832721036</v>
      </c>
      <c r="AX287" s="15">
        <f>IFERROR(+BA_GC[[#This Row],[PAX x Coche]]/AW275-1,0)</f>
        <v>-8.5806985950119041E-2</v>
      </c>
      <c r="AY287" s="6">
        <v>124</v>
      </c>
      <c r="AZ287" s="9">
        <f>+BA_GC[[#This Row],[PAX Kilómetro]]/BA_GC[[#This Row],[Coches Kilómetro (CK) (5+6+7)]]</f>
        <v>24.326745979009573</v>
      </c>
      <c r="BA287" s="15">
        <f>IFERROR(+BA_GC[[#This Row],[Ocupación Media (PaxKm/CocheKm)]]/AZ275-1,0)</f>
        <v>-8.5806985950119041E-2</v>
      </c>
      <c r="BB287" s="15">
        <f>+BA_GC[[#This Row],[Ocupación Media (PaxKm/CocheKm)]]/BA_GC[[#This Row],[Capacidad x Coche (4xm2)]]</f>
        <v>0.19618343531459334</v>
      </c>
      <c r="BC287" s="15">
        <f>IFERROR(+BA_GC[[#This Row],[% de Ocupación Media PAX]]/BB275-1,0)</f>
        <v>-8.5806985950119041E-2</v>
      </c>
      <c r="BD287" s="36">
        <f>+BA_GC[[#This Row],[Pasajeros Pagos (PAX)]]*BA_GC[[#This Row],[PAX Recorrido Medio]]</f>
        <v>12129703.799999999</v>
      </c>
      <c r="BE287" s="9">
        <v>17.7</v>
      </c>
      <c r="BF287" s="35">
        <f>+BA_GC[[#This Row],[PAX Recorrido Medio]]/BE275-1</f>
        <v>0</v>
      </c>
      <c r="BG287" s="36">
        <f>+BA_GC[[#This Row],[Pasajeros Pagos (PAX)]]*CN287</f>
        <v>638824.84625759884</v>
      </c>
      <c r="BH287" s="114">
        <f t="shared" si="9"/>
        <v>0.45799126369020582</v>
      </c>
      <c r="BI287" s="81">
        <f>IF(((+AH287*CM287)*((+(20/(1-20/100))/100)+1)-1)&lt;BA_GC[[#This Row],[Pasajeros Pagos (PAX)]],BA_GC[[#This Row],[Pasajeros Pagos (PAX)]],((+AH287*CM287)*((+(20/(1-20/100))/100)+1)-1))</f>
        <v>1264359.6940258704</v>
      </c>
      <c r="BJ287" s="35">
        <f>+(BA_GC[[#This Row],[Variación % TC]]*0.2)-(BA_GC[[#This Row],[Vaciación % PAX Recorrido Medio]]*0.1)-(BA_GC[[#This Row],[Variación % Ocupación PAX]]*0.5)+(BA_GC[[#This Row],[Variación % RA]]*0.1)+(BA_GC[[#This Row],[Variación % Velocidad Comercial TE]]*0.1)</f>
        <v>8.9001490332224861E-2</v>
      </c>
      <c r="BK287" s="10">
        <v>1554391.2157173988</v>
      </c>
      <c r="BL287" s="10">
        <f>+BA_GC[[#This Row],[Recaudación Vta. Boletos $]]/BA_GC[[#This Row],[Pasajeros Pagos (PAX)]]</f>
        <v>2.2682107470916115</v>
      </c>
      <c r="BM287" s="15">
        <f>+(BA_GC[[#This Row],[Tarifa Media $]]*44)/CQ287</f>
        <v>8.547925914508446E-3</v>
      </c>
      <c r="BN287" s="46">
        <f>+BA_GC[[#This Row],[Tarifa Media $]]/CP287</f>
        <v>0.14723096152693213</v>
      </c>
      <c r="BO287" s="73">
        <f>+LINEA[[#This Row],[Indice Dia Habil]]</f>
        <v>27.400000000000002</v>
      </c>
      <c r="BP287" s="45">
        <v>30.53</v>
      </c>
      <c r="BQ287" s="45">
        <v>30.53</v>
      </c>
      <c r="BR287" s="36">
        <v>14</v>
      </c>
      <c r="BT287" s="63">
        <f>+BA_GC[[#This Row],[Recaudación Vta. Boletos $]]/BA_GC[[#This Row],[Km. Línea (entre cabeceras) en Servicio]]</f>
        <v>50913.567498113291</v>
      </c>
      <c r="BU287" s="64">
        <f>+BA_GC[[#This Row],[Recaudación/Km. Línea (PESOS)]]/CP287</f>
        <v>3304.8311349045998</v>
      </c>
      <c r="BV287" s="63">
        <f>+BA_GC[[#This Row],[Recaudación Vta. Boletos $]]/BA_GC[[#This Row],[Trenes Corridos (TC)]]</f>
        <v>571.04747087340149</v>
      </c>
      <c r="BW287" s="64">
        <f>+BA_GC[[#This Row],[Recaudación/Trenes Corridos (PESOS)]]/CP287</f>
        <v>37.067044286788182</v>
      </c>
      <c r="BX287" s="63">
        <f>+BA_GC[[#This Row],[Recaudación Vta. Boletos $]]/BA_GC[[#This Row],[Coches Kilómetro (CK) (5+6+7)]]</f>
        <v>3.1174116763478623</v>
      </c>
      <c r="BY287" s="64">
        <f>+BA_GC[[#This Row],[Recaudación/Coche Kilómetro (PESOS)]]/CP287</f>
        <v>0.20235311871813613</v>
      </c>
      <c r="BZ287" s="65">
        <f>+BA_GC[[#This Row],[Recaudación Vta. Boletos $]]/BA_GC[[#This Row],[PAX Kilómetro]]</f>
        <v>0.12814749983568427</v>
      </c>
      <c r="CA287" s="66">
        <f>+BA_GC[[#This Row],[Recaudación/Pasajeros Kilómetro (PESOS)]]/CP287</f>
        <v>8.3181334196006859E-3</v>
      </c>
      <c r="CC287" s="64"/>
      <c r="CE287" s="67"/>
      <c r="CF287" s="36">
        <f>+BA_GC[[#This Row],[Pasajeros Pagos (PAX)]]/BA_GC[[#This Row],[Km. Línea (entre cabeceras) en Servicio]]</f>
        <v>22446.577137242057</v>
      </c>
      <c r="CG287" s="36">
        <f>+BA_GC[[#This Row],[Pasajeros Pagos (PAX)]]/BA_GC[[#This Row],[Cantidad de Estaciones en Servicio]]</f>
        <v>48949.571428571428</v>
      </c>
      <c r="CH287" s="36">
        <f>+BA_GC[[#This Row],[PAX Kilómetro]]/BA_GC[[#This Row],[Km. Línea (entre cabeceras) en Servicio]]</f>
        <v>397304.41532918438</v>
      </c>
      <c r="CI287" s="36">
        <f>+BA_GC[[#This Row],[Coches Kilómetro (CK) (5+6+7)]]/BA_GC[[#This Row],[Km. Línea (entre cabeceras) en Servicio]]</f>
        <v>16332</v>
      </c>
      <c r="CM287" s="144">
        <f t="shared" si="10"/>
        <v>371.59755886138737</v>
      </c>
      <c r="CN287" s="11">
        <v>0.93219092281210525</v>
      </c>
      <c r="CP287" s="10">
        <v>15.405800000000003</v>
      </c>
      <c r="CQ287" s="33">
        <v>11675.495771744771</v>
      </c>
      <c r="CR287" s="10"/>
      <c r="CX287" s="28"/>
      <c r="DF287" s="45">
        <f>+BA_GC[[#This Row],[Trenes Kilómetro (TK) (1+2+3)]]/BA_GC[[#This Row],[Trenes Corridos (TC)]]</f>
        <v>30.53</v>
      </c>
      <c r="EA287" s="2">
        <v>2016</v>
      </c>
      <c r="EB287" s="2" t="s">
        <v>5</v>
      </c>
    </row>
    <row r="288" spans="1:132" x14ac:dyDescent="0.2">
      <c r="A288" s="83" t="s">
        <v>222</v>
      </c>
      <c r="B288" s="2" t="s">
        <v>6</v>
      </c>
      <c r="C288" s="85">
        <v>42675</v>
      </c>
      <c r="D288" s="2" t="s">
        <v>252</v>
      </c>
      <c r="E288" s="4" t="s">
        <v>267</v>
      </c>
      <c r="F288" s="4" t="s">
        <v>268</v>
      </c>
      <c r="G288" s="4" t="s">
        <v>111</v>
      </c>
      <c r="I288" s="6">
        <f>+BA_GC[[#This Row],[Trenes Corridos (TC)]]*BA_GC[[#This Row],[Km. Línea (entre cabeceras) en Servicio]]</f>
        <v>88628.59</v>
      </c>
      <c r="K288" s="7">
        <f>+BA_GC[[#This Row],[TK Remolcados (1)]]+BA_GC[[#This Row],[TK Coche Motor (2)]]+BA_GC[[#This Row],[TK Eléctricos (3)]]</f>
        <v>88628.59</v>
      </c>
      <c r="L288" s="15">
        <f>+BA_GC[[#This Row],[Trenes Kilómetro (TK) (1+2+3)]]/K276-1</f>
        <v>2.0711080428028605E-3</v>
      </c>
      <c r="M288" s="6"/>
      <c r="N288" s="6"/>
      <c r="O288" s="6">
        <f>+BA_GC[[#This Row],[TK Coche Motor (2)]]*BA_GC[[#This Row],[Form. Media Trenes Coche Motor]]</f>
        <v>531771.54</v>
      </c>
      <c r="P288" s="6"/>
      <c r="Q288" s="7">
        <f>+BA_GC[[#This Row],[CK Remolcados (5)]]+BA_GC[[#This Row],[CK Coche Motor (6)]]+BA_GC[[#This Row],[CK Eléctricos (7)]]</f>
        <v>531771.54</v>
      </c>
      <c r="R288" s="15">
        <f>+BA_GC[[#This Row],[Coches Kilómetro (CK) (5+6+7)]]/Q276-1</f>
        <v>2.0711080428030826E-3</v>
      </c>
      <c r="S288" s="120">
        <v>31</v>
      </c>
      <c r="T288" s="15">
        <f>+BA_GC[[#This Row],[Velocidad Comercial Trenes Diésel]]/S276-1</f>
        <v>0</v>
      </c>
      <c r="W288" s="6"/>
      <c r="X288" s="6">
        <v>6</v>
      </c>
      <c r="Y288" s="6"/>
      <c r="AA288" s="6">
        <f>+BA_GC[[#This Row],[Form. Media Trenes Coche Motor]]*BA_GC[[#This Row],[Asientos Prom. x C. Motor]]*BA_GC[[#This Row],[Trenes Corridos (TC)]]</f>
        <v>592212</v>
      </c>
      <c r="AD288" s="6">
        <v>34</v>
      </c>
      <c r="AF288" s="6">
        <f>+'[2]BS TAB'!$V292</f>
        <v>3064</v>
      </c>
      <c r="AG288" s="6">
        <f>+BA_GC[[#This Row],[Trenes Programados]]-BA_GC[[#This Row],[Trenes Corridos (TC)]]</f>
        <v>161</v>
      </c>
      <c r="AH288" s="7">
        <f>+'[2]BS TAB'!$X292</f>
        <v>2903</v>
      </c>
      <c r="AI288" s="15">
        <f>IFERROR(BA_GC[[#This Row],[Trenes Corridos (TC)]]/AH276-1,0)</f>
        <v>2.0711080428028605E-3</v>
      </c>
      <c r="AJ288" s="6">
        <f>+'[2]BS TAB'!$Y292</f>
        <v>2486</v>
      </c>
      <c r="AK288" s="36">
        <f>+BA_GC[[#This Row],[Trenes Corridos (TC)]]-BA_GC[[#This Row],[Trenes Puntuales]]</f>
        <v>417</v>
      </c>
      <c r="AL288" s="111">
        <f>+BA_GC[[#This Row],[Trenes Puntuales]]/BA_GC[[#This Row],[Trenes Programados]]</f>
        <v>0.81135770234986948</v>
      </c>
      <c r="AM288" s="82">
        <v>0.95</v>
      </c>
      <c r="AN288" s="82" t="str">
        <f>+IF(BA_GC[[#This Row],[Regularidad Absoluta]]&gt;=BA_GC[[#This Row],[RA 95%]],BA_GC[[#This Row],[Regularidad Absoluta]],"")</f>
        <v/>
      </c>
      <c r="AO288" s="82">
        <f>+BA_GC[[#This Row],[Trenes Puntuales]]/BA_GC[[#This Row],[Trenes Corridos (TC)]]</f>
        <v>0.8563554943162246</v>
      </c>
      <c r="AP288" s="82">
        <f>+BA_GC[[#This Row],[Trenes Corridos (TC)]]/BA_GC[[#This Row],[Trenes Programados]]</f>
        <v>0.94745430809399478</v>
      </c>
      <c r="AQ288" s="82">
        <f>+BA_GC[[#This Row],[Regularidad Relativa]]/AO276-1</f>
        <v>0.18192561554745246</v>
      </c>
      <c r="AR288" s="81">
        <f>+'[3]DATOS BS#Bol por Estación'!$AU272</f>
        <v>769705.45544554456</v>
      </c>
      <c r="AS288" s="15">
        <f>IFERROR(+BA_GC[[#This Row],[Pasajeros Pagos (PAX)]]/AR276-1,0)</f>
        <v>0.13833632141992225</v>
      </c>
      <c r="AT288" s="6">
        <f>+BA_GC[[#This Row],[Pasajeros Pagos (PAX)]]/BA_GC[[#This Row],[Indice Dia Habil]]</f>
        <v>28475.969494840716</v>
      </c>
      <c r="AU288" s="15">
        <f>IFERROR(+BA_GC[[#This Row],[PAX Día Habil]]/AT276-1,0)</f>
        <v>0.11938510630194354</v>
      </c>
      <c r="AV288" s="6">
        <f>+BA_GC[[#This Row],[Pasajeros Pagos (PAX)]]/BA_GC[[#This Row],[Trenes Corridos (TC)]]</f>
        <v>265.1413900949172</v>
      </c>
      <c r="AW288" s="6">
        <f>+BA_GC[[#This Row],[PAX x Tren]]/BA_GC[[#This Row],[Form. Media Trenes Coche Motor]]</f>
        <v>44.1902316824862</v>
      </c>
      <c r="AX288" s="15">
        <f>IFERROR(+BA_GC[[#This Row],[PAX x Coche]]/AW276-1,0)</f>
        <v>0.13598357669773153</v>
      </c>
      <c r="AY288" s="6">
        <v>124</v>
      </c>
      <c r="AZ288" s="9">
        <f>+BA_GC[[#This Row],[PAX Kilómetro]]/BA_GC[[#This Row],[Coches Kilómetro (CK) (5+6+7)]]</f>
        <v>25.61962334687211</v>
      </c>
      <c r="BA288" s="15">
        <f>IFERROR(+BA_GC[[#This Row],[Ocupación Media (PaxKm/CocheKm)]]/AZ276-1,0)</f>
        <v>0.13598357669773131</v>
      </c>
      <c r="BB288" s="15">
        <f>+BA_GC[[#This Row],[Ocupación Media (PaxKm/CocheKm)]]/BA_GC[[#This Row],[Capacidad x Coche (4xm2)]]</f>
        <v>0.20660986570058154</v>
      </c>
      <c r="BC288" s="15">
        <f>IFERROR(+BA_GC[[#This Row],[% de Ocupación Media PAX]]/BB276-1,0)</f>
        <v>0.13598357669773131</v>
      </c>
      <c r="BD288" s="36">
        <f>+BA_GC[[#This Row],[Pasajeros Pagos (PAX)]]*BA_GC[[#This Row],[PAX Recorrido Medio]]</f>
        <v>13623786.561386138</v>
      </c>
      <c r="BE288" s="9">
        <v>17.7</v>
      </c>
      <c r="BF288" s="35">
        <f>+BA_GC[[#This Row],[PAX Recorrido Medio]]/BE276-1</f>
        <v>0</v>
      </c>
      <c r="BG288" s="36">
        <f>+BA_GC[[#This Row],[Pasajeros Pagos (PAX)]]*CN288</f>
        <v>742514.54369001323</v>
      </c>
      <c r="BH288" s="114">
        <f t="shared" si="9"/>
        <v>0.41127656780383914</v>
      </c>
      <c r="BI288" s="81">
        <f>IF(((+AH288*CM288)*((+(20/(1-20/100))/100)+1)-1)&lt;BA_GC[[#This Row],[Pasajeros Pagos (PAX)]],BA_GC[[#This Row],[Pasajeros Pagos (PAX)]],((+AH288*CM288)*((+(20/(1-20/100))/100)+1)-1))</f>
        <v>1307414.336430015</v>
      </c>
      <c r="BJ288" s="35">
        <f>+(BA_GC[[#This Row],[Variación % TC]]*0.2)-(BA_GC[[#This Row],[Vaciación % PAX Recorrido Medio]]*0.1)-(BA_GC[[#This Row],[Variación % Ocupación PAX]]*0.5)+(BA_GC[[#This Row],[Variación % RA]]*0.1)+(BA_GC[[#This Row],[Variación % Velocidad Comercial TE]]*0.1)</f>
        <v>-4.9385005185559841E-2</v>
      </c>
      <c r="BK288" s="10">
        <v>1768076.5946799493</v>
      </c>
      <c r="BL288" s="10">
        <f>+BA_GC[[#This Row],[Recaudación Vta. Boletos $]]/BA_GC[[#This Row],[Pasajeros Pagos (PAX)]]</f>
        <v>2.2970820619382213</v>
      </c>
      <c r="BM288" s="15">
        <f>+(BA_GC[[#This Row],[Tarifa Media $]]*44)/CQ288</f>
        <v>8.4685755333506196E-3</v>
      </c>
      <c r="BN288" s="46">
        <f>+BA_GC[[#This Row],[Tarifa Media $]]/CP288</f>
        <v>0.14761337766554969</v>
      </c>
      <c r="BO288" s="73">
        <f>+LINEA[[#This Row],[Indice Dia Habil]]</f>
        <v>27.03</v>
      </c>
      <c r="BP288" s="45">
        <v>30.53</v>
      </c>
      <c r="BQ288" s="45">
        <v>30.53</v>
      </c>
      <c r="BR288" s="36">
        <v>14</v>
      </c>
      <c r="BT288" s="63">
        <f>+BA_GC[[#This Row],[Recaudación Vta. Boletos $]]/BA_GC[[#This Row],[Km. Línea (entre cabeceras) en Servicio]]</f>
        <v>57912.761044217143</v>
      </c>
      <c r="BU288" s="64">
        <f>+BA_GC[[#This Row],[Recaudación/Km. Línea (PESOS)]]/CP288</f>
        <v>3721.5467437247662</v>
      </c>
      <c r="BV288" s="63">
        <f>+BA_GC[[#This Row],[Recaudación Vta. Boletos $]]/BA_GC[[#This Row],[Trenes Corridos (TC)]]</f>
        <v>609.05153106439866</v>
      </c>
      <c r="BW288" s="64">
        <f>+BA_GC[[#This Row],[Recaudación/Trenes Corridos (PESOS)]]/CP288</f>
        <v>39.138416150849849</v>
      </c>
      <c r="BX288" s="63">
        <f>+BA_GC[[#This Row],[Recaudación Vta. Boletos $]]/BA_GC[[#This Row],[Coches Kilómetro (CK) (5+6+7)]]</f>
        <v>3.3248800691363609</v>
      </c>
      <c r="BY288" s="64">
        <f>+BA_GC[[#This Row],[Recaudación/Coche Kilómetro (PESOS)]]/CP288</f>
        <v>0.21366096817802074</v>
      </c>
      <c r="BZ288" s="65">
        <f>+BA_GC[[#This Row],[Recaudación Vta. Boletos $]]/BA_GC[[#This Row],[PAX Kilómetro]]</f>
        <v>0.12977864756713117</v>
      </c>
      <c r="CA288" s="66">
        <f>+BA_GC[[#This Row],[Recaudación/Pasajeros Kilómetro (PESOS)]]/CP288</f>
        <v>8.3397388511610004E-3</v>
      </c>
      <c r="CC288" s="64"/>
      <c r="CE288" s="67"/>
      <c r="CF288" s="36">
        <f>+BA_GC[[#This Row],[Pasajeros Pagos (PAX)]]/BA_GC[[#This Row],[Km. Línea (entre cabeceras) en Servicio]]</f>
        <v>25211.446296938899</v>
      </c>
      <c r="CG288" s="36">
        <f>+BA_GC[[#This Row],[Pasajeros Pagos (PAX)]]/BA_GC[[#This Row],[Cantidad de Estaciones en Servicio]]</f>
        <v>54978.961103253183</v>
      </c>
      <c r="CH288" s="36">
        <f>+BA_GC[[#This Row],[PAX Kilómetro]]/BA_GC[[#This Row],[Km. Línea (entre cabeceras) en Servicio]]</f>
        <v>446242.59945581848</v>
      </c>
      <c r="CI288" s="36">
        <f>+BA_GC[[#This Row],[Coches Kilómetro (CK) (5+6+7)]]/BA_GC[[#This Row],[Km. Línea (entre cabeceras) en Servicio]]</f>
        <v>17418</v>
      </c>
      <c r="CM288" s="144">
        <f t="shared" si="10"/>
        <v>360.29358220599795</v>
      </c>
      <c r="CN288" s="11">
        <v>0.96467361435058063</v>
      </c>
      <c r="CP288" s="10">
        <v>15.56147619047619</v>
      </c>
      <c r="CQ288" s="60">
        <v>11934.901014609293</v>
      </c>
      <c r="CR288" s="10"/>
      <c r="DF288" s="45">
        <f>+BA_GC[[#This Row],[Trenes Kilómetro (TK) (1+2+3)]]/BA_GC[[#This Row],[Trenes Corridos (TC)]]</f>
        <v>30.529999999999998</v>
      </c>
      <c r="EA288" s="2">
        <v>2016</v>
      </c>
      <c r="EB288" s="2" t="s">
        <v>6</v>
      </c>
    </row>
    <row r="289" spans="1:132" x14ac:dyDescent="0.2">
      <c r="A289" s="83" t="s">
        <v>222</v>
      </c>
      <c r="B289" s="2" t="s">
        <v>7</v>
      </c>
      <c r="C289" s="85">
        <v>42705</v>
      </c>
      <c r="D289" s="2" t="s">
        <v>252</v>
      </c>
      <c r="E289" s="4" t="s">
        <v>267</v>
      </c>
      <c r="F289" s="4" t="s">
        <v>268</v>
      </c>
      <c r="G289" s="4" t="s">
        <v>111</v>
      </c>
      <c r="I289" s="6">
        <f>+BA_GC[[#This Row],[Trenes Corridos (TC)]]*BA_GC[[#This Row],[Km. Línea (entre cabeceras) en Servicio]]</f>
        <v>88506.47</v>
      </c>
      <c r="K289" s="7">
        <f>+BA_GC[[#This Row],[TK Remolcados (1)]]+BA_GC[[#This Row],[TK Coche Motor (2)]]+BA_GC[[#This Row],[TK Eléctricos (3)]]</f>
        <v>88506.47</v>
      </c>
      <c r="L289" s="15">
        <f>+BA_GC[[#This Row],[Trenes Kilómetro (TK) (1+2+3)]]/K277-1</f>
        <v>1.6836197825324417E-2</v>
      </c>
      <c r="M289" s="6"/>
      <c r="N289" s="6"/>
      <c r="O289" s="6">
        <f>+BA_GC[[#This Row],[TK Coche Motor (2)]]*BA_GC[[#This Row],[Form. Media Trenes Coche Motor]]</f>
        <v>531038.82000000007</v>
      </c>
      <c r="P289" s="6"/>
      <c r="Q289" s="7">
        <f>+BA_GC[[#This Row],[CK Remolcados (5)]]+BA_GC[[#This Row],[CK Coche Motor (6)]]+BA_GC[[#This Row],[CK Eléctricos (7)]]</f>
        <v>531038.82000000007</v>
      </c>
      <c r="R289" s="15">
        <f>+BA_GC[[#This Row],[Coches Kilómetro (CK) (5+6+7)]]/Q277-1</f>
        <v>1.6836197825324639E-2</v>
      </c>
      <c r="S289" s="120">
        <v>31</v>
      </c>
      <c r="T289" s="15">
        <f>+BA_GC[[#This Row],[Velocidad Comercial Trenes Diésel]]/S277-1</f>
        <v>0</v>
      </c>
      <c r="W289" s="6"/>
      <c r="X289" s="6">
        <v>6</v>
      </c>
      <c r="Y289" s="6"/>
      <c r="AA289" s="6">
        <f>+BA_GC[[#This Row],[Form. Media Trenes Coche Motor]]*BA_GC[[#This Row],[Asientos Prom. x C. Motor]]*BA_GC[[#This Row],[Trenes Corridos (TC)]]</f>
        <v>591396</v>
      </c>
      <c r="AD289" s="6">
        <v>34</v>
      </c>
      <c r="AF289" s="6">
        <f>+'[2]BS TAB'!$V293</f>
        <v>3136</v>
      </c>
      <c r="AG289" s="6">
        <f>+BA_GC[[#This Row],[Trenes Programados]]-BA_GC[[#This Row],[Trenes Corridos (TC)]]</f>
        <v>237</v>
      </c>
      <c r="AH289" s="7">
        <f>+'[2]BS TAB'!$X293</f>
        <v>2899</v>
      </c>
      <c r="AI289" s="15">
        <f>IFERROR(BA_GC[[#This Row],[Trenes Corridos (TC)]]/AH277-1,0)</f>
        <v>1.6836197825324417E-2</v>
      </c>
      <c r="AJ289" s="6">
        <f>+'[2]BS TAB'!$Y293</f>
        <v>2467</v>
      </c>
      <c r="AK289" s="36">
        <f>+BA_GC[[#This Row],[Trenes Corridos (TC)]]-BA_GC[[#This Row],[Trenes Puntuales]]</f>
        <v>432</v>
      </c>
      <c r="AL289" s="111">
        <f>+BA_GC[[#This Row],[Trenes Puntuales]]/BA_GC[[#This Row],[Trenes Programados]]</f>
        <v>0.78667091836734693</v>
      </c>
      <c r="AM289" s="82">
        <v>0.95</v>
      </c>
      <c r="AN289" s="82" t="str">
        <f>+IF(BA_GC[[#This Row],[Regularidad Absoluta]]&gt;=BA_GC[[#This Row],[RA 95%]],BA_GC[[#This Row],[Regularidad Absoluta]],"")</f>
        <v/>
      </c>
      <c r="AO289" s="82">
        <f>+BA_GC[[#This Row],[Trenes Puntuales]]/BA_GC[[#This Row],[Trenes Corridos (TC)]]</f>
        <v>0.8509830976198689</v>
      </c>
      <c r="AP289" s="82">
        <f>+BA_GC[[#This Row],[Trenes Corridos (TC)]]/BA_GC[[#This Row],[Trenes Programados]]</f>
        <v>0.92442602040816324</v>
      </c>
      <c r="AQ289" s="82">
        <f>+BA_GC[[#This Row],[Regularidad Relativa]]/AO277-1</f>
        <v>0.36071385940226941</v>
      </c>
      <c r="AR289" s="81">
        <f>+'[3]DATOS BS#Bol por Estación'!$AU273</f>
        <v>730236</v>
      </c>
      <c r="AS289" s="15">
        <f>IFERROR(+BA_GC[[#This Row],[Pasajeros Pagos (PAX)]]/AR277-1,0)</f>
        <v>0.118669305668748</v>
      </c>
      <c r="AT289" s="6">
        <f>+BA_GC[[#This Row],[Pasajeros Pagos (PAX)]]/BA_GC[[#This Row],[Indice Dia Habil]]</f>
        <v>26916.18134906008</v>
      </c>
      <c r="AU289" s="15">
        <f>IFERROR(+BA_GC[[#This Row],[PAX Día Habil]]/AT277-1,0)</f>
        <v>0.118669305668748</v>
      </c>
      <c r="AV289" s="6">
        <f>+BA_GC[[#This Row],[Pasajeros Pagos (PAX)]]/BA_GC[[#This Row],[Trenes Corridos (TC)]]</f>
        <v>251.89237668161434</v>
      </c>
      <c r="AW289" s="6">
        <f>+BA_GC[[#This Row],[PAX x Tren]]/BA_GC[[#This Row],[Form. Media Trenes Coche Motor]]</f>
        <v>41.982062780269054</v>
      </c>
      <c r="AX289" s="15">
        <f>IFERROR(+BA_GC[[#This Row],[PAX x Coche]]/AW277-1,0)</f>
        <v>0.10014701292224903</v>
      </c>
      <c r="AY289" s="6">
        <v>124</v>
      </c>
      <c r="AZ289" s="9">
        <f>+BA_GC[[#This Row],[PAX Kilómetro]]/BA_GC[[#This Row],[Coches Kilómetro (CK) (5+6+7)]]</f>
        <v>24.339420609589329</v>
      </c>
      <c r="BA289" s="15">
        <f>IFERROR(+BA_GC[[#This Row],[Ocupación Media (PaxKm/CocheKm)]]/AZ277-1,0)</f>
        <v>0.10014701292224903</v>
      </c>
      <c r="BB289" s="15">
        <f>+BA_GC[[#This Row],[Ocupación Media (PaxKm/CocheKm)]]/BA_GC[[#This Row],[Capacidad x Coche (4xm2)]]</f>
        <v>0.19628565007733328</v>
      </c>
      <c r="BC289" s="15">
        <f>IFERROR(+BA_GC[[#This Row],[% de Ocupación Media PAX]]/BB277-1,0)</f>
        <v>0.10014701292224903</v>
      </c>
      <c r="BD289" s="36">
        <f>+BA_GC[[#This Row],[Pasajeros Pagos (PAX)]]*BA_GC[[#This Row],[PAX Recorrido Medio]]</f>
        <v>12925177.199999999</v>
      </c>
      <c r="BE289" s="9">
        <v>17.7</v>
      </c>
      <c r="BF289" s="35">
        <f>+BA_GC[[#This Row],[PAX Recorrido Medio]]/BE277-1</f>
        <v>0</v>
      </c>
      <c r="BG289" s="36">
        <f>+BA_GC[[#This Row],[Pasajeros Pagos (PAX)]]*CN289</f>
        <v>688958.43687763996</v>
      </c>
      <c r="BH289" s="114">
        <f t="shared" si="9"/>
        <v>0.45191771225296906</v>
      </c>
      <c r="BI289" s="81">
        <f>IF(((+AH289*CM289)*((+(20/(1-20/100))/100)+1)-1)&lt;BA_GC[[#This Row],[Pasajeros Pagos (PAX)]],BA_GC[[#This Row],[Pasajeros Pagos (PAX)]],((+AH289*CM289)*((+(20/(1-20/100))/100)+1)-1))</f>
        <v>1332347.3798099505</v>
      </c>
      <c r="BJ289" s="35">
        <f>+(BA_GC[[#This Row],[Variación % TC]]*0.2)-(BA_GC[[#This Row],[Vaciación % PAX Recorrido Medio]]*0.1)-(BA_GC[[#This Row],[Variación % Ocupación PAX]]*0.5)+(BA_GC[[#This Row],[Variación % RA]]*0.1)+(BA_GC[[#This Row],[Variación % Velocidad Comercial TE]]*0.1)</f>
        <v>-1.063488095583269E-2</v>
      </c>
      <c r="BK289" s="10">
        <v>1640787.1599205695</v>
      </c>
      <c r="BL289" s="10">
        <f>+BA_GC[[#This Row],[Recaudación Vta. Boletos $]]/BA_GC[[#This Row],[Pasajeros Pagos (PAX)]]</f>
        <v>2.2469272398520062</v>
      </c>
      <c r="BM289" s="15">
        <f>+(BA_GC[[#This Row],[Tarifa Media $]]*44)/CQ289</f>
        <v>8.077389151664522E-3</v>
      </c>
      <c r="BN289" s="46">
        <f>+BA_GC[[#This Row],[Tarifa Media $]]/CP289</f>
        <v>0.13981644933446624</v>
      </c>
      <c r="BO289" s="73">
        <f>+LINEA[[#This Row],[Indice Dia Habil]]</f>
        <v>27.130000000000003</v>
      </c>
      <c r="BP289" s="45">
        <v>30.53</v>
      </c>
      <c r="BQ289" s="45">
        <v>30.53</v>
      </c>
      <c r="BR289" s="36">
        <v>14</v>
      </c>
      <c r="BT289" s="63">
        <f>+BA_GC[[#This Row],[Recaudación Vta. Boletos $]]/BA_GC[[#This Row],[Km. Línea (entre cabeceras) en Servicio]]</f>
        <v>53743.43792730329</v>
      </c>
      <c r="BU289" s="64">
        <f>+BA_GC[[#This Row],[Recaudación/Km. Línea (PESOS)]]/CP289</f>
        <v>3344.2189550017456</v>
      </c>
      <c r="BV289" s="63">
        <f>+BA_GC[[#This Row],[Recaudación Vta. Boletos $]]/BA_GC[[#This Row],[Trenes Corridos (TC)]]</f>
        <v>565.98384267698157</v>
      </c>
      <c r="BW289" s="64">
        <f>+BA_GC[[#This Row],[Recaudación/Trenes Corridos (PESOS)]]/CP289</f>
        <v>35.218697722043217</v>
      </c>
      <c r="BX289" s="63">
        <f>+BA_GC[[#This Row],[Recaudación Vta. Boletos $]]/BA_GC[[#This Row],[Coches Kilómetro (CK) (5+6+7)]]</f>
        <v>3.0897687666611064</v>
      </c>
      <c r="BY289" s="64">
        <f>+BA_GC[[#This Row],[Recaudación/Coche Kilómetro (PESOS)]]/CP289</f>
        <v>0.19226278918027739</v>
      </c>
      <c r="BZ289" s="65">
        <f>+BA_GC[[#This Row],[Recaudación Vta. Boletos $]]/BA_GC[[#This Row],[PAX Kilómetro]]</f>
        <v>0.12694504179954838</v>
      </c>
      <c r="CA289" s="66">
        <f>+BA_GC[[#This Row],[Recaudación/Pasajeros Kilómetro (PESOS)]]/CP289</f>
        <v>7.8992344256760601E-3</v>
      </c>
      <c r="CC289" s="64"/>
      <c r="CE289" s="67"/>
      <c r="CF289" s="36">
        <f>+BA_GC[[#This Row],[Pasajeros Pagos (PAX)]]/BA_GC[[#This Row],[Km. Línea (entre cabeceras) en Servicio]]</f>
        <v>23918.63740583033</v>
      </c>
      <c r="CG289" s="36">
        <f>+BA_GC[[#This Row],[Pasajeros Pagos (PAX)]]/BA_GC[[#This Row],[Cantidad de Estaciones en Servicio]]</f>
        <v>52159.714285714283</v>
      </c>
      <c r="CH289" s="36">
        <f>+BA_GC[[#This Row],[PAX Kilómetro]]/BA_GC[[#This Row],[Km. Línea (entre cabeceras) en Servicio]]</f>
        <v>423359.88208319683</v>
      </c>
      <c r="CI289" s="36">
        <f>+BA_GC[[#This Row],[Coches Kilómetro (CK) (5+6+7)]]/BA_GC[[#This Row],[Km. Línea (entre cabeceras) en Servicio]]</f>
        <v>17394</v>
      </c>
      <c r="CM289" s="144">
        <f t="shared" si="10"/>
        <v>367.67116379715776</v>
      </c>
      <c r="CN289" s="11">
        <v>0.94347366724954662</v>
      </c>
      <c r="CP289" s="10">
        <v>16.070549999999997</v>
      </c>
      <c r="CQ289" s="33">
        <v>12239.697344916833</v>
      </c>
      <c r="CR289" s="10"/>
      <c r="CX289" s="28"/>
      <c r="DF289" s="45">
        <f>+BA_GC[[#This Row],[Trenes Kilómetro (TK) (1+2+3)]]/BA_GC[[#This Row],[Trenes Corridos (TC)]]</f>
        <v>30.53</v>
      </c>
      <c r="EA289" s="2">
        <v>2016</v>
      </c>
      <c r="EB289" s="2" t="s">
        <v>7</v>
      </c>
    </row>
    <row r="290" spans="1:132" x14ac:dyDescent="0.2">
      <c r="A290" s="83" t="s">
        <v>223</v>
      </c>
      <c r="B290" s="2" t="s">
        <v>8</v>
      </c>
      <c r="C290" s="85">
        <v>42736</v>
      </c>
      <c r="D290" s="2" t="s">
        <v>252</v>
      </c>
      <c r="E290" s="4" t="s">
        <v>267</v>
      </c>
      <c r="F290" s="4" t="s">
        <v>268</v>
      </c>
      <c r="G290" s="4" t="s">
        <v>111</v>
      </c>
      <c r="I290" s="6">
        <f>+BA_GC[[#This Row],[Trenes Corridos (TC)]]*BA_GC[[#This Row],[Km. Línea (entre cabeceras) en Servicio]]</f>
        <v>93330.21</v>
      </c>
      <c r="K290" s="7">
        <f>+BA_GC[[#This Row],[TK Remolcados (1)]]+BA_GC[[#This Row],[TK Coche Motor (2)]]+BA_GC[[#This Row],[TK Eléctricos (3)]]</f>
        <v>93330.21</v>
      </c>
      <c r="L290" s="15">
        <f>+BA_GC[[#This Row],[Trenes Kilómetro (TK) (1+2+3)]]/K278-1</f>
        <v>5.0154586052902905E-2</v>
      </c>
      <c r="M290" s="6"/>
      <c r="N290" s="6"/>
      <c r="O290" s="6">
        <f>+BA_GC[[#This Row],[TK Coche Motor (2)]]*BA_GC[[#This Row],[Form. Media Trenes Coche Motor]]</f>
        <v>559981.26</v>
      </c>
      <c r="P290" s="6"/>
      <c r="Q290" s="7">
        <f>+BA_GC[[#This Row],[CK Remolcados (5)]]+BA_GC[[#This Row],[CK Coche Motor (6)]]+BA_GC[[#This Row],[CK Eléctricos (7)]]</f>
        <v>559981.26</v>
      </c>
      <c r="R290" s="15">
        <f>+BA_GC[[#This Row],[Coches Kilómetro (CK) (5+6+7)]]/Q278-1</f>
        <v>5.0154586052902905E-2</v>
      </c>
      <c r="S290" s="120">
        <v>31</v>
      </c>
      <c r="T290" s="15">
        <f>+BA_GC[[#This Row],[Velocidad Comercial Trenes Diésel]]/S278-1</f>
        <v>0</v>
      </c>
      <c r="W290" s="6"/>
      <c r="X290" s="6">
        <v>6</v>
      </c>
      <c r="Y290" s="6"/>
      <c r="AA290" s="6">
        <f>+BA_GC[[#This Row],[Form. Media Trenes Coche Motor]]*BA_GC[[#This Row],[Asientos Prom. x C. Motor]]*BA_GC[[#This Row],[Trenes Corridos (TC)]]</f>
        <v>623628</v>
      </c>
      <c r="AD290" s="6">
        <v>34</v>
      </c>
      <c r="AF290" s="6">
        <f>+'[2]BS TAB'!$V294</f>
        <v>3172</v>
      </c>
      <c r="AG290" s="6">
        <f>+BA_GC[[#This Row],[Trenes Programados]]-BA_GC[[#This Row],[Trenes Corridos (TC)]]</f>
        <v>115</v>
      </c>
      <c r="AH290" s="7">
        <f>+'[2]BS TAB'!$X294</f>
        <v>3057</v>
      </c>
      <c r="AI290" s="15">
        <f>IFERROR(BA_GC[[#This Row],[Trenes Corridos (TC)]]/AH278-1,0)</f>
        <v>5.0154586052902683E-2</v>
      </c>
      <c r="AJ290" s="6">
        <f>+'[2]BS TAB'!$Y294</f>
        <v>2647</v>
      </c>
      <c r="AK290" s="36">
        <f>+BA_GC[[#This Row],[Trenes Corridos (TC)]]-BA_GC[[#This Row],[Trenes Puntuales]]</f>
        <v>410</v>
      </c>
      <c r="AL290" s="111">
        <f>+BA_GC[[#This Row],[Trenes Puntuales]]/BA_GC[[#This Row],[Trenes Programados]]</f>
        <v>0.83448928121059274</v>
      </c>
      <c r="AM290" s="82">
        <v>0.95</v>
      </c>
      <c r="AN290" s="82" t="str">
        <f>+IF(BA_GC[[#This Row],[Regularidad Absoluta]]&gt;=BA_GC[[#This Row],[RA 95%]],BA_GC[[#This Row],[Regularidad Absoluta]],"")</f>
        <v/>
      </c>
      <c r="AO290" s="82">
        <f>+BA_GC[[#This Row],[Trenes Puntuales]]/BA_GC[[#This Row],[Trenes Corridos (TC)]]</f>
        <v>0.86588158325155384</v>
      </c>
      <c r="AP290" s="82">
        <f>+BA_GC[[#This Row],[Trenes Corridos (TC)]]/BA_GC[[#This Row],[Trenes Programados]]</f>
        <v>0.96374527112232033</v>
      </c>
      <c r="AQ290" s="82">
        <f>+BA_GC[[#This Row],[Regularidad Relativa]]/AO278-1</f>
        <v>0.2054429884482416</v>
      </c>
      <c r="AR290" s="81">
        <f>+'[3]DATOS BS#Bol por Estación'!$AU274</f>
        <v>700578</v>
      </c>
      <c r="AS290" s="15">
        <f>IFERROR(+BA_GC[[#This Row],[Pasajeros Pagos (PAX)]]/AR278-1,0)</f>
        <v>0.15185155347004953</v>
      </c>
      <c r="AT290" s="6">
        <f>+BA_GC[[#This Row],[Pasajeros Pagos (PAX)]]/BA_GC[[#This Row],[Indice Dia Habil]]</f>
        <v>24993.863717445594</v>
      </c>
      <c r="AU290" s="15">
        <f>IFERROR(+BA_GC[[#This Row],[PAX Día Habil]]/AT278-1,0)</f>
        <v>0.12596263164749755</v>
      </c>
      <c r="AV290" s="6">
        <f>+BA_GC[[#This Row],[Pasajeros Pagos (PAX)]]/BA_GC[[#This Row],[Trenes Corridos (TC)]]</f>
        <v>229.17173699705594</v>
      </c>
      <c r="AW290" s="6">
        <f>+BA_GC[[#This Row],[PAX x Tren]]/BA_GC[[#This Row],[Form. Media Trenes Coche Motor]]</f>
        <v>38.195289499509322</v>
      </c>
      <c r="AX290" s="15">
        <f>IFERROR(+BA_GC[[#This Row],[PAX x Coche]]/AW278-1,0)</f>
        <v>9.6839997432552893E-2</v>
      </c>
      <c r="AY290" s="6">
        <v>124</v>
      </c>
      <c r="AZ290" s="9">
        <f>+BA_GC[[#This Row],[PAX Kilómetro]]/BA_GC[[#This Row],[Coches Kilómetro (CK) (5+6+7)]]</f>
        <v>22.144009962047658</v>
      </c>
      <c r="BA290" s="15">
        <f>IFERROR(+BA_GC[[#This Row],[Ocupación Media (PaxKm/CocheKm)]]/AZ278-1,0)</f>
        <v>9.6839997432552671E-2</v>
      </c>
      <c r="BB290" s="15">
        <f>+BA_GC[[#This Row],[Ocupación Media (PaxKm/CocheKm)]]/BA_GC[[#This Row],[Capacidad x Coche (4xm2)]]</f>
        <v>0.17858072550038434</v>
      </c>
      <c r="BC290" s="15">
        <f>IFERROR(+BA_GC[[#This Row],[% de Ocupación Media PAX]]/BB278-1,0)</f>
        <v>9.6839997432552893E-2</v>
      </c>
      <c r="BD290" s="36">
        <f>+BA_GC[[#This Row],[Pasajeros Pagos (PAX)]]*BA_GC[[#This Row],[PAX Recorrido Medio]]</f>
        <v>12400230.6</v>
      </c>
      <c r="BE290" s="9">
        <v>17.7</v>
      </c>
      <c r="BF290" s="35">
        <f>+BA_GC[[#This Row],[PAX Recorrido Medio]]/BE278-1</f>
        <v>0</v>
      </c>
      <c r="BG290" s="36">
        <f>+BA_GC[[#This Row],[Pasajeros Pagos (PAX)]]*CN290</f>
        <v>722470.69466543267</v>
      </c>
      <c r="BH290" s="114">
        <f t="shared" si="9"/>
        <v>0.45617372621873775</v>
      </c>
      <c r="BI290" s="81">
        <f>IF(((+AH290*CM290)*((+(20/(1-20/100))/100)+1)-1)&lt;BA_GC[[#This Row],[Pasajeros Pagos (PAX)]],BA_GC[[#This Row],[Pasajeros Pagos (PAX)]],((+AH290*CM290)*((+(20/(1-20/100))/100)+1)-1))</f>
        <v>1288238.60445144</v>
      </c>
      <c r="BJ290" s="35">
        <f>+(BA_GC[[#This Row],[Variación % TC]]*0.2)-(BA_GC[[#This Row],[Vaciación % PAX Recorrido Medio]]*0.1)-(BA_GC[[#This Row],[Variación % Ocupación PAX]]*0.5)+(BA_GC[[#This Row],[Variación % RA]]*0.1)+(BA_GC[[#This Row],[Variación % Velocidad Comercial TE]]*0.1)</f>
        <v>-1.7844782660871746E-2</v>
      </c>
      <c r="BK290" s="10">
        <v>1585404.0617134706</v>
      </c>
      <c r="BL290" s="10">
        <f>+BA_GC[[#This Row],[Recaudación Vta. Boletos $]]/BA_GC[[#This Row],[Pasajeros Pagos (PAX)]]</f>
        <v>2.2629943585346251</v>
      </c>
      <c r="BM290" s="15">
        <f>+(BA_GC[[#This Row],[Tarifa Media $]]*44)/CQ290</f>
        <v>7.937486705595756E-3</v>
      </c>
      <c r="BN290" s="46">
        <f>+BA_GC[[#This Row],[Tarifa Media $]]/CP290</f>
        <v>0.14011087064424749</v>
      </c>
      <c r="BO290" s="73">
        <f>+LINEA[[#This Row],[Indice Dia Habil]]</f>
        <v>28.03</v>
      </c>
      <c r="BP290" s="45">
        <v>30.53</v>
      </c>
      <c r="BQ290" s="45">
        <v>30.53</v>
      </c>
      <c r="BR290" s="36">
        <v>14</v>
      </c>
      <c r="BT290" s="63">
        <f>+BA_GC[[#This Row],[Recaudación Vta. Boletos $]]/BA_GC[[#This Row],[Km. Línea (entre cabeceras) en Servicio]]</f>
        <v>51929.3829581877</v>
      </c>
      <c r="BU290" s="64">
        <f>+BA_GC[[#This Row],[Recaudación/Km. Línea (PESOS)]]/CP290</f>
        <v>3215.1520974191162</v>
      </c>
      <c r="BV290" s="63">
        <f>+BA_GC[[#This Row],[Recaudación Vta. Boletos $]]/BA_GC[[#This Row],[Trenes Corridos (TC)]]</f>
        <v>518.6143479599184</v>
      </c>
      <c r="BW290" s="64">
        <f>+BA_GC[[#This Row],[Recaudación/Trenes Corridos (PESOS)]]/CP290</f>
        <v>32.109451597712017</v>
      </c>
      <c r="BX290" s="63">
        <f>+BA_GC[[#This Row],[Recaudación Vta. Boletos $]]/BA_GC[[#This Row],[Coches Kilómetro (CK) (5+6+7)]]</f>
        <v>2.8311734248275924</v>
      </c>
      <c r="BY290" s="64">
        <f>+BA_GC[[#This Row],[Recaudación/Coche Kilómetro (PESOS)]]/CP290</f>
        <v>0.17528906866312924</v>
      </c>
      <c r="BZ290" s="65">
        <f>+BA_GC[[#This Row],[Recaudación Vta. Boletos $]]/BA_GC[[#This Row],[PAX Kilómetro]]</f>
        <v>0.12785278861777544</v>
      </c>
      <c r="CA290" s="66">
        <f>+BA_GC[[#This Row],[Recaudación/Pasajeros Kilómetro (PESOS)]]/CP290</f>
        <v>7.9158683979800859E-3</v>
      </c>
      <c r="CC290" s="64"/>
      <c r="CE290" s="67"/>
      <c r="CF290" s="36">
        <f>+BA_GC[[#This Row],[Pasajeros Pagos (PAX)]]/BA_GC[[#This Row],[Km. Línea (entre cabeceras) en Servicio]]</f>
        <v>22947.199475925318</v>
      </c>
      <c r="CG290" s="36">
        <f>+BA_GC[[#This Row],[Pasajeros Pagos (PAX)]]/BA_GC[[#This Row],[Cantidad de Estaciones en Servicio]]</f>
        <v>50041.285714285717</v>
      </c>
      <c r="CH290" s="36">
        <f>+BA_GC[[#This Row],[PAX Kilómetro]]/BA_GC[[#This Row],[Km. Línea (entre cabeceras) en Servicio]]</f>
        <v>406165.43072387815</v>
      </c>
      <c r="CI290" s="36">
        <f>+BA_GC[[#This Row],[Coches Kilómetro (CK) (5+6+7)]]/BA_GC[[#This Row],[Km. Línea (entre cabeceras) en Servicio]]</f>
        <v>18342</v>
      </c>
      <c r="CM290" s="144">
        <f t="shared" si="10"/>
        <v>337.12518271545696</v>
      </c>
      <c r="CN290" s="11">
        <v>1.0312494749555834</v>
      </c>
      <c r="CP290" s="10">
        <v>16.151454545454545</v>
      </c>
      <c r="CQ290" s="33">
        <v>12544.493675224372</v>
      </c>
      <c r="CR290" s="10"/>
      <c r="CX290" s="28"/>
      <c r="DF290" s="45">
        <f>+BA_GC[[#This Row],[Trenes Kilómetro (TK) (1+2+3)]]/BA_GC[[#This Row],[Trenes Corridos (TC)]]</f>
        <v>30.53</v>
      </c>
      <c r="EA290" s="2">
        <v>2017</v>
      </c>
      <c r="EB290" s="2" t="s">
        <v>8</v>
      </c>
    </row>
    <row r="291" spans="1:132" x14ac:dyDescent="0.2">
      <c r="A291" s="83" t="s">
        <v>223</v>
      </c>
      <c r="B291" s="2" t="s">
        <v>9</v>
      </c>
      <c r="C291" s="85">
        <v>42767</v>
      </c>
      <c r="D291" s="2" t="s">
        <v>252</v>
      </c>
      <c r="E291" s="4" t="s">
        <v>267</v>
      </c>
      <c r="F291" s="4" t="s">
        <v>268</v>
      </c>
      <c r="G291" s="4" t="s">
        <v>111</v>
      </c>
      <c r="I291" s="6">
        <f>+BA_GC[[#This Row],[Trenes Corridos (TC)]]*BA_GC[[#This Row],[Km. Línea (entre cabeceras) en Servicio]]</f>
        <v>82339.41</v>
      </c>
      <c r="K291" s="7">
        <f>+BA_GC[[#This Row],[TK Remolcados (1)]]+BA_GC[[#This Row],[TK Coche Motor (2)]]+BA_GC[[#This Row],[TK Eléctricos (3)]]</f>
        <v>82339.41</v>
      </c>
      <c r="L291" s="15">
        <f>+BA_GC[[#This Row],[Trenes Kilómetro (TK) (1+2+3)]]/K279-1</f>
        <v>-1.4254385964912242E-2</v>
      </c>
      <c r="M291" s="6"/>
      <c r="N291" s="6"/>
      <c r="O291" s="6">
        <f>+BA_GC[[#This Row],[TK Coche Motor (2)]]*BA_GC[[#This Row],[Form. Media Trenes Coche Motor]]</f>
        <v>494036.46</v>
      </c>
      <c r="P291" s="6"/>
      <c r="Q291" s="7">
        <f>+BA_GC[[#This Row],[CK Remolcados (5)]]+BA_GC[[#This Row],[CK Coche Motor (6)]]+BA_GC[[#This Row],[CK Eléctricos (7)]]</f>
        <v>494036.46</v>
      </c>
      <c r="R291" s="15">
        <f>+BA_GC[[#This Row],[Coches Kilómetro (CK) (5+6+7)]]/Q279-1</f>
        <v>-1.4254385964912242E-2</v>
      </c>
      <c r="S291" s="120">
        <v>31</v>
      </c>
      <c r="T291" s="15">
        <f>+BA_GC[[#This Row],[Velocidad Comercial Trenes Diésel]]/S279-1</f>
        <v>0</v>
      </c>
      <c r="W291" s="6"/>
      <c r="X291" s="6">
        <v>6</v>
      </c>
      <c r="Y291" s="6"/>
      <c r="AA291" s="6">
        <f>+BA_GC[[#This Row],[Form. Media Trenes Coche Motor]]*BA_GC[[#This Row],[Asientos Prom. x C. Motor]]*BA_GC[[#This Row],[Trenes Corridos (TC)]]</f>
        <v>550188</v>
      </c>
      <c r="AD291" s="6">
        <v>34</v>
      </c>
      <c r="AF291" s="6">
        <f>+'[2]BS TAB'!$V295</f>
        <v>2816</v>
      </c>
      <c r="AG291" s="6">
        <f>+BA_GC[[#This Row],[Trenes Programados]]-BA_GC[[#This Row],[Trenes Corridos (TC)]]</f>
        <v>119</v>
      </c>
      <c r="AH291" s="7">
        <f>+'[2]BS TAB'!$X295</f>
        <v>2697</v>
      </c>
      <c r="AI291" s="15">
        <f>IFERROR(BA_GC[[#This Row],[Trenes Corridos (TC)]]/AH279-1,0)</f>
        <v>-1.4254385964912242E-2</v>
      </c>
      <c r="AJ291" s="6">
        <f>+'[2]BS TAB'!$Y295</f>
        <v>2427</v>
      </c>
      <c r="AK291" s="36">
        <f>+BA_GC[[#This Row],[Trenes Corridos (TC)]]-BA_GC[[#This Row],[Trenes Puntuales]]</f>
        <v>270</v>
      </c>
      <c r="AL291" s="111">
        <f>+BA_GC[[#This Row],[Trenes Puntuales]]/BA_GC[[#This Row],[Trenes Programados]]</f>
        <v>0.86186079545454541</v>
      </c>
      <c r="AM291" s="82">
        <v>0.95</v>
      </c>
      <c r="AN291" s="82" t="str">
        <f>+IF(BA_GC[[#This Row],[Regularidad Absoluta]]&gt;=BA_GC[[#This Row],[RA 95%]],BA_GC[[#This Row],[Regularidad Absoluta]],"")</f>
        <v/>
      </c>
      <c r="AO291" s="82">
        <f>+BA_GC[[#This Row],[Trenes Puntuales]]/BA_GC[[#This Row],[Trenes Corridos (TC)]]</f>
        <v>0.89988876529477202</v>
      </c>
      <c r="AP291" s="82">
        <f>+BA_GC[[#This Row],[Trenes Corridos (TC)]]/BA_GC[[#This Row],[Trenes Programados]]</f>
        <v>0.95774147727272729</v>
      </c>
      <c r="AQ291" s="82">
        <f>+BA_GC[[#This Row],[Regularidad Relativa]]/AO279-1</f>
        <v>0.24285495297652515</v>
      </c>
      <c r="AR291" s="81">
        <f>+'[3]DATOS BS#Bol por Estación'!$AU275</f>
        <v>642626</v>
      </c>
      <c r="AS291" s="15">
        <f>IFERROR(+BA_GC[[#This Row],[Pasajeros Pagos (PAX)]]/AR279-1,0)</f>
        <v>0.12955225769482936</v>
      </c>
      <c r="AT291" s="6">
        <f>+BA_GC[[#This Row],[Pasajeros Pagos (PAX)]]/BA_GC[[#This Row],[Indice Dia Habil]]</f>
        <v>26144.263628966637</v>
      </c>
      <c r="AU291" s="15">
        <f>IFERROR(+BA_GC[[#This Row],[PAX Día Habil]]/AT279-1,0)</f>
        <v>0.17550637721048545</v>
      </c>
      <c r="AV291" s="6">
        <f>+BA_GC[[#This Row],[Pasajeros Pagos (PAX)]]/BA_GC[[#This Row],[Trenes Corridos (TC)]]</f>
        <v>238.27437893956247</v>
      </c>
      <c r="AW291" s="6">
        <f>+BA_GC[[#This Row],[PAX x Tren]]/BA_GC[[#This Row],[Form. Media Trenes Coche Motor]]</f>
        <v>39.71239648992708</v>
      </c>
      <c r="AX291" s="15">
        <f>IFERROR(+BA_GC[[#This Row],[PAX x Coche]]/AW279-1,0)</f>
        <v>0.14588616130999355</v>
      </c>
      <c r="AY291" s="6">
        <v>124</v>
      </c>
      <c r="AZ291" s="9">
        <f>+BA_GC[[#This Row],[PAX Kilómetro]]/BA_GC[[#This Row],[Coches Kilómetro (CK) (5+6+7)]]</f>
        <v>23.02356429321026</v>
      </c>
      <c r="BA291" s="15">
        <f>IFERROR(+BA_GC[[#This Row],[Ocupación Media (PaxKm/CocheKm)]]/AZ279-1,0)</f>
        <v>0.14588616130999355</v>
      </c>
      <c r="BB291" s="15">
        <f>+BA_GC[[#This Row],[Ocupación Media (PaxKm/CocheKm)]]/BA_GC[[#This Row],[Capacidad x Coche (4xm2)]]</f>
        <v>0.18567390559040534</v>
      </c>
      <c r="BC291" s="15">
        <f>IFERROR(+BA_GC[[#This Row],[% de Ocupación Media PAX]]/BB279-1,0)</f>
        <v>0.14588616130999377</v>
      </c>
      <c r="BD291" s="36">
        <f>+BA_GC[[#This Row],[Pasajeros Pagos (PAX)]]*BA_GC[[#This Row],[PAX Recorrido Medio]]</f>
        <v>11374480.199999999</v>
      </c>
      <c r="BE291" s="9">
        <v>17.7</v>
      </c>
      <c r="BF291" s="35">
        <f>+BA_GC[[#This Row],[PAX Recorrido Medio]]/BE279-1</f>
        <v>0</v>
      </c>
      <c r="BG291" s="36">
        <f>+BA_GC[[#This Row],[Pasajeros Pagos (PAX)]]*CN291</f>
        <v>697115.14273194689</v>
      </c>
      <c r="BH291" s="114">
        <f t="shared" si="9"/>
        <v>0.40149416352347767</v>
      </c>
      <c r="BI291" s="81">
        <f>IF(((+AH291*CM291)*((+(20/(1-20/100))/100)+1)-1)&lt;BA_GC[[#This Row],[Pasajeros Pagos (PAX)]],BA_GC[[#This Row],[Pasajeros Pagos (PAX)]],((+AH291*CM291)*((+(20/(1-20/100))/100)+1)-1))</f>
        <v>1073717.1817458265</v>
      </c>
      <c r="BJ291" s="35">
        <f>+(BA_GC[[#This Row],[Variación % TC]]*0.2)-(BA_GC[[#This Row],[Vaciación % PAX Recorrido Medio]]*0.1)-(BA_GC[[#This Row],[Variación % Ocupación PAX]]*0.5)+(BA_GC[[#This Row],[Variación % RA]]*0.1)+(BA_GC[[#This Row],[Variación % Velocidad Comercial TE]]*0.1)</f>
        <v>-5.1508462550326817E-2</v>
      </c>
      <c r="BK291" s="10">
        <v>1444444.8020296502</v>
      </c>
      <c r="BL291" s="10">
        <f>+BA_GC[[#This Row],[Recaudación Vta. Boletos $]]/BA_GC[[#This Row],[Pasajeros Pagos (PAX)]]</f>
        <v>2.2477223175371837</v>
      </c>
      <c r="BM291" s="15">
        <f>+(BA_GC[[#This Row],[Tarifa Media $]]*44)/CQ291</f>
        <v>7.6969063605115519E-3</v>
      </c>
      <c r="BN291" s="46">
        <f>+BA_GC[[#This Row],[Tarifa Media $]]/CP291</f>
        <v>0.14164482092890388</v>
      </c>
      <c r="BO291" s="73">
        <f>+LINEA[[#This Row],[Indice Dia Habil]]</f>
        <v>24.580000000000002</v>
      </c>
      <c r="BP291" s="45">
        <v>30.53</v>
      </c>
      <c r="BQ291" s="45">
        <v>30.53</v>
      </c>
      <c r="BR291" s="36">
        <v>14</v>
      </c>
      <c r="BT291" s="63">
        <f>+BA_GC[[#This Row],[Recaudación Vta. Boletos $]]/BA_GC[[#This Row],[Km. Línea (entre cabeceras) en Servicio]]</f>
        <v>47312.309270542093</v>
      </c>
      <c r="BU291" s="64">
        <f>+BA_GC[[#This Row],[Recaudación/Km. Línea (PESOS)]]/CP291</f>
        <v>2981.481974918368</v>
      </c>
      <c r="BV291" s="63">
        <f>+BA_GC[[#This Row],[Recaudación Vta. Boletos $]]/BA_GC[[#This Row],[Trenes Corridos (TC)]]</f>
        <v>535.5746392397665</v>
      </c>
      <c r="BW291" s="64">
        <f>+BA_GC[[#This Row],[Recaudación/Trenes Corridos (PESOS)]]/CP291</f>
        <v>33.75033173684011</v>
      </c>
      <c r="BX291" s="63">
        <f>+BA_GC[[#This Row],[Recaudación Vta. Boletos $]]/BA_GC[[#This Row],[Coches Kilómetro (CK) (5+6+7)]]</f>
        <v>2.9237615418701086</v>
      </c>
      <c r="BY291" s="64">
        <f>+BA_GC[[#This Row],[Recaudación/Coche Kilómetro (PESOS)]]/CP291</f>
        <v>0.18424681590151823</v>
      </c>
      <c r="BZ291" s="65">
        <f>+BA_GC[[#This Row],[Recaudación Vta. Boletos $]]/BA_GC[[#This Row],[PAX Kilómetro]]</f>
        <v>0.12698996144277874</v>
      </c>
      <c r="CA291" s="66">
        <f>+BA_GC[[#This Row],[Recaudación/Pasajeros Kilómetro (PESOS)]]/CP291</f>
        <v>8.0025322558702743E-3</v>
      </c>
      <c r="CC291" s="64"/>
      <c r="CE291" s="67"/>
      <c r="CF291" s="36">
        <f>+BA_GC[[#This Row],[Pasajeros Pagos (PAX)]]/BA_GC[[#This Row],[Km. Línea (entre cabeceras) en Servicio]]</f>
        <v>21049.000982640024</v>
      </c>
      <c r="CG291" s="36">
        <f>+BA_GC[[#This Row],[Pasajeros Pagos (PAX)]]/BA_GC[[#This Row],[Cantidad de Estaciones en Servicio]]</f>
        <v>45901.857142857145</v>
      </c>
      <c r="CH291" s="36">
        <f>+BA_GC[[#This Row],[PAX Kilómetro]]/BA_GC[[#This Row],[Km. Línea (entre cabeceras) en Servicio]]</f>
        <v>372567.31739272841</v>
      </c>
      <c r="CI291" s="36">
        <f>+BA_GC[[#This Row],[Coches Kilómetro (CK) (5+6+7)]]/BA_GC[[#This Row],[Km. Línea (entre cabeceras) en Servicio]]</f>
        <v>16182</v>
      </c>
      <c r="CM291" s="144">
        <f t="shared" si="10"/>
        <v>318.49260118526558</v>
      </c>
      <c r="CN291" s="11">
        <v>1.0847913759044092</v>
      </c>
      <c r="CP291" s="10">
        <v>15.868722222222219</v>
      </c>
      <c r="CQ291" s="60">
        <v>12849.290005531911</v>
      </c>
      <c r="CR291" s="10"/>
      <c r="DF291" s="45">
        <f>+BA_GC[[#This Row],[Trenes Kilómetro (TK) (1+2+3)]]/BA_GC[[#This Row],[Trenes Corridos (TC)]]</f>
        <v>30.53</v>
      </c>
      <c r="EA291" s="2">
        <v>2017</v>
      </c>
      <c r="EB291" s="2" t="s">
        <v>9</v>
      </c>
    </row>
    <row r="292" spans="1:132" x14ac:dyDescent="0.2">
      <c r="A292" s="83" t="s">
        <v>223</v>
      </c>
      <c r="B292" s="2" t="s">
        <v>10</v>
      </c>
      <c r="C292" s="85">
        <v>42795</v>
      </c>
      <c r="D292" s="2" t="s">
        <v>252</v>
      </c>
      <c r="E292" s="4" t="s">
        <v>267</v>
      </c>
      <c r="F292" s="4" t="s">
        <v>268</v>
      </c>
      <c r="G292" s="4" t="s">
        <v>111</v>
      </c>
      <c r="I292" s="6">
        <f>+BA_GC[[#This Row],[Trenes Corridos (TC)]]*BA_GC[[#This Row],[Km. Línea (entre cabeceras) en Servicio]]</f>
        <v>93085.97</v>
      </c>
      <c r="K292" s="7">
        <f>+BA_GC[[#This Row],[TK Remolcados (1)]]+BA_GC[[#This Row],[TK Coche Motor (2)]]+BA_GC[[#This Row],[TK Eléctricos (3)]]</f>
        <v>93085.97</v>
      </c>
      <c r="L292" s="15">
        <f>+BA_GC[[#This Row],[Trenes Kilómetro (TK) (1+2+3)]]/K280-1</f>
        <v>-1.3101867016048763E-3</v>
      </c>
      <c r="M292" s="6"/>
      <c r="N292" s="6"/>
      <c r="O292" s="6">
        <f>+BA_GC[[#This Row],[TK Coche Motor (2)]]*BA_GC[[#This Row],[Form. Media Trenes Coche Motor]]</f>
        <v>558515.82000000007</v>
      </c>
      <c r="P292" s="6"/>
      <c r="Q292" s="7">
        <f>+BA_GC[[#This Row],[CK Remolcados (5)]]+BA_GC[[#This Row],[CK Coche Motor (6)]]+BA_GC[[#This Row],[CK Eléctricos (7)]]</f>
        <v>558515.82000000007</v>
      </c>
      <c r="R292" s="15">
        <f>+BA_GC[[#This Row],[Coches Kilómetro (CK) (5+6+7)]]/Q280-1</f>
        <v>-1.3101867016048763E-3</v>
      </c>
      <c r="S292" s="120">
        <v>31</v>
      </c>
      <c r="T292" s="15">
        <f>+BA_GC[[#This Row],[Velocidad Comercial Trenes Diésel]]/S280-1</f>
        <v>0</v>
      </c>
      <c r="W292" s="6"/>
      <c r="X292" s="6">
        <v>6</v>
      </c>
      <c r="Y292" s="6"/>
      <c r="AA292" s="6">
        <f>+BA_GC[[#This Row],[Form. Media Trenes Coche Motor]]*BA_GC[[#This Row],[Asientos Prom. x C. Motor]]*BA_GC[[#This Row],[Trenes Corridos (TC)]]</f>
        <v>621996</v>
      </c>
      <c r="AD292" s="6">
        <v>34</v>
      </c>
      <c r="AF292" s="6">
        <f>+'[2]BS TAB'!$V296</f>
        <v>3172</v>
      </c>
      <c r="AG292" s="6">
        <f>+BA_GC[[#This Row],[Trenes Programados]]-BA_GC[[#This Row],[Trenes Corridos (TC)]]</f>
        <v>123</v>
      </c>
      <c r="AH292" s="7">
        <f>+'[2]BS TAB'!$X296</f>
        <v>3049</v>
      </c>
      <c r="AI292" s="15">
        <f>IFERROR(BA_GC[[#This Row],[Trenes Corridos (TC)]]/AH280-1,0)</f>
        <v>-1.3101867016049873E-3</v>
      </c>
      <c r="AJ292" s="6">
        <f>+'[2]BS TAB'!$Y296</f>
        <v>2779</v>
      </c>
      <c r="AK292" s="36">
        <f>+BA_GC[[#This Row],[Trenes Corridos (TC)]]-BA_GC[[#This Row],[Trenes Puntuales]]</f>
        <v>270</v>
      </c>
      <c r="AL292" s="111">
        <f>+BA_GC[[#This Row],[Trenes Puntuales]]/BA_GC[[#This Row],[Trenes Programados]]</f>
        <v>0.87610340479192939</v>
      </c>
      <c r="AM292" s="82">
        <v>0.95</v>
      </c>
      <c r="AN292" s="82" t="str">
        <f>+IF(BA_GC[[#This Row],[Regularidad Absoluta]]&gt;=BA_GC[[#This Row],[RA 95%]],BA_GC[[#This Row],[Regularidad Absoluta]],"")</f>
        <v/>
      </c>
      <c r="AO292" s="82">
        <f>+BA_GC[[#This Row],[Trenes Puntuales]]/BA_GC[[#This Row],[Trenes Corridos (TC)]]</f>
        <v>0.91144637586093802</v>
      </c>
      <c r="AP292" s="82">
        <f>+BA_GC[[#This Row],[Trenes Corridos (TC)]]/BA_GC[[#This Row],[Trenes Programados]]</f>
        <v>0.96122320302648168</v>
      </c>
      <c r="AQ292" s="82">
        <f>+BA_GC[[#This Row],[Regularidad Relativa]]/AO280-1</f>
        <v>0.11528889198534809</v>
      </c>
      <c r="AR292" s="81">
        <f>+'[3]DATOS BS#Bol por Estación'!$AU276</f>
        <v>841633</v>
      </c>
      <c r="AS292" s="15">
        <f>IFERROR(+BA_GC[[#This Row],[Pasajeros Pagos (PAX)]]/AR280-1,0)</f>
        <v>0.15950408896530432</v>
      </c>
      <c r="AT292" s="6">
        <f>+BA_GC[[#This Row],[Pasajeros Pagos (PAX)]]/BA_GC[[#This Row],[Indice Dia Habil]]</f>
        <v>30026.15055297895</v>
      </c>
      <c r="AU292" s="15">
        <f>IFERROR(+BA_GC[[#This Row],[PAX Día Habil]]/AT280-1,0)</f>
        <v>0.14088914640253636</v>
      </c>
      <c r="AV292" s="6">
        <f>+BA_GC[[#This Row],[Pasajeros Pagos (PAX)]]/BA_GC[[#This Row],[Trenes Corridos (TC)]]</f>
        <v>276.03574942604132</v>
      </c>
      <c r="AW292" s="6">
        <f>+BA_GC[[#This Row],[PAX x Tren]]/BA_GC[[#This Row],[Form. Media Trenes Coche Motor]]</f>
        <v>46.005958237673553</v>
      </c>
      <c r="AX292" s="15">
        <f>IFERROR(+BA_GC[[#This Row],[PAX x Coche]]/AW280-1,0)</f>
        <v>0.16102524880651825</v>
      </c>
      <c r="AY292" s="6">
        <v>124</v>
      </c>
      <c r="AZ292" s="9">
        <f>+BA_GC[[#This Row],[PAX Kilómetro]]/BA_GC[[#This Row],[Coches Kilómetro (CK) (5+6+7)]]</f>
        <v>26.672304644835304</v>
      </c>
      <c r="BA292" s="15">
        <f>IFERROR(+BA_GC[[#This Row],[Ocupación Media (PaxKm/CocheKm)]]/AZ280-1,0)</f>
        <v>0.16102524880651825</v>
      </c>
      <c r="BB292" s="15">
        <f>+BA_GC[[#This Row],[Ocupación Media (PaxKm/CocheKm)]]/BA_GC[[#This Row],[Capacidad x Coche (4xm2)]]</f>
        <v>0.21509923100673631</v>
      </c>
      <c r="BC292" s="15">
        <f>IFERROR(+BA_GC[[#This Row],[% de Ocupación Media PAX]]/BB280-1,0)</f>
        <v>0.16102524880651825</v>
      </c>
      <c r="BD292" s="36">
        <f>+BA_GC[[#This Row],[Pasajeros Pagos (PAX)]]*BA_GC[[#This Row],[PAX Recorrido Medio]]</f>
        <v>14896904.1</v>
      </c>
      <c r="BE292" s="9">
        <v>17.7</v>
      </c>
      <c r="BF292" s="35">
        <f>+BA_GC[[#This Row],[PAX Recorrido Medio]]/BE280-1</f>
        <v>0</v>
      </c>
      <c r="BG292" s="36">
        <f>+BA_GC[[#This Row],[Pasajeros Pagos (PAX)]]*CN292</f>
        <v>813468.98913865571</v>
      </c>
      <c r="BH292" s="114">
        <f t="shared" si="9"/>
        <v>0.38598181169841783</v>
      </c>
      <c r="BI292" s="81">
        <f>IF(((+AH292*CM292)*((+(20/(1-20/100))/100)+1)-1)&lt;BA_GC[[#This Row],[Pasajeros Pagos (PAX)]],BA_GC[[#This Row],[Pasajeros Pagos (PAX)]],((+AH292*CM292)*((+(20/(1-20/100))/100)+1)-1))</f>
        <v>1370697.1813457457</v>
      </c>
      <c r="BJ292" s="35">
        <f>+(BA_GC[[#This Row],[Variación % TC]]*0.2)-(BA_GC[[#This Row],[Vaciación % PAX Recorrido Medio]]*0.1)-(BA_GC[[#This Row],[Variación % Ocupación PAX]]*0.5)+(BA_GC[[#This Row],[Variación % RA]]*0.1)+(BA_GC[[#This Row],[Variación % Velocidad Comercial TE]]*0.1)</f>
        <v>-6.9245772545045312E-2</v>
      </c>
      <c r="BK292" s="10">
        <v>1904297.7629075935</v>
      </c>
      <c r="BL292" s="10">
        <f>+BA_GC[[#This Row],[Recaudación Vta. Boletos $]]/BA_GC[[#This Row],[Pasajeros Pagos (PAX)]]</f>
        <v>2.2626225004337917</v>
      </c>
      <c r="BM292" s="15">
        <f>+(BA_GC[[#This Row],[Tarifa Media $]]*44)/CQ292</f>
        <v>7.6248604777238559E-3</v>
      </c>
      <c r="BN292" s="46">
        <f>+BA_GC[[#This Row],[Tarifa Media $]]/CP292</f>
        <v>0.14316935783511295</v>
      </c>
      <c r="BO292" s="73">
        <f>+LINEA[[#This Row],[Indice Dia Habil]]</f>
        <v>28.03</v>
      </c>
      <c r="BP292" s="45">
        <v>30.53</v>
      </c>
      <c r="BQ292" s="45">
        <v>30.53</v>
      </c>
      <c r="BR292" s="36">
        <v>14</v>
      </c>
      <c r="BT292" s="63">
        <f>+BA_GC[[#This Row],[Recaudación Vta. Boletos $]]/BA_GC[[#This Row],[Km. Línea (entre cabeceras) en Servicio]]</f>
        <v>62374.640121440993</v>
      </c>
      <c r="BU292" s="64">
        <f>+BA_GC[[#This Row],[Recaudación/Km. Línea (PESOS)]]/CP292</f>
        <v>3946.8082588548841</v>
      </c>
      <c r="BV292" s="63">
        <f>+BA_GC[[#This Row],[Recaudación Vta. Boletos $]]/BA_GC[[#This Row],[Trenes Corridos (TC)]]</f>
        <v>624.56469757546529</v>
      </c>
      <c r="BW292" s="64">
        <f>+BA_GC[[#This Row],[Recaudación/Trenes Corridos (PESOS)]]/CP292</f>
        <v>39.519860984860486</v>
      </c>
      <c r="BX292" s="63">
        <f>+BA_GC[[#This Row],[Recaudación Vta. Boletos $]]/BA_GC[[#This Row],[Coches Kilómetro (CK) (5+6+7)]]</f>
        <v>3.4095681710637904</v>
      </c>
      <c r="BY292" s="64">
        <f>+BA_GC[[#This Row],[Recaudación/Coche Kilómetro (PESOS)]]/CP292</f>
        <v>0.21574331796517346</v>
      </c>
      <c r="BZ292" s="65">
        <f>+BA_GC[[#This Row],[Recaudación Vta. Boletos $]]/BA_GC[[#This Row],[PAX Kilómetro]]</f>
        <v>0.12783177968552498</v>
      </c>
      <c r="CA292" s="66">
        <f>+BA_GC[[#This Row],[Recaudación/Pasajeros Kilómetro (PESOS)]]/CP292</f>
        <v>8.0886642844696585E-3</v>
      </c>
      <c r="CC292" s="64"/>
      <c r="CE292" s="67"/>
      <c r="CF292" s="36">
        <f>+BA_GC[[#This Row],[Pasajeros Pagos (PAX)]]/BA_GC[[#This Row],[Km. Línea (entre cabeceras) en Servicio]]</f>
        <v>27567.409105797575</v>
      </c>
      <c r="CG292" s="36">
        <f>+BA_GC[[#This Row],[Pasajeros Pagos (PAX)]]/BA_GC[[#This Row],[Cantidad de Estaciones en Servicio]]</f>
        <v>60116.642857142855</v>
      </c>
      <c r="CH292" s="36">
        <f>+BA_GC[[#This Row],[PAX Kilómetro]]/BA_GC[[#This Row],[Km. Línea (entre cabeceras) en Servicio]]</f>
        <v>487943.14117261709</v>
      </c>
      <c r="CI292" s="36">
        <f>+BA_GC[[#This Row],[Coches Kilómetro (CK) (5+6+7)]]/BA_GC[[#This Row],[Km. Línea (entre cabeceras) en Servicio]]</f>
        <v>18294</v>
      </c>
      <c r="CM292" s="144">
        <f t="shared" si="10"/>
        <v>359.64530832292439</v>
      </c>
      <c r="CN292" s="11">
        <v>0.9665364703364242</v>
      </c>
      <c r="CP292" s="10">
        <v>15.803818181818185</v>
      </c>
      <c r="CQ292" s="33">
        <v>13056.683503906648</v>
      </c>
      <c r="CR292" s="10"/>
      <c r="CX292" s="28"/>
      <c r="DF292" s="45">
        <f>+BA_GC[[#This Row],[Trenes Kilómetro (TK) (1+2+3)]]/BA_GC[[#This Row],[Trenes Corridos (TC)]]</f>
        <v>30.53</v>
      </c>
      <c r="EA292" s="2">
        <v>2017</v>
      </c>
      <c r="EB292" s="2" t="s">
        <v>10</v>
      </c>
    </row>
    <row r="293" spans="1:132" x14ac:dyDescent="0.2">
      <c r="A293" s="83" t="s">
        <v>223</v>
      </c>
      <c r="B293" s="2" t="s">
        <v>0</v>
      </c>
      <c r="C293" s="85">
        <v>42826</v>
      </c>
      <c r="D293" s="2" t="s">
        <v>252</v>
      </c>
      <c r="E293" s="4" t="s">
        <v>267</v>
      </c>
      <c r="F293" s="4" t="s">
        <v>268</v>
      </c>
      <c r="G293" s="4" t="s">
        <v>111</v>
      </c>
      <c r="I293" s="6">
        <f>+BA_GC[[#This Row],[Trenes Corridos (TC)]]*BA_GC[[#This Row],[Km. Línea (entre cabeceras) en Servicio]]</f>
        <v>91681.59</v>
      </c>
      <c r="K293" s="7">
        <f>+BA_GC[[#This Row],[TK Remolcados (1)]]+BA_GC[[#This Row],[TK Coche Motor (2)]]+BA_GC[[#This Row],[TK Eléctricos (3)]]</f>
        <v>91681.59</v>
      </c>
      <c r="L293" s="15">
        <f>+BA_GC[[#This Row],[Trenes Kilómetro (TK) (1+2+3)]]/K281-1</f>
        <v>2.0040760869565188E-2</v>
      </c>
      <c r="M293" s="6"/>
      <c r="N293" s="6"/>
      <c r="O293" s="6">
        <f>+BA_GC[[#This Row],[TK Coche Motor (2)]]*BA_GC[[#This Row],[Form. Media Trenes Coche Motor]]</f>
        <v>550089.54</v>
      </c>
      <c r="P293" s="6"/>
      <c r="Q293" s="7">
        <f>+BA_GC[[#This Row],[CK Remolcados (5)]]+BA_GC[[#This Row],[CK Coche Motor (6)]]+BA_GC[[#This Row],[CK Eléctricos (7)]]</f>
        <v>550089.54</v>
      </c>
      <c r="R293" s="15">
        <f>+BA_GC[[#This Row],[Coches Kilómetro (CK) (5+6+7)]]/Q281-1</f>
        <v>2.0040760869565188E-2</v>
      </c>
      <c r="S293" s="120">
        <v>31</v>
      </c>
      <c r="T293" s="15">
        <f>+BA_GC[[#This Row],[Velocidad Comercial Trenes Diésel]]/S281-1</f>
        <v>0</v>
      </c>
      <c r="W293" s="6"/>
      <c r="X293" s="6">
        <v>6</v>
      </c>
      <c r="Y293" s="6"/>
      <c r="AA293" s="6">
        <f>+BA_GC[[#This Row],[Form. Media Trenes Coche Motor]]*BA_GC[[#This Row],[Asientos Prom. x C. Motor]]*BA_GC[[#This Row],[Trenes Corridos (TC)]]</f>
        <v>612612</v>
      </c>
      <c r="AD293" s="6">
        <v>34</v>
      </c>
      <c r="AF293" s="6">
        <f>+'[2]BS TAB'!$V297</f>
        <v>3216</v>
      </c>
      <c r="AG293" s="6">
        <f>+BA_GC[[#This Row],[Trenes Programados]]-BA_GC[[#This Row],[Trenes Corridos (TC)]]</f>
        <v>213</v>
      </c>
      <c r="AH293" s="7">
        <f>+'[2]BS TAB'!$X297</f>
        <v>3003</v>
      </c>
      <c r="AI293" s="15">
        <f>IFERROR(BA_GC[[#This Row],[Trenes Corridos (TC)]]/AH281-1,0)</f>
        <v>2.0040760869565188E-2</v>
      </c>
      <c r="AJ293" s="6">
        <f>+'[2]BS TAB'!$Y297</f>
        <v>2803</v>
      </c>
      <c r="AK293" s="36">
        <f>+BA_GC[[#This Row],[Trenes Corridos (TC)]]-BA_GC[[#This Row],[Trenes Puntuales]]</f>
        <v>200</v>
      </c>
      <c r="AL293" s="111">
        <f>+BA_GC[[#This Row],[Trenes Puntuales]]/BA_GC[[#This Row],[Trenes Programados]]</f>
        <v>0.8715796019900498</v>
      </c>
      <c r="AM293" s="82">
        <v>0.95</v>
      </c>
      <c r="AN293" s="82" t="str">
        <f>+IF(BA_GC[[#This Row],[Regularidad Absoluta]]&gt;=BA_GC[[#This Row],[RA 95%]],BA_GC[[#This Row],[Regularidad Absoluta]],"")</f>
        <v/>
      </c>
      <c r="AO293" s="82">
        <f>+BA_GC[[#This Row],[Trenes Puntuales]]/BA_GC[[#This Row],[Trenes Corridos (TC)]]</f>
        <v>0.93339993339993343</v>
      </c>
      <c r="AP293" s="82">
        <f>+BA_GC[[#This Row],[Trenes Corridos (TC)]]/BA_GC[[#This Row],[Trenes Programados]]</f>
        <v>0.93376865671641796</v>
      </c>
      <c r="AQ293" s="82">
        <f>+BA_GC[[#This Row],[Regularidad Relativa]]/AO281-1</f>
        <v>0.18957982854086741</v>
      </c>
      <c r="AR293" s="81">
        <f>+'[3]DATOS BS#Bol por Estación'!$AU277</f>
        <v>1073261</v>
      </c>
      <c r="AS293" s="15">
        <f>IFERROR(+BA_GC[[#This Row],[Pasajeros Pagos (PAX)]]/AR281-1,0)</f>
        <v>0.53420093001713931</v>
      </c>
      <c r="AT293" s="6">
        <f>+BA_GC[[#This Row],[Pasajeros Pagos (PAX)]]/BA_GC[[#This Row],[Indice Dia Habil]]</f>
        <v>41358.805394990362</v>
      </c>
      <c r="AU293" s="15">
        <f>IFERROR(+BA_GC[[#This Row],[PAX Día Habil]]/AT281-1,0)</f>
        <v>0.59805206698895086</v>
      </c>
      <c r="AV293" s="6">
        <f>+BA_GC[[#This Row],[Pasajeros Pagos (PAX)]]/BA_GC[[#This Row],[Trenes Corridos (TC)]]</f>
        <v>357.39627039627038</v>
      </c>
      <c r="AW293" s="6">
        <f>+BA_GC[[#This Row],[PAX x Tren]]/BA_GC[[#This Row],[Form. Media Trenes Coche Motor]]</f>
        <v>59.566045066045064</v>
      </c>
      <c r="AX293" s="15">
        <f>IFERROR(+BA_GC[[#This Row],[PAX x Coche]]/AW281-1,0)</f>
        <v>0.50405845420261675</v>
      </c>
      <c r="AY293" s="6">
        <v>124</v>
      </c>
      <c r="AZ293" s="9">
        <f>+BA_GC[[#This Row],[PAX Kilómetro]]/BA_GC[[#This Row],[Coches Kilómetro (CK) (5+6+7)]]</f>
        <v>34.53386824988528</v>
      </c>
      <c r="BA293" s="15">
        <f>IFERROR(+BA_GC[[#This Row],[Ocupación Media (PaxKm/CocheKm)]]/AZ281-1,0)</f>
        <v>0.50405845420261697</v>
      </c>
      <c r="BB293" s="15">
        <f>+BA_GC[[#This Row],[Ocupación Media (PaxKm/CocheKm)]]/BA_GC[[#This Row],[Capacidad x Coche (4xm2)]]</f>
        <v>0.27849893749907484</v>
      </c>
      <c r="BC293" s="15">
        <f>IFERROR(+BA_GC[[#This Row],[% de Ocupación Media PAX]]/BB281-1,0)</f>
        <v>0.50405845420261675</v>
      </c>
      <c r="BD293" s="36">
        <f>+BA_GC[[#This Row],[Pasajeros Pagos (PAX)]]*BA_GC[[#This Row],[PAX Recorrido Medio]]</f>
        <v>18996719.699999999</v>
      </c>
      <c r="BE293" s="9">
        <v>17.7</v>
      </c>
      <c r="BF293" s="35">
        <f>+BA_GC[[#This Row],[PAX Recorrido Medio]]/BE281-1</f>
        <v>0</v>
      </c>
      <c r="BG293" s="36">
        <f>+BA_GC[[#This Row],[Pasajeros Pagos (PAX)]]*CN293</f>
        <v>1096613.6264320982</v>
      </c>
      <c r="BH293" s="114">
        <f t="shared" si="9"/>
        <v>0.16012423847467927</v>
      </c>
      <c r="BI293" s="81">
        <f>IF(((+AH293*CM293)*((+(20/(1-20/100))/100)+1)-1)&lt;BA_GC[[#This Row],[Pasajeros Pagos (PAX)]],BA_GC[[#This Row],[Pasajeros Pagos (PAX)]],((+AH293*CM293)*((+(20/(1-20/100))/100)+1)-1))</f>
        <v>1277880.6689823053</v>
      </c>
      <c r="BJ293" s="35">
        <f>+(BA_GC[[#This Row],[Variación % TC]]*0.2)-(BA_GC[[#This Row],[Vaciación % PAX Recorrido Medio]]*0.1)-(BA_GC[[#This Row],[Variación % Ocupación PAX]]*0.5)+(BA_GC[[#This Row],[Variación % RA]]*0.1)+(BA_GC[[#This Row],[Variación % Velocidad Comercial TE]]*0.1)</f>
        <v>-0.22906309207330861</v>
      </c>
      <c r="BK293" s="10">
        <v>2396241.8132596691</v>
      </c>
      <c r="BL293" s="10">
        <f>+BA_GC[[#This Row],[Recaudación Vta. Boletos $]]/BA_GC[[#This Row],[Pasajeros Pagos (PAX)]]</f>
        <v>2.232673891308516</v>
      </c>
      <c r="BM293" s="15">
        <f>+(BA_GC[[#This Row],[Tarifa Media $]]*44)/CQ293</f>
        <v>7.4062937964457006E-3</v>
      </c>
      <c r="BN293" s="46">
        <f>+BA_GC[[#This Row],[Tarifa Media $]]/CP293</f>
        <v>0.14264356693792521</v>
      </c>
      <c r="BO293" s="73">
        <f>+LINEA[[#This Row],[Indice Dia Habil]]</f>
        <v>25.950000000000003</v>
      </c>
      <c r="BP293" s="45">
        <v>30.53</v>
      </c>
      <c r="BQ293" s="45">
        <v>30.53</v>
      </c>
      <c r="BR293" s="36">
        <v>14</v>
      </c>
      <c r="BT293" s="63">
        <f>+BA_GC[[#This Row],[Recaudación Vta. Boletos $]]/BA_GC[[#This Row],[Km. Línea (entre cabeceras) en Servicio]]</f>
        <v>78488.103939065477</v>
      </c>
      <c r="BU293" s="64">
        <f>+BA_GC[[#This Row],[Recaudación/Km. Línea (PESOS)]]/CP293</f>
        <v>5014.5357777715217</v>
      </c>
      <c r="BV293" s="63">
        <f>+BA_GC[[#This Row],[Recaudación Vta. Boletos $]]/BA_GC[[#This Row],[Trenes Corridos (TC)]]</f>
        <v>797.94932176479153</v>
      </c>
      <c r="BW293" s="64">
        <f>+BA_GC[[#This Row],[Recaudación/Trenes Corridos (PESOS)]]/CP293</f>
        <v>50.98027881963521</v>
      </c>
      <c r="BX293" s="63">
        <f>+BA_GC[[#This Row],[Recaudación Vta. Boletos $]]/BA_GC[[#This Row],[Coches Kilómetro (CK) (5+6+7)]]</f>
        <v>4.3560941247122589</v>
      </c>
      <c r="BY293" s="64">
        <f>+BA_GC[[#This Row],[Recaudación/Coche Kilómetro (PESOS)]]/CP293</f>
        <v>0.27830701397333341</v>
      </c>
      <c r="BZ293" s="65">
        <f>+BA_GC[[#This Row],[Recaudación Vta. Boletos $]]/BA_GC[[#This Row],[PAX Kilómetro]]</f>
        <v>0.12613976787053763</v>
      </c>
      <c r="CA293" s="66">
        <f>+BA_GC[[#This Row],[Recaudación/Pasajeros Kilómetro (PESOS)]]/CP293</f>
        <v>8.0589585840635716E-3</v>
      </c>
      <c r="CC293" s="64"/>
      <c r="CE293" s="67"/>
      <c r="CF293" s="36">
        <f>+BA_GC[[#This Row],[Pasajeros Pagos (PAX)]]/BA_GC[[#This Row],[Km. Línea (entre cabeceras) en Servicio]]</f>
        <v>35154.307238781526</v>
      </c>
      <c r="CG293" s="36">
        <f>+BA_GC[[#This Row],[Pasajeros Pagos (PAX)]]/BA_GC[[#This Row],[Cantidad de Estaciones en Servicio]]</f>
        <v>76661.5</v>
      </c>
      <c r="CH293" s="36">
        <f>+BA_GC[[#This Row],[PAX Kilómetro]]/BA_GC[[#This Row],[Km. Línea (entre cabeceras) en Servicio]]</f>
        <v>622231.23812643299</v>
      </c>
      <c r="CI293" s="36">
        <f>+BA_GC[[#This Row],[Coches Kilómetro (CK) (5+6+7)]]/BA_GC[[#This Row],[Km. Línea (entre cabeceras) en Servicio]]</f>
        <v>18018</v>
      </c>
      <c r="CM293" s="144">
        <f t="shared" si="10"/>
        <v>340.42801704490319</v>
      </c>
      <c r="CN293" s="11">
        <v>1.0217585717100484</v>
      </c>
      <c r="CP293" s="10">
        <v>15.652117647058825</v>
      </c>
      <c r="CQ293" s="33">
        <v>13264.077002281385</v>
      </c>
      <c r="CR293" s="10"/>
      <c r="CX293" s="28"/>
      <c r="DF293" s="45">
        <f>+BA_GC[[#This Row],[Trenes Kilómetro (TK) (1+2+3)]]/BA_GC[[#This Row],[Trenes Corridos (TC)]]</f>
        <v>30.529999999999998</v>
      </c>
      <c r="EA293" s="2">
        <v>2017</v>
      </c>
      <c r="EB293" s="2" t="s">
        <v>0</v>
      </c>
    </row>
    <row r="294" spans="1:132" x14ac:dyDescent="0.2">
      <c r="A294" s="83" t="s">
        <v>223</v>
      </c>
      <c r="B294" s="2" t="s">
        <v>1</v>
      </c>
      <c r="C294" s="85">
        <v>42856</v>
      </c>
      <c r="D294" s="2" t="s">
        <v>252</v>
      </c>
      <c r="E294" s="4" t="s">
        <v>267</v>
      </c>
      <c r="F294" s="4" t="s">
        <v>268</v>
      </c>
      <c r="G294" s="4" t="s">
        <v>111</v>
      </c>
      <c r="I294" s="6">
        <f>+BA_GC[[#This Row],[Trenes Corridos (TC)]]*BA_GC[[#This Row],[Km. Línea (entre cabeceras) en Servicio]]</f>
        <v>97054.87000000001</v>
      </c>
      <c r="K294" s="7">
        <f>+BA_GC[[#This Row],[TK Remolcados (1)]]+BA_GC[[#This Row],[TK Coche Motor (2)]]+BA_GC[[#This Row],[TK Eléctricos (3)]]</f>
        <v>97054.87000000001</v>
      </c>
      <c r="L294" s="15">
        <f>+BA_GC[[#This Row],[Trenes Kilómetro (TK) (1+2+3)]]/K282-1</f>
        <v>3.8549493629532972E-2</v>
      </c>
      <c r="M294" s="6"/>
      <c r="N294" s="6"/>
      <c r="O294" s="6">
        <f>+BA_GC[[#This Row],[TK Coche Motor (2)]]*BA_GC[[#This Row],[Form. Media Trenes Coche Motor]]</f>
        <v>582329.22000000009</v>
      </c>
      <c r="P294" s="6"/>
      <c r="Q294" s="7">
        <f>+BA_GC[[#This Row],[CK Remolcados (5)]]+BA_GC[[#This Row],[CK Coche Motor (6)]]+BA_GC[[#This Row],[CK Eléctricos (7)]]</f>
        <v>582329.22000000009</v>
      </c>
      <c r="R294" s="15">
        <f>+BA_GC[[#This Row],[Coches Kilómetro (CK) (5+6+7)]]/Q282-1</f>
        <v>3.8549493629532972E-2</v>
      </c>
      <c r="S294" s="120">
        <v>31</v>
      </c>
      <c r="T294" s="15">
        <f>+BA_GC[[#This Row],[Velocidad Comercial Trenes Diésel]]/S282-1</f>
        <v>0</v>
      </c>
      <c r="W294" s="6"/>
      <c r="X294" s="6">
        <v>6</v>
      </c>
      <c r="Y294" s="6"/>
      <c r="AA294" s="6">
        <f>+BA_GC[[#This Row],[Form. Media Trenes Coche Motor]]*BA_GC[[#This Row],[Asientos Prom. x C. Motor]]*BA_GC[[#This Row],[Trenes Corridos (TC)]]</f>
        <v>648516</v>
      </c>
      <c r="AD294" s="6">
        <v>34</v>
      </c>
      <c r="AF294" s="6">
        <f>+'[2]BS TAB'!$V298</f>
        <v>3337</v>
      </c>
      <c r="AG294" s="6">
        <f>+BA_GC[[#This Row],[Trenes Programados]]-BA_GC[[#This Row],[Trenes Corridos (TC)]]</f>
        <v>158</v>
      </c>
      <c r="AH294" s="7">
        <f>+'[2]BS TAB'!$X298</f>
        <v>3179</v>
      </c>
      <c r="AI294" s="15">
        <f>IFERROR(BA_GC[[#This Row],[Trenes Corridos (TC)]]/AH282-1,0)</f>
        <v>3.8549493629532749E-2</v>
      </c>
      <c r="AJ294" s="6">
        <f>+'[2]BS TAB'!$Y298</f>
        <v>2966</v>
      </c>
      <c r="AK294" s="36">
        <f>+BA_GC[[#This Row],[Trenes Corridos (TC)]]-BA_GC[[#This Row],[Trenes Puntuales]]</f>
        <v>213</v>
      </c>
      <c r="AL294" s="111">
        <f>+BA_GC[[#This Row],[Trenes Puntuales]]/BA_GC[[#This Row],[Trenes Programados]]</f>
        <v>0.88882229547497749</v>
      </c>
      <c r="AM294" s="82">
        <v>0.95</v>
      </c>
      <c r="AN294" s="82" t="str">
        <f>+IF(BA_GC[[#This Row],[Regularidad Absoluta]]&gt;=BA_GC[[#This Row],[RA 95%]],BA_GC[[#This Row],[Regularidad Absoluta]],"")</f>
        <v/>
      </c>
      <c r="AO294" s="82">
        <f>+BA_GC[[#This Row],[Trenes Puntuales]]/BA_GC[[#This Row],[Trenes Corridos (TC)]]</f>
        <v>0.93299779804970118</v>
      </c>
      <c r="AP294" s="82">
        <f>+BA_GC[[#This Row],[Trenes Corridos (TC)]]/BA_GC[[#This Row],[Trenes Programados]]</f>
        <v>0.95265208270902013</v>
      </c>
      <c r="AQ294" s="82">
        <f>+BA_GC[[#This Row],[Regularidad Relativa]]/AO282-1</f>
        <v>0.14972071651776786</v>
      </c>
      <c r="AR294" s="81">
        <f>+'[3]DATOS BS#Bol por Estación'!$AU278</f>
        <v>981437</v>
      </c>
      <c r="AS294" s="15">
        <f>IFERROR(+BA_GC[[#This Row],[Pasajeros Pagos (PAX)]]/AR282-1,0)</f>
        <v>0.33263766494401614</v>
      </c>
      <c r="AT294" s="6">
        <f>+BA_GC[[#This Row],[Pasajeros Pagos (PAX)]]/BA_GC[[#This Row],[Indice Dia Habil]]</f>
        <v>35585.097897026826</v>
      </c>
      <c r="AU294" s="15">
        <f>IFERROR(+BA_GC[[#This Row],[PAX Día Habil]]/AT282-1,0)</f>
        <v>0.33263766494401614</v>
      </c>
      <c r="AV294" s="6">
        <f>+BA_GC[[#This Row],[Pasajeros Pagos (PAX)]]/BA_GC[[#This Row],[Trenes Corridos (TC)]]</f>
        <v>308.72507077697389</v>
      </c>
      <c r="AW294" s="6">
        <f>+BA_GC[[#This Row],[PAX x Tren]]/BA_GC[[#This Row],[Form. Media Trenes Coche Motor]]</f>
        <v>51.454178462828985</v>
      </c>
      <c r="AX294" s="15">
        <f>IFERROR(+BA_GC[[#This Row],[PAX x Coche]]/AW282-1,0)</f>
        <v>0.28317203283851322</v>
      </c>
      <c r="AY294" s="6">
        <v>124</v>
      </c>
      <c r="AZ294" s="9">
        <f>+BA_GC[[#This Row],[PAX Kilómetro]]/BA_GC[[#This Row],[Coches Kilómetro (CK) (5+6+7)]]</f>
        <v>29.830951811073461</v>
      </c>
      <c r="BA294" s="15">
        <f>IFERROR(+BA_GC[[#This Row],[Ocupación Media (PaxKm/CocheKm)]]/AZ282-1,0)</f>
        <v>0.28317203283851278</v>
      </c>
      <c r="BB294" s="15">
        <f>+BA_GC[[#This Row],[Ocupación Media (PaxKm/CocheKm)]]/BA_GC[[#This Row],[Capacidad x Coche (4xm2)]]</f>
        <v>0.24057219202478597</v>
      </c>
      <c r="BC294" s="15">
        <f>IFERROR(+BA_GC[[#This Row],[% de Ocupación Media PAX]]/BB282-1,0)</f>
        <v>0.283172032838513</v>
      </c>
      <c r="BD294" s="36">
        <f>+BA_GC[[#This Row],[Pasajeros Pagos (PAX)]]*BA_GC[[#This Row],[PAX Recorrido Medio]]</f>
        <v>17371434.899999999</v>
      </c>
      <c r="BE294" s="9">
        <v>17.7</v>
      </c>
      <c r="BF294" s="35">
        <f>+BA_GC[[#This Row],[PAX Recorrido Medio]]/BE282-1</f>
        <v>0</v>
      </c>
      <c r="BG294" s="36">
        <f>+BA_GC[[#This Row],[Pasajeros Pagos (PAX)]]*CN294</f>
        <v>975301.51650929218</v>
      </c>
      <c r="BH294" s="114">
        <f t="shared" si="9"/>
        <v>0.29469591370116288</v>
      </c>
      <c r="BI294" s="81">
        <f>IF(((+AH294*CM294)*((+(20/(1-20/100))/100)+1)-1)&lt;BA_GC[[#This Row],[Pasajeros Pagos (PAX)]],BA_GC[[#This Row],[Pasajeros Pagos (PAX)]],((+AH294*CM294)*((+(20/(1-20/100))/100)+1)-1))</f>
        <v>1391509.0229381791</v>
      </c>
      <c r="BJ294" s="35">
        <f>+(BA_GC[[#This Row],[Variación % TC]]*0.2)-(BA_GC[[#This Row],[Vaciación % PAX Recorrido Medio]]*0.1)-(BA_GC[[#This Row],[Variación % Ocupación PAX]]*0.5)+(BA_GC[[#This Row],[Variación % RA]]*0.1)+(BA_GC[[#This Row],[Variación % Velocidad Comercial TE]]*0.1)</f>
        <v>-0.11890404604157316</v>
      </c>
      <c r="BK294" s="10">
        <v>2225996.1260262979</v>
      </c>
      <c r="BL294" s="10">
        <f>+BA_GC[[#This Row],[Recaudación Vta. Boletos $]]/BA_GC[[#This Row],[Pasajeros Pagos (PAX)]]</f>
        <v>2.2680988448838773</v>
      </c>
      <c r="BM294" s="15">
        <f>+(BA_GC[[#This Row],[Tarifa Media $]]*44)/CQ294</f>
        <v>7.4079774119707323E-3</v>
      </c>
      <c r="BN294" s="46">
        <f>+BA_GC[[#This Row],[Tarifa Media $]]/CP294</f>
        <v>0.14183131463263701</v>
      </c>
      <c r="BO294" s="73">
        <f>+LINEA[[#This Row],[Indice Dia Habil]]</f>
        <v>27.580000000000002</v>
      </c>
      <c r="BP294" s="45">
        <v>30.53</v>
      </c>
      <c r="BQ294" s="45">
        <v>30.53</v>
      </c>
      <c r="BR294" s="36">
        <v>14</v>
      </c>
      <c r="BT294" s="63">
        <f>+BA_GC[[#This Row],[Recaudación Vta. Boletos $]]/BA_GC[[#This Row],[Km. Línea (entre cabeceras) en Servicio]]</f>
        <v>72911.763053596398</v>
      </c>
      <c r="BU294" s="64">
        <f>+BA_GC[[#This Row],[Recaudación/Km. Línea (PESOS)]]/CP294</f>
        <v>4559.4005875896291</v>
      </c>
      <c r="BV294" s="63">
        <f>+BA_GC[[#This Row],[Recaudación Vta. Boletos $]]/BA_GC[[#This Row],[Trenes Corridos (TC)]]</f>
        <v>700.21897641594774</v>
      </c>
      <c r="BW294" s="64">
        <f>+BA_GC[[#This Row],[Recaudación/Trenes Corridos (PESOS)]]/CP294</f>
        <v>43.786882648352112</v>
      </c>
      <c r="BX294" s="63">
        <f>+BA_GC[[#This Row],[Recaudación Vta. Boletos $]]/BA_GC[[#This Row],[Coches Kilómetro (CK) (5+6+7)]]</f>
        <v>3.8225732962984367</v>
      </c>
      <c r="BY294" s="64">
        <f>+BA_GC[[#This Row],[Recaudación/Coche Kilómetro (PESOS)]]/CP294</f>
        <v>0.23903746396086967</v>
      </c>
      <c r="BZ294" s="65">
        <f>+BA_GC[[#This Row],[Recaudación Vta. Boletos $]]/BA_GC[[#This Row],[PAX Kilómetro]]</f>
        <v>0.12814117767705524</v>
      </c>
      <c r="CA294" s="66">
        <f>+BA_GC[[#This Row],[Recaudación/Pasajeros Kilómetro (PESOS)]]/CP294</f>
        <v>8.0130686233128266E-3</v>
      </c>
      <c r="CC294" s="64"/>
      <c r="CE294" s="67"/>
      <c r="CF294" s="36">
        <f>+BA_GC[[#This Row],[Pasajeros Pagos (PAX)]]/BA_GC[[#This Row],[Km. Línea (entre cabeceras) en Servicio]]</f>
        <v>32146.642646577136</v>
      </c>
      <c r="CG294" s="36">
        <f>+BA_GC[[#This Row],[Pasajeros Pagos (PAX)]]/BA_GC[[#This Row],[Cantidad de Estaciones en Servicio]]</f>
        <v>70102.642857142855</v>
      </c>
      <c r="CH294" s="36">
        <f>+BA_GC[[#This Row],[PAX Kilómetro]]/BA_GC[[#This Row],[Km. Línea (entre cabeceras) en Servicio]]</f>
        <v>568995.5748444153</v>
      </c>
      <c r="CI294" s="36">
        <f>+BA_GC[[#This Row],[Coches Kilómetro (CK) (5+6+7)]]/BA_GC[[#This Row],[Km. Línea (entre cabeceras) en Servicio]]</f>
        <v>19074.000000000004</v>
      </c>
      <c r="CM294" s="144">
        <f t="shared" si="10"/>
        <v>350.17553266767641</v>
      </c>
      <c r="CN294" s="11">
        <v>0.99374846934575745</v>
      </c>
      <c r="CP294" s="10">
        <v>15.991523809523809</v>
      </c>
      <c r="CQ294" s="60">
        <v>13471.47050065612</v>
      </c>
      <c r="CR294" s="10"/>
      <c r="DF294" s="45">
        <f>+BA_GC[[#This Row],[Trenes Kilómetro (TK) (1+2+3)]]/BA_GC[[#This Row],[Trenes Corridos (TC)]]</f>
        <v>30.530000000000005</v>
      </c>
      <c r="EA294" s="2">
        <v>2017</v>
      </c>
      <c r="EB294" s="2" t="s">
        <v>1</v>
      </c>
    </row>
    <row r="295" spans="1:132" x14ac:dyDescent="0.2">
      <c r="A295" s="83" t="s">
        <v>223</v>
      </c>
      <c r="B295" s="2" t="s">
        <v>2</v>
      </c>
      <c r="C295" s="85">
        <v>42887</v>
      </c>
      <c r="D295" s="2" t="s">
        <v>252</v>
      </c>
      <c r="E295" s="4" t="s">
        <v>267</v>
      </c>
      <c r="F295" s="4" t="s">
        <v>268</v>
      </c>
      <c r="G295" s="4" t="s">
        <v>111</v>
      </c>
      <c r="I295" s="6">
        <f>+BA_GC[[#This Row],[Trenes Corridos (TC)]]*BA_GC[[#This Row],[Km. Línea (entre cabeceras) en Servicio]]</f>
        <v>93421.8</v>
      </c>
      <c r="K295" s="7">
        <f>+BA_GC[[#This Row],[TK Remolcados (1)]]+BA_GC[[#This Row],[TK Coche Motor (2)]]+BA_GC[[#This Row],[TK Eléctricos (3)]]</f>
        <v>93421.8</v>
      </c>
      <c r="L295" s="15">
        <f>+BA_GC[[#This Row],[Trenes Kilómetro (TK) (1+2+3)]]/K283-1</f>
        <v>6.8808941669577406E-2</v>
      </c>
      <c r="M295" s="6"/>
      <c r="N295" s="6"/>
      <c r="O295" s="6">
        <f>+BA_GC[[#This Row],[TK Coche Motor (2)]]*BA_GC[[#This Row],[Form. Media Trenes Coche Motor]]</f>
        <v>560530.80000000005</v>
      </c>
      <c r="P295" s="6"/>
      <c r="Q295" s="7">
        <f>+BA_GC[[#This Row],[CK Remolcados (5)]]+BA_GC[[#This Row],[CK Coche Motor (6)]]+BA_GC[[#This Row],[CK Eléctricos (7)]]</f>
        <v>560530.80000000005</v>
      </c>
      <c r="R295" s="15">
        <f>+BA_GC[[#This Row],[Coches Kilómetro (CK) (5+6+7)]]/Q283-1</f>
        <v>6.8808941669577628E-2</v>
      </c>
      <c r="S295" s="120">
        <v>31</v>
      </c>
      <c r="T295" s="15">
        <f>+BA_GC[[#This Row],[Velocidad Comercial Trenes Diésel]]/S283-1</f>
        <v>0</v>
      </c>
      <c r="W295" s="6"/>
      <c r="X295" s="6">
        <v>6</v>
      </c>
      <c r="Y295" s="6"/>
      <c r="AA295" s="6">
        <f>+BA_GC[[#This Row],[Form. Media Trenes Coche Motor]]*BA_GC[[#This Row],[Asientos Prom. x C. Motor]]*BA_GC[[#This Row],[Trenes Corridos (TC)]]</f>
        <v>624240</v>
      </c>
      <c r="AD295" s="6">
        <v>34</v>
      </c>
      <c r="AF295" s="6">
        <f>+'[2]BS TAB'!$V299</f>
        <v>3225</v>
      </c>
      <c r="AG295" s="6">
        <f>+BA_GC[[#This Row],[Trenes Programados]]-BA_GC[[#This Row],[Trenes Corridos (TC)]]</f>
        <v>165</v>
      </c>
      <c r="AH295" s="7">
        <f>+'[2]BS TAB'!$X299</f>
        <v>3060</v>
      </c>
      <c r="AI295" s="15">
        <f>IFERROR(BA_GC[[#This Row],[Trenes Corridos (TC)]]/AH283-1,0)</f>
        <v>6.8808941669577406E-2</v>
      </c>
      <c r="AJ295" s="6">
        <f>+'[2]BS TAB'!$Y299</f>
        <v>2902</v>
      </c>
      <c r="AK295" s="36">
        <f>+BA_GC[[#This Row],[Trenes Corridos (TC)]]-BA_GC[[#This Row],[Trenes Puntuales]]</f>
        <v>158</v>
      </c>
      <c r="AL295" s="111">
        <f>+BA_GC[[#This Row],[Trenes Puntuales]]/BA_GC[[#This Row],[Trenes Programados]]</f>
        <v>0.8998449612403101</v>
      </c>
      <c r="AM295" s="82">
        <v>0.95</v>
      </c>
      <c r="AN295" s="82" t="str">
        <f>+IF(BA_GC[[#This Row],[Regularidad Absoluta]]&gt;=BA_GC[[#This Row],[RA 95%]],BA_GC[[#This Row],[Regularidad Absoluta]],"")</f>
        <v/>
      </c>
      <c r="AO295" s="82">
        <f>+BA_GC[[#This Row],[Trenes Puntuales]]/BA_GC[[#This Row],[Trenes Corridos (TC)]]</f>
        <v>0.94836601307189539</v>
      </c>
      <c r="AP295" s="82">
        <f>+BA_GC[[#This Row],[Trenes Corridos (TC)]]/BA_GC[[#This Row],[Trenes Programados]]</f>
        <v>0.94883720930232562</v>
      </c>
      <c r="AQ295" s="82">
        <f>+BA_GC[[#This Row],[Regularidad Relativa]]/AO283-1</f>
        <v>0.15686915015970881</v>
      </c>
      <c r="AR295" s="81">
        <f>+'[3]DATOS BS#Bol por Estación'!$AU279</f>
        <v>937332</v>
      </c>
      <c r="AS295" s="15">
        <f>IFERROR(+BA_GC[[#This Row],[Pasajeros Pagos (PAX)]]/AR283-1,0)</f>
        <v>0.4049562249591927</v>
      </c>
      <c r="AT295" s="6">
        <f>+BA_GC[[#This Row],[Pasajeros Pagos (PAX)]]/BA_GC[[#This Row],[Indice Dia Habil]]</f>
        <v>35626.453819840361</v>
      </c>
      <c r="AU295" s="15">
        <f>IFERROR(+BA_GC[[#This Row],[PAX Día Habil]]/AT283-1,0)</f>
        <v>0.4434042858474716</v>
      </c>
      <c r="AV295" s="6">
        <f>+BA_GC[[#This Row],[Pasajeros Pagos (PAX)]]/BA_GC[[#This Row],[Trenes Corridos (TC)]]</f>
        <v>306.31764705882352</v>
      </c>
      <c r="AW295" s="6">
        <f>+BA_GC[[#This Row],[PAX x Tren]]/BA_GC[[#This Row],[Form. Media Trenes Coche Motor]]</f>
        <v>51.05294117647059</v>
      </c>
      <c r="AX295" s="15">
        <f>IFERROR(+BA_GC[[#This Row],[PAX x Coche]]/AW283-1,0)</f>
        <v>0.31450642877717949</v>
      </c>
      <c r="AY295" s="6">
        <v>124</v>
      </c>
      <c r="AZ295" s="9">
        <f>+BA_GC[[#This Row],[PAX Kilómetro]]/BA_GC[[#This Row],[Coches Kilómetro (CK) (5+6+7)]]</f>
        <v>29.598331438700598</v>
      </c>
      <c r="BA295" s="15">
        <f>IFERROR(+BA_GC[[#This Row],[Ocupación Media (PaxKm/CocheKm)]]/AZ283-1,0)</f>
        <v>0.31450642877717927</v>
      </c>
      <c r="BB295" s="15">
        <f>+BA_GC[[#This Row],[Ocupación Media (PaxKm/CocheKm)]]/BA_GC[[#This Row],[Capacidad x Coche (4xm2)]]</f>
        <v>0.23869622127984352</v>
      </c>
      <c r="BC295" s="15">
        <f>IFERROR(+BA_GC[[#This Row],[% de Ocupación Media PAX]]/BB283-1,0)</f>
        <v>0.31450642877717905</v>
      </c>
      <c r="BD295" s="36">
        <f>+BA_GC[[#This Row],[Pasajeros Pagos (PAX)]]*BA_GC[[#This Row],[PAX Recorrido Medio]]</f>
        <v>16590776.399999999</v>
      </c>
      <c r="BE295" s="9">
        <v>17.7</v>
      </c>
      <c r="BF295" s="35">
        <f>+BA_GC[[#This Row],[PAX Recorrido Medio]]/BE283-1</f>
        <v>0</v>
      </c>
      <c r="BG295" s="36">
        <f>+BA_GC[[#This Row],[Pasajeros Pagos (PAX)]]*CN295</f>
        <v>979387.85806935665</v>
      </c>
      <c r="BH295" s="114">
        <f t="shared" si="9"/>
        <v>0.26274193060784867</v>
      </c>
      <c r="BI295" s="81">
        <f>IF(((+AH295*CM295)*((+(20/(1-20/100))/100)+1)-1)&lt;BA_GC[[#This Row],[Pasajeros Pagos (PAX)]],BA_GC[[#This Row],[Pasajeros Pagos (PAX)]],((+AH295*CM295)*((+(20/(1-20/100))/100)+1)-1))</f>
        <v>1271375.7080648898</v>
      </c>
      <c r="BJ295" s="35">
        <f>+(BA_GC[[#This Row],[Variación % TC]]*0.2)-(BA_GC[[#This Row],[Vaciación % PAX Recorrido Medio]]*0.1)-(BA_GC[[#This Row],[Variación % Ocupación PAX]]*0.5)+(BA_GC[[#This Row],[Variación % RA]]*0.1)+(BA_GC[[#This Row],[Variación % Velocidad Comercial TE]]*0.1)</f>
        <v>-0.12780451103870316</v>
      </c>
      <c r="BK295" s="10">
        <v>2256791.8089388963</v>
      </c>
      <c r="BL295" s="10">
        <f>+BA_GC[[#This Row],[Recaudación Vta. Boletos $]]/BA_GC[[#This Row],[Pasajeros Pagos (PAX)]]</f>
        <v>2.4076760517499629</v>
      </c>
      <c r="BM295" s="15">
        <f>+(BA_GC[[#This Row],[Tarifa Media $]]*44)/CQ295</f>
        <v>7.7230132674393544E-3</v>
      </c>
      <c r="BN295" s="46">
        <f>+BA_GC[[#This Row],[Tarifa Media $]]/CP295</f>
        <v>0.14694092593477681</v>
      </c>
      <c r="BO295" s="73">
        <f>+LINEA[[#This Row],[Indice Dia Habil]]</f>
        <v>26.310000000000002</v>
      </c>
      <c r="BP295" s="45">
        <v>30.53</v>
      </c>
      <c r="BQ295" s="45">
        <v>30.53</v>
      </c>
      <c r="BR295" s="36">
        <v>14</v>
      </c>
      <c r="BT295" s="63">
        <f>+BA_GC[[#This Row],[Recaudación Vta. Boletos $]]/BA_GC[[#This Row],[Km. Línea (entre cabeceras) en Servicio]]</f>
        <v>73920.465409069642</v>
      </c>
      <c r="BU295" s="64">
        <f>+BA_GC[[#This Row],[Recaudación/Km. Línea (PESOS)]]/CP295</f>
        <v>4511.3800192694471</v>
      </c>
      <c r="BV295" s="63">
        <f>+BA_GC[[#This Row],[Recaudación Vta. Boletos $]]/BA_GC[[#This Row],[Trenes Corridos (TC)]]</f>
        <v>737.51366305192687</v>
      </c>
      <c r="BW295" s="64">
        <f>+BA_GC[[#This Row],[Recaudación/Trenes Corridos (PESOS)]]/CP295</f>
        <v>45.010598688985695</v>
      </c>
      <c r="BX295" s="63">
        <f>+BA_GC[[#This Row],[Recaudación Vta. Boletos $]]/BA_GC[[#This Row],[Coches Kilómetro (CK) (5+6+7)]]</f>
        <v>4.0261691399275401</v>
      </c>
      <c r="BY295" s="64">
        <f>+BA_GC[[#This Row],[Recaudación/Coche Kilómetro (PESOS)]]/CP295</f>
        <v>0.24571786597328141</v>
      </c>
      <c r="BZ295" s="65">
        <f>+BA_GC[[#This Row],[Recaudación Vta. Boletos $]]/BA_GC[[#This Row],[PAX Kilómetro]]</f>
        <v>0.13602689557909398</v>
      </c>
      <c r="CA295" s="66">
        <f>+BA_GC[[#This Row],[Recaudación/Pasajeros Kilómetro (PESOS)]]/CP295</f>
        <v>8.3017472279534946E-3</v>
      </c>
      <c r="CC295" s="64"/>
      <c r="CE295" s="67"/>
      <c r="CF295" s="36">
        <f>+BA_GC[[#This Row],[Pasajeros Pagos (PAX)]]/BA_GC[[#This Row],[Km. Línea (entre cabeceras) en Servicio]]</f>
        <v>30701.998034719945</v>
      </c>
      <c r="CG295" s="36">
        <f>+BA_GC[[#This Row],[Pasajeros Pagos (PAX)]]/BA_GC[[#This Row],[Cantidad de Estaciones en Servicio]]</f>
        <v>66952.28571428571</v>
      </c>
      <c r="CH295" s="36">
        <f>+BA_GC[[#This Row],[PAX Kilómetro]]/BA_GC[[#This Row],[Km. Línea (entre cabeceras) en Servicio]]</f>
        <v>543425.36521454295</v>
      </c>
      <c r="CI295" s="36">
        <f>+BA_GC[[#This Row],[Coches Kilómetro (CK) (5+6+7)]]/BA_GC[[#This Row],[Km. Línea (entre cabeceras) en Servicio]]</f>
        <v>18360</v>
      </c>
      <c r="CM295" s="144">
        <f t="shared" si="10"/>
        <v>332.38606746794505</v>
      </c>
      <c r="CN295" s="11">
        <v>1.0448676222185487</v>
      </c>
      <c r="CP295" s="10">
        <v>16.385333333333332</v>
      </c>
      <c r="CQ295" s="33">
        <v>13717.151920952627</v>
      </c>
      <c r="CR295" s="10"/>
      <c r="CX295" s="28"/>
      <c r="DF295" s="45">
        <f>+BA_GC[[#This Row],[Trenes Kilómetro (TK) (1+2+3)]]/BA_GC[[#This Row],[Trenes Corridos (TC)]]</f>
        <v>30.53</v>
      </c>
      <c r="EA295" s="2">
        <v>2017</v>
      </c>
      <c r="EB295" s="2" t="s">
        <v>2</v>
      </c>
    </row>
    <row r="296" spans="1:132" x14ac:dyDescent="0.2">
      <c r="A296" s="83" t="s">
        <v>223</v>
      </c>
      <c r="B296" s="2" t="s">
        <v>3</v>
      </c>
      <c r="C296" s="85">
        <v>42917</v>
      </c>
      <c r="D296" s="2" t="s">
        <v>252</v>
      </c>
      <c r="E296" s="4" t="s">
        <v>267</v>
      </c>
      <c r="F296" s="4" t="s">
        <v>268</v>
      </c>
      <c r="G296" s="4" t="s">
        <v>111</v>
      </c>
      <c r="I296" s="6">
        <f>+BA_GC[[#This Row],[Trenes Corridos (TC)]]*BA_GC[[#This Row],[Km. Línea (entre cabeceras) en Servicio]]</f>
        <v>99253.03</v>
      </c>
      <c r="K296" s="7">
        <f>+BA_GC[[#This Row],[TK Remolcados (1)]]+BA_GC[[#This Row],[TK Coche Motor (2)]]+BA_GC[[#This Row],[TK Eléctricos (3)]]</f>
        <v>99253.03</v>
      </c>
      <c r="L296" s="15">
        <f>+BA_GC[[#This Row],[Trenes Kilómetro (TK) (1+2+3)]]/K284-1</f>
        <v>0.10315575161180845</v>
      </c>
      <c r="M296" s="6"/>
      <c r="N296" s="6"/>
      <c r="O296" s="6">
        <f>+BA_GC[[#This Row],[TK Coche Motor (2)]]*BA_GC[[#This Row],[Form. Media Trenes Coche Motor]]</f>
        <v>595518.17999999993</v>
      </c>
      <c r="P296" s="6"/>
      <c r="Q296" s="7">
        <f>+BA_GC[[#This Row],[CK Remolcados (5)]]+BA_GC[[#This Row],[CK Coche Motor (6)]]+BA_GC[[#This Row],[CK Eléctricos (7)]]</f>
        <v>595518.17999999993</v>
      </c>
      <c r="R296" s="15">
        <f>+BA_GC[[#This Row],[Coches Kilómetro (CK) (5+6+7)]]/Q284-1</f>
        <v>0.10315575161180868</v>
      </c>
      <c r="S296" s="120">
        <v>31</v>
      </c>
      <c r="T296" s="15">
        <f>+BA_GC[[#This Row],[Velocidad Comercial Trenes Diésel]]/S284-1</f>
        <v>0</v>
      </c>
      <c r="W296" s="6"/>
      <c r="X296" s="6">
        <v>6</v>
      </c>
      <c r="Y296" s="6"/>
      <c r="AA296" s="6">
        <f>+BA_GC[[#This Row],[Form. Media Trenes Coche Motor]]*BA_GC[[#This Row],[Asientos Prom. x C. Motor]]*BA_GC[[#This Row],[Trenes Corridos (TC)]]</f>
        <v>663204</v>
      </c>
      <c r="AD296" s="6">
        <v>34</v>
      </c>
      <c r="AF296" s="6">
        <f>+'[2]BS TAB'!$V300</f>
        <v>3370</v>
      </c>
      <c r="AG296" s="6">
        <f>+BA_GC[[#This Row],[Trenes Programados]]-BA_GC[[#This Row],[Trenes Corridos (TC)]]</f>
        <v>119</v>
      </c>
      <c r="AH296" s="7">
        <f>+'[2]BS TAB'!$X300</f>
        <v>3251</v>
      </c>
      <c r="AI296" s="15">
        <f>IFERROR(BA_GC[[#This Row],[Trenes Corridos (TC)]]/AH284-1,0)</f>
        <v>0.10315575161180868</v>
      </c>
      <c r="AJ296" s="6">
        <f>+'[2]BS TAB'!$Y300</f>
        <v>3011</v>
      </c>
      <c r="AK296" s="36">
        <f>+BA_GC[[#This Row],[Trenes Corridos (TC)]]-BA_GC[[#This Row],[Trenes Puntuales]]</f>
        <v>240</v>
      </c>
      <c r="AL296" s="111">
        <f>+BA_GC[[#This Row],[Trenes Puntuales]]/BA_GC[[#This Row],[Trenes Programados]]</f>
        <v>0.89347181008902077</v>
      </c>
      <c r="AM296" s="82">
        <v>0.95</v>
      </c>
      <c r="AN296" s="82" t="str">
        <f>+IF(BA_GC[[#This Row],[Regularidad Absoluta]]&gt;=BA_GC[[#This Row],[RA 95%]],BA_GC[[#This Row],[Regularidad Absoluta]],"")</f>
        <v/>
      </c>
      <c r="AO296" s="82">
        <f>+BA_GC[[#This Row],[Trenes Puntuales]]/BA_GC[[#This Row],[Trenes Corridos (TC)]]</f>
        <v>0.92617656105813595</v>
      </c>
      <c r="AP296" s="82">
        <f>+BA_GC[[#This Row],[Trenes Corridos (TC)]]/BA_GC[[#This Row],[Trenes Programados]]</f>
        <v>0.96468842729970328</v>
      </c>
      <c r="AQ296" s="82">
        <f>+BA_GC[[#This Row],[Regularidad Relativa]]/AO284-1</f>
        <v>0.20133905168940447</v>
      </c>
      <c r="AR296" s="81">
        <f>+'[3]DATOS BS#Bol por Estación'!$AU280</f>
        <v>1045006</v>
      </c>
      <c r="AS296" s="15">
        <f>IFERROR(+BA_GC[[#This Row],[Pasajeros Pagos (PAX)]]/AR284-1,0)</f>
        <v>0.52763244643449703</v>
      </c>
      <c r="AT296" s="6">
        <f>+BA_GC[[#This Row],[Pasajeros Pagos (PAX)]]/BA_GC[[#This Row],[Indice Dia Habil]]</f>
        <v>37522.657091561938</v>
      </c>
      <c r="AU296" s="15">
        <f>IFERROR(+BA_GC[[#This Row],[PAX Día Habil]]/AT284-1,0)</f>
        <v>0.48813889665234877</v>
      </c>
      <c r="AV296" s="6">
        <f>+BA_GC[[#This Row],[Pasajeros Pagos (PAX)]]/BA_GC[[#This Row],[Trenes Corridos (TC)]]</f>
        <v>321.44140264533991</v>
      </c>
      <c r="AW296" s="6">
        <f>+BA_GC[[#This Row],[PAX x Tren]]/BA_GC[[#This Row],[Form. Media Trenes Coche Motor]]</f>
        <v>53.573567107556649</v>
      </c>
      <c r="AX296" s="15">
        <f>IFERROR(+BA_GC[[#This Row],[PAX x Coche]]/AW284-1,0)</f>
        <v>0.38478401096353831</v>
      </c>
      <c r="AY296" s="6">
        <v>124</v>
      </c>
      <c r="AZ296" s="9">
        <f>+BA_GC[[#This Row],[PAX Kilómetro]]/BA_GC[[#This Row],[Coches Kilómetro (CK) (5+6+7)]]</f>
        <v>31.059683517974214</v>
      </c>
      <c r="BA296" s="15">
        <f>IFERROR(+BA_GC[[#This Row],[Ocupación Media (PaxKm/CocheKm)]]/AZ284-1,0)</f>
        <v>0.38478401096353831</v>
      </c>
      <c r="BB296" s="15">
        <f>+BA_GC[[#This Row],[Ocupación Media (PaxKm/CocheKm)]]/BA_GC[[#This Row],[Capacidad x Coche (4xm2)]]</f>
        <v>0.25048131869334045</v>
      </c>
      <c r="BC296" s="15">
        <f>IFERROR(+BA_GC[[#This Row],[% de Ocupación Media PAX]]/BB284-1,0)</f>
        <v>0.38478401096353831</v>
      </c>
      <c r="BD296" s="36">
        <f>+BA_GC[[#This Row],[Pasajeros Pagos (PAX)]]*BA_GC[[#This Row],[PAX Recorrido Medio]]</f>
        <v>18496606.199999999</v>
      </c>
      <c r="BE296" s="9">
        <v>17.7</v>
      </c>
      <c r="BF296" s="35">
        <f>+BA_GC[[#This Row],[PAX Recorrido Medio]]/BE284-1</f>
        <v>0</v>
      </c>
      <c r="BG296" s="36">
        <f>+BA_GC[[#This Row],[Pasajeros Pagos (PAX)]]*CN296</f>
        <v>1042209.4634517709</v>
      </c>
      <c r="BH296" s="114">
        <f t="shared" si="9"/>
        <v>0.26302593911992156</v>
      </c>
      <c r="BI296" s="81">
        <f>IF(((+AH296*CM296)*((+(20/(1-20/100))/100)+1)-1)&lt;BA_GC[[#This Row],[Pasajeros Pagos (PAX)]],BA_GC[[#This Row],[Pasajeros Pagos (PAX)]],((+AH296*CM296)*((+(20/(1-20/100))/100)+1)-1))</f>
        <v>1417968.4950540545</v>
      </c>
      <c r="BJ296" s="35">
        <f>+(BA_GC[[#This Row],[Variación % TC]]*0.2)-(BA_GC[[#This Row],[Vaciación % PAX Recorrido Medio]]*0.1)-(BA_GC[[#This Row],[Variación % Ocupación PAX]]*0.5)+(BA_GC[[#This Row],[Variación % RA]]*0.1)+(BA_GC[[#This Row],[Variación % Velocidad Comercial TE]]*0.1)</f>
        <v>-0.15162694999046697</v>
      </c>
      <c r="BK296" s="10">
        <v>2682037.7314607957</v>
      </c>
      <c r="BL296" s="10">
        <f>+BA_GC[[#This Row],[Recaudación Vta. Boletos $]]/BA_GC[[#This Row],[Pasajeros Pagos (PAX)]]</f>
        <v>2.566528547645464</v>
      </c>
      <c r="BM296" s="15">
        <f>+(BA_GC[[#This Row],[Tarifa Media $]]*44)/CQ296</f>
        <v>8.0877035008925912E-3</v>
      </c>
      <c r="BN296" s="46">
        <f>+BA_GC[[#This Row],[Tarifa Media $]]/CP296</f>
        <v>0.1470007759564558</v>
      </c>
      <c r="BO296" s="73">
        <f>+LINEA[[#This Row],[Indice Dia Habil]]</f>
        <v>27.85</v>
      </c>
      <c r="BP296" s="45">
        <v>30.53</v>
      </c>
      <c r="BQ296" s="45">
        <v>30.53</v>
      </c>
      <c r="BR296" s="36">
        <v>14</v>
      </c>
      <c r="BT296" s="63">
        <f>+BA_GC[[#This Row],[Recaudación Vta. Boletos $]]/BA_GC[[#This Row],[Km. Línea (entre cabeceras) en Servicio]]</f>
        <v>87849.25422406799</v>
      </c>
      <c r="BU296" s="64">
        <f>+BA_GC[[#This Row],[Recaudación/Km. Línea (PESOS)]]/CP296</f>
        <v>5031.663703870031</v>
      </c>
      <c r="BV296" s="63">
        <f>+BA_GC[[#This Row],[Recaudación Vta. Boletos $]]/BA_GC[[#This Row],[Trenes Corridos (TC)]]</f>
        <v>824.988536284465</v>
      </c>
      <c r="BW296" s="64">
        <f>+BA_GC[[#This Row],[Recaudación/Trenes Corridos (PESOS)]]/CP296</f>
        <v>47.252135613396511</v>
      </c>
      <c r="BX296" s="63">
        <f>+BA_GC[[#This Row],[Recaudación Vta. Boletos $]]/BA_GC[[#This Row],[Coches Kilómetro (CK) (5+6+7)]]</f>
        <v>4.503704205068594</v>
      </c>
      <c r="BY296" s="64">
        <f>+BA_GC[[#This Row],[Recaudación/Coche Kilómetro (PESOS)]]/CP296</f>
        <v>0.25795466542961304</v>
      </c>
      <c r="BZ296" s="65">
        <f>+BA_GC[[#This Row],[Recaudación Vta. Boletos $]]/BA_GC[[#This Row],[PAX Kilómetro]]</f>
        <v>0.14500161286132565</v>
      </c>
      <c r="CA296" s="66">
        <f>+BA_GC[[#This Row],[Recaudación/Pasajeros Kilómetro (PESOS)]]/CP296</f>
        <v>8.3051285851104967E-3</v>
      </c>
      <c r="CC296" s="64"/>
      <c r="CE296" s="67"/>
      <c r="CF296" s="36">
        <f>+BA_GC[[#This Row],[Pasajeros Pagos (PAX)]]/BA_GC[[#This Row],[Km. Línea (entre cabeceras) en Servicio]]</f>
        <v>34228.824107435306</v>
      </c>
      <c r="CG296" s="36">
        <f>+BA_GC[[#This Row],[Pasajeros Pagos (PAX)]]/BA_GC[[#This Row],[Cantidad de Estaciones en Servicio]]</f>
        <v>74643.28571428571</v>
      </c>
      <c r="CH296" s="36">
        <f>+BA_GC[[#This Row],[PAX Kilómetro]]/BA_GC[[#This Row],[Km. Línea (entre cabeceras) en Servicio]]</f>
        <v>605850.18670160498</v>
      </c>
      <c r="CI296" s="36">
        <f>+BA_GC[[#This Row],[Coches Kilómetro (CK) (5+6+7)]]/BA_GC[[#This Row],[Km. Línea (entre cabeceras) en Servicio]]</f>
        <v>19505.999999999996</v>
      </c>
      <c r="CM296" s="144">
        <f t="shared" si="10"/>
        <v>348.93128146516256</v>
      </c>
      <c r="CN296" s="11">
        <v>0.99732390383573966</v>
      </c>
      <c r="CP296" s="10">
        <v>17.459285714285716</v>
      </c>
      <c r="CQ296" s="33">
        <v>13962.833341249134</v>
      </c>
      <c r="CR296" s="10"/>
      <c r="CX296" s="28"/>
      <c r="DF296" s="45">
        <f>+BA_GC[[#This Row],[Trenes Kilómetro (TK) (1+2+3)]]/BA_GC[[#This Row],[Trenes Corridos (TC)]]</f>
        <v>30.53</v>
      </c>
      <c r="EA296" s="2">
        <v>2017</v>
      </c>
      <c r="EB296" s="2" t="s">
        <v>3</v>
      </c>
    </row>
    <row r="297" spans="1:132" x14ac:dyDescent="0.2">
      <c r="A297" s="83" t="s">
        <v>223</v>
      </c>
      <c r="B297" s="2" t="s">
        <v>4</v>
      </c>
      <c r="C297" s="85">
        <v>42948</v>
      </c>
      <c r="D297" s="2" t="s">
        <v>252</v>
      </c>
      <c r="E297" s="4" t="s">
        <v>267</v>
      </c>
      <c r="F297" s="4" t="s">
        <v>268</v>
      </c>
      <c r="G297" s="4" t="s">
        <v>111</v>
      </c>
      <c r="I297" s="6">
        <f>+BA_GC[[#This Row],[Trenes Corridos (TC)]]*BA_GC[[#This Row],[Km. Línea (entre cabeceras) en Servicio]]</f>
        <v>100229.99</v>
      </c>
      <c r="K297" s="7">
        <f>+BA_GC[[#This Row],[TK Remolcados (1)]]+BA_GC[[#This Row],[TK Coche Motor (2)]]+BA_GC[[#This Row],[TK Eléctricos (3)]]</f>
        <v>100229.99</v>
      </c>
      <c r="L297" s="15">
        <f>+BA_GC[[#This Row],[Trenes Kilómetro (TK) (1+2+3)]]/K285-1</f>
        <v>0.11514945652173902</v>
      </c>
      <c r="M297" s="6"/>
      <c r="N297" s="6"/>
      <c r="O297" s="6">
        <f>+BA_GC[[#This Row],[TK Coche Motor (2)]]*BA_GC[[#This Row],[Form. Media Trenes Coche Motor]]</f>
        <v>601379.94000000006</v>
      </c>
      <c r="P297" s="6"/>
      <c r="Q297" s="7">
        <f>+BA_GC[[#This Row],[CK Remolcados (5)]]+BA_GC[[#This Row],[CK Coche Motor (6)]]+BA_GC[[#This Row],[CK Eléctricos (7)]]</f>
        <v>601379.94000000006</v>
      </c>
      <c r="R297" s="15">
        <f>+BA_GC[[#This Row],[Coches Kilómetro (CK) (5+6+7)]]/Q285-1</f>
        <v>0.11514945652173925</v>
      </c>
      <c r="S297" s="120">
        <v>31</v>
      </c>
      <c r="T297" s="15">
        <f>+BA_GC[[#This Row],[Velocidad Comercial Trenes Diésel]]/S285-1</f>
        <v>0</v>
      </c>
      <c r="W297" s="6"/>
      <c r="X297" s="6">
        <v>6</v>
      </c>
      <c r="Y297" s="6"/>
      <c r="AA297" s="6">
        <f>+BA_GC[[#This Row],[Form. Media Trenes Coche Motor]]*BA_GC[[#This Row],[Asientos Prom. x C. Motor]]*BA_GC[[#This Row],[Trenes Corridos (TC)]]</f>
        <v>669732</v>
      </c>
      <c r="AD297" s="6">
        <v>34</v>
      </c>
      <c r="AF297" s="6">
        <f>+'[2]BS TAB'!$V301</f>
        <v>3373</v>
      </c>
      <c r="AG297" s="6">
        <f>+BA_GC[[#This Row],[Trenes Programados]]-BA_GC[[#This Row],[Trenes Corridos (TC)]]</f>
        <v>90</v>
      </c>
      <c r="AH297" s="7">
        <f>+'[2]BS TAB'!$X301</f>
        <v>3283</v>
      </c>
      <c r="AI297" s="15">
        <f>IFERROR(BA_GC[[#This Row],[Trenes Corridos (TC)]]/AH285-1,0)</f>
        <v>0.11514945652173902</v>
      </c>
      <c r="AJ297" s="6">
        <f>+'[2]BS TAB'!$Y301</f>
        <v>3126</v>
      </c>
      <c r="AK297" s="36">
        <f>+BA_GC[[#This Row],[Trenes Corridos (TC)]]-BA_GC[[#This Row],[Trenes Puntuales]]</f>
        <v>157</v>
      </c>
      <c r="AL297" s="111">
        <f>+BA_GC[[#This Row],[Trenes Puntuales]]/BA_GC[[#This Row],[Trenes Programados]]</f>
        <v>0.92677142010080049</v>
      </c>
      <c r="AM297" s="82">
        <v>0.95</v>
      </c>
      <c r="AN297" s="82" t="str">
        <f>+IF(BA_GC[[#This Row],[Regularidad Absoluta]]&gt;=BA_GC[[#This Row],[RA 95%]],BA_GC[[#This Row],[Regularidad Absoluta]],"")</f>
        <v/>
      </c>
      <c r="AO297" s="82">
        <f>+BA_GC[[#This Row],[Trenes Puntuales]]/BA_GC[[#This Row],[Trenes Corridos (TC)]]</f>
        <v>0.95217788607980502</v>
      </c>
      <c r="AP297" s="82">
        <f>+BA_GC[[#This Row],[Trenes Corridos (TC)]]/BA_GC[[#This Row],[Trenes Programados]]</f>
        <v>0.9733175214942188</v>
      </c>
      <c r="AQ297" s="82">
        <f>+BA_GC[[#This Row],[Regularidad Relativa]]/AO285-1</f>
        <v>0.25311206822483068</v>
      </c>
      <c r="AR297" s="81">
        <f>+'[3]DATOS BS#Bol por Estación'!$AU281</f>
        <v>1062139</v>
      </c>
      <c r="AS297" s="15">
        <f>IFERROR(+BA_GC[[#This Row],[Pasajeros Pagos (PAX)]]/AR285-1,0)</f>
        <v>0.40746095204525545</v>
      </c>
      <c r="AT297" s="6">
        <f>+BA_GC[[#This Row],[Pasajeros Pagos (PAX)]]/BA_GC[[#This Row],[Indice Dia Habil]]</f>
        <v>37892.936139850157</v>
      </c>
      <c r="AU297" s="15">
        <f>IFERROR(+BA_GC[[#This Row],[PAX Día Habil]]/AT285-1,0)</f>
        <v>0.40746095204525545</v>
      </c>
      <c r="AV297" s="6">
        <f>+BA_GC[[#This Row],[Pasajeros Pagos (PAX)]]/BA_GC[[#This Row],[Trenes Corridos (TC)]]</f>
        <v>323.52695705147732</v>
      </c>
      <c r="AW297" s="6">
        <f>+BA_GC[[#This Row],[PAX x Tren]]/BA_GC[[#This Row],[Form. Media Trenes Coche Motor]]</f>
        <v>53.921159508579557</v>
      </c>
      <c r="AX297" s="15">
        <f>IFERROR(+BA_GC[[#This Row],[PAX x Coche]]/AW285-1,0)</f>
        <v>0.26212764021359525</v>
      </c>
      <c r="AY297" s="6">
        <v>124</v>
      </c>
      <c r="AZ297" s="9">
        <f>+BA_GC[[#This Row],[PAX Kilómetro]]/BA_GC[[#This Row],[Coches Kilómetro (CK) (5+6+7)]]</f>
        <v>31.261202859543335</v>
      </c>
      <c r="BA297" s="15">
        <f>IFERROR(+BA_GC[[#This Row],[Ocupación Media (PaxKm/CocheKm)]]/AZ285-1,0)</f>
        <v>0.26212764021359503</v>
      </c>
      <c r="BB297" s="15">
        <f>+BA_GC[[#This Row],[Ocupación Media (PaxKm/CocheKm)]]/BA_GC[[#This Row],[Capacidad x Coche (4xm2)]]</f>
        <v>0.25210647467373659</v>
      </c>
      <c r="BC297" s="15">
        <f>IFERROR(+BA_GC[[#This Row],[% de Ocupación Media PAX]]/BB285-1,0)</f>
        <v>0.26212764021359525</v>
      </c>
      <c r="BD297" s="36">
        <f>+BA_GC[[#This Row],[Pasajeros Pagos (PAX)]]*BA_GC[[#This Row],[PAX Recorrido Medio]]</f>
        <v>18799860.300000001</v>
      </c>
      <c r="BE297" s="9">
        <v>17.7</v>
      </c>
      <c r="BF297" s="35">
        <f>+BA_GC[[#This Row],[PAX Recorrido Medio]]/BE285-1</f>
        <v>0</v>
      </c>
      <c r="BG297" s="36">
        <f>+BA_GC[[#This Row],[Pasajeros Pagos (PAX)]]*CN297</f>
        <v>1056037.0392969993</v>
      </c>
      <c r="BH297" s="114">
        <f t="shared" si="9"/>
        <v>0.26050771482049129</v>
      </c>
      <c r="BI297" s="81">
        <f>IF(((+AH297*CM297)*((+(20/(1-20/100))/100)+1)-1)&lt;BA_GC[[#This Row],[Pasajeros Pagos (PAX)]],BA_GC[[#This Row],[Pasajeros Pagos (PAX)]],((+AH297*CM297)*((+(20/(1-20/100))/100)+1)-1))</f>
        <v>1436308.4257764367</v>
      </c>
      <c r="BJ297" s="35">
        <f>+(BA_GC[[#This Row],[Variación % TC]]*0.2)-(BA_GC[[#This Row],[Vaciación % PAX Recorrido Medio]]*0.1)-(BA_GC[[#This Row],[Variación % Ocupación PAX]]*0.5)+(BA_GC[[#This Row],[Variación % RA]]*0.1)+(BA_GC[[#This Row],[Variación % Velocidad Comercial TE]]*0.1)</f>
        <v>-8.2722721979966746E-2</v>
      </c>
      <c r="BK297" s="10">
        <v>2566236.5066779735</v>
      </c>
      <c r="BL297" s="10">
        <f>+BA_GC[[#This Row],[Recaudación Vta. Boletos $]]/BA_GC[[#This Row],[Pasajeros Pagos (PAX)]]</f>
        <v>2.4161023243454705</v>
      </c>
      <c r="BM297" s="15">
        <f>+(BA_GC[[#This Row],[Tarifa Media $]]*44)/CQ297</f>
        <v>7.4820277879372229E-3</v>
      </c>
      <c r="BN297" s="46">
        <f>+BA_GC[[#This Row],[Tarifa Media $]]/CP297</f>
        <v>0.13652048577269901</v>
      </c>
      <c r="BO297" s="73">
        <f>+LINEA[[#This Row],[Indice Dia Habil]]</f>
        <v>28.03</v>
      </c>
      <c r="BP297" s="45">
        <v>30.53</v>
      </c>
      <c r="BQ297" s="45">
        <v>30.53</v>
      </c>
      <c r="BR297" s="36">
        <v>14</v>
      </c>
      <c r="BT297" s="63">
        <f>+BA_GC[[#This Row],[Recaudación Vta. Boletos $]]/BA_GC[[#This Row],[Km. Línea (entre cabeceras) en Servicio]]</f>
        <v>84056.223605567429</v>
      </c>
      <c r="BU297" s="64">
        <f>+BA_GC[[#This Row],[Recaudación/Km. Línea (PESOS)]]/CP297</f>
        <v>4749.5490415371351</v>
      </c>
      <c r="BV297" s="63">
        <f>+BA_GC[[#This Row],[Recaudación Vta. Boletos $]]/BA_GC[[#This Row],[Trenes Corridos (TC)]]</f>
        <v>781.67423292049148</v>
      </c>
      <c r="BW297" s="64">
        <f>+BA_GC[[#This Row],[Recaudación/Trenes Corridos (PESOS)]]/CP297</f>
        <v>44.168057337230806</v>
      </c>
      <c r="BX297" s="63">
        <f>+BA_GC[[#This Row],[Recaudación Vta. Boletos $]]/BA_GC[[#This Row],[Coches Kilómetro (CK) (5+6+7)]]</f>
        <v>4.2672466039987524</v>
      </c>
      <c r="BY297" s="64">
        <f>+BA_GC[[#This Row],[Recaudación/Coche Kilómetro (PESOS)]]/CP297</f>
        <v>0.24111833899569171</v>
      </c>
      <c r="BZ297" s="65">
        <f>+BA_GC[[#This Row],[Recaudación Vta. Boletos $]]/BA_GC[[#This Row],[PAX Kilómetro]]</f>
        <v>0.13650295617771019</v>
      </c>
      <c r="CA297" s="66">
        <f>+BA_GC[[#This Row],[Recaudación/Pasajeros Kilómetro (PESOS)]]/CP297</f>
        <v>7.7130217950677395E-3</v>
      </c>
      <c r="CC297" s="64"/>
      <c r="CE297" s="67"/>
      <c r="CF297" s="36">
        <f>+BA_GC[[#This Row],[Pasajeros Pagos (PAX)]]/BA_GC[[#This Row],[Km. Línea (entre cabeceras) en Servicio]]</f>
        <v>34790.009826400259</v>
      </c>
      <c r="CG297" s="36">
        <f>+BA_GC[[#This Row],[Pasajeros Pagos (PAX)]]/BA_GC[[#This Row],[Cantidad de Estaciones en Servicio]]</f>
        <v>75867.071428571435</v>
      </c>
      <c r="CH297" s="36">
        <f>+BA_GC[[#This Row],[PAX Kilómetro]]/BA_GC[[#This Row],[Km. Línea (entre cabeceras) en Servicio]]</f>
        <v>615783.17392728466</v>
      </c>
      <c r="CI297" s="36">
        <f>+BA_GC[[#This Row],[Coches Kilómetro (CK) (5+6+7)]]/BA_GC[[#This Row],[Km. Línea (entre cabeceras) en Servicio]]</f>
        <v>19698</v>
      </c>
      <c r="CM297" s="144">
        <f t="shared" si="10"/>
        <v>349.99925087455051</v>
      </c>
      <c r="CN297" s="11">
        <v>0.99425502622255602</v>
      </c>
      <c r="CP297" s="10">
        <v>17.697727272727271</v>
      </c>
      <c r="CQ297" s="60">
        <v>14208.514761545639</v>
      </c>
      <c r="CR297" s="10"/>
      <c r="DF297" s="45">
        <f>+BA_GC[[#This Row],[Trenes Kilómetro (TK) (1+2+3)]]/BA_GC[[#This Row],[Trenes Corridos (TC)]]</f>
        <v>30.53</v>
      </c>
      <c r="EA297" s="2">
        <v>2017</v>
      </c>
      <c r="EB297" s="2" t="s">
        <v>4</v>
      </c>
    </row>
    <row r="298" spans="1:132" x14ac:dyDescent="0.2">
      <c r="A298" s="83" t="s">
        <v>223</v>
      </c>
      <c r="B298" s="2" t="s">
        <v>11</v>
      </c>
      <c r="C298" s="85">
        <v>42979</v>
      </c>
      <c r="D298" s="2" t="s">
        <v>252</v>
      </c>
      <c r="E298" s="4" t="s">
        <v>267</v>
      </c>
      <c r="F298" s="4" t="s">
        <v>268</v>
      </c>
      <c r="G298" s="4" t="s">
        <v>111</v>
      </c>
      <c r="I298" s="6">
        <f>+BA_GC[[#This Row],[Trenes Corridos (TC)]]*BA_GC[[#This Row],[Km. Línea (entre cabeceras) en Servicio]]</f>
        <v>98398.19</v>
      </c>
      <c r="K298" s="7">
        <f>+BA_GC[[#This Row],[TK Remolcados (1)]]+BA_GC[[#This Row],[TK Coche Motor (2)]]+BA_GC[[#This Row],[TK Eléctricos (3)]]</f>
        <v>98398.19</v>
      </c>
      <c r="L298" s="15">
        <f>+BA_GC[[#This Row],[Trenes Kilómetro (TK) (1+2+3)]]/K286-1</f>
        <v>0.11987491313412102</v>
      </c>
      <c r="M298" s="6"/>
      <c r="N298" s="6"/>
      <c r="O298" s="6">
        <f>+BA_GC[[#This Row],[TK Coche Motor (2)]]*BA_GC[[#This Row],[Form. Media Trenes Coche Motor]]</f>
        <v>590389.14</v>
      </c>
      <c r="P298" s="6"/>
      <c r="Q298" s="7">
        <f>+BA_GC[[#This Row],[CK Remolcados (5)]]+BA_GC[[#This Row],[CK Coche Motor (6)]]+BA_GC[[#This Row],[CK Eléctricos (7)]]</f>
        <v>590389.14</v>
      </c>
      <c r="R298" s="15">
        <f>+BA_GC[[#This Row],[Coches Kilómetro (CK) (5+6+7)]]/Q286-1</f>
        <v>0.1198749131341208</v>
      </c>
      <c r="S298" s="120">
        <v>31</v>
      </c>
      <c r="T298" s="15">
        <f>+BA_GC[[#This Row],[Velocidad Comercial Trenes Diésel]]/S286-1</f>
        <v>0</v>
      </c>
      <c r="W298" s="6"/>
      <c r="X298" s="6">
        <v>6</v>
      </c>
      <c r="Y298" s="6"/>
      <c r="AA298" s="6">
        <f>+BA_GC[[#This Row],[Form. Media Trenes Coche Motor]]*BA_GC[[#This Row],[Asientos Prom. x C. Motor]]*BA_GC[[#This Row],[Trenes Corridos (TC)]]</f>
        <v>657492</v>
      </c>
      <c r="AD298" s="6">
        <v>34</v>
      </c>
      <c r="AF298" s="6">
        <f>+'[2]BS TAB'!$V302</f>
        <v>3291</v>
      </c>
      <c r="AG298" s="6">
        <f>+BA_GC[[#This Row],[Trenes Programados]]-BA_GC[[#This Row],[Trenes Corridos (TC)]]</f>
        <v>68</v>
      </c>
      <c r="AH298" s="7">
        <f>+'[2]BS TAB'!$X302</f>
        <v>3223</v>
      </c>
      <c r="AI298" s="15">
        <f>IFERROR(BA_GC[[#This Row],[Trenes Corridos (TC)]]/AH286-1,0)</f>
        <v>0.11987491313412102</v>
      </c>
      <c r="AJ298" s="6">
        <f>+'[2]BS TAB'!$Y302</f>
        <v>3131</v>
      </c>
      <c r="AK298" s="36">
        <f>+BA_GC[[#This Row],[Trenes Corridos (TC)]]-BA_GC[[#This Row],[Trenes Puntuales]]</f>
        <v>92</v>
      </c>
      <c r="AL298" s="111">
        <f>+BA_GC[[#This Row],[Trenes Puntuales]]/BA_GC[[#This Row],[Trenes Programados]]</f>
        <v>0.95138255849285935</v>
      </c>
      <c r="AM298" s="82">
        <v>0.95</v>
      </c>
      <c r="AN298" s="82">
        <f>+IF(BA_GC[[#This Row],[Regularidad Absoluta]]&gt;=BA_GC[[#This Row],[RA 95%]],BA_GC[[#This Row],[Regularidad Absoluta]],"")</f>
        <v>0.95138255849285935</v>
      </c>
      <c r="AO298" s="82">
        <f>+BA_GC[[#This Row],[Trenes Puntuales]]/BA_GC[[#This Row],[Trenes Corridos (TC)]]</f>
        <v>0.97145516599441517</v>
      </c>
      <c r="AP298" s="82">
        <f>+BA_GC[[#This Row],[Trenes Corridos (TC)]]/BA_GC[[#This Row],[Trenes Programados]]</f>
        <v>0.97933758735946519</v>
      </c>
      <c r="AQ298" s="82">
        <f>+BA_GC[[#This Row],[Regularidad Relativa]]/AO286-1</f>
        <v>0.20562654925913182</v>
      </c>
      <c r="AR298" s="81">
        <f>+'[3]DATOS BS#Bol por Estación'!$AU282</f>
        <v>1016200</v>
      </c>
      <c r="AS298" s="15">
        <f>IFERROR(+BA_GC[[#This Row],[Pasajeros Pagos (PAX)]]/AR286-1,0)</f>
        <v>0.33837143297408989</v>
      </c>
      <c r="AT298" s="6">
        <f>+BA_GC[[#This Row],[Pasajeros Pagos (PAX)]]/BA_GC[[#This Row],[Indice Dia Habil]]</f>
        <v>37223.443223443224</v>
      </c>
      <c r="AU298" s="15">
        <f>IFERROR(+BA_GC[[#This Row],[PAX Día Habil]]/AT286-1,0)</f>
        <v>0.34719586000468849</v>
      </c>
      <c r="AV298" s="6">
        <f>+BA_GC[[#This Row],[Pasajeros Pagos (PAX)]]/BA_GC[[#This Row],[Trenes Corridos (TC)]]</f>
        <v>315.29630778777539</v>
      </c>
      <c r="AW298" s="6">
        <f>+BA_GC[[#This Row],[PAX x Tren]]/BA_GC[[#This Row],[Form. Media Trenes Coche Motor]]</f>
        <v>52.549384631295901</v>
      </c>
      <c r="AX298" s="15">
        <f>IFERROR(+BA_GC[[#This Row],[PAX x Coche]]/AW286-1,0)</f>
        <v>0.19510796900385707</v>
      </c>
      <c r="AY298" s="6">
        <v>124</v>
      </c>
      <c r="AZ298" s="9">
        <f>+BA_GC[[#This Row],[PAX Kilómetro]]/BA_GC[[#This Row],[Coches Kilómetro (CK) (5+6+7)]]</f>
        <v>30.465905927741151</v>
      </c>
      <c r="BA298" s="15">
        <f>IFERROR(+BA_GC[[#This Row],[Ocupación Media (PaxKm/CocheKm)]]/AZ286-1,0)</f>
        <v>0.19510796900385707</v>
      </c>
      <c r="BB298" s="15">
        <f>+BA_GC[[#This Row],[Ocupación Media (PaxKm/CocheKm)]]/BA_GC[[#This Row],[Capacidad x Coche (4xm2)]]</f>
        <v>0.24569278973984798</v>
      </c>
      <c r="BC298" s="15">
        <f>IFERROR(+BA_GC[[#This Row],[% de Ocupación Media PAX]]/BB286-1,0)</f>
        <v>0.19510796900385707</v>
      </c>
      <c r="BD298" s="36">
        <f>+BA_GC[[#This Row],[Pasajeros Pagos (PAX)]]*BA_GC[[#This Row],[PAX Recorrido Medio]]</f>
        <v>17986740</v>
      </c>
      <c r="BE298" s="9">
        <v>17.7</v>
      </c>
      <c r="BF298" s="35">
        <f>+BA_GC[[#This Row],[PAX Recorrido Medio]]/BE286-1</f>
        <v>0</v>
      </c>
      <c r="BG298" s="36">
        <f>+BA_GC[[#This Row],[Pasajeros Pagos (PAX)]]*CN298</f>
        <v>1006600.7208348463</v>
      </c>
      <c r="BH298" s="114">
        <f t="shared" si="9"/>
        <v>0.28196314506824949</v>
      </c>
      <c r="BI298" s="81">
        <f>IF(((+AH298*CM298)*((+(20/(1-20/100))/100)+1)-1)&lt;BA_GC[[#This Row],[Pasajeros Pagos (PAX)]],BA_GC[[#This Row],[Pasajeros Pagos (PAX)]],((+AH298*CM298)*((+(20/(1-20/100))/100)+1)-1))</f>
        <v>1415247.6896141912</v>
      </c>
      <c r="BJ298" s="35">
        <f>+(BA_GC[[#This Row],[Variación % TC]]*0.2)-(BA_GC[[#This Row],[Vaciación % PAX Recorrido Medio]]*0.1)-(BA_GC[[#This Row],[Variación % Ocupación PAX]]*0.5)+(BA_GC[[#This Row],[Variación % RA]]*0.1)+(BA_GC[[#This Row],[Variación % Velocidad Comercial TE]]*0.1)</f>
        <v>-5.3016346949191148E-2</v>
      </c>
      <c r="BK298" s="10">
        <v>2482738.5516730491</v>
      </c>
      <c r="BL298" s="10">
        <f>+BA_GC[[#This Row],[Recaudación Vta. Boletos $]]/BA_GC[[#This Row],[Pasajeros Pagos (PAX)]]</f>
        <v>2.4431593698809775</v>
      </c>
      <c r="BM298" s="15">
        <f>+(BA_GC[[#This Row],[Tarifa Media $]]*44)/CQ298</f>
        <v>7.4168442239819082E-3</v>
      </c>
      <c r="BN298" s="46">
        <f>+BA_GC[[#This Row],[Tarifa Media $]]/CP298</f>
        <v>0.13943192397008572</v>
      </c>
      <c r="BO298" s="73">
        <f>+LINEA[[#This Row],[Indice Dia Habil]]</f>
        <v>27.3</v>
      </c>
      <c r="BP298" s="45">
        <v>30.53</v>
      </c>
      <c r="BQ298" s="45">
        <v>30.53</v>
      </c>
      <c r="BR298" s="36">
        <v>14</v>
      </c>
      <c r="BT298" s="63">
        <f>+BA_GC[[#This Row],[Recaudación Vta. Boletos $]]/BA_GC[[#This Row],[Km. Línea (entre cabeceras) en Servicio]]</f>
        <v>81321.275849100857</v>
      </c>
      <c r="BU298" s="64">
        <f>+BA_GC[[#This Row],[Recaudación/Km. Línea (PESOS)]]/CP298</f>
        <v>4641.0324644088141</v>
      </c>
      <c r="BV298" s="63">
        <f>+BA_GC[[#This Row],[Recaudación Vta. Boletos $]]/BA_GC[[#This Row],[Trenes Corridos (TC)]]</f>
        <v>770.31912866057996</v>
      </c>
      <c r="BW298" s="64">
        <f>+BA_GC[[#This Row],[Recaudación/Trenes Corridos (PESOS)]]/CP298</f>
        <v>43.962370815513836</v>
      </c>
      <c r="BX298" s="63">
        <f>+BA_GC[[#This Row],[Recaudación Vta. Boletos $]]/BA_GC[[#This Row],[Coches Kilómetro (CK) (5+6+7)]]</f>
        <v>4.2052578265126099</v>
      </c>
      <c r="BY298" s="64">
        <f>+BA_GC[[#This Row],[Recaudación/Coche Kilómetro (PESOS)]]/CP298</f>
        <v>0.2399954733896377</v>
      </c>
      <c r="BZ298" s="65">
        <f>+BA_GC[[#This Row],[Recaudación Vta. Boletos $]]/BA_GC[[#This Row],[PAX Kilómetro]]</f>
        <v>0.13803160281813431</v>
      </c>
      <c r="CA298" s="66">
        <f>+BA_GC[[#This Row],[Recaudación/Pasajeros Kilómetro (PESOS)]]/CP298</f>
        <v>7.8775098288184006E-3</v>
      </c>
      <c r="CC298" s="64"/>
      <c r="CE298" s="67"/>
      <c r="CF298" s="36">
        <f>+BA_GC[[#This Row],[Pasajeros Pagos (PAX)]]/BA_GC[[#This Row],[Km. Línea (entre cabeceras) en Servicio]]</f>
        <v>33285.293154274485</v>
      </c>
      <c r="CG298" s="36">
        <f>+BA_GC[[#This Row],[Pasajeros Pagos (PAX)]]/BA_GC[[#This Row],[Cantidad de Estaciones en Servicio]]</f>
        <v>72585.71428571429</v>
      </c>
      <c r="CH298" s="36">
        <f>+BA_GC[[#This Row],[PAX Kilómetro]]/BA_GC[[#This Row],[Km. Línea (entre cabeceras) en Servicio]]</f>
        <v>589149.68883065833</v>
      </c>
      <c r="CI298" s="36">
        <f>+BA_GC[[#This Row],[Coches Kilómetro (CK) (5+6+7)]]/BA_GC[[#This Row],[Km. Línea (entre cabeceras) en Servicio]]</f>
        <v>19338</v>
      </c>
      <c r="CM298" s="144">
        <f t="shared" si="10"/>
        <v>351.28729497094417</v>
      </c>
      <c r="CN298" s="11">
        <v>0.99055375008349367</v>
      </c>
      <c r="CP298" s="10">
        <v>17.522238095238095</v>
      </c>
      <c r="CQ298" s="33">
        <v>14493.901857500468</v>
      </c>
      <c r="CR298" s="10"/>
      <c r="CX298" s="28"/>
      <c r="DF298" s="45">
        <f>+BA_GC[[#This Row],[Trenes Kilómetro (TK) (1+2+3)]]/BA_GC[[#This Row],[Trenes Corridos (TC)]]</f>
        <v>30.53</v>
      </c>
      <c r="EA298" s="2">
        <v>2017</v>
      </c>
      <c r="EB298" s="2" t="s">
        <v>11</v>
      </c>
    </row>
    <row r="299" spans="1:132" x14ac:dyDescent="0.2">
      <c r="A299" s="83" t="s">
        <v>223</v>
      </c>
      <c r="B299" s="2" t="s">
        <v>5</v>
      </c>
      <c r="C299" s="85">
        <v>43009</v>
      </c>
      <c r="D299" s="2" t="s">
        <v>252</v>
      </c>
      <c r="E299" s="4" t="s">
        <v>267</v>
      </c>
      <c r="F299" s="4" t="s">
        <v>268</v>
      </c>
      <c r="G299" s="4" t="s">
        <v>111</v>
      </c>
      <c r="I299" s="6">
        <f>+BA_GC[[#This Row],[Trenes Corridos (TC)]]*BA_GC[[#This Row],[Km. Línea (entre cabeceras) en Servicio]]</f>
        <v>99649.919999999998</v>
      </c>
      <c r="K299" s="7">
        <f>+BA_GC[[#This Row],[TK Remolcados (1)]]+BA_GC[[#This Row],[TK Coche Motor (2)]]+BA_GC[[#This Row],[TK Eléctricos (3)]]</f>
        <v>99649.919999999998</v>
      </c>
      <c r="L299" s="15">
        <f>+BA_GC[[#This Row],[Trenes Kilómetro (TK) (1+2+3)]]/K287-1</f>
        <v>0.19911829537105064</v>
      </c>
      <c r="M299" s="6"/>
      <c r="N299" s="6"/>
      <c r="O299" s="6">
        <f>+BA_GC[[#This Row],[TK Coche Motor (2)]]*BA_GC[[#This Row],[Form. Media Trenes Coche Motor]]</f>
        <v>597899.52000000002</v>
      </c>
      <c r="P299" s="6"/>
      <c r="Q299" s="7">
        <f>+BA_GC[[#This Row],[CK Remolcados (5)]]+BA_GC[[#This Row],[CK Coche Motor (6)]]+BA_GC[[#This Row],[CK Eléctricos (7)]]</f>
        <v>597899.52000000002</v>
      </c>
      <c r="R299" s="15">
        <f>+BA_GC[[#This Row],[Coches Kilómetro (CK) (5+6+7)]]/Q287-1</f>
        <v>0.19911829537105064</v>
      </c>
      <c r="S299" s="120">
        <v>31</v>
      </c>
      <c r="T299" s="15">
        <f>+BA_GC[[#This Row],[Velocidad Comercial Trenes Diésel]]/S287-1</f>
        <v>0</v>
      </c>
      <c r="W299" s="6"/>
      <c r="X299" s="6">
        <v>6</v>
      </c>
      <c r="Y299" s="6"/>
      <c r="AA299" s="6">
        <f>+BA_GC[[#This Row],[Form. Media Trenes Coche Motor]]*BA_GC[[#This Row],[Asientos Prom. x C. Motor]]*BA_GC[[#This Row],[Trenes Corridos (TC)]]</f>
        <v>665856</v>
      </c>
      <c r="AD299" s="6">
        <v>34</v>
      </c>
      <c r="AF299" s="6">
        <f>+'[2]BS TAB'!$V303</f>
        <v>3337</v>
      </c>
      <c r="AG299" s="6">
        <f>+BA_GC[[#This Row],[Trenes Programados]]-BA_GC[[#This Row],[Trenes Corridos (TC)]]</f>
        <v>73</v>
      </c>
      <c r="AH299" s="7">
        <f>+'[2]BS TAB'!$X303</f>
        <v>3264</v>
      </c>
      <c r="AI299" s="15">
        <f>IFERROR(BA_GC[[#This Row],[Trenes Corridos (TC)]]/AH287-1,0)</f>
        <v>0.19911829537105064</v>
      </c>
      <c r="AJ299" s="6">
        <f>+'[2]BS TAB'!$Y303</f>
        <v>3150</v>
      </c>
      <c r="AK299" s="36">
        <f>+BA_GC[[#This Row],[Trenes Corridos (TC)]]-BA_GC[[#This Row],[Trenes Puntuales]]</f>
        <v>114</v>
      </c>
      <c r="AL299" s="111">
        <f>+BA_GC[[#This Row],[Trenes Puntuales]]/BA_GC[[#This Row],[Trenes Programados]]</f>
        <v>0.94396164219358702</v>
      </c>
      <c r="AM299" s="82">
        <v>0.95</v>
      </c>
      <c r="AN299" s="82" t="str">
        <f>+IF(BA_GC[[#This Row],[Regularidad Absoluta]]&gt;=BA_GC[[#This Row],[RA 95%]],BA_GC[[#This Row],[Regularidad Absoluta]],"")</f>
        <v/>
      </c>
      <c r="AO299" s="82">
        <f>+BA_GC[[#This Row],[Trenes Puntuales]]/BA_GC[[#This Row],[Trenes Corridos (TC)]]</f>
        <v>0.96507352941176472</v>
      </c>
      <c r="AP299" s="82">
        <f>+BA_GC[[#This Row],[Trenes Corridos (TC)]]/BA_GC[[#This Row],[Trenes Programados]]</f>
        <v>0.97812406353011683</v>
      </c>
      <c r="AQ299" s="82">
        <f>+BA_GC[[#This Row],[Regularidad Relativa]]/AO287-1</f>
        <v>0.12358004579077142</v>
      </c>
      <c r="AR299" s="81">
        <f>+'[3]DATOS BS#Bol por Estación'!$AU283</f>
        <v>825961</v>
      </c>
      <c r="AS299" s="15">
        <f>IFERROR(+BA_GC[[#This Row],[Pasajeros Pagos (PAX)]]/AR287-1,0)</f>
        <v>0.20526518545325079</v>
      </c>
      <c r="AT299" s="6">
        <f>+BA_GC[[#This Row],[Pasajeros Pagos (PAX)]]/BA_GC[[#This Row],[Indice Dia Habil]]</f>
        <v>29947.824510514864</v>
      </c>
      <c r="AU299" s="15">
        <f>IFERROR(+BA_GC[[#This Row],[PAX Día Habil]]/AT287-1,0)</f>
        <v>0.19739906023999532</v>
      </c>
      <c r="AV299" s="6">
        <f>+BA_GC[[#This Row],[Pasajeros Pagos (PAX)]]/BA_GC[[#This Row],[Trenes Corridos (TC)]]</f>
        <v>253.05177696078431</v>
      </c>
      <c r="AW299" s="6">
        <f>+BA_GC[[#This Row],[PAX x Tren]]/BA_GC[[#This Row],[Form. Media Trenes Coche Motor]]</f>
        <v>42.175296160130721</v>
      </c>
      <c r="AX299" s="15">
        <f>IFERROR(+BA_GC[[#This Row],[PAX x Coche]]/AW287-1,0)</f>
        <v>5.1261748785995653E-3</v>
      </c>
      <c r="AY299" s="6">
        <v>124</v>
      </c>
      <c r="AZ299" s="9">
        <f>+BA_GC[[#This Row],[PAX Kilómetro]]/BA_GC[[#This Row],[Coches Kilómetro (CK) (5+6+7)]]</f>
        <v>24.451449133125244</v>
      </c>
      <c r="BA299" s="15">
        <f>IFERROR(+BA_GC[[#This Row],[Ocupación Media (PaxKm/CocheKm)]]/AZ287-1,0)</f>
        <v>5.1261748785995653E-3</v>
      </c>
      <c r="BB299" s="15">
        <f>+BA_GC[[#This Row],[Ocupación Media (PaxKm/CocheKm)]]/BA_GC[[#This Row],[Capacidad x Coche (4xm2)]]</f>
        <v>0.19718910591230035</v>
      </c>
      <c r="BC299" s="15">
        <f>IFERROR(+BA_GC[[#This Row],[% de Ocupación Media PAX]]/BB287-1,0)</f>
        <v>5.1261748785993433E-3</v>
      </c>
      <c r="BD299" s="36">
        <f>+BA_GC[[#This Row],[Pasajeros Pagos (PAX)]]*BA_GC[[#This Row],[PAX Recorrido Medio]]</f>
        <v>14619509.699999999</v>
      </c>
      <c r="BE299" s="9">
        <v>17.7</v>
      </c>
      <c r="BF299" s="35">
        <f>+BA_GC[[#This Row],[PAX Recorrido Medio]]/BE287-1</f>
        <v>0</v>
      </c>
      <c r="BG299" s="36">
        <f>+BA_GC[[#This Row],[Pasajeros Pagos (PAX)]]*CN299</f>
        <v>769953.34679680923</v>
      </c>
      <c r="BH299" s="114">
        <f t="shared" si="9"/>
        <v>0.45521290367143952</v>
      </c>
      <c r="BI299" s="81">
        <f>IF(((+AH299*CM299)*((+(20/(1-20/100))/100)+1)-1)&lt;BA_GC[[#This Row],[Pasajeros Pagos (PAX)]],BA_GC[[#This Row],[Pasajeros Pagos (PAX)]],((+AH299*CM299)*((+(20/(1-20/100))/100)+1)-1))</f>
        <v>1516117.0401544604</v>
      </c>
      <c r="BJ299" s="35">
        <f>+(BA_GC[[#This Row],[Variación % TC]]*0.2)-(BA_GC[[#This Row],[Vaciación % PAX Recorrido Medio]]*0.1)-(BA_GC[[#This Row],[Variación % Ocupación PAX]]*0.5)+(BA_GC[[#This Row],[Variación % RA]]*0.1)+(BA_GC[[#This Row],[Variación % Velocidad Comercial TE]]*0.1)</f>
        <v>4.9618576213987603E-2</v>
      </c>
      <c r="BK299" s="10">
        <v>1846471.7102369475</v>
      </c>
      <c r="BL299" s="10">
        <f>+BA_GC[[#This Row],[Recaudación Vta. Boletos $]]/BA_GC[[#This Row],[Pasajeros Pagos (PAX)]]</f>
        <v>2.2355434581498974</v>
      </c>
      <c r="BM299" s="15">
        <f>+(BA_GC[[#This Row],[Tarifa Media $]]*44)/CQ299</f>
        <v>6.6555239882226313E-3</v>
      </c>
      <c r="BN299" s="46">
        <f>+BA_GC[[#This Row],[Tarifa Media $]]/CP299</f>
        <v>0.12595996506965981</v>
      </c>
      <c r="BO299" s="73">
        <f>+LINEA[[#This Row],[Indice Dia Habil]]</f>
        <v>27.580000000000002</v>
      </c>
      <c r="BP299" s="45">
        <v>30.53</v>
      </c>
      <c r="BQ299" s="45">
        <v>30.53</v>
      </c>
      <c r="BR299" s="36">
        <v>14</v>
      </c>
      <c r="BT299" s="63">
        <f>+BA_GC[[#This Row],[Recaudación Vta. Boletos $]]/BA_GC[[#This Row],[Km. Línea (entre cabeceras) en Servicio]]</f>
        <v>60480.566991056257</v>
      </c>
      <c r="BU299" s="64">
        <f>+BA_GC[[#This Row],[Recaudación/Km. Línea (PESOS)]]/CP299</f>
        <v>3407.7307143433113</v>
      </c>
      <c r="BV299" s="63">
        <f>+BA_GC[[#This Row],[Recaudación Vta. Boletos $]]/BA_GC[[#This Row],[Trenes Corridos (TC)]]</f>
        <v>565.70824455788829</v>
      </c>
      <c r="BW299" s="64">
        <f>+BA_GC[[#This Row],[Recaudación/Trenes Corridos (PESOS)]]/CP299</f>
        <v>31.874392986795737</v>
      </c>
      <c r="BX299" s="63">
        <f>+BA_GC[[#This Row],[Recaudación Vta. Boletos $]]/BA_GC[[#This Row],[Coches Kilómetro (CK) (5+6+7)]]</f>
        <v>3.088264245866843</v>
      </c>
      <c r="BY299" s="64">
        <f>+BA_GC[[#This Row],[Recaudación/Coche Kilómetro (PESOS)]]/CP299</f>
        <v>0.17400585755429487</v>
      </c>
      <c r="BZ299" s="65">
        <f>+BA_GC[[#This Row],[Recaudación Vta. Boletos $]]/BA_GC[[#This Row],[PAX Kilómetro]]</f>
        <v>0.12630189029095468</v>
      </c>
      <c r="CA299" s="66">
        <f>+BA_GC[[#This Row],[Recaudación/Pasajeros Kilómetro (PESOS)]]/CP299</f>
        <v>7.1163822073254139E-3</v>
      </c>
      <c r="CC299" s="64"/>
      <c r="CE299" s="67"/>
      <c r="CF299" s="36">
        <f>+BA_GC[[#This Row],[Pasajeros Pagos (PAX)]]/BA_GC[[#This Row],[Km. Línea (entre cabeceras) en Servicio]]</f>
        <v>27054.077956108744</v>
      </c>
      <c r="CG299" s="36">
        <f>+BA_GC[[#This Row],[Pasajeros Pagos (PAX)]]/BA_GC[[#This Row],[Cantidad de Estaciones en Servicio]]</f>
        <v>58997.214285714283</v>
      </c>
      <c r="CH299" s="36">
        <f>+BA_GC[[#This Row],[PAX Kilómetro]]/BA_GC[[#This Row],[Km. Línea (entre cabeceras) en Servicio]]</f>
        <v>478857.17982312478</v>
      </c>
      <c r="CI299" s="36">
        <f>+BA_GC[[#This Row],[Coches Kilómetro (CK) (5+6+7)]]/BA_GC[[#This Row],[Km. Línea (entre cabeceras) en Servicio]]</f>
        <v>19584</v>
      </c>
      <c r="CM299" s="144">
        <f t="shared" si="10"/>
        <v>371.59755886138737</v>
      </c>
      <c r="CN299" s="11">
        <v>0.93219092281210525</v>
      </c>
      <c r="CP299" s="10">
        <v>17.748047619047622</v>
      </c>
      <c r="CQ299" s="33">
        <v>14779.288953455298</v>
      </c>
      <c r="CR299" s="10"/>
      <c r="CX299" s="28"/>
      <c r="DF299" s="45">
        <f>+BA_GC[[#This Row],[Trenes Kilómetro (TK) (1+2+3)]]/BA_GC[[#This Row],[Trenes Corridos (TC)]]</f>
        <v>30.53</v>
      </c>
      <c r="EA299" s="2">
        <v>2017</v>
      </c>
      <c r="EB299" s="2" t="s">
        <v>5</v>
      </c>
    </row>
    <row r="300" spans="1:132" x14ac:dyDescent="0.2">
      <c r="A300" s="83" t="s">
        <v>223</v>
      </c>
      <c r="B300" s="2" t="s">
        <v>6</v>
      </c>
      <c r="C300" s="85">
        <v>43040</v>
      </c>
      <c r="D300" s="2" t="s">
        <v>252</v>
      </c>
      <c r="E300" s="4" t="s">
        <v>267</v>
      </c>
      <c r="F300" s="4" t="s">
        <v>268</v>
      </c>
      <c r="G300" s="4" t="s">
        <v>111</v>
      </c>
      <c r="I300" s="6">
        <f>+BA_GC[[#This Row],[Trenes Corridos (TC)]]*BA_GC[[#This Row],[Km. Línea (entre cabeceras) en Servicio]]</f>
        <v>97146.46</v>
      </c>
      <c r="K300" s="7">
        <f>+BA_GC[[#This Row],[TK Remolcados (1)]]+BA_GC[[#This Row],[TK Coche Motor (2)]]+BA_GC[[#This Row],[TK Eléctricos (3)]]</f>
        <v>97146.46</v>
      </c>
      <c r="L300" s="15">
        <f>+BA_GC[[#This Row],[Trenes Kilómetro (TK) (1+2+3)]]/K288-1</f>
        <v>9.6107475025835498E-2</v>
      </c>
      <c r="M300" s="6"/>
      <c r="N300" s="6"/>
      <c r="O300" s="6">
        <f>+BA_GC[[#This Row],[TK Coche Motor (2)]]*BA_GC[[#This Row],[Form. Media Trenes Coche Motor]]</f>
        <v>582878.76</v>
      </c>
      <c r="P300" s="6"/>
      <c r="Q300" s="7">
        <f>+BA_GC[[#This Row],[CK Remolcados (5)]]+BA_GC[[#This Row],[CK Coche Motor (6)]]+BA_GC[[#This Row],[CK Eléctricos (7)]]</f>
        <v>582878.76</v>
      </c>
      <c r="R300" s="15">
        <f>+BA_GC[[#This Row],[Coches Kilómetro (CK) (5+6+7)]]/Q288-1</f>
        <v>9.6107475025835276E-2</v>
      </c>
      <c r="S300" s="120">
        <v>31</v>
      </c>
      <c r="T300" s="15">
        <f>+BA_GC[[#This Row],[Velocidad Comercial Trenes Diésel]]/S288-1</f>
        <v>0</v>
      </c>
      <c r="W300" s="6"/>
      <c r="X300" s="6">
        <v>6</v>
      </c>
      <c r="Y300" s="6"/>
      <c r="AA300" s="6">
        <f>+BA_GC[[#This Row],[Form. Media Trenes Coche Motor]]*BA_GC[[#This Row],[Asientos Prom. x C. Motor]]*BA_GC[[#This Row],[Trenes Corridos (TC)]]</f>
        <v>649128</v>
      </c>
      <c r="AD300" s="6">
        <v>34</v>
      </c>
      <c r="AF300" s="6">
        <f>+'[2]BS TAB'!$V304</f>
        <v>3258</v>
      </c>
      <c r="AG300" s="6">
        <f>+BA_GC[[#This Row],[Trenes Programados]]-BA_GC[[#This Row],[Trenes Corridos (TC)]]</f>
        <v>76</v>
      </c>
      <c r="AH300" s="7">
        <f>+'[2]BS TAB'!$X304</f>
        <v>3182</v>
      </c>
      <c r="AI300" s="15">
        <f>IFERROR(BA_GC[[#This Row],[Trenes Corridos (TC)]]/AH288-1,0)</f>
        <v>9.6107475025835276E-2</v>
      </c>
      <c r="AJ300" s="6">
        <f>+'[2]BS TAB'!$Y304</f>
        <v>3081</v>
      </c>
      <c r="AK300" s="36">
        <f>+BA_GC[[#This Row],[Trenes Corridos (TC)]]-BA_GC[[#This Row],[Trenes Puntuales]]</f>
        <v>101</v>
      </c>
      <c r="AL300" s="111">
        <f>+BA_GC[[#This Row],[Trenes Puntuales]]/BA_GC[[#This Row],[Trenes Programados]]</f>
        <v>0.94567219152854509</v>
      </c>
      <c r="AM300" s="82">
        <v>0.95</v>
      </c>
      <c r="AN300" s="82" t="str">
        <f>+IF(BA_GC[[#This Row],[Regularidad Absoluta]]&gt;=BA_GC[[#This Row],[RA 95%]],BA_GC[[#This Row],[Regularidad Absoluta]],"")</f>
        <v/>
      </c>
      <c r="AO300" s="82">
        <f>+BA_GC[[#This Row],[Trenes Puntuales]]/BA_GC[[#This Row],[Trenes Corridos (TC)]]</f>
        <v>0.96825895663104966</v>
      </c>
      <c r="AP300" s="82">
        <f>+BA_GC[[#This Row],[Trenes Corridos (TC)]]/BA_GC[[#This Row],[Trenes Programados]]</f>
        <v>0.97667280540208712</v>
      </c>
      <c r="AQ300" s="82">
        <f>+BA_GC[[#This Row],[Regularidad Relativa]]/AO288-1</f>
        <v>0.13067407526143882</v>
      </c>
      <c r="AR300" s="81">
        <f>+'[3]DATOS BS#Bol por Estación'!$AU284</f>
        <v>1156911</v>
      </c>
      <c r="AS300" s="15">
        <f>IFERROR(+BA_GC[[#This Row],[Pasajeros Pagos (PAX)]]/AR288-1,0)</f>
        <v>0.50305677556919637</v>
      </c>
      <c r="AT300" s="6">
        <f>+BA_GC[[#This Row],[Pasajeros Pagos (PAX)]]/BA_GC[[#This Row],[Indice Dia Habil]]</f>
        <v>42800.998890122086</v>
      </c>
      <c r="AU300" s="15">
        <f>IFERROR(+BA_GC[[#This Row],[PAX Día Habil]]/AT288-1,0)</f>
        <v>0.50305677556919637</v>
      </c>
      <c r="AV300" s="6">
        <f>+BA_GC[[#This Row],[Pasajeros Pagos (PAX)]]/BA_GC[[#This Row],[Trenes Corridos (TC)]]</f>
        <v>363.57982401005654</v>
      </c>
      <c r="AW300" s="6">
        <f>+BA_GC[[#This Row],[PAX x Tren]]/BA_GC[[#This Row],[Form. Media Trenes Coche Motor]]</f>
        <v>60.596637335009426</v>
      </c>
      <c r="AX300" s="15">
        <f>IFERROR(+BA_GC[[#This Row],[PAX x Coche]]/AW288-1,0)</f>
        <v>0.37126769939578153</v>
      </c>
      <c r="AY300" s="6">
        <v>124</v>
      </c>
      <c r="AZ300" s="9">
        <f>+BA_GC[[#This Row],[PAX Kilómetro]]/BA_GC[[#This Row],[Coches Kilómetro (CK) (5+6+7)]]</f>
        <v>35.131361966251781</v>
      </c>
      <c r="BA300" s="15">
        <f>IFERROR(+BA_GC[[#This Row],[Ocupación Media (PaxKm/CocheKm)]]/AZ288-1,0)</f>
        <v>0.37126769939578197</v>
      </c>
      <c r="BB300" s="15">
        <f>+BA_GC[[#This Row],[Ocupación Media (PaxKm/CocheKm)]]/BA_GC[[#This Row],[Capacidad x Coche (4xm2)]]</f>
        <v>0.28331743521170794</v>
      </c>
      <c r="BC300" s="15">
        <f>IFERROR(+BA_GC[[#This Row],[% de Ocupación Media PAX]]/BB288-1,0)</f>
        <v>0.37126769939578197</v>
      </c>
      <c r="BD300" s="36">
        <f>+BA_GC[[#This Row],[Pasajeros Pagos (PAX)]]*BA_GC[[#This Row],[PAX Recorrido Medio]]</f>
        <v>20477324.699999999</v>
      </c>
      <c r="BE300" s="9">
        <v>17.7</v>
      </c>
      <c r="BF300" s="35">
        <f>+BA_GC[[#This Row],[PAX Recorrido Medio]]/BE288-1</f>
        <v>0</v>
      </c>
      <c r="BG300" s="36">
        <f>+BA_GC[[#This Row],[Pasajeros Pagos (PAX)]]*CN300</f>
        <v>1116041.5158519447</v>
      </c>
      <c r="BH300" s="114">
        <f t="shared" si="9"/>
        <v>0.19270262769273905</v>
      </c>
      <c r="BI300" s="81">
        <f>IF(((+AH300*CM300)*((+(20/(1-20/100))/100)+1)-1)&lt;BA_GC[[#This Row],[Pasajeros Pagos (PAX)]],BA_GC[[#This Row],[Pasajeros Pagos (PAX)]],((+AH300*CM300)*((+(20/(1-20/100))/100)+1)-1))</f>
        <v>1433066.7232243568</v>
      </c>
      <c r="BJ300" s="35">
        <f>+(BA_GC[[#This Row],[Variación % TC]]*0.2)-(BA_GC[[#This Row],[Vaciación % PAX Recorrido Medio]]*0.1)-(BA_GC[[#This Row],[Variación % Ocupación PAX]]*0.5)+(BA_GC[[#This Row],[Variación % RA]]*0.1)+(BA_GC[[#This Row],[Variación % Velocidad Comercial TE]]*0.1)</f>
        <v>-0.15334494716658004</v>
      </c>
      <c r="BK300" s="10">
        <v>2788670.2735420358</v>
      </c>
      <c r="BL300" s="10">
        <f>+BA_GC[[#This Row],[Recaudación Vta. Boletos $]]/BA_GC[[#This Row],[Pasajeros Pagos (PAX)]]</f>
        <v>2.4104449465361086</v>
      </c>
      <c r="BM300" s="15">
        <f>+(BA_GC[[#This Row],[Tarifa Media $]]*44)/CQ300</f>
        <v>7.0402826652048479E-3</v>
      </c>
      <c r="BN300" s="46">
        <f>+BA_GC[[#This Row],[Tarifa Media $]]/CP300</f>
        <v>0.13567206890058978</v>
      </c>
      <c r="BO300" s="73">
        <f>+LINEA[[#This Row],[Indice Dia Habil]]</f>
        <v>27.03</v>
      </c>
      <c r="BP300" s="45">
        <v>30.53</v>
      </c>
      <c r="BQ300" s="45">
        <v>30.53</v>
      </c>
      <c r="BR300" s="36">
        <v>14</v>
      </c>
      <c r="BT300" s="63">
        <f>+BA_GC[[#This Row],[Recaudación Vta. Boletos $]]/BA_GC[[#This Row],[Km. Línea (entre cabeceras) en Servicio]]</f>
        <v>91341.967688897334</v>
      </c>
      <c r="BU300" s="64">
        <f>+BA_GC[[#This Row],[Recaudación/Km. Línea (PESOS)]]/CP300</f>
        <v>5141.1892860743601</v>
      </c>
      <c r="BV300" s="63">
        <f>+BA_GC[[#This Row],[Recaudación Vta. Boletos $]]/BA_GC[[#This Row],[Trenes Corridos (TC)]]</f>
        <v>876.38914944752855</v>
      </c>
      <c r="BW300" s="64">
        <f>+BA_GC[[#This Row],[Recaudación/Trenes Corridos (PESOS)]]/CP300</f>
        <v>49.327626933956701</v>
      </c>
      <c r="BX300" s="63">
        <f>+BA_GC[[#This Row],[Recaudación Vta. Boletos $]]/BA_GC[[#This Row],[Coches Kilómetro (CK) (5+6+7)]]</f>
        <v>4.7843058709877093</v>
      </c>
      <c r="BY300" s="64">
        <f>+BA_GC[[#This Row],[Recaudación/Coche Kilómetro (PESOS)]]/CP300</f>
        <v>0.26928500346084017</v>
      </c>
      <c r="BZ300" s="65">
        <f>+BA_GC[[#This Row],[Recaudación Vta. Boletos $]]/BA_GC[[#This Row],[PAX Kilómetro]]</f>
        <v>0.13618333031277449</v>
      </c>
      <c r="CA300" s="66">
        <f>+BA_GC[[#This Row],[Recaudación/Pasajeros Kilómetro (PESOS)]]/CP300</f>
        <v>7.6650886384513998E-3</v>
      </c>
      <c r="CC300" s="64"/>
      <c r="CE300" s="67"/>
      <c r="CF300" s="36">
        <f>+BA_GC[[#This Row],[Pasajeros Pagos (PAX)]]/BA_GC[[#This Row],[Km. Línea (entre cabeceras) en Servicio]]</f>
        <v>37894.235178512936</v>
      </c>
      <c r="CG300" s="36">
        <f>+BA_GC[[#This Row],[Pasajeros Pagos (PAX)]]/BA_GC[[#This Row],[Cantidad de Estaciones en Servicio]]</f>
        <v>82636.5</v>
      </c>
      <c r="CH300" s="36">
        <f>+BA_GC[[#This Row],[PAX Kilómetro]]/BA_GC[[#This Row],[Km. Línea (entre cabeceras) en Servicio]]</f>
        <v>670727.962659679</v>
      </c>
      <c r="CI300" s="36">
        <f>+BA_GC[[#This Row],[Coches Kilómetro (CK) (5+6+7)]]/BA_GC[[#This Row],[Km. Línea (entre cabeceras) en Servicio]]</f>
        <v>19092</v>
      </c>
      <c r="CM300" s="144">
        <f t="shared" si="10"/>
        <v>360.29358220599795</v>
      </c>
      <c r="CN300" s="11">
        <v>0.96467361435058063</v>
      </c>
      <c r="CP300" s="10">
        <v>17.7667</v>
      </c>
      <c r="CQ300" s="60">
        <v>15064.676049410129</v>
      </c>
      <c r="CR300" s="10"/>
      <c r="DF300" s="45">
        <f>+BA_GC[[#This Row],[Trenes Kilómetro (TK) (1+2+3)]]/BA_GC[[#This Row],[Trenes Corridos (TC)]]</f>
        <v>30.53</v>
      </c>
      <c r="EA300" s="2">
        <v>2017</v>
      </c>
      <c r="EB300" s="2" t="s">
        <v>6</v>
      </c>
    </row>
    <row r="301" spans="1:132" x14ac:dyDescent="0.2">
      <c r="A301" s="83" t="s">
        <v>223</v>
      </c>
      <c r="B301" s="2" t="s">
        <v>7</v>
      </c>
      <c r="C301" s="85">
        <v>43070</v>
      </c>
      <c r="D301" s="2" t="s">
        <v>252</v>
      </c>
      <c r="E301" s="4" t="s">
        <v>267</v>
      </c>
      <c r="F301" s="4" t="s">
        <v>268</v>
      </c>
      <c r="G301" s="4" t="s">
        <v>111</v>
      </c>
      <c r="I301" s="6">
        <f>+BA_GC[[#This Row],[Trenes Corridos (TC)]]*BA_GC[[#This Row],[Km. Línea (entre cabeceras) en Servicio]]</f>
        <v>93666.040000000008</v>
      </c>
      <c r="K301" s="7">
        <f>+BA_GC[[#This Row],[TK Remolcados (1)]]+BA_GC[[#This Row],[TK Coche Motor (2)]]+BA_GC[[#This Row],[TK Eléctricos (3)]]</f>
        <v>93666.040000000008</v>
      </c>
      <c r="L301" s="15">
        <f>+BA_GC[[#This Row],[Trenes Kilómetro (TK) (1+2+3)]]/K289-1</f>
        <v>5.8295964125560706E-2</v>
      </c>
      <c r="M301" s="6"/>
      <c r="N301" s="6"/>
      <c r="O301" s="6">
        <f>+BA_GC[[#This Row],[TK Coche Motor (2)]]*BA_GC[[#This Row],[Form. Media Trenes Coche Motor]]</f>
        <v>561996.24</v>
      </c>
      <c r="P301" s="6"/>
      <c r="Q301" s="7">
        <f>+BA_GC[[#This Row],[CK Remolcados (5)]]+BA_GC[[#This Row],[CK Coche Motor (6)]]+BA_GC[[#This Row],[CK Eléctricos (7)]]</f>
        <v>561996.24</v>
      </c>
      <c r="R301" s="15">
        <f>+BA_GC[[#This Row],[Coches Kilómetro (CK) (5+6+7)]]/Q289-1</f>
        <v>5.8295964125560484E-2</v>
      </c>
      <c r="S301" s="120">
        <v>31</v>
      </c>
      <c r="T301" s="15">
        <f>+BA_GC[[#This Row],[Velocidad Comercial Trenes Diésel]]/S289-1</f>
        <v>0</v>
      </c>
      <c r="W301" s="6"/>
      <c r="X301" s="6">
        <v>6</v>
      </c>
      <c r="Y301" s="6"/>
      <c r="AA301" s="6">
        <f>+BA_GC[[#This Row],[Form. Media Trenes Coche Motor]]*BA_GC[[#This Row],[Asientos Prom. x C. Motor]]*BA_GC[[#This Row],[Trenes Corridos (TC)]]</f>
        <v>625872</v>
      </c>
      <c r="AD301" s="6">
        <v>34</v>
      </c>
      <c r="AF301" s="6">
        <f>+'[2]BS TAB'!$V305</f>
        <v>3298</v>
      </c>
      <c r="AG301" s="6">
        <f>+BA_GC[[#This Row],[Trenes Programados]]-BA_GC[[#This Row],[Trenes Corridos (TC)]]</f>
        <v>230</v>
      </c>
      <c r="AH301" s="7">
        <f>+'[2]BS TAB'!$X305</f>
        <v>3068</v>
      </c>
      <c r="AI301" s="15">
        <f>IFERROR(BA_GC[[#This Row],[Trenes Corridos (TC)]]/AH289-1,0)</f>
        <v>5.8295964125560484E-2</v>
      </c>
      <c r="AJ301" s="6">
        <f>+'[2]BS TAB'!$Y305</f>
        <v>2916</v>
      </c>
      <c r="AK301" s="36">
        <f>+BA_GC[[#This Row],[Trenes Corridos (TC)]]-BA_GC[[#This Row],[Trenes Puntuales]]</f>
        <v>152</v>
      </c>
      <c r="AL301" s="111">
        <f>+BA_GC[[#This Row],[Trenes Puntuales]]/BA_GC[[#This Row],[Trenes Programados]]</f>
        <v>0.8841722255912674</v>
      </c>
      <c r="AM301" s="82">
        <v>0.95</v>
      </c>
      <c r="AN301" s="82" t="str">
        <f>+IF(BA_GC[[#This Row],[Regularidad Absoluta]]&gt;=BA_GC[[#This Row],[RA 95%]],BA_GC[[#This Row],[Regularidad Absoluta]],"")</f>
        <v/>
      </c>
      <c r="AO301" s="82">
        <f>+BA_GC[[#This Row],[Trenes Puntuales]]/BA_GC[[#This Row],[Trenes Corridos (TC)]]</f>
        <v>0.95045632333767927</v>
      </c>
      <c r="AP301" s="82">
        <f>+BA_GC[[#This Row],[Trenes Corridos (TC)]]/BA_GC[[#This Row],[Trenes Programados]]</f>
        <v>0.93026076409945424</v>
      </c>
      <c r="AQ301" s="82">
        <f>+BA_GC[[#This Row],[Regularidad Relativa]]/AO289-1</f>
        <v>0.11689212864042653</v>
      </c>
      <c r="AR301" s="81">
        <f>+'[3]DATOS BS#Bol por Estación'!$AU285</f>
        <v>1037546</v>
      </c>
      <c r="AS301" s="15">
        <f>IFERROR(+BA_GC[[#This Row],[Pasajeros Pagos (PAX)]]/AR289-1,0)</f>
        <v>0.42083655147103127</v>
      </c>
      <c r="AT301" s="6">
        <f>+BA_GC[[#This Row],[Pasajeros Pagos (PAX)]]/BA_GC[[#This Row],[Indice Dia Habil]]</f>
        <v>38498.92393320964</v>
      </c>
      <c r="AU301" s="15">
        <f>IFERROR(+BA_GC[[#This Row],[PAX Día Habil]]/AT289-1,0)</f>
        <v>0.43032636888345355</v>
      </c>
      <c r="AV301" s="6">
        <f>+BA_GC[[#This Row],[Pasajeros Pagos (PAX)]]/BA_GC[[#This Row],[Trenes Corridos (TC)]]</f>
        <v>338.18318122555411</v>
      </c>
      <c r="AW301" s="6">
        <f>+BA_GC[[#This Row],[PAX x Tren]]/BA_GC[[#This Row],[Form. Media Trenes Coche Motor]]</f>
        <v>56.363863537592351</v>
      </c>
      <c r="AX301" s="15">
        <f>IFERROR(+BA_GC[[#This Row],[PAX x Coche]]/AW289-1,0)</f>
        <v>0.34257013126288149</v>
      </c>
      <c r="AY301" s="6">
        <v>124</v>
      </c>
      <c r="AZ301" s="9">
        <f>+BA_GC[[#This Row],[PAX Kilómetro]]/BA_GC[[#This Row],[Coches Kilómetro (CK) (5+6+7)]]</f>
        <v>32.677379122678829</v>
      </c>
      <c r="BA301" s="15">
        <f>IFERROR(+BA_GC[[#This Row],[Ocupación Media (PaxKm/CocheKm)]]/AZ289-1,0)</f>
        <v>0.34257013126288149</v>
      </c>
      <c r="BB301" s="15">
        <f>+BA_GC[[#This Row],[Ocupación Media (PaxKm/CocheKm)]]/BA_GC[[#This Row],[Capacidad x Coche (4xm2)]]</f>
        <v>0.26352725098934537</v>
      </c>
      <c r="BC301" s="15">
        <f>IFERROR(+BA_GC[[#This Row],[% de Ocupación Media PAX]]/BB289-1,0)</f>
        <v>0.34257013126288149</v>
      </c>
      <c r="BD301" s="36">
        <f>+BA_GC[[#This Row],[Pasajeros Pagos (PAX)]]*BA_GC[[#This Row],[PAX Recorrido Medio]]</f>
        <v>18364564.199999999</v>
      </c>
      <c r="BE301" s="9">
        <v>17.7</v>
      </c>
      <c r="BF301" s="35">
        <f>+BA_GC[[#This Row],[PAX Recorrido Medio]]/BE289-1</f>
        <v>0</v>
      </c>
      <c r="BG301" s="36">
        <f>+BA_GC[[#This Row],[Pasajeros Pagos (PAX)]]*CN301</f>
        <v>978897.32956009812</v>
      </c>
      <c r="BH301" s="114">
        <f t="shared" si="9"/>
        <v>0.2641611214192281</v>
      </c>
      <c r="BI301" s="81">
        <f>IF(((+AH301*CM301)*((+(20/(1-20/100))/100)+1)-1)&lt;BA_GC[[#This Row],[Pasajeros Pagos (PAX)]],BA_GC[[#This Row],[Pasajeros Pagos (PAX)]],((+AH301*CM301)*((+(20/(1-20/100))/100)+1)-1))</f>
        <v>1410017.9131621001</v>
      </c>
      <c r="BJ301" s="35">
        <f>+(BA_GC[[#This Row],[Variación % TC]]*0.2)-(BA_GC[[#This Row],[Vaciación % PAX Recorrido Medio]]*0.1)-(BA_GC[[#This Row],[Variación % Ocupación PAX]]*0.5)+(BA_GC[[#This Row],[Variación % RA]]*0.1)+(BA_GC[[#This Row],[Variación % Velocidad Comercial TE]]*0.1)</f>
        <v>-0.147936659942286</v>
      </c>
      <c r="BK301" s="10">
        <v>2554862.1192549062</v>
      </c>
      <c r="BL301" s="10">
        <f>+BA_GC[[#This Row],[Recaudación Vta. Boletos $]]/BA_GC[[#This Row],[Pasajeros Pagos (PAX)]]</f>
        <v>2.4624085286386399</v>
      </c>
      <c r="BM301" s="15">
        <f>+(BA_GC[[#This Row],[Tarifa Media $]]*44)/CQ301</f>
        <v>6.9765793194301422E-3</v>
      </c>
      <c r="BN301" s="46">
        <f>+BA_GC[[#This Row],[Tarifa Media $]]/CP301</f>
        <v>0.13659438404084528</v>
      </c>
      <c r="BO301" s="73">
        <f>+LINEA[[#This Row],[Indice Dia Habil]]</f>
        <v>26.950000000000003</v>
      </c>
      <c r="BP301" s="45">
        <v>30.53</v>
      </c>
      <c r="BQ301" s="45">
        <v>30.53</v>
      </c>
      <c r="BR301" s="36">
        <v>14</v>
      </c>
      <c r="BT301" s="63">
        <f>+BA_GC[[#This Row],[Recaudación Vta. Boletos $]]/BA_GC[[#This Row],[Km. Línea (entre cabeceras) en Servicio]]</f>
        <v>83683.659327052286</v>
      </c>
      <c r="BU301" s="64">
        <f>+BA_GC[[#This Row],[Recaudación/Km. Línea (PESOS)]]/CP301</f>
        <v>4642.0883322647514</v>
      </c>
      <c r="BV301" s="63">
        <f>+BA_GC[[#This Row],[Recaudación Vta. Boletos $]]/BA_GC[[#This Row],[Trenes Corridos (TC)]]</f>
        <v>832.74514969195116</v>
      </c>
      <c r="BW301" s="64">
        <f>+BA_GC[[#This Row],[Recaudación/Trenes Corridos (PESOS)]]/CP301</f>
        <v>46.193923332478107</v>
      </c>
      <c r="BX301" s="63">
        <f>+BA_GC[[#This Row],[Recaudación Vta. Boletos $]]/BA_GC[[#This Row],[Coches Kilómetro (CK) (5+6+7)]]</f>
        <v>4.5460484206351737</v>
      </c>
      <c r="BY301" s="64">
        <f>+BA_GC[[#This Row],[Recaudación/Coche Kilómetro (PESOS)]]/CP301</f>
        <v>0.25217776685488646</v>
      </c>
      <c r="BZ301" s="65">
        <f>+BA_GC[[#This Row],[Recaudación Vta. Boletos $]]/BA_GC[[#This Row],[PAX Kilómetro]]</f>
        <v>0.13911912591178757</v>
      </c>
      <c r="CA301" s="66">
        <f>+BA_GC[[#This Row],[Recaudación/Pasajeros Kilómetro (PESOS)]]/CP301</f>
        <v>7.7171968384658349E-3</v>
      </c>
      <c r="CC301" s="64"/>
      <c r="CE301" s="67"/>
      <c r="CF301" s="36">
        <f>+BA_GC[[#This Row],[Pasajeros Pagos (PAX)]]/BA_GC[[#This Row],[Km. Línea (entre cabeceras) en Servicio]]</f>
        <v>33984.474287585981</v>
      </c>
      <c r="CG301" s="36">
        <f>+BA_GC[[#This Row],[Pasajeros Pagos (PAX)]]/BA_GC[[#This Row],[Cantidad de Estaciones en Servicio]]</f>
        <v>74110.428571428565</v>
      </c>
      <c r="CH301" s="36">
        <f>+BA_GC[[#This Row],[PAX Kilómetro]]/BA_GC[[#This Row],[Km. Línea (entre cabeceras) en Servicio]]</f>
        <v>601525.19489027187</v>
      </c>
      <c r="CI301" s="36">
        <f>+BA_GC[[#This Row],[Coches Kilómetro (CK) (5+6+7)]]/BA_GC[[#This Row],[Km. Línea (entre cabeceras) en Servicio]]</f>
        <v>18408</v>
      </c>
      <c r="CM301" s="144">
        <f t="shared" si="10"/>
        <v>367.67116379715776</v>
      </c>
      <c r="CN301" s="11">
        <v>0.94347366724954662</v>
      </c>
      <c r="CP301" s="10">
        <v>18.027157894736842</v>
      </c>
      <c r="CQ301" s="33">
        <v>15529.956773852036</v>
      </c>
      <c r="CR301" s="10"/>
      <c r="CX301" s="28"/>
      <c r="DF301" s="45">
        <f>+BA_GC[[#This Row],[Trenes Kilómetro (TK) (1+2+3)]]/BA_GC[[#This Row],[Trenes Corridos (TC)]]</f>
        <v>30.53</v>
      </c>
      <c r="EA301" s="2">
        <v>2017</v>
      </c>
      <c r="EB301" s="2" t="s">
        <v>7</v>
      </c>
    </row>
    <row r="302" spans="1:132" x14ac:dyDescent="0.2">
      <c r="A302" s="83" t="s">
        <v>224</v>
      </c>
      <c r="B302" s="2" t="s">
        <v>8</v>
      </c>
      <c r="C302" s="85">
        <v>43101</v>
      </c>
      <c r="D302" s="2" t="s">
        <v>252</v>
      </c>
      <c r="E302" s="4" t="s">
        <v>267</v>
      </c>
      <c r="F302" s="4" t="s">
        <v>268</v>
      </c>
      <c r="G302" s="4" t="s">
        <v>111</v>
      </c>
      <c r="I302" s="6">
        <f>+BA_GC[[#This Row],[Trenes Corridos (TC)]]*BA_GC[[#This Row],[Km. Línea (entre cabeceras) en Servicio]]</f>
        <v>100474.23000000001</v>
      </c>
      <c r="K302" s="7">
        <f>+BA_GC[[#This Row],[TK Remolcados (1)]]+BA_GC[[#This Row],[TK Coche Motor (2)]]+BA_GC[[#This Row],[TK Eléctricos (3)]]</f>
        <v>100474.23000000001</v>
      </c>
      <c r="L302" s="15">
        <f>+BA_GC[[#This Row],[Trenes Kilómetro (TK) (1+2+3)]]/K290-1</f>
        <v>7.6545632973503475E-2</v>
      </c>
      <c r="M302" s="6"/>
      <c r="N302" s="6"/>
      <c r="O302" s="6">
        <f>+BA_GC[[#This Row],[TK Coche Motor (2)]]*BA_GC[[#This Row],[Form. Media Trenes Coche Motor]]</f>
        <v>602845.38000000012</v>
      </c>
      <c r="P302" s="6"/>
      <c r="Q302" s="7">
        <f>+BA_GC[[#This Row],[CK Remolcados (5)]]+BA_GC[[#This Row],[CK Coche Motor (6)]]+BA_GC[[#This Row],[CK Eléctricos (7)]]</f>
        <v>602845.38000000012</v>
      </c>
      <c r="R302" s="15">
        <f>+BA_GC[[#This Row],[Coches Kilómetro (CK) (5+6+7)]]/Q290-1</f>
        <v>7.6545632973503697E-2</v>
      </c>
      <c r="S302" s="120">
        <v>31</v>
      </c>
      <c r="T302" s="15">
        <f>+BA_GC[[#This Row],[Velocidad Comercial Trenes Diésel]]/S290-1</f>
        <v>0</v>
      </c>
      <c r="W302" s="6"/>
      <c r="X302" s="6">
        <v>6</v>
      </c>
      <c r="Y302" s="6"/>
      <c r="AA302" s="6">
        <f>+BA_GC[[#This Row],[Form. Media Trenes Coche Motor]]*BA_GC[[#This Row],[Asientos Prom. x C. Motor]]*BA_GC[[#This Row],[Trenes Corridos (TC)]]</f>
        <v>671364</v>
      </c>
      <c r="AD302" s="6">
        <v>34</v>
      </c>
      <c r="AF302" s="6">
        <f>+'[2]BS TAB'!$V306</f>
        <v>3373</v>
      </c>
      <c r="AG302" s="6">
        <f>+BA_GC[[#This Row],[Trenes Programados]]-BA_GC[[#This Row],[Trenes Corridos (TC)]]</f>
        <v>82</v>
      </c>
      <c r="AH302" s="7">
        <f>+'[2]BS TAB'!$X306</f>
        <v>3291</v>
      </c>
      <c r="AI302" s="15">
        <f>IFERROR(BA_GC[[#This Row],[Trenes Corridos (TC)]]/AH290-1,0)</f>
        <v>7.6545632973503475E-2</v>
      </c>
      <c r="AJ302" s="6">
        <f>+'[2]BS TAB'!$Y306</f>
        <v>3187</v>
      </c>
      <c r="AK302" s="36">
        <f>+BA_GC[[#This Row],[Trenes Corridos (TC)]]-BA_GC[[#This Row],[Trenes Puntuales]]</f>
        <v>104</v>
      </c>
      <c r="AL302" s="111">
        <f>+BA_GC[[#This Row],[Trenes Puntuales]]/BA_GC[[#This Row],[Trenes Programados]]</f>
        <v>0.94485621108805218</v>
      </c>
      <c r="AM302" s="82">
        <v>0.95</v>
      </c>
      <c r="AN302" s="82" t="str">
        <f>+IF(BA_GC[[#This Row],[Regularidad Absoluta]]&gt;=BA_GC[[#This Row],[RA 95%]],BA_GC[[#This Row],[Regularidad Absoluta]],"")</f>
        <v/>
      </c>
      <c r="AO302" s="82">
        <f>+BA_GC[[#This Row],[Trenes Puntuales]]/BA_GC[[#This Row],[Trenes Corridos (TC)]]</f>
        <v>0.9683986630203586</v>
      </c>
      <c r="AP302" s="82">
        <f>+BA_GC[[#This Row],[Trenes Corridos (TC)]]/BA_GC[[#This Row],[Trenes Programados]]</f>
        <v>0.97568929736139931</v>
      </c>
      <c r="AQ302" s="82">
        <f>+BA_GC[[#This Row],[Regularidad Relativa]]/AO290-1</f>
        <v>0.11839618921542727</v>
      </c>
      <c r="AR302" s="81">
        <f>+'[3]DATOS BS#Bol por Estación'!$AU286</f>
        <v>1070712</v>
      </c>
      <c r="AS302" s="15">
        <f>IFERROR(+BA_GC[[#This Row],[Pasajeros Pagos (PAX)]]/AR290-1,0)</f>
        <v>0.5283266103131985</v>
      </c>
      <c r="AT302" s="6">
        <f>+BA_GC[[#This Row],[Pasajeros Pagos (PAX)]]/BA_GC[[#This Row],[Indice Dia Habil]]</f>
        <v>38198.787013913665</v>
      </c>
      <c r="AU302" s="15">
        <f>IFERROR(+BA_GC[[#This Row],[PAX Día Habil]]/AT290-1,0)</f>
        <v>0.5283266103131985</v>
      </c>
      <c r="AV302" s="6">
        <f>+BA_GC[[#This Row],[Pasajeros Pagos (PAX)]]/BA_GC[[#This Row],[Trenes Corridos (TC)]]</f>
        <v>325.34548769371014</v>
      </c>
      <c r="AW302" s="6">
        <f>+BA_GC[[#This Row],[PAX x Tren]]/BA_GC[[#This Row],[Form. Media Trenes Coche Motor]]</f>
        <v>54.224247948951692</v>
      </c>
      <c r="AX302" s="15">
        <f>IFERROR(+BA_GC[[#This Row],[PAX x Coche]]/AW290-1,0)</f>
        <v>0.41965799080141242</v>
      </c>
      <c r="AY302" s="6">
        <v>124</v>
      </c>
      <c r="AZ302" s="9">
        <f>+BA_GC[[#This Row],[PAX Kilómetro]]/BA_GC[[#This Row],[Coches Kilómetro (CK) (5+6+7)]]</f>
        <v>31.436920691007028</v>
      </c>
      <c r="BA302" s="15">
        <f>IFERROR(+BA_GC[[#This Row],[Ocupación Media (PaxKm/CocheKm)]]/AZ290-1,0)</f>
        <v>0.41965799080141197</v>
      </c>
      <c r="BB302" s="15">
        <f>+BA_GC[[#This Row],[Ocupación Media (PaxKm/CocheKm)]]/BA_GC[[#This Row],[Capacidad x Coche (4xm2)]]</f>
        <v>0.25352355395973408</v>
      </c>
      <c r="BC302" s="15">
        <f>IFERROR(+BA_GC[[#This Row],[% de Ocupación Media PAX]]/BB290-1,0)</f>
        <v>0.41965799080141175</v>
      </c>
      <c r="BD302" s="36">
        <f>+BA_GC[[#This Row],[Pasajeros Pagos (PAX)]]*BA_GC[[#This Row],[PAX Recorrido Medio]]</f>
        <v>18951602.399999999</v>
      </c>
      <c r="BE302" s="9">
        <v>17.7</v>
      </c>
      <c r="BF302" s="35">
        <f>+BA_GC[[#This Row],[PAX Recorrido Medio]]/BE290-1</f>
        <v>0</v>
      </c>
      <c r="BG302" s="36">
        <f>+BA_GC[[#This Row],[Pasajeros Pagos (PAX)]]*CN302</f>
        <v>1104171.1878286425</v>
      </c>
      <c r="BH302" s="114">
        <f t="shared" si="9"/>
        <v>0.22795272743103168</v>
      </c>
      <c r="BI302" s="81">
        <f>IF(((+AH302*CM302)*((+(20/(1-20/100))/100)+1)-1)&lt;BA_GC[[#This Row],[Pasajeros Pagos (PAX)]],BA_GC[[#This Row],[Pasajeros Pagos (PAX)]],((+AH302*CM302)*((+(20/(1-20/100))/100)+1)-1))</f>
        <v>1386847.7203957113</v>
      </c>
      <c r="BJ302" s="35">
        <f>+(BA_GC[[#This Row],[Variación % TC]]*0.2)-(BA_GC[[#This Row],[Vaciación % PAX Recorrido Medio]]*0.1)-(BA_GC[[#This Row],[Variación % Ocupación PAX]]*0.5)+(BA_GC[[#This Row],[Variación % RA]]*0.1)+(BA_GC[[#This Row],[Variación % Velocidad Comercial TE]]*0.1)</f>
        <v>-0.18268024988446246</v>
      </c>
      <c r="BK302" s="10">
        <v>2542080.0297697708</v>
      </c>
      <c r="BL302" s="10">
        <f>+BA_GC[[#This Row],[Recaudación Vta. Boletos $]]/BA_GC[[#This Row],[Pasajeros Pagos (PAX)]]</f>
        <v>2.3741958899963489</v>
      </c>
      <c r="BM302" s="15">
        <f>+(BA_GC[[#This Row],[Tarifa Media $]]*44)/CQ302</f>
        <v>6.5309826860014781E-3</v>
      </c>
      <c r="BN302" s="46">
        <f>+BA_GC[[#This Row],[Tarifa Media $]]/CP302</f>
        <v>0.12273753840206143</v>
      </c>
      <c r="BO302" s="73">
        <f>+LINEA[[#This Row],[Indice Dia Habil]]</f>
        <v>28.03</v>
      </c>
      <c r="BP302" s="45">
        <v>30.53</v>
      </c>
      <c r="BQ302" s="45">
        <v>30.53</v>
      </c>
      <c r="BR302" s="36">
        <v>14</v>
      </c>
      <c r="BT302" s="63">
        <f>+BA_GC[[#This Row],[Recaudación Vta. Boletos $]]/BA_GC[[#This Row],[Km. Línea (entre cabeceras) en Servicio]]</f>
        <v>83264.986235498553</v>
      </c>
      <c r="BU302" s="64">
        <f>+BA_GC[[#This Row],[Recaudación/Km. Línea (PESOS)]]/CP302</f>
        <v>4304.5055754191944</v>
      </c>
      <c r="BV302" s="63">
        <f>+BA_GC[[#This Row],[Recaudación Vta. Boletos $]]/BA_GC[[#This Row],[Trenes Corridos (TC)]]</f>
        <v>772.43391971126425</v>
      </c>
      <c r="BW302" s="64">
        <f>+BA_GC[[#This Row],[Recaudación/Trenes Corridos (PESOS)]]/CP302</f>
        <v>39.932104289744153</v>
      </c>
      <c r="BX302" s="63">
        <f>+BA_GC[[#This Row],[Recaudación Vta. Boletos $]]/BA_GC[[#This Row],[Coches Kilómetro (CK) (5+6+7)]]</f>
        <v>4.2168027061429418</v>
      </c>
      <c r="BY302" s="64">
        <f>+BA_GC[[#This Row],[Recaudación/Coche Kilómetro (PESOS)]]/CP302</f>
        <v>0.2179938000313579</v>
      </c>
      <c r="BZ302" s="65">
        <f>+BA_GC[[#This Row],[Recaudación Vta. Boletos $]]/BA_GC[[#This Row],[PAX Kilómetro]]</f>
        <v>0.13413536101674289</v>
      </c>
      <c r="CA302" s="66">
        <f>+BA_GC[[#This Row],[Recaudación/Pasajeros Kilómetro (PESOS)]]/CP302</f>
        <v>6.9343242035062973E-3</v>
      </c>
      <c r="CC302" s="64"/>
      <c r="CE302" s="67"/>
      <c r="CF302" s="36">
        <f>+BA_GC[[#This Row],[Pasajeros Pagos (PAX)]]/BA_GC[[#This Row],[Km. Línea (entre cabeceras) en Servicio]]</f>
        <v>35070.815591221748</v>
      </c>
      <c r="CG302" s="36">
        <f>+BA_GC[[#This Row],[Pasajeros Pagos (PAX)]]/BA_GC[[#This Row],[Cantidad de Estaciones en Servicio]]</f>
        <v>76479.428571428565</v>
      </c>
      <c r="CH302" s="36">
        <f>+BA_GC[[#This Row],[PAX Kilómetro]]/BA_GC[[#This Row],[Km. Línea (entre cabeceras) en Servicio]]</f>
        <v>620753.43596462486</v>
      </c>
      <c r="CI302" s="36">
        <f>+BA_GC[[#This Row],[Coches Kilómetro (CK) (5+6+7)]]/BA_GC[[#This Row],[Km. Línea (entre cabeceras) en Servicio]]</f>
        <v>19746.000000000004</v>
      </c>
      <c r="CM302" s="144">
        <f t="shared" si="10"/>
        <v>337.12518271545696</v>
      </c>
      <c r="CN302" s="11">
        <v>1.0312494749555834</v>
      </c>
      <c r="CP302" s="10">
        <v>19.343681818181821</v>
      </c>
      <c r="CQ302" s="33">
        <v>15995.237498293944</v>
      </c>
      <c r="CR302" s="10"/>
      <c r="CS302" s="24"/>
      <c r="CX302" s="28"/>
      <c r="DF302" s="45">
        <f>+BA_GC[[#This Row],[Trenes Kilómetro (TK) (1+2+3)]]/BA_GC[[#This Row],[Trenes Corridos (TC)]]</f>
        <v>30.530000000000005</v>
      </c>
      <c r="EA302" s="2">
        <v>2018</v>
      </c>
      <c r="EB302" s="2" t="s">
        <v>8</v>
      </c>
    </row>
    <row r="303" spans="1:132" x14ac:dyDescent="0.2">
      <c r="A303" s="83" t="s">
        <v>224</v>
      </c>
      <c r="B303" s="2" t="s">
        <v>9</v>
      </c>
      <c r="C303" s="85">
        <v>43132</v>
      </c>
      <c r="D303" s="2" t="s">
        <v>252</v>
      </c>
      <c r="E303" s="4" t="s">
        <v>267</v>
      </c>
      <c r="F303" s="4" t="s">
        <v>268</v>
      </c>
      <c r="G303" s="4" t="s">
        <v>111</v>
      </c>
      <c r="I303" s="6">
        <f>+BA_GC[[#This Row],[Trenes Corridos (TC)]]*BA_GC[[#This Row],[Km. Línea (entre cabeceras) en Servicio]]</f>
        <v>88811.77</v>
      </c>
      <c r="K303" s="7">
        <f>+BA_GC[[#This Row],[TK Remolcados (1)]]+BA_GC[[#This Row],[TK Coche Motor (2)]]+BA_GC[[#This Row],[TK Eléctricos (3)]]</f>
        <v>88811.77</v>
      </c>
      <c r="L303" s="15">
        <f>+BA_GC[[#This Row],[Trenes Kilómetro (TK) (1+2+3)]]/K291-1</f>
        <v>7.8605858361141978E-2</v>
      </c>
      <c r="M303" s="6"/>
      <c r="N303" s="6"/>
      <c r="O303" s="6">
        <f>+BA_GC[[#This Row],[TK Coche Motor (2)]]*BA_GC[[#This Row],[Form. Media Trenes Coche Motor]]</f>
        <v>532870.62</v>
      </c>
      <c r="P303" s="6"/>
      <c r="Q303" s="7">
        <f>+BA_GC[[#This Row],[CK Remolcados (5)]]+BA_GC[[#This Row],[CK Coche Motor (6)]]+BA_GC[[#This Row],[CK Eléctricos (7)]]</f>
        <v>532870.62</v>
      </c>
      <c r="R303" s="15">
        <f>+BA_GC[[#This Row],[Coches Kilómetro (CK) (5+6+7)]]/Q291-1</f>
        <v>7.8605858361141978E-2</v>
      </c>
      <c r="S303" s="120">
        <v>31</v>
      </c>
      <c r="T303" s="15">
        <f>+BA_GC[[#This Row],[Velocidad Comercial Trenes Diésel]]/S291-1</f>
        <v>0</v>
      </c>
      <c r="W303" s="6"/>
      <c r="X303" s="6">
        <v>6</v>
      </c>
      <c r="Y303" s="6"/>
      <c r="AA303" s="6">
        <f>+BA_GC[[#This Row],[Form. Media Trenes Coche Motor]]*BA_GC[[#This Row],[Asientos Prom. x C. Motor]]*BA_GC[[#This Row],[Trenes Corridos (TC)]]</f>
        <v>593436</v>
      </c>
      <c r="AD303" s="6">
        <v>34</v>
      </c>
      <c r="AF303" s="6">
        <f>+'[2]BS TAB'!$V307</f>
        <v>2992</v>
      </c>
      <c r="AG303" s="6">
        <f>+BA_GC[[#This Row],[Trenes Programados]]-BA_GC[[#This Row],[Trenes Corridos (TC)]]</f>
        <v>83</v>
      </c>
      <c r="AH303" s="7">
        <f>+'[2]BS TAB'!$X307</f>
        <v>2909</v>
      </c>
      <c r="AI303" s="15">
        <f>IFERROR(BA_GC[[#This Row],[Trenes Corridos (TC)]]/AH291-1,0)</f>
        <v>7.8605858361141978E-2</v>
      </c>
      <c r="AJ303" s="6">
        <f>+'[2]BS TAB'!$Y307</f>
        <v>2812</v>
      </c>
      <c r="AK303" s="36">
        <f>+BA_GC[[#This Row],[Trenes Corridos (TC)]]-BA_GC[[#This Row],[Trenes Puntuales]]</f>
        <v>97</v>
      </c>
      <c r="AL303" s="111">
        <f>+BA_GC[[#This Row],[Trenes Puntuales]]/BA_GC[[#This Row],[Trenes Programados]]</f>
        <v>0.93983957219251335</v>
      </c>
      <c r="AM303" s="82">
        <v>0.95</v>
      </c>
      <c r="AN303" s="82" t="str">
        <f>+IF(BA_GC[[#This Row],[Regularidad Absoluta]]&gt;=BA_GC[[#This Row],[RA 95%]],BA_GC[[#This Row],[Regularidad Absoluta]],"")</f>
        <v/>
      </c>
      <c r="AO303" s="82">
        <f>+BA_GC[[#This Row],[Trenes Puntuales]]/BA_GC[[#This Row],[Trenes Corridos (TC)]]</f>
        <v>0.96665520797524918</v>
      </c>
      <c r="AP303" s="82">
        <f>+BA_GC[[#This Row],[Trenes Corridos (TC)]]/BA_GC[[#This Row],[Trenes Programados]]</f>
        <v>0.97225935828877008</v>
      </c>
      <c r="AQ303" s="82">
        <f>+BA_GC[[#This Row],[Regularidad Relativa]]/AO291-1</f>
        <v>7.4194106266685989E-2</v>
      </c>
      <c r="AR303" s="81">
        <f>+'[3]DATOS BS#Bol por Estación'!$AU287</f>
        <v>933856</v>
      </c>
      <c r="AS303" s="15">
        <f>IFERROR(+BA_GC[[#This Row],[Pasajeros Pagos (PAX)]]/AR291-1,0)</f>
        <v>0.45318739048840229</v>
      </c>
      <c r="AT303" s="6">
        <f>+BA_GC[[#This Row],[Pasajeros Pagos (PAX)]]/BA_GC[[#This Row],[Indice Dia Habil]]</f>
        <v>37992.514239218872</v>
      </c>
      <c r="AU303" s="15">
        <f>IFERROR(+BA_GC[[#This Row],[PAX Día Habil]]/AT291-1,0)</f>
        <v>0.45318739048840229</v>
      </c>
      <c r="AV303" s="6">
        <f>+BA_GC[[#This Row],[Pasajeros Pagos (PAX)]]/BA_GC[[#This Row],[Trenes Corridos (TC)]]</f>
        <v>321.02303196974907</v>
      </c>
      <c r="AW303" s="6">
        <f>+BA_GC[[#This Row],[PAX x Tren]]/BA_GC[[#This Row],[Form. Media Trenes Coche Motor]]</f>
        <v>53.503838661624847</v>
      </c>
      <c r="AX303" s="15">
        <f>IFERROR(+BA_GC[[#This Row],[PAX x Coche]]/AW291-1,0)</f>
        <v>0.34728304989591652</v>
      </c>
      <c r="AY303" s="6">
        <v>124</v>
      </c>
      <c r="AZ303" s="9">
        <f>+BA_GC[[#This Row],[PAX Kilómetro]]/BA_GC[[#This Row],[Coches Kilómetro (CK) (5+6+7)]]</f>
        <v>31.019257920431041</v>
      </c>
      <c r="BA303" s="15">
        <f>IFERROR(+BA_GC[[#This Row],[Ocupación Media (PaxKm/CocheKm)]]/AZ291-1,0)</f>
        <v>0.34728304989591652</v>
      </c>
      <c r="BB303" s="15">
        <f>+BA_GC[[#This Row],[Ocupación Media (PaxKm/CocheKm)]]/BA_GC[[#This Row],[Capacidad x Coche (4xm2)]]</f>
        <v>0.25015530580992773</v>
      </c>
      <c r="BC303" s="15">
        <f>IFERROR(+BA_GC[[#This Row],[% de Ocupación Media PAX]]/BB291-1,0)</f>
        <v>0.3472830498959163</v>
      </c>
      <c r="BD303" s="36">
        <f>+BA_GC[[#This Row],[Pasajeros Pagos (PAX)]]*BA_GC[[#This Row],[PAX Recorrido Medio]]</f>
        <v>16529251.199999999</v>
      </c>
      <c r="BE303" s="9">
        <v>17.7</v>
      </c>
      <c r="BF303" s="35">
        <f>+BA_GC[[#This Row],[PAX Recorrido Medio]]/BE291-1</f>
        <v>0</v>
      </c>
      <c r="BG303" s="36">
        <f>+BA_GC[[#This Row],[Pasajeros Pagos (PAX)]]*CN303</f>
        <v>1013038.9351365879</v>
      </c>
      <c r="BH303" s="114">
        <f t="shared" si="9"/>
        <v>0.19364328598190794</v>
      </c>
      <c r="BI303" s="81">
        <f>IF(((+AH303*CM303)*((+(20/(1-20/100))/100)+1)-1)&lt;BA_GC[[#This Row],[Pasajeros Pagos (PAX)]],BA_GC[[#This Row],[Pasajeros Pagos (PAX)]],((+AH303*CM303)*((+(20/(1-20/100))/100)+1)-1))</f>
        <v>1158117.7210599219</v>
      </c>
      <c r="BJ303" s="35">
        <f>+(BA_GC[[#This Row],[Variación % TC]]*0.2)-(BA_GC[[#This Row],[Vaciación % PAX Recorrido Medio]]*0.1)-(BA_GC[[#This Row],[Variación % Ocupación PAX]]*0.5)+(BA_GC[[#This Row],[Variación % RA]]*0.1)+(BA_GC[[#This Row],[Variación % Velocidad Comercial TE]]*0.1)</f>
        <v>-0.15050094264906116</v>
      </c>
      <c r="BK303" s="10">
        <v>2474248.6622501137</v>
      </c>
      <c r="BL303" s="10">
        <f>+BA_GC[[#This Row],[Recaudación Vta. Boletos $]]/BA_GC[[#This Row],[Pasajeros Pagos (PAX)]]</f>
        <v>2.6494969912385997</v>
      </c>
      <c r="BM303" s="15">
        <f>+(BA_GC[[#This Row],[Tarifa Media $]]*44)/CQ303</f>
        <v>7.0822720182331135E-3</v>
      </c>
      <c r="BN303" s="46">
        <f>+BA_GC[[#This Row],[Tarifa Media $]]/CP303</f>
        <v>0.1315036563820029</v>
      </c>
      <c r="BO303" s="73">
        <f>+LINEA[[#This Row],[Indice Dia Habil]]</f>
        <v>24.580000000000002</v>
      </c>
      <c r="BP303" s="45">
        <v>30.53</v>
      </c>
      <c r="BQ303" s="45">
        <v>30.53</v>
      </c>
      <c r="BR303" s="36">
        <v>14</v>
      </c>
      <c r="BT303" s="63">
        <f>+BA_GC[[#This Row],[Recaudación Vta. Boletos $]]/BA_GC[[#This Row],[Km. Línea (entre cabeceras) en Servicio]]</f>
        <v>81043.192343600182</v>
      </c>
      <c r="BU303" s="64">
        <f>+BA_GC[[#This Row],[Recaudación/Km. Línea (PESOS)]]/CP303</f>
        <v>4022.452621495961</v>
      </c>
      <c r="BV303" s="63">
        <f>+BA_GC[[#This Row],[Recaudación Vta. Boletos $]]/BA_GC[[#This Row],[Trenes Corridos (TC)]]</f>
        <v>850.54955732214285</v>
      </c>
      <c r="BW303" s="64">
        <f>+BA_GC[[#This Row],[Recaudación/Trenes Corridos (PESOS)]]/CP303</f>
        <v>42.215702486858611</v>
      </c>
      <c r="BX303" s="63">
        <f>+BA_GC[[#This Row],[Recaudación Vta. Boletos $]]/BA_GC[[#This Row],[Coches Kilómetro (CK) (5+6+7)]]</f>
        <v>4.6432446627478052</v>
      </c>
      <c r="BY303" s="64">
        <f>+BA_GC[[#This Row],[Recaudación/Coche Kilómetro (PESOS)]]/CP303</f>
        <v>0.2304602166549766</v>
      </c>
      <c r="BZ303" s="65">
        <f>+BA_GC[[#This Row],[Recaudación Vta. Boletos $]]/BA_GC[[#This Row],[PAX Kilómetro]]</f>
        <v>0.14968909555020338</v>
      </c>
      <c r="CA303" s="66">
        <f>+BA_GC[[#This Row],[Recaudación/Pasajeros Kilómetro (PESOS)]]/CP303</f>
        <v>7.4295851063278474E-3</v>
      </c>
      <c r="CC303" s="64"/>
      <c r="CE303" s="67"/>
      <c r="CF303" s="36">
        <f>+BA_GC[[#This Row],[Pasajeros Pagos (PAX)]]/BA_GC[[#This Row],[Km. Línea (entre cabeceras) en Servicio]]</f>
        <v>30588.142810350473</v>
      </c>
      <c r="CG303" s="36">
        <f>+BA_GC[[#This Row],[Pasajeros Pagos (PAX)]]/BA_GC[[#This Row],[Cantidad de Estaciones en Servicio]]</f>
        <v>66704</v>
      </c>
      <c r="CH303" s="36">
        <f>+BA_GC[[#This Row],[PAX Kilómetro]]/BA_GC[[#This Row],[Km. Línea (entre cabeceras) en Servicio]]</f>
        <v>541410.12774320331</v>
      </c>
      <c r="CI303" s="36">
        <f>+BA_GC[[#This Row],[Coches Kilómetro (CK) (5+6+7)]]/BA_GC[[#This Row],[Km. Línea (entre cabeceras) en Servicio]]</f>
        <v>17454</v>
      </c>
      <c r="CL303" s="2" t="s">
        <v>282</v>
      </c>
      <c r="CM303" s="144">
        <f t="shared" si="10"/>
        <v>318.49260118526558</v>
      </c>
      <c r="CN303" s="11">
        <v>1.0847913759044092</v>
      </c>
      <c r="CP303" s="10">
        <v>20.147705882352941</v>
      </c>
      <c r="CQ303" s="60">
        <v>16460.518222735853</v>
      </c>
      <c r="CR303" s="10"/>
      <c r="CS303" s="24"/>
      <c r="DF303" s="45">
        <f>+BA_GC[[#This Row],[Trenes Kilómetro (TK) (1+2+3)]]/BA_GC[[#This Row],[Trenes Corridos (TC)]]</f>
        <v>30.53</v>
      </c>
      <c r="EA303" s="2">
        <v>2018</v>
      </c>
      <c r="EB303" s="2" t="s">
        <v>9</v>
      </c>
    </row>
    <row r="304" spans="1:132" x14ac:dyDescent="0.2">
      <c r="A304" s="83" t="s">
        <v>224</v>
      </c>
      <c r="B304" s="2" t="s">
        <v>10</v>
      </c>
      <c r="C304" s="85">
        <v>43160</v>
      </c>
      <c r="D304" s="2" t="s">
        <v>252</v>
      </c>
      <c r="E304" s="4" t="s">
        <v>267</v>
      </c>
      <c r="F304" s="4" t="s">
        <v>268</v>
      </c>
      <c r="G304" s="4" t="s">
        <v>111</v>
      </c>
      <c r="I304" s="6">
        <f>+BA_GC[[#This Row],[Trenes Corridos (TC)]]*BA_GC[[#This Row],[Km. Línea (entre cabeceras) en Servicio]]</f>
        <v>97970.77</v>
      </c>
      <c r="K304" s="7">
        <f>+BA_GC[[#This Row],[TK Remolcados (1)]]+BA_GC[[#This Row],[TK Coche Motor (2)]]+BA_GC[[#This Row],[TK Eléctricos (3)]]</f>
        <v>97970.77</v>
      </c>
      <c r="L304" s="15">
        <f>+BA_GC[[#This Row],[Trenes Kilómetro (TK) (1+2+3)]]/K292-1</f>
        <v>5.2476221712036697E-2</v>
      </c>
      <c r="M304" s="6"/>
      <c r="N304" s="6"/>
      <c r="O304" s="6">
        <f>+BA_GC[[#This Row],[TK Coche Motor (2)]]*BA_GC[[#This Row],[Form. Media Trenes Coche Motor]]</f>
        <v>587824.62</v>
      </c>
      <c r="P304" s="6"/>
      <c r="Q304" s="7">
        <f>+BA_GC[[#This Row],[CK Remolcados (5)]]+BA_GC[[#This Row],[CK Coche Motor (6)]]+BA_GC[[#This Row],[CK Eléctricos (7)]]</f>
        <v>587824.62</v>
      </c>
      <c r="R304" s="15">
        <f>+BA_GC[[#This Row],[Coches Kilómetro (CK) (5+6+7)]]/Q292-1</f>
        <v>5.2476221712036697E-2</v>
      </c>
      <c r="S304" s="120">
        <v>31</v>
      </c>
      <c r="T304" s="15">
        <f>+BA_GC[[#This Row],[Velocidad Comercial Trenes Diésel]]/S292-1</f>
        <v>0</v>
      </c>
      <c r="W304" s="6"/>
      <c r="X304" s="6">
        <v>6</v>
      </c>
      <c r="Y304" s="6"/>
      <c r="AA304" s="6">
        <f>+BA_GC[[#This Row],[Form. Media Trenes Coche Motor]]*BA_GC[[#This Row],[Asientos Prom. x C. Motor]]*BA_GC[[#This Row],[Trenes Corridos (TC)]]</f>
        <v>654636</v>
      </c>
      <c r="AD304" s="6">
        <v>34</v>
      </c>
      <c r="AF304" s="6">
        <f>+'[2]BS TAB'!$V308</f>
        <v>3334</v>
      </c>
      <c r="AG304" s="6">
        <f>+BA_GC[[#This Row],[Trenes Programados]]-BA_GC[[#This Row],[Trenes Corridos (TC)]]</f>
        <v>125</v>
      </c>
      <c r="AH304" s="7">
        <f>+'[2]BS TAB'!$X308</f>
        <v>3209</v>
      </c>
      <c r="AI304" s="15">
        <f>IFERROR(BA_GC[[#This Row],[Trenes Corridos (TC)]]/AH292-1,0)</f>
        <v>5.2476221712036697E-2</v>
      </c>
      <c r="AJ304" s="6">
        <f>+'[2]BS TAB'!$Y308</f>
        <v>3004</v>
      </c>
      <c r="AK304" s="36">
        <f>+BA_GC[[#This Row],[Trenes Corridos (TC)]]-BA_GC[[#This Row],[Trenes Puntuales]]</f>
        <v>205</v>
      </c>
      <c r="AL304" s="111">
        <f>+BA_GC[[#This Row],[Trenes Puntuales]]/BA_GC[[#This Row],[Trenes Programados]]</f>
        <v>0.90101979604079185</v>
      </c>
      <c r="AM304" s="82">
        <v>0.95</v>
      </c>
      <c r="AN304" s="82" t="str">
        <f>+IF(BA_GC[[#This Row],[Regularidad Absoluta]]&gt;=BA_GC[[#This Row],[RA 95%]],BA_GC[[#This Row],[Regularidad Absoluta]],"")</f>
        <v/>
      </c>
      <c r="AO304" s="82">
        <f>+BA_GC[[#This Row],[Trenes Puntuales]]/BA_GC[[#This Row],[Trenes Corridos (TC)]]</f>
        <v>0.93611717045808662</v>
      </c>
      <c r="AP304" s="82">
        <f>+BA_GC[[#This Row],[Trenes Corridos (TC)]]/BA_GC[[#This Row],[Trenes Programados]]</f>
        <v>0.96250749850029993</v>
      </c>
      <c r="AQ304" s="82">
        <f>+BA_GC[[#This Row],[Regularidad Relativa]]/AO292-1</f>
        <v>2.7067741175496929E-2</v>
      </c>
      <c r="AR304" s="81">
        <f>+'[3]DATOS BS#Bol por Estación'!$AU288</f>
        <v>1207023</v>
      </c>
      <c r="AS304" s="15">
        <f>IFERROR(+BA_GC[[#This Row],[Pasajeros Pagos (PAX)]]/AR292-1,0)</f>
        <v>0.43414409843720492</v>
      </c>
      <c r="AT304" s="6">
        <f>+BA_GC[[#This Row],[Pasajeros Pagos (PAX)]]/BA_GC[[#This Row],[Indice Dia Habil]]</f>
        <v>44490.342793955024</v>
      </c>
      <c r="AU304" s="15">
        <f>IFERROR(+BA_GC[[#This Row],[PAX Día Habil]]/AT292-1,0)</f>
        <v>0.48171983336508828</v>
      </c>
      <c r="AV304" s="6">
        <f>+BA_GC[[#This Row],[Pasajeros Pagos (PAX)]]/BA_GC[[#This Row],[Trenes Corridos (TC)]]</f>
        <v>376.13680274228733</v>
      </c>
      <c r="AW304" s="6">
        <f>+BA_GC[[#This Row],[PAX x Tren]]/BA_GC[[#This Row],[Form. Media Trenes Coche Motor]]</f>
        <v>62.689467123714557</v>
      </c>
      <c r="AX304" s="15">
        <f>IFERROR(+BA_GC[[#This Row],[PAX x Coche]]/AW292-1,0)</f>
        <v>0.36263800440481075</v>
      </c>
      <c r="AY304" s="6">
        <v>124</v>
      </c>
      <c r="AZ304" s="9">
        <f>+BA_GC[[#This Row],[PAX Kilómetro]]/BA_GC[[#This Row],[Coches Kilómetro (CK) (5+6+7)]]</f>
        <v>36.344695974115538</v>
      </c>
      <c r="BA304" s="15">
        <f>IFERROR(+BA_GC[[#This Row],[Ocupación Media (PaxKm/CocheKm)]]/AZ292-1,0)</f>
        <v>0.36263800440481053</v>
      </c>
      <c r="BB304" s="15">
        <f>+BA_GC[[#This Row],[Ocupación Media (PaxKm/CocheKm)]]/BA_GC[[#This Row],[Capacidad x Coche (4xm2)]]</f>
        <v>0.29310238688802853</v>
      </c>
      <c r="BC304" s="15">
        <f>IFERROR(+BA_GC[[#This Row],[% de Ocupación Media PAX]]/BB292-1,0)</f>
        <v>0.36263800440481075</v>
      </c>
      <c r="BD304" s="36">
        <f>+BA_GC[[#This Row],[Pasajeros Pagos (PAX)]]*BA_GC[[#This Row],[PAX Recorrido Medio]]</f>
        <v>21364307.099999998</v>
      </c>
      <c r="BE304" s="9">
        <v>17.7</v>
      </c>
      <c r="BF304" s="35">
        <f>+BA_GC[[#This Row],[PAX Recorrido Medio]]/BE292-1</f>
        <v>0</v>
      </c>
      <c r="BG304" s="36">
        <f>+BA_GC[[#This Row],[Pasajeros Pagos (PAX)]]*CN304</f>
        <v>1166631.7500348818</v>
      </c>
      <c r="BH304" s="114">
        <f t="shared" si="9"/>
        <v>0.16331551165927549</v>
      </c>
      <c r="BI304" s="81">
        <f>IF(((+AH304*CM304)*((+(20/(1-20/100))/100)+1)-1)&lt;BA_GC[[#This Row],[Pasajeros Pagos (PAX)]],BA_GC[[#This Row],[Pasajeros Pagos (PAX)]],((+AH304*CM304)*((+(20/(1-20/100))/100)+1)-1))</f>
        <v>1442626.2430103305</v>
      </c>
      <c r="BJ304" s="35">
        <f>+(BA_GC[[#This Row],[Variación % TC]]*0.2)-(BA_GC[[#This Row],[Vaciación % PAX Recorrido Medio]]*0.1)-(BA_GC[[#This Row],[Variación % Ocupación PAX]]*0.5)+(BA_GC[[#This Row],[Variación % RA]]*0.1)+(BA_GC[[#This Row],[Variación % Velocidad Comercial TE]]*0.1)</f>
        <v>-0.16811698374244835</v>
      </c>
      <c r="BK304" s="10">
        <v>3179927.2320450321</v>
      </c>
      <c r="BL304" s="10">
        <f>+BA_GC[[#This Row],[Recaudación Vta. Boletos $]]/BA_GC[[#This Row],[Pasajeros Pagos (PAX)]]</f>
        <v>2.6345208268981057</v>
      </c>
      <c r="BM304" s="15">
        <f>+(BA_GC[[#This Row],[Tarifa Media $]]*44)/CQ304</f>
        <v>6.9736856216590674E-3</v>
      </c>
      <c r="BN304" s="46">
        <f>+BA_GC[[#This Row],[Tarifa Media $]]/CP304</f>
        <v>0.12824140185305319</v>
      </c>
      <c r="BO304" s="73">
        <f>+LINEA[[#This Row],[Indice Dia Habil]]</f>
        <v>27.130000000000003</v>
      </c>
      <c r="BP304" s="45">
        <v>30.53</v>
      </c>
      <c r="BQ304" s="45">
        <v>30.53</v>
      </c>
      <c r="BR304" s="36">
        <v>14</v>
      </c>
      <c r="BT304" s="63">
        <f>+BA_GC[[#This Row],[Recaudación Vta. Boletos $]]/BA_GC[[#This Row],[Km. Línea (entre cabeceras) en Servicio]]</f>
        <v>104157.45928742325</v>
      </c>
      <c r="BU304" s="64">
        <f>+BA_GC[[#This Row],[Recaudación/Km. Línea (PESOS)]]/CP304</f>
        <v>5070.1055220726439</v>
      </c>
      <c r="BV304" s="63">
        <f>+BA_GC[[#This Row],[Recaudación Vta. Boletos $]]/BA_GC[[#This Row],[Trenes Corridos (TC)]]</f>
        <v>990.94024058742036</v>
      </c>
      <c r="BW304" s="64">
        <f>+BA_GC[[#This Row],[Recaudación/Trenes Corridos (PESOS)]]/CP304</f>
        <v>48.236310872196263</v>
      </c>
      <c r="BX304" s="63">
        <f>+BA_GC[[#This Row],[Recaudación Vta. Boletos $]]/BA_GC[[#This Row],[Coches Kilómetro (CK) (5+6+7)]]</f>
        <v>5.4096530220953181</v>
      </c>
      <c r="BY304" s="64">
        <f>+BA_GC[[#This Row],[Recaudación/Coche Kilómetro (PESOS)]]/CP304</f>
        <v>0.26332738766348002</v>
      </c>
      <c r="BZ304" s="65">
        <f>+BA_GC[[#This Row],[Recaudación Vta. Boletos $]]/BA_GC[[#This Row],[PAX Kilómetro]]</f>
        <v>0.14884298457051445</v>
      </c>
      <c r="CA304" s="66">
        <f>+BA_GC[[#This Row],[Recaudación/Pasajeros Kilómetro (PESOS)]]/CP304</f>
        <v>7.2452769408504637E-3</v>
      </c>
      <c r="CC304" s="64"/>
      <c r="CE304" s="67"/>
      <c r="CF304" s="36">
        <f>+BA_GC[[#This Row],[Pasajeros Pagos (PAX)]]/BA_GC[[#This Row],[Km. Línea (entre cabeceras) en Servicio]]</f>
        <v>39535.637078283653</v>
      </c>
      <c r="CG304" s="36">
        <f>+BA_GC[[#This Row],[Pasajeros Pagos (PAX)]]/BA_GC[[#This Row],[Cantidad de Estaciones en Servicio]]</f>
        <v>86215.928571428565</v>
      </c>
      <c r="CH304" s="36">
        <f>+BA_GC[[#This Row],[PAX Kilómetro]]/BA_GC[[#This Row],[Km. Línea (entre cabeceras) en Servicio]]</f>
        <v>699780.77628562064</v>
      </c>
      <c r="CI304" s="36">
        <f>+BA_GC[[#This Row],[Coches Kilómetro (CK) (5+6+7)]]/BA_GC[[#This Row],[Km. Línea (entre cabeceras) en Servicio]]</f>
        <v>19254</v>
      </c>
      <c r="CM304" s="144">
        <f t="shared" si="10"/>
        <v>359.64530832292439</v>
      </c>
      <c r="CN304" s="11">
        <v>0.9665364703364242</v>
      </c>
      <c r="CP304" s="10">
        <v>20.54345</v>
      </c>
      <c r="CQ304" s="33">
        <v>16622.331815975824</v>
      </c>
      <c r="CR304" s="10"/>
      <c r="CS304" s="24"/>
      <c r="CX304" s="28"/>
      <c r="DF304" s="45">
        <f>+BA_GC[[#This Row],[Trenes Kilómetro (TK) (1+2+3)]]/BA_GC[[#This Row],[Trenes Corridos (TC)]]</f>
        <v>30.53</v>
      </c>
      <c r="EA304" s="2">
        <v>2018</v>
      </c>
      <c r="EB304" s="2" t="s">
        <v>10</v>
      </c>
    </row>
    <row r="305" spans="1:132" x14ac:dyDescent="0.2">
      <c r="A305" s="83" t="s">
        <v>224</v>
      </c>
      <c r="B305" s="2" t="s">
        <v>0</v>
      </c>
      <c r="C305" s="85">
        <v>43191</v>
      </c>
      <c r="D305" s="2" t="s">
        <v>252</v>
      </c>
      <c r="E305" s="4" t="s">
        <v>267</v>
      </c>
      <c r="F305" s="4" t="s">
        <v>268</v>
      </c>
      <c r="G305" s="4" t="s">
        <v>111</v>
      </c>
      <c r="I305" s="6">
        <f>+BA_GC[[#This Row],[Trenes Corridos (TC)]]*BA_GC[[#This Row],[Km. Línea (entre cabeceras) en Servicio]]</f>
        <v>94734.59</v>
      </c>
      <c r="K305" s="7">
        <f>+BA_GC[[#This Row],[TK Remolcados (1)]]+BA_GC[[#This Row],[TK Coche Motor (2)]]+BA_GC[[#This Row],[TK Eléctricos (3)]]</f>
        <v>94734.59</v>
      </c>
      <c r="L305" s="15">
        <f>+BA_GC[[#This Row],[Trenes Kilómetro (TK) (1+2+3)]]/K293-1</f>
        <v>3.3300033300033283E-2</v>
      </c>
      <c r="M305" s="6"/>
      <c r="N305" s="6"/>
      <c r="O305" s="6">
        <f>+BA_GC[[#This Row],[TK Coche Motor (2)]]*BA_GC[[#This Row],[Form. Media Trenes Coche Motor]]</f>
        <v>568407.54</v>
      </c>
      <c r="P305" s="6"/>
      <c r="Q305" s="7">
        <f>+BA_GC[[#This Row],[CK Remolcados (5)]]+BA_GC[[#This Row],[CK Coche Motor (6)]]+BA_GC[[#This Row],[CK Eléctricos (7)]]</f>
        <v>568407.54</v>
      </c>
      <c r="R305" s="15">
        <f>+BA_GC[[#This Row],[Coches Kilómetro (CK) (5+6+7)]]/Q293-1</f>
        <v>3.3300033300033283E-2</v>
      </c>
      <c r="S305" s="120">
        <v>31</v>
      </c>
      <c r="T305" s="15">
        <f>+BA_GC[[#This Row],[Velocidad Comercial Trenes Diésel]]/S293-1</f>
        <v>0</v>
      </c>
      <c r="W305" s="6"/>
      <c r="X305" s="6">
        <v>6</v>
      </c>
      <c r="Y305" s="6"/>
      <c r="AA305" s="6">
        <f>+BA_GC[[#This Row],[Form. Media Trenes Coche Motor]]*BA_GC[[#This Row],[Asientos Prom. x C. Motor]]*BA_GC[[#This Row],[Trenes Corridos (TC)]]</f>
        <v>633012</v>
      </c>
      <c r="AD305" s="6">
        <v>34</v>
      </c>
      <c r="AF305" s="6">
        <f>+'[2]BS TAB'!$V309</f>
        <v>3183</v>
      </c>
      <c r="AG305" s="6">
        <f>+BA_GC[[#This Row],[Trenes Programados]]-BA_GC[[#This Row],[Trenes Corridos (TC)]]</f>
        <v>80</v>
      </c>
      <c r="AH305" s="7">
        <f>+'[2]BS TAB'!$X309</f>
        <v>3103</v>
      </c>
      <c r="AI305" s="15">
        <f>IFERROR(BA_GC[[#This Row],[Trenes Corridos (TC)]]/AH293-1,0)</f>
        <v>3.3300033300033283E-2</v>
      </c>
      <c r="AJ305" s="6">
        <f>+'[2]BS TAB'!$Y309</f>
        <v>2939</v>
      </c>
      <c r="AK305" s="36">
        <f>+BA_GC[[#This Row],[Trenes Corridos (TC)]]-BA_GC[[#This Row],[Trenes Puntuales]]</f>
        <v>164</v>
      </c>
      <c r="AL305" s="111">
        <f>+BA_GC[[#This Row],[Trenes Puntuales]]/BA_GC[[#This Row],[Trenes Programados]]</f>
        <v>0.92334275840402136</v>
      </c>
      <c r="AM305" s="82">
        <v>0.95</v>
      </c>
      <c r="AN305" s="82" t="str">
        <f>+IF(BA_GC[[#This Row],[Regularidad Absoluta]]&gt;=BA_GC[[#This Row],[RA 95%]],BA_GC[[#This Row],[Regularidad Absoluta]],"")</f>
        <v/>
      </c>
      <c r="AO305" s="82">
        <f>+BA_GC[[#This Row],[Trenes Puntuales]]/BA_GC[[#This Row],[Trenes Corridos (TC)]]</f>
        <v>0.94714792136641957</v>
      </c>
      <c r="AP305" s="82">
        <f>+BA_GC[[#This Row],[Trenes Corridos (TC)]]/BA_GC[[#This Row],[Trenes Programados]]</f>
        <v>0.97486647816525296</v>
      </c>
      <c r="AQ305" s="82">
        <f>+BA_GC[[#This Row],[Regularidad Relativa]]/AO293-1</f>
        <v>1.4728936091101597E-2</v>
      </c>
      <c r="AR305" s="81">
        <f>+'[3]DATOS BS#Bol por Estación'!$AU289</f>
        <v>1200764</v>
      </c>
      <c r="AS305" s="15">
        <f>IFERROR(+BA_GC[[#This Row],[Pasajeros Pagos (PAX)]]/AR293-1,0)</f>
        <v>0.11879962096824537</v>
      </c>
      <c r="AT305" s="6">
        <f>+BA_GC[[#This Row],[Pasajeros Pagos (PAX)]]/BA_GC[[#This Row],[Indice Dia Habil]]</f>
        <v>45953.463451970907</v>
      </c>
      <c r="AU305" s="15">
        <f>IFERROR(+BA_GC[[#This Row],[PAX Día Habil]]/AT293-1,0)</f>
        <v>0.11109262013493937</v>
      </c>
      <c r="AV305" s="6">
        <f>+BA_GC[[#This Row],[Pasajeros Pagos (PAX)]]/BA_GC[[#This Row],[Trenes Corridos (TC)]]</f>
        <v>386.96873992910088</v>
      </c>
      <c r="AW305" s="6">
        <f>+BA_GC[[#This Row],[PAX x Tren]]/BA_GC[[#This Row],[Form. Media Trenes Coche Motor]]</f>
        <v>64.494789988183484</v>
      </c>
      <c r="AX305" s="15">
        <f>IFERROR(+BA_GC[[#This Row],[PAX x Coche]]/AW293-1,0)</f>
        <v>8.2744202954444512E-2</v>
      </c>
      <c r="AY305" s="6">
        <v>124</v>
      </c>
      <c r="AZ305" s="9">
        <f>+BA_GC[[#This Row],[PAX Kilómetro]]/BA_GC[[#This Row],[Coches Kilómetro (CK) (5+6+7)]]</f>
        <v>37.391345653155831</v>
      </c>
      <c r="BA305" s="15">
        <f>IFERROR(+BA_GC[[#This Row],[Ocupación Media (PaxKm/CocheKm)]]/AZ293-1,0)</f>
        <v>8.274420295444429E-2</v>
      </c>
      <c r="BB305" s="15">
        <f>+BA_GC[[#This Row],[Ocupación Media (PaxKm/CocheKm)]]/BA_GC[[#This Row],[Capacidad x Coche (4xm2)]]</f>
        <v>0.30154311010609541</v>
      </c>
      <c r="BC305" s="15">
        <f>IFERROR(+BA_GC[[#This Row],[% de Ocupación Media PAX]]/BB293-1,0)</f>
        <v>8.274420295444429E-2</v>
      </c>
      <c r="BD305" s="36">
        <f>+BA_GC[[#This Row],[Pasajeros Pagos (PAX)]]*BA_GC[[#This Row],[PAX Recorrido Medio]]</f>
        <v>21253522.800000001</v>
      </c>
      <c r="BE305" s="9">
        <v>17.7</v>
      </c>
      <c r="BF305" s="35">
        <f>+BA_GC[[#This Row],[PAX Recorrido Medio]]/BE293-1</f>
        <v>0</v>
      </c>
      <c r="BG305" s="36">
        <f>+BA_GC[[#This Row],[Pasajeros Pagos (PAX)]]*CN305</f>
        <v>1226890.9096008446</v>
      </c>
      <c r="BH305" s="114">
        <f t="shared" si="9"/>
        <v>9.0629410939929822E-2</v>
      </c>
      <c r="BI305" s="81">
        <f>IF(((+AH305*CM305)*((+(20/(1-20/100))/100)+1)-1)&lt;BA_GC[[#This Row],[Pasajeros Pagos (PAX)]],BA_GC[[#This Row],[Pasajeros Pagos (PAX)]],((+AH305*CM305)*((+(20/(1-20/100))/100)+1)-1))</f>
        <v>1320434.1711129183</v>
      </c>
      <c r="BJ305" s="35">
        <f>+(BA_GC[[#This Row],[Variación % TC]]*0.2)-(BA_GC[[#This Row],[Vaciación % PAX Recorrido Medio]]*0.1)-(BA_GC[[#This Row],[Variación % Ocupación PAX]]*0.5)+(BA_GC[[#This Row],[Variación % RA]]*0.1)+(BA_GC[[#This Row],[Variación % Velocidad Comercial TE]]*0.1)</f>
        <v>-3.3239201208105328E-2</v>
      </c>
      <c r="BK305" s="10">
        <v>3512719.0233955784</v>
      </c>
      <c r="BL305" s="10">
        <f>+BA_GC[[#This Row],[Recaudación Vta. Boletos $]]/BA_GC[[#This Row],[Pasajeros Pagos (PAX)]]</f>
        <v>2.9254033460326747</v>
      </c>
      <c r="BM305" s="15">
        <f>+(BA_GC[[#This Row],[Tarifa Media $]]*44)/CQ305</f>
        <v>7.6690081077801951E-3</v>
      </c>
      <c r="BN305" s="46">
        <f>+BA_GC[[#This Row],[Tarifa Media $]]/CP305</f>
        <v>0.14249115196094325</v>
      </c>
      <c r="BO305" s="73">
        <f>+LINEA[[#This Row],[Indice Dia Habil]]</f>
        <v>26.130000000000003</v>
      </c>
      <c r="BP305" s="45">
        <v>30.53</v>
      </c>
      <c r="BQ305" s="45">
        <v>30.53</v>
      </c>
      <c r="BR305" s="36">
        <v>14</v>
      </c>
      <c r="BT305" s="63">
        <f>+BA_GC[[#This Row],[Recaudación Vta. Boletos $]]/BA_GC[[#This Row],[Km. Línea (entre cabeceras) en Servicio]]</f>
        <v>115057.94377319286</v>
      </c>
      <c r="BU305" s="64">
        <f>+BA_GC[[#This Row],[Recaudación/Km. Línea (PESOS)]]/CP305</f>
        <v>5604.2661511048163</v>
      </c>
      <c r="BV305" s="63">
        <f>+BA_GC[[#This Row],[Recaudación Vta. Boletos $]]/BA_GC[[#This Row],[Trenes Corridos (TC)]]</f>
        <v>1132.0396465986396</v>
      </c>
      <c r="BW305" s="64">
        <f>+BA_GC[[#This Row],[Recaudación/Trenes Corridos (PESOS)]]/CP305</f>
        <v>55.139621525372242</v>
      </c>
      <c r="BX305" s="63">
        <f>+BA_GC[[#This Row],[Recaudación Vta. Boletos $]]/BA_GC[[#This Row],[Coches Kilómetro (CK) (5+6+7)]]</f>
        <v>6.1799303777630712</v>
      </c>
      <c r="BY305" s="64">
        <f>+BA_GC[[#This Row],[Recaudación/Coche Kilómetro (PESOS)]]/CP305</f>
        <v>0.30101332855864305</v>
      </c>
      <c r="BZ305" s="65">
        <f>+BA_GC[[#This Row],[Recaudación Vta. Boletos $]]/BA_GC[[#This Row],[PAX Kilómetro]]</f>
        <v>0.16527702519958612</v>
      </c>
      <c r="CA305" s="66">
        <f>+BA_GC[[#This Row],[Recaudación/Pasajeros Kilómetro (PESOS)]]/CP305</f>
        <v>8.0503475684148718E-3</v>
      </c>
      <c r="CC305" s="64"/>
      <c r="CE305" s="67"/>
      <c r="CF305" s="36">
        <f>+BA_GC[[#This Row],[Pasajeros Pagos (PAX)]]/BA_GC[[#This Row],[Km. Línea (entre cabeceras) en Servicio]]</f>
        <v>39330.625614150013</v>
      </c>
      <c r="CG305" s="36">
        <f>+BA_GC[[#This Row],[Pasajeros Pagos (PAX)]]/BA_GC[[#This Row],[Cantidad de Estaciones en Servicio]]</f>
        <v>85768.857142857145</v>
      </c>
      <c r="CH305" s="36">
        <f>+BA_GC[[#This Row],[PAX Kilómetro]]/BA_GC[[#This Row],[Km. Línea (entre cabeceras) en Servicio]]</f>
        <v>696152.0733704553</v>
      </c>
      <c r="CI305" s="36">
        <f>+BA_GC[[#This Row],[Coches Kilómetro (CK) (5+6+7)]]/BA_GC[[#This Row],[Km. Línea (entre cabeceras) en Servicio]]</f>
        <v>18618</v>
      </c>
      <c r="CM305" s="144">
        <f t="shared" si="10"/>
        <v>340.42801704490319</v>
      </c>
      <c r="CN305" s="11">
        <v>1.0217585717100484</v>
      </c>
      <c r="CP305" s="10">
        <v>20.530421052631578</v>
      </c>
      <c r="CQ305" s="33">
        <v>16784.145409215795</v>
      </c>
      <c r="CR305" s="10"/>
      <c r="CS305" s="24"/>
      <c r="CX305" s="28"/>
      <c r="DF305" s="45">
        <f>+BA_GC[[#This Row],[Trenes Kilómetro (TK) (1+2+3)]]/BA_GC[[#This Row],[Trenes Corridos (TC)]]</f>
        <v>30.529999999999998</v>
      </c>
      <c r="EA305" s="2">
        <v>2018</v>
      </c>
      <c r="EB305" s="2" t="s">
        <v>0</v>
      </c>
    </row>
    <row r="306" spans="1:132" x14ac:dyDescent="0.2">
      <c r="A306" s="83" t="s">
        <v>224</v>
      </c>
      <c r="B306" s="2" t="s">
        <v>1</v>
      </c>
      <c r="C306" s="85">
        <v>43221</v>
      </c>
      <c r="D306" s="2" t="s">
        <v>252</v>
      </c>
      <c r="E306" s="4" t="s">
        <v>267</v>
      </c>
      <c r="F306" s="4" t="s">
        <v>268</v>
      </c>
      <c r="G306" s="4" t="s">
        <v>111</v>
      </c>
      <c r="I306" s="6">
        <f>+BA_GC[[#This Row],[Trenes Corridos (TC)]]*BA_GC[[#This Row],[Km. Línea (entre cabeceras) en Servicio]]</f>
        <v>97078.590000000011</v>
      </c>
      <c r="K306" s="7">
        <f>+BA_GC[[#This Row],[TK Remolcados (1)]]+BA_GC[[#This Row],[TK Coche Motor (2)]]+BA_GC[[#This Row],[TK Eléctricos (3)]]</f>
        <v>97078.590000000011</v>
      </c>
      <c r="L306" s="15">
        <f>+BA_GC[[#This Row],[Trenes Kilómetro (TK) (1+2+3)]]/K294-1</f>
        <v>2.443978339263797E-4</v>
      </c>
      <c r="M306" s="6"/>
      <c r="N306" s="6"/>
      <c r="O306" s="6">
        <f>+BA_GC[[#This Row],[TK Coche Motor (2)]]*BA_GC[[#This Row],[Form. Media Trenes Coche Motor]]</f>
        <v>582471.54</v>
      </c>
      <c r="P306" s="6"/>
      <c r="Q306" s="7">
        <f>+BA_GC[[#This Row],[CK Remolcados (5)]]+BA_GC[[#This Row],[CK Coche Motor (6)]]+BA_GC[[#This Row],[CK Eléctricos (7)]]</f>
        <v>582471.54</v>
      </c>
      <c r="R306" s="15">
        <f>+BA_GC[[#This Row],[Coches Kilómetro (CK) (5+6+7)]]/Q294-1</f>
        <v>2.4439783392615766E-4</v>
      </c>
      <c r="S306" s="120">
        <v>31</v>
      </c>
      <c r="T306" s="15">
        <f>+BA_GC[[#This Row],[Velocidad Comercial Trenes Diésel]]/S294-1</f>
        <v>0</v>
      </c>
      <c r="W306" s="6"/>
      <c r="X306" s="6">
        <v>6</v>
      </c>
      <c r="Y306" s="6"/>
      <c r="AA306" s="6">
        <f>+BA_GC[[#This Row],[Form. Media Trenes Coche Motor]]*BA_GC[[#This Row],[Asientos Prom. x C. Motor]]*BA_GC[[#This Row],[Trenes Corridos (TC)]]</f>
        <v>704820</v>
      </c>
      <c r="AD306" s="6">
        <v>34</v>
      </c>
      <c r="AF306" s="6">
        <f>+'[2]BS TAB'!$V310</f>
        <v>3745</v>
      </c>
      <c r="AG306" s="6">
        <f>+BA_GC[[#This Row],[Trenes Programados]]-BA_GC[[#This Row],[Trenes Corridos (TC)]]</f>
        <v>290</v>
      </c>
      <c r="AH306" s="7">
        <f>+'[2]BS TAB'!$X310</f>
        <v>3455</v>
      </c>
      <c r="AI306" s="15">
        <f>IFERROR(BA_GC[[#This Row],[Trenes Corridos (TC)]]/AH294-1,0)</f>
        <v>8.6819754639823943E-2</v>
      </c>
      <c r="AJ306" s="6">
        <f>+'[2]BS TAB'!$Y310</f>
        <v>2836</v>
      </c>
      <c r="AK306" s="36">
        <f>+BA_GC[[#This Row],[Trenes Corridos (TC)]]-BA_GC[[#This Row],[Trenes Puntuales]]</f>
        <v>619</v>
      </c>
      <c r="AL306" s="111">
        <f>+BA_GC[[#This Row],[Trenes Puntuales]]/BA_GC[[#This Row],[Trenes Programados]]</f>
        <v>0.75727636849132174</v>
      </c>
      <c r="AM306" s="82">
        <v>0.95</v>
      </c>
      <c r="AN306" s="82" t="str">
        <f>+IF(BA_GC[[#This Row],[Regularidad Absoluta]]&gt;=BA_GC[[#This Row],[RA 95%]],BA_GC[[#This Row],[Regularidad Absoluta]],"")</f>
        <v/>
      </c>
      <c r="AO306" s="82">
        <f>+BA_GC[[#This Row],[Trenes Puntuales]]/BA_GC[[#This Row],[Trenes Corridos (TC)]]</f>
        <v>0.82083936324167872</v>
      </c>
      <c r="AP306" s="82">
        <f>+BA_GC[[#This Row],[Trenes Corridos (TC)]]/BA_GC[[#This Row],[Trenes Programados]]</f>
        <v>0.92256341789052065</v>
      </c>
      <c r="AQ306" s="82">
        <f>+BA_GC[[#This Row],[Regularidad Relativa]]/AO294-1</f>
        <v>-0.12021296839335915</v>
      </c>
      <c r="AR306" s="81">
        <f>+'[3]DATOS BS#Bol por Estación'!$AU290</f>
        <v>1206111</v>
      </c>
      <c r="AS306" s="15">
        <f>IFERROR(+BA_GC[[#This Row],[Pasajeros Pagos (PAX)]]/AR294-1,0)</f>
        <v>0.22892350706158426</v>
      </c>
      <c r="AT306" s="6">
        <f>+BA_GC[[#This Row],[Pasajeros Pagos (PAX)]]/BA_GC[[#This Row],[Indice Dia Habil]]</f>
        <v>43731.363306744017</v>
      </c>
      <c r="AU306" s="15">
        <f>IFERROR(+BA_GC[[#This Row],[PAX Día Habil]]/AT294-1,0)</f>
        <v>0.22892350706158426</v>
      </c>
      <c r="AV306" s="6">
        <f>+BA_GC[[#This Row],[Pasajeros Pagos (PAX)]]/BA_GC[[#This Row],[Trenes Corridos (TC)]]</f>
        <v>349.0914616497829</v>
      </c>
      <c r="AW306" s="6">
        <f>+BA_GC[[#This Row],[PAX x Tren]]/BA_GC[[#This Row],[Form. Media Trenes Coche Motor]]</f>
        <v>58.181910274963819</v>
      </c>
      <c r="AX306" s="15">
        <f>IFERROR(+BA_GC[[#This Row],[PAX x Coche]]/AW294-1,0)</f>
        <v>0.13075190418199001</v>
      </c>
      <c r="AY306" s="6">
        <v>124</v>
      </c>
      <c r="AZ306" s="9">
        <f>+BA_GC[[#This Row],[PAX Kilómetro]]/BA_GC[[#This Row],[Coches Kilómetro (CK) (5+6+7)]]</f>
        <v>36.651000493517671</v>
      </c>
      <c r="BA306" s="15">
        <f>IFERROR(+BA_GC[[#This Row],[Ocupación Media (PaxKm/CocheKm)]]/AZ294-1,0)</f>
        <v>0.2286232342044332</v>
      </c>
      <c r="BB306" s="15">
        <f>+BA_GC[[#This Row],[Ocupación Media (PaxKm/CocheKm)]]/BA_GC[[#This Row],[Capacidad x Coche (4xm2)]]</f>
        <v>0.29557258462514252</v>
      </c>
      <c r="BC306" s="15">
        <f>IFERROR(+BA_GC[[#This Row],[% de Ocupación Media PAX]]/BB294-1,0)</f>
        <v>0.22862323420443342</v>
      </c>
      <c r="BD306" s="36">
        <f>+BA_GC[[#This Row],[Pasajeros Pagos (PAX)]]*BA_GC[[#This Row],[PAX Recorrido Medio]]</f>
        <v>21348164.699999999</v>
      </c>
      <c r="BE306" s="9">
        <v>17.7</v>
      </c>
      <c r="BF306" s="35">
        <f>+BA_GC[[#This Row],[PAX Recorrido Medio]]/BE294-1</f>
        <v>0</v>
      </c>
      <c r="BG306" s="36">
        <f>+BA_GC[[#This Row],[Pasajeros Pagos (PAX)]]*CN306</f>
        <v>1198570.9601110809</v>
      </c>
      <c r="BH306" s="114">
        <f t="shared" si="9"/>
        <v>0.20247610717477549</v>
      </c>
      <c r="BI306" s="81">
        <f>IF(((+AH306*CM306)*((+(20/(1-20/100))/100)+1)-1)&lt;BA_GC[[#This Row],[Pasajeros Pagos (PAX)]],BA_GC[[#This Row],[Pasajeros Pagos (PAX)]],((+AH306*CM306)*((+(20/(1-20/100))/100)+1)-1))</f>
        <v>1512319.5817085274</v>
      </c>
      <c r="BJ306" s="35">
        <f>+(BA_GC[[#This Row],[Variación % TC]]*0.2)-(BA_GC[[#This Row],[Vaciación % PAX Recorrido Medio]]*0.1)-(BA_GC[[#This Row],[Variación % Ocupación PAX]]*0.5)+(BA_GC[[#This Row],[Variación % RA]]*0.1)+(BA_GC[[#This Row],[Variación % Velocidad Comercial TE]]*0.1)</f>
        <v>-0.10896896301358784</v>
      </c>
      <c r="BK306" s="10">
        <v>3526444.0599999996</v>
      </c>
      <c r="BL306" s="10">
        <f>+BA_GC[[#This Row],[Recaudación Vta. Boletos $]]/BA_GC[[#This Row],[Pasajeros Pagos (PAX)]]</f>
        <v>2.9238138612449429</v>
      </c>
      <c r="BM306" s="15">
        <f>+(BA_GC[[#This Row],[Tarifa Media $]]*44)/CQ306</f>
        <v>7.5916511940182412E-3</v>
      </c>
      <c r="BN306" s="46">
        <f>+BA_GC[[#This Row],[Tarifa Media $]]/CP306</f>
        <v>0.12070498504192978</v>
      </c>
      <c r="BO306" s="73">
        <f>+LINEA[[#This Row],[Indice Dia Habil]]</f>
        <v>27.580000000000002</v>
      </c>
      <c r="BP306" s="45">
        <v>28.098000000000003</v>
      </c>
      <c r="BQ306" s="45">
        <v>30.53</v>
      </c>
      <c r="BR306" s="36">
        <v>13</v>
      </c>
      <c r="BT306" s="63">
        <f>+BA_GC[[#This Row],[Recaudación Vta. Boletos $]]/BA_GC[[#This Row],[Km. Línea (entre cabeceras) en Servicio]]</f>
        <v>125505.16264502809</v>
      </c>
      <c r="BU306" s="64">
        <f>+BA_GC[[#This Row],[Recaudación/Km. Línea (PESOS)]]/CP306</f>
        <v>5181.2801699020201</v>
      </c>
      <c r="BV306" s="63">
        <f>+BA_GC[[#This Row],[Recaudación Vta. Boletos $]]/BA_GC[[#This Row],[Trenes Corridos (TC)]]</f>
        <v>1020.6784544138928</v>
      </c>
      <c r="BW306" s="64">
        <f>+BA_GC[[#This Row],[Recaudación/Trenes Corridos (PESOS)]]/CP306</f>
        <v>42.137079656702461</v>
      </c>
      <c r="BX306" s="63">
        <f>+BA_GC[[#This Row],[Recaudación Vta. Boletos $]]/BA_GC[[#This Row],[Coches Kilómetro (CK) (5+6+7)]]</f>
        <v>6.0542770209854364</v>
      </c>
      <c r="BY306" s="64">
        <f>+BA_GC[[#This Row],[Recaudación/Coche Kilómetro (PESOS)]]/CP306</f>
        <v>0.24994115629049787</v>
      </c>
      <c r="BZ306" s="65">
        <f>+BA_GC[[#This Row],[Recaudación Vta. Boletos $]]/BA_GC[[#This Row],[PAX Kilómetro]]</f>
        <v>0.16518722379914932</v>
      </c>
      <c r="CA306" s="66">
        <f>+BA_GC[[#This Row],[Recaudación/Pasajeros Kilómetro (PESOS)]]/CP306</f>
        <v>6.8194906803350167E-3</v>
      </c>
      <c r="CC306" s="64"/>
      <c r="CE306" s="67"/>
      <c r="CF306" s="36">
        <f>+BA_GC[[#This Row],[Pasajeros Pagos (PAX)]]/BA_GC[[#This Row],[Km. Línea (entre cabeceras) en Servicio]]</f>
        <v>42925.154815289337</v>
      </c>
      <c r="CG306" s="36">
        <f>+BA_GC[[#This Row],[Pasajeros Pagos (PAX)]]/BA_GC[[#This Row],[Cantidad de Estaciones en Servicio]]</f>
        <v>92777.769230769234</v>
      </c>
      <c r="CH306" s="36">
        <f>+BA_GC[[#This Row],[PAX Kilómetro]]/BA_GC[[#This Row],[Km. Línea (entre cabeceras) en Servicio]]</f>
        <v>759775.2402306213</v>
      </c>
      <c r="CI306" s="36">
        <f>+BA_GC[[#This Row],[Coches Kilómetro (CK) (5+6+7)]]/BA_GC[[#This Row],[Km. Línea (entre cabeceras) en Servicio]]</f>
        <v>20730</v>
      </c>
      <c r="CL306" s="2" t="s">
        <v>283</v>
      </c>
      <c r="CM306" s="144">
        <f t="shared" si="10"/>
        <v>350.17553266767641</v>
      </c>
      <c r="CN306" s="11">
        <v>0.99374846934575745</v>
      </c>
      <c r="CP306" s="10">
        <v>24.222809523809524</v>
      </c>
      <c r="CQ306" s="60">
        <v>16945.959002455766</v>
      </c>
      <c r="CR306" s="10"/>
      <c r="CS306" s="24"/>
      <c r="DF306" s="45">
        <f>+BA_GC[[#This Row],[Trenes Kilómetro (TK) (1+2+3)]]/BA_GC[[#This Row],[Trenes Corridos (TC)]]</f>
        <v>28.098000000000003</v>
      </c>
      <c r="EA306" s="2">
        <v>2018</v>
      </c>
      <c r="EB306" s="2" t="s">
        <v>1</v>
      </c>
    </row>
    <row r="307" spans="1:132" ht="13.7" customHeight="1" x14ac:dyDescent="0.2">
      <c r="A307" s="83" t="s">
        <v>224</v>
      </c>
      <c r="B307" s="2" t="s">
        <v>2</v>
      </c>
      <c r="C307" s="85">
        <v>43252</v>
      </c>
      <c r="D307" s="2" t="s">
        <v>252</v>
      </c>
      <c r="E307" s="4" t="s">
        <v>267</v>
      </c>
      <c r="F307" s="4" t="s">
        <v>268</v>
      </c>
      <c r="G307" s="4" t="s">
        <v>111</v>
      </c>
      <c r="I307" s="6">
        <f>+BA_GC[[#This Row],[Trenes Corridos (TC)]]*BA_GC[[#This Row],[Km. Línea (entre cabeceras) en Servicio]]</f>
        <v>93791.124000000011</v>
      </c>
      <c r="K307" s="7">
        <f>+BA_GC[[#This Row],[TK Remolcados (1)]]+BA_GC[[#This Row],[TK Coche Motor (2)]]+BA_GC[[#This Row],[TK Eléctricos (3)]]</f>
        <v>93791.124000000011</v>
      </c>
      <c r="L307" s="15">
        <f>+BA_GC[[#This Row],[Trenes Kilómetro (TK) (1+2+3)]]/K295-1</f>
        <v>3.9532956975780742E-3</v>
      </c>
      <c r="M307" s="6"/>
      <c r="N307" s="6"/>
      <c r="O307" s="6">
        <f>+BA_GC[[#This Row],[TK Coche Motor (2)]]*BA_GC[[#This Row],[Form. Media Trenes Coche Motor]]</f>
        <v>562746.74400000006</v>
      </c>
      <c r="P307" s="6"/>
      <c r="Q307" s="7">
        <f>+BA_GC[[#This Row],[CK Remolcados (5)]]+BA_GC[[#This Row],[CK Coche Motor (6)]]+BA_GC[[#This Row],[CK Eléctricos (7)]]</f>
        <v>562746.74400000006</v>
      </c>
      <c r="R307" s="15">
        <f>+BA_GC[[#This Row],[Coches Kilómetro (CK) (5+6+7)]]/Q295-1</f>
        <v>3.9532956975780742E-3</v>
      </c>
      <c r="S307" s="120">
        <v>31</v>
      </c>
      <c r="T307" s="15">
        <f>+BA_GC[[#This Row],[Velocidad Comercial Trenes Diésel]]/S295-1</f>
        <v>0</v>
      </c>
      <c r="W307" s="6"/>
      <c r="X307" s="6">
        <v>6</v>
      </c>
      <c r="Y307" s="6"/>
      <c r="AA307" s="6">
        <f>+BA_GC[[#This Row],[Form. Media Trenes Coche Motor]]*BA_GC[[#This Row],[Asientos Prom. x C. Motor]]*BA_GC[[#This Row],[Trenes Corridos (TC)]]</f>
        <v>680952</v>
      </c>
      <c r="AD307" s="6">
        <v>34</v>
      </c>
      <c r="AF307" s="6">
        <f>+'[2]BS TAB'!$V311</f>
        <v>3715</v>
      </c>
      <c r="AG307" s="6">
        <f>+BA_GC[[#This Row],[Trenes Programados]]-BA_GC[[#This Row],[Trenes Corridos (TC)]]</f>
        <v>377</v>
      </c>
      <c r="AH307" s="7">
        <f>+'[2]BS TAB'!$X311</f>
        <v>3338</v>
      </c>
      <c r="AI307" s="15">
        <f>IFERROR(BA_GC[[#This Row],[Trenes Corridos (TC)]]/AH295-1,0)</f>
        <v>9.0849673202614278E-2</v>
      </c>
      <c r="AJ307" s="6">
        <f>+'[2]BS TAB'!$Y311</f>
        <v>2766</v>
      </c>
      <c r="AK307" s="36">
        <f>+BA_GC[[#This Row],[Trenes Corridos (TC)]]-BA_GC[[#This Row],[Trenes Puntuales]]</f>
        <v>572</v>
      </c>
      <c r="AL307" s="111">
        <f>+BA_GC[[#This Row],[Trenes Puntuales]]/BA_GC[[#This Row],[Trenes Programados]]</f>
        <v>0.7445491251682369</v>
      </c>
      <c r="AM307" s="82">
        <v>0.95</v>
      </c>
      <c r="AN307" s="82" t="str">
        <f>+IF(BA_GC[[#This Row],[Regularidad Absoluta]]&gt;=BA_GC[[#This Row],[RA 95%]],BA_GC[[#This Row],[Regularidad Absoluta]],"")</f>
        <v/>
      </c>
      <c r="AO307" s="82">
        <f>+BA_GC[[#This Row],[Trenes Puntuales]]/BA_GC[[#This Row],[Trenes Corridos (TC)]]</f>
        <v>0.82863990413421207</v>
      </c>
      <c r="AP307" s="82">
        <f>+BA_GC[[#This Row],[Trenes Corridos (TC)]]/BA_GC[[#This Row],[Trenes Programados]]</f>
        <v>0.89851951547779274</v>
      </c>
      <c r="AQ307" s="82">
        <f>+BA_GC[[#This Row],[Regularidad Relativa]]/AO295-1</f>
        <v>-0.12624462210520704</v>
      </c>
      <c r="AR307" s="81">
        <f>+'[3]DATOS BS#Bol por Estación'!$AU291</f>
        <v>1167763</v>
      </c>
      <c r="AS307" s="15">
        <f>IFERROR(+BA_GC[[#This Row],[Pasajeros Pagos (PAX)]]/AR295-1,0)</f>
        <v>0.24583712067869223</v>
      </c>
      <c r="AT307" s="6">
        <f>+BA_GC[[#This Row],[Pasajeros Pagos (PAX)]]/BA_GC[[#This Row],[Indice Dia Habil]]</f>
        <v>44233.446969696968</v>
      </c>
      <c r="AU307" s="15">
        <f>IFERROR(+BA_GC[[#This Row],[PAX Día Habil]]/AT295-1,0)</f>
        <v>0.24158994867637862</v>
      </c>
      <c r="AV307" s="6">
        <f>+BA_GC[[#This Row],[Pasajeros Pagos (PAX)]]/BA_GC[[#This Row],[Trenes Corridos (TC)]]</f>
        <v>349.83912522468546</v>
      </c>
      <c r="AW307" s="6">
        <f>+BA_GC[[#This Row],[PAX x Tren]]/BA_GC[[#This Row],[Form. Media Trenes Coche Motor]]</f>
        <v>58.306520870780908</v>
      </c>
      <c r="AX307" s="15">
        <f>IFERROR(+BA_GC[[#This Row],[PAX x Coche]]/AW295-1,0)</f>
        <v>0.14207956539149147</v>
      </c>
      <c r="AY307" s="6">
        <v>124</v>
      </c>
      <c r="AZ307" s="9">
        <f>+BA_GC[[#This Row],[PAX Kilómetro]]/BA_GC[[#This Row],[Coches Kilómetro (CK) (5+6+7)]]</f>
        <v>36.729497452232252</v>
      </c>
      <c r="BA307" s="15">
        <f>IFERROR(+BA_GC[[#This Row],[Ocupación Media (PaxKm/CocheKm)]]/AZ295-1,0)</f>
        <v>0.24093135210343197</v>
      </c>
      <c r="BB307" s="15">
        <f>+BA_GC[[#This Row],[Ocupación Media (PaxKm/CocheKm)]]/BA_GC[[#This Row],[Capacidad x Coche (4xm2)]]</f>
        <v>0.29620562461477623</v>
      </c>
      <c r="BC307" s="15">
        <f>IFERROR(+BA_GC[[#This Row],[% de Ocupación Media PAX]]/BB295-1,0)</f>
        <v>0.24093135210343197</v>
      </c>
      <c r="BD307" s="36">
        <f>+BA_GC[[#This Row],[Pasajeros Pagos (PAX)]]*BA_GC[[#This Row],[PAX Recorrido Medio]]</f>
        <v>20669405.099999998</v>
      </c>
      <c r="BE307" s="9">
        <v>17.7</v>
      </c>
      <c r="BF307" s="35">
        <f>+BA_GC[[#This Row],[PAX Recorrido Medio]]/BE295-1</f>
        <v>0</v>
      </c>
      <c r="BG307" s="36">
        <f>+BA_GC[[#This Row],[Pasajeros Pagos (PAX)]]*CN307</f>
        <v>1220157.7491247992</v>
      </c>
      <c r="BH307" s="114">
        <f t="shared" si="9"/>
        <v>0.1579926796842146</v>
      </c>
      <c r="BI307" s="81">
        <f>IF(((+AH307*CM307)*((+(20/(1-20/100))/100)+1)-1)&lt;BA_GC[[#This Row],[Pasajeros Pagos (PAX)]],BA_GC[[#This Row],[Pasajeros Pagos (PAX)]],((+AH307*CM307)*((+(20/(1-20/100))/100)+1)-1))</f>
        <v>1386879.8665100008</v>
      </c>
      <c r="BJ307" s="35">
        <f>+(BA_GC[[#This Row],[Variación % TC]]*0.2)-(BA_GC[[#This Row],[Vaciación % PAX Recorrido Medio]]*0.1)-(BA_GC[[#This Row],[Variación % Ocupación PAX]]*0.5)+(BA_GC[[#This Row],[Variación % RA]]*0.1)+(BA_GC[[#This Row],[Variación % Velocidad Comercial TE]]*0.1)</f>
        <v>-0.11492020362171383</v>
      </c>
      <c r="BK307" s="10">
        <v>3674776.74</v>
      </c>
      <c r="BL307" s="10">
        <f>+BA_GC[[#This Row],[Recaudación Vta. Boletos $]]/BA_GC[[#This Row],[Pasajeros Pagos (PAX)]]</f>
        <v>3.1468514929827371</v>
      </c>
      <c r="BM307" s="15">
        <f>+(BA_GC[[#This Row],[Tarifa Media $]]*44)/CQ307</f>
        <v>8.0542690772086728E-3</v>
      </c>
      <c r="BN307" s="46">
        <f>+BA_GC[[#This Row],[Tarifa Media $]]/CP307</f>
        <v>0.11549731862478435</v>
      </c>
      <c r="BO307" s="73">
        <f>+LINEA[[#This Row],[Indice Dia Habil]]</f>
        <v>26.400000000000002</v>
      </c>
      <c r="BP307" s="45">
        <v>28.098000000000003</v>
      </c>
      <c r="BQ307" s="45">
        <v>30.53</v>
      </c>
      <c r="BR307" s="36">
        <v>13</v>
      </c>
      <c r="BT307" s="63">
        <f>+BA_GC[[#This Row],[Recaudación Vta. Boletos $]]/BA_GC[[#This Row],[Km. Línea (entre cabeceras) en Servicio]]</f>
        <v>130784.28144351911</v>
      </c>
      <c r="BU307" s="64">
        <f>+BA_GC[[#This Row],[Recaudación/Km. Línea (PESOS)]]/CP307</f>
        <v>4800.1101604823843</v>
      </c>
      <c r="BV307" s="63">
        <f>+BA_GC[[#This Row],[Recaudación Vta. Boletos $]]/BA_GC[[#This Row],[Trenes Corridos (TC)]]</f>
        <v>1100.8917735170762</v>
      </c>
      <c r="BW307" s="64">
        <f>+BA_GC[[#This Row],[Recaudación/Trenes Corridos (PESOS)]]/CP307</f>
        <v>40.405480913491331</v>
      </c>
      <c r="BX307" s="63">
        <f>+BA_GC[[#This Row],[Recaudación Vta. Boletos $]]/BA_GC[[#This Row],[Coches Kilómetro (CK) (5+6+7)]]</f>
        <v>6.530071971415973</v>
      </c>
      <c r="BY307" s="64">
        <f>+BA_GC[[#This Row],[Recaudación/Coche Kilómetro (PESOS)]]/CP307</f>
        <v>0.23966997006602678</v>
      </c>
      <c r="BZ307" s="65">
        <f>+BA_GC[[#This Row],[Recaudación Vta. Boletos $]]/BA_GC[[#This Row],[PAX Kilómetro]]</f>
        <v>0.17778821994252755</v>
      </c>
      <c r="CA307" s="66">
        <f>+BA_GC[[#This Row],[Recaudación/Pasajeros Kilómetro (PESOS)]]/CP307</f>
        <v>6.5252722386883828E-3</v>
      </c>
      <c r="CC307" s="64"/>
      <c r="CE307" s="67"/>
      <c r="CF307" s="36">
        <f>+BA_GC[[#This Row],[Pasajeros Pagos (PAX)]]/BA_GC[[#This Row],[Km. Línea (entre cabeceras) en Servicio]]</f>
        <v>41560.360167983483</v>
      </c>
      <c r="CG307" s="36">
        <f>+BA_GC[[#This Row],[Pasajeros Pagos (PAX)]]/BA_GC[[#This Row],[Cantidad de Estaciones en Servicio]]</f>
        <v>89827.923076923078</v>
      </c>
      <c r="CH307" s="36">
        <f>+BA_GC[[#This Row],[PAX Kilómetro]]/BA_GC[[#This Row],[Km. Línea (entre cabeceras) en Servicio]]</f>
        <v>735618.3749733076</v>
      </c>
      <c r="CI307" s="36">
        <f>+BA_GC[[#This Row],[Coches Kilómetro (CK) (5+6+7)]]/BA_GC[[#This Row],[Km. Línea (entre cabeceras) en Servicio]]</f>
        <v>20028</v>
      </c>
      <c r="CM307" s="144">
        <f t="shared" si="10"/>
        <v>332.38606746794505</v>
      </c>
      <c r="CN307" s="11">
        <v>1.0448676222185487</v>
      </c>
      <c r="CP307" s="10">
        <v>27.246100000000002</v>
      </c>
      <c r="CQ307" s="33">
        <v>17191.065305112246</v>
      </c>
      <c r="CR307" s="10"/>
      <c r="CS307" s="24"/>
      <c r="CX307" s="28"/>
      <c r="DF307" s="45">
        <f>+BA_GC[[#This Row],[Trenes Kilómetro (TK) (1+2+3)]]/BA_GC[[#This Row],[Trenes Corridos (TC)]]</f>
        <v>28.098000000000003</v>
      </c>
      <c r="EA307" s="2">
        <v>2018</v>
      </c>
      <c r="EB307" s="2" t="s">
        <v>2</v>
      </c>
    </row>
    <row r="308" spans="1:132" x14ac:dyDescent="0.2">
      <c r="A308" s="83" t="s">
        <v>224</v>
      </c>
      <c r="B308" s="2" t="s">
        <v>3</v>
      </c>
      <c r="C308" s="85">
        <v>43282</v>
      </c>
      <c r="D308" s="2" t="s">
        <v>252</v>
      </c>
      <c r="E308" s="4" t="s">
        <v>267</v>
      </c>
      <c r="F308" s="4" t="s">
        <v>268</v>
      </c>
      <c r="G308" s="4" t="s">
        <v>111</v>
      </c>
      <c r="I308" s="6">
        <f>+BA_GC[[#This Row],[Trenes Corridos (TC)]]*BA_GC[[#This Row],[Km. Línea (entre cabeceras) en Servicio]]</f>
        <v>100028.88</v>
      </c>
      <c r="K308" s="7">
        <f>+BA_GC[[#This Row],[TK Remolcados (1)]]+BA_GC[[#This Row],[TK Coche Motor (2)]]+BA_GC[[#This Row],[TK Eléctricos (3)]]</f>
        <v>100028.88</v>
      </c>
      <c r="L308" s="15">
        <f>+BA_GC[[#This Row],[Trenes Kilómetro (TK) (1+2+3)]]/K296-1</f>
        <v>7.8168898219026506E-3</v>
      </c>
      <c r="M308" s="6"/>
      <c r="N308" s="6"/>
      <c r="O308" s="6">
        <f>+BA_GC[[#This Row],[TK Coche Motor (2)]]*BA_GC[[#This Row],[Form. Media Trenes Coche Motor]]</f>
        <v>600173.28</v>
      </c>
      <c r="P308" s="6"/>
      <c r="Q308" s="7">
        <f>+BA_GC[[#This Row],[CK Remolcados (5)]]+BA_GC[[#This Row],[CK Coche Motor (6)]]+BA_GC[[#This Row],[CK Eléctricos (7)]]</f>
        <v>600173.28</v>
      </c>
      <c r="R308" s="15">
        <f>+BA_GC[[#This Row],[Coches Kilómetro (CK) (5+6+7)]]/Q296-1</f>
        <v>7.8168898219028726E-3</v>
      </c>
      <c r="S308" s="120">
        <v>31</v>
      </c>
      <c r="T308" s="15">
        <f>+BA_GC[[#This Row],[Velocidad Comercial Trenes Diésel]]/S296-1</f>
        <v>0</v>
      </c>
      <c r="W308" s="6"/>
      <c r="X308" s="6">
        <v>6</v>
      </c>
      <c r="Y308" s="6"/>
      <c r="AA308" s="6">
        <f>+BA_GC[[#This Row],[Form. Media Trenes Coche Motor]]*BA_GC[[#This Row],[Asientos Prom. x C. Motor]]*BA_GC[[#This Row],[Trenes Corridos (TC)]]</f>
        <v>726240</v>
      </c>
      <c r="AD308" s="6">
        <v>34</v>
      </c>
      <c r="AF308" s="6">
        <f>+'[2]BS TAB'!$V312</f>
        <v>3822</v>
      </c>
      <c r="AG308" s="6">
        <f>+BA_GC[[#This Row],[Trenes Programados]]-BA_GC[[#This Row],[Trenes Corridos (TC)]]</f>
        <v>262</v>
      </c>
      <c r="AH308" s="7">
        <f>+'[2]BS TAB'!$X312</f>
        <v>3560</v>
      </c>
      <c r="AI308" s="15">
        <f>IFERROR(BA_GC[[#This Row],[Trenes Corridos (TC)]]/AH296-1,0)</f>
        <v>9.5047677637649874E-2</v>
      </c>
      <c r="AJ308" s="6">
        <f>+'[2]BS TAB'!$Y312</f>
        <v>3009</v>
      </c>
      <c r="AK308" s="36">
        <f>+BA_GC[[#This Row],[Trenes Corridos (TC)]]-BA_GC[[#This Row],[Trenes Puntuales]]</f>
        <v>551</v>
      </c>
      <c r="AL308" s="111">
        <f>+BA_GC[[#This Row],[Trenes Puntuales]]/BA_GC[[#This Row],[Trenes Programados]]</f>
        <v>0.78728414442700156</v>
      </c>
      <c r="AM308" s="82">
        <v>0.95</v>
      </c>
      <c r="AN308" s="82" t="str">
        <f>+IF(BA_GC[[#This Row],[Regularidad Absoluta]]&gt;=BA_GC[[#This Row],[RA 95%]],BA_GC[[#This Row],[Regularidad Absoluta]],"")</f>
        <v/>
      </c>
      <c r="AO308" s="82">
        <f>+BA_GC[[#This Row],[Trenes Puntuales]]/BA_GC[[#This Row],[Trenes Corridos (TC)]]</f>
        <v>0.84522471910112362</v>
      </c>
      <c r="AP308" s="82">
        <f>+BA_GC[[#This Row],[Trenes Corridos (TC)]]/BA_GC[[#This Row],[Trenes Programados]]</f>
        <v>0.93144950287807426</v>
      </c>
      <c r="AQ308" s="82">
        <f>+BA_GC[[#This Row],[Regularidad Relativa]]/AO296-1</f>
        <v>-8.7404330190052115E-2</v>
      </c>
      <c r="AR308" s="81">
        <f>+'[3]DATOS BS#Bol por Estación'!$AU292</f>
        <v>1184919</v>
      </c>
      <c r="AS308" s="15">
        <f>IFERROR(+BA_GC[[#This Row],[Pasajeros Pagos (PAX)]]/AR296-1,0)</f>
        <v>0.13388726954677765</v>
      </c>
      <c r="AT308" s="6">
        <f>+BA_GC[[#This Row],[Pasajeros Pagos (PAX)]]/BA_GC[[#This Row],[Indice Dia Habil]]</f>
        <v>42962.980420594628</v>
      </c>
      <c r="AU308" s="15">
        <f>IFERROR(+BA_GC[[#This Row],[PAX Día Habil]]/AT296-1,0)</f>
        <v>0.14498768879179691</v>
      </c>
      <c r="AV308" s="6">
        <f>+BA_GC[[#This Row],[Pasajeros Pagos (PAX)]]/BA_GC[[#This Row],[Trenes Corridos (TC)]]</f>
        <v>332.84241573033705</v>
      </c>
      <c r="AW308" s="6">
        <f>+BA_GC[[#This Row],[PAX x Tren]]/BA_GC[[#This Row],[Form. Media Trenes Coche Motor]]</f>
        <v>55.473735955056178</v>
      </c>
      <c r="AX308" s="15">
        <f>IFERROR(+BA_GC[[#This Row],[PAX x Coche]]/AW296-1,0)</f>
        <v>3.5468402611397165E-2</v>
      </c>
      <c r="AY308" s="6">
        <v>124</v>
      </c>
      <c r="AZ308" s="9">
        <f>+BA_GC[[#This Row],[PAX Kilómetro]]/BA_GC[[#This Row],[Coches Kilómetro (CK) (5+6+7)]]</f>
        <v>34.945018378692232</v>
      </c>
      <c r="BA308" s="15">
        <f>IFERROR(+BA_GC[[#This Row],[Ocupación Media (PaxKm/CocheKm)]]/AZ296-1,0)</f>
        <v>0.12509254508242429</v>
      </c>
      <c r="BB308" s="15">
        <f>+BA_GC[[#This Row],[Ocupación Media (PaxKm/CocheKm)]]/BA_GC[[#This Row],[Capacidad x Coche (4xm2)]]</f>
        <v>0.2818146643442922</v>
      </c>
      <c r="BC308" s="15">
        <f>IFERROR(+BA_GC[[#This Row],[% de Ocupación Media PAX]]/BB296-1,0)</f>
        <v>0.12509254508242429</v>
      </c>
      <c r="BD308" s="36">
        <f>+BA_GC[[#This Row],[Pasajeros Pagos (PAX)]]*BA_GC[[#This Row],[PAX Recorrido Medio]]</f>
        <v>20973066.300000001</v>
      </c>
      <c r="BE308" s="9">
        <v>17.7</v>
      </c>
      <c r="BF308" s="35">
        <f>+BA_GC[[#This Row],[PAX Recorrido Medio]]/BE296-1</f>
        <v>0</v>
      </c>
      <c r="BG308" s="36">
        <f>+BA_GC[[#This Row],[Pasajeros Pagos (PAX)]]*CN308</f>
        <v>1181748.0428091409</v>
      </c>
      <c r="BH308" s="114">
        <f t="shared" si="9"/>
        <v>0.23688669312673538</v>
      </c>
      <c r="BI308" s="81">
        <f>IF(((+AH308*CM308)*((+(20/(1-20/100))/100)+1)-1)&lt;BA_GC[[#This Row],[Pasajeros Pagos (PAX)]],BA_GC[[#This Row],[Pasajeros Pagos (PAX)]],((+AH308*CM308)*((+(20/(1-20/100))/100)+1)-1))</f>
        <v>1552743.2025199733</v>
      </c>
      <c r="BJ308" s="35">
        <f>+(BA_GC[[#This Row],[Variación % TC]]*0.2)-(BA_GC[[#This Row],[Vaciación % PAX Recorrido Medio]]*0.1)-(BA_GC[[#This Row],[Variación % Ocupación PAX]]*0.5)+(BA_GC[[#This Row],[Variación % RA]]*0.1)+(BA_GC[[#This Row],[Variación % Velocidad Comercial TE]]*0.1)</f>
        <v>-5.2277170032687385E-2</v>
      </c>
      <c r="BK308" s="10">
        <f>1801548.63+1925415.28</f>
        <v>3726963.91</v>
      </c>
      <c r="BL308" s="10">
        <f>+BA_GC[[#This Row],[Recaudación Vta. Boletos $]]/BA_GC[[#This Row],[Pasajeros Pagos (PAX)]]</f>
        <v>3.1453322210210151</v>
      </c>
      <c r="BM308" s="15">
        <f>+(BA_GC[[#This Row],[Tarifa Media $]]*44)/CQ308</f>
        <v>7.937213560301427E-3</v>
      </c>
      <c r="BN308" s="46">
        <f>+BA_GC[[#This Row],[Tarifa Media $]]/CP308</f>
        <v>0.1112763574575525</v>
      </c>
      <c r="BO308" s="73">
        <f>+LINEA[[#This Row],[Indice Dia Habil]]</f>
        <v>27.580000000000002</v>
      </c>
      <c r="BP308" s="45">
        <v>28.098000000000003</v>
      </c>
      <c r="BQ308" s="45">
        <v>30.53</v>
      </c>
      <c r="BR308" s="36">
        <v>13</v>
      </c>
      <c r="BT308" s="63">
        <f>+BA_GC[[#This Row],[Recaudación Vta. Boletos $]]/BA_GC[[#This Row],[Km. Línea (entre cabeceras) en Servicio]]</f>
        <v>132641.6082995231</v>
      </c>
      <c r="BU308" s="64">
        <f>+BA_GC[[#This Row],[Recaudación/Km. Línea (PESOS)]]/CP308</f>
        <v>4692.6283081445526</v>
      </c>
      <c r="BV308" s="63">
        <f>+BA_GC[[#This Row],[Recaudación Vta. Boletos $]]/BA_GC[[#This Row],[Trenes Corridos (TC)]]</f>
        <v>1046.8999747191012</v>
      </c>
      <c r="BW308" s="64">
        <f>+BA_GC[[#This Row],[Recaudación/Trenes Corridos (PESOS)]]/CP308</f>
        <v>37.037491629844283</v>
      </c>
      <c r="BX308" s="63">
        <f>+BA_GC[[#This Row],[Recaudación Vta. Boletos $]]/BA_GC[[#This Row],[Coches Kilómetro (CK) (5+6+7)]]</f>
        <v>6.2098131226368487</v>
      </c>
      <c r="BY308" s="64">
        <f>+BA_GC[[#This Row],[Recaudación/Coche Kilómetro (PESOS)]]/CP308</f>
        <v>0.21969233652362136</v>
      </c>
      <c r="BZ308" s="65">
        <f>+BA_GC[[#This Row],[Recaudación Vta. Boletos $]]/BA_GC[[#This Row],[PAX Kilómetro]]</f>
        <v>0.17770238536841892</v>
      </c>
      <c r="CA308" s="66">
        <f>+BA_GC[[#This Row],[Recaudación/Pasajeros Kilómetro (PESOS)]]/CP308</f>
        <v>6.2867998563588979E-3</v>
      </c>
      <c r="CC308" s="64"/>
      <c r="CE308" s="67"/>
      <c r="CF308" s="36">
        <f>+BA_GC[[#This Row],[Pasajeros Pagos (PAX)]]/BA_GC[[#This Row],[Km. Línea (entre cabeceras) en Servicio]]</f>
        <v>42170.937433269268</v>
      </c>
      <c r="CG308" s="36">
        <f>+BA_GC[[#This Row],[Pasajeros Pagos (PAX)]]/BA_GC[[#This Row],[Cantidad de Estaciones en Servicio]]</f>
        <v>91147.61538461539</v>
      </c>
      <c r="CH308" s="36">
        <f>+BA_GC[[#This Row],[PAX Kilómetro]]/BA_GC[[#This Row],[Km. Línea (entre cabeceras) en Servicio]]</f>
        <v>746425.59256886609</v>
      </c>
      <c r="CI308" s="36">
        <f>+BA_GC[[#This Row],[Coches Kilómetro (CK) (5+6+7)]]/BA_GC[[#This Row],[Km. Línea (entre cabeceras) en Servicio]]</f>
        <v>21360</v>
      </c>
      <c r="CM308" s="144">
        <f t="shared" si="10"/>
        <v>348.93128146516256</v>
      </c>
      <c r="CN308" s="11">
        <v>0.99732390383573966</v>
      </c>
      <c r="CP308" s="10">
        <v>28.265952380952388</v>
      </c>
      <c r="CQ308" s="33">
        <v>17436.171607768727</v>
      </c>
      <c r="CR308" s="10"/>
      <c r="CS308" s="24"/>
      <c r="CX308" s="28"/>
      <c r="DF308" s="45">
        <f>+BA_GC[[#This Row],[Trenes Kilómetro (TK) (1+2+3)]]/BA_GC[[#This Row],[Trenes Corridos (TC)]]</f>
        <v>28.098000000000003</v>
      </c>
      <c r="EA308" s="2">
        <v>2018</v>
      </c>
      <c r="EB308" s="2" t="s">
        <v>3</v>
      </c>
    </row>
    <row r="309" spans="1:132" x14ac:dyDescent="0.2">
      <c r="A309" s="83" t="s">
        <v>224</v>
      </c>
      <c r="B309" s="2" t="s">
        <v>4</v>
      </c>
      <c r="C309" s="85">
        <v>43313</v>
      </c>
      <c r="D309" s="2" t="s">
        <v>252</v>
      </c>
      <c r="E309" s="4" t="s">
        <v>267</v>
      </c>
      <c r="F309" s="4" t="s">
        <v>268</v>
      </c>
      <c r="G309" s="4" t="s">
        <v>111</v>
      </c>
      <c r="I309" s="6">
        <f>+BA_GC[[#This Row],[Trenes Corridos (TC)]]*BA_GC[[#This Row],[Km. Línea (entre cabeceras) en Servicio]]</f>
        <v>96348.042000000016</v>
      </c>
      <c r="K309" s="7">
        <f>+BA_GC[[#This Row],[TK Remolcados (1)]]+BA_GC[[#This Row],[TK Coche Motor (2)]]+BA_GC[[#This Row],[TK Eléctricos (3)]]</f>
        <v>96348.042000000016</v>
      </c>
      <c r="L309" s="15">
        <f>+BA_GC[[#This Row],[Trenes Kilómetro (TK) (1+2+3)]]/K297-1</f>
        <v>-3.8730403943969205E-2</v>
      </c>
      <c r="M309" s="6"/>
      <c r="N309" s="6"/>
      <c r="O309" s="6">
        <f>+BA_GC[[#This Row],[TK Coche Motor (2)]]*BA_GC[[#This Row],[Form. Media Trenes Coche Motor]]</f>
        <v>578088.25200000009</v>
      </c>
      <c r="P309" s="6"/>
      <c r="Q309" s="7">
        <f>+BA_GC[[#This Row],[CK Remolcados (5)]]+BA_GC[[#This Row],[CK Coche Motor (6)]]+BA_GC[[#This Row],[CK Eléctricos (7)]]</f>
        <v>578088.25200000009</v>
      </c>
      <c r="R309" s="15">
        <f>+BA_GC[[#This Row],[Coches Kilómetro (CK) (5+6+7)]]/Q297-1</f>
        <v>-3.8730403943969205E-2</v>
      </c>
      <c r="S309" s="120">
        <v>31</v>
      </c>
      <c r="T309" s="15">
        <f>+BA_GC[[#This Row],[Velocidad Comercial Trenes Diésel]]/S297-1</f>
        <v>0</v>
      </c>
      <c r="W309" s="6"/>
      <c r="X309" s="6">
        <v>6</v>
      </c>
      <c r="Y309" s="6"/>
      <c r="AA309" s="6">
        <f>+BA_GC[[#This Row],[Form. Media Trenes Coche Motor]]*BA_GC[[#This Row],[Asientos Prom. x C. Motor]]*BA_GC[[#This Row],[Trenes Corridos (TC)]]</f>
        <v>699516</v>
      </c>
      <c r="AD309" s="6">
        <v>34</v>
      </c>
      <c r="AF309" s="6">
        <f>+'[2]BS TAB'!$V313</f>
        <v>3852</v>
      </c>
      <c r="AG309" s="6">
        <f>+BA_GC[[#This Row],[Trenes Programados]]-BA_GC[[#This Row],[Trenes Corridos (TC)]]</f>
        <v>423</v>
      </c>
      <c r="AH309" s="7">
        <f>+'[2]BS TAB'!$X313</f>
        <v>3429</v>
      </c>
      <c r="AI309" s="15">
        <f>IFERROR(BA_GC[[#This Row],[Trenes Corridos (TC)]]/AH297-1,0)</f>
        <v>4.4471519951264193E-2</v>
      </c>
      <c r="AJ309" s="6">
        <f>+'[2]BS TAB'!$Y313</f>
        <v>2837</v>
      </c>
      <c r="AK309" s="36">
        <f>+BA_GC[[#This Row],[Trenes Corridos (TC)]]-BA_GC[[#This Row],[Trenes Puntuales]]</f>
        <v>592</v>
      </c>
      <c r="AL309" s="111">
        <f>+BA_GC[[#This Row],[Trenes Puntuales]]/BA_GC[[#This Row],[Trenes Programados]]</f>
        <v>0.73650051921079962</v>
      </c>
      <c r="AM309" s="82">
        <v>0.95</v>
      </c>
      <c r="AN309" s="82" t="str">
        <f>+IF(BA_GC[[#This Row],[Regularidad Absoluta]]&gt;=BA_GC[[#This Row],[RA 95%]],BA_GC[[#This Row],[Regularidad Absoluta]],"")</f>
        <v/>
      </c>
      <c r="AO309" s="82">
        <f>+BA_GC[[#This Row],[Trenes Puntuales]]/BA_GC[[#This Row],[Trenes Corridos (TC)]]</f>
        <v>0.82735491396908722</v>
      </c>
      <c r="AP309" s="82">
        <f>+BA_GC[[#This Row],[Trenes Corridos (TC)]]/BA_GC[[#This Row],[Trenes Programados]]</f>
        <v>0.89018691588785048</v>
      </c>
      <c r="AQ309" s="82">
        <f>+BA_GC[[#This Row],[Regularidad Relativa]]/AO297-1</f>
        <v>-0.13109207211755802</v>
      </c>
      <c r="AR309" s="81">
        <f>+'[3]DATOS BS#Bol por Estación'!$AU293</f>
        <v>1302190</v>
      </c>
      <c r="AS309" s="15">
        <f>IFERROR(+BA_GC[[#This Row],[Pasajeros Pagos (PAX)]]/AR297-1,0)</f>
        <v>0.22600714219137052</v>
      </c>
      <c r="AT309" s="6">
        <f>+BA_GC[[#This Row],[Pasajeros Pagos (PAX)]]/BA_GC[[#This Row],[Indice Dia Habil]]</f>
        <v>46457.010346057796</v>
      </c>
      <c r="AU309" s="15">
        <f>IFERROR(+BA_GC[[#This Row],[PAX Día Habil]]/AT297-1,0)</f>
        <v>0.22600714219137052</v>
      </c>
      <c r="AV309" s="6">
        <f>+BA_GC[[#This Row],[Pasajeros Pagos (PAX)]]/BA_GC[[#This Row],[Trenes Corridos (TC)]]</f>
        <v>379.75794692330123</v>
      </c>
      <c r="AW309" s="6">
        <f>+BA_GC[[#This Row],[PAX x Tren]]/BA_GC[[#This Row],[Form. Media Trenes Coche Motor]]</f>
        <v>63.292991153883541</v>
      </c>
      <c r="AX309" s="15">
        <f>IFERROR(+BA_GC[[#This Row],[PAX x Coche]]/AW297-1,0)</f>
        <v>0.17380619650459872</v>
      </c>
      <c r="AY309" s="6">
        <v>124</v>
      </c>
      <c r="AZ309" s="9">
        <f>+BA_GC[[#This Row],[PAX Kilómetro]]/BA_GC[[#This Row],[Coches Kilómetro (CK) (5+6+7)]]</f>
        <v>39.870664937851039</v>
      </c>
      <c r="BA309" s="15">
        <f>IFERROR(+BA_GC[[#This Row],[Ocupación Media (PaxKm/CocheKm)]]/AZ297-1,0)</f>
        <v>0.27540405649104538</v>
      </c>
      <c r="BB309" s="15">
        <f>+BA_GC[[#This Row],[Ocupación Media (PaxKm/CocheKm)]]/BA_GC[[#This Row],[Capacidad x Coche (4xm2)]]</f>
        <v>0.32153762046654066</v>
      </c>
      <c r="BC309" s="15">
        <f>IFERROR(+BA_GC[[#This Row],[% de Ocupación Media PAX]]/BB297-1,0)</f>
        <v>0.27540405649104538</v>
      </c>
      <c r="BD309" s="36">
        <f>+BA_GC[[#This Row],[Pasajeros Pagos (PAX)]]*BA_GC[[#This Row],[PAX Recorrido Medio]]</f>
        <v>23048763</v>
      </c>
      <c r="BE309" s="9">
        <v>17.7</v>
      </c>
      <c r="BF309" s="35">
        <f>+BA_GC[[#This Row],[PAX Recorrido Medio]]/BE297-1</f>
        <v>0</v>
      </c>
      <c r="BG309" s="36">
        <f>+BA_GC[[#This Row],[Pasajeros Pagos (PAX)]]*CN309</f>
        <v>1294708.9525967501</v>
      </c>
      <c r="BH309" s="114">
        <f t="shared" si="9"/>
        <v>0.13197939912060019</v>
      </c>
      <c r="BI309" s="81">
        <f>IF(((+AH309*CM309)*((+(20/(1-20/100))/100)+1)-1)&lt;BA_GC[[#This Row],[Pasajeros Pagos (PAX)]],BA_GC[[#This Row],[Pasajeros Pagos (PAX)]],((+AH309*CM309)*((+(20/(1-20/100))/100)+1)-1))</f>
        <v>1500183.289061042</v>
      </c>
      <c r="BJ309" s="35">
        <f>+(BA_GC[[#This Row],[Variación % TC]]*0.2)-(BA_GC[[#This Row],[Vaciación % PAX Recorrido Medio]]*0.1)-(BA_GC[[#This Row],[Variación % Ocupación PAX]]*0.5)+(BA_GC[[#This Row],[Variación % RA]]*0.1)+(BA_GC[[#This Row],[Variación % Velocidad Comercial TE]]*0.1)</f>
        <v>-0.14191693146702564</v>
      </c>
      <c r="BK309" s="10">
        <v>4561739.4499999993</v>
      </c>
      <c r="BL309" s="10">
        <f>+BA_GC[[#This Row],[Recaudación Vta. Boletos $]]/BA_GC[[#This Row],[Pasajeros Pagos (PAX)]]</f>
        <v>3.5031289212787682</v>
      </c>
      <c r="BM309" s="15">
        <f>+(BA_GC[[#This Row],[Tarifa Media $]]*44)/CQ309</f>
        <v>8.717564042437417E-3</v>
      </c>
      <c r="BN309" s="46">
        <f>+BA_GC[[#This Row],[Tarifa Media $]]/CP309</f>
        <v>0.11344646689679098</v>
      </c>
      <c r="BO309" s="73">
        <f>+LINEA[[#This Row],[Indice Dia Habil]]</f>
        <v>28.03</v>
      </c>
      <c r="BP309" s="45">
        <v>28.098000000000003</v>
      </c>
      <c r="BQ309" s="45">
        <v>30.53</v>
      </c>
      <c r="BR309" s="36">
        <v>13</v>
      </c>
      <c r="BT309" s="63">
        <f>+BA_GC[[#This Row],[Recaudación Vta. Boletos $]]/BA_GC[[#This Row],[Km. Línea (entre cabeceras) en Servicio]]</f>
        <v>162351.03744038718</v>
      </c>
      <c r="BU309" s="64">
        <f>+BA_GC[[#This Row],[Recaudación/Km. Línea (PESOS)]]/CP309</f>
        <v>5257.6288251239321</v>
      </c>
      <c r="BV309" s="63">
        <f>+BA_GC[[#This Row],[Recaudación Vta. Boletos $]]/BA_GC[[#This Row],[Trenes Corridos (TC)]]</f>
        <v>1330.341046952464</v>
      </c>
      <c r="BW309" s="64">
        <f>+BA_GC[[#This Row],[Recaudación/Trenes Corridos (PESOS)]]/CP309</f>
        <v>43.082197354427606</v>
      </c>
      <c r="BX309" s="63">
        <f>+BA_GC[[#This Row],[Recaudación Vta. Boletos $]]/BA_GC[[#This Row],[Coches Kilómetro (CK) (5+6+7)]]</f>
        <v>7.8910779352769111</v>
      </c>
      <c r="BY309" s="64">
        <f>+BA_GC[[#This Row],[Recaudación/Coche Kilómetro (PESOS)]]/CP309</f>
        <v>0.25554723559463072</v>
      </c>
      <c r="BZ309" s="65">
        <f>+BA_GC[[#This Row],[Recaudación Vta. Boletos $]]/BA_GC[[#This Row],[PAX Kilómetro]]</f>
        <v>0.19791688820784001</v>
      </c>
      <c r="CA309" s="66">
        <f>+BA_GC[[#This Row],[Recaudación/Pasajeros Kilómetro (PESOS)]]/CP309</f>
        <v>6.4094049094232195E-3</v>
      </c>
      <c r="CC309" s="64"/>
      <c r="CE309" s="67"/>
      <c r="CF309" s="36">
        <f>+BA_GC[[#This Row],[Pasajeros Pagos (PAX)]]/BA_GC[[#This Row],[Km. Línea (entre cabeceras) en Servicio]]</f>
        <v>46344.57968538686</v>
      </c>
      <c r="CG309" s="36">
        <f>+BA_GC[[#This Row],[Pasajeros Pagos (PAX)]]/BA_GC[[#This Row],[Cantidad de Estaciones en Servicio]]</f>
        <v>100168.46153846153</v>
      </c>
      <c r="CH309" s="36">
        <f>+BA_GC[[#This Row],[PAX Kilómetro]]/BA_GC[[#This Row],[Km. Línea (entre cabeceras) en Servicio]]</f>
        <v>820299.06043134735</v>
      </c>
      <c r="CI309" s="36">
        <f>+BA_GC[[#This Row],[Coches Kilómetro (CK) (5+6+7)]]/BA_GC[[#This Row],[Km. Línea (entre cabeceras) en Servicio]]</f>
        <v>20574</v>
      </c>
      <c r="CL309" s="2" t="s">
        <v>284</v>
      </c>
      <c r="CM309" s="144">
        <f t="shared" si="10"/>
        <v>349.99925087455051</v>
      </c>
      <c r="CN309" s="11">
        <v>0.99425502622255602</v>
      </c>
      <c r="CP309" s="10">
        <v>30.87913636363637</v>
      </c>
      <c r="CQ309" s="60">
        <v>17681.277910425211</v>
      </c>
      <c r="CR309" s="10"/>
      <c r="CS309" s="24"/>
      <c r="DF309" s="45">
        <f>+BA_GC[[#This Row],[Trenes Kilómetro (TK) (1+2+3)]]/BA_GC[[#This Row],[Trenes Corridos (TC)]]</f>
        <v>28.098000000000006</v>
      </c>
      <c r="EA309" s="2">
        <v>2018</v>
      </c>
      <c r="EB309" s="2" t="s">
        <v>4</v>
      </c>
    </row>
    <row r="310" spans="1:132" x14ac:dyDescent="0.2">
      <c r="A310" s="83" t="s">
        <v>224</v>
      </c>
      <c r="B310" s="2" t="s">
        <v>11</v>
      </c>
      <c r="C310" s="85">
        <v>43344</v>
      </c>
      <c r="D310" s="2" t="s">
        <v>252</v>
      </c>
      <c r="E310" s="4" t="s">
        <v>267</v>
      </c>
      <c r="F310" s="4" t="s">
        <v>268</v>
      </c>
      <c r="G310" s="4" t="s">
        <v>111</v>
      </c>
      <c r="I310" s="6">
        <f>+BA_GC[[#This Row],[Trenes Corridos (TC)]]*BA_GC[[#This Row],[Km. Línea (entre cabeceras) en Servicio]]</f>
        <v>89857.40400000001</v>
      </c>
      <c r="K310" s="7">
        <f>+BA_GC[[#This Row],[TK Remolcados (1)]]+BA_GC[[#This Row],[TK Coche Motor (2)]]+BA_GC[[#This Row],[TK Eléctricos (3)]]</f>
        <v>89857.40400000001</v>
      </c>
      <c r="L310" s="15">
        <f>+BA_GC[[#This Row],[Trenes Kilómetro (TK) (1+2+3)]]/K298-1</f>
        <v>-8.6798202284005366E-2</v>
      </c>
      <c r="M310" s="6"/>
      <c r="N310" s="6"/>
      <c r="O310" s="6">
        <f>+BA_GC[[#This Row],[TK Coche Motor (2)]]*BA_GC[[#This Row],[Form. Media Trenes Coche Motor]]</f>
        <v>539144.42400000012</v>
      </c>
      <c r="P310" s="6"/>
      <c r="Q310" s="7">
        <f>+BA_GC[[#This Row],[CK Remolcados (5)]]+BA_GC[[#This Row],[CK Coche Motor (6)]]+BA_GC[[#This Row],[CK Eléctricos (7)]]</f>
        <v>539144.42400000012</v>
      </c>
      <c r="R310" s="15">
        <f>+BA_GC[[#This Row],[Coches Kilómetro (CK) (5+6+7)]]/Q298-1</f>
        <v>-8.6798202284005255E-2</v>
      </c>
      <c r="S310" s="120">
        <v>31</v>
      </c>
      <c r="T310" s="15">
        <f>+BA_GC[[#This Row],[Velocidad Comercial Trenes Diésel]]/S298-1</f>
        <v>0</v>
      </c>
      <c r="W310" s="6"/>
      <c r="X310" s="6">
        <v>6</v>
      </c>
      <c r="Y310" s="6"/>
      <c r="AA310" s="6">
        <f>+BA_GC[[#This Row],[Form. Media Trenes Coche Motor]]*BA_GC[[#This Row],[Asientos Prom. x C. Motor]]*BA_GC[[#This Row],[Trenes Corridos (TC)]]</f>
        <v>652392</v>
      </c>
      <c r="AD310" s="6">
        <v>34</v>
      </c>
      <c r="AF310" s="6">
        <f>+'[2]BS TAB'!$V314</f>
        <v>3715</v>
      </c>
      <c r="AG310" s="6">
        <f>+BA_GC[[#This Row],[Trenes Programados]]-BA_GC[[#This Row],[Trenes Corridos (TC)]]</f>
        <v>517</v>
      </c>
      <c r="AH310" s="7">
        <f>+'[2]BS TAB'!$X314</f>
        <v>3198</v>
      </c>
      <c r="AI310" s="15">
        <f>IFERROR(BA_GC[[#This Row],[Trenes Corridos (TC)]]/AH298-1,0)</f>
        <v>-7.7567483710828666E-3</v>
      </c>
      <c r="AJ310" s="6">
        <f>+'[2]BS TAB'!$Y314</f>
        <v>2564</v>
      </c>
      <c r="AK310" s="36">
        <f>+BA_GC[[#This Row],[Trenes Corridos (TC)]]-BA_GC[[#This Row],[Trenes Puntuales]]</f>
        <v>634</v>
      </c>
      <c r="AL310" s="111">
        <f>+BA_GC[[#This Row],[Trenes Puntuales]]/BA_GC[[#This Row],[Trenes Programados]]</f>
        <v>0.69017496635262454</v>
      </c>
      <c r="AM310" s="82">
        <v>0.95</v>
      </c>
      <c r="AN310" s="82" t="str">
        <f>+IF(BA_GC[[#This Row],[Regularidad Absoluta]]&gt;=BA_GC[[#This Row],[RA 95%]],BA_GC[[#This Row],[Regularidad Absoluta]],"")</f>
        <v/>
      </c>
      <c r="AO310" s="82">
        <f>+BA_GC[[#This Row],[Trenes Puntuales]]/BA_GC[[#This Row],[Trenes Corridos (TC)]]</f>
        <v>0.80175109443402126</v>
      </c>
      <c r="AP310" s="82">
        <f>+BA_GC[[#This Row],[Trenes Corridos (TC)]]/BA_GC[[#This Row],[Trenes Programados]]</f>
        <v>0.86083445491251687</v>
      </c>
      <c r="AQ310" s="82">
        <f>+BA_GC[[#This Row],[Regularidad Relativa]]/AO298-1</f>
        <v>-0.17469058532071213</v>
      </c>
      <c r="AR310" s="81">
        <f>+'[3]DATOS BS#Bol por Estación'!$AU294</f>
        <v>1184856</v>
      </c>
      <c r="AS310" s="15">
        <f>IFERROR(+BA_GC[[#This Row],[Pasajeros Pagos (PAX)]]/AR298-1,0)</f>
        <v>0.16596732926589253</v>
      </c>
      <c r="AT310" s="6">
        <f>+BA_GC[[#This Row],[Pasajeros Pagos (PAX)]]/BA_GC[[#This Row],[Indice Dia Habil]]</f>
        <v>44128.715083798881</v>
      </c>
      <c r="AU310" s="15">
        <f>IFERROR(+BA_GC[[#This Row],[PAX Día Habil]]/AT298-1,0)</f>
        <v>0.18550868115303043</v>
      </c>
      <c r="AV310" s="6">
        <f>+BA_GC[[#This Row],[Pasajeros Pagos (PAX)]]/BA_GC[[#This Row],[Trenes Corridos (TC)]]</f>
        <v>370.49906191369604</v>
      </c>
      <c r="AW310" s="6">
        <f>+BA_GC[[#This Row],[PAX x Tren]]/BA_GC[[#This Row],[Form. Media Trenes Coche Motor]]</f>
        <v>61.749843652282671</v>
      </c>
      <c r="AX310" s="15">
        <f>IFERROR(+BA_GC[[#This Row],[PAX x Coche]]/AW298-1,0)</f>
        <v>0.17508214578610715</v>
      </c>
      <c r="AY310" s="6">
        <v>124</v>
      </c>
      <c r="AZ310" s="9">
        <f>+BA_GC[[#This Row],[PAX Kilómetro]]/BA_GC[[#This Row],[Coches Kilómetro (CK) (5+6+7)]]</f>
        <v>38.898577572973274</v>
      </c>
      <c r="BA310" s="15">
        <f>IFERROR(+BA_GC[[#This Row],[Ocupación Media (PaxKm/CocheKm)]]/AZ298-1,0)</f>
        <v>0.27679044454586976</v>
      </c>
      <c r="BB310" s="15">
        <f>+BA_GC[[#This Row],[Ocupación Media (PaxKm/CocheKm)]]/BA_GC[[#This Row],[Capacidad x Coche (4xm2)]]</f>
        <v>0.31369820623365541</v>
      </c>
      <c r="BC310" s="15">
        <f>IFERROR(+BA_GC[[#This Row],[% de Ocupación Media PAX]]/BB298-1,0)</f>
        <v>0.27679044454586976</v>
      </c>
      <c r="BD310" s="36">
        <f>+BA_GC[[#This Row],[Pasajeros Pagos (PAX)]]*BA_GC[[#This Row],[PAX Recorrido Medio]]</f>
        <v>20971951.199999999</v>
      </c>
      <c r="BE310" s="9">
        <v>17.7</v>
      </c>
      <c r="BF310" s="35">
        <f>+BA_GC[[#This Row],[PAX Recorrido Medio]]/BE298-1</f>
        <v>0</v>
      </c>
      <c r="BG310" s="36">
        <f>+BA_GC[[#This Row],[Pasajeros Pagos (PAX)]]*CN310</f>
        <v>1173663.554108928</v>
      </c>
      <c r="BH310" s="114">
        <f t="shared" si="9"/>
        <v>0.15624770709266689</v>
      </c>
      <c r="BI310" s="81">
        <f>IF(((+AH310*CM310)*((+(20/(1-20/100))/100)+1)-1)&lt;BA_GC[[#This Row],[Pasajeros Pagos (PAX)]],BA_GC[[#This Row],[Pasajeros Pagos (PAX)]],((+AH310*CM310)*((+(20/(1-20/100))/100)+1)-1))</f>
        <v>1404269.9616463494</v>
      </c>
      <c r="BJ310" s="35">
        <f>+(BA_GC[[#This Row],[Variación % TC]]*0.2)-(BA_GC[[#This Row],[Vaciación % PAX Recorrido Medio]]*0.1)-(BA_GC[[#This Row],[Variación % Ocupación PAX]]*0.5)+(BA_GC[[#This Row],[Variación % RA]]*0.1)+(BA_GC[[#This Row],[Variación % Velocidad Comercial TE]]*0.1)</f>
        <v>-0.15741563047922266</v>
      </c>
      <c r="BK310" s="10">
        <v>4906834.78</v>
      </c>
      <c r="BL310" s="10">
        <f>+BA_GC[[#This Row],[Recaudación Vta. Boletos $]]/BA_GC[[#This Row],[Pasajeros Pagos (PAX)]]</f>
        <v>4.1412920895028593</v>
      </c>
      <c r="BM310" s="15">
        <f>+(BA_GC[[#This Row],[Tarifa Media $]]*44)/CQ310</f>
        <v>9.9704831535678672E-3</v>
      </c>
      <c r="BN310" s="46">
        <f>+BA_GC[[#This Row],[Tarifa Media $]]/CP310</f>
        <v>0.10513295142298645</v>
      </c>
      <c r="BO310" s="73">
        <f>+LINEA[[#This Row],[Indice Dia Habil]]</f>
        <v>26.85</v>
      </c>
      <c r="BP310" s="45">
        <v>28.098000000000003</v>
      </c>
      <c r="BQ310" s="45">
        <v>30.53</v>
      </c>
      <c r="BR310" s="36">
        <v>13</v>
      </c>
      <c r="BT310" s="63">
        <f>+BA_GC[[#This Row],[Recaudación Vta. Boletos $]]/BA_GC[[#This Row],[Km. Línea (entre cabeceras) en Servicio]]</f>
        <v>174632.88419104562</v>
      </c>
      <c r="BU310" s="64">
        <f>+BA_GC[[#This Row],[Recaudación/Km. Línea (PESOS)]]/CP310</f>
        <v>4433.3193925273699</v>
      </c>
      <c r="BV310" s="63">
        <f>+BA_GC[[#This Row],[Recaudación Vta. Boletos $]]/BA_GC[[#This Row],[Trenes Corridos (TC)]]</f>
        <v>1534.3448342714198</v>
      </c>
      <c r="BW310" s="64">
        <f>+BA_GC[[#This Row],[Recaudación/Trenes Corridos (PESOS)]]/CP310</f>
        <v>38.951659878434668</v>
      </c>
      <c r="BX310" s="63">
        <f>+BA_GC[[#This Row],[Recaudación Vta. Boletos $]]/BA_GC[[#This Row],[Coches Kilómetro (CK) (5+6+7)]]</f>
        <v>9.1011509376196376</v>
      </c>
      <c r="BY310" s="64">
        <f>+BA_GC[[#This Row],[Recaudación/Coche Kilómetro (PESOS)]]/CP310</f>
        <v>0.23104645572896443</v>
      </c>
      <c r="BZ310" s="65">
        <f>+BA_GC[[#This Row],[Recaudación Vta. Boletos $]]/BA_GC[[#This Row],[PAX Kilómetro]]</f>
        <v>0.23397130449168699</v>
      </c>
      <c r="CA310" s="66">
        <f>+BA_GC[[#This Row],[Recaudación/Pasajeros Kilómetro (PESOS)]]/CP310</f>
        <v>5.9397147696602526E-3</v>
      </c>
      <c r="CC310" s="64"/>
      <c r="CE310" s="67"/>
      <c r="CF310" s="36">
        <f>+BA_GC[[#This Row],[Pasajeros Pagos (PAX)]]/BA_GC[[#This Row],[Km. Línea (entre cabeceras) en Servicio]]</f>
        <v>42168.695280802902</v>
      </c>
      <c r="CG310" s="36">
        <f>+BA_GC[[#This Row],[Pasajeros Pagos (PAX)]]/BA_GC[[#This Row],[Cantidad de Estaciones en Servicio]]</f>
        <v>91142.769230769234</v>
      </c>
      <c r="CH310" s="36">
        <f>+BA_GC[[#This Row],[PAX Kilómetro]]/BA_GC[[#This Row],[Km. Línea (entre cabeceras) en Servicio]]</f>
        <v>746385.90647021134</v>
      </c>
      <c r="CI310" s="36">
        <f>+BA_GC[[#This Row],[Coches Kilómetro (CK) (5+6+7)]]/BA_GC[[#This Row],[Km. Línea (entre cabeceras) en Servicio]]</f>
        <v>19188.000000000004</v>
      </c>
      <c r="CL310" s="2" t="s">
        <v>285</v>
      </c>
      <c r="CM310" s="144">
        <f t="shared" si="10"/>
        <v>351.28729497094417</v>
      </c>
      <c r="CN310" s="11">
        <v>0.99055375008349367</v>
      </c>
      <c r="CP310" s="10">
        <v>39.390999999999998</v>
      </c>
      <c r="CQ310" s="33">
        <v>18275.629087535322</v>
      </c>
      <c r="CR310" s="10"/>
      <c r="CS310" s="24"/>
      <c r="CX310" s="28"/>
      <c r="DF310" s="45">
        <f>+BA_GC[[#This Row],[Trenes Kilómetro (TK) (1+2+3)]]/BA_GC[[#This Row],[Trenes Corridos (TC)]]</f>
        <v>28.098000000000003</v>
      </c>
      <c r="EA310" s="2">
        <v>2018</v>
      </c>
      <c r="EB310" s="2" t="s">
        <v>11</v>
      </c>
    </row>
    <row r="311" spans="1:132" x14ac:dyDescent="0.2">
      <c r="A311" s="83" t="s">
        <v>224</v>
      </c>
      <c r="B311" s="2" t="s">
        <v>5</v>
      </c>
      <c r="C311" s="85">
        <v>43374</v>
      </c>
      <c r="D311" s="2" t="s">
        <v>252</v>
      </c>
      <c r="E311" s="4" t="s">
        <v>267</v>
      </c>
      <c r="F311" s="4" t="s">
        <v>268</v>
      </c>
      <c r="G311" s="4" t="s">
        <v>111</v>
      </c>
      <c r="I311" s="6">
        <f>+BA_GC[[#This Row],[Trenes Corridos (TC)]]*BA_GC[[#This Row],[Km. Línea (entre cabeceras) en Servicio]]</f>
        <v>93622.536000000007</v>
      </c>
      <c r="K311" s="7">
        <f>+BA_GC[[#This Row],[TK Remolcados (1)]]+BA_GC[[#This Row],[TK Coche Motor (2)]]+BA_GC[[#This Row],[TK Eléctricos (3)]]</f>
        <v>93622.536000000007</v>
      </c>
      <c r="L311" s="15">
        <f>+BA_GC[[#This Row],[Trenes Kilómetro (TK) (1+2+3)]]/K299-1</f>
        <v>-6.0485587946282227E-2</v>
      </c>
      <c r="M311" s="6"/>
      <c r="N311" s="6"/>
      <c r="O311" s="6">
        <f>+BA_GC[[#This Row],[TK Coche Motor (2)]]*BA_GC[[#This Row],[Form. Media Trenes Coche Motor]]</f>
        <v>561735.21600000001</v>
      </c>
      <c r="P311" s="6"/>
      <c r="Q311" s="7">
        <f>+BA_GC[[#This Row],[CK Remolcados (5)]]+BA_GC[[#This Row],[CK Coche Motor (6)]]+BA_GC[[#This Row],[CK Eléctricos (7)]]</f>
        <v>561735.21600000001</v>
      </c>
      <c r="R311" s="15">
        <f>+BA_GC[[#This Row],[Coches Kilómetro (CK) (5+6+7)]]/Q299-1</f>
        <v>-6.0485587946282338E-2</v>
      </c>
      <c r="S311" s="120">
        <v>31</v>
      </c>
      <c r="T311" s="15">
        <f>+BA_GC[[#This Row],[Velocidad Comercial Trenes Diésel]]/S299-1</f>
        <v>0</v>
      </c>
      <c r="W311" s="6"/>
      <c r="X311" s="6">
        <v>6</v>
      </c>
      <c r="Y311" s="6"/>
      <c r="AA311" s="6">
        <f>+BA_GC[[#This Row],[Form. Media Trenes Coche Motor]]*BA_GC[[#This Row],[Asientos Prom. x C. Motor]]*BA_GC[[#This Row],[Trenes Corridos (TC)]]</f>
        <v>679728</v>
      </c>
      <c r="AD311" s="6">
        <v>34</v>
      </c>
      <c r="AF311" s="6">
        <f>+'[2]BS TAB'!$V315</f>
        <v>3852</v>
      </c>
      <c r="AG311" s="6">
        <f>+BA_GC[[#This Row],[Trenes Programados]]-BA_GC[[#This Row],[Trenes Corridos (TC)]]</f>
        <v>520</v>
      </c>
      <c r="AH311" s="7">
        <f>+'[2]BS TAB'!$X315</f>
        <v>3332</v>
      </c>
      <c r="AI311" s="15">
        <f>IFERROR(BA_GC[[#This Row],[Trenes Corridos (TC)]]/AH299-1,0)</f>
        <v>2.0833333333333259E-2</v>
      </c>
      <c r="AJ311" s="6">
        <f>+'[2]BS TAB'!$Y315</f>
        <v>2509</v>
      </c>
      <c r="AK311" s="36">
        <f>+BA_GC[[#This Row],[Trenes Corridos (TC)]]-BA_GC[[#This Row],[Trenes Puntuales]]</f>
        <v>823</v>
      </c>
      <c r="AL311" s="111">
        <f>+BA_GC[[#This Row],[Trenes Puntuales]]/BA_GC[[#This Row],[Trenes Programados]]</f>
        <v>0.65134994807891999</v>
      </c>
      <c r="AM311" s="82">
        <v>0.95</v>
      </c>
      <c r="AN311" s="82" t="str">
        <f>+IF(BA_GC[[#This Row],[Regularidad Absoluta]]&gt;=BA_GC[[#This Row],[RA 95%]],BA_GC[[#This Row],[Regularidad Absoluta]],"")</f>
        <v/>
      </c>
      <c r="AO311" s="82">
        <f>+BA_GC[[#This Row],[Trenes Puntuales]]/BA_GC[[#This Row],[Trenes Corridos (TC)]]</f>
        <v>0.75300120048019203</v>
      </c>
      <c r="AP311" s="82">
        <f>+BA_GC[[#This Row],[Trenes Corridos (TC)]]/BA_GC[[#This Row],[Trenes Programados]]</f>
        <v>0.86500519210799587</v>
      </c>
      <c r="AQ311" s="82">
        <f>+BA_GC[[#This Row],[Regularidad Relativa]]/AO299-1</f>
        <v>-0.21974732750242965</v>
      </c>
      <c r="AR311" s="81">
        <f>+'[3]DATOS BS#Bol por Estación'!$AU295</f>
        <v>1308180</v>
      </c>
      <c r="AS311" s="15">
        <f>IFERROR(+BA_GC[[#This Row],[Pasajeros Pagos (PAX)]]/AR299-1,0)</f>
        <v>0.58382780785049171</v>
      </c>
      <c r="AT311" s="6">
        <f>+BA_GC[[#This Row],[Pasajeros Pagos (PAX)]]/BA_GC[[#This Row],[Indice Dia Habil]]</f>
        <v>46670.709953621117</v>
      </c>
      <c r="AU311" s="15">
        <f>IFERROR(+BA_GC[[#This Row],[PAX Día Habil]]/AT299-1,0)</f>
        <v>0.55840067572303109</v>
      </c>
      <c r="AV311" s="6">
        <f>+BA_GC[[#This Row],[Pasajeros Pagos (PAX)]]/BA_GC[[#This Row],[Trenes Corridos (TC)]]</f>
        <v>392.61104441776712</v>
      </c>
      <c r="AW311" s="6">
        <f>+BA_GC[[#This Row],[PAX x Tren]]/BA_GC[[#This Row],[Form. Media Trenes Coche Motor]]</f>
        <v>65.435174069627848</v>
      </c>
      <c r="AX311" s="15">
        <f>IFERROR(+BA_GC[[#This Row],[PAX x Coche]]/AW299-1,0)</f>
        <v>0.55150479136374697</v>
      </c>
      <c r="AY311" s="6">
        <v>124</v>
      </c>
      <c r="AZ311" s="9">
        <f>+BA_GC[[#This Row],[PAX Kilómetro]]/BA_GC[[#This Row],[Coches Kilómetro (CK) (5+6+7)]]</f>
        <v>41.220107517702786</v>
      </c>
      <c r="BA311" s="15">
        <f>IFERROR(+BA_GC[[#This Row],[Ocupación Media (PaxKm/CocheKm)]]/AZ299-1,0)</f>
        <v>0.6857940522576409</v>
      </c>
      <c r="BB311" s="15">
        <f>+BA_GC[[#This Row],[Ocupación Media (PaxKm/CocheKm)]]/BA_GC[[#This Row],[Capacidad x Coche (4xm2)]]</f>
        <v>0.33242022191695797</v>
      </c>
      <c r="BC311" s="15">
        <f>IFERROR(+BA_GC[[#This Row],[% de Ocupación Media PAX]]/BB299-1,0)</f>
        <v>0.68579405225764112</v>
      </c>
      <c r="BD311" s="36">
        <f>+BA_GC[[#This Row],[Pasajeros Pagos (PAX)]]*BA_GC[[#This Row],[PAX Recorrido Medio]]</f>
        <v>23154786</v>
      </c>
      <c r="BE311" s="9">
        <v>17.7</v>
      </c>
      <c r="BF311" s="35">
        <f>+BA_GC[[#This Row],[PAX Recorrido Medio]]/BE299-1</f>
        <v>0</v>
      </c>
      <c r="BG311" s="36">
        <f>+BA_GC[[#This Row],[Pasajeros Pagos (PAX)]]*CN311</f>
        <v>1219473.5214043399</v>
      </c>
      <c r="BH311" s="114">
        <f>(+AR311/BI311-1)*-1</f>
        <v>0.1547602211507072</v>
      </c>
      <c r="BI311" s="81">
        <f>IF(((+AH311*CM311)*((+(20/(1-20/100))/100)+1)-1)&lt;BA_GC[[#This Row],[Pasajeros Pagos (PAX)]],BA_GC[[#This Row],[Pasajeros Pagos (PAX)]],((+AH311*CM311)*((+(20/(1-20/100))/100)+1)-1))</f>
        <v>1547702.8326576783</v>
      </c>
      <c r="BJ311" s="35">
        <f>+(BA_GC[[#This Row],[Variación % TC]]*0.2)-(BA_GC[[#This Row],[Vaciación % PAX Recorrido Medio]]*0.1)-(BA_GC[[#This Row],[Variación % Ocupación PAX]]*0.5)+(BA_GC[[#This Row],[Variación % RA]]*0.1)+(BA_GC[[#This Row],[Variación % Velocidad Comercial TE]]*0.1)</f>
        <v>-0.36070509221239688</v>
      </c>
      <c r="BK311" s="10">
        <v>6132989.3900000006</v>
      </c>
      <c r="BL311" s="10">
        <f>+BA_GC[[#This Row],[Recaudación Vta. Boletos $]]/BA_GC[[#This Row],[Pasajeros Pagos (PAX)]]</f>
        <v>4.6881846458438448</v>
      </c>
      <c r="BM311" s="15">
        <f>+(BA_GC[[#This Row],[Tarifa Media $]]*44)/CQ311</f>
        <v>1.0931655546222966E-2</v>
      </c>
      <c r="BN311" s="46">
        <f>+BA_GC[[#This Row],[Tarifa Media $]]/CP311</f>
        <v>0.12313143587423338</v>
      </c>
      <c r="BO311" s="73">
        <f>+LINEA[[#This Row],[Indice Dia Habil]]</f>
        <v>28.03</v>
      </c>
      <c r="BP311" s="45">
        <v>28.098000000000003</v>
      </c>
      <c r="BQ311" s="45">
        <v>30.53</v>
      </c>
      <c r="BR311" s="36">
        <v>13</v>
      </c>
      <c r="BT311" s="63">
        <f>+BA_GC[[#This Row],[Recaudación Vta. Boletos $]]/BA_GC[[#This Row],[Km. Línea (entre cabeceras) en Servicio]]</f>
        <v>218271.38550786534</v>
      </c>
      <c r="BU311" s="64">
        <f>+BA_GC[[#This Row],[Recaudación/Km. Línea (PESOS)]]/CP311</f>
        <v>5732.724100717297</v>
      </c>
      <c r="BV311" s="63">
        <f>+BA_GC[[#This Row],[Recaudación Vta. Boletos $]]/BA_GC[[#This Row],[Trenes Corridos (TC)]]</f>
        <v>1840.6330702280914</v>
      </c>
      <c r="BW311" s="64">
        <f>+BA_GC[[#This Row],[Recaudación/Trenes Corridos (PESOS)]]/CP311</f>
        <v>48.342761639242084</v>
      </c>
      <c r="BX311" s="63">
        <f>+BA_GC[[#This Row],[Recaudación Vta. Boletos $]]/BA_GC[[#This Row],[Coches Kilómetro (CK) (5+6+7)]]</f>
        <v>10.917936449973256</v>
      </c>
      <c r="BY311" s="64">
        <f>+BA_GC[[#This Row],[Recaudación/Coche Kilómetro (PESOS)]]/CP311</f>
        <v>0.28675090539802406</v>
      </c>
      <c r="BZ311" s="65">
        <f>+BA_GC[[#This Row],[Recaudación Vta. Boletos $]]/BA_GC[[#This Row],[PAX Kilómetro]]</f>
        <v>0.2648691890307257</v>
      </c>
      <c r="CA311" s="66">
        <f>+BA_GC[[#This Row],[Recaudación/Pasajeros Kilómetro (PESOS)]]/CP311</f>
        <v>6.9565782979792877E-3</v>
      </c>
      <c r="CC311" s="64"/>
      <c r="CE311" s="67"/>
      <c r="CF311" s="36">
        <f>+BA_GC[[#This Row],[Pasajeros Pagos (PAX)]]/BA_GC[[#This Row],[Km. Línea (entre cabeceras) en Servicio]]</f>
        <v>46557.762118300234</v>
      </c>
      <c r="CG311" s="36">
        <f>+BA_GC[[#This Row],[Pasajeros Pagos (PAX)]]/BA_GC[[#This Row],[Cantidad de Estaciones en Servicio]]</f>
        <v>100629.23076923077</v>
      </c>
      <c r="CH311" s="36">
        <f>+BA_GC[[#This Row],[PAX Kilómetro]]/BA_GC[[#This Row],[Km. Línea (entre cabeceras) en Servicio]]</f>
        <v>824072.38949391409</v>
      </c>
      <c r="CI311" s="36">
        <f>+BA_GC[[#This Row],[Coches Kilómetro (CK) (5+6+7)]]/BA_GC[[#This Row],[Km. Línea (entre cabeceras) en Servicio]]</f>
        <v>19992</v>
      </c>
      <c r="CL311" s="2" t="s">
        <v>286</v>
      </c>
      <c r="CM311" s="144">
        <f t="shared" si="10"/>
        <v>371.59755886138737</v>
      </c>
      <c r="CN311" s="11">
        <v>0.93219092281210525</v>
      </c>
      <c r="CP311" s="10">
        <v>38.074636363636358</v>
      </c>
      <c r="CQ311" s="33">
        <v>18869.980264645434</v>
      </c>
      <c r="CR311" s="10"/>
      <c r="CS311" s="24"/>
      <c r="CX311" s="28"/>
      <c r="DF311" s="45">
        <f>+BA_GC[[#This Row],[Trenes Kilómetro (TK) (1+2+3)]]/BA_GC[[#This Row],[Trenes Corridos (TC)]]</f>
        <v>28.098000000000003</v>
      </c>
      <c r="EA311" s="2">
        <v>2018</v>
      </c>
      <c r="EB311" s="2" t="s">
        <v>5</v>
      </c>
    </row>
    <row r="312" spans="1:132" x14ac:dyDescent="0.2">
      <c r="A312" s="83" t="s">
        <v>224</v>
      </c>
      <c r="B312" s="2" t="s">
        <v>6</v>
      </c>
      <c r="C312" s="85">
        <v>43405</v>
      </c>
      <c r="D312" s="2" t="s">
        <v>252</v>
      </c>
      <c r="E312" s="4" t="s">
        <v>267</v>
      </c>
      <c r="F312" s="4" t="s">
        <v>268</v>
      </c>
      <c r="G312" s="4" t="s">
        <v>111</v>
      </c>
      <c r="I312" s="6">
        <f>+BA_GC[[#This Row],[Trenes Corridos (TC)]]*BA_GC[[#This Row],[Km. Línea (entre cabeceras) en Servicio]]</f>
        <v>85333.626000000004</v>
      </c>
      <c r="K312" s="7">
        <f>+BA_GC[[#This Row],[TK Remolcados (1)]]+BA_GC[[#This Row],[TK Coche Motor (2)]]+BA_GC[[#This Row],[TK Eléctricos (3)]]</f>
        <v>85333.626000000004</v>
      </c>
      <c r="L312" s="15">
        <f>+BA_GC[[#This Row],[Trenes Kilómetro (TK) (1+2+3)]]/K300-1</f>
        <v>-0.12159819307878028</v>
      </c>
      <c r="M312" s="6"/>
      <c r="N312" s="6"/>
      <c r="O312" s="6">
        <f>+BA_GC[[#This Row],[TK Coche Motor (2)]]*BA_GC[[#This Row],[Form. Media Trenes Coche Motor]]</f>
        <v>512001.75600000005</v>
      </c>
      <c r="P312" s="6"/>
      <c r="Q312" s="7">
        <f>+BA_GC[[#This Row],[CK Remolcados (5)]]+BA_GC[[#This Row],[CK Coche Motor (6)]]+BA_GC[[#This Row],[CK Eléctricos (7)]]</f>
        <v>512001.75600000005</v>
      </c>
      <c r="R312" s="15">
        <f>+BA_GC[[#This Row],[Coches Kilómetro (CK) (5+6+7)]]/Q300-1</f>
        <v>-0.12159819307878017</v>
      </c>
      <c r="S312" s="120">
        <v>31</v>
      </c>
      <c r="T312" s="15">
        <f>+BA_GC[[#This Row],[Velocidad Comercial Trenes Diésel]]/S300-1</f>
        <v>0</v>
      </c>
      <c r="W312" s="6"/>
      <c r="X312" s="6">
        <v>6</v>
      </c>
      <c r="Y312" s="6"/>
      <c r="AA312" s="6">
        <f>+BA_GC[[#This Row],[Form. Media Trenes Coche Motor]]*BA_GC[[#This Row],[Asientos Prom. x C. Motor]]*BA_GC[[#This Row],[Trenes Corridos (TC)]]</f>
        <v>619548</v>
      </c>
      <c r="AD312" s="6">
        <v>34</v>
      </c>
      <c r="AF312" s="6">
        <f>+'[2]BS TAB'!$V316</f>
        <v>3722</v>
      </c>
      <c r="AG312" s="6">
        <f>+BA_GC[[#This Row],[Trenes Programados]]-BA_GC[[#This Row],[Trenes Corridos (TC)]]</f>
        <v>685</v>
      </c>
      <c r="AH312" s="7">
        <f>+'[2]BS TAB'!$X316</f>
        <v>3037</v>
      </c>
      <c r="AI312" s="15">
        <f>IFERROR(BA_GC[[#This Row],[Trenes Corridos (TC)]]/AH300-1,0)</f>
        <v>-4.5568824638592131E-2</v>
      </c>
      <c r="AJ312" s="6">
        <f>+'[2]BS TAB'!$Y316</f>
        <v>2130</v>
      </c>
      <c r="AK312" s="36">
        <f>+BA_GC[[#This Row],[Trenes Corridos (TC)]]-BA_GC[[#This Row],[Trenes Puntuales]]</f>
        <v>907</v>
      </c>
      <c r="AL312" s="111">
        <f>+BA_GC[[#This Row],[Trenes Puntuales]]/BA_GC[[#This Row],[Trenes Programados]]</f>
        <v>0.57227297152068779</v>
      </c>
      <c r="AM312" s="82">
        <v>0.95</v>
      </c>
      <c r="AN312" s="82" t="str">
        <f>+IF(BA_GC[[#This Row],[Regularidad Absoluta]]&gt;=BA_GC[[#This Row],[RA 95%]],BA_GC[[#This Row],[Regularidad Absoluta]],"")</f>
        <v/>
      </c>
      <c r="AO312" s="82">
        <f>+BA_GC[[#This Row],[Trenes Puntuales]]/BA_GC[[#This Row],[Trenes Corridos (TC)]]</f>
        <v>0.70135001646361539</v>
      </c>
      <c r="AP312" s="82">
        <f>+BA_GC[[#This Row],[Trenes Corridos (TC)]]/BA_GC[[#This Row],[Trenes Programados]]</f>
        <v>0.81595916174099947</v>
      </c>
      <c r="AQ312" s="82">
        <f>+BA_GC[[#This Row],[Regularidad Relativa]]/AO300-1</f>
        <v>-0.27565863278571112</v>
      </c>
      <c r="AR312" s="81">
        <f>+'[3]DATOS BS#Bol por Estación'!$AU296</f>
        <v>1110067</v>
      </c>
      <c r="AS312" s="15">
        <f>IFERROR(+BA_GC[[#This Row],[Pasajeros Pagos (PAX)]]/AR300-1,0)</f>
        <v>-4.0490582248764118E-2</v>
      </c>
      <c r="AT312" s="6">
        <f>+BA_GC[[#This Row],[Pasajeros Pagos (PAX)]]/BA_GC[[#This Row],[Indice Dia Habil]]</f>
        <v>41067.961524232334</v>
      </c>
      <c r="AU312" s="15">
        <f>IFERROR(+BA_GC[[#This Row],[PAX Día Habil]]/AT300-1,0)</f>
        <v>-4.0490582248764118E-2</v>
      </c>
      <c r="AV312" s="6">
        <f>+BA_GC[[#This Row],[Pasajeros Pagos (PAX)]]/BA_GC[[#This Row],[Trenes Corridos (TC)]]</f>
        <v>365.51432334540664</v>
      </c>
      <c r="AW312" s="6">
        <f>+BA_GC[[#This Row],[PAX x Tren]]/BA_GC[[#This Row],[Form. Media Trenes Coche Motor]]</f>
        <v>60.919053890901104</v>
      </c>
      <c r="AX312" s="15">
        <f>IFERROR(+BA_GC[[#This Row],[PAX x Coche]]/AW300-1,0)</f>
        <v>5.3207004558553095E-3</v>
      </c>
      <c r="AY312" s="6">
        <v>124</v>
      </c>
      <c r="AZ312" s="9">
        <f>+BA_GC[[#This Row],[PAX Kilómetro]]/BA_GC[[#This Row],[Coches Kilómetro (CK) (5+6+7)]]</f>
        <v>38.375231470885808</v>
      </c>
      <c r="BA312" s="15">
        <f>IFERROR(+BA_GC[[#This Row],[Ocupación Media (PaxKm/CocheKm)]]/AZ300-1,0)</f>
        <v>9.2335432590122224E-2</v>
      </c>
      <c r="BB312" s="15">
        <f>+BA_GC[[#This Row],[Ocupación Media (PaxKm/CocheKm)]]/BA_GC[[#This Row],[Capacidad x Coche (4xm2)]]</f>
        <v>0.3094776731523049</v>
      </c>
      <c r="BC312" s="15">
        <f>IFERROR(+BA_GC[[#This Row],[% de Ocupación Media PAX]]/BB300-1,0)</f>
        <v>9.2335432590122224E-2</v>
      </c>
      <c r="BD312" s="36">
        <f>+BA_GC[[#This Row],[Pasajeros Pagos (PAX)]]*BA_GC[[#This Row],[PAX Recorrido Medio]]</f>
        <v>19648185.899999999</v>
      </c>
      <c r="BE312" s="9">
        <v>17.7</v>
      </c>
      <c r="BF312" s="35">
        <f>+BA_GC[[#This Row],[PAX Recorrido Medio]]/BE300-1</f>
        <v>0</v>
      </c>
      <c r="BG312" s="36">
        <f>+BA_GC[[#This Row],[Pasajeros Pagos (PAX)]]*CN312</f>
        <v>1070852.3450613059</v>
      </c>
      <c r="BH312" s="114">
        <f t="shared" si="9"/>
        <v>0.18840721315662223</v>
      </c>
      <c r="BI312" s="81">
        <f>IF(((+AH312*CM312)*((+(20/(1-20/100))/100)+1)-1)&lt;BA_GC[[#This Row],[Pasajeros Pagos (PAX)]],BA_GC[[#This Row],[Pasajeros Pagos (PAX)]],((+AH312*CM312)*((+(20/(1-20/100))/100)+1)-1))</f>
        <v>1367763.5114495198</v>
      </c>
      <c r="BJ312" s="35">
        <f>+(BA_GC[[#This Row],[Variación % TC]]*0.2)-(BA_GC[[#This Row],[Vaciación % PAX Recorrido Medio]]*0.1)-(BA_GC[[#This Row],[Variación % Ocupación PAX]]*0.5)+(BA_GC[[#This Row],[Variación % RA]]*0.1)+(BA_GC[[#This Row],[Variación % Velocidad Comercial TE]]*0.1)</f>
        <v>-8.2847344501350645E-2</v>
      </c>
      <c r="BK312" s="10">
        <v>5478816.3900000006</v>
      </c>
      <c r="BL312" s="10">
        <f>+BA_GC[[#This Row],[Recaudación Vta. Boletos $]]/BA_GC[[#This Row],[Pasajeros Pagos (PAX)]]</f>
        <v>4.9355727086743419</v>
      </c>
      <c r="BM312" s="15">
        <f>+(BA_GC[[#This Row],[Tarifa Media $]]*44)/CQ312</f>
        <v>1.1157084939264903E-2</v>
      </c>
      <c r="BN312" s="46">
        <f>+BA_GC[[#This Row],[Tarifa Media $]]/CP312</f>
        <v>0.13166701505828604</v>
      </c>
      <c r="BO312" s="73">
        <f>+LINEA[[#This Row],[Indice Dia Habil]]</f>
        <v>27.03</v>
      </c>
      <c r="BP312" s="45">
        <v>28.098000000000003</v>
      </c>
      <c r="BQ312" s="45">
        <v>30.53</v>
      </c>
      <c r="BR312" s="36">
        <v>13</v>
      </c>
      <c r="BT312" s="63">
        <f>+BA_GC[[#This Row],[Recaudación Vta. Boletos $]]/BA_GC[[#This Row],[Km. Línea (entre cabeceras) en Servicio]]</f>
        <v>194989.55050181507</v>
      </c>
      <c r="BU312" s="64">
        <f>+BA_GC[[#This Row],[Recaudación/Km. Línea (PESOS)]]/CP312</f>
        <v>5201.765549316905</v>
      </c>
      <c r="BV312" s="63">
        <f>+BA_GC[[#This Row],[Recaudación Vta. Boletos $]]/BA_GC[[#This Row],[Trenes Corridos (TC)]]</f>
        <v>1804.0225189331579</v>
      </c>
      <c r="BW312" s="64">
        <f>+BA_GC[[#This Row],[Recaudación/Trenes Corridos (PESOS)]]/CP312</f>
        <v>48.126179915938891</v>
      </c>
      <c r="BX312" s="63">
        <f>+BA_GC[[#This Row],[Recaudación Vta. Boletos $]]/BA_GC[[#This Row],[Coches Kilómetro (CK) (5+6+7)]]</f>
        <v>10.700776561399136</v>
      </c>
      <c r="BY312" s="64">
        <f>+BA_GC[[#This Row],[Recaudación/Coche Kilómetro (PESOS)]]/CP312</f>
        <v>0.28546622485549911</v>
      </c>
      <c r="BZ312" s="65">
        <f>+BA_GC[[#This Row],[Recaudación Vta. Boletos $]]/BA_GC[[#This Row],[PAX Kilómetro]]</f>
        <v>0.27884591574431311</v>
      </c>
      <c r="CA312" s="66">
        <f>+BA_GC[[#This Row],[Recaudación/Pasajeros Kilómetro (PESOS)]]/CP312</f>
        <v>7.4388144100726574E-3</v>
      </c>
      <c r="CC312" s="64"/>
      <c r="CE312" s="67"/>
      <c r="CF312" s="36">
        <f>+BA_GC[[#This Row],[Pasajeros Pagos (PAX)]]/BA_GC[[#This Row],[Km. Línea (entre cabeceras) en Servicio]]</f>
        <v>39506.97558545092</v>
      </c>
      <c r="CG312" s="36">
        <f>+BA_GC[[#This Row],[Pasajeros Pagos (PAX)]]/BA_GC[[#This Row],[Cantidad de Estaciones en Servicio]]</f>
        <v>85389.769230769234</v>
      </c>
      <c r="CH312" s="36">
        <f>+BA_GC[[#This Row],[PAX Kilómetro]]/BA_GC[[#This Row],[Km. Línea (entre cabeceras) en Servicio]]</f>
        <v>699273.46786248125</v>
      </c>
      <c r="CI312" s="36">
        <f>+BA_GC[[#This Row],[Coches Kilómetro (CK) (5+6+7)]]/BA_GC[[#This Row],[Km. Línea (entre cabeceras) en Servicio]]</f>
        <v>18222</v>
      </c>
      <c r="CM312" s="144">
        <f t="shared" si="10"/>
        <v>360.29358220599795</v>
      </c>
      <c r="CN312" s="11">
        <v>0.96467361435058063</v>
      </c>
      <c r="CP312" s="10">
        <v>37.485263157894742</v>
      </c>
      <c r="CQ312" s="60">
        <v>19464.331441755541</v>
      </c>
      <c r="CR312" s="10"/>
      <c r="CS312" s="24"/>
      <c r="DF312" s="45">
        <f>+BA_GC[[#This Row],[Trenes Kilómetro (TK) (1+2+3)]]/BA_GC[[#This Row],[Trenes Corridos (TC)]]</f>
        <v>28.098000000000003</v>
      </c>
      <c r="EA312" s="2">
        <v>2018</v>
      </c>
      <c r="EB312" s="2" t="s">
        <v>6</v>
      </c>
    </row>
    <row r="313" spans="1:132" x14ac:dyDescent="0.2">
      <c r="A313" s="83" t="s">
        <v>224</v>
      </c>
      <c r="B313" s="2" t="s">
        <v>7</v>
      </c>
      <c r="C313" s="85">
        <v>43435</v>
      </c>
      <c r="D313" s="2" t="s">
        <v>252</v>
      </c>
      <c r="E313" s="4" t="s">
        <v>267</v>
      </c>
      <c r="F313" s="4" t="s">
        <v>268</v>
      </c>
      <c r="G313" s="4" t="s">
        <v>111</v>
      </c>
      <c r="I313" s="6">
        <f>+BA_GC[[#This Row],[Trenes Corridos (TC)]]*BA_GC[[#This Row],[Km. Línea (entre cabeceras) en Servicio]]</f>
        <v>90082.188000000009</v>
      </c>
      <c r="K313" s="7">
        <f>+BA_GC[[#This Row],[TK Remolcados (1)]]+BA_GC[[#This Row],[TK Coche Motor (2)]]+BA_GC[[#This Row],[TK Eléctricos (3)]]</f>
        <v>90082.188000000009</v>
      </c>
      <c r="L313" s="15">
        <f>+BA_GC[[#This Row],[Trenes Kilómetro (TK) (1+2+3)]]/K301-1</f>
        <v>-3.8262021112454359E-2</v>
      </c>
      <c r="M313" s="6"/>
      <c r="N313" s="6"/>
      <c r="O313" s="6">
        <f>+BA_GC[[#This Row],[TK Coche Motor (2)]]*BA_GC[[#This Row],[Form. Media Trenes Coche Motor]]</f>
        <v>540493.12800000003</v>
      </c>
      <c r="P313" s="6"/>
      <c r="Q313" s="7">
        <f>+BA_GC[[#This Row],[CK Remolcados (5)]]+BA_GC[[#This Row],[CK Coche Motor (6)]]+BA_GC[[#This Row],[CK Eléctricos (7)]]</f>
        <v>540493.12800000003</v>
      </c>
      <c r="R313" s="15">
        <f>+BA_GC[[#This Row],[Coches Kilómetro (CK) (5+6+7)]]/Q301-1</f>
        <v>-3.8262021112454359E-2</v>
      </c>
      <c r="S313" s="120">
        <v>31</v>
      </c>
      <c r="T313" s="15">
        <f>+BA_GC[[#This Row],[Velocidad Comercial Trenes Diésel]]/S301-1</f>
        <v>0</v>
      </c>
      <c r="W313" s="6"/>
      <c r="X313" s="6">
        <v>6</v>
      </c>
      <c r="Y313" s="6"/>
      <c r="AA313" s="6">
        <f>+BA_GC[[#This Row],[Form. Media Trenes Coche Motor]]*BA_GC[[#This Row],[Asientos Prom. x C. Motor]]*BA_GC[[#This Row],[Trenes Corridos (TC)]]</f>
        <v>654024</v>
      </c>
      <c r="AD313" s="6">
        <v>34</v>
      </c>
      <c r="AF313" s="6">
        <f>+'[2]BS TAB'!$V317</f>
        <v>3778</v>
      </c>
      <c r="AG313" s="6">
        <f>+BA_GC[[#This Row],[Trenes Programados]]-BA_GC[[#This Row],[Trenes Corridos (TC)]]</f>
        <v>572</v>
      </c>
      <c r="AH313" s="7">
        <f>+'[2]BS TAB'!$X317</f>
        <v>3206</v>
      </c>
      <c r="AI313" s="15">
        <f>IFERROR(BA_GC[[#This Row],[Trenes Corridos (TC)]]/AH301-1,0)</f>
        <v>4.4980443285528082E-2</v>
      </c>
      <c r="AJ313" s="6">
        <f>+'[2]BS TAB'!$Y317</f>
        <v>2329</v>
      </c>
      <c r="AK313" s="36">
        <f>+BA_GC[[#This Row],[Trenes Corridos (TC)]]-BA_GC[[#This Row],[Trenes Puntuales]]</f>
        <v>877</v>
      </c>
      <c r="AL313" s="111">
        <f>+BA_GC[[#This Row],[Trenes Puntuales]]/BA_GC[[#This Row],[Trenes Programados]]</f>
        <v>0.61646373742721017</v>
      </c>
      <c r="AM313" s="82">
        <v>0.95</v>
      </c>
      <c r="AN313" s="82" t="str">
        <f>+IF(BA_GC[[#This Row],[Regularidad Absoluta]]&gt;=BA_GC[[#This Row],[RA 95%]],BA_GC[[#This Row],[Regularidad Absoluta]],"")</f>
        <v/>
      </c>
      <c r="AO313" s="82">
        <f>+BA_GC[[#This Row],[Trenes Puntuales]]/BA_GC[[#This Row],[Trenes Corridos (TC)]]</f>
        <v>0.72645040548970685</v>
      </c>
      <c r="AP313" s="82">
        <f>+BA_GC[[#This Row],[Trenes Corridos (TC)]]/BA_GC[[#This Row],[Trenes Programados]]</f>
        <v>0.84859714134462683</v>
      </c>
      <c r="AQ313" s="82">
        <f>+BA_GC[[#This Row],[Regularidad Relativa]]/AO301-1</f>
        <v>-0.23568249518435502</v>
      </c>
      <c r="AR313" s="81">
        <f>+'[3]DATOS BS#Bol por Estación'!$AU297</f>
        <v>1110717</v>
      </c>
      <c r="AS313" s="15">
        <f>IFERROR(+BA_GC[[#This Row],[Pasajeros Pagos (PAX)]]/AR301-1,0)</f>
        <v>7.0523138251219697E-2</v>
      </c>
      <c r="AT313" s="6">
        <f>+BA_GC[[#This Row],[Pasajeros Pagos (PAX)]]/BA_GC[[#This Row],[Indice Dia Habil]]</f>
        <v>42345.291650781546</v>
      </c>
      <c r="AU313" s="15">
        <f>IFERROR(+BA_GC[[#This Row],[PAX Día Habil]]/AT301-1,0)</f>
        <v>9.9908447421668933E-2</v>
      </c>
      <c r="AV313" s="6">
        <f>+BA_GC[[#This Row],[Pasajeros Pagos (PAX)]]/BA_GC[[#This Row],[Trenes Corridos (TC)]]</f>
        <v>346.44946974422959</v>
      </c>
      <c r="AW313" s="6">
        <f>+BA_GC[[#This Row],[PAX x Tren]]/BA_GC[[#This Row],[Form. Media Trenes Coche Motor]]</f>
        <v>57.741578290704929</v>
      </c>
      <c r="AX313" s="15">
        <f>IFERROR(+BA_GC[[#This Row],[PAX x Coche]]/AW301-1,0)</f>
        <v>2.4443227746332452E-2</v>
      </c>
      <c r="AY313" s="6">
        <v>124</v>
      </c>
      <c r="AZ313" s="9">
        <f>+BA_GC[[#This Row],[PAX Kilómetro]]/BA_GC[[#This Row],[Coches Kilómetro (CK) (5+6+7)]]</f>
        <v>36.373618611483991</v>
      </c>
      <c r="BA313" s="15">
        <f>IFERROR(+BA_GC[[#This Row],[Ocupación Media (PaxKm/CocheKm)]]/AZ301-1,0)</f>
        <v>0.1131130949923671</v>
      </c>
      <c r="BB313" s="15">
        <f>+BA_GC[[#This Row],[Ocupación Media (PaxKm/CocheKm)]]/BA_GC[[#This Row],[Capacidad x Coche (4xm2)]]</f>
        <v>0.29333563396358059</v>
      </c>
      <c r="BC313" s="15">
        <f>IFERROR(+BA_GC[[#This Row],[% de Ocupación Media PAX]]/BB301-1,0)</f>
        <v>0.1131130949923671</v>
      </c>
      <c r="BD313" s="36">
        <f>+BA_GC[[#This Row],[Pasajeros Pagos (PAX)]]*BA_GC[[#This Row],[PAX Recorrido Medio]]</f>
        <v>19659690.899999999</v>
      </c>
      <c r="BE313" s="9">
        <v>17.7</v>
      </c>
      <c r="BF313" s="35">
        <f>+BA_GC[[#This Row],[PAX Recorrido Medio]]/BE301-1</f>
        <v>0</v>
      </c>
      <c r="BG313" s="36">
        <f>+BA_GC[[#This Row],[Pasajeros Pagos (PAX)]]*CN313</f>
        <v>1047932.2412664146</v>
      </c>
      <c r="BH313" s="114">
        <f t="shared" si="9"/>
        <v>0.24617486713785308</v>
      </c>
      <c r="BI313" s="81">
        <f>IF(((+AH313*CM313)*((+(20/(1-20/100))/100)+1)-1)&lt;BA_GC[[#This Row],[Pasajeros Pagos (PAX)]],BA_GC[[#This Row],[Pasajeros Pagos (PAX)]],((+AH313*CM313)*((+(20/(1-20/100))/100)+1)-1))</f>
        <v>1473441.1889171097</v>
      </c>
      <c r="BJ313" s="35">
        <f>+(BA_GC[[#This Row],[Variación % TC]]*0.2)-(BA_GC[[#This Row],[Vaciación % PAX Recorrido Medio]]*0.1)-(BA_GC[[#This Row],[Variación % Ocupación PAX]]*0.5)+(BA_GC[[#This Row],[Variación % RA]]*0.1)+(BA_GC[[#This Row],[Variación % Velocidad Comercial TE]]*0.1)</f>
        <v>-7.1128708357513434E-2</v>
      </c>
      <c r="BK313" s="10">
        <v>5522922.0700000003</v>
      </c>
      <c r="BL313" s="10">
        <f>+BA_GC[[#This Row],[Recaudación Vta. Boletos $]]/BA_GC[[#This Row],[Pasajeros Pagos (PAX)]]</f>
        <v>4.9723935709996336</v>
      </c>
      <c r="BM313" s="15">
        <f>+(BA_GC[[#This Row],[Tarifa Media $]]*44)/CQ313</f>
        <v>1.0989762199734217E-2</v>
      </c>
      <c r="BN313" s="46">
        <f>+BA_GC[[#This Row],[Tarifa Media $]]/CP313</f>
        <v>0.12802761908016885</v>
      </c>
      <c r="BO313" s="73">
        <f>+LINEA[[#This Row],[Indice Dia Habil]]</f>
        <v>26.23</v>
      </c>
      <c r="BP313" s="45">
        <v>28.098000000000003</v>
      </c>
      <c r="BQ313" s="45">
        <v>30.53</v>
      </c>
      <c r="BR313" s="36">
        <v>13</v>
      </c>
      <c r="BT313" s="63">
        <f>+BA_GC[[#This Row],[Recaudación Vta. Boletos $]]/BA_GC[[#This Row],[Km. Línea (entre cabeceras) en Servicio]]</f>
        <v>196559.25937789166</v>
      </c>
      <c r="BU313" s="64">
        <f>+BA_GC[[#This Row],[Recaudación/Km. Línea (PESOS)]]/CP313</f>
        <v>5060.9457250291098</v>
      </c>
      <c r="BV313" s="63">
        <f>+BA_GC[[#This Row],[Recaudación Vta. Boletos $]]/BA_GC[[#This Row],[Trenes Corridos (TC)]]</f>
        <v>1722.6831160324393</v>
      </c>
      <c r="BW313" s="64">
        <f>+BA_GC[[#This Row],[Recaudación/Trenes Corridos (PESOS)]]/CP313</f>
        <v>44.355100742940714</v>
      </c>
      <c r="BX313" s="63">
        <f>+BA_GC[[#This Row],[Recaudación Vta. Boletos $]]/BA_GC[[#This Row],[Coches Kilómetro (CK) (5+6+7)]]</f>
        <v>10.218302109476589</v>
      </c>
      <c r="BY313" s="64">
        <f>+BA_GC[[#This Row],[Recaudación/Coche Kilómetro (PESOS)]]/CP313</f>
        <v>0.26309761515019287</v>
      </c>
      <c r="BZ313" s="65">
        <f>+BA_GC[[#This Row],[Recaudación Vta. Boletos $]]/BA_GC[[#This Row],[PAX Kilómetro]]</f>
        <v>0.28092619045195671</v>
      </c>
      <c r="CA313" s="66">
        <f>+BA_GC[[#This Row],[Recaudación/Pasajeros Kilómetro (PESOS)]]/CP313</f>
        <v>7.2331988180886365E-3</v>
      </c>
      <c r="CC313" s="64"/>
      <c r="CE313" s="67"/>
      <c r="CF313" s="36">
        <f>+BA_GC[[#This Row],[Pasajeros Pagos (PAX)]]/BA_GC[[#This Row],[Km. Línea (entre cabeceras) en Servicio]]</f>
        <v>39530.10890454836</v>
      </c>
      <c r="CG313" s="36">
        <f>+BA_GC[[#This Row],[Pasajeros Pagos (PAX)]]/BA_GC[[#This Row],[Cantidad de Estaciones en Servicio]]</f>
        <v>85439.769230769234</v>
      </c>
      <c r="CH313" s="36">
        <f>+BA_GC[[#This Row],[PAX Kilómetro]]/BA_GC[[#This Row],[Km. Línea (entre cabeceras) en Servicio]]</f>
        <v>699682.92761050595</v>
      </c>
      <c r="CI313" s="36">
        <f>+BA_GC[[#This Row],[Coches Kilómetro (CK) (5+6+7)]]/BA_GC[[#This Row],[Km. Línea (entre cabeceras) en Servicio]]</f>
        <v>19236</v>
      </c>
      <c r="CM313" s="144">
        <f t="shared" si="10"/>
        <v>367.67116379715776</v>
      </c>
      <c r="CN313" s="11">
        <v>0.94347366724954662</v>
      </c>
      <c r="CP313" s="10">
        <v>38.838444444444441</v>
      </c>
      <c r="CQ313" s="33">
        <v>19908.102936865649</v>
      </c>
      <c r="CR313" s="10"/>
      <c r="CS313" s="24"/>
      <c r="CX313" s="28"/>
      <c r="DF313" s="45">
        <f>+BA_GC[[#This Row],[Trenes Kilómetro (TK) (1+2+3)]]/BA_GC[[#This Row],[Trenes Corridos (TC)]]</f>
        <v>28.098000000000003</v>
      </c>
      <c r="EA313" s="2">
        <v>2018</v>
      </c>
      <c r="EB313" s="2" t="s">
        <v>7</v>
      </c>
    </row>
    <row r="314" spans="1:132" x14ac:dyDescent="0.2">
      <c r="A314" s="83" t="s">
        <v>225</v>
      </c>
      <c r="B314" s="2" t="s">
        <v>8</v>
      </c>
      <c r="C314" s="85">
        <v>43466</v>
      </c>
      <c r="D314" s="2" t="s">
        <v>252</v>
      </c>
      <c r="E314" s="4" t="s">
        <v>267</v>
      </c>
      <c r="F314" s="4" t="s">
        <v>268</v>
      </c>
      <c r="G314" s="4" t="s">
        <v>111</v>
      </c>
      <c r="I314" s="6">
        <f>+BA_GC[[#This Row],[Trenes Corridos (TC)]]*BA_GC[[#This Row],[Km. Línea (entre cabeceras) en Servicio]]</f>
        <v>98764.470000000016</v>
      </c>
      <c r="K314" s="7">
        <f>+BA_GC[[#This Row],[TK Remolcados (1)]]+BA_GC[[#This Row],[TK Coche Motor (2)]]+BA_GC[[#This Row],[TK Eléctricos (3)]]</f>
        <v>98764.470000000016</v>
      </c>
      <c r="L314" s="15">
        <f>+BA_GC[[#This Row],[Trenes Kilómetro (TK) (1+2+3)]]/K302-1</f>
        <v>-1.7016900751565811E-2</v>
      </c>
      <c r="M314" s="6"/>
      <c r="N314" s="6"/>
      <c r="O314" s="6">
        <f>+BA_GC[[#This Row],[TK Coche Motor (2)]]*BA_GC[[#This Row],[Form. Media Trenes Coche Motor]]</f>
        <v>592586.82000000007</v>
      </c>
      <c r="P314" s="6"/>
      <c r="Q314" s="7">
        <f>+BA_GC[[#This Row],[CK Remolcados (5)]]+BA_GC[[#This Row],[CK Coche Motor (6)]]+BA_GC[[#This Row],[CK Eléctricos (7)]]</f>
        <v>592586.82000000007</v>
      </c>
      <c r="R314" s="15">
        <f>+BA_GC[[#This Row],[Coches Kilómetro (CK) (5+6+7)]]/Q302-1</f>
        <v>-1.7016900751565922E-2</v>
      </c>
      <c r="S314" s="120">
        <v>31</v>
      </c>
      <c r="T314" s="15">
        <f>+BA_GC[[#This Row],[Velocidad Comercial Trenes Diésel]]/S302-1</f>
        <v>0</v>
      </c>
      <c r="W314" s="6"/>
      <c r="X314" s="6">
        <v>6</v>
      </c>
      <c r="Y314" s="6"/>
      <c r="AA314" s="6">
        <f>+BA_GC[[#This Row],[Form. Media Trenes Coche Motor]]*BA_GC[[#This Row],[Asientos Prom. x C. Motor]]*BA_GC[[#This Row],[Trenes Corridos (TC)]]</f>
        <v>717060</v>
      </c>
      <c r="AD314" s="6">
        <v>34</v>
      </c>
      <c r="AF314" s="6">
        <f>+'[2]BS TAB'!$V318</f>
        <v>3852</v>
      </c>
      <c r="AG314" s="6">
        <f>+BA_GC[[#This Row],[Trenes Programados]]-BA_GC[[#This Row],[Trenes Corridos (TC)]]</f>
        <v>337</v>
      </c>
      <c r="AH314" s="7">
        <f>+'[2]BS TAB'!$X318</f>
        <v>3515</v>
      </c>
      <c r="AI314" s="15">
        <f>IFERROR(BA_GC[[#This Row],[Trenes Corridos (TC)]]/AH302-1,0)</f>
        <v>6.8064418109996971E-2</v>
      </c>
      <c r="AJ314" s="6">
        <f>+'[2]BS TAB'!$Y318</f>
        <v>2911</v>
      </c>
      <c r="AK314" s="36">
        <f>+BA_GC[[#This Row],[Trenes Corridos (TC)]]-BA_GC[[#This Row],[Trenes Puntuales]]</f>
        <v>604</v>
      </c>
      <c r="AL314" s="111">
        <f>+BA_GC[[#This Row],[Trenes Puntuales]]/BA_GC[[#This Row],[Trenes Programados]]</f>
        <v>0.75571131879543096</v>
      </c>
      <c r="AM314" s="82">
        <v>0.95</v>
      </c>
      <c r="AN314" s="82" t="str">
        <f>+IF(BA_GC[[#This Row],[Regularidad Absoluta]]&gt;=BA_GC[[#This Row],[RA 95%]],BA_GC[[#This Row],[Regularidad Absoluta]],"")</f>
        <v/>
      </c>
      <c r="AO314" s="82">
        <f>+BA_GC[[#This Row],[Trenes Puntuales]]/BA_GC[[#This Row],[Trenes Corridos (TC)]]</f>
        <v>0.82816500711237551</v>
      </c>
      <c r="AP314" s="82">
        <f>+BA_GC[[#This Row],[Trenes Corridos (TC)]]/BA_GC[[#This Row],[Trenes Programados]]</f>
        <v>0.91251298026998962</v>
      </c>
      <c r="AQ314" s="82">
        <f>+BA_GC[[#This Row],[Regularidad Relativa]]/AO302-1</f>
        <v>-0.14480984047479517</v>
      </c>
      <c r="AR314" s="81">
        <f>+'[3]DATOS BS#Bol por Estación'!$AU298</f>
        <v>1086068</v>
      </c>
      <c r="AS314" s="15">
        <f>IFERROR(+BA_GC[[#This Row],[Pasajeros Pagos (PAX)]]/AR302-1,0)</f>
        <v>1.4341858501632609E-2</v>
      </c>
      <c r="AT314" s="6">
        <f>+BA_GC[[#This Row],[Pasajeros Pagos (PAX)]]/BA_GC[[#This Row],[Indice Dia Habil]]</f>
        <v>38746.62861220121</v>
      </c>
      <c r="AU314" s="15">
        <f>IFERROR(+BA_GC[[#This Row],[PAX Día Habil]]/AT302-1,0)</f>
        <v>1.4341858501632387E-2</v>
      </c>
      <c r="AV314" s="6">
        <f>+BA_GC[[#This Row],[Pasajeros Pagos (PAX)]]/BA_GC[[#This Row],[Trenes Corridos (TC)]]</f>
        <v>308.98093883357041</v>
      </c>
      <c r="AW314" s="6">
        <f>+BA_GC[[#This Row],[PAX x Tren]]/BA_GC[[#This Row],[Form. Media Trenes Coche Motor]]</f>
        <v>51.496823138928399</v>
      </c>
      <c r="AX314" s="15">
        <f>IFERROR(+BA_GC[[#This Row],[PAX x Coche]]/AW302-1,0)</f>
        <v>-5.0298988242141629E-2</v>
      </c>
      <c r="AY314" s="6">
        <v>124</v>
      </c>
      <c r="AZ314" s="9">
        <f>+BA_GC[[#This Row],[PAX Kilómetro]]/BA_GC[[#This Row],[Coches Kilómetro (CK) (5+6+7)]]</f>
        <v>32.439809579295058</v>
      </c>
      <c r="BA314" s="15">
        <f>IFERROR(+BA_GC[[#This Row],[Ocupación Media (PaxKm/CocheKm)]]/AZ302-1,0)</f>
        <v>3.1901626057634802E-2</v>
      </c>
      <c r="BB314" s="15">
        <f>+BA_GC[[#This Row],[Ocupación Media (PaxKm/CocheKm)]]/BA_GC[[#This Row],[Capacidad x Coche (4xm2)]]</f>
        <v>0.26161136757496017</v>
      </c>
      <c r="BC314" s="15">
        <f>IFERROR(+BA_GC[[#This Row],[% de Ocupación Media PAX]]/BB302-1,0)</f>
        <v>3.1901626057635024E-2</v>
      </c>
      <c r="BD314" s="36">
        <f>+BA_GC[[#This Row],[Pasajeros Pagos (PAX)]]*BA_GC[[#This Row],[PAX Recorrido Medio]]</f>
        <v>19223403.599999998</v>
      </c>
      <c r="BE314" s="9">
        <v>17.7</v>
      </c>
      <c r="BF314" s="35">
        <f>+BA_GC[[#This Row],[PAX Recorrido Medio]]/BE302-1</f>
        <v>0</v>
      </c>
      <c r="BG314" s="36">
        <f>+BA_GC[[#This Row],[Pasajeros Pagos (PAX)]]*CN314</f>
        <v>1120007.0547660606</v>
      </c>
      <c r="BH314" s="114">
        <f t="shared" si="9"/>
        <v>0.26678595780819203</v>
      </c>
      <c r="BI314" s="81">
        <f>IF(((+AH314*CM314)*((+(20/(1-20/100))/100)+1)-1)&lt;BA_GC[[#This Row],[Pasajeros Pagos (PAX)]],BA_GC[[#This Row],[Pasajeros Pagos (PAX)]],((+AH314*CM314)*((+(20/(1-20/100))/100)+1)-1))</f>
        <v>1481242.7715560389</v>
      </c>
      <c r="BJ314" s="35">
        <f>+(BA_GC[[#This Row],[Variación % TC]]*0.2)-(BA_GC[[#This Row],[Vaciación % PAX Recorrido Medio]]*0.1)-(BA_GC[[#This Row],[Variación % Ocupación PAX]]*0.5)+(BA_GC[[#This Row],[Variación % RA]]*0.1)+(BA_GC[[#This Row],[Variación % Velocidad Comercial TE]]*0.1)</f>
        <v>-1.6818913454297632E-2</v>
      </c>
      <c r="BK314" s="10">
        <v>5964164.8400000008</v>
      </c>
      <c r="BL314" s="10">
        <f>+BA_GC[[#This Row],[Recaudación Vta. Boletos $]]/BA_GC[[#This Row],[Pasajeros Pagos (PAX)]]</f>
        <v>5.4915206414331337</v>
      </c>
      <c r="BM314" s="15">
        <f>+(BA_GC[[#This Row],[Tarifa Media $]]*44)/CQ314</f>
        <v>1.187246457473356E-2</v>
      </c>
      <c r="BN314" s="46">
        <f>+BA_GC[[#This Row],[Tarifa Media $]]/CP314</f>
        <v>0.14289890922970802</v>
      </c>
      <c r="BO314" s="73">
        <f>+LINEA[[#This Row],[Indice Dia Habil]]</f>
        <v>28.03</v>
      </c>
      <c r="BP314" s="45">
        <v>28.098000000000003</v>
      </c>
      <c r="BQ314" s="45">
        <v>30.53</v>
      </c>
      <c r="BR314" s="36">
        <v>13</v>
      </c>
      <c r="BT314" s="63">
        <f>+BA_GC[[#This Row],[Recaudación Vta. Boletos $]]/BA_GC[[#This Row],[Km. Línea (entre cabeceras) en Servicio]]</f>
        <v>212262.96675919995</v>
      </c>
      <c r="BU314" s="64">
        <f>+BA_GC[[#This Row],[Recaudación/Km. Línea (PESOS)]]/CP314</f>
        <v>5523.4512260406627</v>
      </c>
      <c r="BV314" s="63">
        <f>+BA_GC[[#This Row],[Recaudación Vta. Boletos $]]/BA_GC[[#This Row],[Trenes Corridos (TC)]]</f>
        <v>1696.7752034139405</v>
      </c>
      <c r="BW314" s="64">
        <f>+BA_GC[[#This Row],[Recaudación/Trenes Corridos (PESOS)]]/CP314</f>
        <v>44.153039132088352</v>
      </c>
      <c r="BX314" s="63">
        <f>+BA_GC[[#This Row],[Recaudación Vta. Boletos $]]/BA_GC[[#This Row],[Coches Kilómetro (CK) (5+6+7)]]</f>
        <v>10.064626209540064</v>
      </c>
      <c r="BY314" s="64">
        <f>+BA_GC[[#This Row],[Recaudación/Coche Kilómetro (PESOS)]]/CP314</f>
        <v>0.26189906240116939</v>
      </c>
      <c r="BZ314" s="65">
        <f>+BA_GC[[#This Row],[Recaudación Vta. Boletos $]]/BA_GC[[#This Row],[PAX Kilómetro]]</f>
        <v>0.31025540347079855</v>
      </c>
      <c r="CA314" s="66">
        <f>+BA_GC[[#This Row],[Recaudación/Pasajeros Kilómetro (PESOS)]]/CP314</f>
        <v>8.0733847022433931E-3</v>
      </c>
      <c r="CC314" s="64"/>
      <c r="CE314" s="67"/>
      <c r="CF314" s="36">
        <f>+BA_GC[[#This Row],[Pasajeros Pagos (PAX)]]/BA_GC[[#This Row],[Km. Línea (entre cabeceras) en Servicio]]</f>
        <v>38652.857854651571</v>
      </c>
      <c r="CG314" s="36">
        <f>+BA_GC[[#This Row],[Pasajeros Pagos (PAX)]]/BA_GC[[#This Row],[Cantidad de Estaciones en Servicio]]</f>
        <v>83543.692307692312</v>
      </c>
      <c r="CH314" s="36">
        <f>+BA_GC[[#This Row],[PAX Kilómetro]]/BA_GC[[#This Row],[Km. Línea (entre cabeceras) en Servicio]]</f>
        <v>684155.58402733272</v>
      </c>
      <c r="CI314" s="36">
        <f>+BA_GC[[#This Row],[Coches Kilómetro (CK) (5+6+7)]]/BA_GC[[#This Row],[Km. Línea (entre cabeceras) en Servicio]]</f>
        <v>21090</v>
      </c>
      <c r="CL314" s="2" t="s">
        <v>287</v>
      </c>
      <c r="CM314" s="144">
        <f t="shared" si="10"/>
        <v>337.12518271545696</v>
      </c>
      <c r="CN314" s="11">
        <v>1.0312494749555834</v>
      </c>
      <c r="CP314" s="10">
        <v>38.429409090909083</v>
      </c>
      <c r="CQ314" s="33">
        <v>20351.874431975757</v>
      </c>
      <c r="CR314" s="27"/>
      <c r="CS314" s="27"/>
      <c r="CX314" s="28"/>
      <c r="DF314" s="45">
        <f>+BA_GC[[#This Row],[Trenes Kilómetro (TK) (1+2+3)]]/BA_GC[[#This Row],[Trenes Corridos (TC)]]</f>
        <v>28.098000000000006</v>
      </c>
      <c r="EA314" s="2">
        <v>2019</v>
      </c>
      <c r="EB314" s="2" t="s">
        <v>8</v>
      </c>
    </row>
    <row r="315" spans="1:132" x14ac:dyDescent="0.2">
      <c r="A315" s="83" t="s">
        <v>225</v>
      </c>
      <c r="B315" s="2" t="s">
        <v>9</v>
      </c>
      <c r="C315" s="85">
        <v>43497</v>
      </c>
      <c r="D315" s="2" t="s">
        <v>252</v>
      </c>
      <c r="E315" s="4" t="s">
        <v>267</v>
      </c>
      <c r="F315" s="4" t="s">
        <v>268</v>
      </c>
      <c r="G315" s="4" t="s">
        <v>111</v>
      </c>
      <c r="I315" s="6">
        <f>+BA_GC[[#This Row],[Trenes Corridos (TC)]]*BA_GC[[#This Row],[Km. Línea (entre cabeceras) en Servicio]]</f>
        <v>86232.762000000002</v>
      </c>
      <c r="K315" s="7">
        <f>+BA_GC[[#This Row],[TK Remolcados (1)]]+BA_GC[[#This Row],[TK Coche Motor (2)]]+BA_GC[[#This Row],[TK Eléctricos (3)]]</f>
        <v>86232.762000000002</v>
      </c>
      <c r="L315" s="15">
        <f>+BA_GC[[#This Row],[Trenes Kilómetro (TK) (1+2+3)]]/K303-1</f>
        <v>-2.9039033902826139E-2</v>
      </c>
      <c r="M315" s="6"/>
      <c r="N315" s="6"/>
      <c r="O315" s="6">
        <f>+BA_GC[[#This Row],[TK Coche Motor (2)]]*BA_GC[[#This Row],[Form. Media Trenes Coche Motor]]</f>
        <v>517396.57200000004</v>
      </c>
      <c r="P315" s="6"/>
      <c r="Q315" s="7">
        <f>+BA_GC[[#This Row],[CK Remolcados (5)]]+BA_GC[[#This Row],[CK Coche Motor (6)]]+BA_GC[[#This Row],[CK Eléctricos (7)]]</f>
        <v>517396.57200000004</v>
      </c>
      <c r="R315" s="15">
        <f>+BA_GC[[#This Row],[Coches Kilómetro (CK) (5+6+7)]]/Q303-1</f>
        <v>-2.9039033902826028E-2</v>
      </c>
      <c r="S315" s="120">
        <v>31</v>
      </c>
      <c r="T315" s="15">
        <f>+BA_GC[[#This Row],[Velocidad Comercial Trenes Diésel]]/S303-1</f>
        <v>0</v>
      </c>
      <c r="W315" s="6"/>
      <c r="X315" s="6">
        <v>6</v>
      </c>
      <c r="Y315" s="6"/>
      <c r="AA315" s="6">
        <f>+BA_GC[[#This Row],[Form. Media Trenes Coche Motor]]*BA_GC[[#This Row],[Asientos Prom. x C. Motor]]*BA_GC[[#This Row],[Trenes Corridos (TC)]]</f>
        <v>626076</v>
      </c>
      <c r="AD315" s="6">
        <v>34</v>
      </c>
      <c r="AF315" s="6">
        <f>+'[2]BS TAB'!$V319</f>
        <v>3492</v>
      </c>
      <c r="AG315" s="6">
        <f>+BA_GC[[#This Row],[Trenes Programados]]-BA_GC[[#This Row],[Trenes Corridos (TC)]]</f>
        <v>423</v>
      </c>
      <c r="AH315" s="7">
        <f>+'[2]BS TAB'!$X319</f>
        <v>3069</v>
      </c>
      <c r="AI315" s="15">
        <f>IFERROR(BA_GC[[#This Row],[Trenes Corridos (TC)]]/AH303-1,0)</f>
        <v>5.5001718803712629E-2</v>
      </c>
      <c r="AJ315" s="6">
        <f>+'[2]BS TAB'!$Y319</f>
        <v>2562</v>
      </c>
      <c r="AK315" s="36">
        <f>+BA_GC[[#This Row],[Trenes Corridos (TC)]]-BA_GC[[#This Row],[Trenes Puntuales]]</f>
        <v>507</v>
      </c>
      <c r="AL315" s="111">
        <f>+BA_GC[[#This Row],[Trenes Puntuales]]/BA_GC[[#This Row],[Trenes Programados]]</f>
        <v>0.73367697594501713</v>
      </c>
      <c r="AM315" s="82">
        <v>0.95</v>
      </c>
      <c r="AN315" s="82" t="str">
        <f>+IF(BA_GC[[#This Row],[Regularidad Absoluta]]&gt;=BA_GC[[#This Row],[RA 95%]],BA_GC[[#This Row],[Regularidad Absoluta]],"")</f>
        <v/>
      </c>
      <c r="AO315" s="82">
        <f>+BA_GC[[#This Row],[Trenes Puntuales]]/BA_GC[[#This Row],[Trenes Corridos (TC)]]</f>
        <v>0.83479960899315742</v>
      </c>
      <c r="AP315" s="82">
        <f>+BA_GC[[#This Row],[Trenes Corridos (TC)]]/BA_GC[[#This Row],[Trenes Programados]]</f>
        <v>0.87886597938144329</v>
      </c>
      <c r="AQ315" s="82">
        <f>+BA_GC[[#This Row],[Regularidad Relativa]]/AO303-1</f>
        <v>-0.13640396068239868</v>
      </c>
      <c r="AR315" s="81">
        <f>+'[3]DATOS BS#Bol por Estación'!$AU299</f>
        <v>1060234</v>
      </c>
      <c r="AS315" s="15">
        <f>IFERROR(+BA_GC[[#This Row],[Pasajeros Pagos (PAX)]]/AR303-1,0)</f>
        <v>0.13532921563924205</v>
      </c>
      <c r="AT315" s="6">
        <f>+BA_GC[[#This Row],[Pasajeros Pagos (PAX)]]/BA_GC[[#This Row],[Indice Dia Habil]]</f>
        <v>41610.439560439561</v>
      </c>
      <c r="AU315" s="15">
        <f>IFERROR(+BA_GC[[#This Row],[PAX Día Habil]]/AT303-1,0)</f>
        <v>9.5227320267369464E-2</v>
      </c>
      <c r="AV315" s="6">
        <f>+BA_GC[[#This Row],[Pasajeros Pagos (PAX)]]/BA_GC[[#This Row],[Trenes Corridos (TC)]]</f>
        <v>345.46562398175303</v>
      </c>
      <c r="AW315" s="6">
        <f>+BA_GC[[#This Row],[PAX x Tren]]/BA_GC[[#This Row],[Form. Media Trenes Coche Motor]]</f>
        <v>57.577603996958835</v>
      </c>
      <c r="AX315" s="15">
        <f>IFERROR(+BA_GC[[#This Row],[PAX x Coche]]/AW303-1,0)</f>
        <v>7.6139683380434864E-2</v>
      </c>
      <c r="AY315" s="6">
        <v>124</v>
      </c>
      <c r="AZ315" s="9">
        <f>+BA_GC[[#This Row],[PAX Kilómetro]]/BA_GC[[#This Row],[Coches Kilómetro (CK) (5+6+7)]]</f>
        <v>36.270324960715044</v>
      </c>
      <c r="BA315" s="15">
        <f>IFERROR(+BA_GC[[#This Row],[Ocupación Media (PaxKm/CocheKm)]]/AZ303-1,0)</f>
        <v>0.16928409614935869</v>
      </c>
      <c r="BB315" s="15">
        <f>+BA_GC[[#This Row],[Ocupación Media (PaxKm/CocheKm)]]/BA_GC[[#This Row],[Capacidad x Coche (4xm2)]]</f>
        <v>0.29250262065092775</v>
      </c>
      <c r="BC315" s="15">
        <f>IFERROR(+BA_GC[[#This Row],[% de Ocupación Media PAX]]/BB303-1,0)</f>
        <v>0.16928409614935869</v>
      </c>
      <c r="BD315" s="36">
        <f>+BA_GC[[#This Row],[Pasajeros Pagos (PAX)]]*BA_GC[[#This Row],[PAX Recorrido Medio]]</f>
        <v>18766141.800000001</v>
      </c>
      <c r="BE315" s="9">
        <v>17.7</v>
      </c>
      <c r="BF315" s="35">
        <f>+BA_GC[[#This Row],[PAX Recorrido Medio]]/BE303-1</f>
        <v>0</v>
      </c>
      <c r="BG315" s="36">
        <f>+BA_GC[[#This Row],[Pasajeros Pagos (PAX)]]*CN315</f>
        <v>1150132.6996406354</v>
      </c>
      <c r="BH315" s="114">
        <f t="shared" si="9"/>
        <v>0.13224758014793891</v>
      </c>
      <c r="BI315" s="81">
        <f>IF(((+AH315*CM315)*((+(20/(1-20/100))/100)+1)-1)&lt;BA_GC[[#This Row],[Pasajeros Pagos (PAX)]],BA_GC[[#This Row],[Pasajeros Pagos (PAX)]],((+AH315*CM315)*((+(20/(1-20/100))/100)+1)-1))</f>
        <v>1221816.2412969752</v>
      </c>
      <c r="BJ315" s="35">
        <f>+(BA_GC[[#This Row],[Variación % TC]]*0.2)-(BA_GC[[#This Row],[Vaciación % PAX Recorrido Medio]]*0.1)-(BA_GC[[#This Row],[Variación % Ocupación PAX]]*0.5)+(BA_GC[[#This Row],[Variación % RA]]*0.1)+(BA_GC[[#This Row],[Variación % Velocidad Comercial TE]]*0.1)</f>
        <v>-8.7282100382176694E-2</v>
      </c>
      <c r="BK315" s="10">
        <v>6450262.2100000009</v>
      </c>
      <c r="BL315" s="10">
        <f>+BA_GC[[#This Row],[Recaudación Vta. Boletos $]]/BA_GC[[#This Row],[Pasajeros Pagos (PAX)]]</f>
        <v>6.0838099985474914</v>
      </c>
      <c r="BM315" s="15">
        <f>+(BA_GC[[#This Row],[Tarifa Media $]]*44)/CQ315</f>
        <v>1.287229263638464E-2</v>
      </c>
      <c r="BN315" s="46">
        <f>+BA_GC[[#This Row],[Tarifa Media $]]/CP315</f>
        <v>0.15430235223446095</v>
      </c>
      <c r="BO315" s="73">
        <f>+LINEA[[#This Row],[Indice Dia Habil]]</f>
        <v>25.48</v>
      </c>
      <c r="BP315" s="45">
        <v>28.098000000000003</v>
      </c>
      <c r="BQ315" s="45">
        <v>30.53</v>
      </c>
      <c r="BR315" s="36">
        <v>13</v>
      </c>
      <c r="BT315" s="63">
        <f>+BA_GC[[#This Row],[Recaudación Vta. Boletos $]]/BA_GC[[#This Row],[Km. Línea (entre cabeceras) en Servicio]]</f>
        <v>229563.03687095168</v>
      </c>
      <c r="BU315" s="64">
        <f>+BA_GC[[#This Row],[Recaudación/Km. Línea (PESOS)]]/CP315</f>
        <v>5822.3574673980875</v>
      </c>
      <c r="BV315" s="63">
        <f>+BA_GC[[#This Row],[Recaudación Vta. Boletos $]]/BA_GC[[#This Row],[Trenes Corridos (TC)]]</f>
        <v>2101.7472173346368</v>
      </c>
      <c r="BW315" s="64">
        <f>+BA_GC[[#This Row],[Recaudación/Trenes Corridos (PESOS)]]/CP315</f>
        <v>53.306158396530293</v>
      </c>
      <c r="BX315" s="63">
        <f>+BA_GC[[#This Row],[Recaudación Vta. Boletos $]]/BA_GC[[#This Row],[Coches Kilómetro (CK) (5+6+7)]]</f>
        <v>12.466766420709877</v>
      </c>
      <c r="BY315" s="64">
        <f>+BA_GC[[#This Row],[Recaudación/Coche Kilómetro (PESOS)]]/CP315</f>
        <v>0.31619189026817029</v>
      </c>
      <c r="BZ315" s="65">
        <f>+BA_GC[[#This Row],[Recaudación Vta. Boletos $]]/BA_GC[[#This Row],[PAX Kilómetro]]</f>
        <v>0.34371807901398255</v>
      </c>
      <c r="CA315" s="66">
        <f>+BA_GC[[#This Row],[Recaudación/Pasajeros Kilómetro (PESOS)]]/CP315</f>
        <v>8.7176470188960985E-3</v>
      </c>
      <c r="CC315" s="64"/>
      <c r="CE315" s="67"/>
      <c r="CF315" s="36">
        <f>+BA_GC[[#This Row],[Pasajeros Pagos (PAX)]]/BA_GC[[#This Row],[Km. Línea (entre cabeceras) en Servicio]]</f>
        <v>37733.432984554056</v>
      </c>
      <c r="CG315" s="36">
        <f>+BA_GC[[#This Row],[Pasajeros Pagos (PAX)]]/BA_GC[[#This Row],[Cantidad de Estaciones en Servicio]]</f>
        <v>81556.461538461532</v>
      </c>
      <c r="CH315" s="36">
        <f>+BA_GC[[#This Row],[PAX Kilómetro]]/BA_GC[[#This Row],[Km. Línea (entre cabeceras) en Servicio]]</f>
        <v>667881.7638266068</v>
      </c>
      <c r="CI315" s="36">
        <f>+BA_GC[[#This Row],[Coches Kilómetro (CK) (5+6+7)]]/BA_GC[[#This Row],[Km. Línea (entre cabeceras) en Servicio]]</f>
        <v>18414</v>
      </c>
      <c r="CL315" s="2" t="s">
        <v>288</v>
      </c>
      <c r="CM315" s="144">
        <f t="shared" si="10"/>
        <v>318.49260118526558</v>
      </c>
      <c r="CN315" s="11">
        <v>1.0847913759044092</v>
      </c>
      <c r="CP315" s="10">
        <v>39.427849999999999</v>
      </c>
      <c r="CQ315" s="60">
        <v>20795.645927085865</v>
      </c>
      <c r="CR315" s="27"/>
      <c r="CS315" s="27"/>
      <c r="DF315" s="45">
        <f>+BA_GC[[#This Row],[Trenes Kilómetro (TK) (1+2+3)]]/BA_GC[[#This Row],[Trenes Corridos (TC)]]</f>
        <v>28.098000000000003</v>
      </c>
      <c r="EA315" s="2">
        <v>2019</v>
      </c>
      <c r="EB315" s="2" t="s">
        <v>9</v>
      </c>
    </row>
    <row r="316" spans="1:132" x14ac:dyDescent="0.2">
      <c r="A316" s="83" t="s">
        <v>225</v>
      </c>
      <c r="B316" s="2" t="s">
        <v>10</v>
      </c>
      <c r="C316" s="85">
        <v>43525</v>
      </c>
      <c r="D316" s="2" t="s">
        <v>252</v>
      </c>
      <c r="E316" s="4" t="s">
        <v>267</v>
      </c>
      <c r="F316" s="4" t="s">
        <v>268</v>
      </c>
      <c r="G316" s="4" t="s">
        <v>111</v>
      </c>
      <c r="I316" s="6">
        <f>+BA_GC[[#This Row],[Trenes Corridos (TC)]]*BA_GC[[#This Row],[Km. Línea (entre cabeceras) en Servicio]]</f>
        <v>89126.856000000014</v>
      </c>
      <c r="K316" s="7">
        <f>+BA_GC[[#This Row],[TK Remolcados (1)]]+BA_GC[[#This Row],[TK Coche Motor (2)]]+BA_GC[[#This Row],[TK Eléctricos (3)]]</f>
        <v>89126.856000000014</v>
      </c>
      <c r="L316" s="15">
        <f>+BA_GC[[#This Row],[Trenes Kilómetro (TK) (1+2+3)]]/K304-1</f>
        <v>-9.0270945099237165E-2</v>
      </c>
      <c r="M316" s="6"/>
      <c r="N316" s="6"/>
      <c r="O316" s="6">
        <f>+BA_GC[[#This Row],[TK Coche Motor (2)]]*BA_GC[[#This Row],[Form. Media Trenes Coche Motor]]</f>
        <v>534761.13600000006</v>
      </c>
      <c r="P316" s="6"/>
      <c r="Q316" s="7">
        <f>+BA_GC[[#This Row],[CK Remolcados (5)]]+BA_GC[[#This Row],[CK Coche Motor (6)]]+BA_GC[[#This Row],[CK Eléctricos (7)]]</f>
        <v>534761.13600000006</v>
      </c>
      <c r="R316" s="15">
        <f>+BA_GC[[#This Row],[Coches Kilómetro (CK) (5+6+7)]]/Q304-1</f>
        <v>-9.0270945099237165E-2</v>
      </c>
      <c r="S316" s="120">
        <v>31</v>
      </c>
      <c r="T316" s="15">
        <f>+BA_GC[[#This Row],[Velocidad Comercial Trenes Diésel]]/S304-1</f>
        <v>0</v>
      </c>
      <c r="W316" s="6"/>
      <c r="X316" s="6">
        <v>6</v>
      </c>
      <c r="Y316" s="6"/>
      <c r="AA316" s="6">
        <f>+BA_GC[[#This Row],[Form. Media Trenes Coche Motor]]*BA_GC[[#This Row],[Asientos Prom. x C. Motor]]*BA_GC[[#This Row],[Trenes Corridos (TC)]]</f>
        <v>647088</v>
      </c>
      <c r="AD316" s="6">
        <v>34</v>
      </c>
      <c r="AF316" s="6">
        <f>+'[2]BS TAB'!$V320</f>
        <v>3498</v>
      </c>
      <c r="AG316" s="6">
        <f>+BA_GC[[#This Row],[Trenes Programados]]-BA_GC[[#This Row],[Trenes Corridos (TC)]]</f>
        <v>326</v>
      </c>
      <c r="AH316" s="7">
        <f>+'[2]BS TAB'!$X320</f>
        <v>3172</v>
      </c>
      <c r="AI316" s="15">
        <f>IFERROR(BA_GC[[#This Row],[Trenes Corridos (TC)]]/AH304-1,0)</f>
        <v>-1.1530071673418463E-2</v>
      </c>
      <c r="AJ316" s="6">
        <f>+'[2]BS TAB'!$Y320</f>
        <v>2485</v>
      </c>
      <c r="AK316" s="36">
        <f>+BA_GC[[#This Row],[Trenes Corridos (TC)]]-BA_GC[[#This Row],[Trenes Puntuales]]</f>
        <v>687</v>
      </c>
      <c r="AL316" s="111">
        <f>+BA_GC[[#This Row],[Trenes Puntuales]]/BA_GC[[#This Row],[Trenes Programados]]</f>
        <v>0.71040594625500286</v>
      </c>
      <c r="AM316" s="82">
        <v>0.95</v>
      </c>
      <c r="AN316" s="82" t="str">
        <f>+IF(BA_GC[[#This Row],[Regularidad Absoluta]]&gt;=BA_GC[[#This Row],[RA 95%]],BA_GC[[#This Row],[Regularidad Absoluta]],"")</f>
        <v/>
      </c>
      <c r="AO316" s="82">
        <f>+BA_GC[[#This Row],[Trenes Puntuales]]/BA_GC[[#This Row],[Trenes Corridos (TC)]]</f>
        <v>0.78341740226986134</v>
      </c>
      <c r="AP316" s="82">
        <f>+BA_GC[[#This Row],[Trenes Corridos (TC)]]/BA_GC[[#This Row],[Trenes Programados]]</f>
        <v>0.90680388793596345</v>
      </c>
      <c r="AQ316" s="82">
        <f>+BA_GC[[#This Row],[Regularidad Relativa]]/AO304-1</f>
        <v>-0.16312035822770132</v>
      </c>
      <c r="AR316" s="81">
        <f>+'[3]DATOS BS#Bol por Estación'!$AU300</f>
        <v>1202082</v>
      </c>
      <c r="AS316" s="15">
        <f>IFERROR(+BA_GC[[#This Row],[Pasajeros Pagos (PAX)]]/AR304-1,0)</f>
        <v>-4.0935425422713445E-3</v>
      </c>
      <c r="AT316" s="6">
        <f>+BA_GC[[#This Row],[Pasajeros Pagos (PAX)]]/BA_GC[[#This Row],[Indice Dia Habil]]</f>
        <v>45533.409090909088</v>
      </c>
      <c r="AU316" s="15">
        <f>IFERROR(+BA_GC[[#This Row],[PAX Día Habil]]/AT304-1,0)</f>
        <v>2.3444779955613004E-2</v>
      </c>
      <c r="AV316" s="6">
        <f>+BA_GC[[#This Row],[Pasajeros Pagos (PAX)]]/BA_GC[[#This Row],[Trenes Corridos (TC)]]</f>
        <v>378.96658259773017</v>
      </c>
      <c r="AW316" s="6">
        <f>+BA_GC[[#This Row],[PAX x Tren]]/BA_GC[[#This Row],[Form. Media Trenes Coche Motor]]</f>
        <v>63.161097099621692</v>
      </c>
      <c r="AX316" s="15">
        <f>IFERROR(+BA_GC[[#This Row],[PAX x Coche]]/AW304-1,0)</f>
        <v>7.5232730081498111E-3</v>
      </c>
      <c r="AY316" s="6">
        <v>124</v>
      </c>
      <c r="AZ316" s="9">
        <f>+BA_GC[[#This Row],[PAX Kilómetro]]/BA_GC[[#This Row],[Coches Kilómetro (CK) (5+6+7)]]</f>
        <v>39.78757985135254</v>
      </c>
      <c r="BA316" s="15">
        <f>IFERROR(+BA_GC[[#This Row],[Ocupación Media (PaxKm/CocheKm)]]/AZ304-1,0)</f>
        <v>9.4728647054552306E-2</v>
      </c>
      <c r="BB316" s="15">
        <f>+BA_GC[[#This Row],[Ocupación Media (PaxKm/CocheKm)]]/BA_GC[[#This Row],[Capacidad x Coche (4xm2)]]</f>
        <v>0.32086757944639144</v>
      </c>
      <c r="BC316" s="15">
        <f>IFERROR(+BA_GC[[#This Row],[% de Ocupación Media PAX]]/BB304-1,0)</f>
        <v>9.4728647054552306E-2</v>
      </c>
      <c r="BD316" s="36">
        <f>+BA_GC[[#This Row],[Pasajeros Pagos (PAX)]]*BA_GC[[#This Row],[PAX Recorrido Medio]]</f>
        <v>21276851.399999999</v>
      </c>
      <c r="BE316" s="9">
        <v>17.7</v>
      </c>
      <c r="BF316" s="35">
        <f>+BA_GC[[#This Row],[PAX Recorrido Medio]]/BE304-1</f>
        <v>0</v>
      </c>
      <c r="BG316" s="36">
        <f>+BA_GC[[#This Row],[Pasajeros Pagos (PAX)]]*CN316</f>
        <v>1161856.0933349496</v>
      </c>
      <c r="BH316" s="114">
        <f t="shared" si="9"/>
        <v>0.15702089901577365</v>
      </c>
      <c r="BI316" s="81">
        <f>IF(((+AH316*CM316)*((+(20/(1-20/100))/100)+1)-1)&lt;BA_GC[[#This Row],[Pasajeros Pagos (PAX)]],BA_GC[[#This Row],[Pasajeros Pagos (PAX)]],((+AH316*CM316)*((+(20/(1-20/100))/100)+1)-1))</f>
        <v>1425992.6475003953</v>
      </c>
      <c r="BJ316" s="35">
        <f>+(BA_GC[[#This Row],[Variación % TC]]*0.2)-(BA_GC[[#This Row],[Vaciación % PAX Recorrido Medio]]*0.1)-(BA_GC[[#This Row],[Variación % Ocupación PAX]]*0.5)+(BA_GC[[#This Row],[Variación % RA]]*0.1)+(BA_GC[[#This Row],[Variación % Velocidad Comercial TE]]*0.1)</f>
        <v>-6.5982373684729978E-2</v>
      </c>
      <c r="BK316" s="10">
        <v>8054718.7300000004</v>
      </c>
      <c r="BL316" s="10">
        <f>+BA_GC[[#This Row],[Recaudación Vta. Boletos $]]/BA_GC[[#This Row],[Pasajeros Pagos (PAX)]]</f>
        <v>6.7006399979369133</v>
      </c>
      <c r="BM316" s="15">
        <f>+(BA_GC[[#This Row],[Tarifa Media $]]*44)/CQ316</f>
        <v>1.3726892017217433E-2</v>
      </c>
      <c r="BN316" s="46">
        <f>+BA_GC[[#This Row],[Tarifa Media $]]/CP316</f>
        <v>0.15750490527201497</v>
      </c>
      <c r="BO316" s="73">
        <f>+LINEA[[#This Row],[Indice Dia Habil]]</f>
        <v>26.400000000000002</v>
      </c>
      <c r="BP316" s="45">
        <v>28.098000000000003</v>
      </c>
      <c r="BQ316" s="45">
        <v>30.53</v>
      </c>
      <c r="BR316" s="36">
        <v>13</v>
      </c>
      <c r="BT316" s="63">
        <f>+BA_GC[[#This Row],[Recaudación Vta. Boletos $]]/BA_GC[[#This Row],[Km. Línea (entre cabeceras) en Servicio]]</f>
        <v>286665.1978788526</v>
      </c>
      <c r="BU316" s="64">
        <f>+BA_GC[[#This Row],[Recaudación/Km. Línea (PESOS)]]/CP316</f>
        <v>6738.3376588794317</v>
      </c>
      <c r="BV316" s="63">
        <f>+BA_GC[[#This Row],[Recaudación Vta. Boletos $]]/BA_GC[[#This Row],[Trenes Corridos (TC)]]</f>
        <v>2539.3186412358136</v>
      </c>
      <c r="BW316" s="64">
        <f>+BA_GC[[#This Row],[Recaudación/Trenes Corridos (PESOS)]]/CP316</f>
        <v>59.689095693314719</v>
      </c>
      <c r="BX316" s="63">
        <f>+BA_GC[[#This Row],[Recaudación Vta. Boletos $]]/BA_GC[[#This Row],[Coches Kilómetro (CK) (5+6+7)]]</f>
        <v>15.062273953281451</v>
      </c>
      <c r="BY316" s="64">
        <f>+BA_GC[[#This Row],[Recaudación/Coche Kilómetro (PESOS)]]/CP316</f>
        <v>0.35405305059265613</v>
      </c>
      <c r="BZ316" s="65">
        <f>+BA_GC[[#This Row],[Recaudación Vta. Boletos $]]/BA_GC[[#This Row],[PAX Kilómetro]]</f>
        <v>0.3785672315218595</v>
      </c>
      <c r="CA316" s="66">
        <f>+BA_GC[[#This Row],[Recaudación/Pasajeros Kilómetro (PESOS)]]/CP316</f>
        <v>8.898582218757908E-3</v>
      </c>
      <c r="CC316" s="64"/>
      <c r="CE316" s="67"/>
      <c r="CF316" s="36">
        <f>+BA_GC[[#This Row],[Pasajeros Pagos (PAX)]]/BA_GC[[#This Row],[Km. Línea (entre cabeceras) en Servicio]]</f>
        <v>42781.763826606875</v>
      </c>
      <c r="CG316" s="36">
        <f>+BA_GC[[#This Row],[Pasajeros Pagos (PAX)]]/BA_GC[[#This Row],[Cantidad de Estaciones en Servicio]]</f>
        <v>92467.846153846156</v>
      </c>
      <c r="CH316" s="36">
        <f>+BA_GC[[#This Row],[PAX Kilómetro]]/BA_GC[[#This Row],[Km. Línea (entre cabeceras) en Servicio]]</f>
        <v>757237.21973094158</v>
      </c>
      <c r="CI316" s="36">
        <f>+BA_GC[[#This Row],[Coches Kilómetro (CK) (5+6+7)]]/BA_GC[[#This Row],[Km. Línea (entre cabeceras) en Servicio]]</f>
        <v>19032</v>
      </c>
      <c r="CL316" s="2" t="s">
        <v>289</v>
      </c>
      <c r="CM316" s="144">
        <f t="shared" si="10"/>
        <v>359.64530832292439</v>
      </c>
      <c r="CN316" s="11">
        <v>0.9665364703364242</v>
      </c>
      <c r="CP316" s="10">
        <v>42.542421052631589</v>
      </c>
      <c r="CQ316" s="33">
        <v>21478.143744368768</v>
      </c>
      <c r="CR316" s="27"/>
      <c r="CS316" s="27"/>
      <c r="CX316" s="28"/>
      <c r="DF316" s="45">
        <f>+BA_GC[[#This Row],[Trenes Kilómetro (TK) (1+2+3)]]/BA_GC[[#This Row],[Trenes Corridos (TC)]]</f>
        <v>28.098000000000006</v>
      </c>
      <c r="EA316" s="2">
        <v>2019</v>
      </c>
      <c r="EB316" s="2" t="s">
        <v>10</v>
      </c>
    </row>
    <row r="317" spans="1:132" x14ac:dyDescent="0.2">
      <c r="A317" s="83" t="s">
        <v>225</v>
      </c>
      <c r="B317" s="2" t="s">
        <v>0</v>
      </c>
      <c r="C317" s="85">
        <v>43556</v>
      </c>
      <c r="D317" s="2" t="s">
        <v>252</v>
      </c>
      <c r="E317" s="4" t="s">
        <v>267</v>
      </c>
      <c r="F317" s="4" t="s">
        <v>268</v>
      </c>
      <c r="G317" s="4" t="s">
        <v>111</v>
      </c>
      <c r="I317" s="6">
        <f>+BA_GC[[#This Row],[Trenes Corridos (TC)]]*BA_GC[[#This Row],[Km. Línea (entre cabeceras) en Servicio]]</f>
        <v>91346.598000000013</v>
      </c>
      <c r="K317" s="7">
        <f>+BA_GC[[#This Row],[TK Remolcados (1)]]+BA_GC[[#This Row],[TK Coche Motor (2)]]+BA_GC[[#This Row],[TK Eléctricos (3)]]</f>
        <v>91346.598000000013</v>
      </c>
      <c r="L317" s="15">
        <f>+BA_GC[[#This Row],[Trenes Kilómetro (TK) (1+2+3)]]/K305-1</f>
        <v>-3.5762987943474323E-2</v>
      </c>
      <c r="M317" s="6"/>
      <c r="N317" s="6"/>
      <c r="O317" s="6">
        <f>+BA_GC[[#This Row],[TK Coche Motor (2)]]*BA_GC[[#This Row],[Form. Media Trenes Coche Motor]]</f>
        <v>548079.58800000011</v>
      </c>
      <c r="P317" s="6"/>
      <c r="Q317" s="7">
        <f>+BA_GC[[#This Row],[CK Remolcados (5)]]+BA_GC[[#This Row],[CK Coche Motor (6)]]+BA_GC[[#This Row],[CK Eléctricos (7)]]</f>
        <v>548079.58800000011</v>
      </c>
      <c r="R317" s="15">
        <f>+BA_GC[[#This Row],[Coches Kilómetro (CK) (5+6+7)]]/Q305-1</f>
        <v>-3.5762987943474434E-2</v>
      </c>
      <c r="S317" s="120">
        <v>31</v>
      </c>
      <c r="T317" s="15">
        <f>+BA_GC[[#This Row],[Velocidad Comercial Trenes Diésel]]/S305-1</f>
        <v>0</v>
      </c>
      <c r="W317" s="6"/>
      <c r="X317" s="6">
        <v>6</v>
      </c>
      <c r="Y317" s="6"/>
      <c r="AA317" s="6">
        <f>+BA_GC[[#This Row],[Form. Media Trenes Coche Motor]]*BA_GC[[#This Row],[Asientos Prom. x C. Motor]]*BA_GC[[#This Row],[Trenes Corridos (TC)]]</f>
        <v>663204</v>
      </c>
      <c r="AD317" s="6">
        <v>34</v>
      </c>
      <c r="AF317" s="6">
        <f>+'[2]BS TAB'!$V321</f>
        <v>3408</v>
      </c>
      <c r="AG317" s="6">
        <f>+BA_GC[[#This Row],[Trenes Programados]]-BA_GC[[#This Row],[Trenes Corridos (TC)]]</f>
        <v>157</v>
      </c>
      <c r="AH317" s="7">
        <f>+'[2]BS TAB'!$X321</f>
        <v>3251</v>
      </c>
      <c r="AI317" s="15">
        <f>IFERROR(BA_GC[[#This Row],[Trenes Corridos (TC)]]/AH305-1,0)</f>
        <v>4.7695778279084777E-2</v>
      </c>
      <c r="AJ317" s="6">
        <f>+'[2]BS TAB'!$Y321</f>
        <v>3004</v>
      </c>
      <c r="AK317" s="36">
        <f>+BA_GC[[#This Row],[Trenes Corridos (TC)]]-BA_GC[[#This Row],[Trenes Puntuales]]</f>
        <v>247</v>
      </c>
      <c r="AL317" s="111">
        <f>+BA_GC[[#This Row],[Trenes Puntuales]]/BA_GC[[#This Row],[Trenes Programados]]</f>
        <v>0.88145539906103287</v>
      </c>
      <c r="AM317" s="82">
        <v>0.95</v>
      </c>
      <c r="AN317" s="82" t="str">
        <f>+IF(BA_GC[[#This Row],[Regularidad Absoluta]]&gt;=BA_GC[[#This Row],[RA 95%]],BA_GC[[#This Row],[Regularidad Absoluta]],"")</f>
        <v/>
      </c>
      <c r="AO317" s="82">
        <f>+BA_GC[[#This Row],[Trenes Puntuales]]/BA_GC[[#This Row],[Trenes Corridos (TC)]]</f>
        <v>0.92402337742233154</v>
      </c>
      <c r="AP317" s="82">
        <f>+BA_GC[[#This Row],[Trenes Corridos (TC)]]/BA_GC[[#This Row],[Trenes Programados]]</f>
        <v>0.95393192488262912</v>
      </c>
      <c r="AQ317" s="82">
        <f>+BA_GC[[#This Row],[Regularidad Relativa]]/AO305-1</f>
        <v>-2.4414923395204235E-2</v>
      </c>
      <c r="AR317" s="81">
        <f>+'[3]DATOS BS#Bol por Estación'!$AU301</f>
        <v>1221039</v>
      </c>
      <c r="AS317" s="15">
        <f>IFERROR(+BA_GC[[#This Row],[Pasajeros Pagos (PAX)]]/AR305-1,0)</f>
        <v>1.6885083163719061E-2</v>
      </c>
      <c r="AT317" s="6">
        <f>+BA_GC[[#This Row],[Pasajeros Pagos (PAX)]]/BA_GC[[#This Row],[Indice Dia Habil]]</f>
        <v>46729.391504018364</v>
      </c>
      <c r="AU317" s="15">
        <f>IFERROR(+BA_GC[[#This Row],[PAX Día Habil]]/AT305-1,0)</f>
        <v>1.6885083163719061E-2</v>
      </c>
      <c r="AV317" s="6">
        <f>+BA_GC[[#This Row],[Pasajeros Pagos (PAX)]]/BA_GC[[#This Row],[Trenes Corridos (TC)]]</f>
        <v>375.58874192556135</v>
      </c>
      <c r="AW317" s="6">
        <f>+BA_GC[[#This Row],[PAX x Tren]]/BA_GC[[#This Row],[Form. Media Trenes Coche Motor]]</f>
        <v>62.598123654260228</v>
      </c>
      <c r="AX317" s="15">
        <f>IFERROR(+BA_GC[[#This Row],[PAX x Coche]]/AW305-1,0)</f>
        <v>-2.940805504244226E-2</v>
      </c>
      <c r="AY317" s="6">
        <v>124</v>
      </c>
      <c r="AZ317" s="9">
        <f>+BA_GC[[#This Row],[PAX Kilómetro]]/BA_GC[[#This Row],[Coches Kilómetro (CK) (5+6+7)]]</f>
        <v>36.205052419768279</v>
      </c>
      <c r="BA317" s="15">
        <f>IFERROR(+BA_GC[[#This Row],[Ocupación Media (PaxKm/CocheKm)]]/AZ305-1,0)</f>
        <v>-3.1726411891983552E-2</v>
      </c>
      <c r="BB317" s="15">
        <f>+BA_GC[[#This Row],[Ocupación Media (PaxKm/CocheKm)]]/BA_GC[[#This Row],[Capacidad x Coche (4xm2)]]</f>
        <v>0.29197622919167965</v>
      </c>
      <c r="BC317" s="15">
        <f>IFERROR(+BA_GC[[#This Row],[% de Ocupación Media PAX]]/BB305-1,0)</f>
        <v>-3.1726411891983664E-2</v>
      </c>
      <c r="BD317" s="36">
        <f>+BA_GC[[#This Row],[Pasajeros Pagos (PAX)]]*BA_GC[[#This Row],[PAX Recorrido Medio]]</f>
        <v>19843250.213745005</v>
      </c>
      <c r="BE317" s="9">
        <f>+BA_GC[[#This Row],[Tarifa Media $]]/(CO317/BA_GC[[#This Row],[Km. Línea (entre cabeceras) en Servicio]])</f>
        <v>16.251119099181111</v>
      </c>
      <c r="BF317" s="35">
        <f>+BA_GC[[#This Row],[PAX Recorrido Medio]]/BE305-1</f>
        <v>-8.1857678012366653E-2</v>
      </c>
      <c r="BG317" s="36">
        <f>+BA_GC[[#This Row],[Pasajeros Pagos (PAX)]]*CN317</f>
        <v>1247607.0646422657</v>
      </c>
      <c r="BH317" s="114">
        <f t="shared" si="9"/>
        <v>0.11737226170723947</v>
      </c>
      <c r="BI317" s="81">
        <f>IF(((+AH317*CM317)*((+(20/(1-20/100))/100)+1)-1)&lt;BA_GC[[#This Row],[Pasajeros Pagos (PAX)]],BA_GC[[#This Row],[Pasajeros Pagos (PAX)]],((+AH317*CM317)*((+(20/(1-20/100))/100)+1)-1))</f>
        <v>1383413.3542662254</v>
      </c>
      <c r="BJ317" s="35">
        <f>+(BA_GC[[#This Row],[Variación % TC]]*0.2)-(BA_GC[[#This Row],[Vaciación % PAX Recorrido Medio]]*0.1)-(BA_GC[[#This Row],[Variación % Ocupación PAX]]*0.5)+(BA_GC[[#This Row],[Variación % RA]]*0.1)+(BA_GC[[#This Row],[Variación % Velocidad Comercial TE]]*0.1)</f>
        <v>3.114663706352503E-2</v>
      </c>
      <c r="BK317" s="10">
        <v>8474589.0300000012</v>
      </c>
      <c r="BL317" s="10">
        <f>+BA_GC[[#This Row],[Recaudación Vta. Boletos $]]/BA_GC[[#This Row],[Pasajeros Pagos (PAX)]]</f>
        <v>6.9404736703741658</v>
      </c>
      <c r="BM317" s="15">
        <f>+(BA_GC[[#This Row],[Tarifa Media $]]*44)/CQ317</f>
        <v>1.378032493539879E-2</v>
      </c>
      <c r="BN317" s="46">
        <f>+BA_GC[[#This Row],[Tarifa Media $]]/CP317</f>
        <v>0.1564813207530778</v>
      </c>
      <c r="BO317" s="73">
        <f>+LINEA[[#This Row],[Indice Dia Habil]]</f>
        <v>26.130000000000003</v>
      </c>
      <c r="BP317" s="45">
        <v>28.098000000000003</v>
      </c>
      <c r="BQ317" s="45">
        <v>30.53</v>
      </c>
      <c r="BR317" s="36">
        <v>13</v>
      </c>
      <c r="BT317" s="63">
        <f>+BA_GC[[#This Row],[Recaudación Vta. Boletos $]]/BA_GC[[#This Row],[Km. Línea (entre cabeceras) en Servicio]]</f>
        <v>301608.26500106772</v>
      </c>
      <c r="BU317" s="64">
        <f>+BA_GC[[#This Row],[Recaudación/Km. Línea (PESOS)]]/CP317</f>
        <v>6800.1208417331254</v>
      </c>
      <c r="BV317" s="63">
        <f>+BA_GC[[#This Row],[Recaudación Vta. Boletos $]]/BA_GC[[#This Row],[Trenes Corridos (TC)]]</f>
        <v>2606.7637742233164</v>
      </c>
      <c r="BW317" s="64">
        <f>+BA_GC[[#This Row],[Recaudación/Trenes Corridos (PESOS)]]/CP317</f>
        <v>58.772622396498733</v>
      </c>
      <c r="BX317" s="63">
        <f>+BA_GC[[#This Row],[Recaudación Vta. Boletos $]]/BA_GC[[#This Row],[Coches Kilómetro (CK) (5+6+7)]]</f>
        <v>15.462332871991576</v>
      </c>
      <c r="BY317" s="64">
        <f>+BA_GC[[#This Row],[Recaudación/Coche Kilómetro (PESOS)]]/CP317</f>
        <v>0.34861687899790444</v>
      </c>
      <c r="BZ317" s="65">
        <f>+BA_GC[[#This Row],[Recaudación Vta. Boletos $]]/BA_GC[[#This Row],[PAX Kilómetro]]</f>
        <v>0.42707666026051672</v>
      </c>
      <c r="CA317" s="66">
        <f>+BA_GC[[#This Row],[Recaudación/Pasajeros Kilómetro (PESOS)]]/CP317</f>
        <v>9.6289566151147605E-3</v>
      </c>
      <c r="CC317" s="64"/>
      <c r="CE317" s="67"/>
      <c r="CF317" s="36">
        <f>+BA_GC[[#This Row],[Pasajeros Pagos (PAX)]]/BA_GC[[#This Row],[Km. Línea (entre cabeceras) en Servicio]]</f>
        <v>43456.438180653422</v>
      </c>
      <c r="CG317" s="36">
        <f>+BA_GC[[#This Row],[Pasajeros Pagos (PAX)]]/BA_GC[[#This Row],[Cantidad de Estaciones en Servicio]]</f>
        <v>93926.076923076922</v>
      </c>
      <c r="CH317" s="36">
        <f>+BA_GC[[#This Row],[PAX Kilómetro]]/BA_GC[[#This Row],[Km. Línea (entre cabeceras) en Servicio]]</f>
        <v>706215.75250000018</v>
      </c>
      <c r="CI317" s="36">
        <f>+BA_GC[[#This Row],[Coches Kilómetro (CK) (5+6+7)]]/BA_GC[[#This Row],[Km. Línea (entre cabeceras) en Servicio]]</f>
        <v>19506.000000000004</v>
      </c>
      <c r="CM317" s="144">
        <f t="shared" si="10"/>
        <v>340.42801704490319</v>
      </c>
      <c r="CN317" s="11">
        <v>1.0217585717100484</v>
      </c>
      <c r="CO317" s="24">
        <v>12</v>
      </c>
      <c r="CP317" s="10">
        <v>44.353368421052615</v>
      </c>
      <c r="CQ317" s="33">
        <v>22160.641561651672</v>
      </c>
      <c r="CR317" s="27"/>
      <c r="CS317" s="27"/>
      <c r="CX317" s="28"/>
      <c r="DF317" s="45">
        <f>+BA_GC[[#This Row],[Trenes Kilómetro (TK) (1+2+3)]]/BA_GC[[#This Row],[Trenes Corridos (TC)]]</f>
        <v>28.098000000000003</v>
      </c>
      <c r="EA317" s="2">
        <v>2019</v>
      </c>
      <c r="EB317" s="2" t="s">
        <v>0</v>
      </c>
    </row>
    <row r="318" spans="1:132" x14ac:dyDescent="0.2">
      <c r="A318" s="83" t="s">
        <v>225</v>
      </c>
      <c r="B318" s="2" t="s">
        <v>1</v>
      </c>
      <c r="C318" s="85">
        <v>43586</v>
      </c>
      <c r="D318" s="2" t="s">
        <v>252</v>
      </c>
      <c r="E318" s="4" t="s">
        <v>267</v>
      </c>
      <c r="F318" s="4" t="s">
        <v>268</v>
      </c>
      <c r="G318" s="4" t="s">
        <v>111</v>
      </c>
      <c r="I318" s="6">
        <f>+BA_GC[[#This Row],[Trenes Corridos (TC)]]*BA_GC[[#This Row],[Km. Línea (entre cabeceras) en Servicio]]</f>
        <v>92245.734000000011</v>
      </c>
      <c r="K318" s="7">
        <f>+BA_GC[[#This Row],[TK Remolcados (1)]]+BA_GC[[#This Row],[TK Coche Motor (2)]]+BA_GC[[#This Row],[TK Eléctricos (3)]]</f>
        <v>92245.734000000011</v>
      </c>
      <c r="L318" s="15">
        <f>+BA_GC[[#This Row],[Trenes Kilómetro (TK) (1+2+3)]]/K306-1</f>
        <v>-4.9782923299565796E-2</v>
      </c>
      <c r="M318" s="6"/>
      <c r="N318" s="6"/>
      <c r="O318" s="6">
        <f>+BA_GC[[#This Row],[TK Coche Motor (2)]]*BA_GC[[#This Row],[Form. Media Trenes Coche Motor]]</f>
        <v>553474.4040000001</v>
      </c>
      <c r="P318" s="6"/>
      <c r="Q318" s="7">
        <f>+BA_GC[[#This Row],[CK Remolcados (5)]]+BA_GC[[#This Row],[CK Coche Motor (6)]]+BA_GC[[#This Row],[CK Eléctricos (7)]]</f>
        <v>553474.4040000001</v>
      </c>
      <c r="R318" s="15">
        <f>+BA_GC[[#This Row],[Coches Kilómetro (CK) (5+6+7)]]/Q306-1</f>
        <v>-4.9782923299565796E-2</v>
      </c>
      <c r="S318" s="120">
        <v>31</v>
      </c>
      <c r="T318" s="15">
        <f>+BA_GC[[#This Row],[Velocidad Comercial Trenes Diésel]]/S306-1</f>
        <v>0</v>
      </c>
      <c r="W318" s="6"/>
      <c r="X318" s="6">
        <v>6</v>
      </c>
      <c r="Y318" s="6"/>
      <c r="AA318" s="6">
        <f>+BA_GC[[#This Row],[Form. Media Trenes Coche Motor]]*BA_GC[[#This Row],[Asientos Prom. x C. Motor]]*BA_GC[[#This Row],[Trenes Corridos (TC)]]</f>
        <v>669732</v>
      </c>
      <c r="AD318" s="6">
        <v>34</v>
      </c>
      <c r="AF318" s="6">
        <f>+'[2]BS TAB'!$V322</f>
        <v>3554</v>
      </c>
      <c r="AG318" s="6">
        <f>+BA_GC[[#This Row],[Trenes Programados]]-BA_GC[[#This Row],[Trenes Corridos (TC)]]</f>
        <v>271</v>
      </c>
      <c r="AH318" s="7">
        <f>+'[2]BS TAB'!$X322</f>
        <v>3283</v>
      </c>
      <c r="AI318" s="15">
        <f>IFERROR(BA_GC[[#This Row],[Trenes Corridos (TC)]]/AH306-1,0)</f>
        <v>-4.9782923299565796E-2</v>
      </c>
      <c r="AJ318" s="6">
        <f>+'[2]BS TAB'!$Y322</f>
        <v>3005</v>
      </c>
      <c r="AK318" s="36">
        <f>+BA_GC[[#This Row],[Trenes Corridos (TC)]]-BA_GC[[#This Row],[Trenes Puntuales]]</f>
        <v>278</v>
      </c>
      <c r="AL318" s="111">
        <f>+BA_GC[[#This Row],[Trenes Puntuales]]/BA_GC[[#This Row],[Trenes Programados]]</f>
        <v>0.84552616769836808</v>
      </c>
      <c r="AM318" s="82">
        <v>0.95</v>
      </c>
      <c r="AN318" s="82" t="str">
        <f>+IF(BA_GC[[#This Row],[Regularidad Absoluta]]&gt;=BA_GC[[#This Row],[RA 95%]],BA_GC[[#This Row],[Regularidad Absoluta]],"")</f>
        <v/>
      </c>
      <c r="AO318" s="82">
        <f>+BA_GC[[#This Row],[Trenes Puntuales]]/BA_GC[[#This Row],[Trenes Corridos (TC)]]</f>
        <v>0.91532135242156565</v>
      </c>
      <c r="AP318" s="82">
        <f>+BA_GC[[#This Row],[Trenes Corridos (TC)]]/BA_GC[[#This Row],[Trenes Programados]]</f>
        <v>0.92374788970174448</v>
      </c>
      <c r="AQ318" s="82">
        <f>+BA_GC[[#This Row],[Regularidad Relativa]]/AO306-1</f>
        <v>0.11510411587324021</v>
      </c>
      <c r="AR318" s="81">
        <f>+'[3]DATOS BS#Bol por Estación'!$AU302</f>
        <v>1325390</v>
      </c>
      <c r="AS318" s="15">
        <f>IFERROR(+BA_GC[[#This Row],[Pasajeros Pagos (PAX)]]/AR306-1,0)</f>
        <v>9.8895541123495301E-2</v>
      </c>
      <c r="AT318" s="6">
        <f>+BA_GC[[#This Row],[Pasajeros Pagos (PAX)]]/BA_GC[[#This Row],[Indice Dia Habil]]</f>
        <v>47744.596541786741</v>
      </c>
      <c r="AU318" s="15">
        <f>IFERROR(+BA_GC[[#This Row],[PAX Día Habil]]/AT306-1,0)</f>
        <v>9.1770137758861559E-2</v>
      </c>
      <c r="AV318" s="6">
        <f>+BA_GC[[#This Row],[Pasajeros Pagos (PAX)]]/BA_GC[[#This Row],[Trenes Corridos (TC)]]</f>
        <v>403.71306731647883</v>
      </c>
      <c r="AW318" s="6">
        <f>+BA_GC[[#This Row],[PAX x Tren]]/BA_GC[[#This Row],[Form. Media Trenes Coche Motor]]</f>
        <v>67.285511219413138</v>
      </c>
      <c r="AX318" s="15">
        <f>IFERROR(+BA_GC[[#This Row],[PAX x Coche]]/AW306-1,0)</f>
        <v>0.15646789356737023</v>
      </c>
      <c r="AY318" s="6">
        <v>124</v>
      </c>
      <c r="AZ318" s="9">
        <f>+BA_GC[[#This Row],[PAX Kilómetro]]/BA_GC[[#This Row],[Coches Kilómetro (CK) (5+6+7)]]</f>
        <v>38.547982451687126</v>
      </c>
      <c r="BA318" s="15">
        <f>IFERROR(+BA_GC[[#This Row],[Ocupación Media (PaxKm/CocheKm)]]/AZ306-1,0)</f>
        <v>5.1757985665492834E-2</v>
      </c>
      <c r="BB318" s="15">
        <f>+BA_GC[[#This Row],[Ocupación Media (PaxKm/CocheKm)]]/BA_GC[[#This Row],[Capacidad x Coche (4xm2)]]</f>
        <v>0.31087082622328327</v>
      </c>
      <c r="BC318" s="15">
        <f>IFERROR(+BA_GC[[#This Row],[% de Ocupación Media PAX]]/BB306-1,0)</f>
        <v>5.1757985665492612E-2</v>
      </c>
      <c r="BD318" s="36">
        <f>+BA_GC[[#This Row],[Pasajeros Pagos (PAX)]]*BA_GC[[#This Row],[PAX Recorrido Medio]]</f>
        <v>21335321.612849995</v>
      </c>
      <c r="BE318" s="9">
        <f>+BA_GC[[#This Row],[Tarifa Media $]]/(CO318/BA_GC[[#This Row],[Km. Línea (entre cabeceras) en Servicio]])</f>
        <v>16.097391419016287</v>
      </c>
      <c r="BF318" s="35">
        <f>+BA_GC[[#This Row],[PAX Recorrido Medio]]/BE306-1</f>
        <v>-9.0542857682695654E-2</v>
      </c>
      <c r="BG318" s="36">
        <f>+BA_GC[[#This Row],[Pasajeros Pagos (PAX)]]*CN318</f>
        <v>1317104.2837861734</v>
      </c>
      <c r="BH318" s="114">
        <f t="shared" si="9"/>
        <v>7.7689191643261046E-2</v>
      </c>
      <c r="BI318" s="81">
        <f>IF(((+AH318*CM318)*((+(20/(1-20/100))/100)+1)-1)&lt;BA_GC[[#This Row],[Pasajeros Pagos (PAX)]],BA_GC[[#This Row],[Pasajeros Pagos (PAX)]],((+AH318*CM318)*((+(20/(1-20/100))/100)+1)-1))</f>
        <v>1437031.8421849771</v>
      </c>
      <c r="BJ318" s="35">
        <f>+(BA_GC[[#This Row],[Variación % TC]]*0.2)-(BA_GC[[#This Row],[Vaciación % PAX Recorrido Medio]]*0.1)-(BA_GC[[#This Row],[Variación % Ocupación PAX]]*0.5)+(BA_GC[[#This Row],[Variación % RA]]*0.1)+(BA_GC[[#This Row],[Variación % Velocidad Comercial TE]]*0.1)</f>
        <v>-1.527088013706588E-2</v>
      </c>
      <c r="BK318" s="10">
        <v>9111817.8999999985</v>
      </c>
      <c r="BL318" s="10">
        <f>+BA_GC[[#This Row],[Recaudación Vta. Boletos $]]/BA_GC[[#This Row],[Pasajeros Pagos (PAX)]]</f>
        <v>6.8748201661397763</v>
      </c>
      <c r="BM318" s="15">
        <f>+(BA_GC[[#This Row],[Tarifa Media $]]*44)/CQ318</f>
        <v>1.3242141646655693E-2</v>
      </c>
      <c r="BN318" s="46">
        <f>+BA_GC[[#This Row],[Tarifa Media $]]/CP318</f>
        <v>0.14916136442585928</v>
      </c>
      <c r="BO318" s="73">
        <f>+LINEA[[#This Row],[Indice Dia Habil]]</f>
        <v>27.76</v>
      </c>
      <c r="BP318" s="45">
        <v>28.098000000000003</v>
      </c>
      <c r="BQ318" s="45">
        <v>30.53</v>
      </c>
      <c r="BR318" s="36">
        <v>13</v>
      </c>
      <c r="BT318" s="63">
        <f>+BA_GC[[#This Row],[Recaudación Vta. Boletos $]]/BA_GC[[#This Row],[Km. Línea (entre cabeceras) en Servicio]]</f>
        <v>324287.06313616619</v>
      </c>
      <c r="BU318" s="64">
        <f>+BA_GC[[#This Row],[Recaudación/Km. Línea (PESOS)]]/CP318</f>
        <v>7035.9805251758007</v>
      </c>
      <c r="BV318" s="63">
        <f>+BA_GC[[#This Row],[Recaudación Vta. Boletos $]]/BA_GC[[#This Row],[Trenes Corridos (TC)]]</f>
        <v>2775.4547365214739</v>
      </c>
      <c r="BW318" s="64">
        <f>+BA_GC[[#This Row],[Recaudación/Trenes Corridos (PESOS)]]/CP318</f>
        <v>60.218391957474772</v>
      </c>
      <c r="BX318" s="63">
        <f>+BA_GC[[#This Row],[Recaudación Vta. Boletos $]]/BA_GC[[#This Row],[Coches Kilómetro (CK) (5+6+7)]]</f>
        <v>16.462943605247546</v>
      </c>
      <c r="BY318" s="64">
        <f>+BA_GC[[#This Row],[Recaudación/Coche Kilómetro (PESOS)]]/CP318</f>
        <v>0.35719263504801502</v>
      </c>
      <c r="BZ318" s="65">
        <f>+BA_GC[[#This Row],[Recaudación Vta. Boletos $]]/BA_GC[[#This Row],[PAX Kilómetro]]</f>
        <v>0.42707666026051677</v>
      </c>
      <c r="CA318" s="66">
        <f>+BA_GC[[#This Row],[Recaudación/Pasajeros Kilómetro (PESOS)]]/CP318</f>
        <v>9.2661823610532892E-3</v>
      </c>
      <c r="CC318" s="64"/>
      <c r="CE318" s="67"/>
      <c r="CF318" s="36">
        <f>+BA_GC[[#This Row],[Pasajeros Pagos (PAX)]]/BA_GC[[#This Row],[Km. Línea (entre cabeceras) en Servicio]]</f>
        <v>47170.261228557189</v>
      </c>
      <c r="CG318" s="36">
        <f>+BA_GC[[#This Row],[Pasajeros Pagos (PAX)]]/BA_GC[[#This Row],[Cantidad de Estaciones en Servicio]]</f>
        <v>101953.07692307692</v>
      </c>
      <c r="CH318" s="36">
        <f>+BA_GC[[#This Row],[PAX Kilómetro]]/BA_GC[[#This Row],[Km. Línea (entre cabeceras) en Servicio]]</f>
        <v>759318.15833333309</v>
      </c>
      <c r="CI318" s="36">
        <f>+BA_GC[[#This Row],[Coches Kilómetro (CK) (5+6+7)]]/BA_GC[[#This Row],[Km. Línea (entre cabeceras) en Servicio]]</f>
        <v>19698</v>
      </c>
      <c r="CM318" s="144">
        <f t="shared" si="10"/>
        <v>350.17553266767641</v>
      </c>
      <c r="CN318" s="11">
        <v>0.99374846934575745</v>
      </c>
      <c r="CO318" s="24">
        <v>12</v>
      </c>
      <c r="CP318" s="10">
        <v>46.089818181818174</v>
      </c>
      <c r="CQ318" s="60">
        <v>22843.139378934571</v>
      </c>
      <c r="CR318" s="27"/>
      <c r="CS318" s="27"/>
      <c r="DF318" s="45">
        <f>+BA_GC[[#This Row],[Trenes Kilómetro (TK) (1+2+3)]]/BA_GC[[#This Row],[Trenes Corridos (TC)]]</f>
        <v>28.098000000000003</v>
      </c>
      <c r="EA318" s="2">
        <v>2019</v>
      </c>
      <c r="EB318" s="2" t="s">
        <v>1</v>
      </c>
    </row>
    <row r="319" spans="1:132" x14ac:dyDescent="0.2">
      <c r="A319" s="83" t="s">
        <v>225</v>
      </c>
      <c r="B319" s="2" t="s">
        <v>2</v>
      </c>
      <c r="C319" s="85">
        <v>43617</v>
      </c>
      <c r="D319" s="2" t="s">
        <v>252</v>
      </c>
      <c r="E319" s="4" t="s">
        <v>267</v>
      </c>
      <c r="F319" s="4" t="s">
        <v>268</v>
      </c>
      <c r="G319" s="4" t="s">
        <v>111</v>
      </c>
      <c r="I319" s="6">
        <f>+BA_GC[[#This Row],[Trenes Corridos (TC)]]*BA_GC[[#This Row],[Km. Línea (entre cabeceras) en Servicio]]</f>
        <v>87440.97600000001</v>
      </c>
      <c r="K319" s="7">
        <f>+BA_GC[[#This Row],[TK Remolcados (1)]]+BA_GC[[#This Row],[TK Coche Motor (2)]]+BA_GC[[#This Row],[TK Eléctricos (3)]]</f>
        <v>87440.97600000001</v>
      </c>
      <c r="L319" s="15">
        <f>+BA_GC[[#This Row],[Trenes Kilómetro (TK) (1+2+3)]]/K307-1</f>
        <v>-6.7705212702216855E-2</v>
      </c>
      <c r="M319" s="6"/>
      <c r="N319" s="6"/>
      <c r="O319" s="6">
        <f>+BA_GC[[#This Row],[TK Coche Motor (2)]]*BA_GC[[#This Row],[Form. Media Trenes Coche Motor]]</f>
        <v>524645.85600000003</v>
      </c>
      <c r="P319" s="6"/>
      <c r="Q319" s="7">
        <f>+BA_GC[[#This Row],[CK Remolcados (5)]]+BA_GC[[#This Row],[CK Coche Motor (6)]]+BA_GC[[#This Row],[CK Eléctricos (7)]]</f>
        <v>524645.85600000003</v>
      </c>
      <c r="R319" s="15">
        <f>+BA_GC[[#This Row],[Coches Kilómetro (CK) (5+6+7)]]/Q307-1</f>
        <v>-6.7705212702216966E-2</v>
      </c>
      <c r="S319" s="120">
        <v>31</v>
      </c>
      <c r="T319" s="15">
        <f>+BA_GC[[#This Row],[Velocidad Comercial Trenes Diésel]]/S307-1</f>
        <v>0</v>
      </c>
      <c r="W319" s="6"/>
      <c r="X319" s="6">
        <v>6</v>
      </c>
      <c r="Y319" s="6"/>
      <c r="AA319" s="6">
        <f>+BA_GC[[#This Row],[Form. Media Trenes Coche Motor]]*BA_GC[[#This Row],[Asientos Prom. x C. Motor]]*BA_GC[[#This Row],[Trenes Corridos (TC)]]</f>
        <v>634848</v>
      </c>
      <c r="AD319" s="6">
        <v>34</v>
      </c>
      <c r="AF319" s="6">
        <f>+'[2]BS TAB'!$V323</f>
        <v>3376</v>
      </c>
      <c r="AG319" s="6">
        <f>+BA_GC[[#This Row],[Trenes Programados]]-BA_GC[[#This Row],[Trenes Corridos (TC)]]</f>
        <v>264</v>
      </c>
      <c r="AH319" s="7">
        <f>+'[2]BS TAB'!$X323</f>
        <v>3112</v>
      </c>
      <c r="AI319" s="15">
        <f>IFERROR(BA_GC[[#This Row],[Trenes Corridos (TC)]]/AH307-1,0)</f>
        <v>-6.7705212702216855E-2</v>
      </c>
      <c r="AJ319" s="6">
        <f>+'[2]BS TAB'!$Y323</f>
        <v>2924</v>
      </c>
      <c r="AK319" s="36">
        <f>+BA_GC[[#This Row],[Trenes Corridos (TC)]]-BA_GC[[#This Row],[Trenes Puntuales]]</f>
        <v>188</v>
      </c>
      <c r="AL319" s="111">
        <f>+BA_GC[[#This Row],[Trenes Puntuales]]/BA_GC[[#This Row],[Trenes Programados]]</f>
        <v>0.86611374407582942</v>
      </c>
      <c r="AM319" s="82">
        <v>0.95</v>
      </c>
      <c r="AN319" s="82" t="str">
        <f>+IF(BA_GC[[#This Row],[Regularidad Absoluta]]&gt;=BA_GC[[#This Row],[RA 95%]],BA_GC[[#This Row],[Regularidad Absoluta]],"")</f>
        <v/>
      </c>
      <c r="AO319" s="82">
        <f>+BA_GC[[#This Row],[Trenes Puntuales]]/BA_GC[[#This Row],[Trenes Corridos (TC)]]</f>
        <v>0.93958868894601544</v>
      </c>
      <c r="AP319" s="82">
        <f>+BA_GC[[#This Row],[Trenes Corridos (TC)]]/BA_GC[[#This Row],[Trenes Programados]]</f>
        <v>0.9218009478672986</v>
      </c>
      <c r="AQ319" s="82">
        <f>+BA_GC[[#This Row],[Regularidad Relativa]]/AO307-1</f>
        <v>0.13389264052848859</v>
      </c>
      <c r="AR319" s="81">
        <f>+'[3]DATOS BS#Bol por Estación'!$AU303</f>
        <v>1172320</v>
      </c>
      <c r="AS319" s="15">
        <f>IFERROR(+BA_GC[[#This Row],[Pasajeros Pagos (PAX)]]/AR307-1,0)</f>
        <v>3.9023329220055913E-3</v>
      </c>
      <c r="AT319" s="6">
        <f>+BA_GC[[#This Row],[Pasajeros Pagos (PAX)]]/BA_GC[[#This Row],[Indice Dia Habil]]</f>
        <v>44406.060606060601</v>
      </c>
      <c r="AU319" s="15">
        <f>IFERROR(+BA_GC[[#This Row],[PAX Día Habil]]/AT307-1,0)</f>
        <v>3.9023329220055913E-3</v>
      </c>
      <c r="AV319" s="6">
        <f>+BA_GC[[#This Row],[Pasajeros Pagos (PAX)]]/BA_GC[[#This Row],[Trenes Corridos (TC)]]</f>
        <v>376.70951156812339</v>
      </c>
      <c r="AW319" s="6">
        <f>+BA_GC[[#This Row],[PAX x Tren]]/BA_GC[[#This Row],[Form. Media Trenes Coche Motor]]</f>
        <v>62.784918594687234</v>
      </c>
      <c r="AX319" s="15">
        <f>IFERROR(+BA_GC[[#This Row],[PAX x Coche]]/AW307-1,0)</f>
        <v>7.6807836533950624E-2</v>
      </c>
      <c r="AY319" s="6">
        <v>124</v>
      </c>
      <c r="AZ319" s="9">
        <f>+BA_GC[[#This Row],[PAX Kilómetro]]/BA_GC[[#This Row],[Coches Kilómetro (CK) (5+6+7)]]</f>
        <v>35.742968080548415</v>
      </c>
      <c r="BA319" s="15">
        <f>IFERROR(+BA_GC[[#This Row],[Ocupación Media (PaxKm/CocheKm)]]/AZ307-1,0)</f>
        <v>-2.6859321257167945E-2</v>
      </c>
      <c r="BB319" s="15">
        <f>+BA_GC[[#This Row],[Ocupación Media (PaxKm/CocheKm)]]/BA_GC[[#This Row],[Capacidad x Coche (4xm2)]]</f>
        <v>0.28824974258506786</v>
      </c>
      <c r="BC319" s="15">
        <f>IFERROR(+BA_GC[[#This Row],[% de Ocupación Media PAX]]/BB307-1,0)</f>
        <v>-2.6859321257167945E-2</v>
      </c>
      <c r="BD319" s="36">
        <f>+BA_GC[[#This Row],[Pasajeros Pagos (PAX)]]*BA_GC[[#This Row],[PAX Recorrido Medio]]</f>
        <v>18752400.084600002</v>
      </c>
      <c r="BE319" s="9">
        <f>+BA_GC[[#This Row],[Tarifa Media $]]/(CO319/BA_GC[[#This Row],[Km. Línea (entre cabeceras) en Servicio]])</f>
        <v>15.9959738677153</v>
      </c>
      <c r="BF319" s="35">
        <f>+BA_GC[[#This Row],[PAX Recorrido Medio]]/BE307-1</f>
        <v>-9.627266284094349E-2</v>
      </c>
      <c r="BG319" s="36">
        <f>+BA_GC[[#This Row],[Pasajeros Pagos (PAX)]]*CN319</f>
        <v>1224919.210879249</v>
      </c>
      <c r="BH319" s="114">
        <f t="shared" si="9"/>
        <v>9.3319871587918435E-2</v>
      </c>
      <c r="BI319" s="81">
        <f>IF(((+AH319*CM319)*((+(20/(1-20/100))/100)+1)-1)&lt;BA_GC[[#This Row],[Pasajeros Pagos (PAX)]],BA_GC[[#This Row],[Pasajeros Pagos (PAX)]],((+AH319*CM319)*((+(20/(1-20/100))/100)+1)-1))</f>
        <v>1292980.8024503062</v>
      </c>
      <c r="BJ319" s="35">
        <f>+(BA_GC[[#This Row],[Variación % TC]]*0.2)-(BA_GC[[#This Row],[Vaciación % PAX Recorrido Medio]]*0.1)-(BA_GC[[#This Row],[Variación % Ocupación PAX]]*0.5)+(BA_GC[[#This Row],[Variación % RA]]*0.1)+(BA_GC[[#This Row],[Variación % Velocidad Comercial TE]]*0.1)</f>
        <v>2.2905148425083809E-2</v>
      </c>
      <c r="BK319" s="10">
        <v>8008712.3999999994</v>
      </c>
      <c r="BL319" s="10">
        <f>+BA_GC[[#This Row],[Recaudación Vta. Boletos $]]/BA_GC[[#This Row],[Pasajeros Pagos (PAX)]]</f>
        <v>6.8315070970383509</v>
      </c>
      <c r="BM319" s="15">
        <f>+(BA_GC[[#This Row],[Tarifa Media $]]*44)/CQ319</f>
        <v>1.2673072470110191E-2</v>
      </c>
      <c r="BN319" s="46">
        <f>+BA_GC[[#This Row],[Tarifa Media $]]/CP319</f>
        <v>0.15196642466653026</v>
      </c>
      <c r="BO319" s="73">
        <f>+LINEA[[#This Row],[Indice Dia Habil]]</f>
        <v>26.400000000000002</v>
      </c>
      <c r="BP319" s="45">
        <v>28.098000000000003</v>
      </c>
      <c r="BQ319" s="45">
        <v>30.53</v>
      </c>
      <c r="BR319" s="36">
        <v>13</v>
      </c>
      <c r="BT319" s="63">
        <f>+BA_GC[[#This Row],[Recaudación Vta. Boletos $]]/BA_GC[[#This Row],[Km. Línea (entre cabeceras) en Servicio]]</f>
        <v>285027.84539824893</v>
      </c>
      <c r="BU319" s="64">
        <f>+BA_GC[[#This Row],[Recaudación/Km. Línea (PESOS)]]/CP319</f>
        <v>6340.4256162384063</v>
      </c>
      <c r="BV319" s="63">
        <f>+BA_GC[[#This Row],[Recaudación Vta. Boletos $]]/BA_GC[[#This Row],[Trenes Corridos (TC)]]</f>
        <v>2573.4937017994857</v>
      </c>
      <c r="BW319" s="64">
        <f>+BA_GC[[#This Row],[Recaudación/Trenes Corridos (PESOS)]]/CP319</f>
        <v>57.247197610882637</v>
      </c>
      <c r="BX319" s="63">
        <f>+BA_GC[[#This Row],[Recaudación Vta. Boletos $]]/BA_GC[[#This Row],[Coches Kilómetro (CK) (5+6+7)]]</f>
        <v>15.264987435638869</v>
      </c>
      <c r="BY319" s="64">
        <f>+BA_GC[[#This Row],[Recaudación/Coche Kilómetro (PESOS)]]/CP319</f>
        <v>0.33956863840179985</v>
      </c>
      <c r="BZ319" s="65">
        <f>+BA_GC[[#This Row],[Recaudación Vta. Boletos $]]/BA_GC[[#This Row],[PAX Kilómetro]]</f>
        <v>0.42707666026051672</v>
      </c>
      <c r="CA319" s="66">
        <f>+BA_GC[[#This Row],[Recaudación/Pasajeros Kilómetro (PESOS)]]/CP319</f>
        <v>9.5002921312121128E-3</v>
      </c>
      <c r="CC319" s="64"/>
      <c r="CE319" s="67"/>
      <c r="CF319" s="36">
        <f>+BA_GC[[#This Row],[Pasajeros Pagos (PAX)]]/BA_GC[[#This Row],[Km. Línea (entre cabeceras) en Servicio]]</f>
        <v>41722.542529717415</v>
      </c>
      <c r="CG319" s="36">
        <f>+BA_GC[[#This Row],[Pasajeros Pagos (PAX)]]/BA_GC[[#This Row],[Cantidad de Estaciones en Servicio]]</f>
        <v>90178.461538461532</v>
      </c>
      <c r="CH319" s="36">
        <f>+BA_GC[[#This Row],[PAX Kilómetro]]/BA_GC[[#This Row],[Km. Línea (entre cabeceras) en Servicio]]</f>
        <v>667392.69999999995</v>
      </c>
      <c r="CI319" s="36">
        <f>+BA_GC[[#This Row],[Coches Kilómetro (CK) (5+6+7)]]/BA_GC[[#This Row],[Km. Línea (entre cabeceras) en Servicio]]</f>
        <v>18672</v>
      </c>
      <c r="CM319" s="144">
        <f t="shared" si="10"/>
        <v>332.38606746794505</v>
      </c>
      <c r="CN319" s="11">
        <v>1.0448676222185487</v>
      </c>
      <c r="CO319" s="24">
        <v>12</v>
      </c>
      <c r="CP319" s="10">
        <v>44.954055555555563</v>
      </c>
      <c r="CQ319" s="33">
        <v>23718.50338413427</v>
      </c>
      <c r="CR319" s="27"/>
      <c r="CS319" s="27"/>
      <c r="CX319" s="28"/>
      <c r="DF319" s="45">
        <f>+BA_GC[[#This Row],[Trenes Kilómetro (TK) (1+2+3)]]/BA_GC[[#This Row],[Trenes Corridos (TC)]]</f>
        <v>28.098000000000003</v>
      </c>
      <c r="EA319" s="2">
        <v>2019</v>
      </c>
      <c r="EB319" s="2" t="s">
        <v>2</v>
      </c>
    </row>
    <row r="320" spans="1:132" x14ac:dyDescent="0.2">
      <c r="A320" s="83" t="s">
        <v>225</v>
      </c>
      <c r="B320" s="2" t="s">
        <v>3</v>
      </c>
      <c r="C320" s="85">
        <v>43647</v>
      </c>
      <c r="D320" s="2" t="s">
        <v>252</v>
      </c>
      <c r="E320" s="4" t="s">
        <v>267</v>
      </c>
      <c r="F320" s="4" t="s">
        <v>268</v>
      </c>
      <c r="G320" s="4" t="s">
        <v>111</v>
      </c>
      <c r="I320" s="6">
        <f>+BA_GC[[#This Row],[Trenes Corridos (TC)]]*BA_GC[[#This Row],[Km. Línea (entre cabeceras) en Servicio]]</f>
        <v>93285.360000000015</v>
      </c>
      <c r="K320" s="7">
        <f>+BA_GC[[#This Row],[TK Remolcados (1)]]+BA_GC[[#This Row],[TK Coche Motor (2)]]+BA_GC[[#This Row],[TK Eléctricos (3)]]</f>
        <v>93285.360000000015</v>
      </c>
      <c r="L320" s="15">
        <f>+BA_GC[[#This Row],[Trenes Kilómetro (TK) (1+2+3)]]/K308-1</f>
        <v>-6.7415730337078594E-2</v>
      </c>
      <c r="M320" s="6"/>
      <c r="N320" s="6"/>
      <c r="O320" s="6">
        <f>+BA_GC[[#This Row],[TK Coche Motor (2)]]*BA_GC[[#This Row],[Form. Media Trenes Coche Motor]]</f>
        <v>559712.16000000015</v>
      </c>
      <c r="P320" s="6"/>
      <c r="Q320" s="7">
        <f>+BA_GC[[#This Row],[CK Remolcados (5)]]+BA_GC[[#This Row],[CK Coche Motor (6)]]+BA_GC[[#This Row],[CK Eléctricos (7)]]</f>
        <v>559712.16000000015</v>
      </c>
      <c r="R320" s="15">
        <f>+BA_GC[[#This Row],[Coches Kilómetro (CK) (5+6+7)]]/Q308-1</f>
        <v>-6.7415730337078483E-2</v>
      </c>
      <c r="S320" s="120">
        <v>31</v>
      </c>
      <c r="T320" s="15">
        <f>+BA_GC[[#This Row],[Velocidad Comercial Trenes Diésel]]/S308-1</f>
        <v>0</v>
      </c>
      <c r="W320" s="6"/>
      <c r="X320" s="6">
        <v>6</v>
      </c>
      <c r="Y320" s="6"/>
      <c r="AA320" s="6">
        <f>+BA_GC[[#This Row],[Form. Media Trenes Coche Motor]]*BA_GC[[#This Row],[Asientos Prom. x C. Motor]]*BA_GC[[#This Row],[Trenes Corridos (TC)]]</f>
        <v>677280</v>
      </c>
      <c r="AD320" s="6">
        <v>34</v>
      </c>
      <c r="AF320" s="6">
        <f>+'[2]BS TAB'!$V324</f>
        <v>3562</v>
      </c>
      <c r="AG320" s="6">
        <f>+BA_GC[[#This Row],[Trenes Programados]]-BA_GC[[#This Row],[Trenes Corridos (TC)]]</f>
        <v>242</v>
      </c>
      <c r="AH320" s="7">
        <f>+'[2]BS TAB'!$X324</f>
        <v>3320</v>
      </c>
      <c r="AI320" s="15">
        <f>IFERROR(BA_GC[[#This Row],[Trenes Corridos (TC)]]/AH308-1,0)</f>
        <v>-6.7415730337078705E-2</v>
      </c>
      <c r="AJ320" s="6">
        <f>+'[2]BS TAB'!$Y324</f>
        <v>2986</v>
      </c>
      <c r="AK320" s="36">
        <f>+BA_GC[[#This Row],[Trenes Corridos (TC)]]-BA_GC[[#This Row],[Trenes Puntuales]]</f>
        <v>334</v>
      </c>
      <c r="AL320" s="111">
        <f>+BA_GC[[#This Row],[Trenes Puntuales]]/BA_GC[[#This Row],[Trenes Programados]]</f>
        <v>0.83829309376754635</v>
      </c>
      <c r="AM320" s="82">
        <v>0.95</v>
      </c>
      <c r="AN320" s="82" t="str">
        <f>+IF(BA_GC[[#This Row],[Regularidad Absoluta]]&gt;=BA_GC[[#This Row],[RA 95%]],BA_GC[[#This Row],[Regularidad Absoluta]],"")</f>
        <v/>
      </c>
      <c r="AO320" s="82">
        <f>+BA_GC[[#This Row],[Trenes Puntuales]]/BA_GC[[#This Row],[Trenes Corridos (TC)]]</f>
        <v>0.89939759036144573</v>
      </c>
      <c r="AP320" s="82">
        <f>+BA_GC[[#This Row],[Trenes Corridos (TC)]]/BA_GC[[#This Row],[Trenes Programados]]</f>
        <v>0.93206064008983713</v>
      </c>
      <c r="AQ320" s="82">
        <f>+BA_GC[[#This Row],[Regularidad Relativa]]/AO308-1</f>
        <v>6.4092861976319915E-2</v>
      </c>
      <c r="AR320" s="81">
        <f>+'[3]DATOS BS#Bol por Estación'!$AU304</f>
        <v>1321662</v>
      </c>
      <c r="AS320" s="15">
        <f>IFERROR(+BA_GC[[#This Row],[Pasajeros Pagos (PAX)]]/AR308-1,0)</f>
        <v>0.11540282500322796</v>
      </c>
      <c r="AT320" s="6">
        <f>+BA_GC[[#This Row],[Pasajeros Pagos (PAX)]]/BA_GC[[#This Row],[Indice Dia Habil]]</f>
        <v>47151.694612914733</v>
      </c>
      <c r="AU320" s="15">
        <f>IFERROR(+BA_GC[[#This Row],[PAX Día Habil]]/AT308-1,0)</f>
        <v>9.7495894170140263E-2</v>
      </c>
      <c r="AV320" s="6">
        <f>+BA_GC[[#This Row],[Pasajeros Pagos (PAX)]]/BA_GC[[#This Row],[Trenes Corridos (TC)]]</f>
        <v>398.09096385542171</v>
      </c>
      <c r="AW320" s="6">
        <f>+BA_GC[[#This Row],[PAX x Tren]]/BA_GC[[#This Row],[Form. Media Trenes Coche Motor]]</f>
        <v>66.348493975903622</v>
      </c>
      <c r="AX320" s="15">
        <f>IFERROR(+BA_GC[[#This Row],[PAX x Coche]]/AW308-1,0)</f>
        <v>0.19603435452153395</v>
      </c>
      <c r="AY320" s="6">
        <v>124</v>
      </c>
      <c r="AZ320" s="9">
        <f>+BA_GC[[#This Row],[PAX Kilómetro]]/BA_GC[[#This Row],[Coches Kilómetro (CK) (5+6+7)]]</f>
        <v>38.010092202141884</v>
      </c>
      <c r="BA320" s="15">
        <f>IFERROR(+BA_GC[[#This Row],[Ocupación Media (PaxKm/CocheKm)]]/AZ308-1,0)</f>
        <v>8.7711323835462096E-2</v>
      </c>
      <c r="BB320" s="15">
        <f>+BA_GC[[#This Row],[Ocupación Media (PaxKm/CocheKm)]]/BA_GC[[#This Row],[Capacidad x Coche (4xm2)]]</f>
        <v>0.30653300163017649</v>
      </c>
      <c r="BC320" s="15">
        <f>IFERROR(+BA_GC[[#This Row],[% de Ocupación Media PAX]]/BB308-1,0)</f>
        <v>8.7711323835462096E-2</v>
      </c>
      <c r="BD320" s="36">
        <f>+BA_GC[[#This Row],[Pasajeros Pagos (PAX)]]*BA_GC[[#This Row],[PAX Recorrido Medio]]</f>
        <v>21274710.808259998</v>
      </c>
      <c r="BE320" s="9">
        <f>+BA_GC[[#This Row],[Tarifa Media $]]/(CO320/BA_GC[[#This Row],[Km. Línea (entre cabeceras) en Servicio]])</f>
        <v>16.096937649913517</v>
      </c>
      <c r="BF320" s="35">
        <f>+BA_GC[[#This Row],[PAX Recorrido Medio]]/BE308-1</f>
        <v>-9.056849435516845E-2</v>
      </c>
      <c r="BG320" s="36">
        <f>+BA_GC[[#This Row],[Pasajeros Pagos (PAX)]]*CN320</f>
        <v>1318125.1053913513</v>
      </c>
      <c r="BH320" s="114">
        <f t="shared" si="9"/>
        <v>8.7290226095135037E-2</v>
      </c>
      <c r="BI320" s="81">
        <f>IF(((+AH320*CM320)*((+(20/(1-20/100))/100)+1)-1)&lt;BA_GC[[#This Row],[Pasajeros Pagos (PAX)]],BA_GC[[#This Row],[Pasajeros Pagos (PAX)]],((+AH320*CM320)*((+(20/(1-20/100))/100)+1)-1))</f>
        <v>1448063.8180804248</v>
      </c>
      <c r="BJ320" s="35">
        <f>+(BA_GC[[#This Row],[Variación % TC]]*0.2)-(BA_GC[[#This Row],[Vaciación % PAX Recorrido Medio]]*0.1)-(BA_GC[[#This Row],[Variación % Ocupación PAX]]*0.5)+(BA_GC[[#This Row],[Variación % RA]]*0.1)+(BA_GC[[#This Row],[Variación % Velocidad Comercial TE]]*0.1)</f>
        <v>-4.1872672351997951E-2</v>
      </c>
      <c r="BK320" s="10">
        <v>9085932.4399999995</v>
      </c>
      <c r="BL320" s="10">
        <f>+BA_GC[[#This Row],[Recaudación Vta. Boletos $]]/BA_GC[[#This Row],[Pasajeros Pagos (PAX)]]</f>
        <v>6.8746263719468361</v>
      </c>
      <c r="BM320" s="15">
        <f>+(BA_GC[[#This Row],[Tarifa Media $]]*44)/CQ320</f>
        <v>1.2299145782043365E-2</v>
      </c>
      <c r="BN320" s="46">
        <f>+BA_GC[[#This Row],[Tarifa Media $]]/CP320</f>
        <v>0.15713465913491356</v>
      </c>
      <c r="BO320" s="73">
        <f>+LINEA[[#This Row],[Indice Dia Habil]]</f>
        <v>28.03</v>
      </c>
      <c r="BP320" s="45">
        <v>28.098000000000003</v>
      </c>
      <c r="BQ320" s="45">
        <v>30.53</v>
      </c>
      <c r="BR320" s="36">
        <v>13</v>
      </c>
      <c r="BT320" s="63">
        <f>+BA_GC[[#This Row],[Recaudación Vta. Boletos $]]/BA_GC[[#This Row],[Km. Línea (entre cabeceras) en Servicio]]</f>
        <v>323365.80681899062</v>
      </c>
      <c r="BU320" s="64">
        <f>+BA_GC[[#This Row],[Recaudación/Km. Línea (PESOS)]]/CP320</f>
        <v>7391.2345313391743</v>
      </c>
      <c r="BV320" s="63">
        <f>+BA_GC[[#This Row],[Recaudación Vta. Boletos $]]/BA_GC[[#This Row],[Trenes Corridos (TC)]]</f>
        <v>2736.7266385542166</v>
      </c>
      <c r="BW320" s="64">
        <f>+BA_GC[[#This Row],[Recaudación/Trenes Corridos (PESOS)]]/CP320</f>
        <v>62.55388791011088</v>
      </c>
      <c r="BX320" s="63">
        <f>+BA_GC[[#This Row],[Recaudación Vta. Boletos $]]/BA_GC[[#This Row],[Coches Kilómetro (CK) (5+6+7)]]</f>
        <v>16.23322323388507</v>
      </c>
      <c r="BY320" s="64">
        <f>+BA_GC[[#This Row],[Recaudación/Coche Kilómetro (PESOS)]]/CP320</f>
        <v>0.37104591020778982</v>
      </c>
      <c r="BZ320" s="65">
        <f>+BA_GC[[#This Row],[Recaudación Vta. Boletos $]]/BA_GC[[#This Row],[PAX Kilómetro]]</f>
        <v>0.42707666026051677</v>
      </c>
      <c r="CA320" s="66">
        <f>+BA_GC[[#This Row],[Recaudación/Pasajeros Kilómetro (PESOS)]]/CP320</f>
        <v>9.7617734846452489E-3</v>
      </c>
      <c r="CC320" s="64"/>
      <c r="CE320" s="67"/>
      <c r="CF320" s="36">
        <f>+BA_GC[[#This Row],[Pasajeros Pagos (PAX)]]/BA_GC[[#This Row],[Km. Línea (entre cabeceras) en Servicio]]</f>
        <v>47037.582746102918</v>
      </c>
      <c r="CG320" s="36">
        <f>+BA_GC[[#This Row],[Pasajeros Pagos (PAX)]]/BA_GC[[#This Row],[Cantidad de Estaciones en Servicio]]</f>
        <v>101666.30769230769</v>
      </c>
      <c r="CH320" s="36">
        <f>+BA_GC[[#This Row],[PAX Kilómetro]]/BA_GC[[#This Row],[Km. Línea (entre cabeceras) en Servicio]]</f>
        <v>757161.03666666651</v>
      </c>
      <c r="CI320" s="36">
        <f>+BA_GC[[#This Row],[Coches Kilómetro (CK) (5+6+7)]]/BA_GC[[#This Row],[Km. Línea (entre cabeceras) en Servicio]]</f>
        <v>19920.000000000004</v>
      </c>
      <c r="CM320" s="144">
        <f t="shared" si="10"/>
        <v>348.93128146516256</v>
      </c>
      <c r="CN320" s="11">
        <v>0.99732390383573966</v>
      </c>
      <c r="CO320" s="24">
        <v>12</v>
      </c>
      <c r="CP320" s="10">
        <v>43.749904761904759</v>
      </c>
      <c r="CQ320" s="33">
        <v>24593.867389333969</v>
      </c>
      <c r="CR320" s="27"/>
      <c r="CS320" s="27"/>
      <c r="CX320" s="28"/>
      <c r="DF320" s="45">
        <f>+BA_GC[[#This Row],[Trenes Kilómetro (TK) (1+2+3)]]/BA_GC[[#This Row],[Trenes Corridos (TC)]]</f>
        <v>28.098000000000006</v>
      </c>
      <c r="EA320" s="2">
        <v>2019</v>
      </c>
      <c r="EB320" s="2" t="s">
        <v>3</v>
      </c>
    </row>
    <row r="321" spans="1:132" x14ac:dyDescent="0.2">
      <c r="A321" s="83" t="s">
        <v>225</v>
      </c>
      <c r="B321" s="2" t="s">
        <v>4</v>
      </c>
      <c r="C321" s="85">
        <v>43678</v>
      </c>
      <c r="D321" s="2" t="s">
        <v>252</v>
      </c>
      <c r="E321" s="4" t="s">
        <v>267</v>
      </c>
      <c r="F321" s="4" t="s">
        <v>268</v>
      </c>
      <c r="G321" s="4" t="s">
        <v>111</v>
      </c>
      <c r="I321" s="6">
        <f>+BA_GC[[#This Row],[Trenes Corridos (TC)]]*BA_GC[[#This Row],[Km. Línea (entre cabeceras) en Servicio]]</f>
        <v>95448.906000000003</v>
      </c>
      <c r="K321" s="7">
        <f>+BA_GC[[#This Row],[TK Remolcados (1)]]+BA_GC[[#This Row],[TK Coche Motor (2)]]+BA_GC[[#This Row],[TK Eléctricos (3)]]</f>
        <v>95448.906000000003</v>
      </c>
      <c r="L321" s="15">
        <f>+BA_GC[[#This Row],[Trenes Kilómetro (TK) (1+2+3)]]/K309-1</f>
        <v>-9.3321668124819457E-3</v>
      </c>
      <c r="M321" s="6"/>
      <c r="N321" s="6"/>
      <c r="O321" s="6">
        <f>+BA_GC[[#This Row],[TK Coche Motor (2)]]*BA_GC[[#This Row],[Form. Media Trenes Coche Motor]]</f>
        <v>572693.43599999999</v>
      </c>
      <c r="P321" s="6"/>
      <c r="Q321" s="7">
        <f>+BA_GC[[#This Row],[CK Remolcados (5)]]+BA_GC[[#This Row],[CK Coche Motor (6)]]+BA_GC[[#This Row],[CK Eléctricos (7)]]</f>
        <v>572693.43599999999</v>
      </c>
      <c r="R321" s="15">
        <f>+BA_GC[[#This Row],[Coches Kilómetro (CK) (5+6+7)]]/Q309-1</f>
        <v>-9.3321668124819457E-3</v>
      </c>
      <c r="S321" s="120">
        <v>31</v>
      </c>
      <c r="T321" s="15">
        <f>+BA_GC[[#This Row],[Velocidad Comercial Trenes Diésel]]/S309-1</f>
        <v>0</v>
      </c>
      <c r="W321" s="6"/>
      <c r="X321" s="6">
        <v>6</v>
      </c>
      <c r="Y321" s="6"/>
      <c r="AA321" s="6">
        <f>+BA_GC[[#This Row],[Form. Media Trenes Coche Motor]]*BA_GC[[#This Row],[Asientos Prom. x C. Motor]]*BA_GC[[#This Row],[Trenes Corridos (TC)]]</f>
        <v>692988</v>
      </c>
      <c r="AD321" s="6">
        <v>34</v>
      </c>
      <c r="AF321" s="6">
        <f>+'[2]BS TAB'!$V325</f>
        <v>3562</v>
      </c>
      <c r="AG321" s="6">
        <f>+BA_GC[[#This Row],[Trenes Programados]]-BA_GC[[#This Row],[Trenes Corridos (TC)]]</f>
        <v>165</v>
      </c>
      <c r="AH321" s="7">
        <f>+'[2]BS TAB'!$X325</f>
        <v>3397</v>
      </c>
      <c r="AI321" s="15">
        <f>IFERROR(BA_GC[[#This Row],[Trenes Corridos (TC)]]/AH309-1,0)</f>
        <v>-9.3321668124817236E-3</v>
      </c>
      <c r="AJ321" s="6">
        <f>+'[2]BS TAB'!$Y325</f>
        <v>3164</v>
      </c>
      <c r="AK321" s="36">
        <f>+BA_GC[[#This Row],[Trenes Corridos (TC)]]-BA_GC[[#This Row],[Trenes Puntuales]]</f>
        <v>233</v>
      </c>
      <c r="AL321" s="111">
        <f>+BA_GC[[#This Row],[Trenes Puntuales]]/BA_GC[[#This Row],[Trenes Programados]]</f>
        <v>0.88826501965188098</v>
      </c>
      <c r="AM321" s="82">
        <v>0.95</v>
      </c>
      <c r="AN321" s="82" t="str">
        <f>+IF(BA_GC[[#This Row],[Regularidad Absoluta]]&gt;=BA_GC[[#This Row],[RA 95%]],BA_GC[[#This Row],[Regularidad Absoluta]],"")</f>
        <v/>
      </c>
      <c r="AO321" s="82">
        <f>+BA_GC[[#This Row],[Trenes Puntuales]]/BA_GC[[#This Row],[Trenes Corridos (TC)]]</f>
        <v>0.93141006770680013</v>
      </c>
      <c r="AP321" s="82">
        <f>+BA_GC[[#This Row],[Trenes Corridos (TC)]]/BA_GC[[#This Row],[Trenes Programados]]</f>
        <v>0.95367770915216166</v>
      </c>
      <c r="AQ321" s="82">
        <f>+BA_GC[[#This Row],[Regularidad Relativa]]/AO309-1</f>
        <v>0.12576846040416556</v>
      </c>
      <c r="AR321" s="81">
        <f>+'[3]DATOS BS#Bol por Estación'!$AU305</f>
        <v>1376971</v>
      </c>
      <c r="AS321" s="15">
        <f>IFERROR(+BA_GC[[#This Row],[Pasajeros Pagos (PAX)]]/AR309-1,0)</f>
        <v>5.7427103571675353E-2</v>
      </c>
      <c r="AT321" s="6">
        <f>+BA_GC[[#This Row],[Pasajeros Pagos (PAX)]]/BA_GC[[#This Row],[Indice Dia Habil]]</f>
        <v>49442.405745062832</v>
      </c>
      <c r="AU321" s="15">
        <f>IFERROR(+BA_GC[[#This Row],[PAX Día Habil]]/AT309-1,0)</f>
        <v>6.4261461871240932E-2</v>
      </c>
      <c r="AV321" s="6">
        <f>+BA_GC[[#This Row],[Pasajeros Pagos (PAX)]]/BA_GC[[#This Row],[Trenes Corridos (TC)]]</f>
        <v>405.34913158669411</v>
      </c>
      <c r="AW321" s="6">
        <f>+BA_GC[[#This Row],[PAX x Tren]]/BA_GC[[#This Row],[Form. Media Trenes Coche Motor]]</f>
        <v>67.558188597782348</v>
      </c>
      <c r="AX321" s="15">
        <f>IFERROR(+BA_GC[[#This Row],[PAX x Coche]]/AW309-1,0)</f>
        <v>6.7388147820804933E-2</v>
      </c>
      <c r="AY321" s="6">
        <v>124</v>
      </c>
      <c r="AZ321" s="9">
        <f>+BA_GC[[#This Row],[PAX Kilómetro]]/BA_GC[[#This Row],[Coches Kilómetro (CK) (5+6+7)]]</f>
        <v>38.457065916004332</v>
      </c>
      <c r="BA321" s="15">
        <f>IFERROR(+BA_GC[[#This Row],[Ocupación Media (PaxKm/CocheKm)]]/AZ309-1,0)</f>
        <v>-3.5454613662705969E-2</v>
      </c>
      <c r="BB321" s="15">
        <f>+BA_GC[[#This Row],[Ocupación Media (PaxKm/CocheKm)]]/BA_GC[[#This Row],[Capacidad x Coche (4xm2)]]</f>
        <v>0.31013762835487363</v>
      </c>
      <c r="BC321" s="15">
        <f>IFERROR(+BA_GC[[#This Row],[% de Ocupación Media PAX]]/BB309-1,0)</f>
        <v>-3.5454613662706191E-2</v>
      </c>
      <c r="BD321" s="36">
        <f>+BA_GC[[#This Row],[Pasajeros Pagos (PAX)]]*BA_GC[[#This Row],[PAX Recorrido Medio]]</f>
        <v>22024109.217915006</v>
      </c>
      <c r="BE321" s="9">
        <f>+BA_GC[[#This Row],[Tarifa Media $]]/(CO321/BA_GC[[#This Row],[Km. Línea (entre cabeceras) en Servicio]])</f>
        <v>15.994606435367924</v>
      </c>
      <c r="BF321" s="35">
        <f>+BA_GC[[#This Row],[PAX Recorrido Medio]]/BE309-1</f>
        <v>-9.634991890576694E-2</v>
      </c>
      <c r="BG321" s="36">
        <f>+BA_GC[[#This Row],[Pasajeros Pagos (PAX)]]*CN321</f>
        <v>1369060.3377126991</v>
      </c>
      <c r="BH321" s="114">
        <f t="shared" si="9"/>
        <v>7.3485092739185243E-2</v>
      </c>
      <c r="BI321" s="81">
        <f>IF(((+AH321*CM321)*((+(20/(1-20/100))/100)+1)-1)&lt;BA_GC[[#This Row],[Pasajeros Pagos (PAX)]],BA_GC[[#This Row],[Pasajeros Pagos (PAX)]],((+AH321*CM321)*((+(20/(1-20/100))/100)+1)-1))</f>
        <v>1486183.3190260602</v>
      </c>
      <c r="BJ321" s="35">
        <f>+(BA_GC[[#This Row],[Variación % TC]]*0.2)-(BA_GC[[#This Row],[Vaciación % PAX Recorrido Medio]]*0.1)-(BA_GC[[#This Row],[Variación % Ocupación PAX]]*0.5)+(BA_GC[[#This Row],[Variación % RA]]*0.1)+(BA_GC[[#This Row],[Variación % Velocidad Comercial TE]]*0.1)</f>
        <v>3.8072711399850002E-2</v>
      </c>
      <c r="BK321" s="10">
        <v>9405983.0100000016</v>
      </c>
      <c r="BL321" s="10">
        <f>+BA_GC[[#This Row],[Recaudación Vta. Boletos $]]/BA_GC[[#This Row],[Pasajeros Pagos (PAX)]]</f>
        <v>6.8309230985983014</v>
      </c>
      <c r="BM321" s="15">
        <f>+(BA_GC[[#This Row],[Tarifa Media $]]*44)/CQ321</f>
        <v>1.1800929980275458E-2</v>
      </c>
      <c r="BN321" s="46">
        <f>+BA_GC[[#This Row],[Tarifa Media $]]/CP321</f>
        <v>0.12499674115722847</v>
      </c>
      <c r="BO321" s="73">
        <f>+LINEA[[#This Row],[Indice Dia Habil]]</f>
        <v>27.85</v>
      </c>
      <c r="BP321" s="45">
        <v>28.098000000000003</v>
      </c>
      <c r="BQ321" s="45">
        <v>30.53</v>
      </c>
      <c r="BR321" s="36">
        <v>13</v>
      </c>
      <c r="BT321" s="63">
        <f>+BA_GC[[#This Row],[Recaudación Vta. Boletos $]]/BA_GC[[#This Row],[Km. Línea (entre cabeceras) en Servicio]]</f>
        <v>334756.31753149693</v>
      </c>
      <c r="BU321" s="64">
        <f>+BA_GC[[#This Row],[Recaudación/Km. Línea (PESOS)]]/CP321</f>
        <v>6125.5921299740203</v>
      </c>
      <c r="BV321" s="63">
        <f>+BA_GC[[#This Row],[Recaudación Vta. Boletos $]]/BA_GC[[#This Row],[Trenes Corridos (TC)]]</f>
        <v>2768.9087459523112</v>
      </c>
      <c r="BW321" s="64">
        <f>+BA_GC[[#This Row],[Recaudación/Trenes Corridos (PESOS)]]/CP321</f>
        <v>50.667320479249348</v>
      </c>
      <c r="BX321" s="63">
        <f>+BA_GC[[#This Row],[Recaudación Vta. Boletos $]]/BA_GC[[#This Row],[Coches Kilómetro (CK) (5+6+7)]]</f>
        <v>16.424115274825677</v>
      </c>
      <c r="BY321" s="64">
        <f>+BA_GC[[#This Row],[Recaudación/Coche Kilómetro (PESOS)]]/CP321</f>
        <v>0.30053930575870969</v>
      </c>
      <c r="BZ321" s="65">
        <f>+BA_GC[[#This Row],[Recaudación Vta. Boletos $]]/BA_GC[[#This Row],[PAX Kilómetro]]</f>
        <v>0.42707666026051672</v>
      </c>
      <c r="CA321" s="66">
        <f>+BA_GC[[#This Row],[Recaudación/Pasajeros Kilómetro (PESOS)]]/CP321</f>
        <v>7.8149307181970169E-3</v>
      </c>
      <c r="CC321" s="64"/>
      <c r="CE321" s="67"/>
      <c r="CF321" s="36">
        <f>+BA_GC[[#This Row],[Pasajeros Pagos (PAX)]]/BA_GC[[#This Row],[Km. Línea (entre cabeceras) en Servicio]]</f>
        <v>49006.014662965332</v>
      </c>
      <c r="CG321" s="36">
        <f>+BA_GC[[#This Row],[Pasajeros Pagos (PAX)]]/BA_GC[[#This Row],[Cantidad de Estaciones en Servicio]]</f>
        <v>105920.84615384616</v>
      </c>
      <c r="CH321" s="36">
        <f>+BA_GC[[#This Row],[PAX Kilómetro]]/BA_GC[[#This Row],[Km. Línea (entre cabeceras) en Servicio]]</f>
        <v>783831.9175000001</v>
      </c>
      <c r="CI321" s="36">
        <f>+BA_GC[[#This Row],[Coches Kilómetro (CK) (5+6+7)]]/BA_GC[[#This Row],[Km. Línea (entre cabeceras) en Servicio]]</f>
        <v>20381.999999999996</v>
      </c>
      <c r="CM321" s="144">
        <f t="shared" si="10"/>
        <v>349.99925087455051</v>
      </c>
      <c r="CN321" s="11">
        <v>0.99425502622255602</v>
      </c>
      <c r="CO321" s="24">
        <v>12</v>
      </c>
      <c r="CP321" s="10">
        <v>54.648809523809526</v>
      </c>
      <c r="CQ321" s="60">
        <v>25469.231394533665</v>
      </c>
      <c r="CR321" s="27"/>
      <c r="CS321" s="27"/>
      <c r="DF321" s="45">
        <f>+BA_GC[[#This Row],[Trenes Kilómetro (TK) (1+2+3)]]/BA_GC[[#This Row],[Trenes Corridos (TC)]]</f>
        <v>28.098000000000003</v>
      </c>
      <c r="EA321" s="2">
        <v>2019</v>
      </c>
      <c r="EB321" s="2" t="s">
        <v>4</v>
      </c>
    </row>
    <row r="322" spans="1:132" x14ac:dyDescent="0.2">
      <c r="A322" s="83" t="s">
        <v>225</v>
      </c>
      <c r="B322" s="2" t="s">
        <v>11</v>
      </c>
      <c r="C322" s="85">
        <v>43709</v>
      </c>
      <c r="D322" s="2" t="s">
        <v>252</v>
      </c>
      <c r="E322" s="4" t="s">
        <v>267</v>
      </c>
      <c r="F322" s="4" t="s">
        <v>268</v>
      </c>
      <c r="G322" s="4" t="s">
        <v>111</v>
      </c>
      <c r="I322" s="6">
        <f>+BA_GC[[#This Row],[Trenes Corridos (TC)]]*BA_GC[[#This Row],[Km. Línea (entre cabeceras) en Servicio]]</f>
        <v>95336.51400000001</v>
      </c>
      <c r="K322" s="7">
        <f>+BA_GC[[#This Row],[TK Remolcados (1)]]+BA_GC[[#This Row],[TK Coche Motor (2)]]+BA_GC[[#This Row],[TK Eléctricos (3)]]</f>
        <v>95336.51400000001</v>
      </c>
      <c r="L322" s="15">
        <f>+BA_GC[[#This Row],[Trenes Kilómetro (TK) (1+2+3)]]/K310-1</f>
        <v>6.0975609756097615E-2</v>
      </c>
      <c r="M322" s="6"/>
      <c r="N322" s="6"/>
      <c r="O322" s="6">
        <f>+BA_GC[[#This Row],[TK Coche Motor (2)]]*BA_GC[[#This Row],[Form. Media Trenes Coche Motor]]</f>
        <v>572019.08400000003</v>
      </c>
      <c r="P322" s="6"/>
      <c r="Q322" s="7">
        <f>+BA_GC[[#This Row],[CK Remolcados (5)]]+BA_GC[[#This Row],[CK Coche Motor (6)]]+BA_GC[[#This Row],[CK Eléctricos (7)]]</f>
        <v>572019.08400000003</v>
      </c>
      <c r="R322" s="15">
        <f>+BA_GC[[#This Row],[Coches Kilómetro (CK) (5+6+7)]]/Q310-1</f>
        <v>6.0975609756097393E-2</v>
      </c>
      <c r="S322" s="120">
        <v>31</v>
      </c>
      <c r="T322" s="15">
        <f>+BA_GC[[#This Row],[Velocidad Comercial Trenes Diésel]]/S310-1</f>
        <v>0</v>
      </c>
      <c r="W322" s="6"/>
      <c r="X322" s="6">
        <v>6</v>
      </c>
      <c r="Y322" s="6"/>
      <c r="AA322" s="6">
        <f>+BA_GC[[#This Row],[Form. Media Trenes Coche Motor]]*BA_GC[[#This Row],[Asientos Prom. x C. Motor]]*BA_GC[[#This Row],[Trenes Corridos (TC)]]</f>
        <v>692172</v>
      </c>
      <c r="AD322" s="6">
        <v>34</v>
      </c>
      <c r="AF322" s="6">
        <f>+'[2]BS TAB'!$V326</f>
        <v>3452</v>
      </c>
      <c r="AG322" s="6">
        <f>+BA_GC[[#This Row],[Trenes Programados]]-BA_GC[[#This Row],[Trenes Corridos (TC)]]</f>
        <v>59</v>
      </c>
      <c r="AH322" s="7">
        <f>+'[2]BS TAB'!$X326</f>
        <v>3393</v>
      </c>
      <c r="AI322" s="15">
        <f>IFERROR(BA_GC[[#This Row],[Trenes Corridos (TC)]]/AH310-1,0)</f>
        <v>6.0975609756097615E-2</v>
      </c>
      <c r="AJ322" s="6">
        <f>+'[2]BS TAB'!$Y326</f>
        <v>3182</v>
      </c>
      <c r="AK322" s="36">
        <f>+BA_GC[[#This Row],[Trenes Corridos (TC)]]-BA_GC[[#This Row],[Trenes Puntuales]]</f>
        <v>211</v>
      </c>
      <c r="AL322" s="111">
        <f>+BA_GC[[#This Row],[Trenes Puntuales]]/BA_GC[[#This Row],[Trenes Programados]]</f>
        <v>0.921784472769409</v>
      </c>
      <c r="AM322" s="82">
        <v>0.95</v>
      </c>
      <c r="AN322" s="82" t="str">
        <f>+IF(BA_GC[[#This Row],[Regularidad Absoluta]]&gt;=BA_GC[[#This Row],[RA 95%]],BA_GC[[#This Row],[Regularidad Absoluta]],"")</f>
        <v/>
      </c>
      <c r="AO322" s="82">
        <f>+BA_GC[[#This Row],[Trenes Puntuales]]/BA_GC[[#This Row],[Trenes Corridos (TC)]]</f>
        <v>0.93781314470969646</v>
      </c>
      <c r="AP322" s="82">
        <f>+BA_GC[[#This Row],[Trenes Corridos (TC)]]/BA_GC[[#This Row],[Trenes Programados]]</f>
        <v>0.98290845886442646</v>
      </c>
      <c r="AQ322" s="82">
        <f>+BA_GC[[#This Row],[Regularidad Relativa]]/AO310-1</f>
        <v>0.16970609858877106</v>
      </c>
      <c r="AR322" s="81">
        <f>+'[3]DATOS BS#Bol por Estación'!$AU306</f>
        <v>1375100</v>
      </c>
      <c r="AS322" s="15">
        <f>IFERROR(+BA_GC[[#This Row],[Pasajeros Pagos (PAX)]]/AR310-1,0)</f>
        <v>0.16056297136529674</v>
      </c>
      <c r="AT322" s="6">
        <f>+BA_GC[[#This Row],[Pasajeros Pagos (PAX)]]/BA_GC[[#This Row],[Indice Dia Habil]]</f>
        <v>50873.103958564556</v>
      </c>
      <c r="AU322" s="15">
        <f>IFERROR(+BA_GC[[#This Row],[PAX Día Habil]]/AT310-1,0)</f>
        <v>0.15283447211092183</v>
      </c>
      <c r="AV322" s="6">
        <f>+BA_GC[[#This Row],[Pasajeros Pagos (PAX)]]/BA_GC[[#This Row],[Trenes Corridos (TC)]]</f>
        <v>405.27556734453287</v>
      </c>
      <c r="AW322" s="6">
        <f>+BA_GC[[#This Row],[PAX x Tren]]/BA_GC[[#This Row],[Form. Media Trenes Coche Motor]]</f>
        <v>67.545927890755479</v>
      </c>
      <c r="AX322" s="15">
        <f>IFERROR(+BA_GC[[#This Row],[PAX x Coche]]/AW310-1,0)</f>
        <v>9.3863950022463616E-2</v>
      </c>
      <c r="AY322" s="6">
        <v>124</v>
      </c>
      <c r="AZ322" s="9">
        <f>+BA_GC[[#This Row],[PAX Kilómetro]]/BA_GC[[#This Row],[Coches Kilómetro (CK) (5+6+7)]]</f>
        <v>38.367715680977184</v>
      </c>
      <c r="BA322" s="15">
        <f>IFERROR(+BA_GC[[#This Row],[Ocupación Media (PaxKm/CocheKm)]]/AZ310-1,0)</f>
        <v>-1.3647334301625791E-2</v>
      </c>
      <c r="BB322" s="15">
        <f>+BA_GC[[#This Row],[Ocupación Media (PaxKm/CocheKm)]]/BA_GC[[#This Row],[Capacidad x Coche (4xm2)]]</f>
        <v>0.30941706194336438</v>
      </c>
      <c r="BC322" s="15">
        <f>IFERROR(+BA_GC[[#This Row],[% de Ocupación Media PAX]]/BB310-1,0)</f>
        <v>-1.364733430162568E-2</v>
      </c>
      <c r="BD322" s="36">
        <f>+BA_GC[[#This Row],[Pasajeros Pagos (PAX)]]*BA_GC[[#This Row],[PAX Recorrido Medio]]</f>
        <v>21947065.579005007</v>
      </c>
      <c r="BE322" s="9">
        <f>+BA_GC[[#This Row],[Tarifa Media $]]/(CO322/BA_GC[[#This Row],[Km. Línea (entre cabeceras) en Servicio]])</f>
        <v>15.960341487168211</v>
      </c>
      <c r="BF322" s="35">
        <f>+BA_GC[[#This Row],[PAX Recorrido Medio]]/BE310-1</f>
        <v>-9.8285791685411739E-2</v>
      </c>
      <c r="BG322" s="36">
        <f>+BA_GC[[#This Row],[Pasajeros Pagos (PAX)]]*CN322</f>
        <v>1362110.461739812</v>
      </c>
      <c r="BH322" s="114">
        <f t="shared" si="9"/>
        <v>7.7049821812606445E-2</v>
      </c>
      <c r="BI322" s="81">
        <f>IF(((+AH322*CM322)*((+(20/(1-20/100))/100)+1)-1)&lt;BA_GC[[#This Row],[Pasajeros Pagos (PAX)]],BA_GC[[#This Row],[Pasajeros Pagos (PAX)]],((+AH322*CM322)*((+(20/(1-20/100))/100)+1)-1))</f>
        <v>1489896.2397955169</v>
      </c>
      <c r="BJ322" s="35">
        <f>+(BA_GC[[#This Row],[Variación % TC]]*0.2)-(BA_GC[[#This Row],[Vaciación % PAX Recorrido Medio]]*0.1)-(BA_GC[[#This Row],[Variación % Ocupación PAX]]*0.5)+(BA_GC[[#This Row],[Variación % RA]]*0.1)+(BA_GC[[#This Row],[Variación % Velocidad Comercial TE]]*0.1)</f>
        <v>4.581797812945064E-2</v>
      </c>
      <c r="BK322" s="10">
        <v>9373079.4700000025</v>
      </c>
      <c r="BL322" s="10">
        <f>+BA_GC[[#This Row],[Recaudación Vta. Boletos $]]/BA_GC[[#This Row],[Pasajeros Pagos (PAX)]]</f>
        <v>6.8162893389571684</v>
      </c>
      <c r="BM322" s="15">
        <f>+(BA_GC[[#This Row],[Tarifa Media $]]*44)/CQ322</f>
        <v>1.1456177053111459E-2</v>
      </c>
      <c r="BN322" s="46">
        <f>+BA_GC[[#This Row],[Tarifa Media $]]/CP322</f>
        <v>0.11594413323265157</v>
      </c>
      <c r="BO322" s="73">
        <f>+LINEA[[#This Row],[Indice Dia Habil]]</f>
        <v>27.03</v>
      </c>
      <c r="BP322" s="45">
        <v>28.098000000000003</v>
      </c>
      <c r="BQ322" s="45">
        <v>30.53</v>
      </c>
      <c r="BR322" s="36">
        <v>13</v>
      </c>
      <c r="BT322" s="63">
        <f>+BA_GC[[#This Row],[Recaudación Vta. Boletos $]]/BA_GC[[#This Row],[Km. Línea (entre cabeceras) en Servicio]]</f>
        <v>333585.2897003346</v>
      </c>
      <c r="BU322" s="64">
        <f>+BA_GC[[#This Row],[Recaudación/Km. Línea (PESOS)]]/CP322</f>
        <v>5674.239362524705</v>
      </c>
      <c r="BV322" s="63">
        <f>+BA_GC[[#This Row],[Recaudación Vta. Boletos $]]/BA_GC[[#This Row],[Trenes Corridos (TC)]]</f>
        <v>2762.4755290303574</v>
      </c>
      <c r="BW322" s="64">
        <f>+BA_GC[[#This Row],[Recaudación/Trenes Corridos (PESOS)]]/CP322</f>
        <v>46.989324376132977</v>
      </c>
      <c r="BX322" s="63">
        <f>+BA_GC[[#This Row],[Recaudación Vta. Boletos $]]/BA_GC[[#This Row],[Coches Kilómetro (CK) (5+6+7)]]</f>
        <v>16.385955874856794</v>
      </c>
      <c r="BY322" s="64">
        <f>+BA_GC[[#This Row],[Recaudación/Coche Kilómetro (PESOS)]]/CP322</f>
        <v>0.27872282947856891</v>
      </c>
      <c r="BZ322" s="65">
        <f>+BA_GC[[#This Row],[Recaudación Vta. Boletos $]]/BA_GC[[#This Row],[PAX Kilómetro]]</f>
        <v>0.42707666026051677</v>
      </c>
      <c r="CA322" s="66">
        <f>+BA_GC[[#This Row],[Recaudación/Pasajeros Kilómetro (PESOS)]]/CP322</f>
        <v>7.2645145673022283E-3</v>
      </c>
      <c r="CC322" s="64"/>
      <c r="CE322" s="67"/>
      <c r="CF322" s="36">
        <f>+BA_GC[[#This Row],[Pasajeros Pagos (PAX)]]/BA_GC[[#This Row],[Km. Línea (entre cabeceras) en Servicio]]</f>
        <v>48939.426293686382</v>
      </c>
      <c r="CG322" s="36">
        <f>+BA_GC[[#This Row],[Pasajeros Pagos (PAX)]]/BA_GC[[#This Row],[Cantidad de Estaciones en Servicio]]</f>
        <v>105776.92307692308</v>
      </c>
      <c r="CH322" s="36">
        <f>+BA_GC[[#This Row],[PAX Kilómetro]]/BA_GC[[#This Row],[Km. Línea (entre cabeceras) en Servicio]]</f>
        <v>781089.95583333354</v>
      </c>
      <c r="CI322" s="36">
        <f>+BA_GC[[#This Row],[Coches Kilómetro (CK) (5+6+7)]]/BA_GC[[#This Row],[Km. Línea (entre cabeceras) en Servicio]]</f>
        <v>20358</v>
      </c>
      <c r="CM322" s="144">
        <f t="shared" si="10"/>
        <v>351.28729497094417</v>
      </c>
      <c r="CN322" s="11">
        <v>0.99055375008349367</v>
      </c>
      <c r="CO322" s="24">
        <v>12</v>
      </c>
      <c r="CP322" s="10">
        <v>58.78942857142858</v>
      </c>
      <c r="CQ322" s="33">
        <v>26179.477632344991</v>
      </c>
      <c r="CR322" s="27"/>
      <c r="CS322" s="27"/>
      <c r="DF322" s="45">
        <f>+BA_GC[[#This Row],[Trenes Kilómetro (TK) (1+2+3)]]/BA_GC[[#This Row],[Trenes Corridos (TC)]]</f>
        <v>28.098000000000003</v>
      </c>
      <c r="EA322" s="2">
        <v>2019</v>
      </c>
      <c r="EB322" s="2" t="s">
        <v>11</v>
      </c>
    </row>
    <row r="323" spans="1:132" x14ac:dyDescent="0.2">
      <c r="A323" s="83" t="s">
        <v>225</v>
      </c>
      <c r="B323" s="2" t="s">
        <v>5</v>
      </c>
      <c r="C323" s="85">
        <v>43739</v>
      </c>
      <c r="D323" s="2" t="s">
        <v>252</v>
      </c>
      <c r="E323" s="4" t="s">
        <v>267</v>
      </c>
      <c r="F323" s="4" t="s">
        <v>268</v>
      </c>
      <c r="G323" s="4" t="s">
        <v>111</v>
      </c>
      <c r="I323" s="6">
        <f>+BA_GC[[#This Row],[Trenes Corridos (TC)]]*BA_GC[[#This Row],[Km. Línea (entre cabeceras) en Servicio]]</f>
        <v>96966.198000000004</v>
      </c>
      <c r="K323" s="7">
        <f>+BA_GC[[#This Row],[TK Remolcados (1)]]+BA_GC[[#This Row],[TK Coche Motor (2)]]+BA_GC[[#This Row],[TK Eléctricos (3)]]</f>
        <v>96966.198000000004</v>
      </c>
      <c r="L323" s="15">
        <f>+BA_GC[[#This Row],[Trenes Kilómetro (TK) (1+2+3)]]/K311-1</f>
        <v>3.5714285714285587E-2</v>
      </c>
      <c r="M323" s="6"/>
      <c r="N323" s="6"/>
      <c r="O323" s="6">
        <f>+BA_GC[[#This Row],[TK Coche Motor (2)]]*BA_GC[[#This Row],[Form. Media Trenes Coche Motor]]</f>
        <v>581797.18800000008</v>
      </c>
      <c r="P323" s="6"/>
      <c r="Q323" s="7">
        <f>+BA_GC[[#This Row],[CK Remolcados (5)]]+BA_GC[[#This Row],[CK Coche Motor (6)]]+BA_GC[[#This Row],[CK Eléctricos (7)]]</f>
        <v>581797.18800000008</v>
      </c>
      <c r="R323" s="15">
        <f>+BA_GC[[#This Row],[Coches Kilómetro (CK) (5+6+7)]]/Q311-1</f>
        <v>3.5714285714285809E-2</v>
      </c>
      <c r="S323" s="120">
        <v>31</v>
      </c>
      <c r="T323" s="15">
        <f>+BA_GC[[#This Row],[Velocidad Comercial Trenes Diésel]]/S311-1</f>
        <v>0</v>
      </c>
      <c r="W323" s="6"/>
      <c r="X323" s="6">
        <v>6</v>
      </c>
      <c r="Y323" s="6"/>
      <c r="AA323" s="6">
        <f>+BA_GC[[#This Row],[Form. Media Trenes Coche Motor]]*BA_GC[[#This Row],[Asientos Prom. x C. Motor]]*BA_GC[[#This Row],[Trenes Corridos (TC)]]</f>
        <v>704004</v>
      </c>
      <c r="AD323" s="6">
        <v>34</v>
      </c>
      <c r="AF323" s="6">
        <f>+'[2]BS TAB'!$V327</f>
        <v>3574</v>
      </c>
      <c r="AG323" s="6">
        <f>+BA_GC[[#This Row],[Trenes Programados]]-BA_GC[[#This Row],[Trenes Corridos (TC)]]</f>
        <v>123</v>
      </c>
      <c r="AH323" s="7">
        <f>+'[2]BS TAB'!$X327</f>
        <v>3451</v>
      </c>
      <c r="AI323" s="15">
        <f>IFERROR(BA_GC[[#This Row],[Trenes Corridos (TC)]]/AH311-1,0)</f>
        <v>3.5714285714285809E-2</v>
      </c>
      <c r="AJ323" s="6">
        <f>+'[2]BS TAB'!$Y327</f>
        <v>3222</v>
      </c>
      <c r="AK323" s="36">
        <f>+BA_GC[[#This Row],[Trenes Corridos (TC)]]-BA_GC[[#This Row],[Trenes Puntuales]]</f>
        <v>229</v>
      </c>
      <c r="AL323" s="111">
        <f>+BA_GC[[#This Row],[Trenes Puntuales]]/BA_GC[[#This Row],[Trenes Programados]]</f>
        <v>0.90151091214325685</v>
      </c>
      <c r="AM323" s="82">
        <v>0.95</v>
      </c>
      <c r="AN323" s="82" t="str">
        <f>+IF(BA_GC[[#This Row],[Regularidad Absoluta]]&gt;=BA_GC[[#This Row],[RA 95%]],BA_GC[[#This Row],[Regularidad Absoluta]],"")</f>
        <v/>
      </c>
      <c r="AO323" s="82">
        <f>+BA_GC[[#This Row],[Trenes Puntuales]]/BA_GC[[#This Row],[Trenes Corridos (TC)]]</f>
        <v>0.93364242248623586</v>
      </c>
      <c r="AP323" s="82">
        <f>+BA_GC[[#This Row],[Trenes Corridos (TC)]]/BA_GC[[#This Row],[Trenes Programados]]</f>
        <v>0.9655847789591494</v>
      </c>
      <c r="AQ323" s="82">
        <f>+BA_GC[[#This Row],[Regularidad Relativa]]/AO311-1</f>
        <v>0.23989499869435549</v>
      </c>
      <c r="AR323" s="81">
        <f>+'[3]DATOS BS#Bol por Estación'!$AU307</f>
        <v>1364083</v>
      </c>
      <c r="AS323" s="15">
        <f>IFERROR(+BA_GC[[#This Row],[Pasajeros Pagos (PAX)]]/AR311-1,0)</f>
        <v>4.2733415890779503E-2</v>
      </c>
      <c r="AT323" s="6">
        <f>+BA_GC[[#This Row],[Pasajeros Pagos (PAX)]]/BA_GC[[#This Row],[Indice Dia Habil]]</f>
        <v>48665.108811987157</v>
      </c>
      <c r="AU323" s="15">
        <f>IFERROR(+BA_GC[[#This Row],[PAX Día Habil]]/AT311-1,0)</f>
        <v>4.2733415890779725E-2</v>
      </c>
      <c r="AV323" s="6">
        <f>+BA_GC[[#This Row],[Pasajeros Pagos (PAX)]]/BA_GC[[#This Row],[Trenes Corridos (TC)]]</f>
        <v>395.27180527383365</v>
      </c>
      <c r="AW323" s="6">
        <f>+BA_GC[[#This Row],[PAX x Tren]]/BA_GC[[#This Row],[Form. Media Trenes Coche Motor]]</f>
        <v>65.878634212305613</v>
      </c>
      <c r="AX323" s="15">
        <f>IFERROR(+BA_GC[[#This Row],[PAX x Coche]]/AW311-1,0)</f>
        <v>6.7770912048905618E-3</v>
      </c>
      <c r="AY323" s="6">
        <v>124</v>
      </c>
      <c r="AZ323" s="9">
        <f>+BA_GC[[#This Row],[PAX Kilómetro]]/BA_GC[[#This Row],[Coches Kilómetro (CK) (5+6+7)]]</f>
        <v>37.459226270968152</v>
      </c>
      <c r="BA323" s="15">
        <f>IFERROR(+BA_GC[[#This Row],[Ocupación Media (PaxKm/CocheKm)]]/AZ311-1,0)</f>
        <v>-9.1238996529047101E-2</v>
      </c>
      <c r="BB323" s="15">
        <f>+BA_GC[[#This Row],[Ocupación Media (PaxKm/CocheKm)]]/BA_GC[[#This Row],[Capacidad x Coche (4xm2)]]</f>
        <v>0.30209053444329154</v>
      </c>
      <c r="BC323" s="15">
        <f>IFERROR(+BA_GC[[#This Row],[% de Ocupación Media PAX]]/BB311-1,0)</f>
        <v>-9.1238996529047212E-2</v>
      </c>
      <c r="BD323" s="36">
        <f>+BA_GC[[#This Row],[Pasajeros Pagos (PAX)]]*BA_GC[[#This Row],[PAX Recorrido Medio]]</f>
        <v>21793672.509105001</v>
      </c>
      <c r="BE323" s="9">
        <f>+BA_GC[[#This Row],[Tarifa Media $]]/(CO323/BA_GC[[#This Row],[Km. Línea (entre cabeceras) en Servicio]])</f>
        <v>15.976793574221656</v>
      </c>
      <c r="BF323" s="35">
        <f>+BA_GC[[#This Row],[PAX Recorrido Medio]]/BE311-1</f>
        <v>-9.7356295241714297E-2</v>
      </c>
      <c r="BG323" s="36">
        <f>+BA_GC[[#This Row],[Pasajeros Pagos (PAX)]]*CN323</f>
        <v>1271585.7905623049</v>
      </c>
      <c r="BH323" s="114">
        <f t="shared" si="9"/>
        <v>0.14903197303897842</v>
      </c>
      <c r="BI323" s="81">
        <f>IF(((+AH323*CM323)*((+(20/(1-20/100))/100)+1)-1)&lt;BA_GC[[#This Row],[Pasajeros Pagos (PAX)]],BA_GC[[#This Row],[Pasajeros Pagos (PAX)]],((+AH323*CM323)*((+(20/(1-20/100))/100)+1)-1))</f>
        <v>1602977.9695383098</v>
      </c>
      <c r="BJ323" s="35">
        <f>+(BA_GC[[#This Row],[Variación % TC]]*0.2)-(BA_GC[[#This Row],[Vaciación % PAX Recorrido Medio]]*0.1)-(BA_GC[[#This Row],[Variación % Ocupación PAX]]*0.5)+(BA_GC[[#This Row],[Variación % RA]]*0.1)+(BA_GC[[#This Row],[Variación % Velocidad Comercial TE]]*0.1)</f>
        <v>8.6487484800987752E-2</v>
      </c>
      <c r="BK323" s="10">
        <v>9307568.8699999992</v>
      </c>
      <c r="BL323" s="10">
        <f>+BA_GC[[#This Row],[Recaudación Vta. Boletos $]]/BA_GC[[#This Row],[Pasajeros Pagos (PAX)]]</f>
        <v>6.8233156413502689</v>
      </c>
      <c r="BM323" s="15">
        <f>+(BA_GC[[#This Row],[Tarifa Media $]]*44)/CQ323</f>
        <v>1.1165078885492718E-2</v>
      </c>
      <c r="BN323" s="46">
        <f>+BA_GC[[#This Row],[Tarifa Media $]]/CP323</f>
        <v>0.11112562857903666</v>
      </c>
      <c r="BO323" s="73">
        <f>+LINEA[[#This Row],[Indice Dia Habil]]</f>
        <v>28.03</v>
      </c>
      <c r="BP323" s="45">
        <v>28.098000000000003</v>
      </c>
      <c r="BQ323" s="45">
        <v>30.53</v>
      </c>
      <c r="BR323" s="36">
        <v>13</v>
      </c>
      <c r="BT323" s="63">
        <f>+BA_GC[[#This Row],[Recaudación Vta. Boletos $]]/BA_GC[[#This Row],[Km. Línea (entre cabeceras) en Servicio]]</f>
        <v>331253.78567869595</v>
      </c>
      <c r="BU323" s="64">
        <f>+BA_GC[[#This Row],[Recaudación/Km. Línea (PESOS)]]/CP323</f>
        <v>5394.8530432407306</v>
      </c>
      <c r="BV323" s="63">
        <f>+BA_GC[[#This Row],[Recaudación Vta. Boletos $]]/BA_GC[[#This Row],[Trenes Corridos (TC)]]</f>
        <v>2697.0642915097069</v>
      </c>
      <c r="BW323" s="64">
        <f>+BA_GC[[#This Row],[Recaudación/Trenes Corridos (PESOS)]]/CP323</f>
        <v>43.924827820625339</v>
      </c>
      <c r="BX323" s="63">
        <f>+BA_GC[[#This Row],[Recaudación Vta. Boletos $]]/BA_GC[[#This Row],[Coches Kilómetro (CK) (5+6+7)]]</f>
        <v>15.997961251748089</v>
      </c>
      <c r="BY323" s="64">
        <f>+BA_GC[[#This Row],[Recaudación/Coche Kilómetro (PESOS)]]/CP323</f>
        <v>0.26054539955765144</v>
      </c>
      <c r="BZ323" s="65">
        <f>+BA_GC[[#This Row],[Recaudación Vta. Boletos $]]/BA_GC[[#This Row],[PAX Kilómetro]]</f>
        <v>0.42707666026051672</v>
      </c>
      <c r="CA323" s="66">
        <f>+BA_GC[[#This Row],[Recaudación/Pasajeros Kilómetro (PESOS)]]/CP323</f>
        <v>6.9554399675249212E-3</v>
      </c>
      <c r="CC323" s="64"/>
      <c r="CE323" s="67"/>
      <c r="CF323" s="36">
        <f>+BA_GC[[#This Row],[Pasajeros Pagos (PAX)]]/BA_GC[[#This Row],[Km. Línea (entre cabeceras) en Servicio]]</f>
        <v>48547.334329845537</v>
      </c>
      <c r="CG323" s="36">
        <f>+BA_GC[[#This Row],[Pasajeros Pagos (PAX)]]/BA_GC[[#This Row],[Cantidad de Estaciones en Servicio]]</f>
        <v>104929.46153846153</v>
      </c>
      <c r="CH323" s="36">
        <f>+BA_GC[[#This Row],[PAX Kilómetro]]/BA_GC[[#This Row],[Km. Línea (entre cabeceras) en Servicio]]</f>
        <v>775630.73916666664</v>
      </c>
      <c r="CI323" s="36">
        <f>+BA_GC[[#This Row],[Coches Kilómetro (CK) (5+6+7)]]/BA_GC[[#This Row],[Km. Línea (entre cabeceras) en Servicio]]</f>
        <v>20706</v>
      </c>
      <c r="CM323" s="144">
        <f t="shared" si="10"/>
        <v>371.59755886138737</v>
      </c>
      <c r="CN323" s="11">
        <v>0.93219092281210525</v>
      </c>
      <c r="CO323" s="24">
        <v>12</v>
      </c>
      <c r="CP323" s="10">
        <v>61.4018181818182</v>
      </c>
      <c r="CQ323" s="33">
        <v>26889.723870156318</v>
      </c>
      <c r="CR323" s="27"/>
      <c r="CS323" s="27"/>
      <c r="DF323" s="45">
        <f>+BA_GC[[#This Row],[Trenes Kilómetro (TK) (1+2+3)]]/BA_GC[[#This Row],[Trenes Corridos (TC)]]</f>
        <v>28.098000000000003</v>
      </c>
      <c r="EA323" s="2">
        <v>2019</v>
      </c>
      <c r="EB323" s="2" t="s">
        <v>5</v>
      </c>
    </row>
    <row r="324" spans="1:132" x14ac:dyDescent="0.2">
      <c r="A324" s="83" t="s">
        <v>225</v>
      </c>
      <c r="B324" s="2" t="s">
        <v>6</v>
      </c>
      <c r="C324" s="85">
        <v>43770</v>
      </c>
      <c r="D324" s="2" t="s">
        <v>252</v>
      </c>
      <c r="E324" s="4" t="s">
        <v>267</v>
      </c>
      <c r="F324" s="4" t="s">
        <v>272</v>
      </c>
      <c r="G324" s="4" t="s">
        <v>111</v>
      </c>
      <c r="I324" s="6">
        <f>+BA_GC[[#This Row],[Trenes Corridos (TC)]]*BA_GC[[#This Row],[Km. Línea (entre cabeceras) en Servicio]]</f>
        <v>121948.572</v>
      </c>
      <c r="K324" s="7">
        <f>+BA_GC[[#This Row],[TK Remolcados (1)]]+BA_GC[[#This Row],[TK Coche Motor (2)]]+BA_GC[[#This Row],[TK Eléctricos (3)]]</f>
        <v>121948.572</v>
      </c>
      <c r="L324" s="15">
        <f>+BA_GC[[#This Row],[Trenes Kilómetro (TK) (1+2+3)]]/K312-1</f>
        <v>0.42907992682743834</v>
      </c>
      <c r="M324" s="6"/>
      <c r="N324" s="6"/>
      <c r="O324" s="6">
        <f>+BA_GC[[#This Row],[TK Coche Motor (2)]]*BA_GC[[#This Row],[Form. Media Trenes Coche Motor]]</f>
        <v>731691.43200000003</v>
      </c>
      <c r="P324" s="6"/>
      <c r="Q324" s="7">
        <f>+BA_GC[[#This Row],[CK Remolcados (5)]]+BA_GC[[#This Row],[CK Coche Motor (6)]]+BA_GC[[#This Row],[CK Eléctricos (7)]]</f>
        <v>731691.43200000003</v>
      </c>
      <c r="R324" s="15">
        <f>+BA_GC[[#This Row],[Coches Kilómetro (CK) (5+6+7)]]/Q312-1</f>
        <v>0.42907992682743834</v>
      </c>
      <c r="S324" s="120">
        <v>31</v>
      </c>
      <c r="T324" s="15">
        <f>+BA_GC[[#This Row],[Velocidad Comercial Trenes Diésel]]/S312-1</f>
        <v>0</v>
      </c>
      <c r="W324" s="6"/>
      <c r="X324" s="6">
        <v>6</v>
      </c>
      <c r="Y324" s="6"/>
      <c r="AA324" s="6">
        <f>+BA_GC[[#This Row],[Form. Media Trenes Coche Motor]]*BA_GC[[#This Row],[Asientos Prom. x C. Motor]]*BA_GC[[#This Row],[Trenes Corridos (TC)]]</f>
        <v>676056</v>
      </c>
      <c r="AD324" s="6">
        <v>34</v>
      </c>
      <c r="AF324" s="6">
        <f>+'[2]BS TAB'!$V328</f>
        <v>3440</v>
      </c>
      <c r="AG324" s="6">
        <f>+BA_GC[[#This Row],[Trenes Programados]]-BA_GC[[#This Row],[Trenes Corridos (TC)]]</f>
        <v>126</v>
      </c>
      <c r="AH324" s="7">
        <f>+'[2]BS TAB'!$X328</f>
        <v>3314</v>
      </c>
      <c r="AI324" s="15">
        <f>IFERROR(BA_GC[[#This Row],[Trenes Corridos (TC)]]/AH312-1,0)</f>
        <v>9.1208429371089972E-2</v>
      </c>
      <c r="AJ324" s="6">
        <f>+'[2]BS TAB'!$Y328</f>
        <v>2847</v>
      </c>
      <c r="AK324" s="36">
        <f>+BA_GC[[#This Row],[Trenes Corridos (TC)]]-BA_GC[[#This Row],[Trenes Puntuales]]</f>
        <v>467</v>
      </c>
      <c r="AL324" s="111">
        <f>+BA_GC[[#This Row],[Trenes Puntuales]]/BA_GC[[#This Row],[Trenes Programados]]</f>
        <v>0.82761627906976742</v>
      </c>
      <c r="AM324" s="82">
        <v>0.95</v>
      </c>
      <c r="AN324" s="82" t="str">
        <f>+IF(BA_GC[[#This Row],[Regularidad Absoluta]]&gt;=BA_GC[[#This Row],[RA 95%]],BA_GC[[#This Row],[Regularidad Absoluta]],"")</f>
        <v/>
      </c>
      <c r="AO324" s="82">
        <f>+BA_GC[[#This Row],[Trenes Puntuales]]/BA_GC[[#This Row],[Trenes Corridos (TC)]]</f>
        <v>0.85908267954133977</v>
      </c>
      <c r="AP324" s="82">
        <f>+BA_GC[[#This Row],[Trenes Corridos (TC)]]/BA_GC[[#This Row],[Trenes Programados]]</f>
        <v>0.96337209302325577</v>
      </c>
      <c r="AQ324" s="82">
        <f>+BA_GC[[#This Row],[Regularidad Relativa]]/AO312-1</f>
        <v>0.22489863744931871</v>
      </c>
      <c r="AR324" s="81">
        <f>+'[3]DATOS BS#Bol por Estación'!$AU308</f>
        <v>1337659</v>
      </c>
      <c r="AS324" s="15">
        <f>IFERROR(+BA_GC[[#This Row],[Pasajeros Pagos (PAX)]]/AR312-1,0)</f>
        <v>0.20502546242704267</v>
      </c>
      <c r="AT324" s="6">
        <f>+BA_GC[[#This Row],[Pasajeros Pagos (PAX)]]/BA_GC[[#This Row],[Indice Dia Habil]]</f>
        <v>49819.70204841713</v>
      </c>
      <c r="AU324" s="15">
        <f>IFERROR(+BA_GC[[#This Row],[PAX Día Habil]]/AT312-1,0)</f>
        <v>0.21310384541538041</v>
      </c>
      <c r="AV324" s="6">
        <f>+BA_GC[[#This Row],[Pasajeros Pagos (PAX)]]/BA_GC[[#This Row],[Trenes Corridos (TC)]]</f>
        <v>403.63880506940251</v>
      </c>
      <c r="AW324" s="6">
        <f>+BA_GC[[#This Row],[PAX x Tren]]/BA_GC[[#This Row],[Form. Media Trenes Coche Motor]]</f>
        <v>67.273134178233747</v>
      </c>
      <c r="AX324" s="15">
        <f>IFERROR(+BA_GC[[#This Row],[PAX x Coche]]/AW312-1,0)</f>
        <v>0.1043036600455427</v>
      </c>
      <c r="AY324" s="6">
        <v>124</v>
      </c>
      <c r="AZ324" s="9">
        <f>+BA_GC[[#This Row],[PAX Kilómetro]]/BA_GC[[#This Row],[Coches Kilómetro (CK) (5+6+7)]]</f>
        <v>29.250778489367359</v>
      </c>
      <c r="BA324" s="15">
        <f>IFERROR(+BA_GC[[#This Row],[Ocupación Media (PaxKm/CocheKm)]]/AZ312-1,0)</f>
        <v>-0.23776932755287505</v>
      </c>
      <c r="BB324" s="15">
        <f>+BA_GC[[#This Row],[Ocupación Media (PaxKm/CocheKm)]]/BA_GC[[#This Row],[Capacidad x Coche (4xm2)]]</f>
        <v>0.23589337491425291</v>
      </c>
      <c r="BC324" s="15">
        <f>IFERROR(+BA_GC[[#This Row],[% de Ocupación Media PAX]]/BB312-1,0)</f>
        <v>-0.23776932755287505</v>
      </c>
      <c r="BD324" s="36">
        <f>+BA_GC[[#This Row],[Pasajeros Pagos (PAX)]]*BA_GC[[#This Row],[PAX Recorrido Medio]]</f>
        <v>21402544</v>
      </c>
      <c r="BE324" s="9">
        <v>16</v>
      </c>
      <c r="BF324" s="35">
        <f>+BA_GC[[#This Row],[PAX Recorrido Medio]]/BE312-1</f>
        <v>-9.6045197740112997E-2</v>
      </c>
      <c r="BG324" s="36">
        <f>+BA_GC[[#This Row],[Pasajeros Pagos (PAX)]]*CN324</f>
        <v>1290404.3422985834</v>
      </c>
      <c r="BH324" s="114">
        <f t="shared" si="9"/>
        <v>0.1037551697923178</v>
      </c>
      <c r="BI324" s="81">
        <f>IF(((+AH324*CM324)*((+(20/(1-20/100))/100)+1)-1)&lt;BA_GC[[#This Row],[Pasajeros Pagos (PAX)]],BA_GC[[#This Row],[Pasajeros Pagos (PAX)]],((+AH324*CM324)*((+(20/(1-20/100))/100)+1)-1))</f>
        <v>1492515.1642883464</v>
      </c>
      <c r="BJ324" s="35">
        <f>+(BA_GC[[#This Row],[Variación % TC]]*0.2)-(BA_GC[[#This Row],[Vaciación % PAX Recorrido Medio]]*0.1)-(BA_GC[[#This Row],[Variación % Ocupación PAX]]*0.5)+(BA_GC[[#This Row],[Variación % RA]]*0.1)+(BA_GC[[#This Row],[Variación % Velocidad Comercial TE]]*0.1)</f>
        <v>0.16922073316959868</v>
      </c>
      <c r="BK324" s="10">
        <v>9122693.5899999999</v>
      </c>
      <c r="BL324" s="10">
        <f>+BA_GC[[#This Row],[Recaudación Vta. Boletos $]]/BA_GC[[#This Row],[Pasajeros Pagos (PAX)]]</f>
        <v>6.8198947489606843</v>
      </c>
      <c r="BM324" s="15">
        <f>+(BA_GC[[#This Row],[Tarifa Media $]]*44)/CQ324</f>
        <v>1.0872307751798739E-2</v>
      </c>
      <c r="BN324" s="46">
        <f>+BA_GC[[#This Row],[Tarifa Media $]]/CP324</f>
        <v>0.10823104923448865</v>
      </c>
      <c r="BO324" s="73">
        <f>+LINEA[[#This Row],[Indice Dia Habil]]</f>
        <v>26.85</v>
      </c>
      <c r="BP324" s="45">
        <v>36.798000000000002</v>
      </c>
      <c r="BQ324" s="141">
        <v>39.180999999999997</v>
      </c>
      <c r="BR324" s="36">
        <v>14</v>
      </c>
      <c r="BT324" s="63">
        <f>+BA_GC[[#This Row],[Recaudación Vta. Boletos $]]/BA_GC[[#This Row],[Km. Línea (entre cabeceras) en Servicio]]</f>
        <v>247912.75585629651</v>
      </c>
      <c r="BU324" s="64">
        <f>+BA_GC[[#This Row],[Recaudación/Km. Línea (PESOS)]]/CP324</f>
        <v>3934.3507007977832</v>
      </c>
      <c r="BV324" s="63">
        <f>+BA_GC[[#This Row],[Recaudación Vta. Boletos $]]/BA_GC[[#This Row],[Trenes Corridos (TC)]]</f>
        <v>2752.7741671695835</v>
      </c>
      <c r="BW324" s="64">
        <f>+BA_GC[[#This Row],[Recaudación/Trenes Corridos (PESOS)]]/CP324</f>
        <v>43.686251384416671</v>
      </c>
      <c r="BX324" s="63">
        <f>+BA_GC[[#This Row],[Recaudación Vta. Boletos $]]/BA_GC[[#This Row],[Coches Kilómetro (CK) (5+6+7)]]</f>
        <v>12.467951913915536</v>
      </c>
      <c r="BY324" s="64">
        <f>+BA_GC[[#This Row],[Recaudación/Coche Kilómetro (PESOS)]]/CP324</f>
        <v>0.19786515292686499</v>
      </c>
      <c r="BZ324" s="65">
        <f>+BA_GC[[#This Row],[Recaudación Vta. Boletos $]]/BA_GC[[#This Row],[PAX Kilómetro]]</f>
        <v>0.42624342181004277</v>
      </c>
      <c r="CA324" s="66">
        <f>+BA_GC[[#This Row],[Recaudación/Pasajeros Kilómetro (PESOS)]]/CP324</f>
        <v>6.7644405771555404E-3</v>
      </c>
      <c r="CC324" s="64"/>
      <c r="CE324" s="67"/>
      <c r="CF324" s="36">
        <f>+BA_GC[[#This Row],[Pasajeros Pagos (PAX)]]/BA_GC[[#This Row],[Km. Línea (entre cabeceras) en Servicio]]</f>
        <v>36351.404967661285</v>
      </c>
      <c r="CG324" s="36">
        <f>+BA_GC[[#This Row],[Pasajeros Pagos (PAX)]]/BA_GC[[#This Row],[Cantidad de Estaciones en Servicio]]</f>
        <v>95547.071428571435</v>
      </c>
      <c r="CH324" s="36">
        <f>+BA_GC[[#This Row],[PAX Kilómetro]]/BA_GC[[#This Row],[Km. Línea (entre cabeceras) en Servicio]]</f>
        <v>581622.47948258056</v>
      </c>
      <c r="CI324" s="36">
        <f>+BA_GC[[#This Row],[Coches Kilómetro (CK) (5+6+7)]]/BA_GC[[#This Row],[Km. Línea (entre cabeceras) en Servicio]]</f>
        <v>19884</v>
      </c>
      <c r="CL324" s="2" t="s">
        <v>290</v>
      </c>
      <c r="CM324" s="144">
        <f t="shared" si="10"/>
        <v>360.29358220599795</v>
      </c>
      <c r="CN324" s="11">
        <v>0.96467361435058063</v>
      </c>
      <c r="CO324" s="24">
        <v>12</v>
      </c>
      <c r="CP324" s="10">
        <v>63.012368421052628</v>
      </c>
      <c r="CQ324" s="60">
        <v>27599.970107967645</v>
      </c>
      <c r="CS324" s="24"/>
      <c r="DF324" s="45">
        <f>+BA_GC[[#This Row],[Trenes Kilómetro (TK) (1+2+3)]]/BA_GC[[#This Row],[Trenes Corridos (TC)]]</f>
        <v>36.798000000000002</v>
      </c>
      <c r="EA324" s="2">
        <v>2019</v>
      </c>
      <c r="EB324" s="2" t="s">
        <v>6</v>
      </c>
    </row>
    <row r="325" spans="1:132" x14ac:dyDescent="0.2">
      <c r="A325" s="83" t="s">
        <v>225</v>
      </c>
      <c r="B325" s="2" t="s">
        <v>7</v>
      </c>
      <c r="C325" s="85">
        <v>43800</v>
      </c>
      <c r="D325" s="2" t="s">
        <v>252</v>
      </c>
      <c r="E325" s="4" t="s">
        <v>267</v>
      </c>
      <c r="F325" s="4" t="s">
        <v>272</v>
      </c>
      <c r="G325" s="4" t="s">
        <v>111</v>
      </c>
      <c r="I325" s="6">
        <f>+BA_GC[[#This Row],[Trenes Corridos (TC)]]*BA_GC[[#This Row],[Km. Línea (entre cabeceras) en Servicio]]</f>
        <v>127909.84800000001</v>
      </c>
      <c r="K325" s="7">
        <f>+BA_GC[[#This Row],[TK Remolcados (1)]]+BA_GC[[#This Row],[TK Coche Motor (2)]]+BA_GC[[#This Row],[TK Eléctricos (3)]]</f>
        <v>127909.84800000001</v>
      </c>
      <c r="L325" s="15">
        <f>+BA_GC[[#This Row],[Trenes Kilómetro (TK) (1+2+3)]]/K313-1</f>
        <v>0.4199238588654175</v>
      </c>
      <c r="M325" s="6"/>
      <c r="N325" s="6"/>
      <c r="O325" s="6">
        <f>+BA_GC[[#This Row],[TK Coche Motor (2)]]*BA_GC[[#This Row],[Form. Media Trenes Coche Motor]]</f>
        <v>767459.08800000011</v>
      </c>
      <c r="P325" s="6"/>
      <c r="Q325" s="7">
        <f>+BA_GC[[#This Row],[CK Remolcados (5)]]+BA_GC[[#This Row],[CK Coche Motor (6)]]+BA_GC[[#This Row],[CK Eléctricos (7)]]</f>
        <v>767459.08800000011</v>
      </c>
      <c r="R325" s="15">
        <f>+BA_GC[[#This Row],[Coches Kilómetro (CK) (5+6+7)]]/Q313-1</f>
        <v>0.4199238588654175</v>
      </c>
      <c r="S325" s="120">
        <v>31</v>
      </c>
      <c r="T325" s="15">
        <f>+BA_GC[[#This Row],[Velocidad Comercial Trenes Diésel]]/S313-1</f>
        <v>0</v>
      </c>
      <c r="W325" s="6"/>
      <c r="X325" s="6">
        <v>6</v>
      </c>
      <c r="Y325" s="6"/>
      <c r="AA325" s="6">
        <f>+BA_GC[[#This Row],[Form. Media Trenes Coche Motor]]*BA_GC[[#This Row],[Asientos Prom. x C. Motor]]*BA_GC[[#This Row],[Trenes Corridos (TC)]]</f>
        <v>709104</v>
      </c>
      <c r="AD325" s="6">
        <v>34</v>
      </c>
      <c r="AF325" s="6">
        <f>+'[2]BS TAB'!$V329</f>
        <v>3518</v>
      </c>
      <c r="AG325" s="6">
        <f>+BA_GC[[#This Row],[Trenes Programados]]-BA_GC[[#This Row],[Trenes Corridos (TC)]]</f>
        <v>42</v>
      </c>
      <c r="AH325" s="7">
        <f>+'[2]BS TAB'!$X329</f>
        <v>3476</v>
      </c>
      <c r="AI325" s="15">
        <f>IFERROR(BA_GC[[#This Row],[Trenes Corridos (TC)]]/AH313-1,0)</f>
        <v>8.4217092950717332E-2</v>
      </c>
      <c r="AJ325" s="6">
        <f>+'[2]BS TAB'!$Y329</f>
        <v>3086</v>
      </c>
      <c r="AK325" s="36">
        <f>+BA_GC[[#This Row],[Trenes Corridos (TC)]]-BA_GC[[#This Row],[Trenes Puntuales]]</f>
        <v>390</v>
      </c>
      <c r="AL325" s="111">
        <f>+BA_GC[[#This Row],[Trenes Puntuales]]/BA_GC[[#This Row],[Trenes Programados]]</f>
        <v>0.87720295622512789</v>
      </c>
      <c r="AM325" s="82">
        <v>0.95</v>
      </c>
      <c r="AN325" s="82" t="str">
        <f>+IF(BA_GC[[#This Row],[Regularidad Absoluta]]&gt;=BA_GC[[#This Row],[RA 95%]],BA_GC[[#This Row],[Regularidad Absoluta]],"")</f>
        <v/>
      </c>
      <c r="AO325" s="82">
        <f>+BA_GC[[#This Row],[Trenes Puntuales]]/BA_GC[[#This Row],[Trenes Corridos (TC)]]</f>
        <v>0.88780207134637512</v>
      </c>
      <c r="AP325" s="82">
        <f>+BA_GC[[#This Row],[Trenes Corridos (TC)]]/BA_GC[[#This Row],[Trenes Programados]]</f>
        <v>0.98806139852188746</v>
      </c>
      <c r="AQ325" s="82">
        <f>+BA_GC[[#This Row],[Regularidad Relativa]]/AO313-1</f>
        <v>0.22210967828959993</v>
      </c>
      <c r="AR325" s="81">
        <f>+'[3]DATOS BS#Bol por Estación'!$AU309</f>
        <v>1382337</v>
      </c>
      <c r="AS325" s="15">
        <f>IFERROR(+BA_GC[[#This Row],[Pasajeros Pagos (PAX)]]/AR313-1,0)</f>
        <v>0.24454474001928483</v>
      </c>
      <c r="AT325" s="6">
        <f>+BA_GC[[#This Row],[Pasajeros Pagos (PAX)]]/BA_GC[[#This Row],[Indice Dia Habil]]</f>
        <v>50120.99347353154</v>
      </c>
      <c r="AU325" s="15">
        <f>IFERROR(+BA_GC[[#This Row],[PAX Día Habil]]/AT313-1,0)</f>
        <v>0.18362612511623788</v>
      </c>
      <c r="AV325" s="6">
        <f>+BA_GC[[#This Row],[Pasajeros Pagos (PAX)]]/BA_GC[[#This Row],[Trenes Corridos (TC)]]</f>
        <v>397.68037974683546</v>
      </c>
      <c r="AW325" s="6">
        <f>+BA_GC[[#This Row],[PAX x Tren]]/BA_GC[[#This Row],[Form. Media Trenes Coche Motor]]</f>
        <v>66.280063291139243</v>
      </c>
      <c r="AX325" s="15">
        <f>IFERROR(+BA_GC[[#This Row],[PAX x Coche]]/AW313-1,0)</f>
        <v>0.14787411867141165</v>
      </c>
      <c r="AY325" s="6">
        <v>124</v>
      </c>
      <c r="AZ325" s="9">
        <f>+BA_GC[[#This Row],[PAX Kilómetro]]/BA_GC[[#This Row],[Coches Kilómetro (CK) (5+6+7)]]</f>
        <v>28.818985071423114</v>
      </c>
      <c r="BA325" s="15">
        <f>IFERROR(+BA_GC[[#This Row],[Ocupación Media (PaxKm/CocheKm)]]/AZ313-1,0)</f>
        <v>-0.20769540750822368</v>
      </c>
      <c r="BB325" s="15">
        <f>+BA_GC[[#This Row],[Ocupación Media (PaxKm/CocheKm)]]/BA_GC[[#This Row],[Capacidad x Coche (4xm2)]]</f>
        <v>0.23241116993083158</v>
      </c>
      <c r="BC325" s="15">
        <f>IFERROR(+BA_GC[[#This Row],[% de Ocupación Media PAX]]/BB313-1,0)</f>
        <v>-0.20769540750822368</v>
      </c>
      <c r="BD325" s="36">
        <f>+BA_GC[[#This Row],[Pasajeros Pagos (PAX)]]*BA_GC[[#This Row],[PAX Recorrido Medio]]</f>
        <v>22117392</v>
      </c>
      <c r="BE325" s="9">
        <v>16</v>
      </c>
      <c r="BF325" s="35">
        <f>+BA_GC[[#This Row],[PAX Recorrido Medio]]/BE313-1</f>
        <v>-9.6045197740112997E-2</v>
      </c>
      <c r="BG325" s="36">
        <f>+BA_GC[[#This Row],[Pasajeros Pagos (PAX)]]*CN325</f>
        <v>1304198.5587647366</v>
      </c>
      <c r="BH325" s="114">
        <f t="shared" si="9"/>
        <v>0.13470368559938184</v>
      </c>
      <c r="BI325" s="81">
        <f>IF(((+AH325*CM325)*((+(20/(1-20/100))/100)+1)-1)&lt;BA_GC[[#This Row],[Pasajeros Pagos (PAX)]],BA_GC[[#This Row],[Pasajeros Pagos (PAX)]],((+AH325*CM325)*((+(20/(1-20/100))/100)+1)-1))</f>
        <v>1597530.2066986505</v>
      </c>
      <c r="BJ325" s="35">
        <f>+(BA_GC[[#This Row],[Variación % TC]]*0.2)-(BA_GC[[#This Row],[Vaciación % PAX Recorrido Medio]]*0.1)-(BA_GC[[#This Row],[Variación % Ocupación PAX]]*0.5)+(BA_GC[[#This Row],[Variación % RA]]*0.1)+(BA_GC[[#This Row],[Variación % Velocidad Comercial TE]]*0.1)</f>
        <v>0.15250660994722659</v>
      </c>
      <c r="BK325" s="10">
        <v>9556145.2400000002</v>
      </c>
      <c r="BL325" s="10">
        <f>+BA_GC[[#This Row],[Recaudación Vta. Boletos $]]/BA_GC[[#This Row],[Pasajeros Pagos (PAX)]]</f>
        <v>6.9130358516049268</v>
      </c>
      <c r="BM325" s="15">
        <f>+(BA_GC[[#This Row],[Tarifa Media $]]*44)/CQ325</f>
        <v>1.0954509242778356E-2</v>
      </c>
      <c r="BN325" s="46">
        <f>+BA_GC[[#This Row],[Tarifa Media $]]/CP325</f>
        <v>0.10971276314028246</v>
      </c>
      <c r="BO325" s="73">
        <f>+LINEA[[#This Row],[Indice Dia Habil]]</f>
        <v>27.580000000000002</v>
      </c>
      <c r="BP325" s="45">
        <v>36.798000000000002</v>
      </c>
      <c r="BQ325" s="141">
        <v>39.180999999999997</v>
      </c>
      <c r="BR325" s="36">
        <v>14</v>
      </c>
      <c r="BT325" s="63">
        <f>+BA_GC[[#This Row],[Recaudación Vta. Boletos $]]/BA_GC[[#This Row],[Km. Línea (entre cabeceras) en Servicio]]</f>
        <v>259691.97347681937</v>
      </c>
      <c r="BU325" s="64">
        <f>+BA_GC[[#This Row],[Recaudación/Km. Línea (PESOS)]]/CP325</f>
        <v>4121.4199647004898</v>
      </c>
      <c r="BV325" s="63">
        <f>+BA_GC[[#This Row],[Recaudación Vta. Boletos $]]/BA_GC[[#This Row],[Trenes Corridos (TC)]]</f>
        <v>2749.1787226697352</v>
      </c>
      <c r="BW325" s="64">
        <f>+BA_GC[[#This Row],[Recaudación/Trenes Corridos (PESOS)]]/CP325</f>
        <v>43.630613308702131</v>
      </c>
      <c r="BX325" s="63">
        <f>+BA_GC[[#This Row],[Recaudación Vta. Boletos $]]/BA_GC[[#This Row],[Coches Kilómetro (CK) (5+6+7)]]</f>
        <v>12.451667312850947</v>
      </c>
      <c r="BY325" s="64">
        <f>+BA_GC[[#This Row],[Recaudación/Coche Kilómetro (PESOS)]]/CP325</f>
        <v>0.19761315519277375</v>
      </c>
      <c r="BZ325" s="65">
        <f>+BA_GC[[#This Row],[Recaudación Vta. Boletos $]]/BA_GC[[#This Row],[PAX Kilómetro]]</f>
        <v>0.43206474072530793</v>
      </c>
      <c r="CA325" s="66">
        <f>+BA_GC[[#This Row],[Recaudación/Pasajeros Kilómetro (PESOS)]]/CP325</f>
        <v>6.8570476962676536E-3</v>
      </c>
      <c r="CC325" s="64"/>
      <c r="CE325" s="67"/>
      <c r="CF325" s="36">
        <f>+BA_GC[[#This Row],[Pasajeros Pagos (PAX)]]/BA_GC[[#This Row],[Km. Línea (entre cabeceras) en Servicio]]</f>
        <v>37565.547040600031</v>
      </c>
      <c r="CG325" s="36">
        <f>+BA_GC[[#This Row],[Pasajeros Pagos (PAX)]]/BA_GC[[#This Row],[Cantidad de Estaciones en Servicio]]</f>
        <v>98738.357142857145</v>
      </c>
      <c r="CH325" s="36">
        <f>+BA_GC[[#This Row],[PAX Kilómetro]]/BA_GC[[#This Row],[Km. Línea (entre cabeceras) en Servicio]]</f>
        <v>601048.7526496005</v>
      </c>
      <c r="CI325" s="36">
        <f>+BA_GC[[#This Row],[Coches Kilómetro (CK) (5+6+7)]]/BA_GC[[#This Row],[Km. Línea (entre cabeceras) en Servicio]]</f>
        <v>20856.000000000004</v>
      </c>
      <c r="CM325" s="144">
        <f t="shared" si="10"/>
        <v>367.67116379715776</v>
      </c>
      <c r="CN325" s="11">
        <v>0.94347366724954662</v>
      </c>
      <c r="CO325" s="24">
        <v>12</v>
      </c>
      <c r="CP325" s="10">
        <f>+[4]Hoja1!$C328</f>
        <v>63.010315789473694</v>
      </c>
      <c r="CQ325" s="33">
        <f>+[4]Hoja1!$D328</f>
        <v>27766.974378257979</v>
      </c>
      <c r="CR325" s="34" t="s">
        <v>75</v>
      </c>
      <c r="DF325" s="45">
        <f>+BA_GC[[#This Row],[Trenes Kilómetro (TK) (1+2+3)]]/BA_GC[[#This Row],[Trenes Corridos (TC)]]</f>
        <v>36.798000000000002</v>
      </c>
      <c r="EA325" s="2">
        <v>2019</v>
      </c>
      <c r="EB325" s="2" t="s">
        <v>7</v>
      </c>
    </row>
    <row r="326" spans="1:132" x14ac:dyDescent="0.2">
      <c r="A326" s="83" t="s">
        <v>226</v>
      </c>
      <c r="B326" s="2" t="s">
        <v>8</v>
      </c>
      <c r="C326" s="85">
        <v>43831</v>
      </c>
      <c r="D326" s="2" t="s">
        <v>252</v>
      </c>
      <c r="E326" s="4" t="s">
        <v>267</v>
      </c>
      <c r="F326" s="4" t="s">
        <v>272</v>
      </c>
      <c r="G326" s="4" t="s">
        <v>111</v>
      </c>
      <c r="I326" s="6">
        <f>+BA_GC[[#This Row],[Trenes Corridos (TC)]]*BA_GC[[#This Row],[Km. Línea (entre cabeceras) en Servicio]]</f>
        <v>129271.37400000001</v>
      </c>
      <c r="K326" s="7">
        <f>+BA_GC[[#This Row],[TK Remolcados (1)]]+BA_GC[[#This Row],[TK Coche Motor (2)]]+BA_GC[[#This Row],[TK Eléctricos (3)]]</f>
        <v>129271.37400000001</v>
      </c>
      <c r="L326" s="15">
        <f>+BA_GC[[#This Row],[Trenes Kilómetro (TK) (1+2+3)]]/K314-1</f>
        <v>0.30888541193001884</v>
      </c>
      <c r="M326" s="6"/>
      <c r="N326" s="6"/>
      <c r="O326" s="6">
        <f>+BA_GC[[#This Row],[TK Coche Motor (2)]]*BA_GC[[#This Row],[Form. Media Trenes Coche Motor]]</f>
        <v>775628.24400000006</v>
      </c>
      <c r="P326" s="6"/>
      <c r="Q326" s="7">
        <f>+BA_GC[[#This Row],[CK Remolcados (5)]]+BA_GC[[#This Row],[CK Coche Motor (6)]]+BA_GC[[#This Row],[CK Eléctricos (7)]]</f>
        <v>775628.24400000006</v>
      </c>
      <c r="R326" s="15">
        <f>+BA_GC[[#This Row],[Coches Kilómetro (CK) (5+6+7)]]/Q314-1</f>
        <v>0.30888541193001884</v>
      </c>
      <c r="S326" s="120">
        <v>31</v>
      </c>
      <c r="T326" s="15">
        <f>+BA_GC[[#This Row],[Velocidad Comercial Trenes Diésel]]/S314-1</f>
        <v>0</v>
      </c>
      <c r="W326" s="6"/>
      <c r="X326" s="6">
        <v>6</v>
      </c>
      <c r="Y326" s="6"/>
      <c r="AA326" s="6">
        <f>+BA_GC[[#This Row],[Form. Media Trenes Coche Motor]]*BA_GC[[#This Row],[Asientos Prom. x C. Motor]]*BA_GC[[#This Row],[Trenes Corridos (TC)]]</f>
        <v>716652</v>
      </c>
      <c r="AD326" s="6">
        <v>34</v>
      </c>
      <c r="AF326" s="6">
        <f>+'[2]BS TAB'!$V330</f>
        <v>3574</v>
      </c>
      <c r="AG326" s="6">
        <f>+BA_GC[[#This Row],[Trenes Programados]]-BA_GC[[#This Row],[Trenes Corridos (TC)]]</f>
        <v>61</v>
      </c>
      <c r="AH326" s="7">
        <f>+'[2]BS TAB'!$X330</f>
        <v>3513</v>
      </c>
      <c r="AI326" s="15">
        <f>IFERROR(BA_GC[[#This Row],[Trenes Corridos (TC)]]/AH314-1,0)</f>
        <v>-5.6899004267429998E-4</v>
      </c>
      <c r="AJ326" s="6">
        <f>+'[2]BS TAB'!$Y330</f>
        <v>3147</v>
      </c>
      <c r="AK326" s="36">
        <f>+BA_GC[[#This Row],[Trenes Corridos (TC)]]-BA_GC[[#This Row],[Trenes Puntuales]]</f>
        <v>366</v>
      </c>
      <c r="AL326" s="111">
        <f>+BA_GC[[#This Row],[Trenes Puntuales]]/BA_GC[[#This Row],[Trenes Programados]]</f>
        <v>0.88052602126468937</v>
      </c>
      <c r="AM326" s="82">
        <v>0.95</v>
      </c>
      <c r="AN326" s="82" t="str">
        <f>+IF(BA_GC[[#This Row],[Regularidad Absoluta]]&gt;=BA_GC[[#This Row],[RA 95%]],BA_GC[[#This Row],[Regularidad Absoluta]],"")</f>
        <v/>
      </c>
      <c r="AO326" s="82">
        <f>+BA_GC[[#This Row],[Trenes Puntuales]]/BA_GC[[#This Row],[Trenes Corridos (TC)]]</f>
        <v>0.89581554227156279</v>
      </c>
      <c r="AP326" s="82">
        <f>+BA_GC[[#This Row],[Trenes Corridos (TC)]]/BA_GC[[#This Row],[Trenes Programados]]</f>
        <v>0.98293228875209848</v>
      </c>
      <c r="AQ326" s="82">
        <f>+BA_GC[[#This Row],[Regularidad Relativa]]/AO314-1</f>
        <v>8.1687265917053775E-2</v>
      </c>
      <c r="AR326" s="81">
        <f>+'[3]DATOS BS#Bol por Estación'!$AU310</f>
        <v>1276529</v>
      </c>
      <c r="AS326" s="15">
        <f>IFERROR(+BA_GC[[#This Row],[Pasajeros Pagos (PAX)]]/AR314-1,0)</f>
        <v>0.17536747238662764</v>
      </c>
      <c r="AT326" s="6">
        <f>+BA_GC[[#This Row],[Pasajeros Pagos (PAX)]]/BA_GC[[#This Row],[Indice Dia Habil]]</f>
        <v>45541.526935426329</v>
      </c>
      <c r="AU326" s="15">
        <f>IFERROR(+BA_GC[[#This Row],[PAX Día Habil]]/AT314-1,0)</f>
        <v>0.17536747238662787</v>
      </c>
      <c r="AV326" s="6">
        <f>+BA_GC[[#This Row],[Pasajeros Pagos (PAX)]]/BA_GC[[#This Row],[Trenes Corridos (TC)]]</f>
        <v>363.37290065471109</v>
      </c>
      <c r="AW326" s="6">
        <f>+BA_GC[[#This Row],[PAX x Tren]]/BA_GC[[#This Row],[Form. Media Trenes Coche Motor]]</f>
        <v>60.562150109118512</v>
      </c>
      <c r="AX326" s="15">
        <f>IFERROR(+BA_GC[[#This Row],[PAX x Coche]]/AW314-1,0)</f>
        <v>0.17603662551636678</v>
      </c>
      <c r="AY326" s="6">
        <v>124</v>
      </c>
      <c r="AZ326" s="9">
        <f>+BA_GC[[#This Row],[PAX Kilómetro]]/BA_GC[[#This Row],[Coches Kilómetro (CK) (5+6+7)]]</f>
        <v>26.33280074313539</v>
      </c>
      <c r="BA326" s="15">
        <f>IFERROR(+BA_GC[[#This Row],[Ocupación Media (PaxKm/CocheKm)]]/AZ314-1,0)</f>
        <v>-0.18825661788278536</v>
      </c>
      <c r="BB326" s="15">
        <f>+BA_GC[[#This Row],[Ocupación Media (PaxKm/CocheKm)]]/BA_GC[[#This Row],[Capacidad x Coche (4xm2)]]</f>
        <v>0.21236129631560799</v>
      </c>
      <c r="BC326" s="15">
        <f>IFERROR(+BA_GC[[#This Row],[% de Ocupación Media PAX]]/BB314-1,0)</f>
        <v>-0.18825661788278536</v>
      </c>
      <c r="BD326" s="36">
        <f>+BA_GC[[#This Row],[Pasajeros Pagos (PAX)]]*BA_GC[[#This Row],[PAX Recorrido Medio]]</f>
        <v>20424464</v>
      </c>
      <c r="BE326" s="9">
        <v>16</v>
      </c>
      <c r="BF326" s="35">
        <f>+BA_GC[[#This Row],[PAX Recorrido Medio]]/BE314-1</f>
        <v>-9.6045197740112997E-2</v>
      </c>
      <c r="BG326" s="36">
        <f>+BA_GC[[#This Row],[Pasajeros Pagos (PAX)]]*CN326</f>
        <v>1316419.8610155759</v>
      </c>
      <c r="BH326" s="114">
        <f t="shared" si="9"/>
        <v>0.13771343170811245</v>
      </c>
      <c r="BI326" s="81">
        <f>IF(((+AH326*CM326)*((+(20/(1-20/100))/100)+1)-1)&lt;BA_GC[[#This Row],[Pasajeros Pagos (PAX)]],BA_GC[[#This Row],[Pasajeros Pagos (PAX)]],((+AH326*CM326)*((+(20/(1-20/100))/100)+1)-1))</f>
        <v>1480399.9585992503</v>
      </c>
      <c r="BJ326" s="35">
        <f>+(BA_GC[[#This Row],[Variación % TC]]*0.2)-(BA_GC[[#This Row],[Vaciación % PAX Recorrido Medio]]*0.1)-(BA_GC[[#This Row],[Variación % Ocupación PAX]]*0.5)+(BA_GC[[#This Row],[Variación % RA]]*0.1)+(BA_GC[[#This Row],[Variación % Velocidad Comercial TE]]*0.1)</f>
        <v>0.1117877572985745</v>
      </c>
      <c r="BK326" s="10">
        <v>8757353.4100000001</v>
      </c>
      <c r="BL326" s="10">
        <f>+BA_GC[[#This Row],[Recaudación Vta. Boletos $]]/BA_GC[[#This Row],[Pasajeros Pagos (PAX)]]</f>
        <v>6.8602855164277505</v>
      </c>
      <c r="BM326" s="15">
        <f>+(BA_GC[[#This Row],[Tarifa Media $]]*44)/CQ326</f>
        <v>1.0805928024811022E-2</v>
      </c>
      <c r="BN326" s="46">
        <f>+BA_GC[[#This Row],[Tarifa Media $]]/CP326</f>
        <v>0.10892375608315917</v>
      </c>
      <c r="BO326" s="73">
        <f>+LINEA[[#This Row],[Indice Dia Habil]]</f>
        <v>28.03</v>
      </c>
      <c r="BP326" s="45">
        <v>36.798000000000002</v>
      </c>
      <c r="BQ326" s="141">
        <v>39.180999999999997</v>
      </c>
      <c r="BR326" s="36">
        <v>14</v>
      </c>
      <c r="BT326" s="63">
        <f>+BA_GC[[#This Row],[Recaudación Vta. Boletos $]]/BA_GC[[#This Row],[Km. Línea (entre cabeceras) en Servicio]]</f>
        <v>237984.49399423882</v>
      </c>
      <c r="BU326" s="64">
        <f>+BA_GC[[#This Row],[Recaudación/Km. Línea (PESOS)]]/CP326</f>
        <v>3778.5839836153891</v>
      </c>
      <c r="BV326" s="63">
        <f>+BA_GC[[#This Row],[Recaudación Vta. Boletos $]]/BA_GC[[#This Row],[Trenes Corridos (TC)]]</f>
        <v>2492.8418474238542</v>
      </c>
      <c r="BW326" s="64">
        <f>+BA_GC[[#This Row],[Recaudación/Trenes Corridos (PESOS)]]/CP326</f>
        <v>39.579941198143779</v>
      </c>
      <c r="BX326" s="63">
        <f>+BA_GC[[#This Row],[Recaudación Vta. Boletos $]]/BA_GC[[#This Row],[Coches Kilómetro (CK) (5+6+7)]]</f>
        <v>11.290658221569352</v>
      </c>
      <c r="BY326" s="64">
        <f>+BA_GC[[#This Row],[Recaudación/Coche Kilómetro (PESOS)]]/CP326</f>
        <v>0.179266722820732</v>
      </c>
      <c r="BZ326" s="65">
        <f>+BA_GC[[#This Row],[Recaudación Vta. Boletos $]]/BA_GC[[#This Row],[PAX Kilómetro]]</f>
        <v>0.42876784477673441</v>
      </c>
      <c r="CA326" s="66">
        <f>+BA_GC[[#This Row],[Recaudación/Pasajeros Kilómetro (PESOS)]]/CP326</f>
        <v>6.8077347551974482E-3</v>
      </c>
      <c r="CC326" s="64"/>
      <c r="CE326" s="67"/>
      <c r="CF326" s="36">
        <f>+BA_GC[[#This Row],[Pasajeros Pagos (PAX)]]/BA_GC[[#This Row],[Km. Línea (entre cabeceras) en Servicio]]</f>
        <v>34690.173378987987</v>
      </c>
      <c r="CG326" s="36">
        <f>+BA_GC[[#This Row],[Pasajeros Pagos (PAX)]]/BA_GC[[#This Row],[Cantidad de Estaciones en Servicio]]</f>
        <v>91180.642857142855</v>
      </c>
      <c r="CH326" s="36">
        <f>+BA_GC[[#This Row],[PAX Kilómetro]]/BA_GC[[#This Row],[Km. Línea (entre cabeceras) en Servicio]]</f>
        <v>555042.7740638078</v>
      </c>
      <c r="CI326" s="36">
        <f>+BA_GC[[#This Row],[Coches Kilómetro (CK) (5+6+7)]]/BA_GC[[#This Row],[Km. Línea (entre cabeceras) en Servicio]]</f>
        <v>21078</v>
      </c>
      <c r="CM326" s="144">
        <f t="shared" si="10"/>
        <v>337.12518271545696</v>
      </c>
      <c r="CN326" s="11">
        <v>1.0312494749555834</v>
      </c>
      <c r="CO326" s="24">
        <v>12</v>
      </c>
      <c r="CP326" s="10">
        <f>+[4]Hoja1!$C329</f>
        <v>62.982454545454544</v>
      </c>
      <c r="CQ326" s="33">
        <f>+[4]Hoja1!$D329</f>
        <v>27933.978648548316</v>
      </c>
      <c r="CR326" s="34"/>
      <c r="DF326" s="45">
        <f>+BA_GC[[#This Row],[Trenes Kilómetro (TK) (1+2+3)]]/BA_GC[[#This Row],[Trenes Corridos (TC)]]</f>
        <v>36.798000000000002</v>
      </c>
      <c r="EA326" s="2">
        <v>2020</v>
      </c>
      <c r="EB326" s="2" t="s">
        <v>8</v>
      </c>
    </row>
    <row r="327" spans="1:132" x14ac:dyDescent="0.2">
      <c r="A327" s="83" t="s">
        <v>226</v>
      </c>
      <c r="B327" s="2" t="s">
        <v>9</v>
      </c>
      <c r="C327" s="85">
        <v>43862</v>
      </c>
      <c r="D327" s="2" t="s">
        <v>252</v>
      </c>
      <c r="E327" s="4" t="s">
        <v>267</v>
      </c>
      <c r="F327" s="4" t="s">
        <v>272</v>
      </c>
      <c r="G327" s="4" t="s">
        <v>111</v>
      </c>
      <c r="I327" s="6">
        <f>+BA_GC[[#This Row],[Trenes Corridos (TC)]]*BA_GC[[#This Row],[Km. Línea (entre cabeceras) en Servicio]]</f>
        <v>119004.732</v>
      </c>
      <c r="K327" s="7">
        <f>+BA_GC[[#This Row],[TK Remolcados (1)]]+BA_GC[[#This Row],[TK Coche Motor (2)]]+BA_GC[[#This Row],[TK Eléctricos (3)]]</f>
        <v>119004.732</v>
      </c>
      <c r="L327" s="15">
        <f>+BA_GC[[#This Row],[Trenes Kilómetro (TK) (1+2+3)]]/K315-1</f>
        <v>0.38004082485494317</v>
      </c>
      <c r="M327" s="6"/>
      <c r="N327" s="6"/>
      <c r="O327" s="6">
        <f>+BA_GC[[#This Row],[TK Coche Motor (2)]]*BA_GC[[#This Row],[Form. Media Trenes Coche Motor]]</f>
        <v>714028.39199999999</v>
      </c>
      <c r="P327" s="6"/>
      <c r="Q327" s="7">
        <f>+BA_GC[[#This Row],[CK Remolcados (5)]]+BA_GC[[#This Row],[CK Coche Motor (6)]]+BA_GC[[#This Row],[CK Eléctricos (7)]]</f>
        <v>714028.39199999999</v>
      </c>
      <c r="R327" s="15">
        <f>+BA_GC[[#This Row],[Coches Kilómetro (CK) (5+6+7)]]/Q315-1</f>
        <v>0.38004082485494295</v>
      </c>
      <c r="S327" s="120">
        <v>31</v>
      </c>
      <c r="T327" s="15">
        <f>+BA_GC[[#This Row],[Velocidad Comercial Trenes Diésel]]/S315-1</f>
        <v>0</v>
      </c>
      <c r="W327" s="6"/>
      <c r="X327" s="6">
        <v>6</v>
      </c>
      <c r="Y327" s="6"/>
      <c r="AA327" s="6">
        <f>+BA_GC[[#This Row],[Form. Media Trenes Coche Motor]]*BA_GC[[#This Row],[Asientos Prom. x C. Motor]]*BA_GC[[#This Row],[Trenes Corridos (TC)]]</f>
        <v>659736</v>
      </c>
      <c r="AD327" s="6">
        <v>34</v>
      </c>
      <c r="AF327" s="6">
        <f>+'[2]BS TAB'!$V331</f>
        <v>3286</v>
      </c>
      <c r="AG327" s="6">
        <f>+BA_GC[[#This Row],[Trenes Programados]]-BA_GC[[#This Row],[Trenes Corridos (TC)]]</f>
        <v>52</v>
      </c>
      <c r="AH327" s="7">
        <f>+'[2]BS TAB'!$X331</f>
        <v>3234</v>
      </c>
      <c r="AI327" s="15">
        <f>IFERROR(BA_GC[[#This Row],[Trenes Corridos (TC)]]/AH315-1,0)</f>
        <v>5.3763440860215006E-2</v>
      </c>
      <c r="AJ327" s="6">
        <f>+'[2]BS TAB'!$Y331</f>
        <v>2799</v>
      </c>
      <c r="AK327" s="36">
        <f>+BA_GC[[#This Row],[Trenes Corridos (TC)]]-BA_GC[[#This Row],[Trenes Puntuales]]</f>
        <v>435</v>
      </c>
      <c r="AL327" s="111">
        <f>+BA_GC[[#This Row],[Trenes Puntuales]]/BA_GC[[#This Row],[Trenes Programados]]</f>
        <v>0.85179549604382232</v>
      </c>
      <c r="AM327" s="82">
        <v>0.95</v>
      </c>
      <c r="AN327" s="82" t="str">
        <f>+IF(BA_GC[[#This Row],[Regularidad Absoluta]]&gt;=BA_GC[[#This Row],[RA 95%]],BA_GC[[#This Row],[Regularidad Absoluta]],"")</f>
        <v/>
      </c>
      <c r="AO327" s="82">
        <f>+BA_GC[[#This Row],[Trenes Puntuales]]/BA_GC[[#This Row],[Trenes Corridos (TC)]]</f>
        <v>0.86549165120593696</v>
      </c>
      <c r="AP327" s="82">
        <f>+BA_GC[[#This Row],[Trenes Corridos (TC)]]/BA_GC[[#This Row],[Trenes Programados]]</f>
        <v>0.98417528910529517</v>
      </c>
      <c r="AQ327" s="82">
        <f>+BA_GC[[#This Row],[Regularidad Relativa]]/AO315-1</f>
        <v>3.676576016823585E-2</v>
      </c>
      <c r="AR327" s="81">
        <f>+'[3]DATOS BS#Bol por Estación'!$AU311</f>
        <v>1205266</v>
      </c>
      <c r="AS327" s="15">
        <f>IFERROR(+BA_GC[[#This Row],[Pasajeros Pagos (PAX)]]/AR315-1,0)</f>
        <v>0.13679244393218859</v>
      </c>
      <c r="AT327" s="6">
        <f>+BA_GC[[#This Row],[Pasajeros Pagos (PAX)]]/BA_GC[[#This Row],[Indice Dia Habil]]</f>
        <v>47451.417322834641</v>
      </c>
      <c r="AU327" s="15">
        <f>IFERROR(+BA_GC[[#This Row],[PAX Día Habil]]/AT315-1,0)</f>
        <v>0.14037289257449448</v>
      </c>
      <c r="AV327" s="6">
        <f>+BA_GC[[#This Row],[Pasajeros Pagos (PAX)]]/BA_GC[[#This Row],[Trenes Corridos (TC)]]</f>
        <v>372.68583797155225</v>
      </c>
      <c r="AW327" s="6">
        <f>+BA_GC[[#This Row],[PAX x Tren]]/BA_GC[[#This Row],[Form. Media Trenes Coche Motor]]</f>
        <v>62.114306328592043</v>
      </c>
      <c r="AX327" s="15">
        <f>IFERROR(+BA_GC[[#This Row],[PAX x Coche]]/AW315-1,0)</f>
        <v>7.8792829445852419E-2</v>
      </c>
      <c r="AY327" s="6">
        <v>124</v>
      </c>
      <c r="AZ327" s="9">
        <f>+BA_GC[[#This Row],[PAX Kilómetro]]/BA_GC[[#This Row],[Coches Kilómetro (CK) (5+6+7)]]</f>
        <v>27.007687951993933</v>
      </c>
      <c r="BA327" s="15">
        <f>IFERROR(+BA_GC[[#This Row],[Ocupación Media (PaxKm/CocheKm)]]/AZ315-1,0)</f>
        <v>-0.25537783349759391</v>
      </c>
      <c r="BB327" s="15">
        <f>+BA_GC[[#This Row],[Ocupación Media (PaxKm/CocheKm)]]/BA_GC[[#This Row],[Capacidad x Coche (4xm2)]]</f>
        <v>0.21780393509672527</v>
      </c>
      <c r="BC327" s="15">
        <f>IFERROR(+BA_GC[[#This Row],[% de Ocupación Media PAX]]/BB315-1,0)</f>
        <v>-0.2553778334975938</v>
      </c>
      <c r="BD327" s="36">
        <f>+BA_GC[[#This Row],[Pasajeros Pagos (PAX)]]*BA_GC[[#This Row],[PAX Recorrido Medio]]</f>
        <v>19284256</v>
      </c>
      <c r="BE327" s="9">
        <v>16</v>
      </c>
      <c r="BF327" s="35">
        <f>+BA_GC[[#This Row],[PAX Recorrido Medio]]/BE315-1</f>
        <v>-9.6045197740112997E-2</v>
      </c>
      <c r="BG327" s="36">
        <f>+BA_GC[[#This Row],[Pasajeros Pagos (PAX)]]*CN327</f>
        <v>1307462.1624708036</v>
      </c>
      <c r="BH327" s="114">
        <f t="shared" si="9"/>
        <v>6.3874950819870491E-2</v>
      </c>
      <c r="BI327" s="81">
        <f>IF(((+AH327*CM327)*((+(20/(1-20/100))/100)+1)-1)&lt;BA_GC[[#This Row],[Pasajeros Pagos (PAX)]],BA_GC[[#This Row],[Pasajeros Pagos (PAX)]],((+AH327*CM327)*((+(20/(1-20/100))/100)+1)-1))</f>
        <v>1287505.3402914361</v>
      </c>
      <c r="BJ327" s="35">
        <f>+(BA_GC[[#This Row],[Variación % TC]]*0.2)-(BA_GC[[#This Row],[Vaciación % PAX Recorrido Medio]]*0.1)-(BA_GC[[#This Row],[Variación % Ocupación PAX]]*0.5)+(BA_GC[[#This Row],[Variación % RA]]*0.1)+(BA_GC[[#This Row],[Variación % Velocidad Comercial TE]]*0.1)</f>
        <v>0.15172270071167479</v>
      </c>
      <c r="BK327" s="10">
        <v>8329809.5099999998</v>
      </c>
      <c r="BL327" s="10">
        <f>+BA_GC[[#This Row],[Recaudación Vta. Boletos $]]/BA_GC[[#This Row],[Pasajeros Pagos (PAX)]]</f>
        <v>6.9111793662145944</v>
      </c>
      <c r="BM327" s="15">
        <f>+(BA_GC[[#This Row],[Tarifa Media $]]*44)/CQ327</f>
        <v>1.0821396994963532E-2</v>
      </c>
      <c r="BN327" s="46">
        <f>+BA_GC[[#This Row],[Tarifa Media $]]/CP327</f>
        <v>0.10869910008856853</v>
      </c>
      <c r="BO327" s="73">
        <f>+LINEA[[#This Row],[Indice Dia Habil]]</f>
        <v>25.400000000000002</v>
      </c>
      <c r="BP327" s="45">
        <v>36.798000000000002</v>
      </c>
      <c r="BQ327" s="141">
        <v>39.180999999999997</v>
      </c>
      <c r="BR327" s="36">
        <v>14</v>
      </c>
      <c r="BT327" s="63">
        <f>+BA_GC[[#This Row],[Recaudación Vta. Boletos $]]/BA_GC[[#This Row],[Km. Línea (entre cabeceras) en Servicio]]</f>
        <v>226365.82178379258</v>
      </c>
      <c r="BU327" s="64">
        <f>+BA_GC[[#This Row],[Recaudación/Km. Línea (PESOS)]]/CP327</f>
        <v>3560.2839710676844</v>
      </c>
      <c r="BV327" s="63">
        <f>+BA_GC[[#This Row],[Recaudación Vta. Boletos $]]/BA_GC[[#This Row],[Trenes Corridos (TC)]]</f>
        <v>2575.6986734693878</v>
      </c>
      <c r="BW327" s="64">
        <f>+BA_GC[[#This Row],[Recaudación/Trenes Corridos (PESOS)]]/CP327</f>
        <v>40.5106152032618</v>
      </c>
      <c r="BX327" s="63">
        <f>+BA_GC[[#This Row],[Recaudación Vta. Boletos $]]/BA_GC[[#This Row],[Coches Kilómetro (CK) (5+6+7)]]</f>
        <v>11.665935981436435</v>
      </c>
      <c r="BY327" s="64">
        <f>+BA_GC[[#This Row],[Recaudación/Coche Kilómetro (PESOS)]]/CP327</f>
        <v>0.18348196099091343</v>
      </c>
      <c r="BZ327" s="65">
        <f>+BA_GC[[#This Row],[Recaudación Vta. Boletos $]]/BA_GC[[#This Row],[PAX Kilómetro]]</f>
        <v>0.43194871038841215</v>
      </c>
      <c r="CA327" s="66">
        <f>+BA_GC[[#This Row],[Recaudación/Pasajeros Kilómetro (PESOS)]]/CP327</f>
        <v>6.7936937555355334E-3</v>
      </c>
      <c r="CC327" s="64"/>
      <c r="CE327" s="67"/>
      <c r="CF327" s="36">
        <f>+BA_GC[[#This Row],[Pasajeros Pagos (PAX)]]/BA_GC[[#This Row],[Km. Línea (entre cabeceras) en Servicio]]</f>
        <v>32753.573563780639</v>
      </c>
      <c r="CG327" s="36">
        <f>+BA_GC[[#This Row],[Pasajeros Pagos (PAX)]]/BA_GC[[#This Row],[Cantidad de Estaciones en Servicio]]</f>
        <v>86090.428571428565</v>
      </c>
      <c r="CH327" s="36">
        <f>+BA_GC[[#This Row],[PAX Kilómetro]]/BA_GC[[#This Row],[Km. Línea (entre cabeceras) en Servicio]]</f>
        <v>524057.17702049023</v>
      </c>
      <c r="CI327" s="36">
        <f>+BA_GC[[#This Row],[Coches Kilómetro (CK) (5+6+7)]]/BA_GC[[#This Row],[Km. Línea (entre cabeceras) en Servicio]]</f>
        <v>19404</v>
      </c>
      <c r="CM327" s="144">
        <f t="shared" si="10"/>
        <v>318.49260118526558</v>
      </c>
      <c r="CN327" s="11">
        <v>1.0847913759044092</v>
      </c>
      <c r="CO327" s="24">
        <v>12</v>
      </c>
      <c r="CP327" s="10">
        <f>+[4]Hoja1!$C330</f>
        <v>63.580833333333331</v>
      </c>
      <c r="CQ327" s="33">
        <f>+[4]Hoja1!$D330</f>
        <v>28100.982918838654</v>
      </c>
      <c r="CR327" s="34"/>
      <c r="DF327" s="45">
        <f>+BA_GC[[#This Row],[Trenes Kilómetro (TK) (1+2+3)]]/BA_GC[[#This Row],[Trenes Corridos (TC)]]</f>
        <v>36.798000000000002</v>
      </c>
      <c r="EA327" s="2">
        <v>2020</v>
      </c>
      <c r="EB327" s="2" t="s">
        <v>9</v>
      </c>
    </row>
    <row r="328" spans="1:132" x14ac:dyDescent="0.2">
      <c r="A328" s="83" t="s">
        <v>226</v>
      </c>
      <c r="B328" s="2" t="s">
        <v>10</v>
      </c>
      <c r="C328" s="85">
        <v>43891</v>
      </c>
      <c r="D328" s="2" t="s">
        <v>252</v>
      </c>
      <c r="E328" s="4" t="s">
        <v>267</v>
      </c>
      <c r="F328" s="4" t="s">
        <v>272</v>
      </c>
      <c r="G328" s="4" t="s">
        <v>111</v>
      </c>
      <c r="I328" s="6">
        <f>+BA_GC[[#This Row],[Trenes Corridos (TC)]]*BA_GC[[#This Row],[Km. Línea (entre cabeceras) en Servicio]]</f>
        <v>111534.73800000001</v>
      </c>
      <c r="K328" s="7">
        <f>+BA_GC[[#This Row],[TK Remolcados (1)]]+BA_GC[[#This Row],[TK Coche Motor (2)]]+BA_GC[[#This Row],[TK Eléctricos (3)]]</f>
        <v>111534.73800000001</v>
      </c>
      <c r="L328" s="15">
        <f>+BA_GC[[#This Row],[Trenes Kilómetro (TK) (1+2+3)]]/K316-1</f>
        <v>0.25141560025409171</v>
      </c>
      <c r="M328" s="6"/>
      <c r="N328" s="6"/>
      <c r="O328" s="6">
        <f>+BA_GC[[#This Row],[TK Coche Motor (2)]]*BA_GC[[#This Row],[Form. Media Trenes Coche Motor]]</f>
        <v>669208.42800000007</v>
      </c>
      <c r="P328" s="6"/>
      <c r="Q328" s="7">
        <f>+BA_GC[[#This Row],[CK Remolcados (5)]]+BA_GC[[#This Row],[CK Coche Motor (6)]]+BA_GC[[#This Row],[CK Eléctricos (7)]]</f>
        <v>669208.42800000007</v>
      </c>
      <c r="R328" s="15">
        <f>+BA_GC[[#This Row],[Coches Kilómetro (CK) (5+6+7)]]/Q316-1</f>
        <v>0.25141560025409171</v>
      </c>
      <c r="S328" s="120">
        <v>31</v>
      </c>
      <c r="T328" s="15">
        <f>+BA_GC[[#This Row],[Velocidad Comercial Trenes Diésel]]/S316-1</f>
        <v>0</v>
      </c>
      <c r="W328" s="6"/>
      <c r="X328" s="6">
        <v>6</v>
      </c>
      <c r="Y328" s="6"/>
      <c r="AA328" s="6">
        <f>+BA_GC[[#This Row],[Form. Media Trenes Coche Motor]]*BA_GC[[#This Row],[Asientos Prom. x C. Motor]]*BA_GC[[#This Row],[Trenes Corridos (TC)]]</f>
        <v>618324</v>
      </c>
      <c r="AD328" s="6">
        <v>34</v>
      </c>
      <c r="AF328" s="6">
        <f>+'[2]BS TAB'!$V332</f>
        <v>3318</v>
      </c>
      <c r="AG328" s="6">
        <f>+BA_GC[[#This Row],[Trenes Programados]]-BA_GC[[#This Row],[Trenes Corridos (TC)]]</f>
        <v>287</v>
      </c>
      <c r="AH328" s="7">
        <f>+'[2]BS TAB'!$X332</f>
        <v>3031</v>
      </c>
      <c r="AI328" s="15">
        <f>IFERROR(BA_GC[[#This Row],[Trenes Corridos (TC)]]/AH316-1,0)</f>
        <v>-4.4451450189155084E-2</v>
      </c>
      <c r="AJ328" s="6">
        <f>+'[2]BS TAB'!$Y332</f>
        <v>2664</v>
      </c>
      <c r="AK328" s="36">
        <f>+BA_GC[[#This Row],[Trenes Corridos (TC)]]-BA_GC[[#This Row],[Trenes Puntuales]]</f>
        <v>367</v>
      </c>
      <c r="AL328" s="111">
        <f>+BA_GC[[#This Row],[Trenes Puntuales]]/BA_GC[[#This Row],[Trenes Programados]]</f>
        <v>0.80289330922242319</v>
      </c>
      <c r="AM328" s="82">
        <v>0.95</v>
      </c>
      <c r="AN328" s="82" t="str">
        <f>+IF(BA_GC[[#This Row],[Regularidad Absoluta]]&gt;=BA_GC[[#This Row],[RA 95%]],BA_GC[[#This Row],[Regularidad Absoluta]],"")</f>
        <v/>
      </c>
      <c r="AO328" s="82">
        <f>+BA_GC[[#This Row],[Trenes Puntuales]]/BA_GC[[#This Row],[Trenes Corridos (TC)]]</f>
        <v>0.87891784889475422</v>
      </c>
      <c r="AP328" s="82">
        <f>+BA_GC[[#This Row],[Trenes Corridos (TC)]]/BA_GC[[#This Row],[Trenes Programados]]</f>
        <v>0.9135021097046413</v>
      </c>
      <c r="AQ328" s="82">
        <f>+BA_GC[[#This Row],[Regularidad Relativa]]/AO316-1</f>
        <v>0.12190238096344475</v>
      </c>
      <c r="AR328" s="81">
        <f>+'[3]DATOS BS#Bol por Estación'!$AU312</f>
        <v>812645</v>
      </c>
      <c r="AS328" s="15">
        <f>IFERROR(+BA_GC[[#This Row],[Pasajeros Pagos (PAX)]]/AR316-1,0)</f>
        <v>-0.3239687475563231</v>
      </c>
      <c r="AT328" s="6">
        <f>+BA_GC[[#This Row],[Pasajeros Pagos (PAX)]]/BA_GC[[#This Row],[Indice Dia Habil]]</f>
        <v>29953.741245853296</v>
      </c>
      <c r="AU328" s="15">
        <f>IFERROR(+BA_GC[[#This Row],[PAX Día Habil]]/AT316-1,0)</f>
        <v>-0.34215904664529784</v>
      </c>
      <c r="AV328" s="6">
        <f>+BA_GC[[#This Row],[Pasajeros Pagos (PAX)]]/BA_GC[[#This Row],[Trenes Corridos (TC)]]</f>
        <v>268.11118442758163</v>
      </c>
      <c r="AW328" s="6">
        <f>+BA_GC[[#This Row],[PAX x Tren]]/BA_GC[[#This Row],[Form. Media Trenes Coche Motor]]</f>
        <v>44.685197404596941</v>
      </c>
      <c r="AX328" s="15">
        <f>IFERROR(+BA_GC[[#This Row],[PAX x Coche]]/AW316-1,0)</f>
        <v>-0.29252024653535369</v>
      </c>
      <c r="AY328" s="6">
        <v>124</v>
      </c>
      <c r="AZ328" s="9">
        <f>+BA_GC[[#This Row],[PAX Kilómetro]]/BA_GC[[#This Row],[Coches Kilómetro (CK) (5+6+7)]]</f>
        <v>19.429402643446682</v>
      </c>
      <c r="BA328" s="15">
        <f>IFERROR(+BA_GC[[#This Row],[Ocupación Media (PaxKm/CocheKm)]]/AZ316-1,0)</f>
        <v>-0.51167166447329926</v>
      </c>
      <c r="BB328" s="15">
        <f>+BA_GC[[#This Row],[Ocupación Media (PaxKm/CocheKm)]]/BA_GC[[#This Row],[Capacidad x Coche (4xm2)]]</f>
        <v>0.15668873099553776</v>
      </c>
      <c r="BC328" s="15">
        <f>IFERROR(+BA_GC[[#This Row],[% de Ocupación Media PAX]]/BB316-1,0)</f>
        <v>-0.51167166447329926</v>
      </c>
      <c r="BD328" s="36">
        <f>+BA_GC[[#This Row],[Pasajeros Pagos (PAX)]]*BA_GC[[#This Row],[PAX Recorrido Medio]]</f>
        <v>13002320</v>
      </c>
      <c r="BE328" s="9">
        <v>16</v>
      </c>
      <c r="BF328" s="35">
        <f>+BA_GC[[#This Row],[PAX Recorrido Medio]]/BE316-1</f>
        <v>-9.6045197740112997E-2</v>
      </c>
      <c r="BG328" s="36">
        <f>+BA_GC[[#This Row],[Pasajeros Pagos (PAX)]]*CN328</f>
        <v>785451.02993654343</v>
      </c>
      <c r="BH328" s="114">
        <f t="shared" si="9"/>
        <v>0</v>
      </c>
      <c r="BI328" s="81">
        <f>+BA_GC[[#This Row],[Pasajeros Pagos (PAX)]]</f>
        <v>812645</v>
      </c>
      <c r="BJ328" s="35">
        <f>+(BA_GC[[#This Row],[Variación % TC]]*0.2)-(BA_GC[[#This Row],[Vaciación % PAX Recorrido Medio]]*0.1)-(BA_GC[[#This Row],[Variación % Ocupación PAX]]*0.5)+(BA_GC[[#This Row],[Variación % RA]]*0.1)+(BA_GC[[#This Row],[Variación % Velocidad Comercial TE]]*0.1)</f>
        <v>0.26874030006917438</v>
      </c>
      <c r="BK328" s="10">
        <v>5576897.5999999996</v>
      </c>
      <c r="BL328" s="10">
        <f>+BA_GC[[#This Row],[Recaudación Vta. Boletos $]]/BA_GC[[#This Row],[Pasajeros Pagos (PAX)]]</f>
        <v>6.8626492502876406</v>
      </c>
      <c r="BM328" s="15">
        <f>+(BA_GC[[#This Row],[Tarifa Media $]]*44)/CQ328</f>
        <v>1.0681926696527566E-2</v>
      </c>
      <c r="BN328" s="46">
        <f>+BA_GC[[#This Row],[Tarifa Media $]]/CP328</f>
        <v>0.10525493177333411</v>
      </c>
      <c r="BO328" s="73">
        <f>+LINEA[[#This Row],[Indice Dia Habil]]</f>
        <v>27.130000000000003</v>
      </c>
      <c r="BP328" s="45">
        <v>36.798000000000002</v>
      </c>
      <c r="BQ328" s="141">
        <v>39.180999999999997</v>
      </c>
      <c r="BR328" s="36">
        <v>14</v>
      </c>
      <c r="BT328" s="63">
        <f>+BA_GC[[#This Row],[Recaudación Vta. Boletos $]]/BA_GC[[#This Row],[Km. Línea (entre cabeceras) en Servicio]]</f>
        <v>151554.36708516764</v>
      </c>
      <c r="BU328" s="64">
        <f>+BA_GC[[#This Row],[Recaudación/Km. Línea (PESOS)]]/CP328</f>
        <v>2324.4441010636742</v>
      </c>
      <c r="BV328" s="63">
        <f>+BA_GC[[#This Row],[Recaudación Vta. Boletos $]]/BA_GC[[#This Row],[Trenes Corridos (TC)]]</f>
        <v>1839.9530188056747</v>
      </c>
      <c r="BW328" s="64">
        <f>+BA_GC[[#This Row],[Recaudación/Trenes Corridos (PESOS)]]/CP328</f>
        <v>28.220024424592907</v>
      </c>
      <c r="BX328" s="63">
        <f>+BA_GC[[#This Row],[Recaudación Vta. Boletos $]]/BA_GC[[#This Row],[Coches Kilómetro (CK) (5+6+7)]]</f>
        <v>8.3335734677866302</v>
      </c>
      <c r="BY328" s="64">
        <f>+BA_GC[[#This Row],[Recaudación/Coche Kilómetro (PESOS)]]/CP328</f>
        <v>0.12781502810203862</v>
      </c>
      <c r="BZ328" s="65">
        <f>+BA_GC[[#This Row],[Recaudación Vta. Boletos $]]/BA_GC[[#This Row],[PAX Kilómetro]]</f>
        <v>0.42891557814297754</v>
      </c>
      <c r="CA328" s="66">
        <f>+BA_GC[[#This Row],[Recaudación/Pasajeros Kilómetro (PESOS)]]/CP328</f>
        <v>6.5784332358333822E-3</v>
      </c>
      <c r="CC328" s="64"/>
      <c r="CE328" s="67"/>
      <c r="CF328" s="36">
        <f>+BA_GC[[#This Row],[Pasajeros Pagos (PAX)]]/BA_GC[[#This Row],[Km. Línea (entre cabeceras) en Servicio]]</f>
        <v>22083.944779607587</v>
      </c>
      <c r="CG328" s="36">
        <f>+BA_GC[[#This Row],[Pasajeros Pagos (PAX)]]/BA_GC[[#This Row],[Cantidad de Estaciones en Servicio]]</f>
        <v>58046.071428571428</v>
      </c>
      <c r="CH328" s="36">
        <f>+BA_GC[[#This Row],[PAX Kilómetro]]/BA_GC[[#This Row],[Km. Línea (entre cabeceras) en Servicio]]</f>
        <v>353343.1164737214</v>
      </c>
      <c r="CI328" s="36">
        <f>+BA_GC[[#This Row],[Coches Kilómetro (CK) (5+6+7)]]/BA_GC[[#This Row],[Km. Línea (entre cabeceras) en Servicio]]</f>
        <v>18186</v>
      </c>
      <c r="CL328" s="2" t="s">
        <v>291</v>
      </c>
      <c r="CM328" s="144">
        <f t="shared" si="10"/>
        <v>359.64530832292439</v>
      </c>
      <c r="CN328" s="11">
        <v>0.9665364703364242</v>
      </c>
      <c r="CO328" s="24">
        <v>12</v>
      </c>
      <c r="CP328" s="10">
        <f>+[4]Hoja1!$C331</f>
        <v>65.200263157894739</v>
      </c>
      <c r="CQ328" s="33">
        <f>+[4]Hoja1!$D331</f>
        <v>28267.987189128991</v>
      </c>
      <c r="CR328" s="34"/>
      <c r="DF328" s="45">
        <f>+BA_GC[[#This Row],[Trenes Kilómetro (TK) (1+2+3)]]/BA_GC[[#This Row],[Trenes Corridos (TC)]]</f>
        <v>36.798000000000002</v>
      </c>
      <c r="EA328" s="2">
        <v>2020</v>
      </c>
      <c r="EB328" s="2" t="s">
        <v>10</v>
      </c>
    </row>
    <row r="329" spans="1:132" x14ac:dyDescent="0.2">
      <c r="A329" s="83" t="s">
        <v>226</v>
      </c>
      <c r="B329" s="2" t="s">
        <v>0</v>
      </c>
      <c r="C329" s="85">
        <v>43922</v>
      </c>
      <c r="D329" s="2" t="s">
        <v>252</v>
      </c>
      <c r="E329" s="4" t="s">
        <v>267</v>
      </c>
      <c r="F329" s="4" t="s">
        <v>272</v>
      </c>
      <c r="G329" s="4" t="s">
        <v>111</v>
      </c>
      <c r="I329" s="6">
        <f>+BA_GC[[#This Row],[Trenes Corridos (TC)]]*BA_GC[[#This Row],[Km. Línea (entre cabeceras) en Servicio]]</f>
        <v>59511.564000000006</v>
      </c>
      <c r="K329" s="7">
        <f>+BA_GC[[#This Row],[TK Remolcados (1)]]+BA_GC[[#This Row],[TK Coche Motor (2)]]+BA_GC[[#This Row],[TK Eléctricos (3)]]</f>
        <v>59511.564000000006</v>
      </c>
      <c r="L329" s="15">
        <f>+BA_GC[[#This Row],[Trenes Kilómetro (TK) (1+2+3)]]/K317-1</f>
        <v>-0.34850815133804991</v>
      </c>
      <c r="M329" s="6"/>
      <c r="N329" s="6"/>
      <c r="O329" s="6">
        <f>+BA_GC[[#This Row],[TK Coche Motor (2)]]*BA_GC[[#This Row],[Form. Media Trenes Coche Motor]]</f>
        <v>357069.38400000002</v>
      </c>
      <c r="P329" s="6"/>
      <c r="Q329" s="7">
        <f>+BA_GC[[#This Row],[CK Remolcados (5)]]+BA_GC[[#This Row],[CK Coche Motor (6)]]+BA_GC[[#This Row],[CK Eléctricos (7)]]</f>
        <v>357069.38400000002</v>
      </c>
      <c r="R329" s="15">
        <f>+BA_GC[[#This Row],[Coches Kilómetro (CK) (5+6+7)]]/Q317-1</f>
        <v>-0.34850815133804991</v>
      </c>
      <c r="S329" s="120">
        <v>31</v>
      </c>
      <c r="T329" s="15">
        <f>+BA_GC[[#This Row],[Velocidad Comercial Trenes Diésel]]/S317-1</f>
        <v>0</v>
      </c>
      <c r="W329" s="6"/>
      <c r="X329" s="6">
        <v>6</v>
      </c>
      <c r="Y329" s="6"/>
      <c r="AA329" s="6">
        <f>+BA_GC[[#This Row],[Form. Media Trenes Coche Motor]]*BA_GC[[#This Row],[Asientos Prom. x C. Motor]]*BA_GC[[#This Row],[Trenes Corridos (TC)]]</f>
        <v>432072</v>
      </c>
      <c r="AD329" s="6">
        <v>34</v>
      </c>
      <c r="AF329" s="6">
        <f>+'[2]BS TAB'!$V333</f>
        <v>2254</v>
      </c>
      <c r="AG329" s="6">
        <f>+BA_GC[[#This Row],[Trenes Programados]]-BA_GC[[#This Row],[Trenes Corridos (TC)]]</f>
        <v>136</v>
      </c>
      <c r="AH329" s="7">
        <f>+'[2]BS TAB'!$X333</f>
        <v>2118</v>
      </c>
      <c r="AI329" s="15">
        <f>IFERROR(BA_GC[[#This Row],[Trenes Corridos (TC)]]/AH317-1,0)</f>
        <v>-0.3485081513380498</v>
      </c>
      <c r="AJ329" s="6">
        <f>+'[2]BS TAB'!$Y333</f>
        <v>1872</v>
      </c>
      <c r="AK329" s="36">
        <f>+BA_GC[[#This Row],[Trenes Corridos (TC)]]-BA_GC[[#This Row],[Trenes Puntuales]]</f>
        <v>246</v>
      </c>
      <c r="AL329" s="111">
        <f>+BA_GC[[#This Row],[Trenes Puntuales]]/BA_GC[[#This Row],[Trenes Programados]]</f>
        <v>0.83052351375332745</v>
      </c>
      <c r="AM329" s="82">
        <v>0.95</v>
      </c>
      <c r="AN329" s="82" t="str">
        <f>+IF(BA_GC[[#This Row],[Regularidad Absoluta]]&gt;=BA_GC[[#This Row],[RA 95%]],BA_GC[[#This Row],[Regularidad Absoluta]],"")</f>
        <v/>
      </c>
      <c r="AO329" s="82">
        <f>+BA_GC[[#This Row],[Trenes Puntuales]]/BA_GC[[#This Row],[Trenes Corridos (TC)]]</f>
        <v>0.88385269121813026</v>
      </c>
      <c r="AP329" s="82">
        <f>+BA_GC[[#This Row],[Trenes Corridos (TC)]]/BA_GC[[#This Row],[Trenes Programados]]</f>
        <v>0.93966282165039927</v>
      </c>
      <c r="AQ329" s="82">
        <f>+BA_GC[[#This Row],[Regularidad Relativa]]/AO317-1</f>
        <v>-4.3473668724986148E-2</v>
      </c>
      <c r="AR329" s="81">
        <f>+'[3]DATOS BS#Bol por Estación'!$AU313</f>
        <v>202742</v>
      </c>
      <c r="AS329" s="15">
        <f>IFERROR(+BA_GC[[#This Row],[Pasajeros Pagos (PAX)]]/AR317-1,0)</f>
        <v>-0.83395943946098361</v>
      </c>
      <c r="AT329" s="6">
        <f>+BA_GC[[#This Row],[Pasajeros Pagos (PAX)]]/BA_GC[[#This Row],[Indice Dia Habil]]</f>
        <v>7758.9743589743584</v>
      </c>
      <c r="AU329" s="15">
        <f>IFERROR(+BA_GC[[#This Row],[PAX Día Habil]]/AT317-1,0)</f>
        <v>-0.83395943946098361</v>
      </c>
      <c r="AV329" s="6">
        <f>+BA_GC[[#This Row],[Pasajeros Pagos (PAX)]]/BA_GC[[#This Row],[Trenes Corridos (TC)]]</f>
        <v>95.723323890462694</v>
      </c>
      <c r="AW329" s="6">
        <f>+BA_GC[[#This Row],[PAX x Tren]]/BA_GC[[#This Row],[Form. Media Trenes Coche Motor]]</f>
        <v>15.953887315077116</v>
      </c>
      <c r="AX329" s="15">
        <f>IFERROR(+BA_GC[[#This Row],[PAX x Coche]]/AW317-1,0)</f>
        <v>-0.74513793091957403</v>
      </c>
      <c r="AY329" s="6">
        <v>124</v>
      </c>
      <c r="AZ329" s="9">
        <f>+BA_GC[[#This Row],[PAX Kilómetro]]/BA_GC[[#This Row],[Coches Kilómetro (CK) (5+6+7)]]</f>
        <v>9.1582313634455979</v>
      </c>
      <c r="BA329" s="15">
        <f>IFERROR(+BA_GC[[#This Row],[Ocupación Media (PaxKm/CocheKm)]]/AZ317-1,0)</f>
        <v>-0.74704548809201221</v>
      </c>
      <c r="BB329" s="15">
        <f>+BA_GC[[#This Row],[Ocupación Media (PaxKm/CocheKm)]]/BA_GC[[#This Row],[Capacidad x Coche (4xm2)]]</f>
        <v>7.3856704543916116E-2</v>
      </c>
      <c r="BC329" s="15">
        <f>IFERROR(+BA_GC[[#This Row],[% de Ocupación Media PAX]]/BB317-1,0)</f>
        <v>-0.7470454880920121</v>
      </c>
      <c r="BD329" s="36">
        <f>+BA_GC[[#This Row],[Pasajeros Pagos (PAX)]]*BA_GC[[#This Row],[PAX Recorrido Medio]]</f>
        <v>3270124.0314750001</v>
      </c>
      <c r="BE329" s="9">
        <f>+BA_GC[[#This Row],[Tarifa Media $]]/(CO329/BA_GC[[#This Row],[Km. Línea (entre cabeceras) en Servicio]])</f>
        <v>16.129484919133677</v>
      </c>
      <c r="BF329" s="35">
        <f>+BA_GC[[#This Row],[PAX Recorrido Medio]]/BE317-1</f>
        <v>-7.4846648593919207E-3</v>
      </c>
      <c r="BG329" s="36">
        <f>+BA_GC[[#This Row],[Pasajeros Pagos (PAX)]]*CN329</f>
        <v>207153.37634563862</v>
      </c>
      <c r="BH329" s="114">
        <f t="shared" si="9"/>
        <v>0</v>
      </c>
      <c r="BI329" s="81">
        <f>+BA_GC[[#This Row],[Pasajeros Pagos (PAX)]]</f>
        <v>202742</v>
      </c>
      <c r="BJ329" s="35">
        <f>+(BA_GC[[#This Row],[Variación % TC]]*0.2)-(BA_GC[[#This Row],[Vaciación % PAX Recorrido Medio]]*0.1)-(BA_GC[[#This Row],[Variación % Ocupación PAX]]*0.5)+(BA_GC[[#This Row],[Variación % RA]]*0.1)+(BA_GC[[#This Row],[Variación % Velocidad Comercial TE]]*0.1)</f>
        <v>0.30022221339183669</v>
      </c>
      <c r="BK329" s="10">
        <v>1396593.65</v>
      </c>
      <c r="BL329" s="10">
        <f>+BA_GC[[#This Row],[Recaudación Vta. Boletos $]]/BA_GC[[#This Row],[Pasajeros Pagos (PAX)]]</f>
        <v>6.8885265509859819</v>
      </c>
      <c r="BM329" s="15">
        <f>+(BA_GC[[#This Row],[Tarifa Media $]]*44)/CQ329</f>
        <v>1.0659231907136038E-2</v>
      </c>
      <c r="BN329" s="46">
        <f>+BA_GC[[#This Row],[Tarifa Media $]]/CP329</f>
        <v>0.10149148594522535</v>
      </c>
      <c r="BO329" s="73">
        <f>+LINEA[[#This Row],[Indice Dia Habil]]</f>
        <v>26.130000000000003</v>
      </c>
      <c r="BP329" s="45">
        <v>28.098000000000003</v>
      </c>
      <c r="BQ329" s="141">
        <v>39.180999999999997</v>
      </c>
      <c r="BR329" s="36">
        <v>14</v>
      </c>
      <c r="BT329" s="63">
        <f>+BA_GC[[#This Row],[Recaudación Vta. Boletos $]]/BA_GC[[#This Row],[Km. Línea (entre cabeceras) en Servicio]]</f>
        <v>49704.379315253747</v>
      </c>
      <c r="BU329" s="64">
        <f>+BA_GC[[#This Row],[Recaudación/Km. Línea (PESOS)]]/CP329</f>
        <v>732.31499905711712</v>
      </c>
      <c r="BV329" s="63">
        <f>+BA_GC[[#This Row],[Recaudación Vta. Boletos $]]/BA_GC[[#This Row],[Trenes Corridos (TC)]]</f>
        <v>659.39265816808302</v>
      </c>
      <c r="BW329" s="64">
        <f>+BA_GC[[#This Row],[Recaudación/Trenes Corridos (PESOS)]]/CP329</f>
        <v>9.7151023812591486</v>
      </c>
      <c r="BX329" s="63">
        <f>+BA_GC[[#This Row],[Recaudación Vta. Boletos $]]/BA_GC[[#This Row],[Coches Kilómetro (CK) (5+6+7)]]</f>
        <v>3.9112668645934647</v>
      </c>
      <c r="BY329" s="64">
        <f>+BA_GC[[#This Row],[Recaudación/Coche Kilómetro (PESOS)]]/CP329</f>
        <v>5.7626298320515981E-2</v>
      </c>
      <c r="BZ329" s="65">
        <f>+BA_GC[[#This Row],[Recaudación Vta. Boletos $]]/BA_GC[[#This Row],[PAX Kilómetro]]</f>
        <v>0.42707666026051672</v>
      </c>
      <c r="CA329" s="66">
        <f>+BA_GC[[#This Row],[Recaudación/Pasajeros Kilómetro (PESOS)]]/CP329</f>
        <v>6.2922955354160499E-3</v>
      </c>
      <c r="CC329" s="64"/>
      <c r="CE329" s="67"/>
      <c r="CF329" s="36">
        <f>+BA_GC[[#This Row],[Pasajeros Pagos (PAX)]]/BA_GC[[#This Row],[Km. Línea (entre cabeceras) en Servicio]]</f>
        <v>7215.5313545448071</v>
      </c>
      <c r="CG329" s="36">
        <f>+BA_GC[[#This Row],[Pasajeros Pagos (PAX)]]/BA_GC[[#This Row],[Cantidad de Estaciones en Servicio]]</f>
        <v>14481.571428571429</v>
      </c>
      <c r="CH329" s="36">
        <f>+BA_GC[[#This Row],[PAX Kilómetro]]/BA_GC[[#This Row],[Km. Línea (entre cabeceras) en Servicio]]</f>
        <v>116382.80416666665</v>
      </c>
      <c r="CI329" s="36">
        <f>+BA_GC[[#This Row],[Coches Kilómetro (CK) (5+6+7)]]/BA_GC[[#This Row],[Km. Línea (entre cabeceras) en Servicio]]</f>
        <v>12708</v>
      </c>
      <c r="CL329" s="2" t="s">
        <v>291</v>
      </c>
      <c r="CM329" s="144">
        <f t="shared" si="10"/>
        <v>340.42801704490319</v>
      </c>
      <c r="CN329" s="11">
        <v>1.0217585717100484</v>
      </c>
      <c r="CO329" s="24">
        <v>12</v>
      </c>
      <c r="CP329" s="10">
        <f>+[4]Hoja1!$C332</f>
        <v>67.872949999999989</v>
      </c>
      <c r="CQ329" s="33">
        <f>+[4]Hoja1!$D332</f>
        <v>28434.991459419325</v>
      </c>
      <c r="CR329" s="34"/>
      <c r="DF329" s="45">
        <f>+BA_GC[[#This Row],[Trenes Kilómetro (TK) (1+2+3)]]/BA_GC[[#This Row],[Trenes Corridos (TC)]]</f>
        <v>28.098000000000003</v>
      </c>
      <c r="EA329" s="2">
        <v>2020</v>
      </c>
      <c r="EB329" s="2" t="s">
        <v>0</v>
      </c>
    </row>
    <row r="330" spans="1:132" x14ac:dyDescent="0.2">
      <c r="A330" s="83" t="s">
        <v>226</v>
      </c>
      <c r="B330" s="2" t="s">
        <v>1</v>
      </c>
      <c r="C330" s="85">
        <v>43952</v>
      </c>
      <c r="D330" s="2" t="s">
        <v>252</v>
      </c>
      <c r="E330" s="4" t="s">
        <v>267</v>
      </c>
      <c r="F330" s="4" t="s">
        <v>272</v>
      </c>
      <c r="G330" s="4" t="s">
        <v>111</v>
      </c>
      <c r="I330" s="6">
        <f>+BA_GC[[#This Row],[Trenes Corridos (TC)]]*BA_GC[[#This Row],[Km. Línea (entre cabeceras) en Servicio]]</f>
        <v>65861.712</v>
      </c>
      <c r="K330" s="7">
        <f>+BA_GC[[#This Row],[TK Remolcados (1)]]+BA_GC[[#This Row],[TK Coche Motor (2)]]+BA_GC[[#This Row],[TK Eléctricos (3)]]</f>
        <v>65861.712</v>
      </c>
      <c r="L330" s="15">
        <f>+BA_GC[[#This Row],[Trenes Kilómetro (TK) (1+2+3)]]/K318-1</f>
        <v>-0.28601888516600682</v>
      </c>
      <c r="M330" s="6"/>
      <c r="N330" s="6"/>
      <c r="O330" s="6">
        <f>+BA_GC[[#This Row],[TK Coche Motor (2)]]*BA_GC[[#This Row],[Form. Media Trenes Coche Motor]]</f>
        <v>395170.272</v>
      </c>
      <c r="P330" s="6"/>
      <c r="Q330" s="7">
        <f>+BA_GC[[#This Row],[CK Remolcados (5)]]+BA_GC[[#This Row],[CK Coche Motor (6)]]+BA_GC[[#This Row],[CK Eléctricos (7)]]</f>
        <v>395170.272</v>
      </c>
      <c r="R330" s="15">
        <f>+BA_GC[[#This Row],[Coches Kilómetro (CK) (5+6+7)]]/Q318-1</f>
        <v>-0.28601888516600682</v>
      </c>
      <c r="S330" s="120">
        <v>31</v>
      </c>
      <c r="T330" s="15">
        <f>+BA_GC[[#This Row],[Velocidad Comercial Trenes Diésel]]/S318-1</f>
        <v>0</v>
      </c>
      <c r="W330" s="6"/>
      <c r="X330" s="6">
        <v>6</v>
      </c>
      <c r="Y330" s="6"/>
      <c r="AA330" s="6">
        <f>+BA_GC[[#This Row],[Form. Media Trenes Coche Motor]]*BA_GC[[#This Row],[Asientos Prom. x C. Motor]]*BA_GC[[#This Row],[Trenes Corridos (TC)]]</f>
        <v>478176</v>
      </c>
      <c r="AD330" s="6">
        <v>34</v>
      </c>
      <c r="AF330" s="6">
        <f>+'[2]BS TAB'!$V334</f>
        <v>2399</v>
      </c>
      <c r="AG330" s="6">
        <f>+BA_GC[[#This Row],[Trenes Programados]]-BA_GC[[#This Row],[Trenes Corridos (TC)]]</f>
        <v>55</v>
      </c>
      <c r="AH330" s="7">
        <f>+'[2]BS TAB'!$X334</f>
        <v>2344</v>
      </c>
      <c r="AI330" s="15">
        <f>IFERROR(BA_GC[[#This Row],[Trenes Corridos (TC)]]/AH318-1,0)</f>
        <v>-0.28601888516600671</v>
      </c>
      <c r="AJ330" s="6">
        <f>+'[2]BS TAB'!$Y334</f>
        <v>2103</v>
      </c>
      <c r="AK330" s="36">
        <f>+BA_GC[[#This Row],[Trenes Corridos (TC)]]-BA_GC[[#This Row],[Trenes Puntuales]]</f>
        <v>241</v>
      </c>
      <c r="AL330" s="111">
        <f>+BA_GC[[#This Row],[Trenes Puntuales]]/BA_GC[[#This Row],[Trenes Programados]]</f>
        <v>0.87661525635681536</v>
      </c>
      <c r="AM330" s="82">
        <v>0.95</v>
      </c>
      <c r="AN330" s="82" t="str">
        <f>+IF(BA_GC[[#This Row],[Regularidad Absoluta]]&gt;=BA_GC[[#This Row],[RA 95%]],BA_GC[[#This Row],[Regularidad Absoluta]],"")</f>
        <v/>
      </c>
      <c r="AO330" s="82">
        <f>+BA_GC[[#This Row],[Trenes Puntuales]]/BA_GC[[#This Row],[Trenes Corridos (TC)]]</f>
        <v>0.89718430034129693</v>
      </c>
      <c r="AP330" s="82">
        <f>+BA_GC[[#This Row],[Trenes Corridos (TC)]]/BA_GC[[#This Row],[Trenes Programados]]</f>
        <v>0.97707378074197582</v>
      </c>
      <c r="AQ330" s="82">
        <f>+BA_GC[[#This Row],[Regularidad Relativa]]/AO318-1</f>
        <v>-1.9814955733618023E-2</v>
      </c>
      <c r="AR330" s="81">
        <f>+'[3]DATOS BS#Bol por Estación'!$AU314</f>
        <v>258174</v>
      </c>
      <c r="AS330" s="15">
        <f>IFERROR(+BA_GC[[#This Row],[Pasajeros Pagos (PAX)]]/AR318-1,0)</f>
        <v>-0.80520903281298328</v>
      </c>
      <c r="AT330" s="6">
        <f>+BA_GC[[#This Row],[Pasajeros Pagos (PAX)]]/BA_GC[[#This Row],[Indice Dia Habil]]</f>
        <v>9579.7402597402579</v>
      </c>
      <c r="AU330" s="15">
        <f>IFERROR(+BA_GC[[#This Row],[PAX Día Habil]]/AT318-1,0)</f>
        <v>-0.79935446199957028</v>
      </c>
      <c r="AV330" s="6">
        <f>+BA_GC[[#This Row],[Pasajeros Pagos (PAX)]]/BA_GC[[#This Row],[Trenes Corridos (TC)]]</f>
        <v>110.14249146757679</v>
      </c>
      <c r="AW330" s="6">
        <f>+BA_GC[[#This Row],[PAX x Tren]]/BA_GC[[#This Row],[Form. Media Trenes Coche Motor]]</f>
        <v>18.357081911262799</v>
      </c>
      <c r="AX330" s="15">
        <f>IFERROR(+BA_GC[[#This Row],[PAX x Coche]]/AW318-1,0)</f>
        <v>-0.72717630321033466</v>
      </c>
      <c r="AY330" s="6">
        <v>124</v>
      </c>
      <c r="AZ330" s="9">
        <f>+BA_GC[[#This Row],[PAX Kilómetro]]/BA_GC[[#This Row],[Coches Kilómetro (CK) (5+6+7)]]</f>
        <v>10.464840550341297</v>
      </c>
      <c r="BA330" s="15">
        <f>IFERROR(+BA_GC[[#This Row],[Ocupación Media (PaxKm/CocheKm)]]/AZ318-1,0)</f>
        <v>-0.7285242992040617</v>
      </c>
      <c r="BB330" s="15">
        <f>+BA_GC[[#This Row],[Ocupación Media (PaxKm/CocheKm)]]/BA_GC[[#This Row],[Capacidad x Coche (4xm2)]]</f>
        <v>8.4393875405978203E-2</v>
      </c>
      <c r="BC330" s="15">
        <f>IFERROR(+BA_GC[[#This Row],[% de Ocupación Media PAX]]/BB318-1,0)</f>
        <v>-0.7285242992040617</v>
      </c>
      <c r="BD330" s="36">
        <f>+BA_GC[[#This Row],[Pasajeros Pagos (PAX)]]*BA_GC[[#This Row],[PAX Recorrido Medio]]</f>
        <v>4135393.886715</v>
      </c>
      <c r="BE330" s="9">
        <f>+BA_GC[[#This Row],[Tarifa Media $]]/(CO330/BA_GC[[#This Row],[Km. Línea (entre cabeceras) en Servicio]])</f>
        <v>16.017855735724744</v>
      </c>
      <c r="BF330" s="35">
        <f>+BA_GC[[#This Row],[PAX Recorrido Medio]]/BE318-1</f>
        <v>-4.940905095814796E-3</v>
      </c>
      <c r="BG330" s="36">
        <f>+BA_GC[[#This Row],[Pasajeros Pagos (PAX)]]*CN330</f>
        <v>256560.01732487159</v>
      </c>
      <c r="BH330" s="114">
        <f t="shared" si="9"/>
        <v>0</v>
      </c>
      <c r="BI330" s="81">
        <f>+BA_GC[[#This Row],[Pasajeros Pagos (PAX)]]</f>
        <v>258174</v>
      </c>
      <c r="BJ330" s="35">
        <f>+(BA_GC[[#This Row],[Variación % TC]]*0.2)-(BA_GC[[#This Row],[Vaciación % PAX Recorrido Medio]]*0.1)-(BA_GC[[#This Row],[Variación % Ocupación PAX]]*0.5)+(BA_GC[[#This Row],[Variación % RA]]*0.1)+(BA_GC[[#This Row],[Variación % Velocidad Comercial TE]]*0.1)</f>
        <v>0.3055709675050492</v>
      </c>
      <c r="BK330" s="10">
        <v>1766130.21</v>
      </c>
      <c r="BL330" s="10">
        <f>+BA_GC[[#This Row],[Recaudación Vta. Boletos $]]/BA_GC[[#This Row],[Pasajeros Pagos (PAX)]]</f>
        <v>6.8408523321480859</v>
      </c>
      <c r="BM330" s="15">
        <f>+(BA_GC[[#This Row],[Tarifa Media $]]*44)/CQ330</f>
        <v>1.0523653854750478E-2</v>
      </c>
      <c r="BN330" s="46">
        <f>+BA_GC[[#This Row],[Tarifa Media $]]/CP330</f>
        <v>9.7660596057255855E-2</v>
      </c>
      <c r="BO330" s="73">
        <f>+LINEA[[#This Row],[Indice Dia Habil]]</f>
        <v>26.950000000000003</v>
      </c>
      <c r="BP330" s="45">
        <v>28.098000000000003</v>
      </c>
      <c r="BQ330" s="141">
        <v>39.180999999999997</v>
      </c>
      <c r="BR330" s="36">
        <v>14</v>
      </c>
      <c r="BT330" s="63">
        <f>+BA_GC[[#This Row],[Recaudación Vta. Boletos $]]/BA_GC[[#This Row],[Km. Línea (entre cabeceras) en Servicio]]</f>
        <v>62856.082639333756</v>
      </c>
      <c r="BU330" s="64">
        <f>+BA_GC[[#This Row],[Recaudación/Km. Línea (PESOS)]]/CP330</f>
        <v>897.33884000590695</v>
      </c>
      <c r="BV330" s="63">
        <f>+BA_GC[[#This Row],[Recaudación Vta. Boletos $]]/BA_GC[[#This Row],[Trenes Corridos (TC)]]</f>
        <v>753.46851962457333</v>
      </c>
      <c r="BW330" s="64">
        <f>+BA_GC[[#This Row],[Recaudación/Trenes Corridos (PESOS)]]/CP330</f>
        <v>10.756581367954766</v>
      </c>
      <c r="BX330" s="63">
        <f>+BA_GC[[#This Row],[Recaudación Vta. Boletos $]]/BA_GC[[#This Row],[Coches Kilómetro (CK) (5+6+7)]]</f>
        <v>4.4692891523985896</v>
      </c>
      <c r="BY330" s="64">
        <f>+BA_GC[[#This Row],[Recaudación/Coche Kilómetro (PESOS)]]/CP330</f>
        <v>6.3803956200647549E-2</v>
      </c>
      <c r="BZ330" s="65">
        <f>+BA_GC[[#This Row],[Recaudación Vta. Boletos $]]/BA_GC[[#This Row],[PAX Kilómetro]]</f>
        <v>0.42707666026051677</v>
      </c>
      <c r="CA330" s="66">
        <f>+BA_GC[[#This Row],[Recaudación/Pasajeros Kilómetro (PESOS)]]/CP330</f>
        <v>6.0969831211204325E-3</v>
      </c>
      <c r="CC330" s="64"/>
      <c r="CE330" s="67"/>
      <c r="CF330" s="36">
        <f>+BA_GC[[#This Row],[Pasajeros Pagos (PAX)]]/BA_GC[[#This Row],[Km. Línea (entre cabeceras) en Servicio]]</f>
        <v>9188.3408071748872</v>
      </c>
      <c r="CG330" s="36">
        <f>+BA_GC[[#This Row],[Pasajeros Pagos (PAX)]]/BA_GC[[#This Row],[Cantidad de Estaciones en Servicio]]</f>
        <v>18441</v>
      </c>
      <c r="CH330" s="36">
        <f>+BA_GC[[#This Row],[PAX Kilómetro]]/BA_GC[[#This Row],[Km. Línea (entre cabeceras) en Servicio]]</f>
        <v>147177.51749999999</v>
      </c>
      <c r="CI330" s="36">
        <f>+BA_GC[[#This Row],[Coches Kilómetro (CK) (5+6+7)]]/BA_GC[[#This Row],[Km. Línea (entre cabeceras) en Servicio]]</f>
        <v>14063.999999999998</v>
      </c>
      <c r="CL330" s="2" t="s">
        <v>291</v>
      </c>
      <c r="CM330" s="144">
        <f t="shared" si="10"/>
        <v>350.17553266767641</v>
      </c>
      <c r="CN330" s="11">
        <v>0.99374846934575745</v>
      </c>
      <c r="CO330" s="24">
        <v>12</v>
      </c>
      <c r="CP330" s="10">
        <f>+[4]Hoja1!$C333</f>
        <v>70.04721052631578</v>
      </c>
      <c r="CQ330" s="33">
        <f>+[4]Hoja1!$D333</f>
        <v>28601.995729709663</v>
      </c>
      <c r="CR330" s="34"/>
      <c r="DF330" s="45">
        <f>+BA_GC[[#This Row],[Trenes Kilómetro (TK) (1+2+3)]]/BA_GC[[#This Row],[Trenes Corridos (TC)]]</f>
        <v>28.097999999999999</v>
      </c>
      <c r="EA330" s="2">
        <v>2020</v>
      </c>
      <c r="EB330" s="2" t="s">
        <v>1</v>
      </c>
    </row>
    <row r="331" spans="1:132" x14ac:dyDescent="0.2">
      <c r="A331" s="83" t="s">
        <v>226</v>
      </c>
      <c r="B331" s="2" t="s">
        <v>2</v>
      </c>
      <c r="C331" s="85">
        <v>43983</v>
      </c>
      <c r="D331" s="2" t="s">
        <v>252</v>
      </c>
      <c r="E331" s="4" t="s">
        <v>267</v>
      </c>
      <c r="F331" s="4" t="s">
        <v>272</v>
      </c>
      <c r="G331" s="4" t="s">
        <v>111</v>
      </c>
      <c r="I331" s="6">
        <f>+BA_GC[[#This Row],[Trenes Corridos (TC)]]*BA_GC[[#This Row],[Km. Línea (entre cabeceras) en Servicio]]</f>
        <v>76005.090000000011</v>
      </c>
      <c r="K331" s="7">
        <f>+BA_GC[[#This Row],[TK Remolcados (1)]]+BA_GC[[#This Row],[TK Coche Motor (2)]]+BA_GC[[#This Row],[TK Eléctricos (3)]]</f>
        <v>76005.090000000011</v>
      </c>
      <c r="L331" s="15">
        <f>+BA_GC[[#This Row],[Trenes Kilómetro (TK) (1+2+3)]]/K319-1</f>
        <v>-0.13078406169665802</v>
      </c>
      <c r="M331" s="6"/>
      <c r="N331" s="6"/>
      <c r="O331" s="6">
        <f>+BA_GC[[#This Row],[TK Coche Motor (2)]]*BA_GC[[#This Row],[Form. Media Trenes Coche Motor]]</f>
        <v>456030.54000000004</v>
      </c>
      <c r="P331" s="6"/>
      <c r="Q331" s="7">
        <f>+BA_GC[[#This Row],[CK Remolcados (5)]]+BA_GC[[#This Row],[CK Coche Motor (6)]]+BA_GC[[#This Row],[CK Eléctricos (7)]]</f>
        <v>456030.54000000004</v>
      </c>
      <c r="R331" s="15">
        <f>+BA_GC[[#This Row],[Coches Kilómetro (CK) (5+6+7)]]/Q319-1</f>
        <v>-0.13078406169665813</v>
      </c>
      <c r="S331" s="120">
        <v>31</v>
      </c>
      <c r="T331" s="15">
        <f>+BA_GC[[#This Row],[Velocidad Comercial Trenes Diésel]]/S319-1</f>
        <v>0</v>
      </c>
      <c r="W331" s="6"/>
      <c r="X331" s="6">
        <v>6</v>
      </c>
      <c r="Y331" s="6"/>
      <c r="AA331" s="6">
        <f>+BA_GC[[#This Row],[Form. Media Trenes Coche Motor]]*BA_GC[[#This Row],[Asientos Prom. x C. Motor]]*BA_GC[[#This Row],[Trenes Corridos (TC)]]</f>
        <v>551820</v>
      </c>
      <c r="AD331" s="6">
        <v>34</v>
      </c>
      <c r="AF331" s="6">
        <f>+'[2]BS TAB'!$V335</f>
        <v>2766</v>
      </c>
      <c r="AG331" s="6">
        <f>+BA_GC[[#This Row],[Trenes Programados]]-BA_GC[[#This Row],[Trenes Corridos (TC)]]</f>
        <v>61</v>
      </c>
      <c r="AH331" s="7">
        <f>+'[2]BS TAB'!$X335</f>
        <v>2705</v>
      </c>
      <c r="AI331" s="15">
        <f>IFERROR(BA_GC[[#This Row],[Trenes Corridos (TC)]]/AH319-1,0)</f>
        <v>-0.13078406169665813</v>
      </c>
      <c r="AJ331" s="6">
        <f>+'[2]BS TAB'!$Y335</f>
        <v>2521</v>
      </c>
      <c r="AK331" s="36">
        <f>+BA_GC[[#This Row],[Trenes Corridos (TC)]]-BA_GC[[#This Row],[Trenes Puntuales]]</f>
        <v>184</v>
      </c>
      <c r="AL331" s="111">
        <f>+BA_GC[[#This Row],[Trenes Puntuales]]/BA_GC[[#This Row],[Trenes Programados]]</f>
        <v>0.91142443962400577</v>
      </c>
      <c r="AM331" s="82">
        <v>0.95</v>
      </c>
      <c r="AN331" s="82" t="str">
        <f>+IF(BA_GC[[#This Row],[Regularidad Absoluta]]&gt;=BA_GC[[#This Row],[RA 95%]],BA_GC[[#This Row],[Regularidad Absoluta]],"")</f>
        <v/>
      </c>
      <c r="AO331" s="82">
        <f>+BA_GC[[#This Row],[Trenes Puntuales]]/BA_GC[[#This Row],[Trenes Corridos (TC)]]</f>
        <v>0.93197781885397413</v>
      </c>
      <c r="AP331" s="82">
        <f>+BA_GC[[#This Row],[Trenes Corridos (TC)]]/BA_GC[[#This Row],[Trenes Programados]]</f>
        <v>0.97794649313087489</v>
      </c>
      <c r="AQ331" s="82">
        <f>+BA_GC[[#This Row],[Regularidad Relativa]]/AO319-1</f>
        <v>-8.1002146807225284E-3</v>
      </c>
      <c r="AR331" s="81">
        <f>+'[3]DATOS BS#Bol por Estación'!$AU315</f>
        <v>274072</v>
      </c>
      <c r="AS331" s="15">
        <f>IFERROR(+BA_GC[[#This Row],[Pasajeros Pagos (PAX)]]/AR319-1,0)</f>
        <v>-0.76621400300259312</v>
      </c>
      <c r="AT331" s="6">
        <f>+BA_GC[[#This Row],[Pasajeros Pagos (PAX)]]/BA_GC[[#This Row],[Indice Dia Habil]]</f>
        <v>10346.243865609664</v>
      </c>
      <c r="AU331" s="15">
        <f>IFERROR(+BA_GC[[#This Row],[PAX Día Habil]]/AT319-1,0)</f>
        <v>-0.76700829291311656</v>
      </c>
      <c r="AV331" s="6">
        <f>+BA_GC[[#This Row],[Pasajeros Pagos (PAX)]]/BA_GC[[#This Row],[Trenes Corridos (TC)]]</f>
        <v>101.32051756007394</v>
      </c>
      <c r="AW331" s="6">
        <f>+BA_GC[[#This Row],[PAX x Tren]]/BA_GC[[#This Row],[Form. Media Trenes Coche Motor]]</f>
        <v>16.886752926678991</v>
      </c>
      <c r="AX331" s="15">
        <f>IFERROR(+BA_GC[[#This Row],[PAX x Coche]]/AW319-1,0)</f>
        <v>-0.73103806925843617</v>
      </c>
      <c r="AY331" s="6">
        <v>124</v>
      </c>
      <c r="AZ331" s="9">
        <f>+BA_GC[[#This Row],[PAX Kilómetro]]/BA_GC[[#This Row],[Coches Kilómetro (CK) (5+6+7)]]</f>
        <v>9.8158175189977417</v>
      </c>
      <c r="BA331" s="15">
        <f>IFERROR(+BA_GC[[#This Row],[Ocupación Media (PaxKm/CocheKm)]]/AZ319-1,0)</f>
        <v>-0.72537766038686691</v>
      </c>
      <c r="BB331" s="15">
        <f>+BA_GC[[#This Row],[Ocupación Media (PaxKm/CocheKm)]]/BA_GC[[#This Row],[Capacidad x Coche (4xm2)]]</f>
        <v>7.9159818701594692E-2</v>
      </c>
      <c r="BC331" s="15">
        <f>IFERROR(+BA_GC[[#This Row],[% de Ocupación Media PAX]]/BB319-1,0)</f>
        <v>-0.72537766038686691</v>
      </c>
      <c r="BD331" s="36">
        <f>+BA_GC[[#This Row],[Pasajeros Pagos (PAX)]]*BA_GC[[#This Row],[PAX Recorrido Medio]]</f>
        <v>4476312.5637300005</v>
      </c>
      <c r="BE331" s="9">
        <f>+BA_GC[[#This Row],[Tarifa Media $]]/(CO331/BA_GC[[#This Row],[Km. Línea (entre cabeceras) en Servicio]])</f>
        <v>16.332615384752913</v>
      </c>
      <c r="BF331" s="35">
        <f>+BA_GC[[#This Row],[PAX Recorrido Medio]]/BE319-1</f>
        <v>2.1045390535243236E-2</v>
      </c>
      <c r="BG331" s="36">
        <f>+BA_GC[[#This Row],[Pasajeros Pagos (PAX)]]*CN331</f>
        <v>286368.95895668207</v>
      </c>
      <c r="BH331" s="114">
        <f t="shared" si="9"/>
        <v>0</v>
      </c>
      <c r="BI331" s="81">
        <f>+BA_GC[[#This Row],[Pasajeros Pagos (PAX)]]</f>
        <v>274072</v>
      </c>
      <c r="BJ331" s="35">
        <f>+(BA_GC[[#This Row],[Variación % TC]]*0.2)-(BA_GC[[#This Row],[Vaciación % PAX Recorrido Medio]]*0.1)-(BA_GC[[#This Row],[Variación % Ocupación PAX]]*0.5)+(BA_GC[[#This Row],[Variación % RA]]*0.1)+(BA_GC[[#This Row],[Variación % Velocidad Comercial TE]]*0.1)</f>
        <v>0.33361745733250525</v>
      </c>
      <c r="BK331" s="10">
        <v>1911728.62</v>
      </c>
      <c r="BL331" s="10">
        <f>+BA_GC[[#This Row],[Recaudación Vta. Boletos $]]/BA_GC[[#This Row],[Pasajeros Pagos (PAX)]]</f>
        <v>6.9752788318398089</v>
      </c>
      <c r="BM331" s="15">
        <f>+(BA_GC[[#This Row],[Tarifa Media $]]*44)/CQ331</f>
        <v>1.0668159080988273E-2</v>
      </c>
      <c r="BN331" s="46">
        <f>+BA_GC[[#This Row],[Tarifa Media $]]/CP331</f>
        <v>9.6184208933257159E-2</v>
      </c>
      <c r="BO331" s="73">
        <f>+LINEA[[#This Row],[Indice Dia Habil]]</f>
        <v>26.490000000000002</v>
      </c>
      <c r="BP331" s="45">
        <v>28.098000000000003</v>
      </c>
      <c r="BQ331" s="141">
        <v>39.180999999999997</v>
      </c>
      <c r="BR331" s="36">
        <v>14</v>
      </c>
      <c r="BT331" s="63">
        <f>+BA_GC[[#This Row],[Recaudación Vta. Boletos $]]/BA_GC[[#This Row],[Km. Línea (entre cabeceras) en Servicio]]</f>
        <v>68037.889529503882</v>
      </c>
      <c r="BU331" s="64">
        <f>+BA_GC[[#This Row],[Recaudación/Km. Línea (PESOS)]]/CP331</f>
        <v>938.19483631417381</v>
      </c>
      <c r="BV331" s="63">
        <f>+BA_GC[[#This Row],[Recaudación Vta. Boletos $]]/BA_GC[[#This Row],[Trenes Corridos (TC)]]</f>
        <v>706.73886136783733</v>
      </c>
      <c r="BW331" s="64">
        <f>+BA_GC[[#This Row],[Recaudación/Trenes Corridos (PESOS)]]/CP331</f>
        <v>9.7454338302239023</v>
      </c>
      <c r="BX331" s="63">
        <f>+BA_GC[[#This Row],[Recaudación Vta. Boletos $]]/BA_GC[[#This Row],[Coches Kilómetro (CK) (5+6+7)]]</f>
        <v>4.1921065637402268</v>
      </c>
      <c r="BY331" s="64">
        <f>+BA_GC[[#This Row],[Recaudación/Coche Kilómetro (PESOS)]]/CP331</f>
        <v>5.7806212958359443E-2</v>
      </c>
      <c r="BZ331" s="65">
        <f>+BA_GC[[#This Row],[Recaudación Vta. Boletos $]]/BA_GC[[#This Row],[PAX Kilómetro]]</f>
        <v>0.42707666026051672</v>
      </c>
      <c r="CA331" s="66">
        <f>+BA_GC[[#This Row],[Recaudación/Pasajeros Kilómetro (PESOS)]]/CP331</f>
        <v>5.8890879793231758E-3</v>
      </c>
      <c r="CC331" s="64"/>
      <c r="CE331" s="67"/>
      <c r="CF331" s="36">
        <f>+BA_GC[[#This Row],[Pasajeros Pagos (PAX)]]/BA_GC[[#This Row],[Km. Línea (entre cabeceras) en Servicio]]</f>
        <v>9754.1462025766941</v>
      </c>
      <c r="CG331" s="36">
        <f>+BA_GC[[#This Row],[Pasajeros Pagos (PAX)]]/BA_GC[[#This Row],[Cantidad de Estaciones en Servicio]]</f>
        <v>19576.571428571428</v>
      </c>
      <c r="CH331" s="36">
        <f>+BA_GC[[#This Row],[PAX Kilómetro]]/BA_GC[[#This Row],[Km. Línea (entre cabeceras) en Servicio]]</f>
        <v>159310.71833333332</v>
      </c>
      <c r="CI331" s="36">
        <f>+BA_GC[[#This Row],[Coches Kilómetro (CK) (5+6+7)]]/BA_GC[[#This Row],[Km. Línea (entre cabeceras) en Servicio]]</f>
        <v>16230</v>
      </c>
      <c r="CL331" s="2" t="s">
        <v>291</v>
      </c>
      <c r="CM331" s="144">
        <f t="shared" si="10"/>
        <v>332.38606746794505</v>
      </c>
      <c r="CN331" s="11">
        <v>1.0448676222185487</v>
      </c>
      <c r="CO331" s="24">
        <v>12</v>
      </c>
      <c r="CP331" s="10">
        <f>+[4]Hoja1!$C334</f>
        <v>72.52</v>
      </c>
      <c r="CQ331" s="33">
        <f>+[4]Hoja1!$D334</f>
        <v>28769</v>
      </c>
      <c r="CR331" s="34"/>
      <c r="DF331" s="45">
        <f>+BA_GC[[#This Row],[Trenes Kilómetro (TK) (1+2+3)]]/BA_GC[[#This Row],[Trenes Corridos (TC)]]</f>
        <v>28.098000000000003</v>
      </c>
      <c r="EA331" s="2">
        <v>2020</v>
      </c>
      <c r="EB331" s="2" t="s">
        <v>2</v>
      </c>
    </row>
    <row r="332" spans="1:132" x14ac:dyDescent="0.2">
      <c r="A332" s="83" t="s">
        <v>226</v>
      </c>
      <c r="B332" s="2" t="s">
        <v>3</v>
      </c>
      <c r="C332" s="85">
        <v>44013</v>
      </c>
      <c r="D332" s="2" t="s">
        <v>252</v>
      </c>
      <c r="E332" s="4" t="s">
        <v>267</v>
      </c>
      <c r="F332" s="4" t="s">
        <v>272</v>
      </c>
      <c r="G332" s="4" t="s">
        <v>111</v>
      </c>
      <c r="I332" s="6">
        <f>+BA_GC[[#This Row],[Trenes Corridos (TC)]]*BA_GC[[#This Row],[Km. Línea (entre cabeceras) en Servicio]]</f>
        <v>78421.518000000011</v>
      </c>
      <c r="K332" s="7">
        <f>+BA_GC[[#This Row],[TK Remolcados (1)]]+BA_GC[[#This Row],[TK Coche Motor (2)]]+BA_GC[[#This Row],[TK Eléctricos (3)]]</f>
        <v>78421.518000000011</v>
      </c>
      <c r="L332" s="15">
        <f>+BA_GC[[#This Row],[Trenes Kilómetro (TK) (1+2+3)]]/K320-1</f>
        <v>-0.15933734939759037</v>
      </c>
      <c r="M332" s="6"/>
      <c r="N332" s="6"/>
      <c r="O332" s="6">
        <f>+BA_GC[[#This Row],[TK Coche Motor (2)]]*BA_GC[[#This Row],[Form. Media Trenes Coche Motor]]</f>
        <v>470529.10800000007</v>
      </c>
      <c r="P332" s="6"/>
      <c r="Q332" s="7">
        <f>+BA_GC[[#This Row],[CK Remolcados (5)]]+BA_GC[[#This Row],[CK Coche Motor (6)]]+BA_GC[[#This Row],[CK Eléctricos (7)]]</f>
        <v>470529.10800000007</v>
      </c>
      <c r="R332" s="15">
        <f>+BA_GC[[#This Row],[Coches Kilómetro (CK) (5+6+7)]]/Q320-1</f>
        <v>-0.15933734939759048</v>
      </c>
      <c r="S332" s="120">
        <v>31</v>
      </c>
      <c r="T332" s="15">
        <f>+BA_GC[[#This Row],[Velocidad Comercial Trenes Diésel]]/S320-1</f>
        <v>0</v>
      </c>
      <c r="W332" s="6"/>
      <c r="X332" s="6">
        <v>6</v>
      </c>
      <c r="Y332" s="6"/>
      <c r="AA332" s="6">
        <f>+BA_GC[[#This Row],[Form. Media Trenes Coche Motor]]*BA_GC[[#This Row],[Asientos Prom. x C. Motor]]*BA_GC[[#This Row],[Trenes Corridos (TC)]]</f>
        <v>569364</v>
      </c>
      <c r="AD332" s="6">
        <v>34</v>
      </c>
      <c r="AF332" s="6">
        <f>+'[2]BS TAB'!$V336</f>
        <v>2857</v>
      </c>
      <c r="AG332" s="6">
        <f>+BA_GC[[#This Row],[Trenes Programados]]-BA_GC[[#This Row],[Trenes Corridos (TC)]]</f>
        <v>66</v>
      </c>
      <c r="AH332" s="7">
        <f>+'[2]BS TAB'!$X336</f>
        <v>2791</v>
      </c>
      <c r="AI332" s="15">
        <f>IFERROR(BA_GC[[#This Row],[Trenes Corridos (TC)]]/AH320-1,0)</f>
        <v>-0.15933734939759037</v>
      </c>
      <c r="AJ332" s="6">
        <f>+'[2]BS TAB'!$Y336</f>
        <v>2705</v>
      </c>
      <c r="AK332" s="36">
        <f>+BA_GC[[#This Row],[Trenes Corridos (TC)]]-BA_GC[[#This Row],[Trenes Puntuales]]</f>
        <v>86</v>
      </c>
      <c r="AL332" s="111">
        <f>+BA_GC[[#This Row],[Trenes Puntuales]]/BA_GC[[#This Row],[Trenes Programados]]</f>
        <v>0.94679733986699333</v>
      </c>
      <c r="AM332" s="82">
        <v>0.95</v>
      </c>
      <c r="AN332" s="82" t="str">
        <f>+IF(BA_GC[[#This Row],[Regularidad Absoluta]]&gt;=BA_GC[[#This Row],[RA 95%]],BA_GC[[#This Row],[Regularidad Absoluta]],"")</f>
        <v/>
      </c>
      <c r="AO332" s="82">
        <f>+BA_GC[[#This Row],[Trenes Puntuales]]/BA_GC[[#This Row],[Trenes Corridos (TC)]]</f>
        <v>0.96918667144392689</v>
      </c>
      <c r="AP332" s="82">
        <f>+BA_GC[[#This Row],[Trenes Corridos (TC)]]/BA_GC[[#This Row],[Trenes Programados]]</f>
        <v>0.9768988449422471</v>
      </c>
      <c r="AQ332" s="82">
        <f>+BA_GC[[#This Row],[Regularidad Relativa]]/AO320-1</f>
        <v>7.7595361417895914E-2</v>
      </c>
      <c r="AR332" s="81">
        <f>+'[3]DATOS BS#Bol por Estación'!$AU316</f>
        <v>252281</v>
      </c>
      <c r="AS332" s="15">
        <f>IFERROR(+BA_GC[[#This Row],[Pasajeros Pagos (PAX)]]/AR320-1,0)</f>
        <v>-0.80911836763105849</v>
      </c>
      <c r="AT332" s="6">
        <f>+BA_GC[[#This Row],[Pasajeros Pagos (PAX)]]/BA_GC[[#This Row],[Indice Dia Habil]]</f>
        <v>9491.3844996237767</v>
      </c>
      <c r="AU332" s="15">
        <f>IFERROR(+BA_GC[[#This Row],[PAX Día Habil]]/AT320-1,0)</f>
        <v>-0.79870533651988596</v>
      </c>
      <c r="AV332" s="6">
        <f>+BA_GC[[#This Row],[Pasajeros Pagos (PAX)]]/BA_GC[[#This Row],[Trenes Corridos (TC)]]</f>
        <v>90.390899319240418</v>
      </c>
      <c r="AW332" s="6">
        <f>+BA_GC[[#This Row],[PAX x Tren]]/BA_GC[[#This Row],[Form. Media Trenes Coche Motor]]</f>
        <v>15.06514988654007</v>
      </c>
      <c r="AX332" s="15">
        <f>IFERROR(+BA_GC[[#This Row],[PAX x Coche]]/AW320-1,0)</f>
        <v>-0.77293908295776215</v>
      </c>
      <c r="AY332" s="6">
        <v>124</v>
      </c>
      <c r="AZ332" s="9">
        <f>+BA_GC[[#This Row],[PAX Kilómetro]]/BA_GC[[#This Row],[Coches Kilómetro (CK) (5+6+7)]]</f>
        <v>8.8863656992714688</v>
      </c>
      <c r="BA332" s="15">
        <f>IFERROR(+BA_GC[[#This Row],[Ocupación Media (PaxKm/CocheKm)]]/AZ320-1,0)</f>
        <v>-0.76621036192143943</v>
      </c>
      <c r="BB332" s="15">
        <f>+BA_GC[[#This Row],[Ocupación Media (PaxKm/CocheKm)]]/BA_GC[[#This Row],[Capacidad x Coche (4xm2)]]</f>
        <v>7.1664239510253774E-2</v>
      </c>
      <c r="BC332" s="15">
        <f>IFERROR(+BA_GC[[#This Row],[% de Ocupación Media PAX]]/BB320-1,0)</f>
        <v>-0.76621036192143943</v>
      </c>
      <c r="BD332" s="36">
        <f>+BA_GC[[#This Row],[Pasajeros Pagos (PAX)]]*BA_GC[[#This Row],[PAX Recorrido Medio]]</f>
        <v>4181293.7258400009</v>
      </c>
      <c r="BE332" s="9">
        <f>+BA_GC[[#This Row],[Tarifa Media $]]/(CO332/BA_GC[[#This Row],[Km. Línea (entre cabeceras) en Servicio]])</f>
        <v>16.573954145734323</v>
      </c>
      <c r="BF332" s="35">
        <f>+BA_GC[[#This Row],[PAX Recorrido Medio]]/BE320-1</f>
        <v>2.9633990402104127E-2</v>
      </c>
      <c r="BG332" s="36">
        <f>+BA_GC[[#This Row],[Pasajeros Pagos (PAX)]]*CN332</f>
        <v>251605.87178358424</v>
      </c>
      <c r="BH332" s="114">
        <f t="shared" si="9"/>
        <v>0</v>
      </c>
      <c r="BI332" s="81">
        <f>+BA_GC[[#This Row],[Pasajeros Pagos (PAX)]]</f>
        <v>252281</v>
      </c>
      <c r="BJ332" s="35">
        <f>+(BA_GC[[#This Row],[Variación % TC]]*0.2)-(BA_GC[[#This Row],[Vaciación % PAX Recorrido Medio]]*0.1)-(BA_GC[[#This Row],[Variación % Ocupación PAX]]*0.5)+(BA_GC[[#This Row],[Variación % RA]]*0.1)+(BA_GC[[#This Row],[Variación % Velocidad Comercial TE]]*0.1)</f>
        <v>0.35603384818278083</v>
      </c>
      <c r="BK332" s="10">
        <v>1785732.96</v>
      </c>
      <c r="BL332" s="10">
        <f>+BA_GC[[#This Row],[Recaudación Vta. Boletos $]]/BA_GC[[#This Row],[Pasajeros Pagos (PAX)]]</f>
        <v>7.0783489838711597</v>
      </c>
      <c r="BM332" s="15">
        <f>+(BA_GC[[#This Row],[Tarifa Media $]]*44)/CQ332</f>
        <v>1.0224798269544682E-2</v>
      </c>
      <c r="BN332" s="46">
        <f>+BA_GC[[#This Row],[Tarifa Media $]]/CP332</f>
        <v>9.3972264926851928E-2</v>
      </c>
      <c r="BO332" s="73">
        <f>+LINEA[[#This Row],[Indice Dia Habil]]</f>
        <v>26.580000000000002</v>
      </c>
      <c r="BP332" s="45">
        <v>28.098000000000003</v>
      </c>
      <c r="BQ332" s="141">
        <v>39.180999999999997</v>
      </c>
      <c r="BR332" s="36">
        <v>14</v>
      </c>
      <c r="BT332" s="63">
        <f>+BA_GC[[#This Row],[Recaudación Vta. Boletos $]]/BA_GC[[#This Row],[Km. Línea (entre cabeceras) en Servicio]]</f>
        <v>63553.739056160572</v>
      </c>
      <c r="BU332" s="64">
        <f>+BA_GC[[#This Row],[Recaudación/Km. Línea (PESOS)]]/CP332</f>
        <v>843.74037184180816</v>
      </c>
      <c r="BV332" s="63">
        <f>+BA_GC[[#This Row],[Recaudación Vta. Boletos $]]/BA_GC[[#This Row],[Trenes Corridos (TC)]]</f>
        <v>639.81833034754573</v>
      </c>
      <c r="BW332" s="64">
        <f>+BA_GC[[#This Row],[Recaudación/Trenes Corridos (PESOS)]]/CP332</f>
        <v>8.4942375378040591</v>
      </c>
      <c r="BX332" s="63">
        <f>+BA_GC[[#This Row],[Recaudación Vta. Boletos $]]/BA_GC[[#This Row],[Coches Kilómetro (CK) (5+6+7)]]</f>
        <v>3.7951593846984695</v>
      </c>
      <c r="BY332" s="64">
        <f>+BA_GC[[#This Row],[Recaudación/Coche Kilómetro (PESOS)]]/CP332</f>
        <v>5.0384591654234333E-2</v>
      </c>
      <c r="BZ332" s="65">
        <f>+BA_GC[[#This Row],[Recaudación Vta. Boletos $]]/BA_GC[[#This Row],[PAX Kilómetro]]</f>
        <v>0.42707666026051666</v>
      </c>
      <c r="CA332" s="66">
        <f>+BA_GC[[#This Row],[Recaudación/Pasajeros Kilómetro (PESOS)]]/CP332</f>
        <v>5.669876005481635E-3</v>
      </c>
      <c r="CC332" s="64"/>
      <c r="CE332" s="67"/>
      <c r="CF332" s="36">
        <f>+BA_GC[[#This Row],[Pasajeros Pagos (PAX)]]/BA_GC[[#This Row],[Km. Línea (entre cabeceras) en Servicio]]</f>
        <v>8978.6105772652845</v>
      </c>
      <c r="CG332" s="36">
        <f>+BA_GC[[#This Row],[Pasajeros Pagos (PAX)]]/BA_GC[[#This Row],[Cantidad de Estaciones en Servicio]]</f>
        <v>18020.071428571428</v>
      </c>
      <c r="CH332" s="36">
        <f>+BA_GC[[#This Row],[PAX Kilómetro]]/BA_GC[[#This Row],[Km. Línea (entre cabeceras) en Servicio]]</f>
        <v>148811.08000000002</v>
      </c>
      <c r="CI332" s="36">
        <f>+BA_GC[[#This Row],[Coches Kilómetro (CK) (5+6+7)]]/BA_GC[[#This Row],[Km. Línea (entre cabeceras) en Servicio]]</f>
        <v>16746</v>
      </c>
      <c r="CL332" s="2" t="s">
        <v>291</v>
      </c>
      <c r="CM332" s="144">
        <f t="shared" si="10"/>
        <v>348.93128146516256</v>
      </c>
      <c r="CN332" s="11">
        <v>0.99732390383573966</v>
      </c>
      <c r="CO332" s="24">
        <v>12</v>
      </c>
      <c r="CP332" s="10">
        <f>+[4]Hoja1!$C335</f>
        <v>75.323809523809516</v>
      </c>
      <c r="CQ332" s="33">
        <f>+[4]Hoja1!$D335</f>
        <v>30460</v>
      </c>
      <c r="CR332" s="29"/>
      <c r="DF332" s="45">
        <f>+BA_GC[[#This Row],[Trenes Kilómetro (TK) (1+2+3)]]/BA_GC[[#This Row],[Trenes Corridos (TC)]]</f>
        <v>28.098000000000003</v>
      </c>
      <c r="EA332" s="2">
        <v>2020</v>
      </c>
      <c r="EB332" s="2" t="s">
        <v>3</v>
      </c>
    </row>
    <row r="333" spans="1:132" x14ac:dyDescent="0.2">
      <c r="A333" s="83" t="s">
        <v>226</v>
      </c>
      <c r="B333" s="2" t="s">
        <v>4</v>
      </c>
      <c r="C333" s="85">
        <v>44044</v>
      </c>
      <c r="D333" s="2" t="s">
        <v>252</v>
      </c>
      <c r="E333" s="4" t="s">
        <v>267</v>
      </c>
      <c r="F333" s="4" t="s">
        <v>272</v>
      </c>
      <c r="G333" s="4" t="s">
        <v>111</v>
      </c>
      <c r="I333" s="6">
        <f>+BA_GC[[#This Row],[Trenes Corridos (TC)]]*BA_GC[[#This Row],[Km. Línea (entre cabeceras) en Servicio]]</f>
        <v>76848.030000000013</v>
      </c>
      <c r="K333" s="7">
        <f>+BA_GC[[#This Row],[TK Remolcados (1)]]+BA_GC[[#This Row],[TK Coche Motor (2)]]+BA_GC[[#This Row],[TK Eléctricos (3)]]</f>
        <v>76848.030000000013</v>
      </c>
      <c r="L333" s="15">
        <f>+BA_GC[[#This Row],[Trenes Kilómetro (TK) (1+2+3)]]/K321-1</f>
        <v>-0.19487783338239606</v>
      </c>
      <c r="M333" s="6"/>
      <c r="N333" s="6"/>
      <c r="O333" s="6">
        <f>+BA_GC[[#This Row],[TK Coche Motor (2)]]*BA_GC[[#This Row],[Form. Media Trenes Coche Motor]]</f>
        <v>461088.18000000005</v>
      </c>
      <c r="P333" s="6"/>
      <c r="Q333" s="7">
        <f>+BA_GC[[#This Row],[CK Remolcados (5)]]+BA_GC[[#This Row],[CK Coche Motor (6)]]+BA_GC[[#This Row],[CK Eléctricos (7)]]</f>
        <v>461088.18000000005</v>
      </c>
      <c r="R333" s="15">
        <f>+BA_GC[[#This Row],[Coches Kilómetro (CK) (5+6+7)]]/Q321-1</f>
        <v>-0.19487783338239617</v>
      </c>
      <c r="S333" s="120">
        <v>31</v>
      </c>
      <c r="T333" s="15">
        <f>+BA_GC[[#This Row],[Velocidad Comercial Trenes Diésel]]/S321-1</f>
        <v>0</v>
      </c>
      <c r="W333" s="6"/>
      <c r="X333" s="6">
        <v>6</v>
      </c>
      <c r="Y333" s="6"/>
      <c r="AA333" s="6">
        <f>+BA_GC[[#This Row],[Form. Media Trenes Coche Motor]]*BA_GC[[#This Row],[Asientos Prom. x C. Motor]]*BA_GC[[#This Row],[Trenes Corridos (TC)]]</f>
        <v>557940</v>
      </c>
      <c r="AD333" s="6">
        <v>34</v>
      </c>
      <c r="AF333" s="6">
        <f>+'[2]BS TAB'!$V337</f>
        <v>2853</v>
      </c>
      <c r="AG333" s="6">
        <f>+BA_GC[[#This Row],[Trenes Programados]]-BA_GC[[#This Row],[Trenes Corridos (TC)]]</f>
        <v>118</v>
      </c>
      <c r="AH333" s="7">
        <f>+'[2]BS TAB'!$X337</f>
        <v>2735</v>
      </c>
      <c r="AI333" s="15">
        <f>IFERROR(BA_GC[[#This Row],[Trenes Corridos (TC)]]/AH321-1,0)</f>
        <v>-0.19487783338239628</v>
      </c>
      <c r="AJ333" s="6">
        <f>+'[2]BS TAB'!$Y337</f>
        <v>2632</v>
      </c>
      <c r="AK333" s="36">
        <f>+BA_GC[[#This Row],[Trenes Corridos (TC)]]-BA_GC[[#This Row],[Trenes Puntuales]]</f>
        <v>103</v>
      </c>
      <c r="AL333" s="111">
        <f>+BA_GC[[#This Row],[Trenes Puntuales]]/BA_GC[[#This Row],[Trenes Programados]]</f>
        <v>0.9225376796354714</v>
      </c>
      <c r="AM333" s="82">
        <v>0.95</v>
      </c>
      <c r="AN333" s="82" t="str">
        <f>+IF(BA_GC[[#This Row],[Regularidad Absoluta]]&gt;=BA_GC[[#This Row],[RA 95%]],BA_GC[[#This Row],[Regularidad Absoluta]],"")</f>
        <v/>
      </c>
      <c r="AO333" s="82">
        <f>+BA_GC[[#This Row],[Trenes Puntuales]]/BA_GC[[#This Row],[Trenes Corridos (TC)]]</f>
        <v>0.96234003656307132</v>
      </c>
      <c r="AP333" s="82">
        <f>+BA_GC[[#This Row],[Trenes Corridos (TC)]]/BA_GC[[#This Row],[Trenes Programados]]</f>
        <v>0.95864002804065895</v>
      </c>
      <c r="AQ333" s="82">
        <f>+BA_GC[[#This Row],[Regularidad Relativa]]/AO321-1</f>
        <v>3.320768148064257E-2</v>
      </c>
      <c r="AR333" s="81">
        <f>+'[3]DATOS BS#Bol por Estación'!$AU317</f>
        <v>288379</v>
      </c>
      <c r="AS333" s="15">
        <f>IFERROR(+BA_GC[[#This Row],[Pasajeros Pagos (PAX)]]/AR321-1,0)</f>
        <v>-0.79057002652924424</v>
      </c>
      <c r="AT333" s="6">
        <f>+BA_GC[[#This Row],[Pasajeros Pagos (PAX)]]/BA_GC[[#This Row],[Indice Dia Habil]]</f>
        <v>10524.78102189781</v>
      </c>
      <c r="AU333" s="15">
        <f>IFERROR(+BA_GC[[#This Row],[PAX Día Habil]]/AT321-1,0)</f>
        <v>-0.7871304831693231</v>
      </c>
      <c r="AV333" s="6">
        <f>+BA_GC[[#This Row],[Pasajeros Pagos (PAX)]]/BA_GC[[#This Row],[Trenes Corridos (TC)]]</f>
        <v>105.44021937842778</v>
      </c>
      <c r="AW333" s="6">
        <f>+BA_GC[[#This Row],[PAX x Tren]]/BA_GC[[#This Row],[Form. Media Trenes Coche Motor]]</f>
        <v>17.573369896404632</v>
      </c>
      <c r="AX333" s="15">
        <f>IFERROR(+BA_GC[[#This Row],[PAX x Coche]]/AW321-1,0)</f>
        <v>-0.73987801832535371</v>
      </c>
      <c r="AY333" s="6">
        <v>124</v>
      </c>
      <c r="AZ333" s="9">
        <f>+BA_GC[[#This Row],[PAX Kilómetro]]/BA_GC[[#This Row],[Coches Kilómetro (CK) (5+6+7)]]</f>
        <v>10.473240960796264</v>
      </c>
      <c r="BA333" s="15">
        <f>IFERROR(+BA_GC[[#This Row],[Ocupación Media (PaxKm/CocheKm)]]/AZ321-1,0)</f>
        <v>-0.72766406611280998</v>
      </c>
      <c r="BB333" s="15">
        <f>+BA_GC[[#This Row],[Ocupación Media (PaxKm/CocheKm)]]/BA_GC[[#This Row],[Capacidad x Coche (4xm2)]]</f>
        <v>8.4461620651582775E-2</v>
      </c>
      <c r="BC333" s="15">
        <f>IFERROR(+BA_GC[[#This Row],[% de Ocupación Media PAX]]/BB321-1,0)</f>
        <v>-0.72766406611280998</v>
      </c>
      <c r="BD333" s="36">
        <f>+BA_GC[[#This Row],[Pasajeros Pagos (PAX)]]*BA_GC[[#This Row],[PAX Recorrido Medio]]</f>
        <v>4829087.6133150011</v>
      </c>
      <c r="BE333" s="9">
        <f>+BA_GC[[#This Row],[Tarifa Media $]]/(CO333/BA_GC[[#This Row],[Km. Línea (entre cabeceras) en Servicio]])</f>
        <v>16.745628542005491</v>
      </c>
      <c r="BF333" s="35">
        <f>+BA_GC[[#This Row],[PAX Recorrido Medio]]/BE321-1</f>
        <v>4.6954709993793697E-2</v>
      </c>
      <c r="BG333" s="36">
        <f>+BA_GC[[#This Row],[Pasajeros Pagos (PAX)]]*CN333</f>
        <v>286722.27020703448</v>
      </c>
      <c r="BH333" s="114">
        <f t="shared" si="9"/>
        <v>0</v>
      </c>
      <c r="BI333" s="81">
        <f>+BA_GC[[#This Row],[Pasajeros Pagos (PAX)]]</f>
        <v>288379</v>
      </c>
      <c r="BJ333" s="35">
        <f>+(BA_GC[[#This Row],[Variación % TC]]*0.2)-(BA_GC[[#This Row],[Vaciación % PAX Recorrido Medio]]*0.1)-(BA_GC[[#This Row],[Variación % Ocupación PAX]]*0.5)+(BA_GC[[#This Row],[Variación % RA]]*0.1)+(BA_GC[[#This Row],[Variación % Velocidad Comercial TE]]*0.1)</f>
        <v>0.32348176352861063</v>
      </c>
      <c r="BK333" s="10">
        <v>2062390.61</v>
      </c>
      <c r="BL333" s="10">
        <f>+BA_GC[[#This Row],[Recaudación Vta. Boletos $]]/BA_GC[[#This Row],[Pasajeros Pagos (PAX)]]</f>
        <v>7.1516671116828903</v>
      </c>
      <c r="BM333" s="15">
        <f>+(BA_GC[[#This Row],[Tarifa Media $]]*44)/CQ333</f>
        <v>9.7873581821419919E-3</v>
      </c>
      <c r="BN333" s="46">
        <f>+BA_GC[[#This Row],[Tarifa Media $]]/CP333</f>
        <v>9.2294223621076504E-2</v>
      </c>
      <c r="BO333" s="73">
        <f>+LINEA[[#This Row],[Indice Dia Habil]]</f>
        <v>27.400000000000002</v>
      </c>
      <c r="BP333" s="45">
        <v>28.098000000000003</v>
      </c>
      <c r="BQ333" s="141">
        <v>39.180999999999997</v>
      </c>
      <c r="BR333" s="36">
        <v>14</v>
      </c>
      <c r="BT333" s="63">
        <f>+BA_GC[[#This Row],[Recaudación Vta. Boletos $]]/BA_GC[[#This Row],[Km. Línea (entre cabeceras) en Servicio]]</f>
        <v>73399.907822620822</v>
      </c>
      <c r="BU333" s="64">
        <f>+BA_GC[[#This Row],[Recaudación/Km. Línea (PESOS)]]/CP333</f>
        <v>947.24592190271255</v>
      </c>
      <c r="BV333" s="63">
        <f>+BA_GC[[#This Row],[Recaudación Vta. Boletos $]]/BA_GC[[#This Row],[Trenes Corridos (TC)]]</f>
        <v>754.0733491773309</v>
      </c>
      <c r="BW333" s="64">
        <f>+BA_GC[[#This Row],[Recaudación/Trenes Corridos (PESOS)]]/CP333</f>
        <v>9.7315231859679781</v>
      </c>
      <c r="BX333" s="63">
        <f>+BA_GC[[#This Row],[Recaudación Vta. Boletos $]]/BA_GC[[#This Row],[Coches Kilómetro (CK) (5+6+7)]]</f>
        <v>4.4728767716405136</v>
      </c>
      <c r="BY333" s="64">
        <f>+BA_GC[[#This Row],[Recaudación/Coche Kilómetro (PESOS)]]/CP333</f>
        <v>5.7723700298763718E-2</v>
      </c>
      <c r="BZ333" s="65">
        <f>+BA_GC[[#This Row],[Recaudación Vta. Boletos $]]/BA_GC[[#This Row],[PAX Kilómetro]]</f>
        <v>0.42707666026051666</v>
      </c>
      <c r="CA333" s="66">
        <f>+BA_GC[[#This Row],[Recaudación/Pasajeros Kilómetro (PESOS)]]/CP333</f>
        <v>5.5115413189514807E-3</v>
      </c>
      <c r="CC333" s="64"/>
      <c r="CE333" s="67"/>
      <c r="CF333" s="36">
        <f>+BA_GC[[#This Row],[Pasajeros Pagos (PAX)]]/BA_GC[[#This Row],[Km. Línea (entre cabeceras) en Servicio]]</f>
        <v>10263.328350772295</v>
      </c>
      <c r="CG333" s="36">
        <f>+BA_GC[[#This Row],[Pasajeros Pagos (PAX)]]/BA_GC[[#This Row],[Cantidad de Estaciones en Servicio]]</f>
        <v>20598.5</v>
      </c>
      <c r="CH333" s="36">
        <f>+BA_GC[[#This Row],[PAX Kilómetro]]/BA_GC[[#This Row],[Km. Línea (entre cabeceras) en Servicio]]</f>
        <v>171865.88416666668</v>
      </c>
      <c r="CI333" s="36">
        <f>+BA_GC[[#This Row],[Coches Kilómetro (CK) (5+6+7)]]/BA_GC[[#This Row],[Km. Línea (entre cabeceras) en Servicio]]</f>
        <v>16410</v>
      </c>
      <c r="CL333" s="2" t="s">
        <v>291</v>
      </c>
      <c r="CM333" s="144">
        <f t="shared" si="10"/>
        <v>349.99925087455051</v>
      </c>
      <c r="CN333" s="11">
        <v>0.99425502622255602</v>
      </c>
      <c r="CO333" s="24">
        <v>12</v>
      </c>
      <c r="CP333" s="10">
        <f>+[4]Hoja1!$C336</f>
        <v>77.487700000000004</v>
      </c>
      <c r="CQ333" s="33">
        <f>+[4]Hoja1!$D336</f>
        <v>32151</v>
      </c>
      <c r="CR333" s="29"/>
      <c r="DF333" s="45">
        <f>+BA_GC[[#This Row],[Trenes Kilómetro (TK) (1+2+3)]]/BA_GC[[#This Row],[Trenes Corridos (TC)]]</f>
        <v>28.098000000000006</v>
      </c>
      <c r="EA333" s="2">
        <v>2020</v>
      </c>
      <c r="EB333" s="2" t="s">
        <v>4</v>
      </c>
    </row>
    <row r="334" spans="1:132" x14ac:dyDescent="0.2">
      <c r="A334" s="83" t="s">
        <v>226</v>
      </c>
      <c r="B334" s="2" t="s">
        <v>11</v>
      </c>
      <c r="C334" s="85">
        <v>44075</v>
      </c>
      <c r="D334" s="2" t="s">
        <v>252</v>
      </c>
      <c r="E334" s="4" t="s">
        <v>267</v>
      </c>
      <c r="F334" s="4" t="s">
        <v>272</v>
      </c>
      <c r="G334" s="4" t="s">
        <v>111</v>
      </c>
      <c r="I334" s="6">
        <f>+BA_GC[[#This Row],[Trenes Corridos (TC)]]*BA_GC[[#This Row],[Km. Línea (entre cabeceras) en Servicio]]</f>
        <v>73897.740000000005</v>
      </c>
      <c r="K334" s="7">
        <f>+BA_GC[[#This Row],[TK Remolcados (1)]]+BA_GC[[#This Row],[TK Coche Motor (2)]]+BA_GC[[#This Row],[TK Eléctricos (3)]]</f>
        <v>73897.740000000005</v>
      </c>
      <c r="L334" s="15">
        <f>+BA_GC[[#This Row],[Trenes Kilómetro (TK) (1+2+3)]]/K322-1</f>
        <v>-0.22487474211612146</v>
      </c>
      <c r="M334" s="6"/>
      <c r="N334" s="6"/>
      <c r="O334" s="6">
        <f>+BA_GC[[#This Row],[TK Coche Motor (2)]]*BA_GC[[#This Row],[Form. Media Trenes Coche Motor]]</f>
        <v>443386.44000000006</v>
      </c>
      <c r="P334" s="6"/>
      <c r="Q334" s="7">
        <f>+BA_GC[[#This Row],[CK Remolcados (5)]]+BA_GC[[#This Row],[CK Coche Motor (6)]]+BA_GC[[#This Row],[CK Eléctricos (7)]]</f>
        <v>443386.44000000006</v>
      </c>
      <c r="R334" s="15">
        <f>+BA_GC[[#This Row],[Coches Kilómetro (CK) (5+6+7)]]/Q322-1</f>
        <v>-0.22487474211612135</v>
      </c>
      <c r="S334" s="120">
        <v>31</v>
      </c>
      <c r="T334" s="15">
        <f>+BA_GC[[#This Row],[Velocidad Comercial Trenes Diésel]]/S322-1</f>
        <v>0</v>
      </c>
      <c r="W334" s="6"/>
      <c r="X334" s="6">
        <v>6</v>
      </c>
      <c r="Y334" s="6"/>
      <c r="AA334" s="6">
        <f>+BA_GC[[#This Row],[Form. Media Trenes Coche Motor]]*BA_GC[[#This Row],[Asientos Prom. x C. Motor]]*BA_GC[[#This Row],[Trenes Corridos (TC)]]</f>
        <v>536520</v>
      </c>
      <c r="AD334" s="6">
        <v>34</v>
      </c>
      <c r="AF334" s="6">
        <f>+'[2]BS TAB'!$V338</f>
        <v>2786</v>
      </c>
      <c r="AG334" s="6">
        <f>+BA_GC[[#This Row],[Trenes Programados]]-BA_GC[[#This Row],[Trenes Corridos (TC)]]</f>
        <v>156</v>
      </c>
      <c r="AH334" s="7">
        <f>+'[2]BS TAB'!$X338</f>
        <v>2630</v>
      </c>
      <c r="AI334" s="15">
        <f>IFERROR(BA_GC[[#This Row],[Trenes Corridos (TC)]]/AH322-1,0)</f>
        <v>-0.22487474211612146</v>
      </c>
      <c r="AJ334" s="6">
        <f>+'[2]BS TAB'!$Y338</f>
        <v>2522</v>
      </c>
      <c r="AK334" s="36">
        <f>+BA_GC[[#This Row],[Trenes Corridos (TC)]]-BA_GC[[#This Row],[Trenes Puntuales]]</f>
        <v>108</v>
      </c>
      <c r="AL334" s="111">
        <f>+BA_GC[[#This Row],[Trenes Puntuales]]/BA_GC[[#This Row],[Trenes Programados]]</f>
        <v>0.90524048815506097</v>
      </c>
      <c r="AM334" s="82">
        <v>0.95</v>
      </c>
      <c r="AN334" s="82" t="str">
        <f>+IF(BA_GC[[#This Row],[Regularidad Absoluta]]&gt;=BA_GC[[#This Row],[RA 95%]],BA_GC[[#This Row],[Regularidad Absoluta]],"")</f>
        <v/>
      </c>
      <c r="AO334" s="82">
        <f>+BA_GC[[#This Row],[Trenes Puntuales]]/BA_GC[[#This Row],[Trenes Corridos (TC)]]</f>
        <v>0.95893536121673006</v>
      </c>
      <c r="AP334" s="82">
        <f>+BA_GC[[#This Row],[Trenes Corridos (TC)]]/BA_GC[[#This Row],[Trenes Programados]]</f>
        <v>0.94400574300071782</v>
      </c>
      <c r="AQ334" s="82">
        <f>+BA_GC[[#This Row],[Regularidad Relativa]]/AO322-1</f>
        <v>2.2522841171704888E-2</v>
      </c>
      <c r="AR334" s="81">
        <f>+'[3]DATOS BS#Bol por Estación'!$AU318</f>
        <v>320778</v>
      </c>
      <c r="AS334" s="15">
        <f>IFERROR(+BA_GC[[#This Row],[Pasajeros Pagos (PAX)]]/AR322-1,0)</f>
        <v>-0.76672387462729985</v>
      </c>
      <c r="AT334" s="6">
        <f>+BA_GC[[#This Row],[Pasajeros Pagos (PAX)]]/BA_GC[[#This Row],[Indice Dia Habil]]</f>
        <v>11673.144104803494</v>
      </c>
      <c r="AU334" s="15">
        <f>IFERROR(+BA_GC[[#This Row],[PAX Día Habil]]/AT322-1,0)</f>
        <v>-0.7705438985144073</v>
      </c>
      <c r="AV334" s="6">
        <f>+BA_GC[[#This Row],[Pasajeros Pagos (PAX)]]/BA_GC[[#This Row],[Trenes Corridos (TC)]]</f>
        <v>121.96882129277567</v>
      </c>
      <c r="AW334" s="6">
        <f>+BA_GC[[#This Row],[PAX x Tren]]/BA_GC[[#This Row],[Form. Media Trenes Coche Motor]]</f>
        <v>20.328136882129279</v>
      </c>
      <c r="AX334" s="15">
        <f>IFERROR(+BA_GC[[#This Row],[PAX x Coche]]/AW322-1,0)</f>
        <v>-0.69904718882525785</v>
      </c>
      <c r="AY334" s="6">
        <v>124</v>
      </c>
      <c r="AZ334" s="9">
        <f>+BA_GC[[#This Row],[PAX Kilómetro]]/BA_GC[[#This Row],[Coches Kilómetro (CK) (5+6+7)]]</f>
        <v>12.169301013941697</v>
      </c>
      <c r="BA334" s="15">
        <f>IFERROR(+BA_GC[[#This Row],[Ocupación Media (PaxKm/CocheKm)]]/AZ322-1,0)</f>
        <v>-0.682824458064485</v>
      </c>
      <c r="BB334" s="15">
        <f>+BA_GC[[#This Row],[Ocupación Media (PaxKm/CocheKm)]]/BA_GC[[#This Row],[Capacidad x Coche (4xm2)]]</f>
        <v>9.8139524305981427E-2</v>
      </c>
      <c r="BC334" s="15">
        <f>IFERROR(+BA_GC[[#This Row],[% de Ocupación Media PAX]]/BB322-1,0)</f>
        <v>-0.68282445806448488</v>
      </c>
      <c r="BD334" s="36">
        <f>+BA_GC[[#This Row],[Pasajeros Pagos (PAX)]]*BA_GC[[#This Row],[PAX Recorrido Medio]]</f>
        <v>5395703.0538600003</v>
      </c>
      <c r="BE334" s="9">
        <f>+BA_GC[[#This Row],[Tarifa Media $]]/(CO334/BA_GC[[#This Row],[Km. Línea (entre cabeceras) en Servicio]])</f>
        <v>16.820676772908367</v>
      </c>
      <c r="BF334" s="35">
        <f>+BA_GC[[#This Row],[PAX Recorrido Medio]]/BE322-1</f>
        <v>5.3904566292134026E-2</v>
      </c>
      <c r="BG334" s="36">
        <f>+BA_GC[[#This Row],[Pasajeros Pagos (PAX)]]*CN334</f>
        <v>317747.85084428295</v>
      </c>
      <c r="BH334" s="114">
        <f t="shared" ref="BH334:BH359" si="11">(+AR334/BI334-1)*-1</f>
        <v>0</v>
      </c>
      <c r="BI334" s="81">
        <f>+BA_GC[[#This Row],[Pasajeros Pagos (PAX)]]</f>
        <v>320778</v>
      </c>
      <c r="BJ334" s="35">
        <f>+(BA_GC[[#This Row],[Variación % TC]]*0.2)-(BA_GC[[#This Row],[Vaciación % PAX Recorrido Medio]]*0.1)-(BA_GC[[#This Row],[Variación % Ocupación PAX]]*0.5)+(BA_GC[[#This Row],[Variación % RA]]*0.1)+(BA_GC[[#This Row],[Variación % Velocidad Comercial TE]]*0.1)</f>
        <v>0.29329910809697524</v>
      </c>
      <c r="BK334" s="10">
        <v>2304378.84</v>
      </c>
      <c r="BL334" s="10">
        <f>+BA_GC[[#This Row],[Recaudación Vta. Boletos $]]/BA_GC[[#This Row],[Pasajeros Pagos (PAX)]]</f>
        <v>7.1837184594953518</v>
      </c>
      <c r="BM334" s="15">
        <f>+(BA_GC[[#This Row],[Tarifa Media $]]*44)/CQ334</f>
        <v>9.3399802676495322E-3</v>
      </c>
      <c r="BN334" s="46">
        <f>+BA_GC[[#This Row],[Tarifa Media $]]/CP334</f>
        <v>9.0440716689794129E-2</v>
      </c>
      <c r="BO334" s="73">
        <f>+LINEA[[#This Row],[Indice Dia Habil]]</f>
        <v>27.48</v>
      </c>
      <c r="BP334" s="45">
        <v>28.098000000000003</v>
      </c>
      <c r="BQ334" s="141">
        <v>39.180999999999997</v>
      </c>
      <c r="BR334" s="36">
        <v>14</v>
      </c>
      <c r="BT334" s="63">
        <f>+BA_GC[[#This Row],[Recaudación Vta. Boletos $]]/BA_GC[[#This Row],[Km. Línea (entre cabeceras) en Servicio]]</f>
        <v>82012.201580183624</v>
      </c>
      <c r="BU334" s="64">
        <f>+BA_GC[[#This Row],[Recaudación/Km. Línea (PESOS)]]/CP334</f>
        <v>1032.507374842294</v>
      </c>
      <c r="BV334" s="63">
        <f>+BA_GC[[#This Row],[Recaudación Vta. Boletos $]]/BA_GC[[#This Row],[Trenes Corridos (TC)]]</f>
        <v>876.18967300380223</v>
      </c>
      <c r="BW334" s="64">
        <f>+BA_GC[[#This Row],[Recaudación/Trenes Corridos (PESOS)]]/CP334</f>
        <v>11.030947611528052</v>
      </c>
      <c r="BX334" s="63">
        <f>+BA_GC[[#This Row],[Recaudación Vta. Boletos $]]/BA_GC[[#This Row],[Coches Kilómetro (CK) (5+6+7)]]</f>
        <v>5.1972244347391401</v>
      </c>
      <c r="BY334" s="64">
        <f>+BA_GC[[#This Row],[Recaudación/Coche Kilómetro (PESOS)]]/CP334</f>
        <v>6.5431392575557287E-2</v>
      </c>
      <c r="BZ334" s="65">
        <f>+BA_GC[[#This Row],[Recaudación Vta. Boletos $]]/BA_GC[[#This Row],[PAX Kilómetro]]</f>
        <v>0.42707666026051672</v>
      </c>
      <c r="CA334" s="66">
        <f>+BA_GC[[#This Row],[Recaudación/Pasajeros Kilómetro (PESOS)]]/CP334</f>
        <v>5.3767584925868911E-3</v>
      </c>
      <c r="CC334" s="64"/>
      <c r="CE334" s="67"/>
      <c r="CF334" s="36">
        <f>+BA_GC[[#This Row],[Pasajeros Pagos (PAX)]]/BA_GC[[#This Row],[Km. Línea (entre cabeceras) en Servicio]]</f>
        <v>11416.399743754002</v>
      </c>
      <c r="CG334" s="36">
        <f>+BA_GC[[#This Row],[Pasajeros Pagos (PAX)]]/BA_GC[[#This Row],[Cantidad de Estaciones en Servicio]]</f>
        <v>22912.714285714286</v>
      </c>
      <c r="CH334" s="36">
        <f>+BA_GC[[#This Row],[PAX Kilómetro]]/BA_GC[[#This Row],[Km. Línea (entre cabeceras) en Servicio]]</f>
        <v>192031.57</v>
      </c>
      <c r="CI334" s="36">
        <f>+BA_GC[[#This Row],[Coches Kilómetro (CK) (5+6+7)]]/BA_GC[[#This Row],[Km. Línea (entre cabeceras) en Servicio]]</f>
        <v>15780</v>
      </c>
      <c r="CL334" s="2" t="s">
        <v>291</v>
      </c>
      <c r="CM334" s="144">
        <f t="shared" si="10"/>
        <v>351.28729497094417</v>
      </c>
      <c r="CN334" s="11">
        <v>0.99055375008349367</v>
      </c>
      <c r="CO334" s="24">
        <v>12</v>
      </c>
      <c r="CP334" s="10">
        <f>+[4]Hoja1!$C337</f>
        <v>79.430136363636379</v>
      </c>
      <c r="CQ334" s="33">
        <f>+[4]Hoja1!$D337</f>
        <v>33842</v>
      </c>
      <c r="CR334" s="29"/>
      <c r="DF334" s="45">
        <f>+BA_GC[[#This Row],[Trenes Kilómetro (TK) (1+2+3)]]/BA_GC[[#This Row],[Trenes Corridos (TC)]]</f>
        <v>28.098000000000003</v>
      </c>
      <c r="EA334" s="2">
        <v>2020</v>
      </c>
      <c r="EB334" s="2" t="s">
        <v>11</v>
      </c>
    </row>
    <row r="335" spans="1:132" x14ac:dyDescent="0.2">
      <c r="A335" s="83" t="s">
        <v>226</v>
      </c>
      <c r="B335" s="2" t="s">
        <v>5</v>
      </c>
      <c r="C335" s="85">
        <v>44105</v>
      </c>
      <c r="D335" s="2" t="s">
        <v>252</v>
      </c>
      <c r="E335" s="4" t="s">
        <v>267</v>
      </c>
      <c r="F335" s="4" t="s">
        <v>272</v>
      </c>
      <c r="G335" s="4" t="s">
        <v>111</v>
      </c>
      <c r="I335" s="6">
        <f>+BA_GC[[#This Row],[Trenes Corridos (TC)]]*BA_GC[[#This Row],[Km. Línea (entre cabeceras) en Servicio]]</f>
        <v>78196.734000000011</v>
      </c>
      <c r="K335" s="7">
        <f>+BA_GC[[#This Row],[TK Remolcados (1)]]+BA_GC[[#This Row],[TK Coche Motor (2)]]+BA_GC[[#This Row],[TK Eléctricos (3)]]</f>
        <v>78196.734000000011</v>
      </c>
      <c r="L335" s="15">
        <f>+BA_GC[[#This Row],[Trenes Kilómetro (TK) (1+2+3)]]/K323-1</f>
        <v>-0.19356708200521577</v>
      </c>
      <c r="M335" s="6"/>
      <c r="N335" s="6"/>
      <c r="O335" s="6">
        <f>+BA_GC[[#This Row],[TK Coche Motor (2)]]*BA_GC[[#This Row],[Form. Media Trenes Coche Motor]]</f>
        <v>469180.4040000001</v>
      </c>
      <c r="P335" s="6"/>
      <c r="Q335" s="7">
        <f>+BA_GC[[#This Row],[CK Remolcados (5)]]+BA_GC[[#This Row],[CK Coche Motor (6)]]+BA_GC[[#This Row],[CK Eléctricos (7)]]</f>
        <v>469180.4040000001</v>
      </c>
      <c r="R335" s="15">
        <f>+BA_GC[[#This Row],[Coches Kilómetro (CK) (5+6+7)]]/Q323-1</f>
        <v>-0.19356708200521577</v>
      </c>
      <c r="S335" s="120">
        <v>31</v>
      </c>
      <c r="T335" s="15">
        <f>+BA_GC[[#This Row],[Velocidad Comercial Trenes Diésel]]/S323-1</f>
        <v>0</v>
      </c>
      <c r="W335" s="6"/>
      <c r="X335" s="6">
        <v>6</v>
      </c>
      <c r="Y335" s="6"/>
      <c r="AA335" s="6">
        <f>+BA_GC[[#This Row],[Form. Media Trenes Coche Motor]]*BA_GC[[#This Row],[Asientos Prom. x C. Motor]]*BA_GC[[#This Row],[Trenes Corridos (TC)]]</f>
        <v>567732</v>
      </c>
      <c r="AD335" s="6">
        <v>34</v>
      </c>
      <c r="AF335" s="6">
        <f>+'[2]BS TAB'!$V339</f>
        <v>2865</v>
      </c>
      <c r="AG335" s="6">
        <f>+BA_GC[[#This Row],[Trenes Programados]]-BA_GC[[#This Row],[Trenes Corridos (TC)]]</f>
        <v>82</v>
      </c>
      <c r="AH335" s="7">
        <f>+'[2]BS TAB'!$X339</f>
        <v>2783</v>
      </c>
      <c r="AI335" s="15">
        <f>IFERROR(BA_GC[[#This Row],[Trenes Corridos (TC)]]/AH323-1,0)</f>
        <v>-0.19356708200521588</v>
      </c>
      <c r="AJ335" s="6">
        <f>+'[2]BS TAB'!$Y339</f>
        <v>2697</v>
      </c>
      <c r="AK335" s="36">
        <f>+BA_GC[[#This Row],[Trenes Corridos (TC)]]-BA_GC[[#This Row],[Trenes Puntuales]]</f>
        <v>86</v>
      </c>
      <c r="AL335" s="111">
        <f>+BA_GC[[#This Row],[Trenes Puntuales]]/BA_GC[[#This Row],[Trenes Programados]]</f>
        <v>0.94136125654450264</v>
      </c>
      <c r="AM335" s="82">
        <v>0.95</v>
      </c>
      <c r="AN335" s="82" t="str">
        <f>+IF(BA_GC[[#This Row],[Regularidad Absoluta]]&gt;=BA_GC[[#This Row],[RA 95%]],BA_GC[[#This Row],[Regularidad Absoluta]],"")</f>
        <v/>
      </c>
      <c r="AO335" s="82">
        <f>+BA_GC[[#This Row],[Trenes Puntuales]]/BA_GC[[#This Row],[Trenes Corridos (TC)]]</f>
        <v>0.96909809558030902</v>
      </c>
      <c r="AP335" s="82">
        <f>+BA_GC[[#This Row],[Trenes Corridos (TC)]]/BA_GC[[#This Row],[Trenes Programados]]</f>
        <v>0.97137870855148345</v>
      </c>
      <c r="AQ335" s="82">
        <f>+BA_GC[[#This Row],[Regularidad Relativa]]/AO323-1</f>
        <v>3.7975644893744942E-2</v>
      </c>
      <c r="AR335" s="81">
        <f>+'[3]DATOS BS#Bol por Estación'!$AU319</f>
        <v>401475</v>
      </c>
      <c r="AS335" s="15">
        <f>IFERROR(+BA_GC[[#This Row],[Pasajeros Pagos (PAX)]]/AR323-1,0)</f>
        <v>-0.70568139915239758</v>
      </c>
      <c r="AT335" s="6">
        <f>+BA_GC[[#This Row],[Pasajeros Pagos (PAX)]]/BA_GC[[#This Row],[Indice Dia Habil]]</f>
        <v>14415.619389587073</v>
      </c>
      <c r="AU335" s="15">
        <f>IFERROR(+BA_GC[[#This Row],[PAX Día Habil]]/AT323-1,0)</f>
        <v>-0.70377916043955857</v>
      </c>
      <c r="AV335" s="6">
        <f>+BA_GC[[#This Row],[Pasajeros Pagos (PAX)]]/BA_GC[[#This Row],[Trenes Corridos (TC)]]</f>
        <v>144.25979159180741</v>
      </c>
      <c r="AW335" s="6">
        <f>+BA_GC[[#This Row],[PAX x Tren]]/BA_GC[[#This Row],[Form. Media Trenes Coche Motor]]</f>
        <v>24.043298598634568</v>
      </c>
      <c r="AX335" s="15">
        <f>IFERROR(+BA_GC[[#This Row],[PAX x Coche]]/AW323-1,0)</f>
        <v>-0.63503647447895228</v>
      </c>
      <c r="AY335" s="6">
        <v>124</v>
      </c>
      <c r="AZ335" s="9">
        <f>+BA_GC[[#This Row],[PAX Kilómetro]]/BA_GC[[#This Row],[Coches Kilómetro (CK) (5+6+7)]]</f>
        <v>14.461500329380764</v>
      </c>
      <c r="BA335" s="15">
        <f>IFERROR(+BA_GC[[#This Row],[Ocupación Media (PaxKm/CocheKm)]]/AZ323-1,0)</f>
        <v>-0.61394022864298203</v>
      </c>
      <c r="BB335" s="15">
        <f>+BA_GC[[#This Row],[Ocupación Media (PaxKm/CocheKm)]]/BA_GC[[#This Row],[Capacidad x Coche (4xm2)]]</f>
        <v>0.11662500265629648</v>
      </c>
      <c r="BC335" s="15">
        <f>IFERROR(+BA_GC[[#This Row],[% de Ocupación Media PAX]]/BB323-1,0)</f>
        <v>-0.61394022864298203</v>
      </c>
      <c r="BD335" s="36">
        <f>+BA_GC[[#This Row],[Pasajeros Pagos (PAX)]]*BA_GC[[#This Row],[PAX Recorrido Medio]]</f>
        <v>6785052.5669850009</v>
      </c>
      <c r="BE335" s="9">
        <f>+BA_GC[[#This Row],[Tarifa Media $]]/(CO335/BA_GC[[#This Row],[Km. Línea (entre cabeceras) en Servicio]])</f>
        <v>16.900311518737158</v>
      </c>
      <c r="BF335" s="35">
        <f>+BA_GC[[#This Row],[PAX Recorrido Medio]]/BE323-1</f>
        <v>5.780371012651675E-2</v>
      </c>
      <c r="BG335" s="36">
        <f>+BA_GC[[#This Row],[Pasajeros Pagos (PAX)]]*CN335</f>
        <v>374251.35073598998</v>
      </c>
      <c r="BH335" s="114">
        <f t="shared" si="11"/>
        <v>0</v>
      </c>
      <c r="BI335" s="81">
        <f>+BA_GC[[#This Row],[Pasajeros Pagos (PAX)]]</f>
        <v>401475</v>
      </c>
      <c r="BJ335" s="35">
        <f>+(BA_GC[[#This Row],[Variación % TC]]*0.2)-(BA_GC[[#This Row],[Vaciación % PAX Recorrido Medio]]*0.1)-(BA_GC[[#This Row],[Variación % Ocupación PAX]]*0.5)+(BA_GC[[#This Row],[Variación % RA]]*0.1)+(BA_GC[[#This Row],[Variación % Velocidad Comercial TE]]*0.1)</f>
        <v>0.26627389139717067</v>
      </c>
      <c r="BK335" s="10">
        <v>2897737.59</v>
      </c>
      <c r="BL335" s="10">
        <f>+BA_GC[[#This Row],[Recaudación Vta. Boletos $]]/BA_GC[[#This Row],[Pasajeros Pagos (PAX)]]</f>
        <v>7.2177286007846062</v>
      </c>
      <c r="BM335" s="15">
        <f>+(BA_GC[[#This Row],[Tarifa Media $]]*44)/CQ335</f>
        <v>8.9362955875698924E-3</v>
      </c>
      <c r="BN335" s="46">
        <f>+BA_GC[[#This Row],[Tarifa Media $]]/CP335</f>
        <v>8.6819771155146941E-2</v>
      </c>
      <c r="BO335" s="73">
        <f>+LINEA[[#This Row],[Indice Dia Habil]]</f>
        <v>27.85</v>
      </c>
      <c r="BP335" s="45">
        <v>28.098000000000003</v>
      </c>
      <c r="BQ335" s="141">
        <v>39.180999999999997</v>
      </c>
      <c r="BR335" s="36">
        <v>14</v>
      </c>
      <c r="BT335" s="63">
        <f>+BA_GC[[#This Row],[Recaudación Vta. Boletos $]]/BA_GC[[#This Row],[Km. Línea (entre cabeceras) en Servicio]]</f>
        <v>103129.67435404654</v>
      </c>
      <c r="BU335" s="64">
        <f>+BA_GC[[#This Row],[Recaudación/Km. Línea (PESOS)]]/CP335</f>
        <v>1240.5141869354622</v>
      </c>
      <c r="BV335" s="63">
        <f>+BA_GC[[#This Row],[Recaudación Vta. Boletos $]]/BA_GC[[#This Row],[Trenes Corridos (TC)]]</f>
        <v>1041.228023715415</v>
      </c>
      <c r="BW335" s="64">
        <f>+BA_GC[[#This Row],[Recaudación/Trenes Corridos (PESOS)]]/CP335</f>
        <v>12.524602092889911</v>
      </c>
      <c r="BX335" s="63">
        <f>+BA_GC[[#This Row],[Recaudación Vta. Boletos $]]/BA_GC[[#This Row],[Coches Kilómetro (CK) (5+6+7)]]</f>
        <v>6.1761692630282985</v>
      </c>
      <c r="BY335" s="64">
        <f>+BA_GC[[#This Row],[Recaudación/Coche Kilómetro (PESOS)]]/CP335</f>
        <v>7.4291183790601387E-2</v>
      </c>
      <c r="BZ335" s="65">
        <f>+BA_GC[[#This Row],[Recaudación Vta. Boletos $]]/BA_GC[[#This Row],[PAX Kilómetro]]</f>
        <v>0.42707666026051666</v>
      </c>
      <c r="CA335" s="66">
        <f>+BA_GC[[#This Row],[Recaudación/Pasajeros Kilómetro (PESOS)]]/CP335</f>
        <v>5.1371698716257963E-3</v>
      </c>
      <c r="CC335" s="64"/>
      <c r="CE335" s="67"/>
      <c r="CF335" s="36">
        <f>+BA_GC[[#This Row],[Pasajeros Pagos (PAX)]]/BA_GC[[#This Row],[Km. Línea (entre cabeceras) en Servicio]]</f>
        <v>14288.383514840913</v>
      </c>
      <c r="CG335" s="36">
        <f>+BA_GC[[#This Row],[Pasajeros Pagos (PAX)]]/BA_GC[[#This Row],[Cantidad de Estaciones en Servicio]]</f>
        <v>28676.785714285714</v>
      </c>
      <c r="CH335" s="36">
        <f>+BA_GC[[#This Row],[PAX Kilómetro]]/BA_GC[[#This Row],[Km. Línea (entre cabeceras) en Servicio]]</f>
        <v>241478.13250000001</v>
      </c>
      <c r="CI335" s="36">
        <f>+BA_GC[[#This Row],[Coches Kilómetro (CK) (5+6+7)]]/BA_GC[[#This Row],[Km. Línea (entre cabeceras) en Servicio]]</f>
        <v>16698.000000000004</v>
      </c>
      <c r="CL335" s="2" t="s">
        <v>291</v>
      </c>
      <c r="CM335" s="144">
        <f t="shared" ref="CM335:CM372" si="12">348*(2-CN335)</f>
        <v>371.59755886138737</v>
      </c>
      <c r="CN335" s="11">
        <v>0.93219092281210525</v>
      </c>
      <c r="CO335" s="24">
        <v>12</v>
      </c>
      <c r="CP335" s="10">
        <f>+[4]Hoja1!$C338</f>
        <v>83.134619047619054</v>
      </c>
      <c r="CQ335" s="33">
        <f>+[4]Hoja1!$D338</f>
        <v>35538.222222222219</v>
      </c>
      <c r="CR335" s="29"/>
      <c r="DF335" s="45">
        <f>+BA_GC[[#This Row],[Trenes Kilómetro (TK) (1+2+3)]]/BA_GC[[#This Row],[Trenes Corridos (TC)]]</f>
        <v>28.098000000000003</v>
      </c>
      <c r="EA335" s="2">
        <v>2020</v>
      </c>
      <c r="EB335" s="2" t="s">
        <v>5</v>
      </c>
    </row>
    <row r="336" spans="1:132" x14ac:dyDescent="0.2">
      <c r="A336" s="83" t="s">
        <v>226</v>
      </c>
      <c r="B336" s="2" t="s">
        <v>6</v>
      </c>
      <c r="C336" s="85">
        <v>44136</v>
      </c>
      <c r="D336" s="2" t="s">
        <v>252</v>
      </c>
      <c r="E336" s="4" t="s">
        <v>267</v>
      </c>
      <c r="F336" s="4" t="s">
        <v>272</v>
      </c>
      <c r="G336" s="4" t="s">
        <v>111</v>
      </c>
      <c r="I336" s="6">
        <f>+BA_GC[[#This Row],[Trenes Corridos (TC)]]*BA_GC[[#This Row],[Km. Línea (entre cabeceras) en Servicio]]</f>
        <v>74853.072</v>
      </c>
      <c r="K336" s="7">
        <f>+BA_GC[[#This Row],[TK Remolcados (1)]]+BA_GC[[#This Row],[TK Coche Motor (2)]]+BA_GC[[#This Row],[TK Eléctricos (3)]]</f>
        <v>74853.072</v>
      </c>
      <c r="L336" s="15">
        <f>+BA_GC[[#This Row],[Trenes Kilómetro (TK) (1+2+3)]]/K324-1</f>
        <v>-0.38619148406264237</v>
      </c>
      <c r="M336" s="6"/>
      <c r="N336" s="6"/>
      <c r="O336" s="6">
        <f>+BA_GC[[#This Row],[TK Coche Motor (2)]]*BA_GC[[#This Row],[Form. Media Trenes Coche Motor]]</f>
        <v>449118.43200000003</v>
      </c>
      <c r="P336" s="6"/>
      <c r="Q336" s="7">
        <f>+BA_GC[[#This Row],[CK Remolcados (5)]]+BA_GC[[#This Row],[CK Coche Motor (6)]]+BA_GC[[#This Row],[CK Eléctricos (7)]]</f>
        <v>449118.43200000003</v>
      </c>
      <c r="R336" s="15">
        <f>+BA_GC[[#This Row],[Coches Kilómetro (CK) (5+6+7)]]/Q324-1</f>
        <v>-0.38619148406264237</v>
      </c>
      <c r="S336" s="120">
        <v>31</v>
      </c>
      <c r="T336" s="15">
        <f>+BA_GC[[#This Row],[Velocidad Comercial Trenes Diésel]]/S324-1</f>
        <v>0</v>
      </c>
      <c r="W336" s="6"/>
      <c r="X336" s="6">
        <v>6</v>
      </c>
      <c r="Y336" s="6"/>
      <c r="AA336" s="6">
        <f>+BA_GC[[#This Row],[Form. Media Trenes Coche Motor]]*BA_GC[[#This Row],[Asientos Prom. x C. Motor]]*BA_GC[[#This Row],[Trenes Corridos (TC)]]</f>
        <v>543456</v>
      </c>
      <c r="AD336" s="6">
        <v>34</v>
      </c>
      <c r="AF336" s="6">
        <f>+'[2]BS TAB'!$V340</f>
        <v>2766</v>
      </c>
      <c r="AG336" s="6">
        <f>+BA_GC[[#This Row],[Trenes Programados]]-BA_GC[[#This Row],[Trenes Corridos (TC)]]</f>
        <v>102</v>
      </c>
      <c r="AH336" s="7">
        <f>+'[2]BS TAB'!$X340</f>
        <v>2664</v>
      </c>
      <c r="AI336" s="15">
        <f>IFERROR(BA_GC[[#This Row],[Trenes Corridos (TC)]]/AH324-1,0)</f>
        <v>-0.19613759806879905</v>
      </c>
      <c r="AJ336" s="6">
        <f>+'[2]BS TAB'!$Y340</f>
        <v>2541</v>
      </c>
      <c r="AK336" s="36">
        <f>+BA_GC[[#This Row],[Trenes Corridos (TC)]]-BA_GC[[#This Row],[Trenes Puntuales]]</f>
        <v>123</v>
      </c>
      <c r="AL336" s="111">
        <f>+BA_GC[[#This Row],[Trenes Puntuales]]/BA_GC[[#This Row],[Trenes Programados]]</f>
        <v>0.91865509761388287</v>
      </c>
      <c r="AM336" s="82">
        <v>0.95</v>
      </c>
      <c r="AN336" s="82" t="str">
        <f>+IF(BA_GC[[#This Row],[Regularidad Absoluta]]&gt;=BA_GC[[#This Row],[RA 95%]],BA_GC[[#This Row],[Regularidad Absoluta]],"")</f>
        <v/>
      </c>
      <c r="AO336" s="82">
        <f>+BA_GC[[#This Row],[Trenes Puntuales]]/BA_GC[[#This Row],[Trenes Corridos (TC)]]</f>
        <v>0.9538288288288288</v>
      </c>
      <c r="AP336" s="82">
        <f>+BA_GC[[#This Row],[Trenes Corridos (TC)]]/BA_GC[[#This Row],[Trenes Programados]]</f>
        <v>0.96312364425162689</v>
      </c>
      <c r="AQ336" s="82">
        <f>+BA_GC[[#This Row],[Regularidad Relativa]]/AO324-1</f>
        <v>0.1102875794656617</v>
      </c>
      <c r="AR336" s="81">
        <f>+'[3]DATOS BS#Bol por Estación'!$AU320</f>
        <v>446573</v>
      </c>
      <c r="AS336" s="15">
        <f>IFERROR(+BA_GC[[#This Row],[Pasajeros Pagos (PAX)]]/AR324-1,0)</f>
        <v>-0.66615333205248872</v>
      </c>
      <c r="AT336" s="6">
        <f>+BA_GC[[#This Row],[Pasajeros Pagos (PAX)]]/BA_GC[[#This Row],[Indice Dia Habil]]</f>
        <v>16801.091045899171</v>
      </c>
      <c r="AU336" s="15">
        <f>IFERROR(+BA_GC[[#This Row],[PAX Día Habil]]/AT324-1,0)</f>
        <v>-0.6627621130778526</v>
      </c>
      <c r="AV336" s="42">
        <f>+BA_GC[[#This Row],[Pasajeros Pagos (PAX)]]/BA_GC[[#This Row],[Trenes Corridos (TC)]]</f>
        <v>167.63250750750751</v>
      </c>
      <c r="AW336" s="6">
        <f>+BA_GC[[#This Row],[PAX x Tren]]/BA_GC[[#This Row],[Form. Media Trenes Coche Motor]]</f>
        <v>27.938751251251251</v>
      </c>
      <c r="AX336" s="15">
        <f>IFERROR(+BA_GC[[#This Row],[PAX x Coche]]/AW324-1,0)</f>
        <v>-0.58469675015838862</v>
      </c>
      <c r="AY336" s="6">
        <v>124</v>
      </c>
      <c r="AZ336" s="9">
        <f>+BA_GC[[#This Row],[PAX Kilómetro]]/BA_GC[[#This Row],[Coches Kilómetro (CK) (5+6+7)]]</f>
        <v>16.777145530947617</v>
      </c>
      <c r="BA336" s="15">
        <f>IFERROR(+BA_GC[[#This Row],[Ocupación Media (PaxKm/CocheKm)]]/AZ324-1,0)</f>
        <v>-0.42643764038464482</v>
      </c>
      <c r="BB336" s="44">
        <f>+BA_GC[[#This Row],[Ocupación Media (PaxKm/CocheKm)]]/BA_GC[[#This Row],[Capacidad x Coche (4xm2)]]</f>
        <v>0.13529956073344854</v>
      </c>
      <c r="BC336" s="15">
        <f>IFERROR(+BA_GC[[#This Row],[% de Ocupación Media PAX]]/BB324-1,0)</f>
        <v>-0.42643764038464482</v>
      </c>
      <c r="BD336" s="78">
        <f>+BA_GC[[#This Row],[Pasajeros Pagos (PAX)]]*BA_GC[[#This Row],[PAX Recorrido Medio]]</f>
        <v>7534925.2942950018</v>
      </c>
      <c r="BE336" s="9">
        <f>+BA_GC[[#This Row],[Tarifa Media $]]/(CO336/BA_GC[[#This Row],[Km. Línea (entre cabeceras) en Servicio]])</f>
        <v>16.872773979382995</v>
      </c>
      <c r="BF336" s="35">
        <f>+BA_GC[[#This Row],[PAX Recorrido Medio]]/BE324-1</f>
        <v>5.454837371143717E-2</v>
      </c>
      <c r="BG336" s="78">
        <f>+BA_GC[[#This Row],[Pasajeros Pagos (PAX)]]*CN336</f>
        <v>430797.18998138182</v>
      </c>
      <c r="BH336" s="114">
        <f t="shared" si="11"/>
        <v>0</v>
      </c>
      <c r="BI336" s="81">
        <f>+BA_GC[[#This Row],[Pasajeros Pagos (PAX)]]</f>
        <v>446573</v>
      </c>
      <c r="BJ336" s="79">
        <f>+(BA_GC[[#This Row],[Variación % TC]]*0.2)-(BA_GC[[#This Row],[Vaciación % PAX Recorrido Medio]]*0.1)-(BA_GC[[#This Row],[Variación % Ocupación PAX]]*0.5)+(BA_GC[[#This Row],[Variación % RA]]*0.1)+(BA_GC[[#This Row],[Variación % Velocidad Comercial TE]]*0.1)</f>
        <v>0.17956522115398504</v>
      </c>
      <c r="BK336" s="10">
        <v>3217990.7300000004</v>
      </c>
      <c r="BL336" s="43">
        <f>+BA_GC[[#This Row],[Recaudación Vta. Boletos $]]/BA_GC[[#This Row],[Pasajeros Pagos (PAX)]]</f>
        <v>7.2059679604454381</v>
      </c>
      <c r="BM336" s="44">
        <f>+(BA_GC[[#This Row],[Tarifa Media $]]*44)/CQ336</f>
        <v>8.7139154258574596E-3</v>
      </c>
      <c r="BN336" s="46">
        <f>+BA_GC[[#This Row],[Tarifa Media $]]/CP336</f>
        <v>8.4295530833485705E-2</v>
      </c>
      <c r="BO336" s="73">
        <f>+LINEA[[#This Row],[Indice Dia Habil]]</f>
        <v>26.580000000000002</v>
      </c>
      <c r="BP336" s="45">
        <v>28.098000000000003</v>
      </c>
      <c r="BQ336" s="141">
        <v>39.180999999999997</v>
      </c>
      <c r="BR336" s="36">
        <v>14</v>
      </c>
      <c r="BT336" s="63">
        <f>+BA_GC[[#This Row],[Recaudación Vta. Boletos $]]/BA_GC[[#This Row],[Km. Línea (entre cabeceras) en Servicio]]</f>
        <v>114527.39447647519</v>
      </c>
      <c r="BU336" s="64">
        <f>+BA_GC[[#This Row],[Recaudación/Km. Línea (PESOS)]]/CP336</f>
        <v>1339.7433301623678</v>
      </c>
      <c r="BV336" s="63">
        <f>+BA_GC[[#This Row],[Recaudación Vta. Boletos $]]/BA_GC[[#This Row],[Trenes Corridos (TC)]]</f>
        <v>1207.9544782282285</v>
      </c>
      <c r="BW336" s="64">
        <f>+BA_GC[[#This Row],[Recaudación/Trenes Corridos (PESOS)]]/CP336</f>
        <v>14.130671205293623</v>
      </c>
      <c r="BX336" s="63">
        <f>+BA_GC[[#This Row],[Recaudación Vta. Boletos $]]/BA_GC[[#This Row],[Coches Kilómetro (CK) (5+6+7)]]</f>
        <v>7.1651272820617615</v>
      </c>
      <c r="BY336" s="64">
        <f>+BA_GC[[#This Row],[Recaudación/Coche Kilómetro (PESOS)]]/CP336</f>
        <v>8.3817775911059045E-2</v>
      </c>
      <c r="BZ336" s="65">
        <f>+BA_GC[[#This Row],[Recaudación Vta. Boletos $]]/BA_GC[[#This Row],[PAX Kilómetro]]</f>
        <v>0.42707666026051672</v>
      </c>
      <c r="CA336" s="66">
        <f>+BA_GC[[#This Row],[Recaudación/Pasajeros Kilómetro (PESOS)]]/CP336</f>
        <v>4.9959497434439197E-3</v>
      </c>
      <c r="CC336" s="64"/>
      <c r="CE336" s="67"/>
      <c r="CF336" s="36">
        <f>+BA_GC[[#This Row],[Pasajeros Pagos (PAX)]]/BA_GC[[#This Row],[Km. Línea (entre cabeceras) en Servicio]]</f>
        <v>15893.408783543311</v>
      </c>
      <c r="CG336" s="36">
        <f>+BA_GC[[#This Row],[Pasajeros Pagos (PAX)]]/BA_GC[[#This Row],[Cantidad de Estaciones en Servicio]]</f>
        <v>31898.071428571428</v>
      </c>
      <c r="CH336" s="36">
        <f>+BA_GC[[#This Row],[PAX Kilómetro]]/BA_GC[[#This Row],[Km. Línea (entre cabeceras) en Servicio]]</f>
        <v>268165.89416666672</v>
      </c>
      <c r="CI336" s="36">
        <f>+BA_GC[[#This Row],[Coches Kilómetro (CK) (5+6+7)]]/BA_GC[[#This Row],[Km. Línea (entre cabeceras) en Servicio]]</f>
        <v>15984</v>
      </c>
      <c r="CL336" s="2" t="s">
        <v>291</v>
      </c>
      <c r="CM336" s="144">
        <f t="shared" si="12"/>
        <v>360.29358220599795</v>
      </c>
      <c r="CN336" s="11">
        <v>0.96467361435058063</v>
      </c>
      <c r="CO336" s="24">
        <v>12</v>
      </c>
      <c r="CP336" s="10">
        <f>+[4]Hoja1!$C339</f>
        <v>85.484578947368419</v>
      </c>
      <c r="CQ336" s="33">
        <f>+[4]Hoja1!$D339</f>
        <v>36385.777777777774</v>
      </c>
      <c r="CR336" s="29"/>
      <c r="DF336" s="45">
        <f>+BA_GC[[#This Row],[Trenes Kilómetro (TK) (1+2+3)]]/BA_GC[[#This Row],[Trenes Corridos (TC)]]</f>
        <v>28.097999999999999</v>
      </c>
      <c r="EA336" s="2">
        <v>2020</v>
      </c>
      <c r="EB336" s="2" t="s">
        <v>6</v>
      </c>
    </row>
    <row r="337" spans="1:132" x14ac:dyDescent="0.2">
      <c r="A337" s="83" t="s">
        <v>226</v>
      </c>
      <c r="B337" s="2" t="s">
        <v>7</v>
      </c>
      <c r="C337" s="85">
        <v>44166</v>
      </c>
      <c r="D337" s="2" t="s">
        <v>252</v>
      </c>
      <c r="E337" s="4" t="s">
        <v>267</v>
      </c>
      <c r="F337" s="4" t="s">
        <v>272</v>
      </c>
      <c r="G337" s="4" t="s">
        <v>111</v>
      </c>
      <c r="I337" s="6">
        <f>+BA_GC[[#This Row],[Trenes Corridos (TC)]]*BA_GC[[#This Row],[Km. Línea (entre cabeceras) en Servicio]]</f>
        <v>94534.062000000005</v>
      </c>
      <c r="K337" s="7">
        <f>+BA_GC[[#This Row],[TK Remolcados (1)]]+BA_GC[[#This Row],[TK Coche Motor (2)]]+BA_GC[[#This Row],[TK Eléctricos (3)]]</f>
        <v>94534.062000000005</v>
      </c>
      <c r="L337" s="15">
        <f>+BA_GC[[#This Row],[Trenes Kilómetro (TK) (1+2+3)]]/K325-1</f>
        <v>-0.26093210586881477</v>
      </c>
      <c r="M337" s="6"/>
      <c r="N337" s="6"/>
      <c r="O337" s="6">
        <f>+BA_GC[[#This Row],[TK Coche Motor (2)]]*BA_GC[[#This Row],[Form. Media Trenes Coche Motor]]</f>
        <v>567204.37199999997</v>
      </c>
      <c r="P337" s="6"/>
      <c r="Q337" s="7">
        <f>+BA_GC[[#This Row],[CK Remolcados (5)]]+BA_GC[[#This Row],[CK Coche Motor (6)]]+BA_GC[[#This Row],[CK Eléctricos (7)]]</f>
        <v>567204.37199999997</v>
      </c>
      <c r="R337" s="15">
        <f>+BA_GC[[#This Row],[Coches Kilómetro (CK) (5+6+7)]]/Q325-1</f>
        <v>-0.26093210586881488</v>
      </c>
      <c r="S337" s="120">
        <v>31</v>
      </c>
      <c r="T337" s="15">
        <f>+BA_GC[[#This Row],[Velocidad Comercial Trenes Diésel]]/S325-1</f>
        <v>0</v>
      </c>
      <c r="W337" s="6"/>
      <c r="X337" s="6">
        <v>6</v>
      </c>
      <c r="Y337" s="6"/>
      <c r="AA337" s="6">
        <f>+BA_GC[[#This Row],[Form. Media Trenes Coche Motor]]*BA_GC[[#This Row],[Asientos Prom. x C. Motor]]*BA_GC[[#This Row],[Trenes Corridos (TC)]]</f>
        <v>524076</v>
      </c>
      <c r="AD337" s="6">
        <v>34</v>
      </c>
      <c r="AF337" s="6">
        <f>+'[2]BS TAB'!$V341</f>
        <v>2845</v>
      </c>
      <c r="AG337" s="6">
        <f>+BA_GC[[#This Row],[Trenes Programados]]-BA_GC[[#This Row],[Trenes Corridos (TC)]]</f>
        <v>276</v>
      </c>
      <c r="AH337" s="7">
        <f>+'[2]BS TAB'!$X341</f>
        <v>2569</v>
      </c>
      <c r="AI337" s="15">
        <f>IFERROR(BA_GC[[#This Row],[Trenes Corridos (TC)]]/AH325-1,0)</f>
        <v>-0.26093210586881477</v>
      </c>
      <c r="AJ337" s="6">
        <f>+'[2]BS TAB'!$Y341</f>
        <v>2382</v>
      </c>
      <c r="AK337" s="36">
        <f>+BA_GC[[#This Row],[Trenes Corridos (TC)]]-BA_GC[[#This Row],[Trenes Puntuales]]</f>
        <v>187</v>
      </c>
      <c r="AL337" s="111">
        <f>+BA_GC[[#This Row],[Trenes Puntuales]]/BA_GC[[#This Row],[Trenes Programados]]</f>
        <v>0.83725834797891041</v>
      </c>
      <c r="AM337" s="82">
        <v>0.95</v>
      </c>
      <c r="AN337" s="82" t="str">
        <f>+IF(BA_GC[[#This Row],[Regularidad Absoluta]]&gt;=BA_GC[[#This Row],[RA 95%]],BA_GC[[#This Row],[Regularidad Absoluta]],"")</f>
        <v/>
      </c>
      <c r="AO337" s="82">
        <f>+BA_GC[[#This Row],[Trenes Puntuales]]/BA_GC[[#This Row],[Trenes Corridos (TC)]]</f>
        <v>0.92720903075126504</v>
      </c>
      <c r="AP337" s="82">
        <f>+BA_GC[[#This Row],[Trenes Corridos (TC)]]/BA_GC[[#This Row],[Trenes Programados]]</f>
        <v>0.90298769771528997</v>
      </c>
      <c r="AQ337" s="82">
        <f>+BA_GC[[#This Row],[Regularidad Relativa]]/AO325-1</f>
        <v>4.4387100094425591E-2</v>
      </c>
      <c r="AR337" s="81">
        <f>+'[3]DATOS BS#Bol por Estación'!$AU321</f>
        <v>496668</v>
      </c>
      <c r="AS337" s="15">
        <f>IFERROR(+BA_GC[[#This Row],[Pasajeros Pagos (PAX)]]/AR325-1,0)</f>
        <v>-0.64070411194954624</v>
      </c>
      <c r="AT337" s="6">
        <f>+BA_GC[[#This Row],[Pasajeros Pagos (PAX)]]/BA_GC[[#This Row],[Indice Dia Habil]]</f>
        <v>18306.966457795796</v>
      </c>
      <c r="AU337" s="15">
        <f>IFERROR(+BA_GC[[#This Row],[PAX Día Habil]]/AT325-1,0)</f>
        <v>-0.63474454137738623</v>
      </c>
      <c r="AV337" s="42">
        <f>+BA_GC[[#This Row],[Pasajeros Pagos (PAX)]]/BA_GC[[#This Row],[Trenes Corridos (TC)]]</f>
        <v>193.33125729855976</v>
      </c>
      <c r="AW337" s="6">
        <f>+BA_GC[[#This Row],[PAX x Tren]]/BA_GC[[#This Row],[Form. Media Trenes Coche Motor]]</f>
        <v>32.221876216426629</v>
      </c>
      <c r="AX337" s="15">
        <f>IFERROR(+BA_GC[[#This Row],[PAX x Coche]]/AW325-1,0)</f>
        <v>-0.51385266373554805</v>
      </c>
      <c r="AY337" s="6">
        <v>124</v>
      </c>
      <c r="AZ337" s="9">
        <f>+BA_GC[[#This Row],[PAX Kilómetro]]/BA_GC[[#This Row],[Coches Kilómetro (CK) (5+6+7)]]</f>
        <v>14.798350672797705</v>
      </c>
      <c r="BA337" s="15">
        <f>IFERROR(+BA_GC[[#This Row],[Ocupación Media (PaxKm/CocheKm)]]/AZ325-1,0)</f>
        <v>-0.48650687607067267</v>
      </c>
      <c r="BB337" s="44">
        <f>+BA_GC[[#This Row],[Ocupación Media (PaxKm/CocheKm)]]/BA_GC[[#This Row],[Capacidad x Coche (4xm2)]]</f>
        <v>0.11934153768385246</v>
      </c>
      <c r="BC337" s="15">
        <f>IFERROR(+BA_GC[[#This Row],[% de Ocupación Media PAX]]/BB325-1,0)</f>
        <v>-0.48650687607067267</v>
      </c>
      <c r="BD337" s="78">
        <f>+BA_GC[[#This Row],[Pasajeros Pagos (PAX)]]*BA_GC[[#This Row],[PAX Recorrido Medio]]</f>
        <v>8393689.1999999993</v>
      </c>
      <c r="BE337" s="9">
        <v>16.899999999999999</v>
      </c>
      <c r="BF337" s="35">
        <f>+BA_GC[[#This Row],[PAX Recorrido Medio]]/BE325-1</f>
        <v>5.6249999999999911E-2</v>
      </c>
      <c r="BG337" s="78">
        <f>+BA_GC[[#This Row],[Pasajeros Pagos (PAX)]]*CN337</f>
        <v>468593.17936549784</v>
      </c>
      <c r="BH337" s="114">
        <f t="shared" si="11"/>
        <v>0</v>
      </c>
      <c r="BI337" s="81">
        <f>+BA_GC[[#This Row],[Pasajeros Pagos (PAX)]]</f>
        <v>496668</v>
      </c>
      <c r="BJ337" s="79">
        <f>+(BA_GC[[#This Row],[Variación % TC]]*0.2)-(BA_GC[[#This Row],[Vaciación % PAX Recorrido Medio]]*0.1)-(BA_GC[[#This Row],[Variación % Ocupación PAX]]*0.5)+(BA_GC[[#This Row],[Variación % RA]]*0.1)+(BA_GC[[#This Row],[Variación % Velocidad Comercial TE]]*0.1)</f>
        <v>0.18988072687101595</v>
      </c>
      <c r="BK337" s="10">
        <v>3604214.1799999997</v>
      </c>
      <c r="BL337" s="43">
        <f>+BA_GC[[#This Row],[Recaudación Vta. Boletos $]]/BA_GC[[#This Row],[Pasajeros Pagos (PAX)]]</f>
        <v>7.2567875925165293</v>
      </c>
      <c r="BM337" s="44">
        <f>+(BA_GC[[#This Row],[Tarifa Media $]]*44)/CQ337</f>
        <v>9.5868208151902758E-3</v>
      </c>
      <c r="BN337" s="46">
        <f>+BA_GC[[#This Row],[Tarifa Media $]]/CP337</f>
        <v>8.22938163264995E-2</v>
      </c>
      <c r="BO337" s="73">
        <f>+LINEA[[#This Row],[Indice Dia Habil]]</f>
        <v>27.130000000000003</v>
      </c>
      <c r="BP337" s="45">
        <v>36.798000000000002</v>
      </c>
      <c r="BQ337" s="141">
        <v>39.180999999999997</v>
      </c>
      <c r="BR337" s="36">
        <v>14</v>
      </c>
      <c r="BT337" s="63">
        <f>+BA_GC[[#This Row],[Recaudación Vta. Boletos $]]/BA_GC[[#This Row],[Km. Línea (entre cabeceras) en Servicio]]</f>
        <v>97945.925865536163</v>
      </c>
      <c r="BU337" s="64">
        <f>+BA_GC[[#This Row],[Recaudación/Km. Línea (PESOS)]]/CP337</f>
        <v>1110.7317019199374</v>
      </c>
      <c r="BV337" s="63">
        <f>+BA_GC[[#This Row],[Recaudación Vta. Boletos $]]/BA_GC[[#This Row],[Trenes Corridos (TC)]]</f>
        <v>1402.9638692098092</v>
      </c>
      <c r="BW337" s="64">
        <f>+BA_GC[[#This Row],[Recaudación/Trenes Corridos (PESOS)]]/CP337</f>
        <v>15.909966978298893</v>
      </c>
      <c r="BX337" s="63">
        <f>+BA_GC[[#This Row],[Recaudación Vta. Boletos $]]/BA_GC[[#This Row],[Coches Kilómetro (CK) (5+6+7)]]</f>
        <v>6.3543483758619548</v>
      </c>
      <c r="BY337" s="64">
        <f>+BA_GC[[#This Row],[Recaudación/Coche Kilómetro (PESOS)]]/CP337</f>
        <v>7.2059926165819216E-2</v>
      </c>
      <c r="BZ337" s="65">
        <f>+BA_GC[[#This Row],[Recaudación Vta. Boletos $]]/BA_GC[[#This Row],[PAX Kilómetro]]</f>
        <v>0.42939571553352252</v>
      </c>
      <c r="CA337" s="66">
        <f>+BA_GC[[#This Row],[Recaudación/Pasajeros Kilómetro (PESOS)]]/CP337</f>
        <v>4.8694565873668352E-3</v>
      </c>
      <c r="CC337" s="64"/>
      <c r="CE337" s="67"/>
      <c r="CF337" s="36">
        <f>+BA_GC[[#This Row],[Pasajeros Pagos (PAX)]]/BA_GC[[#This Row],[Km. Línea (entre cabeceras) en Servicio]]</f>
        <v>13497.14658405348</v>
      </c>
      <c r="CG337" s="36">
        <f>+BA_GC[[#This Row],[Pasajeros Pagos (PAX)]]/BA_GC[[#This Row],[Cantidad de Estaciones en Servicio]]</f>
        <v>35476.285714285717</v>
      </c>
      <c r="CH337" s="36">
        <f>+BA_GC[[#This Row],[PAX Kilómetro]]/BA_GC[[#This Row],[Km. Línea (entre cabeceras) en Servicio]]</f>
        <v>228101.77727050381</v>
      </c>
      <c r="CI337" s="36">
        <f>+BA_GC[[#This Row],[Coches Kilómetro (CK) (5+6+7)]]/BA_GC[[#This Row],[Km. Línea (entre cabeceras) en Servicio]]</f>
        <v>15413.999999999998</v>
      </c>
      <c r="CL337" s="2" t="s">
        <v>292</v>
      </c>
      <c r="CM337" s="144">
        <f t="shared" si="12"/>
        <v>367.67116379715776</v>
      </c>
      <c r="CN337" s="11">
        <v>0.94347366724954662</v>
      </c>
      <c r="CO337" s="24">
        <v>12</v>
      </c>
      <c r="CP337" s="10">
        <f>+[4]Hoja1!$C340</f>
        <v>88.181444444444423</v>
      </c>
      <c r="CQ337" s="33">
        <f>+[4]Hoja1!$D340</f>
        <v>33306</v>
      </c>
      <c r="CR337" s="29"/>
      <c r="DF337" s="45">
        <f>+BA_GC[[#This Row],[Trenes Kilómetro (TK) (1+2+3)]]/BA_GC[[#This Row],[Trenes Corridos (TC)]]</f>
        <v>36.798000000000002</v>
      </c>
      <c r="EA337" s="2">
        <v>2020</v>
      </c>
      <c r="EB337" s="2" t="s">
        <v>7</v>
      </c>
    </row>
    <row r="338" spans="1:132" x14ac:dyDescent="0.2">
      <c r="A338" s="83" t="s">
        <v>227</v>
      </c>
      <c r="B338" s="2" t="s">
        <v>8</v>
      </c>
      <c r="C338" s="85">
        <v>44197</v>
      </c>
      <c r="D338" s="2" t="s">
        <v>252</v>
      </c>
      <c r="E338" s="4" t="s">
        <v>267</v>
      </c>
      <c r="F338" s="4" t="s">
        <v>272</v>
      </c>
      <c r="G338" s="4" t="s">
        <v>111</v>
      </c>
      <c r="I338" s="6">
        <f>+BA_GC[[#This Row],[Trenes Corridos (TC)]]*BA_GC[[#This Row],[Km. Línea (entre cabeceras) en Servicio]]</f>
        <v>99943.368000000002</v>
      </c>
      <c r="K338" s="7">
        <f>+BA_GC[[#This Row],[TK Remolcados (1)]]+BA_GC[[#This Row],[TK Coche Motor (2)]]+BA_GC[[#This Row],[TK Eléctricos (3)]]</f>
        <v>99943.368000000002</v>
      </c>
      <c r="L338" s="15">
        <f>+BA_GC[[#This Row],[Trenes Kilómetro (TK) (1+2+3)]]/K326-1</f>
        <v>-0.22687161969826364</v>
      </c>
      <c r="M338" s="6"/>
      <c r="N338" s="6"/>
      <c r="O338" s="6">
        <f>+BA_GC[[#This Row],[TK Coche Motor (2)]]*BA_GC[[#This Row],[Form. Media Trenes Coche Motor]]</f>
        <v>599660.20799999998</v>
      </c>
      <c r="P338" s="6"/>
      <c r="Q338" s="7">
        <f>+BA_GC[[#This Row],[CK Remolcados (5)]]+BA_GC[[#This Row],[CK Coche Motor (6)]]+BA_GC[[#This Row],[CK Eléctricos (7)]]</f>
        <v>599660.20799999998</v>
      </c>
      <c r="R338" s="15">
        <f>+BA_GC[[#This Row],[Coches Kilómetro (CK) (5+6+7)]]/Q326-1</f>
        <v>-0.22687161969826364</v>
      </c>
      <c r="S338" s="120">
        <v>31</v>
      </c>
      <c r="T338" s="15">
        <f>+BA_GC[[#This Row],[Velocidad Comercial Trenes Diésel]]/S326-1</f>
        <v>0</v>
      </c>
      <c r="W338" s="6"/>
      <c r="X338" s="6">
        <v>6</v>
      </c>
      <c r="Y338" s="6"/>
      <c r="AA338" s="6">
        <f>+BA_GC[[#This Row],[Form. Media Trenes Coche Motor]]*BA_GC[[#This Row],[Asientos Prom. x C. Motor]]*BA_GC[[#This Row],[Trenes Corridos (TC)]]</f>
        <v>554064</v>
      </c>
      <c r="AD338" s="6">
        <v>34</v>
      </c>
      <c r="AF338" s="6">
        <f>+'[2]BS TAB'!$V342</f>
        <v>2853</v>
      </c>
      <c r="AG338" s="6">
        <f>+BA_GC[[#This Row],[Trenes Programados]]-BA_GC[[#This Row],[Trenes Corridos (TC)]]</f>
        <v>137</v>
      </c>
      <c r="AH338" s="7">
        <f>+'[2]BS TAB'!$X342</f>
        <v>2716</v>
      </c>
      <c r="AI338" s="15">
        <f>IFERROR(BA_GC[[#This Row],[Trenes Corridos (TC)]]/AH326-1,0)</f>
        <v>-0.22687161969826364</v>
      </c>
      <c r="AJ338" s="6">
        <f>+'[2]BS TAB'!$Y342</f>
        <v>2480</v>
      </c>
      <c r="AK338" s="36">
        <f>+BA_GC[[#This Row],[Trenes Corridos (TC)]]-BA_GC[[#This Row],[Trenes Puntuales]]</f>
        <v>236</v>
      </c>
      <c r="AL338" s="111">
        <f>+BA_GC[[#This Row],[Trenes Puntuales]]/BA_GC[[#This Row],[Trenes Programados]]</f>
        <v>0.86926042762004907</v>
      </c>
      <c r="AM338" s="82">
        <v>0.95</v>
      </c>
      <c r="AN338" s="82" t="str">
        <f>+IF(BA_GC[[#This Row],[Regularidad Absoluta]]&gt;=BA_GC[[#This Row],[RA 95%]],BA_GC[[#This Row],[Regularidad Absoluta]],"")</f>
        <v/>
      </c>
      <c r="AO338" s="82">
        <f>+BA_GC[[#This Row],[Trenes Puntuales]]/BA_GC[[#This Row],[Trenes Corridos (TC)]]</f>
        <v>0.91310751104565535</v>
      </c>
      <c r="AP338" s="82">
        <f>+BA_GC[[#This Row],[Trenes Corridos (TC)]]/BA_GC[[#This Row],[Trenes Programados]]</f>
        <v>0.95198037153873116</v>
      </c>
      <c r="AQ338" s="82">
        <f>+BA_GC[[#This Row],[Regularidad Relativa]]/AO326-1</f>
        <v>1.9303046172032712E-2</v>
      </c>
      <c r="AR338" s="81">
        <f>+'[3]DATOS BS#Bol por Estación'!$AU322</f>
        <v>505159</v>
      </c>
      <c r="AS338" s="15">
        <f>IFERROR(+BA_GC[[#This Row],[Pasajeros Pagos (PAX)]]/AR326-1,0)</f>
        <v>-0.60427142665775713</v>
      </c>
      <c r="AT338" s="6">
        <f>+BA_GC[[#This Row],[Pasajeros Pagos (PAX)]]/BA_GC[[#This Row],[Indice Dia Habil]]</f>
        <v>18436.459854014596</v>
      </c>
      <c r="AU338" s="15">
        <f>IFERROR(+BA_GC[[#This Row],[PAX Día Habil]]/AT326-1,0)</f>
        <v>-0.59517255800061797</v>
      </c>
      <c r="AV338" s="6">
        <f>+BA_GC[[#This Row],[Pasajeros Pagos (PAX)]]/BA_GC[[#This Row],[Trenes Corridos (TC)]]</f>
        <v>185.99374079528718</v>
      </c>
      <c r="AW338" s="6">
        <f>+BA_GC[[#This Row],[PAX x Tren]]/BA_GC[[#This Row],[Form. Media Trenes Coche Motor]]</f>
        <v>30.998956799214529</v>
      </c>
      <c r="AX338" s="15">
        <f>IFERROR(+BA_GC[[#This Row],[PAX x Coche]]/AW326-1,0)</f>
        <v>-0.48814636297816671</v>
      </c>
      <c r="AY338" s="6">
        <v>124</v>
      </c>
      <c r="AZ338" s="9">
        <f>+BA_GC[[#This Row],[PAX Kilómetro]]/BA_GC[[#This Row],[Coches Kilómetro (CK) (5+6+7)]]</f>
        <v>14.236707698970747</v>
      </c>
      <c r="BA338" s="15">
        <f>IFERROR(+BA_GC[[#This Row],[Ocupación Media (PaxKm/CocheKm)]]/AZ326-1,0)</f>
        <v>-0.4593545958956885</v>
      </c>
      <c r="BB338" s="15">
        <f>+BA_GC[[#This Row],[Ocupación Media (PaxKm/CocheKm)]]/BA_GC[[#This Row],[Capacidad x Coche (4xm2)]]</f>
        <v>0.11481215886266731</v>
      </c>
      <c r="BC338" s="15">
        <f>IFERROR(+BA_GC[[#This Row],[% de Ocupación Media PAX]]/BB326-1,0)</f>
        <v>-0.4593545958956885</v>
      </c>
      <c r="BD338" s="78">
        <f>+BA_GC[[#This Row],[Pasajeros Pagos (PAX)]]*BA_GC[[#This Row],[PAX Recorrido Medio]]</f>
        <v>8537187.0999999996</v>
      </c>
      <c r="BE338" s="9">
        <v>16.899999999999999</v>
      </c>
      <c r="BF338" s="35">
        <f>+BA_GC[[#This Row],[PAX Recorrido Medio]]/BE326-1</f>
        <v>5.6249999999999911E-2</v>
      </c>
      <c r="BG338" s="36">
        <f>+BA_GC[[#This Row],[Pasajeros Pagos (PAX)]]*CN338</f>
        <v>520944.95351908758</v>
      </c>
      <c r="BH338" s="114">
        <f t="shared" si="11"/>
        <v>0</v>
      </c>
      <c r="BI338" s="81">
        <f>+BA_GC[[#This Row],[Pasajeros Pagos (PAX)]]</f>
        <v>505159</v>
      </c>
      <c r="BJ338" s="35">
        <f>+(BA_GC[[#This Row],[Variación % TC]]*0.2)-(BA_GC[[#This Row],[Vaciación % PAX Recorrido Medio]]*0.1)-(BA_GC[[#This Row],[Variación % Ocupación PAX]]*0.5)+(BA_GC[[#This Row],[Variación % RA]]*0.1)+(BA_GC[[#This Row],[Variación % Velocidad Comercial TE]]*0.1)</f>
        <v>0.1806082786253948</v>
      </c>
      <c r="BK338" s="10">
        <v>3648884.3200000003</v>
      </c>
      <c r="BL338" s="10">
        <f>+BA_GC[[#This Row],[Recaudación Vta. Boletos $]]/BA_GC[[#This Row],[Pasajeros Pagos (PAX)]]</f>
        <v>7.2232392573427386</v>
      </c>
      <c r="BM338" s="15">
        <f>+(BA_GC[[#This Row],[Tarifa Media $]]*44)/CQ338</f>
        <v>8.746927526642953E-3</v>
      </c>
      <c r="BN338" s="46">
        <f>+BA_GC[[#This Row],[Tarifa Media $]]/CP338</f>
        <v>7.8964986833330572E-2</v>
      </c>
      <c r="BO338" s="73">
        <f>+LINEA[[#This Row],[Indice Dia Habil]]</f>
        <v>27.400000000000002</v>
      </c>
      <c r="BP338" s="45">
        <v>36.798000000000002</v>
      </c>
      <c r="BQ338" s="141">
        <v>39.180999999999997</v>
      </c>
      <c r="BR338" s="36">
        <v>14</v>
      </c>
      <c r="BT338" s="63">
        <f>+BA_GC[[#This Row],[Recaudación Vta. Boletos $]]/BA_GC[[#This Row],[Km. Línea (entre cabeceras) en Servicio]]</f>
        <v>99159.854339909783</v>
      </c>
      <c r="BU338" s="64">
        <f>+BA_GC[[#This Row],[Recaudación/Km. Línea (PESOS)]]/CP338</f>
        <v>1084.0228758013595</v>
      </c>
      <c r="BV338" s="63">
        <f>+BA_GC[[#This Row],[Recaudación Vta. Boletos $]]/BA_GC[[#This Row],[Trenes Corridos (TC)]]</f>
        <v>1343.477290132548</v>
      </c>
      <c r="BW338" s="64">
        <f>+BA_GC[[#This Row],[Recaudación/Trenes Corridos (PESOS)]]/CP338</f>
        <v>14.68699329298175</v>
      </c>
      <c r="BX338" s="63">
        <f>+BA_GC[[#This Row],[Recaudación Vta. Boletos $]]/BA_GC[[#This Row],[Coches Kilómetro (CK) (5+6+7)]]</f>
        <v>6.0849198784922551</v>
      </c>
      <c r="BY338" s="64">
        <f>+BA_GC[[#This Row],[Recaudación/Coche Kilómetro (PESOS)]]/CP338</f>
        <v>6.6520795029538518E-2</v>
      </c>
      <c r="BZ338" s="65">
        <f>+BA_GC[[#This Row],[Recaudación Vta. Boletos $]]/BA_GC[[#This Row],[PAX Kilómetro]]</f>
        <v>0.42741060694335731</v>
      </c>
      <c r="CA338" s="66">
        <f>+BA_GC[[#This Row],[Recaudación/Pasajeros Kilómetro (PESOS)]]/CP338</f>
        <v>4.6724844280077258E-3</v>
      </c>
      <c r="CC338" s="64"/>
      <c r="CE338" s="67"/>
      <c r="CF338" s="36">
        <f>+BA_GC[[#This Row],[Pasajeros Pagos (PAX)]]/BA_GC[[#This Row],[Km. Línea (entre cabeceras) en Servicio]]</f>
        <v>13727.89282026197</v>
      </c>
      <c r="CG338" s="36">
        <f>+BA_GC[[#This Row],[Pasajeros Pagos (PAX)]]/BA_GC[[#This Row],[Cantidad de Estaciones en Servicio]]</f>
        <v>36082.785714285717</v>
      </c>
      <c r="CH338" s="36">
        <f>+BA_GC[[#This Row],[PAX Kilómetro]]/BA_GC[[#This Row],[Km. Línea (entre cabeceras) en Servicio]]</f>
        <v>232001.38866242729</v>
      </c>
      <c r="CI338" s="36">
        <f>+BA_GC[[#This Row],[Coches Kilómetro (CK) (5+6+7)]]/BA_GC[[#This Row],[Km. Línea (entre cabeceras) en Servicio]]</f>
        <v>16295.999999999998</v>
      </c>
      <c r="CM338" s="144">
        <f t="shared" si="12"/>
        <v>337.12518271545696</v>
      </c>
      <c r="CN338" s="11">
        <v>1.0312494749555834</v>
      </c>
      <c r="CO338" s="24">
        <v>12</v>
      </c>
      <c r="CP338" s="10">
        <f>+[4]Hoja1!$C341</f>
        <v>91.473950000000002</v>
      </c>
      <c r="CQ338" s="33">
        <f>+[4]Hoja1!$D341</f>
        <v>36335.333333333328</v>
      </c>
      <c r="CU338" s="19"/>
      <c r="CW338" s="84"/>
      <c r="CX338" s="54"/>
      <c r="CY338" s="54"/>
      <c r="DF338" s="45">
        <f>+BA_GC[[#This Row],[Trenes Kilómetro (TK) (1+2+3)]]/BA_GC[[#This Row],[Trenes Corridos (TC)]]</f>
        <v>36.798000000000002</v>
      </c>
      <c r="EA338" s="2">
        <v>2021</v>
      </c>
      <c r="EB338" s="2" t="s">
        <v>8</v>
      </c>
    </row>
    <row r="339" spans="1:132" x14ac:dyDescent="0.2">
      <c r="A339" s="83" t="s">
        <v>227</v>
      </c>
      <c r="B339" s="2" t="s">
        <v>9</v>
      </c>
      <c r="C339" s="85">
        <v>44228</v>
      </c>
      <c r="D339" s="2" t="s">
        <v>252</v>
      </c>
      <c r="E339" s="4" t="s">
        <v>267</v>
      </c>
      <c r="F339" s="4" t="s">
        <v>272</v>
      </c>
      <c r="G339" s="4" t="s">
        <v>111</v>
      </c>
      <c r="I339" s="6">
        <f>+BA_GC[[#This Row],[Trenes Corridos (TC)]]*BA_GC[[#This Row],[Km. Línea (entre cabeceras) en Servicio]]</f>
        <v>86254.512000000002</v>
      </c>
      <c r="K339" s="7">
        <f>+BA_GC[[#This Row],[TK Remolcados (1)]]+BA_GC[[#This Row],[TK Coche Motor (2)]]+BA_GC[[#This Row],[TK Eléctricos (3)]]</f>
        <v>86254.512000000002</v>
      </c>
      <c r="L339" s="15">
        <f>+BA_GC[[#This Row],[Trenes Kilómetro (TK) (1+2+3)]]/K327-1</f>
        <v>-0.2752009894867038</v>
      </c>
      <c r="M339" s="6"/>
      <c r="N339" s="6"/>
      <c r="O339" s="6">
        <f>+BA_GC[[#This Row],[TK Coche Motor (2)]]*BA_GC[[#This Row],[Form. Media Trenes Coche Motor]]</f>
        <v>517527.07200000004</v>
      </c>
      <c r="P339" s="6"/>
      <c r="Q339" s="7">
        <f>+BA_GC[[#This Row],[CK Remolcados (5)]]+BA_GC[[#This Row],[CK Coche Motor (6)]]+BA_GC[[#This Row],[CK Eléctricos (7)]]</f>
        <v>517527.07200000004</v>
      </c>
      <c r="R339" s="15">
        <f>+BA_GC[[#This Row],[Coches Kilómetro (CK) (5+6+7)]]/Q327-1</f>
        <v>-0.27520098948670368</v>
      </c>
      <c r="S339" s="120">
        <v>31</v>
      </c>
      <c r="T339" s="15">
        <f>+BA_GC[[#This Row],[Velocidad Comercial Trenes Diésel]]/S327-1</f>
        <v>0</v>
      </c>
      <c r="W339" s="6"/>
      <c r="X339" s="6">
        <v>6</v>
      </c>
      <c r="Y339" s="6"/>
      <c r="AA339" s="6">
        <f>+BA_GC[[#This Row],[Form. Media Trenes Coche Motor]]*BA_GC[[#This Row],[Asientos Prom. x C. Motor]]*BA_GC[[#This Row],[Trenes Corridos (TC)]]</f>
        <v>478176</v>
      </c>
      <c r="AD339" s="6">
        <v>34</v>
      </c>
      <c r="AF339" s="6">
        <f>+'[2]BS TAB'!$V343</f>
        <v>2572</v>
      </c>
      <c r="AG339" s="6">
        <f>+BA_GC[[#This Row],[Trenes Programados]]-BA_GC[[#This Row],[Trenes Corridos (TC)]]</f>
        <v>228</v>
      </c>
      <c r="AH339" s="7">
        <f>+'[2]BS TAB'!$X343</f>
        <v>2344</v>
      </c>
      <c r="AI339" s="15">
        <f>IFERROR(BA_GC[[#This Row],[Trenes Corridos (TC)]]/AH327-1,0)</f>
        <v>-0.2752009894867038</v>
      </c>
      <c r="AJ339" s="6">
        <f>+'[2]BS TAB'!$Y343</f>
        <v>2120</v>
      </c>
      <c r="AK339" s="36">
        <f>+BA_GC[[#This Row],[Trenes Corridos (TC)]]-BA_GC[[#This Row],[Trenes Puntuales]]</f>
        <v>224</v>
      </c>
      <c r="AL339" s="111">
        <f>+BA_GC[[#This Row],[Trenes Puntuales]]/BA_GC[[#This Row],[Trenes Programados]]</f>
        <v>0.82426127527216175</v>
      </c>
      <c r="AM339" s="82">
        <v>0.95</v>
      </c>
      <c r="AN339" s="82" t="str">
        <f>+IF(BA_GC[[#This Row],[Regularidad Absoluta]]&gt;=BA_GC[[#This Row],[RA 95%]],BA_GC[[#This Row],[Regularidad Absoluta]],"")</f>
        <v/>
      </c>
      <c r="AO339" s="82">
        <f>+BA_GC[[#This Row],[Trenes Puntuales]]/BA_GC[[#This Row],[Trenes Corridos (TC)]]</f>
        <v>0.90443686006825941</v>
      </c>
      <c r="AP339" s="82">
        <f>+BA_GC[[#This Row],[Trenes Corridos (TC)]]/BA_GC[[#This Row],[Trenes Programados]]</f>
        <v>0.91135303265940903</v>
      </c>
      <c r="AQ339" s="82">
        <f>+BA_GC[[#This Row],[Regularidad Relativa]]/AO327-1</f>
        <v>4.4997786874151791E-2</v>
      </c>
      <c r="AR339" s="81">
        <f>+'[3]DATOS BS#Bol por Estación'!$AU323</f>
        <v>518003</v>
      </c>
      <c r="AS339" s="15">
        <f>IFERROR(+BA_GC[[#This Row],[Pasajeros Pagos (PAX)]]/AR327-1,0)</f>
        <v>-0.57021686499079871</v>
      </c>
      <c r="AT339" s="6">
        <f>+BA_GC[[#This Row],[Pasajeros Pagos (PAX)]]/BA_GC[[#This Row],[Indice Dia Habil]]</f>
        <v>21074.165988608624</v>
      </c>
      <c r="AU339" s="15">
        <f>IFERROR(+BA_GC[[#This Row],[PAX Día Habil]]/AT327-1,0)</f>
        <v>-0.55587910377405558</v>
      </c>
      <c r="AV339" s="6">
        <f>+BA_GC[[#This Row],[Pasajeros Pagos (PAX)]]/BA_GC[[#This Row],[Trenes Corridos (TC)]]</f>
        <v>220.99104095563141</v>
      </c>
      <c r="AW339" s="6">
        <f>+BA_GC[[#This Row],[PAX x Tren]]/BA_GC[[#This Row],[Form. Media Trenes Coche Motor]]</f>
        <v>36.831840159271898</v>
      </c>
      <c r="AX339" s="15">
        <f>IFERROR(+BA_GC[[#This Row],[PAX x Coche]]/AW327-1,0)</f>
        <v>-0.40703128898474539</v>
      </c>
      <c r="AY339" s="6">
        <v>124</v>
      </c>
      <c r="AZ339" s="9">
        <f>+BA_GC[[#This Row],[PAX Kilómetro]]/BA_GC[[#This Row],[Coches Kilómetro (CK) (5+6+7)]]</f>
        <v>16.91554156996834</v>
      </c>
      <c r="BA339" s="15">
        <f>IFERROR(+BA_GC[[#This Row],[Ocupación Media (PaxKm/CocheKm)]]/AZ327-1,0)</f>
        <v>-0.37367679899013739</v>
      </c>
      <c r="BB339" s="15">
        <f>+BA_GC[[#This Row],[Ocupación Media (PaxKm/CocheKm)]]/BA_GC[[#This Row],[Capacidad x Coche (4xm2)]]</f>
        <v>0.13641565782232531</v>
      </c>
      <c r="BC339" s="15">
        <f>IFERROR(+BA_GC[[#This Row],[% de Ocupación Media PAX]]/BB327-1,0)</f>
        <v>-0.3736767989901375</v>
      </c>
      <c r="BD339" s="78">
        <f>+BA_GC[[#This Row],[Pasajeros Pagos (PAX)]]*BA_GC[[#This Row],[PAX Recorrido Medio]]</f>
        <v>8754250.6999999993</v>
      </c>
      <c r="BE339" s="9">
        <v>16.899999999999999</v>
      </c>
      <c r="BF339" s="35">
        <f>+BA_GC[[#This Row],[PAX Recorrido Medio]]/BE327-1</f>
        <v>5.6249999999999911E-2</v>
      </c>
      <c r="BG339" s="36">
        <f>+BA_GC[[#This Row],[Pasajeros Pagos (PAX)]]*CN339</f>
        <v>561925.18709261168</v>
      </c>
      <c r="BH339" s="114">
        <f t="shared" si="11"/>
        <v>0</v>
      </c>
      <c r="BI339" s="81">
        <f>+BA_GC[[#This Row],[Pasajeros Pagos (PAX)]]</f>
        <v>518003</v>
      </c>
      <c r="BJ339" s="35">
        <f>+(BA_GC[[#This Row],[Variación % TC]]*0.2)-(BA_GC[[#This Row],[Vaciación % PAX Recorrido Medio]]*0.1)-(BA_GC[[#This Row],[Variación % Ocupación PAX]]*0.5)+(BA_GC[[#This Row],[Variación % RA]]*0.1)+(BA_GC[[#This Row],[Variación % Velocidad Comercial TE]]*0.1)</f>
        <v>0.13067298028514318</v>
      </c>
      <c r="BK339" s="10">
        <f>+'[3]DATOS BS#Bol por Estación'!$BC323</f>
        <v>3736972.5599999996</v>
      </c>
      <c r="BL339" s="10">
        <f>+BA_GC[[#This Row],[Recaudación Vta. Boletos $]]/BA_GC[[#This Row],[Pasajeros Pagos (PAX)]]</f>
        <v>7.2141909602840126</v>
      </c>
      <c r="BM339" s="15">
        <f>+(BA_GC[[#This Row],[Tarifa Media $]]*44)/CQ339</f>
        <v>8.0636883055658186E-3</v>
      </c>
      <c r="BN339" s="46">
        <f>+BA_GC[[#This Row],[Tarifa Media $]]/CP339</f>
        <v>7.6749524678275588E-2</v>
      </c>
      <c r="BO339" s="73">
        <f>+LINEA[[#This Row],[Indice Dia Habil]]</f>
        <v>24.580000000000002</v>
      </c>
      <c r="BP339" s="45">
        <v>36.798000000000002</v>
      </c>
      <c r="BQ339" s="141">
        <v>39.180999999999997</v>
      </c>
      <c r="BR339" s="36">
        <v>14</v>
      </c>
      <c r="BT339" s="63">
        <f>+BA_GC[[#This Row],[Recaudación Vta. Boletos $]]/BA_GC[[#This Row],[Km. Línea (entre cabeceras) en Servicio]]</f>
        <v>101553.68661340288</v>
      </c>
      <c r="BU339" s="64">
        <f>+BA_GC[[#This Row],[Recaudación/Km. Línea (PESOS)]]/CP339</f>
        <v>1080.3979572781343</v>
      </c>
      <c r="BV339" s="63">
        <f>+BA_GC[[#This Row],[Recaudación Vta. Boletos $]]/BA_GC[[#This Row],[Trenes Corridos (TC)]]</f>
        <v>1594.2715699658702</v>
      </c>
      <c r="BW339" s="64">
        <f>+BA_GC[[#This Row],[Recaudación/Trenes Corridos (PESOS)]]/CP339</f>
        <v>16.960957351502046</v>
      </c>
      <c r="BX339" s="63">
        <f>+BA_GC[[#This Row],[Recaudación Vta. Boletos $]]/BA_GC[[#This Row],[Coches Kilómetro (CK) (5+6+7)]]</f>
        <v>7.2208252711463938</v>
      </c>
      <c r="BY339" s="64">
        <f>+BA_GC[[#This Row],[Recaudación/Coche Kilómetro (PESOS)]]/CP339</f>
        <v>7.6820105039685324E-2</v>
      </c>
      <c r="BZ339" s="65">
        <f>+BA_GC[[#This Row],[Recaudación Vta. Boletos $]]/BA_GC[[#This Row],[PAX Kilómetro]]</f>
        <v>0.42687520475053337</v>
      </c>
      <c r="CA339" s="66">
        <f>+BA_GC[[#This Row],[Recaudación/Pasajeros Kilómetro (PESOS)]]/CP339</f>
        <v>4.5413919927973726E-3</v>
      </c>
      <c r="CC339" s="64"/>
      <c r="CE339" s="67"/>
      <c r="CF339" s="36">
        <f>+BA_GC[[#This Row],[Pasajeros Pagos (PAX)]]/BA_GC[[#This Row],[Km. Línea (entre cabeceras) en Servicio]]</f>
        <v>14076.93352899614</v>
      </c>
      <c r="CG339" s="36">
        <f>+BA_GC[[#This Row],[Pasajeros Pagos (PAX)]]/BA_GC[[#This Row],[Cantidad de Estaciones en Servicio]]</f>
        <v>37000.214285714283</v>
      </c>
      <c r="CH339" s="36">
        <f>+BA_GC[[#This Row],[PAX Kilómetro]]/BA_GC[[#This Row],[Km. Línea (entre cabeceras) en Servicio]]</f>
        <v>237900.17664003474</v>
      </c>
      <c r="CI339" s="36">
        <f>+BA_GC[[#This Row],[Coches Kilómetro (CK) (5+6+7)]]/BA_GC[[#This Row],[Km. Línea (entre cabeceras) en Servicio]]</f>
        <v>14064</v>
      </c>
      <c r="CM339" s="144">
        <f t="shared" si="12"/>
        <v>318.49260118526558</v>
      </c>
      <c r="CN339" s="11">
        <v>1.0847913759044092</v>
      </c>
      <c r="CO339" s="24">
        <v>12</v>
      </c>
      <c r="CP339" s="10">
        <f>+[4]Hoja1!$C342</f>
        <v>93.996555555555545</v>
      </c>
      <c r="CQ339" s="33">
        <f>+[4]Hoja1!$D342</f>
        <v>39364.666666666664</v>
      </c>
      <c r="CU339" s="19"/>
      <c r="CW339" s="84"/>
      <c r="CX339" s="54"/>
      <c r="CY339" s="54"/>
      <c r="DF339" s="45">
        <f>+BA_GC[[#This Row],[Trenes Kilómetro (TK) (1+2+3)]]/BA_GC[[#This Row],[Trenes Corridos (TC)]]</f>
        <v>36.798000000000002</v>
      </c>
      <c r="EA339" s="2">
        <v>2021</v>
      </c>
      <c r="EB339" s="2" t="s">
        <v>9</v>
      </c>
    </row>
    <row r="340" spans="1:132" x14ac:dyDescent="0.2">
      <c r="A340" s="83" t="s">
        <v>227</v>
      </c>
      <c r="B340" s="2" t="s">
        <v>10</v>
      </c>
      <c r="C340" s="85">
        <v>44256</v>
      </c>
      <c r="D340" s="2" t="s">
        <v>252</v>
      </c>
      <c r="E340" s="4" t="s">
        <v>267</v>
      </c>
      <c r="F340" s="4" t="s">
        <v>272</v>
      </c>
      <c r="G340" s="4" t="s">
        <v>111</v>
      </c>
      <c r="I340" s="6">
        <f>+BA_GC[[#This Row],[Trenes Corridos (TC)]]*BA_GC[[#This Row],[Km. Línea (entre cabeceras) en Servicio]]</f>
        <v>101157.702</v>
      </c>
      <c r="K340" s="7">
        <f>+BA_GC[[#This Row],[TK Remolcados (1)]]+BA_GC[[#This Row],[TK Coche Motor (2)]]+BA_GC[[#This Row],[TK Eléctricos (3)]]</f>
        <v>101157.702</v>
      </c>
      <c r="L340" s="15">
        <f>+BA_GC[[#This Row],[Trenes Kilómetro (TK) (1+2+3)]]/K328-1</f>
        <v>-9.3038601121742004E-2</v>
      </c>
      <c r="M340" s="6"/>
      <c r="N340" s="6"/>
      <c r="O340" s="6">
        <f>+BA_GC[[#This Row],[TK Coche Motor (2)]]*BA_GC[[#This Row],[Form. Media Trenes Coche Motor]]</f>
        <v>606946.21200000006</v>
      </c>
      <c r="P340" s="6"/>
      <c r="Q340" s="7">
        <f>+BA_GC[[#This Row],[CK Remolcados (5)]]+BA_GC[[#This Row],[CK Coche Motor (6)]]+BA_GC[[#This Row],[CK Eléctricos (7)]]</f>
        <v>606946.21200000006</v>
      </c>
      <c r="R340" s="15">
        <f>+BA_GC[[#This Row],[Coches Kilómetro (CK) (5+6+7)]]/Q328-1</f>
        <v>-9.3038601121742004E-2</v>
      </c>
      <c r="S340" s="120">
        <v>31</v>
      </c>
      <c r="T340" s="15">
        <f>+BA_GC[[#This Row],[Velocidad Comercial Trenes Diésel]]/S328-1</f>
        <v>0</v>
      </c>
      <c r="W340" s="6"/>
      <c r="X340" s="6">
        <v>6</v>
      </c>
      <c r="Y340" s="6"/>
      <c r="AA340" s="6">
        <f>+BA_GC[[#This Row],[Form. Media Trenes Coche Motor]]*BA_GC[[#This Row],[Asientos Prom. x C. Motor]]*BA_GC[[#This Row],[Trenes Corridos (TC)]]</f>
        <v>560796</v>
      </c>
      <c r="AD340" s="6">
        <v>34</v>
      </c>
      <c r="AF340" s="6">
        <f>+'[2]BS TAB'!$V344</f>
        <v>2869</v>
      </c>
      <c r="AG340" s="6">
        <f>+BA_GC[[#This Row],[Trenes Programados]]-BA_GC[[#This Row],[Trenes Corridos (TC)]]</f>
        <v>120</v>
      </c>
      <c r="AH340" s="7">
        <f>+'[2]BS TAB'!$X344</f>
        <v>2749</v>
      </c>
      <c r="AI340" s="15">
        <f>IFERROR(BA_GC[[#This Row],[Trenes Corridos (TC)]]/AH328-1,0)</f>
        <v>-9.3038601121742004E-2</v>
      </c>
      <c r="AJ340" s="6">
        <f>+'[2]BS TAB'!$Y344</f>
        <v>2555</v>
      </c>
      <c r="AK340" s="36">
        <f>+BA_GC[[#This Row],[Trenes Corridos (TC)]]-BA_GC[[#This Row],[Trenes Puntuales]]</f>
        <v>194</v>
      </c>
      <c r="AL340" s="111">
        <f>+BA_GC[[#This Row],[Trenes Puntuales]]/BA_GC[[#This Row],[Trenes Programados]]</f>
        <v>0.89055420006971076</v>
      </c>
      <c r="AM340" s="82">
        <v>0.95</v>
      </c>
      <c r="AN340" s="82" t="str">
        <f>+IF(BA_GC[[#This Row],[Regularidad Absoluta]]&gt;=BA_GC[[#This Row],[RA 95%]],BA_GC[[#This Row],[Regularidad Absoluta]],"")</f>
        <v/>
      </c>
      <c r="AO340" s="82">
        <f>+BA_GC[[#This Row],[Trenes Puntuales]]/BA_GC[[#This Row],[Trenes Corridos (TC)]]</f>
        <v>0.92942888323026551</v>
      </c>
      <c r="AP340" s="82">
        <f>+BA_GC[[#This Row],[Trenes Corridos (TC)]]/BA_GC[[#This Row],[Trenes Programados]]</f>
        <v>0.95817357964447547</v>
      </c>
      <c r="AQ340" s="82">
        <f>+BA_GC[[#This Row],[Regularidad Relativa]]/AO328-1</f>
        <v>5.7469573975576171E-2</v>
      </c>
      <c r="AR340" s="81">
        <f>+'[3]DATOS BS#Bol por Estación'!$AU324</f>
        <v>682432</v>
      </c>
      <c r="AS340" s="15">
        <f>IFERROR(+BA_GC[[#This Row],[Pasajeros Pagos (PAX)]]/AR328-1,0)</f>
        <v>-0.16023355831882313</v>
      </c>
      <c r="AT340" s="6">
        <f>+BA_GC[[#This Row],[Pasajeros Pagos (PAX)]]/BA_GC[[#This Row],[Indice Dia Habil]]</f>
        <v>24346.485907955761</v>
      </c>
      <c r="AU340" s="15">
        <f>IFERROR(+BA_GC[[#This Row],[PAX Día Habil]]/AT328-1,0)</f>
        <v>-0.18719716151229648</v>
      </c>
      <c r="AV340" s="6">
        <f>+BA_GC[[#This Row],[Pasajeros Pagos (PAX)]]/BA_GC[[#This Row],[Trenes Corridos (TC)]]</f>
        <v>248.24736267733721</v>
      </c>
      <c r="AW340" s="6">
        <f>+BA_GC[[#This Row],[PAX x Tren]]/BA_GC[[#This Row],[Form. Media Trenes Coche Motor]]</f>
        <v>41.374560446222866</v>
      </c>
      <c r="AX340" s="15">
        <f>IFERROR(+BA_GC[[#This Row],[PAX x Coche]]/AW328-1,0)</f>
        <v>-7.4088001187469277E-2</v>
      </c>
      <c r="AY340" s="6">
        <v>124</v>
      </c>
      <c r="AZ340" s="9">
        <f>+BA_GC[[#This Row],[PAX Kilómetro]]/BA_GC[[#This Row],[Coches Kilómetro (CK) (5+6+7)]]</f>
        <v>19.001849870676839</v>
      </c>
      <c r="BA340" s="15">
        <f>IFERROR(+BA_GC[[#This Row],[Ocupación Media (PaxKm/CocheKm)]]/AZ328-1,0)</f>
        <v>-2.2005451254264452E-2</v>
      </c>
      <c r="BB340" s="15">
        <f>+BA_GC[[#This Row],[Ocupación Media (PaxKm/CocheKm)]]/BA_GC[[#This Row],[Capacidad x Coche (4xm2)]]</f>
        <v>0.15324072476352291</v>
      </c>
      <c r="BC340" s="15">
        <f>IFERROR(+BA_GC[[#This Row],[% de Ocupación Media PAX]]/BB328-1,0)</f>
        <v>-2.2005451254264452E-2</v>
      </c>
      <c r="BD340" s="78">
        <f>+BA_GC[[#This Row],[Pasajeros Pagos (PAX)]]*BA_GC[[#This Row],[PAX Recorrido Medio]]</f>
        <v>11533100.799999999</v>
      </c>
      <c r="BE340" s="9">
        <v>16.899999999999999</v>
      </c>
      <c r="BF340" s="35">
        <f>+BA_GC[[#This Row],[PAX Recorrido Medio]]/BE328-1</f>
        <v>5.6249999999999911E-2</v>
      </c>
      <c r="BG340" s="36">
        <f>+BA_GC[[#This Row],[Pasajeros Pagos (PAX)]]*CN340</f>
        <v>659595.41652462666</v>
      </c>
      <c r="BH340" s="114">
        <f t="shared" si="11"/>
        <v>0</v>
      </c>
      <c r="BI340" s="81">
        <f>+BA_GC[[#This Row],[Pasajeros Pagos (PAX)]]</f>
        <v>682432</v>
      </c>
      <c r="BJ340" s="35">
        <f>+(BA_GC[[#This Row],[Variación % TC]]*0.2)-(BA_GC[[#This Row],[Vaciación % PAX Recorrido Medio]]*0.1)-(BA_GC[[#This Row],[Variación % Ocupación PAX]]*0.5)+(BA_GC[[#This Row],[Variación % RA]]*0.1)+(BA_GC[[#This Row],[Variación % Velocidad Comercial TE]]*0.1)</f>
        <v>-7.4830371996585498E-3</v>
      </c>
      <c r="BK340" s="10">
        <f>+'[3]DATOS BS#Bol por Estación'!$BC324</f>
        <v>4904579.6700000018</v>
      </c>
      <c r="BL340" s="10">
        <f>+BA_GC[[#This Row],[Recaudación Vta. Boletos $]]/BA_GC[[#This Row],[Pasajeros Pagos (PAX)]]</f>
        <v>7.1869133774500638</v>
      </c>
      <c r="BM340" s="15">
        <f>+(BA_GC[[#This Row],[Tarifa Media $]]*44)/CQ340</f>
        <v>7.4591731992216543E-3</v>
      </c>
      <c r="BN340" s="46">
        <f>+BA_GC[[#This Row],[Tarifa Media $]]/CP340</f>
        <v>7.4372582513338253E-2</v>
      </c>
      <c r="BO340" s="73">
        <f>+LINEA[[#This Row],[Indice Dia Habil]]</f>
        <v>28.03</v>
      </c>
      <c r="BP340" s="45">
        <v>36.798000000000002</v>
      </c>
      <c r="BQ340" s="141">
        <v>39.180999999999997</v>
      </c>
      <c r="BR340" s="36">
        <v>14</v>
      </c>
      <c r="BT340" s="63">
        <f>+BA_GC[[#This Row],[Recaudación Vta. Boletos $]]/BA_GC[[#This Row],[Km. Línea (entre cabeceras) en Servicio]]</f>
        <v>133283.86515571503</v>
      </c>
      <c r="BU340" s="64">
        <f>+BA_GC[[#This Row],[Recaudación/Km. Línea (PESOS)]]/CP340</f>
        <v>1379.2659989603362</v>
      </c>
      <c r="BV340" s="63">
        <f>+BA_GC[[#This Row],[Recaudación Vta. Boletos $]]/BA_GC[[#This Row],[Trenes Corridos (TC)]]</f>
        <v>1784.1322917424525</v>
      </c>
      <c r="BW340" s="64">
        <f>+BA_GC[[#This Row],[Recaudación/Trenes Corridos (PESOS)]]/CP340</f>
        <v>18.462797464438868</v>
      </c>
      <c r="BX340" s="63">
        <f>+BA_GC[[#This Row],[Recaudación Vta. Boletos $]]/BA_GC[[#This Row],[Coches Kilómetro (CK) (5+6+7)]]</f>
        <v>8.0807484634239728</v>
      </c>
      <c r="BY340" s="64">
        <f>+BA_GC[[#This Row],[Recaudación/Coche Kilómetro (PESOS)]]/CP340</f>
        <v>8.3622286829170361E-2</v>
      </c>
      <c r="BZ340" s="65">
        <f>+BA_GC[[#This Row],[Recaudación Vta. Boletos $]]/BA_GC[[#This Row],[PAX Kilómetro]]</f>
        <v>0.42526114659467834</v>
      </c>
      <c r="CA340" s="66">
        <f>+BA_GC[[#This Row],[Recaudación/Pasajeros Kilómetro (PESOS)]]/CP340</f>
        <v>4.4007445274164654E-3</v>
      </c>
      <c r="CC340" s="64"/>
      <c r="CE340" s="67"/>
      <c r="CF340" s="36">
        <f>+BA_GC[[#This Row],[Pasajeros Pagos (PAX)]]/BA_GC[[#This Row],[Km. Línea (entre cabeceras) en Servicio]]</f>
        <v>18545.355725854664</v>
      </c>
      <c r="CG340" s="36">
        <f>+BA_GC[[#This Row],[Pasajeros Pagos (PAX)]]/BA_GC[[#This Row],[Cantidad de Estaciones en Servicio]]</f>
        <v>48745.142857142855</v>
      </c>
      <c r="CH340" s="36">
        <f>+BA_GC[[#This Row],[PAX Kilómetro]]/BA_GC[[#This Row],[Km. Línea (entre cabeceras) en Servicio]]</f>
        <v>313416.51176694379</v>
      </c>
      <c r="CI340" s="36">
        <f>+BA_GC[[#This Row],[Coches Kilómetro (CK) (5+6+7)]]/BA_GC[[#This Row],[Km. Línea (entre cabeceras) en Servicio]]</f>
        <v>16494</v>
      </c>
      <c r="CM340" s="144">
        <f t="shared" si="12"/>
        <v>359.64530832292439</v>
      </c>
      <c r="CN340" s="11">
        <v>0.9665364703364242</v>
      </c>
      <c r="CO340" s="24">
        <v>12</v>
      </c>
      <c r="CP340" s="10">
        <f>+[4]Hoja1!$C343</f>
        <v>96.633909090909086</v>
      </c>
      <c r="CQ340" s="33">
        <f>+[4]Hoja1!$D343</f>
        <v>42394</v>
      </c>
      <c r="CU340" s="19"/>
      <c r="CW340" s="84"/>
      <c r="CX340" s="54"/>
      <c r="CY340" s="54"/>
      <c r="DF340" s="45">
        <f>+BA_GC[[#This Row],[Trenes Kilómetro (TK) (1+2+3)]]/BA_GC[[#This Row],[Trenes Corridos (TC)]]</f>
        <v>36.798000000000002</v>
      </c>
      <c r="EA340" s="2">
        <v>2021</v>
      </c>
      <c r="EB340" s="2" t="s">
        <v>10</v>
      </c>
    </row>
    <row r="341" spans="1:132" x14ac:dyDescent="0.2">
      <c r="A341" s="83" t="s">
        <v>227</v>
      </c>
      <c r="B341" s="2" t="s">
        <v>0</v>
      </c>
      <c r="C341" s="85">
        <v>44287</v>
      </c>
      <c r="D341" s="2" t="s">
        <v>252</v>
      </c>
      <c r="E341" s="4" t="s">
        <v>267</v>
      </c>
      <c r="F341" s="4" t="s">
        <v>272</v>
      </c>
      <c r="G341" s="4" t="s">
        <v>111</v>
      </c>
      <c r="I341" s="6">
        <f>+BA_GC[[#This Row],[Trenes Corridos (TC)]]*BA_GC[[#This Row],[Km. Línea (entre cabeceras) en Servicio]]</f>
        <v>94423.668000000005</v>
      </c>
      <c r="K341" s="7">
        <f>+BA_GC[[#This Row],[TK Remolcados (1)]]+BA_GC[[#This Row],[TK Coche Motor (2)]]+BA_GC[[#This Row],[TK Eléctricos (3)]]</f>
        <v>94423.668000000005</v>
      </c>
      <c r="L341" s="15">
        <f>+BA_GC[[#This Row],[Trenes Kilómetro (TK) (1+2+3)]]/K329-1</f>
        <v>0.58664403442665347</v>
      </c>
      <c r="M341" s="6"/>
      <c r="N341" s="6"/>
      <c r="O341" s="6">
        <f>+BA_GC[[#This Row],[TK Coche Motor (2)]]*BA_GC[[#This Row],[Form. Media Trenes Coche Motor]]</f>
        <v>566542.00800000003</v>
      </c>
      <c r="P341" s="6"/>
      <c r="Q341" s="7">
        <f>+BA_GC[[#This Row],[CK Remolcados (5)]]+BA_GC[[#This Row],[CK Coche Motor (6)]]+BA_GC[[#This Row],[CK Eléctricos (7)]]</f>
        <v>566542.00800000003</v>
      </c>
      <c r="R341" s="15">
        <f>+BA_GC[[#This Row],[Coches Kilómetro (CK) (5+6+7)]]/Q329-1</f>
        <v>0.58664403442665369</v>
      </c>
      <c r="S341" s="120">
        <v>31</v>
      </c>
      <c r="T341" s="15">
        <f>+BA_GC[[#This Row],[Velocidad Comercial Trenes Diésel]]/S329-1</f>
        <v>0</v>
      </c>
      <c r="W341" s="6"/>
      <c r="X341" s="6">
        <v>6</v>
      </c>
      <c r="Y341" s="6"/>
      <c r="AA341" s="6">
        <f>+BA_GC[[#This Row],[Form. Media Trenes Coche Motor]]*BA_GC[[#This Row],[Asientos Prom. x C. Motor]]*BA_GC[[#This Row],[Trenes Corridos (TC)]]</f>
        <v>523464</v>
      </c>
      <c r="AD341" s="6">
        <v>34</v>
      </c>
      <c r="AF341" s="6">
        <f>+'[2]BS TAB'!$V345</f>
        <v>2770</v>
      </c>
      <c r="AG341" s="6">
        <f>+BA_GC[[#This Row],[Trenes Programados]]-BA_GC[[#This Row],[Trenes Corridos (TC)]]</f>
        <v>204</v>
      </c>
      <c r="AH341" s="7">
        <f>+'[2]BS TAB'!$X345</f>
        <v>2566</v>
      </c>
      <c r="AI341" s="15">
        <f>IFERROR(BA_GC[[#This Row],[Trenes Corridos (TC)]]/AH329-1,0)</f>
        <v>0.21152030217186035</v>
      </c>
      <c r="AJ341" s="6">
        <f>+'[2]BS TAB'!$Y345</f>
        <v>2068</v>
      </c>
      <c r="AK341" s="36">
        <f>+BA_GC[[#This Row],[Trenes Corridos (TC)]]-BA_GC[[#This Row],[Trenes Puntuales]]</f>
        <v>498</v>
      </c>
      <c r="AL341" s="111">
        <f>+BA_GC[[#This Row],[Trenes Puntuales]]/BA_GC[[#This Row],[Trenes Programados]]</f>
        <v>0.74657039711191331</v>
      </c>
      <c r="AM341" s="82">
        <v>0.95</v>
      </c>
      <c r="AN341" s="82" t="str">
        <f>+IF(BA_GC[[#This Row],[Regularidad Absoluta]]&gt;=BA_GC[[#This Row],[RA 95%]],BA_GC[[#This Row],[Regularidad Absoluta]],"")</f>
        <v/>
      </c>
      <c r="AO341" s="82">
        <f>+BA_GC[[#This Row],[Trenes Puntuales]]/BA_GC[[#This Row],[Trenes Corridos (TC)]]</f>
        <v>0.80592361652377242</v>
      </c>
      <c r="AP341" s="82">
        <f>+BA_GC[[#This Row],[Trenes Corridos (TC)]]/BA_GC[[#This Row],[Trenes Programados]]</f>
        <v>0.92635379061371836</v>
      </c>
      <c r="AQ341" s="82">
        <f>+BA_GC[[#This Row],[Regularidad Relativa]]/AO329-1</f>
        <v>-8.8169754381757448E-2</v>
      </c>
      <c r="AR341" s="81">
        <f>+'[3]DATOS BS#Bol por Estación'!$AU325</f>
        <v>526664</v>
      </c>
      <c r="AS341" s="15">
        <f>IFERROR(+BA_GC[[#This Row],[Pasajeros Pagos (PAX)]]/AR329-1,0)</f>
        <v>1.5977054581685097</v>
      </c>
      <c r="AT341" s="6">
        <f>+BA_GC[[#This Row],[Pasajeros Pagos (PAX)]]/BA_GC[[#This Row],[Indice Dia Habil]]</f>
        <v>19484.42471328154</v>
      </c>
      <c r="AU341" s="15">
        <f>IFERROR(+BA_GC[[#This Row],[PAX Día Habil]]/AT329-1,0)</f>
        <v>1.5112113807600136</v>
      </c>
      <c r="AV341" s="6">
        <f>+BA_GC[[#This Row],[Pasajeros Pagos (PAX)]]/BA_GC[[#This Row],[Trenes Corridos (TC)]]</f>
        <v>205.24707716289944</v>
      </c>
      <c r="AW341" s="6">
        <f>+BA_GC[[#This Row],[PAX x Tren]]/BA_GC[[#This Row],[Form. Media Trenes Coche Motor]]</f>
        <v>34.207846193816572</v>
      </c>
      <c r="AX341" s="15">
        <f>IFERROR(+BA_GC[[#This Row],[PAX x Coche]]/AW329-1,0)</f>
        <v>1.1441699767735396</v>
      </c>
      <c r="AY341" s="6">
        <v>124</v>
      </c>
      <c r="AZ341" s="9">
        <f>+BA_GC[[#This Row],[PAX Kilómetro]]/BA_GC[[#This Row],[Coches Kilómetro (CK) (5+6+7)]]</f>
        <v>15.710435368104246</v>
      </c>
      <c r="BA341" s="15">
        <f>IFERROR(+BA_GC[[#This Row],[Ocupación Media (PaxKm/CocheKm)]]/AZ329-1,0)</f>
        <v>0.71544425387758648</v>
      </c>
      <c r="BB341" s="15">
        <f>+BA_GC[[#This Row],[Ocupación Media (PaxKm/CocheKm)]]/BA_GC[[#This Row],[Capacidad x Coche (4xm2)]]</f>
        <v>0.12669705942019555</v>
      </c>
      <c r="BC341" s="15">
        <f>IFERROR(+BA_GC[[#This Row],[% de Ocupación Media PAX]]/BB329-1,0)</f>
        <v>0.7154442538775867</v>
      </c>
      <c r="BD341" s="78">
        <f>+BA_GC[[#This Row],[Pasajeros Pagos (PAX)]]*BA_GC[[#This Row],[PAX Recorrido Medio]]</f>
        <v>8900621.5999999996</v>
      </c>
      <c r="BE341" s="9">
        <v>16.899999999999999</v>
      </c>
      <c r="BF341" s="35">
        <f>+BA_GC[[#This Row],[PAX Recorrido Medio]]/BE329-1</f>
        <v>4.7770594332636973E-2</v>
      </c>
      <c r="BG341" s="36">
        <f>+BA_GC[[#This Row],[Pasajeros Pagos (PAX)]]*CN341</f>
        <v>538123.45641110092</v>
      </c>
      <c r="BH341" s="114">
        <f t="shared" si="11"/>
        <v>0</v>
      </c>
      <c r="BI341" s="81">
        <f>+BA_GC[[#This Row],[Pasajeros Pagos (PAX)]]</f>
        <v>526664</v>
      </c>
      <c r="BJ341" s="35">
        <f>+(BA_GC[[#This Row],[Variación % TC]]*0.2)-(BA_GC[[#This Row],[Vaciación % PAX Recorrido Medio]]*0.1)-(BA_GC[[#This Row],[Variación % Ocupación PAX]]*0.5)+(BA_GC[[#This Row],[Variación % RA]]*0.1)+(BA_GC[[#This Row],[Variación % Velocidad Comercial TE]]*0.1)</f>
        <v>-0.32901210137586068</v>
      </c>
      <c r="BK341" s="10">
        <f>+'[3]DATOS BS#Bol por Estación'!$BC325</f>
        <v>3755891.6500000004</v>
      </c>
      <c r="BL341" s="10">
        <f>+BA_GC[[#This Row],[Recaudación Vta. Boletos $]]/BA_GC[[#This Row],[Pasajeros Pagos (PAX)]]</f>
        <v>7.1314759505111427</v>
      </c>
      <c r="BM341" s="15">
        <f>+(BA_GC[[#This Row],[Tarifa Media $]]*44)/CQ341</f>
        <v>7.3146184814287338E-3</v>
      </c>
      <c r="BN341" s="46">
        <f>+BA_GC[[#This Row],[Tarifa Media $]]/CP341</f>
        <v>7.2382179506290695E-2</v>
      </c>
      <c r="BO341" s="73">
        <f>+LINEA[[#This Row],[Indice Dia Habil]]</f>
        <v>27.03</v>
      </c>
      <c r="BP341" s="45">
        <v>36.798000000000002</v>
      </c>
      <c r="BQ341" s="141">
        <v>39.180999999999997</v>
      </c>
      <c r="BR341" s="36">
        <v>14</v>
      </c>
      <c r="BT341" s="63">
        <f>+BA_GC[[#This Row],[Recaudación Vta. Boletos $]]/BA_GC[[#This Row],[Km. Línea (entre cabeceras) en Servicio]]</f>
        <v>102067.82026197076</v>
      </c>
      <c r="BU341" s="64">
        <f>+BA_GC[[#This Row],[Recaudación/Km. Línea (PESOS)]]/CP341</f>
        <v>1035.9554374558693</v>
      </c>
      <c r="BV341" s="63">
        <f>+BA_GC[[#This Row],[Recaudación Vta. Boletos $]]/BA_GC[[#This Row],[Trenes Corridos (TC)]]</f>
        <v>1463.7145946999221</v>
      </c>
      <c r="BW341" s="64">
        <f>+BA_GC[[#This Row],[Recaudación/Trenes Corridos (PESOS)]]/CP341</f>
        <v>14.856230782346485</v>
      </c>
      <c r="BX341" s="63">
        <f>+BA_GC[[#This Row],[Recaudación Vta. Boletos $]]/BA_GC[[#This Row],[Coches Kilómetro (CK) (5+6+7)]]</f>
        <v>6.62950248518906</v>
      </c>
      <c r="BY341" s="64">
        <f>+BA_GC[[#This Row],[Recaudación/Coche Kilómetro (PESOS)]]/CP341</f>
        <v>6.7287310824621291E-2</v>
      </c>
      <c r="BZ341" s="65">
        <f>+BA_GC[[#This Row],[Recaudación Vta. Boletos $]]/BA_GC[[#This Row],[PAX Kilómetro]]</f>
        <v>0.4219808254740321</v>
      </c>
      <c r="CA341" s="66">
        <f>+BA_GC[[#This Row],[Recaudación/Pasajeros Kilómetro (PESOS)]]/CP341</f>
        <v>4.2829692015556621E-3</v>
      </c>
      <c r="CC341" s="64"/>
      <c r="CE341" s="67"/>
      <c r="CF341" s="36">
        <f>+BA_GC[[#This Row],[Pasajeros Pagos (PAX)]]/BA_GC[[#This Row],[Km. Línea (entre cabeceras) en Servicio]]</f>
        <v>14312.299581498994</v>
      </c>
      <c r="CG341" s="36">
        <f>+BA_GC[[#This Row],[Pasajeros Pagos (PAX)]]/BA_GC[[#This Row],[Cantidad de Estaciones en Servicio]]</f>
        <v>37618.857142857145</v>
      </c>
      <c r="CH341" s="36">
        <f>+BA_GC[[#This Row],[PAX Kilómetro]]/BA_GC[[#This Row],[Km. Línea (entre cabeceras) en Servicio]]</f>
        <v>241877.86292733299</v>
      </c>
      <c r="CI341" s="36">
        <f>+BA_GC[[#This Row],[Coches Kilómetro (CK) (5+6+7)]]/BA_GC[[#This Row],[Km. Línea (entre cabeceras) en Servicio]]</f>
        <v>15396</v>
      </c>
      <c r="CM341" s="144">
        <f t="shared" si="12"/>
        <v>340.42801704490319</v>
      </c>
      <c r="CN341" s="11">
        <v>1.0217585717100484</v>
      </c>
      <c r="CO341" s="24">
        <v>12</v>
      </c>
      <c r="CP341" s="10">
        <f>+[4]Hoja1!$C344</f>
        <v>98.525300000000001</v>
      </c>
      <c r="CQ341" s="33">
        <f>+[4]Hoja1!$D344</f>
        <v>42898.333333333328</v>
      </c>
      <c r="CU341" s="19"/>
      <c r="CW341" s="84"/>
      <c r="CX341" s="54"/>
      <c r="CY341" s="54"/>
      <c r="DF341" s="45">
        <f>+BA_GC[[#This Row],[Trenes Kilómetro (TK) (1+2+3)]]/BA_GC[[#This Row],[Trenes Corridos (TC)]]</f>
        <v>36.798000000000002</v>
      </c>
      <c r="EA341" s="2">
        <v>2021</v>
      </c>
      <c r="EB341" s="2" t="s">
        <v>0</v>
      </c>
    </row>
    <row r="342" spans="1:132" x14ac:dyDescent="0.2">
      <c r="A342" s="83" t="s">
        <v>227</v>
      </c>
      <c r="B342" s="2" t="s">
        <v>1</v>
      </c>
      <c r="C342" s="85">
        <v>44317</v>
      </c>
      <c r="D342" s="2" t="s">
        <v>252</v>
      </c>
      <c r="E342" s="4" t="s">
        <v>267</v>
      </c>
      <c r="F342" s="4" t="s">
        <v>272</v>
      </c>
      <c r="G342" s="4" t="s">
        <v>111</v>
      </c>
      <c r="I342" s="6">
        <f>+BA_GC[[#This Row],[Trenes Corridos (TC)]]*BA_GC[[#This Row],[Km. Línea (entre cabeceras) en Servicio]]</f>
        <v>99281.004000000001</v>
      </c>
      <c r="K342" s="7">
        <f>+BA_GC[[#This Row],[TK Remolcados (1)]]+BA_GC[[#This Row],[TK Coche Motor (2)]]+BA_GC[[#This Row],[TK Eléctricos (3)]]</f>
        <v>99281.004000000001</v>
      </c>
      <c r="L342" s="15">
        <f>+BA_GC[[#This Row],[Trenes Kilómetro (TK) (1+2+3)]]/K330-1</f>
        <v>0.50741608417345718</v>
      </c>
      <c r="M342" s="6"/>
      <c r="N342" s="6"/>
      <c r="O342" s="6">
        <f>+BA_GC[[#This Row],[TK Coche Motor (2)]]*BA_GC[[#This Row],[Form. Media Trenes Coche Motor]]</f>
        <v>595686.02399999998</v>
      </c>
      <c r="P342" s="6"/>
      <c r="Q342" s="7">
        <f>+BA_GC[[#This Row],[CK Remolcados (5)]]+BA_GC[[#This Row],[CK Coche Motor (6)]]+BA_GC[[#This Row],[CK Eléctricos (7)]]</f>
        <v>595686.02399999998</v>
      </c>
      <c r="R342" s="15">
        <f>+BA_GC[[#This Row],[Coches Kilómetro (CK) (5+6+7)]]/Q330-1</f>
        <v>0.50741608417345718</v>
      </c>
      <c r="S342" s="120">
        <v>31</v>
      </c>
      <c r="T342" s="15">
        <f>+BA_GC[[#This Row],[Velocidad Comercial Trenes Diésel]]/S330-1</f>
        <v>0</v>
      </c>
      <c r="W342" s="6"/>
      <c r="X342" s="6">
        <v>6</v>
      </c>
      <c r="Y342" s="6"/>
      <c r="AA342" s="6">
        <f>+BA_GC[[#This Row],[Form. Media Trenes Coche Motor]]*BA_GC[[#This Row],[Asientos Prom. x C. Motor]]*BA_GC[[#This Row],[Trenes Corridos (TC)]]</f>
        <v>550392</v>
      </c>
      <c r="AD342" s="6">
        <v>34</v>
      </c>
      <c r="AF342" s="6">
        <f>+'[2]BS TAB'!$V346</f>
        <v>2833</v>
      </c>
      <c r="AG342" s="6">
        <f>+BA_GC[[#This Row],[Trenes Programados]]-BA_GC[[#This Row],[Trenes Corridos (TC)]]</f>
        <v>135</v>
      </c>
      <c r="AH342" s="7">
        <f>+'[2]BS TAB'!$X346</f>
        <v>2698</v>
      </c>
      <c r="AI342" s="15">
        <f>IFERROR(BA_GC[[#This Row],[Trenes Corridos (TC)]]/AH330-1,0)</f>
        <v>0.15102389078498302</v>
      </c>
      <c r="AJ342" s="6">
        <f>+'[2]BS TAB'!$Y346</f>
        <v>2264</v>
      </c>
      <c r="AK342" s="36">
        <f>+BA_GC[[#This Row],[Trenes Corridos (TC)]]-BA_GC[[#This Row],[Trenes Puntuales]]</f>
        <v>434</v>
      </c>
      <c r="AL342" s="111">
        <f>+BA_GC[[#This Row],[Trenes Puntuales]]/BA_GC[[#This Row],[Trenes Programados]]</f>
        <v>0.79915284151076593</v>
      </c>
      <c r="AM342" s="82">
        <v>0.95</v>
      </c>
      <c r="AN342" s="82" t="str">
        <f>+IF(BA_GC[[#This Row],[Regularidad Absoluta]]&gt;=BA_GC[[#This Row],[RA 95%]],BA_GC[[#This Row],[Regularidad Absoluta]],"")</f>
        <v/>
      </c>
      <c r="AO342" s="82">
        <f>+BA_GC[[#This Row],[Trenes Puntuales]]/BA_GC[[#This Row],[Trenes Corridos (TC)]]</f>
        <v>0.83914010378057824</v>
      </c>
      <c r="AP342" s="82">
        <f>+BA_GC[[#This Row],[Trenes Corridos (TC)]]/BA_GC[[#This Row],[Trenes Programados]]</f>
        <v>0.95234733498058599</v>
      </c>
      <c r="AQ342" s="82">
        <f>+BA_GC[[#This Row],[Regularidad Relativa]]/AO330-1</f>
        <v>-6.4695956604053584E-2</v>
      </c>
      <c r="AR342" s="81">
        <f>+'[3]DATOS BS#Bol por Estación'!$AU326</f>
        <v>459799</v>
      </c>
      <c r="AS342" s="15">
        <f>IFERROR(+BA_GC[[#This Row],[Pasajeros Pagos (PAX)]]/AR330-1,0)</f>
        <v>0.7809655503652575</v>
      </c>
      <c r="AT342" s="6">
        <f>+BA_GC[[#This Row],[Pasajeros Pagos (PAX)]]/BA_GC[[#This Row],[Indice Dia Habil]]</f>
        <v>17233.845577211396</v>
      </c>
      <c r="AU342" s="15">
        <f>IFERROR(+BA_GC[[#This Row],[PAX Día Habil]]/AT330-1,0)</f>
        <v>0.79898881493042362</v>
      </c>
      <c r="AV342" s="6">
        <f>+BA_GC[[#This Row],[Pasajeros Pagos (PAX)]]/BA_GC[[#This Row],[Trenes Corridos (TC)]]</f>
        <v>170.42216456634543</v>
      </c>
      <c r="AW342" s="6">
        <f>+BA_GC[[#This Row],[PAX x Tren]]/BA_GC[[#This Row],[Form. Media Trenes Coche Motor]]</f>
        <v>28.403694094390904</v>
      </c>
      <c r="AX342" s="15">
        <f>IFERROR(+BA_GC[[#This Row],[PAX x Coche]]/AW330-1,0)</f>
        <v>0.54728808378656901</v>
      </c>
      <c r="AY342" s="6">
        <v>124</v>
      </c>
      <c r="AZ342" s="9">
        <f>+BA_GC[[#This Row],[PAX Kilómetro]]/BA_GC[[#This Row],[Coches Kilómetro (CK) (5+6+7)]]</f>
        <v>13.044796733387855</v>
      </c>
      <c r="BA342" s="15">
        <f>IFERROR(+BA_GC[[#This Row],[Ocupación Media (PaxKm/CocheKm)]]/AZ330-1,0)</f>
        <v>0.24653564195609423</v>
      </c>
      <c r="BB342" s="15">
        <f>+BA_GC[[#This Row],[Ocupación Media (PaxKm/CocheKm)]]/BA_GC[[#This Row],[Capacidad x Coche (4xm2)]]</f>
        <v>0.10519997365635367</v>
      </c>
      <c r="BC342" s="15">
        <f>IFERROR(+BA_GC[[#This Row],[% de Ocupación Media PAX]]/BB330-1,0)</f>
        <v>0.24653564195609423</v>
      </c>
      <c r="BD342" s="78">
        <f>+BA_GC[[#This Row],[Pasajeros Pagos (PAX)]]*BA_GC[[#This Row],[PAX Recorrido Medio]]</f>
        <v>7770603.0999999996</v>
      </c>
      <c r="BE342" s="9">
        <v>16.899999999999999</v>
      </c>
      <c r="BF342" s="35">
        <f>+BA_GC[[#This Row],[PAX Recorrido Medio]]/BE330-1</f>
        <v>5.5072556453845456E-2</v>
      </c>
      <c r="BG342" s="36">
        <f>+BA_GC[[#This Row],[Pasajeros Pagos (PAX)]]*CN342</f>
        <v>456924.55245670991</v>
      </c>
      <c r="BH342" s="114">
        <f t="shared" si="11"/>
        <v>0</v>
      </c>
      <c r="BI342" s="81">
        <f>+BA_GC[[#This Row],[Pasajeros Pagos (PAX)]]</f>
        <v>459799</v>
      </c>
      <c r="BJ342" s="35">
        <f>+(BA_GC[[#This Row],[Variación % TC]]*0.2)-(BA_GC[[#This Row],[Vaciación % PAX Recorrido Medio]]*0.1)-(BA_GC[[#This Row],[Variación % Ocupación PAX]]*0.5)+(BA_GC[[#This Row],[Variación % RA]]*0.1)+(BA_GC[[#This Row],[Variación % Velocidad Comercial TE]]*0.1)</f>
        <v>-0.10503989412684042</v>
      </c>
      <c r="BK342" s="10">
        <f>+'[3]DATOS BS#Bol por Estación'!$BC326</f>
        <v>3284363.0299999993</v>
      </c>
      <c r="BL342" s="10">
        <f>+BA_GC[[#This Row],[Recaudación Vta. Boletos $]]/BA_GC[[#This Row],[Pasajeros Pagos (PAX)]]</f>
        <v>7.1430408287099345</v>
      </c>
      <c r="BM342" s="15">
        <f>+(BA_GC[[#This Row],[Tarifa Media $]]*44)/CQ342</f>
        <v>7.2413476083628614E-3</v>
      </c>
      <c r="BN342" s="46">
        <f>+BA_GC[[#This Row],[Tarifa Media $]]/CP342</f>
        <v>7.1708493826157182E-2</v>
      </c>
      <c r="BO342" s="73">
        <f>+LINEA[[#This Row],[Indice Dia Habil]]</f>
        <v>26.68</v>
      </c>
      <c r="BP342" s="45">
        <v>36.798000000000002</v>
      </c>
      <c r="BQ342" s="141">
        <v>39.180999999999997</v>
      </c>
      <c r="BR342" s="36">
        <v>14</v>
      </c>
      <c r="BT342" s="63">
        <f>+BA_GC[[#This Row],[Recaudación Vta. Boletos $]]/BA_GC[[#This Row],[Km. Línea (entre cabeceras) en Servicio]]</f>
        <v>89253.846132941981</v>
      </c>
      <c r="BU342" s="64">
        <f>+BA_GC[[#This Row],[Recaudación/Km. Línea (PESOS)]]/CP342</f>
        <v>896.0132005210404</v>
      </c>
      <c r="BV342" s="63">
        <f>+BA_GC[[#This Row],[Recaudación Vta. Boletos $]]/BA_GC[[#This Row],[Trenes Corridos (TC)]]</f>
        <v>1217.3324796145291</v>
      </c>
      <c r="BW342" s="64">
        <f>+BA_GC[[#This Row],[Recaudación/Trenes Corridos (PESOS)]]/CP342</f>
        <v>12.220716735646127</v>
      </c>
      <c r="BX342" s="63">
        <f>+BA_GC[[#This Row],[Recaudación Vta. Boletos $]]/BA_GC[[#This Row],[Coches Kilómetro (CK) (5+6+7)]]</f>
        <v>5.5135808088054112</v>
      </c>
      <c r="BY342" s="64">
        <f>+BA_GC[[#This Row],[Recaudación/Coche Kilómetro (PESOS)]]/CP342</f>
        <v>5.5350457160924176E-2</v>
      </c>
      <c r="BZ342" s="65">
        <f>+BA_GC[[#This Row],[Recaudación Vta. Boletos $]]/BA_GC[[#This Row],[PAX Kilómetro]]</f>
        <v>0.4226651377934873</v>
      </c>
      <c r="CA342" s="66">
        <f>+BA_GC[[#This Row],[Recaudación/Pasajeros Kilómetro (PESOS)]]/CP342</f>
        <v>4.2431061435595973E-3</v>
      </c>
      <c r="CC342" s="64"/>
      <c r="CE342" s="67"/>
      <c r="CF342" s="36">
        <f>+BA_GC[[#This Row],[Pasajeros Pagos (PAX)]]/BA_GC[[#This Row],[Km. Línea (entre cabeceras) en Servicio]]</f>
        <v>12495.217131365835</v>
      </c>
      <c r="CG342" s="36">
        <f>+BA_GC[[#This Row],[Pasajeros Pagos (PAX)]]/BA_GC[[#This Row],[Cantidad de Estaciones en Servicio]]</f>
        <v>32842.785714285717</v>
      </c>
      <c r="CH342" s="36">
        <f>+BA_GC[[#This Row],[PAX Kilómetro]]/BA_GC[[#This Row],[Km. Línea (entre cabeceras) en Servicio]]</f>
        <v>211169.16952008259</v>
      </c>
      <c r="CI342" s="36">
        <f>+BA_GC[[#This Row],[Coches Kilómetro (CK) (5+6+7)]]/BA_GC[[#This Row],[Km. Línea (entre cabeceras) en Servicio]]</f>
        <v>16187.999999999998</v>
      </c>
      <c r="CM342" s="144">
        <f t="shared" si="12"/>
        <v>350.17553266767641</v>
      </c>
      <c r="CN342" s="11">
        <v>0.99374846934575745</v>
      </c>
      <c r="CO342" s="24">
        <v>12</v>
      </c>
      <c r="CP342" s="10">
        <f>+[4]Hoja1!$C345</f>
        <v>99.612200000000001</v>
      </c>
      <c r="CQ342" s="33">
        <f>+[4]Hoja1!$D345</f>
        <v>43402.666666666664</v>
      </c>
      <c r="CU342" s="19"/>
      <c r="CW342" s="84"/>
      <c r="CX342" s="54"/>
      <c r="CY342" s="54"/>
      <c r="DF342" s="45">
        <f>+BA_GC[[#This Row],[Trenes Kilómetro (TK) (1+2+3)]]/BA_GC[[#This Row],[Trenes Corridos (TC)]]</f>
        <v>36.798000000000002</v>
      </c>
      <c r="EA342" s="2">
        <v>2021</v>
      </c>
      <c r="EB342" s="2" t="s">
        <v>1</v>
      </c>
    </row>
    <row r="343" spans="1:132" x14ac:dyDescent="0.2">
      <c r="A343" s="83" t="s">
        <v>227</v>
      </c>
      <c r="B343" s="2" t="s">
        <v>2</v>
      </c>
      <c r="C343" s="85">
        <v>44348</v>
      </c>
      <c r="D343" s="2" t="s">
        <v>252</v>
      </c>
      <c r="E343" s="4" t="s">
        <v>267</v>
      </c>
      <c r="F343" s="4" t="s">
        <v>272</v>
      </c>
      <c r="G343" s="4" t="s">
        <v>111</v>
      </c>
      <c r="I343" s="6">
        <f>+BA_GC[[#This Row],[Trenes Corridos (TC)]]*BA_GC[[#This Row],[Km. Línea (entre cabeceras) en Servicio]]</f>
        <v>92988.546000000002</v>
      </c>
      <c r="K343" s="7">
        <f>+BA_GC[[#This Row],[TK Remolcados (1)]]+BA_GC[[#This Row],[TK Coche Motor (2)]]+BA_GC[[#This Row],[TK Eléctricos (3)]]</f>
        <v>92988.546000000002</v>
      </c>
      <c r="L343" s="15">
        <f>+BA_GC[[#This Row],[Trenes Kilómetro (TK) (1+2+3)]]/K331-1</f>
        <v>0.22345156094151042</v>
      </c>
      <c r="M343" s="6"/>
      <c r="N343" s="6"/>
      <c r="O343" s="6">
        <f>+BA_GC[[#This Row],[TK Coche Motor (2)]]*BA_GC[[#This Row],[Form. Media Trenes Coche Motor]]</f>
        <v>557931.27600000007</v>
      </c>
      <c r="P343" s="6"/>
      <c r="Q343" s="7">
        <f>+BA_GC[[#This Row],[CK Remolcados (5)]]+BA_GC[[#This Row],[CK Coche Motor (6)]]+BA_GC[[#This Row],[CK Eléctricos (7)]]</f>
        <v>557931.27600000007</v>
      </c>
      <c r="R343" s="15">
        <f>+BA_GC[[#This Row],[Coches Kilómetro (CK) (5+6+7)]]/Q331-1</f>
        <v>0.22345156094151064</v>
      </c>
      <c r="S343" s="120">
        <v>31</v>
      </c>
      <c r="T343" s="15">
        <f>+BA_GC[[#This Row],[Velocidad Comercial Trenes Diésel]]/S331-1</f>
        <v>0</v>
      </c>
      <c r="W343" s="6"/>
      <c r="X343" s="6">
        <v>6</v>
      </c>
      <c r="Y343" s="6"/>
      <c r="AA343" s="6">
        <f>+BA_GC[[#This Row],[Form. Media Trenes Coche Motor]]*BA_GC[[#This Row],[Asientos Prom. x C. Motor]]*BA_GC[[#This Row],[Trenes Corridos (TC)]]</f>
        <v>515508</v>
      </c>
      <c r="AD343" s="6">
        <v>34</v>
      </c>
      <c r="AF343" s="6">
        <f>+'[2]BS TAB'!$V347</f>
        <v>2774</v>
      </c>
      <c r="AG343" s="6">
        <f>+BA_GC[[#This Row],[Trenes Programados]]-BA_GC[[#This Row],[Trenes Corridos (TC)]]</f>
        <v>247</v>
      </c>
      <c r="AH343" s="7">
        <f>+'[2]BS TAB'!$X347</f>
        <v>2527</v>
      </c>
      <c r="AI343" s="15">
        <f>IFERROR(BA_GC[[#This Row],[Trenes Corridos (TC)]]/AH331-1,0)</f>
        <v>-6.5804066543438067E-2</v>
      </c>
      <c r="AJ343" s="6">
        <f>+'[2]BS TAB'!$Y347</f>
        <v>2159</v>
      </c>
      <c r="AK343" s="36">
        <f>+BA_GC[[#This Row],[Trenes Corridos (TC)]]-BA_GC[[#This Row],[Trenes Puntuales]]</f>
        <v>368</v>
      </c>
      <c r="AL343" s="111">
        <f>+BA_GC[[#This Row],[Trenes Puntuales]]/BA_GC[[#This Row],[Trenes Programados]]</f>
        <v>0.77829848594087958</v>
      </c>
      <c r="AM343" s="82">
        <v>0.95</v>
      </c>
      <c r="AN343" s="82" t="str">
        <f>+IF(BA_GC[[#This Row],[Regularidad Absoluta]]&gt;=BA_GC[[#This Row],[RA 95%]],BA_GC[[#This Row],[Regularidad Absoluta]],"")</f>
        <v/>
      </c>
      <c r="AO343" s="82">
        <f>+BA_GC[[#This Row],[Trenes Puntuales]]/BA_GC[[#This Row],[Trenes Corridos (TC)]]</f>
        <v>0.85437277404036405</v>
      </c>
      <c r="AP343" s="82">
        <f>+BA_GC[[#This Row],[Trenes Corridos (TC)]]/BA_GC[[#This Row],[Trenes Programados]]</f>
        <v>0.91095890410958902</v>
      </c>
      <c r="AQ343" s="82">
        <f>+BA_GC[[#This Row],[Regularidad Relativa]]/AO331-1</f>
        <v>-8.3269197231580883E-2</v>
      </c>
      <c r="AR343" s="81">
        <f>+'[3]DATOS BS#Bol por Estación'!$AU327</f>
        <v>548292</v>
      </c>
      <c r="AS343" s="15">
        <f>IFERROR(+BA_GC[[#This Row],[Pasajeros Pagos (PAX)]]/AR331-1,0)</f>
        <v>1.0005400040865173</v>
      </c>
      <c r="AT343" s="6">
        <f>+BA_GC[[#This Row],[Pasajeros Pagos (PAX)]]/BA_GC[[#This Row],[Indice Dia Habil]]</f>
        <v>20284.572697003328</v>
      </c>
      <c r="AU343" s="15">
        <f>IFERROR(+BA_GC[[#This Row],[PAX Día Habil]]/AT331-1,0)</f>
        <v>0.96057361110809625</v>
      </c>
      <c r="AV343" s="6">
        <f>+BA_GC[[#This Row],[Pasajeros Pagos (PAX)]]/BA_GC[[#This Row],[Trenes Corridos (TC)]]</f>
        <v>216.97348634744756</v>
      </c>
      <c r="AW343" s="6">
        <f>+BA_GC[[#This Row],[PAX x Tren]]/BA_GC[[#This Row],[Form. Media Trenes Coche Motor]]</f>
        <v>36.162247724574591</v>
      </c>
      <c r="AX343" s="15">
        <f>IFERROR(+BA_GC[[#This Row],[PAX x Coche]]/AW331-1,0)</f>
        <v>1.1414565536422749</v>
      </c>
      <c r="AY343" s="6">
        <v>124</v>
      </c>
      <c r="AZ343" s="9">
        <f>+BA_GC[[#This Row],[PAX Kilómetro]]/BA_GC[[#This Row],[Coches Kilómetro (CK) (5+6+7)]]</f>
        <v>16.60802180948178</v>
      </c>
      <c r="BA343" s="15">
        <f>IFERROR(+BA_GC[[#This Row],[Ocupación Media (PaxKm/CocheKm)]]/AZ331-1,0)</f>
        <v>0.69196521607479577</v>
      </c>
      <c r="BB343" s="15">
        <f>+BA_GC[[#This Row],[Ocupación Media (PaxKm/CocheKm)]]/BA_GC[[#This Row],[Capacidad x Coche (4xm2)]]</f>
        <v>0.13393565975388533</v>
      </c>
      <c r="BC343" s="15">
        <f>IFERROR(+BA_GC[[#This Row],[% de Ocupación Media PAX]]/BB331-1,0)</f>
        <v>0.69196521607479577</v>
      </c>
      <c r="BD343" s="78">
        <f>+BA_GC[[#This Row],[Pasajeros Pagos (PAX)]]*BA_GC[[#This Row],[PAX Recorrido Medio]]</f>
        <v>9266134.7999999989</v>
      </c>
      <c r="BE343" s="9">
        <v>16.899999999999999</v>
      </c>
      <c r="BF343" s="35">
        <f>+BA_GC[[#This Row],[PAX Recorrido Medio]]/BE331-1</f>
        <v>3.4739360591124813E-2</v>
      </c>
      <c r="BG343" s="36">
        <f>+BA_GC[[#This Row],[Pasajeros Pagos (PAX)]]*CN343</f>
        <v>572892.55832145247</v>
      </c>
      <c r="BH343" s="114">
        <f t="shared" si="11"/>
        <v>0</v>
      </c>
      <c r="BI343" s="81">
        <f>+BA_GC[[#This Row],[Pasajeros Pagos (PAX)]]</f>
        <v>548292</v>
      </c>
      <c r="BJ343" s="35">
        <f>+(BA_GC[[#This Row],[Variación % TC]]*0.2)-(BA_GC[[#This Row],[Vaciación % PAX Recorrido Medio]]*0.1)-(BA_GC[[#This Row],[Variación % Ocupación PAX]]*0.5)+(BA_GC[[#This Row],[Variación % RA]]*0.1)+(BA_GC[[#This Row],[Variación % Velocidad Comercial TE]]*0.1)</f>
        <v>-0.37094427712835604</v>
      </c>
      <c r="BK343" s="10">
        <f>+'[3]DATOS BS#Bol por Estación'!$BC327</f>
        <v>3904543.3600000003</v>
      </c>
      <c r="BL343" s="10">
        <f>+BA_GC[[#This Row],[Recaudación Vta. Boletos $]]/BA_GC[[#This Row],[Pasajeros Pagos (PAX)]]</f>
        <v>7.1212845709950177</v>
      </c>
      <c r="BM343" s="15">
        <f>+(BA_GC[[#This Row],[Tarifa Media $]]*44)/CQ343</f>
        <v>7.136368258450378E-3</v>
      </c>
      <c r="BN343" s="46">
        <f>+BA_GC[[#This Row],[Tarifa Media $]]/CP343</f>
        <v>7.0775101705899193E-2</v>
      </c>
      <c r="BO343" s="73">
        <f>+LINEA[[#This Row],[Indice Dia Habil]]</f>
        <v>27.03</v>
      </c>
      <c r="BP343" s="45">
        <v>36.798000000000002</v>
      </c>
      <c r="BQ343" s="141">
        <v>39.180999999999997</v>
      </c>
      <c r="BR343" s="36">
        <v>14</v>
      </c>
      <c r="BT343" s="63">
        <f>+BA_GC[[#This Row],[Recaudación Vta. Boletos $]]/BA_GC[[#This Row],[Km. Línea (entre cabeceras) en Servicio]]</f>
        <v>106107.48845045926</v>
      </c>
      <c r="BU343" s="64">
        <f>+BA_GC[[#This Row],[Recaudación/Km. Línea (PESOS)]]/CP343</f>
        <v>1054.5524774316777</v>
      </c>
      <c r="BV343" s="63">
        <f>+BA_GC[[#This Row],[Recaudación Vta. Boletos $]]/BA_GC[[#This Row],[Trenes Corridos (TC)]]</f>
        <v>1545.1299406410765</v>
      </c>
      <c r="BW343" s="64">
        <f>+BA_GC[[#This Row],[Recaudación/Trenes Corridos (PESOS)]]/CP343</f>
        <v>15.356320563724131</v>
      </c>
      <c r="BX343" s="63">
        <f>+BA_GC[[#This Row],[Recaudación Vta. Boletos $]]/BA_GC[[#This Row],[Coches Kilómetro (CK) (5+6+7)]]</f>
        <v>6.9982514477284834</v>
      </c>
      <c r="BY343" s="64">
        <f>+BA_GC[[#This Row],[Recaudación/Coche Kilómetro (PESOS)]]/CP343</f>
        <v>6.9552333295850005E-2</v>
      </c>
      <c r="BZ343" s="65">
        <f>+BA_GC[[#This Row],[Recaudación Vta. Boletos $]]/BA_GC[[#This Row],[PAX Kilómetro]]</f>
        <v>0.42137778526597747</v>
      </c>
      <c r="CA343" s="66">
        <f>+BA_GC[[#This Row],[Recaudación/Pasajeros Kilómetro (PESOS)]]/CP343</f>
        <v>4.1878758405857518E-3</v>
      </c>
      <c r="CC343" s="64"/>
      <c r="CE343" s="67"/>
      <c r="CF343" s="36">
        <f>+BA_GC[[#This Row],[Pasajeros Pagos (PAX)]]/BA_GC[[#This Row],[Km. Línea (entre cabeceras) en Servicio]]</f>
        <v>14900.04891570194</v>
      </c>
      <c r="CG343" s="36">
        <f>+BA_GC[[#This Row],[Pasajeros Pagos (PAX)]]/BA_GC[[#This Row],[Cantidad de Estaciones en Servicio]]</f>
        <v>39163.714285714283</v>
      </c>
      <c r="CH343" s="36">
        <f>+BA_GC[[#This Row],[PAX Kilómetro]]/BA_GC[[#This Row],[Km. Línea (entre cabeceras) en Servicio]]</f>
        <v>251810.82667536274</v>
      </c>
      <c r="CI343" s="36">
        <f>+BA_GC[[#This Row],[Coches Kilómetro (CK) (5+6+7)]]/BA_GC[[#This Row],[Km. Línea (entre cabeceras) en Servicio]]</f>
        <v>15162.000000000002</v>
      </c>
      <c r="CM343" s="144">
        <f t="shared" si="12"/>
        <v>332.38606746794505</v>
      </c>
      <c r="CN343" s="11">
        <v>1.0448676222185487</v>
      </c>
      <c r="CO343" s="24">
        <v>12</v>
      </c>
      <c r="CP343" s="10">
        <f>+[4]Hoja1!$C346</f>
        <v>100.6185</v>
      </c>
      <c r="CQ343" s="33">
        <f>+[4]Hoja1!$D346</f>
        <v>43907</v>
      </c>
      <c r="CU343" s="19"/>
      <c r="CW343" s="84"/>
      <c r="CX343" s="54"/>
      <c r="CY343" s="54"/>
      <c r="DF343" s="45">
        <f>+BA_GC[[#This Row],[Trenes Kilómetro (TK) (1+2+3)]]/BA_GC[[#This Row],[Trenes Corridos (TC)]]</f>
        <v>36.798000000000002</v>
      </c>
      <c r="EA343" s="2">
        <v>2021</v>
      </c>
      <c r="EB343" s="2" t="s">
        <v>2</v>
      </c>
    </row>
    <row r="344" spans="1:132" x14ac:dyDescent="0.2">
      <c r="A344" s="83" t="s">
        <v>227</v>
      </c>
      <c r="B344" s="2" t="s">
        <v>3</v>
      </c>
      <c r="C344" s="85">
        <v>44378</v>
      </c>
      <c r="D344" s="2" t="s">
        <v>252</v>
      </c>
      <c r="E344" s="4" t="s">
        <v>267</v>
      </c>
      <c r="F344" s="4" t="s">
        <v>272</v>
      </c>
      <c r="G344" s="4" t="s">
        <v>111</v>
      </c>
      <c r="I344" s="6">
        <f>+BA_GC[[#This Row],[Trenes Corridos (TC)]]*BA_GC[[#This Row],[Km. Línea (entre cabeceras) en Servicio]]</f>
        <v>98397.851999999999</v>
      </c>
      <c r="K344" s="7">
        <f>+BA_GC[[#This Row],[TK Remolcados (1)]]+BA_GC[[#This Row],[TK Coche Motor (2)]]+BA_GC[[#This Row],[TK Eléctricos (3)]]</f>
        <v>98397.851999999999</v>
      </c>
      <c r="L344" s="15">
        <f>+BA_GC[[#This Row],[Trenes Kilómetro (TK) (1+2+3)]]/K332-1</f>
        <v>0.25473026421141176</v>
      </c>
      <c r="M344" s="6"/>
      <c r="N344" s="6"/>
      <c r="O344" s="6">
        <f>+BA_GC[[#This Row],[TK Coche Motor (2)]]*BA_GC[[#This Row],[Form. Media Trenes Coche Motor]]</f>
        <v>590387.11199999996</v>
      </c>
      <c r="P344" s="6"/>
      <c r="Q344" s="7">
        <f>+BA_GC[[#This Row],[CK Remolcados (5)]]+BA_GC[[#This Row],[CK Coche Motor (6)]]+BA_GC[[#This Row],[CK Eléctricos (7)]]</f>
        <v>590387.11199999996</v>
      </c>
      <c r="R344" s="15">
        <f>+BA_GC[[#This Row],[Coches Kilómetro (CK) (5+6+7)]]/Q332-1</f>
        <v>0.25473026421141176</v>
      </c>
      <c r="S344" s="120">
        <v>31</v>
      </c>
      <c r="T344" s="15">
        <f>+BA_GC[[#This Row],[Velocidad Comercial Trenes Diésel]]/S332-1</f>
        <v>0</v>
      </c>
      <c r="W344" s="6"/>
      <c r="X344" s="6">
        <v>6</v>
      </c>
      <c r="Y344" s="6"/>
      <c r="AA344" s="6">
        <f>+BA_GC[[#This Row],[Form. Media Trenes Coche Motor]]*BA_GC[[#This Row],[Asientos Prom. x C. Motor]]*BA_GC[[#This Row],[Trenes Corridos (TC)]]</f>
        <v>545496</v>
      </c>
      <c r="AD344" s="6">
        <v>34</v>
      </c>
      <c r="AF344" s="6">
        <f>+'[2]BS TAB'!$V348</f>
        <v>2865</v>
      </c>
      <c r="AG344" s="6">
        <f>+BA_GC[[#This Row],[Trenes Programados]]-BA_GC[[#This Row],[Trenes Corridos (TC)]]</f>
        <v>191</v>
      </c>
      <c r="AH344" s="7">
        <f>+'[2]BS TAB'!$X348</f>
        <v>2674</v>
      </c>
      <c r="AI344" s="15">
        <f>IFERROR(BA_GC[[#This Row],[Trenes Corridos (TC)]]/AH332-1,0)</f>
        <v>-4.1920458616983125E-2</v>
      </c>
      <c r="AJ344" s="6">
        <f>+'[2]BS TAB'!$Y348</f>
        <v>2381</v>
      </c>
      <c r="AK344" s="36">
        <f>+BA_GC[[#This Row],[Trenes Corridos (TC)]]-BA_GC[[#This Row],[Trenes Puntuales]]</f>
        <v>293</v>
      </c>
      <c r="AL344" s="111">
        <f>+BA_GC[[#This Row],[Trenes Puntuales]]/BA_GC[[#This Row],[Trenes Programados]]</f>
        <v>0.83106457242582898</v>
      </c>
      <c r="AM344" s="82">
        <v>0.95</v>
      </c>
      <c r="AN344" s="82" t="str">
        <f>+IF(BA_GC[[#This Row],[Regularidad Absoluta]]&gt;=BA_GC[[#This Row],[RA 95%]],BA_GC[[#This Row],[Regularidad Absoluta]],"")</f>
        <v/>
      </c>
      <c r="AO344" s="82">
        <f>+BA_GC[[#This Row],[Trenes Puntuales]]/BA_GC[[#This Row],[Trenes Corridos (TC)]]</f>
        <v>0.89042632759910245</v>
      </c>
      <c r="AP344" s="82">
        <f>+BA_GC[[#This Row],[Trenes Corridos (TC)]]/BA_GC[[#This Row],[Trenes Programados]]</f>
        <v>0.93333333333333335</v>
      </c>
      <c r="AQ344" s="82">
        <f>+BA_GC[[#This Row],[Regularidad Relativa]]/AO332-1</f>
        <v>-8.1264369564105321E-2</v>
      </c>
      <c r="AR344" s="81">
        <f>+'[3]DATOS BS#Bol por Estación'!$AU328</f>
        <v>656835</v>
      </c>
      <c r="AS344" s="15">
        <f>IFERROR(+BA_GC[[#This Row],[Pasajeros Pagos (PAX)]]/AR332-1,0)</f>
        <v>1.6035848914504065</v>
      </c>
      <c r="AT344" s="6">
        <f>+BA_GC[[#This Row],[Pasajeros Pagos (PAX)]]/BA_GC[[#This Row],[Indice Dia Habil]]</f>
        <v>23584.739676840214</v>
      </c>
      <c r="AU344" s="15">
        <f>IFERROR(+BA_GC[[#This Row],[PAX Día Habil]]/AT332-1,0)</f>
        <v>1.4848576809605674</v>
      </c>
      <c r="AV344" s="6">
        <f>+BA_GC[[#This Row],[Pasajeros Pagos (PAX)]]/BA_GC[[#This Row],[Trenes Corridos (TC)]]</f>
        <v>245.63762154076289</v>
      </c>
      <c r="AW344" s="6">
        <f>+BA_GC[[#This Row],[PAX x Tren]]/BA_GC[[#This Row],[Form. Media Trenes Coche Motor]]</f>
        <v>40.939603590127149</v>
      </c>
      <c r="AX344" s="15">
        <f>IFERROR(+BA_GC[[#This Row],[PAX x Coche]]/AW332-1,0)</f>
        <v>1.7175039012857458</v>
      </c>
      <c r="AY344" s="6">
        <v>124</v>
      </c>
      <c r="AZ344" s="9">
        <f>+BA_GC[[#This Row],[PAX Kilómetro]]/BA_GC[[#This Row],[Coches Kilómetro (CK) (5+6+7)]]</f>
        <v>18.802089805781531</v>
      </c>
      <c r="BA344" s="15">
        <f>IFERROR(+BA_GC[[#This Row],[Ocupación Media (PaxKm/CocheKm)]]/AZ332-1,0)</f>
        <v>1.1158357018013545</v>
      </c>
      <c r="BB344" s="15">
        <f>+BA_GC[[#This Row],[Ocupación Media (PaxKm/CocheKm)]]/BA_GC[[#This Row],[Capacidad x Coche (4xm2)]]</f>
        <v>0.15162975649823815</v>
      </c>
      <c r="BC344" s="15">
        <f>IFERROR(+BA_GC[[#This Row],[% de Ocupación Media PAX]]/BB332-1,0)</f>
        <v>1.1158357018013545</v>
      </c>
      <c r="BD344" s="78">
        <f>+BA_GC[[#This Row],[Pasajeros Pagos (PAX)]]*BA_GC[[#This Row],[PAX Recorrido Medio]]</f>
        <v>11100511.499999998</v>
      </c>
      <c r="BE344" s="9">
        <v>16.899999999999999</v>
      </c>
      <c r="BF344" s="35">
        <f>+BA_GC[[#This Row],[PAX Recorrido Medio]]/BE332-1</f>
        <v>1.9672182715045672E-2</v>
      </c>
      <c r="BG344" s="36">
        <f>+BA_GC[[#This Row],[Pasajeros Pagos (PAX)]]*CN344</f>
        <v>655077.24637594807</v>
      </c>
      <c r="BH344" s="114">
        <f t="shared" si="11"/>
        <v>0</v>
      </c>
      <c r="BI344" s="81">
        <f>+BA_GC[[#This Row],[Pasajeros Pagos (PAX)]]</f>
        <v>656835</v>
      </c>
      <c r="BJ344" s="35">
        <f>+(BA_GC[[#This Row],[Variación % TC]]*0.2)-(BA_GC[[#This Row],[Vaciación % PAX Recorrido Medio]]*0.1)-(BA_GC[[#This Row],[Variación % Ocupación PAX]]*0.5)+(BA_GC[[#This Row],[Variación % RA]]*0.1)+(BA_GC[[#This Row],[Variación % Velocidad Comercial TE]]*0.1)</f>
        <v>-0.57639559785198902</v>
      </c>
      <c r="BK344" s="10">
        <f>+'[3]DATOS BS#Bol por Estación'!$BC328</f>
        <v>4737941.01</v>
      </c>
      <c r="BL344" s="10">
        <f>+BA_GC[[#This Row],[Recaudación Vta. Boletos $]]/BA_GC[[#This Row],[Pasajeros Pagos (PAX)]]</f>
        <v>7.2132895019297081</v>
      </c>
      <c r="BM344" s="15">
        <f>+(BA_GC[[#This Row],[Tarifa Media $]]*44)/CQ344</f>
        <v>6.8046224364572737E-3</v>
      </c>
      <c r="BN344" s="46">
        <f>+BA_GC[[#This Row],[Tarifa Media $]]/CP344</f>
        <v>7.0983569622017156E-2</v>
      </c>
      <c r="BO344" s="73">
        <f>+LINEA[[#This Row],[Indice Dia Habil]]</f>
        <v>27.85</v>
      </c>
      <c r="BP344" s="45">
        <v>36.798000000000002</v>
      </c>
      <c r="BQ344" s="141">
        <v>39.180999999999997</v>
      </c>
      <c r="BR344" s="36">
        <v>14</v>
      </c>
      <c r="BT344" s="63">
        <f>+BA_GC[[#This Row],[Recaudación Vta. Boletos $]]/BA_GC[[#This Row],[Km. Línea (entre cabeceras) en Servicio]]</f>
        <v>128755.39458666231</v>
      </c>
      <c r="BU344" s="64">
        <f>+BA_GC[[#This Row],[Recaudación/Km. Línea (PESOS)]]/CP344</f>
        <v>1267.038777995479</v>
      </c>
      <c r="BV344" s="63">
        <f>+BA_GC[[#This Row],[Recaudación Vta. Boletos $]]/BA_GC[[#This Row],[Trenes Corridos (TC)]]</f>
        <v>1771.8552767389679</v>
      </c>
      <c r="BW344" s="64">
        <f>+BA_GC[[#This Row],[Recaudación/Trenes Corridos (PESOS)]]/CP344</f>
        <v>17.436235210425448</v>
      </c>
      <c r="BX344" s="63">
        <f>+BA_GC[[#This Row],[Recaudación Vta. Boletos $]]/BA_GC[[#This Row],[Coches Kilómetro (CK) (5+6+7)]]</f>
        <v>8.0251430183658883</v>
      </c>
      <c r="BY344" s="64">
        <f>+BA_GC[[#This Row],[Recaudación/Coche Kilómetro (PESOS)]]/CP344</f>
        <v>7.8972748566160503E-2</v>
      </c>
      <c r="BZ344" s="65">
        <f>+BA_GC[[#This Row],[Recaudación Vta. Boletos $]]/BA_GC[[#This Row],[PAX Kilómetro]]</f>
        <v>0.42682186401950944</v>
      </c>
      <c r="CA344" s="66">
        <f>+BA_GC[[#This Row],[Recaudación/Pasajeros Kilómetro (PESOS)]]/CP344</f>
        <v>4.2002112202377028E-3</v>
      </c>
      <c r="CC344" s="64"/>
      <c r="CE344" s="67"/>
      <c r="CF344" s="36">
        <f>+BA_GC[[#This Row],[Pasajeros Pagos (PAX)]]/BA_GC[[#This Row],[Km. Línea (entre cabeceras) en Servicio]]</f>
        <v>17849.747268873307</v>
      </c>
      <c r="CG344" s="36">
        <f>+BA_GC[[#This Row],[Pasajeros Pagos (PAX)]]/BA_GC[[#This Row],[Cantidad de Estaciones en Servicio]]</f>
        <v>46916.785714285717</v>
      </c>
      <c r="CH344" s="36">
        <f>+BA_GC[[#This Row],[PAX Kilómetro]]/BA_GC[[#This Row],[Km. Línea (entre cabeceras) en Servicio]]</f>
        <v>301660.72884395887</v>
      </c>
      <c r="CI344" s="36">
        <f>+BA_GC[[#This Row],[Coches Kilómetro (CK) (5+6+7)]]/BA_GC[[#This Row],[Km. Línea (entre cabeceras) en Servicio]]</f>
        <v>16043.999999999998</v>
      </c>
      <c r="CL344" s="2" t="s">
        <v>293</v>
      </c>
      <c r="CM344" s="144">
        <f t="shared" si="12"/>
        <v>348.93128146516256</v>
      </c>
      <c r="CN344" s="11">
        <v>0.99732390383573966</v>
      </c>
      <c r="CO344" s="24">
        <v>12</v>
      </c>
      <c r="CP344" s="10">
        <f>+[4]Hoja1!$C347</f>
        <v>101.61914285714286</v>
      </c>
      <c r="CQ344" s="33">
        <f>+[4]Hoja1!$D347</f>
        <v>46642.520000000004</v>
      </c>
      <c r="CU344" s="19"/>
      <c r="CW344" s="84"/>
      <c r="CX344" s="54"/>
      <c r="CY344" s="54"/>
      <c r="DF344" s="45">
        <f>+BA_GC[[#This Row],[Trenes Kilómetro (TK) (1+2+3)]]/BA_GC[[#This Row],[Trenes Corridos (TC)]]</f>
        <v>36.798000000000002</v>
      </c>
      <c r="EA344" s="2">
        <v>2021</v>
      </c>
      <c r="EB344" s="2" t="s">
        <v>3</v>
      </c>
    </row>
    <row r="345" spans="1:132" x14ac:dyDescent="0.2">
      <c r="A345" s="83" t="s">
        <v>227</v>
      </c>
      <c r="B345" s="2" t="s">
        <v>4</v>
      </c>
      <c r="C345" s="85">
        <v>44409</v>
      </c>
      <c r="D345" s="2" t="s">
        <v>252</v>
      </c>
      <c r="E345" s="4" t="s">
        <v>267</v>
      </c>
      <c r="F345" s="4" t="s">
        <v>273</v>
      </c>
      <c r="G345" s="4" t="s">
        <v>111</v>
      </c>
      <c r="I345" s="6">
        <f>+BA_GC[[#This Row],[Trenes Corridos (TC)]]*BA_GC[[#This Row],[Km. Línea (entre cabeceras) en Servicio]]</f>
        <v>123477.158</v>
      </c>
      <c r="K345" s="7">
        <f>+BA_GC[[#This Row],[TK Remolcados (1)]]+BA_GC[[#This Row],[TK Coche Motor (2)]]+BA_GC[[#This Row],[TK Eléctricos (3)]]</f>
        <v>123477.158</v>
      </c>
      <c r="L345" s="15">
        <f>+BA_GC[[#This Row],[Trenes Kilómetro (TK) (1+2+3)]]/K333-1</f>
        <v>0.60677063549969956</v>
      </c>
      <c r="M345" s="6"/>
      <c r="N345" s="6"/>
      <c r="O345" s="6">
        <f>+BA_GC[[#This Row],[TK Coche Motor (2)]]*BA_GC[[#This Row],[Form. Media Trenes Coche Motor]]</f>
        <v>740862.94799999997</v>
      </c>
      <c r="P345" s="6"/>
      <c r="Q345" s="7">
        <f>+BA_GC[[#This Row],[CK Remolcados (5)]]+BA_GC[[#This Row],[CK Coche Motor (6)]]+BA_GC[[#This Row],[CK Eléctricos (7)]]</f>
        <v>740862.94799999997</v>
      </c>
      <c r="R345" s="15">
        <f>+BA_GC[[#This Row],[Coches Kilómetro (CK) (5+6+7)]]/Q333-1</f>
        <v>0.60677063549969956</v>
      </c>
      <c r="S345" s="120">
        <v>31</v>
      </c>
      <c r="T345" s="15">
        <f>+BA_GC[[#This Row],[Velocidad Comercial Trenes Diésel]]/S333-1</f>
        <v>0</v>
      </c>
      <c r="W345" s="6"/>
      <c r="X345" s="6">
        <v>6</v>
      </c>
      <c r="Y345" s="6"/>
      <c r="AA345" s="6">
        <f>+BA_GC[[#This Row],[Form. Media Trenes Coche Motor]]*BA_GC[[#This Row],[Asientos Prom. x C. Motor]]*BA_GC[[#This Row],[Trenes Corridos (TC)]]</f>
        <v>555492</v>
      </c>
      <c r="AD345" s="6">
        <v>34</v>
      </c>
      <c r="AF345" s="6">
        <f>+'[2]BS TAB'!$V349</f>
        <v>2857</v>
      </c>
      <c r="AG345" s="6">
        <f>+BA_GC[[#This Row],[Trenes Programados]]-BA_GC[[#This Row],[Trenes Corridos (TC)]]</f>
        <v>134</v>
      </c>
      <c r="AH345" s="7">
        <f>+'[2]BS TAB'!$X349</f>
        <v>2723</v>
      </c>
      <c r="AI345" s="15">
        <f>IFERROR(BA_GC[[#This Row],[Trenes Corridos (TC)]]/AH333-1,0)</f>
        <v>-4.3875685557587252E-3</v>
      </c>
      <c r="AJ345" s="6">
        <f>+'[2]BS TAB'!$Y349</f>
        <v>2343</v>
      </c>
      <c r="AK345" s="36">
        <f>+BA_GC[[#This Row],[Trenes Corridos (TC)]]-BA_GC[[#This Row],[Trenes Puntuales]]</f>
        <v>380</v>
      </c>
      <c r="AL345" s="111">
        <f>+BA_GC[[#This Row],[Trenes Puntuales]]/BA_GC[[#This Row],[Trenes Programados]]</f>
        <v>0.82009100455022754</v>
      </c>
      <c r="AM345" s="82">
        <v>0.95</v>
      </c>
      <c r="AN345" s="82" t="str">
        <f>+IF(BA_GC[[#This Row],[Regularidad Absoluta]]&gt;=BA_GC[[#This Row],[RA 95%]],BA_GC[[#This Row],[Regularidad Absoluta]],"")</f>
        <v/>
      </c>
      <c r="AO345" s="82">
        <f>+BA_GC[[#This Row],[Trenes Puntuales]]/BA_GC[[#This Row],[Trenes Corridos (TC)]]</f>
        <v>0.86044803525523317</v>
      </c>
      <c r="AP345" s="82">
        <f>+BA_GC[[#This Row],[Trenes Corridos (TC)]]/BA_GC[[#This Row],[Trenes Programados]]</f>
        <v>0.95309765488274412</v>
      </c>
      <c r="AQ345" s="82">
        <f>+BA_GC[[#This Row],[Regularidad Relativa]]/AO333-1</f>
        <v>-0.10587941625263575</v>
      </c>
      <c r="AR345" s="81">
        <f>+'[3]DATOS BS#Bol por Estación'!$AU329</f>
        <v>749143</v>
      </c>
      <c r="AS345" s="15">
        <f>IFERROR(+BA_GC[[#This Row],[Pasajeros Pagos (PAX)]]/AR333-1,0)</f>
        <v>1.5977723759358344</v>
      </c>
      <c r="AT345" s="6">
        <f>+BA_GC[[#This Row],[Pasajeros Pagos (PAX)]]/BA_GC[[#This Row],[Indice Dia Habil]]</f>
        <v>27162.545322697606</v>
      </c>
      <c r="AU345" s="15">
        <f>IFERROR(+BA_GC[[#This Row],[PAX Día Habil]]/AT333-1,0)</f>
        <v>1.5808180964699732</v>
      </c>
      <c r="AV345" s="6">
        <f>+BA_GC[[#This Row],[Pasajeros Pagos (PAX)]]/BA_GC[[#This Row],[Trenes Corridos (TC)]]</f>
        <v>275.11678295997064</v>
      </c>
      <c r="AW345" s="6">
        <f>+BA_GC[[#This Row],[PAX x Tren]]/BA_GC[[#This Row],[Form. Media Trenes Coche Motor]]</f>
        <v>45.852797159995106</v>
      </c>
      <c r="AX345" s="15">
        <f>IFERROR(+BA_GC[[#This Row],[PAX x Coche]]/AW333-1,0)</f>
        <v>1.6092205097996723</v>
      </c>
      <c r="AY345" s="6">
        <v>124</v>
      </c>
      <c r="AZ345" s="9">
        <f>+BA_GC[[#This Row],[PAX Kilómetro]]/BA_GC[[#This Row],[Coches Kilómetro (CK) (5+6+7)]]</f>
        <v>17.088878225288166</v>
      </c>
      <c r="BA345" s="15">
        <f>IFERROR(+BA_GC[[#This Row],[Ocupación Media (PaxKm/CocheKm)]]/AZ333-1,0)</f>
        <v>0.63167049142244935</v>
      </c>
      <c r="BB345" s="15">
        <f>+BA_GC[[#This Row],[Ocupación Media (PaxKm/CocheKm)]]/BA_GC[[#This Row],[Capacidad x Coche (4xm2)]]</f>
        <v>0.13781353407490457</v>
      </c>
      <c r="BC345" s="15">
        <f>IFERROR(+BA_GC[[#This Row],[% de Ocupación Media PAX]]/BB333-1,0)</f>
        <v>0.63167049142244935</v>
      </c>
      <c r="BD345" s="78">
        <f>+BA_GC[[#This Row],[Pasajeros Pagos (PAX)]]*BA_GC[[#This Row],[PAX Recorrido Medio]]</f>
        <v>12660516.699999999</v>
      </c>
      <c r="BE345" s="9">
        <v>16.899999999999999</v>
      </c>
      <c r="BF345" s="35">
        <f>+BA_GC[[#This Row],[PAX Recorrido Medio]]/BE333-1</f>
        <v>9.2186123445456847E-3</v>
      </c>
      <c r="BG345" s="36">
        <f>+BA_GC[[#This Row],[Pasajeros Pagos (PAX)]]*CN345</f>
        <v>744839.19310944423</v>
      </c>
      <c r="BH345" s="114">
        <f t="shared" si="11"/>
        <v>0</v>
      </c>
      <c r="BI345" s="81">
        <f>+BA_GC[[#This Row],[Pasajeros Pagos (PAX)]]</f>
        <v>749143</v>
      </c>
      <c r="BJ345" s="35">
        <f>+(BA_GC[[#This Row],[Variación % TC]]*0.2)-(BA_GC[[#This Row],[Vaciación % PAX Recorrido Medio]]*0.1)-(BA_GC[[#This Row],[Variación % Ocupación PAX]]*0.5)+(BA_GC[[#This Row],[Variación % RA]]*0.1)+(BA_GC[[#This Row],[Variación % Velocidad Comercial TE]]*0.1)</f>
        <v>-0.32822256228209457</v>
      </c>
      <c r="BK345" s="10">
        <f>+'[3]DATOS BS#Bol por Estación'!$BC329</f>
        <v>5438482.9600000018</v>
      </c>
      <c r="BL345" s="10">
        <f>+BA_GC[[#This Row],[Recaudación Vta. Boletos $]]/BA_GC[[#This Row],[Pasajeros Pagos (PAX)]]</f>
        <v>7.2596059230347239</v>
      </c>
      <c r="BM345" s="15">
        <f>+(BA_GC[[#This Row],[Tarifa Media $]]*44)/CQ345</f>
        <v>6.648849332632518E-3</v>
      </c>
      <c r="BN345" s="46">
        <f>+BA_GC[[#This Row],[Tarifa Media $]]/CP345</f>
        <v>7.0778271007249621E-2</v>
      </c>
      <c r="BO345" s="73">
        <f>+LINEA[[#This Row],[Indice Dia Habil]]</f>
        <v>27.580000000000002</v>
      </c>
      <c r="BP345" s="45">
        <v>45.345999999999997</v>
      </c>
      <c r="BQ345" s="141">
        <v>47.777999999999999</v>
      </c>
      <c r="BR345" s="36">
        <v>15</v>
      </c>
      <c r="BT345" s="63">
        <f>+BA_GC[[#This Row],[Recaudación Vta. Boletos $]]/BA_GC[[#This Row],[Km. Línea (entre cabeceras) en Servicio]]</f>
        <v>119933.02518413977</v>
      </c>
      <c r="BU345" s="64">
        <f>+BA_GC[[#This Row],[Recaudación/Km. Línea (PESOS)]]/CP345</f>
        <v>1169.2993048380013</v>
      </c>
      <c r="BV345" s="63">
        <f>+BA_GC[[#This Row],[Recaudación Vta. Boletos $]]/BA_GC[[#This Row],[Trenes Corridos (TC)]]</f>
        <v>1997.2394271024611</v>
      </c>
      <c r="BW345" s="64">
        <f>+BA_GC[[#This Row],[Recaudación/Trenes Corridos (PESOS)]]/CP345</f>
        <v>19.472290222983474</v>
      </c>
      <c r="BX345" s="63">
        <f>+BA_GC[[#This Row],[Recaudación Vta. Boletos $]]/BA_GC[[#This Row],[Coches Kilómetro (CK) (5+6+7)]]</f>
        <v>7.3407409220308342</v>
      </c>
      <c r="BY345" s="64">
        <f>+BA_GC[[#This Row],[Recaudación/Coche Kilómetro (PESOS)]]/CP345</f>
        <v>7.1569304984575907E-2</v>
      </c>
      <c r="BZ345" s="65">
        <f>+BA_GC[[#This Row],[Recaudación Vta. Boletos $]]/BA_GC[[#This Row],[PAX Kilómetro]]</f>
        <v>0.42956248065294222</v>
      </c>
      <c r="CA345" s="66">
        <f>+BA_GC[[#This Row],[Recaudación/Pasajeros Kilómetro (PESOS)]]/CP345</f>
        <v>4.1880633732100363E-3</v>
      </c>
      <c r="CC345" s="64"/>
      <c r="CE345" s="67"/>
      <c r="CF345" s="36">
        <f>+BA_GC[[#This Row],[Pasajeros Pagos (PAX)]]/BA_GC[[#This Row],[Km. Línea (entre cabeceras) en Servicio]]</f>
        <v>16520.597186080362</v>
      </c>
      <c r="CG345" s="36">
        <f>+BA_GC[[#This Row],[Pasajeros Pagos (PAX)]]/BA_GC[[#This Row],[Cantidad de Estaciones en Servicio]]</f>
        <v>49942.866666666669</v>
      </c>
      <c r="CH345" s="36">
        <f>+BA_GC[[#This Row],[PAX Kilómetro]]/BA_GC[[#This Row],[Km. Línea (entre cabeceras) en Servicio]]</f>
        <v>279198.09244475811</v>
      </c>
      <c r="CI345" s="36">
        <f>+BA_GC[[#This Row],[Coches Kilómetro (CK) (5+6+7)]]/BA_GC[[#This Row],[Km. Línea (entre cabeceras) en Servicio]]</f>
        <v>16338</v>
      </c>
      <c r="CL345" s="2" t="s">
        <v>294</v>
      </c>
      <c r="CM345" s="144">
        <f t="shared" si="12"/>
        <v>349.99925087455051</v>
      </c>
      <c r="CN345" s="11">
        <v>0.99425502622255602</v>
      </c>
      <c r="CO345" s="24">
        <v>12</v>
      </c>
      <c r="CP345" s="10">
        <f>+[4]Hoja1!$C348</f>
        <v>102.56828571428571</v>
      </c>
      <c r="CQ345" s="33">
        <f>+[4]Hoja1!$D348</f>
        <v>48041.795600000005</v>
      </c>
      <c r="CU345" s="19"/>
      <c r="CW345" s="84"/>
      <c r="CX345" s="54"/>
      <c r="CY345" s="54"/>
      <c r="DF345" s="45">
        <f>+BA_GC[[#This Row],[Trenes Kilómetro (TK) (1+2+3)]]/BA_GC[[#This Row],[Trenes Corridos (TC)]]</f>
        <v>45.345999999999997</v>
      </c>
      <c r="EA345" s="2">
        <v>2021</v>
      </c>
      <c r="EB345" s="2" t="s">
        <v>4</v>
      </c>
    </row>
    <row r="346" spans="1:132" x14ac:dyDescent="0.2">
      <c r="A346" s="83" t="s">
        <v>227</v>
      </c>
      <c r="B346" s="2" t="s">
        <v>11</v>
      </c>
      <c r="C346" s="85">
        <v>44440</v>
      </c>
      <c r="D346" s="2" t="s">
        <v>252</v>
      </c>
      <c r="E346" s="4" t="s">
        <v>267</v>
      </c>
      <c r="F346" s="4" t="s">
        <v>273</v>
      </c>
      <c r="G346" s="4" t="s">
        <v>111</v>
      </c>
      <c r="I346" s="6">
        <f>+BA_GC[[#This Row],[Trenes Corridos (TC)]]*BA_GC[[#This Row],[Km. Línea (entre cabeceras) en Servicio]]</f>
        <v>123522.50399999999</v>
      </c>
      <c r="K346" s="7">
        <f>+BA_GC[[#This Row],[TK Remolcados (1)]]+BA_GC[[#This Row],[TK Coche Motor (2)]]+BA_GC[[#This Row],[TK Eléctricos (3)]]</f>
        <v>123522.50399999999</v>
      </c>
      <c r="L346" s="15">
        <f>+BA_GC[[#This Row],[Trenes Kilómetro (TK) (1+2+3)]]/K334-1</f>
        <v>0.67153290479519367</v>
      </c>
      <c r="M346" s="6"/>
      <c r="N346" s="6"/>
      <c r="O346" s="6">
        <f>+BA_GC[[#This Row],[TK Coche Motor (2)]]*BA_GC[[#This Row],[Form. Media Trenes Coche Motor]]</f>
        <v>741135.02399999998</v>
      </c>
      <c r="P346" s="6"/>
      <c r="Q346" s="7">
        <f>+BA_GC[[#This Row],[CK Remolcados (5)]]+BA_GC[[#This Row],[CK Coche Motor (6)]]+BA_GC[[#This Row],[CK Eléctricos (7)]]</f>
        <v>741135.02399999998</v>
      </c>
      <c r="R346" s="15">
        <f>+BA_GC[[#This Row],[Coches Kilómetro (CK) (5+6+7)]]/Q334-1</f>
        <v>0.67153290479519367</v>
      </c>
      <c r="S346" s="120">
        <v>31</v>
      </c>
      <c r="T346" s="15">
        <f>+BA_GC[[#This Row],[Velocidad Comercial Trenes Diésel]]/S334-1</f>
        <v>0</v>
      </c>
      <c r="W346" s="6"/>
      <c r="X346" s="6">
        <v>6</v>
      </c>
      <c r="Y346" s="6"/>
      <c r="AA346" s="6">
        <f>+BA_GC[[#This Row],[Form. Media Trenes Coche Motor]]*BA_GC[[#This Row],[Asientos Prom. x C. Motor]]*BA_GC[[#This Row],[Trenes Corridos (TC)]]</f>
        <v>555696</v>
      </c>
      <c r="AD346" s="6">
        <v>34</v>
      </c>
      <c r="AF346" s="6">
        <f>+'[2]BS TAB'!$V350</f>
        <v>2786</v>
      </c>
      <c r="AG346" s="6">
        <f>+BA_GC[[#This Row],[Trenes Programados]]-BA_GC[[#This Row],[Trenes Corridos (TC)]]</f>
        <v>62</v>
      </c>
      <c r="AH346" s="7">
        <f>+'[2]BS TAB'!$X350</f>
        <v>2724</v>
      </c>
      <c r="AI346" s="15">
        <f>IFERROR(BA_GC[[#This Row],[Trenes Corridos (TC)]]/AH334-1,0)</f>
        <v>3.5741444866920213E-2</v>
      </c>
      <c r="AJ346" s="6">
        <f>+'[2]BS TAB'!$Y350</f>
        <v>2526</v>
      </c>
      <c r="AK346" s="36">
        <f>+BA_GC[[#This Row],[Trenes Corridos (TC)]]-BA_GC[[#This Row],[Trenes Puntuales]]</f>
        <v>198</v>
      </c>
      <c r="AL346" s="111">
        <f>+BA_GC[[#This Row],[Trenes Puntuales]]/BA_GC[[#This Row],[Trenes Programados]]</f>
        <v>0.90667623833452982</v>
      </c>
      <c r="AM346" s="82">
        <v>0.95</v>
      </c>
      <c r="AN346" s="82" t="str">
        <f>+IF(BA_GC[[#This Row],[Regularidad Absoluta]]&gt;=BA_GC[[#This Row],[RA 95%]],BA_GC[[#This Row],[Regularidad Absoluta]],"")</f>
        <v/>
      </c>
      <c r="AO346" s="82">
        <f>+BA_GC[[#This Row],[Trenes Puntuales]]/BA_GC[[#This Row],[Trenes Corridos (TC)]]</f>
        <v>0.92731277533039647</v>
      </c>
      <c r="AP346" s="82">
        <f>+BA_GC[[#This Row],[Trenes Corridos (TC)]]/BA_GC[[#This Row],[Trenes Programados]]</f>
        <v>0.97774587221823406</v>
      </c>
      <c r="AQ346" s="82">
        <f>+BA_GC[[#This Row],[Regularidad Relativa]]/AO334-1</f>
        <v>-3.2976764821989413E-2</v>
      </c>
      <c r="AR346" s="81">
        <f>+'[3]DATOS BS#Bol por Estación'!$AU330</f>
        <v>844511</v>
      </c>
      <c r="AS346" s="15">
        <f>IFERROR(+BA_GC[[#This Row],[Pasajeros Pagos (PAX)]]/AR334-1,0)</f>
        <v>1.632696132527792</v>
      </c>
      <c r="AT346" s="6">
        <f>+BA_GC[[#This Row],[Pasajeros Pagos (PAX)]]/BA_GC[[#This Row],[Indice Dia Habil]]</f>
        <v>30731.841339155748</v>
      </c>
      <c r="AU346" s="15">
        <f>IFERROR(+BA_GC[[#This Row],[PAX Día Habil]]/AT334-1,0)</f>
        <v>1.6326961325277916</v>
      </c>
      <c r="AV346" s="6">
        <f>+BA_GC[[#This Row],[Pasajeros Pagos (PAX)]]/BA_GC[[#This Row],[Trenes Corridos (TC)]]</f>
        <v>310.0260646108664</v>
      </c>
      <c r="AW346" s="6">
        <f>+BA_GC[[#This Row],[PAX x Tren]]/BA_GC[[#This Row],[Form. Media Trenes Coche Motor]]</f>
        <v>51.671010768477736</v>
      </c>
      <c r="AX346" s="15">
        <f>IFERROR(+BA_GC[[#This Row],[PAX x Coche]]/AW334-1,0)</f>
        <v>1.5418468533583307</v>
      </c>
      <c r="AY346" s="6">
        <v>124</v>
      </c>
      <c r="AZ346" s="9">
        <f>+BA_GC[[#This Row],[PAX Kilómetro]]/BA_GC[[#This Row],[Coches Kilómetro (CK) (5+6+7)]]</f>
        <v>19.257268160086305</v>
      </c>
      <c r="BA346" s="15">
        <f>IFERROR(+BA_GC[[#This Row],[Ocupación Media (PaxKm/CocheKm)]]/AZ334-1,0)</f>
        <v>0.58244652983966083</v>
      </c>
      <c r="BB346" s="15">
        <f>+BA_GC[[#This Row],[Ocupación Media (PaxKm/CocheKm)]]/BA_GC[[#This Row],[Capacidad x Coche (4xm2)]]</f>
        <v>0.15530054967811535</v>
      </c>
      <c r="BC346" s="15">
        <f>IFERROR(+BA_GC[[#This Row],[% de Ocupación Media PAX]]/BB334-1,0)</f>
        <v>0.58244652983966083</v>
      </c>
      <c r="BD346" s="78">
        <f>+BA_GC[[#This Row],[Pasajeros Pagos (PAX)]]*BA_GC[[#This Row],[PAX Recorrido Medio]]</f>
        <v>14272235.899999999</v>
      </c>
      <c r="BE346" s="9">
        <v>16.899999999999999</v>
      </c>
      <c r="BF346" s="35">
        <f>+BA_GC[[#This Row],[PAX Recorrido Medio]]/BE334-1</f>
        <v>4.7158166203746799E-3</v>
      </c>
      <c r="BG346" s="36">
        <f>+BA_GC[[#This Row],[Pasajeros Pagos (PAX)]]*CN346</f>
        <v>836533.53803676134</v>
      </c>
      <c r="BH346" s="114">
        <f t="shared" si="11"/>
        <v>0</v>
      </c>
      <c r="BI346" s="81">
        <f>+BA_GC[[#This Row],[Pasajeros Pagos (PAX)]]</f>
        <v>844511</v>
      </c>
      <c r="BJ346" s="35">
        <f>+(BA_GC[[#This Row],[Variación % TC]]*0.2)-(BA_GC[[#This Row],[Vaciación % PAX Recorrido Medio]]*0.1)-(BA_GC[[#This Row],[Variación % Ocupación PAX]]*0.5)+(BA_GC[[#This Row],[Variación % RA]]*0.1)+(BA_GC[[#This Row],[Variación % Velocidad Comercial TE]]*0.1)</f>
        <v>-0.28784423409068277</v>
      </c>
      <c r="BK346" s="10">
        <f>+'[3]DATOS BS#Bol por Estación'!$BC330</f>
        <v>6033499.9700000007</v>
      </c>
      <c r="BL346" s="10">
        <f>+BA_GC[[#This Row],[Recaudación Vta. Boletos $]]/BA_GC[[#This Row],[Pasajeros Pagos (PAX)]]</f>
        <v>7.1443710857525842</v>
      </c>
      <c r="BM346" s="15">
        <f>+(BA_GC[[#This Row],[Tarifa Media $]]*44)/CQ346</f>
        <v>6.0928078414760186E-3</v>
      </c>
      <c r="BN346" s="46">
        <f>+BA_GC[[#This Row],[Tarifa Media $]]/CP346</f>
        <v>6.9255245111987052E-2</v>
      </c>
      <c r="BO346" s="73">
        <f>+LINEA[[#This Row],[Indice Dia Habil]]</f>
        <v>27.48</v>
      </c>
      <c r="BP346" s="45">
        <v>45.345999999999997</v>
      </c>
      <c r="BQ346" s="141">
        <v>47.777999999999999</v>
      </c>
      <c r="BR346" s="36">
        <v>15</v>
      </c>
      <c r="BT346" s="63">
        <f>+BA_GC[[#This Row],[Recaudación Vta. Boletos $]]/BA_GC[[#This Row],[Km. Línea (entre cabeceras) en Servicio]]</f>
        <v>133054.73404489923</v>
      </c>
      <c r="BU346" s="64">
        <f>+BA_GC[[#This Row],[Recaudación/Km. Línea (PESOS)]]/CP346</f>
        <v>1289.7899771704074</v>
      </c>
      <c r="BV346" s="63">
        <f>+BA_GC[[#This Row],[Recaudación Vta. Boletos $]]/BA_GC[[#This Row],[Trenes Corridos (TC)]]</f>
        <v>2214.9412518355361</v>
      </c>
      <c r="BW346" s="64">
        <f>+BA_GC[[#This Row],[Recaudación/Trenes Corridos (PESOS)]]/CP346</f>
        <v>21.470931095730286</v>
      </c>
      <c r="BX346" s="63">
        <f>+BA_GC[[#This Row],[Recaudación Vta. Boletos $]]/BA_GC[[#This Row],[Coches Kilómetro (CK) (5+6+7)]]</f>
        <v>8.1408917061245258</v>
      </c>
      <c r="BY346" s="64">
        <f>+BA_GC[[#This Row],[Recaudación/Coche Kilómetro (PESOS)]]/CP346</f>
        <v>7.8915196841067528E-2</v>
      </c>
      <c r="BZ346" s="65">
        <f>+BA_GC[[#This Row],[Recaudación Vta. Boletos $]]/BA_GC[[#This Row],[PAX Kilómetro]]</f>
        <v>0.4227438512279636</v>
      </c>
      <c r="CA346" s="66">
        <f>+BA_GC[[#This Row],[Recaudación/Pasajeros Kilómetro (PESOS)]]/CP346</f>
        <v>4.0979434977507136E-3</v>
      </c>
      <c r="CC346" s="64"/>
      <c r="CE346" s="67"/>
      <c r="CF346" s="36">
        <f>+BA_GC[[#This Row],[Pasajeros Pagos (PAX)]]/BA_GC[[#This Row],[Km. Línea (entre cabeceras) en Servicio]]</f>
        <v>18623.7154324527</v>
      </c>
      <c r="CG346" s="36">
        <f>+BA_GC[[#This Row],[Pasajeros Pagos (PAX)]]/BA_GC[[#This Row],[Cantidad de Estaciones en Servicio]]</f>
        <v>56300.73333333333</v>
      </c>
      <c r="CH346" s="36">
        <f>+BA_GC[[#This Row],[PAX Kilómetro]]/BA_GC[[#This Row],[Km. Línea (entre cabeceras) en Servicio]]</f>
        <v>314740.79080845055</v>
      </c>
      <c r="CI346" s="36">
        <f>+BA_GC[[#This Row],[Coches Kilómetro (CK) (5+6+7)]]/BA_GC[[#This Row],[Km. Línea (entre cabeceras) en Servicio]]</f>
        <v>16344</v>
      </c>
      <c r="CM346" s="144">
        <f t="shared" si="12"/>
        <v>351.28729497094417</v>
      </c>
      <c r="CN346" s="11">
        <v>0.99055375008349367</v>
      </c>
      <c r="CO346" s="24">
        <v>12</v>
      </c>
      <c r="CP346" s="10">
        <f>+[4]Hoja1!$C349</f>
        <v>103.16</v>
      </c>
      <c r="CQ346" s="33">
        <f>+[4]Hoja1!$D349</f>
        <v>51594</v>
      </c>
      <c r="CU346" s="19"/>
      <c r="CW346" s="84"/>
      <c r="CX346" s="54"/>
      <c r="CY346" s="54"/>
      <c r="DF346" s="45">
        <f>+BA_GC[[#This Row],[Trenes Kilómetro (TK) (1+2+3)]]/BA_GC[[#This Row],[Trenes Corridos (TC)]]</f>
        <v>45.345999999999997</v>
      </c>
      <c r="EA346" s="2">
        <v>2021</v>
      </c>
      <c r="EB346" s="2" t="s">
        <v>11</v>
      </c>
    </row>
    <row r="347" spans="1:132" x14ac:dyDescent="0.2">
      <c r="A347" s="83" t="s">
        <v>227</v>
      </c>
      <c r="B347" s="2" t="s">
        <v>5</v>
      </c>
      <c r="C347" s="85">
        <v>44470</v>
      </c>
      <c r="D347" s="2" t="s">
        <v>252</v>
      </c>
      <c r="E347" s="4" t="s">
        <v>267</v>
      </c>
      <c r="F347" s="4" t="s">
        <v>273</v>
      </c>
      <c r="G347" s="4" t="s">
        <v>111</v>
      </c>
      <c r="I347" s="6">
        <f>+BA_GC[[#This Row],[Trenes Corridos (TC)]]*BA_GC[[#This Row],[Km. Línea (entre cabeceras) en Servicio]]</f>
        <v>122479.54599999999</v>
      </c>
      <c r="K347" s="7">
        <f>+BA_GC[[#This Row],[TK Remolcados (1)]]+BA_GC[[#This Row],[TK Coche Motor (2)]]+BA_GC[[#This Row],[TK Eléctricos (3)]]</f>
        <v>122479.54599999999</v>
      </c>
      <c r="L347" s="15">
        <f>+BA_GC[[#This Row],[Trenes Kilómetro (TK) (1+2+3)]]/K335-1</f>
        <v>0.56630001964020615</v>
      </c>
      <c r="M347" s="6"/>
      <c r="N347" s="6"/>
      <c r="O347" s="6">
        <f>+BA_GC[[#This Row],[TK Coche Motor (2)]]*BA_GC[[#This Row],[Form. Media Trenes Coche Motor]]</f>
        <v>734877.27599999995</v>
      </c>
      <c r="P347" s="6"/>
      <c r="Q347" s="7">
        <f>+BA_GC[[#This Row],[CK Remolcados (5)]]+BA_GC[[#This Row],[CK Coche Motor (6)]]+BA_GC[[#This Row],[CK Eléctricos (7)]]</f>
        <v>734877.27599999995</v>
      </c>
      <c r="R347" s="15">
        <f>+BA_GC[[#This Row],[Coches Kilómetro (CK) (5+6+7)]]/Q335-1</f>
        <v>0.56630001964020593</v>
      </c>
      <c r="S347" s="120">
        <v>31</v>
      </c>
      <c r="T347" s="15">
        <f>+BA_GC[[#This Row],[Velocidad Comercial Trenes Diésel]]/S335-1</f>
        <v>0</v>
      </c>
      <c r="W347" s="6"/>
      <c r="X347" s="6">
        <v>6</v>
      </c>
      <c r="Y347" s="6"/>
      <c r="AA347" s="6">
        <f>+BA_GC[[#This Row],[Form. Media Trenes Coche Motor]]*BA_GC[[#This Row],[Asientos Prom. x C. Motor]]*BA_GC[[#This Row],[Trenes Corridos (TC)]]</f>
        <v>551004</v>
      </c>
      <c r="AD347" s="6">
        <v>34</v>
      </c>
      <c r="AF347" s="6">
        <f>+'[2]BS TAB'!$V351</f>
        <v>2841</v>
      </c>
      <c r="AG347" s="6">
        <f>+BA_GC[[#This Row],[Trenes Programados]]-BA_GC[[#This Row],[Trenes Corridos (TC)]]</f>
        <v>140</v>
      </c>
      <c r="AH347" s="7">
        <f>+'[2]BS TAB'!$X351</f>
        <v>2701</v>
      </c>
      <c r="AI347" s="15">
        <f>IFERROR(BA_GC[[#This Row],[Trenes Corridos (TC)]]/AH335-1,0)</f>
        <v>-2.9464606539705396E-2</v>
      </c>
      <c r="AJ347" s="6">
        <f>+'[2]BS TAB'!$Y351</f>
        <v>2275</v>
      </c>
      <c r="AK347" s="36">
        <f>+BA_GC[[#This Row],[Trenes Corridos (TC)]]-BA_GC[[#This Row],[Trenes Puntuales]]</f>
        <v>426</v>
      </c>
      <c r="AL347" s="111">
        <f>+BA_GC[[#This Row],[Trenes Puntuales]]/BA_GC[[#This Row],[Trenes Programados]]</f>
        <v>0.80077437521999295</v>
      </c>
      <c r="AM347" s="82">
        <v>0.95</v>
      </c>
      <c r="AN347" s="82" t="str">
        <f>+IF(BA_GC[[#This Row],[Regularidad Absoluta]]&gt;=BA_GC[[#This Row],[RA 95%]],BA_GC[[#This Row],[Regularidad Absoluta]],"")</f>
        <v/>
      </c>
      <c r="AO347" s="82">
        <f>+BA_GC[[#This Row],[Trenes Puntuales]]/BA_GC[[#This Row],[Trenes Corridos (TC)]]</f>
        <v>0.8422806368011847</v>
      </c>
      <c r="AP347" s="82">
        <f>+BA_GC[[#This Row],[Trenes Corridos (TC)]]/BA_GC[[#This Row],[Trenes Programados]]</f>
        <v>0.95072157690953885</v>
      </c>
      <c r="AQ347" s="82">
        <f>+BA_GC[[#This Row],[Regularidad Relativa]]/AO335-1</f>
        <v>-0.13086132287070928</v>
      </c>
      <c r="AR347" s="81">
        <f>+'[3]DATOS BS#Bol por Estación'!$AU331</f>
        <v>975812</v>
      </c>
      <c r="AS347" s="15">
        <f>IFERROR(+BA_GC[[#This Row],[Pasajeros Pagos (PAX)]]/AR335-1,0)</f>
        <v>1.4305672831434086</v>
      </c>
      <c r="AT347" s="6">
        <f>+BA_GC[[#This Row],[Pasajeros Pagos (PAX)]]/BA_GC[[#This Row],[Indice Dia Habil]]</f>
        <v>36208.237476808899</v>
      </c>
      <c r="AU347" s="15">
        <f>IFERROR(+BA_GC[[#This Row],[PAX Día Habil]]/AT335-1,0)</f>
        <v>1.5117365059571028</v>
      </c>
      <c r="AV347" s="6">
        <f>+BA_GC[[#This Row],[Pasajeros Pagos (PAX)]]/BA_GC[[#This Row],[Trenes Corridos (TC)]]</f>
        <v>361.27804516845612</v>
      </c>
      <c r="AW347" s="6">
        <f>+BA_GC[[#This Row],[PAX x Tren]]/BA_GC[[#This Row],[Form. Media Trenes Coche Motor]]</f>
        <v>60.21300752807602</v>
      </c>
      <c r="AX347" s="15">
        <f>IFERROR(+BA_GC[[#This Row],[PAX x Coche]]/AW335-1,0)</f>
        <v>1.5043571821503541</v>
      </c>
      <c r="AY347" s="6">
        <v>124</v>
      </c>
      <c r="AZ347" s="9">
        <f>+BA_GC[[#This Row],[PAX Kilómetro]]/BA_GC[[#This Row],[Coches Kilómetro (CK) (5+6+7)]]</f>
        <v>22.440784793024406</v>
      </c>
      <c r="BA347" s="15">
        <f>IFERROR(+BA_GC[[#This Row],[Ocupación Media (PaxKm/CocheKm)]]/AZ335-1,0)</f>
        <v>0.5517604869414896</v>
      </c>
      <c r="BB347" s="15">
        <f>+BA_GC[[#This Row],[Ocupación Media (PaxKm/CocheKm)]]/BA_GC[[#This Row],[Capacidad x Coche (4xm2)]]</f>
        <v>0.18097407091148715</v>
      </c>
      <c r="BC347" s="15">
        <f>IFERROR(+BA_GC[[#This Row],[% de Ocupación Media PAX]]/BB335-1,0)</f>
        <v>0.5517604869414896</v>
      </c>
      <c r="BD347" s="78">
        <f>+BA_GC[[#This Row],[Pasajeros Pagos (PAX)]]*BA_GC[[#This Row],[PAX Recorrido Medio]]</f>
        <v>16491222.799999999</v>
      </c>
      <c r="BE347" s="9">
        <v>16.899999999999999</v>
      </c>
      <c r="BF347" s="35">
        <f>+BA_GC[[#This Row],[PAX Recorrido Medio]]/BE335-1</f>
        <v>-1.8432721598959922E-5</v>
      </c>
      <c r="BG347" s="36">
        <f>+BA_GC[[#This Row],[Pasajeros Pagos (PAX)]]*CN347</f>
        <v>909643.088771126</v>
      </c>
      <c r="BH347" s="114">
        <f t="shared" si="11"/>
        <v>0</v>
      </c>
      <c r="BI347" s="81">
        <f>+BA_GC[[#This Row],[Pasajeros Pagos (PAX)]]</f>
        <v>975812</v>
      </c>
      <c r="BJ347" s="35">
        <f>+(BA_GC[[#This Row],[Variación % TC]]*0.2)-(BA_GC[[#This Row],[Vaciación % PAX Recorrido Medio]]*0.1)-(BA_GC[[#This Row],[Variación % Ocupación PAX]]*0.5)+(BA_GC[[#This Row],[Variación % RA]]*0.1)+(BA_GC[[#This Row],[Variación % Velocidad Comercial TE]]*0.1)</f>
        <v>-0.29485745379359696</v>
      </c>
      <c r="BK347" s="10">
        <f>+'[3]DATOS BS#Bol por Estación'!$BC331</f>
        <v>6991156.1599999983</v>
      </c>
      <c r="BL347" s="10">
        <f>+BA_GC[[#This Row],[Recaudación Vta. Boletos $]]/BA_GC[[#This Row],[Pasajeros Pagos (PAX)]]</f>
        <v>7.164449873541213</v>
      </c>
      <c r="BM347" s="15">
        <f>+(BA_GC[[#This Row],[Tarifa Media $]]*44)/CQ347</f>
        <v>6.0723084050278353E-3</v>
      </c>
      <c r="BN347" s="46">
        <f>+BA_GC[[#This Row],[Tarifa Media $]]/CP347</f>
        <v>6.8493784641885408E-2</v>
      </c>
      <c r="BO347" s="73">
        <f>+LINEA[[#This Row],[Indice Dia Habil]]</f>
        <v>26.950000000000003</v>
      </c>
      <c r="BP347" s="45">
        <v>45.345999999999997</v>
      </c>
      <c r="BQ347" s="141">
        <v>47.777999999999999</v>
      </c>
      <c r="BR347" s="36">
        <v>15</v>
      </c>
      <c r="BT347" s="63">
        <f>+BA_GC[[#This Row],[Recaudación Vta. Boletos $]]/BA_GC[[#This Row],[Km. Línea (entre cabeceras) en Servicio]]</f>
        <v>154173.60208177124</v>
      </c>
      <c r="BU347" s="64">
        <f>+BA_GC[[#This Row],[Recaudación/Km. Línea (PESOS)]]/CP347</f>
        <v>1473.9350103419813</v>
      </c>
      <c r="BV347" s="63">
        <f>+BA_GC[[#This Row],[Recaudación Vta. Boletos $]]/BA_GC[[#This Row],[Trenes Corridos (TC)]]</f>
        <v>2588.3584450203621</v>
      </c>
      <c r="BW347" s="64">
        <f>+BA_GC[[#This Row],[Recaudación/Trenes Corridos (PESOS)]]/CP347</f>
        <v>24.74530062160958</v>
      </c>
      <c r="BX347" s="63">
        <f>+BA_GC[[#This Row],[Recaudación Vta. Boletos $]]/BA_GC[[#This Row],[Coches Kilómetro (CK) (5+6+7)]]</f>
        <v>9.5133655486715565</v>
      </c>
      <c r="BY347" s="64">
        <f>+BA_GC[[#This Row],[Recaudación/Coche Kilómetro (PESOS)]]/CP347</f>
        <v>9.0949957444278751E-2</v>
      </c>
      <c r="BZ347" s="65">
        <f>+BA_GC[[#This Row],[Recaudación Vta. Boletos $]]/BA_GC[[#This Row],[PAX Kilómetro]]</f>
        <v>0.42393194517995347</v>
      </c>
      <c r="CA347" s="66">
        <f>+BA_GC[[#This Row],[Recaudación/Pasajeros Kilómetro (PESOS)]]/CP347</f>
        <v>4.0528866652003205E-3</v>
      </c>
      <c r="CC347" s="64"/>
      <c r="CE347" s="67"/>
      <c r="CF347" s="36">
        <f>+BA_GC[[#This Row],[Pasajeros Pagos (PAX)]]/BA_GC[[#This Row],[Km. Línea (entre cabeceras) en Servicio]]</f>
        <v>21519.251973713228</v>
      </c>
      <c r="CG347" s="36">
        <f>+BA_GC[[#This Row],[Pasajeros Pagos (PAX)]]/BA_GC[[#This Row],[Cantidad de Estaciones en Servicio]]</f>
        <v>65054.133333333331</v>
      </c>
      <c r="CH347" s="36">
        <f>+BA_GC[[#This Row],[PAX Kilómetro]]/BA_GC[[#This Row],[Km. Línea (entre cabeceras) en Servicio]]</f>
        <v>363675.35835575353</v>
      </c>
      <c r="CI347" s="36">
        <f>+BA_GC[[#This Row],[Coches Kilómetro (CK) (5+6+7)]]/BA_GC[[#This Row],[Km. Línea (entre cabeceras) en Servicio]]</f>
        <v>16206</v>
      </c>
      <c r="CM347" s="144">
        <f t="shared" si="12"/>
        <v>371.59755886138737</v>
      </c>
      <c r="CN347" s="11">
        <v>0.93219092281210525</v>
      </c>
      <c r="CO347" s="24">
        <v>12</v>
      </c>
      <c r="CP347" s="10">
        <f>+[4]Hoja1!$C350</f>
        <v>104.6</v>
      </c>
      <c r="CQ347" s="33">
        <f>+[4]Hoja1!$D350</f>
        <v>51913.666666666672</v>
      </c>
      <c r="CU347" s="19"/>
      <c r="CW347" s="84"/>
      <c r="CX347" s="54"/>
      <c r="CY347" s="54"/>
      <c r="DF347" s="45">
        <f>+BA_GC[[#This Row],[Trenes Kilómetro (TK) (1+2+3)]]/BA_GC[[#This Row],[Trenes Corridos (TC)]]</f>
        <v>45.345999999999997</v>
      </c>
      <c r="EA347" s="2">
        <v>2021</v>
      </c>
      <c r="EB347" s="2" t="s">
        <v>5</v>
      </c>
    </row>
    <row r="348" spans="1:132" x14ac:dyDescent="0.2">
      <c r="A348" s="83" t="s">
        <v>227</v>
      </c>
      <c r="B348" s="2" t="s">
        <v>6</v>
      </c>
      <c r="C348" s="85">
        <v>44501</v>
      </c>
      <c r="D348" s="2" t="s">
        <v>252</v>
      </c>
      <c r="E348" s="4" t="s">
        <v>267</v>
      </c>
      <c r="F348" s="4" t="s">
        <v>273</v>
      </c>
      <c r="G348" s="4" t="s">
        <v>111</v>
      </c>
      <c r="I348" s="6">
        <f>+BA_GC[[#This Row],[Trenes Corridos (TC)]]*BA_GC[[#This Row],[Km. Línea (entre cabeceras) en Servicio]]</f>
        <v>120892.43599999999</v>
      </c>
      <c r="K348" s="7">
        <f>+BA_GC[[#This Row],[TK Remolcados (1)]]+BA_GC[[#This Row],[TK Coche Motor (2)]]+BA_GC[[#This Row],[TK Eléctricos (3)]]</f>
        <v>120892.43599999999</v>
      </c>
      <c r="L348" s="15">
        <f>+BA_GC[[#This Row],[Trenes Kilómetro (TK) (1+2+3)]]/K336-1</f>
        <v>0.61506311992111673</v>
      </c>
      <c r="M348" s="6"/>
      <c r="N348" s="6"/>
      <c r="O348" s="6">
        <f>+BA_GC[[#This Row],[TK Coche Motor (2)]]*BA_GC[[#This Row],[Form. Media Trenes Coche Motor]]</f>
        <v>725354.61599999992</v>
      </c>
      <c r="P348" s="6"/>
      <c r="Q348" s="7">
        <f>+BA_GC[[#This Row],[CK Remolcados (5)]]+BA_GC[[#This Row],[CK Coche Motor (6)]]+BA_GC[[#This Row],[CK Eléctricos (7)]]</f>
        <v>725354.61599999992</v>
      </c>
      <c r="R348" s="15">
        <f>+BA_GC[[#This Row],[Coches Kilómetro (CK) (5+6+7)]]/Q336-1</f>
        <v>0.61506311992111673</v>
      </c>
      <c r="S348" s="120">
        <v>31</v>
      </c>
      <c r="T348" s="15">
        <f>+BA_GC[[#This Row],[Velocidad Comercial Trenes Diésel]]/S336-1</f>
        <v>0</v>
      </c>
      <c r="W348" s="6"/>
      <c r="X348" s="6">
        <v>6</v>
      </c>
      <c r="Y348" s="6"/>
      <c r="AA348" s="6">
        <f>+BA_GC[[#This Row],[Form. Media Trenes Coche Motor]]*BA_GC[[#This Row],[Asientos Prom. x C. Motor]]*BA_GC[[#This Row],[Trenes Corridos (TC)]]</f>
        <v>543864</v>
      </c>
      <c r="AD348" s="6">
        <v>34</v>
      </c>
      <c r="AF348" s="6">
        <f>+'[2]BS TAB'!$V352</f>
        <v>2766</v>
      </c>
      <c r="AG348" s="6">
        <f>+BA_GC[[#This Row],[Trenes Programados]]-BA_GC[[#This Row],[Trenes Corridos (TC)]]</f>
        <v>100</v>
      </c>
      <c r="AH348" s="7">
        <f>+'[2]BS TAB'!$X352</f>
        <v>2666</v>
      </c>
      <c r="AI348" s="15">
        <f>IFERROR(BA_GC[[#This Row],[Trenes Corridos (TC)]]/AH336-1,0)</f>
        <v>7.5075075075070608E-4</v>
      </c>
      <c r="AJ348" s="6">
        <f>+'[2]BS TAB'!$Y352</f>
        <v>2124</v>
      </c>
      <c r="AK348" s="36">
        <f>+BA_GC[[#This Row],[Trenes Corridos (TC)]]-BA_GC[[#This Row],[Trenes Puntuales]]</f>
        <v>542</v>
      </c>
      <c r="AL348" s="111">
        <f>+BA_GC[[#This Row],[Trenes Puntuales]]/BA_GC[[#This Row],[Trenes Programados]]</f>
        <v>0.76789587852494579</v>
      </c>
      <c r="AM348" s="82">
        <v>0.95</v>
      </c>
      <c r="AN348" s="82" t="str">
        <f>+IF(BA_GC[[#This Row],[Regularidad Absoluta]]&gt;=BA_GC[[#This Row],[RA 95%]],BA_GC[[#This Row],[Regularidad Absoluta]],"")</f>
        <v/>
      </c>
      <c r="AO348" s="82">
        <f>+BA_GC[[#This Row],[Trenes Puntuales]]/BA_GC[[#This Row],[Trenes Corridos (TC)]]</f>
        <v>0.79669917479369845</v>
      </c>
      <c r="AP348" s="82">
        <f>+BA_GC[[#This Row],[Trenes Corridos (TC)]]/BA_GC[[#This Row],[Trenes Programados]]</f>
        <v>0.96384671005061462</v>
      </c>
      <c r="AQ348" s="82">
        <f>+BA_GC[[#This Row],[Regularidad Relativa]]/AO336-1</f>
        <v>-0.16473569395890886</v>
      </c>
      <c r="AR348" s="81">
        <f>+'[3]DATOS BS#Bol por Estación'!$AU332</f>
        <v>1069874</v>
      </c>
      <c r="AS348" s="15">
        <f>IFERROR(+BA_GC[[#This Row],[Pasajeros Pagos (PAX)]]/AR336-1,0)</f>
        <v>1.3957426893251497</v>
      </c>
      <c r="AT348" s="6">
        <f>+BA_GC[[#This Row],[Pasajeros Pagos (PAX)]]/BA_GC[[#This Row],[Indice Dia Habil]]</f>
        <v>39980.34379671151</v>
      </c>
      <c r="AU348" s="15">
        <f>IFERROR(+BA_GC[[#This Row],[PAX Día Habil]]/AT336-1,0)</f>
        <v>1.3796278281861913</v>
      </c>
      <c r="AV348" s="6">
        <f>+BA_GC[[#This Row],[Pasajeros Pagos (PAX)]]/BA_GC[[#This Row],[Trenes Corridos (TC)]]</f>
        <v>401.30307576894222</v>
      </c>
      <c r="AW348" s="6">
        <f>+BA_GC[[#This Row],[PAX x Tren]]/BA_GC[[#This Row],[Form. Media Trenes Coche Motor]]</f>
        <v>66.883845961490366</v>
      </c>
      <c r="AX348" s="15">
        <f>IFERROR(+BA_GC[[#This Row],[PAX x Coche]]/AW336-1,0)</f>
        <v>1.3939454329940726</v>
      </c>
      <c r="AY348" s="6">
        <v>124</v>
      </c>
      <c r="AZ348" s="9">
        <f>+BA_GC[[#This Row],[PAX Kilómetro]]/BA_GC[[#This Row],[Coches Kilómetro (CK) (5+6+7)]]</f>
        <v>24.92693945991239</v>
      </c>
      <c r="BA348" s="15">
        <f>IFERROR(+BA_GC[[#This Row],[Ocupación Media (PaxKm/CocheKm)]]/AZ336-1,0)</f>
        <v>0.48576761248994482</v>
      </c>
      <c r="BB348" s="15">
        <f>+BA_GC[[#This Row],[Ocupación Media (PaxKm/CocheKm)]]/BA_GC[[#This Row],[Capacidad x Coche (4xm2)]]</f>
        <v>0.20102370532187411</v>
      </c>
      <c r="BC348" s="15">
        <f>IFERROR(+BA_GC[[#This Row],[% de Ocupación Media PAX]]/BB336-1,0)</f>
        <v>0.48576761248994482</v>
      </c>
      <c r="BD348" s="78">
        <f>+BA_GC[[#This Row],[Pasajeros Pagos (PAX)]]*BA_GC[[#This Row],[PAX Recorrido Medio]]</f>
        <v>18080870.599999998</v>
      </c>
      <c r="BE348" s="9">
        <v>16.899999999999999</v>
      </c>
      <c r="BF348" s="35">
        <f>+BA_GC[[#This Row],[PAX Recorrido Medio]]/BE336-1</f>
        <v>1.6136066689609319E-3</v>
      </c>
      <c r="BG348" s="36">
        <f>+BA_GC[[#This Row],[Pasajeros Pagos (PAX)]]*CN348</f>
        <v>1032079.2184797131</v>
      </c>
      <c r="BH348" s="114">
        <f t="shared" si="11"/>
        <v>0</v>
      </c>
      <c r="BI348" s="81">
        <f>+BA_GC[[#This Row],[Pasajeros Pagos (PAX)]]</f>
        <v>1069874</v>
      </c>
      <c r="BJ348" s="35">
        <f>+(BA_GC[[#This Row],[Variación % TC]]*0.2)-(BA_GC[[#This Row],[Vaciación % PAX Recorrido Medio]]*0.1)-(BA_GC[[#This Row],[Variación % Ocupación PAX]]*0.5)+(BA_GC[[#This Row],[Variación % RA]]*0.1)+(BA_GC[[#This Row],[Variación % Velocidad Comercial TE]]*0.1)</f>
        <v>-0.25936858615760927</v>
      </c>
      <c r="BK348" s="10">
        <f>+'[3]DATOS BS#Bol por Estación'!$BC332</f>
        <v>7548699.3100000005</v>
      </c>
      <c r="BL348" s="10">
        <f>+BA_GC[[#This Row],[Recaudación Vta. Boletos $]]/BA_GC[[#This Row],[Pasajeros Pagos (PAX)]]</f>
        <v>7.0556900251805361</v>
      </c>
      <c r="BM348" s="15">
        <f>+(BA_GC[[#This Row],[Tarifa Media $]]*44)/CQ348</f>
        <v>5.9435295681163416E-3</v>
      </c>
      <c r="BN348" s="46">
        <f>+BA_GC[[#This Row],[Tarifa Media $]]/CP348</f>
        <v>6.7037434918579913E-2</v>
      </c>
      <c r="BO348" s="73">
        <f>+LINEA[[#This Row],[Indice Dia Habil]]</f>
        <v>26.76</v>
      </c>
      <c r="BP348" s="45">
        <v>45.345999999999997</v>
      </c>
      <c r="BQ348" s="141">
        <v>47.777999999999999</v>
      </c>
      <c r="BR348" s="36">
        <v>15</v>
      </c>
      <c r="BT348" s="63">
        <f>+BA_GC[[#This Row],[Recaudación Vta. Boletos $]]/BA_GC[[#This Row],[Km. Línea (entre cabeceras) en Servicio]]</f>
        <v>166468.91258324884</v>
      </c>
      <c r="BU348" s="64">
        <f>+BA_GC[[#This Row],[Recaudación/Km. Línea (PESOS)]]/CP348</f>
        <v>1581.6523760878749</v>
      </c>
      <c r="BV348" s="63">
        <f>+BA_GC[[#This Row],[Recaudación Vta. Boletos $]]/BA_GC[[#This Row],[Trenes Corridos (TC)]]</f>
        <v>2831.4701087771946</v>
      </c>
      <c r="BW348" s="64">
        <f>+BA_GC[[#This Row],[Recaudación/Trenes Corridos (PESOS)]]/CP348</f>
        <v>26.90232882448641</v>
      </c>
      <c r="BX348" s="63">
        <f>+BA_GC[[#This Row],[Recaudación Vta. Boletos $]]/BA_GC[[#This Row],[Coches Kilómetro (CK) (5+6+7)]]</f>
        <v>10.406908763643962</v>
      </c>
      <c r="BY348" s="64">
        <f>+BA_GC[[#This Row],[Recaudación/Coche Kilómetro (PESOS)]]/CP348</f>
        <v>9.88779930037431E-2</v>
      </c>
      <c r="BZ348" s="65">
        <f>+BA_GC[[#This Row],[Recaudación Vta. Boletos $]]/BA_GC[[#This Row],[PAX Kilómetro]]</f>
        <v>0.4174964511941146</v>
      </c>
      <c r="CA348" s="66">
        <f>+BA_GC[[#This Row],[Recaudación/Pasajeros Kilómetro (PESOS)]]/CP348</f>
        <v>3.9667121253597589E-3</v>
      </c>
      <c r="CC348" s="64"/>
      <c r="CE348" s="67"/>
      <c r="CF348" s="36">
        <f>+BA_GC[[#This Row],[Pasajeros Pagos (PAX)]]/BA_GC[[#This Row],[Km. Línea (entre cabeceras) en Servicio]]</f>
        <v>23593.569443831871</v>
      </c>
      <c r="CG348" s="36">
        <f>+BA_GC[[#This Row],[Pasajeros Pagos (PAX)]]/BA_GC[[#This Row],[Cantidad de Estaciones en Servicio]]</f>
        <v>71324.933333333334</v>
      </c>
      <c r="CH348" s="36">
        <f>+BA_GC[[#This Row],[PAX Kilómetro]]/BA_GC[[#This Row],[Km. Línea (entre cabeceras) en Servicio]]</f>
        <v>398731.32360075857</v>
      </c>
      <c r="CI348" s="36">
        <f>+BA_GC[[#This Row],[Coches Kilómetro (CK) (5+6+7)]]/BA_GC[[#This Row],[Km. Línea (entre cabeceras) en Servicio]]</f>
        <v>15996</v>
      </c>
      <c r="CM348" s="144">
        <f t="shared" si="12"/>
        <v>360.29358220599795</v>
      </c>
      <c r="CN348" s="11">
        <v>0.96467361435058063</v>
      </c>
      <c r="CO348" s="24">
        <v>12</v>
      </c>
      <c r="CP348" s="10">
        <f>+[4]Hoja1!$C351</f>
        <v>105.25</v>
      </c>
      <c r="CQ348" s="33">
        <f>+[4]Hoja1!$D351</f>
        <v>52233.333333333336</v>
      </c>
      <c r="CU348" s="19"/>
      <c r="CW348" s="84"/>
      <c r="CX348" s="54"/>
      <c r="CY348" s="54"/>
      <c r="DF348" s="45">
        <f>+BA_GC[[#This Row],[Trenes Kilómetro (TK) (1+2+3)]]/BA_GC[[#This Row],[Trenes Corridos (TC)]]</f>
        <v>45.345999999999997</v>
      </c>
      <c r="EA348" s="2">
        <v>2021</v>
      </c>
      <c r="EB348" s="2" t="s">
        <v>6</v>
      </c>
    </row>
    <row r="349" spans="1:132" x14ac:dyDescent="0.2">
      <c r="A349" s="83" t="s">
        <v>227</v>
      </c>
      <c r="B349" s="2" t="s">
        <v>7</v>
      </c>
      <c r="C349" s="85">
        <v>44531</v>
      </c>
      <c r="D349" s="2" t="s">
        <v>252</v>
      </c>
      <c r="E349" s="4" t="s">
        <v>267</v>
      </c>
      <c r="F349" s="4" t="s">
        <v>273</v>
      </c>
      <c r="G349" s="4" t="s">
        <v>111</v>
      </c>
      <c r="I349" s="6">
        <f>+BA_GC[[#This Row],[Trenes Corridos (TC)]]*BA_GC[[#This Row],[Km. Línea (entre cabeceras) en Servicio]]</f>
        <v>121391.24199999998</v>
      </c>
      <c r="K349" s="7">
        <f>+BA_GC[[#This Row],[TK Remolcados (1)]]+BA_GC[[#This Row],[TK Coche Motor (2)]]+BA_GC[[#This Row],[TK Eléctricos (3)]]</f>
        <v>121391.24199999998</v>
      </c>
      <c r="L349" s="15">
        <f>+BA_GC[[#This Row],[Trenes Kilómetro (TK) (1+2+3)]]/K337-1</f>
        <v>0.28410056049426902</v>
      </c>
      <c r="M349" s="6"/>
      <c r="N349" s="6"/>
      <c r="O349" s="6">
        <f>+BA_GC[[#This Row],[TK Coche Motor (2)]]*BA_GC[[#This Row],[Form. Media Trenes Coche Motor]]</f>
        <v>728347.45199999993</v>
      </c>
      <c r="P349" s="6"/>
      <c r="Q349" s="7">
        <f>+BA_GC[[#This Row],[CK Remolcados (5)]]+BA_GC[[#This Row],[CK Coche Motor (6)]]+BA_GC[[#This Row],[CK Eléctricos (7)]]</f>
        <v>728347.45199999993</v>
      </c>
      <c r="R349" s="15">
        <f>+BA_GC[[#This Row],[Coches Kilómetro (CK) (5+6+7)]]/Q337-1</f>
        <v>0.28410056049426924</v>
      </c>
      <c r="S349" s="120">
        <v>31</v>
      </c>
      <c r="T349" s="15">
        <f>+BA_GC[[#This Row],[Velocidad Comercial Trenes Diésel]]/S337-1</f>
        <v>0</v>
      </c>
      <c r="W349" s="6"/>
      <c r="X349" s="6">
        <v>6</v>
      </c>
      <c r="Y349" s="6"/>
      <c r="AA349" s="6">
        <f>+BA_GC[[#This Row],[Form. Media Trenes Coche Motor]]*BA_GC[[#This Row],[Asientos Prom. x C. Motor]]*BA_GC[[#This Row],[Trenes Corridos (TC)]]</f>
        <v>546108</v>
      </c>
      <c r="AD349" s="6">
        <v>34</v>
      </c>
      <c r="AF349" s="6">
        <f>+'[2]BS TAB'!$V353</f>
        <v>2853</v>
      </c>
      <c r="AG349" s="6">
        <f>+BA_GC[[#This Row],[Trenes Programados]]-BA_GC[[#This Row],[Trenes Corridos (TC)]]</f>
        <v>176</v>
      </c>
      <c r="AH349" s="7">
        <f>+'[2]BS TAB'!$X353</f>
        <v>2677</v>
      </c>
      <c r="AI349" s="15">
        <f>IFERROR(BA_GC[[#This Row],[Trenes Corridos (TC)]]/AH337-1,0)</f>
        <v>4.2039704165044656E-2</v>
      </c>
      <c r="AJ349" s="6">
        <f>+'[2]BS TAB'!$Y353</f>
        <v>2330</v>
      </c>
      <c r="AK349" s="36">
        <f>+BA_GC[[#This Row],[Trenes Corridos (TC)]]-BA_GC[[#This Row],[Trenes Puntuales]]</f>
        <v>347</v>
      </c>
      <c r="AL349" s="111">
        <f>+BA_GC[[#This Row],[Trenes Puntuales]]/BA_GC[[#This Row],[Trenes Programados]]</f>
        <v>0.81668419207851384</v>
      </c>
      <c r="AM349" s="82">
        <v>0.95</v>
      </c>
      <c r="AN349" s="82" t="str">
        <f>+IF(BA_GC[[#This Row],[Regularidad Absoluta]]&gt;=BA_GC[[#This Row],[RA 95%]],BA_GC[[#This Row],[Regularidad Absoluta]],"")</f>
        <v/>
      </c>
      <c r="AO349" s="82">
        <f>+BA_GC[[#This Row],[Trenes Puntuales]]/BA_GC[[#This Row],[Trenes Corridos (TC)]]</f>
        <v>0.8703772880089653</v>
      </c>
      <c r="AP349" s="82">
        <f>+BA_GC[[#This Row],[Trenes Corridos (TC)]]/BA_GC[[#This Row],[Trenes Programados]]</f>
        <v>0.93831055029793198</v>
      </c>
      <c r="AQ349" s="82">
        <f>+BA_GC[[#This Row],[Regularidad Relativa]]/AO337-1</f>
        <v>-6.12933447124131E-2</v>
      </c>
      <c r="AR349" s="81">
        <f>+'[3]DATOS BS#Bol por Estación'!$AU333</f>
        <v>1086460</v>
      </c>
      <c r="AS349" s="15">
        <f>IFERROR(+BA_GC[[#This Row],[Pasajeros Pagos (PAX)]]/AR337-1,0)</f>
        <v>1.187497483228233</v>
      </c>
      <c r="AT349" s="6">
        <f>+BA_GC[[#This Row],[Pasajeros Pagos (PAX)]]/BA_GC[[#This Row],[Indice Dia Habil]]</f>
        <v>39137.608069164264</v>
      </c>
      <c r="AU349" s="15">
        <f>IFERROR(+BA_GC[[#This Row],[PAX Día Habil]]/AT337-1,0)</f>
        <v>1.1378532680108777</v>
      </c>
      <c r="AV349" s="6">
        <f>+BA_GC[[#This Row],[Pasajeros Pagos (PAX)]]/BA_GC[[#This Row],[Trenes Corridos (TC)]]</f>
        <v>405.84983190138212</v>
      </c>
      <c r="AW349" s="6">
        <f>+BA_GC[[#This Row],[PAX x Tren]]/BA_GC[[#This Row],[Form. Media Trenes Coche Motor]]</f>
        <v>67.641638650230348</v>
      </c>
      <c r="AX349" s="15">
        <f>IFERROR(+BA_GC[[#This Row],[PAX x Coche]]/AW337-1,0)</f>
        <v>1.0992458103897382</v>
      </c>
      <c r="AY349" s="6">
        <v>124</v>
      </c>
      <c r="AZ349" s="9">
        <f>+BA_GC[[#This Row],[PAX Kilómetro]]/BA_GC[[#This Row],[Coches Kilómetro (CK) (5+6+7)]]</f>
        <v>25.209361204712504</v>
      </c>
      <c r="BA349" s="15">
        <f>IFERROR(+BA_GC[[#This Row],[Ocupación Media (PaxKm/CocheKm)]]/AZ337-1,0)</f>
        <v>0.70352505911704721</v>
      </c>
      <c r="BB349" s="15">
        <f>+BA_GC[[#This Row],[Ocupación Media (PaxKm/CocheKm)]]/BA_GC[[#This Row],[Capacidad x Coche (4xm2)]]</f>
        <v>0.20330130003800406</v>
      </c>
      <c r="BC349" s="15">
        <f>IFERROR(+BA_GC[[#This Row],[% de Ocupación Media PAX]]/BB337-1,0)</f>
        <v>0.70352505911704699</v>
      </c>
      <c r="BD349" s="78">
        <f>+BA_GC[[#This Row],[Pasajeros Pagos (PAX)]]*BA_GC[[#This Row],[PAX Recorrido Medio]]</f>
        <v>18361174</v>
      </c>
      <c r="BE349" s="9">
        <v>16.899999999999999</v>
      </c>
      <c r="BF349" s="35">
        <f>+BA_GC[[#This Row],[PAX Recorrido Medio]]/BE337-1</f>
        <v>0</v>
      </c>
      <c r="BG349" s="36">
        <f>+BA_GC[[#This Row],[Pasajeros Pagos (PAX)]]*CN349</f>
        <v>1025046.4005199424</v>
      </c>
      <c r="BH349" s="114">
        <f t="shared" si="11"/>
        <v>0</v>
      </c>
      <c r="BI349" s="81">
        <f>+BA_GC[[#This Row],[Pasajeros Pagos (PAX)]]</f>
        <v>1086460</v>
      </c>
      <c r="BJ349" s="35">
        <f>+(BA_GC[[#This Row],[Variación % TC]]*0.2)-(BA_GC[[#This Row],[Vaciación % PAX Recorrido Medio]]*0.1)-(BA_GC[[#This Row],[Variación % Ocupación PAX]]*0.5)+(BA_GC[[#This Row],[Variación % RA]]*0.1)+(BA_GC[[#This Row],[Variación % Velocidad Comercial TE]]*0.1)</f>
        <v>-0.34948392319675586</v>
      </c>
      <c r="BK349" s="10">
        <f>+'[3]DATOS BS#Bol por Estación'!$BC333</f>
        <v>7738485.8800000008</v>
      </c>
      <c r="BL349" s="10">
        <f>+BA_GC[[#This Row],[Recaudación Vta. Boletos $]]/BA_GC[[#This Row],[Pasajeros Pagos (PAX)]]</f>
        <v>7.1226606409808007</v>
      </c>
      <c r="BM349" s="15">
        <f>+(BA_GC[[#This Row],[Tarifa Media $]]*44)/CQ349</f>
        <v>5.9634477233108524E-3</v>
      </c>
      <c r="BN349" s="46">
        <f>+BA_GC[[#This Row],[Tarifa Media $]]/CP349</f>
        <v>6.664166018881737E-2</v>
      </c>
      <c r="BO349" s="73">
        <f>+LINEA[[#This Row],[Indice Dia Habil]]</f>
        <v>27.76</v>
      </c>
      <c r="BP349" s="45">
        <v>45.345999999999997</v>
      </c>
      <c r="BQ349" s="141">
        <v>47.777999999999999</v>
      </c>
      <c r="BR349" s="36">
        <v>15</v>
      </c>
      <c r="BT349" s="63">
        <f>+BA_GC[[#This Row],[Recaudación Vta. Boletos $]]/BA_GC[[#This Row],[Km. Línea (entre cabeceras) en Servicio]]</f>
        <v>170654.21161734225</v>
      </c>
      <c r="BU349" s="64">
        <f>+BA_GC[[#This Row],[Recaudación/Km. Línea (PESOS)]]/CP349</f>
        <v>1596.6898542041754</v>
      </c>
      <c r="BV349" s="63">
        <f>+BA_GC[[#This Row],[Recaudación Vta. Boletos $]]/BA_GC[[#This Row],[Trenes Corridos (TC)]]</f>
        <v>2890.7306238326487</v>
      </c>
      <c r="BW349" s="64">
        <f>+BA_GC[[#This Row],[Recaudación/Trenes Corridos (PESOS)]]/CP349</f>
        <v>27.046506585260563</v>
      </c>
      <c r="BX349" s="63">
        <f>+BA_GC[[#This Row],[Recaudación Vta. Boletos $]]/BA_GC[[#This Row],[Coches Kilómetro (CK) (5+6+7)]]</f>
        <v>10.624717445980716</v>
      </c>
      <c r="BY349" s="64">
        <f>+BA_GC[[#This Row],[Recaudación/Coche Kilómetro (PESOS)]]/CP349</f>
        <v>9.9407910235598015E-2</v>
      </c>
      <c r="BZ349" s="65">
        <f>+BA_GC[[#This Row],[Recaudación Vta. Boletos $]]/BA_GC[[#This Row],[PAX Kilómetro]]</f>
        <v>0.42145920952549115</v>
      </c>
      <c r="CA349" s="66">
        <f>+BA_GC[[#This Row],[Recaudación/Pasajeros Kilómetro (PESOS)]]/CP349</f>
        <v>3.943293502296886E-3</v>
      </c>
      <c r="CC349" s="64"/>
      <c r="CE349" s="67"/>
      <c r="CF349" s="36">
        <f>+BA_GC[[#This Row],[Pasajeros Pagos (PAX)]]/BA_GC[[#This Row],[Km. Línea (entre cabeceras) en Servicio]]</f>
        <v>23959.334891721432</v>
      </c>
      <c r="CG349" s="36">
        <f>+BA_GC[[#This Row],[Pasajeros Pagos (PAX)]]/BA_GC[[#This Row],[Cantidad de Estaciones en Servicio]]</f>
        <v>72430.666666666672</v>
      </c>
      <c r="CH349" s="36">
        <f>+BA_GC[[#This Row],[PAX Kilómetro]]/BA_GC[[#This Row],[Km. Línea (entre cabeceras) en Servicio]]</f>
        <v>404912.7596700922</v>
      </c>
      <c r="CI349" s="36">
        <f>+BA_GC[[#This Row],[Coches Kilómetro (CK) (5+6+7)]]/BA_GC[[#This Row],[Km. Línea (entre cabeceras) en Servicio]]</f>
        <v>16062</v>
      </c>
      <c r="CM349" s="144">
        <f t="shared" si="12"/>
        <v>367.67116379715776</v>
      </c>
      <c r="CN349" s="11">
        <v>0.94347366724954662</v>
      </c>
      <c r="CO349" s="24">
        <v>12</v>
      </c>
      <c r="CP349" s="10">
        <f>+[4]Hoja1!$C352</f>
        <v>106.88</v>
      </c>
      <c r="CQ349" s="33">
        <f>+[4]Hoja1!$D352</f>
        <v>52553</v>
      </c>
      <c r="CU349" s="19"/>
      <c r="CW349" s="84"/>
      <c r="CX349" s="54"/>
      <c r="CY349" s="54"/>
      <c r="DF349" s="45">
        <f>+BA_GC[[#This Row],[Trenes Kilómetro (TK) (1+2+3)]]/BA_GC[[#This Row],[Trenes Corridos (TC)]]</f>
        <v>45.345999999999997</v>
      </c>
      <c r="EA349" s="2">
        <v>2021</v>
      </c>
      <c r="EB349" s="2" t="s">
        <v>7</v>
      </c>
    </row>
    <row r="350" spans="1:132" x14ac:dyDescent="0.2">
      <c r="A350" s="83" t="s">
        <v>228</v>
      </c>
      <c r="B350" s="2" t="s">
        <v>8</v>
      </c>
      <c r="C350" s="85">
        <v>44562</v>
      </c>
      <c r="D350" s="2" t="s">
        <v>252</v>
      </c>
      <c r="E350" s="4" t="s">
        <v>267</v>
      </c>
      <c r="F350" s="4" t="s">
        <v>273</v>
      </c>
      <c r="G350" s="4" t="s">
        <v>111</v>
      </c>
      <c r="I350" s="6">
        <f>+BA_GC[[#This Row],[Trenes Corridos (TC)]]*BA_GC[[#This Row],[Km. Línea (entre cabeceras) en Servicio]]</f>
        <v>121980.73999999999</v>
      </c>
      <c r="K350" s="7">
        <f>+BA_GC[[#This Row],[TK Remolcados (1)]]+BA_GC[[#This Row],[TK Coche Motor (2)]]+BA_GC[[#This Row],[TK Eléctricos (3)]]</f>
        <v>121980.73999999999</v>
      </c>
      <c r="L350" s="15">
        <f>+BA_GC[[#This Row],[Trenes Kilómetro (TK) (1+2+3)]]/K338-1</f>
        <v>0.22049859276305339</v>
      </c>
      <c r="M350" s="6"/>
      <c r="N350" s="6"/>
      <c r="O350" s="6">
        <f>+BA_GC[[#This Row],[TK Coche Motor (2)]]*BA_GC[[#This Row],[Form. Media Trenes Coche Motor]]</f>
        <v>731884.44</v>
      </c>
      <c r="P350" s="6"/>
      <c r="Q350" s="7">
        <f>+BA_GC[[#This Row],[CK Remolcados (5)]]+BA_GC[[#This Row],[CK Coche Motor (6)]]+BA_GC[[#This Row],[CK Eléctricos (7)]]</f>
        <v>731884.44</v>
      </c>
      <c r="R350" s="15">
        <f>+BA_GC[[#This Row],[Coches Kilómetro (CK) (5+6+7)]]/Q338-1</f>
        <v>0.22049859276305361</v>
      </c>
      <c r="S350" s="120">
        <v>31</v>
      </c>
      <c r="T350" s="15">
        <f>+BA_GC[[#This Row],[Velocidad Comercial Trenes Diésel]]/S338-1</f>
        <v>0</v>
      </c>
      <c r="W350" s="6"/>
      <c r="X350" s="6">
        <v>6</v>
      </c>
      <c r="Y350" s="6"/>
      <c r="AA350" s="6">
        <f>+BA_GC[[#This Row],[Form. Media Trenes Coche Motor]]*BA_GC[[#This Row],[Asientos Prom. x C. Motor]]*BA_GC[[#This Row],[Trenes Corridos (TC)]]</f>
        <v>548760</v>
      </c>
      <c r="AD350" s="6">
        <v>34</v>
      </c>
      <c r="AF350" s="6">
        <f>+'[2]BS TAB'!$V354</f>
        <v>2857</v>
      </c>
      <c r="AG350" s="6">
        <f>+BA_GC[[#This Row],[Trenes Programados]]-BA_GC[[#This Row],[Trenes Corridos (TC)]]</f>
        <v>167</v>
      </c>
      <c r="AH350" s="7">
        <f>+'[2]BS TAB'!$X354</f>
        <v>2690</v>
      </c>
      <c r="AI350" s="15">
        <f>IFERROR(BA_GC[[#This Row],[Trenes Corridos (TC)]]/AH338-1,0)</f>
        <v>-9.5729013254786111E-3</v>
      </c>
      <c r="AJ350" s="6">
        <f>+'[2]BS TAB'!$Y354</f>
        <v>2333</v>
      </c>
      <c r="AK350" s="36">
        <f>+BA_GC[[#This Row],[Trenes Corridos (TC)]]-BA_GC[[#This Row],[Trenes Puntuales]]</f>
        <v>357</v>
      </c>
      <c r="AL350" s="111">
        <f>+BA_GC[[#This Row],[Trenes Puntuales]]/BA_GC[[#This Row],[Trenes Programados]]</f>
        <v>0.8165908295414771</v>
      </c>
      <c r="AM350" s="82">
        <v>0.95</v>
      </c>
      <c r="AN350" s="82" t="str">
        <f>+IF(BA_GC[[#This Row],[Regularidad Absoluta]]&gt;=BA_GC[[#This Row],[RA 95%]],BA_GC[[#This Row],[Regularidad Absoluta]],"")</f>
        <v/>
      </c>
      <c r="AO350" s="82">
        <f>+BA_GC[[#This Row],[Trenes Puntuales]]/BA_GC[[#This Row],[Trenes Corridos (TC)]]</f>
        <v>0.8672862453531599</v>
      </c>
      <c r="AP350" s="82">
        <f>+BA_GC[[#This Row],[Trenes Corridos (TC)]]/BA_GC[[#This Row],[Trenes Programados]]</f>
        <v>0.94154707735386767</v>
      </c>
      <c r="AQ350" s="82">
        <f>+BA_GC[[#This Row],[Regularidad Relativa]]/AO338-1</f>
        <v>-5.0181676460007152E-2</v>
      </c>
      <c r="AR350" s="81">
        <f>+'[3]DATOS BS#Bol por Estación'!$AU334</f>
        <v>847385</v>
      </c>
      <c r="AS350" s="15">
        <f>IFERROR(+BA_GC[[#This Row],[Pasajeros Pagos (PAX)]]/AR338-1,0)</f>
        <v>0.67746194762441125</v>
      </c>
      <c r="AT350" s="6">
        <f>+BA_GC[[#This Row],[Pasajeros Pagos (PAX)]]/BA_GC[[#This Row],[Indice Dia Habil]]</f>
        <v>30724.619289340098</v>
      </c>
      <c r="AU350" s="15">
        <f>IFERROR(+BA_GC[[#This Row],[PAX Día Habil]]/AT338-1,0)</f>
        <v>0.66651404513810264</v>
      </c>
      <c r="AV350" s="6">
        <f>+BA_GC[[#This Row],[Pasajeros Pagos (PAX)]]/BA_GC[[#This Row],[Trenes Corridos (TC)]]</f>
        <v>315.01301115241637</v>
      </c>
      <c r="AW350" s="6">
        <f>+BA_GC[[#This Row],[PAX x Tren]]/BA_GC[[#This Row],[Form. Media Trenes Coche Motor]]</f>
        <v>52.50216852540273</v>
      </c>
      <c r="AX350" s="15">
        <f>IFERROR(+BA_GC[[#This Row],[PAX x Coche]]/AW338-1,0)</f>
        <v>0.69367533447877383</v>
      </c>
      <c r="AY350" s="6">
        <v>124</v>
      </c>
      <c r="AZ350" s="9">
        <f>+BA_GC[[#This Row],[PAX Kilómetro]]/BA_GC[[#This Row],[Coches Kilómetro (CK) (5+6+7)]]</f>
        <v>19.567032330951044</v>
      </c>
      <c r="BA350" s="15">
        <f>IFERROR(+BA_GC[[#This Row],[Ocupación Media (PaxKm/CocheKm)]]/AZ338-1,0)</f>
        <v>0.37440711326577669</v>
      </c>
      <c r="BB350" s="15">
        <f>+BA_GC[[#This Row],[Ocupación Media (PaxKm/CocheKm)]]/BA_GC[[#This Row],[Capacidad x Coche (4xm2)]]</f>
        <v>0.15779864783025035</v>
      </c>
      <c r="BC350" s="15">
        <f>IFERROR(+BA_GC[[#This Row],[% de Ocupación Media PAX]]/BB338-1,0)</f>
        <v>0.37440711326577691</v>
      </c>
      <c r="BD350" s="78">
        <f>+BA_GC[[#This Row],[Pasajeros Pagos (PAX)]]*BA_GC[[#This Row],[PAX Recorrido Medio]]</f>
        <v>14320806.499999998</v>
      </c>
      <c r="BE350" s="9">
        <v>16.899999999999999</v>
      </c>
      <c r="BF350" s="35">
        <f>+BA_GC[[#This Row],[PAX Recorrido Medio]]/BE338-1</f>
        <v>0</v>
      </c>
      <c r="BG350" s="36">
        <f>+BA_GC[[#This Row],[Pasajeros Pagos (PAX)]]*CN350</f>
        <v>873865.33633523702</v>
      </c>
      <c r="BH350" s="114">
        <f t="shared" si="11"/>
        <v>0.25247165101902014</v>
      </c>
      <c r="BI350" s="81">
        <f>IF(((+AH350*CM350)*((+(20/(1-20/100))/100)+1)-1)&lt;BA_GC[[#This Row],[Pasajeros Pagos (PAX)]],BA_GC[[#This Row],[Pasajeros Pagos (PAX)]],((+AH350*CM350)*((+(20/(1-20/100))/100)+1)-1))</f>
        <v>1133582.426880724</v>
      </c>
      <c r="BJ350" s="35">
        <f>+(BA_GC[[#This Row],[Variación % TC]]*0.2)-(BA_GC[[#This Row],[Vaciación % PAX Recorrido Medio]]*0.1)-(BA_GC[[#This Row],[Variación % Ocupación PAX]]*0.5)+(BA_GC[[#This Row],[Variación % RA]]*0.1)+(BA_GC[[#This Row],[Variación % Velocidad Comercial TE]]*0.1)</f>
        <v>-0.19413630454398489</v>
      </c>
      <c r="BK350" s="10">
        <f>+'[3]DATOS BS#Bol por Estación'!$BC334</f>
        <v>6002831.459999999</v>
      </c>
      <c r="BL350" s="10">
        <f>+BA_GC[[#This Row],[Recaudación Vta. Boletos $]]/BA_GC[[#This Row],[Pasajeros Pagos (PAX)]]</f>
        <v>7.0839482171622095</v>
      </c>
      <c r="BM350" s="15">
        <f>+(BA_GC[[#This Row],[Tarifa Media $]]*44)/CQ350</f>
        <v>5.6811658518905895E-3</v>
      </c>
      <c r="BN350" s="46">
        <f>+BA_GC[[#This Row],[Tarifa Media $]]/CP350</f>
        <v>6.5026144824327239E-2</v>
      </c>
      <c r="BO350" s="73">
        <f>+LINEA[[#This Row],[Indice Dia Habil]]</f>
        <v>27.580000000000002</v>
      </c>
      <c r="BP350" s="45">
        <v>45.345999999999997</v>
      </c>
      <c r="BQ350" s="141">
        <v>47.777999999999999</v>
      </c>
      <c r="BR350" s="36">
        <v>15</v>
      </c>
      <c r="BT350" s="63">
        <f>+BA_GC[[#This Row],[Recaudación Vta. Boletos $]]/BA_GC[[#This Row],[Km. Línea (entre cabeceras) en Servicio]]</f>
        <v>132378.41176730031</v>
      </c>
      <c r="BU350" s="64">
        <f>+BA_GC[[#This Row],[Recaudación/Km. Línea (PESOS)]]/CP350</f>
        <v>1215.1497316623859</v>
      </c>
      <c r="BV350" s="63">
        <f>+BA_GC[[#This Row],[Recaudación Vta. Boletos $]]/BA_GC[[#This Row],[Trenes Corridos (TC)]]</f>
        <v>2231.5358587360593</v>
      </c>
      <c r="BW350" s="64">
        <f>+BA_GC[[#This Row],[Recaudación/Trenes Corridos (PESOS)]]/CP350</f>
        <v>20.484081684744439</v>
      </c>
      <c r="BX350" s="63">
        <f>+BA_GC[[#This Row],[Recaudación Vta. Boletos $]]/BA_GC[[#This Row],[Coches Kilómetro (CK) (5+6+7)]]</f>
        <v>8.2018842482837861</v>
      </c>
      <c r="BY350" s="64">
        <f>+BA_GC[[#This Row],[Recaudación/Coche Kilómetro (PESOS)]]/CP350</f>
        <v>7.5288087463592682E-2</v>
      </c>
      <c r="BZ350" s="65">
        <f>+BA_GC[[#This Row],[Recaudación Vta. Boletos $]]/BA_GC[[#This Row],[PAX Kilómetro]]</f>
        <v>0.41916853355989414</v>
      </c>
      <c r="CA350" s="66">
        <f>+BA_GC[[#This Row],[Recaudación/Pasajeros Kilómetro (PESOS)]]/CP350</f>
        <v>3.8477008771791274E-3</v>
      </c>
      <c r="CC350" s="64"/>
      <c r="CE350" s="67"/>
      <c r="CF350" s="36">
        <f>+BA_GC[[#This Row],[Pasajeros Pagos (PAX)]]/BA_GC[[#This Row],[Km. Línea (entre cabeceras) en Servicio]]</f>
        <v>18687.094782340231</v>
      </c>
      <c r="CG350" s="36">
        <f>+BA_GC[[#This Row],[Pasajeros Pagos (PAX)]]/BA_GC[[#This Row],[Cantidad de Estaciones en Servicio]]</f>
        <v>56492.333333333336</v>
      </c>
      <c r="CH350" s="36">
        <f>+BA_GC[[#This Row],[PAX Kilómetro]]/BA_GC[[#This Row],[Km. Línea (entre cabeceras) en Servicio]]</f>
        <v>315811.90182154987</v>
      </c>
      <c r="CI350" s="36">
        <f>+BA_GC[[#This Row],[Coches Kilómetro (CK) (5+6+7)]]/BA_GC[[#This Row],[Km. Línea (entre cabeceras) en Servicio]]</f>
        <v>16140</v>
      </c>
      <c r="CM350" s="144">
        <f t="shared" si="12"/>
        <v>337.12518271545696</v>
      </c>
      <c r="CN350" s="11">
        <v>1.0312494749555834</v>
      </c>
      <c r="CO350" s="24">
        <v>12</v>
      </c>
      <c r="CP350" s="10">
        <f>+[4]Hoja1!$C353</f>
        <v>108.94</v>
      </c>
      <c r="CQ350" s="33">
        <f>+[4]Hoja1!$D353</f>
        <v>54864.393978466796</v>
      </c>
      <c r="CS350" s="11"/>
      <c r="CU350" s="19"/>
      <c r="CW350" s="19"/>
      <c r="CX350" s="19"/>
      <c r="CY350" s="19"/>
      <c r="CZ350" s="15"/>
      <c r="EA350" s="2">
        <v>2022</v>
      </c>
      <c r="EB350" s="2" t="s">
        <v>8</v>
      </c>
    </row>
    <row r="351" spans="1:132" x14ac:dyDescent="0.2">
      <c r="A351" s="83" t="s">
        <v>228</v>
      </c>
      <c r="B351" s="2" t="s">
        <v>9</v>
      </c>
      <c r="C351" s="85">
        <v>44593</v>
      </c>
      <c r="D351" s="2" t="s">
        <v>252</v>
      </c>
      <c r="E351" s="4" t="s">
        <v>267</v>
      </c>
      <c r="F351" s="4" t="s">
        <v>273</v>
      </c>
      <c r="G351" s="4" t="s">
        <v>111</v>
      </c>
      <c r="I351" s="6">
        <f>+BA_GC[[#This Row],[Trenes Corridos (TC)]]*BA_GC[[#This Row],[Km. Línea (entre cabeceras) en Servicio]]</f>
        <v>113909.15199999999</v>
      </c>
      <c r="K351" s="7">
        <f>+BA_GC[[#This Row],[TK Remolcados (1)]]+BA_GC[[#This Row],[TK Coche Motor (2)]]+BA_GC[[#This Row],[TK Eléctricos (3)]]</f>
        <v>113909.15199999999</v>
      </c>
      <c r="L351" s="15">
        <f>+BA_GC[[#This Row],[Trenes Kilómetro (TK) (1+2+3)]]/K339-1</f>
        <v>0.32061673480918862</v>
      </c>
      <c r="M351" s="6"/>
      <c r="N351" s="6"/>
      <c r="O351" s="6">
        <f>+BA_GC[[#This Row],[TK Coche Motor (2)]]*BA_GC[[#This Row],[Form. Media Trenes Coche Motor]]</f>
        <v>683454.91199999989</v>
      </c>
      <c r="P351" s="6"/>
      <c r="Q351" s="7">
        <f>+BA_GC[[#This Row],[CK Remolcados (5)]]+BA_GC[[#This Row],[CK Coche Motor (6)]]+BA_GC[[#This Row],[CK Eléctricos (7)]]</f>
        <v>683454.91199999989</v>
      </c>
      <c r="R351" s="15">
        <f>+BA_GC[[#This Row],[Coches Kilómetro (CK) (5+6+7)]]/Q339-1</f>
        <v>0.32061673480918862</v>
      </c>
      <c r="S351" s="120">
        <v>31</v>
      </c>
      <c r="T351" s="15">
        <f>+BA_GC[[#This Row],[Velocidad Comercial Trenes Diésel]]/S339-1</f>
        <v>0</v>
      </c>
      <c r="W351" s="6"/>
      <c r="X351" s="6">
        <v>6</v>
      </c>
      <c r="Y351" s="6"/>
      <c r="AA351" s="6">
        <f>+BA_GC[[#This Row],[Form. Media Trenes Coche Motor]]*BA_GC[[#This Row],[Asientos Prom. x C. Motor]]*BA_GC[[#This Row],[Trenes Corridos (TC)]]</f>
        <v>512448</v>
      </c>
      <c r="AD351" s="6">
        <v>34</v>
      </c>
      <c r="AF351" s="6">
        <f>+'[2]BS TAB'!$V355</f>
        <v>2584</v>
      </c>
      <c r="AG351" s="6">
        <f>+BA_GC[[#This Row],[Trenes Programados]]-BA_GC[[#This Row],[Trenes Corridos (TC)]]</f>
        <v>72</v>
      </c>
      <c r="AH351" s="7">
        <f>+'[2]BS TAB'!$X355</f>
        <v>2512</v>
      </c>
      <c r="AI351" s="15">
        <f>IFERROR(BA_GC[[#This Row],[Trenes Corridos (TC)]]/AH339-1,0)</f>
        <v>7.1672354948805417E-2</v>
      </c>
      <c r="AJ351" s="6">
        <f>+'[2]BS TAB'!$Y355</f>
        <v>2191</v>
      </c>
      <c r="AK351" s="36">
        <f>+BA_GC[[#This Row],[Trenes Corridos (TC)]]-BA_GC[[#This Row],[Trenes Puntuales]]</f>
        <v>321</v>
      </c>
      <c r="AL351" s="111">
        <f>+BA_GC[[#This Row],[Trenes Puntuales]]/BA_GC[[#This Row],[Trenes Programados]]</f>
        <v>0.84791021671826627</v>
      </c>
      <c r="AM351" s="82">
        <v>0.95</v>
      </c>
      <c r="AN351" s="82" t="str">
        <f>+IF(BA_GC[[#This Row],[Regularidad Absoluta]]&gt;=BA_GC[[#This Row],[RA 95%]],BA_GC[[#This Row],[Regularidad Absoluta]],"")</f>
        <v/>
      </c>
      <c r="AO351" s="82">
        <f>+BA_GC[[#This Row],[Trenes Puntuales]]/BA_GC[[#This Row],[Trenes Corridos (TC)]]</f>
        <v>0.8722133757961783</v>
      </c>
      <c r="AP351" s="82">
        <f>+BA_GC[[#This Row],[Trenes Corridos (TC)]]/BA_GC[[#This Row],[Trenes Programados]]</f>
        <v>0.97213622291021673</v>
      </c>
      <c r="AQ351" s="82">
        <f>+BA_GC[[#This Row],[Regularidad Relativa]]/AO339-1</f>
        <v>-3.5628229780074627E-2</v>
      </c>
      <c r="AR351" s="81">
        <f>+'[3]DATOS BS#Bol por Estación'!$AU335</f>
        <v>962003</v>
      </c>
      <c r="AS351" s="15">
        <f>IFERROR(+BA_GC[[#This Row],[Pasajeros Pagos (PAX)]]/AR339-1,0)</f>
        <v>0.85713789302378562</v>
      </c>
      <c r="AT351" s="6">
        <f>+BA_GC[[#This Row],[Pasajeros Pagos (PAX)]]/BA_GC[[#This Row],[Indice Dia Habil]]</f>
        <v>38433.999200958846</v>
      </c>
      <c r="AU351" s="15">
        <f>IFERROR(+BA_GC[[#This Row],[PAX Día Habil]]/AT339-1,0)</f>
        <v>0.82374947704852763</v>
      </c>
      <c r="AV351" s="6">
        <f>+BA_GC[[#This Row],[Pasajeros Pagos (PAX)]]/BA_GC[[#This Row],[Trenes Corridos (TC)]]</f>
        <v>382.96297770700636</v>
      </c>
      <c r="AW351" s="6">
        <f>+BA_GC[[#This Row],[PAX x Tren]]/BA_GC[[#This Row],[Form. Media Trenes Coche Motor]]</f>
        <v>63.827162951167729</v>
      </c>
      <c r="AX351" s="15">
        <f>IFERROR(+BA_GC[[#This Row],[PAX x Coche]]/AW339-1,0)</f>
        <v>0.73293440336295923</v>
      </c>
      <c r="AY351" s="6">
        <v>124</v>
      </c>
      <c r="AZ351" s="9">
        <f>+BA_GC[[#This Row],[PAX Kilómetro]]/BA_GC[[#This Row],[Coches Kilómetro (CK) (5+6+7)]]</f>
        <v>23.787744318677166</v>
      </c>
      <c r="BA351" s="15">
        <f>IFERROR(+BA_GC[[#This Row],[Ocupación Media (PaxKm/CocheKm)]]/AZ339-1,0)</f>
        <v>0.40626560611631013</v>
      </c>
      <c r="BB351" s="15">
        <f>+BA_GC[[#This Row],[Ocupación Media (PaxKm/CocheKm)]]/BA_GC[[#This Row],[Capacidad x Coche (4xm2)]]</f>
        <v>0.19183664773126746</v>
      </c>
      <c r="BC351" s="15">
        <f>IFERROR(+BA_GC[[#This Row],[% de Ocupación Media PAX]]/BB339-1,0)</f>
        <v>0.40626560611631013</v>
      </c>
      <c r="BD351" s="78">
        <f>+BA_GC[[#This Row],[Pasajeros Pagos (PAX)]]*BA_GC[[#This Row],[PAX Recorrido Medio]]</f>
        <v>16257850.699999999</v>
      </c>
      <c r="BE351" s="9">
        <v>16.899999999999999</v>
      </c>
      <c r="BF351" s="35">
        <f>+BA_GC[[#This Row],[PAX Recorrido Medio]]/BE339-1</f>
        <v>0</v>
      </c>
      <c r="BG351" s="36">
        <f>+BA_GC[[#This Row],[Pasajeros Pagos (PAX)]]*CN351</f>
        <v>1043572.5579941694</v>
      </c>
      <c r="BH351" s="114">
        <f t="shared" si="11"/>
        <v>3.8060264584843573E-2</v>
      </c>
      <c r="BI351" s="81">
        <f>IF(((+AH351*CM351)*((+(20/(1-20/100))/100)+1)-1)&lt;BA_GC[[#This Row],[Pasajeros Pagos (PAX)]],BA_GC[[#This Row],[Pasajeros Pagos (PAX)]],((+AH351*CM351)*((+(20/(1-20/100))/100)+1)-1))</f>
        <v>1000065.7677217339</v>
      </c>
      <c r="BJ351" s="35">
        <f>+(BA_GC[[#This Row],[Variación % TC]]*0.2)-(BA_GC[[#This Row],[Vaciación % PAX Recorrido Medio]]*0.1)-(BA_GC[[#This Row],[Variación % Ocupación PAX]]*0.5)+(BA_GC[[#This Row],[Variación % RA]]*0.1)+(BA_GC[[#This Row],[Variación % Velocidad Comercial TE]]*0.1)</f>
        <v>-0.19236115504640144</v>
      </c>
      <c r="BK351" s="10">
        <f>+'[3]DATOS BS#Bol por Estación'!$BC335</f>
        <v>6772271.6900000013</v>
      </c>
      <c r="BL351" s="10">
        <f>+BA_GC[[#This Row],[Recaudación Vta. Boletos $]]/BA_GC[[#This Row],[Pasajeros Pagos (PAX)]]</f>
        <v>7.0397615080202467</v>
      </c>
      <c r="BM351" s="15">
        <f>+(BA_GC[[#This Row],[Tarifa Media $]]*44)/CQ351</f>
        <v>5.5092815161728965E-3</v>
      </c>
      <c r="BN351" s="46">
        <f>+BA_GC[[#This Row],[Tarifa Media $]]/CP351</f>
        <v>6.3108574702108886E-2</v>
      </c>
      <c r="BO351" s="73">
        <f>+LINEA[[#This Row],[Indice Dia Habil]]</f>
        <v>25.03</v>
      </c>
      <c r="BP351" s="45">
        <v>45.345999999999997</v>
      </c>
      <c r="BQ351" s="141">
        <v>47.777999999999999</v>
      </c>
      <c r="BR351" s="36">
        <v>15</v>
      </c>
      <c r="BT351" s="63">
        <f>+BA_GC[[#This Row],[Recaudación Vta. Boletos $]]/BA_GC[[#This Row],[Km. Línea (entre cabeceras) en Servicio]]</f>
        <v>149346.61690116001</v>
      </c>
      <c r="BU351" s="64">
        <f>+BA_GC[[#This Row],[Recaudación/Km. Línea (PESOS)]]/CP351</f>
        <v>1338.831168992918</v>
      </c>
      <c r="BV351" s="63">
        <f>+BA_GC[[#This Row],[Recaudación Vta. Boletos $]]/BA_GC[[#This Row],[Trenes Corridos (TC)]]</f>
        <v>2695.9680294585992</v>
      </c>
      <c r="BW351" s="64">
        <f>+BA_GC[[#This Row],[Recaudación/Trenes Corridos (PESOS)]]/CP351</f>
        <v>24.168247686764673</v>
      </c>
      <c r="BX351" s="63">
        <f>+BA_GC[[#This Row],[Recaudación Vta. Boletos $]]/BA_GC[[#This Row],[Coches Kilómetro (CK) (5+6+7)]]</f>
        <v>9.908878509896498</v>
      </c>
      <c r="BY351" s="64">
        <f>+BA_GC[[#This Row],[Recaudación/Coche Kilómetro (PESOS)]]/CP351</f>
        <v>8.8829031913012085E-2</v>
      </c>
      <c r="BZ351" s="65">
        <f>+BA_GC[[#This Row],[Recaudación Vta. Boletos $]]/BA_GC[[#This Row],[PAX Kilómetro]]</f>
        <v>0.41655393538581342</v>
      </c>
      <c r="CA351" s="66">
        <f>+BA_GC[[#This Row],[Recaudación/Pasajeros Kilómetro (PESOS)]]/CP351</f>
        <v>3.7342351894738991E-3</v>
      </c>
      <c r="CC351" s="64"/>
      <c r="CE351" s="67"/>
      <c r="CF351" s="36">
        <f>+BA_GC[[#This Row],[Pasajeros Pagos (PAX)]]/BA_GC[[#This Row],[Km. Línea (entre cabeceras) en Servicio]]</f>
        <v>21214.726767520842</v>
      </c>
      <c r="CG351" s="36">
        <f>+BA_GC[[#This Row],[Pasajeros Pagos (PAX)]]/BA_GC[[#This Row],[Cantidad de Estaciones en Servicio]]</f>
        <v>64133.533333333333</v>
      </c>
      <c r="CH351" s="36">
        <f>+BA_GC[[#This Row],[PAX Kilómetro]]/BA_GC[[#This Row],[Km. Línea (entre cabeceras) en Servicio]]</f>
        <v>358528.88237110223</v>
      </c>
      <c r="CI351" s="36">
        <f>+BA_GC[[#This Row],[Coches Kilómetro (CK) (5+6+7)]]/BA_GC[[#This Row],[Km. Línea (entre cabeceras) en Servicio]]</f>
        <v>15071.999999999998</v>
      </c>
      <c r="CM351" s="144">
        <f t="shared" si="12"/>
        <v>318.49260118526558</v>
      </c>
      <c r="CN351" s="11">
        <v>1.0847913759044092</v>
      </c>
      <c r="CO351" s="24">
        <v>12</v>
      </c>
      <c r="CP351" s="10">
        <f>+[4]Hoja1!$C354</f>
        <v>111.55</v>
      </c>
      <c r="CQ351" s="33">
        <f>+[4]Hoja1!$D354</f>
        <v>56223.212671851797</v>
      </c>
      <c r="CU351" s="19"/>
      <c r="CW351" s="19"/>
      <c r="CX351" s="19"/>
      <c r="CY351" s="19"/>
      <c r="CZ351" s="15"/>
      <c r="EA351" s="2">
        <v>2022</v>
      </c>
      <c r="EB351" s="2" t="s">
        <v>9</v>
      </c>
    </row>
    <row r="352" spans="1:132" x14ac:dyDescent="0.2">
      <c r="A352" s="83" t="s">
        <v>228</v>
      </c>
      <c r="B352" s="2" t="s">
        <v>10</v>
      </c>
      <c r="C352" s="85">
        <v>44621</v>
      </c>
      <c r="D352" s="2" t="s">
        <v>252</v>
      </c>
      <c r="E352" s="4" t="s">
        <v>267</v>
      </c>
      <c r="F352" s="4" t="s">
        <v>273</v>
      </c>
      <c r="G352" s="4" t="s">
        <v>111</v>
      </c>
      <c r="I352" s="6">
        <f>+BA_GC[[#This Row],[Trenes Corridos (TC)]]*BA_GC[[#This Row],[Km. Línea (entre cabeceras) en Servicio]]</f>
        <v>124248.04</v>
      </c>
      <c r="K352" s="7">
        <f>+BA_GC[[#This Row],[TK Remolcados (1)]]+BA_GC[[#This Row],[TK Coche Motor (2)]]+BA_GC[[#This Row],[TK Eléctricos (3)]]</f>
        <v>124248.04</v>
      </c>
      <c r="L352" s="15">
        <f>+BA_GC[[#This Row],[Trenes Kilómetro (TK) (1+2+3)]]/K340-1</f>
        <v>0.2282608001514308</v>
      </c>
      <c r="M352" s="6"/>
      <c r="N352" s="6"/>
      <c r="O352" s="6">
        <f>+BA_GC[[#This Row],[TK Coche Motor (2)]]*BA_GC[[#This Row],[Form. Media Trenes Coche Motor]]</f>
        <v>745488.24</v>
      </c>
      <c r="P352" s="6"/>
      <c r="Q352" s="7">
        <f>+BA_GC[[#This Row],[CK Remolcados (5)]]+BA_GC[[#This Row],[CK Coche Motor (6)]]+BA_GC[[#This Row],[CK Eléctricos (7)]]</f>
        <v>745488.24</v>
      </c>
      <c r="R352" s="15">
        <f>+BA_GC[[#This Row],[Coches Kilómetro (CK) (5+6+7)]]/Q340-1</f>
        <v>0.2282608001514308</v>
      </c>
      <c r="S352" s="120">
        <v>31</v>
      </c>
      <c r="T352" s="15">
        <f>+BA_GC[[#This Row],[Velocidad Comercial Trenes Diésel]]/S340-1</f>
        <v>0</v>
      </c>
      <c r="W352" s="6"/>
      <c r="X352" s="6">
        <v>6</v>
      </c>
      <c r="Y352" s="6"/>
      <c r="AA352" s="6">
        <f>+BA_GC[[#This Row],[Form. Media Trenes Coche Motor]]*BA_GC[[#This Row],[Asientos Prom. x C. Motor]]*BA_GC[[#This Row],[Trenes Corridos (TC)]]</f>
        <v>558960</v>
      </c>
      <c r="AD352" s="6">
        <v>34</v>
      </c>
      <c r="AF352" s="6">
        <f>+'[2]BS TAB'!$V356</f>
        <v>2857</v>
      </c>
      <c r="AG352" s="6">
        <f>+BA_GC[[#This Row],[Trenes Programados]]-BA_GC[[#This Row],[Trenes Corridos (TC)]]</f>
        <v>117</v>
      </c>
      <c r="AH352" s="7">
        <f>+'[2]BS TAB'!$X356</f>
        <v>2740</v>
      </c>
      <c r="AI352" s="15">
        <f>IFERROR(BA_GC[[#This Row],[Trenes Corridos (TC)]]/AH340-1,0)</f>
        <v>-3.2739177882866732E-3</v>
      </c>
      <c r="AJ352" s="6">
        <f>+'[2]BS TAB'!$Y356</f>
        <v>2179</v>
      </c>
      <c r="AK352" s="36">
        <f>+BA_GC[[#This Row],[Trenes Corridos (TC)]]-BA_GC[[#This Row],[Trenes Puntuales]]</f>
        <v>561</v>
      </c>
      <c r="AL352" s="111">
        <f>+BA_GC[[#This Row],[Trenes Puntuales]]/BA_GC[[#This Row],[Trenes Programados]]</f>
        <v>0.76268813440672034</v>
      </c>
      <c r="AM352" s="82">
        <v>0.95</v>
      </c>
      <c r="AN352" s="82" t="str">
        <f>+IF(BA_GC[[#This Row],[Regularidad Absoluta]]&gt;=BA_GC[[#This Row],[RA 95%]],BA_GC[[#This Row],[Regularidad Absoluta]],"")</f>
        <v/>
      </c>
      <c r="AO352" s="82">
        <f>+BA_GC[[#This Row],[Trenes Puntuales]]/BA_GC[[#This Row],[Trenes Corridos (TC)]]</f>
        <v>0.79525547445255473</v>
      </c>
      <c r="AP352" s="82">
        <f>+BA_GC[[#This Row],[Trenes Corridos (TC)]]/BA_GC[[#This Row],[Trenes Programados]]</f>
        <v>0.95904795239761986</v>
      </c>
      <c r="AQ352" s="82">
        <f>+BA_GC[[#This Row],[Regularidad Relativa]]/AO340-1</f>
        <v>-0.14436113531503991</v>
      </c>
      <c r="AR352" s="81">
        <f>+'[3]DATOS BS#Bol por Estación'!$AU336</f>
        <v>1116408</v>
      </c>
      <c r="AS352" s="15">
        <f>IFERROR(+BA_GC[[#This Row],[Pasajeros Pagos (PAX)]]/AR340-1,0)</f>
        <v>0.63592563068554808</v>
      </c>
      <c r="AT352" s="6">
        <f>+BA_GC[[#This Row],[Pasajeros Pagos (PAX)]]/BA_GC[[#This Row],[Indice Dia Habil]]</f>
        <v>40478.897751994198</v>
      </c>
      <c r="AU352" s="15">
        <f>IFERROR(+BA_GC[[#This Row],[PAX Día Habil]]/AT340-1,0)</f>
        <v>0.66261767324568233</v>
      </c>
      <c r="AV352" s="6">
        <f>+BA_GC[[#This Row],[Pasajeros Pagos (PAX)]]/BA_GC[[#This Row],[Trenes Corridos (TC)]]</f>
        <v>407.44817518248175</v>
      </c>
      <c r="AW352" s="6">
        <f>+BA_GC[[#This Row],[PAX x Tren]]/BA_GC[[#This Row],[Form. Media Trenes Coche Motor]]</f>
        <v>67.908029197080296</v>
      </c>
      <c r="AX352" s="15">
        <f>IFERROR(+BA_GC[[#This Row],[PAX x Coche]]/AW340-1,0)</f>
        <v>0.64129910903451548</v>
      </c>
      <c r="AY352" s="6">
        <v>124</v>
      </c>
      <c r="AZ352" s="9">
        <f>+BA_GC[[#This Row],[PAX Kilómetro]]/BA_GC[[#This Row],[Coches Kilómetro (CK) (5+6+7)]]</f>
        <v>25.308642293270783</v>
      </c>
      <c r="BA352" s="15">
        <f>IFERROR(+BA_GC[[#This Row],[Ocupación Media (PaxKm/CocheKm)]]/AZ340-1,0)</f>
        <v>0.33190412857257767</v>
      </c>
      <c r="BB352" s="15">
        <f>+BA_GC[[#This Row],[Ocupación Media (PaxKm/CocheKm)]]/BA_GC[[#This Row],[Capacidad x Coche (4xm2)]]</f>
        <v>0.20410195397799019</v>
      </c>
      <c r="BC352" s="15">
        <f>IFERROR(+BA_GC[[#This Row],[% de Ocupación Media PAX]]/BB340-1,0)</f>
        <v>0.33190412857257767</v>
      </c>
      <c r="BD352" s="78">
        <f>+BA_GC[[#This Row],[Pasajeros Pagos (PAX)]]*BA_GC[[#This Row],[PAX Recorrido Medio]]</f>
        <v>18867295.199999999</v>
      </c>
      <c r="BE352" s="9">
        <v>16.899999999999999</v>
      </c>
      <c r="BF352" s="35">
        <f>+BA_GC[[#This Row],[PAX Recorrido Medio]]/BE340-1</f>
        <v>0</v>
      </c>
      <c r="BG352" s="36">
        <f>+BA_GC[[#This Row],[Pasajeros Pagos (PAX)]]*CN352</f>
        <v>1079049.0477753468</v>
      </c>
      <c r="BH352" s="114">
        <f t="shared" si="11"/>
        <v>9.3665905752894574E-2</v>
      </c>
      <c r="BI352" s="81">
        <f>IF(((+AH352*CM352)*((+(20/(1-20/100))/100)+1)-1)&lt;BA_GC[[#This Row],[Pasajeros Pagos (PAX)]],BA_GC[[#This Row],[Pasajeros Pagos (PAX)]],((+AH352*CM352)*((+(20/(1-20/100))/100)+1)-1))</f>
        <v>1231784.181006016</v>
      </c>
      <c r="BJ352" s="35">
        <f>+(BA_GC[[#This Row],[Variación % TC]]*0.2)-(BA_GC[[#This Row],[Vaciación % PAX Recorrido Medio]]*0.1)-(BA_GC[[#This Row],[Variación % Ocupación PAX]]*0.5)+(BA_GC[[#This Row],[Variación % RA]]*0.1)+(BA_GC[[#This Row],[Variación % Velocidad Comercial TE]]*0.1)</f>
        <v>-0.18104296137545015</v>
      </c>
      <c r="BK352" s="10">
        <f>+'[3]DATOS BS#Bol por Estación'!$BC336</f>
        <v>7876589.5099999988</v>
      </c>
      <c r="BL352" s="10">
        <f>+BA_GC[[#This Row],[Recaudación Vta. Boletos $]]/BA_GC[[#This Row],[Pasajeros Pagos (PAX)]]</f>
        <v>7.0552965492902224</v>
      </c>
      <c r="BM352" s="15">
        <f>+(BA_GC[[#This Row],[Tarifa Media $]]*44)/CQ352</f>
        <v>4.7952955522926584E-3</v>
      </c>
      <c r="BN352" s="46">
        <f>+BA_GC[[#This Row],[Tarifa Media $]]/CP352</f>
        <v>6.1603945187368725E-2</v>
      </c>
      <c r="BO352" s="73">
        <f>+LINEA[[#This Row],[Indice Dia Habil]]</f>
        <v>27.580000000000002</v>
      </c>
      <c r="BP352" s="45">
        <v>45.345999999999997</v>
      </c>
      <c r="BQ352" s="141">
        <v>47.777999999999999</v>
      </c>
      <c r="BR352" s="36">
        <v>15</v>
      </c>
      <c r="BT352" s="63">
        <f>+BA_GC[[#This Row],[Recaudación Vta. Boletos $]]/BA_GC[[#This Row],[Km. Línea (entre cabeceras) en Servicio]]</f>
        <v>173699.76425704581</v>
      </c>
      <c r="BU352" s="64">
        <f>+BA_GC[[#This Row],[Recaudación/Km. Línea (PESOS)]]/CP352</f>
        <v>1516.6748387672551</v>
      </c>
      <c r="BV352" s="63">
        <f>+BA_GC[[#This Row],[Recaudación Vta. Boletos $]]/BA_GC[[#This Row],[Trenes Corridos (TC)]]</f>
        <v>2874.6677043795617</v>
      </c>
      <c r="BW352" s="64">
        <f>+BA_GC[[#This Row],[Recaudación/Trenes Corridos (PESOS)]]/CP352</f>
        <v>25.100415050635018</v>
      </c>
      <c r="BX352" s="63">
        <f>+BA_GC[[#This Row],[Recaudación Vta. Boletos $]]/BA_GC[[#This Row],[Coches Kilómetro (CK) (5+6+7)]]</f>
        <v>10.565679091061179</v>
      </c>
      <c r="BY352" s="64">
        <f>+BA_GC[[#This Row],[Recaudación/Coche Kilómetro (PESOS)]]/CP352</f>
        <v>9.2255160508957115E-2</v>
      </c>
      <c r="BZ352" s="65">
        <f>+BA_GC[[#This Row],[Recaudación Vta. Boletos $]]/BA_GC[[#This Row],[PAX Kilómetro]]</f>
        <v>0.41747316859705463</v>
      </c>
      <c r="CA352" s="66">
        <f>+BA_GC[[#This Row],[Recaudación/Pasajeros Kilómetro (PESOS)]]/CP352</f>
        <v>3.6452038572407537E-3</v>
      </c>
      <c r="CC352" s="64"/>
      <c r="CE352" s="67"/>
      <c r="CF352" s="36">
        <f>+BA_GC[[#This Row],[Pasajeros Pagos (PAX)]]/BA_GC[[#This Row],[Km. Línea (entre cabeceras) en Servicio]]</f>
        <v>24619.768005998325</v>
      </c>
      <c r="CG352" s="36">
        <f>+BA_GC[[#This Row],[Pasajeros Pagos (PAX)]]/BA_GC[[#This Row],[Cantidad de Estaciones en Servicio]]</f>
        <v>74427.199999999997</v>
      </c>
      <c r="CH352" s="36">
        <f>+BA_GC[[#This Row],[PAX Kilómetro]]/BA_GC[[#This Row],[Km. Línea (entre cabeceras) en Servicio]]</f>
        <v>416074.0793013717</v>
      </c>
      <c r="CI352" s="36">
        <f>+BA_GC[[#This Row],[Coches Kilómetro (CK) (5+6+7)]]/BA_GC[[#This Row],[Km. Línea (entre cabeceras) en Servicio]]</f>
        <v>16440</v>
      </c>
      <c r="CM352" s="144">
        <f t="shared" si="12"/>
        <v>359.64530832292439</v>
      </c>
      <c r="CN352" s="11">
        <v>0.9665364703364242</v>
      </c>
      <c r="CO352" s="24">
        <v>12</v>
      </c>
      <c r="CP352" s="10">
        <f>+[4]Hoja1!$C355</f>
        <v>114.52670000000001</v>
      </c>
      <c r="CQ352" s="33">
        <f>+[4]Hoja1!$D355</f>
        <v>64737</v>
      </c>
      <c r="CU352" s="19"/>
      <c r="CW352" s="19"/>
      <c r="CX352" s="19"/>
      <c r="CY352" s="19"/>
      <c r="CZ352" s="15"/>
      <c r="EA352" s="2">
        <v>2022</v>
      </c>
      <c r="EB352" s="2" t="s">
        <v>10</v>
      </c>
    </row>
    <row r="353" spans="1:132" x14ac:dyDescent="0.2">
      <c r="A353" s="142" t="s">
        <v>228</v>
      </c>
      <c r="B353" s="143" t="s">
        <v>0</v>
      </c>
      <c r="C353" s="85">
        <v>44652</v>
      </c>
      <c r="D353" s="2" t="s">
        <v>252</v>
      </c>
      <c r="E353" s="4" t="s">
        <v>267</v>
      </c>
      <c r="F353" s="4" t="s">
        <v>268</v>
      </c>
      <c r="G353" s="4" t="s">
        <v>111</v>
      </c>
      <c r="I353" s="6">
        <f>+BA_GC[[#This Row],[Trenes Corridos (TC)]]*BA_GC[[#This Row],[Km. Línea (entre cabeceras) en Servicio]]</f>
        <v>69992.118000000002</v>
      </c>
      <c r="K353" s="7">
        <f>+BA_GC[[#This Row],[TK Remolcados (1)]]+BA_GC[[#This Row],[TK Coche Motor (2)]]+BA_GC[[#This Row],[TK Eléctricos (3)]]</f>
        <v>69992.118000000002</v>
      </c>
      <c r="L353" s="15">
        <f>+BA_GC[[#This Row],[Trenes Kilómetro (TK) (1+2+3)]]/K341-1</f>
        <v>-0.25874392000954682</v>
      </c>
      <c r="M353" s="6"/>
      <c r="N353" s="6"/>
      <c r="O353" s="6">
        <f>+BA_GC[[#This Row],[TK Coche Motor (2)]]*BA_GC[[#This Row],[Form. Media Trenes Coche Motor]]</f>
        <v>419952.70799999998</v>
      </c>
      <c r="P353" s="6"/>
      <c r="Q353" s="7">
        <f>+BA_GC[[#This Row],[CK Remolcados (5)]]+BA_GC[[#This Row],[CK Coche Motor (6)]]+BA_GC[[#This Row],[CK Eléctricos (7)]]</f>
        <v>419952.70799999998</v>
      </c>
      <c r="R353" s="15">
        <f>+BA_GC[[#This Row],[Coches Kilómetro (CK) (5+6+7)]]/Q341-1</f>
        <v>-0.25874392000954682</v>
      </c>
      <c r="S353" s="120">
        <v>31</v>
      </c>
      <c r="T353" s="15">
        <f>+BA_GC[[#This Row],[Velocidad Comercial Trenes Diésel]]/S341-1</f>
        <v>0</v>
      </c>
      <c r="W353" s="6"/>
      <c r="X353" s="6">
        <v>6</v>
      </c>
      <c r="Y353" s="6"/>
      <c r="AA353" s="6">
        <f>+BA_GC[[#This Row],[Form. Media Trenes Coche Motor]]*BA_GC[[#This Row],[Asientos Prom. x C. Motor]]*BA_GC[[#This Row],[Trenes Corridos (TC)]]</f>
        <v>508164</v>
      </c>
      <c r="AD353" s="6">
        <v>34</v>
      </c>
      <c r="AF353" s="6">
        <f>+'[2]BS TAB'!$V357</f>
        <v>2758</v>
      </c>
      <c r="AG353" s="6">
        <f>+BA_GC[[#This Row],[Trenes Programados]]-BA_GC[[#This Row],[Trenes Corridos (TC)]]</f>
        <v>267</v>
      </c>
      <c r="AH353" s="7">
        <f>+'[2]BS TAB'!$X357</f>
        <v>2491</v>
      </c>
      <c r="AI353" s="15">
        <f>IFERROR(BA_GC[[#This Row],[Trenes Corridos (TC)]]/AH341-1,0)</f>
        <v>-2.9228371005455944E-2</v>
      </c>
      <c r="AJ353" s="6">
        <f>+'[2]BS TAB'!$Y357</f>
        <v>2061</v>
      </c>
      <c r="AK353" s="36">
        <f>+BA_GC[[#This Row],[Trenes Corridos (TC)]]-BA_GC[[#This Row],[Trenes Puntuales]]</f>
        <v>430</v>
      </c>
      <c r="AL353" s="111">
        <f>+BA_GC[[#This Row],[Trenes Puntuales]]/BA_GC[[#This Row],[Trenes Programados]]</f>
        <v>0.74728063814358225</v>
      </c>
      <c r="AM353" s="82">
        <v>0.95</v>
      </c>
      <c r="AN353" s="82" t="str">
        <f>+IF(BA_GC[[#This Row],[Regularidad Absoluta]]&gt;=BA_GC[[#This Row],[RA 95%]],BA_GC[[#This Row],[Regularidad Absoluta]],"")</f>
        <v/>
      </c>
      <c r="AO353" s="82">
        <f>+BA_GC[[#This Row],[Trenes Puntuales]]/BA_GC[[#This Row],[Trenes Corridos (TC)]]</f>
        <v>0.82737856282617428</v>
      </c>
      <c r="AP353" s="82">
        <f>+BA_GC[[#This Row],[Trenes Corridos (TC)]]/BA_GC[[#This Row],[Trenes Programados]]</f>
        <v>0.90319071791153005</v>
      </c>
      <c r="AQ353" s="82">
        <f>+BA_GC[[#This Row],[Regularidad Relativa]]/AO341-1</f>
        <v>2.6621562965166046E-2</v>
      </c>
      <c r="AR353" s="81">
        <f>+'[3]DATOS BS#Bol por Estación'!$AU337</f>
        <v>1132747</v>
      </c>
      <c r="AS353" s="15">
        <f>IFERROR(+BA_GC[[#This Row],[Pasajeros Pagos (PAX)]]/AR341-1,0)</f>
        <v>1.1507963331459905</v>
      </c>
      <c r="AT353" s="6">
        <f>+BA_GC[[#This Row],[Pasajeros Pagos (PAX)]]/BA_GC[[#This Row],[Indice Dia Habil]]</f>
        <v>42616.516177577119</v>
      </c>
      <c r="AU353" s="15">
        <f>IFERROR(+BA_GC[[#This Row],[PAX Día Habil]]/AT341-1,0)</f>
        <v>1.187209363616859</v>
      </c>
      <c r="AV353" s="6">
        <f>+BA_GC[[#This Row],[Pasajeros Pagos (PAX)]]/BA_GC[[#This Row],[Trenes Corridos (TC)]]</f>
        <v>454.7358490566038</v>
      </c>
      <c r="AW353" s="6">
        <f>+BA_GC[[#This Row],[PAX x Tren]]/BA_GC[[#This Row],[Form. Media Trenes Coche Motor]]</f>
        <v>75.789308176100633</v>
      </c>
      <c r="AX353" s="15">
        <f>IFERROR(+BA_GC[[#This Row],[PAX x Coche]]/AW341-1,0)</f>
        <v>1.2155533483952681</v>
      </c>
      <c r="AY353" s="6">
        <v>124</v>
      </c>
      <c r="AZ353" s="9">
        <f>+BA_GC[[#This Row],[PAX Kilómetro]]/BA_GC[[#This Row],[Coches Kilómetro (CK) (5+6+7)]]</f>
        <v>44.505170614211174</v>
      </c>
      <c r="BA353" s="15">
        <f>IFERROR(+BA_GC[[#This Row],[Ocupación Media (PaxKm/CocheKm)]]/AZ341-1,0)</f>
        <v>1.8328413294367887</v>
      </c>
      <c r="BB353" s="15">
        <f>+BA_GC[[#This Row],[Ocupación Media (PaxKm/CocheKm)]]/BA_GC[[#This Row],[Capacidad x Coche (4xm2)]]</f>
        <v>0.35891266624363849</v>
      </c>
      <c r="BC353" s="15">
        <f>IFERROR(+BA_GC[[#This Row],[% de Ocupación Media PAX]]/BB341-1,0)</f>
        <v>1.8328413294367882</v>
      </c>
      <c r="BD353" s="78">
        <f>+BA_GC[[#This Row],[Pasajeros Pagos (PAX)]]*BA_GC[[#This Row],[PAX Recorrido Medio]]</f>
        <v>18690066.919440005</v>
      </c>
      <c r="BE353" s="9">
        <f>+BA_GC[[#This Row],[Tarifa Media $]]/(CO353/BA_GC[[#This Row],[Km. Línea (entre cabeceras) en Servicio]])</f>
        <v>16.499771722582363</v>
      </c>
      <c r="BF353" s="35">
        <f>+BA_GC[[#This Row],[PAX Recorrido Medio]]/BE341-1</f>
        <v>-2.3682146592759468E-2</v>
      </c>
      <c r="BG353" s="36">
        <f>+BA_GC[[#This Row],[Pasajeros Pagos (PAX)]]*CN353</f>
        <v>1157393.9568288422</v>
      </c>
      <c r="BH353" s="114">
        <f t="shared" si="11"/>
        <v>0</v>
      </c>
      <c r="BI353" s="81">
        <f>IF(((+AH353*CM353)*((+(20/(1-20/100))/100)+1)-1)&lt;BA_GC[[#This Row],[Pasajeros Pagos (PAX)]],BA_GC[[#This Row],[Pasajeros Pagos (PAX)]],((+AH353*CM353)*((+(20/(1-20/100))/100)+1)-1))</f>
        <v>1132747</v>
      </c>
      <c r="BJ353" s="35">
        <f>+(BA_GC[[#This Row],[Variación % TC]]*0.2)-(BA_GC[[#This Row],[Vaciación % PAX Recorrido Medio]]*0.1)-(BA_GC[[#This Row],[Variación % Ocupación PAX]]*0.5)+(BA_GC[[#This Row],[Variación % RA]]*0.1)+(BA_GC[[#This Row],[Variación % Velocidad Comercial TE]]*0.1)</f>
        <v>-0.91723596796369278</v>
      </c>
      <c r="BK353" s="10">
        <f>+'[3]DATOS BS#Bol por Estación'!$BC337</f>
        <v>7982091.3600000003</v>
      </c>
      <c r="BL353" s="10">
        <f>+BA_GC[[#This Row],[Recaudación Vta. Boletos $]]/BA_GC[[#This Row],[Pasajeros Pagos (PAX)]]</f>
        <v>7.046667402341388</v>
      </c>
      <c r="BM353" s="15">
        <f>+(BA_GC[[#This Row],[Tarifa Media $]]*44)/CQ353</f>
        <v>4.7450853310737513E-3</v>
      </c>
      <c r="BN353" s="46">
        <f>+BA_GC[[#This Row],[Tarifa Media $]]/CP353</f>
        <v>5.9601348239375691E-2</v>
      </c>
      <c r="BO353" s="73">
        <f>+LINEA[[#This Row],[Indice Dia Habil]]</f>
        <v>26.580000000000002</v>
      </c>
      <c r="BP353" s="45">
        <v>28.098000000000003</v>
      </c>
      <c r="BQ353" s="45">
        <v>30.53</v>
      </c>
      <c r="BR353" s="36">
        <v>13</v>
      </c>
      <c r="BT353" s="63">
        <f>+BA_GC[[#This Row],[Recaudación Vta. Boletos $]]/BA_GC[[#This Row],[Km. Línea (entre cabeceras) en Servicio]]</f>
        <v>284080.40999359381</v>
      </c>
      <c r="BU353" s="64">
        <f>+BA_GC[[#This Row],[Recaudación/Km. Línea (PESOS)]]/CP353</f>
        <v>2402.7777213363261</v>
      </c>
      <c r="BV353" s="63">
        <f>+BA_GC[[#This Row],[Recaudación Vta. Boletos $]]/BA_GC[[#This Row],[Trenes Corridos (TC)]]</f>
        <v>3204.3722842232037</v>
      </c>
      <c r="BW353" s="64">
        <f>+BA_GC[[#This Row],[Recaudación/Trenes Corridos (PESOS)]]/CP353</f>
        <v>27.102869696550822</v>
      </c>
      <c r="BX353" s="63">
        <f>+BA_GC[[#This Row],[Recaudación Vta. Boletos $]]/BA_GC[[#This Row],[Coches Kilómetro (CK) (5+6+7)]]</f>
        <v>19.007119630241796</v>
      </c>
      <c r="BY353" s="64">
        <f>+BA_GC[[#This Row],[Recaudación/Coche Kilómetro (PESOS)]]/CP353</f>
        <v>0.1607639315760957</v>
      </c>
      <c r="BZ353" s="65">
        <f>+BA_GC[[#This Row],[Recaudación Vta. Boletos $]]/BA_GC[[#This Row],[PAX Kilómetro]]</f>
        <v>0.42707666026051666</v>
      </c>
      <c r="CA353" s="66">
        <f>+BA_GC[[#This Row],[Recaudación/Pasajeros Kilómetro (PESOS)]]/CP353</f>
        <v>3.6122528990993543E-3</v>
      </c>
      <c r="CC353" s="64"/>
      <c r="CE353" s="67"/>
      <c r="CF353" s="36">
        <f>+BA_GC[[#This Row],[Pasajeros Pagos (PAX)]]/BA_GC[[#This Row],[Km. Línea (entre cabeceras) en Servicio]]</f>
        <v>40314.150473343296</v>
      </c>
      <c r="CG353" s="36">
        <f>+BA_GC[[#This Row],[Pasajeros Pagos (PAX)]]/BA_GC[[#This Row],[Cantidad de Estaciones en Servicio]]</f>
        <v>87134.38461538461</v>
      </c>
      <c r="CH353" s="36">
        <f>+BA_GC[[#This Row],[PAX Kilómetro]]/BA_GC[[#This Row],[Km. Línea (entre cabeceras) en Servicio]]</f>
        <v>665174.28000000014</v>
      </c>
      <c r="CI353" s="36">
        <f>+BA_GC[[#This Row],[Coches Kilómetro (CK) (5+6+7)]]/BA_GC[[#This Row],[Km. Línea (entre cabeceras) en Servicio]]</f>
        <v>14945.999999999998</v>
      </c>
      <c r="CL353" s="143" t="s">
        <v>296</v>
      </c>
      <c r="CM353" s="144">
        <f t="shared" si="12"/>
        <v>340.42801704490319</v>
      </c>
      <c r="CN353" s="11">
        <v>1.0217585717100484</v>
      </c>
      <c r="CO353" s="24">
        <v>12</v>
      </c>
      <c r="CP353" s="10">
        <f>+[4]Hoja1!$C356</f>
        <v>118.23</v>
      </c>
      <c r="CQ353" s="33">
        <f>+[4]Hoja1!$D356</f>
        <v>65342</v>
      </c>
      <c r="CU353" s="19"/>
      <c r="CW353" s="19"/>
      <c r="CX353" s="19"/>
      <c r="CY353" s="19"/>
      <c r="CZ353" s="15"/>
      <c r="EA353" s="2">
        <v>2022</v>
      </c>
      <c r="EB353" s="2" t="s">
        <v>0</v>
      </c>
    </row>
    <row r="354" spans="1:132" x14ac:dyDescent="0.2">
      <c r="A354" s="83" t="s">
        <v>228</v>
      </c>
      <c r="B354" s="2" t="s">
        <v>1</v>
      </c>
      <c r="C354" s="85">
        <v>44682</v>
      </c>
      <c r="D354" s="2" t="s">
        <v>252</v>
      </c>
      <c r="E354" s="4" t="s">
        <v>267</v>
      </c>
      <c r="F354" s="4" t="s">
        <v>268</v>
      </c>
      <c r="G354" s="4" t="s">
        <v>111</v>
      </c>
      <c r="I354" s="6">
        <f>+BA_GC[[#This Row],[Trenes Corridos (TC)]]*BA_GC[[#This Row],[Km. Línea (entre cabeceras) en Servicio]]</f>
        <v>76005.090000000011</v>
      </c>
      <c r="K354" s="7">
        <f>+BA_GC[[#This Row],[TK Remolcados (1)]]+BA_GC[[#This Row],[TK Coche Motor (2)]]+BA_GC[[#This Row],[TK Eléctricos (3)]]</f>
        <v>76005.090000000011</v>
      </c>
      <c r="L354" s="15">
        <f>+BA_GC[[#This Row],[Trenes Kilómetro (TK) (1+2+3)]]/K342-1</f>
        <v>-0.23444478865262064</v>
      </c>
      <c r="M354" s="6"/>
      <c r="N354" s="6"/>
      <c r="O354" s="6">
        <f>+BA_GC[[#This Row],[TK Coche Motor (2)]]*BA_GC[[#This Row],[Form. Media Trenes Coche Motor]]</f>
        <v>456030.54000000004</v>
      </c>
      <c r="P354" s="6"/>
      <c r="Q354" s="7">
        <f>+BA_GC[[#This Row],[CK Remolcados (5)]]+BA_GC[[#This Row],[CK Coche Motor (6)]]+BA_GC[[#This Row],[CK Eléctricos (7)]]</f>
        <v>456030.54000000004</v>
      </c>
      <c r="R354" s="15">
        <f>+BA_GC[[#This Row],[Coches Kilómetro (CK) (5+6+7)]]/Q342-1</f>
        <v>-0.23444478865262075</v>
      </c>
      <c r="S354" s="120">
        <v>31</v>
      </c>
      <c r="T354" s="15">
        <f>+BA_GC[[#This Row],[Velocidad Comercial Trenes Diésel]]/S342-1</f>
        <v>0</v>
      </c>
      <c r="W354" s="6"/>
      <c r="X354" s="6">
        <v>6</v>
      </c>
      <c r="Y354" s="6"/>
      <c r="AA354" s="6">
        <f>+BA_GC[[#This Row],[Form. Media Trenes Coche Motor]]*BA_GC[[#This Row],[Asientos Prom. x C. Motor]]*BA_GC[[#This Row],[Trenes Corridos (TC)]]</f>
        <v>551820</v>
      </c>
      <c r="AD354" s="6">
        <v>34</v>
      </c>
      <c r="AF354" s="6">
        <f>+'[2]BS TAB'!$V358</f>
        <v>2958</v>
      </c>
      <c r="AG354" s="6">
        <f>+BA_GC[[#This Row],[Trenes Programados]]-BA_GC[[#This Row],[Trenes Corridos (TC)]]</f>
        <v>253</v>
      </c>
      <c r="AH354" s="7">
        <f>+'[2]BS TAB'!$X358</f>
        <v>2705</v>
      </c>
      <c r="AI354" s="15">
        <f>IFERROR(BA_GC[[#This Row],[Trenes Corridos (TC)]]/AH342-1,0)</f>
        <v>2.5945144551520194E-3</v>
      </c>
      <c r="AJ354" s="6">
        <f>+'[2]BS TAB'!$Y358</f>
        <v>1823</v>
      </c>
      <c r="AK354" s="36">
        <f>+BA_GC[[#This Row],[Trenes Corridos (TC)]]-BA_GC[[#This Row],[Trenes Puntuales]]</f>
        <v>882</v>
      </c>
      <c r="AL354" s="111">
        <f>+BA_GC[[#This Row],[Trenes Puntuales]]/BA_GC[[#This Row],[Trenes Programados]]</f>
        <v>0.61629479377958085</v>
      </c>
      <c r="AM354" s="82">
        <v>0.95</v>
      </c>
      <c r="AN354" s="82" t="str">
        <f>+IF(BA_GC[[#This Row],[Regularidad Absoluta]]&gt;=BA_GC[[#This Row],[RA 95%]],BA_GC[[#This Row],[Regularidad Absoluta]],"")</f>
        <v/>
      </c>
      <c r="AO354" s="82">
        <f>+BA_GC[[#This Row],[Trenes Puntuales]]/BA_GC[[#This Row],[Trenes Corridos (TC)]]</f>
        <v>0.67393715341959337</v>
      </c>
      <c r="AP354" s="82">
        <f>+BA_GC[[#This Row],[Trenes Corridos (TC)]]/BA_GC[[#This Row],[Trenes Programados]]</f>
        <v>0.9144692359702502</v>
      </c>
      <c r="AQ354" s="82">
        <f>+BA_GC[[#This Row],[Regularidad Relativa]]/AO342-1</f>
        <v>-0.19687171381357649</v>
      </c>
      <c r="AR354" s="81">
        <f>+'[3]DATOS BS#Bol por Estación'!$AU338</f>
        <v>1146192</v>
      </c>
      <c r="AS354" s="15">
        <f>IFERROR(+BA_GC[[#This Row],[Pasajeros Pagos (PAX)]]/AR342-1,0)</f>
        <v>1.4928109891496066</v>
      </c>
      <c r="AT354" s="6">
        <f>+BA_GC[[#This Row],[Pasajeros Pagos (PAX)]]/BA_GC[[#This Row],[Indice Dia Habil]]</f>
        <v>42248.138591964613</v>
      </c>
      <c r="AU354" s="15">
        <f>IFERROR(+BA_GC[[#This Row],[PAX Día Habil]]/AT342-1,0)</f>
        <v>1.4514632211762439</v>
      </c>
      <c r="AV354" s="6">
        <f>+BA_GC[[#This Row],[Pasajeros Pagos (PAX)]]/BA_GC[[#This Row],[Trenes Corridos (TC)]]</f>
        <v>423.7308687615527</v>
      </c>
      <c r="AW354" s="6">
        <f>+BA_GC[[#This Row],[PAX x Tren]]/BA_GC[[#This Row],[Form. Media Trenes Coche Motor]]</f>
        <v>70.621811460258783</v>
      </c>
      <c r="AX354" s="15">
        <f>IFERROR(+BA_GC[[#This Row],[PAX x Coche]]/AW342-1,0)</f>
        <v>1.486360091950329</v>
      </c>
      <c r="AY354" s="6">
        <v>124</v>
      </c>
      <c r="AZ354" s="9">
        <f>+BA_GC[[#This Row],[PAX Kilómetro]]/BA_GC[[#This Row],[Coches Kilómetro (CK) (5+6+7)]]</f>
        <v>41.476886116245623</v>
      </c>
      <c r="BA354" s="15">
        <f>IFERROR(+BA_GC[[#This Row],[Ocupación Media (PaxKm/CocheKm)]]/AZ342-1,0)</f>
        <v>2.1795732017875369</v>
      </c>
      <c r="BB354" s="15">
        <f>+BA_GC[[#This Row],[Ocupación Media (PaxKm/CocheKm)]]/BA_GC[[#This Row],[Capacidad x Coche (4xm2)]]</f>
        <v>0.33449101706649698</v>
      </c>
      <c r="BC354" s="15">
        <f>IFERROR(+BA_GC[[#This Row],[% de Ocupación Media PAX]]/BB342-1,0)</f>
        <v>2.1795732017875369</v>
      </c>
      <c r="BD354" s="36">
        <f>+BA_GC[[#This Row],[Pasajeros Pagos (PAX)]]*BA_GC[[#This Row],[PAX Recorrido Medio]]</f>
        <v>18914726.773109995</v>
      </c>
      <c r="BE354" s="9">
        <f>+BA_GC[[#This Row],[Tarifa Media $]]/(CO354/BA_GC[[#This Row],[Km. Línea (entre cabeceras) en Servicio]])</f>
        <v>16.502232412292177</v>
      </c>
      <c r="BF354" s="35">
        <f>+BA_GC[[#This Row],[PAX Recorrido Medio]]/BE342-1</f>
        <v>-2.3536543651350383E-2</v>
      </c>
      <c r="BG354" s="36">
        <f>+BA_GC[[#This Row],[Pasajeros Pagos (PAX)]]*CN354</f>
        <v>1139026.5455763524</v>
      </c>
      <c r="BH354" s="114">
        <f t="shared" si="11"/>
        <v>3.1956976764770717E-2</v>
      </c>
      <c r="BI354" s="81">
        <f>IF(((+AH354*CM354)*((+(20/(1-20/100))/100)+1)-1)&lt;BA_GC[[#This Row],[Pasajeros Pagos (PAX)]],BA_GC[[#This Row],[Pasajeros Pagos (PAX)]],((+AH354*CM354)*((+(20/(1-20/100))/100)+1)-1))</f>
        <v>1184030.0198325808</v>
      </c>
      <c r="BJ354" s="35">
        <f>+(BA_GC[[#This Row],[Variación % TC]]*0.2)-(BA_GC[[#This Row],[Vaciación % PAX Recorrido Medio]]*0.1)-(BA_GC[[#This Row],[Variación % Ocupación PAX]]*0.5)+(BA_GC[[#This Row],[Variación % RA]]*0.1)+(BA_GC[[#This Row],[Variación % Velocidad Comercial TE]]*0.1)</f>
        <v>-1.1066012150189606</v>
      </c>
      <c r="BK354" s="10">
        <f>+'[3]DATOS BS#Bol por Estación'!$BC338</f>
        <v>8078038.339999998</v>
      </c>
      <c r="BL354" s="10">
        <f>+BA_GC[[#This Row],[Recaudación Vta. Boletos $]]/BA_GC[[#This Row],[Pasajeros Pagos (PAX)]]</f>
        <v>7.0477183054845938</v>
      </c>
      <c r="BM354" s="15">
        <f>+(BA_GC[[#This Row],[Tarifa Media $]]*44)/CQ354</f>
        <v>4.7022549235192215E-3</v>
      </c>
      <c r="BN354" s="46">
        <f>+BA_GC[[#This Row],[Tarifa Media $]]/CP354</f>
        <v>5.7317162536471976E-2</v>
      </c>
      <c r="BO354" s="73">
        <f>+LINEA[[#This Row],[Indice Dia Habil]]</f>
        <v>27.130000000000003</v>
      </c>
      <c r="BP354" s="45">
        <v>28.098000000000003</v>
      </c>
      <c r="BQ354" s="45">
        <v>30.53</v>
      </c>
      <c r="BR354" s="36">
        <v>13</v>
      </c>
      <c r="BT354" s="63">
        <f>+BA_GC[[#This Row],[Recaudación Vta. Boletos $]]/BA_GC[[#This Row],[Km. Línea (entre cabeceras) en Servicio]]</f>
        <v>287495.13630863396</v>
      </c>
      <c r="BU354" s="64">
        <f>+BA_GC[[#This Row],[Recaudación/Km. Línea (PESOS)]]/CP354</f>
        <v>2338.1191957436076</v>
      </c>
      <c r="BV354" s="63">
        <f>+BA_GC[[#This Row],[Recaudación Vta. Boletos $]]/BA_GC[[#This Row],[Trenes Corridos (TC)]]</f>
        <v>2986.3358003696849</v>
      </c>
      <c r="BW354" s="64">
        <f>+BA_GC[[#This Row],[Recaudación/Trenes Corridos (PESOS)]]/CP354</f>
        <v>24.287051076526392</v>
      </c>
      <c r="BX354" s="63">
        <f>+BA_GC[[#This Row],[Recaudación Vta. Boletos $]]/BA_GC[[#This Row],[Coches Kilómetro (CK) (5+6+7)]]</f>
        <v>17.713810000531975</v>
      </c>
      <c r="BY354" s="64">
        <f>+BA_GC[[#This Row],[Recaudación/Coche Kilómetro (PESOS)]]/CP354</f>
        <v>0.1440615647408261</v>
      </c>
      <c r="BZ354" s="65">
        <f>+BA_GC[[#This Row],[Recaudación Vta. Boletos $]]/BA_GC[[#This Row],[PAX Kilómetro]]</f>
        <v>0.42707666026051677</v>
      </c>
      <c r="CA354" s="66">
        <f>+BA_GC[[#This Row],[Recaudación/Pasajeros Kilómetro (PESOS)]]/CP354</f>
        <v>3.4732974972390761E-3</v>
      </c>
      <c r="CC354" s="64"/>
      <c r="CE354" s="67"/>
      <c r="CF354" s="36">
        <f>+BA_GC[[#This Row],[Pasajeros Pagos (PAX)]]/BA_GC[[#This Row],[Km. Línea (entre cabeceras) en Servicio]]</f>
        <v>40792.654281443516</v>
      </c>
      <c r="CG354" s="36">
        <f>+BA_GC[[#This Row],[Pasajeros Pagos (PAX)]]/BA_GC[[#This Row],[Cantidad de Estaciones en Servicio]]</f>
        <v>88168.61538461539</v>
      </c>
      <c r="CH354" s="36">
        <f>+BA_GC[[#This Row],[PAX Kilómetro]]/BA_GC[[#This Row],[Km. Línea (entre cabeceras) en Servicio]]</f>
        <v>673169.86166666646</v>
      </c>
      <c r="CI354" s="36">
        <f>+BA_GC[[#This Row],[Coches Kilómetro (CK) (5+6+7)]]/BA_GC[[#This Row],[Km. Línea (entre cabeceras) en Servicio]]</f>
        <v>16230</v>
      </c>
      <c r="CL354" s="2" t="s">
        <v>295</v>
      </c>
      <c r="CM354" s="144">
        <f t="shared" si="12"/>
        <v>350.17553266767641</v>
      </c>
      <c r="CN354" s="11">
        <v>0.99374846934575745</v>
      </c>
      <c r="CO354" s="24">
        <v>12</v>
      </c>
      <c r="CP354" s="10">
        <f>+[4]Hoja1!$C357</f>
        <v>122.96</v>
      </c>
      <c r="CQ354" s="33">
        <f>+[4]Hoja1!$D357</f>
        <v>65947</v>
      </c>
      <c r="CU354" s="19"/>
      <c r="CW354" s="19"/>
      <c r="CX354" s="19"/>
      <c r="CY354" s="19"/>
      <c r="CZ354" s="15"/>
      <c r="EA354" s="2">
        <v>2022</v>
      </c>
      <c r="EB354" s="2" t="s">
        <v>1</v>
      </c>
    </row>
    <row r="355" spans="1:132" x14ac:dyDescent="0.2">
      <c r="A355" s="83" t="s">
        <v>228</v>
      </c>
      <c r="B355" s="2" t="s">
        <v>2</v>
      </c>
      <c r="C355" s="85">
        <v>44713</v>
      </c>
      <c r="D355" s="2" t="s">
        <v>252</v>
      </c>
      <c r="E355" s="4" t="s">
        <v>267</v>
      </c>
      <c r="F355" s="4" t="s">
        <v>268</v>
      </c>
      <c r="G355" s="4" t="s">
        <v>111</v>
      </c>
      <c r="I355" s="6">
        <f>+BA_GC[[#This Row],[Trenes Corridos (TC)]]*BA_GC[[#This Row],[Km. Línea (entre cabeceras) en Servicio]]</f>
        <v>78224.832000000009</v>
      </c>
      <c r="K355" s="7">
        <f>+BA_GC[[#This Row],[TK Remolcados (1)]]+BA_GC[[#This Row],[TK Coche Motor (2)]]+BA_GC[[#This Row],[TK Eléctricos (3)]]</f>
        <v>78224.832000000009</v>
      </c>
      <c r="L355" s="15">
        <f>+BA_GC[[#This Row],[Trenes Kilómetro (TK) (1+2+3)]]/K343-1</f>
        <v>-0.15876916711871147</v>
      </c>
      <c r="M355" s="6"/>
      <c r="N355" s="6"/>
      <c r="O355" s="6">
        <f>+BA_GC[[#This Row],[TK Coche Motor (2)]]*BA_GC[[#This Row],[Form. Media Trenes Coche Motor]]</f>
        <v>469348.99200000009</v>
      </c>
      <c r="P355" s="6"/>
      <c r="Q355" s="7">
        <f>+BA_GC[[#This Row],[CK Remolcados (5)]]+BA_GC[[#This Row],[CK Coche Motor (6)]]+BA_GC[[#This Row],[CK Eléctricos (7)]]</f>
        <v>469348.99200000009</v>
      </c>
      <c r="R355" s="15">
        <f>+BA_GC[[#This Row],[Coches Kilómetro (CK) (5+6+7)]]/Q343-1</f>
        <v>-0.15876916711871158</v>
      </c>
      <c r="S355" s="120">
        <v>31</v>
      </c>
      <c r="T355" s="15">
        <f>+BA_GC[[#This Row],[Velocidad Comercial Trenes Diésel]]/S343-1</f>
        <v>0</v>
      </c>
      <c r="W355" s="6"/>
      <c r="X355" s="6">
        <v>6</v>
      </c>
      <c r="Y355" s="6"/>
      <c r="AA355" s="6">
        <f>+BA_GC[[#This Row],[Form. Media Trenes Coche Motor]]*BA_GC[[#This Row],[Asientos Prom. x C. Motor]]*BA_GC[[#This Row],[Trenes Corridos (TC)]]</f>
        <v>567936</v>
      </c>
      <c r="AD355" s="6">
        <v>34</v>
      </c>
      <c r="AF355" s="6">
        <f>+'[2]BS TAB'!$V359</f>
        <v>2926</v>
      </c>
      <c r="AG355" s="6">
        <f>+BA_GC[[#This Row],[Trenes Programados]]-BA_GC[[#This Row],[Trenes Corridos (TC)]]</f>
        <v>142</v>
      </c>
      <c r="AH355" s="7">
        <f>+'[2]BS TAB'!$X359</f>
        <v>2784</v>
      </c>
      <c r="AI355" s="15">
        <f>IFERROR(BA_GC[[#This Row],[Trenes Corridos (TC)]]/AH343-1,0)</f>
        <v>0.10170162247724579</v>
      </c>
      <c r="AJ355" s="6">
        <f>+'[2]BS TAB'!$Y359</f>
        <v>1315</v>
      </c>
      <c r="AK355" s="36">
        <f>+BA_GC[[#This Row],[Trenes Corridos (TC)]]-BA_GC[[#This Row],[Trenes Puntuales]]</f>
        <v>1469</v>
      </c>
      <c r="AL355" s="111">
        <f>+BA_GC[[#This Row],[Trenes Puntuales]]/BA_GC[[#This Row],[Trenes Programados]]</f>
        <v>0.449419002050581</v>
      </c>
      <c r="AM355" s="82">
        <v>0.95</v>
      </c>
      <c r="AN355" s="82" t="str">
        <f>+IF(BA_GC[[#This Row],[Regularidad Absoluta]]&gt;=BA_GC[[#This Row],[RA 95%]],BA_GC[[#This Row],[Regularidad Absoluta]],"")</f>
        <v/>
      </c>
      <c r="AO355" s="82">
        <f>+BA_GC[[#This Row],[Trenes Puntuales]]/BA_GC[[#This Row],[Trenes Corridos (TC)]]</f>
        <v>0.47234195402298851</v>
      </c>
      <c r="AP355" s="82">
        <f>+BA_GC[[#This Row],[Trenes Corridos (TC)]]/BA_GC[[#This Row],[Trenes Programados]]</f>
        <v>0.95146958304853047</v>
      </c>
      <c r="AQ355" s="82">
        <f>+BA_GC[[#This Row],[Regularidad Relativa]]/AO343-1</f>
        <v>-0.44714769901987406</v>
      </c>
      <c r="AR355" s="81">
        <f>+'[3]DATOS BS#Bol por Estación'!$AU339</f>
        <v>1132490</v>
      </c>
      <c r="AS355" s="15">
        <f>IFERROR(+BA_GC[[#This Row],[Pasajeros Pagos (PAX)]]/AR343-1,0)</f>
        <v>1.065487003275627</v>
      </c>
      <c r="AT355" s="6">
        <f>+BA_GC[[#This Row],[Pasajeros Pagos (PAX)]]/BA_GC[[#This Row],[Indice Dia Habil]]</f>
        <v>42606.847253574109</v>
      </c>
      <c r="AU355" s="15">
        <f>IFERROR(+BA_GC[[#This Row],[PAX Día Habil]]/AT343-1,0)</f>
        <v>1.1004557448660717</v>
      </c>
      <c r="AV355" s="6">
        <f>+BA_GC[[#This Row],[Pasajeros Pagos (PAX)]]/BA_GC[[#This Row],[Trenes Corridos (TC)]]</f>
        <v>406.78520114942529</v>
      </c>
      <c r="AW355" s="6">
        <f>+BA_GC[[#This Row],[PAX x Tren]]/BA_GC[[#This Row],[Form. Media Trenes Coche Motor]]</f>
        <v>67.79753352490421</v>
      </c>
      <c r="AX355" s="15">
        <f>IFERROR(+BA_GC[[#This Row],[PAX x Coche]]/AW343-1,0)</f>
        <v>0.87481525045887554</v>
      </c>
      <c r="AY355" s="6">
        <v>124</v>
      </c>
      <c r="AZ355" s="9">
        <f>+BA_GC[[#This Row],[PAX Kilómetro]]/BA_GC[[#This Row],[Coches Kilómetro (CK) (5+6+7)]]</f>
        <v>39.790645653735623</v>
      </c>
      <c r="BA355" s="15">
        <f>IFERROR(+BA_GC[[#This Row],[Ocupación Media (PaxKm/CocheKm)]]/AZ343-1,0)</f>
        <v>1.3958690631667232</v>
      </c>
      <c r="BB355" s="15">
        <f>+BA_GC[[#This Row],[Ocupación Media (PaxKm/CocheKm)]]/BA_GC[[#This Row],[Capacidad x Coche (4xm2)]]</f>
        <v>0.32089230365915827</v>
      </c>
      <c r="BC355" s="15">
        <f>IFERROR(+BA_GC[[#This Row],[% de Ocupación Media PAX]]/BB343-1,0)</f>
        <v>1.3958690631667237</v>
      </c>
      <c r="BD355" s="36">
        <f>+BA_GC[[#This Row],[Pasajeros Pagos (PAX)]]*BA_GC[[#This Row],[PAX Recorrido Medio]]</f>
        <v>18675699.428610001</v>
      </c>
      <c r="BE355" s="9">
        <f>+BA_GC[[#This Row],[Tarifa Media $]]/(CO355/BA_GC[[#This Row],[Km. Línea (entre cabeceras) en Servicio]])</f>
        <v>16.490829436560148</v>
      </c>
      <c r="BF355" s="35">
        <f>+BA_GC[[#This Row],[PAX Recorrido Medio]]/BE343-1</f>
        <v>-2.4211275943186394E-2</v>
      </c>
      <c r="BG355" s="36">
        <f>+BA_GC[[#This Row],[Pasajeros Pagos (PAX)]]*CN355</f>
        <v>1183302.1334862842</v>
      </c>
      <c r="BH355" s="114">
        <f t="shared" si="11"/>
        <v>2.093236115500019E-2</v>
      </c>
      <c r="BI355" s="81">
        <f>IF(((+AH355*CM355)*((+(20/(1-20/100))/100)+1)-1)&lt;BA_GC[[#This Row],[Pasajeros Pagos (PAX)]],BA_GC[[#This Row],[Pasajeros Pagos (PAX)]],((+AH355*CM355)*((+(20/(1-20/100))/100)+1)-1))</f>
        <v>1156702.5147884488</v>
      </c>
      <c r="BJ355" s="35">
        <f>+(BA_GC[[#This Row],[Variación % TC]]*0.2)-(BA_GC[[#This Row],[Vaciación % PAX Recorrido Medio]]*0.1)-(BA_GC[[#This Row],[Variación % Ocupación PAX]]*0.5)+(BA_GC[[#This Row],[Variación % RA]]*0.1)+(BA_GC[[#This Row],[Variación % Velocidad Comercial TE]]*0.1)</f>
        <v>-0.71988784939558148</v>
      </c>
      <c r="BK355" s="10">
        <f>+'[3]DATOS BS#Bol por Estación'!$BC339</f>
        <v>7975955.3399999999</v>
      </c>
      <c r="BL355" s="10">
        <f>+BA_GC[[#This Row],[Recaudación Vta. Boletos $]]/BA_GC[[#This Row],[Pasajeros Pagos (PAX)]]</f>
        <v>7.0428483606919263</v>
      </c>
      <c r="BM355" s="15">
        <f>+(BA_GC[[#This Row],[Tarifa Media $]]*44)/CQ355</f>
        <v>4.6562887346803215E-3</v>
      </c>
      <c r="BN355" s="46">
        <f>+BA_GC[[#This Row],[Tarifa Media $]]/CP355</f>
        <v>5.5238026358368046E-2</v>
      </c>
      <c r="BO355" s="73">
        <f>+LINEA[[#This Row],[Indice Dia Habil]]</f>
        <v>26.580000000000002</v>
      </c>
      <c r="BP355" s="45">
        <v>28.098000000000003</v>
      </c>
      <c r="BQ355" s="45">
        <v>30.53</v>
      </c>
      <c r="BR355" s="36">
        <v>13</v>
      </c>
      <c r="BT355" s="63">
        <f>+BA_GC[[#This Row],[Recaudación Vta. Boletos $]]/BA_GC[[#This Row],[Km. Línea (entre cabeceras) en Servicio]]</f>
        <v>283862.03074951953</v>
      </c>
      <c r="BU355" s="64">
        <f>+BA_GC[[#This Row],[Recaudación/Km. Línea (PESOS)]]/CP355</f>
        <v>2226.3688686236824</v>
      </c>
      <c r="BV355" s="63">
        <f>+BA_GC[[#This Row],[Recaudación Vta. Boletos $]]/BA_GC[[#This Row],[Trenes Corridos (TC)]]</f>
        <v>2864.9264870689653</v>
      </c>
      <c r="BW355" s="64">
        <f>+BA_GC[[#This Row],[Recaudación/Trenes Corridos (PESOS)]]/CP355</f>
        <v>22.470011663286002</v>
      </c>
      <c r="BX355" s="63">
        <f>+BA_GC[[#This Row],[Recaudación Vta. Boletos $]]/BA_GC[[#This Row],[Coches Kilómetro (CK) (5+6+7)]]</f>
        <v>16.993656055407058</v>
      </c>
      <c r="BY355" s="64">
        <f>+BA_GC[[#This Row],[Recaudación/Coche Kilómetro (PESOS)]]/CP355</f>
        <v>0.13328357690515338</v>
      </c>
      <c r="BZ355" s="65">
        <f>+BA_GC[[#This Row],[Recaudación Vta. Boletos $]]/BA_GC[[#This Row],[PAX Kilómetro]]</f>
        <v>0.42707666026051672</v>
      </c>
      <c r="CA355" s="66">
        <f>+BA_GC[[#This Row],[Recaudación/Pasajeros Kilómetro (PESOS)]]/CP355</f>
        <v>3.3496208647883666E-3</v>
      </c>
      <c r="CC355" s="64"/>
      <c r="CE355" s="67"/>
      <c r="CF355" s="36">
        <f>+BA_GC[[#This Row],[Pasajeros Pagos (PAX)]]/BA_GC[[#This Row],[Km. Línea (entre cabeceras) en Servicio]]</f>
        <v>40305.003914869383</v>
      </c>
      <c r="CG355" s="36">
        <f>+BA_GC[[#This Row],[Pasajeros Pagos (PAX)]]/BA_GC[[#This Row],[Cantidad de Estaciones en Servicio]]</f>
        <v>87114.61538461539</v>
      </c>
      <c r="CH355" s="36">
        <f>+BA_GC[[#This Row],[PAX Kilómetro]]/BA_GC[[#This Row],[Km. Línea (entre cabeceras) en Servicio]]</f>
        <v>664662.94499999995</v>
      </c>
      <c r="CI355" s="36">
        <f>+BA_GC[[#This Row],[Coches Kilómetro (CK) (5+6+7)]]/BA_GC[[#This Row],[Km. Línea (entre cabeceras) en Servicio]]</f>
        <v>16704</v>
      </c>
      <c r="CM355" s="144">
        <f t="shared" si="12"/>
        <v>332.38606746794505</v>
      </c>
      <c r="CN355" s="11">
        <v>1.0448676222185487</v>
      </c>
      <c r="CO355" s="24">
        <v>12</v>
      </c>
      <c r="CP355" s="10">
        <f>+[4]Hoja1!$C358</f>
        <v>127.5</v>
      </c>
      <c r="CQ355" s="33">
        <f>+[4]Hoja1!$D358</f>
        <v>66552</v>
      </c>
      <c r="CU355" s="19"/>
      <c r="CW355" s="19"/>
      <c r="CX355" s="19"/>
      <c r="CY355" s="19"/>
      <c r="CZ355" s="15"/>
      <c r="EA355" s="2">
        <v>2022</v>
      </c>
      <c r="EB355" s="2" t="s">
        <v>2</v>
      </c>
    </row>
    <row r="356" spans="1:132" x14ac:dyDescent="0.2">
      <c r="A356" s="83" t="s">
        <v>228</v>
      </c>
      <c r="B356" s="2" t="s">
        <v>3</v>
      </c>
      <c r="C356" s="85">
        <v>44743</v>
      </c>
      <c r="D356" s="2" t="s">
        <v>252</v>
      </c>
      <c r="E356" s="4" t="s">
        <v>267</v>
      </c>
      <c r="F356" s="4" t="s">
        <v>268</v>
      </c>
      <c r="G356" s="4" t="s">
        <v>111</v>
      </c>
      <c r="I356" s="6">
        <f>+BA_GC[[#This Row],[Trenes Corridos (TC)]]*BA_GC[[#This Row],[Km. Línea (entre cabeceras) en Servicio]]</f>
        <v>86317.056000000011</v>
      </c>
      <c r="K356" s="7">
        <f>+BA_GC[[#This Row],[TK Remolcados (1)]]+BA_GC[[#This Row],[TK Coche Motor (2)]]+BA_GC[[#This Row],[TK Eléctricos (3)]]</f>
        <v>86317.056000000011</v>
      </c>
      <c r="L356" s="15">
        <f>+BA_GC[[#This Row],[Trenes Kilómetro (TK) (1+2+3)]]/K344-1</f>
        <v>-0.12277499716152329</v>
      </c>
      <c r="M356" s="6"/>
      <c r="N356" s="6"/>
      <c r="O356" s="6">
        <f>+BA_GC[[#This Row],[TK Coche Motor (2)]]*BA_GC[[#This Row],[Form. Media Trenes Coche Motor]]</f>
        <v>517902.33600000007</v>
      </c>
      <c r="P356" s="6"/>
      <c r="Q356" s="7">
        <f>+BA_GC[[#This Row],[CK Remolcados (5)]]+BA_GC[[#This Row],[CK Coche Motor (6)]]+BA_GC[[#This Row],[CK Eléctricos (7)]]</f>
        <v>517902.33600000007</v>
      </c>
      <c r="R356" s="15">
        <f>+BA_GC[[#This Row],[Coches Kilómetro (CK) (5+6+7)]]/Q344-1</f>
        <v>-0.12277499716152318</v>
      </c>
      <c r="S356" s="120">
        <v>31</v>
      </c>
      <c r="T356" s="15">
        <f>+BA_GC[[#This Row],[Velocidad Comercial Trenes Diésel]]/S344-1</f>
        <v>0</v>
      </c>
      <c r="W356" s="6"/>
      <c r="X356" s="6">
        <v>6</v>
      </c>
      <c r="Y356" s="6"/>
      <c r="AA356" s="6">
        <f>+BA_GC[[#This Row],[Form. Media Trenes Coche Motor]]*BA_GC[[#This Row],[Asientos Prom. x C. Motor]]*BA_GC[[#This Row],[Trenes Corridos (TC)]]</f>
        <v>626688</v>
      </c>
      <c r="AD356" s="6">
        <v>34</v>
      </c>
      <c r="AF356" s="6">
        <f>+'[2]BS TAB'!$V360</f>
        <v>3117</v>
      </c>
      <c r="AG356" s="6">
        <f>+BA_GC[[#This Row],[Trenes Programados]]-BA_GC[[#This Row],[Trenes Corridos (TC)]]</f>
        <v>45</v>
      </c>
      <c r="AH356" s="7">
        <f>+'[2]BS TAB'!$X360</f>
        <v>3072</v>
      </c>
      <c r="AI356" s="15">
        <f>IFERROR(BA_GC[[#This Row],[Trenes Corridos (TC)]]/AH344-1,0)</f>
        <v>0.14884068810770379</v>
      </c>
      <c r="AJ356" s="6">
        <f>+'[2]BS TAB'!$Y360</f>
        <v>2698</v>
      </c>
      <c r="AK356" s="36">
        <f>+BA_GC[[#This Row],[Trenes Corridos (TC)]]-BA_GC[[#This Row],[Trenes Puntuales]]</f>
        <v>374</v>
      </c>
      <c r="AL356" s="111">
        <f>+BA_GC[[#This Row],[Trenes Puntuales]]/BA_GC[[#This Row],[Trenes Programados]]</f>
        <v>0.86557587423804938</v>
      </c>
      <c r="AM356" s="82">
        <v>0.95</v>
      </c>
      <c r="AN356" s="82" t="str">
        <f>+IF(BA_GC[[#This Row],[Regularidad Absoluta]]&gt;=BA_GC[[#This Row],[RA 95%]],BA_GC[[#This Row],[Regularidad Absoluta]],"")</f>
        <v/>
      </c>
      <c r="AO356" s="82">
        <f>+BA_GC[[#This Row],[Trenes Puntuales]]/BA_GC[[#This Row],[Trenes Corridos (TC)]]</f>
        <v>0.87825520833333337</v>
      </c>
      <c r="AP356" s="82">
        <f>+BA_GC[[#This Row],[Trenes Corridos (TC)]]/BA_GC[[#This Row],[Trenes Programados]]</f>
        <v>0.98556304138594808</v>
      </c>
      <c r="AQ356" s="82">
        <f>+BA_GC[[#This Row],[Regularidad Relativa]]/AO344-1</f>
        <v>-1.3668867247655037E-2</v>
      </c>
      <c r="AR356" s="81">
        <f>+'[3]DATOS BS#Bol por Estación'!$AU340</f>
        <v>1211494</v>
      </c>
      <c r="AS356" s="15">
        <f>IFERROR(+BA_GC[[#This Row],[Pasajeros Pagos (PAX)]]/AR344-1,0)</f>
        <v>0.84444190702383404</v>
      </c>
      <c r="AT356" s="6">
        <f>+BA_GC[[#This Row],[Pasajeros Pagos (PAX)]]/BA_GC[[#This Row],[Indice Dia Habil]]</f>
        <v>43926.540971718634</v>
      </c>
      <c r="AU356" s="15">
        <f>IFERROR(+BA_GC[[#This Row],[PAX Día Habil]]/AT344-1,0)</f>
        <v>0.86249844490985406</v>
      </c>
      <c r="AV356" s="6">
        <f>+BA_GC[[#This Row],[Pasajeros Pagos (PAX)]]/BA_GC[[#This Row],[Trenes Corridos (TC)]]</f>
        <v>394.36653645833331</v>
      </c>
      <c r="AW356" s="6">
        <f>+BA_GC[[#This Row],[PAX x Tren]]/BA_GC[[#This Row],[Form. Media Trenes Coche Motor]]</f>
        <v>65.727756076388886</v>
      </c>
      <c r="AX356" s="15">
        <f>IFERROR(+BA_GC[[#This Row],[PAX x Coche]]/AW344-1,0)</f>
        <v>0.60548100891332424</v>
      </c>
      <c r="AY356" s="6">
        <v>124</v>
      </c>
      <c r="AZ356" s="9">
        <f>+BA_GC[[#This Row],[PAX Kilómetro]]/BA_GC[[#This Row],[Coches Kilómetro (CK) (5+6+7)]]</f>
        <v>38.663896891276046</v>
      </c>
      <c r="BA356" s="15">
        <f>IFERROR(+BA_GC[[#This Row],[Ocupación Media (PaxKm/CocheKm)]]/AZ344-1,0)</f>
        <v>1.0563616752530947</v>
      </c>
      <c r="BB356" s="15">
        <f>+BA_GC[[#This Row],[Ocupación Media (PaxKm/CocheKm)]]/BA_GC[[#This Row],[Capacidad x Coche (4xm2)]]</f>
        <v>0.31180562009093588</v>
      </c>
      <c r="BC356" s="15">
        <f>IFERROR(+BA_GC[[#This Row],[% de Ocupación Media PAX]]/BB344-1,0)</f>
        <v>1.0563616752530951</v>
      </c>
      <c r="BD356" s="36">
        <f>+BA_GC[[#This Row],[Pasajeros Pagos (PAX)]]*BA_GC[[#This Row],[PAX Recorrido Medio]]</f>
        <v>20024122.518855006</v>
      </c>
      <c r="BE356" s="9">
        <f>+BA_GC[[#This Row],[Tarifa Media $]]/(CO356/BA_GC[[#This Row],[Km. Línea (entre cabeceras) en Servicio]])</f>
        <v>16.528453726436123</v>
      </c>
      <c r="BF356" s="35">
        <f>+BA_GC[[#This Row],[PAX Recorrido Medio]]/BE344-1</f>
        <v>-2.1984986601412793E-2</v>
      </c>
      <c r="BG356" s="36">
        <f>+BA_GC[[#This Row],[Pasajeros Pagos (PAX)]]*CN356</f>
        <v>1208251.9255535756</v>
      </c>
      <c r="BH356" s="114">
        <f t="shared" si="11"/>
        <v>9.5829232326070324E-2</v>
      </c>
      <c r="BI356" s="81">
        <f>IF(((+AH356*CM356)*((+(20/(1-20/100))/100)+1)-1)&lt;BA_GC[[#This Row],[Pasajeros Pagos (PAX)]],BA_GC[[#This Row],[Pasajeros Pagos (PAX)]],((+AH356*CM356)*((+(20/(1-20/100))/100)+1)-1))</f>
        <v>1339895.1208262243</v>
      </c>
      <c r="BJ356" s="35">
        <f>+(BA_GC[[#This Row],[Variación % TC]]*0.2)-(BA_GC[[#This Row],[Vaciación % PAX Recorrido Medio]]*0.1)-(BA_GC[[#This Row],[Variación % Ocupación PAX]]*0.5)+(BA_GC[[#This Row],[Variación % RA]]*0.1)+(BA_GC[[#This Row],[Variación % Velocidad Comercial TE]]*0.1)</f>
        <v>-0.49758108806963097</v>
      </c>
      <c r="BK356" s="10">
        <f>+'[3]DATOS BS#Bol por Estación'!$BC340</f>
        <v>8551835.370000001</v>
      </c>
      <c r="BL356" s="10">
        <f>+BA_GC[[#This Row],[Recaudación Vta. Boletos $]]/BA_GC[[#This Row],[Pasajeros Pagos (PAX)]]</f>
        <v>7.0589168167568319</v>
      </c>
      <c r="BM356" s="15">
        <f>+(BA_GC[[#This Row],[Tarifa Media $]]*44)/CQ356</f>
        <v>4.2966951789499257E-3</v>
      </c>
      <c r="BN356" s="46">
        <f>+BA_GC[[#This Row],[Tarifa Media $]]/CP356</f>
        <v>5.2474849961023126E-2</v>
      </c>
      <c r="BO356" s="73">
        <f>+LINEA[[#This Row],[Indice Dia Habil]]</f>
        <v>27.580000000000002</v>
      </c>
      <c r="BP356" s="45">
        <v>28.098000000000003</v>
      </c>
      <c r="BQ356" s="45">
        <v>30.53</v>
      </c>
      <c r="BR356" s="36">
        <v>13</v>
      </c>
      <c r="BT356" s="63">
        <f>+BA_GC[[#This Row],[Recaudación Vta. Boletos $]]/BA_GC[[#This Row],[Km. Línea (entre cabeceras) en Servicio]]</f>
        <v>304357.4407431134</v>
      </c>
      <c r="BU356" s="64">
        <f>+BA_GC[[#This Row],[Recaudación/Km. Línea (PESOS)]]/CP356</f>
        <v>2262.5441625268613</v>
      </c>
      <c r="BV356" s="63">
        <f>+BA_GC[[#This Row],[Recaudación Vta. Boletos $]]/BA_GC[[#This Row],[Trenes Corridos (TC)]]</f>
        <v>2783.8005761718755</v>
      </c>
      <c r="BW356" s="64">
        <f>+BA_GC[[#This Row],[Recaudación/Trenes Corridos (PESOS)]]/CP356</f>
        <v>20.694324830299401</v>
      </c>
      <c r="BX356" s="63">
        <f>+BA_GC[[#This Row],[Recaudación Vta. Boletos $]]/BA_GC[[#This Row],[Coches Kilómetro (CK) (5+6+7)]]</f>
        <v>16.512447956983149</v>
      </c>
      <c r="BY356" s="64">
        <f>+BA_GC[[#This Row],[Recaudación/Coche Kilómetro (PESOS)]]/CP356</f>
        <v>0.1227508768732021</v>
      </c>
      <c r="BZ356" s="65">
        <f>+BA_GC[[#This Row],[Recaudación Vta. Boletos $]]/BA_GC[[#This Row],[PAX Kilómetro]]</f>
        <v>0.42707666026051672</v>
      </c>
      <c r="CA356" s="66">
        <f>+BA_GC[[#This Row],[Recaudación/Pasajeros Kilómetro (PESOS)]]/CP356</f>
        <v>3.1748190622994106E-3</v>
      </c>
      <c r="CC356" s="64"/>
      <c r="CE356" s="67"/>
      <c r="CF356" s="36">
        <f>+BA_GC[[#This Row],[Pasajeros Pagos (PAX)]]/BA_GC[[#This Row],[Km. Línea (entre cabeceras) en Servicio]]</f>
        <v>43116.734287137871</v>
      </c>
      <c r="CG356" s="36">
        <f>+BA_GC[[#This Row],[Pasajeros Pagos (PAX)]]/BA_GC[[#This Row],[Cantidad de Estaciones en Servicio]]</f>
        <v>93191.846153846156</v>
      </c>
      <c r="CH356" s="36">
        <f>+BA_GC[[#This Row],[PAX Kilómetro]]/BA_GC[[#This Row],[Km. Línea (entre cabeceras) en Servicio]]</f>
        <v>712652.94750000013</v>
      </c>
      <c r="CI356" s="36">
        <f>+BA_GC[[#This Row],[Coches Kilómetro (CK) (5+6+7)]]/BA_GC[[#This Row],[Km. Línea (entre cabeceras) en Servicio]]</f>
        <v>18432</v>
      </c>
      <c r="CM356" s="144">
        <f t="shared" si="12"/>
        <v>348.93128146516256</v>
      </c>
      <c r="CN356" s="11">
        <v>0.99732390383573966</v>
      </c>
      <c r="CO356" s="24">
        <v>12</v>
      </c>
      <c r="CP356" s="10">
        <f>+[4]Hoja1!$C359</f>
        <v>134.52000000000001</v>
      </c>
      <c r="CQ356" s="33">
        <f>+[4]Hoja1!$D359</f>
        <v>72286.333333333328</v>
      </c>
      <c r="CU356" s="19"/>
      <c r="CW356" s="19"/>
      <c r="CX356" s="19"/>
      <c r="CY356" s="19"/>
      <c r="CZ356" s="15"/>
      <c r="EA356" s="2">
        <v>2022</v>
      </c>
      <c r="EB356" s="2" t="s">
        <v>3</v>
      </c>
    </row>
    <row r="357" spans="1:132" x14ac:dyDescent="0.2">
      <c r="A357" s="83" t="s">
        <v>228</v>
      </c>
      <c r="B357" s="2" t="s">
        <v>4</v>
      </c>
      <c r="C357" s="85">
        <v>44774</v>
      </c>
      <c r="D357" s="2" t="s">
        <v>252</v>
      </c>
      <c r="E357" s="4" t="s">
        <v>267</v>
      </c>
      <c r="F357" s="4" t="s">
        <v>268</v>
      </c>
      <c r="G357" s="4" t="s">
        <v>111</v>
      </c>
      <c r="I357" s="6">
        <f>+BA_GC[[#This Row],[Trenes Corridos (TC)]]*BA_GC[[#This Row],[Km. Línea (entre cabeceras) en Servicio]]</f>
        <v>86485.644000000015</v>
      </c>
      <c r="K357" s="7">
        <f>+BA_GC[[#This Row],[TK Remolcados (1)]]+BA_GC[[#This Row],[TK Coche Motor (2)]]+BA_GC[[#This Row],[TK Eléctricos (3)]]</f>
        <v>86485.644000000015</v>
      </c>
      <c r="L357" s="15">
        <f>+BA_GC[[#This Row],[Trenes Kilómetro (TK) (1+2+3)]]/K345-1</f>
        <v>-0.29958183844820907</v>
      </c>
      <c r="M357" s="6"/>
      <c r="N357" s="6"/>
      <c r="O357" s="6">
        <f>+BA_GC[[#This Row],[TK Coche Motor (2)]]*BA_GC[[#This Row],[Form. Media Trenes Coche Motor]]</f>
        <v>518913.86400000006</v>
      </c>
      <c r="P357" s="6"/>
      <c r="Q357" s="7">
        <f>+BA_GC[[#This Row],[CK Remolcados (5)]]+BA_GC[[#This Row],[CK Coche Motor (6)]]+BA_GC[[#This Row],[CK Eléctricos (7)]]</f>
        <v>518913.86400000006</v>
      </c>
      <c r="R357" s="15">
        <f>+BA_GC[[#This Row],[Coches Kilómetro (CK) (5+6+7)]]/Q345-1</f>
        <v>-0.29958183844820907</v>
      </c>
      <c r="S357" s="120">
        <v>31</v>
      </c>
      <c r="T357" s="15">
        <f>+BA_GC[[#This Row],[Velocidad Comercial Trenes Diésel]]/S345-1</f>
        <v>0</v>
      </c>
      <c r="W357" s="6"/>
      <c r="X357" s="6">
        <v>6</v>
      </c>
      <c r="Y357" s="6"/>
      <c r="AA357" s="6">
        <f>+BA_GC[[#This Row],[Form. Media Trenes Coche Motor]]*BA_GC[[#This Row],[Asientos Prom. x C. Motor]]*BA_GC[[#This Row],[Trenes Corridos (TC)]]</f>
        <v>627912</v>
      </c>
      <c r="AD357" s="6">
        <v>34</v>
      </c>
      <c r="AF357" s="6">
        <f>+'[2]BS TAB'!$V361</f>
        <v>3152</v>
      </c>
      <c r="AG357" s="6">
        <f>+BA_GC[[#This Row],[Trenes Programados]]-BA_GC[[#This Row],[Trenes Corridos (TC)]]</f>
        <v>74</v>
      </c>
      <c r="AH357" s="7">
        <f>+'[2]BS TAB'!$X361</f>
        <v>3078</v>
      </c>
      <c r="AI357" s="15">
        <f>IFERROR(BA_GC[[#This Row],[Trenes Corridos (TC)]]/AH345-1,0)</f>
        <v>0.13037091443261106</v>
      </c>
      <c r="AJ357" s="6">
        <f>+'[2]BS TAB'!$Y361</f>
        <v>2856</v>
      </c>
      <c r="AK357" s="36">
        <f>+BA_GC[[#This Row],[Trenes Corridos (TC)]]-BA_GC[[#This Row],[Trenes Puntuales]]</f>
        <v>222</v>
      </c>
      <c r="AL357" s="111">
        <f>+BA_GC[[#This Row],[Trenes Puntuales]]/BA_GC[[#This Row],[Trenes Programados]]</f>
        <v>0.90609137055837563</v>
      </c>
      <c r="AM357" s="82">
        <v>0.95</v>
      </c>
      <c r="AN357" s="82" t="str">
        <f>+IF(BA_GC[[#This Row],[Regularidad Absoluta]]&gt;=BA_GC[[#This Row],[RA 95%]],BA_GC[[#This Row],[Regularidad Absoluta]],"")</f>
        <v/>
      </c>
      <c r="AO357" s="82">
        <f>+BA_GC[[#This Row],[Trenes Puntuales]]/BA_GC[[#This Row],[Trenes Corridos (TC)]]</f>
        <v>0.9278752436647173</v>
      </c>
      <c r="AP357" s="82">
        <f>+BA_GC[[#This Row],[Trenes Corridos (TC)]]/BA_GC[[#This Row],[Trenes Programados]]</f>
        <v>0.97652284263959388</v>
      </c>
      <c r="AQ357" s="82">
        <f>+BA_GC[[#This Row],[Regularidad Relativa]]/AO345-1</f>
        <v>7.8362905889468815E-2</v>
      </c>
      <c r="AR357" s="81">
        <f>+'[3]DATOS BS#Bol por Estación'!$AU341</f>
        <v>1288488</v>
      </c>
      <c r="AS357" s="15">
        <f>IFERROR(+BA_GC[[#This Row],[Pasajeros Pagos (PAX)]]/AR345-1,0)</f>
        <v>0.71994932876633699</v>
      </c>
      <c r="AT357" s="6">
        <f>+BA_GC[[#This Row],[Pasajeros Pagos (PAX)]]/BA_GC[[#This Row],[Indice Dia Habil]]</f>
        <v>45968.176953264359</v>
      </c>
      <c r="AU357" s="15">
        <f>IFERROR(+BA_GC[[#This Row],[PAX Día Habil]]/AT345-1,0)</f>
        <v>0.69233687075902872</v>
      </c>
      <c r="AV357" s="6">
        <f>+BA_GC[[#This Row],[Pasajeros Pagos (PAX)]]/BA_GC[[#This Row],[Trenes Corridos (TC)]]</f>
        <v>418.61208576998052</v>
      </c>
      <c r="AW357" s="6">
        <f>+BA_GC[[#This Row],[PAX x Tren]]/BA_GC[[#This Row],[Form. Media Trenes Coche Motor]]</f>
        <v>69.768680961663421</v>
      </c>
      <c r="AX357" s="15">
        <f>IFERROR(+BA_GC[[#This Row],[PAX x Coche]]/AW345-1,0)</f>
        <v>0.52157960436346196</v>
      </c>
      <c r="AY357" s="6">
        <v>124</v>
      </c>
      <c r="AZ357" s="9">
        <f>+BA_GC[[#This Row],[PAX Kilómetro]]/BA_GC[[#This Row],[Coches Kilómetro (CK) (5+6+7)]]</f>
        <v>40.61930487264781</v>
      </c>
      <c r="BA357" s="15">
        <f>IFERROR(+BA_GC[[#This Row],[Ocupación Media (PaxKm/CocheKm)]]/AZ345-1,0)</f>
        <v>1.3769439010068698</v>
      </c>
      <c r="BB357" s="15">
        <f>+BA_GC[[#This Row],[Ocupación Media (PaxKm/CocheKm)]]/BA_GC[[#This Row],[Capacidad x Coche (4xm2)]]</f>
        <v>0.32757503929554688</v>
      </c>
      <c r="BC357" s="15">
        <f>IFERROR(+BA_GC[[#This Row],[% de Ocupación Media PAX]]/BB345-1,0)</f>
        <v>1.3769439010068698</v>
      </c>
      <c r="BD357" s="36">
        <f>+BA_GC[[#This Row],[Pasajeros Pagos (PAX)]]*BA_GC[[#This Row],[PAX Recorrido Medio]]</f>
        <v>21077920.444459707</v>
      </c>
      <c r="BE357" s="9">
        <f>+BA_GC[[#This Row],[Tarifa Media $]]/(CO357/BA_GC[[#This Row],[Km. Línea (entre cabeceras) en Servicio]])</f>
        <v>16.358647068858776</v>
      </c>
      <c r="BF357" s="35">
        <f>+BA_GC[[#This Row],[PAX Recorrido Medio]]/BE345-1</f>
        <v>-3.2032717819007295E-2</v>
      </c>
      <c r="BG357" s="36">
        <f>+BA_GC[[#This Row],[Pasajeros Pagos (PAX)]]*CN357</f>
        <v>1281085.6702274487</v>
      </c>
      <c r="BH357" s="114">
        <f t="shared" si="11"/>
        <v>4.3169616883332207E-2</v>
      </c>
      <c r="BI357" s="81">
        <f>IF(((+AH357*CM357)*((+(20/(1-20/100))/100)+1)-1)&lt;BA_GC[[#This Row],[Pasajeros Pagos (PAX)]],BA_GC[[#This Row],[Pasajeros Pagos (PAX)]],((+AH357*CM357)*((+(20/(1-20/100))/100)+1)-1))</f>
        <v>1346621.1177398332</v>
      </c>
      <c r="BJ357" s="35">
        <f>+(BA_GC[[#This Row],[Variación % TC]]*0.2)-(BA_GC[[#This Row],[Vaciación % PAX Recorrido Medio]]*0.1)-(BA_GC[[#This Row],[Variación % Ocupación PAX]]*0.5)+(BA_GC[[#This Row],[Variación % RA]]*0.1)+(BA_GC[[#This Row],[Variación % Velocidad Comercial TE]]*0.1)</f>
        <v>-0.65135820524606514</v>
      </c>
      <c r="BK357" s="10">
        <f>+'[3]DATOS BS#Bol por Estación'!$BC341</f>
        <v>12565135.15</v>
      </c>
      <c r="BL357" s="10">
        <f>+BA_GC[[#This Row],[Recaudación Vta. Boletos $]]/BA_GC[[#This Row],[Pasajeros Pagos (PAX)]]</f>
        <v>9.7518449143492223</v>
      </c>
      <c r="BM357" s="15">
        <f>+(BA_GC[[#This Row],[Tarifa Media $]]*44)/CQ357</f>
        <v>5.4995835662948172E-3</v>
      </c>
      <c r="BN357" s="46">
        <f>+BA_GC[[#This Row],[Tarifa Media $]]/CP357</f>
        <v>6.8946867324301636E-2</v>
      </c>
      <c r="BO357" s="73">
        <f>+LINEA[[#This Row],[Indice Dia Habil]]</f>
        <v>28.03</v>
      </c>
      <c r="BP357" s="45">
        <v>28.098000000000003</v>
      </c>
      <c r="BQ357" s="45">
        <v>30.53</v>
      </c>
      <c r="BR357" s="36">
        <v>13</v>
      </c>
      <c r="BT357" s="63">
        <f>+BA_GC[[#This Row],[Recaudación Vta. Boletos $]]/BA_GC[[#This Row],[Km. Línea (entre cabeceras) en Servicio]]</f>
        <v>447189.66296533559</v>
      </c>
      <c r="BU357" s="64">
        <f>+BA_GC[[#This Row],[Recaudación/Km. Línea (PESOS)]]/CP357</f>
        <v>3161.6916216440582</v>
      </c>
      <c r="BV357" s="63">
        <f>+BA_GC[[#This Row],[Recaudación Vta. Boletos $]]/BA_GC[[#This Row],[Trenes Corridos (TC)]]</f>
        <v>4082.2401397011049</v>
      </c>
      <c r="BW357" s="64">
        <f>+BA_GC[[#This Row],[Recaudación/Trenes Corridos (PESOS)]]/CP357</f>
        <v>28.861991937932022</v>
      </c>
      <c r="BX357" s="63">
        <f>+BA_GC[[#This Row],[Recaudación Vta. Boletos $]]/BA_GC[[#This Row],[Coches Kilómetro (CK) (5+6+7)]]</f>
        <v>24.21429840618018</v>
      </c>
      <c r="BY357" s="64">
        <f>+BA_GC[[#This Row],[Recaudación/Coche Kilómetro (PESOS)]]/CP357</f>
        <v>0.17119837674052729</v>
      </c>
      <c r="BZ357" s="65">
        <f>+BA_GC[[#This Row],[Recaudación Vta. Boletos $]]/BA_GC[[#This Row],[PAX Kilómetro]]</f>
        <v>0.59612783828030458</v>
      </c>
      <c r="CA357" s="66">
        <f>+BA_GC[[#This Row],[Recaudación/Pasajeros Kilómetro (PESOS)]]/CP357</f>
        <v>4.214704738972742E-3</v>
      </c>
      <c r="CC357" s="64"/>
      <c r="CE357" s="67"/>
      <c r="CF357" s="36">
        <f>+BA_GC[[#This Row],[Pasajeros Pagos (PAX)]]/BA_GC[[#This Row],[Km. Línea (entre cabeceras) en Servicio]]</f>
        <v>45856.929318812719</v>
      </c>
      <c r="CG357" s="36">
        <f>+BA_GC[[#This Row],[Pasajeros Pagos (PAX)]]/BA_GC[[#This Row],[Cantidad de Estaciones en Servicio]]</f>
        <v>99114.461538461532</v>
      </c>
      <c r="CH357" s="36">
        <f>+BA_GC[[#This Row],[PAX Kilómetro]]/BA_GC[[#This Row],[Km. Línea (entre cabeceras) en Servicio]]</f>
        <v>750157.32238805981</v>
      </c>
      <c r="CI357" s="36">
        <f>+BA_GC[[#This Row],[Coches Kilómetro (CK) (5+6+7)]]/BA_GC[[#This Row],[Km. Línea (entre cabeceras) en Servicio]]</f>
        <v>18468</v>
      </c>
      <c r="CL357" s="2" t="s">
        <v>244</v>
      </c>
      <c r="CM357" s="144">
        <f t="shared" si="12"/>
        <v>349.99925087455051</v>
      </c>
      <c r="CN357" s="11">
        <v>0.99425502622255602</v>
      </c>
      <c r="CO357" s="24">
        <v>16.75</v>
      </c>
      <c r="CP357" s="10">
        <f>+[4]Hoja1!$C360</f>
        <v>141.44</v>
      </c>
      <c r="CQ357" s="33">
        <f>+[4]Hoja1!$D360</f>
        <v>78020.666666666657</v>
      </c>
      <c r="CU357" s="19"/>
      <c r="CW357" s="19"/>
      <c r="CX357" s="19"/>
      <c r="CY357" s="19"/>
      <c r="CZ357" s="15"/>
      <c r="EA357" s="2">
        <v>2022</v>
      </c>
      <c r="EB357" s="2" t="s">
        <v>4</v>
      </c>
    </row>
    <row r="358" spans="1:132" x14ac:dyDescent="0.2">
      <c r="A358" s="83" t="s">
        <v>228</v>
      </c>
      <c r="B358" s="2" t="s">
        <v>11</v>
      </c>
      <c r="C358" s="85">
        <v>44805</v>
      </c>
      <c r="D358" s="2" t="s">
        <v>252</v>
      </c>
      <c r="E358" s="4" t="s">
        <v>267</v>
      </c>
      <c r="F358" s="4" t="s">
        <v>268</v>
      </c>
      <c r="G358" s="4" t="s">
        <v>111</v>
      </c>
      <c r="I358" s="6">
        <f>+BA_GC[[#This Row],[Trenes Corridos (TC)]]*BA_GC[[#This Row],[Km. Línea (entre cabeceras) en Servicio]]</f>
        <v>82917.198000000004</v>
      </c>
      <c r="K358" s="7">
        <f>+BA_GC[[#This Row],[TK Remolcados (1)]]+BA_GC[[#This Row],[TK Coche Motor (2)]]+BA_GC[[#This Row],[TK Eléctricos (3)]]</f>
        <v>82917.198000000004</v>
      </c>
      <c r="L358" s="15">
        <f>+BA_GC[[#This Row],[Trenes Kilómetro (TK) (1+2+3)]]/K346-1</f>
        <v>-0.32872800246989797</v>
      </c>
      <c r="M358" s="6"/>
      <c r="N358" s="6"/>
      <c r="O358" s="6">
        <f>+BA_GC[[#This Row],[TK Coche Motor (2)]]*BA_GC[[#This Row],[Form. Media Trenes Coche Motor]]</f>
        <v>497503.18800000002</v>
      </c>
      <c r="P358" s="6"/>
      <c r="Q358" s="7">
        <f>+BA_GC[[#This Row],[CK Remolcados (5)]]+BA_GC[[#This Row],[CK Coche Motor (6)]]+BA_GC[[#This Row],[CK Eléctricos (7)]]</f>
        <v>497503.18800000002</v>
      </c>
      <c r="R358" s="15">
        <f>+BA_GC[[#This Row],[Coches Kilómetro (CK) (5+6+7)]]/Q346-1</f>
        <v>-0.32872800246989808</v>
      </c>
      <c r="S358" s="120">
        <v>31</v>
      </c>
      <c r="T358" s="15">
        <f>+BA_GC[[#This Row],[Velocidad Comercial Trenes Diésel]]/S346-1</f>
        <v>0</v>
      </c>
      <c r="W358" s="6"/>
      <c r="X358" s="6">
        <v>6</v>
      </c>
      <c r="Y358" s="6"/>
      <c r="AA358" s="6">
        <f>+BA_GC[[#This Row],[Form. Media Trenes Coche Motor]]*BA_GC[[#This Row],[Asientos Prom. x C. Motor]]*BA_GC[[#This Row],[Trenes Corridos (TC)]]</f>
        <v>602004</v>
      </c>
      <c r="AD358" s="6">
        <v>34</v>
      </c>
      <c r="AF358" s="6">
        <f>+'[2]BS TAB'!$V362</f>
        <v>3077</v>
      </c>
      <c r="AG358" s="6">
        <f>+BA_GC[[#This Row],[Trenes Programados]]-BA_GC[[#This Row],[Trenes Corridos (TC)]]</f>
        <v>126</v>
      </c>
      <c r="AH358" s="7">
        <f>+'[2]BS TAB'!$X362</f>
        <v>2951</v>
      </c>
      <c r="AI358" s="15">
        <f>IFERROR(BA_GC[[#This Row],[Trenes Corridos (TC)]]/AH346-1,0)</f>
        <v>8.3333333333333259E-2</v>
      </c>
      <c r="AJ358" s="6">
        <f>+'[2]BS TAB'!$Y362</f>
        <v>2762</v>
      </c>
      <c r="AK358" s="36">
        <f>+BA_GC[[#This Row],[Trenes Corridos (TC)]]-BA_GC[[#This Row],[Trenes Puntuales]]</f>
        <v>189</v>
      </c>
      <c r="AL358" s="111">
        <f>+BA_GC[[#This Row],[Trenes Puntuales]]/BA_GC[[#This Row],[Trenes Programados]]</f>
        <v>0.89762755931101723</v>
      </c>
      <c r="AM358" s="82">
        <v>0.95</v>
      </c>
      <c r="AN358" s="82" t="str">
        <f>+IF(BA_GC[[#This Row],[Regularidad Absoluta]]&gt;=BA_GC[[#This Row],[RA 95%]],BA_GC[[#This Row],[Regularidad Absoluta]],"")</f>
        <v/>
      </c>
      <c r="AO358" s="82">
        <f>+BA_GC[[#This Row],[Trenes Puntuales]]/BA_GC[[#This Row],[Trenes Corridos (TC)]]</f>
        <v>0.93595391392748217</v>
      </c>
      <c r="AP358" s="82">
        <f>+BA_GC[[#This Row],[Trenes Corridos (TC)]]/BA_GC[[#This Row],[Trenes Programados]]</f>
        <v>0.95905102372440687</v>
      </c>
      <c r="AQ358" s="82">
        <f>+BA_GC[[#This Row],[Regularidad Relativa]]/AO346-1</f>
        <v>9.3184725013704117E-3</v>
      </c>
      <c r="AR358" s="81">
        <f>+'[3]DATOS BS#Bol por Estación'!$AU342</f>
        <v>1279474</v>
      </c>
      <c r="AS358" s="15">
        <f>IFERROR(+BA_GC[[#This Row],[Pasajeros Pagos (PAX)]]/AR346-1,0)</f>
        <v>0.51504716930862959</v>
      </c>
      <c r="AT358" s="6">
        <f>+BA_GC[[#This Row],[Pasajeros Pagos (PAX)]]/BA_GC[[#This Row],[Indice Dia Habil]]</f>
        <v>46560.189228529838</v>
      </c>
      <c r="AU358" s="15">
        <f>IFERROR(+BA_GC[[#This Row],[PAX Día Habil]]/AT346-1,0)</f>
        <v>0.51504716930862959</v>
      </c>
      <c r="AV358" s="6">
        <f>+BA_GC[[#This Row],[Pasajeros Pagos (PAX)]]/BA_GC[[#This Row],[Trenes Corridos (TC)]]</f>
        <v>433.57302609284989</v>
      </c>
      <c r="AW358" s="6">
        <f>+BA_GC[[#This Row],[PAX x Tren]]/BA_GC[[#This Row],[Form. Media Trenes Coche Motor]]</f>
        <v>72.262171015474976</v>
      </c>
      <c r="AX358" s="15">
        <f>IFERROR(+BA_GC[[#This Row],[PAX x Coche]]/AW346-1,0)</f>
        <v>0.39850507936181168</v>
      </c>
      <c r="AY358" s="6">
        <v>124</v>
      </c>
      <c r="AZ358" s="9">
        <f>+BA_GC[[#This Row],[PAX Kilómetro]]/BA_GC[[#This Row],[Coches Kilómetro (CK) (5+6+7)]]</f>
        <v>41.870131517943996</v>
      </c>
      <c r="BA358" s="15">
        <f>IFERROR(+BA_GC[[#This Row],[Ocupación Media (PaxKm/CocheKm)]]/AZ346-1,0)</f>
        <v>1.1742508423248932</v>
      </c>
      <c r="BB358" s="15">
        <f>+BA_GC[[#This Row],[Ocupación Media (PaxKm/CocheKm)]]/BA_GC[[#This Row],[Capacidad x Coche (4xm2)]]</f>
        <v>0.33766235095116126</v>
      </c>
      <c r="BC358" s="15">
        <f>IFERROR(+BA_GC[[#This Row],[% de Ocupación Media PAX]]/BB346-1,0)</f>
        <v>1.1742508423248936</v>
      </c>
      <c r="BD358" s="36">
        <f>+BA_GC[[#This Row],[Pasajeros Pagos (PAX)]]*BA_GC[[#This Row],[PAX Recorrido Medio]]</f>
        <v>20830523.912156418</v>
      </c>
      <c r="BE358" s="9">
        <f>+BA_GC[[#This Row],[Tarifa Media $]]/(CO358/BA_GC[[#This Row],[Km. Línea (entre cabeceras) en Servicio]])</f>
        <v>16.280537089582452</v>
      </c>
      <c r="BF358" s="35">
        <f>+BA_GC[[#This Row],[PAX Recorrido Medio]]/BE346-1</f>
        <v>-3.6654610083878492E-2</v>
      </c>
      <c r="BG358" s="36">
        <f>+BA_GC[[#This Row],[Pasajeros Pagos (PAX)]]*CN358</f>
        <v>1267387.768834328</v>
      </c>
      <c r="BH358" s="114">
        <f t="shared" si="11"/>
        <v>1.2606793593600618E-2</v>
      </c>
      <c r="BI358" s="81">
        <f>IF(((+AH358*CM358)*((+(20/(1-20/100))/100)+1)-1)&lt;BA_GC[[#This Row],[Pasajeros Pagos (PAX)]],BA_GC[[#This Row],[Pasajeros Pagos (PAX)]],((+AH358*CM358)*((+(20/(1-20/100))/100)+1)-1))</f>
        <v>1295810.0093240703</v>
      </c>
      <c r="BJ358" s="35">
        <f>+(BA_GC[[#This Row],[Variación % TC]]*0.2)-(BA_GC[[#This Row],[Vaciación % PAX Recorrido Medio]]*0.1)-(BA_GC[[#This Row],[Variación % Ocupación PAX]]*0.5)+(BA_GC[[#This Row],[Variación % RA]]*0.1)+(BA_GC[[#This Row],[Variación % Velocidad Comercial TE]]*0.1)</f>
        <v>-0.56586144623725521</v>
      </c>
      <c r="BK358" s="10">
        <f>+'[3]DATOS BS#Bol por Estación'!$BC342</f>
        <v>12417655.189999999</v>
      </c>
      <c r="BL358" s="10">
        <f>+BA_GC[[#This Row],[Recaudación Vta. Boletos $]]/BA_GC[[#This Row],[Pasajeros Pagos (PAX)]]</f>
        <v>9.7052813812551086</v>
      </c>
      <c r="BM358" s="15">
        <f>+(BA_GC[[#This Row],[Tarifa Media $]]*44)/CQ358</f>
        <v>5.0985897053934066E-3</v>
      </c>
      <c r="BN358" s="46">
        <f>+BA_GC[[#This Row],[Tarifa Media $]]/CP358</f>
        <v>6.5101163008150706E-2</v>
      </c>
      <c r="BO358" s="73">
        <f>+LINEA[[#This Row],[Indice Dia Habil]]</f>
        <v>27.48</v>
      </c>
      <c r="BP358" s="45">
        <v>28.098000000000003</v>
      </c>
      <c r="BQ358" s="45">
        <v>30.53</v>
      </c>
      <c r="BR358" s="36">
        <v>13</v>
      </c>
      <c r="BT358" s="63">
        <f>+BA_GC[[#This Row],[Recaudación Vta. Boletos $]]/BA_GC[[#This Row],[Km. Línea (entre cabeceras) en Servicio]]</f>
        <v>441940.89223432267</v>
      </c>
      <c r="BU358" s="64">
        <f>+BA_GC[[#This Row],[Recaudación/Km. Línea (PESOS)]]/CP358</f>
        <v>2964.4546031280029</v>
      </c>
      <c r="BV358" s="63">
        <f>+BA_GC[[#This Row],[Recaudación Vta. Boletos $]]/BA_GC[[#This Row],[Trenes Corridos (TC)]]</f>
        <v>4207.9482175533713</v>
      </c>
      <c r="BW358" s="64">
        <f>+BA_GC[[#This Row],[Recaudación/Trenes Corridos (PESOS)]]/CP358</f>
        <v>28.226108247607801</v>
      </c>
      <c r="BX358" s="63">
        <f>+BA_GC[[#This Row],[Recaudación Vta. Boletos $]]/BA_GC[[#This Row],[Coches Kilómetro (CK) (5+6+7)]]</f>
        <v>24.959950990304005</v>
      </c>
      <c r="BY358" s="64">
        <f>+BA_GC[[#This Row],[Recaudación/Coche Kilómetro (PESOS)]]/CP358</f>
        <v>0.16742655614639121</v>
      </c>
      <c r="BZ358" s="65">
        <f>+BA_GC[[#This Row],[Recaudación Vta. Boletos $]]/BA_GC[[#This Row],[PAX Kilómetro]]</f>
        <v>0.59612783828030458</v>
      </c>
      <c r="CA358" s="66">
        <f>+BA_GC[[#This Row],[Recaudación/Pasajeros Kilómetro (PESOS)]]/CP358</f>
        <v>3.9987110161007816E-3</v>
      </c>
      <c r="CC358" s="64"/>
      <c r="CE358" s="67"/>
      <c r="CF358" s="36">
        <f>+BA_GC[[#This Row],[Pasajeros Pagos (PAX)]]/BA_GC[[#This Row],[Km. Línea (entre cabeceras) en Servicio]]</f>
        <v>45536.1235675137</v>
      </c>
      <c r="CG358" s="36">
        <f>+BA_GC[[#This Row],[Pasajeros Pagos (PAX)]]/BA_GC[[#This Row],[Cantidad de Estaciones en Servicio]]</f>
        <v>98421.076923076922</v>
      </c>
      <c r="CH358" s="36">
        <f>+BA_GC[[#This Row],[PAX Kilómetro]]/BA_GC[[#This Row],[Km. Línea (entre cabeceras) en Servicio]]</f>
        <v>741352.54865671636</v>
      </c>
      <c r="CI358" s="36">
        <f>+BA_GC[[#This Row],[Coches Kilómetro (CK) (5+6+7)]]/BA_GC[[#This Row],[Km. Línea (entre cabeceras) en Servicio]]</f>
        <v>17706</v>
      </c>
      <c r="CM358" s="144">
        <f t="shared" si="12"/>
        <v>351.28729497094417</v>
      </c>
      <c r="CN358" s="11">
        <v>0.99055375008349367</v>
      </c>
      <c r="CO358" s="24">
        <v>16.75</v>
      </c>
      <c r="CP358" s="10">
        <f>+[4]Hoja1!$C361</f>
        <v>149.08000000000001</v>
      </c>
      <c r="CQ358" s="33">
        <f>+[4]Hoja1!$D361</f>
        <v>83755</v>
      </c>
      <c r="CU358" s="19"/>
      <c r="CW358" s="19"/>
      <c r="CX358" s="19"/>
      <c r="CY358" s="19"/>
      <c r="CZ358" s="15"/>
      <c r="EA358" s="2">
        <v>2022</v>
      </c>
      <c r="EB358" s="2" t="s">
        <v>11</v>
      </c>
    </row>
    <row r="359" spans="1:132" x14ac:dyDescent="0.2">
      <c r="A359" s="83" t="s">
        <v>228</v>
      </c>
      <c r="B359" s="2" t="s">
        <v>5</v>
      </c>
      <c r="C359" s="85">
        <v>44835</v>
      </c>
      <c r="D359" s="2" t="s">
        <v>252</v>
      </c>
      <c r="E359" s="4" t="s">
        <v>267</v>
      </c>
      <c r="F359" s="4" t="s">
        <v>268</v>
      </c>
      <c r="G359" s="4" t="s">
        <v>111</v>
      </c>
      <c r="I359" s="6">
        <f>+BA_GC[[#This Row],[Trenes Corridos (TC)]]*BA_GC[[#This Row],[Km. Línea (entre cabeceras) en Servicio]]</f>
        <v>84462.588000000003</v>
      </c>
      <c r="K359" s="7">
        <f>+BA_GC[[#This Row],[TK Remolcados (1)]]+BA_GC[[#This Row],[TK Coche Motor (2)]]+BA_GC[[#This Row],[TK Eléctricos (3)]]</f>
        <v>84462.588000000003</v>
      </c>
      <c r="L359" s="15">
        <f>+BA_GC[[#This Row],[Trenes Kilómetro (TK) (1+2+3)]]/K347-1</f>
        <v>-0.31039434127229693</v>
      </c>
      <c r="M359" s="6"/>
      <c r="N359" s="6"/>
      <c r="O359" s="6">
        <f>+BA_GC[[#This Row],[TK Coche Motor (2)]]*BA_GC[[#This Row],[Form. Media Trenes Coche Motor]]</f>
        <v>506775.52800000005</v>
      </c>
      <c r="P359" s="6"/>
      <c r="Q359" s="7">
        <f>+BA_GC[[#This Row],[CK Remolcados (5)]]+BA_GC[[#This Row],[CK Coche Motor (6)]]+BA_GC[[#This Row],[CK Eléctricos (7)]]</f>
        <v>506775.52800000005</v>
      </c>
      <c r="R359" s="15">
        <f>+BA_GC[[#This Row],[Coches Kilómetro (CK) (5+6+7)]]/Q347-1</f>
        <v>-0.31039434127229693</v>
      </c>
      <c r="S359" s="120">
        <v>31</v>
      </c>
      <c r="T359" s="15">
        <f>+BA_GC[[#This Row],[Velocidad Comercial Trenes Diésel]]/S347-1</f>
        <v>0</v>
      </c>
      <c r="W359" s="6"/>
      <c r="X359" s="6">
        <v>6</v>
      </c>
      <c r="Y359" s="6"/>
      <c r="AA359" s="6">
        <f>+BA_GC[[#This Row],[Form. Media Trenes Coche Motor]]*BA_GC[[#This Row],[Asientos Prom. x C. Motor]]*BA_GC[[#This Row],[Trenes Corridos (TC)]]</f>
        <v>613224</v>
      </c>
      <c r="AD359" s="6">
        <v>34</v>
      </c>
      <c r="AF359" s="6">
        <f>+'[2]BS TAB'!$V363</f>
        <v>3069</v>
      </c>
      <c r="AG359" s="6">
        <f>+BA_GC[[#This Row],[Trenes Programados]]-BA_GC[[#This Row],[Trenes Corridos (TC)]]</f>
        <v>63</v>
      </c>
      <c r="AH359" s="7">
        <f>+'[2]BS TAB'!$X363</f>
        <v>3006</v>
      </c>
      <c r="AI359" s="15">
        <f>IFERROR(BA_GC[[#This Row],[Trenes Corridos (TC)]]/AH347-1,0)</f>
        <v>0.1129211403184005</v>
      </c>
      <c r="AJ359" s="6">
        <f>+'[2]BS TAB'!$Y363</f>
        <v>2773</v>
      </c>
      <c r="AK359" s="36">
        <f>+BA_GC[[#This Row],[Trenes Corridos (TC)]]-BA_GC[[#This Row],[Trenes Puntuales]]</f>
        <v>233</v>
      </c>
      <c r="AL359" s="111">
        <f>+BA_GC[[#This Row],[Trenes Puntuales]]/BA_GC[[#This Row],[Trenes Programados]]</f>
        <v>0.90355164548712941</v>
      </c>
      <c r="AM359" s="82">
        <v>0.95</v>
      </c>
      <c r="AN359" s="82" t="str">
        <f>+IF(BA_GC[[#This Row],[Regularidad Absoluta]]&gt;=BA_GC[[#This Row],[RA 95%]],BA_GC[[#This Row],[Regularidad Absoluta]],"")</f>
        <v/>
      </c>
      <c r="AO359" s="82">
        <f>+BA_GC[[#This Row],[Trenes Puntuales]]/BA_GC[[#This Row],[Trenes Corridos (TC)]]</f>
        <v>0.9224883566200931</v>
      </c>
      <c r="AP359" s="82">
        <f>+BA_GC[[#This Row],[Trenes Corridos (TC)]]/BA_GC[[#This Row],[Trenes Programados]]</f>
        <v>0.97947214076246336</v>
      </c>
      <c r="AQ359" s="82">
        <f>+BA_GC[[#This Row],[Regularidad Relativa]]/AO347-1</f>
        <v>9.5226835705877644E-2</v>
      </c>
      <c r="AR359" s="81">
        <f>+'[3]DATOS BS#Bol por Estación'!$AU343</f>
        <v>1211818</v>
      </c>
      <c r="AS359" s="15">
        <f>IFERROR(+BA_GC[[#This Row],[Pasajeros Pagos (PAX)]]/AR347-1,0)</f>
        <v>0.24185601324845352</v>
      </c>
      <c r="AT359" s="6">
        <f>+BA_GC[[#This Row],[Pasajeros Pagos (PAX)]]/BA_GC[[#This Row],[Indice Dia Habil]]</f>
        <v>44965.417439703146</v>
      </c>
      <c r="AU359" s="15">
        <f>IFERROR(+BA_GC[[#This Row],[PAX Día Habil]]/AT347-1,0)</f>
        <v>0.24185601324845352</v>
      </c>
      <c r="AV359" s="6">
        <f>+BA_GC[[#This Row],[Pasajeros Pagos (PAX)]]/BA_GC[[#This Row],[Trenes Corridos (TC)]]</f>
        <v>403.13306719893546</v>
      </c>
      <c r="AW359" s="6">
        <f>+BA_GC[[#This Row],[PAX x Tren]]/BA_GC[[#This Row],[Form. Media Trenes Coche Motor]]</f>
        <v>67.188844533155915</v>
      </c>
      <c r="AX359" s="15">
        <f>IFERROR(+BA_GC[[#This Row],[PAX x Coche]]/AW347-1,0)</f>
        <v>0.11585265861080285</v>
      </c>
      <c r="AY359" s="6">
        <v>124</v>
      </c>
      <c r="AZ359" s="9">
        <f>+BA_GC[[#This Row],[PAX Kilómetro]]/BA_GC[[#This Row],[Coches Kilómetro (CK) (5+6+7)]]</f>
        <v>39.005436225393318</v>
      </c>
      <c r="BA359" s="15">
        <f>IFERROR(+BA_GC[[#This Row],[Ocupación Media (PaxKm/CocheKm)]]/AZ347-1,0)</f>
        <v>0.73814938225858939</v>
      </c>
      <c r="BB359" s="15">
        <f>+BA_GC[[#This Row],[Ocupación Media (PaxKm/CocheKm)]]/BA_GC[[#This Row],[Capacidad x Coche (4xm2)]]</f>
        <v>0.31455996955962351</v>
      </c>
      <c r="BC359" s="15">
        <f>IFERROR(+BA_GC[[#This Row],[% de Ocupación Media PAX]]/BB347-1,0)</f>
        <v>0.73814938225858917</v>
      </c>
      <c r="BD359" s="36">
        <f>+BA_GC[[#This Row],[Pasajeros Pagos (PAX)]]*BA_GC[[#This Row],[PAX Recorrido Medio]]</f>
        <v>19767000.537994027</v>
      </c>
      <c r="BE359" s="9">
        <f>+BA_GC[[#This Row],[Tarifa Media $]]/(CO359/BA_GC[[#This Row],[Km. Línea (entre cabeceras) en Servicio]])</f>
        <v>16.311855854587098</v>
      </c>
      <c r="BF359" s="35">
        <f>+BA_GC[[#This Row],[PAX Recorrido Medio]]/BE347-1</f>
        <v>-3.4801428722656902E-2</v>
      </c>
      <c r="BG359" s="36">
        <f>+BA_GC[[#This Row],[Pasajeros Pagos (PAX)]]*CN359</f>
        <v>1129645.7397003197</v>
      </c>
      <c r="BH359" s="114">
        <f t="shared" si="11"/>
        <v>0.13210763352871868</v>
      </c>
      <c r="BI359" s="81">
        <f>IF(((+AH359*CM359)*((+(20/(1-20/100))/100)+1)-1)&lt;BA_GC[[#This Row],[Pasajeros Pagos (PAX)]],BA_GC[[#This Row],[Pasajeros Pagos (PAX)]],((+AH359*CM359)*((+(20/(1-20/100))/100)+1)-1))</f>
        <v>1396276.8274216631</v>
      </c>
      <c r="BJ359" s="35">
        <f>+(BA_GC[[#This Row],[Variación % TC]]*0.2)-(BA_GC[[#This Row],[Vaciación % PAX Recorrido Medio]]*0.1)-(BA_GC[[#This Row],[Variación % Ocupación PAX]]*0.5)+(BA_GC[[#This Row],[Variación % RA]]*0.1)+(BA_GC[[#This Row],[Variación % Velocidad Comercial TE]]*0.1)</f>
        <v>-0.33348763662276104</v>
      </c>
      <c r="BK359" s="10">
        <f>+'[3]DATOS BS#Bol por Estación'!$BC343</f>
        <v>11783659.299999999</v>
      </c>
      <c r="BL359" s="10">
        <f>+BA_GC[[#This Row],[Recaudación Vta. Boletos $]]/BA_GC[[#This Row],[Pasajeros Pagos (PAX)]]</f>
        <v>9.7239513689349373</v>
      </c>
      <c r="BM359" s="15">
        <f>+(BA_GC[[#This Row],[Tarifa Media $]]*44)/CQ359</f>
        <v>4.9293623078348016E-3</v>
      </c>
      <c r="BN359" s="46">
        <f>+BA_GC[[#This Row],[Tarifa Media $]]/CP359</f>
        <v>6.1543996005917326E-2</v>
      </c>
      <c r="BO359" s="73">
        <f>+LINEA[[#This Row],[Indice Dia Habil]]</f>
        <v>26.950000000000003</v>
      </c>
      <c r="BP359" s="45">
        <v>28.098000000000003</v>
      </c>
      <c r="BQ359" s="45">
        <v>30.53</v>
      </c>
      <c r="BR359" s="36">
        <v>13</v>
      </c>
      <c r="BT359" s="63">
        <f>+BA_GC[[#This Row],[Recaudación Vta. Boletos $]]/BA_GC[[#This Row],[Km. Línea (entre cabeceras) en Servicio]]</f>
        <v>419377.15495764813</v>
      </c>
      <c r="BU359" s="64">
        <f>+BA_GC[[#This Row],[Recaudación/Km. Línea (PESOS)]]/CP359</f>
        <v>2654.2857908711908</v>
      </c>
      <c r="BV359" s="63">
        <f>+BA_GC[[#This Row],[Recaudación Vta. Boletos $]]/BA_GC[[#This Row],[Trenes Corridos (TC)]]</f>
        <v>3920.0463406520289</v>
      </c>
      <c r="BW359" s="64">
        <f>+BA_GC[[#This Row],[Recaudación/Trenes Corridos (PESOS)]]/CP359</f>
        <v>24.810419877544486</v>
      </c>
      <c r="BX359" s="63">
        <f>+BA_GC[[#This Row],[Recaudación Vta. Boletos $]]/BA_GC[[#This Row],[Coches Kilómetro (CK) (5+6+7)]]</f>
        <v>23.252226378224005</v>
      </c>
      <c r="BY359" s="64">
        <f>+BA_GC[[#This Row],[Recaudación/Coche Kilómetro (PESOS)]]/CP359</f>
        <v>0.14716598973559497</v>
      </c>
      <c r="BZ359" s="65">
        <f>+BA_GC[[#This Row],[Recaudación Vta. Boletos $]]/BA_GC[[#This Row],[PAX Kilómetro]]</f>
        <v>0.59612783828030469</v>
      </c>
      <c r="CA359" s="66">
        <f>+BA_GC[[#This Row],[Recaudación/Pasajeros Kilómetro (PESOS)]]/CP359</f>
        <v>3.7729610017740805E-3</v>
      </c>
      <c r="CC359" s="64"/>
      <c r="CE359" s="67"/>
      <c r="CF359" s="36">
        <f>+BA_GC[[#This Row],[Pasajeros Pagos (PAX)]]/BA_GC[[#This Row],[Km. Línea (entre cabeceras) en Servicio]]</f>
        <v>43128.265356964905</v>
      </c>
      <c r="CG359" s="36">
        <f>+BA_GC[[#This Row],[Pasajeros Pagos (PAX)]]/BA_GC[[#This Row],[Cantidad de Estaciones en Servicio]]</f>
        <v>93216.769230769234</v>
      </c>
      <c r="CH359" s="36">
        <f>+BA_GC[[#This Row],[PAX Kilómetro]]/BA_GC[[#This Row],[Km. Línea (entre cabeceras) en Servicio]]</f>
        <v>703502.04776119383</v>
      </c>
      <c r="CI359" s="36">
        <f>+BA_GC[[#This Row],[Coches Kilómetro (CK) (5+6+7)]]/BA_GC[[#This Row],[Km. Línea (entre cabeceras) en Servicio]]</f>
        <v>18036</v>
      </c>
      <c r="CM359" s="144">
        <f t="shared" si="12"/>
        <v>371.59755886138737</v>
      </c>
      <c r="CN359" s="11">
        <v>0.93219092281210525</v>
      </c>
      <c r="CO359" s="24">
        <v>16.75</v>
      </c>
      <c r="CP359" s="10">
        <f>+[4]Hoja1!$C362</f>
        <v>158</v>
      </c>
      <c r="CQ359" s="33">
        <f>+[4]Hoja1!$D362</f>
        <v>86797</v>
      </c>
      <c r="CU359" s="19"/>
    </row>
    <row r="360" spans="1:132" x14ac:dyDescent="0.2">
      <c r="A360" s="83" t="s">
        <v>228</v>
      </c>
      <c r="B360" s="2" t="s">
        <v>6</v>
      </c>
      <c r="C360" s="85">
        <v>44866</v>
      </c>
      <c r="D360" s="2" t="s">
        <v>252</v>
      </c>
      <c r="E360" s="4" t="s">
        <v>267</v>
      </c>
      <c r="F360" s="4" t="s">
        <v>268</v>
      </c>
      <c r="G360" s="4" t="s">
        <v>111</v>
      </c>
      <c r="I360" s="6">
        <f>+BA_GC[[#This Row],[Trenes Corridos (TC)]]*BA_GC[[#This Row],[Km. Línea (entre cabeceras) en Servicio]]</f>
        <v>79433.046000000002</v>
      </c>
      <c r="K360" s="7">
        <f>+BA_GC[[#This Row],[TK Remolcados (1)]]+BA_GC[[#This Row],[TK Coche Motor (2)]]+BA_GC[[#This Row],[TK Eléctricos (3)]]</f>
        <v>79433.046000000002</v>
      </c>
      <c r="L360" s="15">
        <f>+BA_GC[[#This Row],[Trenes Kilómetro (TK) (1+2+3)]]/K348-1</f>
        <v>-0.34294445022184838</v>
      </c>
      <c r="M360" s="6"/>
      <c r="N360" s="6"/>
      <c r="O360" s="6">
        <f>+BA_GC[[#This Row],[TK Coche Motor (2)]]*BA_GC[[#This Row],[Form. Media Trenes Coche Motor]]</f>
        <v>476598.27600000001</v>
      </c>
      <c r="P360" s="6"/>
      <c r="Q360" s="7">
        <f>+BA_GC[[#This Row],[CK Remolcados (5)]]+BA_GC[[#This Row],[CK Coche Motor (6)]]+BA_GC[[#This Row],[CK Eléctricos (7)]]</f>
        <v>476598.27600000001</v>
      </c>
      <c r="R360" s="15">
        <f>+BA_GC[[#This Row],[Coches Kilómetro (CK) (5+6+7)]]/Q348-1</f>
        <v>-0.34294445022184838</v>
      </c>
      <c r="S360" s="120">
        <v>31</v>
      </c>
      <c r="T360" s="15">
        <f>+BA_GC[[#This Row],[Velocidad Comercial Trenes Diésel]]/S348-1</f>
        <v>0</v>
      </c>
      <c r="W360" s="6"/>
      <c r="X360" s="6">
        <v>6</v>
      </c>
      <c r="Y360" s="6"/>
      <c r="AA360" s="6">
        <f>+BA_GC[[#This Row],[Form. Media Trenes Coche Motor]]*BA_GC[[#This Row],[Asientos Prom. x C. Motor]]*BA_GC[[#This Row],[Trenes Corridos (TC)]]</f>
        <v>576708</v>
      </c>
      <c r="AD360" s="6">
        <v>34</v>
      </c>
      <c r="AF360" s="6">
        <f>+'[2]BS TAB'!$V364</f>
        <v>3021</v>
      </c>
      <c r="AG360" s="6">
        <f>+BA_GC[[#This Row],[Trenes Programados]]-BA_GC[[#This Row],[Trenes Corridos (TC)]]</f>
        <v>194</v>
      </c>
      <c r="AH360" s="7">
        <f>+'[2]BS TAB'!$X364</f>
        <v>2827</v>
      </c>
      <c r="AI360" s="15">
        <f>IFERROR(BA_GC[[#This Row],[Trenes Corridos (TC)]]/AH348-1,0)</f>
        <v>6.0390097524381181E-2</v>
      </c>
      <c r="AJ360" s="6">
        <f>+'[2]BS TAB'!$Y364</f>
        <v>2439</v>
      </c>
      <c r="AK360" s="36">
        <f>+BA_GC[[#This Row],[Trenes Corridos (TC)]]-BA_GC[[#This Row],[Trenes Puntuales]]</f>
        <v>388</v>
      </c>
      <c r="AL360" s="111">
        <f>+BA_GC[[#This Row],[Trenes Puntuales]]/BA_GC[[#This Row],[Trenes Programados]]</f>
        <v>0.80734856007944389</v>
      </c>
      <c r="AM360" s="82">
        <v>0.95</v>
      </c>
      <c r="AN360" s="82" t="str">
        <f>+IF(BA_GC[[#This Row],[Regularidad Absoluta]]&gt;=BA_GC[[#This Row],[RA 95%]],BA_GC[[#This Row],[Regularidad Absoluta]],"")</f>
        <v/>
      </c>
      <c r="AO360" s="82">
        <f>+BA_GC[[#This Row],[Trenes Puntuales]]/BA_GC[[#This Row],[Trenes Corridos (TC)]]</f>
        <v>0.86275203395825961</v>
      </c>
      <c r="AP360" s="82">
        <f>+BA_GC[[#This Row],[Trenes Corridos (TC)]]/BA_GC[[#This Row],[Trenes Programados]]</f>
        <v>0.93578285335981459</v>
      </c>
      <c r="AQ360" s="82">
        <f>+BA_GC[[#This Row],[Regularidad Relativa]]/AO348-1</f>
        <v>8.2908155618041546E-2</v>
      </c>
      <c r="AR360" s="81">
        <f>+'[3]DATOS BS#Bol por Estación'!$AU344</f>
        <v>1201403</v>
      </c>
      <c r="AS360" s="15">
        <f>IFERROR(+BA_GC[[#This Row],[Pasajeros Pagos (PAX)]]/AR348-1,0)</f>
        <v>0.12293877596801117</v>
      </c>
      <c r="AT360" s="6">
        <f>+BA_GC[[#This Row],[Pasajeros Pagos (PAX)]]/BA_GC[[#This Row],[Indice Dia Habil]]</f>
        <v>44447.021827598961</v>
      </c>
      <c r="AU360" s="15">
        <f>IFERROR(+BA_GC[[#This Row],[PAX Día Habil]]/AT348-1,0)</f>
        <v>0.1117218514577869</v>
      </c>
      <c r="AV360" s="6">
        <f>+BA_GC[[#This Row],[Pasajeros Pagos (PAX)]]/BA_GC[[#This Row],[Trenes Corridos (TC)]]</f>
        <v>424.9745313052706</v>
      </c>
      <c r="AW360" s="6">
        <f>+BA_GC[[#This Row],[PAX x Tren]]/BA_GC[[#This Row],[Form. Media Trenes Coche Motor]]</f>
        <v>70.829088550878438</v>
      </c>
      <c r="AX360" s="15">
        <f>IFERROR(+BA_GC[[#This Row],[PAX x Coche]]/AW348-1,0)</f>
        <v>5.8986479211432075E-2</v>
      </c>
      <c r="AY360" s="6">
        <v>124</v>
      </c>
      <c r="AZ360" s="9">
        <f>+BA_GC[[#This Row],[PAX Kilómetro]]/BA_GC[[#This Row],[Coches Kilómetro (CK) (5+6+7)]]</f>
        <v>41.052840361334468</v>
      </c>
      <c r="BA360" s="15">
        <f>IFERROR(+BA_GC[[#This Row],[Ocupación Media (PaxKm/CocheKm)]]/AZ348-1,0)</f>
        <v>0.64692662841163551</v>
      </c>
      <c r="BB360" s="15">
        <f>+BA_GC[[#This Row],[Ocupación Media (PaxKm/CocheKm)]]/BA_GC[[#This Row],[Capacidad x Coche (4xm2)]]</f>
        <v>0.33107129323656831</v>
      </c>
      <c r="BC360" s="15">
        <f>IFERROR(+BA_GC[[#This Row],[% de Ocupación Media PAX]]/BB348-1,0)</f>
        <v>0.64692662841163573</v>
      </c>
      <c r="BD360" s="36">
        <f>+BA_GC[[#This Row],[Pasajeros Pagos (PAX)]]*BA_GC[[#This Row],[PAX Recorrido Medio]]</f>
        <v>19565712.941115227</v>
      </c>
      <c r="BE360" s="9">
        <f>+BA_GC[[#This Row],[Tarifa Media $]]/(CO360/BA_GC[[#This Row],[Km. Línea (entre cabeceras) en Servicio]])</f>
        <v>16.285720063222104</v>
      </c>
      <c r="BF360" s="35">
        <f>+BA_GC[[#This Row],[PAX Recorrido Medio]]/BE348-1</f>
        <v>-3.6347925253129798E-2</v>
      </c>
      <c r="BG360" s="36">
        <f>+BA_GC[[#This Row],[Pasajeros Pagos (PAX)]]*CN360</f>
        <v>1158961.7743016307</v>
      </c>
      <c r="BH360" s="114">
        <f t="shared" ref="BH360:BH365" si="13">(+AR360/BI360-1)*-1</f>
        <v>5.6380938030857974E-2</v>
      </c>
      <c r="BI360" s="81">
        <f>IF(((+AH360*CM360)*((+(20/(1-20/100))/100)+1)-1)&lt;BA_GC[[#This Row],[Pasajeros Pagos (PAX)]],BA_GC[[#This Row],[Pasajeros Pagos (PAX)]],((+AH360*CM360)*((+(20/(1-20/100))/100)+1)-1))</f>
        <v>1273186.4461204452</v>
      </c>
      <c r="BJ360" s="35">
        <f>+(BA_GC[[#This Row],[Variación % TC]]*0.2)-(BA_GC[[#This Row],[Vaciación % PAX Recorrido Medio]]*0.1)-(BA_GC[[#This Row],[Variación % Ocupación PAX]]*0.5)+(BA_GC[[#This Row],[Variación % RA]]*0.1)+(BA_GC[[#This Row],[Variación % Velocidad Comercial TE]]*0.1)</f>
        <v>-0.29945968661382449</v>
      </c>
      <c r="BK360" s="10">
        <f>+'[3]DATOS BS#Bol por Estación'!$BC344</f>
        <v>11663666.16</v>
      </c>
      <c r="BL360" s="10">
        <f>+BA_GC[[#This Row],[Recaudación Vta. Boletos $]]/BA_GC[[#This Row],[Pasajeros Pagos (PAX)]]</f>
        <v>9.7083710961267791</v>
      </c>
      <c r="BM360" s="15">
        <f>+(BA_GC[[#This Row],[Tarifa Media $]]*44)/CQ360</f>
        <v>4.7548206038533179E-3</v>
      </c>
      <c r="BN360" s="46">
        <f>+BA_GC[[#This Row],[Tarifa Media $]]/CP360</f>
        <v>5.7787923191230828E-2</v>
      </c>
      <c r="BO360" s="73">
        <f>+LINEA[[#This Row],[Indice Dia Habil]]</f>
        <v>27.03</v>
      </c>
      <c r="BP360" s="45">
        <v>28.098000000000003</v>
      </c>
      <c r="BQ360" s="45">
        <v>30.53</v>
      </c>
      <c r="BR360" s="36">
        <v>13</v>
      </c>
      <c r="BT360" s="63">
        <f>+BA_GC[[#This Row],[Recaudación Vta. Boletos $]]/BA_GC[[#This Row],[Km. Línea (entre cabeceras) en Servicio]]</f>
        <v>415106.63250053383</v>
      </c>
      <c r="BU360" s="64">
        <f>+BA_GC[[#This Row],[Recaudación/Km. Línea (PESOS)]]/CP360</f>
        <v>2470.8728125031776</v>
      </c>
      <c r="BV360" s="63">
        <f>+BA_GC[[#This Row],[Recaudación Vta. Boletos $]]/BA_GC[[#This Row],[Trenes Corridos (TC)]]</f>
        <v>4125.8104563141142</v>
      </c>
      <c r="BW360" s="64">
        <f>+BA_GC[[#This Row],[Recaudación/Trenes Corridos (PESOS)]]/CP360</f>
        <v>24.558395573298299</v>
      </c>
      <c r="BX360" s="63">
        <f>+BA_GC[[#This Row],[Recaudación Vta. Boletos $]]/BA_GC[[#This Row],[Coches Kilómetro (CK) (5+6+7)]]</f>
        <v>24.472740979868757</v>
      </c>
      <c r="BY360" s="64">
        <f>+BA_GC[[#This Row],[Recaudación/Coche Kilómetro (PESOS)]]/CP360</f>
        <v>0.14567107726112355</v>
      </c>
      <c r="BZ360" s="65">
        <f>+BA_GC[[#This Row],[Recaudación Vta. Boletos $]]/BA_GC[[#This Row],[PAX Kilómetro]]</f>
        <v>0.59612783828030458</v>
      </c>
      <c r="CA360" s="66">
        <f>+BA_GC[[#This Row],[Recaudación/Pasajeros Kilómetro (PESOS)]]/CP360</f>
        <v>3.5483799897637175E-3</v>
      </c>
      <c r="CC360" s="64"/>
      <c r="CE360" s="67"/>
      <c r="CF360" s="36">
        <f>+BA_GC[[#This Row],[Pasajeros Pagos (PAX)]]/BA_GC[[#This Row],[Km. Línea (entre cabeceras) en Servicio]]</f>
        <v>42757.598405580466</v>
      </c>
      <c r="CG360" s="36">
        <f>+BA_GC[[#This Row],[Pasajeros Pagos (PAX)]]/BA_GC[[#This Row],[Cantidad de Estaciones en Servicio]]</f>
        <v>92415.61538461539</v>
      </c>
      <c r="CH360" s="36">
        <f>+BA_GC[[#This Row],[PAX Kilómetro]]/BA_GC[[#This Row],[Km. Línea (entre cabeceras) en Servicio]]</f>
        <v>696338.27820895531</v>
      </c>
      <c r="CI360" s="36">
        <f>+BA_GC[[#This Row],[Coches Kilómetro (CK) (5+6+7)]]/BA_GC[[#This Row],[Km. Línea (entre cabeceras) en Servicio]]</f>
        <v>16962</v>
      </c>
      <c r="CM360" s="144">
        <f t="shared" si="12"/>
        <v>360.29358220599795</v>
      </c>
      <c r="CN360" s="11">
        <v>0.96467361435058063</v>
      </c>
      <c r="CO360" s="24">
        <v>16.75</v>
      </c>
      <c r="CP360" s="10">
        <f>+[4]Hoja1!$C363</f>
        <v>168</v>
      </c>
      <c r="CQ360" s="33">
        <f>+[4]Hoja1!$D363</f>
        <v>89839</v>
      </c>
      <c r="CU360" s="24"/>
      <c r="CV360" s="89"/>
    </row>
    <row r="361" spans="1:132" x14ac:dyDescent="0.2">
      <c r="A361" s="83" t="s">
        <v>228</v>
      </c>
      <c r="B361" s="2" t="s">
        <v>7</v>
      </c>
      <c r="C361" s="85">
        <v>44896</v>
      </c>
      <c r="D361" s="2" t="s">
        <v>252</v>
      </c>
      <c r="E361" s="4" t="s">
        <v>267</v>
      </c>
      <c r="F361" s="4" t="s">
        <v>268</v>
      </c>
      <c r="G361" s="4" t="s">
        <v>111</v>
      </c>
      <c r="I361" s="6">
        <f>+BA_GC[[#This Row],[Trenes Corridos (TC)]]*BA_GC[[#This Row],[Km. Línea (entre cabeceras) en Servicio]]</f>
        <v>81989.964000000007</v>
      </c>
      <c r="K361" s="7">
        <f>+BA_GC[[#This Row],[TK Remolcados (1)]]+BA_GC[[#This Row],[TK Coche Motor (2)]]+BA_GC[[#This Row],[TK Eléctricos (3)]]</f>
        <v>81989.964000000007</v>
      </c>
      <c r="L361" s="15">
        <f>+BA_GC[[#This Row],[Trenes Kilómetro (TK) (1+2+3)]]/K349-1</f>
        <v>-0.32458089521812439</v>
      </c>
      <c r="M361" s="6"/>
      <c r="N361" s="6"/>
      <c r="O361" s="6">
        <f>+BA_GC[[#This Row],[TK Coche Motor (2)]]*BA_GC[[#This Row],[Form. Media Trenes Coche Motor]]</f>
        <v>491939.78400000004</v>
      </c>
      <c r="P361" s="6"/>
      <c r="Q361" s="7">
        <f>+BA_GC[[#This Row],[CK Remolcados (5)]]+BA_GC[[#This Row],[CK Coche Motor (6)]]+BA_GC[[#This Row],[CK Eléctricos (7)]]</f>
        <v>491939.78400000004</v>
      </c>
      <c r="R361" s="15">
        <f>+BA_GC[[#This Row],[Coches Kilómetro (CK) (5+6+7)]]/Q349-1</f>
        <v>-0.32458089521812439</v>
      </c>
      <c r="S361" s="120">
        <v>31</v>
      </c>
      <c r="T361" s="15">
        <f>+BA_GC[[#This Row],[Velocidad Comercial Trenes Diésel]]/S349-1</f>
        <v>0</v>
      </c>
      <c r="W361" s="6"/>
      <c r="X361" s="6">
        <v>6</v>
      </c>
      <c r="Y361" s="6"/>
      <c r="AA361" s="6">
        <f>+BA_GC[[#This Row],[Form. Media Trenes Coche Motor]]*BA_GC[[#This Row],[Asientos Prom. x C. Motor]]*BA_GC[[#This Row],[Trenes Corridos (TC)]]</f>
        <v>595272</v>
      </c>
      <c r="AD361" s="6">
        <v>34</v>
      </c>
      <c r="AF361" s="6">
        <f>+'[2]BS TAB'!$V365</f>
        <v>3054</v>
      </c>
      <c r="AG361" s="6">
        <f>+BA_GC[[#This Row],[Trenes Programados]]-BA_GC[[#This Row],[Trenes Corridos (TC)]]</f>
        <v>136</v>
      </c>
      <c r="AH361" s="7">
        <f>+'[2]BS TAB'!$X365</f>
        <v>2918</v>
      </c>
      <c r="AI361" s="15">
        <f>IFERROR(BA_GC[[#This Row],[Trenes Corridos (TC)]]/AH349-1,0)</f>
        <v>9.0026148673888695E-2</v>
      </c>
      <c r="AJ361" s="6">
        <f>+'[2]BS TAB'!$Y365</f>
        <v>2598</v>
      </c>
      <c r="AK361" s="36">
        <f>+BA_GC[[#This Row],[Trenes Corridos (TC)]]-BA_GC[[#This Row],[Trenes Puntuales]]</f>
        <v>320</v>
      </c>
      <c r="AL361" s="111">
        <f>+BA_GC[[#This Row],[Trenes Puntuales]]/BA_GC[[#This Row],[Trenes Programados]]</f>
        <v>0.85068762278978394</v>
      </c>
      <c r="AM361" s="82">
        <v>0.95</v>
      </c>
      <c r="AN361" s="82" t="str">
        <f>+IF(BA_GC[[#This Row],[Regularidad Absoluta]]&gt;=BA_GC[[#This Row],[RA 95%]],BA_GC[[#This Row],[Regularidad Absoluta]],"")</f>
        <v/>
      </c>
      <c r="AO361" s="82">
        <f>+BA_GC[[#This Row],[Trenes Puntuales]]/BA_GC[[#This Row],[Trenes Corridos (TC)]]</f>
        <v>0.89033584647018504</v>
      </c>
      <c r="AP361" s="82">
        <f>+BA_GC[[#This Row],[Trenes Corridos (TC)]]/BA_GC[[#This Row],[Trenes Programados]]</f>
        <v>0.95546823837590045</v>
      </c>
      <c r="AQ361" s="82">
        <f>+BA_GC[[#This Row],[Regularidad Relativa]]/AO349-1</f>
        <v>2.2930927468105322E-2</v>
      </c>
      <c r="AR361" s="81">
        <f>+'[3]DATOS BS#Bol por Estación'!$AU345</f>
        <v>1180486</v>
      </c>
      <c r="AS361" s="15">
        <f>IFERROR(+BA_GC[[#This Row],[Pasajeros Pagos (PAX)]]/AR349-1,0)</f>
        <v>8.6543453049352959E-2</v>
      </c>
      <c r="AT361" s="6">
        <f>+BA_GC[[#This Row],[Pasajeros Pagos (PAX)]]/BA_GC[[#This Row],[Indice Dia Habil]]</f>
        <v>43083.430656934303</v>
      </c>
      <c r="AU361" s="15">
        <f>IFERROR(+BA_GC[[#This Row],[PAX Día Habil]]/AT349-1,0)</f>
        <v>0.10081920644708164</v>
      </c>
      <c r="AV361" s="6">
        <f>+BA_GC[[#This Row],[Pasajeros Pagos (PAX)]]/BA_GC[[#This Row],[Trenes Corridos (TC)]]</f>
        <v>404.55311857436601</v>
      </c>
      <c r="AW361" s="6">
        <f>+BA_GC[[#This Row],[PAX x Tren]]/BA_GC[[#This Row],[Form. Media Trenes Coche Motor]]</f>
        <v>67.42551976239433</v>
      </c>
      <c r="AX361" s="15">
        <f>IFERROR(+BA_GC[[#This Row],[PAX x Coche]]/AW349-1,0)</f>
        <v>-3.1950569523241379E-3</v>
      </c>
      <c r="AY361" s="6">
        <v>124</v>
      </c>
      <c r="AZ361" s="9">
        <f>+BA_GC[[#This Row],[PAX Kilómetro]]/BA_GC[[#This Row],[Coches Kilómetro (CK) (5+6+7)]]</f>
        <v>39.681548153679856</v>
      </c>
      <c r="BA361" s="15">
        <f>IFERROR(+BA_GC[[#This Row],[Ocupación Media (PaxKm/CocheKm)]]/AZ349-1,0)</f>
        <v>0.57407987578288955</v>
      </c>
      <c r="BB361" s="15">
        <f>+BA_GC[[#This Row],[Ocupación Media (PaxKm/CocheKm)]]/BA_GC[[#This Row],[Capacidad x Coche (4xm2)]]</f>
        <v>0.32001248511032143</v>
      </c>
      <c r="BC361" s="15">
        <f>IFERROR(+BA_GC[[#This Row],[% de Ocupación Media PAX]]/BB349-1,0)</f>
        <v>0.57407987578288977</v>
      </c>
      <c r="BD361" s="36">
        <f>+BA_GC[[#This Row],[Pasajeros Pagos (PAX)]]*BA_GC[[#This Row],[PAX Recorrido Medio]]</f>
        <v>19520932.227506869</v>
      </c>
      <c r="BE361" s="9">
        <f>+BA_GC[[#This Row],[Tarifa Media $]]/(CO361/BA_GC[[#This Row],[Km. Línea (entre cabeceras) en Servicio]])</f>
        <v>16.536352169790128</v>
      </c>
      <c r="BF361" s="35">
        <f>+BA_GC[[#This Row],[PAX Recorrido Medio]]/BE349-1</f>
        <v>-2.1517623089341464E-2</v>
      </c>
      <c r="BG361" s="36">
        <f>+BA_GC[[#This Row],[Pasajeros Pagos (PAX)]]*CN361</f>
        <v>1113757.4555567482</v>
      </c>
      <c r="BH361" s="114">
        <f t="shared" si="13"/>
        <v>0.11974947165596184</v>
      </c>
      <c r="BI361" s="81">
        <f>IF(((+AH361*CM361)*((+(20/(1-20/100))/100)+1)-1)&lt;BA_GC[[#This Row],[Pasajeros Pagos (PAX)]],BA_GC[[#This Row],[Pasajeros Pagos (PAX)]],((+AH361*CM361)*((+(20/(1-20/100))/100)+1)-1))</f>
        <v>1341079.5699501329</v>
      </c>
      <c r="BJ361" s="35">
        <f>+(BA_GC[[#This Row],[Variación % TC]]*0.2)-(BA_GC[[#This Row],[Vaciación % PAX Recorrido Medio]]*0.1)-(BA_GC[[#This Row],[Variación % Ocupación PAX]]*0.5)+(BA_GC[[#This Row],[Variación % RA]]*0.1)+(BA_GC[[#This Row],[Variación % Velocidad Comercial TE]]*0.1)</f>
        <v>-0.26458985310092242</v>
      </c>
      <c r="BK361" s="10">
        <f>+'[3]DATOS BS#Bol por Estación'!$BC345</f>
        <v>11636971.130000001</v>
      </c>
      <c r="BL361" s="10">
        <f>+BA_GC[[#This Row],[Recaudación Vta. Boletos $]]/BA_GC[[#This Row],[Pasajeros Pagos (PAX)]]</f>
        <v>9.8577798720188134</v>
      </c>
      <c r="BM361" s="15">
        <f>+(BA_GC[[#This Row],[Tarifa Media $]]*44)/CQ361</f>
        <v>4.6698712801200226E-3</v>
      </c>
      <c r="BN361" s="46">
        <f>+BA_GC[[#This Row],[Tarifa Media $]]/CP361</f>
        <v>5.5158385946209094E-2</v>
      </c>
      <c r="BO361" s="73">
        <f>+LINEA[[#This Row],[Indice Dia Habil]]</f>
        <v>27.400000000000002</v>
      </c>
      <c r="BP361" s="45">
        <v>28.098000000000003</v>
      </c>
      <c r="BQ361" s="45">
        <v>30.53</v>
      </c>
      <c r="BR361" s="36">
        <v>13</v>
      </c>
      <c r="BT361" s="63">
        <f>+BA_GC[[#This Row],[Recaudación Vta. Boletos $]]/BA_GC[[#This Row],[Km. Línea (entre cabeceras) en Servicio]]</f>
        <v>414156.56381237099</v>
      </c>
      <c r="BU361" s="64">
        <f>+BA_GC[[#This Row],[Recaudación/Km. Línea (PESOS)]]/CP361</f>
        <v>2317.3785462344858</v>
      </c>
      <c r="BV361" s="63">
        <f>+BA_GC[[#This Row],[Recaudación Vta. Boletos $]]/BA_GC[[#This Row],[Trenes Corridos (TC)]]</f>
        <v>3987.9955894448253</v>
      </c>
      <c r="BW361" s="64">
        <f>+BA_GC[[#This Row],[Recaudación/Trenes Corridos (PESOS)]]/CP361</f>
        <v>22.31449705006737</v>
      </c>
      <c r="BX361" s="63">
        <f>+BA_GC[[#This Row],[Recaudación Vta. Boletos $]]/BA_GC[[#This Row],[Coches Kilómetro (CK) (5+6+7)]]</f>
        <v>23.655275520468983</v>
      </c>
      <c r="BY361" s="64">
        <f>+BA_GC[[#This Row],[Recaudación/Coche Kilómetro (PESOS)]]/CP361</f>
        <v>0.13236112327133229</v>
      </c>
      <c r="BZ361" s="65">
        <f>+BA_GC[[#This Row],[Recaudación Vta. Boletos $]]/BA_GC[[#This Row],[PAX Kilómetro]]</f>
        <v>0.59612783828030458</v>
      </c>
      <c r="CA361" s="66">
        <f>+BA_GC[[#This Row],[Recaudación/Pasajeros Kilómetro (PESOS)]]/CP361</f>
        <v>3.335583651089425E-3</v>
      </c>
      <c r="CC361" s="64"/>
      <c r="CE361" s="67"/>
      <c r="CF361" s="36">
        <f>+BA_GC[[#This Row],[Pasajeros Pagos (PAX)]]/BA_GC[[#This Row],[Km. Línea (entre cabeceras) en Servicio]]</f>
        <v>42013.168197024694</v>
      </c>
      <c r="CG361" s="36">
        <f>+BA_GC[[#This Row],[Pasajeros Pagos (PAX)]]/BA_GC[[#This Row],[Cantidad de Estaciones en Servicio]]</f>
        <v>90806.61538461539</v>
      </c>
      <c r="CH361" s="36">
        <f>+BA_GC[[#This Row],[PAX Kilómetro]]/BA_GC[[#This Row],[Km. Línea (entre cabeceras) en Servicio]]</f>
        <v>694744.54507462692</v>
      </c>
      <c r="CI361" s="36">
        <f>+BA_GC[[#This Row],[Coches Kilómetro (CK) (5+6+7)]]/BA_GC[[#This Row],[Km. Línea (entre cabeceras) en Servicio]]</f>
        <v>17508</v>
      </c>
      <c r="CM361" s="144">
        <f t="shared" si="12"/>
        <v>367.67116379715776</v>
      </c>
      <c r="CN361" s="11">
        <v>0.94347366724954662</v>
      </c>
      <c r="CO361" s="24">
        <v>16.75</v>
      </c>
      <c r="CP361" s="10">
        <f>+[4]Hoja1!$C364</f>
        <v>178.71770000000001</v>
      </c>
      <c r="CQ361" s="33">
        <f>+[4]Hoja1!$D364</f>
        <v>92881</v>
      </c>
      <c r="CU361" s="19"/>
    </row>
    <row r="362" spans="1:132" x14ac:dyDescent="0.2">
      <c r="A362" s="83">
        <v>2023</v>
      </c>
      <c r="B362" s="2" t="s">
        <v>8</v>
      </c>
      <c r="C362" s="85">
        <v>44927</v>
      </c>
      <c r="D362" s="2" t="s">
        <v>252</v>
      </c>
      <c r="E362" s="4" t="s">
        <v>267</v>
      </c>
      <c r="F362" s="4" t="s">
        <v>268</v>
      </c>
      <c r="G362" s="4" t="s">
        <v>111</v>
      </c>
      <c r="I362" s="6">
        <f>+BA_GC[[#This Row],[Trenes Corridos (TC)]]*BA_GC[[#This Row],[Km. Línea (entre cabeceras) en Servicio]]</f>
        <v>85052.646000000008</v>
      </c>
      <c r="K362" s="7">
        <f>+BA_GC[[#This Row],[TK Remolcados (1)]]+BA_GC[[#This Row],[TK Coche Motor (2)]]+BA_GC[[#This Row],[TK Eléctricos (3)]]</f>
        <v>85052.646000000008</v>
      </c>
      <c r="L362" s="15">
        <f>+BA_GC[[#This Row],[Trenes Kilómetro (TK) (1+2+3)]]/K350-1</f>
        <v>-0.30273708783862097</v>
      </c>
      <c r="M362" s="6"/>
      <c r="N362" s="6"/>
      <c r="O362" s="6">
        <f>+BA_GC[[#This Row],[TK Coche Motor (2)]]*BA_GC[[#This Row],[Form. Media Trenes Coche Motor]]</f>
        <v>510315.87600000005</v>
      </c>
      <c r="P362" s="6"/>
      <c r="Q362" s="7">
        <f>+BA_GC[[#This Row],[CK Remolcados (5)]]+BA_GC[[#This Row],[CK Coche Motor (6)]]+BA_GC[[#This Row],[CK Eléctricos (7)]]</f>
        <v>510315.87600000005</v>
      </c>
      <c r="R362" s="15">
        <f>+BA_GC[[#This Row],[Coches Kilómetro (CK) (5+6+7)]]/Q350-1</f>
        <v>-0.30273708783862097</v>
      </c>
      <c r="S362" s="120">
        <v>31</v>
      </c>
      <c r="T362" s="15">
        <f>+BA_GC[[#This Row],[Velocidad Comercial Trenes Diésel]]/S350-1</f>
        <v>0</v>
      </c>
      <c r="W362" s="6"/>
      <c r="X362" s="6">
        <v>6</v>
      </c>
      <c r="Y362" s="6"/>
      <c r="AA362" s="6">
        <f>+BA_GC[[#This Row],[Form. Media Trenes Coche Motor]]*BA_GC[[#This Row],[Asientos Prom. x C. Motor]]*BA_GC[[#This Row],[Trenes Corridos (TC)]]</f>
        <v>617508</v>
      </c>
      <c r="AD362" s="6">
        <v>34</v>
      </c>
      <c r="AF362" s="6">
        <f>+'[2]BS TAB'!$V366</f>
        <v>3110</v>
      </c>
      <c r="AG362" s="6">
        <f>+BA_GC[[#This Row],[Trenes Programados]]-BA_GC[[#This Row],[Trenes Corridos (TC)]]</f>
        <v>83</v>
      </c>
      <c r="AH362" s="7">
        <f>+'[2]BS TAB'!$X366</f>
        <v>3027</v>
      </c>
      <c r="AI362" s="15">
        <f>IFERROR(BA_GC[[#This Row],[Trenes Corridos (TC)]]/AH350-1,0)</f>
        <v>0.12527881040892197</v>
      </c>
      <c r="AJ362" s="6">
        <f>+'[2]BS TAB'!$Y366</f>
        <v>2630</v>
      </c>
      <c r="AK362" s="36">
        <f>+BA_GC[[#This Row],[Trenes Corridos (TC)]]-BA_GC[[#This Row],[Trenes Puntuales]]</f>
        <v>397</v>
      </c>
      <c r="AL362" s="111">
        <f>+BA_GC[[#This Row],[Trenes Puntuales]]/BA_GC[[#This Row],[Trenes Programados]]</f>
        <v>0.84565916398713825</v>
      </c>
      <c r="AM362" s="82">
        <v>0.95</v>
      </c>
      <c r="AN362" s="82" t="str">
        <f>+IF(BA_GC[[#This Row],[Regularidad Absoluta]]&gt;=BA_GC[[#This Row],[RA 95%]],BA_GC[[#This Row],[Regularidad Absoluta]],"")</f>
        <v/>
      </c>
      <c r="AO362" s="82">
        <f>+BA_GC[[#This Row],[Trenes Puntuales]]/BA_GC[[#This Row],[Trenes Corridos (TC)]]</f>
        <v>0.8688470432771721</v>
      </c>
      <c r="AP362" s="82">
        <f>+BA_GC[[#This Row],[Trenes Corridos (TC)]]/BA_GC[[#This Row],[Trenes Programados]]</f>
        <v>0.97331189710610932</v>
      </c>
      <c r="AQ362" s="82">
        <f>+BA_GC[[#This Row],[Regularidad Relativa]]/AO350-1</f>
        <v>1.7996341258434967E-3</v>
      </c>
      <c r="AR362" s="81">
        <f>+'[3]DATOS BS#Bol por Estación'!$AU346</f>
        <v>1132716</v>
      </c>
      <c r="AS362" s="15">
        <f>IFERROR(+BA_GC[[#This Row],[Pasajeros Pagos (PAX)]]/AR350-1,0)</f>
        <v>0.33671943685573846</v>
      </c>
      <c r="AT362" s="6">
        <f>+BA_GC[[#This Row],[Pasajeros Pagos (PAX)]]/BA_GC[[#This Row],[Indice Dia Habil]]</f>
        <v>40410.845522654294</v>
      </c>
      <c r="AU362" s="15">
        <f>IFERROR(+BA_GC[[#This Row],[PAX Día Habil]]/AT350-1,0)</f>
        <v>0.3152594387613723</v>
      </c>
      <c r="AV362" s="6">
        <f>+BA_GC[[#This Row],[Pasajeros Pagos (PAX)]]/BA_GC[[#This Row],[Trenes Corridos (TC)]]</f>
        <v>374.20416253716553</v>
      </c>
      <c r="AW362" s="6">
        <f>+BA_GC[[#This Row],[PAX x Tren]]/BA_GC[[#This Row],[Form. Media Trenes Coche Motor]]</f>
        <v>62.367360422860919</v>
      </c>
      <c r="AX362" s="15">
        <f>IFERROR(+BA_GC[[#This Row],[PAX x Coche]]/AW350-1,0)</f>
        <v>0.18790065581167381</v>
      </c>
      <c r="AY362" s="6">
        <v>124</v>
      </c>
      <c r="AZ362" s="9">
        <f>+BA_GC[[#This Row],[PAX Kilómetro]]/BA_GC[[#This Row],[Coches Kilómetro (CK) (5+6+7)]]</f>
        <v>36.183668934323592</v>
      </c>
      <c r="BA362" s="15">
        <f>IFERROR(+BA_GC[[#This Row],[Ocupación Media (PaxKm/CocheKm)]]/AZ350-1,0)</f>
        <v>0.84921598341146631</v>
      </c>
      <c r="BB362" s="15">
        <f>+BA_GC[[#This Row],[Ocupación Media (PaxKm/CocheKm)]]/BA_GC[[#This Row],[Capacidad x Coche (4xm2)]]</f>
        <v>0.29180378172841609</v>
      </c>
      <c r="BC362" s="15">
        <f>IFERROR(+BA_GC[[#This Row],[% de Ocupación Media PAX]]/BB350-1,0)</f>
        <v>0.84921598341146654</v>
      </c>
      <c r="BD362" s="36">
        <f>+BA_GC[[#This Row],[Pasajeros Pagos (PAX)]]*BA_GC[[#This Row],[PAX Recorrido Medio]]</f>
        <v>18465100.709113333</v>
      </c>
      <c r="BE362" s="9">
        <f>+BA_GC[[#This Row],[Tarifa Media $]]/(CO362/BA_GC[[#This Row],[Km. Línea (entre cabeceras) en Servicio]])</f>
        <v>16.301615505663673</v>
      </c>
      <c r="BF362" s="35">
        <f>+BA_GC[[#This Row],[PAX Recorrido Medio]]/BE350-1</f>
        <v>-3.5407366528776629E-2</v>
      </c>
      <c r="BG362" s="36">
        <f>+BA_GC[[#This Row],[Pasajeros Pagos (PAX)]]*CN362</f>
        <v>1168112.7802737886</v>
      </c>
      <c r="BH362" s="114">
        <f t="shared" si="13"/>
        <v>0.112010671218848</v>
      </c>
      <c r="BI362" s="81">
        <f>IF(((+AH362*CM362)*((+(20/(1-20/100))/100)+1)-1)&lt;BA_GC[[#This Row],[Pasajeros Pagos (PAX)]],BA_GC[[#This Row],[Pasajeros Pagos (PAX)]],((+AH362*CM362)*((+(20/(1-20/100))/100)+1)-1))</f>
        <v>1275596.4100996102</v>
      </c>
      <c r="BJ362" s="35">
        <f>+(BA_GC[[#This Row],[Variación % TC]]*0.2)-(BA_GC[[#This Row],[Vaciación % PAX Recorrido Medio]]*0.1)-(BA_GC[[#This Row],[Variación % Ocupación PAX]]*0.5)+(BA_GC[[#This Row],[Variación % RA]]*0.1)+(BA_GC[[#This Row],[Variación % Velocidad Comercial TE]]*0.1)</f>
        <v>-0.39583152955848683</v>
      </c>
      <c r="BK362" s="10">
        <f>+'[3]DATOS BS#Bol por Estación'!$BC346</f>
        <v>17743530.469999999</v>
      </c>
      <c r="BL362" s="10">
        <f>+BA_GC[[#This Row],[Recaudación Vta. Boletos $]]/BA_GC[[#This Row],[Pasajeros Pagos (PAX)]]</f>
        <v>15.664588890772267</v>
      </c>
      <c r="BM362" s="15">
        <f>+(BA_GC[[#This Row],[Tarifa Media $]]*44)/CQ362</f>
        <v>6.6799089421275791E-3</v>
      </c>
      <c r="BN362" s="46">
        <f>+BA_GC[[#This Row],[Tarifa Media $]]/CP362</f>
        <v>8.2898967457516223E-2</v>
      </c>
      <c r="BO362" s="73">
        <f>+LINEA[[#This Row],[Indice Dia Habil]]</f>
        <v>28.03</v>
      </c>
      <c r="BP362" s="45">
        <v>28.098000000000003</v>
      </c>
      <c r="BQ362" s="45">
        <v>30.53</v>
      </c>
      <c r="BR362" s="36">
        <v>13</v>
      </c>
      <c r="BT362" s="63">
        <f>+BA_GC[[#This Row],[Recaudación Vta. Boletos $]]/BA_GC[[#This Row],[Km. Línea (entre cabeceras) en Servicio]]</f>
        <v>631487.3111965264</v>
      </c>
      <c r="BU362" s="64">
        <f>+BA_GC[[#This Row],[Recaudación/Km. Línea (PESOS)]]/CP362</f>
        <v>3341.9099872805164</v>
      </c>
      <c r="BV362" s="63">
        <f>+BA_GC[[#This Row],[Recaudación Vta. Boletos $]]/BA_GC[[#This Row],[Trenes Corridos (TC)]]</f>
        <v>5861.7543673604223</v>
      </c>
      <c r="BW362" s="64">
        <f>+BA_GC[[#This Row],[Recaudación/Trenes Corridos (PESOS)]]/CP362</f>
        <v>31.021138692635596</v>
      </c>
      <c r="BX362" s="63">
        <f>+BA_GC[[#This Row],[Recaudación Vta. Boletos $]]/BA_GC[[#This Row],[Coches Kilómetro (CK) (5+6+7)]]</f>
        <v>34.769701089997042</v>
      </c>
      <c r="BY362" s="64">
        <f>+BA_GC[[#This Row],[Recaudación/Coche Kilómetro (PESOS)]]/CP362</f>
        <v>0.18400561542123753</v>
      </c>
      <c r="BZ362" s="65">
        <f>+BA_GC[[#This Row],[Recaudación Vta. Boletos $]]/BA_GC[[#This Row],[PAX Kilómetro]]</f>
        <v>0.96092248558616267</v>
      </c>
      <c r="CA362" s="66">
        <f>+BA_GC[[#This Row],[Recaudación/Pasajeros Kilómetro (PESOS)]]/CP362</f>
        <v>5.085322214152004E-3</v>
      </c>
      <c r="CC362" s="64"/>
      <c r="CE362" s="67"/>
      <c r="CF362" s="36">
        <f>+BA_GC[[#This Row],[Pasajeros Pagos (PAX)]]/BA_GC[[#This Row],[Km. Línea (entre cabeceras) en Servicio]]</f>
        <v>40313.047191970953</v>
      </c>
      <c r="CG362" s="36">
        <f>+BA_GC[[#This Row],[Pasajeros Pagos (PAX)]]/BA_GC[[#This Row],[Cantidad de Estaciones en Servicio]]</f>
        <v>87132</v>
      </c>
      <c r="CH362" s="36">
        <f>+BA_GC[[#This Row],[PAX Kilómetro]]/BA_GC[[#This Row],[Km. Línea (entre cabeceras) en Servicio]]</f>
        <v>657167.79518518515</v>
      </c>
      <c r="CI362" s="36">
        <f>+BA_GC[[#This Row],[Coches Kilómetro (CK) (5+6+7)]]/BA_GC[[#This Row],[Km. Línea (entre cabeceras) en Servicio]]</f>
        <v>18162</v>
      </c>
      <c r="CL362" s="2" t="s">
        <v>313</v>
      </c>
      <c r="CM362" s="144">
        <f t="shared" si="12"/>
        <v>337.12518271545696</v>
      </c>
      <c r="CN362" s="11">
        <v>1.0312494749555834</v>
      </c>
      <c r="CO362" s="24">
        <v>27</v>
      </c>
      <c r="CP362" s="10">
        <f>+[4]Hoja1!$C365</f>
        <v>188.96</v>
      </c>
      <c r="CQ362" s="33">
        <f>+[4]Hoja1!$D365</f>
        <v>103181.33333333333</v>
      </c>
      <c r="CV362" s="89"/>
    </row>
    <row r="363" spans="1:132" x14ac:dyDescent="0.2">
      <c r="A363" s="83">
        <v>2023</v>
      </c>
      <c r="B363" s="2" t="s">
        <v>9</v>
      </c>
      <c r="C363" s="85">
        <v>44958</v>
      </c>
      <c r="D363" s="2" t="s">
        <v>252</v>
      </c>
      <c r="E363" s="4" t="s">
        <v>267</v>
      </c>
      <c r="F363" s="4" t="s">
        <v>268</v>
      </c>
      <c r="G363" s="4" t="s">
        <v>111</v>
      </c>
      <c r="I363" s="6">
        <f>+BA_GC[[#This Row],[Trenes Corridos (TC)]]*BA_GC[[#This Row],[Km. Línea (entre cabeceras) en Servicio]]</f>
        <v>74600.19</v>
      </c>
      <c r="K363" s="7">
        <f>+BA_GC[[#This Row],[TK Remolcados (1)]]+BA_GC[[#This Row],[TK Coche Motor (2)]]+BA_GC[[#This Row],[TK Eléctricos (3)]]</f>
        <v>74600.19</v>
      </c>
      <c r="L363" s="15">
        <f>+BA_GC[[#This Row],[Trenes Kilómetro (TK) (1+2+3)]]/K351-1</f>
        <v>-0.34509046296824319</v>
      </c>
      <c r="M363" s="6"/>
      <c r="N363" s="6"/>
      <c r="O363" s="6">
        <f>+BA_GC[[#This Row],[TK Coche Motor (2)]]*BA_GC[[#This Row],[Form. Media Trenes Coche Motor]]</f>
        <v>447601.14</v>
      </c>
      <c r="P363" s="6"/>
      <c r="Q363" s="7">
        <f>+BA_GC[[#This Row],[CK Remolcados (5)]]+BA_GC[[#This Row],[CK Coche Motor (6)]]+BA_GC[[#This Row],[CK Eléctricos (7)]]</f>
        <v>447601.14</v>
      </c>
      <c r="R363" s="15">
        <f>+BA_GC[[#This Row],[Coches Kilómetro (CK) (5+6+7)]]/Q351-1</f>
        <v>-0.34509046296824319</v>
      </c>
      <c r="S363" s="120">
        <v>31</v>
      </c>
      <c r="T363" s="15">
        <f>+BA_GC[[#This Row],[Velocidad Comercial Trenes Diésel]]/S351-1</f>
        <v>0</v>
      </c>
      <c r="W363" s="6"/>
      <c r="X363" s="6">
        <v>6</v>
      </c>
      <c r="Y363" s="6"/>
      <c r="AA363" s="6">
        <f>+BA_GC[[#This Row],[Form. Media Trenes Coche Motor]]*BA_GC[[#This Row],[Asientos Prom. x C. Motor]]*BA_GC[[#This Row],[Trenes Corridos (TC)]]</f>
        <v>541620</v>
      </c>
      <c r="AD363" s="6">
        <v>34</v>
      </c>
      <c r="AF363" s="6">
        <f>+'[2]BS TAB'!$V367</f>
        <v>2752</v>
      </c>
      <c r="AG363" s="6">
        <f>+BA_GC[[#This Row],[Trenes Programados]]-BA_GC[[#This Row],[Trenes Corridos (TC)]]</f>
        <v>97</v>
      </c>
      <c r="AH363" s="7">
        <f>+'[2]BS TAB'!$X367</f>
        <v>2655</v>
      </c>
      <c r="AI363" s="15">
        <f>IFERROR(BA_GC[[#This Row],[Trenes Corridos (TC)]]/AH351-1,0)</f>
        <v>5.6926751592356606E-2</v>
      </c>
      <c r="AJ363" s="6">
        <f>+'[2]BS TAB'!$Y367</f>
        <v>2382</v>
      </c>
      <c r="AK363" s="36">
        <f>+BA_GC[[#This Row],[Trenes Corridos (TC)]]-BA_GC[[#This Row],[Trenes Puntuales]]</f>
        <v>273</v>
      </c>
      <c r="AL363" s="111">
        <f>+BA_GC[[#This Row],[Trenes Puntuales]]/BA_GC[[#This Row],[Trenes Programados]]</f>
        <v>0.86555232558139539</v>
      </c>
      <c r="AM363" s="82">
        <v>0.95</v>
      </c>
      <c r="AN363" s="82" t="str">
        <f>+IF(BA_GC[[#This Row],[Regularidad Absoluta]]&gt;=BA_GC[[#This Row],[RA 95%]],BA_GC[[#This Row],[Regularidad Absoluta]],"")</f>
        <v/>
      </c>
      <c r="AO363" s="82">
        <f>+BA_GC[[#This Row],[Trenes Puntuales]]/BA_GC[[#This Row],[Trenes Corridos (TC)]]</f>
        <v>0.89717514124293785</v>
      </c>
      <c r="AP363" s="82">
        <f>+BA_GC[[#This Row],[Trenes Corridos (TC)]]/BA_GC[[#This Row],[Trenes Programados]]</f>
        <v>0.96475290697674421</v>
      </c>
      <c r="AQ363" s="82">
        <f>+BA_GC[[#This Row],[Regularidad Relativa]]/AO351-1</f>
        <v>2.8618874852697429E-2</v>
      </c>
      <c r="AR363" s="81">
        <f>+'[3]DATOS BS#Bol por Estación'!$AU347</f>
        <v>1068449</v>
      </c>
      <c r="AS363" s="15">
        <f>IFERROR(+BA_GC[[#This Row],[Pasajeros Pagos (PAX)]]/AR351-1,0)</f>
        <v>0.11065038258716453</v>
      </c>
      <c r="AT363" s="6">
        <f>+BA_GC[[#This Row],[Pasajeros Pagos (PAX)]]/BA_GC[[#This Row],[Indice Dia Habil]]</f>
        <v>43468.226200162731</v>
      </c>
      <c r="AU363" s="15">
        <f>IFERROR(+BA_GC[[#This Row],[PAX Día Habil]]/AT351-1,0)</f>
        <v>0.13098368902183588</v>
      </c>
      <c r="AV363" s="6">
        <f>+BA_GC[[#This Row],[Pasajeros Pagos (PAX)]]/BA_GC[[#This Row],[Trenes Corridos (TC)]]</f>
        <v>402.42900188323915</v>
      </c>
      <c r="AW363" s="6">
        <f>+BA_GC[[#This Row],[PAX x Tren]]/BA_GC[[#This Row],[Form. Media Trenes Coche Motor]]</f>
        <v>67.071500313873187</v>
      </c>
      <c r="AX363" s="15">
        <f>IFERROR(+BA_GC[[#This Row],[PAX x Coche]]/AW351-1,0)</f>
        <v>5.0830041830115524E-2</v>
      </c>
      <c r="AY363" s="6">
        <v>124</v>
      </c>
      <c r="AZ363" s="9">
        <f>+BA_GC[[#This Row],[PAX Kilómetro]]/BA_GC[[#This Row],[Coches Kilómetro (CK) (5+6+7)]]</f>
        <v>39.271310966961941</v>
      </c>
      <c r="BA363" s="15">
        <f>IFERROR(+BA_GC[[#This Row],[Ocupación Media (PaxKm/CocheKm)]]/AZ351-1,0)</f>
        <v>0.65090520735619761</v>
      </c>
      <c r="BB363" s="15">
        <f>+BA_GC[[#This Row],[Ocupación Media (PaxKm/CocheKm)]]/BA_GC[[#This Row],[Capacidad x Coche (4xm2)]]</f>
        <v>0.31670412070130599</v>
      </c>
      <c r="BC363" s="15">
        <f>IFERROR(+BA_GC[[#This Row],[% de Ocupación Media PAX]]/BB351-1,0)</f>
        <v>0.65090520735619783</v>
      </c>
      <c r="BD363" s="36">
        <f>+BA_GC[[#This Row],[Pasajeros Pagos (PAX)]]*BA_GC[[#This Row],[PAX Recorrido Medio]]</f>
        <v>17577883.558106668</v>
      </c>
      <c r="BE363" s="9">
        <f>+BA_GC[[#This Row],[Tarifa Media $]]/(CO363/BA_GC[[#This Row],[Km. Línea (entre cabeceras) en Servicio]])</f>
        <v>16.45177594635464</v>
      </c>
      <c r="BF363" s="35">
        <f>+BA_GC[[#This Row],[PAX Recorrido Medio]]/BE351-1</f>
        <v>-2.6522133351796318E-2</v>
      </c>
      <c r="BG363" s="36">
        <f>+BA_GC[[#This Row],[Pasajeros Pagos (PAX)]]*CN363</f>
        <v>1159044.2607936901</v>
      </c>
      <c r="BH363" s="114">
        <f t="shared" si="13"/>
        <v>0</v>
      </c>
      <c r="BI363" s="81">
        <f>IF(((+AH363*CM363)*((+(20/(1-20/100))/100)+1)-1)&lt;BA_GC[[#This Row],[Pasajeros Pagos (PAX)]],BA_GC[[#This Row],[Pasajeros Pagos (PAX)]],((+AH363*CM363)*((+(20/(1-20/100))/100)+1)-1))</f>
        <v>1068449</v>
      </c>
      <c r="BJ363" s="35">
        <f>+(BA_GC[[#This Row],[Variación % TC]]*0.2)-(BA_GC[[#This Row],[Vaciación % PAX Recorrido Medio]]*0.1)-(BA_GC[[#This Row],[Variación % Ocupación PAX]]*0.5)+(BA_GC[[#This Row],[Variación % RA]]*0.1)+(BA_GC[[#This Row],[Variación % Velocidad Comercial TE]]*0.1)</f>
        <v>-0.30855315253917825</v>
      </c>
      <c r="BK363" s="10">
        <f>+'[3]DATOS BS#Bol por Estación'!$BC347</f>
        <v>16890983.560000002</v>
      </c>
      <c r="BL363" s="10">
        <f>+BA_GC[[#This Row],[Recaudación Vta. Boletos $]]/BA_GC[[#This Row],[Pasajeros Pagos (PAX)]]</f>
        <v>15.808881434677746</v>
      </c>
      <c r="BM363" s="15">
        <f>+(BA_GC[[#This Row],[Tarifa Media $]]*44)/CQ363</f>
        <v>6.1295432430420842E-3</v>
      </c>
      <c r="BN363" s="46">
        <f>+BA_GC[[#This Row],[Tarifa Media $]]/CP363</f>
        <v>7.9669815222888393E-2</v>
      </c>
      <c r="BO363" s="73">
        <f>+LINEA[[#This Row],[Indice Dia Habil]]</f>
        <v>24.580000000000002</v>
      </c>
      <c r="BP363" s="45">
        <v>28.098000000000003</v>
      </c>
      <c r="BQ363" s="45">
        <v>30.53</v>
      </c>
      <c r="BR363" s="36">
        <v>13</v>
      </c>
      <c r="BT363" s="63">
        <f>+BA_GC[[#This Row],[Recaudación Vta. Boletos $]]/BA_GC[[#This Row],[Km. Línea (entre cabeceras) en Servicio]]</f>
        <v>601145.40394334123</v>
      </c>
      <c r="BU363" s="64">
        <f>+BA_GC[[#This Row],[Recaudación/Km. Línea (PESOS)]]/CP363</f>
        <v>3029.5086627190508</v>
      </c>
      <c r="BV363" s="63">
        <f>+BA_GC[[#This Row],[Recaudación Vta. Boletos $]]/BA_GC[[#This Row],[Trenes Corridos (TC)]]</f>
        <v>6361.9523766478351</v>
      </c>
      <c r="BW363" s="64">
        <f>+BA_GC[[#This Row],[Recaudación/Trenes Corridos (PESOS)]]/CP363</f>
        <v>32.061444220369069</v>
      </c>
      <c r="BX363" s="63">
        <f>+BA_GC[[#This Row],[Recaudación Vta. Boletos $]]/BA_GC[[#This Row],[Coches Kilómetro (CK) (5+6+7)]]</f>
        <v>37.736685746600202</v>
      </c>
      <c r="BY363" s="64">
        <f>+BA_GC[[#This Row],[Recaudación/Coche Kilómetro (PESOS)]]/CP363</f>
        <v>0.19017631278838987</v>
      </c>
      <c r="BZ363" s="65">
        <f>+BA_GC[[#This Row],[Recaudación Vta. Boletos $]]/BA_GC[[#This Row],[PAX Kilómetro]]</f>
        <v>0.96092248558616278</v>
      </c>
      <c r="CA363" s="66">
        <f>+BA_GC[[#This Row],[Recaudación/Pasajeros Kilómetro (PESOS)]]/CP363</f>
        <v>4.842627050275476E-3</v>
      </c>
      <c r="CC363" s="64"/>
      <c r="CE363" s="67"/>
      <c r="CF363" s="36">
        <f>+BA_GC[[#This Row],[Pasajeros Pagos (PAX)]]/BA_GC[[#This Row],[Km. Línea (entre cabeceras) en Servicio]]</f>
        <v>38025.80254822407</v>
      </c>
      <c r="CG363" s="36">
        <f>+BA_GC[[#This Row],[Pasajeros Pagos (PAX)]]/BA_GC[[#This Row],[Cantidad de Estaciones en Servicio]]</f>
        <v>82188.38461538461</v>
      </c>
      <c r="CH363" s="36">
        <f>+BA_GC[[#This Row],[PAX Kilómetro]]/BA_GC[[#This Row],[Km. Línea (entre cabeceras) en Servicio]]</f>
        <v>625591.98370370374</v>
      </c>
      <c r="CI363" s="36">
        <f>+BA_GC[[#This Row],[Coches Kilómetro (CK) (5+6+7)]]/BA_GC[[#This Row],[Km. Línea (entre cabeceras) en Servicio]]</f>
        <v>15929.999999999998</v>
      </c>
      <c r="CM363" s="144">
        <f t="shared" si="12"/>
        <v>318.49260118526558</v>
      </c>
      <c r="CN363" s="11">
        <v>1.0847913759044092</v>
      </c>
      <c r="CO363" s="24">
        <v>27</v>
      </c>
      <c r="CP363" s="10">
        <f>+[4]Hoja1!$C366</f>
        <v>198.43</v>
      </c>
      <c r="CQ363" s="33">
        <f>+[4]Hoja1!$D366</f>
        <v>113481.66666666667</v>
      </c>
    </row>
    <row r="364" spans="1:132" x14ac:dyDescent="0.2">
      <c r="A364" s="83">
        <v>2023</v>
      </c>
      <c r="B364" s="2" t="s">
        <v>10</v>
      </c>
      <c r="C364" s="85">
        <v>44986</v>
      </c>
      <c r="D364" s="2" t="s">
        <v>252</v>
      </c>
      <c r="E364" s="4" t="s">
        <v>267</v>
      </c>
      <c r="F364" s="4" t="s">
        <v>268</v>
      </c>
      <c r="G364" s="4" t="s">
        <v>111</v>
      </c>
      <c r="I364" s="6">
        <f>+BA_GC[[#This Row],[Trenes Corridos (TC)]]*BA_GC[[#This Row],[Km. Línea (entre cabeceras) en Servicio]]</f>
        <v>84884.058000000005</v>
      </c>
      <c r="K364" s="7">
        <f>+BA_GC[[#This Row],[TK Remolcados (1)]]+BA_GC[[#This Row],[TK Coche Motor (2)]]+BA_GC[[#This Row],[TK Eléctricos (3)]]</f>
        <v>84884.058000000005</v>
      </c>
      <c r="L364" s="15">
        <f>+BA_GC[[#This Row],[Trenes Kilómetro (TK) (1+2+3)]]/K352-1</f>
        <v>-0.31681773008250269</v>
      </c>
      <c r="M364" s="6"/>
      <c r="N364" s="6"/>
      <c r="O364" s="6">
        <f>+BA_GC[[#This Row],[TK Coche Motor (2)]]*BA_GC[[#This Row],[Form. Media Trenes Coche Motor]]</f>
        <v>509304.348</v>
      </c>
      <c r="P364" s="6"/>
      <c r="Q364" s="7">
        <f>+BA_GC[[#This Row],[CK Remolcados (5)]]+BA_GC[[#This Row],[CK Coche Motor (6)]]+BA_GC[[#This Row],[CK Eléctricos (7)]]</f>
        <v>509304.348</v>
      </c>
      <c r="R364" s="15">
        <f>+BA_GC[[#This Row],[Coches Kilómetro (CK) (5+6+7)]]/Q352-1</f>
        <v>-0.31681773008250269</v>
      </c>
      <c r="S364" s="120">
        <v>31</v>
      </c>
      <c r="T364" s="15">
        <f>+BA_GC[[#This Row],[Velocidad Comercial Trenes Diésel]]/S352-1</f>
        <v>0</v>
      </c>
      <c r="W364" s="6"/>
      <c r="X364" s="6">
        <v>6</v>
      </c>
      <c r="Y364" s="6"/>
      <c r="AA364" s="6">
        <f>+BA_GC[[#This Row],[Form. Media Trenes Coche Motor]]*BA_GC[[#This Row],[Asientos Prom. x C. Motor]]*BA_GC[[#This Row],[Trenes Corridos (TC)]]</f>
        <v>616284</v>
      </c>
      <c r="AD364" s="6">
        <v>34</v>
      </c>
      <c r="AF364" s="6">
        <f>+'[2]BS TAB'!$V368</f>
        <v>3109</v>
      </c>
      <c r="AG364" s="6">
        <f>+BA_GC[[#This Row],[Trenes Programados]]-BA_GC[[#This Row],[Trenes Corridos (TC)]]</f>
        <v>88</v>
      </c>
      <c r="AH364" s="7">
        <f>+'[2]BS TAB'!$X368</f>
        <v>3021</v>
      </c>
      <c r="AI364" s="15">
        <f>IFERROR(BA_GC[[#This Row],[Trenes Corridos (TC)]]/AH352-1,0)</f>
        <v>0.10255474452554747</v>
      </c>
      <c r="AJ364" s="6">
        <f>+'[2]BS TAB'!$Y368</f>
        <v>2563</v>
      </c>
      <c r="AK364" s="36">
        <f>+BA_GC[[#This Row],[Trenes Corridos (TC)]]-BA_GC[[#This Row],[Trenes Puntuales]]</f>
        <v>458</v>
      </c>
      <c r="AL364" s="111">
        <f>+BA_GC[[#This Row],[Trenes Puntuales]]/BA_GC[[#This Row],[Trenes Programados]]</f>
        <v>0.82438082984882599</v>
      </c>
      <c r="AM364" s="82">
        <v>0.95</v>
      </c>
      <c r="AN364" s="82" t="str">
        <f>+IF(BA_GC[[#This Row],[Regularidad Absoluta]]&gt;=BA_GC[[#This Row],[RA 95%]],BA_GC[[#This Row],[Regularidad Absoluta]],"")</f>
        <v/>
      </c>
      <c r="AO364" s="82">
        <f>+BA_GC[[#This Row],[Trenes Puntuales]]/BA_GC[[#This Row],[Trenes Corridos (TC)]]</f>
        <v>0.84839457133399532</v>
      </c>
      <c r="AP364" s="82">
        <f>+BA_GC[[#This Row],[Trenes Corridos (TC)]]/BA_GC[[#This Row],[Trenes Programados]]</f>
        <v>0.97169507880347383</v>
      </c>
      <c r="AQ364" s="82">
        <f>+BA_GC[[#This Row],[Regularidad Relativa]]/AO352-1</f>
        <v>6.6820158538387853E-2</v>
      </c>
      <c r="AR364" s="81">
        <f>+'[3]DATOS BS#Bol por Estación'!$AU348</f>
        <v>1260835</v>
      </c>
      <c r="AS364" s="15">
        <f>IFERROR(+BA_GC[[#This Row],[Pasajeros Pagos (PAX)]]/AR352-1,0)</f>
        <v>0.1293675788779729</v>
      </c>
      <c r="AT364" s="6">
        <f>+BA_GC[[#This Row],[Pasajeros Pagos (PAX)]]/BA_GC[[#This Row],[Indice Dia Habil]]</f>
        <v>44981.626828398141</v>
      </c>
      <c r="AU364" s="15">
        <f>IFERROR(+BA_GC[[#This Row],[PAX Día Habil]]/AT352-1,0)</f>
        <v>0.11123645470761656</v>
      </c>
      <c r="AV364" s="6">
        <f>+BA_GC[[#This Row],[Pasajeros Pagos (PAX)]]/BA_GC[[#This Row],[Trenes Corridos (TC)]]</f>
        <v>417.35683548493876</v>
      </c>
      <c r="AW364" s="6">
        <f>+BA_GC[[#This Row],[PAX x Tren]]/BA_GC[[#This Row],[Form. Media Trenes Coche Motor]]</f>
        <v>69.559472580823126</v>
      </c>
      <c r="AX364" s="15">
        <f>IFERROR(+BA_GC[[#This Row],[PAX x Coche]]/AW352-1,0)</f>
        <v>2.4318823609945639E-2</v>
      </c>
      <c r="AY364" s="6">
        <v>124</v>
      </c>
      <c r="AZ364" s="9">
        <f>+BA_GC[[#This Row],[PAX Kilómetro]]/BA_GC[[#This Row],[Coches Kilómetro (CK) (5+6+7)]]</f>
        <v>40.016370074437411</v>
      </c>
      <c r="BA364" s="15">
        <f>IFERROR(+BA_GC[[#This Row],[Ocupación Media (PaxKm/CocheKm)]]/AZ352-1,0)</f>
        <v>0.58113460258898231</v>
      </c>
      <c r="BB364" s="15">
        <f>+BA_GC[[#This Row],[Ocupación Media (PaxKm/CocheKm)]]/BA_GC[[#This Row],[Capacidad x Coche (4xm2)]]</f>
        <v>0.32271266189062431</v>
      </c>
      <c r="BC364" s="15">
        <f>IFERROR(+BA_GC[[#This Row],[% de Ocupación Media PAX]]/BB352-1,0)</f>
        <v>0.58113460258898253</v>
      </c>
      <c r="BD364" s="36">
        <f>+BA_GC[[#This Row],[Pasajeros Pagos (PAX)]]*BA_GC[[#This Row],[PAX Recorrido Medio]]</f>
        <v>20380511.270088058</v>
      </c>
      <c r="BE364" s="9">
        <f>+BA_GC[[#This Row],[Tarifa Media $]]/(CO364/BA_GC[[#This Row],[Km. Línea (entre cabeceras) en Servicio]])</f>
        <v>16.164296890622531</v>
      </c>
      <c r="BF364" s="35">
        <f>+BA_GC[[#This Row],[PAX Recorrido Medio]]/BE352-1</f>
        <v>-4.3532728365530682E-2</v>
      </c>
      <c r="BG364" s="36">
        <f>+BA_GC[[#This Row],[Pasajeros Pagos (PAX)]]*CN364</f>
        <v>1218643.0105766254</v>
      </c>
      <c r="BH364" s="114">
        <f t="shared" si="13"/>
        <v>7.1624996887479586E-2</v>
      </c>
      <c r="BI364" s="81">
        <f>IF(((+AH364*CM364)*((+(20/(1-20/100))/100)+1)-1)&lt;BA_GC[[#This Row],[Pasajeros Pagos (PAX)]],BA_GC[[#This Row],[Pasajeros Pagos (PAX)]],((+AH364*CM364)*((+(20/(1-20/100))/100)+1)-1))</f>
        <v>1358109.5955544431</v>
      </c>
      <c r="BJ364" s="35">
        <f>+(BA_GC[[#This Row],[Variación % TC]]*0.2)-(BA_GC[[#This Row],[Vaciación % PAX Recorrido Medio]]*0.1)-(BA_GC[[#This Row],[Variación % Ocupación PAX]]*0.5)+(BA_GC[[#This Row],[Variación % RA]]*0.1)+(BA_GC[[#This Row],[Variación % Velocidad Comercial TE]]*0.1)</f>
        <v>-0.25902106369898992</v>
      </c>
      <c r="BK364" s="10">
        <f>+'[3]DATOS BS#Bol por Estación'!$BC348</f>
        <v>20759137.040000003</v>
      </c>
      <c r="BL364" s="10">
        <f>+BA_GC[[#This Row],[Recaudación Vta. Boletos $]]/BA_GC[[#This Row],[Pasajeros Pagos (PAX)]]</f>
        <v>16.464594526643062</v>
      </c>
      <c r="BM364" s="15">
        <f>+(BA_GC[[#This Row],[Tarifa Media $]]*44)/CQ364</f>
        <v>5.8525646634591038E-3</v>
      </c>
      <c r="BN364" s="46">
        <f>+BA_GC[[#This Row],[Tarifa Media $]]/CP364</f>
        <v>7.8559950981215099E-2</v>
      </c>
      <c r="BO364" s="73">
        <f>+LINEA[[#This Row],[Indice Dia Habil]]</f>
        <v>28.03</v>
      </c>
      <c r="BP364" s="45">
        <v>28.098000000000003</v>
      </c>
      <c r="BQ364" s="45">
        <v>30.53</v>
      </c>
      <c r="BR364" s="36">
        <v>13</v>
      </c>
      <c r="BT364" s="63">
        <f>+BA_GC[[#This Row],[Recaudación Vta. Boletos $]]/BA_GC[[#This Row],[Km. Línea (entre cabeceras) en Servicio]]</f>
        <v>738811.90974446584</v>
      </c>
      <c r="BU364" s="64">
        <f>+BA_GC[[#This Row],[Recaudación/Km. Línea (PESOS)]]/CP364</f>
        <v>3525.2023558758747</v>
      </c>
      <c r="BV364" s="63">
        <f>+BA_GC[[#This Row],[Recaudación Vta. Boletos $]]/BA_GC[[#This Row],[Trenes Corridos (TC)]]</f>
        <v>6871.6110691823906</v>
      </c>
      <c r="BW364" s="64">
        <f>+BA_GC[[#This Row],[Recaudación/Trenes Corridos (PESOS)]]/CP364</f>
        <v>32.787532537371838</v>
      </c>
      <c r="BX364" s="63">
        <f>+BA_GC[[#This Row],[Recaudación Vta. Boletos $]]/BA_GC[[#This Row],[Coches Kilómetro (CK) (5+6+7)]]</f>
        <v>40.759787583827979</v>
      </c>
      <c r="BY364" s="64">
        <f>+BA_GC[[#This Row],[Recaudación/Coche Kilómetro (PESOS)]]/CP364</f>
        <v>0.19448319297560826</v>
      </c>
      <c r="BZ364" s="65">
        <f>+BA_GC[[#This Row],[Recaudación Vta. Boletos $]]/BA_GC[[#This Row],[PAX Kilómetro]]</f>
        <v>1.0185778347213323</v>
      </c>
      <c r="CA364" s="66">
        <f>+BA_GC[[#This Row],[Recaudación/Pasajeros Kilómetro (PESOS)]]/CP364</f>
        <v>4.8600908231765071E-3</v>
      </c>
      <c r="CC364" s="64"/>
      <c r="CE364" s="67"/>
      <c r="CF364" s="36">
        <f>+BA_GC[[#This Row],[Pasajeros Pagos (PAX)]]/BA_GC[[#This Row],[Km. Línea (entre cabeceras) en Servicio]]</f>
        <v>44872.76674496405</v>
      </c>
      <c r="CG364" s="36">
        <f>+BA_GC[[#This Row],[Pasajeros Pagos (PAX)]]/BA_GC[[#This Row],[Cantidad de Estaciones en Servicio]]</f>
        <v>96987.307692307688</v>
      </c>
      <c r="CH364" s="36">
        <f>+BA_GC[[#This Row],[PAX Kilómetro]]/BA_GC[[#This Row],[Km. Línea (entre cabeceras) en Servicio]]</f>
        <v>725336.72396925243</v>
      </c>
      <c r="CI364" s="36">
        <f>+BA_GC[[#This Row],[Coches Kilómetro (CK) (5+6+7)]]/BA_GC[[#This Row],[Km. Línea (entre cabeceras) en Servicio]]</f>
        <v>18126</v>
      </c>
      <c r="CL364" s="2" t="s">
        <v>317</v>
      </c>
      <c r="CM364" s="144">
        <f t="shared" si="12"/>
        <v>359.64530832292439</v>
      </c>
      <c r="CN364" s="11">
        <v>0.9665364703364242</v>
      </c>
      <c r="CO364" s="24">
        <v>28.62</v>
      </c>
      <c r="CP364" s="10">
        <f>+[4]Hoja1!$C367</f>
        <v>209.58</v>
      </c>
      <c r="CQ364" s="33">
        <f>+[4]Hoja1!$D367</f>
        <v>123782</v>
      </c>
    </row>
    <row r="365" spans="1:132" x14ac:dyDescent="0.2">
      <c r="A365" s="83">
        <v>2023</v>
      </c>
      <c r="B365" s="2" t="s">
        <v>0</v>
      </c>
      <c r="C365" s="85">
        <v>45017</v>
      </c>
      <c r="D365" s="2" t="s">
        <v>252</v>
      </c>
      <c r="E365" s="4" t="s">
        <v>267</v>
      </c>
      <c r="F365" s="4" t="s">
        <v>268</v>
      </c>
      <c r="G365" s="4" t="s">
        <v>111</v>
      </c>
      <c r="I365" s="6">
        <f>+BA_GC[[#This Row],[Trenes Corridos (TC)]]*BA_GC[[#This Row],[Km. Línea (entre cabeceras) en Servicio]]</f>
        <v>81062.73000000001</v>
      </c>
      <c r="K365" s="7">
        <f>+BA_GC[[#This Row],[TK Remolcados (1)]]+BA_GC[[#This Row],[TK Coche Motor (2)]]+BA_GC[[#This Row],[TK Eléctricos (3)]]</f>
        <v>81062.73000000001</v>
      </c>
      <c r="L365" s="15">
        <f>+BA_GC[[#This Row],[Trenes Kilómetro (TK) (1+2+3)]]/K353-1</f>
        <v>0.15816940987555217</v>
      </c>
      <c r="M365" s="6"/>
      <c r="N365" s="6"/>
      <c r="O365" s="6">
        <f>+BA_GC[[#This Row],[TK Coche Motor (2)]]*BA_GC[[#This Row],[Form. Media Trenes Coche Motor]]</f>
        <v>486376.38000000006</v>
      </c>
      <c r="P365" s="6"/>
      <c r="Q365" s="7">
        <f>+BA_GC[[#This Row],[CK Remolcados (5)]]+BA_GC[[#This Row],[CK Coche Motor (6)]]+BA_GC[[#This Row],[CK Eléctricos (7)]]</f>
        <v>486376.38000000006</v>
      </c>
      <c r="R365" s="15">
        <f>+BA_GC[[#This Row],[Coches Kilómetro (CK) (5+6+7)]]/Q353-1</f>
        <v>0.15816940987555217</v>
      </c>
      <c r="S365" s="120">
        <v>31</v>
      </c>
      <c r="T365" s="15">
        <f>+BA_GC[[#This Row],[Velocidad Comercial Trenes Diésel]]/S353-1</f>
        <v>0</v>
      </c>
      <c r="W365" s="6"/>
      <c r="X365" s="6">
        <v>6</v>
      </c>
      <c r="Y365" s="6"/>
      <c r="AA365" s="6">
        <f>+BA_GC[[#This Row],[Form. Media Trenes Coche Motor]]*BA_GC[[#This Row],[Asientos Prom. x C. Motor]]*BA_GC[[#This Row],[Trenes Corridos (TC)]]</f>
        <v>588540</v>
      </c>
      <c r="AD365" s="6">
        <v>34</v>
      </c>
      <c r="AF365" s="6">
        <f>+'[2]BS TAB'!$V369</f>
        <v>2934</v>
      </c>
      <c r="AG365" s="6">
        <f>+BA_GC[[#This Row],[Trenes Programados]]-BA_GC[[#This Row],[Trenes Corridos (TC)]]</f>
        <v>49</v>
      </c>
      <c r="AH365" s="7">
        <f>+'[2]BS TAB'!$X369</f>
        <v>2885</v>
      </c>
      <c r="AI365" s="15">
        <f>IFERROR(BA_GC[[#This Row],[Trenes Corridos (TC)]]/AH353-1,0)</f>
        <v>0.15816940987555195</v>
      </c>
      <c r="AJ365" s="6">
        <f>+'[2]BS TAB'!$Y369</f>
        <v>2571</v>
      </c>
      <c r="AK365" s="36">
        <f>+BA_GC[[#This Row],[Trenes Corridos (TC)]]-BA_GC[[#This Row],[Trenes Puntuales]]</f>
        <v>314</v>
      </c>
      <c r="AL365" s="111">
        <f>+BA_GC[[#This Row],[Trenes Puntuales]]/BA_GC[[#This Row],[Trenes Programados]]</f>
        <v>0.87627811860940696</v>
      </c>
      <c r="AM365" s="82">
        <v>0.95</v>
      </c>
      <c r="AN365" s="82" t="str">
        <f>+IF(BA_GC[[#This Row],[Regularidad Absoluta]]&gt;=BA_GC[[#This Row],[RA 95%]],BA_GC[[#This Row],[Regularidad Absoluta]],"")</f>
        <v/>
      </c>
      <c r="AO365" s="82">
        <f>+BA_GC[[#This Row],[Trenes Puntuales]]/BA_GC[[#This Row],[Trenes Corridos (TC)]]</f>
        <v>0.89116117850953203</v>
      </c>
      <c r="AP365" s="82">
        <f>+BA_GC[[#This Row],[Trenes Corridos (TC)]]/BA_GC[[#This Row],[Trenes Programados]]</f>
        <v>0.98329925017041586</v>
      </c>
      <c r="AQ365" s="82">
        <f>+BA_GC[[#This Row],[Regularidad Relativa]]/AO353-1</f>
        <v>7.7090002749754527E-2</v>
      </c>
      <c r="AR365" s="81">
        <f>+'[3]DATOS BS#Bol por Estación'!$AU349</f>
        <v>1296246</v>
      </c>
      <c r="AS365" s="15">
        <f>IFERROR(+BA_GC[[#This Row],[Pasajeros Pagos (PAX)]]/AR353-1,0)</f>
        <v>0.14433849747560568</v>
      </c>
      <c r="AT365" s="6">
        <f>+BA_GC[[#This Row],[Pasajeros Pagos (PAX)]]/BA_GC[[#This Row],[Indice Dia Habil]]</f>
        <v>49100.227272727272</v>
      </c>
      <c r="AU365" s="15">
        <f>IFERROR(+BA_GC[[#This Row],[PAX Día Habil]]/AT353-1,0)</f>
        <v>0.15214080541293962</v>
      </c>
      <c r="AV365" s="6">
        <f>+BA_GC[[#This Row],[Pasajeros Pagos (PAX)]]/BA_GC[[#This Row],[Trenes Corridos (TC)]]</f>
        <v>449.30537261698441</v>
      </c>
      <c r="AW365" s="6">
        <f>+BA_GC[[#This Row],[PAX x Tren]]/BA_GC[[#This Row],[Form. Media Trenes Coche Motor]]</f>
        <v>74.884228769497398</v>
      </c>
      <c r="AX365" s="15">
        <f>IFERROR(+BA_GC[[#This Row],[PAX x Coche]]/AW353-1,0)</f>
        <v>-1.1942046027128672E-2</v>
      </c>
      <c r="AY365" s="6">
        <v>124</v>
      </c>
      <c r="AZ365" s="9">
        <f>+BA_GC[[#This Row],[PAX Kilómetro]]/BA_GC[[#This Row],[Coches Kilómetro (CK) (5+6+7)]]</f>
        <v>43.6120118627274</v>
      </c>
      <c r="BA365" s="15">
        <f>IFERROR(+BA_GC[[#This Row],[Ocupación Media (PaxKm/CocheKm)]]/AZ353-1,0)</f>
        <v>-2.0068651331011322E-2</v>
      </c>
      <c r="BB365" s="15">
        <f>+BA_GC[[#This Row],[Ocupación Media (PaxKm/CocheKm)]]/BA_GC[[#This Row],[Capacidad x Coche (4xm2)]]</f>
        <v>0.3517097730865113</v>
      </c>
      <c r="BC365" s="15">
        <f>IFERROR(+BA_GC[[#This Row],[% de Ocupación Media PAX]]/BB353-1,0)</f>
        <v>-2.0068651331011211E-2</v>
      </c>
      <c r="BD365" s="36">
        <f>+BA_GC[[#This Row],[Pasajeros Pagos (PAX)]]*BA_GC[[#This Row],[PAX Recorrido Medio]]</f>
        <v>21211852.454310413</v>
      </c>
      <c r="BE365" s="9">
        <f>+BA_GC[[#This Row],[Tarifa Media $]]/(CO365/BA_GC[[#This Row],[Km. Línea (entre cabeceras) en Servicio]])</f>
        <v>16.364063961864041</v>
      </c>
      <c r="BF365" s="35">
        <f>+BA_GC[[#This Row],[PAX Recorrido Medio]]/BE353-1</f>
        <v>-8.2248265612417937E-3</v>
      </c>
      <c r="BG365" s="36">
        <f>+BA_GC[[#This Row],[Pasajeros Pagos (PAX)]]*CN365</f>
        <v>1324450.4615448634</v>
      </c>
      <c r="BH365" s="114">
        <f t="shared" si="13"/>
        <v>0</v>
      </c>
      <c r="BI365" s="81">
        <f>IF(((+AH365*CM365)*((+(20/(1-20/100))/100)+1)-1)&lt;BA_GC[[#This Row],[Pasajeros Pagos (PAX)]],BA_GC[[#This Row],[Pasajeros Pagos (PAX)]],((+AH365*CM365)*((+(20/(1-20/100))/100)+1)-1))</f>
        <v>1296246</v>
      </c>
      <c r="BJ365" s="35">
        <f>+(BA_GC[[#This Row],[Variación % TC]]*0.2)-(BA_GC[[#This Row],[Vaciación % PAX Recorrido Medio]]*0.1)-(BA_GC[[#This Row],[Variación % Ocupación PAX]]*0.5)+(BA_GC[[#This Row],[Variación % RA]]*0.1)+(BA_GC[[#This Row],[Variación % Velocidad Comercial TE]]*0.1)</f>
        <v>5.0199690571715631E-2</v>
      </c>
      <c r="BK365" s="10">
        <f>+'[3]DATOS BS#Bol por Estación'!$BC349</f>
        <v>23055376.68</v>
      </c>
      <c r="BL365" s="10">
        <f>+BA_GC[[#This Row],[Recaudación Vta. Boletos $]]/BA_GC[[#This Row],[Pasajeros Pagos (PAX)]]</f>
        <v>17.786266403136441</v>
      </c>
      <c r="BM365" s="15">
        <f>+(BA_GC[[#This Row],[Tarifa Media $]]*44)/CQ365</f>
        <v>6.2215899036119236E-3</v>
      </c>
      <c r="BN365" s="46">
        <f>+BA_GC[[#This Row],[Tarifa Media $]]/CP365</f>
        <v>8.0028195289702772E-2</v>
      </c>
      <c r="BO365" s="73">
        <f>+LINEA[[#This Row],[Indice Dia Habil]]</f>
        <v>26.400000000000002</v>
      </c>
      <c r="BP365" s="45">
        <v>28.098000000000003</v>
      </c>
      <c r="BQ365" s="45">
        <v>30.53</v>
      </c>
      <c r="BR365" s="36">
        <v>13</v>
      </c>
      <c r="BT365" s="63">
        <f>+BA_GC[[#This Row],[Recaudación Vta. Boletos $]]/BA_GC[[#This Row],[Km. Línea (entre cabeceras) en Servicio]]</f>
        <v>820534.43946188327</v>
      </c>
      <c r="BU365" s="64">
        <f>+BA_GC[[#This Row],[Recaudación/Km. Línea (PESOS)]]/CP365</f>
        <v>3691.9434846428944</v>
      </c>
      <c r="BV365" s="63">
        <f>+BA_GC[[#This Row],[Recaudación Vta. Boletos $]]/BA_GC[[#This Row],[Trenes Corridos (TC)]]</f>
        <v>7991.4650537261696</v>
      </c>
      <c r="BW365" s="64">
        <f>+BA_GC[[#This Row],[Recaudación/Trenes Corridos (PESOS)]]/CP365</f>
        <v>35.957098104504702</v>
      </c>
      <c r="BX365" s="63">
        <f>+BA_GC[[#This Row],[Recaudación Vta. Boletos $]]/BA_GC[[#This Row],[Coches Kilómetro (CK) (5+6+7)]]</f>
        <v>47.402336190750049</v>
      </c>
      <c r="BY365" s="64">
        <f>+BA_GC[[#This Row],[Recaudación/Coche Kilómetro (PESOS)]]/CP365</f>
        <v>0.21328385237682812</v>
      </c>
      <c r="BZ365" s="65">
        <f>+BA_GC[[#This Row],[Recaudación Vta. Boletos $]]/BA_GC[[#This Row],[PAX Kilómetro]]</f>
        <v>1.0869101003630151</v>
      </c>
      <c r="CA365" s="66">
        <f>+BA_GC[[#This Row],[Recaudación/Pasajeros Kilómetro (PESOS)]]/CP365</f>
        <v>4.8904841411159285E-3</v>
      </c>
      <c r="CC365" s="64"/>
      <c r="CE365" s="67"/>
      <c r="CF365" s="36">
        <f>+BA_GC[[#This Row],[Pasajeros Pagos (PAX)]]/BA_GC[[#This Row],[Km. Línea (entre cabeceras) en Servicio]]</f>
        <v>46133.034379671146</v>
      </c>
      <c r="CG365" s="36">
        <f>+BA_GC[[#This Row],[Pasajeros Pagos (PAX)]]/BA_GC[[#This Row],[Cantidad de Estaciones en Servicio]]</f>
        <v>99711.230769230766</v>
      </c>
      <c r="CH365" s="36">
        <f>+BA_GC[[#This Row],[PAX Kilómetro]]/BA_GC[[#This Row],[Km. Línea (entre cabeceras) en Servicio]]</f>
        <v>754923.9253438114</v>
      </c>
      <c r="CI365" s="36">
        <f>+BA_GC[[#This Row],[Coches Kilómetro (CK) (5+6+7)]]/BA_GC[[#This Row],[Km. Línea (entre cabeceras) en Servicio]]</f>
        <v>17310</v>
      </c>
      <c r="CL365" s="2" t="s">
        <v>319</v>
      </c>
      <c r="CM365" s="144">
        <f t="shared" si="12"/>
        <v>340.42801704490319</v>
      </c>
      <c r="CN365" s="11">
        <v>1.0217585717100484</v>
      </c>
      <c r="CO365" s="24">
        <v>30.54</v>
      </c>
      <c r="CP365" s="10">
        <f>+[4]Hoja1!$C368</f>
        <v>222.25</v>
      </c>
      <c r="CQ365" s="33">
        <f>+[4]Hoja1!$D368</f>
        <v>125787.095238095</v>
      </c>
    </row>
    <row r="366" spans="1:132" x14ac:dyDescent="0.2">
      <c r="A366" s="83">
        <v>2023</v>
      </c>
      <c r="B366" s="2" t="s">
        <v>1</v>
      </c>
      <c r="C366" s="85">
        <v>45047</v>
      </c>
      <c r="D366" s="2" t="s">
        <v>252</v>
      </c>
      <c r="E366" s="4" t="s">
        <v>267</v>
      </c>
      <c r="F366" s="4" t="s">
        <v>268</v>
      </c>
      <c r="G366" s="4" t="s">
        <v>111</v>
      </c>
      <c r="I366" s="6">
        <f>+BA_GC[[#This Row],[Trenes Corridos (TC)]]*BA_GC[[#This Row],[Km. Línea (entre cabeceras) en Servicio]]</f>
        <v>83900.628000000012</v>
      </c>
      <c r="K366" s="7">
        <f>+BA_GC[[#This Row],[TK Remolcados (1)]]+BA_GC[[#This Row],[TK Coche Motor (2)]]+BA_GC[[#This Row],[TK Eléctricos (3)]]</f>
        <v>83900.628000000012</v>
      </c>
      <c r="L366" s="15">
        <f>+BA_GC[[#This Row],[Trenes Kilómetro (TK) (1+2+3)]]/K354-1</f>
        <v>0.10388170055452872</v>
      </c>
      <c r="M366" s="6"/>
      <c r="N366" s="6"/>
      <c r="O366" s="6">
        <f>+BA_GC[[#This Row],[TK Coche Motor (2)]]*BA_GC[[#This Row],[Form. Media Trenes Coche Motor]]</f>
        <v>503403.76800000004</v>
      </c>
      <c r="P366" s="6"/>
      <c r="Q366" s="7">
        <f>+BA_GC[[#This Row],[CK Remolcados (5)]]+BA_GC[[#This Row],[CK Coche Motor (6)]]+BA_GC[[#This Row],[CK Eléctricos (7)]]</f>
        <v>503403.76800000004</v>
      </c>
      <c r="R366" s="15">
        <f>+BA_GC[[#This Row],[Coches Kilómetro (CK) (5+6+7)]]/Q354-1</f>
        <v>0.10388170055452872</v>
      </c>
      <c r="S366" s="120">
        <v>31</v>
      </c>
      <c r="T366" s="15">
        <f>+BA_GC[[#This Row],[Velocidad Comercial Trenes Diésel]]/S354-1</f>
        <v>0</v>
      </c>
      <c r="W366" s="6"/>
      <c r="X366" s="6">
        <v>6</v>
      </c>
      <c r="Y366" s="6"/>
      <c r="AA366" s="6">
        <f>+BA_GC[[#This Row],[Form. Media Trenes Coche Motor]]*BA_GC[[#This Row],[Asientos Prom. x C. Motor]]*BA_GC[[#This Row],[Trenes Corridos (TC)]]</f>
        <v>609144</v>
      </c>
      <c r="AD366" s="6">
        <v>34</v>
      </c>
      <c r="AF366" s="6">
        <f>+'[2]BS TAB'!$V370</f>
        <v>3076</v>
      </c>
      <c r="AG366" s="6">
        <f>+BA_GC[[#This Row],[Trenes Programados]]-BA_GC[[#This Row],[Trenes Corridos (TC)]]</f>
        <v>90</v>
      </c>
      <c r="AH366" s="7">
        <f>+'[2]BS TAB'!$X370</f>
        <v>2986</v>
      </c>
      <c r="AI366" s="15">
        <f>IFERROR(BA_GC[[#This Row],[Trenes Corridos (TC)]]/AH354-1,0)</f>
        <v>0.10388170055452872</v>
      </c>
      <c r="AJ366" s="6">
        <f>+'[2]BS TAB'!$Y370</f>
        <v>2696</v>
      </c>
      <c r="AK366" s="36">
        <f>+BA_GC[[#This Row],[Trenes Corridos (TC)]]-BA_GC[[#This Row],[Trenes Puntuales]]</f>
        <v>290</v>
      </c>
      <c r="AL366" s="111">
        <f>+BA_GC[[#This Row],[Trenes Puntuales]]/BA_GC[[#This Row],[Trenes Programados]]</f>
        <v>0.87646293888166449</v>
      </c>
      <c r="AM366" s="82">
        <v>0.95</v>
      </c>
      <c r="AN366" s="82" t="str">
        <f>+IF(BA_GC[[#This Row],[Regularidad Absoluta]]&gt;=BA_GC[[#This Row],[RA 95%]],BA_GC[[#This Row],[Regularidad Absoluta]],"")</f>
        <v/>
      </c>
      <c r="AO366" s="82">
        <f>+BA_GC[[#This Row],[Trenes Puntuales]]/BA_GC[[#This Row],[Trenes Corridos (TC)]]</f>
        <v>0.90288010716677825</v>
      </c>
      <c r="AP366" s="82">
        <f>+BA_GC[[#This Row],[Trenes Corridos (TC)]]/BA_GC[[#This Row],[Trenes Programados]]</f>
        <v>0.97074122236671001</v>
      </c>
      <c r="AQ366" s="82">
        <f>+BA_GC[[#This Row],[Regularidad Relativa]]/AO354-1</f>
        <v>0.33970964886787436</v>
      </c>
      <c r="AR366" s="81">
        <f>+'[3]DATOS BS#Bol por Estación'!$AU350</f>
        <v>1333623</v>
      </c>
      <c r="AS366" s="15">
        <f>IFERROR(+BA_GC[[#This Row],[Pasajeros Pagos (PAX)]]/AR354-1,0)</f>
        <v>0.16352495916914433</v>
      </c>
      <c r="AT366" s="6">
        <f>+BA_GC[[#This Row],[Pasajeros Pagos (PAX)]]/BA_GC[[#This Row],[Indice Dia Habil]]</f>
        <v>49156.76373018798</v>
      </c>
      <c r="AU366" s="15">
        <f>IFERROR(+BA_GC[[#This Row],[PAX Día Habil]]/AT354-1,0)</f>
        <v>0.16352495916914433</v>
      </c>
      <c r="AV366" s="6">
        <f>+BA_GC[[#This Row],[Pasajeros Pagos (PAX)]]/BA_GC[[#This Row],[Trenes Corridos (TC)]]</f>
        <v>446.62525117213664</v>
      </c>
      <c r="AW366" s="6">
        <f>+BA_GC[[#This Row],[PAX x Tren]]/BA_GC[[#This Row],[Form. Media Trenes Coche Motor]]</f>
        <v>74.437541862022769</v>
      </c>
      <c r="AX366" s="15">
        <f>IFERROR(+BA_GC[[#This Row],[PAX x Coche]]/AW354-1,0)</f>
        <v>5.4030480426167315E-2</v>
      </c>
      <c r="AY366" s="6">
        <v>124</v>
      </c>
      <c r="AZ366" s="9">
        <f>+BA_GC[[#This Row],[PAX Kilómetro]]/BA_GC[[#This Row],[Coches Kilómetro (CK) (5+6+7)]]</f>
        <v>42.984157725250576</v>
      </c>
      <c r="BA366" s="15">
        <f>IFERROR(+BA_GC[[#This Row],[Ocupación Media (PaxKm/CocheKm)]]/AZ354-1,0)</f>
        <v>3.6340037793111568E-2</v>
      </c>
      <c r="BB366" s="15">
        <f>+BA_GC[[#This Row],[Ocupación Media (PaxKm/CocheKm)]]/BA_GC[[#This Row],[Capacidad x Coche (4xm2)]]</f>
        <v>0.34664643326814981</v>
      </c>
      <c r="BC366" s="15">
        <f>IFERROR(+BA_GC[[#This Row],[% de Ocupación Media PAX]]/BB354-1,0)</f>
        <v>3.6340037793111568E-2</v>
      </c>
      <c r="BD366" s="36">
        <f>+BA_GC[[#This Row],[Pasajeros Pagos (PAX)]]*BA_GC[[#This Row],[PAX Recorrido Medio]]</f>
        <v>21638386.963197451</v>
      </c>
      <c r="BE366" s="9">
        <f>+BA_GC[[#This Row],[Tarifa Media $]]/(CO366/BA_GC[[#This Row],[Km. Línea (entre cabeceras) en Servicio]])</f>
        <v>16.225265283515245</v>
      </c>
      <c r="BF366" s="35">
        <f>+BA_GC[[#This Row],[PAX Recorrido Medio]]/BE354-1</f>
        <v>-1.6783615807678509E-2</v>
      </c>
      <c r="BG366" s="36">
        <f>+BA_GC[[#This Row],[Pasajeros Pagos (PAX)]]*CN366</f>
        <v>1325285.814934297</v>
      </c>
      <c r="BH366" s="114">
        <f t="shared" ref="BH366" si="14">(+AR366/BI366-1)*-1</f>
        <v>0</v>
      </c>
      <c r="BI366" s="81">
        <f>IF(((+AH366*CM366)*((+(20/(1-20/100))/100)+1)-1)&lt;BA_GC[[#This Row],[Pasajeros Pagos (PAX)]],BA_GC[[#This Row],[Pasajeros Pagos (PAX)]],((+AH366*CM366)*((+(20/(1-20/100))/100)+1)-1))</f>
        <v>1333623</v>
      </c>
      <c r="BJ366" s="35">
        <f>+(BA_GC[[#This Row],[Variación % TC]]*0.2)-(BA_GC[[#This Row],[Vaciación % PAX Recorrido Medio]]*0.1)-(BA_GC[[#This Row],[Variación % Ocupación PAX]]*0.5)+(BA_GC[[#This Row],[Variación % RA]]*0.1)+(BA_GC[[#This Row],[Variación % Velocidad Comercial TE]]*0.1)</f>
        <v>3.8255647681905244E-2</v>
      </c>
      <c r="BK366" s="10">
        <f>+'[3]DATOS BS#Bol por Estación'!$BC350</f>
        <v>25351829.27</v>
      </c>
      <c r="BL366" s="10">
        <f>+BA_GC[[#This Row],[Recaudación Vta. Boletos $]]/BA_GC[[#This Row],[Pasajeros Pagos (PAX)]]</f>
        <v>19.00974208603181</v>
      </c>
      <c r="BM366" s="15">
        <f>+(BA_GC[[#This Row],[Tarifa Media $]]*44)/CQ366</f>
        <v>6.3146582157841916E-3</v>
      </c>
      <c r="BN366" s="46">
        <f>+BA_GC[[#This Row],[Tarifa Media $]]/CP366</f>
        <v>7.9233882980435114E-2</v>
      </c>
      <c r="BO366" s="73">
        <f>+LINEA[[#This Row],[Indice Dia Habil]]</f>
        <v>27.130000000000003</v>
      </c>
      <c r="BP366" s="45">
        <v>28.098000000000003</v>
      </c>
      <c r="BQ366" s="45">
        <v>30.53</v>
      </c>
      <c r="BR366" s="36">
        <v>13</v>
      </c>
      <c r="BT366" s="63">
        <f>+BA_GC[[#This Row],[Recaudación Vta. Boletos $]]/BA_GC[[#This Row],[Km. Línea (entre cabeceras) en Servicio]]</f>
        <v>902264.54801053449</v>
      </c>
      <c r="BU366" s="64">
        <f>+BA_GC[[#This Row],[Recaudación/Km. Línea (PESOS)]]/CP366</f>
        <v>3760.6992925481104</v>
      </c>
      <c r="BV366" s="63">
        <f>+BA_GC[[#This Row],[Recaudación Vta. Boletos $]]/BA_GC[[#This Row],[Trenes Corridos (TC)]]</f>
        <v>8490.2308338914936</v>
      </c>
      <c r="BW366" s="64">
        <f>+BA_GC[[#This Row],[Recaudación/Trenes Corridos (PESOS)]]/CP366</f>
        <v>35.387852887480513</v>
      </c>
      <c r="BX366" s="63">
        <f>+BA_GC[[#This Row],[Recaudación Vta. Boletos $]]/BA_GC[[#This Row],[Coches Kilómetro (CK) (5+6+7)]]</f>
        <v>50.360825408045017</v>
      </c>
      <c r="BY366" s="64">
        <f>+BA_GC[[#This Row],[Recaudación/Coche Kilómetro (PESOS)]]/CP366</f>
        <v>0.20990730590243975</v>
      </c>
      <c r="BZ366" s="65">
        <f>+BA_GC[[#This Row],[Recaudación Vta. Boletos $]]/BA_GC[[#This Row],[PAX Kilómetro]]</f>
        <v>1.1716136379813509</v>
      </c>
      <c r="CA366" s="66">
        <f>+BA_GC[[#This Row],[Recaudación/Pasajeros Kilómetro (PESOS)]]/CP366</f>
        <v>4.8833644070483198E-3</v>
      </c>
      <c r="CC366" s="64"/>
      <c r="CE366" s="67"/>
      <c r="CF366" s="36">
        <f>+BA_GC[[#This Row],[Pasajeros Pagos (PAX)]]/BA_GC[[#This Row],[Km. Línea (entre cabeceras) en Servicio]]</f>
        <v>47463.271407217588</v>
      </c>
      <c r="CG366" s="36">
        <f>+BA_GC[[#This Row],[Pasajeros Pagos (PAX)]]/BA_GC[[#This Row],[Cantidad de Estaciones en Servicio]]</f>
        <v>102586.38461538461</v>
      </c>
      <c r="CH366" s="36">
        <f>+BA_GC[[#This Row],[PAX Kilómetro]]/BA_GC[[#This Row],[Km. Línea (entre cabeceras) en Servicio]]</f>
        <v>770104.16980558936</v>
      </c>
      <c r="CI366" s="36">
        <f>+BA_GC[[#This Row],[Coches Kilómetro (CK) (5+6+7)]]/BA_GC[[#This Row],[Km. Línea (entre cabeceras) en Servicio]]</f>
        <v>17916</v>
      </c>
      <c r="CL366" s="2" t="s">
        <v>443</v>
      </c>
      <c r="CM366" s="144">
        <f t="shared" si="12"/>
        <v>350.17553266767641</v>
      </c>
      <c r="CN366" s="11">
        <v>0.99374846934575745</v>
      </c>
      <c r="CO366" s="24">
        <v>32.92</v>
      </c>
      <c r="CP366" s="10">
        <f>+'DATOS BS#LINEA'!CP366</f>
        <v>239.91935483870967</v>
      </c>
      <c r="CQ366" s="180">
        <f>+'DATOS BS#LINEA'!CQ366</f>
        <v>132458.26190476201</v>
      </c>
    </row>
    <row r="367" spans="1:132" x14ac:dyDescent="0.2">
      <c r="A367" s="193">
        <v>2023</v>
      </c>
      <c r="B367" s="181" t="s">
        <v>2</v>
      </c>
      <c r="C367" s="85">
        <v>45078</v>
      </c>
      <c r="D367" s="2" t="s">
        <v>252</v>
      </c>
      <c r="E367" s="4" t="s">
        <v>267</v>
      </c>
      <c r="F367" s="4" t="s">
        <v>268</v>
      </c>
      <c r="G367" s="4" t="s">
        <v>111</v>
      </c>
      <c r="I367" s="6">
        <f>+BA_GC[[#This Row],[Trenes Corridos (TC)]]*BA_GC[[#This Row],[Km. Línea (entre cabeceras) en Servicio]]</f>
        <v>77971.950000000012</v>
      </c>
      <c r="K367" s="7">
        <f>+BA_GC[[#This Row],[TK Remolcados (1)]]+BA_GC[[#This Row],[TK Coche Motor (2)]]+BA_GC[[#This Row],[TK Eléctricos (3)]]</f>
        <v>77971.950000000012</v>
      </c>
      <c r="L367" s="15">
        <f>+BA_GC[[#This Row],[Trenes Kilómetro (TK) (1+2+3)]]/K355-1</f>
        <v>-3.2327586206896131E-3</v>
      </c>
      <c r="M367" s="6"/>
      <c r="N367" s="6"/>
      <c r="O367" s="6">
        <f>+BA_GC[[#This Row],[TK Coche Motor (2)]]*BA_GC[[#This Row],[Form. Media Trenes Coche Motor]]</f>
        <v>467831.70000000007</v>
      </c>
      <c r="P367" s="6"/>
      <c r="Q367" s="7">
        <f>+BA_GC[[#This Row],[CK Remolcados (5)]]+BA_GC[[#This Row],[CK Coche Motor (6)]]+BA_GC[[#This Row],[CK Eléctricos (7)]]</f>
        <v>467831.70000000007</v>
      </c>
      <c r="R367" s="15">
        <f>+BA_GC[[#This Row],[Coches Kilómetro (CK) (5+6+7)]]/Q355-1</f>
        <v>-3.2327586206897241E-3</v>
      </c>
      <c r="S367" s="120">
        <v>31</v>
      </c>
      <c r="T367" s="15">
        <f>+BA_GC[[#This Row],[Velocidad Comercial Trenes Diésel]]/S355-1</f>
        <v>0</v>
      </c>
      <c r="W367" s="6"/>
      <c r="X367" s="6">
        <v>6</v>
      </c>
      <c r="Y367" s="6"/>
      <c r="AA367" s="6">
        <f>+BA_GC[[#This Row],[Form. Media Trenes Coche Motor]]*BA_GC[[#This Row],[Asientos Prom. x C. Motor]]*BA_GC[[#This Row],[Trenes Corridos (TC)]]</f>
        <v>566100</v>
      </c>
      <c r="AD367" s="6">
        <v>34</v>
      </c>
      <c r="AF367" s="6">
        <f>+'[2]BS TAB'!$V371</f>
        <v>2950</v>
      </c>
      <c r="AG367" s="6">
        <f>+BA_GC[[#This Row],[Trenes Programados]]-BA_GC[[#This Row],[Trenes Corridos (TC)]]</f>
        <v>175</v>
      </c>
      <c r="AH367" s="7">
        <f>+'[2]BS TAB'!$X371</f>
        <v>2775</v>
      </c>
      <c r="AI367" s="15">
        <f>IFERROR(BA_GC[[#This Row],[Trenes Corridos (TC)]]/AH355-1,0)</f>
        <v>-3.2327586206896131E-3</v>
      </c>
      <c r="AJ367" s="6">
        <f>+'[2]BS TAB'!$Y371</f>
        <v>2343</v>
      </c>
      <c r="AK367" s="36">
        <f>+BA_GC[[#This Row],[Trenes Corridos (TC)]]-BA_GC[[#This Row],[Trenes Puntuales]]</f>
        <v>432</v>
      </c>
      <c r="AL367" s="111">
        <f>+BA_GC[[#This Row],[Trenes Puntuales]]/BA_GC[[#This Row],[Trenes Programados]]</f>
        <v>0.79423728813559324</v>
      </c>
      <c r="AM367" s="82">
        <v>0.95</v>
      </c>
      <c r="AN367" s="82" t="str">
        <f>+IF(BA_GC[[#This Row],[Regularidad Absoluta]]&gt;=BA_GC[[#This Row],[RA 95%]],BA_GC[[#This Row],[Regularidad Absoluta]],"")</f>
        <v/>
      </c>
      <c r="AO367" s="82">
        <f>+BA_GC[[#This Row],[Trenes Puntuales]]/BA_GC[[#This Row],[Trenes Corridos (TC)]]</f>
        <v>0.84432432432432436</v>
      </c>
      <c r="AP367" s="82">
        <f>+BA_GC[[#This Row],[Trenes Corridos (TC)]]/BA_GC[[#This Row],[Trenes Programados]]</f>
        <v>0.94067796610169496</v>
      </c>
      <c r="AQ367" s="82">
        <f>+BA_GC[[#This Row],[Regularidad Relativa]]/AO355-1</f>
        <v>0.78752769499537556</v>
      </c>
      <c r="AR367" s="81">
        <f>+'[3]DATOS BS#Bol por Estación'!$AU351</f>
        <v>1258213</v>
      </c>
      <c r="AS367" s="15">
        <f>IFERROR(+BA_GC[[#This Row],[Pasajeros Pagos (PAX)]]/AR355-1,0)</f>
        <v>0.11101466679617489</v>
      </c>
      <c r="AT367" s="6">
        <f>+BA_GC[[#This Row],[Pasajeros Pagos (PAX)]]/BA_GC[[#This Row],[Indice Dia Habil]]</f>
        <v>47336.832204665159</v>
      </c>
      <c r="AU367" s="15">
        <f>IFERROR(+BA_GC[[#This Row],[PAX Día Habil]]/AT355-1,0)</f>
        <v>0.11101466679617489</v>
      </c>
      <c r="AV367" s="6">
        <f>+BA_GC[[#This Row],[Pasajeros Pagos (PAX)]]/BA_GC[[#This Row],[Trenes Corridos (TC)]]</f>
        <v>453.41009009009008</v>
      </c>
      <c r="AW367" s="6">
        <f>+BA_GC[[#This Row],[PAX x Tren]]/BA_GC[[#This Row],[Form. Media Trenes Coche Motor]]</f>
        <v>75.568348348348351</v>
      </c>
      <c r="AX367" s="15">
        <f>IFERROR(+BA_GC[[#This Row],[PAX x Coche]]/AW355-1,0)</f>
        <v>0.11461795760740578</v>
      </c>
      <c r="AY367" s="6">
        <v>124</v>
      </c>
      <c r="AZ367" s="9">
        <f>+BA_GC[[#This Row],[PAX Kilómetro]]/BA_GC[[#This Row],[Coches Kilómetro (CK) (5+6+7)]]</f>
        <v>43.755556800623765</v>
      </c>
      <c r="BA367" s="15">
        <f>IFERROR(+BA_GC[[#This Row],[Ocupación Media (PaxKm/CocheKm)]]/AZ355-1,0)</f>
        <v>9.9644302869358103E-2</v>
      </c>
      <c r="BB367" s="15">
        <f>+BA_GC[[#This Row],[Ocupación Media (PaxKm/CocheKm)]]/BA_GC[[#This Row],[Capacidad x Coche (4xm2)]]</f>
        <v>0.35286739355341745</v>
      </c>
      <c r="BC367" s="15">
        <f>IFERROR(+BA_GC[[#This Row],[% de Ocupación Media PAX]]/BB355-1,0)</f>
        <v>9.9644302869358103E-2</v>
      </c>
      <c r="BD367" s="36">
        <f>+BA_GC[[#This Row],[Pasajeros Pagos (PAX)]]*BA_GC[[#This Row],[PAX Recorrido Medio]]</f>
        <v>20470236.52248238</v>
      </c>
      <c r="BE367" s="9">
        <f>+BA_GC[[#This Row],[Tarifa Media $]]/(CO367/BA_GC[[#This Row],[Km. Línea (entre cabeceras) en Servicio]])</f>
        <v>16.269293452286998</v>
      </c>
      <c r="BF367" s="35">
        <f>+BA_GC[[#This Row],[PAX Recorrido Medio]]/BE355-1</f>
        <v>-1.343388973401205E-2</v>
      </c>
      <c r="BG367" s="36">
        <f>+BA_GC[[#This Row],[Pasajeros Pagos (PAX)]]*CN367</f>
        <v>1314666.0255544668</v>
      </c>
      <c r="BH367" s="114">
        <f t="shared" ref="BH367" si="15">(+AR367/BI367-1)*-1</f>
        <v>0</v>
      </c>
      <c r="BI367" s="81">
        <f>IF(((+AH367*CM367)*((+(20/(1-20/100))/100)+1)-1)&lt;BA_GC[[#This Row],[Pasajeros Pagos (PAX)]],BA_GC[[#This Row],[Pasajeros Pagos (PAX)]],((+AH367*CM367)*((+(20/(1-20/100))/100)+1)-1))</f>
        <v>1258213</v>
      </c>
      <c r="BJ367" s="35">
        <f>+(BA_GC[[#This Row],[Variación % TC]]*0.2)-(BA_GC[[#This Row],[Vaciación % PAX Recorrido Medio]]*0.1)-(BA_GC[[#This Row],[Variación % Ocupación PAX]]*0.5)+(BA_GC[[#This Row],[Variación % RA]]*0.1)+(BA_GC[[#This Row],[Variación % Velocidad Comercial TE]]*0.1)</f>
        <v>2.9627455314121795E-2</v>
      </c>
      <c r="BK367" s="10">
        <f>+'[3]DATOS BS#Bol por Estación'!$BC351</f>
        <v>26045343.380000003</v>
      </c>
      <c r="BL367" s="10">
        <f>+BA_GC[[#This Row],[Recaudación Vta. Boletos $]]/BA_GC[[#This Row],[Pasajeros Pagos (PAX)]]</f>
        <v>20.700265678386732</v>
      </c>
      <c r="BM367" s="15">
        <f>+(BA_GC[[#This Row],[Tarifa Media $]]*44)/CQ367</f>
        <v>6.5465063660590387E-3</v>
      </c>
      <c r="BN367" s="46">
        <f>+BA_GC[[#This Row],[Tarifa Media $]]/CP367</f>
        <v>8.0146607086831093E-2</v>
      </c>
      <c r="BO367" s="73">
        <f>+LINEA[[#This Row],[Indice Dia Habil]]</f>
        <v>26.580000000000002</v>
      </c>
      <c r="BP367" s="45">
        <v>28.098000000000003</v>
      </c>
      <c r="BQ367" s="45">
        <v>30.53</v>
      </c>
      <c r="BR367" s="36">
        <v>13</v>
      </c>
      <c r="BT367" s="63">
        <f>+BA_GC[[#This Row],[Recaudación Vta. Boletos $]]/BA_GC[[#This Row],[Km. Línea (entre cabeceras) en Servicio]]</f>
        <v>926946.52217239665</v>
      </c>
      <c r="BU367" s="64">
        <f>+BA_GC[[#This Row],[Recaudación/Km. Línea (PESOS)]]/CP367</f>
        <v>3588.9210243626944</v>
      </c>
      <c r="BV367" s="63">
        <f>+BA_GC[[#This Row],[Recaudación Vta. Boletos $]]/BA_GC[[#This Row],[Trenes Corridos (TC)]]</f>
        <v>9385.7093261261271</v>
      </c>
      <c r="BW367" s="64">
        <f>+BA_GC[[#This Row],[Recaudación/Trenes Corridos (PESOS)]]/CP367</f>
        <v>36.339280339655133</v>
      </c>
      <c r="BX367" s="63">
        <f>+BA_GC[[#This Row],[Recaudación Vta. Boletos $]]/BA_GC[[#This Row],[Coches Kilómetro (CK) (5+6+7)]]</f>
        <v>55.672463794137933</v>
      </c>
      <c r="BY367" s="64">
        <f>+BA_GC[[#This Row],[Recaudación/Coche Kilómetro (PESOS)]]/CP367</f>
        <v>0.21555081227403569</v>
      </c>
      <c r="BZ367" s="65">
        <f>+BA_GC[[#This Row],[Recaudación Vta. Boletos $]]/BA_GC[[#This Row],[PAX Kilómetro]]</f>
        <v>1.2723518534529146</v>
      </c>
      <c r="CA367" s="66">
        <f>+BA_GC[[#This Row],[Recaudación/Pasajeros Kilómetro (PESOS)]]/CP367</f>
        <v>4.9262500133688816E-3</v>
      </c>
      <c r="CC367" s="64"/>
      <c r="CE367" s="67"/>
      <c r="CF367" s="36">
        <f>+BA_GC[[#This Row],[Pasajeros Pagos (PAX)]]/BA_GC[[#This Row],[Km. Línea (entre cabeceras) en Servicio]]</f>
        <v>44779.450494697128</v>
      </c>
      <c r="CG367" s="36">
        <f>+BA_GC[[#This Row],[Pasajeros Pagos (PAX)]]/BA_GC[[#This Row],[Cantidad de Estaciones en Servicio]]</f>
        <v>96785.61538461539</v>
      </c>
      <c r="CH367" s="36">
        <f>+BA_GC[[#This Row],[PAX Kilómetro]]/BA_GC[[#This Row],[Km. Línea (entre cabeceras) en Servicio]]</f>
        <v>728530.02073038579</v>
      </c>
      <c r="CI367" s="36">
        <f>+BA_GC[[#This Row],[Coches Kilómetro (CK) (5+6+7)]]/BA_GC[[#This Row],[Km. Línea (entre cabeceras) en Servicio]]</f>
        <v>16650</v>
      </c>
      <c r="CL367" s="2" t="s">
        <v>445</v>
      </c>
      <c r="CM367" s="144">
        <f t="shared" si="12"/>
        <v>332.38606746794505</v>
      </c>
      <c r="CN367" s="11">
        <v>1.0448676222185487</v>
      </c>
      <c r="CO367" s="24">
        <v>35.750542378320006</v>
      </c>
      <c r="CP367" s="10">
        <f>+'DATOS BS#LINEA'!CP367</f>
        <v>258.27999999999997</v>
      </c>
      <c r="CQ367" s="180">
        <f>+'DATOS BS#LINEA'!CQ367</f>
        <v>139129.42857142899</v>
      </c>
    </row>
    <row r="368" spans="1:132" x14ac:dyDescent="0.2">
      <c r="A368" s="193">
        <v>2023</v>
      </c>
      <c r="B368" s="181" t="s">
        <v>3</v>
      </c>
      <c r="C368" s="85">
        <v>45108</v>
      </c>
      <c r="D368" s="2" t="s">
        <v>252</v>
      </c>
      <c r="E368" s="4" t="s">
        <v>267</v>
      </c>
      <c r="F368" s="4" t="s">
        <v>268</v>
      </c>
      <c r="G368" s="4" t="s">
        <v>111</v>
      </c>
      <c r="I368" s="6">
        <f>+BA_GC[[#This Row],[Trenes Corridos (TC)]]*BA_GC[[#This Row],[Km. Línea (entre cabeceras) en Servicio]]</f>
        <v>74319.210000000006</v>
      </c>
      <c r="K368" s="7">
        <f>+BA_GC[[#This Row],[TK Remolcados (1)]]+BA_GC[[#This Row],[TK Coche Motor (2)]]+BA_GC[[#This Row],[TK Eléctricos (3)]]</f>
        <v>74319.210000000006</v>
      </c>
      <c r="L368" s="15">
        <f>+BA_GC[[#This Row],[Trenes Kilómetro (TK) (1+2+3)]]/K356-1</f>
        <v>-0.13899739583333337</v>
      </c>
      <c r="M368" s="6"/>
      <c r="N368" s="6"/>
      <c r="O368" s="6">
        <f>+BA_GC[[#This Row],[TK Coche Motor (2)]]*BA_GC[[#This Row],[Form. Media Trenes Coche Motor]]</f>
        <v>445915.26</v>
      </c>
      <c r="P368" s="6"/>
      <c r="Q368" s="7">
        <f>+BA_GC[[#This Row],[CK Remolcados (5)]]+BA_GC[[#This Row],[CK Coche Motor (6)]]+BA_GC[[#This Row],[CK Eléctricos (7)]]</f>
        <v>445915.26</v>
      </c>
      <c r="R368" s="15">
        <f>+BA_GC[[#This Row],[Coches Kilómetro (CK) (5+6+7)]]/Q356-1</f>
        <v>-0.13899739583333348</v>
      </c>
      <c r="S368" s="120">
        <v>31</v>
      </c>
      <c r="T368" s="15">
        <f>+BA_GC[[#This Row],[Velocidad Comercial Trenes Diésel]]/S356-1</f>
        <v>0</v>
      </c>
      <c r="W368" s="6"/>
      <c r="X368" s="6">
        <v>6</v>
      </c>
      <c r="Y368" s="6"/>
      <c r="AA368" s="6">
        <f>+BA_GC[[#This Row],[Form. Media Trenes Coche Motor]]*BA_GC[[#This Row],[Asientos Prom. x C. Motor]]*BA_GC[[#This Row],[Trenes Corridos (TC)]]</f>
        <v>539580</v>
      </c>
      <c r="AD368" s="6">
        <v>34</v>
      </c>
      <c r="AF368" s="6">
        <f>+'[2]BS TAB'!$V372</f>
        <v>2736</v>
      </c>
      <c r="AG368" s="6">
        <f>+BA_GC[[#This Row],[Trenes Programados]]-BA_GC[[#This Row],[Trenes Corridos (TC)]]</f>
        <v>91</v>
      </c>
      <c r="AH368" s="7">
        <f>+'[2]BS TAB'!$X372</f>
        <v>2645</v>
      </c>
      <c r="AI368" s="15">
        <f>IFERROR(BA_GC[[#This Row],[Trenes Corridos (TC)]]/AH356-1,0)</f>
        <v>-0.13899739583333337</v>
      </c>
      <c r="AJ368" s="6">
        <f>+'[2]BS TAB'!$Y372</f>
        <v>2237</v>
      </c>
      <c r="AK368" s="36">
        <f>+BA_GC[[#This Row],[Trenes Corridos (TC)]]-BA_GC[[#This Row],[Trenes Puntuales]]</f>
        <v>408</v>
      </c>
      <c r="AL368" s="111">
        <f>+BA_GC[[#This Row],[Trenes Puntuales]]/BA_GC[[#This Row],[Trenes Programados]]</f>
        <v>0.81761695906432752</v>
      </c>
      <c r="AM368" s="82">
        <v>0.95</v>
      </c>
      <c r="AN368" s="82" t="str">
        <f>+IF(BA_GC[[#This Row],[Regularidad Absoluta]]&gt;=BA_GC[[#This Row],[RA 95%]],BA_GC[[#This Row],[Regularidad Absoluta]],"")</f>
        <v/>
      </c>
      <c r="AO368" s="82">
        <f>+BA_GC[[#This Row],[Trenes Puntuales]]/BA_GC[[#This Row],[Trenes Corridos (TC)]]</f>
        <v>0.84574669187145557</v>
      </c>
      <c r="AP368" s="82">
        <f>+BA_GC[[#This Row],[Trenes Corridos (TC)]]/BA_GC[[#This Row],[Trenes Programados]]</f>
        <v>0.9667397660818714</v>
      </c>
      <c r="AQ368" s="82">
        <f>+BA_GC[[#This Row],[Regularidad Relativa]]/AO356-1</f>
        <v>-3.7014886052960883E-2</v>
      </c>
      <c r="AR368" s="81">
        <f>+'[3]DATOS BS#Bol por Estación'!$AU352</f>
        <v>1319693</v>
      </c>
      <c r="AS368" s="15">
        <f>IFERROR(+BA_GC[[#This Row],[Pasajeros Pagos (PAX)]]/AR356-1,0)</f>
        <v>8.9310388660612361E-2</v>
      </c>
      <c r="AT368" s="6">
        <f>+BA_GC[[#This Row],[Pasajeros Pagos (PAX)]]/BA_GC[[#This Row],[Indice Dia Habil]]</f>
        <v>47385.74506283662</v>
      </c>
      <c r="AU368" s="15">
        <f>IFERROR(+BA_GC[[#This Row],[PAX Día Habil]]/AT356-1,0)</f>
        <v>7.8749749345051745E-2</v>
      </c>
      <c r="AV368" s="6">
        <f>+BA_GC[[#This Row],[Pasajeros Pagos (PAX)]]/BA_GC[[#This Row],[Trenes Corridos (TC)]]</f>
        <v>498.93875236294895</v>
      </c>
      <c r="AW368" s="6">
        <f>+BA_GC[[#This Row],[PAX x Tren]]/BA_GC[[#This Row],[Form. Media Trenes Coche Motor]]</f>
        <v>83.156458727158153</v>
      </c>
      <c r="AX368" s="15">
        <f>IFERROR(+BA_GC[[#This Row],[PAX x Coche]]/AW356-1,0)</f>
        <v>0.26516503363531241</v>
      </c>
      <c r="AY368" s="6">
        <v>124</v>
      </c>
      <c r="AZ368" s="9">
        <f>+BA_GC[[#This Row],[PAX Kilómetro]]/BA_GC[[#This Row],[Coches Kilómetro (CK) (5+6+7)]]</f>
        <v>49.043483189544958</v>
      </c>
      <c r="BA368" s="15">
        <f>IFERROR(+BA_GC[[#This Row],[Ocupación Media (PaxKm/CocheKm)]]/AZ356-1,0)</f>
        <v>0.2684568068101516</v>
      </c>
      <c r="BB368" s="15">
        <f>+BA_GC[[#This Row],[Ocupación Media (PaxKm/CocheKm)]]/BA_GC[[#This Row],[Capacidad x Coche (4xm2)]]</f>
        <v>0.39551196120600773</v>
      </c>
      <c r="BC368" s="15">
        <f>IFERROR(+BA_GC[[#This Row],[% de Ocupación Media PAX]]/BB356-1,0)</f>
        <v>0.26845680681015138</v>
      </c>
      <c r="BD368" s="36">
        <f>+BA_GC[[#This Row],[Pasajeros Pagos (PAX)]]*BA_GC[[#This Row],[PAX Recorrido Medio]]</f>
        <v>21869237.557771571</v>
      </c>
      <c r="BE368" s="9">
        <f>+BA_GC[[#This Row],[Tarifa Media $]]/(CO368/BA_GC[[#This Row],[Km. Línea (entre cabeceras) en Servicio]])</f>
        <v>16.571458329908221</v>
      </c>
      <c r="BF368" s="35">
        <f>+BA_GC[[#This Row],[PAX Recorrido Medio]]/BE356-1</f>
        <v>2.601852791789927E-3</v>
      </c>
      <c r="BG368" s="36">
        <f>+BA_GC[[#This Row],[Pasajeros Pagos (PAX)]]*CN368</f>
        <v>1316161.3746246989</v>
      </c>
      <c r="BH368" s="114">
        <f t="shared" ref="BH368" si="16">(+AR368/BI368-1)*-1</f>
        <v>0</v>
      </c>
      <c r="BI368" s="81">
        <f>IF(((+AH368*CM368)*((+(20/(1-20/100))/100)+1)-1)&lt;BA_GC[[#This Row],[Pasajeros Pagos (PAX)]],BA_GC[[#This Row],[Pasajeros Pagos (PAX)]],((+AH368*CM368)*((+(20/(1-20/100))/100)+1)-1))</f>
        <v>1319693</v>
      </c>
      <c r="BJ368" s="35">
        <f>+(BA_GC[[#This Row],[Variación % TC]]*0.2)-(BA_GC[[#This Row],[Vaciación % PAX Recorrido Medio]]*0.1)-(BA_GC[[#This Row],[Variación % Ocupación PAX]]*0.5)+(BA_GC[[#This Row],[Variación % RA]]*0.1)+(BA_GC[[#This Row],[Variación % Velocidad Comercial TE]]*0.1)</f>
        <v>-0.16598955645621746</v>
      </c>
      <c r="BK368" s="10">
        <f>+'[3]DATOS BS#Bol por Estación'!$BC352</f>
        <v>30050938.220000006</v>
      </c>
      <c r="BL368" s="10">
        <f>+BA_GC[[#This Row],[Recaudación Vta. Boletos $]]/BA_GC[[#This Row],[Pasajeros Pagos (PAX)]]</f>
        <v>22.771158307272984</v>
      </c>
      <c r="BM368" s="15">
        <f>+(BA_GC[[#This Row],[Tarifa Media $]]*44)/CQ368</f>
        <v>6.7417866403210068E-3</v>
      </c>
      <c r="BN368" s="46">
        <f>+BA_GC[[#This Row],[Tarifa Media $]]/CP368</f>
        <v>8.1869412192683483E-2</v>
      </c>
      <c r="BO368" s="73">
        <f>+LINEA[[#This Row],[Indice Dia Habil]]</f>
        <v>27.85</v>
      </c>
      <c r="BP368" s="45">
        <v>28.098000000000003</v>
      </c>
      <c r="BQ368" s="45">
        <v>30.53</v>
      </c>
      <c r="BR368" s="36">
        <v>13</v>
      </c>
      <c r="BT368" s="63">
        <f>+BA_GC[[#This Row],[Recaudación Vta. Boletos $]]/BA_GC[[#This Row],[Km. Línea (entre cabeceras) en Servicio]]</f>
        <v>1069504.5277243934</v>
      </c>
      <c r="BU368" s="64">
        <f>+BA_GC[[#This Row],[Recaudación/Km. Línea (PESOS)]]/CP368</f>
        <v>3845.2021561961369</v>
      </c>
      <c r="BV368" s="63">
        <f>+BA_GC[[#This Row],[Recaudación Vta. Boletos $]]/BA_GC[[#This Row],[Trenes Corridos (TC)]]</f>
        <v>11361.413315689984</v>
      </c>
      <c r="BW368" s="64">
        <f>+BA_GC[[#This Row],[Recaudación/Trenes Corridos (PESOS)]]/CP368</f>
        <v>40.847822376105505</v>
      </c>
      <c r="BX368" s="63">
        <f>+BA_GC[[#This Row],[Recaudación Vta. Boletos $]]/BA_GC[[#This Row],[Coches Kilómetro (CK) (5+6+7)]]</f>
        <v>67.391589648670035</v>
      </c>
      <c r="BY368" s="64">
        <f>+BA_GC[[#This Row],[Recaudación/Coche Kilómetro (PESOS)]]/CP368</f>
        <v>0.24229377165697144</v>
      </c>
      <c r="BZ368" s="65">
        <f>+BA_GC[[#This Row],[Recaudación Vta. Boletos $]]/BA_GC[[#This Row],[PAX Kilómetro]]</f>
        <v>1.3741191543882123</v>
      </c>
      <c r="CA368" s="66">
        <f>+BA_GC[[#This Row],[Recaudación/Pasajeros Kilómetro (PESOS)]]/CP368</f>
        <v>4.9403866915517809E-3</v>
      </c>
      <c r="CC368" s="64"/>
      <c r="CE368" s="67"/>
      <c r="CF368" s="36">
        <f>+BA_GC[[#This Row],[Pasajeros Pagos (PAX)]]/BA_GC[[#This Row],[Km. Línea (entre cabeceras) en Servicio]]</f>
        <v>46967.506584098512</v>
      </c>
      <c r="CG368" s="36">
        <f>+BA_GC[[#This Row],[Pasajeros Pagos (PAX)]]/BA_GC[[#This Row],[Cantidad de Estaciones en Servicio]]</f>
        <v>101514.84615384616</v>
      </c>
      <c r="CH368" s="36">
        <f>+BA_GC[[#This Row],[PAX Kilómetro]]/BA_GC[[#This Row],[Km. Línea (entre cabeceras) en Servicio]]</f>
        <v>778320.07821807847</v>
      </c>
      <c r="CI368" s="36">
        <f>+BA_GC[[#This Row],[Coches Kilómetro (CK) (5+6+7)]]/BA_GC[[#This Row],[Km. Línea (entre cabeceras) en Servicio]]</f>
        <v>15869.999999999998</v>
      </c>
      <c r="CL368" s="2" t="s">
        <v>446</v>
      </c>
      <c r="CM368" s="144">
        <f t="shared" si="12"/>
        <v>348.93128146516256</v>
      </c>
      <c r="CN368" s="11">
        <v>0.99732390383573966</v>
      </c>
      <c r="CO368" s="24">
        <v>38.61</v>
      </c>
      <c r="CP368" s="10">
        <f>+'DATOS BS#LINEA'!CP368</f>
        <v>278.14</v>
      </c>
      <c r="CQ368" s="180">
        <f>+'DATOS BS#LINEA'!CQ368</f>
        <v>148615.05102040799</v>
      </c>
    </row>
    <row r="369" spans="59:95" x14ac:dyDescent="0.2">
      <c r="CM369" s="144">
        <f t="shared" si="12"/>
        <v>349.99925087455051</v>
      </c>
      <c r="CN369" s="11">
        <v>0.99425502622255602</v>
      </c>
      <c r="CP369" s="10">
        <f>+'DATOS BS#LINEA'!CP369</f>
        <v>0</v>
      </c>
      <c r="CQ369" s="180">
        <f>+'DATOS BS#LINEA'!CQ369</f>
        <v>0</v>
      </c>
    </row>
    <row r="370" spans="59:95" x14ac:dyDescent="0.2">
      <c r="CM370" s="144">
        <f t="shared" si="12"/>
        <v>351.28729497094417</v>
      </c>
      <c r="CN370" s="11">
        <v>0.99055375008349367</v>
      </c>
      <c r="CP370" s="10">
        <f>+'DATOS BS#LINEA'!CP370</f>
        <v>0</v>
      </c>
      <c r="CQ370" s="180">
        <f>+'DATOS BS#LINEA'!CQ370</f>
        <v>0</v>
      </c>
    </row>
    <row r="371" spans="59:95" x14ac:dyDescent="0.2">
      <c r="CM371" s="144">
        <f t="shared" si="12"/>
        <v>371.59755886138737</v>
      </c>
      <c r="CN371" s="11">
        <v>0.93219092281210525</v>
      </c>
      <c r="CP371" s="10">
        <f>+'DATOS BS#LINEA'!CP371</f>
        <v>0</v>
      </c>
      <c r="CQ371" s="180">
        <f>+'DATOS BS#LINEA'!CQ371</f>
        <v>0</v>
      </c>
    </row>
    <row r="372" spans="59:95" x14ac:dyDescent="0.2">
      <c r="CM372" s="144">
        <f t="shared" si="12"/>
        <v>360.29358220599795</v>
      </c>
      <c r="CN372" s="11">
        <v>0.96467361435058063</v>
      </c>
      <c r="CP372" s="10">
        <f>+'DATOS BS#LINEA'!CP372</f>
        <v>0</v>
      </c>
      <c r="CQ372" s="180">
        <f>+'DATOS BS#LINEA'!CQ372</f>
        <v>0</v>
      </c>
    </row>
    <row r="373" spans="59:95" x14ac:dyDescent="0.2">
      <c r="CN373" s="11">
        <v>0.94347366724954662</v>
      </c>
      <c r="CP373" s="10">
        <f>+'DATOS BS#LINEA'!CP373</f>
        <v>0</v>
      </c>
      <c r="CQ373" s="180">
        <f>+'DATOS BS#LINEA'!CQ373</f>
        <v>0</v>
      </c>
    </row>
    <row r="374" spans="59:95" x14ac:dyDescent="0.2">
      <c r="CN374" s="11">
        <v>1.0312494749555834</v>
      </c>
      <c r="CP374" s="10">
        <f>+'DATOS BS#LINEA'!CP374</f>
        <v>0</v>
      </c>
      <c r="CQ374" s="180">
        <f>+'DATOS BS#LINEA'!CQ374</f>
        <v>0</v>
      </c>
    </row>
    <row r="375" spans="59:95" x14ac:dyDescent="0.2">
      <c r="CN375" s="11">
        <v>1.0847913759044092</v>
      </c>
      <c r="CP375" s="10">
        <f>+'DATOS BS#LINEA'!CP375</f>
        <v>0</v>
      </c>
      <c r="CQ375" s="180">
        <f>+'DATOS BS#LINEA'!CQ375</f>
        <v>0</v>
      </c>
    </row>
    <row r="376" spans="59:95" x14ac:dyDescent="0.2">
      <c r="CN376" s="11">
        <v>0.9665364703364242</v>
      </c>
    </row>
    <row r="377" spans="59:95" x14ac:dyDescent="0.2">
      <c r="CN377" s="11">
        <v>1.0217585717100484</v>
      </c>
    </row>
    <row r="378" spans="59:95" x14ac:dyDescent="0.2">
      <c r="CN378" s="11">
        <v>0.99374846934575745</v>
      </c>
    </row>
    <row r="379" spans="59:95" x14ac:dyDescent="0.2">
      <c r="CN379" s="11">
        <v>1.0448676222185487</v>
      </c>
    </row>
    <row r="380" spans="59:95" x14ac:dyDescent="0.2">
      <c r="CN380" s="11">
        <v>0.99732390383573966</v>
      </c>
    </row>
    <row r="381" spans="59:95" x14ac:dyDescent="0.2">
      <c r="CN381" s="11">
        <v>0.99425502622255602</v>
      </c>
    </row>
    <row r="382" spans="59:95" x14ac:dyDescent="0.2">
      <c r="BI382" s="115"/>
      <c r="CN382" s="11">
        <v>0.99055375008349367</v>
      </c>
    </row>
    <row r="383" spans="59:95" x14ac:dyDescent="0.2">
      <c r="CN383" s="11">
        <v>0.93219092281210525</v>
      </c>
    </row>
    <row r="384" spans="59:95" x14ac:dyDescent="0.2">
      <c r="BG384" s="116"/>
      <c r="BH384" s="117"/>
      <c r="BI384" s="117"/>
      <c r="CN384" s="11">
        <v>0.96467361435058063</v>
      </c>
    </row>
    <row r="385" spans="92:92" x14ac:dyDescent="0.2">
      <c r="CN385" s="11">
        <v>0.94347366724954662</v>
      </c>
    </row>
    <row r="386" spans="92:92" x14ac:dyDescent="0.2">
      <c r="CN386" s="11"/>
    </row>
    <row r="387" spans="92:92" x14ac:dyDescent="0.2">
      <c r="CN387" s="11"/>
    </row>
    <row r="388" spans="92:92" x14ac:dyDescent="0.2">
      <c r="CN388" s="11"/>
    </row>
    <row r="389" spans="92:92" x14ac:dyDescent="0.2">
      <c r="CN389" s="11"/>
    </row>
    <row r="390" spans="92:92" x14ac:dyDescent="0.2">
      <c r="CN390" s="11"/>
    </row>
    <row r="391" spans="92:92" x14ac:dyDescent="0.2">
      <c r="CN391" s="11"/>
    </row>
    <row r="392" spans="92:92" x14ac:dyDescent="0.2">
      <c r="CN392" s="11"/>
    </row>
    <row r="393" spans="92:92" x14ac:dyDescent="0.2">
      <c r="CN393" s="11"/>
    </row>
    <row r="394" spans="92:92" x14ac:dyDescent="0.2">
      <c r="CN394" s="11"/>
    </row>
    <row r="395" spans="92:92" x14ac:dyDescent="0.2">
      <c r="CN395" s="11"/>
    </row>
    <row r="396" spans="92:92" x14ac:dyDescent="0.2">
      <c r="CN396" s="11"/>
    </row>
    <row r="397" spans="92:92" x14ac:dyDescent="0.2">
      <c r="CN397" s="11"/>
    </row>
  </sheetData>
  <pageMargins left="0.7" right="0.7" top="0.75" bottom="0.75" header="0.3" footer="0.3"/>
  <pageSetup paperSize="9" orientation="portrait" r:id="rId1"/>
  <ignoredErrors>
    <ignoredError sqref="C2:C361 I274:I361 AW274:AW361 C362:C364 I362:I364 AW362:AW365 BI18:BI143 BI144 BI328:BI348 BI145:BI327 BI349:BI367 C365:C367 I365:I366" calculatedColumn="1"/>
    <ignoredError sqref="A2:A361" numberStoredAsText="1"/>
  </ignoredErrors>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499984740745262"/>
  </sheetPr>
  <dimension ref="A1:FJ397"/>
  <sheetViews>
    <sheetView zoomScale="80" zoomScaleNormal="80" workbookViewId="0">
      <pane xSplit="2" ySplit="1" topLeftCell="C349" activePane="bottomRight" state="frozen"/>
      <selection activeCell="BN368" sqref="BN368"/>
      <selection pane="topRight" activeCell="BN368" sqref="BN368"/>
      <selection pane="bottomLeft" activeCell="BN368" sqref="BN368"/>
      <selection pane="bottomRight" activeCell="A369" sqref="A369"/>
    </sheetView>
  </sheetViews>
  <sheetFormatPr baseColWidth="10" defaultColWidth="11.5546875" defaultRowHeight="12.75" x14ac:dyDescent="0.2"/>
  <cols>
    <col min="1" max="1" width="7.21875" style="83" customWidth="1"/>
    <col min="2" max="2" width="9.109375" style="2" customWidth="1"/>
    <col min="3" max="3" width="14" style="2" bestFit="1" customWidth="1"/>
    <col min="4" max="4" width="12.88671875" style="2" bestFit="1" customWidth="1"/>
    <col min="5" max="5" width="10.44140625" style="2" bestFit="1" customWidth="1"/>
    <col min="6" max="6" width="24.109375" style="2" customWidth="1"/>
    <col min="7" max="7" width="12.21875" style="2" customWidth="1"/>
    <col min="8" max="10" width="10.77734375" style="6" customWidth="1"/>
    <col min="11" max="11" width="10.77734375" style="81" customWidth="1"/>
    <col min="12" max="16" width="10.77734375" style="36" customWidth="1"/>
    <col min="17" max="17" width="10.77734375" style="81" customWidth="1"/>
    <col min="18" max="18" width="10.77734375" style="6" customWidth="1"/>
    <col min="19" max="21" width="10.77734375" style="9" customWidth="1"/>
    <col min="22" max="22" width="10.77734375" style="15" customWidth="1"/>
    <col min="23" max="25" width="10.77734375" style="9" customWidth="1"/>
    <col min="26" max="33" width="10.77734375" style="6" customWidth="1"/>
    <col min="34" max="34" width="10.77734375" style="81" customWidth="1"/>
    <col min="35" max="37" width="10.77734375" style="36" customWidth="1"/>
    <col min="38" max="38" width="10.77734375" style="111" customWidth="1"/>
    <col min="39" max="43" width="10.77734375" style="82" customWidth="1"/>
    <col min="44" max="44" width="10.77734375" style="81" customWidth="1"/>
    <col min="45" max="45" width="10.77734375" style="7" customWidth="1"/>
    <col min="46" max="51" width="10.77734375" style="6" customWidth="1"/>
    <col min="52" max="53" width="10.77734375" style="9" customWidth="1"/>
    <col min="54" max="55" width="10.77734375" style="6" customWidth="1"/>
    <col min="56" max="56" width="10.77734375" style="36" customWidth="1"/>
    <col min="57" max="58" width="10.77734375" style="37" customWidth="1"/>
    <col min="59" max="59" width="10.77734375" style="36" customWidth="1"/>
    <col min="60" max="60" width="10.77734375" style="114" customWidth="1"/>
    <col min="61" max="61" width="10.77734375" style="81" customWidth="1"/>
    <col min="62" max="62" width="10.77734375" style="35" customWidth="1"/>
    <col min="63" max="63" width="13.109375" style="38" customWidth="1"/>
    <col min="64" max="64" width="10.77734375" style="2" customWidth="1"/>
    <col min="65" max="65" width="10.77734375" style="15" customWidth="1"/>
    <col min="66" max="66" width="10.77734375" style="2" customWidth="1"/>
    <col min="67" max="70" width="10.77734375" style="38" customWidth="1"/>
    <col min="71" max="71" width="10.77734375" style="36" customWidth="1"/>
    <col min="72" max="73" width="11.33203125" style="63" customWidth="1"/>
    <col min="74" max="81" width="10.77734375" style="63" customWidth="1"/>
    <col min="82" max="89" width="10.77734375" style="36" customWidth="1"/>
    <col min="90" max="90" width="47.44140625" style="2" customWidth="1"/>
    <col min="91" max="92" width="8.77734375" style="2" customWidth="1"/>
    <col min="93" max="93" width="12.77734375" style="24" customWidth="1"/>
    <col min="94" max="94" width="12.77734375" style="10" customWidth="1"/>
    <col min="95" max="95" width="12.77734375" style="29" customWidth="1"/>
    <col min="96" max="112" width="12.77734375" style="2" customWidth="1"/>
    <col min="113" max="16384" width="11.5546875" style="2"/>
  </cols>
  <sheetData>
    <row r="1" spans="1:132" s="3" customFormat="1" ht="84.75" customHeight="1" x14ac:dyDescent="0.2">
      <c r="A1" s="3" t="s">
        <v>12</v>
      </c>
      <c r="B1" s="3" t="s">
        <v>48</v>
      </c>
      <c r="C1" s="3" t="s">
        <v>198</v>
      </c>
      <c r="D1" s="3" t="s">
        <v>127</v>
      </c>
      <c r="E1" s="3" t="s">
        <v>110</v>
      </c>
      <c r="F1" s="3" t="s">
        <v>109</v>
      </c>
      <c r="G1" s="3" t="s">
        <v>112</v>
      </c>
      <c r="H1" s="5" t="s">
        <v>13</v>
      </c>
      <c r="I1" s="5" t="s">
        <v>14</v>
      </c>
      <c r="J1" s="5" t="s">
        <v>15</v>
      </c>
      <c r="K1" s="55" t="s">
        <v>56</v>
      </c>
      <c r="L1" s="62" t="s">
        <v>50</v>
      </c>
      <c r="M1" s="62" t="s">
        <v>16</v>
      </c>
      <c r="N1" s="62" t="s">
        <v>17</v>
      </c>
      <c r="O1" s="62" t="s">
        <v>18</v>
      </c>
      <c r="P1" s="62" t="s">
        <v>19</v>
      </c>
      <c r="Q1" s="55" t="s">
        <v>55</v>
      </c>
      <c r="R1" s="5" t="s">
        <v>51</v>
      </c>
      <c r="S1" s="8" t="s">
        <v>116</v>
      </c>
      <c r="T1" s="8" t="s">
        <v>117</v>
      </c>
      <c r="U1" s="8" t="s">
        <v>118</v>
      </c>
      <c r="V1" s="20" t="s">
        <v>119</v>
      </c>
      <c r="W1" s="8" t="s">
        <v>20</v>
      </c>
      <c r="X1" s="8" t="s">
        <v>21</v>
      </c>
      <c r="Y1" s="8" t="s">
        <v>22</v>
      </c>
      <c r="Z1" s="5" t="s">
        <v>23</v>
      </c>
      <c r="AA1" s="5" t="s">
        <v>24</v>
      </c>
      <c r="AB1" s="5" t="s">
        <v>25</v>
      </c>
      <c r="AC1" s="5" t="s">
        <v>26</v>
      </c>
      <c r="AD1" s="5" t="s">
        <v>27</v>
      </c>
      <c r="AE1" s="5" t="s">
        <v>28</v>
      </c>
      <c r="AF1" s="5" t="s">
        <v>29</v>
      </c>
      <c r="AG1" s="5" t="s">
        <v>30</v>
      </c>
      <c r="AH1" s="55" t="s">
        <v>54</v>
      </c>
      <c r="AI1" s="62" t="s">
        <v>52</v>
      </c>
      <c r="AJ1" s="62" t="s">
        <v>32</v>
      </c>
      <c r="AK1" s="62" t="s">
        <v>31</v>
      </c>
      <c r="AL1" s="55" t="s">
        <v>34</v>
      </c>
      <c r="AM1" s="80" t="s">
        <v>129</v>
      </c>
      <c r="AN1" s="80" t="s">
        <v>130</v>
      </c>
      <c r="AO1" s="80" t="s">
        <v>35</v>
      </c>
      <c r="AP1" s="80" t="s">
        <v>33</v>
      </c>
      <c r="AQ1" s="80" t="s">
        <v>65</v>
      </c>
      <c r="AR1" s="56" t="s">
        <v>49</v>
      </c>
      <c r="AS1" s="13" t="s">
        <v>53</v>
      </c>
      <c r="AT1" s="5" t="s">
        <v>36</v>
      </c>
      <c r="AU1" s="5" t="s">
        <v>194</v>
      </c>
      <c r="AV1" s="5" t="s">
        <v>37</v>
      </c>
      <c r="AW1" s="5" t="s">
        <v>38</v>
      </c>
      <c r="AX1" s="5" t="s">
        <v>163</v>
      </c>
      <c r="AY1" s="5" t="s">
        <v>57</v>
      </c>
      <c r="AZ1" s="8" t="s">
        <v>157</v>
      </c>
      <c r="BA1" s="8" t="s">
        <v>162</v>
      </c>
      <c r="BB1" s="5" t="s">
        <v>158</v>
      </c>
      <c r="BC1" s="5" t="s">
        <v>64</v>
      </c>
      <c r="BD1" s="58" t="s">
        <v>39</v>
      </c>
      <c r="BE1" s="75" t="s">
        <v>40</v>
      </c>
      <c r="BF1" s="75" t="s">
        <v>66</v>
      </c>
      <c r="BG1" s="62" t="s">
        <v>46</v>
      </c>
      <c r="BH1" s="112" t="s">
        <v>41</v>
      </c>
      <c r="BI1" s="113" t="s">
        <v>58</v>
      </c>
      <c r="BJ1" s="76" t="s">
        <v>67</v>
      </c>
      <c r="BK1" s="57" t="s">
        <v>43</v>
      </c>
      <c r="BL1" s="3" t="s">
        <v>44</v>
      </c>
      <c r="BM1" s="20" t="s">
        <v>72</v>
      </c>
      <c r="BN1" s="3" t="s">
        <v>70</v>
      </c>
      <c r="BO1" s="74" t="s">
        <v>45</v>
      </c>
      <c r="BP1" s="74" t="s">
        <v>154</v>
      </c>
      <c r="BQ1" s="74" t="s">
        <v>256</v>
      </c>
      <c r="BR1" s="74" t="s">
        <v>149</v>
      </c>
      <c r="BS1" s="72" t="s">
        <v>133</v>
      </c>
      <c r="BT1" s="68" t="s">
        <v>135</v>
      </c>
      <c r="BU1" s="68" t="s">
        <v>136</v>
      </c>
      <c r="BV1" s="68" t="s">
        <v>137</v>
      </c>
      <c r="BW1" s="68" t="s">
        <v>138</v>
      </c>
      <c r="BX1" s="68" t="s">
        <v>139</v>
      </c>
      <c r="BY1" s="68" t="s">
        <v>140</v>
      </c>
      <c r="BZ1" s="68" t="s">
        <v>150</v>
      </c>
      <c r="CA1" s="68" t="s">
        <v>151</v>
      </c>
      <c r="CB1" s="68" t="s">
        <v>141</v>
      </c>
      <c r="CC1" s="68" t="s">
        <v>142</v>
      </c>
      <c r="CD1" s="69" t="s">
        <v>134</v>
      </c>
      <c r="CE1" s="70" t="s">
        <v>143</v>
      </c>
      <c r="CF1" s="70" t="s">
        <v>186</v>
      </c>
      <c r="CG1" s="70" t="s">
        <v>152</v>
      </c>
      <c r="CH1" s="70" t="s">
        <v>195</v>
      </c>
      <c r="CI1" s="70" t="s">
        <v>196</v>
      </c>
      <c r="CJ1" s="71" t="s">
        <v>155</v>
      </c>
      <c r="CK1" s="70" t="s">
        <v>156</v>
      </c>
      <c r="CL1" s="3" t="s">
        <v>47</v>
      </c>
      <c r="CM1" s="146" t="s">
        <v>299</v>
      </c>
      <c r="CN1" s="139" t="s">
        <v>261</v>
      </c>
      <c r="CO1" s="145" t="s">
        <v>259</v>
      </c>
      <c r="CP1" s="23" t="s">
        <v>69</v>
      </c>
      <c r="CQ1" s="59" t="s">
        <v>71</v>
      </c>
      <c r="CR1" s="99"/>
      <c r="CS1" s="99" t="s">
        <v>60</v>
      </c>
      <c r="CT1" s="99" t="s">
        <v>63</v>
      </c>
      <c r="CU1" s="99" t="s">
        <v>161</v>
      </c>
      <c r="CV1" s="99" t="s">
        <v>160</v>
      </c>
      <c r="CW1" s="99" t="s">
        <v>34</v>
      </c>
      <c r="CX1" s="99" t="s">
        <v>67</v>
      </c>
      <c r="CY1" s="99" t="s">
        <v>76</v>
      </c>
      <c r="CZ1" s="99" t="s">
        <v>165</v>
      </c>
      <c r="DA1" s="99" t="s">
        <v>42</v>
      </c>
      <c r="DB1" s="99" t="s">
        <v>77</v>
      </c>
      <c r="DC1" s="99" t="s">
        <v>132</v>
      </c>
      <c r="DD1" s="99" t="s">
        <v>164</v>
      </c>
      <c r="DE1" s="99" t="s">
        <v>175</v>
      </c>
      <c r="DF1" s="99" t="s">
        <v>176</v>
      </c>
      <c r="DG1" s="99" t="s">
        <v>177</v>
      </c>
      <c r="DH1" s="99" t="s">
        <v>183</v>
      </c>
      <c r="DI1" s="99" t="s">
        <v>185</v>
      </c>
      <c r="DJ1" s="99" t="s">
        <v>192</v>
      </c>
      <c r="DK1" s="99" t="s">
        <v>193</v>
      </c>
    </row>
    <row r="2" spans="1:132" x14ac:dyDescent="0.2">
      <c r="A2" s="83" t="s">
        <v>199</v>
      </c>
      <c r="B2" s="2" t="s">
        <v>8</v>
      </c>
      <c r="C2" s="85">
        <v>33970</v>
      </c>
      <c r="D2" s="2" t="s">
        <v>128</v>
      </c>
      <c r="E2" s="4" t="s">
        <v>267</v>
      </c>
      <c r="F2" s="4" t="s">
        <v>298</v>
      </c>
      <c r="G2" s="4" t="s">
        <v>111</v>
      </c>
      <c r="H2" s="6">
        <f>BA_MAR[[#This Row],[Trenes Corridos (TC)]]*BA_MAR[[#This Row],[Km. Línea (entre cabeceras) en Servicio]]</f>
        <v>36051.735729149368</v>
      </c>
      <c r="K2" s="7">
        <f>+BA_MAR[[#This Row],[TK Remolcados (1)]]+BA_MAR[[#This Row],[TK Coche Motor (2)]]+BA_MAR[[#This Row],[TK Eléctricos (3)]]</f>
        <v>36051.735729149368</v>
      </c>
      <c r="L2" s="15"/>
      <c r="M2" s="6">
        <f>+BA_MAR[[#This Row],[TK Remolcados (1)]]</f>
        <v>36051.735729149368</v>
      </c>
      <c r="N2" s="6">
        <f>+BA_MAR[[#This Row],[TK Remolcados (1)]]*BA_MAR[[#This Row],[Form. Media Trenes Remolcados]]</f>
        <v>108155.2071874481</v>
      </c>
      <c r="O2" s="6"/>
      <c r="P2" s="6"/>
      <c r="Q2" s="7">
        <f>+BA_MAR[[#This Row],[CK Remolcados (5)]]+BA_MAR[[#This Row],[CK Coche Motor (6)]]+BA_MAR[[#This Row],[CK Eléctricos (7)]]</f>
        <v>108155.2071874481</v>
      </c>
      <c r="R2" s="15"/>
      <c r="S2" s="120">
        <v>30</v>
      </c>
      <c r="T2" s="15"/>
      <c r="W2" s="6">
        <v>3</v>
      </c>
      <c r="X2" s="6"/>
      <c r="Y2" s="6"/>
      <c r="Z2" s="6">
        <f>+BA_MAR[[#This Row],[Trenes Corridos (TC)]]*BA_MAR[[#This Row],[Form. Media Trenes Remolcados]]*BA_MAR[[#This Row],[Asientos Prom. x C. Remolcados]]</f>
        <v>211993.98136542787</v>
      </c>
      <c r="AC2" s="6">
        <v>72</v>
      </c>
      <c r="AH2" s="140">
        <f>+'[2]BS TAB'!$AL6</f>
        <v>981.45361743253648</v>
      </c>
      <c r="AI2" s="15"/>
      <c r="AJ2" s="6"/>
      <c r="AS2" s="15"/>
      <c r="AU2" s="15"/>
      <c r="AY2" s="6">
        <v>180</v>
      </c>
      <c r="BB2" s="15"/>
      <c r="BC2" s="15"/>
      <c r="BF2" s="35"/>
      <c r="BK2" s="77"/>
      <c r="BL2" s="10"/>
      <c r="BN2" s="46"/>
      <c r="BO2" s="73">
        <f>+LINEA[[#This Row],[Indice Dia Habil]]</f>
        <v>26.7</v>
      </c>
      <c r="BP2" s="45">
        <v>36.733000000000004</v>
      </c>
      <c r="BQ2" s="45">
        <v>36.733000000000004</v>
      </c>
      <c r="BR2" s="36">
        <v>17</v>
      </c>
      <c r="BU2" s="64"/>
      <c r="BW2" s="64"/>
      <c r="BY2" s="64"/>
      <c r="BZ2" s="65"/>
      <c r="CA2" s="66"/>
      <c r="CC2" s="64"/>
      <c r="CE2" s="67"/>
      <c r="CI2" s="36">
        <f>+BA_MAR[[#This Row],[Coches Kilómetro (CK) (5+6+7)]]/BA_MAR[[#This Row],[Km. Línea (entre cabeceras) en Servicio]]</f>
        <v>2944.3608522976097</v>
      </c>
      <c r="CM2" s="12">
        <f>+BA_MAR[[#This Row],[PAX x Tren]]</f>
        <v>0</v>
      </c>
      <c r="CN2" s="11">
        <v>1.0139631508641793</v>
      </c>
      <c r="CP2" s="10">
        <v>0.99909999999999999</v>
      </c>
      <c r="CQ2" s="60">
        <v>630</v>
      </c>
      <c r="CR2" s="100"/>
      <c r="CS2" s="100"/>
      <c r="CT2" s="100"/>
      <c r="CU2" s="100"/>
      <c r="CV2" s="100"/>
      <c r="CW2" s="100"/>
      <c r="CX2" s="100"/>
      <c r="CY2" s="100"/>
      <c r="CZ2" s="100"/>
      <c r="DA2" s="100"/>
      <c r="DB2" s="100"/>
      <c r="DC2" s="100"/>
      <c r="DD2" s="100"/>
      <c r="DE2" s="100"/>
      <c r="DF2" s="100"/>
      <c r="DG2" s="100"/>
      <c r="DH2" s="100"/>
      <c r="DI2" s="100"/>
      <c r="DJ2" s="100"/>
      <c r="DK2" s="100"/>
      <c r="EA2" s="2">
        <v>1993</v>
      </c>
      <c r="EB2" s="2" t="s">
        <v>8</v>
      </c>
    </row>
    <row r="3" spans="1:132" x14ac:dyDescent="0.2">
      <c r="A3" s="83" t="s">
        <v>199</v>
      </c>
      <c r="B3" s="2" t="s">
        <v>9</v>
      </c>
      <c r="C3" s="85">
        <v>34001</v>
      </c>
      <c r="D3" s="2" t="s">
        <v>128</v>
      </c>
      <c r="E3" s="4" t="s">
        <v>267</v>
      </c>
      <c r="F3" s="4" t="s">
        <v>298</v>
      </c>
      <c r="G3" s="4" t="s">
        <v>111</v>
      </c>
      <c r="H3" s="6">
        <f>+BA_MAR[[#This Row],[Trenes Corridos (TC)]]*BA_MAR[[#This Row],[Km. Línea (entre cabeceras) en Servicio]]</f>
        <v>30049.580946829556</v>
      </c>
      <c r="K3" s="7">
        <f>+BA_MAR[[#This Row],[TK Remolcados (1)]]+BA_MAR[[#This Row],[TK Coche Motor (2)]]+BA_MAR[[#This Row],[TK Eléctricos (3)]]</f>
        <v>30049.580946829556</v>
      </c>
      <c r="L3" s="15"/>
      <c r="M3" s="6">
        <f>+BA_MAR[[#This Row],[TK Remolcados (1)]]</f>
        <v>30049.580946829556</v>
      </c>
      <c r="N3" s="6">
        <f>+BA_MAR[[#This Row],[TK Remolcados (1)]]*BA_MAR[[#This Row],[Form. Media Trenes Remolcados]]</f>
        <v>90148.742840488674</v>
      </c>
      <c r="O3" s="6"/>
      <c r="P3" s="6"/>
      <c r="Q3" s="7">
        <f>+BA_MAR[[#This Row],[CK Remolcados (5)]]+BA_MAR[[#This Row],[CK Coche Motor (6)]]+BA_MAR[[#This Row],[CK Eléctricos (7)]]</f>
        <v>90148.742840488674</v>
      </c>
      <c r="R3" s="15"/>
      <c r="S3" s="120">
        <v>30</v>
      </c>
      <c r="T3" s="15"/>
      <c r="W3" s="6">
        <v>3</v>
      </c>
      <c r="X3" s="6"/>
      <c r="Y3" s="6"/>
      <c r="Z3" s="6">
        <f>+BA_MAR[[#This Row],[Trenes Corridos (TC)]]*BA_MAR[[#This Row],[Form. Media Trenes Remolcados]]*BA_MAR[[#This Row],[Asientos Prom. x C. Remolcados]]</f>
        <v>176699.68378611011</v>
      </c>
      <c r="AC3" s="6">
        <v>72</v>
      </c>
      <c r="AH3" s="140">
        <f>+'[2]BS TAB'!$AL7</f>
        <v>818.05409160236172</v>
      </c>
      <c r="AI3" s="15"/>
      <c r="AJ3" s="6"/>
      <c r="AS3" s="15"/>
      <c r="AU3" s="15"/>
      <c r="AY3" s="6">
        <v>180</v>
      </c>
      <c r="BB3" s="15"/>
      <c r="BC3" s="15"/>
      <c r="BF3" s="35"/>
      <c r="BK3" s="77"/>
      <c r="BL3" s="10"/>
      <c r="BN3" s="46"/>
      <c r="BO3" s="73">
        <f>+LINEA[[#This Row],[Indice Dia Habil]]</f>
        <v>24.56</v>
      </c>
      <c r="BP3" s="45">
        <v>36.733000000000004</v>
      </c>
      <c r="BQ3" s="45">
        <v>36.733000000000004</v>
      </c>
      <c r="BR3" s="36">
        <v>17</v>
      </c>
      <c r="BU3" s="64"/>
      <c r="BW3" s="64"/>
      <c r="BY3" s="64"/>
      <c r="BZ3" s="65"/>
      <c r="CA3" s="66"/>
      <c r="CC3" s="64"/>
      <c r="CE3" s="67"/>
      <c r="CI3" s="36">
        <f>+BA_MAR[[#This Row],[Coches Kilómetro (CK) (5+6+7)]]/BA_MAR[[#This Row],[Km. Línea (entre cabeceras) en Servicio]]</f>
        <v>2454.1622748070854</v>
      </c>
      <c r="CM3" s="12">
        <f>+BA_MAR[[#This Row],[PAX x Tren]]</f>
        <v>0</v>
      </c>
      <c r="CN3" s="11">
        <v>1.0760273059683827</v>
      </c>
      <c r="CP3" s="10">
        <v>0.99909999999999999</v>
      </c>
      <c r="CQ3" s="60">
        <v>630</v>
      </c>
      <c r="CR3" s="100" t="s">
        <v>62</v>
      </c>
      <c r="CS3" s="101">
        <f>LOOKUP(2,1/(AR:AR&lt;&gt;""),AR:AR)</f>
        <v>94696</v>
      </c>
      <c r="CT3" s="101">
        <f>LOOKUP(2,1/(AH:AH&lt;&gt;""),AH:AH)</f>
        <v>978</v>
      </c>
      <c r="CU3" s="101">
        <f>LOOKUP(2,1/(AZ:AZ&lt;&gt;""),AZ:AZ)</f>
        <v>12.081398749701414</v>
      </c>
      <c r="CV3" s="102">
        <f>LOOKUP(2,1/(BB:BB&lt;&gt;""),BB:BB)</f>
        <v>6.7118881942785633E-2</v>
      </c>
      <c r="CW3" s="102">
        <f>LOOKUP(2,1/(AL:AL&lt;&gt;""),AL:AL)</f>
        <v>0.72593320235756387</v>
      </c>
      <c r="CX3" s="102">
        <f>LOOKUP(2,1/(BJ:BJ&lt;&gt;""),BJ:BJ)</f>
        <v>-5.7547552541750728E-3</v>
      </c>
      <c r="CY3" s="103">
        <f>LOOKUP(2,1/(BL:BL&lt;&gt;""),BL:BL)</f>
        <v>24.087639604629558</v>
      </c>
      <c r="CZ3" s="104">
        <f>LOOKUP(2,1/(BN:BN&lt;&gt;""),BN:BN)</f>
        <v>8.6602572821706914E-2</v>
      </c>
      <c r="DA3" s="101">
        <f>LOOKUP(2,1/(BI:BI&lt;&gt;""),BI:BI)</f>
        <v>249308.88657555936</v>
      </c>
      <c r="DB3" s="102">
        <f>LOOKUP(2,1/(BH:BH&lt;&gt;""),BH:BH)</f>
        <v>0.62016596640128197</v>
      </c>
      <c r="DC3" s="102" t="str">
        <f>LOOKUP(2,1/(CL:CL&lt;&gt;""),CL:CL)</f>
        <v>Aumento de Tarifas 01/07/2023 (Resolución RESOL-2022-1017-APN-MTR)</v>
      </c>
      <c r="DD3" s="101">
        <f>LOOKUP(2,1/(AW:AW&lt;&gt;""),AW:AW)</f>
        <v>19.365235173824132</v>
      </c>
      <c r="DE3" s="101">
        <f>LOOKUP(2,1/(K:K&lt;&gt;""),K:K)</f>
        <v>33546.378000000004</v>
      </c>
      <c r="DF3" s="101">
        <f>LOOKUP(2,1/(Q:Q&lt;&gt;""),Q:Q)</f>
        <v>167731.89000000001</v>
      </c>
      <c r="DG3" s="102">
        <f>LOOKUP(2,1/(AP:AP&lt;&gt;""),AP:AP)</f>
        <v>0.96070726915520632</v>
      </c>
      <c r="DH3" s="101">
        <f>LOOKUP(2,1/(BR:BR&lt;&gt;""),BR:BR)</f>
        <v>16</v>
      </c>
      <c r="DI3" s="101">
        <f>LOOKUP(2,1/(BP:BP&lt;&gt;""),BP:BP)</f>
        <v>34.301000000000002</v>
      </c>
      <c r="DJ3" s="100"/>
      <c r="DK3" s="101">
        <f>LOOKUP(2,1/(AT:AT&lt;&gt;""),AT:AT)</f>
        <v>3400.2154398563735</v>
      </c>
      <c r="EA3" s="2">
        <v>1993</v>
      </c>
      <c r="EB3" s="2" t="s">
        <v>9</v>
      </c>
    </row>
    <row r="4" spans="1:132" x14ac:dyDescent="0.2">
      <c r="A4" s="83" t="s">
        <v>199</v>
      </c>
      <c r="B4" s="2" t="s">
        <v>10</v>
      </c>
      <c r="C4" s="85">
        <v>34029</v>
      </c>
      <c r="D4" s="2" t="s">
        <v>128</v>
      </c>
      <c r="E4" s="4" t="s">
        <v>267</v>
      </c>
      <c r="F4" s="4" t="s">
        <v>298</v>
      </c>
      <c r="G4" s="4" t="s">
        <v>111</v>
      </c>
      <c r="H4" s="6">
        <f>+BA_MAR[[#This Row],[Trenes Corridos (TC)]]*BA_MAR[[#This Row],[Km. Línea (entre cabeceras) en Servicio]]</f>
        <v>29040.598030836143</v>
      </c>
      <c r="K4" s="7">
        <f>+BA_MAR[[#This Row],[TK Remolcados (1)]]+BA_MAR[[#This Row],[TK Coche Motor (2)]]+BA_MAR[[#This Row],[TK Eléctricos (3)]]</f>
        <v>29040.598030836143</v>
      </c>
      <c r="L4" s="15"/>
      <c r="M4" s="6">
        <f>+BA_MAR[[#This Row],[TK Remolcados (1)]]</f>
        <v>29040.598030836143</v>
      </c>
      <c r="N4" s="6">
        <f>+BA_MAR[[#This Row],[TK Remolcados (1)]]*BA_MAR[[#This Row],[Form. Media Trenes Remolcados]]</f>
        <v>87121.794092508426</v>
      </c>
      <c r="O4" s="6"/>
      <c r="P4" s="6"/>
      <c r="Q4" s="7">
        <f>+BA_MAR[[#This Row],[CK Remolcados (5)]]+BA_MAR[[#This Row],[CK Coche Motor (6)]]+BA_MAR[[#This Row],[CK Eléctricos (7)]]</f>
        <v>87121.794092508426</v>
      </c>
      <c r="R4" s="15"/>
      <c r="S4" s="120">
        <v>30</v>
      </c>
      <c r="T4" s="15"/>
      <c r="W4" s="6">
        <v>3</v>
      </c>
      <c r="X4" s="6"/>
      <c r="Y4" s="6"/>
      <c r="Z4" s="6">
        <f>+BA_MAR[[#This Row],[Trenes Corridos (TC)]]*BA_MAR[[#This Row],[Form. Media Trenes Remolcados]]*BA_MAR[[#This Row],[Asientos Prom. x C. Remolcados]]</f>
        <v>170766.59065855242</v>
      </c>
      <c r="AC4" s="6">
        <v>72</v>
      </c>
      <c r="AH4" s="140">
        <f>+'[2]BS TAB'!$AL8</f>
        <v>790.58606786366863</v>
      </c>
      <c r="AI4" s="15"/>
      <c r="AJ4" s="6"/>
      <c r="AS4" s="15"/>
      <c r="AU4" s="15"/>
      <c r="AY4" s="6">
        <v>180</v>
      </c>
      <c r="BB4" s="15"/>
      <c r="BC4" s="15"/>
      <c r="BF4" s="35"/>
      <c r="BK4" s="77"/>
      <c r="BL4" s="10"/>
      <c r="BN4" s="46"/>
      <c r="BO4" s="73">
        <f>+LINEA[[#This Row],[Indice Dia Habil]]</f>
        <v>26.32</v>
      </c>
      <c r="BP4" s="45">
        <v>36.733000000000004</v>
      </c>
      <c r="BQ4" s="45">
        <v>36.733000000000004</v>
      </c>
      <c r="BR4" s="36">
        <v>17</v>
      </c>
      <c r="BU4" s="64"/>
      <c r="BW4" s="64"/>
      <c r="BY4" s="64"/>
      <c r="BZ4" s="65"/>
      <c r="CA4" s="66"/>
      <c r="CC4" s="64"/>
      <c r="CE4" s="67"/>
      <c r="CI4" s="36">
        <f>+BA_MAR[[#This Row],[Coches Kilómetro (CK) (5+6+7)]]/BA_MAR[[#This Row],[Km. Línea (entre cabeceras) en Servicio]]</f>
        <v>2371.7582035910059</v>
      </c>
      <c r="CM4" s="12">
        <f>+BA_MAR[[#This Row],[PAX x Tren]]</f>
        <v>0</v>
      </c>
      <c r="CN4" s="11">
        <v>0.98985892508403028</v>
      </c>
      <c r="CP4" s="10">
        <v>0.99970000000000003</v>
      </c>
      <c r="CQ4" s="60">
        <v>630</v>
      </c>
      <c r="CR4" s="100" t="s">
        <v>61</v>
      </c>
      <c r="CS4" s="102">
        <f>LOOKUP(2,1/(AS:AS&lt;&gt;""),AS:AS)</f>
        <v>-0.21041265394268371</v>
      </c>
      <c r="CT4" s="102">
        <f>LOOKUP(2,1/(AI:AI&lt;&gt;""),AI:AI)</f>
        <v>-0.19039735099337751</v>
      </c>
      <c r="CU4" s="102">
        <f>LOOKUP(2,1/(BA:BA&lt;&gt;""),BA:BA)</f>
        <v>-4.7256080420852498E-2</v>
      </c>
      <c r="CV4" s="102">
        <f>LOOKUP(2,1/(BC:BC&lt;&gt;""),BC:BC)</f>
        <v>-4.7256080420852609E-2</v>
      </c>
      <c r="CW4" s="102">
        <f>LOOKUP(2,1/(AQ:AQ&lt;&gt;""),AQ:AQ)</f>
        <v>6.3861836867971755E-2</v>
      </c>
      <c r="CX4" s="102"/>
      <c r="CY4" s="100"/>
      <c r="CZ4" s="100"/>
      <c r="DA4" s="100"/>
      <c r="DB4" s="100"/>
      <c r="DC4" s="100"/>
      <c r="DD4" s="102">
        <f>LOOKUP(2,1/(AX:AX&lt;&gt;""),AX:AX)</f>
        <v>-2.4722378285032542E-2</v>
      </c>
      <c r="DE4" s="100"/>
      <c r="DF4" s="100"/>
      <c r="DG4" s="102"/>
      <c r="DH4" s="100"/>
      <c r="DI4" s="100"/>
      <c r="DJ4" s="100"/>
      <c r="DK4" s="102">
        <f>LOOKUP(2,1/(AU:AU&lt;&gt;""),AU:AU)</f>
        <v>-0.2180675402419826</v>
      </c>
      <c r="EA4" s="2">
        <v>1993</v>
      </c>
      <c r="EB4" s="2" t="s">
        <v>10</v>
      </c>
    </row>
    <row r="5" spans="1:132" x14ac:dyDescent="0.2">
      <c r="A5" s="83" t="s">
        <v>199</v>
      </c>
      <c r="B5" s="2" t="s">
        <v>0</v>
      </c>
      <c r="C5" s="85">
        <v>34060</v>
      </c>
      <c r="D5" s="2" t="s">
        <v>128</v>
      </c>
      <c r="E5" s="4" t="s">
        <v>267</v>
      </c>
      <c r="F5" s="4" t="s">
        <v>298</v>
      </c>
      <c r="G5" s="4" t="s">
        <v>111</v>
      </c>
      <c r="H5" s="6">
        <f>+BA_MAR[[#This Row],[Trenes Corridos (TC)]]*BA_MAR[[#This Row],[Km. Línea (entre cabeceras) en Servicio]]</f>
        <v>32584.973915223269</v>
      </c>
      <c r="K5" s="7">
        <f>+BA_MAR[[#This Row],[TK Remolcados (1)]]+BA_MAR[[#This Row],[TK Coche Motor (2)]]+BA_MAR[[#This Row],[TK Eléctricos (3)]]</f>
        <v>32584.973915223269</v>
      </c>
      <c r="L5" s="15"/>
      <c r="M5" s="6">
        <f>+BA_MAR[[#This Row],[TK Remolcados (1)]]</f>
        <v>32584.973915223269</v>
      </c>
      <c r="N5" s="6">
        <f>+BA_MAR[[#This Row],[TK Remolcados (1)]]*BA_MAR[[#This Row],[Form. Media Trenes Remolcados]]</f>
        <v>97754.92174566981</v>
      </c>
      <c r="O5" s="6"/>
      <c r="P5" s="6"/>
      <c r="Q5" s="7">
        <f>+BA_MAR[[#This Row],[CK Remolcados (5)]]+BA_MAR[[#This Row],[CK Coche Motor (6)]]+BA_MAR[[#This Row],[CK Eléctricos (7)]]</f>
        <v>97754.92174566981</v>
      </c>
      <c r="R5" s="15"/>
      <c r="S5" s="120">
        <v>30</v>
      </c>
      <c r="T5" s="15"/>
      <c r="W5" s="6">
        <v>3</v>
      </c>
      <c r="X5" s="6"/>
      <c r="Y5" s="6"/>
      <c r="Z5" s="6">
        <f>+BA_MAR[[#This Row],[Trenes Corridos (TC)]]*BA_MAR[[#This Row],[Form. Media Trenes Remolcados]]*BA_MAR[[#This Row],[Asientos Prom. x C. Remolcados]]</f>
        <v>191608.48190151161</v>
      </c>
      <c r="AC5" s="6">
        <v>72</v>
      </c>
      <c r="AH5" s="140">
        <f>+'[2]BS TAB'!$AL9</f>
        <v>887.07630509959074</v>
      </c>
      <c r="AI5" s="15"/>
      <c r="AJ5" s="6"/>
      <c r="AS5" s="15"/>
      <c r="AU5" s="15"/>
      <c r="AY5" s="6">
        <v>180</v>
      </c>
      <c r="BB5" s="15"/>
      <c r="BC5" s="15"/>
      <c r="BF5" s="35"/>
      <c r="BK5" s="77"/>
      <c r="BL5" s="10"/>
      <c r="BN5" s="46"/>
      <c r="BO5" s="73">
        <f>+LINEA[[#This Row],[Indice Dia Habil]]</f>
        <v>24.7</v>
      </c>
      <c r="BP5" s="45">
        <v>36.733000000000004</v>
      </c>
      <c r="BQ5" s="45">
        <v>36.733000000000004</v>
      </c>
      <c r="BR5" s="36">
        <v>17</v>
      </c>
      <c r="BU5" s="64"/>
      <c r="BW5" s="64"/>
      <c r="BY5" s="64"/>
      <c r="BZ5" s="65"/>
      <c r="CA5" s="66"/>
      <c r="CC5" s="64"/>
      <c r="CE5" s="67"/>
      <c r="CI5" s="36">
        <f>+BA_MAR[[#This Row],[Coches Kilómetro (CK) (5+6+7)]]/BA_MAR[[#This Row],[Km. Línea (entre cabeceras) en Servicio]]</f>
        <v>2661.2289152987723</v>
      </c>
      <c r="CM5" s="12">
        <f>+BA_MAR[[#This Row],[PAX x Tren]]</f>
        <v>0</v>
      </c>
      <c r="CN5" s="11">
        <v>1.0426739555848314</v>
      </c>
      <c r="CP5" s="10">
        <v>0.99780000000000002</v>
      </c>
      <c r="CQ5" s="60">
        <v>630</v>
      </c>
      <c r="CR5" s="100" t="s">
        <v>12</v>
      </c>
      <c r="CS5" s="105">
        <f>LOOKUP(2,1/(AR:AR&lt;&gt;""),A:A)</f>
        <v>2023</v>
      </c>
      <c r="CT5" s="105">
        <f>LOOKUP(2,1/(AH:AH&lt;&gt;""),A:A)</f>
        <v>2023</v>
      </c>
      <c r="CU5" s="105">
        <f>LOOKUP(2,1/(AZ:AZ&lt;&gt;""),A:A)</f>
        <v>2023</v>
      </c>
      <c r="CV5" s="105">
        <f>LOOKUP(2,1/(BB:BB&lt;&gt;""),A:A)</f>
        <v>2023</v>
      </c>
      <c r="CW5" s="105">
        <f>LOOKUP(2,1/(AL:AL&lt;&gt;""),A:A)</f>
        <v>2023</v>
      </c>
      <c r="CX5" s="105">
        <f>LOOKUP(2,1/(BJ:BJ&lt;&gt;""),A:A)</f>
        <v>2023</v>
      </c>
      <c r="CY5" s="105">
        <f>LOOKUP(2,1/(BL:BL&lt;&gt;""),A:A)</f>
        <v>2023</v>
      </c>
      <c r="CZ5" s="105">
        <f>LOOKUP(2,1/(BN:BN&lt;&gt;""),A:A)</f>
        <v>2023</v>
      </c>
      <c r="DA5" s="105">
        <f>LOOKUP(2,1/(BI:BI&lt;&gt;""),A:A)</f>
        <v>2023</v>
      </c>
      <c r="DB5" s="105">
        <f>LOOKUP(2,1/(BH:BH&lt;&gt;""),A:A)</f>
        <v>2023</v>
      </c>
      <c r="DC5" s="105">
        <f>LOOKUP(2,1/(CL:CL&lt;&gt;""),A:A)</f>
        <v>2023</v>
      </c>
      <c r="DD5" s="105">
        <f>LOOKUP(2,1/(AW:AW&lt;&gt;""),A:A)</f>
        <v>2023</v>
      </c>
      <c r="DE5" s="105">
        <f>LOOKUP(2,1/(K:K&lt;&gt;""),A:A)</f>
        <v>2023</v>
      </c>
      <c r="DF5" s="105">
        <f>LOOKUP(2,1/(Q:Q&lt;&gt;""),A:A)</f>
        <v>2023</v>
      </c>
      <c r="DG5" s="105">
        <f>LOOKUP(2,1/(AP:AP&lt;&gt;""),A:A)</f>
        <v>2023</v>
      </c>
      <c r="DH5" s="100"/>
      <c r="DI5" s="100"/>
      <c r="DJ5" s="100"/>
      <c r="DK5" s="105">
        <f>LOOKUP(2,1/(AT:AT&lt;&gt;""),A:A)</f>
        <v>2023</v>
      </c>
      <c r="EA5" s="2">
        <v>1993</v>
      </c>
      <c r="EB5" s="2" t="s">
        <v>0</v>
      </c>
    </row>
    <row r="6" spans="1:132" x14ac:dyDescent="0.2">
      <c r="A6" s="83" t="s">
        <v>199</v>
      </c>
      <c r="B6" s="2" t="s">
        <v>1</v>
      </c>
      <c r="C6" s="85">
        <v>34090</v>
      </c>
      <c r="D6" s="2" t="s">
        <v>128</v>
      </c>
      <c r="E6" s="4" t="s">
        <v>267</v>
      </c>
      <c r="F6" s="4" t="s">
        <v>298</v>
      </c>
      <c r="G6" s="4" t="s">
        <v>111</v>
      </c>
      <c r="H6" s="6">
        <f>+BA_MAR[[#This Row],[Trenes Corridos (TC)]]*BA_MAR[[#This Row],[Km. Línea (entre cabeceras) en Servicio]]</f>
        <v>30618.750796877128</v>
      </c>
      <c r="K6" s="7">
        <f>+BA_MAR[[#This Row],[TK Remolcados (1)]]+BA_MAR[[#This Row],[TK Coche Motor (2)]]+BA_MAR[[#This Row],[TK Eléctricos (3)]]</f>
        <v>30618.750796877128</v>
      </c>
      <c r="L6" s="15"/>
      <c r="M6" s="6">
        <f>+BA_MAR[[#This Row],[TK Remolcados (1)]]</f>
        <v>30618.750796877128</v>
      </c>
      <c r="N6" s="6">
        <f>+BA_MAR[[#This Row],[TK Remolcados (1)]]*BA_MAR[[#This Row],[Form. Media Trenes Remolcados]]</f>
        <v>91856.252390631387</v>
      </c>
      <c r="O6" s="6"/>
      <c r="P6" s="6"/>
      <c r="Q6" s="7">
        <f>+BA_MAR[[#This Row],[CK Remolcados (5)]]+BA_MAR[[#This Row],[CK Coche Motor (6)]]+BA_MAR[[#This Row],[CK Eléctricos (7)]]</f>
        <v>91856.252390631387</v>
      </c>
      <c r="R6" s="15"/>
      <c r="S6" s="120">
        <v>30</v>
      </c>
      <c r="T6" s="15"/>
      <c r="W6" s="6">
        <v>3</v>
      </c>
      <c r="X6" s="6"/>
      <c r="Y6" s="6"/>
      <c r="Z6" s="6">
        <f>+BA_MAR[[#This Row],[Trenes Corridos (TC)]]*BA_MAR[[#This Row],[Form. Media Trenes Remolcados]]*BA_MAR[[#This Row],[Asientos Prom. x C. Remolcados]]</f>
        <v>180046.55683242477</v>
      </c>
      <c r="AC6" s="6">
        <v>72</v>
      </c>
      <c r="AH6" s="140">
        <f>+'[2]BS TAB'!$AL10</f>
        <v>833.54887422418869</v>
      </c>
      <c r="AI6" s="15"/>
      <c r="AJ6" s="6"/>
      <c r="AS6" s="15"/>
      <c r="AU6" s="15"/>
      <c r="AY6" s="6">
        <v>180</v>
      </c>
      <c r="BB6" s="15"/>
      <c r="BC6" s="15"/>
      <c r="BF6" s="35"/>
      <c r="BK6" s="77"/>
      <c r="BL6" s="10"/>
      <c r="BN6" s="46"/>
      <c r="BO6" s="73">
        <f>+LINEA[[#This Row],[Indice Dia Habil]]</f>
        <v>25.46</v>
      </c>
      <c r="BP6" s="45">
        <v>36.733000000000004</v>
      </c>
      <c r="BQ6" s="45">
        <v>36.733000000000004</v>
      </c>
      <c r="BR6" s="36">
        <v>17</v>
      </c>
      <c r="BU6" s="64"/>
      <c r="BW6" s="64"/>
      <c r="BY6" s="64"/>
      <c r="BZ6" s="65"/>
      <c r="CA6" s="66"/>
      <c r="CC6" s="64"/>
      <c r="CE6" s="67"/>
      <c r="CI6" s="36">
        <f>+BA_MAR[[#This Row],[Coches Kilómetro (CK) (5+6+7)]]/BA_MAR[[#This Row],[Km. Línea (entre cabeceras) en Servicio]]</f>
        <v>2500.6466226725661</v>
      </c>
      <c r="CM6" s="12">
        <f>+BA_MAR[[#This Row],[PAX x Tren]]</f>
        <v>0</v>
      </c>
      <c r="CN6" s="11">
        <v>1.0254034732136301</v>
      </c>
      <c r="CP6" s="10">
        <v>1.0001</v>
      </c>
      <c r="CQ6" s="60">
        <v>636.93560679380664</v>
      </c>
      <c r="CR6" s="100" t="s">
        <v>48</v>
      </c>
      <c r="CS6" s="106" t="str">
        <f>LOOKUP(2,1/(AR:AR&lt;&gt;""),B:B)</f>
        <v>Julio</v>
      </c>
      <c r="CT6" s="106" t="str">
        <f>LOOKUP(2,1/(AH:AH&lt;&gt;""),B:B)</f>
        <v>Julio</v>
      </c>
      <c r="CU6" s="106" t="str">
        <f>LOOKUP(2,1/(AZ:AZ&lt;&gt;""),B:B)</f>
        <v>Julio</v>
      </c>
      <c r="CV6" s="106" t="str">
        <f>LOOKUP(2,1/(BB:BB&lt;&gt;""),B:B)</f>
        <v>Julio</v>
      </c>
      <c r="CW6" s="106" t="str">
        <f>LOOKUP(2,1/(AL:AL&lt;&gt;""),B:B)</f>
        <v>Julio</v>
      </c>
      <c r="CX6" s="106" t="str">
        <f>LOOKUP(2,1/(BJ:BJ&lt;&gt;""),B:B)</f>
        <v>Julio</v>
      </c>
      <c r="CY6" s="105" t="str">
        <f>LOOKUP(2,1/(BL:BL&lt;&gt;""),B:B)</f>
        <v>Julio</v>
      </c>
      <c r="CZ6" s="105" t="str">
        <f>LOOKUP(2,1/(BN:BN&lt;&gt;""),B:B)</f>
        <v>Julio</v>
      </c>
      <c r="DA6" s="105" t="str">
        <f>LOOKUP(2,1/(BI:BI&lt;&gt;""),B:B)</f>
        <v>Julio</v>
      </c>
      <c r="DB6" s="105" t="str">
        <f>LOOKUP(2,1/(BH:BH&lt;&gt;""),B:B)</f>
        <v>Julio</v>
      </c>
      <c r="DC6" s="105" t="str">
        <f>LOOKUP(2,1/(CL:CL&lt;&gt;""),B:B)</f>
        <v>Julio</v>
      </c>
      <c r="DD6" s="105" t="str">
        <f>LOOKUP(2,1/(AW:AW&lt;&gt;""),B:B)</f>
        <v>Julio</v>
      </c>
      <c r="DE6" s="105" t="str">
        <f>LOOKUP(2,1/(K:K&lt;&gt;""),B:B)</f>
        <v>Julio</v>
      </c>
      <c r="DF6" s="105" t="str">
        <f>LOOKUP(2,1/(Q:Q&lt;&gt;""),B:B)</f>
        <v>Julio</v>
      </c>
      <c r="DG6" s="105" t="str">
        <f>LOOKUP(2,1/(AP:AP&lt;&gt;""),B:B)</f>
        <v>Julio</v>
      </c>
      <c r="DH6" s="100"/>
      <c r="DI6" s="100"/>
      <c r="DJ6" s="100"/>
      <c r="DK6" s="106" t="str">
        <f>LOOKUP(2,1/(AT:AT&lt;&gt;""),B:B)</f>
        <v>Julio</v>
      </c>
      <c r="EA6" s="2">
        <v>1993</v>
      </c>
      <c r="EB6" s="2" t="s">
        <v>1</v>
      </c>
    </row>
    <row r="7" spans="1:132" ht="12.75" customHeight="1" x14ac:dyDescent="0.2">
      <c r="A7" s="83" t="s">
        <v>199</v>
      </c>
      <c r="B7" s="2" t="s">
        <v>2</v>
      </c>
      <c r="C7" s="85">
        <v>34121</v>
      </c>
      <c r="D7" s="2" t="s">
        <v>128</v>
      </c>
      <c r="E7" s="4" t="s">
        <v>267</v>
      </c>
      <c r="F7" s="4" t="s">
        <v>298</v>
      </c>
      <c r="G7" s="4" t="s">
        <v>111</v>
      </c>
      <c r="H7" s="6">
        <f>+BA_MAR[[#This Row],[Trenes Corridos (TC)]]*BA_MAR[[#This Row],[Km. Línea (entre cabeceras) en Servicio]]</f>
        <v>25405.672397577808</v>
      </c>
      <c r="K7" s="7">
        <f>+BA_MAR[[#This Row],[TK Remolcados (1)]]+BA_MAR[[#This Row],[TK Coche Motor (2)]]+BA_MAR[[#This Row],[TK Eléctricos (3)]]</f>
        <v>25405.672397577808</v>
      </c>
      <c r="L7" s="15"/>
      <c r="M7" s="6">
        <f>+BA_MAR[[#This Row],[TK Remolcados (1)]]</f>
        <v>25405.672397577808</v>
      </c>
      <c r="N7" s="6">
        <f>+BA_MAR[[#This Row],[TK Remolcados (1)]]*BA_MAR[[#This Row],[Form. Media Trenes Remolcados]]</f>
        <v>76217.017192733416</v>
      </c>
      <c r="O7" s="6"/>
      <c r="P7" s="6"/>
      <c r="Q7" s="7">
        <f>+BA_MAR[[#This Row],[CK Remolcados (5)]]+BA_MAR[[#This Row],[CK Coche Motor (6)]]+BA_MAR[[#This Row],[CK Eléctricos (7)]]</f>
        <v>76217.017192733416</v>
      </c>
      <c r="R7" s="15"/>
      <c r="S7" s="120">
        <v>30</v>
      </c>
      <c r="T7" s="15"/>
      <c r="W7" s="6">
        <v>3</v>
      </c>
      <c r="X7" s="6"/>
      <c r="Y7" s="6"/>
      <c r="Z7" s="6">
        <f>+BA_MAR[[#This Row],[Trenes Corridos (TC)]]*BA_MAR[[#This Row],[Form. Media Trenes Remolcados]]*BA_MAR[[#This Row],[Asientos Prom. x C. Remolcados]]</f>
        <v>149392.24234004319</v>
      </c>
      <c r="AC7" s="6">
        <v>72</v>
      </c>
      <c r="AH7" s="140">
        <f>+'[2]BS TAB'!$AL11</f>
        <v>691.63075157427397</v>
      </c>
      <c r="AI7" s="15"/>
      <c r="AJ7" s="6"/>
      <c r="AS7" s="15"/>
      <c r="AU7" s="15"/>
      <c r="AY7" s="6">
        <v>180</v>
      </c>
      <c r="BB7" s="15"/>
      <c r="BC7" s="15"/>
      <c r="BF7" s="35"/>
      <c r="BK7" s="77"/>
      <c r="BL7" s="10"/>
      <c r="BN7" s="46"/>
      <c r="BO7" s="73">
        <f>+LINEA[[#This Row],[Indice Dia Habil]]</f>
        <v>26.18</v>
      </c>
      <c r="BP7" s="45">
        <v>36.733000000000004</v>
      </c>
      <c r="BQ7" s="45">
        <v>36.733000000000004</v>
      </c>
      <c r="BR7" s="36">
        <v>17</v>
      </c>
      <c r="BU7" s="64"/>
      <c r="BW7" s="64"/>
      <c r="BY7" s="64"/>
      <c r="BZ7" s="65"/>
      <c r="CA7" s="66"/>
      <c r="CC7" s="64"/>
      <c r="CE7" s="67"/>
      <c r="CI7" s="36">
        <f>+BA_MAR[[#This Row],[Coches Kilómetro (CK) (5+6+7)]]/BA_MAR[[#This Row],[Km. Línea (entre cabeceras) en Servicio]]</f>
        <v>2074.8922547228217</v>
      </c>
      <c r="CM7" s="12">
        <f>+BA_MAR[[#This Row],[PAX x Tren]]</f>
        <v>0</v>
      </c>
      <c r="CN7" s="11">
        <v>1.0614487089205715</v>
      </c>
      <c r="CP7" s="10">
        <v>0.99829999999999997</v>
      </c>
      <c r="CQ7" s="60">
        <v>642.6250064218425</v>
      </c>
      <c r="CR7" s="100"/>
      <c r="CS7" s="100"/>
      <c r="CT7" s="100"/>
      <c r="CU7" s="100"/>
      <c r="CV7" s="100"/>
      <c r="CW7" s="100"/>
      <c r="CX7" s="100"/>
      <c r="CY7" s="100"/>
      <c r="CZ7" s="100"/>
      <c r="DA7" s="100"/>
      <c r="DB7" s="100"/>
      <c r="DC7" s="100"/>
      <c r="DD7" s="100"/>
      <c r="DE7" s="100"/>
      <c r="DF7" s="100"/>
      <c r="DG7" s="100"/>
      <c r="DH7" s="100"/>
      <c r="DI7" s="100"/>
      <c r="DJ7" s="100"/>
      <c r="DK7" s="100"/>
      <c r="EA7" s="2">
        <v>1993</v>
      </c>
      <c r="EB7" s="2" t="s">
        <v>2</v>
      </c>
    </row>
    <row r="8" spans="1:132" ht="12.75" customHeight="1" x14ac:dyDescent="0.2">
      <c r="A8" s="83" t="s">
        <v>199</v>
      </c>
      <c r="B8" s="2" t="s">
        <v>3</v>
      </c>
      <c r="C8" s="85">
        <v>34151</v>
      </c>
      <c r="D8" s="2" t="s">
        <v>128</v>
      </c>
      <c r="E8" s="4" t="s">
        <v>267</v>
      </c>
      <c r="F8" s="4" t="s">
        <v>298</v>
      </c>
      <c r="G8" s="4" t="s">
        <v>111</v>
      </c>
      <c r="H8" s="6">
        <f>+BA_MAR[[#This Row],[Trenes Corridos (TC)]]*BA_MAR[[#This Row],[Km. Línea (entre cabeceras) en Servicio]]</f>
        <v>28781.884462632701</v>
      </c>
      <c r="K8" s="7">
        <f>+BA_MAR[[#This Row],[TK Remolcados (1)]]+BA_MAR[[#This Row],[TK Coche Motor (2)]]+BA_MAR[[#This Row],[TK Eléctricos (3)]]</f>
        <v>28781.884462632701</v>
      </c>
      <c r="L8" s="15"/>
      <c r="M8" s="6">
        <f>+BA_MAR[[#This Row],[TK Remolcados (1)]]</f>
        <v>28781.884462632701</v>
      </c>
      <c r="N8" s="6">
        <f>+BA_MAR[[#This Row],[TK Remolcados (1)]]*BA_MAR[[#This Row],[Form. Media Trenes Remolcados]]</f>
        <v>86345.653387898099</v>
      </c>
      <c r="O8" s="6"/>
      <c r="P8" s="6"/>
      <c r="Q8" s="7">
        <f>+BA_MAR[[#This Row],[CK Remolcados (5)]]+BA_MAR[[#This Row],[CK Coche Motor (6)]]+BA_MAR[[#This Row],[CK Eléctricos (7)]]</f>
        <v>86345.653387898099</v>
      </c>
      <c r="R8" s="15"/>
      <c r="S8" s="120">
        <v>30</v>
      </c>
      <c r="T8" s="15"/>
      <c r="W8" s="6">
        <v>3</v>
      </c>
      <c r="X8" s="6"/>
      <c r="Y8" s="6"/>
      <c r="Z8" s="6">
        <f>+BA_MAR[[#This Row],[Trenes Corridos (TC)]]*BA_MAR[[#This Row],[Form. Media Trenes Remolcados]]*BA_MAR[[#This Row],[Asientos Prom. x C. Remolcados]]</f>
        <v>169245.2847284094</v>
      </c>
      <c r="AC8" s="6">
        <v>72</v>
      </c>
      <c r="AH8" s="140">
        <f>+'[2]BS TAB'!$AL12</f>
        <v>783.54298485374727</v>
      </c>
      <c r="AI8" s="15"/>
      <c r="AJ8" s="6"/>
      <c r="AS8" s="15"/>
      <c r="AU8" s="15"/>
      <c r="AY8" s="6">
        <v>180</v>
      </c>
      <c r="BB8" s="15"/>
      <c r="BC8" s="15"/>
      <c r="BF8" s="35"/>
      <c r="BK8" s="77"/>
      <c r="BL8" s="10"/>
      <c r="BN8" s="46"/>
      <c r="BO8" s="73">
        <f>+LINEA[[#This Row],[Indice Dia Habil]]</f>
        <v>26.939999999999998</v>
      </c>
      <c r="BP8" s="45">
        <v>36.733000000000004</v>
      </c>
      <c r="BQ8" s="45">
        <v>36.733000000000004</v>
      </c>
      <c r="BR8" s="36">
        <v>17</v>
      </c>
      <c r="BU8" s="64"/>
      <c r="BW8" s="64"/>
      <c r="BY8" s="64"/>
      <c r="BZ8" s="65"/>
      <c r="CA8" s="66"/>
      <c r="CC8" s="64"/>
      <c r="CE8" s="67"/>
      <c r="CI8" s="36">
        <f>+BA_MAR[[#This Row],[Coches Kilómetro (CK) (5+6+7)]]/BA_MAR[[#This Row],[Km. Línea (entre cabeceras) en Servicio]]</f>
        <v>2350.6289545612417</v>
      </c>
      <c r="CM8" s="12">
        <f>+BA_MAR[[#This Row],[PAX x Tren]]</f>
        <v>0</v>
      </c>
      <c r="CN8" s="11">
        <v>1.005197719285513</v>
      </c>
      <c r="CP8" s="10">
        <v>0.99960000000000004</v>
      </c>
      <c r="CQ8" s="60">
        <v>648.31440604987836</v>
      </c>
      <c r="CR8" s="100" t="s">
        <v>178</v>
      </c>
      <c r="CS8" s="101">
        <f>+MAX(BA_MAR[Pasajeros Pagos (PAX)])</f>
        <v>480394</v>
      </c>
      <c r="CT8" s="101">
        <f>+MAX(BA_MAR[Trenes Corridos (TC)])</f>
        <v>2477.4044487398255</v>
      </c>
      <c r="CU8" s="100"/>
      <c r="CV8" s="100"/>
      <c r="CW8" s="100"/>
      <c r="CX8" s="100"/>
      <c r="CY8" s="100"/>
      <c r="CZ8" s="100"/>
      <c r="DA8" s="100"/>
      <c r="DB8" s="100"/>
      <c r="DC8" s="100"/>
      <c r="DD8" s="100"/>
      <c r="DE8" s="100"/>
      <c r="DF8" s="100"/>
      <c r="DG8" s="100"/>
      <c r="DH8" s="100"/>
      <c r="DI8" s="100"/>
      <c r="DJ8" s="107">
        <f>+MAX(BA_MAR[Tarifa Media US Dólar])</f>
        <v>0.16580996440184498</v>
      </c>
      <c r="DK8" s="101">
        <f>+MAX(BA_MAR[PAX Día Habil])</f>
        <v>17418.201595358954</v>
      </c>
      <c r="EA8" s="2">
        <v>1993</v>
      </c>
      <c r="EB8" s="2" t="s">
        <v>3</v>
      </c>
    </row>
    <row r="9" spans="1:132" ht="12.75" customHeight="1" x14ac:dyDescent="0.2">
      <c r="A9" s="83" t="s">
        <v>199</v>
      </c>
      <c r="B9" s="2" t="s">
        <v>4</v>
      </c>
      <c r="C9" s="85">
        <v>34182</v>
      </c>
      <c r="D9" s="2" t="s">
        <v>128</v>
      </c>
      <c r="E9" s="4" t="s">
        <v>267</v>
      </c>
      <c r="F9" s="4" t="s">
        <v>298</v>
      </c>
      <c r="G9" s="4" t="s">
        <v>111</v>
      </c>
      <c r="H9" s="6">
        <f>+BA_MAR[[#This Row],[Trenes Corridos (TC)]]*BA_MAR[[#This Row],[Km. Línea (entre cabeceras) en Servicio]]</f>
        <v>33141.208086860664</v>
      </c>
      <c r="K9" s="7">
        <f>+BA_MAR[[#This Row],[TK Remolcados (1)]]+BA_MAR[[#This Row],[TK Coche Motor (2)]]+BA_MAR[[#This Row],[TK Eléctricos (3)]]</f>
        <v>33141.208086860664</v>
      </c>
      <c r="L9" s="15"/>
      <c r="M9" s="6">
        <f>+BA_MAR[[#This Row],[TK Remolcados (1)]]</f>
        <v>33141.208086860664</v>
      </c>
      <c r="N9" s="6">
        <f>+BA_MAR[[#This Row],[TK Remolcados (1)]]*BA_MAR[[#This Row],[Form. Media Trenes Remolcados]]</f>
        <v>99423.624260582001</v>
      </c>
      <c r="O9" s="6"/>
      <c r="P9" s="6"/>
      <c r="Q9" s="7">
        <f>+BA_MAR[[#This Row],[CK Remolcados (5)]]+BA_MAR[[#This Row],[CK Coche Motor (6)]]+BA_MAR[[#This Row],[CK Eléctricos (7)]]</f>
        <v>99423.624260582001</v>
      </c>
      <c r="R9" s="15"/>
      <c r="S9" s="120">
        <v>30</v>
      </c>
      <c r="T9" s="15"/>
      <c r="W9" s="6">
        <v>3</v>
      </c>
      <c r="X9" s="6"/>
      <c r="Y9" s="6"/>
      <c r="Z9" s="6">
        <f>+BA_MAR[[#This Row],[Trenes Corridos (TC)]]*BA_MAR[[#This Row],[Form. Media Trenes Remolcados]]*BA_MAR[[#This Row],[Asientos Prom. x C. Remolcados]]</f>
        <v>194879.28965131904</v>
      </c>
      <c r="AC9" s="6">
        <v>72</v>
      </c>
      <c r="AH9" s="140">
        <f>+'[2]BS TAB'!$AL13</f>
        <v>902.21893357092154</v>
      </c>
      <c r="AI9" s="15"/>
      <c r="AJ9" s="6"/>
      <c r="AS9" s="15"/>
      <c r="AU9" s="15"/>
      <c r="AY9" s="6">
        <v>180</v>
      </c>
      <c r="BB9" s="15"/>
      <c r="BC9" s="15"/>
      <c r="BF9" s="35"/>
      <c r="BK9" s="77"/>
      <c r="BL9" s="10"/>
      <c r="BN9" s="46"/>
      <c r="BO9" s="73">
        <f>+LINEA[[#This Row],[Indice Dia Habil]]</f>
        <v>26.080000000000002</v>
      </c>
      <c r="BP9" s="45">
        <v>36.733000000000004</v>
      </c>
      <c r="BQ9" s="45">
        <v>36.733000000000004</v>
      </c>
      <c r="BR9" s="36">
        <v>17</v>
      </c>
      <c r="BU9" s="64"/>
      <c r="BW9" s="64"/>
      <c r="BY9" s="64"/>
      <c r="BZ9" s="65"/>
      <c r="CA9" s="66"/>
      <c r="CC9" s="64"/>
      <c r="CE9" s="67"/>
      <c r="CI9" s="36">
        <f>+BA_MAR[[#This Row],[Coches Kilómetro (CK) (5+6+7)]]/BA_MAR[[#This Row],[Km. Línea (entre cabeceras) en Servicio]]</f>
        <v>2706.6568007127648</v>
      </c>
      <c r="CM9" s="12">
        <f>+BA_MAR[[#This Row],[PAX x Tren]]</f>
        <v>0</v>
      </c>
      <c r="CN9" s="11">
        <v>0.99418501330371445</v>
      </c>
      <c r="CP9" s="10">
        <v>1.0013000000000001</v>
      </c>
      <c r="CQ9" s="60">
        <v>654.00380567791422</v>
      </c>
      <c r="CR9" s="100" t="s">
        <v>180</v>
      </c>
      <c r="CS9" s="108" t="str">
        <f>+INDEX(BA_MAR[Año],MATCH(CS8,BA_MAR[Pasajeros Pagos (PAX)],0))</f>
        <v>2017</v>
      </c>
      <c r="CT9" s="108" t="str">
        <f>+INDEX(BA_MAR[Año],MATCH(CT8,BA_MAR[Trenes Corridos (TC)],0))</f>
        <v>2001</v>
      </c>
      <c r="CU9" s="100"/>
      <c r="CV9" s="100"/>
      <c r="CW9" s="100"/>
      <c r="CX9" s="100"/>
      <c r="CY9" s="100"/>
      <c r="CZ9" s="100"/>
      <c r="DA9" s="100"/>
      <c r="DB9" s="100" t="s">
        <v>242</v>
      </c>
      <c r="DC9" s="100"/>
      <c r="DD9" s="100"/>
      <c r="DE9" s="100"/>
      <c r="DF9" s="100"/>
      <c r="DG9" s="100"/>
      <c r="DH9" s="100"/>
      <c r="DI9" s="100"/>
      <c r="DJ9" s="108" t="str">
        <f>+INDEX(BA_MAR[Año],MATCH(DJ8,BA_MAR[Tarifa Media US Dólar],0))</f>
        <v>2016</v>
      </c>
      <c r="DK9" s="108" t="str">
        <f>+INDEX(BA_MAR[Año],MATCH(DK8,BA_MAR[PAX Día Habil],0))</f>
        <v>2017</v>
      </c>
      <c r="EA9" s="2">
        <v>1993</v>
      </c>
      <c r="EB9" s="2" t="s">
        <v>4</v>
      </c>
    </row>
    <row r="10" spans="1:132" ht="12.75" customHeight="1" x14ac:dyDescent="0.2">
      <c r="A10" s="83" t="s">
        <v>199</v>
      </c>
      <c r="B10" s="2" t="s">
        <v>11</v>
      </c>
      <c r="C10" s="85">
        <v>34213</v>
      </c>
      <c r="D10" s="2" t="s">
        <v>128</v>
      </c>
      <c r="E10" s="4" t="s">
        <v>267</v>
      </c>
      <c r="F10" s="4" t="s">
        <v>298</v>
      </c>
      <c r="G10" s="4" t="s">
        <v>111</v>
      </c>
      <c r="H10" s="6">
        <f>+BA_MAR[[#This Row],[Trenes Corridos (TC)]]*BA_MAR[[#This Row],[Km. Línea (entre cabeceras) en Servicio]]</f>
        <v>31537.183963999338</v>
      </c>
      <c r="K10" s="7">
        <f>+BA_MAR[[#This Row],[TK Remolcados (1)]]+BA_MAR[[#This Row],[TK Coche Motor (2)]]+BA_MAR[[#This Row],[TK Eléctricos (3)]]</f>
        <v>31537.183963999338</v>
      </c>
      <c r="L10" s="15"/>
      <c r="M10" s="6">
        <f>+BA_MAR[[#This Row],[TK Remolcados (1)]]</f>
        <v>31537.183963999338</v>
      </c>
      <c r="N10" s="6">
        <f>+BA_MAR[[#This Row],[TK Remolcados (1)]]*BA_MAR[[#This Row],[Form. Media Trenes Remolcados]]</f>
        <v>94611.55189199801</v>
      </c>
      <c r="O10" s="6"/>
      <c r="P10" s="6"/>
      <c r="Q10" s="7">
        <f>+BA_MAR[[#This Row],[CK Remolcados (5)]]+BA_MAR[[#This Row],[CK Coche Motor (6)]]+BA_MAR[[#This Row],[CK Eléctricos (7)]]</f>
        <v>94611.55189199801</v>
      </c>
      <c r="R10" s="15"/>
      <c r="S10" s="120">
        <v>30</v>
      </c>
      <c r="T10" s="15"/>
      <c r="W10" s="6">
        <v>3</v>
      </c>
      <c r="X10" s="6"/>
      <c r="Y10" s="6"/>
      <c r="Z10" s="6">
        <f>+BA_MAR[[#This Row],[Trenes Corridos (TC)]]*BA_MAR[[#This Row],[Form. Media Trenes Remolcados]]*BA_MAR[[#This Row],[Asientos Prom. x C. Remolcados]]</f>
        <v>185447.19288443244</v>
      </c>
      <c r="AC10" s="6">
        <v>72</v>
      </c>
      <c r="AH10" s="140">
        <f>+'[2]BS TAB'!$AL14</f>
        <v>858.55181890940935</v>
      </c>
      <c r="AI10" s="15"/>
      <c r="AJ10" s="6"/>
      <c r="AS10" s="15"/>
      <c r="AU10" s="15"/>
      <c r="AY10" s="6">
        <v>180</v>
      </c>
      <c r="BB10" s="15"/>
      <c r="BC10" s="15"/>
      <c r="BF10" s="35"/>
      <c r="BK10" s="77"/>
      <c r="BL10" s="10"/>
      <c r="BN10" s="46"/>
      <c r="BO10" s="73">
        <f>+LINEA[[#This Row],[Indice Dia Habil]]</f>
        <v>26.56</v>
      </c>
      <c r="BP10" s="45">
        <v>36.733000000000004</v>
      </c>
      <c r="BQ10" s="45">
        <v>36.733000000000004</v>
      </c>
      <c r="BR10" s="36">
        <v>17</v>
      </c>
      <c r="BU10" s="64"/>
      <c r="BW10" s="64"/>
      <c r="BY10" s="64"/>
      <c r="BZ10" s="65"/>
      <c r="CA10" s="66"/>
      <c r="CC10" s="64"/>
      <c r="CE10" s="67"/>
      <c r="CI10" s="36">
        <f>+BA_MAR[[#This Row],[Coches Kilómetro (CK) (5+6+7)]]/BA_MAR[[#This Row],[Km. Línea (entre cabeceras) en Servicio]]</f>
        <v>2575.6554567282278</v>
      </c>
      <c r="CM10" s="12">
        <f>+BA_MAR[[#This Row],[PAX x Tren]]</f>
        <v>0</v>
      </c>
      <c r="CN10" s="11">
        <v>0.97756738414242383</v>
      </c>
      <c r="CP10" s="10">
        <v>1.0013000000000001</v>
      </c>
      <c r="CQ10" s="60">
        <v>659.69320530595007</v>
      </c>
      <c r="CR10" s="100" t="s">
        <v>181</v>
      </c>
      <c r="CS10" s="108" t="str">
        <f>+INDEX(BA_MAR[Mes],MATCH(CS8,BA_MAR[Pasajeros Pagos (PAX)],0))</f>
        <v>Octubre</v>
      </c>
      <c r="CT10" s="108" t="str">
        <f>+INDEX(BA_MAR[Mes],MATCH(CT8,BA_MAR[Trenes Corridos (TC)],0))</f>
        <v>Marzo</v>
      </c>
      <c r="CU10" s="100"/>
      <c r="CV10" s="100"/>
      <c r="CW10" s="100"/>
      <c r="CX10" s="100"/>
      <c r="CY10" s="100"/>
      <c r="CZ10" s="100"/>
      <c r="DA10" s="100"/>
      <c r="DB10" s="118">
        <f ca="1">+(DB11/DB12-1)*-1</f>
        <v>0.66485179389322835</v>
      </c>
      <c r="DC10" s="100"/>
      <c r="DD10" s="100"/>
      <c r="DE10" s="100"/>
      <c r="DF10" s="100"/>
      <c r="DG10" s="100"/>
      <c r="DH10" s="100"/>
      <c r="DI10" s="100"/>
      <c r="DJ10" s="108" t="str">
        <f>+INDEX(BA_MAR[Mes],MATCH(DJ8,BA_MAR[Tarifa Media US Dólar],0))</f>
        <v>Agosto</v>
      </c>
      <c r="DK10" s="108" t="str">
        <f>+INDEX(BA_MAR[Mes],MATCH(DK8,BA_MAR[PAX Día Habil],0))</f>
        <v>Octubre</v>
      </c>
      <c r="EA10" s="2">
        <v>1993</v>
      </c>
      <c r="EB10" s="2" t="s">
        <v>11</v>
      </c>
    </row>
    <row r="11" spans="1:132" ht="12.75" customHeight="1" x14ac:dyDescent="0.2">
      <c r="A11" s="83" t="s">
        <v>199</v>
      </c>
      <c r="B11" s="2" t="s">
        <v>5</v>
      </c>
      <c r="C11" s="85">
        <v>34243</v>
      </c>
      <c r="D11" s="2" t="s">
        <v>128</v>
      </c>
      <c r="E11" s="4" t="s">
        <v>267</v>
      </c>
      <c r="F11" s="4" t="s">
        <v>298</v>
      </c>
      <c r="G11" s="4" t="s">
        <v>111</v>
      </c>
      <c r="H11" s="6">
        <f>+BA_MAR[[#This Row],[Trenes Corridos (TC)]]*BA_MAR[[#This Row],[Km. Línea (entre cabeceras) en Servicio]]</f>
        <v>31808.833210612949</v>
      </c>
      <c r="K11" s="7">
        <f>+BA_MAR[[#This Row],[TK Remolcados (1)]]+BA_MAR[[#This Row],[TK Coche Motor (2)]]+BA_MAR[[#This Row],[TK Eléctricos (3)]]</f>
        <v>31808.833210612949</v>
      </c>
      <c r="L11" s="15"/>
      <c r="M11" s="6">
        <f>+BA_MAR[[#This Row],[TK Remolcados (1)]]</f>
        <v>31808.833210612949</v>
      </c>
      <c r="N11" s="6">
        <f>+BA_MAR[[#This Row],[TK Remolcados (1)]]*BA_MAR[[#This Row],[Form. Media Trenes Remolcados]]</f>
        <v>95426.499631838844</v>
      </c>
      <c r="O11" s="6"/>
      <c r="P11" s="6"/>
      <c r="Q11" s="7">
        <f>+BA_MAR[[#This Row],[CK Remolcados (5)]]+BA_MAR[[#This Row],[CK Coche Motor (6)]]+BA_MAR[[#This Row],[CK Eléctricos (7)]]</f>
        <v>95426.499631838844</v>
      </c>
      <c r="R11" s="15"/>
      <c r="S11" s="120">
        <v>30</v>
      </c>
      <c r="T11" s="15"/>
      <c r="W11" s="6">
        <v>3</v>
      </c>
      <c r="X11" s="6"/>
      <c r="Y11" s="6"/>
      <c r="Z11" s="6">
        <f>+BA_MAR[[#This Row],[Trenes Corridos (TC)]]*BA_MAR[[#This Row],[Form. Media Trenes Remolcados]]*BA_MAR[[#This Row],[Asientos Prom. x C. Remolcados]]</f>
        <v>187044.56411108258</v>
      </c>
      <c r="AC11" s="6">
        <v>72</v>
      </c>
      <c r="AH11" s="140">
        <f>+'[2]BS TAB'!$AL15</f>
        <v>865.94705606982677</v>
      </c>
      <c r="AI11" s="15"/>
      <c r="AJ11" s="6"/>
      <c r="AS11" s="15"/>
      <c r="AU11" s="15"/>
      <c r="AY11" s="6">
        <v>180</v>
      </c>
      <c r="BB11" s="15"/>
      <c r="BC11" s="15"/>
      <c r="BF11" s="35"/>
      <c r="BK11" s="77"/>
      <c r="BL11" s="10"/>
      <c r="BN11" s="46"/>
      <c r="BO11" s="73">
        <f>+LINEA[[#This Row],[Indice Dia Habil]]</f>
        <v>26.7</v>
      </c>
      <c r="BP11" s="45">
        <v>36.733000000000004</v>
      </c>
      <c r="BQ11" s="45">
        <v>36.733000000000004</v>
      </c>
      <c r="BR11" s="36">
        <v>17</v>
      </c>
      <c r="BU11" s="64"/>
      <c r="BW11" s="64"/>
      <c r="BY11" s="64"/>
      <c r="BZ11" s="65"/>
      <c r="CA11" s="66"/>
      <c r="CC11" s="64"/>
      <c r="CE11" s="67"/>
      <c r="CI11" s="36">
        <f>+BA_MAR[[#This Row],[Coches Kilómetro (CK) (5+6+7)]]/BA_MAR[[#This Row],[Km. Línea (entre cabeceras) en Servicio]]</f>
        <v>2597.8411682094802</v>
      </c>
      <c r="CM11" s="12">
        <f>+BA_MAR[[#This Row],[PAX x Tren]]</f>
        <v>0</v>
      </c>
      <c r="CN11" s="11">
        <v>0.93113587899202443</v>
      </c>
      <c r="CP11" s="10">
        <v>0.99909999999999999</v>
      </c>
      <c r="CQ11" s="60">
        <v>665.38260493398616</v>
      </c>
      <c r="CR11" s="100"/>
      <c r="CS11" s="109" t="str">
        <f>CS10&amp;" "&amp;CS9</f>
        <v>Octubre 2017</v>
      </c>
      <c r="CT11" s="109" t="str">
        <f>CT10&amp;" "&amp;CT9</f>
        <v>Marzo 2001</v>
      </c>
      <c r="CU11" s="100"/>
      <c r="CV11" s="100"/>
      <c r="CW11" s="100"/>
      <c r="CX11" s="100"/>
      <c r="CY11" s="100"/>
      <c r="CZ11" s="100"/>
      <c r="DA11" s="100"/>
      <c r="DB11" s="119">
        <f ca="1">+SUM(INDIRECT("AR"&amp;MATCH(,AR:AR,-1)-11&amp;":"&amp;"AR"&amp;MATCH(,AR:AR,-1)))</f>
        <v>1055621</v>
      </c>
      <c r="DC11" s="100"/>
      <c r="DD11" s="100"/>
      <c r="DE11" s="100"/>
      <c r="DF11" s="100"/>
      <c r="DG11" s="100"/>
      <c r="DH11" s="100"/>
      <c r="DI11" s="100"/>
      <c r="DJ11" s="109" t="str">
        <f>DJ10&amp;" "&amp;DJ9</f>
        <v>Agosto 2016</v>
      </c>
      <c r="DK11" s="109" t="str">
        <f>DK10&amp;" "&amp;DK9</f>
        <v>Octubre 2017</v>
      </c>
      <c r="EA11" s="2">
        <v>1993</v>
      </c>
      <c r="EB11" s="2" t="s">
        <v>5</v>
      </c>
    </row>
    <row r="12" spans="1:132" ht="12.75" customHeight="1" x14ac:dyDescent="0.2">
      <c r="A12" s="83" t="s">
        <v>199</v>
      </c>
      <c r="B12" s="2" t="s">
        <v>6</v>
      </c>
      <c r="C12" s="85">
        <v>34274</v>
      </c>
      <c r="D12" s="2" t="s">
        <v>128</v>
      </c>
      <c r="E12" s="4" t="s">
        <v>267</v>
      </c>
      <c r="F12" s="4" t="s">
        <v>298</v>
      </c>
      <c r="G12" s="4" t="s">
        <v>111</v>
      </c>
      <c r="H12" s="6">
        <f>+BA_MAR[[#This Row],[Trenes Corridos (TC)]]*BA_MAR[[#This Row],[Km. Línea (entre cabeceras) en Servicio]]</f>
        <v>30903.335721900909</v>
      </c>
      <c r="K12" s="7">
        <f>+BA_MAR[[#This Row],[TK Remolcados (1)]]+BA_MAR[[#This Row],[TK Coche Motor (2)]]+BA_MAR[[#This Row],[TK Eléctricos (3)]]</f>
        <v>30903.335721900909</v>
      </c>
      <c r="L12" s="15"/>
      <c r="M12" s="6">
        <f>+BA_MAR[[#This Row],[TK Remolcados (1)]]</f>
        <v>30903.335721900909</v>
      </c>
      <c r="N12" s="6">
        <f>+BA_MAR[[#This Row],[TK Remolcados (1)]]*BA_MAR[[#This Row],[Form. Media Trenes Remolcados]]</f>
        <v>92710.007165702729</v>
      </c>
      <c r="O12" s="6"/>
      <c r="P12" s="6"/>
      <c r="Q12" s="7">
        <f>+BA_MAR[[#This Row],[CK Remolcados (5)]]+BA_MAR[[#This Row],[CK Coche Motor (6)]]+BA_MAR[[#This Row],[CK Eléctricos (7)]]</f>
        <v>92710.007165702729</v>
      </c>
      <c r="R12" s="15"/>
      <c r="S12" s="120">
        <v>30</v>
      </c>
      <c r="T12" s="15"/>
      <c r="W12" s="6">
        <v>3</v>
      </c>
      <c r="X12" s="6"/>
      <c r="Y12" s="6"/>
      <c r="Z12" s="6">
        <f>+BA_MAR[[#This Row],[Trenes Corridos (TC)]]*BA_MAR[[#This Row],[Form. Media Trenes Remolcados]]*BA_MAR[[#This Row],[Asientos Prom. x C. Remolcados]]</f>
        <v>181719.99335558206</v>
      </c>
      <c r="AC12" s="6">
        <v>72</v>
      </c>
      <c r="AH12" s="140">
        <f>+'[2]BS TAB'!$AL16</f>
        <v>841.29626553510207</v>
      </c>
      <c r="AI12" s="15"/>
      <c r="AJ12" s="6"/>
      <c r="AS12" s="15"/>
      <c r="AU12" s="15"/>
      <c r="AY12" s="6">
        <v>180</v>
      </c>
      <c r="BB12" s="15"/>
      <c r="BC12" s="15"/>
      <c r="BF12" s="35"/>
      <c r="BK12" s="77"/>
      <c r="BL12" s="10"/>
      <c r="BN12" s="46"/>
      <c r="BO12" s="73">
        <f>+LINEA[[#This Row],[Indice Dia Habil]]</f>
        <v>25.939999999999998</v>
      </c>
      <c r="BP12" s="45">
        <v>36.733000000000004</v>
      </c>
      <c r="BQ12" s="45">
        <v>36.733000000000004</v>
      </c>
      <c r="BR12" s="36">
        <v>17</v>
      </c>
      <c r="BU12" s="64"/>
      <c r="BW12" s="64"/>
      <c r="BY12" s="64"/>
      <c r="BZ12" s="65"/>
      <c r="CA12" s="66"/>
      <c r="CC12" s="64"/>
      <c r="CE12" s="67"/>
      <c r="CI12" s="36">
        <f>+BA_MAR[[#This Row],[Coches Kilómetro (CK) (5+6+7)]]/BA_MAR[[#This Row],[Km. Línea (entre cabeceras) en Servicio]]</f>
        <v>2523.8887966053062</v>
      </c>
      <c r="CM12" s="12">
        <f>+BA_MAR[[#This Row],[PAX x Tren]]</f>
        <v>0</v>
      </c>
      <c r="CN12" s="11">
        <v>0.95887195990443364</v>
      </c>
      <c r="CP12" s="10">
        <v>0.99750000000000005</v>
      </c>
      <c r="CQ12" s="60">
        <v>669.81758018453513</v>
      </c>
      <c r="CR12" s="100" t="s">
        <v>179</v>
      </c>
      <c r="CS12" s="101">
        <f>MEDIAN(BA_MAR[Pasajeros Pagos (PAX)])</f>
        <v>203446</v>
      </c>
      <c r="CT12" s="101">
        <f>MEDIAN(BA_MAR[Trenes Corridos (TC)])</f>
        <v>1500.088340556621</v>
      </c>
      <c r="CU12" s="100"/>
      <c r="CV12" s="100"/>
      <c r="CW12" s="100"/>
      <c r="CX12" s="100"/>
      <c r="CY12" s="100"/>
      <c r="CZ12" s="100"/>
      <c r="DA12" s="100"/>
      <c r="DB12" s="119">
        <f ca="1">+SUM(INDIRECT("BI"&amp;MATCH(,BI:BI,-1)-11&amp;":"&amp;"BI"&amp;MATCH(,BI:BI,-1)))</f>
        <v>3149714.0094006644</v>
      </c>
      <c r="DC12" s="100"/>
      <c r="DD12" s="100"/>
      <c r="DE12" s="100"/>
      <c r="DF12" s="100"/>
      <c r="DG12" s="100"/>
      <c r="DH12" s="100"/>
      <c r="DI12" s="100"/>
      <c r="DJ12" s="100"/>
      <c r="DK12" s="101">
        <f>MEDIAN(BA_MAR[PAX Día Habil])</f>
        <v>7590.17111022682</v>
      </c>
      <c r="EA12" s="2">
        <v>1993</v>
      </c>
      <c r="EB12" s="2" t="s">
        <v>6</v>
      </c>
    </row>
    <row r="13" spans="1:132" ht="12.75" customHeight="1" x14ac:dyDescent="0.2">
      <c r="A13" s="83" t="s">
        <v>199</v>
      </c>
      <c r="B13" s="2" t="s">
        <v>7</v>
      </c>
      <c r="C13" s="85">
        <v>34304</v>
      </c>
      <c r="D13" s="2" t="s">
        <v>128</v>
      </c>
      <c r="E13" s="4" t="s">
        <v>267</v>
      </c>
      <c r="F13" s="4" t="s">
        <v>298</v>
      </c>
      <c r="G13" s="4" t="s">
        <v>111</v>
      </c>
      <c r="H13" s="6">
        <f>+BA_MAR[[#This Row],[Trenes Corridos (TC)]]*BA_MAR[[#This Row],[Km. Línea (entre cabeceras) en Servicio]]</f>
        <v>27759.965868229112</v>
      </c>
      <c r="K13" s="7">
        <f>+BA_MAR[[#This Row],[TK Remolcados (1)]]+BA_MAR[[#This Row],[TK Coche Motor (2)]]+BA_MAR[[#This Row],[TK Eléctricos (3)]]</f>
        <v>27759.965868229112</v>
      </c>
      <c r="L13" s="15"/>
      <c r="M13" s="6">
        <f>+BA_MAR[[#This Row],[TK Remolcados (1)]]</f>
        <v>27759.965868229112</v>
      </c>
      <c r="N13" s="6">
        <f>+BA_MAR[[#This Row],[TK Remolcados (1)]]*BA_MAR[[#This Row],[Form. Media Trenes Remolcados]]</f>
        <v>83279.897604687343</v>
      </c>
      <c r="O13" s="6"/>
      <c r="P13" s="6"/>
      <c r="Q13" s="7">
        <f>+BA_MAR[[#This Row],[CK Remolcados (5)]]+BA_MAR[[#This Row],[CK Coche Motor (6)]]+BA_MAR[[#This Row],[CK Eléctricos (7)]]</f>
        <v>83279.897604687343</v>
      </c>
      <c r="R13" s="15"/>
      <c r="S13" s="120">
        <v>30</v>
      </c>
      <c r="T13" s="15"/>
      <c r="W13" s="6">
        <v>3</v>
      </c>
      <c r="X13" s="6"/>
      <c r="Y13" s="6"/>
      <c r="Z13" s="6">
        <f>+BA_MAR[[#This Row],[Trenes Corridos (TC)]]*BA_MAR[[#This Row],[Form. Media Trenes Remolcados]]*BA_MAR[[#This Row],[Asientos Prom. x C. Remolcados]]</f>
        <v>163236.12630434454</v>
      </c>
      <c r="AC13" s="6">
        <v>72</v>
      </c>
      <c r="AH13" s="140">
        <f>+'[2]BS TAB'!$AL17</f>
        <v>755.722806964558</v>
      </c>
      <c r="AI13" s="15"/>
      <c r="AJ13" s="6"/>
      <c r="AS13" s="15"/>
      <c r="AU13" s="15"/>
      <c r="AY13" s="6">
        <v>180</v>
      </c>
      <c r="BB13" s="15"/>
      <c r="BC13" s="15"/>
      <c r="BF13" s="35"/>
      <c r="BK13" s="77"/>
      <c r="BL13" s="10"/>
      <c r="BN13" s="46"/>
      <c r="BO13" s="73">
        <f>+LINEA[[#This Row],[Indice Dia Habil]]</f>
        <v>25.08</v>
      </c>
      <c r="BP13" s="45">
        <v>36.733000000000004</v>
      </c>
      <c r="BQ13" s="45">
        <v>36.733000000000004</v>
      </c>
      <c r="BR13" s="36">
        <v>17</v>
      </c>
      <c r="BU13" s="64"/>
      <c r="BW13" s="64"/>
      <c r="BY13" s="64"/>
      <c r="BZ13" s="65"/>
      <c r="CA13" s="66"/>
      <c r="CC13" s="64"/>
      <c r="CE13" s="67"/>
      <c r="CI13" s="36">
        <f>+BA_MAR[[#This Row],[Coches Kilómetro (CK) (5+6+7)]]/BA_MAR[[#This Row],[Km. Línea (entre cabeceras) en Servicio]]</f>
        <v>2267.168420893674</v>
      </c>
      <c r="CM13" s="12">
        <f>+BA_MAR[[#This Row],[PAX x Tren]]</f>
        <v>0</v>
      </c>
      <c r="CN13" s="11">
        <v>0.90722216690100022</v>
      </c>
      <c r="CP13" s="10">
        <v>0.99839999999999995</v>
      </c>
      <c r="CQ13" s="60">
        <v>674.2525554350841</v>
      </c>
      <c r="CR13" s="110"/>
      <c r="CS13" s="110"/>
      <c r="CT13" s="110"/>
      <c r="CU13" s="110"/>
      <c r="CV13" s="110"/>
      <c r="CW13" s="110"/>
      <c r="CX13" s="110"/>
      <c r="CY13" s="110"/>
      <c r="CZ13" s="110"/>
      <c r="DA13" s="110"/>
      <c r="DB13" s="110"/>
      <c r="DC13" s="110"/>
      <c r="DD13" s="110"/>
      <c r="DE13" s="110"/>
      <c r="DF13" s="110"/>
      <c r="DG13" s="110"/>
      <c r="DH13" s="110"/>
      <c r="DI13" s="110"/>
      <c r="DJ13" s="110"/>
      <c r="DK13" s="110"/>
      <c r="EA13" s="2">
        <v>1993</v>
      </c>
      <c r="EB13" s="2" t="s">
        <v>7</v>
      </c>
    </row>
    <row r="14" spans="1:132" ht="12.75" customHeight="1" x14ac:dyDescent="0.2">
      <c r="A14" s="83" t="s">
        <v>200</v>
      </c>
      <c r="B14" s="2" t="s">
        <v>8</v>
      </c>
      <c r="C14" s="85">
        <v>34335</v>
      </c>
      <c r="D14" s="2" t="s">
        <v>128</v>
      </c>
      <c r="E14" s="4" t="s">
        <v>267</v>
      </c>
      <c r="F14" s="4" t="s">
        <v>298</v>
      </c>
      <c r="G14" s="4" t="s">
        <v>111</v>
      </c>
      <c r="H14" s="6">
        <f>+BA_MAR[[#This Row],[Trenes Corridos (TC)]]*BA_MAR[[#This Row],[Km. Línea (entre cabeceras) en Servicio]]</f>
        <v>27449.509586384982</v>
      </c>
      <c r="K14" s="7">
        <f>+BA_MAR[[#This Row],[TK Remolcados (1)]]+BA_MAR[[#This Row],[TK Coche Motor (2)]]+BA_MAR[[#This Row],[TK Eléctricos (3)]]</f>
        <v>27449.509586384982</v>
      </c>
      <c r="L14" s="15">
        <f>+BA_MAR[[#This Row],[Trenes Kilómetro (TK) (1+2+3)]]/K2-1</f>
        <v>-0.23860782203085773</v>
      </c>
      <c r="M14" s="6">
        <f>+BA_MAR[[#This Row],[TK Remolcados (1)]]</f>
        <v>27449.509586384982</v>
      </c>
      <c r="N14" s="6">
        <f>+BA_MAR[[#This Row],[TK Remolcados (1)]]*BA_MAR[[#This Row],[Form. Media Trenes Remolcados]]</f>
        <v>82348.528759154942</v>
      </c>
      <c r="O14" s="6"/>
      <c r="P14" s="6"/>
      <c r="Q14" s="7">
        <f>+BA_MAR[[#This Row],[CK Remolcados (5)]]+BA_MAR[[#This Row],[CK Coche Motor (6)]]+BA_MAR[[#This Row],[CK Eléctricos (7)]]</f>
        <v>82348.528759154942</v>
      </c>
      <c r="R14" s="15">
        <f>+BA_MAR[[#This Row],[Coches Kilómetro (CK) (5+6+7)]]/Q2-1</f>
        <v>-0.23860782203085773</v>
      </c>
      <c r="S14" s="120">
        <v>30</v>
      </c>
      <c r="T14" s="15">
        <f>+BA_MAR[[#This Row],[Velocidad Comercial Trenes Diésel]]/S2-1</f>
        <v>0</v>
      </c>
      <c r="W14" s="6">
        <v>3</v>
      </c>
      <c r="X14" s="6"/>
      <c r="Y14" s="6"/>
      <c r="Z14" s="6">
        <f>+BA_MAR[[#This Row],[Trenes Corridos (TC)]]*BA_MAR[[#This Row],[Form. Media Trenes Remolcados]]*BA_MAR[[#This Row],[Asientos Prom. x C. Remolcados]]</f>
        <v>161410.55918817292</v>
      </c>
      <c r="AC14" s="6">
        <v>72</v>
      </c>
      <c r="AH14" s="140">
        <f>+'[2]BS TAB'!$AL18</f>
        <v>747.27110735265239</v>
      </c>
      <c r="AI14" s="15">
        <f>IFERROR(BA_MAR[[#This Row],[Trenes Corridos (TC)]]/AH2-1,0)</f>
        <v>-0.23860782203085762</v>
      </c>
      <c r="AJ14" s="6"/>
      <c r="AS14" s="15"/>
      <c r="AU14" s="15"/>
      <c r="AX14" s="15"/>
      <c r="AY14" s="6">
        <v>180</v>
      </c>
      <c r="BA14" s="15"/>
      <c r="BB14" s="15"/>
      <c r="BC14" s="15"/>
      <c r="BF14" s="35"/>
      <c r="BK14" s="77"/>
      <c r="BL14" s="10"/>
      <c r="BN14" s="46"/>
      <c r="BO14" s="73">
        <f>+LINEA[[#This Row],[Indice Dia Habil]]</f>
        <v>26.7</v>
      </c>
      <c r="BP14" s="45">
        <v>36.733000000000004</v>
      </c>
      <c r="BQ14" s="45">
        <v>36.733000000000004</v>
      </c>
      <c r="BR14" s="36">
        <v>17</v>
      </c>
      <c r="BU14" s="64"/>
      <c r="BW14" s="64"/>
      <c r="BY14" s="64"/>
      <c r="BZ14" s="65"/>
      <c r="CA14" s="66"/>
      <c r="CC14" s="64"/>
      <c r="CE14" s="67"/>
      <c r="CI14" s="36">
        <f>+BA_MAR[[#This Row],[Coches Kilómetro (CK) (5+6+7)]]/BA_MAR[[#This Row],[Km. Línea (entre cabeceras) en Servicio]]</f>
        <v>2241.8133220579571</v>
      </c>
      <c r="CM14" s="12">
        <f>+BA_MAR[[#This Row],[PAX x Tren]]</f>
        <v>0</v>
      </c>
      <c r="CN14" s="11">
        <v>1.0139631508641793</v>
      </c>
      <c r="CP14" s="10">
        <v>0.99839999999999995</v>
      </c>
      <c r="CQ14" s="60">
        <v>678.68753068563308</v>
      </c>
      <c r="EA14" s="2">
        <v>1994</v>
      </c>
      <c r="EB14" s="2" t="s">
        <v>8</v>
      </c>
    </row>
    <row r="15" spans="1:132" ht="12.75" customHeight="1" x14ac:dyDescent="0.2">
      <c r="A15" s="83" t="s">
        <v>200</v>
      </c>
      <c r="B15" s="2" t="s">
        <v>9</v>
      </c>
      <c r="C15" s="85">
        <v>34366</v>
      </c>
      <c r="D15" s="2" t="s">
        <v>128</v>
      </c>
      <c r="E15" s="4" t="s">
        <v>267</v>
      </c>
      <c r="F15" s="4" t="s">
        <v>298</v>
      </c>
      <c r="G15" s="4" t="s">
        <v>111</v>
      </c>
      <c r="H15" s="6">
        <f>+BA_MAR[[#This Row],[Trenes Corridos (TC)]]*BA_MAR[[#This Row],[Km. Línea (entre cabeceras) en Servicio]]</f>
        <v>26427.590991981397</v>
      </c>
      <c r="K15" s="7">
        <f>+BA_MAR[[#This Row],[TK Remolcados (1)]]+BA_MAR[[#This Row],[TK Coche Motor (2)]]+BA_MAR[[#This Row],[TK Eléctricos (3)]]</f>
        <v>26427.590991981397</v>
      </c>
      <c r="L15" s="15">
        <f>+BA_MAR[[#This Row],[Trenes Kilómetro (TK) (1+2+3)]]/K3-1</f>
        <v>-0.12053379250968577</v>
      </c>
      <c r="M15" s="6">
        <f>+BA_MAR[[#This Row],[TK Remolcados (1)]]</f>
        <v>26427.590991981397</v>
      </c>
      <c r="N15" s="6">
        <f>+BA_MAR[[#This Row],[TK Remolcados (1)]]*BA_MAR[[#This Row],[Form. Media Trenes Remolcados]]</f>
        <v>79282.772975944186</v>
      </c>
      <c r="O15" s="6"/>
      <c r="P15" s="6"/>
      <c r="Q15" s="7">
        <f>+BA_MAR[[#This Row],[CK Remolcados (5)]]+BA_MAR[[#This Row],[CK Coche Motor (6)]]+BA_MAR[[#This Row],[CK Eléctricos (7)]]</f>
        <v>79282.772975944186</v>
      </c>
      <c r="R15" s="15">
        <f>+BA_MAR[[#This Row],[Coches Kilómetro (CK) (5+6+7)]]/Q3-1</f>
        <v>-0.12053379250968588</v>
      </c>
      <c r="S15" s="120">
        <v>30</v>
      </c>
      <c r="T15" s="15">
        <f>+BA_MAR[[#This Row],[Velocidad Comercial Trenes Diésel]]/S3-1</f>
        <v>0</v>
      </c>
      <c r="W15" s="6">
        <v>3</v>
      </c>
      <c r="X15" s="6"/>
      <c r="Y15" s="6"/>
      <c r="Z15" s="6">
        <f>+BA_MAR[[#This Row],[Trenes Corridos (TC)]]*BA_MAR[[#This Row],[Form. Media Trenes Remolcados]]*BA_MAR[[#This Row],[Asientos Prom. x C. Remolcados]]</f>
        <v>155401.40076410805</v>
      </c>
      <c r="AC15" s="6">
        <v>72</v>
      </c>
      <c r="AH15" s="140">
        <f>+'[2]BS TAB'!$AL19</f>
        <v>719.45092946346324</v>
      </c>
      <c r="AI15" s="15">
        <f>IFERROR(BA_MAR[[#This Row],[Trenes Corridos (TC)]]/AH3-1,0)</f>
        <v>-0.12053379250968566</v>
      </c>
      <c r="AJ15" s="6"/>
      <c r="AS15" s="15"/>
      <c r="AU15" s="15"/>
      <c r="AX15" s="15"/>
      <c r="AY15" s="6">
        <v>180</v>
      </c>
      <c r="BA15" s="15"/>
      <c r="BB15" s="15"/>
      <c r="BC15" s="15"/>
      <c r="BF15" s="35"/>
      <c r="BK15" s="77"/>
      <c r="BL15" s="10"/>
      <c r="BN15" s="46"/>
      <c r="BO15" s="73">
        <f>+LINEA[[#This Row],[Indice Dia Habil]]</f>
        <v>24.56</v>
      </c>
      <c r="BP15" s="45">
        <v>36.733000000000004</v>
      </c>
      <c r="BQ15" s="45">
        <v>36.733000000000004</v>
      </c>
      <c r="BR15" s="36">
        <v>17</v>
      </c>
      <c r="BU15" s="64"/>
      <c r="BW15" s="64"/>
      <c r="BY15" s="64"/>
      <c r="BZ15" s="65"/>
      <c r="CA15" s="66"/>
      <c r="CC15" s="64"/>
      <c r="CE15" s="67"/>
      <c r="CI15" s="36">
        <f>+BA_MAR[[#This Row],[Coches Kilómetro (CK) (5+6+7)]]/BA_MAR[[#This Row],[Km. Línea (entre cabeceras) en Servicio]]</f>
        <v>2158.3527883903894</v>
      </c>
      <c r="CM15" s="12">
        <f>+BA_MAR[[#This Row],[PAX x Tren]]</f>
        <v>0</v>
      </c>
      <c r="CN15" s="11">
        <v>1.0760273059683827</v>
      </c>
      <c r="CP15" s="10">
        <v>1.0015000000000001</v>
      </c>
      <c r="CQ15" s="60">
        <v>683.12250593618205</v>
      </c>
      <c r="CS15" s="53"/>
      <c r="EA15" s="2">
        <v>1994</v>
      </c>
      <c r="EB15" s="2" t="s">
        <v>9</v>
      </c>
    </row>
    <row r="16" spans="1:132" ht="12.75" customHeight="1" x14ac:dyDescent="0.2">
      <c r="A16" s="83" t="s">
        <v>200</v>
      </c>
      <c r="B16" s="2" t="s">
        <v>10</v>
      </c>
      <c r="C16" s="85">
        <v>34394</v>
      </c>
      <c r="D16" s="2" t="s">
        <v>128</v>
      </c>
      <c r="E16" s="4" t="s">
        <v>267</v>
      </c>
      <c r="F16" s="4" t="s">
        <v>298</v>
      </c>
      <c r="G16" s="4" t="s">
        <v>111</v>
      </c>
      <c r="H16" s="6">
        <f>+BA_MAR[[#This Row],[Trenes Corridos (TC)]]*BA_MAR[[#This Row],[Km. Línea (entre cabeceras) en Servicio]]</f>
        <v>29376.925669500615</v>
      </c>
      <c r="K16" s="7">
        <f>+BA_MAR[[#This Row],[TK Remolcados (1)]]+BA_MAR[[#This Row],[TK Coche Motor (2)]]+BA_MAR[[#This Row],[TK Eléctricos (3)]]</f>
        <v>29376.925669500615</v>
      </c>
      <c r="L16" s="15">
        <f>+BA_MAR[[#This Row],[Trenes Kilómetro (TK) (1+2+3)]]/K4-1</f>
        <v>1.158129175946554E-2</v>
      </c>
      <c r="M16" s="6">
        <f>+BA_MAR[[#This Row],[TK Remolcados (1)]]</f>
        <v>29376.925669500615</v>
      </c>
      <c r="N16" s="6">
        <f>+BA_MAR[[#This Row],[TK Remolcados (1)]]*BA_MAR[[#This Row],[Form. Media Trenes Remolcados]]</f>
        <v>88130.777008501842</v>
      </c>
      <c r="O16" s="6"/>
      <c r="P16" s="6"/>
      <c r="Q16" s="7">
        <f>+BA_MAR[[#This Row],[CK Remolcados (5)]]+BA_MAR[[#This Row],[CK Coche Motor (6)]]+BA_MAR[[#This Row],[CK Eléctricos (7)]]</f>
        <v>88130.777008501842</v>
      </c>
      <c r="R16" s="15">
        <f>+BA_MAR[[#This Row],[Coches Kilómetro (CK) (5+6+7)]]/Q4-1</f>
        <v>1.158129175946554E-2</v>
      </c>
      <c r="S16" s="120">
        <v>30</v>
      </c>
      <c r="T16" s="15">
        <f>+BA_MAR[[#This Row],[Velocidad Comercial Trenes Diésel]]/S4-1</f>
        <v>0</v>
      </c>
      <c r="W16" s="6">
        <v>3</v>
      </c>
      <c r="X16" s="6"/>
      <c r="Y16" s="6"/>
      <c r="Z16" s="6">
        <f>+BA_MAR[[#This Row],[Trenes Corridos (TC)]]*BA_MAR[[#This Row],[Form. Media Trenes Remolcados]]*BA_MAR[[#This Row],[Asientos Prom. x C. Remolcados]]</f>
        <v>172744.28836773834</v>
      </c>
      <c r="AC16" s="6">
        <v>72</v>
      </c>
      <c r="AH16" s="140">
        <f>+'[2]BS TAB'!$AL20</f>
        <v>799.74207577656637</v>
      </c>
      <c r="AI16" s="15">
        <f>IFERROR(BA_MAR[[#This Row],[Trenes Corridos (TC)]]/AH4-1,0)</f>
        <v>1.158129175946554E-2</v>
      </c>
      <c r="AJ16" s="6"/>
      <c r="AS16" s="15"/>
      <c r="AU16" s="15"/>
      <c r="AX16" s="15"/>
      <c r="AY16" s="6">
        <v>180</v>
      </c>
      <c r="BA16" s="15"/>
      <c r="BB16" s="15"/>
      <c r="BC16" s="15"/>
      <c r="BF16" s="35"/>
      <c r="BK16" s="77"/>
      <c r="BL16" s="10"/>
      <c r="BN16" s="46"/>
      <c r="BO16" s="73">
        <f>+LINEA[[#This Row],[Indice Dia Habil]]</f>
        <v>26.32</v>
      </c>
      <c r="BP16" s="45">
        <v>36.733000000000004</v>
      </c>
      <c r="BQ16" s="45">
        <v>36.733000000000004</v>
      </c>
      <c r="BR16" s="36">
        <v>17</v>
      </c>
      <c r="BU16" s="64"/>
      <c r="BW16" s="64"/>
      <c r="BY16" s="64"/>
      <c r="BZ16" s="65"/>
      <c r="CA16" s="66"/>
      <c r="CC16" s="64"/>
      <c r="CE16" s="67"/>
      <c r="CI16" s="36">
        <f>+BA_MAR[[#This Row],[Coches Kilómetro (CK) (5+6+7)]]/BA_MAR[[#This Row],[Km. Línea (entre cabeceras) en Servicio]]</f>
        <v>2399.2262273296988</v>
      </c>
      <c r="CM16" s="12">
        <f>+BA_MAR[[#This Row],[PAX x Tren]]</f>
        <v>0</v>
      </c>
      <c r="CN16" s="11">
        <v>0.98985892508403028</v>
      </c>
      <c r="CP16" s="10">
        <v>1.0011000000000001</v>
      </c>
      <c r="CQ16" s="60">
        <v>687.55748118673102</v>
      </c>
      <c r="EA16" s="2">
        <v>1994</v>
      </c>
      <c r="EB16" s="2" t="s">
        <v>10</v>
      </c>
    </row>
    <row r="17" spans="1:132" ht="12.75" customHeight="1" x14ac:dyDescent="0.2">
      <c r="A17" s="83" t="s">
        <v>200</v>
      </c>
      <c r="B17" s="2" t="s">
        <v>0</v>
      </c>
      <c r="C17" s="85">
        <v>34425</v>
      </c>
      <c r="D17" s="2" t="s">
        <v>128</v>
      </c>
      <c r="E17" s="4" t="s">
        <v>267</v>
      </c>
      <c r="F17" s="4" t="s">
        <v>298</v>
      </c>
      <c r="G17" s="4" t="s">
        <v>111</v>
      </c>
      <c r="H17" s="6">
        <f>+BA_MAR[[#This Row],[Trenes Corridos (TC)]]*BA_MAR[[#This Row],[Km. Línea (entre cabeceras) en Servicio]]</f>
        <v>25625.578930550735</v>
      </c>
      <c r="K17" s="7">
        <f>+BA_MAR[[#This Row],[TK Remolcados (1)]]+BA_MAR[[#This Row],[TK Coche Motor (2)]]+BA_MAR[[#This Row],[TK Eléctricos (3)]]</f>
        <v>25625.578930550735</v>
      </c>
      <c r="L17" s="15">
        <f>+BA_MAR[[#This Row],[Trenes Kilómetro (TK) (1+2+3)]]/K5-1</f>
        <v>-0.2135768161969035</v>
      </c>
      <c r="M17" s="6">
        <f>+BA_MAR[[#This Row],[TK Remolcados (1)]]</f>
        <v>25625.578930550735</v>
      </c>
      <c r="N17" s="6">
        <f>+BA_MAR[[#This Row],[TK Remolcados (1)]]*BA_MAR[[#This Row],[Form. Media Trenes Remolcados]]</f>
        <v>76876.736791652205</v>
      </c>
      <c r="O17" s="6"/>
      <c r="P17" s="6"/>
      <c r="Q17" s="7">
        <f>+BA_MAR[[#This Row],[CK Remolcados (5)]]+BA_MAR[[#This Row],[CK Coche Motor (6)]]+BA_MAR[[#This Row],[CK Eléctricos (7)]]</f>
        <v>76876.736791652205</v>
      </c>
      <c r="R17" s="15">
        <f>+BA_MAR[[#This Row],[Coches Kilómetro (CK) (5+6+7)]]/Q5-1</f>
        <v>-0.2135768161969035</v>
      </c>
      <c r="S17" s="120">
        <v>30</v>
      </c>
      <c r="T17" s="15">
        <f>+BA_MAR[[#This Row],[Velocidad Comercial Trenes Diésel]]/S5-1</f>
        <v>0</v>
      </c>
      <c r="W17" s="6">
        <v>3</v>
      </c>
      <c r="X17" s="6"/>
      <c r="Y17" s="6"/>
      <c r="Z17" s="6">
        <f>+BA_MAR[[#This Row],[Trenes Corridos (TC)]]*BA_MAR[[#This Row],[Form. Media Trenes Remolcados]]*BA_MAR[[#This Row],[Asientos Prom. x C. Remolcados]]</f>
        <v>150685.35238066473</v>
      </c>
      <c r="AC17" s="6">
        <v>72</v>
      </c>
      <c r="AH17" s="140">
        <f>+'[2]BS TAB'!$AL21</f>
        <v>697.61737213270715</v>
      </c>
      <c r="AI17" s="15">
        <f>IFERROR(BA_MAR[[#This Row],[Trenes Corridos (TC)]]/AH5-1,0)</f>
        <v>-0.2135768161969035</v>
      </c>
      <c r="AJ17" s="6"/>
      <c r="AS17" s="15"/>
      <c r="AU17" s="15"/>
      <c r="AX17" s="15"/>
      <c r="AY17" s="6">
        <v>180</v>
      </c>
      <c r="BA17" s="15"/>
      <c r="BB17" s="15"/>
      <c r="BC17" s="15"/>
      <c r="BF17" s="35"/>
      <c r="BK17" s="77"/>
      <c r="BL17" s="10"/>
      <c r="BN17" s="46"/>
      <c r="BO17" s="73">
        <f>+LINEA[[#This Row],[Indice Dia Habil]]</f>
        <v>24.7</v>
      </c>
      <c r="BP17" s="45">
        <v>36.733000000000004</v>
      </c>
      <c r="BQ17" s="45">
        <v>36.733000000000004</v>
      </c>
      <c r="BR17" s="36">
        <v>17</v>
      </c>
      <c r="BU17" s="64"/>
      <c r="BW17" s="64"/>
      <c r="BY17" s="64"/>
      <c r="BZ17" s="65"/>
      <c r="CA17" s="66"/>
      <c r="CC17" s="64"/>
      <c r="CE17" s="67"/>
      <c r="CI17" s="36">
        <f>+BA_MAR[[#This Row],[Coches Kilómetro (CK) (5+6+7)]]/BA_MAR[[#This Row],[Km. Línea (entre cabeceras) en Servicio]]</f>
        <v>2092.8521163981213</v>
      </c>
      <c r="CM17" s="12">
        <f>+BA_MAR[[#This Row],[PAX x Tren]]</f>
        <v>0</v>
      </c>
      <c r="CN17" s="11">
        <v>1.0426739555848314</v>
      </c>
      <c r="CP17" s="10">
        <v>0.99860000000000004</v>
      </c>
      <c r="CQ17" s="60">
        <v>691.99245643728</v>
      </c>
      <c r="EA17" s="2">
        <v>1994</v>
      </c>
      <c r="EB17" s="2" t="s">
        <v>0</v>
      </c>
    </row>
    <row r="18" spans="1:132" ht="12.75" customHeight="1" x14ac:dyDescent="0.2">
      <c r="A18" s="83" t="s">
        <v>200</v>
      </c>
      <c r="B18" s="2" t="s">
        <v>1</v>
      </c>
      <c r="C18" s="85">
        <v>34455</v>
      </c>
      <c r="D18" s="2" t="s">
        <v>269</v>
      </c>
      <c r="E18" s="4" t="s">
        <v>267</v>
      </c>
      <c r="F18" s="4" t="s">
        <v>298</v>
      </c>
      <c r="G18" s="4" t="s">
        <v>111</v>
      </c>
      <c r="H18" s="6">
        <f>+BA_MAR[[#This Row],[Trenes Corridos (TC)]]*BA_MAR[[#This Row],[Km. Línea (entre cabeceras) en Servicio]]</f>
        <v>31770.026175382434</v>
      </c>
      <c r="K18" s="7">
        <f>+BA_MAR[[#This Row],[TK Remolcados (1)]]+BA_MAR[[#This Row],[TK Coche Motor (2)]]+BA_MAR[[#This Row],[TK Eléctricos (3)]]</f>
        <v>31770.026175382434</v>
      </c>
      <c r="L18" s="15">
        <f>+BA_MAR[[#This Row],[Trenes Kilómetro (TK) (1+2+3)]]/K6-1</f>
        <v>3.7600337980566056E-2</v>
      </c>
      <c r="M18" s="6">
        <f>+BA_MAR[[#This Row],[TK Remolcados (1)]]</f>
        <v>31770.026175382434</v>
      </c>
      <c r="N18" s="6">
        <f>+BA_MAR[[#This Row],[TK Remolcados (1)]]*BA_MAR[[#This Row],[Form. Media Trenes Remolcados]]</f>
        <v>86096.770935286389</v>
      </c>
      <c r="O18" s="6"/>
      <c r="P18" s="6"/>
      <c r="Q18" s="7">
        <f>+BA_MAR[[#This Row],[CK Remolcados (5)]]+BA_MAR[[#This Row],[CK Coche Motor (6)]]+BA_MAR[[#This Row],[CK Eléctricos (7)]]</f>
        <v>86096.770935286389</v>
      </c>
      <c r="R18" s="15">
        <f>+BA_MAR[[#This Row],[Coches Kilómetro (CK) (5+6+7)]]/Q6-1</f>
        <v>-6.2701028024222061E-2</v>
      </c>
      <c r="S18" s="120">
        <v>22.3</v>
      </c>
      <c r="T18" s="15">
        <f>+BA_MAR[[#This Row],[Velocidad Comercial Trenes Diésel]]/S6-1</f>
        <v>-0.2566666666666666</v>
      </c>
      <c r="W18" s="6">
        <v>2.71</v>
      </c>
      <c r="X18" s="6"/>
      <c r="Y18" s="6"/>
      <c r="Z18" s="6">
        <f>+BA_MAR[[#This Row],[Trenes Corridos (TC)]]*BA_MAR[[#This Row],[Form. Media Trenes Remolcados]]*BA_MAR[[#This Row],[Asientos Prom. x C. Remolcados]]</f>
        <v>153381.77360970085</v>
      </c>
      <c r="AC18" s="6">
        <v>65.44</v>
      </c>
      <c r="AH18" s="140">
        <f>+'[2]BS TAB'!$AL22</f>
        <v>864.89059361833858</v>
      </c>
      <c r="AI18" s="15">
        <f>IFERROR(BA_MAR[[#This Row],[Trenes Corridos (TC)]]/AH6-1,0)</f>
        <v>3.7600337980566056E-2</v>
      </c>
      <c r="AJ18" s="6"/>
      <c r="AR18" s="81">
        <f>+'[3]DATOS BS#Bol por Estación'!$AV2</f>
        <v>34546</v>
      </c>
      <c r="AS18" s="15"/>
      <c r="AT18" s="6">
        <f>+BA_MAR[[#This Row],[Pasajeros Pagos (PAX)]]/BA_MAR[[#This Row],[Indice Dia Habil]]</f>
        <v>1356.8735271013354</v>
      </c>
      <c r="AU18" s="15"/>
      <c r="AV18" s="6">
        <f>+BA_MAR[[#This Row],[Pasajeros Pagos (PAX)]]/BA_MAR[[#This Row],[Trenes Corridos (TC)]]</f>
        <v>39.942624252015577</v>
      </c>
      <c r="AW18" s="6">
        <f>+BA_MAR[[#This Row],[PAX x Tren]]/BA_MAR[[#This Row],[Form. Media Trenes Remolcados]]</f>
        <v>14.738975738751135</v>
      </c>
      <c r="AX18" s="15"/>
      <c r="AY18" s="6">
        <v>180</v>
      </c>
      <c r="AZ18" s="9">
        <f>+BA_MAR[[#This Row],[PAX Kilómetro]]/BA_MAR[[#This Row],[Coches Kilómetro (CK) (5+6+7)]]</f>
        <v>6.4199387967227874</v>
      </c>
      <c r="BA18" s="15"/>
      <c r="BB18" s="15">
        <f>+BA_MAR[[#This Row],[Ocupación Media (PaxKm/CocheKm)]]/BA_MAR[[#This Row],[Capacidad x Coche (4xm2)]]</f>
        <v>3.566632664845993E-2</v>
      </c>
      <c r="BC18" s="15"/>
      <c r="BD18" s="36">
        <f>+BA_MAR[[#This Row],[Pasajeros Pagos (PAX)]]*BA_MAR[[#This Row],[PAX Recorrido Medio]]</f>
        <v>552736</v>
      </c>
      <c r="BE18" s="9">
        <v>16</v>
      </c>
      <c r="BF18" s="35"/>
      <c r="BG18" s="36">
        <f>+BA_MAR[[#This Row],[Pasajeros Pagos (PAX)]]*CN18</f>
        <v>35423.588385638068</v>
      </c>
      <c r="BH18" s="114">
        <f t="shared" ref="BH18:BH81" si="0">(+AR18/BI18-1)*-1</f>
        <v>0.1999814735476998</v>
      </c>
      <c r="BI18" s="81">
        <f>IF(((+AH18*CM18)*((+(20/(1-20/100))/100)+1)-1)&lt;BA_MAR[[#This Row],[Pasajeros Pagos (PAX)]],BA_MAR[[#This Row],[Pasajeros Pagos (PAX)]],((+AH18*CM18)*((+(20/(1-20/100))/100)+1)-1))</f>
        <v>43181.5</v>
      </c>
      <c r="BK18" s="77"/>
      <c r="BL18" s="10"/>
      <c r="BN18" s="46"/>
      <c r="BO18" s="73">
        <f>+LINEA[[#This Row],[Indice Dia Habil]]</f>
        <v>25.46</v>
      </c>
      <c r="BP18" s="45">
        <v>36.733000000000004</v>
      </c>
      <c r="BQ18" s="45">
        <v>36.733000000000004</v>
      </c>
      <c r="BR18" s="36">
        <v>17</v>
      </c>
      <c r="BU18" s="64"/>
      <c r="BW18" s="64"/>
      <c r="BY18" s="64"/>
      <c r="BZ18" s="65"/>
      <c r="CA18" s="66"/>
      <c r="CC18" s="64"/>
      <c r="CE18" s="67"/>
      <c r="CF18" s="36">
        <f>+BA_MAR[[#This Row],[Pasajeros Pagos (PAX)]]/BA_MAR[[#This Row],[Km. Línea (entre cabeceras) en Servicio]]</f>
        <v>940.4622546484087</v>
      </c>
      <c r="CG18" s="36">
        <f>+BA_MAR[[#This Row],[Pasajeros Pagos (PAX)]]/BA_MAR[[#This Row],[Cantidad de Estaciones en Servicio]]</f>
        <v>2032.1176470588234</v>
      </c>
      <c r="CH18" s="36">
        <f>+BA_MAR[[#This Row],[PAX Kilómetro]]/BA_MAR[[#This Row],[Km. Línea (entre cabeceras) en Servicio]]</f>
        <v>15047.396074374539</v>
      </c>
      <c r="CI18" s="36">
        <f>+BA_MAR[[#This Row],[Coches Kilómetro (CK) (5+6+7)]]/BA_MAR[[#This Row],[Km. Línea (entre cabeceras) en Servicio]]</f>
        <v>2343.8535087056975</v>
      </c>
      <c r="CL18" s="2" t="s">
        <v>274</v>
      </c>
      <c r="CM18" s="12">
        <f>+BA_MAR[[#This Row],[PAX x Tren]]</f>
        <v>39.942624252015577</v>
      </c>
      <c r="CN18" s="11">
        <v>1.0254034732136301</v>
      </c>
      <c r="CP18" s="10">
        <v>0.99850000000000005</v>
      </c>
      <c r="CQ18" s="60">
        <v>696.42743168782908</v>
      </c>
      <c r="EA18" s="2">
        <v>1994</v>
      </c>
      <c r="EB18" s="2" t="s">
        <v>1</v>
      </c>
    </row>
    <row r="19" spans="1:132" ht="12.75" customHeight="1" x14ac:dyDescent="0.2">
      <c r="A19" s="83" t="s">
        <v>200</v>
      </c>
      <c r="B19" s="2" t="s">
        <v>2</v>
      </c>
      <c r="C19" s="85">
        <v>34486</v>
      </c>
      <c r="D19" s="2" t="s">
        <v>269</v>
      </c>
      <c r="E19" s="4" t="s">
        <v>267</v>
      </c>
      <c r="F19" s="4" t="s">
        <v>298</v>
      </c>
      <c r="G19" s="4" t="s">
        <v>111</v>
      </c>
      <c r="H19" s="6">
        <f>+BA_MAR[[#This Row],[Trenes Corridos (TC)]]*BA_MAR[[#This Row],[Km. Línea (entre cabeceras) en Servicio]]</f>
        <v>32455.617131121551</v>
      </c>
      <c r="K19" s="7">
        <f>+BA_MAR[[#This Row],[TK Remolcados (1)]]+BA_MAR[[#This Row],[TK Coche Motor (2)]]+BA_MAR[[#This Row],[TK Eléctricos (3)]]</f>
        <v>32455.617131121551</v>
      </c>
      <c r="L19" s="15">
        <f>+BA_MAR[[#This Row],[Trenes Kilómetro (TK) (1+2+3)]]/K7-1</f>
        <v>0.27749490835030555</v>
      </c>
      <c r="M19" s="6">
        <f>+BA_MAR[[#This Row],[TK Remolcados (1)]]</f>
        <v>32455.617131121551</v>
      </c>
      <c r="N19" s="6">
        <f>+BA_MAR[[#This Row],[TK Remolcados (1)]]*BA_MAR[[#This Row],[Form. Media Trenes Remolcados]]</f>
        <v>84709.16071222724</v>
      </c>
      <c r="O19" s="6"/>
      <c r="P19" s="6"/>
      <c r="Q19" s="7">
        <f>+BA_MAR[[#This Row],[CK Remolcados (5)]]+BA_MAR[[#This Row],[CK Coche Motor (6)]]+BA_MAR[[#This Row],[CK Eléctricos (7)]]</f>
        <v>84709.16071222724</v>
      </c>
      <c r="R19" s="15">
        <f>+BA_MAR[[#This Row],[Coches Kilómetro (CK) (5+6+7)]]/Q7-1</f>
        <v>0.11142057026476593</v>
      </c>
      <c r="S19" s="120">
        <v>30.56</v>
      </c>
      <c r="T19" s="15">
        <f>+BA_MAR[[#This Row],[Velocidad Comercial Trenes Diésel]]/S7-1</f>
        <v>1.8666666666666609E-2</v>
      </c>
      <c r="W19" s="6">
        <v>2.61</v>
      </c>
      <c r="X19" s="6"/>
      <c r="Y19" s="6"/>
      <c r="Z19" s="6">
        <f>+BA_MAR[[#This Row],[Trenes Corridos (TC)]]*BA_MAR[[#This Row],[Form. Media Trenes Remolcados]]*BA_MAR[[#This Row],[Asientos Prom. x C. Remolcados]]</f>
        <v>174523.97796807659</v>
      </c>
      <c r="AC19" s="6">
        <v>75.680000000000007</v>
      </c>
      <c r="AH19" s="140">
        <f>+'[2]BS TAB'!$AL23</f>
        <v>883.55476359463012</v>
      </c>
      <c r="AI19" s="15">
        <f>IFERROR(BA_MAR[[#This Row],[Trenes Corridos (TC)]]/AH7-1,0)</f>
        <v>0.27749490835030555</v>
      </c>
      <c r="AJ19" s="6"/>
      <c r="AR19" s="81">
        <f>+'[3]DATOS BS#Bol por Estación'!$AV3</f>
        <v>40876</v>
      </c>
      <c r="AS19" s="15"/>
      <c r="AT19" s="6">
        <f>+BA_MAR[[#This Row],[Pasajeros Pagos (PAX)]]/BA_MAR[[#This Row],[Indice Dia Habil]]</f>
        <v>1561.3445378151262</v>
      </c>
      <c r="AU19" s="15"/>
      <c r="AV19" s="6">
        <f>+BA_MAR[[#This Row],[Pasajeros Pagos (PAX)]]/BA_MAR[[#This Row],[Trenes Corridos (TC)]]</f>
        <v>46.263119938034393</v>
      </c>
      <c r="AW19" s="6">
        <f>+BA_MAR[[#This Row],[PAX x Tren]]/BA_MAR[[#This Row],[Form. Media Trenes Remolcados]]</f>
        <v>17.725333309591722</v>
      </c>
      <c r="AX19" s="15"/>
      <c r="AY19" s="6">
        <v>180</v>
      </c>
      <c r="AZ19" s="9">
        <f>+BA_MAR[[#This Row],[PAX Kilómetro]]/BA_MAR[[#This Row],[Coches Kilómetro (CK) (5+6+7)]]</f>
        <v>7.7207234082015503</v>
      </c>
      <c r="BA19" s="15"/>
      <c r="BB19" s="15">
        <f>+BA_MAR[[#This Row],[Ocupación Media (PaxKm/CocheKm)]]/BA_MAR[[#This Row],[Capacidad x Coche (4xm2)]]</f>
        <v>4.2892907823341944E-2</v>
      </c>
      <c r="BC19" s="15"/>
      <c r="BD19" s="36">
        <f>+BA_MAR[[#This Row],[Pasajeros Pagos (PAX)]]*BA_MAR[[#This Row],[PAX Recorrido Medio]]</f>
        <v>654016</v>
      </c>
      <c r="BE19" s="9">
        <v>16</v>
      </c>
      <c r="BF19" s="35"/>
      <c r="BG19" s="36">
        <f>+BA_MAR[[#This Row],[Pasajeros Pagos (PAX)]]*CN19</f>
        <v>43387.777425837281</v>
      </c>
      <c r="BH19" s="114">
        <f t="shared" si="0"/>
        <v>0.19998434258425646</v>
      </c>
      <c r="BI19" s="81">
        <f>IF(((+AH19*CM19)*((+(20/(1-20/100))/100)+1)-1)&lt;BA_MAR[[#This Row],[Pasajeros Pagos (PAX)]],BA_MAR[[#This Row],[Pasajeros Pagos (PAX)]],((+AH19*CM19)*((+(20/(1-20/100))/100)+1)-1))</f>
        <v>51094</v>
      </c>
      <c r="BK19" s="77"/>
      <c r="BL19" s="10"/>
      <c r="BN19" s="46"/>
      <c r="BO19" s="73">
        <f>+LINEA[[#This Row],[Indice Dia Habil]]</f>
        <v>26.18</v>
      </c>
      <c r="BP19" s="45">
        <v>36.733000000000004</v>
      </c>
      <c r="BQ19" s="45">
        <v>36.733000000000004</v>
      </c>
      <c r="BR19" s="36">
        <v>17</v>
      </c>
      <c r="BU19" s="64"/>
      <c r="BW19" s="64"/>
      <c r="BY19" s="64"/>
      <c r="BZ19" s="65"/>
      <c r="CA19" s="66"/>
      <c r="CC19" s="64"/>
      <c r="CE19" s="67"/>
      <c r="CF19" s="36">
        <f>+BA_MAR[[#This Row],[Pasajeros Pagos (PAX)]]/BA_MAR[[#This Row],[Km. Línea (entre cabeceras) en Servicio]]</f>
        <v>1112.7868673944408</v>
      </c>
      <c r="CG19" s="36">
        <f>+BA_MAR[[#This Row],[Pasajeros Pagos (PAX)]]/BA_MAR[[#This Row],[Cantidad de Estaciones en Servicio]]</f>
        <v>2404.4705882352941</v>
      </c>
      <c r="CH19" s="36">
        <f>+BA_MAR[[#This Row],[PAX Kilómetro]]/BA_MAR[[#This Row],[Km. Línea (entre cabeceras) en Servicio]]</f>
        <v>17804.589878311053</v>
      </c>
      <c r="CI19" s="36">
        <f>+BA_MAR[[#This Row],[Coches Kilómetro (CK) (5+6+7)]]/BA_MAR[[#This Row],[Km. Línea (entre cabeceras) en Servicio]]</f>
        <v>2306.0779329819843</v>
      </c>
      <c r="CM19" s="12">
        <f>+BA_MAR[[#This Row],[PAX x Tren]]</f>
        <v>46.263119938034393</v>
      </c>
      <c r="CN19" s="11">
        <v>1.0614487089205715</v>
      </c>
      <c r="CP19" s="10">
        <v>0.99739999999999995</v>
      </c>
      <c r="CQ19" s="60">
        <v>697.2307318530568</v>
      </c>
      <c r="EA19" s="2">
        <v>1994</v>
      </c>
      <c r="EB19" s="2" t="s">
        <v>2</v>
      </c>
    </row>
    <row r="20" spans="1:132" ht="12.75" customHeight="1" x14ac:dyDescent="0.2">
      <c r="A20" s="83" t="s">
        <v>200</v>
      </c>
      <c r="B20" s="2" t="s">
        <v>3</v>
      </c>
      <c r="C20" s="85">
        <v>34516</v>
      </c>
      <c r="D20" s="2" t="s">
        <v>269</v>
      </c>
      <c r="E20" s="4" t="s">
        <v>267</v>
      </c>
      <c r="F20" s="4" t="s">
        <v>298</v>
      </c>
      <c r="G20" s="4" t="s">
        <v>111</v>
      </c>
      <c r="H20" s="6">
        <f>+BA_MAR[[#This Row],[Trenes Corridos (TC)]]*BA_MAR[[#This Row],[Km. Línea (entre cabeceras) en Servicio]]</f>
        <v>33335.243263013246</v>
      </c>
      <c r="K20" s="7">
        <f>+BA_MAR[[#This Row],[TK Remolcados (1)]]+BA_MAR[[#This Row],[TK Coche Motor (2)]]+BA_MAR[[#This Row],[TK Eléctricos (3)]]</f>
        <v>33335.243263013246</v>
      </c>
      <c r="L20" s="15">
        <f>+BA_MAR[[#This Row],[Trenes Kilómetro (TK) (1+2+3)]]/K8-1</f>
        <v>0.15820224719101117</v>
      </c>
      <c r="M20" s="6">
        <f>+BA_MAR[[#This Row],[TK Remolcados (1)]]</f>
        <v>33335.243263013246</v>
      </c>
      <c r="N20" s="6">
        <f>+BA_MAR[[#This Row],[TK Remolcados (1)]]*BA_MAR[[#This Row],[Form. Media Trenes Remolcados]]</f>
        <v>89005.099512245361</v>
      </c>
      <c r="O20" s="6"/>
      <c r="P20" s="6"/>
      <c r="Q20" s="7">
        <f>+BA_MAR[[#This Row],[CK Remolcados (5)]]+BA_MAR[[#This Row],[CK Coche Motor (6)]]+BA_MAR[[#This Row],[CK Eléctricos (7)]]</f>
        <v>89005.099512245361</v>
      </c>
      <c r="R20" s="15">
        <f>+BA_MAR[[#This Row],[Coches Kilómetro (CK) (5+6+7)]]/Q8-1</f>
        <v>3.0799999999999939E-2</v>
      </c>
      <c r="S20" s="120">
        <v>26.24</v>
      </c>
      <c r="T20" s="15">
        <f>+BA_MAR[[#This Row],[Velocidad Comercial Trenes Diésel]]/S8-1</f>
        <v>-0.12533333333333341</v>
      </c>
      <c r="W20" s="6">
        <v>2.67</v>
      </c>
      <c r="X20" s="6"/>
      <c r="Y20" s="6"/>
      <c r="Z20" s="6">
        <f>+BA_MAR[[#This Row],[Trenes Corridos (TC)]]*BA_MAR[[#This Row],[Form. Media Trenes Remolcados]]*BA_MAR[[#This Row],[Asientos Prom. x C. Remolcados]]</f>
        <v>186112.80574784434</v>
      </c>
      <c r="AC20" s="6">
        <v>76.81</v>
      </c>
      <c r="AH20" s="140">
        <f>+'[2]BS TAB'!$AL24</f>
        <v>907.50124582836258</v>
      </c>
      <c r="AI20" s="15">
        <f>IFERROR(BA_MAR[[#This Row],[Trenes Corridos (TC)]]/AH8-1,0)</f>
        <v>0.15820224719101117</v>
      </c>
      <c r="AJ20" s="6"/>
      <c r="AR20" s="81">
        <f>+'[3]DATOS BS#Bol por Estación'!$AV4</f>
        <v>48662</v>
      </c>
      <c r="AS20" s="15"/>
      <c r="AT20" s="6">
        <f>+BA_MAR[[#This Row],[Pasajeros Pagos (PAX)]]/BA_MAR[[#This Row],[Indice Dia Habil]]</f>
        <v>1806.3103192279141</v>
      </c>
      <c r="AU20" s="15"/>
      <c r="AV20" s="6">
        <f>+BA_MAR[[#This Row],[Pasajeros Pagos (PAX)]]/BA_MAR[[#This Row],[Trenes Corridos (TC)]]</f>
        <v>53.621964954529147</v>
      </c>
      <c r="AW20" s="6">
        <f>+BA_MAR[[#This Row],[PAX x Tren]]/BA_MAR[[#This Row],[Form. Media Trenes Remolcados]]</f>
        <v>20.083132941771218</v>
      </c>
      <c r="AX20" s="15"/>
      <c r="AY20" s="6">
        <v>180</v>
      </c>
      <c r="AZ20" s="9">
        <f>+BA_MAR[[#This Row],[PAX Kilómetro]]/BA_MAR[[#This Row],[Coches Kilómetro (CK) (5+6+7)]]</f>
        <v>8.7477234929991958</v>
      </c>
      <c r="BA20" s="15"/>
      <c r="BB20" s="15">
        <f>+BA_MAR[[#This Row],[Ocupación Media (PaxKm/CocheKm)]]/BA_MAR[[#This Row],[Capacidad x Coche (4xm2)]]</f>
        <v>4.8598463849995534E-2</v>
      </c>
      <c r="BC20" s="15"/>
      <c r="BD20" s="36">
        <f>+BA_MAR[[#This Row],[Pasajeros Pagos (PAX)]]*BA_MAR[[#This Row],[PAX Recorrido Medio]]</f>
        <v>778592</v>
      </c>
      <c r="BE20" s="9">
        <v>16</v>
      </c>
      <c r="BF20" s="35"/>
      <c r="BG20" s="36">
        <f>+BA_MAR[[#This Row],[Pasajeros Pagos (PAX)]]*CN20</f>
        <v>48914.931415871637</v>
      </c>
      <c r="BH20" s="114">
        <f t="shared" si="0"/>
        <v>0.19998684783770226</v>
      </c>
      <c r="BI20" s="81">
        <f>IF(((+AH20*CM20)*((+(20/(1-20/100))/100)+1)-1)&lt;BA_MAR[[#This Row],[Pasajeros Pagos (PAX)]],BA_MAR[[#This Row],[Pasajeros Pagos (PAX)]],((+AH20*CM20)*((+(20/(1-20/100))/100)+1)-1))</f>
        <v>60826.5</v>
      </c>
      <c r="BK20" s="77"/>
      <c r="BL20" s="10"/>
      <c r="BN20" s="46"/>
      <c r="BO20" s="73">
        <f>+LINEA[[#This Row],[Indice Dia Habil]]</f>
        <v>26.939999999999998</v>
      </c>
      <c r="BP20" s="45">
        <v>36.733000000000004</v>
      </c>
      <c r="BQ20" s="45">
        <v>36.733000000000004</v>
      </c>
      <c r="BR20" s="36">
        <v>17</v>
      </c>
      <c r="BU20" s="64"/>
      <c r="BW20" s="64"/>
      <c r="BY20" s="64"/>
      <c r="BZ20" s="65"/>
      <c r="CA20" s="66"/>
      <c r="CC20" s="64"/>
      <c r="CE20" s="67"/>
      <c r="CF20" s="36">
        <f>+BA_MAR[[#This Row],[Pasajeros Pagos (PAX)]]/BA_MAR[[#This Row],[Km. Línea (entre cabeceras) en Servicio]]</f>
        <v>1324.748863419813</v>
      </c>
      <c r="CG20" s="36">
        <f>+BA_MAR[[#This Row],[Pasajeros Pagos (PAX)]]/BA_MAR[[#This Row],[Cantidad de Estaciones en Servicio]]</f>
        <v>2862.4705882352941</v>
      </c>
      <c r="CH20" s="36">
        <f>+BA_MAR[[#This Row],[PAX Kilómetro]]/BA_MAR[[#This Row],[Km. Línea (entre cabeceras) en Servicio]]</f>
        <v>21195.981814717008</v>
      </c>
      <c r="CI20" s="36">
        <f>+BA_MAR[[#This Row],[Coches Kilómetro (CK) (5+6+7)]]/BA_MAR[[#This Row],[Km. Línea (entre cabeceras) en Servicio]]</f>
        <v>2423.028326361728</v>
      </c>
      <c r="CM20" s="12">
        <f>+BA_MAR[[#This Row],[PAX x Tren]]</f>
        <v>53.621964954529147</v>
      </c>
      <c r="CN20" s="11">
        <v>1.005197719285513</v>
      </c>
      <c r="CP20" s="10">
        <v>0.99839999999999995</v>
      </c>
      <c r="CQ20" s="60">
        <v>698.03403201828451</v>
      </c>
      <c r="EA20" s="2">
        <v>1994</v>
      </c>
      <c r="EB20" s="2" t="s">
        <v>3</v>
      </c>
    </row>
    <row r="21" spans="1:132" ht="12.75" customHeight="1" x14ac:dyDescent="0.2">
      <c r="A21" s="83" t="s">
        <v>200</v>
      </c>
      <c r="B21" s="2" t="s">
        <v>4</v>
      </c>
      <c r="C21" s="85">
        <v>34547</v>
      </c>
      <c r="D21" s="2" t="s">
        <v>269</v>
      </c>
      <c r="E21" s="4" t="s">
        <v>267</v>
      </c>
      <c r="F21" s="4" t="s">
        <v>298</v>
      </c>
      <c r="G21" s="4" t="s">
        <v>111</v>
      </c>
      <c r="H21" s="6">
        <f>+BA_MAR[[#This Row],[Trenes Corridos (TC)]]*BA_MAR[[#This Row],[Km. Línea (entre cabeceras) en Servicio]]</f>
        <v>34085.51261080322</v>
      </c>
      <c r="K21" s="7">
        <f>+BA_MAR[[#This Row],[TK Remolcados (1)]]+BA_MAR[[#This Row],[TK Coche Motor (2)]]+BA_MAR[[#This Row],[TK Eléctricos (3)]]</f>
        <v>34085.51261080322</v>
      </c>
      <c r="L21" s="15">
        <f>+BA_MAR[[#This Row],[Trenes Kilómetro (TK) (1+2+3)]]/K9-1</f>
        <v>2.849336455893825E-2</v>
      </c>
      <c r="M21" s="6">
        <f>+BA_MAR[[#This Row],[TK Remolcados (1)]]</f>
        <v>34085.51261080322</v>
      </c>
      <c r="N21" s="6">
        <f>+BA_MAR[[#This Row],[TK Remolcados (1)]]*BA_MAR[[#This Row],[Form. Media Trenes Remolcados]]</f>
        <v>96462.000688573113</v>
      </c>
      <c r="O21" s="6"/>
      <c r="P21" s="6"/>
      <c r="Q21" s="7">
        <f>+BA_MAR[[#This Row],[CK Remolcados (5)]]+BA_MAR[[#This Row],[CK Coche Motor (6)]]+BA_MAR[[#This Row],[CK Eléctricos (7)]]</f>
        <v>96462.000688573113</v>
      </c>
      <c r="R21" s="15">
        <f>+BA_MAR[[#This Row],[Coches Kilómetro (CK) (5+6+7)]]/Q9-1</f>
        <v>-2.9787926099401618E-2</v>
      </c>
      <c r="S21" s="120">
        <v>28.5</v>
      </c>
      <c r="T21" s="15">
        <f>+BA_MAR[[#This Row],[Velocidad Comercial Trenes Diésel]]/S9-1</f>
        <v>-5.0000000000000044E-2</v>
      </c>
      <c r="W21" s="6">
        <v>2.83</v>
      </c>
      <c r="X21" s="6"/>
      <c r="Y21" s="6"/>
      <c r="Z21" s="6">
        <f>+BA_MAR[[#This Row],[Trenes Corridos (TC)]]*BA_MAR[[#This Row],[Form. Media Trenes Remolcados]]*BA_MAR[[#This Row],[Asientos Prom. x C. Remolcados]]</f>
        <v>208664.43183823861</v>
      </c>
      <c r="AC21" s="6">
        <v>79.459999999999994</v>
      </c>
      <c r="AH21" s="140">
        <f>+'[2]BS TAB'!$AL25</f>
        <v>927.92618655713443</v>
      </c>
      <c r="AI21" s="15">
        <f>IFERROR(BA_MAR[[#This Row],[Trenes Corridos (TC)]]/AH9-1,0)</f>
        <v>2.8493364558938472E-2</v>
      </c>
      <c r="AJ21" s="6"/>
      <c r="AR21" s="81">
        <f>+'[3]DATOS BS#Bol por Estación'!$AV5</f>
        <v>54246</v>
      </c>
      <c r="AS21" s="15"/>
      <c r="AT21" s="6">
        <f>+BA_MAR[[#This Row],[Pasajeros Pagos (PAX)]]/BA_MAR[[#This Row],[Indice Dia Habil]]</f>
        <v>2079.9846625766868</v>
      </c>
      <c r="AU21" s="15"/>
      <c r="AV21" s="6">
        <f>+BA_MAR[[#This Row],[Pasajeros Pagos (PAX)]]/BA_MAR[[#This Row],[Trenes Corridos (TC)]]</f>
        <v>58.459391259630067</v>
      </c>
      <c r="AW21" s="6">
        <f>+BA_MAR[[#This Row],[PAX x Tren]]/BA_MAR[[#This Row],[Form. Media Trenes Remolcados]]</f>
        <v>20.657028713650199</v>
      </c>
      <c r="AX21" s="15"/>
      <c r="AY21" s="6">
        <v>180</v>
      </c>
      <c r="AZ21" s="9">
        <f>+BA_MAR[[#This Row],[PAX Kilómetro]]/BA_MAR[[#This Row],[Coches Kilómetro (CK) (5+6+7)]]</f>
        <v>8.9976985113767771</v>
      </c>
      <c r="BA21" s="15"/>
      <c r="BB21" s="15">
        <f>+BA_MAR[[#This Row],[Ocupación Media (PaxKm/CocheKm)]]/BA_MAR[[#This Row],[Capacidad x Coche (4xm2)]]</f>
        <v>4.9987213952093205E-2</v>
      </c>
      <c r="BC21" s="15"/>
      <c r="BD21" s="36">
        <f>+BA_MAR[[#This Row],[Pasajeros Pagos (PAX)]]*BA_MAR[[#This Row],[PAX Recorrido Medio]]</f>
        <v>867936</v>
      </c>
      <c r="BE21" s="9">
        <v>16</v>
      </c>
      <c r="BF21" s="35"/>
      <c r="BG21" s="36">
        <f>+BA_MAR[[#This Row],[Pasajeros Pagos (PAX)]]*CN21</f>
        <v>53930.560231673291</v>
      </c>
      <c r="BH21" s="114">
        <f t="shared" si="0"/>
        <v>0.1999882017210739</v>
      </c>
      <c r="BI21" s="81">
        <f>IF(((+AH21*CM21)*((+(20/(1-20/100))/100)+1)-1)&lt;BA_MAR[[#This Row],[Pasajeros Pagos (PAX)]],BA_MAR[[#This Row],[Pasajeros Pagos (PAX)]],((+AH21*CM21)*((+(20/(1-20/100))/100)+1)-1))</f>
        <v>67806.5</v>
      </c>
      <c r="BK21" s="77"/>
      <c r="BL21" s="10"/>
      <c r="BN21" s="46"/>
      <c r="BO21" s="73">
        <f>+LINEA[[#This Row],[Indice Dia Habil]]</f>
        <v>26.080000000000002</v>
      </c>
      <c r="BP21" s="45">
        <v>36.733000000000004</v>
      </c>
      <c r="BQ21" s="45">
        <v>36.733000000000004</v>
      </c>
      <c r="BR21" s="36">
        <v>17</v>
      </c>
      <c r="BU21" s="64"/>
      <c r="BW21" s="64"/>
      <c r="BY21" s="64"/>
      <c r="BZ21" s="65"/>
      <c r="CA21" s="66"/>
      <c r="CC21" s="64"/>
      <c r="CE21" s="67"/>
      <c r="CF21" s="36">
        <f>+BA_MAR[[#This Row],[Pasajeros Pagos (PAX)]]/BA_MAR[[#This Row],[Km. Línea (entre cabeceras) en Servicio]]</f>
        <v>1476.7647619306888</v>
      </c>
      <c r="CG21" s="36">
        <f>+BA_MAR[[#This Row],[Pasajeros Pagos (PAX)]]/BA_MAR[[#This Row],[Cantidad de Estaciones en Servicio]]</f>
        <v>3190.9411764705883</v>
      </c>
      <c r="CH21" s="36">
        <f>+BA_MAR[[#This Row],[PAX Kilómetro]]/BA_MAR[[#This Row],[Km. Línea (entre cabeceras) en Servicio]]</f>
        <v>23628.236190891021</v>
      </c>
      <c r="CI21" s="36">
        <f>+BA_MAR[[#This Row],[Coches Kilómetro (CK) (5+6+7)]]/BA_MAR[[#This Row],[Km. Línea (entre cabeceras) en Servicio]]</f>
        <v>2626.0311079566904</v>
      </c>
      <c r="CM21" s="12">
        <f>+BA_MAR[[#This Row],[PAX x Tren]]</f>
        <v>58.459391259630067</v>
      </c>
      <c r="CN21" s="11">
        <v>0.99418501330371445</v>
      </c>
      <c r="CP21" s="10">
        <v>0.99909999999999999</v>
      </c>
      <c r="CQ21" s="60">
        <v>698.83733218351222</v>
      </c>
      <c r="EA21" s="2">
        <v>1994</v>
      </c>
      <c r="EB21" s="2" t="s">
        <v>4</v>
      </c>
    </row>
    <row r="22" spans="1:132" ht="12.75" customHeight="1" x14ac:dyDescent="0.2">
      <c r="A22" s="83" t="s">
        <v>200</v>
      </c>
      <c r="B22" s="2" t="s">
        <v>11</v>
      </c>
      <c r="C22" s="85">
        <v>34578</v>
      </c>
      <c r="D22" s="2" t="s">
        <v>269</v>
      </c>
      <c r="E22" s="4" t="s">
        <v>267</v>
      </c>
      <c r="F22" s="4" t="s">
        <v>298</v>
      </c>
      <c r="G22" s="4" t="s">
        <v>111</v>
      </c>
      <c r="H22" s="6">
        <f>+BA_MAR[[#This Row],[Trenes Corridos (TC)]]*BA_MAR[[#This Row],[Km. Línea (entre cabeceras) en Servicio]]</f>
        <v>32791.944769786023</v>
      </c>
      <c r="K22" s="7">
        <f>+BA_MAR[[#This Row],[TK Remolcados (1)]]+BA_MAR[[#This Row],[TK Coche Motor (2)]]+BA_MAR[[#This Row],[TK Eléctricos (3)]]</f>
        <v>32791.944769786023</v>
      </c>
      <c r="L22" s="15">
        <f>+BA_MAR[[#This Row],[Trenes Kilómetro (TK) (1+2+3)]]/K10-1</f>
        <v>3.9786710418375781E-2</v>
      </c>
      <c r="M22" s="6">
        <f>+BA_MAR[[#This Row],[TK Remolcados (1)]]</f>
        <v>32791.944769786023</v>
      </c>
      <c r="N22" s="6">
        <f>+BA_MAR[[#This Row],[TK Remolcados (1)]]*BA_MAR[[#This Row],[Form. Media Trenes Remolcados]]</f>
        <v>92473.284250796583</v>
      </c>
      <c r="O22" s="6"/>
      <c r="P22" s="6"/>
      <c r="Q22" s="7">
        <f>+BA_MAR[[#This Row],[CK Remolcados (5)]]+BA_MAR[[#This Row],[CK Coche Motor (6)]]+BA_MAR[[#This Row],[CK Eléctricos (7)]]</f>
        <v>92473.284250796583</v>
      </c>
      <c r="R22" s="15">
        <f>+BA_MAR[[#This Row],[Coches Kilómetro (CK) (5+6+7)]]/Q10-1</f>
        <v>-2.2600492206726774E-2</v>
      </c>
      <c r="S22" s="120">
        <v>29.1</v>
      </c>
      <c r="T22" s="15">
        <f>+BA_MAR[[#This Row],[Velocidad Comercial Trenes Diésel]]/S10-1</f>
        <v>-2.9999999999999916E-2</v>
      </c>
      <c r="W22" s="6">
        <v>2.82</v>
      </c>
      <c r="X22" s="6"/>
      <c r="Y22" s="6"/>
      <c r="Z22" s="6">
        <f>+BA_MAR[[#This Row],[Trenes Corridos (TC)]]*BA_MAR[[#This Row],[Form. Media Trenes Remolcados]]*BA_MAR[[#This Row],[Asientos Prom. x C. Remolcados]]</f>
        <v>189060.07261140723</v>
      </c>
      <c r="AC22" s="6">
        <v>75.099999999999994</v>
      </c>
      <c r="AH22" s="140">
        <f>+'[2]BS TAB'!$AL26</f>
        <v>892.71077150752774</v>
      </c>
      <c r="AI22" s="15">
        <f>IFERROR(BA_MAR[[#This Row],[Trenes Corridos (TC)]]/AH10-1,0)</f>
        <v>3.9786710418375781E-2</v>
      </c>
      <c r="AJ22" s="6"/>
      <c r="AR22" s="81">
        <f>+'[3]DATOS BS#Bol por Estación'!$AV6</f>
        <v>59884</v>
      </c>
      <c r="AS22" s="15"/>
      <c r="AT22" s="6">
        <f>+BA_MAR[[#This Row],[Pasajeros Pagos (PAX)]]/BA_MAR[[#This Row],[Indice Dia Habil]]</f>
        <v>2254.6686746987953</v>
      </c>
      <c r="AU22" s="15"/>
      <c r="AV22" s="6">
        <f>+BA_MAR[[#This Row],[Pasajeros Pagos (PAX)]]/BA_MAR[[#This Row],[Trenes Corridos (TC)]]</f>
        <v>67.081076997506614</v>
      </c>
      <c r="AW22" s="6">
        <f>+BA_MAR[[#This Row],[PAX x Tren]]/BA_MAR[[#This Row],[Form. Media Trenes Remolcados]]</f>
        <v>23.787615956562629</v>
      </c>
      <c r="AX22" s="15"/>
      <c r="AY22" s="6">
        <v>180</v>
      </c>
      <c r="AZ22" s="9">
        <f>+BA_MAR[[#This Row],[PAX Kilómetro]]/BA_MAR[[#This Row],[Coches Kilómetro (CK) (5+6+7)]]</f>
        <v>10.361306054637573</v>
      </c>
      <c r="BA22" s="15"/>
      <c r="BB22" s="15">
        <f>+BA_MAR[[#This Row],[Ocupación Media (PaxKm/CocheKm)]]/BA_MAR[[#This Row],[Capacidad x Coche (4xm2)]]</f>
        <v>5.7562811414653185E-2</v>
      </c>
      <c r="BC22" s="15"/>
      <c r="BD22" s="36">
        <f>+BA_MAR[[#This Row],[Pasajeros Pagos (PAX)]]*BA_MAR[[#This Row],[PAX Recorrido Medio]]</f>
        <v>958144</v>
      </c>
      <c r="BE22" s="9">
        <v>16</v>
      </c>
      <c r="BF22" s="35"/>
      <c r="BG22" s="36">
        <f>+BA_MAR[[#This Row],[Pasajeros Pagos (PAX)]]*CN22</f>
        <v>58540.645231984912</v>
      </c>
      <c r="BH22" s="114">
        <f t="shared" si="0"/>
        <v>0.19998931252838859</v>
      </c>
      <c r="BI22" s="81">
        <f>IF(((+AH22*CM22)*((+(20/(1-20/100))/100)+1)-1)&lt;BA_MAR[[#This Row],[Pasajeros Pagos (PAX)]],BA_MAR[[#This Row],[Pasajeros Pagos (PAX)]],((+AH22*CM22)*((+(20/(1-20/100))/100)+1)-1))</f>
        <v>74854</v>
      </c>
      <c r="BK22" s="77"/>
      <c r="BL22" s="10"/>
      <c r="BN22" s="46"/>
      <c r="BO22" s="73">
        <f>+LINEA[[#This Row],[Indice Dia Habil]]</f>
        <v>26.56</v>
      </c>
      <c r="BP22" s="45">
        <v>36.733000000000004</v>
      </c>
      <c r="BQ22" s="45">
        <v>36.733000000000004</v>
      </c>
      <c r="BR22" s="36">
        <v>17</v>
      </c>
      <c r="BU22" s="64"/>
      <c r="BW22" s="64"/>
      <c r="BY22" s="64"/>
      <c r="BZ22" s="65"/>
      <c r="CA22" s="66"/>
      <c r="CC22" s="64"/>
      <c r="CE22" s="67"/>
      <c r="CF22" s="36">
        <f>+BA_MAR[[#This Row],[Pasajeros Pagos (PAX)]]/BA_MAR[[#This Row],[Km. Línea (entre cabeceras) en Servicio]]</f>
        <v>1630.2507282280237</v>
      </c>
      <c r="CG22" s="36">
        <f>+BA_MAR[[#This Row],[Pasajeros Pagos (PAX)]]/BA_MAR[[#This Row],[Cantidad de Estaciones en Servicio]]</f>
        <v>3522.5882352941176</v>
      </c>
      <c r="CH22" s="36">
        <f>+BA_MAR[[#This Row],[PAX Kilómetro]]/BA_MAR[[#This Row],[Km. Línea (entre cabeceras) en Servicio]]</f>
        <v>26084.011651648379</v>
      </c>
      <c r="CI22" s="36">
        <f>+BA_MAR[[#This Row],[Coches Kilómetro (CK) (5+6+7)]]/BA_MAR[[#This Row],[Km. Línea (entre cabeceras) en Servicio]]</f>
        <v>2517.4443756512283</v>
      </c>
      <c r="CM22" s="12">
        <f>+BA_MAR[[#This Row],[PAX x Tren]]</f>
        <v>67.081076997506614</v>
      </c>
      <c r="CN22" s="11">
        <v>0.97756738414242383</v>
      </c>
      <c r="CP22" s="10">
        <v>0.99929999999999997</v>
      </c>
      <c r="CQ22" s="60">
        <v>699.64063234873993</v>
      </c>
      <c r="EA22" s="2">
        <v>1994</v>
      </c>
      <c r="EB22" s="2" t="s">
        <v>11</v>
      </c>
    </row>
    <row r="23" spans="1:132" ht="12.75" customHeight="1" x14ac:dyDescent="0.2">
      <c r="A23" s="83" t="s">
        <v>200</v>
      </c>
      <c r="B23" s="2" t="s">
        <v>5</v>
      </c>
      <c r="C23" s="85">
        <v>34608</v>
      </c>
      <c r="D23" s="2" t="s">
        <v>269</v>
      </c>
      <c r="E23" s="4" t="s">
        <v>267</v>
      </c>
      <c r="F23" s="4" t="s">
        <v>298</v>
      </c>
      <c r="G23" s="4" t="s">
        <v>111</v>
      </c>
      <c r="H23" s="6">
        <f>+BA_MAR[[#This Row],[Trenes Corridos (TC)]]*BA_MAR[[#This Row],[Km. Línea (entre cabeceras) en Servicio]]</f>
        <v>34577.068390389759</v>
      </c>
      <c r="K23" s="7">
        <f>+BA_MAR[[#This Row],[TK Remolcados (1)]]+BA_MAR[[#This Row],[TK Coche Motor (2)]]+BA_MAR[[#This Row],[TK Eléctricos (3)]]</f>
        <v>34577.068390389759</v>
      </c>
      <c r="L23" s="15">
        <f>+BA_MAR[[#This Row],[Trenes Kilómetro (TK) (1+2+3)]]/K11-1</f>
        <v>8.7027246848312423E-2</v>
      </c>
      <c r="M23" s="6">
        <f>+BA_MAR[[#This Row],[TK Remolcados (1)]]</f>
        <v>34577.068390389759</v>
      </c>
      <c r="N23" s="6">
        <f>+BA_MAR[[#This Row],[TK Remolcados (1)]]*BA_MAR[[#This Row],[Form. Media Trenes Remolcados]]</f>
        <v>104422.74653897707</v>
      </c>
      <c r="O23" s="6"/>
      <c r="P23" s="6"/>
      <c r="Q23" s="7">
        <f>+BA_MAR[[#This Row],[CK Remolcados (5)]]+BA_MAR[[#This Row],[CK Coche Motor (6)]]+BA_MAR[[#This Row],[CK Eléctricos (7)]]</f>
        <v>104422.74653897707</v>
      </c>
      <c r="R23" s="15">
        <f>+BA_MAR[[#This Row],[Coches Kilómetro (CK) (5+6+7)]]/Q11-1</f>
        <v>9.4274095160634452E-2</v>
      </c>
      <c r="S23" s="120">
        <v>29.07</v>
      </c>
      <c r="T23" s="15">
        <f>+BA_MAR[[#This Row],[Velocidad Comercial Trenes Diésel]]/S11-1</f>
        <v>-3.1000000000000028E-2</v>
      </c>
      <c r="W23" s="6">
        <v>3.02</v>
      </c>
      <c r="X23" s="6"/>
      <c r="Y23" s="6"/>
      <c r="Z23" s="6">
        <f>+BA_MAR[[#This Row],[Trenes Corridos (TC)]]*BA_MAR[[#This Row],[Form. Media Trenes Remolcados]]*BA_MAR[[#This Row],[Asientos Prom. x C. Remolcados]]</f>
        <v>225543.80830322707</v>
      </c>
      <c r="AC23" s="6">
        <v>79.34</v>
      </c>
      <c r="AH23" s="140">
        <f>+'[2]BS TAB'!$AL27</f>
        <v>941.30804427598491</v>
      </c>
      <c r="AI23" s="15">
        <f>IFERROR(BA_MAR[[#This Row],[Trenes Corridos (TC)]]/AH11-1,0)</f>
        <v>8.7027246848312201E-2</v>
      </c>
      <c r="AJ23" s="6"/>
      <c r="AR23" s="81">
        <f>+'[3]DATOS BS#Bol por Estación'!$AV7</f>
        <v>66987</v>
      </c>
      <c r="AS23" s="15"/>
      <c r="AT23" s="6">
        <f>+BA_MAR[[#This Row],[Pasajeros Pagos (PAX)]]/BA_MAR[[#This Row],[Indice Dia Habil]]</f>
        <v>2508.8764044943823</v>
      </c>
      <c r="AU23" s="15"/>
      <c r="AV23" s="6">
        <f>+BA_MAR[[#This Row],[Pasajeros Pagos (PAX)]]/BA_MAR[[#This Row],[Trenes Corridos (TC)]]</f>
        <v>71.163739019699577</v>
      </c>
      <c r="AW23" s="6">
        <f>+BA_MAR[[#This Row],[PAX x Tren]]/BA_MAR[[#This Row],[Form. Media Trenes Remolcados]]</f>
        <v>23.564151993278006</v>
      </c>
      <c r="AX23" s="15"/>
      <c r="AY23" s="6">
        <v>180</v>
      </c>
      <c r="AZ23" s="9">
        <f>+BA_MAR[[#This Row],[PAX Kilómetro]]/BA_MAR[[#This Row],[Coches Kilómetro (CK) (5+6+7)]]</f>
        <v>10.263970595716332</v>
      </c>
      <c r="BA23" s="15"/>
      <c r="BB23" s="15">
        <f>+BA_MAR[[#This Row],[Ocupación Media (PaxKm/CocheKm)]]/BA_MAR[[#This Row],[Capacidad x Coche (4xm2)]]</f>
        <v>5.7022058865090736E-2</v>
      </c>
      <c r="BC23" s="15"/>
      <c r="BD23" s="36">
        <f>+BA_MAR[[#This Row],[Pasajeros Pagos (PAX)]]*BA_MAR[[#This Row],[PAX Recorrido Medio]]</f>
        <v>1071792</v>
      </c>
      <c r="BE23" s="9">
        <v>16</v>
      </c>
      <c r="BF23" s="35"/>
      <c r="BG23" s="36">
        <f>+BA_MAR[[#This Row],[Pasajeros Pagos (PAX)]]*CN23</f>
        <v>62373.99912603874</v>
      </c>
      <c r="BH23" s="114">
        <f t="shared" si="0"/>
        <v>0.1999904457933126</v>
      </c>
      <c r="BI23" s="81">
        <f>IF(((+AH23*CM23)*((+(20/(1-20/100))/100)+1)-1)&lt;BA_MAR[[#This Row],[Pasajeros Pagos (PAX)]],BA_MAR[[#This Row],[Pasajeros Pagos (PAX)]],((+AH23*CM23)*((+(20/(1-20/100))/100)+1)-1))</f>
        <v>83732.75</v>
      </c>
      <c r="BK23" s="77"/>
      <c r="BL23" s="10"/>
      <c r="BN23" s="46"/>
      <c r="BO23" s="73">
        <f>+LINEA[[#This Row],[Indice Dia Habil]]</f>
        <v>26.7</v>
      </c>
      <c r="BP23" s="45">
        <v>36.733000000000004</v>
      </c>
      <c r="BQ23" s="45">
        <v>36.733000000000004</v>
      </c>
      <c r="BR23" s="36">
        <v>17</v>
      </c>
      <c r="BU23" s="64"/>
      <c r="BW23" s="64"/>
      <c r="BY23" s="64"/>
      <c r="BZ23" s="65"/>
      <c r="CA23" s="66"/>
      <c r="CC23" s="64"/>
      <c r="CE23" s="67"/>
      <c r="CF23" s="36">
        <f>+BA_MAR[[#This Row],[Pasajeros Pagos (PAX)]]/BA_MAR[[#This Row],[Km. Línea (entre cabeceras) en Servicio]]</f>
        <v>1823.6190891024416</v>
      </c>
      <c r="CG23" s="36">
        <f>+BA_MAR[[#This Row],[Pasajeros Pagos (PAX)]]/BA_MAR[[#This Row],[Cantidad de Estaciones en Servicio]]</f>
        <v>3940.4117647058824</v>
      </c>
      <c r="CH23" s="36">
        <f>+BA_MAR[[#This Row],[PAX Kilómetro]]/BA_MAR[[#This Row],[Km. Línea (entre cabeceras) en Servicio]]</f>
        <v>29177.905425639066</v>
      </c>
      <c r="CI23" s="36">
        <f>+BA_MAR[[#This Row],[Coches Kilómetro (CK) (5+6+7)]]/BA_MAR[[#This Row],[Km. Línea (entre cabeceras) en Servicio]]</f>
        <v>2842.7502937134745</v>
      </c>
      <c r="CM23" s="12">
        <f>+BA_MAR[[#This Row],[PAX x Tren]]</f>
        <v>71.163739019699577</v>
      </c>
      <c r="CN23" s="11">
        <v>0.93113587899202443</v>
      </c>
      <c r="CP23" s="10">
        <v>0.999</v>
      </c>
      <c r="CQ23" s="60">
        <v>700.44393251396764</v>
      </c>
      <c r="EA23" s="2">
        <v>1994</v>
      </c>
      <c r="EB23" s="2" t="s">
        <v>5</v>
      </c>
    </row>
    <row r="24" spans="1:132" ht="12.75" customHeight="1" x14ac:dyDescent="0.2">
      <c r="A24" s="83" t="s">
        <v>200</v>
      </c>
      <c r="B24" s="2" t="s">
        <v>6</v>
      </c>
      <c r="C24" s="85">
        <v>34639</v>
      </c>
      <c r="D24" s="2" t="s">
        <v>269</v>
      </c>
      <c r="E24" s="4" t="s">
        <v>267</v>
      </c>
      <c r="F24" s="4" t="s">
        <v>298</v>
      </c>
      <c r="G24" s="4" t="s">
        <v>111</v>
      </c>
      <c r="H24" s="6">
        <f>+BA_MAR[[#This Row],[Trenes Corridos (TC)]]*BA_MAR[[#This Row],[Km. Línea (entre cabeceras) en Servicio]]</f>
        <v>33736.249293728579</v>
      </c>
      <c r="K24" s="7">
        <f>+BA_MAR[[#This Row],[TK Remolcados (1)]]+BA_MAR[[#This Row],[TK Coche Motor (2)]]+BA_MAR[[#This Row],[TK Eléctricos (3)]]</f>
        <v>33736.249293728579</v>
      </c>
      <c r="L24" s="15">
        <f>+BA_MAR[[#This Row],[Trenes Kilómetro (TK) (1+2+3)]]/K12-1</f>
        <v>9.1670154876517529E-2</v>
      </c>
      <c r="M24" s="6">
        <f>+BA_MAR[[#This Row],[TK Remolcados (1)]]</f>
        <v>33736.249293728579</v>
      </c>
      <c r="N24" s="6">
        <f>+BA_MAR[[#This Row],[TK Remolcados (1)]]*BA_MAR[[#This Row],[Form. Media Trenes Remolcados]]</f>
        <v>120775.77247154832</v>
      </c>
      <c r="O24" s="6"/>
      <c r="P24" s="6"/>
      <c r="Q24" s="7">
        <f>+BA_MAR[[#This Row],[CK Remolcados (5)]]+BA_MAR[[#This Row],[CK Coche Motor (6)]]+BA_MAR[[#This Row],[CK Eléctricos (7)]]</f>
        <v>120775.77247154832</v>
      </c>
      <c r="R24" s="15">
        <f>+BA_MAR[[#This Row],[Coches Kilómetro (CK) (5+6+7)]]/Q12-1</f>
        <v>0.30272638481931091</v>
      </c>
      <c r="S24" s="120">
        <v>28.5</v>
      </c>
      <c r="T24" s="15">
        <f>+BA_MAR[[#This Row],[Velocidad Comercial Trenes Diésel]]/S12-1</f>
        <v>-5.0000000000000044E-2</v>
      </c>
      <c r="W24" s="6">
        <v>3.58</v>
      </c>
      <c r="X24" s="6"/>
      <c r="Y24" s="6"/>
      <c r="Z24" s="6">
        <f>+BA_MAR[[#This Row],[Trenes Corridos (TC)]]*BA_MAR[[#This Row],[Form. Media Trenes Remolcados]]*BA_MAR[[#This Row],[Asientos Prom. x C. Remolcados]]</f>
        <v>232194.07758529772</v>
      </c>
      <c r="AC24" s="6">
        <v>70.62</v>
      </c>
      <c r="AH24" s="140">
        <f>+'[2]BS TAB'!$AL28</f>
        <v>918.41802449374063</v>
      </c>
      <c r="AI24" s="15">
        <f>IFERROR(BA_MAR[[#This Row],[Trenes Corridos (TC)]]/AH12-1,0)</f>
        <v>9.1670154876517529E-2</v>
      </c>
      <c r="AJ24" s="6"/>
      <c r="AR24" s="81">
        <f>+'[3]DATOS BS#Bol por Estación'!$AV8</f>
        <v>73462</v>
      </c>
      <c r="AS24" s="15"/>
      <c r="AT24" s="6">
        <f>+BA_MAR[[#This Row],[Pasajeros Pagos (PAX)]]/BA_MAR[[#This Row],[Indice Dia Habil]]</f>
        <v>2831.9969159599077</v>
      </c>
      <c r="AU24" s="15"/>
      <c r="AV24" s="6">
        <f>+BA_MAR[[#This Row],[Pasajeros Pagos (PAX)]]/BA_MAR[[#This Row],[Trenes Corridos (TC)]]</f>
        <v>79.987541664912811</v>
      </c>
      <c r="AW24" s="6">
        <f>+BA_MAR[[#This Row],[PAX x Tren]]/BA_MAR[[#This Row],[Form. Media Trenes Remolcados]]</f>
        <v>22.342888733215869</v>
      </c>
      <c r="AX24" s="15"/>
      <c r="AY24" s="6">
        <v>180</v>
      </c>
      <c r="AZ24" s="9">
        <f>+BA_MAR[[#This Row],[PAX Kilómetro]]/BA_MAR[[#This Row],[Coches Kilómetro (CK) (5+6+7)]]</f>
        <v>9.7320180690783182</v>
      </c>
      <c r="BA24" s="15"/>
      <c r="BB24" s="15">
        <f>+BA_MAR[[#This Row],[Ocupación Media (PaxKm/CocheKm)]]/BA_MAR[[#This Row],[Capacidad x Coche (4xm2)]]</f>
        <v>5.4066767050435102E-2</v>
      </c>
      <c r="BC24" s="15"/>
      <c r="BD24" s="36">
        <f>+BA_MAR[[#This Row],[Pasajeros Pagos (PAX)]]*BA_MAR[[#This Row],[PAX Recorrido Medio]]</f>
        <v>1175392</v>
      </c>
      <c r="BE24" s="9">
        <v>16</v>
      </c>
      <c r="BF24" s="35"/>
      <c r="BG24" s="36">
        <f>+BA_MAR[[#This Row],[Pasajeros Pagos (PAX)]]*CN24</f>
        <v>70440.651918499498</v>
      </c>
      <c r="BH24" s="114">
        <f t="shared" si="0"/>
        <v>0.19999128791797571</v>
      </c>
      <c r="BI24" s="81">
        <f>IF(((+AH24*CM24)*((+(20/(1-20/100))/100)+1)-1)&lt;BA_MAR[[#This Row],[Pasajeros Pagos (PAX)]],BA_MAR[[#This Row],[Pasajeros Pagos (PAX)]],((+AH24*CM24)*((+(20/(1-20/100))/100)+1)-1))</f>
        <v>91826.5</v>
      </c>
      <c r="BK24" s="77"/>
      <c r="BL24" s="10"/>
      <c r="BN24" s="46"/>
      <c r="BO24" s="73">
        <f>+LINEA[[#This Row],[Indice Dia Habil]]</f>
        <v>25.939999999999998</v>
      </c>
      <c r="BP24" s="45">
        <v>36.733000000000004</v>
      </c>
      <c r="BQ24" s="45">
        <v>36.733000000000004</v>
      </c>
      <c r="BR24" s="36">
        <v>17</v>
      </c>
      <c r="BU24" s="64"/>
      <c r="BW24" s="64"/>
      <c r="BY24" s="64"/>
      <c r="BZ24" s="65"/>
      <c r="CA24" s="66"/>
      <c r="CC24" s="64"/>
      <c r="CE24" s="67"/>
      <c r="CF24" s="36">
        <f>+BA_MAR[[#This Row],[Pasajeros Pagos (PAX)]]/BA_MAR[[#This Row],[Km. Línea (entre cabeceras) en Servicio]]</f>
        <v>1999.8911060898918</v>
      </c>
      <c r="CG24" s="36">
        <f>+BA_MAR[[#This Row],[Pasajeros Pagos (PAX)]]/BA_MAR[[#This Row],[Cantidad de Estaciones en Servicio]]</f>
        <v>4321.2941176470586</v>
      </c>
      <c r="CH24" s="36">
        <f>+BA_MAR[[#This Row],[PAX Kilómetro]]/BA_MAR[[#This Row],[Km. Línea (entre cabeceras) en Servicio]]</f>
        <v>31998.257697438268</v>
      </c>
      <c r="CI24" s="36">
        <f>+BA_MAR[[#This Row],[Coches Kilómetro (CK) (5+6+7)]]/BA_MAR[[#This Row],[Km. Línea (entre cabeceras) en Servicio]]</f>
        <v>3287.9365276875919</v>
      </c>
      <c r="CM24" s="12">
        <f>+BA_MAR[[#This Row],[PAX x Tren]]</f>
        <v>79.987541664912811</v>
      </c>
      <c r="CN24" s="11">
        <v>0.95887195990443364</v>
      </c>
      <c r="CP24" s="10">
        <v>0.99990000000000001</v>
      </c>
      <c r="CQ24" s="60">
        <v>696.51105338289449</v>
      </c>
      <c r="EA24" s="2">
        <v>1994</v>
      </c>
      <c r="EB24" s="2" t="s">
        <v>6</v>
      </c>
    </row>
    <row r="25" spans="1:132" ht="12.75" customHeight="1" x14ac:dyDescent="0.2">
      <c r="A25" s="83" t="s">
        <v>200</v>
      </c>
      <c r="B25" s="2" t="s">
        <v>7</v>
      </c>
      <c r="C25" s="85">
        <v>34669</v>
      </c>
      <c r="D25" s="2" t="s">
        <v>269</v>
      </c>
      <c r="E25" s="4" t="s">
        <v>267</v>
      </c>
      <c r="F25" s="4" t="s">
        <v>298</v>
      </c>
      <c r="G25" s="4" t="s">
        <v>111</v>
      </c>
      <c r="H25" s="6">
        <f>+BA_MAR[[#This Row],[Trenes Corridos (TC)]]*BA_MAR[[#This Row],[Km. Línea (entre cabeceras) en Servicio]]</f>
        <v>34745.232209721995</v>
      </c>
      <c r="K25" s="7">
        <f>+BA_MAR[[#This Row],[TK Remolcados (1)]]+BA_MAR[[#This Row],[TK Coche Motor (2)]]+BA_MAR[[#This Row],[TK Eléctricos (3)]]</f>
        <v>34745.232209721995</v>
      </c>
      <c r="L25" s="15">
        <f>+BA_MAR[[#This Row],[Trenes Kilómetro (TK) (1+2+3)]]/K13-1</f>
        <v>0.25163094128611374</v>
      </c>
      <c r="M25" s="6">
        <f>+BA_MAR[[#This Row],[TK Remolcados (1)]]</f>
        <v>34745.232209721995</v>
      </c>
      <c r="N25" s="6">
        <f>+BA_MAR[[#This Row],[TK Remolcados (1)]]*BA_MAR[[#This Row],[Form. Media Trenes Remolcados]]</f>
        <v>104235.69662916599</v>
      </c>
      <c r="O25" s="6"/>
      <c r="P25" s="6"/>
      <c r="Q25" s="7">
        <f>+BA_MAR[[#This Row],[CK Remolcados (5)]]+BA_MAR[[#This Row],[CK Coche Motor (6)]]+BA_MAR[[#This Row],[CK Eléctricos (7)]]</f>
        <v>104235.69662916599</v>
      </c>
      <c r="R25" s="15">
        <f>+BA_MAR[[#This Row],[Coches Kilómetro (CK) (5+6+7)]]/Q13-1</f>
        <v>0.25163094128611374</v>
      </c>
      <c r="S25" s="120">
        <v>27.26</v>
      </c>
      <c r="T25" s="15">
        <f>+BA_MAR[[#This Row],[Velocidad Comercial Trenes Diésel]]/S13-1</f>
        <v>-9.1333333333333266E-2</v>
      </c>
      <c r="W25" s="6">
        <v>3</v>
      </c>
      <c r="X25" s="6"/>
      <c r="Y25" s="6"/>
      <c r="Z25" s="6">
        <f>+BA_MAR[[#This Row],[Trenes Corridos (TC)]]*BA_MAR[[#This Row],[Form. Media Trenes Remolcados]]*BA_MAR[[#This Row],[Asientos Prom. x C. Remolcados]]</f>
        <v>195060.62086649248</v>
      </c>
      <c r="AC25" s="6">
        <v>68.739999999999995</v>
      </c>
      <c r="AH25" s="140">
        <f>+'[2]BS TAB'!$AL29</f>
        <v>945.88604823243372</v>
      </c>
      <c r="AI25" s="15">
        <f>IFERROR(BA_MAR[[#This Row],[Trenes Corridos (TC)]]/AH13-1,0)</f>
        <v>0.25163094128611374</v>
      </c>
      <c r="AJ25" s="6"/>
      <c r="AR25" s="81">
        <f>+'[3]DATOS BS#Bol por Estación'!$AV9</f>
        <v>82810</v>
      </c>
      <c r="AS25" s="15"/>
      <c r="AT25" s="6">
        <f>+BA_MAR[[#This Row],[Pasajeros Pagos (PAX)]]/BA_MAR[[#This Row],[Indice Dia Habil]]</f>
        <v>3301.8341307814994</v>
      </c>
      <c r="AU25" s="15"/>
      <c r="AV25" s="6">
        <f>+BA_MAR[[#This Row],[Pasajeros Pagos (PAX)]]/BA_MAR[[#This Row],[Trenes Corridos (TC)]]</f>
        <v>87.547543548978325</v>
      </c>
      <c r="AW25" s="6">
        <f>+BA_MAR[[#This Row],[PAX x Tren]]/BA_MAR[[#This Row],[Form. Media Trenes Remolcados]]</f>
        <v>29.182514516326108</v>
      </c>
      <c r="AX25" s="15"/>
      <c r="AY25" s="6">
        <v>180</v>
      </c>
      <c r="AZ25" s="9">
        <f>+BA_MAR[[#This Row],[PAX Kilómetro]]/BA_MAR[[#This Row],[Coches Kilómetro (CK) (5+6+7)]]</f>
        <v>12.71119244987389</v>
      </c>
      <c r="BA25" s="15"/>
      <c r="BB25" s="15">
        <f>+BA_MAR[[#This Row],[Ocupación Media (PaxKm/CocheKm)]]/BA_MAR[[#This Row],[Capacidad x Coche (4xm2)]]</f>
        <v>7.0617735832632728E-2</v>
      </c>
      <c r="BC25" s="15"/>
      <c r="BD25" s="36">
        <f>+BA_MAR[[#This Row],[Pasajeros Pagos (PAX)]]*BA_MAR[[#This Row],[PAX Recorrido Medio]]</f>
        <v>1324960</v>
      </c>
      <c r="BE25" s="9">
        <v>16</v>
      </c>
      <c r="BF25" s="35"/>
      <c r="BG25" s="36">
        <f>+BA_MAR[[#This Row],[Pasajeros Pagos (PAX)]]*CN25</f>
        <v>75127.06764107183</v>
      </c>
      <c r="BH25" s="114">
        <f t="shared" si="0"/>
        <v>0.19999227139013542</v>
      </c>
      <c r="BI25" s="81">
        <f>IF(((+AH25*CM25)*((+(20/(1-20/100))/100)+1)-1)&lt;BA_MAR[[#This Row],[Pasajeros Pagos (PAX)]],BA_MAR[[#This Row],[Pasajeros Pagos (PAX)]],((+AH25*CM25)*((+(20/(1-20/100))/100)+1)-1))</f>
        <v>103511.5</v>
      </c>
      <c r="BK25" s="77"/>
      <c r="BL25" s="10"/>
      <c r="BN25" s="46"/>
      <c r="BO25" s="73">
        <f>+LINEA[[#This Row],[Indice Dia Habil]]</f>
        <v>25.08</v>
      </c>
      <c r="BP25" s="45">
        <v>36.733000000000004</v>
      </c>
      <c r="BQ25" s="45">
        <v>36.733000000000004</v>
      </c>
      <c r="BR25" s="36">
        <v>17</v>
      </c>
      <c r="BU25" s="64"/>
      <c r="BW25" s="64"/>
      <c r="BY25" s="64"/>
      <c r="BZ25" s="65"/>
      <c r="CA25" s="66"/>
      <c r="CC25" s="64"/>
      <c r="CE25" s="67"/>
      <c r="CF25" s="36">
        <f>+BA_MAR[[#This Row],[Pasajeros Pagos (PAX)]]/BA_MAR[[#This Row],[Km. Línea (entre cabeceras) en Servicio]]</f>
        <v>2254.3761740124683</v>
      </c>
      <c r="CG25" s="36">
        <f>+BA_MAR[[#This Row],[Pasajeros Pagos (PAX)]]/BA_MAR[[#This Row],[Cantidad de Estaciones en Servicio]]</f>
        <v>4871.1764705882351</v>
      </c>
      <c r="CH25" s="36">
        <f>+BA_MAR[[#This Row],[PAX Kilómetro]]/BA_MAR[[#This Row],[Km. Línea (entre cabeceras) en Servicio]]</f>
        <v>36070.018784199492</v>
      </c>
      <c r="CI25" s="36">
        <f>+BA_MAR[[#This Row],[Coches Kilómetro (CK) (5+6+7)]]/BA_MAR[[#This Row],[Km. Línea (entre cabeceras) en Servicio]]</f>
        <v>2837.6581446973014</v>
      </c>
      <c r="CM25" s="12">
        <f>+BA_MAR[[#This Row],[PAX x Tren]]</f>
        <v>87.547543548978325</v>
      </c>
      <c r="CN25" s="11">
        <v>0.90722216690100022</v>
      </c>
      <c r="CP25" s="10">
        <v>1.0014000000000001</v>
      </c>
      <c r="CQ25" s="60">
        <v>692.57817425182134</v>
      </c>
      <c r="EA25" s="2">
        <v>1994</v>
      </c>
      <c r="EB25" s="2" t="s">
        <v>7</v>
      </c>
    </row>
    <row r="26" spans="1:132" ht="12.75" customHeight="1" x14ac:dyDescent="0.2">
      <c r="A26" s="83" t="s">
        <v>201</v>
      </c>
      <c r="B26" s="2" t="s">
        <v>8</v>
      </c>
      <c r="C26" s="85">
        <v>34700</v>
      </c>
      <c r="D26" s="2" t="s">
        <v>269</v>
      </c>
      <c r="E26" s="4" t="s">
        <v>267</v>
      </c>
      <c r="F26" s="4" t="s">
        <v>298</v>
      </c>
      <c r="G26" s="4" t="s">
        <v>111</v>
      </c>
      <c r="H26" s="6">
        <f>+BA_MAR[[#This Row],[Trenes Corridos (TC)]]*BA_MAR[[#This Row],[Km. Línea (entre cabeceras) en Servicio]]</f>
        <v>38794.099552105836</v>
      </c>
      <c r="K26" s="7">
        <f>+BA_MAR[[#This Row],[TK Remolcados (1)]]+BA_MAR[[#This Row],[TK Coche Motor (2)]]+BA_MAR[[#This Row],[TK Eléctricos (3)]]</f>
        <v>38794.099552105836</v>
      </c>
      <c r="L26" s="15">
        <f>+BA_MAR[[#This Row],[Trenes Kilómetro (TK) (1+2+3)]]/K14-1</f>
        <v>0.41328934967012287</v>
      </c>
      <c r="M26" s="6">
        <f>+BA_MAR[[#This Row],[TK Remolcados (1)]]</f>
        <v>38794.099552105836</v>
      </c>
      <c r="N26" s="6">
        <f>+BA_MAR[[#This Row],[TK Remolcados (1)]]*BA_MAR[[#This Row],[Form. Media Trenes Remolcados]]</f>
        <v>115994.35766079646</v>
      </c>
      <c r="O26" s="6"/>
      <c r="P26" s="6"/>
      <c r="Q26" s="7">
        <f>+BA_MAR[[#This Row],[CK Remolcados (5)]]+BA_MAR[[#This Row],[CK Coche Motor (6)]]+BA_MAR[[#This Row],[CK Eléctricos (7)]]</f>
        <v>115994.35766079646</v>
      </c>
      <c r="R26" s="15">
        <f>+BA_MAR[[#This Row],[Coches Kilómetro (CK) (5+6+7)]]/Q14-1</f>
        <v>0.4085783851712228</v>
      </c>
      <c r="S26" s="120">
        <v>26.8</v>
      </c>
      <c r="T26" s="15">
        <f>+BA_MAR[[#This Row],[Velocidad Comercial Trenes Diésel]]/S14-1</f>
        <v>-0.10666666666666669</v>
      </c>
      <c r="W26" s="6">
        <v>2.99</v>
      </c>
      <c r="X26" s="6"/>
      <c r="Y26" s="6"/>
      <c r="Z26" s="6">
        <f>+BA_MAR[[#This Row],[Trenes Corridos (TC)]]*BA_MAR[[#This Row],[Form. Media Trenes Remolcados]]*BA_MAR[[#This Row],[Asientos Prom. x C. Remolcados]]</f>
        <v>231148.74855770834</v>
      </c>
      <c r="AC26" s="6">
        <v>73.2</v>
      </c>
      <c r="AH26" s="140">
        <f>+'[2]BS TAB'!$AL30</f>
        <v>1056.1102973377026</v>
      </c>
      <c r="AI26" s="15">
        <f>IFERROR(BA_MAR[[#This Row],[Trenes Corridos (TC)]]/AH14-1,0)</f>
        <v>0.41328934967012287</v>
      </c>
      <c r="AJ26" s="6"/>
      <c r="AR26" s="81">
        <f>+'[3]DATOS BS#Bol por Estación'!$AV10</f>
        <v>83925</v>
      </c>
      <c r="AS26" s="15"/>
      <c r="AT26" s="6">
        <f>+BA_MAR[[#This Row],[Pasajeros Pagos (PAX)]]/BA_MAR[[#This Row],[Indice Dia Habil]]</f>
        <v>3143.2584269662921</v>
      </c>
      <c r="AU26" s="15"/>
      <c r="AV26" s="6">
        <f>+BA_MAR[[#This Row],[Pasajeros Pagos (PAX)]]/BA_MAR[[#This Row],[Trenes Corridos (TC)]]</f>
        <v>79.466131720865206</v>
      </c>
      <c r="AW26" s="6">
        <f>+BA_MAR[[#This Row],[PAX x Tren]]/BA_MAR[[#This Row],[Form. Media Trenes Remolcados]]</f>
        <v>26.577301578884683</v>
      </c>
      <c r="AX26" s="15"/>
      <c r="AY26" s="6">
        <v>180</v>
      </c>
      <c r="AZ26" s="9">
        <f>+BA_MAR[[#This Row],[PAX Kilómetro]]/BA_MAR[[#This Row],[Coches Kilómetro (CK) (5+6+7)]]</f>
        <v>11.576425156185307</v>
      </c>
      <c r="BA26" s="15"/>
      <c r="BB26" s="15">
        <f>+BA_MAR[[#This Row],[Ocupación Media (PaxKm/CocheKm)]]/BA_MAR[[#This Row],[Capacidad x Coche (4xm2)]]</f>
        <v>6.4313473089918374E-2</v>
      </c>
      <c r="BC26" s="15"/>
      <c r="BD26" s="36">
        <f>+BA_MAR[[#This Row],[Pasajeros Pagos (PAX)]]*BA_MAR[[#This Row],[PAX Recorrido Medio]]</f>
        <v>1342800</v>
      </c>
      <c r="BE26" s="9">
        <v>16</v>
      </c>
      <c r="BF26" s="35"/>
      <c r="BG26" s="36">
        <f>+BA_MAR[[#This Row],[Pasajeros Pagos (PAX)]]*CN26</f>
        <v>85096.857436276245</v>
      </c>
      <c r="BH26" s="114">
        <f t="shared" si="0"/>
        <v>0.19999237407088777</v>
      </c>
      <c r="BI26" s="81">
        <f>IF(((+AH26*CM26)*((+(20/(1-20/100))/100)+1)-1)&lt;BA_MAR[[#This Row],[Pasajeros Pagos (PAX)]],BA_MAR[[#This Row],[Pasajeros Pagos (PAX)]],((+AH26*CM26)*((+(20/(1-20/100))/100)+1)-1))</f>
        <v>104905.25</v>
      </c>
      <c r="BK26" s="77"/>
      <c r="BL26" s="10"/>
      <c r="BN26" s="46"/>
      <c r="BO26" s="73">
        <f>+LINEA[[#This Row],[Indice Dia Habil]]</f>
        <v>26.7</v>
      </c>
      <c r="BP26" s="45">
        <v>36.733000000000004</v>
      </c>
      <c r="BQ26" s="45">
        <v>36.733000000000004</v>
      </c>
      <c r="BR26" s="36">
        <v>17</v>
      </c>
      <c r="BU26" s="64"/>
      <c r="BW26" s="64"/>
      <c r="BY26" s="64"/>
      <c r="BZ26" s="65"/>
      <c r="CA26" s="66"/>
      <c r="CC26" s="64"/>
      <c r="CE26" s="67"/>
      <c r="CF26" s="36">
        <f>+BA_MAR[[#This Row],[Pasajeros Pagos (PAX)]]/BA_MAR[[#This Row],[Km. Línea (entre cabeceras) en Servicio]]</f>
        <v>2284.7303514550945</v>
      </c>
      <c r="CG26" s="36">
        <f>+BA_MAR[[#This Row],[Pasajeros Pagos (PAX)]]/BA_MAR[[#This Row],[Cantidad de Estaciones en Servicio]]</f>
        <v>4936.7647058823532</v>
      </c>
      <c r="CH26" s="36">
        <f>+BA_MAR[[#This Row],[PAX Kilómetro]]/BA_MAR[[#This Row],[Km. Línea (entre cabeceras) en Servicio]]</f>
        <v>36555.685623281512</v>
      </c>
      <c r="CI26" s="36">
        <f>+BA_MAR[[#This Row],[Coches Kilómetro (CK) (5+6+7)]]/BA_MAR[[#This Row],[Km. Línea (entre cabeceras) en Servicio]]</f>
        <v>3157.7697890397312</v>
      </c>
      <c r="CM26" s="12">
        <f>+BA_MAR[[#This Row],[PAX x Tren]]</f>
        <v>79.466131720865206</v>
      </c>
      <c r="CN26" s="11">
        <v>1.0139631508641793</v>
      </c>
      <c r="CP26" s="10">
        <v>1.0005999999999999</v>
      </c>
      <c r="CQ26" s="60">
        <v>688.64529512074819</v>
      </c>
      <c r="EA26" s="2">
        <v>1995</v>
      </c>
      <c r="EB26" s="2" t="s">
        <v>8</v>
      </c>
    </row>
    <row r="27" spans="1:132" ht="12.75" customHeight="1" x14ac:dyDescent="0.2">
      <c r="A27" s="83" t="s">
        <v>201</v>
      </c>
      <c r="B27" s="2" t="s">
        <v>9</v>
      </c>
      <c r="C27" s="85">
        <v>34731</v>
      </c>
      <c r="D27" s="2" t="s">
        <v>269</v>
      </c>
      <c r="E27" s="4" t="s">
        <v>267</v>
      </c>
      <c r="F27" s="4" t="s">
        <v>298</v>
      </c>
      <c r="G27" s="4" t="s">
        <v>111</v>
      </c>
      <c r="H27" s="6">
        <f>+BA_MAR[[#This Row],[Trenes Corridos (TC)]]*BA_MAR[[#This Row],[Km. Línea (entre cabeceras) en Servicio]]</f>
        <v>38535.385983902386</v>
      </c>
      <c r="K27" s="7">
        <f>+BA_MAR[[#This Row],[TK Remolcados (1)]]+BA_MAR[[#This Row],[TK Coche Motor (2)]]+BA_MAR[[#This Row],[TK Eléctricos (3)]]</f>
        <v>38535.385983902386</v>
      </c>
      <c r="L27" s="15">
        <f>+BA_MAR[[#This Row],[Trenes Kilómetro (TK) (1+2+3)]]/K15-1</f>
        <v>0.45814977973568261</v>
      </c>
      <c r="M27" s="6">
        <f>+BA_MAR[[#This Row],[TK Remolcados (1)]]</f>
        <v>38535.385983902386</v>
      </c>
      <c r="N27" s="6">
        <f>+BA_MAR[[#This Row],[TK Remolcados (1)]]*BA_MAR[[#This Row],[Form. Media Trenes Remolcados]]</f>
        <v>115606.15795170717</v>
      </c>
      <c r="O27" s="6"/>
      <c r="P27" s="6"/>
      <c r="Q27" s="7">
        <f>+BA_MAR[[#This Row],[CK Remolcados (5)]]+BA_MAR[[#This Row],[CK Coche Motor (6)]]+BA_MAR[[#This Row],[CK Eléctricos (7)]]</f>
        <v>115606.15795170717</v>
      </c>
      <c r="R27" s="15">
        <f>+BA_MAR[[#This Row],[Coches Kilómetro (CK) (5+6+7)]]/Q15-1</f>
        <v>0.45814977973568283</v>
      </c>
      <c r="S27" s="120">
        <v>27.1</v>
      </c>
      <c r="T27" s="15">
        <f>+BA_MAR[[#This Row],[Velocidad Comercial Trenes Diésel]]/S15-1</f>
        <v>-9.6666666666666567E-2</v>
      </c>
      <c r="W27" s="6">
        <v>3</v>
      </c>
      <c r="X27" s="6"/>
      <c r="Y27" s="6"/>
      <c r="Z27" s="6">
        <f>+BA_MAR[[#This Row],[Trenes Corridos (TC)]]*BA_MAR[[#This Row],[Form. Media Trenes Remolcados]]*BA_MAR[[#This Row],[Asientos Prom. x C. Remolcados]]</f>
        <v>224395.47714471238</v>
      </c>
      <c r="AC27" s="6">
        <v>71.3</v>
      </c>
      <c r="AH27" s="140">
        <f>+'[2]BS TAB'!$AL31</f>
        <v>1049.0672143277811</v>
      </c>
      <c r="AI27" s="15">
        <f>IFERROR(BA_MAR[[#This Row],[Trenes Corridos (TC)]]/AH15-1,0)</f>
        <v>0.45814977973568283</v>
      </c>
      <c r="AJ27" s="6"/>
      <c r="AR27" s="81">
        <f>+'[3]DATOS BS#Bol por Estación'!$AV11</f>
        <v>82242</v>
      </c>
      <c r="AS27" s="15"/>
      <c r="AT27" s="6">
        <f>+BA_MAR[[#This Row],[Pasajeros Pagos (PAX)]]/BA_MAR[[#This Row],[Indice Dia Habil]]</f>
        <v>3348.6156351791533</v>
      </c>
      <c r="AU27" s="15"/>
      <c r="AV27" s="6">
        <f>+BA_MAR[[#This Row],[Pasajeros Pagos (PAX)]]/BA_MAR[[#This Row],[Trenes Corridos (TC)]]</f>
        <v>78.395358158913425</v>
      </c>
      <c r="AW27" s="6">
        <f>+BA_MAR[[#This Row],[PAX x Tren]]/BA_MAR[[#This Row],[Form. Media Trenes Remolcados]]</f>
        <v>26.13178605297114</v>
      </c>
      <c r="AX27" s="15"/>
      <c r="AY27" s="6">
        <v>180</v>
      </c>
      <c r="AZ27" s="9">
        <f>+BA_MAR[[#This Row],[PAX Kilómetro]]/BA_MAR[[#This Row],[Coches Kilómetro (CK) (5+6+7)]]</f>
        <v>11.382369445662979</v>
      </c>
      <c r="BA27" s="15"/>
      <c r="BB27" s="15">
        <f>+BA_MAR[[#This Row],[Ocupación Media (PaxKm/CocheKm)]]/BA_MAR[[#This Row],[Capacidad x Coche (4xm2)]]</f>
        <v>6.3235385809238778E-2</v>
      </c>
      <c r="BC27" s="15"/>
      <c r="BD27" s="36">
        <f>+BA_MAR[[#This Row],[Pasajeros Pagos (PAX)]]*BA_MAR[[#This Row],[PAX Recorrido Medio]]</f>
        <v>1315872</v>
      </c>
      <c r="BE27" s="9">
        <v>16</v>
      </c>
      <c r="BF27" s="35"/>
      <c r="BG27" s="36">
        <f>+BA_MAR[[#This Row],[Pasajeros Pagos (PAX)]]*CN27</f>
        <v>88494.637697451733</v>
      </c>
      <c r="BH27" s="114">
        <f t="shared" si="0"/>
        <v>0.19999221801238309</v>
      </c>
      <c r="BI27" s="81">
        <f>IF(((+AH27*CM27)*((+(20/(1-20/100))/100)+1)-1)&lt;BA_MAR[[#This Row],[Pasajeros Pagos (PAX)]],BA_MAR[[#This Row],[Pasajeros Pagos (PAX)]],((+AH27*CM27)*((+(20/(1-20/100))/100)+1)-1))</f>
        <v>102801.5</v>
      </c>
      <c r="BK27" s="77"/>
      <c r="BL27" s="10"/>
      <c r="BN27" s="46"/>
      <c r="BO27" s="73">
        <f>+LINEA[[#This Row],[Indice Dia Habil]]</f>
        <v>24.56</v>
      </c>
      <c r="BP27" s="45">
        <v>36.733000000000004</v>
      </c>
      <c r="BQ27" s="45">
        <v>36.733000000000004</v>
      </c>
      <c r="BR27" s="36">
        <v>17</v>
      </c>
      <c r="BU27" s="64"/>
      <c r="BW27" s="64"/>
      <c r="BY27" s="64"/>
      <c r="BZ27" s="65"/>
      <c r="CA27" s="66"/>
      <c r="CC27" s="64"/>
      <c r="CE27" s="67"/>
      <c r="CF27" s="36">
        <f>+BA_MAR[[#This Row],[Pasajeros Pagos (PAX)]]/BA_MAR[[#This Row],[Km. Línea (entre cabeceras) en Servicio]]</f>
        <v>2238.913238777121</v>
      </c>
      <c r="CG27" s="36">
        <f>+BA_MAR[[#This Row],[Pasajeros Pagos (PAX)]]/BA_MAR[[#This Row],[Cantidad de Estaciones en Servicio]]</f>
        <v>4837.7647058823532</v>
      </c>
      <c r="CH27" s="36">
        <f>+BA_MAR[[#This Row],[PAX Kilómetro]]/BA_MAR[[#This Row],[Km. Línea (entre cabeceras) en Servicio]]</f>
        <v>35822.611820433936</v>
      </c>
      <c r="CI27" s="36">
        <f>+BA_MAR[[#This Row],[Coches Kilómetro (CK) (5+6+7)]]/BA_MAR[[#This Row],[Km. Línea (entre cabeceras) en Servicio]]</f>
        <v>3147.2016429833434</v>
      </c>
      <c r="CM27" s="12">
        <f>+BA_MAR[[#This Row],[PAX x Tren]]</f>
        <v>78.395358158913425</v>
      </c>
      <c r="CN27" s="11">
        <v>1.0760273059683827</v>
      </c>
      <c r="CP27" s="10">
        <v>1.0017</v>
      </c>
      <c r="CQ27" s="60">
        <v>684.71241598967504</v>
      </c>
      <c r="EA27" s="2">
        <v>1995</v>
      </c>
      <c r="EB27" s="2" t="s">
        <v>9</v>
      </c>
    </row>
    <row r="28" spans="1:132" ht="12.75" customHeight="1" x14ac:dyDescent="0.2">
      <c r="A28" s="83" t="s">
        <v>201</v>
      </c>
      <c r="B28" s="2" t="s">
        <v>10</v>
      </c>
      <c r="C28" s="85">
        <v>34759</v>
      </c>
      <c r="D28" s="2" t="s">
        <v>269</v>
      </c>
      <c r="E28" s="4" t="s">
        <v>267</v>
      </c>
      <c r="F28" s="4" t="s">
        <v>298</v>
      </c>
      <c r="G28" s="4" t="s">
        <v>111</v>
      </c>
      <c r="H28" s="6">
        <f>+BA_MAR[[#This Row],[Trenes Corridos (TC)]]*BA_MAR[[#This Row],[Km. Línea (entre cabeceras) en Servicio]]</f>
        <v>42377.282471723476</v>
      </c>
      <c r="K28" s="7">
        <f>+BA_MAR[[#This Row],[TK Remolcados (1)]]+BA_MAR[[#This Row],[TK Coche Motor (2)]]+BA_MAR[[#This Row],[TK Eléctricos (3)]]</f>
        <v>42377.282471723476</v>
      </c>
      <c r="L28" s="15">
        <f>+BA_MAR[[#This Row],[Trenes Kilómetro (TK) (1+2+3)]]/K16-1</f>
        <v>0.44253632760898287</v>
      </c>
      <c r="M28" s="6">
        <f>+BA_MAR[[#This Row],[TK Remolcados (1)]]</f>
        <v>42377.282471723476</v>
      </c>
      <c r="N28" s="6">
        <f>+BA_MAR[[#This Row],[TK Remolcados (1)]]*BA_MAR[[#This Row],[Form. Media Trenes Remolcados]]</f>
        <v>126708.07459045321</v>
      </c>
      <c r="O28" s="6"/>
      <c r="P28" s="6"/>
      <c r="Q28" s="7">
        <f>+BA_MAR[[#This Row],[CK Remolcados (5)]]+BA_MAR[[#This Row],[CK Coche Motor (6)]]+BA_MAR[[#This Row],[CK Eléctricos (7)]]</f>
        <v>126708.07459045321</v>
      </c>
      <c r="R28" s="15">
        <f>+BA_MAR[[#This Row],[Coches Kilómetro (CK) (5+6+7)]]/Q16-1</f>
        <v>0.43772787318361983</v>
      </c>
      <c r="S28" s="120">
        <v>27.19</v>
      </c>
      <c r="T28" s="15">
        <f>+BA_MAR[[#This Row],[Velocidad Comercial Trenes Diésel]]/S16-1</f>
        <v>-9.3666666666666676E-2</v>
      </c>
      <c r="W28" s="6">
        <v>2.99</v>
      </c>
      <c r="X28" s="6"/>
      <c r="Y28" s="6"/>
      <c r="Z28" s="6">
        <f>+BA_MAR[[#This Row],[Trenes Corridos (TC)]]*BA_MAR[[#This Row],[Form. Media Trenes Remolcados]]*BA_MAR[[#This Row],[Asientos Prom. x C. Remolcados]]</f>
        <v>241563.89250998929</v>
      </c>
      <c r="AC28" s="6">
        <v>70.03</v>
      </c>
      <c r="AH28" s="140">
        <f>+'[2]BS TAB'!$AL32</f>
        <v>1153.6569970251128</v>
      </c>
      <c r="AI28" s="15">
        <f>IFERROR(BA_MAR[[#This Row],[Trenes Corridos (TC)]]/AH16-1,0)</f>
        <v>0.44253632760898265</v>
      </c>
      <c r="AJ28" s="6"/>
      <c r="AR28" s="81">
        <f>+'[3]DATOS BS#Bol por Estación'!$AV12</f>
        <v>89595</v>
      </c>
      <c r="AS28" s="15"/>
      <c r="AT28" s="6">
        <f>+BA_MAR[[#This Row],[Pasajeros Pagos (PAX)]]/BA_MAR[[#This Row],[Indice Dia Habil]]</f>
        <v>3404.0653495440729</v>
      </c>
      <c r="AU28" s="15"/>
      <c r="AV28" s="6">
        <f>+BA_MAR[[#This Row],[Pasajeros Pagos (PAX)]]/BA_MAR[[#This Row],[Trenes Corridos (TC)]]</f>
        <v>77.661731546755135</v>
      </c>
      <c r="AW28" s="6">
        <f>+BA_MAR[[#This Row],[PAX x Tren]]/BA_MAR[[#This Row],[Form. Media Trenes Remolcados]]</f>
        <v>25.973823259784325</v>
      </c>
      <c r="AX28" s="15"/>
      <c r="AY28" s="6">
        <v>180</v>
      </c>
      <c r="AZ28" s="9">
        <f>+BA_MAR[[#This Row],[PAX Kilómetro]]/BA_MAR[[#This Row],[Coches Kilómetro (CK) (5+6+7)]]</f>
        <v>11.313564700856155</v>
      </c>
      <c r="BA28" s="15"/>
      <c r="BB28" s="15">
        <f>+BA_MAR[[#This Row],[Ocupación Media (PaxKm/CocheKm)]]/BA_MAR[[#This Row],[Capacidad x Coche (4xm2)]]</f>
        <v>6.2853137226978634E-2</v>
      </c>
      <c r="BC28" s="15"/>
      <c r="BD28" s="36">
        <f>+BA_MAR[[#This Row],[Pasajeros Pagos (PAX)]]*BA_MAR[[#This Row],[PAX Recorrido Medio]]</f>
        <v>1433520</v>
      </c>
      <c r="BE28" s="9">
        <v>16</v>
      </c>
      <c r="BF28" s="35"/>
      <c r="BG28" s="36">
        <f>+BA_MAR[[#This Row],[Pasajeros Pagos (PAX)]]*CN28</f>
        <v>88686.410392903694</v>
      </c>
      <c r="BH28" s="114">
        <f t="shared" si="0"/>
        <v>0.19999285668045474</v>
      </c>
      <c r="BI28" s="81">
        <f>IF(((+AH28*CM28)*((+(20/(1-20/100))/100)+1)-1)&lt;BA_MAR[[#This Row],[Pasajeros Pagos (PAX)]],BA_MAR[[#This Row],[Pasajeros Pagos (PAX)]],((+AH28*CM28)*((+(20/(1-20/100))/100)+1)-1))</f>
        <v>111992.75</v>
      </c>
      <c r="BK28" s="77"/>
      <c r="BL28" s="10"/>
      <c r="BN28" s="46"/>
      <c r="BO28" s="73">
        <f>+LINEA[[#This Row],[Indice Dia Habil]]</f>
        <v>26.32</v>
      </c>
      <c r="BP28" s="45">
        <v>36.733000000000004</v>
      </c>
      <c r="BQ28" s="45">
        <v>36.733000000000004</v>
      </c>
      <c r="BR28" s="36">
        <v>17</v>
      </c>
      <c r="BU28" s="64"/>
      <c r="BW28" s="64"/>
      <c r="BY28" s="64"/>
      <c r="BZ28" s="65"/>
      <c r="CA28" s="66"/>
      <c r="CC28" s="64"/>
      <c r="CE28" s="67"/>
      <c r="CF28" s="36">
        <f>+BA_MAR[[#This Row],[Pasajeros Pagos (PAX)]]/BA_MAR[[#This Row],[Km. Línea (entre cabeceras) en Servicio]]</f>
        <v>2439.0874690332939</v>
      </c>
      <c r="CG28" s="36">
        <f>+BA_MAR[[#This Row],[Pasajeros Pagos (PAX)]]/BA_MAR[[#This Row],[Cantidad de Estaciones en Servicio]]</f>
        <v>5270.2941176470586</v>
      </c>
      <c r="CH28" s="36">
        <f>+BA_MAR[[#This Row],[PAX Kilómetro]]/BA_MAR[[#This Row],[Km. Línea (entre cabeceras) en Servicio]]</f>
        <v>39025.399504532703</v>
      </c>
      <c r="CI28" s="36">
        <f>+BA_MAR[[#This Row],[Coches Kilómetro (CK) (5+6+7)]]/BA_MAR[[#This Row],[Km. Línea (entre cabeceras) en Servicio]]</f>
        <v>3449.4344211050879</v>
      </c>
      <c r="CM28" s="12">
        <f>+BA_MAR[[#This Row],[PAX x Tren]]</f>
        <v>77.661731546755135</v>
      </c>
      <c r="CN28" s="11">
        <v>0.98985892508403028</v>
      </c>
      <c r="CP28" s="10">
        <v>1.0008999999999999</v>
      </c>
      <c r="CQ28" s="60">
        <v>680.77953685860189</v>
      </c>
      <c r="EA28" s="2">
        <v>1995</v>
      </c>
      <c r="EB28" s="2" t="s">
        <v>10</v>
      </c>
    </row>
    <row r="29" spans="1:132" ht="12.75" customHeight="1" x14ac:dyDescent="0.2">
      <c r="A29" s="83" t="s">
        <v>201</v>
      </c>
      <c r="B29" s="2" t="s">
        <v>0</v>
      </c>
      <c r="C29" s="85">
        <v>34790</v>
      </c>
      <c r="D29" s="2" t="s">
        <v>269</v>
      </c>
      <c r="E29" s="4" t="s">
        <v>267</v>
      </c>
      <c r="F29" s="4" t="s">
        <v>298</v>
      </c>
      <c r="G29" s="4" t="s">
        <v>111</v>
      </c>
      <c r="H29" s="6">
        <f>+BA_MAR[[#This Row],[Trenes Corridos (TC)]]*BA_MAR[[#This Row],[Km. Línea (entre cabeceras) en Servicio]]</f>
        <v>39479.690507844942</v>
      </c>
      <c r="K29" s="7">
        <f>+BA_MAR[[#This Row],[TK Remolcados (1)]]+BA_MAR[[#This Row],[TK Coche Motor (2)]]+BA_MAR[[#This Row],[TK Eléctricos (3)]]</f>
        <v>39479.690507844942</v>
      </c>
      <c r="L29" s="15">
        <f>+BA_MAR[[#This Row],[Trenes Kilómetro (TK) (1+2+3)]]/K17-1</f>
        <v>0.54063604240282648</v>
      </c>
      <c r="M29" s="6">
        <f>+BA_MAR[[#This Row],[TK Remolcados (1)]]</f>
        <v>39479.690507844942</v>
      </c>
      <c r="N29" s="6">
        <f>+BA_MAR[[#This Row],[TK Remolcados (1)]]*BA_MAR[[#This Row],[Form. Media Trenes Remolcados]]</f>
        <v>136599.72915714351</v>
      </c>
      <c r="O29" s="6"/>
      <c r="P29" s="6"/>
      <c r="Q29" s="7">
        <f>+BA_MAR[[#This Row],[CK Remolcados (5)]]+BA_MAR[[#This Row],[CK Coche Motor (6)]]+BA_MAR[[#This Row],[CK Eléctricos (7)]]</f>
        <v>136599.72915714351</v>
      </c>
      <c r="R29" s="15">
        <f>+BA_MAR[[#This Row],[Coches Kilómetro (CK) (5+6+7)]]/Q17-1</f>
        <v>0.77686690223792665</v>
      </c>
      <c r="S29" s="120">
        <v>27.31</v>
      </c>
      <c r="T29" s="15">
        <f>+BA_MAR[[#This Row],[Velocidad Comercial Trenes Diésel]]/S17-1</f>
        <v>-8.9666666666666672E-2</v>
      </c>
      <c r="W29" s="6">
        <v>3.46</v>
      </c>
      <c r="X29" s="6"/>
      <c r="Y29" s="6"/>
      <c r="Z29" s="6">
        <f>+BA_MAR[[#This Row],[Trenes Corridos (TC)]]*BA_MAR[[#This Row],[Form. Media Trenes Remolcados]]*BA_MAR[[#This Row],[Asientos Prom. x C. Remolcados]]</f>
        <v>260793.80953884716</v>
      </c>
      <c r="AC29" s="6">
        <v>70.13</v>
      </c>
      <c r="AH29" s="140">
        <f>+'[2]BS TAB'!$AL33</f>
        <v>1074.7744673139939</v>
      </c>
      <c r="AI29" s="15">
        <f>IFERROR(BA_MAR[[#This Row],[Trenes Corridos (TC)]]/AH17-1,0)</f>
        <v>0.5406360424028267</v>
      </c>
      <c r="AJ29" s="6"/>
      <c r="AR29" s="81">
        <f>+'[3]DATOS BS#Bol por Estación'!$AV13</f>
        <v>84737</v>
      </c>
      <c r="AS29" s="15"/>
      <c r="AT29" s="6">
        <f>+BA_MAR[[#This Row],[Pasajeros Pagos (PAX)]]/BA_MAR[[#This Row],[Indice Dia Habil]]</f>
        <v>3430.6477732793524</v>
      </c>
      <c r="AU29" s="15"/>
      <c r="AV29" s="6">
        <f>+BA_MAR[[#This Row],[Pasajeros Pagos (PAX)]]/BA_MAR[[#This Row],[Trenes Corridos (TC)]]</f>
        <v>78.841657089016238</v>
      </c>
      <c r="AW29" s="6">
        <f>+BA_MAR[[#This Row],[PAX x Tren]]/BA_MAR[[#This Row],[Form. Media Trenes Remolcados]]</f>
        <v>22.786606095091397</v>
      </c>
      <c r="AX29" s="15"/>
      <c r="AY29" s="6">
        <v>180</v>
      </c>
      <c r="AZ29" s="9">
        <f>+BA_MAR[[#This Row],[PAX Kilómetro]]/BA_MAR[[#This Row],[Coches Kilómetro (CK) (5+6+7)]]</f>
        <v>9.9252905431481864</v>
      </c>
      <c r="BA29" s="15"/>
      <c r="BB29" s="15">
        <f>+BA_MAR[[#This Row],[Ocupación Media (PaxKm/CocheKm)]]/BA_MAR[[#This Row],[Capacidad x Coche (4xm2)]]</f>
        <v>5.5140503017489927E-2</v>
      </c>
      <c r="BC29" s="15"/>
      <c r="BD29" s="36">
        <f>+BA_MAR[[#This Row],[Pasajeros Pagos (PAX)]]*BA_MAR[[#This Row],[PAX Recorrido Medio]]</f>
        <v>1355792</v>
      </c>
      <c r="BE29" s="9">
        <v>16</v>
      </c>
      <c r="BF29" s="35"/>
      <c r="BG29" s="36">
        <f>+BA_MAR[[#This Row],[Pasajeros Pagos (PAX)]]*CN29</f>
        <v>88353.062974391869</v>
      </c>
      <c r="BH29" s="114">
        <f t="shared" si="0"/>
        <v>0.19999244714773612</v>
      </c>
      <c r="BI29" s="81">
        <f>IF(((+AH29*CM29)*((+(20/(1-20/100))/100)+1)-1)&lt;BA_MAR[[#This Row],[Pasajeros Pagos (PAX)]],BA_MAR[[#This Row],[Pasajeros Pagos (PAX)]],((+AH29*CM29)*((+(20/(1-20/100))/100)+1)-1))</f>
        <v>105920.25</v>
      </c>
      <c r="BK29" s="77"/>
      <c r="BL29" s="10"/>
      <c r="BN29" s="46"/>
      <c r="BO29" s="73">
        <f>+LINEA[[#This Row],[Indice Dia Habil]]</f>
        <v>24.7</v>
      </c>
      <c r="BP29" s="45">
        <v>36.733000000000004</v>
      </c>
      <c r="BQ29" s="45">
        <v>36.733000000000004</v>
      </c>
      <c r="BR29" s="36">
        <v>17</v>
      </c>
      <c r="BU29" s="64"/>
      <c r="BW29" s="64"/>
      <c r="BY29" s="64"/>
      <c r="BZ29" s="65"/>
      <c r="CA29" s="66"/>
      <c r="CC29" s="64"/>
      <c r="CE29" s="67"/>
      <c r="CF29" s="36">
        <f>+BA_MAR[[#This Row],[Pasajeros Pagos (PAX)]]/BA_MAR[[#This Row],[Km. Línea (entre cabeceras) en Servicio]]</f>
        <v>2306.8358152070341</v>
      </c>
      <c r="CG29" s="36">
        <f>+BA_MAR[[#This Row],[Pasajeros Pagos (PAX)]]/BA_MAR[[#This Row],[Cantidad de Estaciones en Servicio]]</f>
        <v>4984.5294117647063</v>
      </c>
      <c r="CH29" s="36">
        <f>+BA_MAR[[#This Row],[PAX Kilómetro]]/BA_MAR[[#This Row],[Km. Línea (entre cabeceras) en Servicio]]</f>
        <v>36909.373043312546</v>
      </c>
      <c r="CI29" s="36">
        <f>+BA_MAR[[#This Row],[Coches Kilómetro (CK) (5+6+7)]]/BA_MAR[[#This Row],[Km. Línea (entre cabeceras) en Servicio]]</f>
        <v>3718.719656906419</v>
      </c>
      <c r="CM29" s="12">
        <f>+BA_MAR[[#This Row],[PAX x Tren]]</f>
        <v>78.841657089016238</v>
      </c>
      <c r="CN29" s="11">
        <v>1.0426739555848314</v>
      </c>
      <c r="CP29" s="10">
        <v>1.0011000000000001</v>
      </c>
      <c r="CQ29" s="60">
        <v>676.84665772752874</v>
      </c>
      <c r="EA29" s="2">
        <v>1995</v>
      </c>
      <c r="EB29" s="2" t="s">
        <v>0</v>
      </c>
    </row>
    <row r="30" spans="1:132" ht="12.75" customHeight="1" x14ac:dyDescent="0.2">
      <c r="A30" s="83" t="s">
        <v>201</v>
      </c>
      <c r="B30" s="2" t="s">
        <v>1</v>
      </c>
      <c r="C30" s="85">
        <v>34820</v>
      </c>
      <c r="D30" s="2" t="s">
        <v>269</v>
      </c>
      <c r="E30" s="4" t="s">
        <v>267</v>
      </c>
      <c r="F30" s="4" t="s">
        <v>298</v>
      </c>
      <c r="G30" s="4" t="s">
        <v>111</v>
      </c>
      <c r="H30" s="6">
        <f>+BA_MAR[[#This Row],[Trenes Corridos (TC)]]*BA_MAR[[#This Row],[Km. Línea (entre cabeceras) en Servicio]]</f>
        <v>41808.1126216759</v>
      </c>
      <c r="K30" s="7">
        <f>+BA_MAR[[#This Row],[TK Remolcados (1)]]+BA_MAR[[#This Row],[TK Coche Motor (2)]]+BA_MAR[[#This Row],[TK Eléctricos (3)]]</f>
        <v>41808.1126216759</v>
      </c>
      <c r="L30" s="15">
        <f>+BA_MAR[[#This Row],[Trenes Kilómetro (TK) (1+2+3)]]/K18-1</f>
        <v>0.31596091205211696</v>
      </c>
      <c r="M30" s="6">
        <f>+BA_MAR[[#This Row],[TK Remolcados (1)]]</f>
        <v>41808.1126216759</v>
      </c>
      <c r="N30" s="6">
        <f>+BA_MAR[[#This Row],[TK Remolcados (1)]]*BA_MAR[[#This Row],[Form. Media Trenes Remolcados]]</f>
        <v>160125.07134101869</v>
      </c>
      <c r="O30" s="6"/>
      <c r="P30" s="6"/>
      <c r="Q30" s="7">
        <f>+BA_MAR[[#This Row],[CK Remolcados (5)]]+BA_MAR[[#This Row],[CK Coche Motor (6)]]+BA_MAR[[#This Row],[CK Eléctricos (7)]]</f>
        <v>160125.07134101869</v>
      </c>
      <c r="R30" s="15">
        <f>+BA_MAR[[#This Row],[Coches Kilómetro (CK) (5+6+7)]]/Q18-1</f>
        <v>0.85982667644265987</v>
      </c>
      <c r="S30" s="120">
        <v>27.66</v>
      </c>
      <c r="T30" s="15">
        <f>+BA_MAR[[#This Row],[Velocidad Comercial Trenes Diésel]]/S18-1</f>
        <v>0.24035874439461891</v>
      </c>
      <c r="W30" s="6">
        <v>3.83</v>
      </c>
      <c r="X30" s="6"/>
      <c r="Y30" s="6"/>
      <c r="Z30" s="6">
        <f>+BA_MAR[[#This Row],[Trenes Corridos (TC)]]*BA_MAR[[#This Row],[Form. Media Trenes Remolcados]]*BA_MAR[[#This Row],[Asientos Prom. x C. Remolcados]]</f>
        <v>306318.26322743535</v>
      </c>
      <c r="AC30" s="6">
        <v>70.27</v>
      </c>
      <c r="AH30" s="140">
        <f>+'[2]BS TAB'!$AL34</f>
        <v>1138.1622144032858</v>
      </c>
      <c r="AI30" s="15">
        <f>IFERROR(BA_MAR[[#This Row],[Trenes Corridos (TC)]]/AH18-1,0)</f>
        <v>0.31596091205211718</v>
      </c>
      <c r="AJ30" s="6"/>
      <c r="AR30" s="81">
        <f>+'[3]DATOS BS#Bol por Estación'!$AV14</f>
        <v>99567</v>
      </c>
      <c r="AS30" s="15">
        <f>IFERROR(+BA_MAR[[#This Row],[Pasajeros Pagos (PAX)]]/AR18-1,0)</f>
        <v>1.8821571238348866</v>
      </c>
      <c r="AT30" s="6">
        <f>+BA_MAR[[#This Row],[Pasajeros Pagos (PAX)]]/BA_MAR[[#This Row],[Indice Dia Habil]]</f>
        <v>3910.722702278083</v>
      </c>
      <c r="AU30" s="15">
        <f>IFERROR(+BA_MAR[[#This Row],[PAX Día Habil]]/AT18-1,0)</f>
        <v>1.8821571238348866</v>
      </c>
      <c r="AV30" s="6">
        <f>+BA_MAR[[#This Row],[Pasajeros Pagos (PAX)]]/BA_MAR[[#This Row],[Trenes Corridos (TC)]]</f>
        <v>87.480500353985889</v>
      </c>
      <c r="AW30" s="6">
        <f>+BA_MAR[[#This Row],[PAX x Tren]]/BA_MAR[[#This Row],[Form. Media Trenes Remolcados]]</f>
        <v>22.840861711223468</v>
      </c>
      <c r="AX30" s="15">
        <f>IFERROR(+BA_MAR[[#This Row],[PAX x Coche]]/AW18-1,0)</f>
        <v>0.54969124829829075</v>
      </c>
      <c r="AY30" s="6">
        <v>180</v>
      </c>
      <c r="AZ30" s="9">
        <f>+BA_MAR[[#This Row],[PAX Kilómetro]]/BA_MAR[[#This Row],[Coches Kilómetro (CK) (5+6+7)]]</f>
        <v>9.9489229678919635</v>
      </c>
      <c r="BA30" s="15">
        <f>IFERROR(+BA_MAR[[#This Row],[Ocupación Media (PaxKm/CocheKm)]]/AZ18-1,0)</f>
        <v>0.54969124829829075</v>
      </c>
      <c r="BB30" s="15">
        <f>+BA_MAR[[#This Row],[Ocupación Media (PaxKm/CocheKm)]]/BA_MAR[[#This Row],[Capacidad x Coche (4xm2)]]</f>
        <v>5.5271794266066467E-2</v>
      </c>
      <c r="BC30" s="15">
        <f>IFERROR(+BA_MAR[[#This Row],[% de Ocupación Media PAX]]/BB18-1,0)</f>
        <v>0.54969124829829097</v>
      </c>
      <c r="BD30" s="36">
        <f>+BA_MAR[[#This Row],[Pasajeros Pagos (PAX)]]*BA_MAR[[#This Row],[PAX Recorrido Medio]]</f>
        <v>1593072</v>
      </c>
      <c r="BE30" s="9">
        <v>16</v>
      </c>
      <c r="BF30" s="35">
        <f>+BA_MAR[[#This Row],[PAX Recorrido Medio]]/BE18-1</f>
        <v>0</v>
      </c>
      <c r="BG30" s="36">
        <f>+BA_MAR[[#This Row],[Pasajeros Pagos (PAX)]]*CN30</f>
        <v>102096.34761746151</v>
      </c>
      <c r="BH30" s="114">
        <f t="shared" si="0"/>
        <v>0.19999357211583857</v>
      </c>
      <c r="BI30" s="81">
        <f>IF(((+AH30*CM30)*((+(20/(1-20/100))/100)+1)-1)&lt;BA_MAR[[#This Row],[Pasajeros Pagos (PAX)]],BA_MAR[[#This Row],[Pasajeros Pagos (PAX)]],((+AH30*CM30)*((+(20/(1-20/100))/100)+1)-1))</f>
        <v>124457.75000000001</v>
      </c>
      <c r="BK30" s="77"/>
      <c r="BL30" s="10"/>
      <c r="BN30" s="46"/>
      <c r="BO30" s="73">
        <f>+LINEA[[#This Row],[Indice Dia Habil]]</f>
        <v>25.46</v>
      </c>
      <c r="BP30" s="45">
        <v>36.733000000000004</v>
      </c>
      <c r="BQ30" s="45">
        <v>36.733000000000004</v>
      </c>
      <c r="BR30" s="36">
        <v>17</v>
      </c>
      <c r="BU30" s="64"/>
      <c r="BW30" s="64"/>
      <c r="BY30" s="64"/>
      <c r="BZ30" s="65"/>
      <c r="CA30" s="66"/>
      <c r="CC30" s="64"/>
      <c r="CE30" s="67"/>
      <c r="CF30" s="36">
        <f>+BA_MAR[[#This Row],[Pasajeros Pagos (PAX)]]/BA_MAR[[#This Row],[Km. Línea (entre cabeceras) en Servicio]]</f>
        <v>2710.5599869327307</v>
      </c>
      <c r="CG30" s="36">
        <f>+BA_MAR[[#This Row],[Pasajeros Pagos (PAX)]]/BA_MAR[[#This Row],[Cantidad de Estaciones en Servicio]]</f>
        <v>5856.8823529411766</v>
      </c>
      <c r="CH30" s="36">
        <f>+BA_MAR[[#This Row],[PAX Kilómetro]]/BA_MAR[[#This Row],[Km. Línea (entre cabeceras) en Servicio]]</f>
        <v>43368.959790923691</v>
      </c>
      <c r="CI30" s="36">
        <f>+BA_MAR[[#This Row],[Coches Kilómetro (CK) (5+6+7)]]/BA_MAR[[#This Row],[Km. Línea (entre cabeceras) en Servicio]]</f>
        <v>4359.1612811645846</v>
      </c>
      <c r="CM30" s="12">
        <f>+BA_MAR[[#This Row],[PAX x Tren]]</f>
        <v>87.480500353985889</v>
      </c>
      <c r="CN30" s="11">
        <v>1.0254034732136301</v>
      </c>
      <c r="CP30" s="10">
        <v>0.99860000000000004</v>
      </c>
      <c r="CQ30" s="60">
        <v>672.91377859645559</v>
      </c>
      <c r="EA30" s="2">
        <v>1995</v>
      </c>
      <c r="EB30" s="2" t="s">
        <v>1</v>
      </c>
    </row>
    <row r="31" spans="1:132" ht="12.75" customHeight="1" x14ac:dyDescent="0.2">
      <c r="A31" s="83" t="s">
        <v>201</v>
      </c>
      <c r="B31" s="2" t="s">
        <v>2</v>
      </c>
      <c r="C31" s="85">
        <v>34851</v>
      </c>
      <c r="D31" s="2" t="s">
        <v>269</v>
      </c>
      <c r="E31" s="4" t="s">
        <v>267</v>
      </c>
      <c r="F31" s="4" t="s">
        <v>298</v>
      </c>
      <c r="G31" s="4" t="s">
        <v>111</v>
      </c>
      <c r="H31" s="6">
        <f>+BA_MAR[[#This Row],[Trenes Corridos (TC)]]*BA_MAR[[#This Row],[Km. Línea (entre cabeceras) en Servicio]]</f>
        <v>41057.843273885926</v>
      </c>
      <c r="K31" s="7">
        <f>+BA_MAR[[#This Row],[TK Remolcados (1)]]+BA_MAR[[#This Row],[TK Coche Motor (2)]]+BA_MAR[[#This Row],[TK Eléctricos (3)]]</f>
        <v>41057.843273885926</v>
      </c>
      <c r="L31" s="15">
        <f>+BA_MAR[[#This Row],[Trenes Kilómetro (TK) (1+2+3)]]/K19-1</f>
        <v>0.26504583499402146</v>
      </c>
      <c r="M31" s="6">
        <f>+BA_MAR[[#This Row],[TK Remolcados (1)]]</f>
        <v>41057.843273885926</v>
      </c>
      <c r="N31" s="6">
        <f>+BA_MAR[[#This Row],[TK Remolcados (1)]]*BA_MAR[[#This Row],[Form. Media Trenes Remolcados]]</f>
        <v>159304.4319026774</v>
      </c>
      <c r="O31" s="6"/>
      <c r="P31" s="6"/>
      <c r="Q31" s="7">
        <f>+BA_MAR[[#This Row],[CK Remolcados (5)]]+BA_MAR[[#This Row],[CK Coche Motor (6)]]+BA_MAR[[#This Row],[CK Eléctricos (7)]]</f>
        <v>159304.4319026774</v>
      </c>
      <c r="R31" s="15">
        <f>+BA_MAR[[#This Row],[Coches Kilómetro (CK) (5+6+7)]]/Q19-1</f>
        <v>0.88060453631295155</v>
      </c>
      <c r="S31" s="120">
        <v>28.3</v>
      </c>
      <c r="T31" s="15">
        <f>+BA_MAR[[#This Row],[Velocidad Comercial Trenes Diésel]]/S19-1</f>
        <v>-7.395287958115182E-2</v>
      </c>
      <c r="W31" s="6">
        <v>3.88</v>
      </c>
      <c r="X31" s="6"/>
      <c r="Y31" s="6"/>
      <c r="Z31" s="6">
        <f>+BA_MAR[[#This Row],[Trenes Corridos (TC)]]*BA_MAR[[#This Row],[Form. Media Trenes Remolcados]]*BA_MAR[[#This Row],[Asientos Prom. x C. Remolcados]]</f>
        <v>304618.28047924367</v>
      </c>
      <c r="AC31" s="6">
        <v>70.239999999999995</v>
      </c>
      <c r="AH31" s="140">
        <f>+'[2]BS TAB'!$AL35</f>
        <v>1117.737273674514</v>
      </c>
      <c r="AI31" s="15">
        <f>IFERROR(BA_MAR[[#This Row],[Trenes Corridos (TC)]]/AH19-1,0)</f>
        <v>0.26504583499402123</v>
      </c>
      <c r="AJ31" s="6"/>
      <c r="AR31" s="81">
        <f>+'[3]DATOS BS#Bol por Estación'!$AV15</f>
        <v>92933</v>
      </c>
      <c r="AS31" s="15">
        <f>IFERROR(+BA_MAR[[#This Row],[Pasajeros Pagos (PAX)]]/AR19-1,0)</f>
        <v>1.2735345924258734</v>
      </c>
      <c r="AT31" s="6">
        <f>+BA_MAR[[#This Row],[Pasajeros Pagos (PAX)]]/BA_MAR[[#This Row],[Indice Dia Habil]]</f>
        <v>3549.7708174178761</v>
      </c>
      <c r="AU31" s="15">
        <f>IFERROR(+BA_MAR[[#This Row],[PAX Día Habil]]/AT19-1,0)</f>
        <v>1.273534592425873</v>
      </c>
      <c r="AV31" s="6">
        <f>+BA_MAR[[#This Row],[Pasajeros Pagos (PAX)]]/BA_MAR[[#This Row],[Trenes Corridos (TC)]]</f>
        <v>83.143867694853455</v>
      </c>
      <c r="AW31" s="6">
        <f>+BA_MAR[[#This Row],[PAX x Tren]]/BA_MAR[[#This Row],[Form. Media Trenes Remolcados]]</f>
        <v>21.428831880116871</v>
      </c>
      <c r="AX31" s="15">
        <f>IFERROR(+BA_MAR[[#This Row],[PAX x Coche]]/AW19-1,0)</f>
        <v>0.20893816245029773</v>
      </c>
      <c r="AY31" s="6">
        <v>180</v>
      </c>
      <c r="AZ31" s="9">
        <f>+BA_MAR[[#This Row],[PAX Kilómetro]]/BA_MAR[[#This Row],[Coches Kilómetro (CK) (5+6+7)]]</f>
        <v>9.3338771698981802</v>
      </c>
      <c r="BA31" s="15">
        <f>IFERROR(+BA_MAR[[#This Row],[Ocupación Media (PaxKm/CocheKm)]]/AZ19-1,0)</f>
        <v>0.2089381624502975</v>
      </c>
      <c r="BB31" s="15">
        <f>+BA_MAR[[#This Row],[Ocupación Media (PaxKm/CocheKm)]]/BA_MAR[[#This Row],[Capacidad x Coche (4xm2)]]</f>
        <v>5.1854873166101004E-2</v>
      </c>
      <c r="BC31" s="15">
        <f>IFERROR(+BA_MAR[[#This Row],[% de Ocupación Media PAX]]/BB19-1,0)</f>
        <v>0.2089381624502975</v>
      </c>
      <c r="BD31" s="36">
        <f>+BA_MAR[[#This Row],[Pasajeros Pagos (PAX)]]*BA_MAR[[#This Row],[PAX Recorrido Medio]]</f>
        <v>1486928</v>
      </c>
      <c r="BE31" s="9">
        <v>16</v>
      </c>
      <c r="BF31" s="35">
        <f>+BA_MAR[[#This Row],[PAX Recorrido Medio]]/BE19-1</f>
        <v>0</v>
      </c>
      <c r="BG31" s="36">
        <f>+BA_MAR[[#This Row],[Pasajeros Pagos (PAX)]]*CN31</f>
        <v>98643.61286611548</v>
      </c>
      <c r="BH31" s="114">
        <f t="shared" si="0"/>
        <v>0.19999311325891345</v>
      </c>
      <c r="BI31" s="81">
        <f>IF(((+AH31*CM31)*((+(20/(1-20/100))/100)+1)-1)&lt;BA_MAR[[#This Row],[Pasajeros Pagos (PAX)]],BA_MAR[[#This Row],[Pasajeros Pagos (PAX)]],((+AH31*CM31)*((+(20/(1-20/100))/100)+1)-1))</f>
        <v>116165.25</v>
      </c>
      <c r="BK31" s="77"/>
      <c r="BL31" s="10"/>
      <c r="BN31" s="46"/>
      <c r="BO31" s="73">
        <f>+LINEA[[#This Row],[Indice Dia Habil]]</f>
        <v>26.18</v>
      </c>
      <c r="BP31" s="45">
        <v>36.733000000000004</v>
      </c>
      <c r="BQ31" s="45">
        <v>36.733000000000004</v>
      </c>
      <c r="BR31" s="36">
        <v>17</v>
      </c>
      <c r="BU31" s="64"/>
      <c r="BW31" s="64"/>
      <c r="BY31" s="64"/>
      <c r="BZ31" s="65"/>
      <c r="CA31" s="66"/>
      <c r="CC31" s="64"/>
      <c r="CE31" s="67"/>
      <c r="CF31" s="36">
        <f>+BA_MAR[[#This Row],[Pasajeros Pagos (PAX)]]/BA_MAR[[#This Row],[Km. Línea (entre cabeceras) en Servicio]]</f>
        <v>2529.9594370184846</v>
      </c>
      <c r="CG31" s="36">
        <f>+BA_MAR[[#This Row],[Pasajeros Pagos (PAX)]]/BA_MAR[[#This Row],[Cantidad de Estaciones en Servicio]]</f>
        <v>5466.6470588235297</v>
      </c>
      <c r="CH31" s="36">
        <f>+BA_MAR[[#This Row],[PAX Kilómetro]]/BA_MAR[[#This Row],[Km. Línea (entre cabeceras) en Servicio]]</f>
        <v>40479.350992295753</v>
      </c>
      <c r="CI31" s="36">
        <f>+BA_MAR[[#This Row],[Coches Kilómetro (CK) (5+6+7)]]/BA_MAR[[#This Row],[Km. Línea (entre cabeceras) en Servicio]]</f>
        <v>4336.820621857114</v>
      </c>
      <c r="CM31" s="12">
        <f>+BA_MAR[[#This Row],[PAX x Tren]]</f>
        <v>83.143867694853455</v>
      </c>
      <c r="CN31" s="11">
        <v>1.0614487089205715</v>
      </c>
      <c r="CP31" s="10">
        <v>0.99890000000000001</v>
      </c>
      <c r="CQ31" s="60">
        <v>672.60660021986882</v>
      </c>
      <c r="EA31" s="2">
        <v>1995</v>
      </c>
      <c r="EB31" s="2" t="s">
        <v>2</v>
      </c>
    </row>
    <row r="32" spans="1:132" ht="12.75" customHeight="1" x14ac:dyDescent="0.2">
      <c r="A32" s="83" t="s">
        <v>201</v>
      </c>
      <c r="B32" s="2" t="s">
        <v>3</v>
      </c>
      <c r="C32" s="85">
        <v>34881</v>
      </c>
      <c r="D32" s="2" t="s">
        <v>269</v>
      </c>
      <c r="E32" s="4" t="s">
        <v>267</v>
      </c>
      <c r="F32" s="4" t="s">
        <v>298</v>
      </c>
      <c r="G32" s="4" t="s">
        <v>111</v>
      </c>
      <c r="H32" s="6">
        <f>+BA_MAR[[#This Row],[Trenes Corridos (TC)]]*BA_MAR[[#This Row],[Km. Línea (entre cabeceras) en Servicio]]</f>
        <v>42571.317647876051</v>
      </c>
      <c r="K32" s="7">
        <f>+BA_MAR[[#This Row],[TK Remolcados (1)]]+BA_MAR[[#This Row],[TK Coche Motor (2)]]+BA_MAR[[#This Row],[TK Eléctricos (3)]]</f>
        <v>42571.317647876051</v>
      </c>
      <c r="L32" s="15">
        <f>+BA_MAR[[#This Row],[Trenes Kilómetro (TK) (1+2+3)]]/K20-1</f>
        <v>0.27706635622817211</v>
      </c>
      <c r="M32" s="6">
        <f>+BA_MAR[[#This Row],[TK Remolcados (1)]]</f>
        <v>42571.317647876051</v>
      </c>
      <c r="N32" s="6">
        <f>+BA_MAR[[#This Row],[TK Remolcados (1)]]*BA_MAR[[#This Row],[Form. Media Trenes Remolcados]]</f>
        <v>165602.42565023786</v>
      </c>
      <c r="O32" s="6"/>
      <c r="P32" s="6"/>
      <c r="Q32" s="7">
        <f>+BA_MAR[[#This Row],[CK Remolcados (5)]]+BA_MAR[[#This Row],[CK Coche Motor (6)]]+BA_MAR[[#This Row],[CK Eléctricos (7)]]</f>
        <v>165602.42565023786</v>
      </c>
      <c r="R32" s="15">
        <f>+BA_MAR[[#This Row],[Coches Kilómetro (CK) (5+6+7)]]/Q20-1</f>
        <v>0.86059480364329244</v>
      </c>
      <c r="S32" s="120">
        <v>28.37</v>
      </c>
      <c r="T32" s="15">
        <f>+BA_MAR[[#This Row],[Velocidad Comercial Trenes Diésel]]/S20-1</f>
        <v>8.1173780487804992E-2</v>
      </c>
      <c r="W32" s="6">
        <v>3.89</v>
      </c>
      <c r="X32" s="6"/>
      <c r="Y32" s="6"/>
      <c r="Z32" s="6">
        <f>+BA_MAR[[#This Row],[Trenes Corridos (TC)]]*BA_MAR[[#This Row],[Form. Media Trenes Remolcados]]*BA_MAR[[#This Row],[Asientos Prom. x C. Remolcados]]</f>
        <v>315308.67748285283</v>
      </c>
      <c r="AC32" s="6">
        <v>69.94</v>
      </c>
      <c r="AH32" s="140">
        <f>+'[2]BS TAB'!$AL36</f>
        <v>1158.9393092825537</v>
      </c>
      <c r="AI32" s="15">
        <f>IFERROR(BA_MAR[[#This Row],[Trenes Corridos (TC)]]/AH20-1,0)</f>
        <v>0.27706635622817211</v>
      </c>
      <c r="AJ32" s="6"/>
      <c r="AR32" s="81">
        <f>+'[3]DATOS BS#Bol por Estación'!$AV16</f>
        <v>106336</v>
      </c>
      <c r="AS32" s="15">
        <f>IFERROR(+BA_MAR[[#This Row],[Pasajeros Pagos (PAX)]]/AR20-1,0)</f>
        <v>1.1851958406970531</v>
      </c>
      <c r="AT32" s="6">
        <f>+BA_MAR[[#This Row],[Pasajeros Pagos (PAX)]]/BA_MAR[[#This Row],[Indice Dia Habil]]</f>
        <v>3947.1417965850042</v>
      </c>
      <c r="AU32" s="15">
        <f>IFERROR(+BA_MAR[[#This Row],[PAX Día Habil]]/AT20-1,0)</f>
        <v>1.1851958406970531</v>
      </c>
      <c r="AV32" s="6">
        <f>+BA_MAR[[#This Row],[Pasajeros Pagos (PAX)]]/BA_MAR[[#This Row],[Trenes Corridos (TC)]]</f>
        <v>91.752863284814936</v>
      </c>
      <c r="AW32" s="6">
        <f>+BA_MAR[[#This Row],[PAX x Tren]]/BA_MAR[[#This Row],[Form. Media Trenes Remolcados]]</f>
        <v>23.58685431486245</v>
      </c>
      <c r="AX32" s="15">
        <f>IFERROR(+BA_MAR[[#This Row],[PAX x Coche]]/AW20-1,0)</f>
        <v>0.17446089627797989</v>
      </c>
      <c r="AY32" s="6">
        <v>180</v>
      </c>
      <c r="AZ32" s="9">
        <f>+BA_MAR[[#This Row],[PAX Kilómetro]]/BA_MAR[[#This Row],[Coches Kilómetro (CK) (5+6+7)]]</f>
        <v>10.273859173979776</v>
      </c>
      <c r="BA32" s="15">
        <f>IFERROR(+BA_MAR[[#This Row],[Ocupación Media (PaxKm/CocheKm)]]/AZ20-1,0)</f>
        <v>0.17446089627797989</v>
      </c>
      <c r="BB32" s="15">
        <f>+BA_MAR[[#This Row],[Ocupación Media (PaxKm/CocheKm)]]/BA_MAR[[#This Row],[Capacidad x Coche (4xm2)]]</f>
        <v>5.7076995410998754E-2</v>
      </c>
      <c r="BC32" s="15">
        <f>IFERROR(+BA_MAR[[#This Row],[% de Ocupación Media PAX]]/BB20-1,0)</f>
        <v>0.17446089627797967</v>
      </c>
      <c r="BD32" s="36">
        <f>+BA_MAR[[#This Row],[Pasajeros Pagos (PAX)]]*BA_MAR[[#This Row],[PAX Recorrido Medio]]</f>
        <v>1701376</v>
      </c>
      <c r="BE32" s="9">
        <v>16</v>
      </c>
      <c r="BF32" s="35">
        <f>+BA_MAR[[#This Row],[PAX Recorrido Medio]]/BE20-1</f>
        <v>0</v>
      </c>
      <c r="BG32" s="36">
        <f>+BA_MAR[[#This Row],[Pasajeros Pagos (PAX)]]*CN32</f>
        <v>106888.70467794432</v>
      </c>
      <c r="BH32" s="114">
        <f t="shared" si="0"/>
        <v>0.19999398129688006</v>
      </c>
      <c r="BI32" s="81">
        <f>IF(((+AH32*CM32)*((+(20/(1-20/100))/100)+1)-1)&lt;BA_MAR[[#This Row],[Pasajeros Pagos (PAX)]],BA_MAR[[#This Row],[Pasajeros Pagos (PAX)]],((+AH32*CM32)*((+(20/(1-20/100))/100)+1)-1))</f>
        <v>132919</v>
      </c>
      <c r="BJ32" s="35">
        <f>+(BA_MAR[[#This Row],[Variación % TC]]*0.2)-(BA_MAR[[#This Row],[Vaciación % PAX Recorrido Medio]]*0.1)-(BA_MAR[[#This Row],[Variación % Ocupación PAX]]*0.5)+(BA_MAR[[#This Row],[Variación % RA]]*0.1)+(BA_MAR[[#This Row],[Variación % Velocidad Comercial TE]]*0.1)</f>
        <v>-3.1817176893355413E-2</v>
      </c>
      <c r="BK32" s="77"/>
      <c r="BL32" s="10"/>
      <c r="BN32" s="46"/>
      <c r="BO32" s="73">
        <f>+LINEA[[#This Row],[Indice Dia Habil]]</f>
        <v>26.939999999999998</v>
      </c>
      <c r="BP32" s="45">
        <v>36.733000000000004</v>
      </c>
      <c r="BQ32" s="45">
        <v>36.733000000000004</v>
      </c>
      <c r="BR32" s="36">
        <v>17</v>
      </c>
      <c r="BU32" s="64"/>
      <c r="BW32" s="64"/>
      <c r="BY32" s="64"/>
      <c r="BZ32" s="65"/>
      <c r="CA32" s="66"/>
      <c r="CC32" s="64"/>
      <c r="CE32" s="67"/>
      <c r="CF32" s="36">
        <f>+BA_MAR[[#This Row],[Pasajeros Pagos (PAX)]]/BA_MAR[[#This Row],[Km. Línea (entre cabeceras) en Servicio]]</f>
        <v>2894.8357063131243</v>
      </c>
      <c r="CG32" s="36">
        <f>+BA_MAR[[#This Row],[Pasajeros Pagos (PAX)]]/BA_MAR[[#This Row],[Cantidad de Estaciones en Servicio]]</f>
        <v>6255.0588235294117</v>
      </c>
      <c r="CH32" s="36">
        <f>+BA_MAR[[#This Row],[PAX Kilómetro]]/BA_MAR[[#This Row],[Km. Línea (entre cabeceras) en Servicio]]</f>
        <v>46317.371301009989</v>
      </c>
      <c r="CI32" s="36">
        <f>+BA_MAR[[#This Row],[Coches Kilómetro (CK) (5+6+7)]]/BA_MAR[[#This Row],[Km. Línea (entre cabeceras) en Servicio]]</f>
        <v>4508.2739131091348</v>
      </c>
      <c r="CM32" s="12">
        <f>+BA_MAR[[#This Row],[PAX x Tren]]</f>
        <v>91.752863284814936</v>
      </c>
      <c r="CN32" s="11">
        <v>1.005197719285513</v>
      </c>
      <c r="CP32" s="10">
        <v>0.99939999999999996</v>
      </c>
      <c r="CQ32" s="60">
        <v>672.29942184328206</v>
      </c>
      <c r="EA32" s="2">
        <v>1995</v>
      </c>
      <c r="EB32" s="2" t="s">
        <v>3</v>
      </c>
    </row>
    <row r="33" spans="1:132" ht="12.75" customHeight="1" x14ac:dyDescent="0.2">
      <c r="A33" s="83" t="s">
        <v>201</v>
      </c>
      <c r="B33" s="2" t="s">
        <v>4</v>
      </c>
      <c r="C33" s="85">
        <v>34912</v>
      </c>
      <c r="D33" s="2" t="s">
        <v>269</v>
      </c>
      <c r="E33" s="4" t="s">
        <v>267</v>
      </c>
      <c r="F33" s="4" t="s">
        <v>298</v>
      </c>
      <c r="G33" s="4" t="s">
        <v>111</v>
      </c>
      <c r="H33" s="6">
        <f>+BA_MAR[[#This Row],[Trenes Corridos (TC)]]*BA_MAR[[#This Row],[Km. Línea (entre cabeceras) en Servicio]]</f>
        <v>43916.628202533939</v>
      </c>
      <c r="K33" s="7">
        <f>+BA_MAR[[#This Row],[TK Remolcados (1)]]+BA_MAR[[#This Row],[TK Coche Motor (2)]]+BA_MAR[[#This Row],[TK Eléctricos (3)]]</f>
        <v>43916.628202533939</v>
      </c>
      <c r="L33" s="15">
        <f>+BA_MAR[[#This Row],[Trenes Kilómetro (TK) (1+2+3)]]/K21-1</f>
        <v>0.28842504743833008</v>
      </c>
      <c r="M33" s="6">
        <f>+BA_MAR[[#This Row],[TK Remolcados (1)]]</f>
        <v>43916.628202533939</v>
      </c>
      <c r="N33" s="6">
        <f>+BA_MAR[[#This Row],[TK Remolcados (1)]]*BA_MAR[[#This Row],[Form. Media Trenes Remolcados]]</f>
        <v>171274.84998988235</v>
      </c>
      <c r="O33" s="6"/>
      <c r="P33" s="6"/>
      <c r="Q33" s="7">
        <f>+BA_MAR[[#This Row],[CK Remolcados (5)]]+BA_MAR[[#This Row],[CK Coche Motor (6)]]+BA_MAR[[#This Row],[CK Eléctricos (7)]]</f>
        <v>171274.84998988235</v>
      </c>
      <c r="R33" s="15">
        <f>+BA_MAR[[#This Row],[Coches Kilómetro (CK) (5+6+7)]]/Q21-1</f>
        <v>0.77556808657579057</v>
      </c>
      <c r="S33" s="120">
        <v>28.37</v>
      </c>
      <c r="T33" s="15">
        <f>+BA_MAR[[#This Row],[Velocidad Comercial Trenes Diésel]]/S21-1</f>
        <v>-4.5614035087718774E-3</v>
      </c>
      <c r="W33" s="6">
        <v>3.9</v>
      </c>
      <c r="X33" s="6"/>
      <c r="Y33" s="6"/>
      <c r="Z33" s="6">
        <f>+BA_MAR[[#This Row],[Trenes Corridos (TC)]]*BA_MAR[[#This Row],[Form. Media Trenes Remolcados]]*BA_MAR[[#This Row],[Asientos Prom. x C. Remolcados]]</f>
        <v>326388.79207502148</v>
      </c>
      <c r="AC33" s="6">
        <v>70</v>
      </c>
      <c r="AH33" s="140">
        <f>+'[2]BS TAB'!$AL37</f>
        <v>1195.5633409341447</v>
      </c>
      <c r="AI33" s="15">
        <f>IFERROR(BA_MAR[[#This Row],[Trenes Corridos (TC)]]/AH21-1,0)</f>
        <v>0.28842504743833008</v>
      </c>
      <c r="AJ33" s="6"/>
      <c r="AR33" s="81">
        <f>+'[3]DATOS BS#Bol por Estación'!$AV17</f>
        <v>117428</v>
      </c>
      <c r="AS33" s="15">
        <f>IFERROR(+BA_MAR[[#This Row],[Pasajeros Pagos (PAX)]]/AR21-1,0)</f>
        <v>1.1647310400766875</v>
      </c>
      <c r="AT33" s="6">
        <f>+BA_MAR[[#This Row],[Pasajeros Pagos (PAX)]]/BA_MAR[[#This Row],[Indice Dia Habil]]</f>
        <v>4502.6073619631898</v>
      </c>
      <c r="AU33" s="15">
        <f>IFERROR(+BA_MAR[[#This Row],[PAX Día Habil]]/AT21-1,0)</f>
        <v>1.1647310400766879</v>
      </c>
      <c r="AV33" s="6">
        <f>+BA_MAR[[#This Row],[Pasajeros Pagos (PAX)]]/BA_MAR[[#This Row],[Trenes Corridos (TC)]]</f>
        <v>98.219806495780048</v>
      </c>
      <c r="AW33" s="6">
        <f>+BA_MAR[[#This Row],[PAX x Tren]]/BA_MAR[[#This Row],[Form. Media Trenes Remolcados]]</f>
        <v>25.18456576814873</v>
      </c>
      <c r="AX33" s="15">
        <f>IFERROR(+BA_MAR[[#This Row],[PAX x Coche]]/AW21-1,0)</f>
        <v>0.21917658716845012</v>
      </c>
      <c r="AY33" s="6">
        <v>180</v>
      </c>
      <c r="AZ33" s="9">
        <f>+BA_MAR[[#This Row],[PAX Kilómetro]]/BA_MAR[[#This Row],[Coches Kilómetro (CK) (5+6+7)]]</f>
        <v>10.969783363470984</v>
      </c>
      <c r="BA33" s="15">
        <f>IFERROR(+BA_MAR[[#This Row],[Ocupación Media (PaxKm/CocheKm)]]/AZ21-1,0)</f>
        <v>0.21917658716845034</v>
      </c>
      <c r="BB33" s="15">
        <f>+BA_MAR[[#This Row],[Ocupación Media (PaxKm/CocheKm)]]/BA_MAR[[#This Row],[Capacidad x Coche (4xm2)]]</f>
        <v>6.0943240908172137E-2</v>
      </c>
      <c r="BC33" s="15">
        <f>IFERROR(+BA_MAR[[#This Row],[% de Ocupación Media PAX]]/BB21-1,0)</f>
        <v>0.21917658716845034</v>
      </c>
      <c r="BD33" s="36">
        <f>+BA_MAR[[#This Row],[Pasajeros Pagos (PAX)]]*BA_MAR[[#This Row],[PAX Recorrido Medio]]</f>
        <v>1878848</v>
      </c>
      <c r="BE33" s="9">
        <v>16</v>
      </c>
      <c r="BF33" s="35">
        <f>+BA_MAR[[#This Row],[PAX Recorrido Medio]]/BE21-1</f>
        <v>0</v>
      </c>
      <c r="BG33" s="36">
        <f>+BA_MAR[[#This Row],[Pasajeros Pagos (PAX)]]*CN33</f>
        <v>116745.15774222858</v>
      </c>
      <c r="BH33" s="114">
        <f t="shared" si="0"/>
        <v>0.19999454981469367</v>
      </c>
      <c r="BI33" s="81">
        <f>IF(((+AH33*CM33)*((+(20/(1-20/100))/100)+1)-1)&lt;BA_MAR[[#This Row],[Pasajeros Pagos (PAX)]],BA_MAR[[#This Row],[Pasajeros Pagos (PAX)]],((+AH33*CM33)*((+(20/(1-20/100))/100)+1)-1))</f>
        <v>146784</v>
      </c>
      <c r="BJ33" s="35">
        <f>+(BA_MAR[[#This Row],[Variación % TC]]*0.2)-(BA_MAR[[#This Row],[Vaciación % PAX Recorrido Medio]]*0.1)-(BA_MAR[[#This Row],[Variación % Ocupación PAX]]*0.5)+(BA_MAR[[#This Row],[Variación % RA]]*0.1)+(BA_MAR[[#This Row],[Variación % Velocidad Comercial TE]]*0.1)</f>
        <v>-5.190328409655915E-2</v>
      </c>
      <c r="BK33" s="77"/>
      <c r="BL33" s="10"/>
      <c r="BN33" s="46"/>
      <c r="BO33" s="73">
        <f>+LINEA[[#This Row],[Indice Dia Habil]]</f>
        <v>26.080000000000002</v>
      </c>
      <c r="BP33" s="45">
        <v>36.733000000000004</v>
      </c>
      <c r="BQ33" s="45">
        <v>36.733000000000004</v>
      </c>
      <c r="BR33" s="36">
        <v>17</v>
      </c>
      <c r="BU33" s="64"/>
      <c r="BW33" s="64"/>
      <c r="BY33" s="64"/>
      <c r="BZ33" s="65"/>
      <c r="CA33" s="66"/>
      <c r="CC33" s="64"/>
      <c r="CE33" s="67"/>
      <c r="CF33" s="36">
        <f>+BA_MAR[[#This Row],[Pasajeros Pagos (PAX)]]/BA_MAR[[#This Row],[Km. Línea (entre cabeceras) en Servicio]]</f>
        <v>3196.7985190428221</v>
      </c>
      <c r="CG33" s="36">
        <f>+BA_MAR[[#This Row],[Pasajeros Pagos (PAX)]]/BA_MAR[[#This Row],[Cantidad de Estaciones en Servicio]]</f>
        <v>6907.5294117647063</v>
      </c>
      <c r="CH33" s="36">
        <f>+BA_MAR[[#This Row],[PAX Kilómetro]]/BA_MAR[[#This Row],[Km. Línea (entre cabeceras) en Servicio]]</f>
        <v>51148.776304685154</v>
      </c>
      <c r="CI33" s="36">
        <f>+BA_MAR[[#This Row],[Coches Kilómetro (CK) (5+6+7)]]/BA_MAR[[#This Row],[Km. Línea (entre cabeceras) en Servicio]]</f>
        <v>4662.6970296431637</v>
      </c>
      <c r="CM33" s="12">
        <f>+BA_MAR[[#This Row],[PAX x Tren]]</f>
        <v>98.219806495780048</v>
      </c>
      <c r="CN33" s="11">
        <v>0.99418501330371445</v>
      </c>
      <c r="CP33" s="10">
        <v>0.99839999999999995</v>
      </c>
      <c r="CQ33" s="60">
        <v>671.9922434666953</v>
      </c>
      <c r="EA33" s="2">
        <v>1995</v>
      </c>
      <c r="EB33" s="2" t="s">
        <v>4</v>
      </c>
    </row>
    <row r="34" spans="1:132" ht="12.75" customHeight="1" x14ac:dyDescent="0.2">
      <c r="A34" s="83" t="s">
        <v>201</v>
      </c>
      <c r="B34" s="2" t="s">
        <v>11</v>
      </c>
      <c r="C34" s="85">
        <v>34943</v>
      </c>
      <c r="D34" s="2" t="s">
        <v>269</v>
      </c>
      <c r="E34" s="4" t="s">
        <v>267</v>
      </c>
      <c r="F34" s="4" t="s">
        <v>298</v>
      </c>
      <c r="G34" s="4" t="s">
        <v>111</v>
      </c>
      <c r="H34" s="6">
        <f>+BA_MAR[[#This Row],[Trenes Corridos (TC)]]*BA_MAR[[#This Row],[Km. Línea (entre cabeceras) en Servicio]]</f>
        <v>45404.231219703724</v>
      </c>
      <c r="K34" s="7">
        <f>+BA_MAR[[#This Row],[TK Remolcados (1)]]+BA_MAR[[#This Row],[TK Coche Motor (2)]]+BA_MAR[[#This Row],[TK Eléctricos (3)]]</f>
        <v>45404.231219703724</v>
      </c>
      <c r="L34" s="15">
        <f>+BA_MAR[[#This Row],[Trenes Kilómetro (TK) (1+2+3)]]/K22-1</f>
        <v>0.38461538461538458</v>
      </c>
      <c r="M34" s="6">
        <f>+BA_MAR[[#This Row],[TK Remolcados (1)]]</f>
        <v>45404.231219703724</v>
      </c>
      <c r="N34" s="6">
        <f>+BA_MAR[[#This Row],[TK Remolcados (1)]]*BA_MAR[[#This Row],[Form. Media Trenes Remolcados]]</f>
        <v>177984.58638123859</v>
      </c>
      <c r="O34" s="6"/>
      <c r="P34" s="6"/>
      <c r="Q34" s="7">
        <f>+BA_MAR[[#This Row],[CK Remolcados (5)]]+BA_MAR[[#This Row],[CK Coche Motor (6)]]+BA_MAR[[#This Row],[CK Eléctricos (7)]]</f>
        <v>177984.58638123859</v>
      </c>
      <c r="R34" s="15">
        <f>+BA_MAR[[#This Row],[Coches Kilómetro (CK) (5+6+7)]]/Q22-1</f>
        <v>0.92471358428805228</v>
      </c>
      <c r="S34" s="120">
        <v>28.28</v>
      </c>
      <c r="T34" s="15">
        <f>+BA_MAR[[#This Row],[Velocidad Comercial Trenes Diésel]]/S22-1</f>
        <v>-2.8178694158075612E-2</v>
      </c>
      <c r="W34" s="6">
        <v>3.92</v>
      </c>
      <c r="X34" s="6"/>
      <c r="Y34" s="6"/>
      <c r="Z34" s="6">
        <f>+BA_MAR[[#This Row],[Trenes Corridos (TC)]]*BA_MAR[[#This Row],[Form. Media Trenes Remolcados]]*BA_MAR[[#This Row],[Asientos Prom. x C. Remolcados]]</f>
        <v>465154.5012005255</v>
      </c>
      <c r="AC34" s="6">
        <v>96</v>
      </c>
      <c r="AH34" s="140">
        <f>+'[2]BS TAB'!$AL38</f>
        <v>1236.0610682411923</v>
      </c>
      <c r="AI34" s="15">
        <f>IFERROR(BA_MAR[[#This Row],[Trenes Corridos (TC)]]/AH22-1,0)</f>
        <v>0.38461538461538458</v>
      </c>
      <c r="AJ34" s="6"/>
      <c r="AR34" s="81">
        <f>+'[3]DATOS BS#Bol por Estación'!$AV18</f>
        <v>122359</v>
      </c>
      <c r="AS34" s="15">
        <f>IFERROR(+BA_MAR[[#This Row],[Pasajeros Pagos (PAX)]]/AR22-1,0)</f>
        <v>1.0432669828334782</v>
      </c>
      <c r="AT34" s="6">
        <f>+BA_MAR[[#This Row],[Pasajeros Pagos (PAX)]]/BA_MAR[[#This Row],[Indice Dia Habil]]</f>
        <v>4606.890060240964</v>
      </c>
      <c r="AU34" s="15">
        <f>IFERROR(+BA_MAR[[#This Row],[PAX Día Habil]]/AT22-1,0)</f>
        <v>1.0432669828334782</v>
      </c>
      <c r="AV34" s="6">
        <f>+BA_MAR[[#This Row],[Pasajeros Pagos (PAX)]]/BA_MAR[[#This Row],[Trenes Corridos (TC)]]</f>
        <v>98.991063745827901</v>
      </c>
      <c r="AW34" s="6">
        <f>+BA_MAR[[#This Row],[PAX x Tren]]/BA_MAR[[#This Row],[Form. Media Trenes Remolcados]]</f>
        <v>25.252822384139773</v>
      </c>
      <c r="AX34" s="15">
        <f>IFERROR(+BA_MAR[[#This Row],[PAX x Coche]]/AW22-1,0)</f>
        <v>6.1595345672835977E-2</v>
      </c>
      <c r="AY34" s="6">
        <v>180</v>
      </c>
      <c r="AZ34" s="9">
        <f>+BA_MAR[[#This Row],[PAX Kilómetro]]/BA_MAR[[#This Row],[Coches Kilómetro (CK) (5+6+7)]]</f>
        <v>10.999514282695023</v>
      </c>
      <c r="BA34" s="15">
        <f>IFERROR(+BA_MAR[[#This Row],[Ocupación Media (PaxKm/CocheKm)]]/AZ22-1,0)</f>
        <v>6.1595345672835977E-2</v>
      </c>
      <c r="BB34" s="15">
        <f>+BA_MAR[[#This Row],[Ocupación Media (PaxKm/CocheKm)]]/BA_MAR[[#This Row],[Capacidad x Coche (4xm2)]]</f>
        <v>6.1108412681639017E-2</v>
      </c>
      <c r="BC34" s="15">
        <f>IFERROR(+BA_MAR[[#This Row],[% de Ocupación Media PAX]]/BB22-1,0)</f>
        <v>6.1595345672835977E-2</v>
      </c>
      <c r="BD34" s="36">
        <f>+BA_MAR[[#This Row],[Pasajeros Pagos (PAX)]]*BA_MAR[[#This Row],[PAX Recorrido Medio]]</f>
        <v>1957744</v>
      </c>
      <c r="BE34" s="9">
        <v>16</v>
      </c>
      <c r="BF34" s="35">
        <f>+BA_MAR[[#This Row],[PAX Recorrido Medio]]/BE22-1</f>
        <v>0</v>
      </c>
      <c r="BG34" s="36">
        <f>+BA_MAR[[#This Row],[Pasajeros Pagos (PAX)]]*CN34</f>
        <v>119614.16755628283</v>
      </c>
      <c r="BH34" s="114">
        <f t="shared" si="0"/>
        <v>0.19999476945558203</v>
      </c>
      <c r="BI34" s="81">
        <f>IF(((+AH34*CM34)*((+(20/(1-20/100))/100)+1)-1)&lt;BA_MAR[[#This Row],[Pasajeros Pagos (PAX)]],BA_MAR[[#This Row],[Pasajeros Pagos (PAX)]],((+AH34*CM34)*((+(20/(1-20/100))/100)+1)-1))</f>
        <v>152947.75</v>
      </c>
      <c r="BJ34" s="35">
        <f>+(BA_MAR[[#This Row],[Variación % TC]]*0.2)-(BA_MAR[[#This Row],[Vaciación % PAX Recorrido Medio]]*0.1)-(BA_MAR[[#This Row],[Variación % Ocupación PAX]]*0.5)+(BA_MAR[[#This Row],[Variación % RA]]*0.1)+(BA_MAR[[#This Row],[Variación % Velocidad Comercial TE]]*0.1)</f>
        <v>4.6125404086658939E-2</v>
      </c>
      <c r="BK34" s="77"/>
      <c r="BL34" s="10"/>
      <c r="BN34" s="46"/>
      <c r="BO34" s="73">
        <f>+LINEA[[#This Row],[Indice Dia Habil]]</f>
        <v>26.56</v>
      </c>
      <c r="BP34" s="45">
        <v>36.733000000000004</v>
      </c>
      <c r="BQ34" s="45">
        <v>36.733000000000004</v>
      </c>
      <c r="BR34" s="36">
        <v>17</v>
      </c>
      <c r="BU34" s="64"/>
      <c r="BW34" s="64"/>
      <c r="BY34" s="64"/>
      <c r="BZ34" s="65"/>
      <c r="CA34" s="66"/>
      <c r="CC34" s="64"/>
      <c r="CE34" s="67"/>
      <c r="CF34" s="36">
        <f>+BA_MAR[[#This Row],[Pasajeros Pagos (PAX)]]/BA_MAR[[#This Row],[Km. Línea (entre cabeceras) en Servicio]]</f>
        <v>3331.0374867285545</v>
      </c>
      <c r="CG34" s="36">
        <f>+BA_MAR[[#This Row],[Pasajeros Pagos (PAX)]]/BA_MAR[[#This Row],[Cantidad de Estaciones en Servicio]]</f>
        <v>7197.588235294118</v>
      </c>
      <c r="CH34" s="36">
        <f>+BA_MAR[[#This Row],[PAX Kilómetro]]/BA_MAR[[#This Row],[Km. Línea (entre cabeceras) en Servicio]]</f>
        <v>53296.599787656873</v>
      </c>
      <c r="CI34" s="36">
        <f>+BA_MAR[[#This Row],[Coches Kilómetro (CK) (5+6+7)]]/BA_MAR[[#This Row],[Km. Línea (entre cabeceras) en Servicio]]</f>
        <v>4845.3593875054739</v>
      </c>
      <c r="CM34" s="12">
        <f>+BA_MAR[[#This Row],[PAX x Tren]]</f>
        <v>98.991063745827901</v>
      </c>
      <c r="CN34" s="11">
        <v>0.97756738414242383</v>
      </c>
      <c r="CP34" s="10">
        <v>0.99890000000000001</v>
      </c>
      <c r="CQ34" s="60">
        <v>671.68506509010854</v>
      </c>
      <c r="EA34" s="2">
        <v>1995</v>
      </c>
      <c r="EB34" s="2" t="s">
        <v>11</v>
      </c>
    </row>
    <row r="35" spans="1:132" ht="12.75" customHeight="1" x14ac:dyDescent="0.2">
      <c r="A35" s="83" t="s">
        <v>201</v>
      </c>
      <c r="B35" s="2" t="s">
        <v>5</v>
      </c>
      <c r="C35" s="85">
        <v>34973</v>
      </c>
      <c r="D35" s="2" t="s">
        <v>269</v>
      </c>
      <c r="E35" s="4" t="s">
        <v>267</v>
      </c>
      <c r="F35" s="4" t="s">
        <v>298</v>
      </c>
      <c r="G35" s="4" t="s">
        <v>111</v>
      </c>
      <c r="H35" s="6">
        <f>+BA_MAR[[#This Row],[Trenes Corridos (TC)]]*BA_MAR[[#This Row],[Km. Línea (entre cabeceras) en Servicio]]</f>
        <v>46581.377955029377</v>
      </c>
      <c r="K35" s="7">
        <f>+BA_MAR[[#This Row],[TK Remolcados (1)]]+BA_MAR[[#This Row],[TK Coche Motor (2)]]+BA_MAR[[#This Row],[TK Eléctricos (3)]]</f>
        <v>46581.377955029377</v>
      </c>
      <c r="L35" s="15">
        <f>+BA_MAR[[#This Row],[Trenes Kilómetro (TK) (1+2+3)]]/K23-1</f>
        <v>0.34717545828656937</v>
      </c>
      <c r="M35" s="6">
        <f>+BA_MAR[[#This Row],[TK Remolcados (1)]]</f>
        <v>46581.377955029377</v>
      </c>
      <c r="N35" s="6">
        <f>+BA_MAR[[#This Row],[TK Remolcados (1)]]*BA_MAR[[#This Row],[Form. Media Trenes Remolcados]]</f>
        <v>184462.25670191634</v>
      </c>
      <c r="O35" s="6"/>
      <c r="P35" s="6"/>
      <c r="Q35" s="7">
        <f>+BA_MAR[[#This Row],[CK Remolcados (5)]]+BA_MAR[[#This Row],[CK Coche Motor (6)]]+BA_MAR[[#This Row],[CK Eléctricos (7)]]</f>
        <v>184462.25670191634</v>
      </c>
      <c r="R35" s="15">
        <f>+BA_MAR[[#This Row],[Coches Kilómetro (CK) (5+6+7)]]/Q23-1</f>
        <v>0.7664949717929852</v>
      </c>
      <c r="S35" s="120">
        <v>28.15</v>
      </c>
      <c r="T35" s="15">
        <f>+BA_MAR[[#This Row],[Velocidad Comercial Trenes Diésel]]/S23-1</f>
        <v>-3.1647746818025513E-2</v>
      </c>
      <c r="W35" s="6">
        <v>3.96</v>
      </c>
      <c r="X35" s="6"/>
      <c r="Y35" s="6"/>
      <c r="Z35" s="6">
        <f>+BA_MAR[[#This Row],[Trenes Corridos (TC)]]*BA_MAR[[#This Row],[Form. Media Trenes Remolcados]]*BA_MAR[[#This Row],[Asientos Prom. x C. Remolcados]]</f>
        <v>346497.58289364405</v>
      </c>
      <c r="AC35" s="6">
        <v>69</v>
      </c>
      <c r="AH35" s="140">
        <f>+'[2]BS TAB'!$AL39</f>
        <v>1268.1070959363344</v>
      </c>
      <c r="AI35" s="15">
        <f>IFERROR(BA_MAR[[#This Row],[Trenes Corridos (TC)]]/AH23-1,0)</f>
        <v>0.34717545828656959</v>
      </c>
      <c r="AJ35" s="6"/>
      <c r="AR35" s="81">
        <f>+'[3]DATOS BS#Bol por Estación'!$AV19</f>
        <v>128137</v>
      </c>
      <c r="AS35" s="15">
        <f>IFERROR(+BA_MAR[[#This Row],[Pasajeros Pagos (PAX)]]/AR23-1,0)</f>
        <v>0.91286368996969558</v>
      </c>
      <c r="AT35" s="6">
        <f>+BA_MAR[[#This Row],[Pasajeros Pagos (PAX)]]/BA_MAR[[#This Row],[Indice Dia Habil]]</f>
        <v>4799.1385767790262</v>
      </c>
      <c r="AU35" s="15">
        <f>IFERROR(+BA_MAR[[#This Row],[PAX Día Habil]]/AT23-1,0)</f>
        <v>0.91286368996969536</v>
      </c>
      <c r="AV35" s="6">
        <f>+BA_MAR[[#This Row],[Pasajeros Pagos (PAX)]]/BA_MAR[[#This Row],[Trenes Corridos (TC)]]</f>
        <v>101.04588201628763</v>
      </c>
      <c r="AW35" s="6">
        <f>+BA_MAR[[#This Row],[PAX x Tren]]/BA_MAR[[#This Row],[Form. Media Trenes Remolcados]]</f>
        <v>25.516636872799907</v>
      </c>
      <c r="AX35" s="15">
        <f>IFERROR(+BA_MAR[[#This Row],[PAX x Coche]]/AW23-1,0)</f>
        <v>8.285827048131722E-2</v>
      </c>
      <c r="AY35" s="6">
        <v>180</v>
      </c>
      <c r="AZ35" s="9">
        <f>+BA_MAR[[#This Row],[PAX Kilómetro]]/BA_MAR[[#This Row],[Coches Kilómetro (CK) (5+6+7)]]</f>
        <v>11.114425447548484</v>
      </c>
      <c r="BA35" s="15">
        <f>IFERROR(+BA_MAR[[#This Row],[Ocupación Media (PaxKm/CocheKm)]]/AZ23-1,0)</f>
        <v>8.2858270481317442E-2</v>
      </c>
      <c r="BB35" s="15">
        <f>+BA_MAR[[#This Row],[Ocupación Media (PaxKm/CocheKm)]]/BA_MAR[[#This Row],[Capacidad x Coche (4xm2)]]</f>
        <v>6.1746808041936024E-2</v>
      </c>
      <c r="BC35" s="15">
        <f>IFERROR(+BA_MAR[[#This Row],[% de Ocupación Media PAX]]/BB23-1,0)</f>
        <v>8.2858270481317442E-2</v>
      </c>
      <c r="BD35" s="36">
        <f>+BA_MAR[[#This Row],[Pasajeros Pagos (PAX)]]*BA_MAR[[#This Row],[PAX Recorrido Medio]]</f>
        <v>2050192</v>
      </c>
      <c r="BE35" s="9">
        <v>16</v>
      </c>
      <c r="BF35" s="35">
        <f>+BA_MAR[[#This Row],[PAX Recorrido Medio]]/BE23-1</f>
        <v>0</v>
      </c>
      <c r="BG35" s="36">
        <f>+BA_MAR[[#This Row],[Pasajeros Pagos (PAX)]]*CN35</f>
        <v>119312.95812640103</v>
      </c>
      <c r="BH35" s="114">
        <f t="shared" si="0"/>
        <v>0.19999500531465719</v>
      </c>
      <c r="BI35" s="81">
        <f>IF(((+AH35*CM35)*((+(20/(1-20/100))/100)+1)-1)&lt;BA_MAR[[#This Row],[Pasajeros Pagos (PAX)]],BA_MAR[[#This Row],[Pasajeros Pagos (PAX)]],((+AH35*CM35)*((+(20/(1-20/100))/100)+1)-1))</f>
        <v>160170.24999999997</v>
      </c>
      <c r="BJ35" s="35">
        <f>+(BA_MAR[[#This Row],[Variación % TC]]*0.2)-(BA_MAR[[#This Row],[Vaciación % PAX Recorrido Medio]]*0.1)-(BA_MAR[[#This Row],[Variación % Ocupación PAX]]*0.5)+(BA_MAR[[#This Row],[Variación % RA]]*0.1)+(BA_MAR[[#This Row],[Variación % Velocidad Comercial TE]]*0.1)</f>
        <v>2.8005956416655195E-2</v>
      </c>
      <c r="BK35" s="77"/>
      <c r="BL35" s="10"/>
      <c r="BN35" s="46"/>
      <c r="BO35" s="73">
        <f>+LINEA[[#This Row],[Indice Dia Habil]]</f>
        <v>26.7</v>
      </c>
      <c r="BP35" s="45">
        <v>36.733000000000004</v>
      </c>
      <c r="BQ35" s="45">
        <v>36.733000000000004</v>
      </c>
      <c r="BR35" s="36">
        <v>17</v>
      </c>
      <c r="BU35" s="64"/>
      <c r="BW35" s="64"/>
      <c r="BY35" s="64"/>
      <c r="BZ35" s="65"/>
      <c r="CA35" s="66"/>
      <c r="CC35" s="64"/>
      <c r="CE35" s="67"/>
      <c r="CF35" s="36">
        <f>+BA_MAR[[#This Row],[Pasajeros Pagos (PAX)]]/BA_MAR[[#This Row],[Km. Línea (entre cabeceras) en Servicio]]</f>
        <v>3488.3347398796718</v>
      </c>
      <c r="CG35" s="36">
        <f>+BA_MAR[[#This Row],[Pasajeros Pagos (PAX)]]/BA_MAR[[#This Row],[Cantidad de Estaciones en Servicio]]</f>
        <v>7537.4705882352937</v>
      </c>
      <c r="CH35" s="36">
        <f>+BA_MAR[[#This Row],[PAX Kilómetro]]/BA_MAR[[#This Row],[Km. Línea (entre cabeceras) en Servicio]]</f>
        <v>55813.355838074749</v>
      </c>
      <c r="CI35" s="36">
        <f>+BA_MAR[[#This Row],[Coches Kilómetro (CK) (5+6+7)]]/BA_MAR[[#This Row],[Km. Línea (entre cabeceras) en Servicio]]</f>
        <v>5021.7040999078845</v>
      </c>
      <c r="CM35" s="12">
        <f>+BA_MAR[[#This Row],[PAX x Tren]]</f>
        <v>101.04588201628763</v>
      </c>
      <c r="CN35" s="11">
        <v>0.93113587899202443</v>
      </c>
      <c r="CP35" s="10">
        <v>1.0003</v>
      </c>
      <c r="CQ35" s="60">
        <v>671.37788671352178</v>
      </c>
      <c r="EA35" s="2">
        <v>1995</v>
      </c>
      <c r="EB35" s="2" t="s">
        <v>5</v>
      </c>
    </row>
    <row r="36" spans="1:132" ht="12.75" customHeight="1" x14ac:dyDescent="0.2">
      <c r="A36" s="83" t="s">
        <v>201</v>
      </c>
      <c r="B36" s="2" t="s">
        <v>6</v>
      </c>
      <c r="C36" s="85">
        <v>35004</v>
      </c>
      <c r="D36" s="2" t="s">
        <v>269</v>
      </c>
      <c r="E36" s="4" t="s">
        <v>267</v>
      </c>
      <c r="F36" s="4" t="s">
        <v>298</v>
      </c>
      <c r="G36" s="4" t="s">
        <v>111</v>
      </c>
      <c r="H36" s="6">
        <f>+BA_MAR[[#This Row],[Trenes Corridos (TC)]]*BA_MAR[[#This Row],[Km. Línea (entre cabeceras) en Servicio]]</f>
        <v>49478.969918907896</v>
      </c>
      <c r="K36" s="7">
        <f>+BA_MAR[[#This Row],[TK Remolcados (1)]]+BA_MAR[[#This Row],[TK Coche Motor (2)]]+BA_MAR[[#This Row],[TK Eléctricos (3)]]</f>
        <v>49478.969918907896</v>
      </c>
      <c r="L36" s="15">
        <f>+BA_MAR[[#This Row],[Trenes Kilómetro (TK) (1+2+3)]]/K24-1</f>
        <v>0.46664110429447825</v>
      </c>
      <c r="M36" s="6">
        <f>+BA_MAR[[#This Row],[TK Remolcados (1)]]</f>
        <v>49478.969918907896</v>
      </c>
      <c r="N36" s="6">
        <f>+BA_MAR[[#This Row],[TK Remolcados (1)]]*BA_MAR[[#This Row],[Form. Media Trenes Remolcados]]</f>
        <v>197421.08997644251</v>
      </c>
      <c r="O36" s="6"/>
      <c r="P36" s="6"/>
      <c r="Q36" s="7">
        <f>+BA_MAR[[#This Row],[CK Remolcados (5)]]+BA_MAR[[#This Row],[CK Coche Motor (6)]]+BA_MAR[[#This Row],[CK Eléctricos (7)]]</f>
        <v>197421.08997644251</v>
      </c>
      <c r="R36" s="15">
        <f>+BA_MAR[[#This Row],[Coches Kilómetro (CK) (5+6+7)]]/Q24-1</f>
        <v>0.63460838160194633</v>
      </c>
      <c r="S36" s="120">
        <v>28.14</v>
      </c>
      <c r="T36" s="15">
        <f>+BA_MAR[[#This Row],[Velocidad Comercial Trenes Diésel]]/S24-1</f>
        <v>-1.2631578947368438E-2</v>
      </c>
      <c r="W36" s="6">
        <v>3.99</v>
      </c>
      <c r="X36" s="6"/>
      <c r="Y36" s="6"/>
      <c r="Z36" s="6">
        <f>+BA_MAR[[#This Row],[Trenes Corridos (TC)]]*BA_MAR[[#This Row],[Form. Media Trenes Remolcados]]*BA_MAR[[#This Row],[Asientos Prom. x C. Remolcados]]</f>
        <v>387070.66942812694</v>
      </c>
      <c r="AC36" s="6">
        <v>72.02</v>
      </c>
      <c r="AH36" s="140">
        <f>+'[2]BS TAB'!$AL40</f>
        <v>1346.9896256474531</v>
      </c>
      <c r="AI36" s="15">
        <f>IFERROR(BA_MAR[[#This Row],[Trenes Corridos (TC)]]/AH24-1,0)</f>
        <v>0.46664110429447847</v>
      </c>
      <c r="AJ36" s="6"/>
      <c r="AR36" s="81">
        <f>+'[3]DATOS BS#Bol por Estación'!$AV20</f>
        <v>132201</v>
      </c>
      <c r="AS36" s="15">
        <f>IFERROR(+BA_MAR[[#This Row],[Pasajeros Pagos (PAX)]]/AR24-1,0)</f>
        <v>0.79958345811439924</v>
      </c>
      <c r="AT36" s="6">
        <f>+BA_MAR[[#This Row],[Pasajeros Pagos (PAX)]]/BA_MAR[[#This Row],[Indice Dia Habil]]</f>
        <v>5096.4148033924448</v>
      </c>
      <c r="AU36" s="15">
        <f>IFERROR(+BA_MAR[[#This Row],[PAX Día Habil]]/AT24-1,0)</f>
        <v>0.79958345811439946</v>
      </c>
      <c r="AV36" s="6">
        <f>+BA_MAR[[#This Row],[Pasajeros Pagos (PAX)]]/BA_MAR[[#This Row],[Trenes Corridos (TC)]]</f>
        <v>98.145522046211298</v>
      </c>
      <c r="AW36" s="6">
        <f>+BA_MAR[[#This Row],[PAX x Tren]]/BA_MAR[[#This Row],[Form. Media Trenes Remolcados]]</f>
        <v>24.597875199551702</v>
      </c>
      <c r="AX36" s="15">
        <f>IFERROR(+BA_MAR[[#This Row],[PAX x Coche]]/AW24-1,0)</f>
        <v>0.10092636154891976</v>
      </c>
      <c r="AY36" s="6">
        <v>180</v>
      </c>
      <c r="AZ36" s="9">
        <f>+BA_MAR[[#This Row],[PAX Kilómetro]]/BA_MAR[[#This Row],[Coches Kilómetro (CK) (5+6+7)]]</f>
        <v>10.714235243318738</v>
      </c>
      <c r="BA36" s="15">
        <f>IFERROR(+BA_MAR[[#This Row],[Ocupación Media (PaxKm/CocheKm)]]/AZ24-1,0)</f>
        <v>0.10092636154891999</v>
      </c>
      <c r="BB36" s="15">
        <f>+BA_MAR[[#This Row],[Ocupación Media (PaxKm/CocheKm)]]/BA_MAR[[#This Row],[Capacidad x Coche (4xm2)]]</f>
        <v>5.9523529129548544E-2</v>
      </c>
      <c r="BC36" s="15">
        <f>IFERROR(+BA_MAR[[#This Row],[% de Ocupación Media PAX]]/BB24-1,0)</f>
        <v>0.10092636154891999</v>
      </c>
      <c r="BD36" s="36">
        <f>+BA_MAR[[#This Row],[Pasajeros Pagos (PAX)]]*BA_MAR[[#This Row],[PAX Recorrido Medio]]</f>
        <v>2115216</v>
      </c>
      <c r="BE36" s="9">
        <v>16</v>
      </c>
      <c r="BF36" s="35">
        <f>+BA_MAR[[#This Row],[PAX Recorrido Medio]]/BE24-1</f>
        <v>0</v>
      </c>
      <c r="BG36" s="36">
        <f>+BA_MAR[[#This Row],[Pasajeros Pagos (PAX)]]*CN36</f>
        <v>126763.83197132603</v>
      </c>
      <c r="BH36" s="114">
        <f t="shared" si="0"/>
        <v>0.19999515885755093</v>
      </c>
      <c r="BI36" s="81">
        <f>IF(((+AH36*CM36)*((+(20/(1-20/100))/100)+1)-1)&lt;BA_MAR[[#This Row],[Pasajeros Pagos (PAX)]],BA_MAR[[#This Row],[Pasajeros Pagos (PAX)]],((+AH36*CM36)*((+(20/(1-20/100))/100)+1)-1))</f>
        <v>165250.25</v>
      </c>
      <c r="BJ36" s="35">
        <f>+(BA_MAR[[#This Row],[Variación % TC]]*0.2)-(BA_MAR[[#This Row],[Vaciación % PAX Recorrido Medio]]*0.1)-(BA_MAR[[#This Row],[Variación % Ocupación PAX]]*0.5)+(BA_MAR[[#This Row],[Variación % RA]]*0.1)+(BA_MAR[[#This Row],[Variación % Velocidad Comercial TE]]*0.1)</f>
        <v>4.2865040084435702E-2</v>
      </c>
      <c r="BK36" s="77"/>
      <c r="BL36" s="10"/>
      <c r="BN36" s="46"/>
      <c r="BO36" s="73">
        <f>+LINEA[[#This Row],[Indice Dia Habil]]</f>
        <v>25.939999999999998</v>
      </c>
      <c r="BP36" s="45">
        <v>36.733000000000004</v>
      </c>
      <c r="BQ36" s="45">
        <v>36.733000000000004</v>
      </c>
      <c r="BR36" s="36">
        <v>17</v>
      </c>
      <c r="BU36" s="64"/>
      <c r="BW36" s="64"/>
      <c r="BY36" s="64"/>
      <c r="BZ36" s="65"/>
      <c r="CA36" s="66"/>
      <c r="CC36" s="64"/>
      <c r="CE36" s="67"/>
      <c r="CF36" s="36">
        <f>+BA_MAR[[#This Row],[Pasajeros Pagos (PAX)]]/BA_MAR[[#This Row],[Km. Línea (entre cabeceras) en Servicio]]</f>
        <v>3598.9709525494782</v>
      </c>
      <c r="CG36" s="36">
        <f>+BA_MAR[[#This Row],[Pasajeros Pagos (PAX)]]/BA_MAR[[#This Row],[Cantidad de Estaciones en Servicio]]</f>
        <v>7776.5294117647063</v>
      </c>
      <c r="CH36" s="36">
        <f>+BA_MAR[[#This Row],[PAX Kilómetro]]/BA_MAR[[#This Row],[Km. Línea (entre cabeceras) en Servicio]]</f>
        <v>57583.535240791651</v>
      </c>
      <c r="CI36" s="36">
        <f>+BA_MAR[[#This Row],[Coches Kilómetro (CK) (5+6+7)]]/BA_MAR[[#This Row],[Km. Línea (entre cabeceras) en Servicio]]</f>
        <v>5374.4886063333379</v>
      </c>
      <c r="CM36" s="12">
        <f>+BA_MAR[[#This Row],[PAX x Tren]]</f>
        <v>98.145522046211298</v>
      </c>
      <c r="CN36" s="11">
        <v>0.95887195990443364</v>
      </c>
      <c r="CP36" s="10">
        <v>0.99919999999999998</v>
      </c>
      <c r="CQ36" s="60">
        <v>669.15484725291526</v>
      </c>
      <c r="EA36" s="2">
        <v>1995</v>
      </c>
      <c r="EB36" s="2" t="s">
        <v>6</v>
      </c>
    </row>
    <row r="37" spans="1:132" ht="12.75" customHeight="1" x14ac:dyDescent="0.2">
      <c r="A37" s="83" t="s">
        <v>201</v>
      </c>
      <c r="B37" s="2" t="s">
        <v>7</v>
      </c>
      <c r="C37" s="85">
        <v>35034</v>
      </c>
      <c r="D37" s="2" t="s">
        <v>269</v>
      </c>
      <c r="E37" s="4" t="s">
        <v>267</v>
      </c>
      <c r="F37" s="4" t="s">
        <v>298</v>
      </c>
      <c r="G37" s="4" t="s">
        <v>111</v>
      </c>
      <c r="H37" s="6">
        <f>+BA_MAR[[#This Row],[Trenes Corridos (TC)]]*BA_MAR[[#This Row],[Km. Línea (entre cabeceras) en Servicio]]</f>
        <v>49660.069416650316</v>
      </c>
      <c r="K37" s="7">
        <f>+BA_MAR[[#This Row],[TK Remolcados (1)]]+BA_MAR[[#This Row],[TK Coche Motor (2)]]+BA_MAR[[#This Row],[TK Eléctricos (3)]]</f>
        <v>49660.069416650316</v>
      </c>
      <c r="L37" s="15">
        <f>+BA_MAR[[#This Row],[Trenes Kilómetro (TK) (1+2+3)]]/K25-1</f>
        <v>0.42926284437825779</v>
      </c>
      <c r="M37" s="6">
        <f>+BA_MAR[[#This Row],[TK Remolcados (1)]]</f>
        <v>49660.069416650316</v>
      </c>
      <c r="N37" s="6">
        <f>+BA_MAR[[#This Row],[TK Remolcados (1)]]*BA_MAR[[#This Row],[Form. Media Trenes Remolcados]]</f>
        <v>195660.67350160226</v>
      </c>
      <c r="O37" s="6"/>
      <c r="P37" s="6"/>
      <c r="Q37" s="7">
        <f>+BA_MAR[[#This Row],[CK Remolcados (5)]]+BA_MAR[[#This Row],[CK Coche Motor (6)]]+BA_MAR[[#This Row],[CK Eléctricos (7)]]</f>
        <v>195660.67350160226</v>
      </c>
      <c r="R37" s="15">
        <f>+BA_MAR[[#This Row],[Coches Kilómetro (CK) (5+6+7)]]/Q25-1</f>
        <v>0.87709853561677842</v>
      </c>
      <c r="S37" s="120">
        <v>28.18</v>
      </c>
      <c r="T37" s="15">
        <f>+BA_MAR[[#This Row],[Velocidad Comercial Trenes Diésel]]/S25-1</f>
        <v>3.3749082905355721E-2</v>
      </c>
      <c r="W37" s="6">
        <v>3.94</v>
      </c>
      <c r="X37" s="6"/>
      <c r="Y37" s="6"/>
      <c r="Z37" s="6">
        <f>+BA_MAR[[#This Row],[Trenes Corridos (TC)]]*BA_MAR[[#This Row],[Form. Media Trenes Remolcados]]*BA_MAR[[#This Row],[Asientos Prom. x C. Remolcados]]</f>
        <v>397042.07668334822</v>
      </c>
      <c r="AC37" s="6">
        <v>74.540000000000006</v>
      </c>
      <c r="AH37" s="140">
        <f>+'[2]BS TAB'!$AL41</f>
        <v>1351.9197837543982</v>
      </c>
      <c r="AI37" s="15">
        <f>IFERROR(BA_MAR[[#This Row],[Trenes Corridos (TC)]]/AH25-1,0)</f>
        <v>0.42926284437825779</v>
      </c>
      <c r="AJ37" s="6"/>
      <c r="AR37" s="81">
        <f>+'[3]DATOS BS#Bol por Estación'!$AV21</f>
        <v>142361</v>
      </c>
      <c r="AS37" s="15">
        <f>IFERROR(+BA_MAR[[#This Row],[Pasajeros Pagos (PAX)]]/AR25-1,0)</f>
        <v>0.7191281246226302</v>
      </c>
      <c r="AT37" s="6">
        <f>+BA_MAR[[#This Row],[Pasajeros Pagos (PAX)]]/BA_MAR[[#This Row],[Indice Dia Habil]]</f>
        <v>5676.2759170653908</v>
      </c>
      <c r="AU37" s="15">
        <f>IFERROR(+BA_MAR[[#This Row],[PAX Día Habil]]/AT25-1,0)</f>
        <v>0.71912812462262998</v>
      </c>
      <c r="AV37" s="6">
        <f>+BA_MAR[[#This Row],[Pasajeros Pagos (PAX)]]/BA_MAR[[#This Row],[Trenes Corridos (TC)]]</f>
        <v>105.30284541339516</v>
      </c>
      <c r="AW37" s="6">
        <f>+BA_MAR[[#This Row],[PAX x Tren]]/BA_MAR[[#This Row],[Form. Media Trenes Remolcados]]</f>
        <v>26.726610511014002</v>
      </c>
      <c r="AX37" s="15">
        <f>IFERROR(+BA_MAR[[#This Row],[PAX x Coche]]/AW25-1,0)</f>
        <v>-8.4156696090672889E-2</v>
      </c>
      <c r="AY37" s="6">
        <v>180</v>
      </c>
      <c r="AZ37" s="9">
        <f>+BA_MAR[[#This Row],[PAX Kilómetro]]/BA_MAR[[#This Row],[Coches Kilómetro (CK) (5+6+7)]]</f>
        <v>11.641460489919798</v>
      </c>
      <c r="BA37" s="15">
        <f>IFERROR(+BA_MAR[[#This Row],[Ocupación Media (PaxKm/CocheKm)]]/AZ25-1,0)</f>
        <v>-8.4156696090672889E-2</v>
      </c>
      <c r="BB37" s="15">
        <f>+BA_MAR[[#This Row],[Ocupación Media (PaxKm/CocheKm)]]/BA_MAR[[#This Row],[Capacidad x Coche (4xm2)]]</f>
        <v>6.4674780499554427E-2</v>
      </c>
      <c r="BC37" s="15">
        <f>IFERROR(+BA_MAR[[#This Row],[% de Ocupación Media PAX]]/BB25-1,0)</f>
        <v>-8.4156696090673E-2</v>
      </c>
      <c r="BD37" s="36">
        <f>+BA_MAR[[#This Row],[Pasajeros Pagos (PAX)]]*BA_MAR[[#This Row],[PAX Recorrido Medio]]</f>
        <v>2277776</v>
      </c>
      <c r="BE37" s="9">
        <v>16</v>
      </c>
      <c r="BF37" s="35">
        <f>+BA_MAR[[#This Row],[PAX Recorrido Medio]]/BE25-1</f>
        <v>0</v>
      </c>
      <c r="BG37" s="36">
        <f>+BA_MAR[[#This Row],[Pasajeros Pagos (PAX)]]*CN37</f>
        <v>129153.0549021933</v>
      </c>
      <c r="BH37" s="114">
        <f t="shared" si="0"/>
        <v>0.19999550436147184</v>
      </c>
      <c r="BI37" s="81">
        <f>IF(((+AH37*CM37)*((+(20/(1-20/100))/100)+1)-1)&lt;BA_MAR[[#This Row],[Pasajeros Pagos (PAX)]],BA_MAR[[#This Row],[Pasajeros Pagos (PAX)]],((+AH37*CM37)*((+(20/(1-20/100))/100)+1)-1))</f>
        <v>177950.25</v>
      </c>
      <c r="BJ37" s="35">
        <f>+(BA_MAR[[#This Row],[Variación % TC]]*0.2)-(BA_MAR[[#This Row],[Vaciación % PAX Recorrido Medio]]*0.1)-(BA_MAR[[#This Row],[Variación % Ocupación PAX]]*0.5)+(BA_MAR[[#This Row],[Variación % RA]]*0.1)+(BA_MAR[[#This Row],[Variación % Velocidad Comercial TE]]*0.1)</f>
        <v>0.12793091692098807</v>
      </c>
      <c r="BK37" s="77"/>
      <c r="BL37" s="10"/>
      <c r="BN37" s="46"/>
      <c r="BO37" s="73">
        <f>+LINEA[[#This Row],[Indice Dia Habil]]</f>
        <v>25.08</v>
      </c>
      <c r="BP37" s="45">
        <v>36.733000000000004</v>
      </c>
      <c r="BQ37" s="45">
        <v>36.733000000000004</v>
      </c>
      <c r="BR37" s="36">
        <v>17</v>
      </c>
      <c r="BU37" s="64"/>
      <c r="BW37" s="64"/>
      <c r="BY37" s="64"/>
      <c r="BZ37" s="65"/>
      <c r="CA37" s="66"/>
      <c r="CC37" s="64"/>
      <c r="CE37" s="67"/>
      <c r="CF37" s="36">
        <f>+BA_MAR[[#This Row],[Pasajeros Pagos (PAX)]]/BA_MAR[[#This Row],[Km. Línea (entre cabeceras) en Servicio]]</f>
        <v>3875.5614842239943</v>
      </c>
      <c r="CG37" s="36">
        <f>+BA_MAR[[#This Row],[Pasajeros Pagos (PAX)]]/BA_MAR[[#This Row],[Cantidad de Estaciones en Servicio]]</f>
        <v>8374.176470588236</v>
      </c>
      <c r="CH37" s="36">
        <f>+BA_MAR[[#This Row],[PAX Kilómetro]]/BA_MAR[[#This Row],[Km. Línea (entre cabeceras) en Servicio]]</f>
        <v>62008.983747583909</v>
      </c>
      <c r="CI37" s="36">
        <f>+BA_MAR[[#This Row],[Coches Kilómetro (CK) (5+6+7)]]/BA_MAR[[#This Row],[Km. Línea (entre cabeceras) en Servicio]]</f>
        <v>5326.5639479923293</v>
      </c>
      <c r="CM37" s="12">
        <f>+BA_MAR[[#This Row],[PAX x Tren]]</f>
        <v>105.30284541339516</v>
      </c>
      <c r="CN37" s="11">
        <v>0.90722216690100022</v>
      </c>
      <c r="CP37" s="10">
        <v>1.0016</v>
      </c>
      <c r="CQ37" s="60">
        <v>666.93180779230875</v>
      </c>
      <c r="EA37" s="2">
        <v>1995</v>
      </c>
      <c r="EB37" s="2" t="s">
        <v>7</v>
      </c>
    </row>
    <row r="38" spans="1:132" ht="12.75" customHeight="1" x14ac:dyDescent="0.2">
      <c r="A38" s="83" t="s">
        <v>202</v>
      </c>
      <c r="B38" s="2" t="s">
        <v>8</v>
      </c>
      <c r="C38" s="85">
        <v>35065</v>
      </c>
      <c r="D38" s="2" t="s">
        <v>269</v>
      </c>
      <c r="E38" s="4" t="s">
        <v>267</v>
      </c>
      <c r="F38" s="4" t="s">
        <v>298</v>
      </c>
      <c r="G38" s="4" t="s">
        <v>111</v>
      </c>
      <c r="H38" s="6">
        <f>+BA_MAR[[#This Row],[Trenes Corridos (TC)]]*BA_MAR[[#This Row],[Km. Línea (entre cabeceras) en Servicio]]</f>
        <v>54472.141785234293</v>
      </c>
      <c r="K38" s="7">
        <f>+BA_MAR[[#This Row],[TK Remolcados (1)]]+BA_MAR[[#This Row],[TK Coche Motor (2)]]+BA_MAR[[#This Row],[TK Eléctricos (3)]]</f>
        <v>54472.141785234293</v>
      </c>
      <c r="L38" s="15">
        <f>+BA_MAR[[#This Row],[Trenes Kilómetro (TK) (1+2+3)]]/K26-1</f>
        <v>0.40413471157052316</v>
      </c>
      <c r="M38" s="6">
        <f>+BA_MAR[[#This Row],[TK Remolcados (1)]]</f>
        <v>54472.141785234293</v>
      </c>
      <c r="N38" s="6">
        <f>+BA_MAR[[#This Row],[TK Remolcados (1)]]*BA_MAR[[#This Row],[Form. Media Trenes Remolcados]]</f>
        <v>217888.56714093717</v>
      </c>
      <c r="O38" s="6"/>
      <c r="P38" s="6"/>
      <c r="Q38" s="7">
        <f>+BA_MAR[[#This Row],[CK Remolcados (5)]]+BA_MAR[[#This Row],[CK Coche Motor (6)]]+BA_MAR[[#This Row],[CK Eléctricos (7)]]</f>
        <v>217888.56714093717</v>
      </c>
      <c r="R38" s="15">
        <f>+BA_MAR[[#This Row],[Coches Kilómetro (CK) (5+6+7)]]/Q26-1</f>
        <v>0.87844108571307444</v>
      </c>
      <c r="S38" s="120">
        <v>28.49</v>
      </c>
      <c r="T38" s="15">
        <f>+BA_MAR[[#This Row],[Velocidad Comercial Trenes Diésel]]/S26-1</f>
        <v>6.3059701492537146E-2</v>
      </c>
      <c r="W38" s="6">
        <v>4</v>
      </c>
      <c r="X38" s="6"/>
      <c r="Y38" s="6"/>
      <c r="Z38" s="6">
        <f>+BA_MAR[[#This Row],[Trenes Corridos (TC)]]*BA_MAR[[#This Row],[Form. Media Trenes Remolcados]]*BA_MAR[[#This Row],[Asientos Prom. x C. Remolcados]]</f>
        <v>411362.32083478046</v>
      </c>
      <c r="AC38" s="6">
        <v>69.349999999999994</v>
      </c>
      <c r="AH38" s="140">
        <f>+'[2]BS TAB'!$AL42</f>
        <v>1482.9211277389347</v>
      </c>
      <c r="AI38" s="15">
        <f>IFERROR(BA_MAR[[#This Row],[Trenes Corridos (TC)]]/AH26-1,0)</f>
        <v>0.40413471157052339</v>
      </c>
      <c r="AJ38" s="6"/>
      <c r="AR38" s="81">
        <f>+'[3]DATOS BS#Bol por Estación'!$AV22</f>
        <v>159946</v>
      </c>
      <c r="AS38" s="15">
        <f>IFERROR(+BA_MAR[[#This Row],[Pasajeros Pagos (PAX)]]/AR26-1,0)</f>
        <v>0.90582067322013704</v>
      </c>
      <c r="AT38" s="6">
        <f>+BA_MAR[[#This Row],[Pasajeros Pagos (PAX)]]/BA_MAR[[#This Row],[Indice Dia Habil]]</f>
        <v>5990.4868913857681</v>
      </c>
      <c r="AU38" s="15">
        <f>IFERROR(+BA_MAR[[#This Row],[PAX Día Habil]]/AT26-1,0)</f>
        <v>0.90582067322013726</v>
      </c>
      <c r="AV38" s="6">
        <f>+BA_MAR[[#This Row],[Pasajeros Pagos (PAX)]]/BA_MAR[[#This Row],[Trenes Corridos (TC)]]</f>
        <v>107.85873706167747</v>
      </c>
      <c r="AW38" s="6">
        <f>+BA_MAR[[#This Row],[PAX x Tren]]/BA_MAR[[#This Row],[Form. Media Trenes Remolcados]]</f>
        <v>26.964684265419368</v>
      </c>
      <c r="AX38" s="15">
        <f>IFERROR(+BA_MAR[[#This Row],[PAX x Coche]]/AW26-1,0)</f>
        <v>1.4575696685567907E-2</v>
      </c>
      <c r="AY38" s="6">
        <v>180</v>
      </c>
      <c r="AZ38" s="9">
        <f>+BA_MAR[[#This Row],[PAX Kilómetro]]/BA_MAR[[#This Row],[Coches Kilómetro (CK) (5+6+7)]]</f>
        <v>11.745159617965042</v>
      </c>
      <c r="BA38" s="15">
        <f>IFERROR(+BA_MAR[[#This Row],[Ocupación Media (PaxKm/CocheKm)]]/AZ26-1,0)</f>
        <v>1.4575696685567907E-2</v>
      </c>
      <c r="BB38" s="15">
        <f>+BA_MAR[[#This Row],[Ocupación Media (PaxKm/CocheKm)]]/BA_MAR[[#This Row],[Capacidad x Coche (4xm2)]]</f>
        <v>6.5250886766472449E-2</v>
      </c>
      <c r="BC38" s="15">
        <f>IFERROR(+BA_MAR[[#This Row],[% de Ocupación Media PAX]]/BB26-1,0)</f>
        <v>1.4575696685567685E-2</v>
      </c>
      <c r="BD38" s="36">
        <f>+BA_MAR[[#This Row],[Pasajeros Pagos (PAX)]]*BA_MAR[[#This Row],[PAX Recorrido Medio]]</f>
        <v>2559136</v>
      </c>
      <c r="BE38" s="9">
        <v>16</v>
      </c>
      <c r="BF38" s="35">
        <f>+BA_MAR[[#This Row],[PAX Recorrido Medio]]/BE26-1</f>
        <v>0</v>
      </c>
      <c r="BG38" s="36">
        <f>+BA_MAR[[#This Row],[Pasajeros Pagos (PAX)]]*CN38</f>
        <v>162179.35012812202</v>
      </c>
      <c r="BH38" s="114">
        <f t="shared" si="0"/>
        <v>0.19999599862953066</v>
      </c>
      <c r="BI38" s="81">
        <f>IF(((+AH38*CM38)*((+(20/(1-20/100))/100)+1)-1)&lt;BA_MAR[[#This Row],[Pasajeros Pagos (PAX)]],BA_MAR[[#This Row],[Pasajeros Pagos (PAX)]],((+AH38*CM38)*((+(20/(1-20/100))/100)+1)-1))</f>
        <v>199931.5</v>
      </c>
      <c r="BJ38" s="35">
        <f>+(BA_MAR[[#This Row],[Variación % TC]]*0.2)-(BA_MAR[[#This Row],[Vaciación % PAX Recorrido Medio]]*0.1)-(BA_MAR[[#This Row],[Variación % Ocupación PAX]]*0.5)+(BA_MAR[[#This Row],[Variación % RA]]*0.1)+(BA_MAR[[#This Row],[Variación % Velocidad Comercial TE]]*0.1)</f>
        <v>7.3539093971320843E-2</v>
      </c>
      <c r="BK38" s="77"/>
      <c r="BL38" s="10"/>
      <c r="BN38" s="46"/>
      <c r="BO38" s="73">
        <f>+LINEA[[#This Row],[Indice Dia Habil]]</f>
        <v>26.7</v>
      </c>
      <c r="BP38" s="45">
        <v>36.733000000000004</v>
      </c>
      <c r="BQ38" s="45">
        <v>36.733000000000004</v>
      </c>
      <c r="BR38" s="36">
        <v>17</v>
      </c>
      <c r="BU38" s="64"/>
      <c r="BW38" s="64"/>
      <c r="BY38" s="64"/>
      <c r="BZ38" s="65"/>
      <c r="CA38" s="66"/>
      <c r="CC38" s="64"/>
      <c r="CE38" s="67"/>
      <c r="CF38" s="36">
        <f>+BA_MAR[[#This Row],[Pasajeros Pagos (PAX)]]/BA_MAR[[#This Row],[Km. Línea (entre cabeceras) en Servicio]]</f>
        <v>4354.2863365366284</v>
      </c>
      <c r="CG38" s="36">
        <f>+BA_MAR[[#This Row],[Pasajeros Pagos (PAX)]]/BA_MAR[[#This Row],[Cantidad de Estaciones en Servicio]]</f>
        <v>9408.5882352941171</v>
      </c>
      <c r="CH38" s="36">
        <f>+BA_MAR[[#This Row],[PAX Kilómetro]]/BA_MAR[[#This Row],[Km. Línea (entre cabeceras) en Servicio]]</f>
        <v>69668.581384586054</v>
      </c>
      <c r="CI38" s="36">
        <f>+BA_MAR[[#This Row],[Coches Kilómetro (CK) (5+6+7)]]/BA_MAR[[#This Row],[Km. Línea (entre cabeceras) en Servicio]]</f>
        <v>5931.6845109557389</v>
      </c>
      <c r="CM38" s="12">
        <f>+BA_MAR[[#This Row],[PAX x Tren]]</f>
        <v>107.85873706167747</v>
      </c>
      <c r="CN38" s="11">
        <v>1.0139631508641793</v>
      </c>
      <c r="CP38" s="10">
        <v>0.99919999999999998</v>
      </c>
      <c r="CQ38" s="60">
        <v>664.70876833170223</v>
      </c>
      <c r="EA38" s="2">
        <v>1996</v>
      </c>
      <c r="EB38" s="2" t="s">
        <v>8</v>
      </c>
    </row>
    <row r="39" spans="1:132" ht="12.75" customHeight="1" x14ac:dyDescent="0.2">
      <c r="A39" s="83" t="s">
        <v>202</v>
      </c>
      <c r="B39" s="2" t="s">
        <v>9</v>
      </c>
      <c r="C39" s="85">
        <v>35096</v>
      </c>
      <c r="D39" s="2" t="s">
        <v>269</v>
      </c>
      <c r="E39" s="4" t="s">
        <v>267</v>
      </c>
      <c r="F39" s="4" t="s">
        <v>298</v>
      </c>
      <c r="G39" s="4" t="s">
        <v>111</v>
      </c>
      <c r="H39" s="6">
        <f>+BA_MAR[[#This Row],[Trenes Corridos (TC)]]*BA_MAR[[#This Row],[Km. Línea (entre cabeceras) en Servicio]]</f>
        <v>51432.257358843875</v>
      </c>
      <c r="K39" s="7">
        <f>+BA_MAR[[#This Row],[TK Remolcados (1)]]+BA_MAR[[#This Row],[TK Coche Motor (2)]]+BA_MAR[[#This Row],[TK Eléctricos (3)]]</f>
        <v>51432.257358843875</v>
      </c>
      <c r="L39" s="15">
        <f>+BA_MAR[[#This Row],[Trenes Kilómetro (TK) (1+2+3)]]/K27-1</f>
        <v>0.33467606579389075</v>
      </c>
      <c r="M39" s="6">
        <f>+BA_MAR[[#This Row],[TK Remolcados (1)]]</f>
        <v>51432.257358843875</v>
      </c>
      <c r="N39" s="6">
        <f>+BA_MAR[[#This Row],[TK Remolcados (1)]]*BA_MAR[[#This Row],[Form. Media Trenes Remolcados]]</f>
        <v>205729.0294353755</v>
      </c>
      <c r="O39" s="6"/>
      <c r="P39" s="6"/>
      <c r="Q39" s="7">
        <f>+BA_MAR[[#This Row],[CK Remolcados (5)]]+BA_MAR[[#This Row],[CK Coche Motor (6)]]+BA_MAR[[#This Row],[CK Eléctricos (7)]]</f>
        <v>205729.0294353755</v>
      </c>
      <c r="R39" s="15">
        <f>+BA_MAR[[#This Row],[Coches Kilómetro (CK) (5+6+7)]]/Q27-1</f>
        <v>0.7795680877251876</v>
      </c>
      <c r="S39" s="120">
        <v>28.5</v>
      </c>
      <c r="T39" s="15">
        <f>+BA_MAR[[#This Row],[Velocidad Comercial Trenes Diésel]]/S27-1</f>
        <v>5.1660516605166018E-2</v>
      </c>
      <c r="W39" s="6">
        <v>4</v>
      </c>
      <c r="X39" s="6"/>
      <c r="Y39" s="6"/>
      <c r="Z39" s="6">
        <f>+BA_MAR[[#This Row],[Trenes Corridos (TC)]]*BA_MAR[[#This Row],[Form. Media Trenes Remolcados]]*BA_MAR[[#This Row],[Asientos Prom. x C. Remolcados]]</f>
        <v>391318.08691502694</v>
      </c>
      <c r="AC39" s="6">
        <v>69.87</v>
      </c>
      <c r="AH39" s="140">
        <f>+'[2]BS TAB'!$AL43</f>
        <v>1400.1649023723592</v>
      </c>
      <c r="AI39" s="15">
        <f>IFERROR(BA_MAR[[#This Row],[Trenes Corridos (TC)]]/AH27-1,0)</f>
        <v>0.33467606579389053</v>
      </c>
      <c r="AJ39" s="6"/>
      <c r="AR39" s="81">
        <f>+'[3]DATOS BS#Bol por Estación'!$AV23</f>
        <v>163140</v>
      </c>
      <c r="AS39" s="15">
        <f>IFERROR(+BA_MAR[[#This Row],[Pasajeros Pagos (PAX)]]/AR27-1,0)</f>
        <v>0.98365798497118262</v>
      </c>
      <c r="AT39" s="6">
        <f>+BA_MAR[[#This Row],[Pasajeros Pagos (PAX)]]/BA_MAR[[#This Row],[Indice Dia Habil]]</f>
        <v>6642.5081433224759</v>
      </c>
      <c r="AU39" s="15">
        <f>IFERROR(+BA_MAR[[#This Row],[PAX Día Habil]]/AT27-1,0)</f>
        <v>0.98365798497118262</v>
      </c>
      <c r="AV39" s="6">
        <f>+BA_MAR[[#This Row],[Pasajeros Pagos (PAX)]]/BA_MAR[[#This Row],[Trenes Corridos (TC)]]</f>
        <v>116.51484744660071</v>
      </c>
      <c r="AW39" s="6">
        <f>+BA_MAR[[#This Row],[PAX x Tren]]/BA_MAR[[#This Row],[Form. Media Trenes Remolcados]]</f>
        <v>29.128711861650178</v>
      </c>
      <c r="AX39" s="15">
        <f>IFERROR(+BA_MAR[[#This Row],[PAX x Coche]]/AW27-1,0)</f>
        <v>0.11468507367250136</v>
      </c>
      <c r="AY39" s="6">
        <v>180</v>
      </c>
      <c r="AZ39" s="9">
        <f>+BA_MAR[[#This Row],[PAX Kilómetro]]/BA_MAR[[#This Row],[Coches Kilómetro (CK) (5+6+7)]]</f>
        <v>12.687757324106466</v>
      </c>
      <c r="BA39" s="15">
        <f>IFERROR(+BA_MAR[[#This Row],[Ocupación Media (PaxKm/CocheKm)]]/AZ27-1,0)</f>
        <v>0.11468507367250136</v>
      </c>
      <c r="BB39" s="15">
        <f>+BA_MAR[[#This Row],[Ocupación Media (PaxKm/CocheKm)]]/BA_MAR[[#This Row],[Capacidad x Coche (4xm2)]]</f>
        <v>7.0487540689480363E-2</v>
      </c>
      <c r="BC39" s="15">
        <f>IFERROR(+BA_MAR[[#This Row],[% de Ocupación Media PAX]]/BB27-1,0)</f>
        <v>0.11468507367250114</v>
      </c>
      <c r="BD39" s="36">
        <f>+BA_MAR[[#This Row],[Pasajeros Pagos (PAX)]]*BA_MAR[[#This Row],[PAX Recorrido Medio]]</f>
        <v>2610240</v>
      </c>
      <c r="BE39" s="9">
        <v>16</v>
      </c>
      <c r="BF39" s="35">
        <f>+BA_MAR[[#This Row],[PAX Recorrido Medio]]/BE27-1</f>
        <v>0</v>
      </c>
      <c r="BG39" s="36">
        <f>+BA_MAR[[#This Row],[Pasajeros Pagos (PAX)]]*CN39</f>
        <v>175543.09469568194</v>
      </c>
      <c r="BH39" s="114">
        <f t="shared" si="0"/>
        <v>0.19999607696985156</v>
      </c>
      <c r="BI39" s="81">
        <f>IF(((+AH39*CM39)*((+(20/(1-20/100))/100)+1)-1)&lt;BA_MAR[[#This Row],[Pasajeros Pagos (PAX)]],BA_MAR[[#This Row],[Pasajeros Pagos (PAX)]],((+AH39*CM39)*((+(20/(1-20/100))/100)+1)-1))</f>
        <v>203924</v>
      </c>
      <c r="BJ39" s="35">
        <f>+(BA_MAR[[#This Row],[Variación % TC]]*0.2)-(BA_MAR[[#This Row],[Vaciación % PAX Recorrido Medio]]*0.1)-(BA_MAR[[#This Row],[Variación % Ocupación PAX]]*0.5)+(BA_MAR[[#This Row],[Variación % RA]]*0.1)+(BA_MAR[[#This Row],[Variación % Velocidad Comercial TE]]*0.1)</f>
        <v>9.5926763225275408E-3</v>
      </c>
      <c r="BK39" s="77"/>
      <c r="BL39" s="10"/>
      <c r="BN39" s="46"/>
      <c r="BO39" s="73">
        <f>+LINEA[[#This Row],[Indice Dia Habil]]</f>
        <v>24.56</v>
      </c>
      <c r="BP39" s="45">
        <v>36.733000000000004</v>
      </c>
      <c r="BQ39" s="45">
        <v>36.733000000000004</v>
      </c>
      <c r="BR39" s="36">
        <v>17</v>
      </c>
      <c r="BU39" s="64"/>
      <c r="BW39" s="64"/>
      <c r="BY39" s="64"/>
      <c r="BZ39" s="65"/>
      <c r="CA39" s="66"/>
      <c r="CC39" s="64"/>
      <c r="CE39" s="67"/>
      <c r="CF39" s="36">
        <f>+BA_MAR[[#This Row],[Pasajeros Pagos (PAX)]]/BA_MAR[[#This Row],[Km. Línea (entre cabeceras) en Servicio]]</f>
        <v>4441.2381237579284</v>
      </c>
      <c r="CG39" s="36">
        <f>+BA_MAR[[#This Row],[Pasajeros Pagos (PAX)]]/BA_MAR[[#This Row],[Cantidad de Estaciones en Servicio]]</f>
        <v>9596.4705882352937</v>
      </c>
      <c r="CH39" s="36">
        <f>+BA_MAR[[#This Row],[PAX Kilómetro]]/BA_MAR[[#This Row],[Km. Línea (entre cabeceras) en Servicio]]</f>
        <v>71059.809980126854</v>
      </c>
      <c r="CI39" s="36">
        <f>+BA_MAR[[#This Row],[Coches Kilómetro (CK) (5+6+7)]]/BA_MAR[[#This Row],[Km. Línea (entre cabeceras) en Servicio]]</f>
        <v>5600.6596094894367</v>
      </c>
      <c r="CM39" s="12">
        <f>+BA_MAR[[#This Row],[PAX x Tren]]</f>
        <v>116.51484744660071</v>
      </c>
      <c r="CN39" s="11">
        <v>1.0760273059683827</v>
      </c>
      <c r="CP39" s="10">
        <v>0.99980000000000002</v>
      </c>
      <c r="CQ39" s="60">
        <v>662.48572887109572</v>
      </c>
      <c r="EA39" s="2">
        <v>1996</v>
      </c>
      <c r="EB39" s="2" t="s">
        <v>9</v>
      </c>
    </row>
    <row r="40" spans="1:132" ht="12.75" customHeight="1" x14ac:dyDescent="0.2">
      <c r="A40" s="83" t="s">
        <v>202</v>
      </c>
      <c r="B40" s="2" t="s">
        <v>10</v>
      </c>
      <c r="C40" s="85">
        <v>35125</v>
      </c>
      <c r="D40" s="2" t="s">
        <v>269</v>
      </c>
      <c r="E40" s="4" t="s">
        <v>267</v>
      </c>
      <c r="F40" s="4" t="s">
        <v>298</v>
      </c>
      <c r="G40" s="4" t="s">
        <v>111</v>
      </c>
      <c r="H40" s="6">
        <f>+BA_MAR[[#This Row],[Trenes Corridos (TC)]]*BA_MAR[[#This Row],[Km. Línea (entre cabeceras) en Servicio]]</f>
        <v>53734.808115854488</v>
      </c>
      <c r="K40" s="7">
        <f>+BA_MAR[[#This Row],[TK Remolcados (1)]]+BA_MAR[[#This Row],[TK Coche Motor (2)]]+BA_MAR[[#This Row],[TK Eléctricos (3)]]</f>
        <v>53734.808115854488</v>
      </c>
      <c r="L40" s="15">
        <f>+BA_MAR[[#This Row],[Trenes Kilómetro (TK) (1+2+3)]]/K28-1</f>
        <v>0.26800976800976795</v>
      </c>
      <c r="M40" s="6">
        <f>+BA_MAR[[#This Row],[TK Remolcados (1)]]</f>
        <v>53734.808115854488</v>
      </c>
      <c r="N40" s="6">
        <f>+BA_MAR[[#This Row],[TK Remolcados (1)]]*BA_MAR[[#This Row],[Form. Media Trenes Remolcados]]</f>
        <v>214401.88438225942</v>
      </c>
      <c r="O40" s="6"/>
      <c r="P40" s="6"/>
      <c r="Q40" s="7">
        <f>+BA_MAR[[#This Row],[CK Remolcados (5)]]+BA_MAR[[#This Row],[CK Coche Motor (6)]]+BA_MAR[[#This Row],[CK Eléctricos (7)]]</f>
        <v>214401.88438225942</v>
      </c>
      <c r="R40" s="15">
        <f>+BA_MAR[[#This Row],[Coches Kilómetro (CK) (5+6+7)]]/Q28-1</f>
        <v>0.69209330246119527</v>
      </c>
      <c r="S40" s="120">
        <v>28.39</v>
      </c>
      <c r="T40" s="15">
        <f>+BA_MAR[[#This Row],[Velocidad Comercial Trenes Diésel]]/S28-1</f>
        <v>4.4133872747333491E-2</v>
      </c>
      <c r="W40" s="6">
        <v>3.99</v>
      </c>
      <c r="X40" s="6"/>
      <c r="Y40" s="6"/>
      <c r="Z40" s="6">
        <f>+BA_MAR[[#This Row],[Trenes Corridos (TC)]]*BA_MAR[[#This Row],[Form. Media Trenes Remolcados]]*BA_MAR[[#This Row],[Asientos Prom. x C. Remolcados]]</f>
        <v>402795.14445375343</v>
      </c>
      <c r="AC40" s="6">
        <v>69.010000000000005</v>
      </c>
      <c r="AH40" s="140">
        <f>+'[2]BS TAB'!$AL44</f>
        <v>1462.8483411606589</v>
      </c>
      <c r="AI40" s="15">
        <f>IFERROR(BA_MAR[[#This Row],[Trenes Corridos (TC)]]/AH28-1,0)</f>
        <v>0.26800976800976817</v>
      </c>
      <c r="AJ40" s="6"/>
      <c r="AR40" s="81">
        <f>+'[3]DATOS BS#Bol por Estación'!$AV24</f>
        <v>182621</v>
      </c>
      <c r="AS40" s="15">
        <f>IFERROR(+BA_MAR[[#This Row],[Pasajeros Pagos (PAX)]]/AR28-1,0)</f>
        <v>1.0382945476868128</v>
      </c>
      <c r="AT40" s="6">
        <f>+BA_MAR[[#This Row],[Pasajeros Pagos (PAX)]]/BA_MAR[[#This Row],[Indice Dia Habil]]</f>
        <v>6938.4878419452889</v>
      </c>
      <c r="AU40" s="15">
        <f>IFERROR(+BA_MAR[[#This Row],[PAX Día Habil]]/AT28-1,0)</f>
        <v>1.0382945476868128</v>
      </c>
      <c r="AV40" s="6">
        <f>+BA_MAR[[#This Row],[Pasajeros Pagos (PAX)]]/BA_MAR[[#This Row],[Trenes Corridos (TC)]]</f>
        <v>124.83932535009345</v>
      </c>
      <c r="AW40" s="6">
        <f>+BA_MAR[[#This Row],[PAX x Tren]]/BA_MAR[[#This Row],[Form. Media Trenes Remolcados]]</f>
        <v>31.288051466188833</v>
      </c>
      <c r="AX40" s="15">
        <f>IFERROR(+BA_MAR[[#This Row],[PAX x Coche]]/AW28-1,0)</f>
        <v>0.20459938274210909</v>
      </c>
      <c r="AY40" s="6">
        <v>180</v>
      </c>
      <c r="AZ40" s="9">
        <f>+BA_MAR[[#This Row],[PAX Kilómetro]]/BA_MAR[[#This Row],[Coches Kilómetro (CK) (5+6+7)]]</f>
        <v>13.62831305526424</v>
      </c>
      <c r="BA40" s="15">
        <f>IFERROR(+BA_MAR[[#This Row],[Ocupación Media (PaxKm/CocheKm)]]/AZ28-1,0)</f>
        <v>0.20459938274210931</v>
      </c>
      <c r="BB40" s="15">
        <f>+BA_MAR[[#This Row],[Ocupación Media (PaxKm/CocheKm)]]/BA_MAR[[#This Row],[Capacidad x Coche (4xm2)]]</f>
        <v>7.5712850307023558E-2</v>
      </c>
      <c r="BC40" s="15">
        <f>IFERROR(+BA_MAR[[#This Row],[% de Ocupación Media PAX]]/BB28-1,0)</f>
        <v>0.20459938274210931</v>
      </c>
      <c r="BD40" s="36">
        <f>+BA_MAR[[#This Row],[Pasajeros Pagos (PAX)]]*BA_MAR[[#This Row],[PAX Recorrido Medio]]</f>
        <v>2921936</v>
      </c>
      <c r="BE40" s="9">
        <v>16</v>
      </c>
      <c r="BF40" s="35">
        <f>+BA_MAR[[#This Row],[PAX Recorrido Medio]]/BE28-1</f>
        <v>0</v>
      </c>
      <c r="BG40" s="36">
        <f>+BA_MAR[[#This Row],[Pasajeros Pagos (PAX)]]*CN40</f>
        <v>180769.02675777068</v>
      </c>
      <c r="BH40" s="114">
        <f t="shared" si="0"/>
        <v>0.19999649545888132</v>
      </c>
      <c r="BI40" s="81">
        <f>IF(((+AH40*CM40)*((+(20/(1-20/100))/100)+1)-1)&lt;BA_MAR[[#This Row],[Pasajeros Pagos (PAX)]],BA_MAR[[#This Row],[Pasajeros Pagos (PAX)]],((+AH40*CM40)*((+(20/(1-20/100))/100)+1)-1))</f>
        <v>228275.25</v>
      </c>
      <c r="BJ40" s="35">
        <f>+(BA_MAR[[#This Row],[Variación % TC]]*0.2)-(BA_MAR[[#This Row],[Vaciación % PAX Recorrido Medio]]*0.1)-(BA_MAR[[#This Row],[Variación % Ocupación PAX]]*0.5)+(BA_MAR[[#This Row],[Variación % RA]]*0.1)+(BA_MAR[[#This Row],[Variación % Velocidad Comercial TE]]*0.1)</f>
        <v>-4.8697737769101024E-2</v>
      </c>
      <c r="BK40" s="77"/>
      <c r="BL40" s="10"/>
      <c r="BN40" s="46"/>
      <c r="BO40" s="73">
        <f>+LINEA[[#This Row],[Indice Dia Habil]]</f>
        <v>26.32</v>
      </c>
      <c r="BP40" s="45">
        <v>36.733000000000004</v>
      </c>
      <c r="BQ40" s="45">
        <v>36.733000000000004</v>
      </c>
      <c r="BR40" s="36">
        <v>17</v>
      </c>
      <c r="BU40" s="64"/>
      <c r="BW40" s="64"/>
      <c r="BY40" s="64"/>
      <c r="BZ40" s="65"/>
      <c r="CA40" s="66"/>
      <c r="CC40" s="64"/>
      <c r="CE40" s="67"/>
      <c r="CF40" s="36">
        <f>+BA_MAR[[#This Row],[Pasajeros Pagos (PAX)]]/BA_MAR[[#This Row],[Km. Línea (entre cabeceras) en Servicio]]</f>
        <v>4971.5786894617913</v>
      </c>
      <c r="CG40" s="36">
        <f>+BA_MAR[[#This Row],[Pasajeros Pagos (PAX)]]/BA_MAR[[#This Row],[Cantidad de Estaciones en Servicio]]</f>
        <v>10742.411764705883</v>
      </c>
      <c r="CH40" s="36">
        <f>+BA_MAR[[#This Row],[PAX Kilómetro]]/BA_MAR[[#This Row],[Km. Línea (entre cabeceras) en Servicio]]</f>
        <v>79545.259031388661</v>
      </c>
      <c r="CI40" s="36">
        <f>+BA_MAR[[#This Row],[Coches Kilómetro (CK) (5+6+7)]]/BA_MAR[[#This Row],[Km. Línea (entre cabeceras) en Servicio]]</f>
        <v>5836.764881231029</v>
      </c>
      <c r="CM40" s="12">
        <f>+BA_MAR[[#This Row],[PAX x Tren]]</f>
        <v>124.83932535009345</v>
      </c>
      <c r="CN40" s="11">
        <v>0.98985892508403028</v>
      </c>
      <c r="CP40" s="10">
        <v>0.99970000000000003</v>
      </c>
      <c r="CQ40" s="60">
        <v>660.2626894104892</v>
      </c>
      <c r="EA40" s="2">
        <v>1996</v>
      </c>
      <c r="EB40" s="2" t="s">
        <v>10</v>
      </c>
    </row>
    <row r="41" spans="1:132" ht="12.75" customHeight="1" x14ac:dyDescent="0.2">
      <c r="A41" s="83" t="s">
        <v>202</v>
      </c>
      <c r="B41" s="2" t="s">
        <v>0</v>
      </c>
      <c r="C41" s="85">
        <v>35156</v>
      </c>
      <c r="D41" s="2" t="s">
        <v>269</v>
      </c>
      <c r="E41" s="4" t="s">
        <v>267</v>
      </c>
      <c r="F41" s="4" t="s">
        <v>298</v>
      </c>
      <c r="G41" s="4" t="s">
        <v>111</v>
      </c>
      <c r="H41" s="6">
        <f>+BA_MAR[[#This Row],[Trenes Corridos (TC)]]*BA_MAR[[#This Row],[Km. Línea (entre cabeceras) en Servicio]]</f>
        <v>52816.374948732278</v>
      </c>
      <c r="K41" s="7">
        <f>+BA_MAR[[#This Row],[TK Remolcados (1)]]+BA_MAR[[#This Row],[TK Coche Motor (2)]]+BA_MAR[[#This Row],[TK Eléctricos (3)]]</f>
        <v>52816.374948732278</v>
      </c>
      <c r="L41" s="15">
        <f>+BA_MAR[[#This Row],[Trenes Kilómetro (TK) (1+2+3)]]/K29-1</f>
        <v>0.33781127129750987</v>
      </c>
      <c r="M41" s="6">
        <f>+BA_MAR[[#This Row],[TK Remolcados (1)]]</f>
        <v>52816.374948732278</v>
      </c>
      <c r="N41" s="6">
        <f>+BA_MAR[[#This Row],[TK Remolcados (1)]]*BA_MAR[[#This Row],[Form. Media Trenes Remolcados]]</f>
        <v>211265.49979492911</v>
      </c>
      <c r="O41" s="6"/>
      <c r="P41" s="6"/>
      <c r="Q41" s="7">
        <f>+BA_MAR[[#This Row],[CK Remolcados (5)]]+BA_MAR[[#This Row],[CK Coche Motor (6)]]+BA_MAR[[#This Row],[CK Eléctricos (7)]]</f>
        <v>211265.49979492911</v>
      </c>
      <c r="R41" s="15">
        <f>+BA_MAR[[#This Row],[Coches Kilómetro (CK) (5+6+7)]]/Q29-1</f>
        <v>0.5466026257774681</v>
      </c>
      <c r="S41" s="120">
        <v>32.22</v>
      </c>
      <c r="T41" s="15">
        <f>+BA_MAR[[#This Row],[Velocidad Comercial Trenes Diésel]]/S29-1</f>
        <v>0.17978762358110578</v>
      </c>
      <c r="W41" s="6">
        <v>4</v>
      </c>
      <c r="X41" s="6"/>
      <c r="Y41" s="6"/>
      <c r="Z41" s="6">
        <f>+BA_MAR[[#This Row],[Trenes Corridos (TC)]]*BA_MAR[[#This Row],[Form. Media Trenes Remolcados]]*BA_MAR[[#This Row],[Asientos Prom. x C. Remolcados]]</f>
        <v>392474.27942193561</v>
      </c>
      <c r="AC41" s="6">
        <v>68.239999999999995</v>
      </c>
      <c r="AH41" s="140">
        <f>+'[2]BS TAB'!$AL45</f>
        <v>1437.8453964754383</v>
      </c>
      <c r="AI41" s="15">
        <f>IFERROR(BA_MAR[[#This Row],[Trenes Corridos (TC)]]/AH29-1,0)</f>
        <v>0.3378112712975101</v>
      </c>
      <c r="AJ41" s="6"/>
      <c r="AR41" s="81">
        <f>+'[3]DATOS BS#Bol por Estación'!$AV25</f>
        <v>176051</v>
      </c>
      <c r="AS41" s="15">
        <f>IFERROR(+BA_MAR[[#This Row],[Pasajeros Pagos (PAX)]]/AR29-1,0)</f>
        <v>1.0776166255590827</v>
      </c>
      <c r="AT41" s="6">
        <f>+BA_MAR[[#This Row],[Pasajeros Pagos (PAX)]]/BA_MAR[[#This Row],[Indice Dia Habil]]</f>
        <v>7127.570850202429</v>
      </c>
      <c r="AU41" s="15">
        <f>IFERROR(+BA_MAR[[#This Row],[PAX Día Habil]]/AT29-1,0)</f>
        <v>1.0776166255590827</v>
      </c>
      <c r="AV41" s="6">
        <f>+BA_MAR[[#This Row],[Pasajeros Pagos (PAX)]]/BA_MAR[[#This Row],[Trenes Corridos (TC)]]</f>
        <v>122.44084129736778</v>
      </c>
      <c r="AW41" s="6">
        <f>+BA_MAR[[#This Row],[PAX x Tren]]/BA_MAR[[#This Row],[Form. Media Trenes Remolcados]]</f>
        <v>30.610210324341946</v>
      </c>
      <c r="AX41" s="15">
        <f>IFERROR(+BA_MAR[[#This Row],[PAX x Coche]]/AW29-1,0)</f>
        <v>0.34334223344194648</v>
      </c>
      <c r="AY41" s="6">
        <v>180</v>
      </c>
      <c r="AZ41" s="9">
        <f>+BA_MAR[[#This Row],[PAX Kilómetro]]/BA_MAR[[#This Row],[Coches Kilómetro (CK) (5+6+7)]]</f>
        <v>13.333061965792913</v>
      </c>
      <c r="BA41" s="15">
        <f>IFERROR(+BA_MAR[[#This Row],[Ocupación Media (PaxKm/CocheKm)]]/AZ29-1,0)</f>
        <v>0.34334223344194625</v>
      </c>
      <c r="BB41" s="15">
        <f>+BA_MAR[[#This Row],[Ocupación Media (PaxKm/CocheKm)]]/BA_MAR[[#This Row],[Capacidad x Coche (4xm2)]]</f>
        <v>7.40725664766273E-2</v>
      </c>
      <c r="BC41" s="15">
        <f>IFERROR(+BA_MAR[[#This Row],[% de Ocupación Media PAX]]/BB29-1,0)</f>
        <v>0.34334223344194625</v>
      </c>
      <c r="BD41" s="36">
        <f>+BA_MAR[[#This Row],[Pasajeros Pagos (PAX)]]*BA_MAR[[#This Row],[PAX Recorrido Medio]]</f>
        <v>2816816</v>
      </c>
      <c r="BE41" s="9">
        <v>16</v>
      </c>
      <c r="BF41" s="35">
        <f>+BA_MAR[[#This Row],[PAX Recorrido Medio]]/BE29-1</f>
        <v>0</v>
      </c>
      <c r="BG41" s="36">
        <f>+BA_MAR[[#This Row],[Pasajeros Pagos (PAX)]]*CN41</f>
        <v>183563.79255466515</v>
      </c>
      <c r="BH41" s="114">
        <f t="shared" si="0"/>
        <v>0.19999636467325799</v>
      </c>
      <c r="BI41" s="81">
        <f>IF(((+AH41*CM41)*((+(20/(1-20/100))/100)+1)-1)&lt;BA_MAR[[#This Row],[Pasajeros Pagos (PAX)]],BA_MAR[[#This Row],[Pasajeros Pagos (PAX)]],((+AH41*CM41)*((+(20/(1-20/100))/100)+1)-1))</f>
        <v>220062.75</v>
      </c>
      <c r="BJ41" s="35">
        <f>+(BA_MAR[[#This Row],[Variación % TC]]*0.2)-(BA_MAR[[#This Row],[Vaciación % PAX Recorrido Medio]]*0.1)-(BA_MAR[[#This Row],[Variación % Ocupación PAX]]*0.5)+(BA_MAR[[#This Row],[Variación % RA]]*0.1)+(BA_MAR[[#This Row],[Variación % Velocidad Comercial TE]]*0.1)</f>
        <v>-0.10410886246147111</v>
      </c>
      <c r="BK41" s="77"/>
      <c r="BL41" s="10"/>
      <c r="BN41" s="46"/>
      <c r="BO41" s="73">
        <f>+LINEA[[#This Row],[Indice Dia Habil]]</f>
        <v>24.7</v>
      </c>
      <c r="BP41" s="45">
        <v>36.733000000000004</v>
      </c>
      <c r="BQ41" s="45">
        <v>36.733000000000004</v>
      </c>
      <c r="BR41" s="36">
        <v>17</v>
      </c>
      <c r="BU41" s="64"/>
      <c r="BW41" s="64"/>
      <c r="BY41" s="64"/>
      <c r="BZ41" s="65"/>
      <c r="CA41" s="66"/>
      <c r="CC41" s="64"/>
      <c r="CE41" s="67"/>
      <c r="CF41" s="36">
        <f>+BA_MAR[[#This Row],[Pasajeros Pagos (PAX)]]/BA_MAR[[#This Row],[Km. Línea (entre cabeceras) en Servicio]]</f>
        <v>4792.7204421092747</v>
      </c>
      <c r="CG41" s="36">
        <f>+BA_MAR[[#This Row],[Pasajeros Pagos (PAX)]]/BA_MAR[[#This Row],[Cantidad de Estaciones en Servicio]]</f>
        <v>10355.941176470587</v>
      </c>
      <c r="CH41" s="36">
        <f>+BA_MAR[[#This Row],[PAX Kilómetro]]/BA_MAR[[#This Row],[Km. Línea (entre cabeceras) en Servicio]]</f>
        <v>76683.527073748395</v>
      </c>
      <c r="CI41" s="36">
        <f>+BA_MAR[[#This Row],[Coches Kilómetro (CK) (5+6+7)]]/BA_MAR[[#This Row],[Km. Línea (entre cabeceras) en Servicio]]</f>
        <v>5751.3815859017532</v>
      </c>
      <c r="CM41" s="12">
        <f>+BA_MAR[[#This Row],[PAX x Tren]]</f>
        <v>122.44084129736778</v>
      </c>
      <c r="CN41" s="11">
        <v>1.0426739555848314</v>
      </c>
      <c r="CP41" s="10">
        <v>0.99950000000000006</v>
      </c>
      <c r="CQ41" s="60">
        <v>658.03964994988269</v>
      </c>
      <c r="EA41" s="2">
        <v>1996</v>
      </c>
      <c r="EB41" s="2" t="s">
        <v>0</v>
      </c>
    </row>
    <row r="42" spans="1:132" ht="12.75" customHeight="1" x14ac:dyDescent="0.2">
      <c r="A42" s="83" t="s">
        <v>202</v>
      </c>
      <c r="B42" s="2" t="s">
        <v>1</v>
      </c>
      <c r="C42" s="85">
        <v>35186</v>
      </c>
      <c r="D42" s="2" t="s">
        <v>269</v>
      </c>
      <c r="E42" s="4" t="s">
        <v>267</v>
      </c>
      <c r="F42" s="4" t="s">
        <v>298</v>
      </c>
      <c r="G42" s="4" t="s">
        <v>111</v>
      </c>
      <c r="H42" s="6">
        <f>+BA_MAR[[#This Row],[Trenes Corridos (TC)]]*BA_MAR[[#This Row],[Km. Línea (entre cabeceras) en Servicio]]</f>
        <v>54562.691534105499</v>
      </c>
      <c r="K42" s="7">
        <f>+BA_MAR[[#This Row],[TK Remolcados (1)]]+BA_MAR[[#This Row],[TK Coche Motor (2)]]+BA_MAR[[#This Row],[TK Eléctricos (3)]]</f>
        <v>54562.691534105499</v>
      </c>
      <c r="L42" s="15">
        <f>+BA_MAR[[#This Row],[Trenes Kilómetro (TK) (1+2+3)]]/K30-1</f>
        <v>0.30507425742574279</v>
      </c>
      <c r="M42" s="6">
        <f>+BA_MAR[[#This Row],[TK Remolcados (1)]]</f>
        <v>54562.691534105499</v>
      </c>
      <c r="N42" s="6">
        <f>+BA_MAR[[#This Row],[TK Remolcados (1)]]*BA_MAR[[#This Row],[Form. Media Trenes Remolcados]]</f>
        <v>218250.766136422</v>
      </c>
      <c r="O42" s="6"/>
      <c r="P42" s="6"/>
      <c r="Q42" s="7">
        <f>+BA_MAR[[#This Row],[CK Remolcados (5)]]+BA_MAR[[#This Row],[CK Coche Motor (6)]]+BA_MAR[[#This Row],[CK Eléctricos (7)]]</f>
        <v>218250.766136422</v>
      </c>
      <c r="R42" s="15">
        <f>+BA_MAR[[#This Row],[Coches Kilómetro (CK) (5+6+7)]]/Q30-1</f>
        <v>0.36300183543158515</v>
      </c>
      <c r="S42" s="120">
        <v>27.52</v>
      </c>
      <c r="T42" s="15">
        <f>+BA_MAR[[#This Row],[Velocidad Comercial Trenes Diésel]]/S30-1</f>
        <v>-5.0614605929140133E-3</v>
      </c>
      <c r="W42" s="6">
        <v>4</v>
      </c>
      <c r="X42" s="6"/>
      <c r="Y42" s="6"/>
      <c r="Z42" s="6">
        <f>+BA_MAR[[#This Row],[Trenes Corridos (TC)]]*BA_MAR[[#This Row],[Form. Media Trenes Remolcados]]*BA_MAR[[#This Row],[Asientos Prom. x C. Remolcados]]</f>
        <v>408659.45321272709</v>
      </c>
      <c r="AC42" s="6">
        <v>68.78</v>
      </c>
      <c r="AH42" s="140">
        <f>+'[2]BS TAB'!$AL46</f>
        <v>1485.3862067924072</v>
      </c>
      <c r="AI42" s="15">
        <f>IFERROR(BA_MAR[[#This Row],[Trenes Corridos (TC)]]/AH30-1,0)</f>
        <v>0.30507425742574279</v>
      </c>
      <c r="AJ42" s="6"/>
      <c r="AR42" s="81">
        <f>+'[3]DATOS BS#Bol por Estación'!$AV26</f>
        <v>183724</v>
      </c>
      <c r="AS42" s="15">
        <f>IFERROR(+BA_MAR[[#This Row],[Pasajeros Pagos (PAX)]]/AR30-1,0)</f>
        <v>0.84522984522984523</v>
      </c>
      <c r="AT42" s="6">
        <f>+BA_MAR[[#This Row],[Pasajeros Pagos (PAX)]]/BA_MAR[[#This Row],[Indice Dia Habil]]</f>
        <v>7216.1822466614294</v>
      </c>
      <c r="AU42" s="15">
        <f>IFERROR(+BA_MAR[[#This Row],[PAX Día Habil]]/AT30-1,0)</f>
        <v>0.84522984522984523</v>
      </c>
      <c r="AV42" s="6">
        <f>+BA_MAR[[#This Row],[Pasajeros Pagos (PAX)]]/BA_MAR[[#This Row],[Trenes Corridos (TC)]]</f>
        <v>123.68769762359634</v>
      </c>
      <c r="AW42" s="6">
        <f>+BA_MAR[[#This Row],[PAX x Tren]]/BA_MAR[[#This Row],[Form. Media Trenes Remolcados]]</f>
        <v>30.921924405899084</v>
      </c>
      <c r="AX42" s="15">
        <f>IFERROR(+BA_MAR[[#This Row],[PAX x Coche]]/AW30-1,0)</f>
        <v>0.35379850361358178</v>
      </c>
      <c r="AY42" s="6">
        <v>180</v>
      </c>
      <c r="AZ42" s="9">
        <f>+BA_MAR[[#This Row],[PAX Kilómetro]]/BA_MAR[[#This Row],[Coches Kilómetro (CK) (5+6+7)]]</f>
        <v>13.468837026498933</v>
      </c>
      <c r="BA42" s="15">
        <f>IFERROR(+BA_MAR[[#This Row],[Ocupación Media (PaxKm/CocheKm)]]/AZ30-1,0)</f>
        <v>0.35379850361358156</v>
      </c>
      <c r="BB42" s="15">
        <f>+BA_MAR[[#This Row],[Ocupación Media (PaxKm/CocheKm)]]/BA_MAR[[#This Row],[Capacidad x Coche (4xm2)]]</f>
        <v>7.4826872369438524E-2</v>
      </c>
      <c r="BC42" s="15">
        <f>IFERROR(+BA_MAR[[#This Row],[% de Ocupación Media PAX]]/BB30-1,0)</f>
        <v>0.35379850361358156</v>
      </c>
      <c r="BD42" s="36">
        <f>+BA_MAR[[#This Row],[Pasajeros Pagos (PAX)]]*BA_MAR[[#This Row],[PAX Recorrido Medio]]</f>
        <v>2939584</v>
      </c>
      <c r="BE42" s="9">
        <v>16</v>
      </c>
      <c r="BF42" s="35">
        <f>+BA_MAR[[#This Row],[PAX Recorrido Medio]]/BE30-1</f>
        <v>0</v>
      </c>
      <c r="BG42" s="36">
        <f>+BA_MAR[[#This Row],[Pasajeros Pagos (PAX)]]*CN42</f>
        <v>188391.22771270099</v>
      </c>
      <c r="BH42" s="114">
        <f t="shared" si="0"/>
        <v>0.19999651649873285</v>
      </c>
      <c r="BI42" s="81">
        <f>IF(((+AH42*CM42)*((+(20/(1-20/100))/100)+1)-1)&lt;BA_MAR[[#This Row],[Pasajeros Pagos (PAX)]],BA_MAR[[#This Row],[Pasajeros Pagos (PAX)]],((+AH42*CM42)*((+(20/(1-20/100))/100)+1)-1))</f>
        <v>229654</v>
      </c>
      <c r="BJ42" s="35">
        <f>+(BA_MAR[[#This Row],[Variación % TC]]*0.2)-(BA_MAR[[#This Row],[Vaciación % PAX Recorrido Medio]]*0.1)-(BA_MAR[[#This Row],[Variación % Ocupación PAX]]*0.5)+(BA_MAR[[#This Row],[Variación % RA]]*0.1)+(BA_MAR[[#This Row],[Variación % Velocidad Comercial TE]]*0.1)</f>
        <v>-0.11588440032164221</v>
      </c>
      <c r="BK42" s="77"/>
      <c r="BL42" s="10"/>
      <c r="BN42" s="46"/>
      <c r="BO42" s="73">
        <f>+LINEA[[#This Row],[Indice Dia Habil]]</f>
        <v>25.46</v>
      </c>
      <c r="BP42" s="45">
        <v>36.733000000000004</v>
      </c>
      <c r="BQ42" s="45">
        <v>36.733000000000004</v>
      </c>
      <c r="BR42" s="36">
        <v>17</v>
      </c>
      <c r="BU42" s="64"/>
      <c r="BW42" s="64"/>
      <c r="BY42" s="64"/>
      <c r="BZ42" s="65"/>
      <c r="CA42" s="66"/>
      <c r="CC42" s="64"/>
      <c r="CE42" s="67"/>
      <c r="CF42" s="36">
        <f>+BA_MAR[[#This Row],[Pasajeros Pagos (PAX)]]/BA_MAR[[#This Row],[Km. Línea (entre cabeceras) en Servicio]]</f>
        <v>5001.6061851740933</v>
      </c>
      <c r="CG42" s="36">
        <f>+BA_MAR[[#This Row],[Pasajeros Pagos (PAX)]]/BA_MAR[[#This Row],[Cantidad de Estaciones en Servicio]]</f>
        <v>10807.294117647059</v>
      </c>
      <c r="CH42" s="36">
        <f>+BA_MAR[[#This Row],[PAX Kilómetro]]/BA_MAR[[#This Row],[Km. Línea (entre cabeceras) en Servicio]]</f>
        <v>80025.698962785493</v>
      </c>
      <c r="CI42" s="36">
        <f>+BA_MAR[[#This Row],[Coches Kilómetro (CK) (5+6+7)]]/BA_MAR[[#This Row],[Km. Línea (entre cabeceras) en Servicio]]</f>
        <v>5941.5448271696287</v>
      </c>
      <c r="CM42" s="12">
        <f>+BA_MAR[[#This Row],[PAX x Tren]]</f>
        <v>123.68769762359634</v>
      </c>
      <c r="CN42" s="11">
        <v>1.0254034732136301</v>
      </c>
      <c r="CP42" s="10">
        <v>1</v>
      </c>
      <c r="CQ42" s="60">
        <v>656.82162028794482</v>
      </c>
      <c r="EA42" s="2">
        <v>1996</v>
      </c>
      <c r="EB42" s="2" t="s">
        <v>1</v>
      </c>
    </row>
    <row r="43" spans="1:132" ht="12.75" customHeight="1" x14ac:dyDescent="0.2">
      <c r="A43" s="83" t="s">
        <v>202</v>
      </c>
      <c r="B43" s="2" t="s">
        <v>2</v>
      </c>
      <c r="C43" s="85">
        <v>35217</v>
      </c>
      <c r="D43" s="2" t="s">
        <v>269</v>
      </c>
      <c r="E43" s="4" t="s">
        <v>267</v>
      </c>
      <c r="F43" s="4" t="s">
        <v>298</v>
      </c>
      <c r="G43" s="4" t="s">
        <v>111</v>
      </c>
      <c r="H43" s="6">
        <f>+BA_MAR[[#This Row],[Trenes Corridos (TC)]]*BA_MAR[[#This Row],[Km. Línea (entre cabeceras) en Servicio]]</f>
        <v>50229.239266697878</v>
      </c>
      <c r="K43" s="7">
        <f>+BA_MAR[[#This Row],[TK Remolcados (1)]]+BA_MAR[[#This Row],[TK Coche Motor (2)]]+BA_MAR[[#This Row],[TK Eléctricos (3)]]</f>
        <v>50229.239266697878</v>
      </c>
      <c r="L43" s="15">
        <f>+BA_MAR[[#This Row],[Trenes Kilómetro (TK) (1+2+3)]]/K31-1</f>
        <v>0.22337744171392582</v>
      </c>
      <c r="M43" s="6">
        <f>+BA_MAR[[#This Row],[TK Remolcados (1)]]</f>
        <v>50229.239266697878</v>
      </c>
      <c r="N43" s="6">
        <f>+BA_MAR[[#This Row],[TK Remolcados (1)]]*BA_MAR[[#This Row],[Form. Media Trenes Remolcados]]</f>
        <v>200916.95706679151</v>
      </c>
      <c r="O43" s="6"/>
      <c r="P43" s="6"/>
      <c r="Q43" s="7">
        <f>+BA_MAR[[#This Row],[CK Remolcados (5)]]+BA_MAR[[#This Row],[CK Coche Motor (6)]]+BA_MAR[[#This Row],[CK Eléctricos (7)]]</f>
        <v>200916.95706679151</v>
      </c>
      <c r="R43" s="15">
        <f>+BA_MAR[[#This Row],[Coches Kilómetro (CK) (5+6+7)]]/Q31-1</f>
        <v>0.26121385743703684</v>
      </c>
      <c r="S43" s="120">
        <v>26.21</v>
      </c>
      <c r="T43" s="15">
        <f>+BA_MAR[[#This Row],[Velocidad Comercial Trenes Diésel]]/S31-1</f>
        <v>-7.3851590106007059E-2</v>
      </c>
      <c r="W43" s="6">
        <v>4</v>
      </c>
      <c r="X43" s="6"/>
      <c r="Y43" s="6"/>
      <c r="Z43" s="6">
        <f>+BA_MAR[[#This Row],[Trenes Corridos (TC)]]*BA_MAR[[#This Row],[Form. Media Trenes Remolcados]]*BA_MAR[[#This Row],[Asientos Prom. x C. Remolcados]]</f>
        <v>374234.01852584525</v>
      </c>
      <c r="AC43" s="6">
        <v>68.42</v>
      </c>
      <c r="AH43" s="140">
        <f>+'[2]BS TAB'!$AL47</f>
        <v>1367.4145663762249</v>
      </c>
      <c r="AI43" s="15">
        <f>IFERROR(BA_MAR[[#This Row],[Trenes Corridos (TC)]]/AH31-1,0)</f>
        <v>0.2233774417139256</v>
      </c>
      <c r="AJ43" s="6"/>
      <c r="AR43" s="81">
        <f>+'[3]DATOS BS#Bol por Estación'!$AV27</f>
        <v>166221</v>
      </c>
      <c r="AS43" s="15">
        <f>IFERROR(+BA_MAR[[#This Row],[Pasajeros Pagos (PAX)]]/AR31-1,0)</f>
        <v>0.78861114996825665</v>
      </c>
      <c r="AT43" s="6">
        <f>+BA_MAR[[#This Row],[Pasajeros Pagos (PAX)]]/BA_MAR[[#This Row],[Indice Dia Habil]]</f>
        <v>6349.1596638655465</v>
      </c>
      <c r="AU43" s="15">
        <f>IFERROR(+BA_MAR[[#This Row],[PAX Día Habil]]/AT31-1,0)</f>
        <v>0.78861114996825687</v>
      </c>
      <c r="AV43" s="6">
        <f>+BA_MAR[[#This Row],[Pasajeros Pagos (PAX)]]/BA_MAR[[#This Row],[Trenes Corridos (TC)]]</f>
        <v>121.5585997745373</v>
      </c>
      <c r="AW43" s="6">
        <f>+BA_MAR[[#This Row],[PAX x Tren]]/BA_MAR[[#This Row],[Form. Media Trenes Remolcados]]</f>
        <v>30.389649943634325</v>
      </c>
      <c r="AX43" s="15">
        <f>IFERROR(+BA_MAR[[#This Row],[PAX x Coche]]/AW31-1,0)</f>
        <v>0.41816642706651264</v>
      </c>
      <c r="AY43" s="6">
        <v>180</v>
      </c>
      <c r="AZ43" s="9">
        <f>+BA_MAR[[#This Row],[PAX Kilómetro]]/BA_MAR[[#This Row],[Coches Kilómetro (CK) (5+6+7)]]</f>
        <v>13.236991236712198</v>
      </c>
      <c r="BA43" s="15">
        <f>IFERROR(+BA_MAR[[#This Row],[Ocupación Media (PaxKm/CocheKm)]]/AZ31-1,0)</f>
        <v>0.41816642706651308</v>
      </c>
      <c r="BB43" s="15">
        <f>+BA_MAR[[#This Row],[Ocupación Media (PaxKm/CocheKm)]]/BA_MAR[[#This Row],[Capacidad x Coche (4xm2)]]</f>
        <v>7.3538840203956651E-2</v>
      </c>
      <c r="BC43" s="15">
        <f>IFERROR(+BA_MAR[[#This Row],[% de Ocupación Media PAX]]/BB31-1,0)</f>
        <v>0.41816642706651286</v>
      </c>
      <c r="BD43" s="36">
        <f>+BA_MAR[[#This Row],[Pasajeros Pagos (PAX)]]*BA_MAR[[#This Row],[PAX Recorrido Medio]]</f>
        <v>2659536</v>
      </c>
      <c r="BE43" s="9">
        <v>16</v>
      </c>
      <c r="BF43" s="35">
        <f>+BA_MAR[[#This Row],[PAX Recorrido Medio]]/BE31-1</f>
        <v>0</v>
      </c>
      <c r="BG43" s="36">
        <f>+BA_MAR[[#This Row],[Pasajeros Pagos (PAX)]]*CN43</f>
        <v>176435.06584548633</v>
      </c>
      <c r="BH43" s="114">
        <f t="shared" si="0"/>
        <v>0.19999614968577828</v>
      </c>
      <c r="BI43" s="81">
        <f>IF(((+AH43*CM43)*((+(20/(1-20/100))/100)+1)-1)&lt;BA_MAR[[#This Row],[Pasajeros Pagos (PAX)]],BA_MAR[[#This Row],[Pasajeros Pagos (PAX)]],((+AH43*CM43)*((+(20/(1-20/100))/100)+1)-1))</f>
        <v>207775.25</v>
      </c>
      <c r="BJ43" s="35">
        <f>+(BA_MAR[[#This Row],[Variación % TC]]*0.2)-(BA_MAR[[#This Row],[Vaciación % PAX Recorrido Medio]]*0.1)-(BA_MAR[[#This Row],[Variación % Ocupación PAX]]*0.5)+(BA_MAR[[#This Row],[Variación % RA]]*0.1)+(BA_MAR[[#This Row],[Variación % Velocidad Comercial TE]]*0.1)</f>
        <v>-0.16440772519047131</v>
      </c>
      <c r="BK43" s="77"/>
      <c r="BL43" s="10"/>
      <c r="BN43" s="46"/>
      <c r="BO43" s="73">
        <f>+LINEA[[#This Row],[Indice Dia Habil]]</f>
        <v>26.18</v>
      </c>
      <c r="BP43" s="45">
        <v>36.733000000000004</v>
      </c>
      <c r="BQ43" s="45">
        <v>36.733000000000004</v>
      </c>
      <c r="BR43" s="36">
        <v>17</v>
      </c>
      <c r="BU43" s="64"/>
      <c r="BW43" s="64"/>
      <c r="BY43" s="64"/>
      <c r="BZ43" s="65"/>
      <c r="CA43" s="66"/>
      <c r="CC43" s="64"/>
      <c r="CE43" s="67"/>
      <c r="CF43" s="36">
        <f>+BA_MAR[[#This Row],[Pasajeros Pagos (PAX)]]/BA_MAR[[#This Row],[Km. Línea (entre cabeceras) en Servicio]]</f>
        <v>4525.1136580186749</v>
      </c>
      <c r="CG43" s="36">
        <f>+BA_MAR[[#This Row],[Pasajeros Pagos (PAX)]]/BA_MAR[[#This Row],[Cantidad de Estaciones en Servicio]]</f>
        <v>9777.7058823529405</v>
      </c>
      <c r="CH43" s="36">
        <f>+BA_MAR[[#This Row],[PAX Kilómetro]]/BA_MAR[[#This Row],[Km. Línea (entre cabeceras) en Servicio]]</f>
        <v>72401.818528298798</v>
      </c>
      <c r="CI43" s="36">
        <f>+BA_MAR[[#This Row],[Coches Kilómetro (CK) (5+6+7)]]/BA_MAR[[#This Row],[Km. Línea (entre cabeceras) en Servicio]]</f>
        <v>5469.6582655048996</v>
      </c>
      <c r="CL43" s="2" t="s">
        <v>275</v>
      </c>
      <c r="CM43" s="12">
        <f>+BA_MAR[[#This Row],[PAX x Tren]]</f>
        <v>121.5585997745373</v>
      </c>
      <c r="CN43" s="11">
        <v>1.0614487089205715</v>
      </c>
      <c r="CP43" s="10">
        <v>1.0005999999999999</v>
      </c>
      <c r="CQ43" s="60">
        <v>655.60359062600696</v>
      </c>
      <c r="EA43" s="2">
        <v>1996</v>
      </c>
      <c r="EB43" s="2" t="s">
        <v>2</v>
      </c>
    </row>
    <row r="44" spans="1:132" ht="12.75" customHeight="1" x14ac:dyDescent="0.2">
      <c r="A44" s="83" t="s">
        <v>202</v>
      </c>
      <c r="B44" s="2" t="s">
        <v>3</v>
      </c>
      <c r="C44" s="85">
        <v>35247</v>
      </c>
      <c r="D44" s="2" t="s">
        <v>269</v>
      </c>
      <c r="E44" s="4" t="s">
        <v>267</v>
      </c>
      <c r="F44" s="4" t="s">
        <v>298</v>
      </c>
      <c r="G44" s="4" t="s">
        <v>111</v>
      </c>
      <c r="H44" s="6">
        <f>+BA_MAR[[#This Row],[Trenes Corridos (TC)]]*BA_MAR[[#This Row],[Km. Línea (entre cabeceras) en Servicio]]</f>
        <v>53346.737763549325</v>
      </c>
      <c r="K44" s="7">
        <f>+BA_MAR[[#This Row],[TK Remolcados (1)]]+BA_MAR[[#This Row],[TK Coche Motor (2)]]+BA_MAR[[#This Row],[TK Eléctricos (3)]]</f>
        <v>53346.737763549325</v>
      </c>
      <c r="L44" s="15">
        <f>+BA_MAR[[#This Row],[Trenes Kilómetro (TK) (1+2+3)]]/K32-1</f>
        <v>0.25311455484655121</v>
      </c>
      <c r="M44" s="6">
        <f>+BA_MAR[[#This Row],[TK Remolcados (1)]]</f>
        <v>53346.737763549325</v>
      </c>
      <c r="N44" s="6">
        <f>+BA_MAR[[#This Row],[TK Remolcados (1)]]*BA_MAR[[#This Row],[Form. Media Trenes Remolcados]]</f>
        <v>213386.9510541973</v>
      </c>
      <c r="O44" s="6"/>
      <c r="P44" s="6"/>
      <c r="Q44" s="7">
        <f>+BA_MAR[[#This Row],[CK Remolcados (5)]]+BA_MAR[[#This Row],[CK Coche Motor (6)]]+BA_MAR[[#This Row],[CK Eléctricos (7)]]</f>
        <v>213386.9510541973</v>
      </c>
      <c r="R44" s="15">
        <f>+BA_MAR[[#This Row],[Coches Kilómetro (CK) (5+6+7)]]/Q32-1</f>
        <v>0.28854967079336857</v>
      </c>
      <c r="S44" s="120">
        <v>26.21</v>
      </c>
      <c r="T44" s="15">
        <f>+BA_MAR[[#This Row],[Velocidad Comercial Trenes Diésel]]/S32-1</f>
        <v>-7.6136764187522021E-2</v>
      </c>
      <c r="W44" s="6">
        <v>4</v>
      </c>
      <c r="X44" s="6"/>
      <c r="Y44" s="6"/>
      <c r="Z44" s="6">
        <f>+BA_MAR[[#This Row],[Trenes Corridos (TC)]]*BA_MAR[[#This Row],[Form. Media Trenes Remolcados]]*BA_MAR[[#This Row],[Asientos Prom. x C. Remolcados]]</f>
        <v>393336.52181634214</v>
      </c>
      <c r="AC44" s="6">
        <v>67.709999999999994</v>
      </c>
      <c r="AH44" s="140">
        <f>+'[2]BS TAB'!$AL48</f>
        <v>1452.2837166457768</v>
      </c>
      <c r="AI44" s="15">
        <f>IFERROR(BA_MAR[[#This Row],[Trenes Corridos (TC)]]/AH32-1,0)</f>
        <v>0.25311455484655121</v>
      </c>
      <c r="AJ44" s="6"/>
      <c r="AR44" s="81">
        <f>+'[3]DATOS BS#Bol por Estación'!$AV28</f>
        <v>175061</v>
      </c>
      <c r="AS44" s="15">
        <f>IFERROR(+BA_MAR[[#This Row],[Pasajeros Pagos (PAX)]]/AR32-1,0)</f>
        <v>0.64630040625940421</v>
      </c>
      <c r="AT44" s="6">
        <f>+BA_MAR[[#This Row],[Pasajeros Pagos (PAX)]]/BA_MAR[[#This Row],[Indice Dia Habil]]</f>
        <v>6498.1811432813665</v>
      </c>
      <c r="AU44" s="15">
        <f>IFERROR(+BA_MAR[[#This Row],[PAX Día Habil]]/AT32-1,0)</f>
        <v>0.64630040625940399</v>
      </c>
      <c r="AV44" s="6">
        <f>+BA_MAR[[#This Row],[Pasajeros Pagos (PAX)]]/BA_MAR[[#This Row],[Trenes Corridos (TC)]]</f>
        <v>120.54187346004564</v>
      </c>
      <c r="AW44" s="6">
        <f>+BA_MAR[[#This Row],[PAX x Tren]]/BA_MAR[[#This Row],[Form. Media Trenes Remolcados]]</f>
        <v>30.135468365011409</v>
      </c>
      <c r="AX44" s="15">
        <f>IFERROR(+BA_MAR[[#This Row],[PAX x Coche]]/AW32-1,0)</f>
        <v>0.27763829643118521</v>
      </c>
      <c r="AY44" s="6">
        <v>180</v>
      </c>
      <c r="AZ44" s="9">
        <f>+BA_MAR[[#This Row],[PAX Kilómetro]]/BA_MAR[[#This Row],[Coches Kilómetro (CK) (5+6+7)]]</f>
        <v>13.126275932817425</v>
      </c>
      <c r="BA44" s="15">
        <f>IFERROR(+BA_MAR[[#This Row],[Ocupación Media (PaxKm/CocheKm)]]/AZ32-1,0)</f>
        <v>0.27763829643118521</v>
      </c>
      <c r="BB44" s="15">
        <f>+BA_MAR[[#This Row],[Ocupación Media (PaxKm/CocheKm)]]/BA_MAR[[#This Row],[Capacidad x Coche (4xm2)]]</f>
        <v>7.2923755182319028E-2</v>
      </c>
      <c r="BC44" s="15">
        <f>IFERROR(+BA_MAR[[#This Row],[% de Ocupación Media PAX]]/BB32-1,0)</f>
        <v>0.27763829643118521</v>
      </c>
      <c r="BD44" s="36">
        <f>+BA_MAR[[#This Row],[Pasajeros Pagos (PAX)]]*BA_MAR[[#This Row],[PAX Recorrido Medio]]</f>
        <v>2800976</v>
      </c>
      <c r="BE44" s="9">
        <v>16</v>
      </c>
      <c r="BF44" s="35">
        <f>+BA_MAR[[#This Row],[PAX Recorrido Medio]]/BE32-1</f>
        <v>0</v>
      </c>
      <c r="BG44" s="36">
        <f>+BA_MAR[[#This Row],[Pasajeros Pagos (PAX)]]*CN44</f>
        <v>175970.91793584119</v>
      </c>
      <c r="BH44" s="114">
        <f t="shared" si="0"/>
        <v>0.19999634411476741</v>
      </c>
      <c r="BI44" s="81">
        <f>IF(((+AH44*CM44)*((+(20/(1-20/100))/100)+1)-1)&lt;BA_MAR[[#This Row],[Pasajeros Pagos (PAX)]],BA_MAR[[#This Row],[Pasajeros Pagos (PAX)]],((+AH44*CM44)*((+(20/(1-20/100))/100)+1)-1))</f>
        <v>218825.25</v>
      </c>
      <c r="BJ44" s="35">
        <f>+(BA_MAR[[#This Row],[Variación % TC]]*0.2)-(BA_MAR[[#This Row],[Vaciación % PAX Recorrido Medio]]*0.1)-(BA_MAR[[#This Row],[Variación % Ocupación PAX]]*0.5)+(BA_MAR[[#This Row],[Variación % RA]]*0.1)+(BA_MAR[[#This Row],[Variación % Velocidad Comercial TE]]*0.1)</f>
        <v>-8.8196237246282366E-2</v>
      </c>
      <c r="BK44" s="77"/>
      <c r="BL44" s="10"/>
      <c r="BN44" s="46"/>
      <c r="BO44" s="73">
        <f>+LINEA[[#This Row],[Indice Dia Habil]]</f>
        <v>26.939999999999998</v>
      </c>
      <c r="BP44" s="45">
        <v>36.733000000000004</v>
      </c>
      <c r="BQ44" s="45">
        <v>36.733000000000004</v>
      </c>
      <c r="BR44" s="36">
        <v>17</v>
      </c>
      <c r="BU44" s="64"/>
      <c r="BW44" s="64"/>
      <c r="BY44" s="64"/>
      <c r="BZ44" s="65"/>
      <c r="CA44" s="66"/>
      <c r="CC44" s="64"/>
      <c r="CE44" s="67"/>
      <c r="CF44" s="36">
        <f>+BA_MAR[[#This Row],[Pasajeros Pagos (PAX)]]/BA_MAR[[#This Row],[Km. Línea (entre cabeceras) en Servicio]]</f>
        <v>4765.7691993575254</v>
      </c>
      <c r="CG44" s="36">
        <f>+BA_MAR[[#This Row],[Pasajeros Pagos (PAX)]]/BA_MAR[[#This Row],[Cantidad de Estaciones en Servicio]]</f>
        <v>10297.705882352941</v>
      </c>
      <c r="CH44" s="36">
        <f>+BA_MAR[[#This Row],[PAX Kilómetro]]/BA_MAR[[#This Row],[Km. Línea (entre cabeceras) en Servicio]]</f>
        <v>76252.307189720406</v>
      </c>
      <c r="CI44" s="36">
        <f>+BA_MAR[[#This Row],[Coches Kilómetro (CK) (5+6+7)]]/BA_MAR[[#This Row],[Km. Línea (entre cabeceras) en Servicio]]</f>
        <v>5809.1348665831074</v>
      </c>
      <c r="CM44" s="12">
        <f>+BA_MAR[[#This Row],[PAX x Tren]]</f>
        <v>120.54187346004564</v>
      </c>
      <c r="CN44" s="11">
        <v>1.005197719285513</v>
      </c>
      <c r="CP44" s="10">
        <v>1.0012000000000001</v>
      </c>
      <c r="CQ44" s="60">
        <v>654.3855609640691</v>
      </c>
      <c r="EA44" s="2">
        <v>1996</v>
      </c>
      <c r="EB44" s="2" t="s">
        <v>3</v>
      </c>
    </row>
    <row r="45" spans="1:132" ht="12.75" customHeight="1" x14ac:dyDescent="0.2">
      <c r="A45" s="83" t="s">
        <v>202</v>
      </c>
      <c r="B45" s="2" t="s">
        <v>4</v>
      </c>
      <c r="C45" s="85">
        <v>35278</v>
      </c>
      <c r="D45" s="2" t="s">
        <v>269</v>
      </c>
      <c r="E45" s="4" t="s">
        <v>267</v>
      </c>
      <c r="F45" s="4" t="s">
        <v>298</v>
      </c>
      <c r="G45" s="4" t="s">
        <v>111</v>
      </c>
      <c r="H45" s="6">
        <f>+BA_MAR[[#This Row],[Trenes Corridos (TC)]]*BA_MAR[[#This Row],[Km. Línea (entre cabeceras) en Servicio]]</f>
        <v>52557.661380528836</v>
      </c>
      <c r="K45" s="7">
        <f>+BA_MAR[[#This Row],[TK Remolcados (1)]]+BA_MAR[[#This Row],[TK Coche Motor (2)]]+BA_MAR[[#This Row],[TK Eléctricos (3)]]</f>
        <v>52557.661380528836</v>
      </c>
      <c r="L45" s="15">
        <f>+BA_MAR[[#This Row],[Trenes Kilómetro (TK) (1+2+3)]]/K33-1</f>
        <v>0.19675994108983796</v>
      </c>
      <c r="M45" s="6">
        <f>+BA_MAR[[#This Row],[TK Remolcados (1)]]</f>
        <v>52557.661380528836</v>
      </c>
      <c r="N45" s="6">
        <f>+BA_MAR[[#This Row],[TK Remolcados (1)]]*BA_MAR[[#This Row],[Form. Media Trenes Remolcados]]</f>
        <v>210230.64552211534</v>
      </c>
      <c r="O45" s="6"/>
      <c r="P45" s="6"/>
      <c r="Q45" s="7">
        <f>+BA_MAR[[#This Row],[CK Remolcados (5)]]+BA_MAR[[#This Row],[CK Coche Motor (6)]]+BA_MAR[[#This Row],[CK Eléctricos (7)]]</f>
        <v>210230.64552211534</v>
      </c>
      <c r="R45" s="15">
        <f>+BA_MAR[[#This Row],[Coches Kilómetro (CK) (5+6+7)]]/Q33-1</f>
        <v>0.22744609342547495</v>
      </c>
      <c r="S45" s="120">
        <v>26.35</v>
      </c>
      <c r="T45" s="15">
        <f>+BA_MAR[[#This Row],[Velocidad Comercial Trenes Diésel]]/S33-1</f>
        <v>-7.1201973916108496E-2</v>
      </c>
      <c r="W45" s="6">
        <v>4</v>
      </c>
      <c r="X45" s="6"/>
      <c r="Y45" s="6"/>
      <c r="Z45" s="6">
        <f>+BA_MAR[[#This Row],[Trenes Corridos (TC)]]*BA_MAR[[#This Row],[Form. Media Trenes Remolcados]]*BA_MAR[[#This Row],[Asientos Prom. x C. Remolcados]]</f>
        <v>390322.87111339299</v>
      </c>
      <c r="AC45" s="6">
        <v>68.2</v>
      </c>
      <c r="AH45" s="140">
        <f>+'[2]BS TAB'!$AL49</f>
        <v>1430.8023134655168</v>
      </c>
      <c r="AI45" s="15">
        <f>IFERROR(BA_MAR[[#This Row],[Trenes Corridos (TC)]]/AH33-1,0)</f>
        <v>0.19675994108983796</v>
      </c>
      <c r="AJ45" s="6"/>
      <c r="AR45" s="81">
        <f>+'[3]DATOS BS#Bol por Estación'!$AV29</f>
        <v>175840</v>
      </c>
      <c r="AS45" s="15">
        <f>IFERROR(+BA_MAR[[#This Row],[Pasajeros Pagos (PAX)]]/AR33-1,0)</f>
        <v>0.49742821132949544</v>
      </c>
      <c r="AT45" s="6">
        <f>+BA_MAR[[#This Row],[Pasajeros Pagos (PAX)]]/BA_MAR[[#This Row],[Indice Dia Habil]]</f>
        <v>6742.3312883435574</v>
      </c>
      <c r="AU45" s="15">
        <f>IFERROR(+BA_MAR[[#This Row],[PAX Día Habil]]/AT33-1,0)</f>
        <v>0.49742821132949544</v>
      </c>
      <c r="AV45" s="6">
        <f>+BA_MAR[[#This Row],[Pasajeros Pagos (PAX)]]/BA_MAR[[#This Row],[Trenes Corridos (TC)]]</f>
        <v>122.89608308928545</v>
      </c>
      <c r="AW45" s="6">
        <f>+BA_MAR[[#This Row],[PAX x Tren]]/BA_MAR[[#This Row],[Form. Media Trenes Remolcados]]</f>
        <v>30.724020772321364</v>
      </c>
      <c r="AX45" s="15">
        <f>IFERROR(+BA_MAR[[#This Row],[PAX x Coche]]/AW33-1,0)</f>
        <v>0.21995435836255162</v>
      </c>
      <c r="AY45" s="6">
        <v>180</v>
      </c>
      <c r="AZ45" s="9">
        <f>+BA_MAR[[#This Row],[PAX Kilómetro]]/BA_MAR[[#This Row],[Coches Kilómetro (CK) (5+6+7)]]</f>
        <v>13.382635024559436</v>
      </c>
      <c r="BA45" s="15">
        <f>IFERROR(+BA_MAR[[#This Row],[Ocupación Media (PaxKm/CocheKm)]]/AZ33-1,0)</f>
        <v>0.21995435836255139</v>
      </c>
      <c r="BB45" s="15">
        <f>+BA_MAR[[#This Row],[Ocupación Media (PaxKm/CocheKm)]]/BA_MAR[[#This Row],[Capacidad x Coche (4xm2)]]</f>
        <v>7.4347972358663528E-2</v>
      </c>
      <c r="BC45" s="15">
        <f>IFERROR(+BA_MAR[[#This Row],[% de Ocupación Media PAX]]/BB33-1,0)</f>
        <v>0.21995435836255139</v>
      </c>
      <c r="BD45" s="36">
        <f>+BA_MAR[[#This Row],[Pasajeros Pagos (PAX)]]*BA_MAR[[#This Row],[PAX Recorrido Medio]]</f>
        <v>2813440</v>
      </c>
      <c r="BE45" s="9">
        <v>16</v>
      </c>
      <c r="BF45" s="35">
        <f>+BA_MAR[[#This Row],[PAX Recorrido Medio]]/BE33-1</f>
        <v>0</v>
      </c>
      <c r="BG45" s="36">
        <f>+BA_MAR[[#This Row],[Pasajeros Pagos (PAX)]]*CN45</f>
        <v>174817.49273932516</v>
      </c>
      <c r="BH45" s="114">
        <f t="shared" si="0"/>
        <v>0.19999636031101142</v>
      </c>
      <c r="BI45" s="81">
        <f>IF(((+AH45*CM45)*((+(20/(1-20/100))/100)+1)-1)&lt;BA_MAR[[#This Row],[Pasajeros Pagos (PAX)]],BA_MAR[[#This Row],[Pasajeros Pagos (PAX)]],((+AH45*CM45)*((+(20/(1-20/100))/100)+1)-1))</f>
        <v>219799</v>
      </c>
      <c r="BJ45" s="35">
        <f>+(BA_MAR[[#This Row],[Variación % TC]]*0.2)-(BA_MAR[[#This Row],[Vaciación % PAX Recorrido Medio]]*0.1)-(BA_MAR[[#This Row],[Variación % Ocupación PAX]]*0.5)+(BA_MAR[[#This Row],[Variación % RA]]*0.1)+(BA_MAR[[#This Row],[Variación % Velocidad Comercial TE]]*0.1)</f>
        <v>-7.0625190963308104E-2</v>
      </c>
      <c r="BK45" s="77"/>
      <c r="BL45" s="10"/>
      <c r="BN45" s="46"/>
      <c r="BO45" s="73">
        <f>+LINEA[[#This Row],[Indice Dia Habil]]</f>
        <v>26.080000000000002</v>
      </c>
      <c r="BP45" s="45">
        <v>36.733000000000004</v>
      </c>
      <c r="BQ45" s="45">
        <v>36.733000000000004</v>
      </c>
      <c r="BR45" s="36">
        <v>17</v>
      </c>
      <c r="BU45" s="64"/>
      <c r="BW45" s="64"/>
      <c r="BY45" s="64"/>
      <c r="BZ45" s="65"/>
      <c r="CA45" s="66"/>
      <c r="CC45" s="64"/>
      <c r="CE45" s="67"/>
      <c r="CF45" s="36">
        <f>+BA_MAR[[#This Row],[Pasajeros Pagos (PAX)]]/BA_MAR[[#This Row],[Km. Línea (entre cabeceras) en Servicio]]</f>
        <v>4786.976288351073</v>
      </c>
      <c r="CG45" s="36">
        <f>+BA_MAR[[#This Row],[Pasajeros Pagos (PAX)]]/BA_MAR[[#This Row],[Cantidad de Estaciones en Servicio]]</f>
        <v>10343.529411764706</v>
      </c>
      <c r="CH45" s="36">
        <f>+BA_MAR[[#This Row],[PAX Kilómetro]]/BA_MAR[[#This Row],[Km. Línea (entre cabeceras) en Servicio]]</f>
        <v>76591.620613617168</v>
      </c>
      <c r="CI45" s="36">
        <f>+BA_MAR[[#This Row],[Coches Kilómetro (CK) (5+6+7)]]/BA_MAR[[#This Row],[Km. Línea (entre cabeceras) en Servicio]]</f>
        <v>5723.2092538620673</v>
      </c>
      <c r="CM45" s="12">
        <f>+BA_MAR[[#This Row],[PAX x Tren]]</f>
        <v>122.89608308928545</v>
      </c>
      <c r="CN45" s="11">
        <v>0.99418501330371445</v>
      </c>
      <c r="CP45" s="10">
        <v>1.0001</v>
      </c>
      <c r="CQ45" s="60">
        <v>653.16753130213124</v>
      </c>
      <c r="EA45" s="2">
        <v>1996</v>
      </c>
      <c r="EB45" s="2" t="s">
        <v>4</v>
      </c>
    </row>
    <row r="46" spans="1:132" ht="12.75" customHeight="1" x14ac:dyDescent="0.2">
      <c r="A46" s="83" t="s">
        <v>202</v>
      </c>
      <c r="B46" s="2" t="s">
        <v>11</v>
      </c>
      <c r="C46" s="85">
        <v>35309</v>
      </c>
      <c r="D46" s="2" t="s">
        <v>269</v>
      </c>
      <c r="E46" s="4" t="s">
        <v>267</v>
      </c>
      <c r="F46" s="4" t="s">
        <v>298</v>
      </c>
      <c r="G46" s="4" t="s">
        <v>111</v>
      </c>
      <c r="H46" s="6">
        <f>+BA_MAR[[#This Row],[Trenes Corridos (TC)]]*BA_MAR[[#This Row],[Km. Línea (entre cabeceras) en Servicio]]</f>
        <v>49750.619165521515</v>
      </c>
      <c r="K46" s="7">
        <f>+BA_MAR[[#This Row],[TK Remolcados (1)]]+BA_MAR[[#This Row],[TK Coche Motor (2)]]+BA_MAR[[#This Row],[TK Eléctricos (3)]]</f>
        <v>49750.619165521515</v>
      </c>
      <c r="L46" s="15">
        <f>+BA_MAR[[#This Row],[Trenes Kilómetro (TK) (1+2+3)]]/K34-1</f>
        <v>9.5726495726495608E-2</v>
      </c>
      <c r="M46" s="6">
        <f>+BA_MAR[[#This Row],[TK Remolcados (1)]]</f>
        <v>49750.619165521515</v>
      </c>
      <c r="N46" s="6">
        <f>+BA_MAR[[#This Row],[TK Remolcados (1)]]*BA_MAR[[#This Row],[Form. Media Trenes Remolcados]]</f>
        <v>199002.47666208606</v>
      </c>
      <c r="O46" s="6"/>
      <c r="P46" s="6"/>
      <c r="Q46" s="7">
        <f>+BA_MAR[[#This Row],[CK Remolcados (5)]]+BA_MAR[[#This Row],[CK Coche Motor (6)]]+BA_MAR[[#This Row],[CK Eléctricos (7)]]</f>
        <v>199002.47666208606</v>
      </c>
      <c r="R46" s="15">
        <f>+BA_MAR[[#This Row],[Coches Kilómetro (CK) (5+6+7)]]/Q34-1</f>
        <v>0.1180882609454037</v>
      </c>
      <c r="S46" s="120">
        <v>26.25</v>
      </c>
      <c r="T46" s="15">
        <f>+BA_MAR[[#This Row],[Velocidad Comercial Trenes Diésel]]/S34-1</f>
        <v>-7.1782178217821846E-2</v>
      </c>
      <c r="W46" s="6">
        <v>4</v>
      </c>
      <c r="X46" s="6"/>
      <c r="Y46" s="6"/>
      <c r="Z46" s="6">
        <f>+BA_MAR[[#This Row],[Trenes Corridos (TC)]]*BA_MAR[[#This Row],[Form. Media Trenes Remolcados]]*BA_MAR[[#This Row],[Asientos Prom. x C. Remolcados]]</f>
        <v>373972.74831850926</v>
      </c>
      <c r="AC46" s="6">
        <v>69.03</v>
      </c>
      <c r="AH46" s="140">
        <f>+'[2]BS TAB'!$AL50</f>
        <v>1354.3848628078706</v>
      </c>
      <c r="AI46" s="15">
        <f>IFERROR(BA_MAR[[#This Row],[Trenes Corridos (TC)]]/AH34-1,0)</f>
        <v>9.572649572649583E-2</v>
      </c>
      <c r="AJ46" s="6"/>
      <c r="AR46" s="81">
        <f>+'[3]DATOS BS#Bol por Estación'!$AV30</f>
        <v>169569</v>
      </c>
      <c r="AS46" s="15">
        <f>IFERROR(+BA_MAR[[#This Row],[Pasajeros Pagos (PAX)]]/AR34-1,0)</f>
        <v>0.3858318554417739</v>
      </c>
      <c r="AT46" s="6">
        <f>+BA_MAR[[#This Row],[Pasajeros Pagos (PAX)]]/BA_MAR[[#This Row],[Indice Dia Habil]]</f>
        <v>6384.375</v>
      </c>
      <c r="AU46" s="15">
        <f>IFERROR(+BA_MAR[[#This Row],[PAX Día Habil]]/AT34-1,0)</f>
        <v>0.38583185544177367</v>
      </c>
      <c r="AV46" s="6">
        <f>+BA_MAR[[#This Row],[Pasajeros Pagos (PAX)]]/BA_MAR[[#This Row],[Trenes Corridos (TC)]]</f>
        <v>125.20001120542248</v>
      </c>
      <c r="AW46" s="6">
        <f>+BA_MAR[[#This Row],[PAX x Tren]]/BA_MAR[[#This Row],[Form. Media Trenes Remolcados]]</f>
        <v>31.300002801355621</v>
      </c>
      <c r="AX46" s="15">
        <f>IFERROR(+BA_MAR[[#This Row],[PAX x Coche]]/AW34-1,0)</f>
        <v>0.2394655268717143</v>
      </c>
      <c r="AY46" s="6">
        <v>180</v>
      </c>
      <c r="AZ46" s="9">
        <f>+BA_MAR[[#This Row],[PAX Kilómetro]]/BA_MAR[[#This Row],[Coches Kilómetro (CK) (5+6+7)]]</f>
        <v>13.633518765733534</v>
      </c>
      <c r="BA46" s="15">
        <f>IFERROR(+BA_MAR[[#This Row],[Ocupación Media (PaxKm/CocheKm)]]/AZ34-1,0)</f>
        <v>0.23946552687171452</v>
      </c>
      <c r="BB46" s="15">
        <f>+BA_MAR[[#This Row],[Ocupación Media (PaxKm/CocheKm)]]/BA_MAR[[#This Row],[Capacidad x Coche (4xm2)]]</f>
        <v>7.5741770920741858E-2</v>
      </c>
      <c r="BC46" s="15">
        <f>IFERROR(+BA_MAR[[#This Row],[% de Ocupación Media PAX]]/BB34-1,0)</f>
        <v>0.2394655268717143</v>
      </c>
      <c r="BD46" s="36">
        <f>+BA_MAR[[#This Row],[Pasajeros Pagos (PAX)]]*BA_MAR[[#This Row],[PAX Recorrido Medio]]</f>
        <v>2713104</v>
      </c>
      <c r="BE46" s="9">
        <v>16</v>
      </c>
      <c r="BF46" s="35">
        <f>+BA_MAR[[#This Row],[PAX Recorrido Medio]]/BE34-1</f>
        <v>0</v>
      </c>
      <c r="BG46" s="36">
        <f>+BA_MAR[[#This Row],[Pasajeros Pagos (PAX)]]*CN46</f>
        <v>165765.12376164665</v>
      </c>
      <c r="BH46" s="114">
        <f t="shared" si="0"/>
        <v>0.19999622570741449</v>
      </c>
      <c r="BI46" s="81">
        <f>IF(((+AH46*CM46)*((+(20/(1-20/100))/100)+1)-1)&lt;BA_MAR[[#This Row],[Pasajeros Pagos (PAX)]],BA_MAR[[#This Row],[Pasajeros Pagos (PAX)]],((+AH46*CM46)*((+(20/(1-20/100))/100)+1)-1))</f>
        <v>211960.25</v>
      </c>
      <c r="BJ46" s="35">
        <f>+(BA_MAR[[#This Row],[Variación % TC]]*0.2)-(BA_MAR[[#This Row],[Vaciación % PAX Recorrido Medio]]*0.1)-(BA_MAR[[#This Row],[Variación % Ocupación PAX]]*0.5)+(BA_MAR[[#This Row],[Variación % RA]]*0.1)+(BA_MAR[[#This Row],[Variación % Velocidad Comercial TE]]*0.1)</f>
        <v>-0.10058746429055798</v>
      </c>
      <c r="BK46" s="77"/>
      <c r="BL46" s="10"/>
      <c r="BN46" s="46"/>
      <c r="BO46" s="73">
        <f>+LINEA[[#This Row],[Indice Dia Habil]]</f>
        <v>26.56</v>
      </c>
      <c r="BP46" s="45">
        <v>36.733000000000004</v>
      </c>
      <c r="BQ46" s="45">
        <v>36.733000000000004</v>
      </c>
      <c r="BR46" s="36">
        <v>17</v>
      </c>
      <c r="BU46" s="64"/>
      <c r="BW46" s="64"/>
      <c r="BY46" s="64"/>
      <c r="BZ46" s="65"/>
      <c r="CA46" s="66"/>
      <c r="CC46" s="64"/>
      <c r="CE46" s="67"/>
      <c r="CF46" s="36">
        <f>+BA_MAR[[#This Row],[Pasajeros Pagos (PAX)]]/BA_MAR[[#This Row],[Km. Línea (entre cabeceras) en Servicio]]</f>
        <v>4616.2578607791356</v>
      </c>
      <c r="CG46" s="36">
        <f>+BA_MAR[[#This Row],[Pasajeros Pagos (PAX)]]/BA_MAR[[#This Row],[Cantidad de Estaciones en Servicio]]</f>
        <v>9974.6470588235297</v>
      </c>
      <c r="CH46" s="36">
        <f>+BA_MAR[[#This Row],[PAX Kilómetro]]/BA_MAR[[#This Row],[Km. Línea (entre cabeceras) en Servicio]]</f>
        <v>73860.12577246617</v>
      </c>
      <c r="CI46" s="36">
        <f>+BA_MAR[[#This Row],[Coches Kilómetro (CK) (5+6+7)]]/BA_MAR[[#This Row],[Km. Línea (entre cabeceras) en Servicio]]</f>
        <v>5417.5394512314824</v>
      </c>
      <c r="CM46" s="12">
        <f>+BA_MAR[[#This Row],[PAX x Tren]]</f>
        <v>125.20001120542248</v>
      </c>
      <c r="CN46" s="11">
        <v>0.97756738414242383</v>
      </c>
      <c r="CP46" s="10">
        <v>1.0002</v>
      </c>
      <c r="CQ46" s="60">
        <v>651.94950164019338</v>
      </c>
      <c r="EA46" s="2">
        <v>1996</v>
      </c>
      <c r="EB46" s="2" t="s">
        <v>11</v>
      </c>
    </row>
    <row r="47" spans="1:132" ht="12.75" customHeight="1" x14ac:dyDescent="0.2">
      <c r="A47" s="83" t="s">
        <v>202</v>
      </c>
      <c r="B47" s="2" t="s">
        <v>5</v>
      </c>
      <c r="C47" s="85">
        <v>35339</v>
      </c>
      <c r="D47" s="2" t="s">
        <v>269</v>
      </c>
      <c r="E47" s="4" t="s">
        <v>267</v>
      </c>
      <c r="F47" s="4" t="s">
        <v>298</v>
      </c>
      <c r="G47" s="4" t="s">
        <v>111</v>
      </c>
      <c r="H47" s="6">
        <f>+BA_MAR[[#This Row],[Trenes Corridos (TC)]]*BA_MAR[[#This Row],[Km. Línea (entre cabeceras) en Servicio]]</f>
        <v>51665.099570226972</v>
      </c>
      <c r="K47" s="7">
        <f>+BA_MAR[[#This Row],[TK Remolcados (1)]]+BA_MAR[[#This Row],[TK Coche Motor (2)]]+BA_MAR[[#This Row],[TK Eléctricos (3)]]</f>
        <v>51665.099570226972</v>
      </c>
      <c r="L47" s="15">
        <f>+BA_MAR[[#This Row],[Trenes Kilómetro (TK) (1+2+3)]]/K35-1</f>
        <v>0.10913635101360741</v>
      </c>
      <c r="M47" s="6">
        <f>+BA_MAR[[#This Row],[TK Remolcados (1)]]</f>
        <v>51665.099570226972</v>
      </c>
      <c r="N47" s="6">
        <f>+BA_MAR[[#This Row],[TK Remolcados (1)]]*BA_MAR[[#This Row],[Form. Media Trenes Remolcados]]</f>
        <v>206660.39828090789</v>
      </c>
      <c r="O47" s="6"/>
      <c r="P47" s="6"/>
      <c r="Q47" s="7">
        <f>+BA_MAR[[#This Row],[CK Remolcados (5)]]+BA_MAR[[#This Row],[CK Coche Motor (6)]]+BA_MAR[[#This Row],[CK Eléctricos (7)]]</f>
        <v>206660.39828090789</v>
      </c>
      <c r="R47" s="15">
        <f>+BA_MAR[[#This Row],[Coches Kilómetro (CK) (5+6+7)]]/Q35-1</f>
        <v>0.12033974849859308</v>
      </c>
      <c r="S47" s="120">
        <v>26.32</v>
      </c>
      <c r="T47" s="15">
        <f>+BA_MAR[[#This Row],[Velocidad Comercial Trenes Diésel]]/S35-1</f>
        <v>-6.5008880994671392E-2</v>
      </c>
      <c r="W47" s="6">
        <v>4</v>
      </c>
      <c r="X47" s="6"/>
      <c r="Y47" s="6"/>
      <c r="Z47" s="6">
        <f>+BA_MAR[[#This Row],[Trenes Corridos (TC)]]*BA_MAR[[#This Row],[Form. Media Trenes Remolcados]]*BA_MAR[[#This Row],[Asientos Prom. x C. Remolcados]]</f>
        <v>406817.12355899182</v>
      </c>
      <c r="AC47" s="6">
        <v>72.31</v>
      </c>
      <c r="AH47" s="140">
        <f>+'[2]BS TAB'!$AL51</f>
        <v>1406.5036770812883</v>
      </c>
      <c r="AI47" s="15">
        <f>IFERROR(BA_MAR[[#This Row],[Trenes Corridos (TC)]]/AH35-1,0)</f>
        <v>0.10913635101360719</v>
      </c>
      <c r="AJ47" s="6"/>
      <c r="AR47" s="81">
        <f>+'[3]DATOS BS#Bol por Estación'!$AV31</f>
        <v>202216</v>
      </c>
      <c r="AS47" s="15">
        <f>IFERROR(+BA_MAR[[#This Row],[Pasajeros Pagos (PAX)]]/AR35-1,0)</f>
        <v>0.57812341478261553</v>
      </c>
      <c r="AT47" s="6">
        <f>+BA_MAR[[#This Row],[Pasajeros Pagos (PAX)]]/BA_MAR[[#This Row],[Indice Dia Habil]]</f>
        <v>7573.6329588014987</v>
      </c>
      <c r="AU47" s="15">
        <f>IFERROR(+BA_MAR[[#This Row],[PAX Día Habil]]/AT35-1,0)</f>
        <v>0.57812341478261553</v>
      </c>
      <c r="AV47" s="6">
        <f>+BA_MAR[[#This Row],[Pasajeros Pagos (PAX)]]/BA_MAR[[#This Row],[Trenes Corridos (TC)]]</f>
        <v>143.77210902116468</v>
      </c>
      <c r="AW47" s="6">
        <f>+BA_MAR[[#This Row],[PAX x Tren]]/BA_MAR[[#This Row],[Form. Media Trenes Remolcados]]</f>
        <v>35.94302725529117</v>
      </c>
      <c r="AX47" s="15">
        <f>IFERROR(+BA_MAR[[#This Row],[PAX x Coche]]/AW35-1,0)</f>
        <v>0.40861146531444081</v>
      </c>
      <c r="AY47" s="6">
        <v>180</v>
      </c>
      <c r="AZ47" s="9">
        <f>+BA_MAR[[#This Row],[PAX Kilómetro]]/BA_MAR[[#This Row],[Coches Kilómetro (CK) (5+6+7)]]</f>
        <v>15.655907115799382</v>
      </c>
      <c r="BA47" s="15">
        <f>IFERROR(+BA_MAR[[#This Row],[Ocupación Media (PaxKm/CocheKm)]]/AZ35-1,0)</f>
        <v>0.40861146531444104</v>
      </c>
      <c r="BB47" s="15">
        <f>+BA_MAR[[#This Row],[Ocupación Media (PaxKm/CocheKm)]]/BA_MAR[[#This Row],[Capacidad x Coche (4xm2)]]</f>
        <v>8.697726175444101E-2</v>
      </c>
      <c r="BC47" s="15">
        <f>IFERROR(+BA_MAR[[#This Row],[% de Ocupación Media PAX]]/BB35-1,0)</f>
        <v>0.40861146531444104</v>
      </c>
      <c r="BD47" s="36">
        <f>+BA_MAR[[#This Row],[Pasajeros Pagos (PAX)]]*BA_MAR[[#This Row],[PAX Recorrido Medio]]</f>
        <v>3235456</v>
      </c>
      <c r="BE47" s="9">
        <v>16</v>
      </c>
      <c r="BF47" s="35">
        <f>+BA_MAR[[#This Row],[PAX Recorrido Medio]]/BE35-1</f>
        <v>0</v>
      </c>
      <c r="BG47" s="36">
        <f>+BA_MAR[[#This Row],[Pasajeros Pagos (PAX)]]*CN47</f>
        <v>188290.57290625121</v>
      </c>
      <c r="BH47" s="114">
        <f t="shared" si="0"/>
        <v>0.19999683505493149</v>
      </c>
      <c r="BI47" s="81">
        <f>IF(((+AH47*CM47)*((+(20/(1-20/100))/100)+1)-1)&lt;BA_MAR[[#This Row],[Pasajeros Pagos (PAX)]],BA_MAR[[#This Row],[Pasajeros Pagos (PAX)]],((+AH47*CM47)*((+(20/(1-20/100))/100)+1)-1))</f>
        <v>252768.99999999997</v>
      </c>
      <c r="BJ47" s="35">
        <f>+(BA_MAR[[#This Row],[Variación % TC]]*0.2)-(BA_MAR[[#This Row],[Vaciación % PAX Recorrido Medio]]*0.1)-(BA_MAR[[#This Row],[Variación % Ocupación PAX]]*0.5)+(BA_MAR[[#This Row],[Variación % RA]]*0.1)+(BA_MAR[[#This Row],[Variación % Velocidad Comercial TE]]*0.1)</f>
        <v>-0.18247846245449909</v>
      </c>
      <c r="BK47" s="77"/>
      <c r="BL47" s="10"/>
      <c r="BN47" s="46"/>
      <c r="BO47" s="73">
        <f>+LINEA[[#This Row],[Indice Dia Habil]]</f>
        <v>26.7</v>
      </c>
      <c r="BP47" s="45">
        <v>36.733000000000004</v>
      </c>
      <c r="BQ47" s="45">
        <v>36.733000000000004</v>
      </c>
      <c r="BR47" s="36">
        <v>17</v>
      </c>
      <c r="BU47" s="64"/>
      <c r="BW47" s="64"/>
      <c r="BY47" s="64"/>
      <c r="BZ47" s="65"/>
      <c r="CA47" s="66"/>
      <c r="CC47" s="64"/>
      <c r="CE47" s="67"/>
      <c r="CF47" s="36">
        <f>+BA_MAR[[#This Row],[Pasajeros Pagos (PAX)]]/BA_MAR[[#This Row],[Km. Línea (entre cabeceras) en Servicio]]</f>
        <v>5505.0227316037344</v>
      </c>
      <c r="CG47" s="36">
        <f>+BA_MAR[[#This Row],[Pasajeros Pagos (PAX)]]/BA_MAR[[#This Row],[Cantidad de Estaciones en Servicio]]</f>
        <v>11895.058823529413</v>
      </c>
      <c r="CH47" s="36">
        <f>+BA_MAR[[#This Row],[PAX Kilómetro]]/BA_MAR[[#This Row],[Km. Línea (entre cabeceras) en Servicio]]</f>
        <v>88080.363705659751</v>
      </c>
      <c r="CI47" s="36">
        <f>+BA_MAR[[#This Row],[Coches Kilómetro (CK) (5+6+7)]]/BA_MAR[[#This Row],[Km. Línea (entre cabeceras) en Servicio]]</f>
        <v>5626.0147083251532</v>
      </c>
      <c r="CM47" s="12">
        <f>+BA_MAR[[#This Row],[PAX x Tren]]</f>
        <v>143.77210902116468</v>
      </c>
      <c r="CN47" s="11">
        <v>0.93113587899202443</v>
      </c>
      <c r="CP47" s="10">
        <v>0.99950000000000006</v>
      </c>
      <c r="CQ47" s="60">
        <v>650.73147197825529</v>
      </c>
      <c r="EA47" s="2">
        <v>1996</v>
      </c>
      <c r="EB47" s="2" t="s">
        <v>5</v>
      </c>
    </row>
    <row r="48" spans="1:132" ht="12.75" customHeight="1" x14ac:dyDescent="0.2">
      <c r="A48" s="83" t="s">
        <v>202</v>
      </c>
      <c r="B48" s="2" t="s">
        <v>6</v>
      </c>
      <c r="C48" s="85">
        <v>35370</v>
      </c>
      <c r="D48" s="2" t="s">
        <v>269</v>
      </c>
      <c r="E48" s="4" t="s">
        <v>267</v>
      </c>
      <c r="F48" s="4" t="s">
        <v>298</v>
      </c>
      <c r="G48" s="4" t="s">
        <v>111</v>
      </c>
      <c r="H48" s="6">
        <f>+BA_MAR[[#This Row],[Trenes Corridos (TC)]]*BA_MAR[[#This Row],[Km. Línea (entre cabeceras) en Servicio]]</f>
        <v>51574.549821355766</v>
      </c>
      <c r="K48" s="7">
        <f>+BA_MAR[[#This Row],[TK Remolcados (1)]]+BA_MAR[[#This Row],[TK Coche Motor (2)]]+BA_MAR[[#This Row],[TK Eléctricos (3)]]</f>
        <v>51574.549821355766</v>
      </c>
      <c r="L48" s="15">
        <f>+BA_MAR[[#This Row],[Trenes Kilómetro (TK) (1+2+3)]]/K36-1</f>
        <v>4.2352941176470704E-2</v>
      </c>
      <c r="M48" s="6">
        <f>+BA_MAR[[#This Row],[TK Remolcados (1)]]</f>
        <v>51574.549821355766</v>
      </c>
      <c r="N48" s="6">
        <f>+BA_MAR[[#This Row],[TK Remolcados (1)]]*BA_MAR[[#This Row],[Form. Media Trenes Remolcados]]</f>
        <v>206298.19928542306</v>
      </c>
      <c r="O48" s="6"/>
      <c r="P48" s="6"/>
      <c r="Q48" s="7">
        <f>+BA_MAR[[#This Row],[CK Remolcados (5)]]+BA_MAR[[#This Row],[CK Coche Motor (6)]]+BA_MAR[[#This Row],[CK Eléctricos (7)]]</f>
        <v>206298.19928542306</v>
      </c>
      <c r="R48" s="15">
        <f>+BA_MAR[[#This Row],[Coches Kilómetro (CK) (5+6+7)]]/Q36-1</f>
        <v>4.4965354562877868E-2</v>
      </c>
      <c r="S48" s="120">
        <v>26.42</v>
      </c>
      <c r="T48" s="15">
        <f>+BA_MAR[[#This Row],[Velocidad Comercial Trenes Diésel]]/S36-1</f>
        <v>-6.1122956645344617E-2</v>
      </c>
      <c r="W48" s="6">
        <v>4</v>
      </c>
      <c r="X48" s="6"/>
      <c r="Y48" s="6"/>
      <c r="Z48" s="6">
        <f>+BA_MAR[[#This Row],[Trenes Corridos (TC)]]*BA_MAR[[#This Row],[Form. Media Trenes Remolcados]]*BA_MAR[[#This Row],[Asientos Prom. x C. Remolcados]]</f>
        <v>390098.08407604834</v>
      </c>
      <c r="AC48" s="6">
        <v>69.459999999999994</v>
      </c>
      <c r="AH48" s="140">
        <f>+'[2]BS TAB'!$AL52</f>
        <v>1404.0385980278159</v>
      </c>
      <c r="AI48" s="15">
        <f>IFERROR(BA_MAR[[#This Row],[Trenes Corridos (TC)]]/AH36-1,0)</f>
        <v>4.2352941176470704E-2</v>
      </c>
      <c r="AJ48" s="6"/>
      <c r="AR48" s="81">
        <f>+'[3]DATOS BS#Bol por Estación'!$AV32</f>
        <v>199156</v>
      </c>
      <c r="AS48" s="15">
        <f>IFERROR(+BA_MAR[[#This Row],[Pasajeros Pagos (PAX)]]/AR36-1,0)</f>
        <v>0.50646364248379361</v>
      </c>
      <c r="AT48" s="6">
        <f>+BA_MAR[[#This Row],[Pasajeros Pagos (PAX)]]/BA_MAR[[#This Row],[Indice Dia Habil]]</f>
        <v>7677.5636083269092</v>
      </c>
      <c r="AU48" s="15">
        <f>IFERROR(+BA_MAR[[#This Row],[PAX Día Habil]]/AT36-1,0)</f>
        <v>0.50646364248379361</v>
      </c>
      <c r="AV48" s="6">
        <f>+BA_MAR[[#This Row],[Pasajeros Pagos (PAX)]]/BA_MAR[[#This Row],[Trenes Corridos (TC)]]</f>
        <v>141.84510331820269</v>
      </c>
      <c r="AW48" s="6">
        <f>+BA_MAR[[#This Row],[PAX x Tren]]/BA_MAR[[#This Row],[Form. Media Trenes Remolcados]]</f>
        <v>35.461275829550672</v>
      </c>
      <c r="AX48" s="15">
        <f>IFERROR(+BA_MAR[[#This Row],[PAX x Coche]]/AW36-1,0)</f>
        <v>0.44163979782273866</v>
      </c>
      <c r="AY48" s="6">
        <v>180</v>
      </c>
      <c r="AZ48" s="9">
        <f>+BA_MAR[[#This Row],[PAX Kilómetro]]/BA_MAR[[#This Row],[Coches Kilómetro (CK) (5+6+7)]]</f>
        <v>15.446067930003286</v>
      </c>
      <c r="BA48" s="15">
        <f>IFERROR(+BA_MAR[[#This Row],[Ocupación Media (PaxKm/CocheKm)]]/AZ36-1,0)</f>
        <v>0.44163979782273866</v>
      </c>
      <c r="BB48" s="15">
        <f>+BA_MAR[[#This Row],[Ocupación Media (PaxKm/CocheKm)]]/BA_MAR[[#This Row],[Capacidad x Coche (4xm2)]]</f>
        <v>8.5811488500018254E-2</v>
      </c>
      <c r="BC48" s="15">
        <f>IFERROR(+BA_MAR[[#This Row],[% de Ocupación Media PAX]]/BB36-1,0)</f>
        <v>0.44163979782273866</v>
      </c>
      <c r="BD48" s="36">
        <f>+BA_MAR[[#This Row],[Pasajeros Pagos (PAX)]]*BA_MAR[[#This Row],[PAX Recorrido Medio]]</f>
        <v>3186496</v>
      </c>
      <c r="BE48" s="9">
        <v>16</v>
      </c>
      <c r="BF48" s="35">
        <f>+BA_MAR[[#This Row],[PAX Recorrido Medio]]/BE36-1</f>
        <v>0</v>
      </c>
      <c r="BG48" s="36">
        <f>+BA_MAR[[#This Row],[Pasajeros Pagos (PAX)]]*CN48</f>
        <v>190965.10404672739</v>
      </c>
      <c r="BH48" s="114">
        <f t="shared" si="0"/>
        <v>0.19999678642586283</v>
      </c>
      <c r="BI48" s="81">
        <f>IF(((+AH48*CM48)*((+(20/(1-20/100))/100)+1)-1)&lt;BA_MAR[[#This Row],[Pasajeros Pagos (PAX)]],BA_MAR[[#This Row],[Pasajeros Pagos (PAX)]],((+AH48*CM48)*((+(20/(1-20/100))/100)+1)-1))</f>
        <v>248944</v>
      </c>
      <c r="BJ48" s="35">
        <f>+(BA_MAR[[#This Row],[Variación % TC]]*0.2)-(BA_MAR[[#This Row],[Vaciación % PAX Recorrido Medio]]*0.1)-(BA_MAR[[#This Row],[Variación % Ocupación PAX]]*0.5)+(BA_MAR[[#This Row],[Variación % RA]]*0.1)+(BA_MAR[[#This Row],[Variación % Velocidad Comercial TE]]*0.1)</f>
        <v>-0.21234931067607518</v>
      </c>
      <c r="BK48" s="77"/>
      <c r="BL48" s="10"/>
      <c r="BN48" s="46"/>
      <c r="BO48" s="73">
        <f>+LINEA[[#This Row],[Indice Dia Habil]]</f>
        <v>25.939999999999998</v>
      </c>
      <c r="BP48" s="45">
        <v>36.733000000000004</v>
      </c>
      <c r="BQ48" s="45">
        <v>36.733000000000004</v>
      </c>
      <c r="BR48" s="36">
        <v>17</v>
      </c>
      <c r="BU48" s="64"/>
      <c r="BW48" s="64"/>
      <c r="BY48" s="64"/>
      <c r="BZ48" s="65"/>
      <c r="CA48" s="66"/>
      <c r="CC48" s="64"/>
      <c r="CE48" s="67"/>
      <c r="CF48" s="36">
        <f>+BA_MAR[[#This Row],[Pasajeros Pagos (PAX)]]/BA_MAR[[#This Row],[Km. Línea (entre cabeceras) en Servicio]]</f>
        <v>5421.7188903710557</v>
      </c>
      <c r="CG48" s="36">
        <f>+BA_MAR[[#This Row],[Pasajeros Pagos (PAX)]]/BA_MAR[[#This Row],[Cantidad de Estaciones en Servicio]]</f>
        <v>11715.058823529413</v>
      </c>
      <c r="CH48" s="36">
        <f>+BA_MAR[[#This Row],[PAX Kilómetro]]/BA_MAR[[#This Row],[Km. Línea (entre cabeceras) en Servicio]]</f>
        <v>86747.502245936892</v>
      </c>
      <c r="CI48" s="36">
        <f>+BA_MAR[[#This Row],[Coches Kilómetro (CK) (5+6+7)]]/BA_MAR[[#This Row],[Km. Línea (entre cabeceras) en Servicio]]</f>
        <v>5616.1543921112634</v>
      </c>
      <c r="CM48" s="12">
        <f>+BA_MAR[[#This Row],[PAX x Tren]]</f>
        <v>141.84510331820269</v>
      </c>
      <c r="CN48" s="11">
        <v>0.95887195990443364</v>
      </c>
      <c r="CP48" s="10">
        <v>0.99890000000000001</v>
      </c>
      <c r="CQ48" s="60">
        <v>653.30694338250305</v>
      </c>
      <c r="EA48" s="2">
        <v>1996</v>
      </c>
      <c r="EB48" s="2" t="s">
        <v>6</v>
      </c>
    </row>
    <row r="49" spans="1:132" ht="12.75" customHeight="1" x14ac:dyDescent="0.2">
      <c r="A49" s="83" t="s">
        <v>202</v>
      </c>
      <c r="B49" s="2" t="s">
        <v>7</v>
      </c>
      <c r="C49" s="85">
        <v>35400</v>
      </c>
      <c r="D49" s="2" t="s">
        <v>269</v>
      </c>
      <c r="E49" s="4" t="s">
        <v>267</v>
      </c>
      <c r="F49" s="4" t="s">
        <v>298</v>
      </c>
      <c r="G49" s="4" t="s">
        <v>111</v>
      </c>
      <c r="H49" s="6">
        <f>+BA_MAR[[#This Row],[Trenes Corridos (TC)]]*BA_MAR[[#This Row],[Km. Línea (entre cabeceras) en Servicio]]</f>
        <v>51600.421178176111</v>
      </c>
      <c r="K49" s="7">
        <f>+BA_MAR[[#This Row],[TK Remolcados (1)]]+BA_MAR[[#This Row],[TK Coche Motor (2)]]+BA_MAR[[#This Row],[TK Eléctricos (3)]]</f>
        <v>51600.421178176111</v>
      </c>
      <c r="L49" s="15">
        <f>+BA_MAR[[#This Row],[Trenes Kilómetro (TK) (1+2+3)]]/K37-1</f>
        <v>3.9072675175827021E-2</v>
      </c>
      <c r="M49" s="6">
        <f>+BA_MAR[[#This Row],[TK Remolcados (1)]]</f>
        <v>51600.421178176111</v>
      </c>
      <c r="N49" s="6">
        <f>+BA_MAR[[#This Row],[TK Remolcados (1)]]*BA_MAR[[#This Row],[Form. Media Trenes Remolcados]]</f>
        <v>212593.73525408559</v>
      </c>
      <c r="O49" s="6"/>
      <c r="P49" s="6"/>
      <c r="Q49" s="7">
        <f>+BA_MAR[[#This Row],[CK Remolcados (5)]]+BA_MAR[[#This Row],[CK Coche Motor (6)]]+BA_MAR[[#This Row],[CK Eléctricos (7)]]</f>
        <v>212593.73525408559</v>
      </c>
      <c r="R49" s="15">
        <f>+BA_MAR[[#This Row],[Coches Kilómetro (CK) (5+6+7)]]/Q37-1</f>
        <v>8.6543000437666828E-2</v>
      </c>
      <c r="S49" s="120">
        <v>26.23</v>
      </c>
      <c r="T49" s="15">
        <f>+BA_MAR[[#This Row],[Velocidad Comercial Trenes Diésel]]/S37-1</f>
        <v>-6.9198012775017692E-2</v>
      </c>
      <c r="W49" s="6">
        <v>4.12</v>
      </c>
      <c r="X49" s="6"/>
      <c r="Y49" s="6"/>
      <c r="Z49" s="6">
        <f>+BA_MAR[[#This Row],[Trenes Corridos (TC)]]*BA_MAR[[#This Row],[Form. Media Trenes Remolcados]]*BA_MAR[[#This Row],[Asientos Prom. x C. Remolcados]]</f>
        <v>402002.58216722781</v>
      </c>
      <c r="AC49" s="6">
        <v>69.459999999999994</v>
      </c>
      <c r="AH49" s="140">
        <f>+'[2]BS TAB'!$AL53</f>
        <v>1404.742906328808</v>
      </c>
      <c r="AI49" s="15">
        <f>IFERROR(BA_MAR[[#This Row],[Trenes Corridos (TC)]]/AH37-1,0)</f>
        <v>3.9072675175827021E-2</v>
      </c>
      <c r="AJ49" s="6"/>
      <c r="AR49" s="81">
        <f>+'[3]DATOS BS#Bol por Estación'!$AV33</f>
        <v>203446</v>
      </c>
      <c r="AS49" s="15">
        <f>IFERROR(+BA_MAR[[#This Row],[Pasajeros Pagos (PAX)]]/AR37-1,0)</f>
        <v>0.42908521294455637</v>
      </c>
      <c r="AT49" s="6">
        <f>+BA_MAR[[#This Row],[Pasajeros Pagos (PAX)]]/BA_MAR[[#This Row],[Indice Dia Habil]]</f>
        <v>8111.8819776714518</v>
      </c>
      <c r="AU49" s="15">
        <f>IFERROR(+BA_MAR[[#This Row],[PAX Día Habil]]/AT37-1,0)</f>
        <v>0.42908521294455659</v>
      </c>
      <c r="AV49" s="6">
        <f>+BA_MAR[[#This Row],[Pasajeros Pagos (PAX)]]/BA_MAR[[#This Row],[Trenes Corridos (TC)]]</f>
        <v>144.82792479920124</v>
      </c>
      <c r="AW49" s="6">
        <f>+BA_MAR[[#This Row],[PAX x Tren]]/BA_MAR[[#This Row],[Form. Media Trenes Remolcados]]</f>
        <v>35.15240893184496</v>
      </c>
      <c r="AX49" s="15">
        <f>IFERROR(+BA_MAR[[#This Row],[PAX x Coche]]/AW37-1,0)</f>
        <v>0.31525877242678035</v>
      </c>
      <c r="AY49" s="6">
        <v>180</v>
      </c>
      <c r="AZ49" s="9">
        <f>+BA_MAR[[#This Row],[PAX Kilómetro]]/BA_MAR[[#This Row],[Coches Kilómetro (CK) (5+6+7)]]</f>
        <v>15.311533033226778</v>
      </c>
      <c r="BA49" s="15">
        <f>IFERROR(+BA_MAR[[#This Row],[Ocupación Media (PaxKm/CocheKm)]]/AZ37-1,0)</f>
        <v>0.31525877242678035</v>
      </c>
      <c r="BB49" s="15">
        <f>+BA_MAR[[#This Row],[Ocupación Media (PaxKm/CocheKm)]]/BA_MAR[[#This Row],[Capacidad x Coche (4xm2)]]</f>
        <v>8.5064072406815433E-2</v>
      </c>
      <c r="BC49" s="15">
        <f>IFERROR(+BA_MAR[[#This Row],[% de Ocupación Media PAX]]/BB37-1,0)</f>
        <v>0.31525877242678035</v>
      </c>
      <c r="BD49" s="36">
        <f>+BA_MAR[[#This Row],[Pasajeros Pagos (PAX)]]*BA_MAR[[#This Row],[PAX Recorrido Medio]]</f>
        <v>3255136</v>
      </c>
      <c r="BE49" s="9">
        <v>16</v>
      </c>
      <c r="BF49" s="35">
        <f>+BA_MAR[[#This Row],[PAX Recorrido Medio]]/BE37-1</f>
        <v>0</v>
      </c>
      <c r="BG49" s="36">
        <f>+BA_MAR[[#This Row],[Pasajeros Pagos (PAX)]]*CN49</f>
        <v>184570.72096734089</v>
      </c>
      <c r="BH49" s="114">
        <f t="shared" si="0"/>
        <v>0.19999685418972779</v>
      </c>
      <c r="BI49" s="81">
        <f>IF(((+AH49*CM49)*((+(20/(1-20/100))/100)+1)-1)&lt;BA_MAR[[#This Row],[Pasajeros Pagos (PAX)]],BA_MAR[[#This Row],[Pasajeros Pagos (PAX)]],((+AH49*CM49)*((+(20/(1-20/100))/100)+1)-1))</f>
        <v>254306.5</v>
      </c>
      <c r="BJ49" s="35">
        <f>+(BA_MAR[[#This Row],[Variación % TC]]*0.2)-(BA_MAR[[#This Row],[Vaciación % PAX Recorrido Medio]]*0.1)-(BA_MAR[[#This Row],[Variación % Ocupación PAX]]*0.5)+(BA_MAR[[#This Row],[Variación % RA]]*0.1)+(BA_MAR[[#This Row],[Variación % Velocidad Comercial TE]]*0.1)</f>
        <v>-0.14981485117822477</v>
      </c>
      <c r="BK49" s="77"/>
      <c r="BL49" s="10"/>
      <c r="BN49" s="46"/>
      <c r="BO49" s="73">
        <f>+LINEA[[#This Row],[Indice Dia Habil]]</f>
        <v>25.08</v>
      </c>
      <c r="BP49" s="45">
        <v>36.733000000000004</v>
      </c>
      <c r="BQ49" s="45">
        <v>36.733000000000004</v>
      </c>
      <c r="BR49" s="36">
        <v>17</v>
      </c>
      <c r="BU49" s="64"/>
      <c r="BW49" s="64"/>
      <c r="BY49" s="64"/>
      <c r="BZ49" s="65"/>
      <c r="CA49" s="66"/>
      <c r="CC49" s="64"/>
      <c r="CE49" s="67"/>
      <c r="CF49" s="36">
        <f>+BA_MAR[[#This Row],[Pasajeros Pagos (PAX)]]/BA_MAR[[#This Row],[Km. Línea (entre cabeceras) en Servicio]]</f>
        <v>5538.5076089619679</v>
      </c>
      <c r="CG49" s="36">
        <f>+BA_MAR[[#This Row],[Pasajeros Pagos (PAX)]]/BA_MAR[[#This Row],[Cantidad de Estaciones en Servicio]]</f>
        <v>11967.411764705883</v>
      </c>
      <c r="CH49" s="36">
        <f>+BA_MAR[[#This Row],[PAX Kilómetro]]/BA_MAR[[#This Row],[Km. Línea (entre cabeceras) en Servicio]]</f>
        <v>88616.121743391486</v>
      </c>
      <c r="CI49" s="36">
        <f>+BA_MAR[[#This Row],[Coches Kilómetro (CK) (5+6+7)]]/BA_MAR[[#This Row],[Km. Línea (entre cabeceras) en Servicio]]</f>
        <v>5787.5407740746896</v>
      </c>
      <c r="CM49" s="12">
        <f>+BA_MAR[[#This Row],[PAX x Tren]]</f>
        <v>144.82792479920124</v>
      </c>
      <c r="CN49" s="11">
        <v>0.90722216690100022</v>
      </c>
      <c r="CP49" s="10">
        <v>1.0004999999999999</v>
      </c>
      <c r="CQ49" s="60">
        <v>655.88241478675081</v>
      </c>
      <c r="EA49" s="2">
        <v>1996</v>
      </c>
      <c r="EB49" s="2" t="s">
        <v>7</v>
      </c>
    </row>
    <row r="50" spans="1:132" ht="12.75" customHeight="1" x14ac:dyDescent="0.2">
      <c r="A50" s="83" t="s">
        <v>203</v>
      </c>
      <c r="B50" s="2" t="s">
        <v>8</v>
      </c>
      <c r="C50" s="85">
        <v>35431</v>
      </c>
      <c r="D50" s="2" t="s">
        <v>269</v>
      </c>
      <c r="E50" s="4" t="s">
        <v>267</v>
      </c>
      <c r="F50" s="4" t="s">
        <v>298</v>
      </c>
      <c r="G50" s="4" t="s">
        <v>111</v>
      </c>
      <c r="H50" s="6">
        <f>+BA_MAR[[#This Row],[Trenes Corridos (TC)]]*BA_MAR[[#This Row],[Km. Línea (entre cabeceras) en Servicio]]</f>
        <v>53191.509622627265</v>
      </c>
      <c r="K50" s="7">
        <f>+BA_MAR[[#This Row],[TK Remolcados (1)]]+BA_MAR[[#This Row],[TK Coche Motor (2)]]+BA_MAR[[#This Row],[TK Eléctricos (3)]]</f>
        <v>53191.509622627265</v>
      </c>
      <c r="L50" s="15">
        <f>+BA_MAR[[#This Row],[Trenes Kilómetro (TK) (1+2+3)]]/K38-1</f>
        <v>-2.3509855141296554E-2</v>
      </c>
      <c r="M50" s="6">
        <f>+BA_MAR[[#This Row],[TK Remolcados (1)]]</f>
        <v>53191.509622627265</v>
      </c>
      <c r="N50" s="6">
        <f>+BA_MAR[[#This Row],[TK Remolcados (1)]]*BA_MAR[[#This Row],[Form. Media Trenes Remolcados]]</f>
        <v>219149.01964522433</v>
      </c>
      <c r="O50" s="6"/>
      <c r="P50" s="6"/>
      <c r="Q50" s="7">
        <f>+BA_MAR[[#This Row],[CK Remolcados (5)]]+BA_MAR[[#This Row],[CK Coche Motor (6)]]+BA_MAR[[#This Row],[CK Eléctricos (7)]]</f>
        <v>219149.01964522433</v>
      </c>
      <c r="R50" s="15">
        <f>+BA_MAR[[#This Row],[Coches Kilómetro (CK) (5+6+7)]]/Q38-1</f>
        <v>5.7848492044645372E-3</v>
      </c>
      <c r="S50" s="120">
        <v>26.23</v>
      </c>
      <c r="T50" s="15">
        <f>+BA_MAR[[#This Row],[Velocidad Comercial Trenes Diésel]]/S38-1</f>
        <v>-7.9326079326079268E-2</v>
      </c>
      <c r="W50" s="6">
        <v>4.12</v>
      </c>
      <c r="X50" s="6"/>
      <c r="Y50" s="6"/>
      <c r="Z50" s="6">
        <f>+BA_MAR[[#This Row],[Trenes Corridos (TC)]]*BA_MAR[[#This Row],[Form. Media Trenes Remolcados]]*BA_MAR[[#This Row],[Asientos Prom. x C. Remolcados]]</f>
        <v>414398.24965446</v>
      </c>
      <c r="AC50" s="6">
        <v>69.459999999999994</v>
      </c>
      <c r="AH50" s="140">
        <f>+'[2]BS TAB'!$AL54</f>
        <v>1448.0578668398241</v>
      </c>
      <c r="AI50" s="15">
        <f>IFERROR(BA_MAR[[#This Row],[Trenes Corridos (TC)]]/AH38-1,0)</f>
        <v>-2.3509855141296665E-2</v>
      </c>
      <c r="AJ50" s="6"/>
      <c r="AR50" s="81">
        <f>+'[3]DATOS BS#Bol por Estación'!$AV34</f>
        <v>196773</v>
      </c>
      <c r="AS50" s="15">
        <f>IFERROR(+BA_MAR[[#This Row],[Pasajeros Pagos (PAX)]]/AR38-1,0)</f>
        <v>0.23024645817963574</v>
      </c>
      <c r="AT50" s="6">
        <f>+BA_MAR[[#This Row],[Pasajeros Pagos (PAX)]]/BA_MAR[[#This Row],[Indice Dia Habil]]</f>
        <v>7369.7752808988762</v>
      </c>
      <c r="AU50" s="15">
        <f>IFERROR(+BA_MAR[[#This Row],[PAX Día Habil]]/AT38-1,0)</f>
        <v>0.23024645817963552</v>
      </c>
      <c r="AV50" s="6">
        <f>+BA_MAR[[#This Row],[Pasajeros Pagos (PAX)]]/BA_MAR[[#This Row],[Trenes Corridos (TC)]]</f>
        <v>135.88752528890885</v>
      </c>
      <c r="AW50" s="6">
        <f>+BA_MAR[[#This Row],[PAX x Tren]]/BA_MAR[[#This Row],[Form. Media Trenes Remolcados]]</f>
        <v>32.982409050706032</v>
      </c>
      <c r="AX50" s="15">
        <f>IFERROR(+BA_MAR[[#This Row],[PAX x Coche]]/AW38-1,0)</f>
        <v>0.22317060070323325</v>
      </c>
      <c r="AY50" s="6">
        <v>180</v>
      </c>
      <c r="AZ50" s="9">
        <f>+BA_MAR[[#This Row],[PAX Kilómetro]]/BA_MAR[[#This Row],[Coches Kilómetro (CK) (5+6+7)]]</f>
        <v>14.366333945261657</v>
      </c>
      <c r="BA50" s="15">
        <f>IFERROR(+BA_MAR[[#This Row],[Ocupación Media (PaxKm/CocheKm)]]/AZ38-1,0)</f>
        <v>0.22317060070323302</v>
      </c>
      <c r="BB50" s="15">
        <f>+BA_MAR[[#This Row],[Ocupación Media (PaxKm/CocheKm)]]/BA_MAR[[#This Row],[Capacidad x Coche (4xm2)]]</f>
        <v>7.9812966362564755E-2</v>
      </c>
      <c r="BC50" s="15">
        <f>IFERROR(+BA_MAR[[#This Row],[% de Ocupación Media PAX]]/BB38-1,0)</f>
        <v>0.22317060070323325</v>
      </c>
      <c r="BD50" s="36">
        <f>+BA_MAR[[#This Row],[Pasajeros Pagos (PAX)]]*BA_MAR[[#This Row],[PAX Recorrido Medio]]</f>
        <v>3148368</v>
      </c>
      <c r="BE50" s="9">
        <v>16</v>
      </c>
      <c r="BF50" s="35">
        <f>+BA_MAR[[#This Row],[PAX Recorrido Medio]]/BE38-1</f>
        <v>0</v>
      </c>
      <c r="BG50" s="36">
        <f>+BA_MAR[[#This Row],[Pasajeros Pagos (PAX)]]*CN50</f>
        <v>199520.57108499715</v>
      </c>
      <c r="BH50" s="114">
        <f t="shared" si="0"/>
        <v>0.19999674750803209</v>
      </c>
      <c r="BI50" s="81">
        <f>IF(((+AH50*CM50)*((+(20/(1-20/100))/100)+1)-1)&lt;BA_MAR[[#This Row],[Pasajeros Pagos (PAX)]],BA_MAR[[#This Row],[Pasajeros Pagos (PAX)]],((+AH50*CM50)*((+(20/(1-20/100))/100)+1)-1))</f>
        <v>245965.25</v>
      </c>
      <c r="BJ50" s="35">
        <f>+(BA_MAR[[#This Row],[Variación % TC]]*0.2)-(BA_MAR[[#This Row],[Vaciación % PAX Recorrido Medio]]*0.1)-(BA_MAR[[#This Row],[Variación % Ocupación PAX]]*0.5)+(BA_MAR[[#This Row],[Variación % RA]]*0.1)+(BA_MAR[[#This Row],[Variación % Velocidad Comercial TE]]*0.1)</f>
        <v>-0.11628727137987596</v>
      </c>
      <c r="BK50" s="77"/>
      <c r="BL50" s="10"/>
      <c r="BN50" s="46"/>
      <c r="BO50" s="73">
        <f>+LINEA[[#This Row],[Indice Dia Habil]]</f>
        <v>26.7</v>
      </c>
      <c r="BP50" s="45">
        <v>36.733000000000004</v>
      </c>
      <c r="BQ50" s="45">
        <v>36.733000000000004</v>
      </c>
      <c r="BR50" s="36">
        <v>17</v>
      </c>
      <c r="BU50" s="64"/>
      <c r="BW50" s="64"/>
      <c r="BY50" s="64"/>
      <c r="BZ50" s="65"/>
      <c r="CA50" s="66"/>
      <c r="CC50" s="64"/>
      <c r="CE50" s="67"/>
      <c r="CF50" s="36">
        <f>+BA_MAR[[#This Row],[Pasajeros Pagos (PAX)]]/BA_MAR[[#This Row],[Km. Línea (entre cabeceras) en Servicio]]</f>
        <v>5356.8453434241683</v>
      </c>
      <c r="CG50" s="36">
        <f>+BA_MAR[[#This Row],[Pasajeros Pagos (PAX)]]/BA_MAR[[#This Row],[Cantidad de Estaciones en Servicio]]</f>
        <v>11574.882352941177</v>
      </c>
      <c r="CH50" s="36">
        <f>+BA_MAR[[#This Row],[PAX Kilómetro]]/BA_MAR[[#This Row],[Km. Línea (entre cabeceras) en Servicio]]</f>
        <v>85709.525494786692</v>
      </c>
      <c r="CI50" s="36">
        <f>+BA_MAR[[#This Row],[Coches Kilómetro (CK) (5+6+7)]]/BA_MAR[[#This Row],[Km. Línea (entre cabeceras) en Servicio]]</f>
        <v>5965.9984113800756</v>
      </c>
      <c r="CM50" s="12">
        <f>+BA_MAR[[#This Row],[PAX x Tren]]</f>
        <v>135.88752528890885</v>
      </c>
      <c r="CN50" s="11">
        <v>1.0139631508641793</v>
      </c>
      <c r="CP50" s="10">
        <v>0.99850000000000005</v>
      </c>
      <c r="CQ50" s="60">
        <v>658.45788619099858</v>
      </c>
      <c r="EA50" s="2">
        <v>1997</v>
      </c>
      <c r="EB50" s="2" t="s">
        <v>8</v>
      </c>
    </row>
    <row r="51" spans="1:132" ht="12.75" customHeight="1" x14ac:dyDescent="0.2">
      <c r="A51" s="83" t="s">
        <v>203</v>
      </c>
      <c r="B51" s="2" t="s">
        <v>9</v>
      </c>
      <c r="C51" s="85">
        <v>35462</v>
      </c>
      <c r="D51" s="2" t="s">
        <v>269</v>
      </c>
      <c r="E51" s="4" t="s">
        <v>267</v>
      </c>
      <c r="F51" s="4" t="s">
        <v>298</v>
      </c>
      <c r="G51" s="4" t="s">
        <v>111</v>
      </c>
      <c r="H51" s="6">
        <f>+BA_MAR[[#This Row],[Trenes Corridos (TC)]]*BA_MAR[[#This Row],[Km. Línea (entre cabeceras) en Servicio]]</f>
        <v>48288.887505172082</v>
      </c>
      <c r="K51" s="7">
        <f>+BA_MAR[[#This Row],[TK Remolcados (1)]]+BA_MAR[[#This Row],[TK Coche Motor (2)]]+BA_MAR[[#This Row],[TK Eléctricos (3)]]</f>
        <v>48288.887505172082</v>
      </c>
      <c r="L51" s="15">
        <f>+BA_MAR[[#This Row],[Trenes Kilómetro (TK) (1+2+3)]]/K39-1</f>
        <v>-6.1116700201207186E-2</v>
      </c>
      <c r="M51" s="6">
        <f>+BA_MAR[[#This Row],[TK Remolcados (1)]]</f>
        <v>48288.887505172082</v>
      </c>
      <c r="N51" s="6">
        <f>+BA_MAR[[#This Row],[TK Remolcados (1)]]*BA_MAR[[#This Row],[Form. Media Trenes Remolcados]]</f>
        <v>193155.55002068833</v>
      </c>
      <c r="O51" s="6"/>
      <c r="P51" s="6"/>
      <c r="Q51" s="7">
        <f>+BA_MAR[[#This Row],[CK Remolcados (5)]]+BA_MAR[[#This Row],[CK Coche Motor (6)]]+BA_MAR[[#This Row],[CK Eléctricos (7)]]</f>
        <v>193155.55002068833</v>
      </c>
      <c r="R51" s="15">
        <f>+BA_MAR[[#This Row],[Coches Kilómetro (CK) (5+6+7)]]/Q39-1</f>
        <v>-6.1116700201207186E-2</v>
      </c>
      <c r="S51" s="120">
        <v>26.39</v>
      </c>
      <c r="T51" s="15">
        <f>+BA_MAR[[#This Row],[Velocidad Comercial Trenes Diésel]]/S39-1</f>
        <v>-7.4035087719298232E-2</v>
      </c>
      <c r="W51" s="6">
        <v>4</v>
      </c>
      <c r="X51" s="6"/>
      <c r="Y51" s="6"/>
      <c r="Z51" s="6">
        <f>+BA_MAR[[#This Row],[Trenes Corridos (TC)]]*BA_MAR[[#This Row],[Form. Media Trenes Remolcados]]*BA_MAR[[#This Row],[Asientos Prom. x C. Remolcados]]</f>
        <v>368348.52255326859</v>
      </c>
      <c r="AC51" s="6">
        <v>70.05</v>
      </c>
      <c r="AH51" s="140">
        <f>+'[2]BS TAB'!$AL55</f>
        <v>1314.5914438018151</v>
      </c>
      <c r="AI51" s="15">
        <f>IFERROR(BA_MAR[[#This Row],[Trenes Corridos (TC)]]/AH39-1,0)</f>
        <v>-6.1116700201207186E-2</v>
      </c>
      <c r="AJ51" s="6"/>
      <c r="AR51" s="81">
        <f>+'[3]DATOS BS#Bol por Estación'!$AV35</f>
        <v>183427</v>
      </c>
      <c r="AS51" s="15">
        <f>IFERROR(+BA_MAR[[#This Row],[Pasajeros Pagos (PAX)]]/AR39-1,0)</f>
        <v>0.12435331617016065</v>
      </c>
      <c r="AT51" s="6">
        <f>+BA_MAR[[#This Row],[Pasajeros Pagos (PAX)]]/BA_MAR[[#This Row],[Indice Dia Habil]]</f>
        <v>7468.5260586319218</v>
      </c>
      <c r="AU51" s="15">
        <f>IFERROR(+BA_MAR[[#This Row],[PAX Día Habil]]/AT39-1,0)</f>
        <v>0.12435331617016043</v>
      </c>
      <c r="AV51" s="6">
        <f>+BA_MAR[[#This Row],[Pasajeros Pagos (PAX)]]/BA_MAR[[#This Row],[Trenes Corridos (TC)]]</f>
        <v>139.53156386711814</v>
      </c>
      <c r="AW51" s="6">
        <f>+BA_MAR[[#This Row],[PAX x Tren]]/BA_MAR[[#This Row],[Form. Media Trenes Remolcados]]</f>
        <v>34.882890966779534</v>
      </c>
      <c r="AX51" s="15">
        <f>IFERROR(+BA_MAR[[#This Row],[PAX x Coche]]/AW39-1,0)</f>
        <v>0.19754320522168722</v>
      </c>
      <c r="AY51" s="6">
        <v>180</v>
      </c>
      <c r="AZ51" s="9">
        <f>+BA_MAR[[#This Row],[PAX Kilómetro]]/BA_MAR[[#This Row],[Coches Kilómetro (CK) (5+6+7)]]</f>
        <v>15.194137572985392</v>
      </c>
      <c r="BA51" s="15">
        <f>IFERROR(+BA_MAR[[#This Row],[Ocupación Media (PaxKm/CocheKm)]]/AZ39-1,0)</f>
        <v>0.197543205221687</v>
      </c>
      <c r="BB51" s="15">
        <f>+BA_MAR[[#This Row],[Ocupación Media (PaxKm/CocheKm)]]/BA_MAR[[#This Row],[Capacidad x Coche (4xm2)]]</f>
        <v>8.4411875405474401E-2</v>
      </c>
      <c r="BC51" s="15">
        <f>IFERROR(+BA_MAR[[#This Row],[% de Ocupación Media PAX]]/BB39-1,0)</f>
        <v>0.197543205221687</v>
      </c>
      <c r="BD51" s="36">
        <f>+BA_MAR[[#This Row],[Pasajeros Pagos (PAX)]]*BA_MAR[[#This Row],[PAX Recorrido Medio]]</f>
        <v>2934832</v>
      </c>
      <c r="BE51" s="9">
        <v>16</v>
      </c>
      <c r="BF51" s="35">
        <f>+BA_MAR[[#This Row],[PAX Recorrido Medio]]/BE39-1</f>
        <v>0</v>
      </c>
      <c r="BG51" s="36">
        <f>+BA_MAR[[#This Row],[Pasajeros Pagos (PAX)]]*CN51</f>
        <v>197372.46065186252</v>
      </c>
      <c r="BH51" s="114">
        <f t="shared" si="0"/>
        <v>0.19999651085831793</v>
      </c>
      <c r="BI51" s="81">
        <f>IF(((+AH51*CM51)*((+(20/(1-20/100))/100)+1)-1)&lt;BA_MAR[[#This Row],[Pasajeros Pagos (PAX)]],BA_MAR[[#This Row],[Pasajeros Pagos (PAX)]],((+AH51*CM51)*((+(20/(1-20/100))/100)+1)-1))</f>
        <v>229282.75</v>
      </c>
      <c r="BJ51" s="35">
        <f>+(BA_MAR[[#This Row],[Variación % TC]]*0.2)-(BA_MAR[[#This Row],[Vaciación % PAX Recorrido Medio]]*0.1)-(BA_MAR[[#This Row],[Variación % Ocupación PAX]]*0.5)+(BA_MAR[[#This Row],[Variación % RA]]*0.1)+(BA_MAR[[#This Row],[Variación % Velocidad Comercial TE]]*0.1)</f>
        <v>-0.11099494265108494</v>
      </c>
      <c r="BK51" s="77"/>
      <c r="BL51" s="10"/>
      <c r="BN51" s="46"/>
      <c r="BO51" s="73">
        <f>+LINEA[[#This Row],[Indice Dia Habil]]</f>
        <v>24.56</v>
      </c>
      <c r="BP51" s="45">
        <v>36.733000000000004</v>
      </c>
      <c r="BQ51" s="45">
        <v>36.733000000000004</v>
      </c>
      <c r="BR51" s="36">
        <v>17</v>
      </c>
      <c r="BU51" s="64"/>
      <c r="BW51" s="64"/>
      <c r="BY51" s="64"/>
      <c r="BZ51" s="65"/>
      <c r="CA51" s="66"/>
      <c r="CC51" s="64"/>
      <c r="CE51" s="67"/>
      <c r="CF51" s="36">
        <f>+BA_MAR[[#This Row],[Pasajeros Pagos (PAX)]]/BA_MAR[[#This Row],[Km. Línea (entre cabeceras) en Servicio]]</f>
        <v>4993.5208123485691</v>
      </c>
      <c r="CG51" s="36">
        <f>+BA_MAR[[#This Row],[Pasajeros Pagos (PAX)]]/BA_MAR[[#This Row],[Cantidad de Estaciones en Servicio]]</f>
        <v>10789.823529411764</v>
      </c>
      <c r="CH51" s="36">
        <f>+BA_MAR[[#This Row],[PAX Kilómetro]]/BA_MAR[[#This Row],[Km. Línea (entre cabeceras) en Servicio]]</f>
        <v>79896.332997577105</v>
      </c>
      <c r="CI51" s="36">
        <f>+BA_MAR[[#This Row],[Coches Kilómetro (CK) (5+6+7)]]/BA_MAR[[#This Row],[Km. Línea (entre cabeceras) en Servicio]]</f>
        <v>5258.3657752072604</v>
      </c>
      <c r="CM51" s="12">
        <f>+BA_MAR[[#This Row],[PAX x Tren]]</f>
        <v>139.53156386711814</v>
      </c>
      <c r="CN51" s="11">
        <v>1.0760273059683827</v>
      </c>
      <c r="CP51" s="10">
        <v>0.99929999999999997</v>
      </c>
      <c r="CQ51" s="60">
        <v>661.03335759524634</v>
      </c>
      <c r="EA51" s="2">
        <v>1997</v>
      </c>
      <c r="EB51" s="2" t="s">
        <v>9</v>
      </c>
    </row>
    <row r="52" spans="1:132" ht="12.75" customHeight="1" x14ac:dyDescent="0.2">
      <c r="A52" s="83" t="s">
        <v>203</v>
      </c>
      <c r="B52" s="2" t="s">
        <v>10</v>
      </c>
      <c r="C52" s="85">
        <v>35490</v>
      </c>
      <c r="D52" s="2" t="s">
        <v>269</v>
      </c>
      <c r="E52" s="4" t="s">
        <v>267</v>
      </c>
      <c r="F52" s="4" t="s">
        <v>298</v>
      </c>
      <c r="G52" s="4" t="s">
        <v>111</v>
      </c>
      <c r="H52" s="6">
        <f>+BA_MAR[[#This Row],[Trenes Corridos (TC)]]*BA_MAR[[#This Row],[Km. Línea (entre cabeceras) en Servicio]]</f>
        <v>52363.626204376254</v>
      </c>
      <c r="K52" s="7">
        <f>+BA_MAR[[#This Row],[TK Remolcados (1)]]+BA_MAR[[#This Row],[TK Coche Motor (2)]]+BA_MAR[[#This Row],[TK Eléctricos (3)]]</f>
        <v>52363.626204376254</v>
      </c>
      <c r="L52" s="15">
        <f>+BA_MAR[[#This Row],[Trenes Kilómetro (TK) (1+2+3)]]/K40-1</f>
        <v>-2.5517573423206596E-2</v>
      </c>
      <c r="M52" s="6">
        <f>+BA_MAR[[#This Row],[TK Remolcados (1)]]</f>
        <v>52363.626204376254</v>
      </c>
      <c r="N52" s="6">
        <f>+BA_MAR[[#This Row],[TK Remolcados (1)]]*BA_MAR[[#This Row],[Form. Media Trenes Remolcados]]</f>
        <v>209454.50481750502</v>
      </c>
      <c r="O52" s="6"/>
      <c r="P52" s="6"/>
      <c r="Q52" s="7">
        <f>+BA_MAR[[#This Row],[CK Remolcados (5)]]+BA_MAR[[#This Row],[CK Coche Motor (6)]]+BA_MAR[[#This Row],[CK Eléctricos (7)]]</f>
        <v>209454.50481750502</v>
      </c>
      <c r="R52" s="15">
        <f>+BA_MAR[[#This Row],[Coches Kilómetro (CK) (5+6+7)]]/Q40-1</f>
        <v>-2.3075261577149564E-2</v>
      </c>
      <c r="S52" s="120">
        <v>26.37</v>
      </c>
      <c r="T52" s="15">
        <f>+BA_MAR[[#This Row],[Velocidad Comercial Trenes Diésel]]/S40-1</f>
        <v>-7.115181401902082E-2</v>
      </c>
      <c r="W52" s="6">
        <v>4</v>
      </c>
      <c r="X52" s="6"/>
      <c r="Y52" s="6"/>
      <c r="Z52" s="6">
        <f>+BA_MAR[[#This Row],[Trenes Corridos (TC)]]*BA_MAR[[#This Row],[Form. Media Trenes Remolcados]]*BA_MAR[[#This Row],[Asientos Prom. x C. Remolcados]]</f>
        <v>404847.68034309353</v>
      </c>
      <c r="AC52" s="6">
        <v>71</v>
      </c>
      <c r="AH52" s="140">
        <f>+'[2]BS TAB'!$AL56</f>
        <v>1425.5200012080759</v>
      </c>
      <c r="AI52" s="15">
        <f>IFERROR(BA_MAR[[#This Row],[Trenes Corridos (TC)]]/AH40-1,0)</f>
        <v>-2.5517573423206596E-2</v>
      </c>
      <c r="AJ52" s="6"/>
      <c r="AR52" s="81">
        <f>+'[3]DATOS BS#Bol por Estación'!$AV36</f>
        <v>207954</v>
      </c>
      <c r="AS52" s="15">
        <f>IFERROR(+BA_MAR[[#This Row],[Pasajeros Pagos (PAX)]]/AR40-1,0)</f>
        <v>0.13871898631592194</v>
      </c>
      <c r="AT52" s="6">
        <f>+BA_MAR[[#This Row],[Pasajeros Pagos (PAX)]]/BA_MAR[[#This Row],[Indice Dia Habil]]</f>
        <v>7900.9878419452889</v>
      </c>
      <c r="AU52" s="15">
        <f>IFERROR(+BA_MAR[[#This Row],[PAX Día Habil]]/AT40-1,0)</f>
        <v>0.13871898631592194</v>
      </c>
      <c r="AV52" s="6">
        <f>+BA_MAR[[#This Row],[Pasajeros Pagos (PAX)]]/BA_MAR[[#This Row],[Trenes Corridos (TC)]]</f>
        <v>145.87939827134423</v>
      </c>
      <c r="AW52" s="6">
        <f>+BA_MAR[[#This Row],[PAX x Tren]]/BA_MAR[[#This Row],[Form. Media Trenes Remolcados]]</f>
        <v>36.469849567836057</v>
      </c>
      <c r="AX52" s="15">
        <f>IFERROR(+BA_MAR[[#This Row],[PAX x Coche]]/AW40-1,0)</f>
        <v>0.16561587758978513</v>
      </c>
      <c r="AY52" s="6">
        <v>180</v>
      </c>
      <c r="AZ52" s="9">
        <f>+BA_MAR[[#This Row],[PAX Kilómetro]]/BA_MAR[[#This Row],[Coches Kilómetro (CK) (5+6+7)]]</f>
        <v>15.88537808198015</v>
      </c>
      <c r="BA52" s="15">
        <f>IFERROR(+BA_MAR[[#This Row],[Ocupación Media (PaxKm/CocheKm)]]/AZ40-1,0)</f>
        <v>0.16561587758978491</v>
      </c>
      <c r="BB52" s="15">
        <f>+BA_MAR[[#This Row],[Ocupación Media (PaxKm/CocheKm)]]/BA_MAR[[#This Row],[Capacidad x Coche (4xm2)]]</f>
        <v>8.8252100455445279E-2</v>
      </c>
      <c r="BC52" s="15">
        <f>IFERROR(+BA_MAR[[#This Row],[% de Ocupación Media PAX]]/BB40-1,0)</f>
        <v>0.16561587758978491</v>
      </c>
      <c r="BD52" s="36">
        <f>+BA_MAR[[#This Row],[Pasajeros Pagos (PAX)]]*BA_MAR[[#This Row],[PAX Recorrido Medio]]</f>
        <v>3327264</v>
      </c>
      <c r="BE52" s="9">
        <v>16</v>
      </c>
      <c r="BF52" s="35">
        <f>+BA_MAR[[#This Row],[PAX Recorrido Medio]]/BE40-1</f>
        <v>0</v>
      </c>
      <c r="BG52" s="36">
        <f>+BA_MAR[[#This Row],[Pasajeros Pagos (PAX)]]*CN52</f>
        <v>205845.12290692443</v>
      </c>
      <c r="BH52" s="114">
        <f t="shared" si="0"/>
        <v>0.19999692238445954</v>
      </c>
      <c r="BI52" s="81">
        <f>IF(((+AH52*CM52)*((+(20/(1-20/100))/100)+1)-1)&lt;BA_MAR[[#This Row],[Pasajeros Pagos (PAX)]],BA_MAR[[#This Row],[Pasajeros Pagos (PAX)]],((+AH52*CM52)*((+(20/(1-20/100))/100)+1)-1))</f>
        <v>259941.5</v>
      </c>
      <c r="BJ52" s="35">
        <f>+(BA_MAR[[#This Row],[Variación % TC]]*0.2)-(BA_MAR[[#This Row],[Vaciación % PAX Recorrido Medio]]*0.1)-(BA_MAR[[#This Row],[Variación % Ocupación PAX]]*0.5)+(BA_MAR[[#This Row],[Variación % RA]]*0.1)+(BA_MAR[[#This Row],[Variación % Velocidad Comercial TE]]*0.1)</f>
        <v>-8.7911453479533774E-2</v>
      </c>
      <c r="BK52" s="77"/>
      <c r="BL52" s="10"/>
      <c r="BN52" s="46"/>
      <c r="BO52" s="73">
        <f>+LINEA[[#This Row],[Indice Dia Habil]]</f>
        <v>26.32</v>
      </c>
      <c r="BP52" s="45">
        <v>36.733000000000004</v>
      </c>
      <c r="BQ52" s="45">
        <v>36.733000000000004</v>
      </c>
      <c r="BR52" s="36">
        <v>17</v>
      </c>
      <c r="BU52" s="64"/>
      <c r="BW52" s="64"/>
      <c r="BY52" s="64"/>
      <c r="BZ52" s="65"/>
      <c r="CA52" s="66"/>
      <c r="CC52" s="64"/>
      <c r="CE52" s="67"/>
      <c r="CF52" s="36">
        <f>+BA_MAR[[#This Row],[Pasajeros Pagos (PAX)]]/BA_MAR[[#This Row],[Km. Línea (entre cabeceras) en Servicio]]</f>
        <v>5661.2310456537716</v>
      </c>
      <c r="CG52" s="36">
        <f>+BA_MAR[[#This Row],[Pasajeros Pagos (PAX)]]/BA_MAR[[#This Row],[Cantidad de Estaciones en Servicio]]</f>
        <v>12232.588235294117</v>
      </c>
      <c r="CH52" s="36">
        <f>+BA_MAR[[#This Row],[PAX Kilómetro]]/BA_MAR[[#This Row],[Km. Línea (entre cabeceras) en Servicio]]</f>
        <v>90579.696730460346</v>
      </c>
      <c r="CI52" s="36">
        <f>+BA_MAR[[#This Row],[Coches Kilómetro (CK) (5+6+7)]]/BA_MAR[[#This Row],[Km. Línea (entre cabeceras) en Servicio]]</f>
        <v>5702.0800048323035</v>
      </c>
      <c r="CM52" s="12">
        <f>+BA_MAR[[#This Row],[PAX x Tren]]</f>
        <v>145.87939827134423</v>
      </c>
      <c r="CN52" s="11">
        <v>0.98985892508403028</v>
      </c>
      <c r="CP52" s="10">
        <v>0.99939999999999996</v>
      </c>
      <c r="CQ52" s="60">
        <v>663.60882899949411</v>
      </c>
      <c r="EA52" s="2">
        <v>1997</v>
      </c>
      <c r="EB52" s="2" t="s">
        <v>10</v>
      </c>
    </row>
    <row r="53" spans="1:132" ht="12.75" customHeight="1" x14ac:dyDescent="0.2">
      <c r="A53" s="83" t="s">
        <v>203</v>
      </c>
      <c r="B53" s="2" t="s">
        <v>0</v>
      </c>
      <c r="C53" s="85">
        <v>35521</v>
      </c>
      <c r="D53" s="2" t="s">
        <v>269</v>
      </c>
      <c r="E53" s="4" t="s">
        <v>267</v>
      </c>
      <c r="F53" s="4" t="s">
        <v>298</v>
      </c>
      <c r="G53" s="4" t="s">
        <v>111</v>
      </c>
      <c r="H53" s="6">
        <f>+BA_MAR[[#This Row],[Trenes Corridos (TC)]]*BA_MAR[[#This Row],[Km. Línea (entre cabeceras) en Servicio]]</f>
        <v>51936.748816840583</v>
      </c>
      <c r="K53" s="7">
        <f>+BA_MAR[[#This Row],[TK Remolcados (1)]]+BA_MAR[[#This Row],[TK Coche Motor (2)]]+BA_MAR[[#This Row],[TK Eléctricos (3)]]</f>
        <v>51936.748816840583</v>
      </c>
      <c r="L53" s="15">
        <f>+BA_MAR[[#This Row],[Trenes Kilómetro (TK) (1+2+3)]]/K41-1</f>
        <v>-1.6654420769042333E-2</v>
      </c>
      <c r="M53" s="6">
        <f>+BA_MAR[[#This Row],[TK Remolcados (1)]]</f>
        <v>51936.748816840583</v>
      </c>
      <c r="N53" s="6">
        <f>+BA_MAR[[#This Row],[TK Remolcados (1)]]*BA_MAR[[#This Row],[Form. Media Trenes Remolcados]]</f>
        <v>194243.4405749838</v>
      </c>
      <c r="O53" s="6"/>
      <c r="P53" s="6"/>
      <c r="Q53" s="7">
        <f>+BA_MAR[[#This Row],[CK Remolcados (5)]]+BA_MAR[[#This Row],[CK Coche Motor (6)]]+BA_MAR[[#This Row],[CK Eléctricos (7)]]</f>
        <v>194243.4405749838</v>
      </c>
      <c r="R53" s="15">
        <f>+BA_MAR[[#This Row],[Coches Kilómetro (CK) (5+6+7)]]/Q41-1</f>
        <v>-8.0571883419054524E-2</v>
      </c>
      <c r="S53" s="120">
        <v>26.41</v>
      </c>
      <c r="T53" s="15">
        <f>+BA_MAR[[#This Row],[Velocidad Comercial Trenes Diésel]]/S41-1</f>
        <v>-0.18032278088144005</v>
      </c>
      <c r="W53" s="6">
        <v>3.74</v>
      </c>
      <c r="X53" s="6"/>
      <c r="Y53" s="6"/>
      <c r="Z53" s="6">
        <f>+BA_MAR[[#This Row],[Trenes Corridos (TC)]]*BA_MAR[[#This Row],[Form. Media Trenes Remolcados]]*BA_MAR[[#This Row],[Asientos Prom. x C. Remolcados]]</f>
        <v>370158.73574847862</v>
      </c>
      <c r="AC53" s="6">
        <v>70</v>
      </c>
      <c r="AH53" s="140">
        <f>+'[2]BS TAB'!$AL57</f>
        <v>1413.8989142417058</v>
      </c>
      <c r="AI53" s="15">
        <f>IFERROR(BA_MAR[[#This Row],[Trenes Corridos (TC)]]/AH41-1,0)</f>
        <v>-1.6654420769042333E-2</v>
      </c>
      <c r="AJ53" s="6"/>
      <c r="AR53" s="81">
        <f>+'[3]DATOS BS#Bol por Estación'!$AV37</f>
        <v>206822</v>
      </c>
      <c r="AS53" s="15">
        <f>IFERROR(+BA_MAR[[#This Row],[Pasajeros Pagos (PAX)]]/AR41-1,0)</f>
        <v>0.1747845794684495</v>
      </c>
      <c r="AT53" s="6">
        <f>+BA_MAR[[#This Row],[Pasajeros Pagos (PAX)]]/BA_MAR[[#This Row],[Indice Dia Habil]]</f>
        <v>8373.3603238866399</v>
      </c>
      <c r="AU53" s="15">
        <f>IFERROR(+BA_MAR[[#This Row],[PAX Día Habil]]/AT41-1,0)</f>
        <v>0.1747845794684495</v>
      </c>
      <c r="AV53" s="6">
        <f>+BA_MAR[[#This Row],[Pasajeros Pagos (PAX)]]/BA_MAR[[#This Row],[Trenes Corridos (TC)]]</f>
        <v>146.27778401748162</v>
      </c>
      <c r="AW53" s="6">
        <f>+BA_MAR[[#This Row],[PAX x Tren]]/BA_MAR[[#This Row],[Form. Media Trenes Remolcados]]</f>
        <v>39.111706956545888</v>
      </c>
      <c r="AX53" s="15">
        <f>IFERROR(+BA_MAR[[#This Row],[PAX x Coche]]/AW41-1,0)</f>
        <v>0.27773401561515421</v>
      </c>
      <c r="AY53" s="6">
        <v>180</v>
      </c>
      <c r="AZ53" s="9">
        <f>+BA_MAR[[#This Row],[PAX Kilómetro]]/BA_MAR[[#This Row],[Coches Kilómetro (CK) (5+6+7)]]</f>
        <v>17.036106805998259</v>
      </c>
      <c r="BA53" s="15">
        <f>IFERROR(+BA_MAR[[#This Row],[Ocupación Media (PaxKm/CocheKm)]]/AZ41-1,0)</f>
        <v>0.27773401561515398</v>
      </c>
      <c r="BB53" s="15">
        <f>+BA_MAR[[#This Row],[Ocupación Media (PaxKm/CocheKm)]]/BA_MAR[[#This Row],[Capacidad x Coche (4xm2)]]</f>
        <v>9.4645037811101437E-2</v>
      </c>
      <c r="BC53" s="15">
        <f>IFERROR(+BA_MAR[[#This Row],[% de Ocupación Media PAX]]/BB41-1,0)</f>
        <v>0.27773401561515398</v>
      </c>
      <c r="BD53" s="36">
        <f>+BA_MAR[[#This Row],[Pasajeros Pagos (PAX)]]*BA_MAR[[#This Row],[PAX Recorrido Medio]]</f>
        <v>3309152</v>
      </c>
      <c r="BE53" s="9">
        <v>16</v>
      </c>
      <c r="BF53" s="35">
        <f>+BA_MAR[[#This Row],[PAX Recorrido Medio]]/BE41-1</f>
        <v>0</v>
      </c>
      <c r="BG53" s="36">
        <f>+BA_MAR[[#This Row],[Pasajeros Pagos (PAX)]]*CN53</f>
        <v>215647.912841966</v>
      </c>
      <c r="BH53" s="114">
        <f t="shared" si="0"/>
        <v>0.19999690553966432</v>
      </c>
      <c r="BI53" s="81">
        <f>IF(((+AH53*CM53)*((+(20/(1-20/100))/100)+1)-1)&lt;BA_MAR[[#This Row],[Pasajeros Pagos (PAX)]],BA_MAR[[#This Row],[Pasajeros Pagos (PAX)]],((+AH53*CM53)*((+(20/(1-20/100))/100)+1)-1))</f>
        <v>258526.50000000003</v>
      </c>
      <c r="BJ53" s="35">
        <f>+(BA_MAR[[#This Row],[Variación % TC]]*0.2)-(BA_MAR[[#This Row],[Vaciación % PAX Recorrido Medio]]*0.1)-(BA_MAR[[#This Row],[Variación % Ocupación PAX]]*0.5)+(BA_MAR[[#This Row],[Variación % RA]]*0.1)+(BA_MAR[[#This Row],[Variación % Velocidad Comercial TE]]*0.1)</f>
        <v>-0.14219789196138546</v>
      </c>
      <c r="BK53" s="77"/>
      <c r="BL53" s="10"/>
      <c r="BN53" s="46"/>
      <c r="BO53" s="73">
        <f>+LINEA[[#This Row],[Indice Dia Habil]]</f>
        <v>24.7</v>
      </c>
      <c r="BP53" s="45">
        <v>36.733000000000004</v>
      </c>
      <c r="BQ53" s="45">
        <v>36.733000000000004</v>
      </c>
      <c r="BR53" s="36">
        <v>17</v>
      </c>
      <c r="BU53" s="64"/>
      <c r="BW53" s="64"/>
      <c r="BY53" s="64"/>
      <c r="BZ53" s="65"/>
      <c r="CA53" s="66"/>
      <c r="CC53" s="64"/>
      <c r="CE53" s="67"/>
      <c r="CF53" s="36">
        <f>+BA_MAR[[#This Row],[Pasajeros Pagos (PAX)]]/BA_MAR[[#This Row],[Km. Línea (entre cabeceras) en Servicio]]</f>
        <v>5630.4140690931854</v>
      </c>
      <c r="CG53" s="36">
        <f>+BA_MAR[[#This Row],[Pasajeros Pagos (PAX)]]/BA_MAR[[#This Row],[Cantidad de Estaciones en Servicio]]</f>
        <v>12166</v>
      </c>
      <c r="CH53" s="36">
        <f>+BA_MAR[[#This Row],[PAX Kilómetro]]/BA_MAR[[#This Row],[Km. Línea (entre cabeceras) en Servicio]]</f>
        <v>90086.625105490966</v>
      </c>
      <c r="CI53" s="36">
        <f>+BA_MAR[[#This Row],[Coches Kilómetro (CK) (5+6+7)]]/BA_MAR[[#This Row],[Km. Línea (entre cabeceras) en Servicio]]</f>
        <v>5287.9819392639802</v>
      </c>
      <c r="CM53" s="12">
        <f>+BA_MAR[[#This Row],[PAX x Tren]]</f>
        <v>146.27778401748162</v>
      </c>
      <c r="CN53" s="11">
        <v>1.0426739555848314</v>
      </c>
      <c r="CP53" s="10">
        <v>0.99950000000000006</v>
      </c>
      <c r="CQ53" s="60">
        <v>666.18430040374187</v>
      </c>
      <c r="EA53" s="2">
        <v>1997</v>
      </c>
      <c r="EB53" s="2" t="s">
        <v>0</v>
      </c>
    </row>
    <row r="54" spans="1:132" ht="12.75" customHeight="1" x14ac:dyDescent="0.2">
      <c r="A54" s="83" t="s">
        <v>203</v>
      </c>
      <c r="B54" s="2" t="s">
        <v>1</v>
      </c>
      <c r="C54" s="85">
        <v>35551</v>
      </c>
      <c r="D54" s="2" t="s">
        <v>269</v>
      </c>
      <c r="E54" s="4" t="s">
        <v>267</v>
      </c>
      <c r="F54" s="4" t="s">
        <v>298</v>
      </c>
      <c r="G54" s="4" t="s">
        <v>111</v>
      </c>
      <c r="H54" s="6">
        <f>+BA_MAR[[#This Row],[Trenes Corridos (TC)]]*BA_MAR[[#This Row],[Km. Línea (entre cabeceras) en Servicio]]</f>
        <v>52932.79605442383</v>
      </c>
      <c r="K54" s="7">
        <f>+BA_MAR[[#This Row],[TK Remolcados (1)]]+BA_MAR[[#This Row],[TK Coche Motor (2)]]+BA_MAR[[#This Row],[TK Eléctricos (3)]]</f>
        <v>52932.79605442383</v>
      </c>
      <c r="L54" s="15">
        <f>+BA_MAR[[#This Row],[Trenes Kilómetro (TK) (1+2+3)]]/K42-1</f>
        <v>-2.9871977240398251E-2</v>
      </c>
      <c r="M54" s="6">
        <f>+BA_MAR[[#This Row],[TK Remolcados (1)]]</f>
        <v>52932.79605442383</v>
      </c>
      <c r="N54" s="6">
        <f>+BA_MAR[[#This Row],[TK Remolcados (1)]]*BA_MAR[[#This Row],[Form. Media Trenes Remolcados]]</f>
        <v>211731.18421769532</v>
      </c>
      <c r="O54" s="6"/>
      <c r="P54" s="6"/>
      <c r="Q54" s="7">
        <f>+BA_MAR[[#This Row],[CK Remolcados (5)]]+BA_MAR[[#This Row],[CK Coche Motor (6)]]+BA_MAR[[#This Row],[CK Eléctricos (7)]]</f>
        <v>211731.18421769532</v>
      </c>
      <c r="R54" s="15">
        <f>+BA_MAR[[#This Row],[Coches Kilómetro (CK) (5+6+7)]]/Q42-1</f>
        <v>-2.9871977240398251E-2</v>
      </c>
      <c r="S54" s="120">
        <v>26.31</v>
      </c>
      <c r="T54" s="15">
        <f>+BA_MAR[[#This Row],[Velocidad Comercial Trenes Diésel]]/S42-1</f>
        <v>-4.3968023255813948E-2</v>
      </c>
      <c r="W54" s="6">
        <v>4</v>
      </c>
      <c r="X54" s="6"/>
      <c r="Y54" s="6"/>
      <c r="Z54" s="6">
        <f>+BA_MAR[[#This Row],[Trenes Corridos (TC)]]*BA_MAR[[#This Row],[Form. Media Trenes Remolcados]]*BA_MAR[[#This Row],[Asientos Prom. x C. Remolcados]]</f>
        <v>403484.13947237277</v>
      </c>
      <c r="AC54" s="6">
        <v>70</v>
      </c>
      <c r="AH54" s="140">
        <f>+'[2]BS TAB'!$AL58</f>
        <v>1441.0147838299029</v>
      </c>
      <c r="AI54" s="15">
        <f>IFERROR(BA_MAR[[#This Row],[Trenes Corridos (TC)]]/AH42-1,0)</f>
        <v>-2.9871977240398251E-2</v>
      </c>
      <c r="AJ54" s="6"/>
      <c r="AR54" s="81">
        <f>+'[3]DATOS BS#Bol por Estación'!$AV38</f>
        <v>207514</v>
      </c>
      <c r="AS54" s="15">
        <f>IFERROR(+BA_MAR[[#This Row],[Pasajeros Pagos (PAX)]]/AR42-1,0)</f>
        <v>0.12948770982560798</v>
      </c>
      <c r="AT54" s="6">
        <f>+BA_MAR[[#This Row],[Pasajeros Pagos (PAX)]]/BA_MAR[[#This Row],[Indice Dia Habil]]</f>
        <v>8150.5891594658287</v>
      </c>
      <c r="AU54" s="15">
        <f>IFERROR(+BA_MAR[[#This Row],[PAX Día Habil]]/AT42-1,0)</f>
        <v>0.12948770982560798</v>
      </c>
      <c r="AV54" s="6">
        <f>+BA_MAR[[#This Row],[Pasajeros Pagos (PAX)]]/BA_MAR[[#This Row],[Trenes Corridos (TC)]]</f>
        <v>144.0054622121732</v>
      </c>
      <c r="AW54" s="6">
        <f>+BA_MAR[[#This Row],[PAX x Tren]]/BA_MAR[[#This Row],[Form. Media Trenes Remolcados]]</f>
        <v>36.0013655530433</v>
      </c>
      <c r="AX54" s="15">
        <f>IFERROR(+BA_MAR[[#This Row],[PAX x Coche]]/AW42-1,0)</f>
        <v>0.16426665690234965</v>
      </c>
      <c r="AY54" s="6">
        <v>180</v>
      </c>
      <c r="AZ54" s="9">
        <f>+BA_MAR[[#This Row],[PAX Kilómetro]]/BA_MAR[[#This Row],[Coches Kilómetro (CK) (5+6+7)]]</f>
        <v>15.681317857204494</v>
      </c>
      <c r="BA54" s="15">
        <f>IFERROR(+BA_MAR[[#This Row],[Ocupación Media (PaxKm/CocheKm)]]/AZ42-1,0)</f>
        <v>0.16426665690234943</v>
      </c>
      <c r="BB54" s="15">
        <f>+BA_MAR[[#This Row],[Ocupación Media (PaxKm/CocheKm)]]/BA_MAR[[#This Row],[Capacidad x Coche (4xm2)]]</f>
        <v>8.7118432540024965E-2</v>
      </c>
      <c r="BC54" s="15">
        <f>IFERROR(+BA_MAR[[#This Row],[% de Ocupación Media PAX]]/BB42-1,0)</f>
        <v>0.16426665690234943</v>
      </c>
      <c r="BD54" s="36">
        <f>+BA_MAR[[#This Row],[Pasajeros Pagos (PAX)]]*BA_MAR[[#This Row],[PAX Recorrido Medio]]</f>
        <v>3320224</v>
      </c>
      <c r="BE54" s="9">
        <v>16</v>
      </c>
      <c r="BF54" s="35">
        <f>+BA_MAR[[#This Row],[PAX Recorrido Medio]]/BE42-1</f>
        <v>0</v>
      </c>
      <c r="BG54" s="36">
        <f>+BA_MAR[[#This Row],[Pasajeros Pagos (PAX)]]*CN54</f>
        <v>212785.57634045323</v>
      </c>
      <c r="BH54" s="114">
        <f t="shared" si="0"/>
        <v>0.1999969158588466</v>
      </c>
      <c r="BI54" s="81">
        <f>IF(((+AH54*CM54)*((+(20/(1-20/100))/100)+1)-1)&lt;BA_MAR[[#This Row],[Pasajeros Pagos (PAX)]],BA_MAR[[#This Row],[Pasajeros Pagos (PAX)]],((+AH54*CM54)*((+(20/(1-20/100))/100)+1)-1))</f>
        <v>259391.5</v>
      </c>
      <c r="BJ54" s="35">
        <f>+(BA_MAR[[#This Row],[Variación % TC]]*0.2)-(BA_MAR[[#This Row],[Vaciación % PAX Recorrido Medio]]*0.1)-(BA_MAR[[#This Row],[Variación % Ocupación PAX]]*0.5)+(BA_MAR[[#This Row],[Variación % RA]]*0.1)+(BA_MAR[[#This Row],[Variación % Velocidad Comercial TE]]*0.1)</f>
        <v>-8.8107723899254364E-2</v>
      </c>
      <c r="BK54" s="77"/>
      <c r="BL54" s="10"/>
      <c r="BN54" s="46"/>
      <c r="BO54" s="73">
        <f>+LINEA[[#This Row],[Indice Dia Habil]]</f>
        <v>25.46</v>
      </c>
      <c r="BP54" s="45">
        <v>36.733000000000004</v>
      </c>
      <c r="BQ54" s="45">
        <v>36.733000000000004</v>
      </c>
      <c r="BR54" s="36">
        <v>17</v>
      </c>
      <c r="BU54" s="64"/>
      <c r="BW54" s="64"/>
      <c r="BY54" s="64"/>
      <c r="BZ54" s="65"/>
      <c r="CA54" s="66"/>
      <c r="CC54" s="64"/>
      <c r="CE54" s="67"/>
      <c r="CF54" s="36">
        <f>+BA_MAR[[#This Row],[Pasajeros Pagos (PAX)]]/BA_MAR[[#This Row],[Km. Línea (entre cabeceras) en Servicio]]</f>
        <v>5649.2527155418829</v>
      </c>
      <c r="CG54" s="36">
        <f>+BA_MAR[[#This Row],[Pasajeros Pagos (PAX)]]/BA_MAR[[#This Row],[Cantidad de Estaciones en Servicio]]</f>
        <v>12206.705882352941</v>
      </c>
      <c r="CH54" s="36">
        <f>+BA_MAR[[#This Row],[PAX Kilómetro]]/BA_MAR[[#This Row],[Km. Línea (entre cabeceras) en Servicio]]</f>
        <v>90388.043448670127</v>
      </c>
      <c r="CI54" s="36">
        <f>+BA_MAR[[#This Row],[Coches Kilómetro (CK) (5+6+7)]]/BA_MAR[[#This Row],[Km. Línea (entre cabeceras) en Servicio]]</f>
        <v>5764.0591353196114</v>
      </c>
      <c r="CM54" s="12">
        <f>+BA_MAR[[#This Row],[PAX x Tren]]</f>
        <v>144.0054622121732</v>
      </c>
      <c r="CN54" s="11">
        <v>1.0254034732136301</v>
      </c>
      <c r="CP54" s="10">
        <v>0.99929999999999997</v>
      </c>
      <c r="CQ54" s="60">
        <v>668.75977180798975</v>
      </c>
      <c r="EA54" s="2">
        <v>1997</v>
      </c>
      <c r="EB54" s="2" t="s">
        <v>1</v>
      </c>
    </row>
    <row r="55" spans="1:132" ht="12.75" customHeight="1" x14ac:dyDescent="0.2">
      <c r="A55" s="83" t="s">
        <v>203</v>
      </c>
      <c r="B55" s="2" t="s">
        <v>2</v>
      </c>
      <c r="C55" s="85">
        <v>35582</v>
      </c>
      <c r="D55" s="2" t="s">
        <v>269</v>
      </c>
      <c r="E55" s="4" t="s">
        <v>267</v>
      </c>
      <c r="F55" s="4" t="s">
        <v>298</v>
      </c>
      <c r="G55" s="4" t="s">
        <v>111</v>
      </c>
      <c r="H55" s="6">
        <f>+BA_MAR[[#This Row],[Trenes Corridos (TC)]]*BA_MAR[[#This Row],[Km. Línea (entre cabeceras) en Servicio]]</f>
        <v>52273.076455505055</v>
      </c>
      <c r="K55" s="7">
        <f>+BA_MAR[[#This Row],[TK Remolcados (1)]]+BA_MAR[[#This Row],[TK Coche Motor (2)]]+BA_MAR[[#This Row],[TK Eléctricos (3)]]</f>
        <v>52273.076455505055</v>
      </c>
      <c r="L55" s="15">
        <f>+BA_MAR[[#This Row],[Trenes Kilómetro (TK) (1+2+3)]]/K43-1</f>
        <v>4.069018799896984E-2</v>
      </c>
      <c r="M55" s="6">
        <f>+BA_MAR[[#This Row],[TK Remolcados (1)]]</f>
        <v>52273.076455505055</v>
      </c>
      <c r="N55" s="6">
        <f>+BA_MAR[[#This Row],[TK Remolcados (1)]]*BA_MAR[[#This Row],[Form. Media Trenes Remolcados]]</f>
        <v>209092.30582202022</v>
      </c>
      <c r="O55" s="6"/>
      <c r="P55" s="6"/>
      <c r="Q55" s="7">
        <f>+BA_MAR[[#This Row],[CK Remolcados (5)]]+BA_MAR[[#This Row],[CK Coche Motor (6)]]+BA_MAR[[#This Row],[CK Eléctricos (7)]]</f>
        <v>209092.30582202022</v>
      </c>
      <c r="R55" s="15">
        <f>+BA_MAR[[#This Row],[Coches Kilómetro (CK) (5+6+7)]]/Q43-1</f>
        <v>4.069018799896984E-2</v>
      </c>
      <c r="S55" s="120">
        <v>26.31</v>
      </c>
      <c r="T55" s="15">
        <f>+BA_MAR[[#This Row],[Velocidad Comercial Trenes Diésel]]/S43-1</f>
        <v>3.8153376573826225E-3</v>
      </c>
      <c r="W55" s="6">
        <v>4</v>
      </c>
      <c r="X55" s="6"/>
      <c r="Y55" s="6"/>
      <c r="Z55" s="6">
        <f>+BA_MAR[[#This Row],[Trenes Corridos (TC)]]*BA_MAR[[#This Row],[Form. Media Trenes Remolcados]]*BA_MAR[[#This Row],[Asientos Prom. x C. Remolcados]]</f>
        <v>396747.71229670348</v>
      </c>
      <c r="AC55" s="6">
        <v>69.7</v>
      </c>
      <c r="AH55" s="140">
        <f>+'[2]BS TAB'!$AL59</f>
        <v>1423.0549221546034</v>
      </c>
      <c r="AI55" s="15">
        <f>IFERROR(BA_MAR[[#This Row],[Trenes Corridos (TC)]]/AH43-1,0)</f>
        <v>4.069018799896984E-2</v>
      </c>
      <c r="AJ55" s="6"/>
      <c r="AR55" s="81">
        <f>+'[3]DATOS BS#Bol por Estación'!$AV39</f>
        <v>193784</v>
      </c>
      <c r="AS55" s="15">
        <f>IFERROR(+BA_MAR[[#This Row],[Pasajeros Pagos (PAX)]]/AR43-1,0)</f>
        <v>0.16582140644082277</v>
      </c>
      <c r="AT55" s="6">
        <f>+BA_MAR[[#This Row],[Pasajeros Pagos (PAX)]]/BA_MAR[[#This Row],[Indice Dia Habil]]</f>
        <v>7401.9862490450723</v>
      </c>
      <c r="AU55" s="15">
        <f>IFERROR(+BA_MAR[[#This Row],[PAX Día Habil]]/AT43-1,0)</f>
        <v>0.16582140644082277</v>
      </c>
      <c r="AV55" s="6">
        <f>+BA_MAR[[#This Row],[Pasajeros Pagos (PAX)]]/BA_MAR[[#This Row],[Trenes Corridos (TC)]]</f>
        <v>136.17464581521395</v>
      </c>
      <c r="AW55" s="6">
        <f>+BA_MAR[[#This Row],[PAX x Tren]]/BA_MAR[[#This Row],[Form. Media Trenes Remolcados]]</f>
        <v>34.043661453803487</v>
      </c>
      <c r="AX55" s="15">
        <f>IFERROR(+BA_MAR[[#This Row],[PAX x Coche]]/AW43-1,0)</f>
        <v>0.12023868379354474</v>
      </c>
      <c r="AY55" s="6">
        <v>180</v>
      </c>
      <c r="AZ55" s="9">
        <f>+BA_MAR[[#This Row],[PAX Kilómetro]]/BA_MAR[[#This Row],[Coches Kilómetro (CK) (5+6+7)]]</f>
        <v>14.828589640401159</v>
      </c>
      <c r="BA55" s="15">
        <f>IFERROR(+BA_MAR[[#This Row],[Ocupación Media (PaxKm/CocheKm)]]/AZ43-1,0)</f>
        <v>0.12023868379354474</v>
      </c>
      <c r="BB55" s="15">
        <f>+BA_MAR[[#This Row],[Ocupación Media (PaxKm/CocheKm)]]/BA_MAR[[#This Row],[Capacidad x Coche (4xm2)]]</f>
        <v>8.2381053557784217E-2</v>
      </c>
      <c r="BC55" s="15">
        <f>IFERROR(+BA_MAR[[#This Row],[% de Ocupación Media PAX]]/BB43-1,0)</f>
        <v>0.12023868379354474</v>
      </c>
      <c r="BD55" s="36">
        <f>+BA_MAR[[#This Row],[Pasajeros Pagos (PAX)]]*BA_MAR[[#This Row],[PAX Recorrido Medio]]</f>
        <v>3100544</v>
      </c>
      <c r="BE55" s="9">
        <v>16</v>
      </c>
      <c r="BF55" s="35">
        <f>+BA_MAR[[#This Row],[PAX Recorrido Medio]]/BE43-1</f>
        <v>0</v>
      </c>
      <c r="BG55" s="36">
        <f>+BA_MAR[[#This Row],[Pasajeros Pagos (PAX)]]*CN55</f>
        <v>205691.77660946402</v>
      </c>
      <c r="BH55" s="114">
        <f t="shared" si="0"/>
        <v>0.19999669734012016</v>
      </c>
      <c r="BI55" s="81">
        <f>IF(((+AH55*CM55)*((+(20/(1-20/100))/100)+1)-1)&lt;BA_MAR[[#This Row],[Pasajeros Pagos (PAX)]],BA_MAR[[#This Row],[Pasajeros Pagos (PAX)]],((+AH55*CM55)*((+(20/(1-20/100))/100)+1)-1))</f>
        <v>242228.99999999997</v>
      </c>
      <c r="BJ55" s="35">
        <f>+(BA_MAR[[#This Row],[Variación % TC]]*0.2)-(BA_MAR[[#This Row],[Vaciación % PAX Recorrido Medio]]*0.1)-(BA_MAR[[#This Row],[Variación % Ocupación PAX]]*0.5)+(BA_MAR[[#This Row],[Variación % RA]]*0.1)+(BA_MAR[[#This Row],[Variación % Velocidad Comercial TE]]*0.1)</f>
        <v>-5.1981304296978406E-2</v>
      </c>
      <c r="BK55" s="77"/>
      <c r="BL55" s="10"/>
      <c r="BN55" s="46"/>
      <c r="BO55" s="73">
        <f>+LINEA[[#This Row],[Indice Dia Habil]]</f>
        <v>26.18</v>
      </c>
      <c r="BP55" s="45">
        <v>36.733000000000004</v>
      </c>
      <c r="BQ55" s="45">
        <v>36.733000000000004</v>
      </c>
      <c r="BR55" s="36">
        <v>17</v>
      </c>
      <c r="BU55" s="64"/>
      <c r="BW55" s="64"/>
      <c r="BY55" s="64"/>
      <c r="BZ55" s="65"/>
      <c r="CA55" s="66"/>
      <c r="CC55" s="64"/>
      <c r="CE55" s="67"/>
      <c r="CF55" s="36">
        <f>+BA_MAR[[#This Row],[Pasajeros Pagos (PAX)]]/BA_MAR[[#This Row],[Km. Línea (entre cabeceras) en Servicio]]</f>
        <v>5275.4743690959076</v>
      </c>
      <c r="CG55" s="36">
        <f>+BA_MAR[[#This Row],[Pasajeros Pagos (PAX)]]/BA_MAR[[#This Row],[Cantidad de Estaciones en Servicio]]</f>
        <v>11399.058823529413</v>
      </c>
      <c r="CH55" s="36">
        <f>+BA_MAR[[#This Row],[PAX Kilómetro]]/BA_MAR[[#This Row],[Km. Línea (entre cabeceras) en Servicio]]</f>
        <v>84407.589905534522</v>
      </c>
      <c r="CI55" s="36">
        <f>+BA_MAR[[#This Row],[Coches Kilómetro (CK) (5+6+7)]]/BA_MAR[[#This Row],[Km. Línea (entre cabeceras) en Servicio]]</f>
        <v>5692.2196886184138</v>
      </c>
      <c r="CM55" s="12">
        <f>+BA_MAR[[#This Row],[PAX x Tren]]</f>
        <v>136.17464581521395</v>
      </c>
      <c r="CN55" s="11">
        <v>1.0614487089205715</v>
      </c>
      <c r="CP55" s="10">
        <v>1.0004999999999999</v>
      </c>
      <c r="CQ55" s="60">
        <v>665.68429627863702</v>
      </c>
      <c r="EA55" s="2">
        <v>1997</v>
      </c>
      <c r="EB55" s="2" t="s">
        <v>2</v>
      </c>
    </row>
    <row r="56" spans="1:132" ht="12.75" customHeight="1" x14ac:dyDescent="0.2">
      <c r="A56" s="83" t="s">
        <v>203</v>
      </c>
      <c r="B56" s="2" t="s">
        <v>3</v>
      </c>
      <c r="C56" s="85">
        <v>35612</v>
      </c>
      <c r="D56" s="2" t="s">
        <v>269</v>
      </c>
      <c r="E56" s="4" t="s">
        <v>267</v>
      </c>
      <c r="F56" s="4" t="s">
        <v>298</v>
      </c>
      <c r="G56" s="4" t="s">
        <v>111</v>
      </c>
      <c r="H56" s="6">
        <f>+BA_MAR[[#This Row],[Trenes Corridos (TC)]]*BA_MAR[[#This Row],[Km. Línea (entre cabeceras) en Servicio]]</f>
        <v>55713.966912610813</v>
      </c>
      <c r="K56" s="7">
        <f>+BA_MAR[[#This Row],[TK Remolcados (1)]]+BA_MAR[[#This Row],[TK Coche Motor (2)]]+BA_MAR[[#This Row],[TK Eléctricos (3)]]</f>
        <v>55713.966912610813</v>
      </c>
      <c r="L56" s="15">
        <f>+BA_MAR[[#This Row],[Trenes Kilómetro (TK) (1+2+3)]]/K44-1</f>
        <v>4.4374393792434796E-2</v>
      </c>
      <c r="M56" s="6">
        <f>+BA_MAR[[#This Row],[TK Remolcados (1)]]</f>
        <v>55713.966912610813</v>
      </c>
      <c r="N56" s="6">
        <f>+BA_MAR[[#This Row],[TK Remolcados (1)]]*BA_MAR[[#This Row],[Form. Media Trenes Remolcados]]</f>
        <v>218398.7502974344</v>
      </c>
      <c r="O56" s="6"/>
      <c r="P56" s="6"/>
      <c r="Q56" s="7">
        <f>+BA_MAR[[#This Row],[CK Remolcados (5)]]+BA_MAR[[#This Row],[CK Coche Motor (6)]]+BA_MAR[[#This Row],[CK Eléctricos (7)]]</f>
        <v>218398.7502974344</v>
      </c>
      <c r="R56" s="15">
        <f>+BA_MAR[[#This Row],[Coches Kilómetro (CK) (5+6+7)]]/Q44-1</f>
        <v>2.3486905916586087E-2</v>
      </c>
      <c r="S56" s="120">
        <v>26.37</v>
      </c>
      <c r="T56" s="15">
        <f>+BA_MAR[[#This Row],[Velocidad Comercial Trenes Diésel]]/S44-1</f>
        <v>6.1045402518122849E-3</v>
      </c>
      <c r="W56" s="6">
        <v>3.92</v>
      </c>
      <c r="X56" s="6"/>
      <c r="Y56" s="6"/>
      <c r="Z56" s="6">
        <f>+BA_MAR[[#This Row],[Trenes Corridos (TC)]]*BA_MAR[[#This Row],[Form. Media Trenes Remolcados]]*BA_MAR[[#This Row],[Asientos Prom. x C. Remolcados]]</f>
        <v>428081.28988689388</v>
      </c>
      <c r="AC56" s="6">
        <v>72</v>
      </c>
      <c r="AH56" s="140">
        <f>+'[2]BS TAB'!$AL60</f>
        <v>1516.7279261865572</v>
      </c>
      <c r="AI56" s="15">
        <f>IFERROR(BA_MAR[[#This Row],[Trenes Corridos (TC)]]/AH44-1,0)</f>
        <v>4.4374393792434574E-2</v>
      </c>
      <c r="AJ56" s="6"/>
      <c r="AR56" s="81">
        <f>+'[3]DATOS BS#Bol por Estación'!$AV40</f>
        <v>215085</v>
      </c>
      <c r="AS56" s="15">
        <f>IFERROR(+BA_MAR[[#This Row],[Pasajeros Pagos (PAX)]]/AR44-1,0)</f>
        <v>0.22862887793397735</v>
      </c>
      <c r="AT56" s="6">
        <f>+BA_MAR[[#This Row],[Pasajeros Pagos (PAX)]]/BA_MAR[[#This Row],[Indice Dia Habil]]</f>
        <v>7983.8530066815156</v>
      </c>
      <c r="AU56" s="15">
        <f>IFERROR(+BA_MAR[[#This Row],[PAX Día Habil]]/AT44-1,0)</f>
        <v>0.22862887793397735</v>
      </c>
      <c r="AV56" s="6">
        <f>+BA_MAR[[#This Row],[Pasajeros Pagos (PAX)]]/BA_MAR[[#This Row],[Trenes Corridos (TC)]]</f>
        <v>141.8085579401039</v>
      </c>
      <c r="AW56" s="6">
        <f>+BA_MAR[[#This Row],[PAX x Tren]]/BA_MAR[[#This Row],[Form. Media Trenes Remolcados]]</f>
        <v>36.175652535740788</v>
      </c>
      <c r="AX56" s="15">
        <f>IFERROR(+BA_MAR[[#This Row],[PAX x Coche]]/AW44-1,0)</f>
        <v>0.20043438839471617</v>
      </c>
      <c r="AY56" s="6">
        <v>180</v>
      </c>
      <c r="AZ56" s="9">
        <f>+BA_MAR[[#This Row],[PAX Kilómetro]]/BA_MAR[[#This Row],[Coches Kilómetro (CK) (5+6+7)]]</f>
        <v>15.757233021311967</v>
      </c>
      <c r="BA56" s="15">
        <f>IFERROR(+BA_MAR[[#This Row],[Ocupación Media (PaxKm/CocheKm)]]/AZ44-1,0)</f>
        <v>0.20043438839471617</v>
      </c>
      <c r="BB56" s="15">
        <f>+BA_MAR[[#This Row],[Ocupación Media (PaxKm/CocheKm)]]/BA_MAR[[#This Row],[Capacidad x Coche (4xm2)]]</f>
        <v>8.7540183451733145E-2</v>
      </c>
      <c r="BC56" s="15">
        <f>IFERROR(+BA_MAR[[#This Row],[% de Ocupación Media PAX]]/BB44-1,0)</f>
        <v>0.20043438839471595</v>
      </c>
      <c r="BD56" s="36">
        <f>+BA_MAR[[#This Row],[Pasajeros Pagos (PAX)]]*BA_MAR[[#This Row],[PAX Recorrido Medio]]</f>
        <v>3441360</v>
      </c>
      <c r="BE56" s="9">
        <v>16</v>
      </c>
      <c r="BF56" s="35">
        <f>+BA_MAR[[#This Row],[PAX Recorrido Medio]]/BE44-1</f>
        <v>0</v>
      </c>
      <c r="BG56" s="36">
        <f>+BA_MAR[[#This Row],[Pasajeros Pagos (PAX)]]*CN56</f>
        <v>216202.95145252458</v>
      </c>
      <c r="BH56" s="114">
        <f t="shared" si="0"/>
        <v>0.19999702442113387</v>
      </c>
      <c r="BI56" s="81">
        <f>IF(((+AH56*CM56)*((+(20/(1-20/100))/100)+1)-1)&lt;BA_MAR[[#This Row],[Pasajeros Pagos (PAX)]],BA_MAR[[#This Row],[Pasajeros Pagos (PAX)]],((+AH56*CM56)*((+(20/(1-20/100))/100)+1)-1))</f>
        <v>268855.25000000006</v>
      </c>
      <c r="BJ56" s="35">
        <f>+(BA_MAR[[#This Row],[Variación % TC]]*0.2)-(BA_MAR[[#This Row],[Vaciación % PAX Recorrido Medio]]*0.1)-(BA_MAR[[#This Row],[Variación % Ocupación PAX]]*0.5)+(BA_MAR[[#This Row],[Variación % RA]]*0.1)+(BA_MAR[[#This Row],[Variación % Velocidad Comercial TE]]*0.1)</f>
        <v>-9.1342315438871058E-2</v>
      </c>
      <c r="BK56" s="77"/>
      <c r="BL56" s="10"/>
      <c r="BN56" s="46"/>
      <c r="BO56" s="73">
        <f>+LINEA[[#This Row],[Indice Dia Habil]]</f>
        <v>26.939999999999998</v>
      </c>
      <c r="BP56" s="45">
        <v>36.733000000000004</v>
      </c>
      <c r="BQ56" s="45">
        <v>36.733000000000004</v>
      </c>
      <c r="BR56" s="36">
        <v>17</v>
      </c>
      <c r="BU56" s="64"/>
      <c r="BW56" s="64"/>
      <c r="BY56" s="64"/>
      <c r="BZ56" s="65"/>
      <c r="CA56" s="66"/>
      <c r="CC56" s="64"/>
      <c r="CE56" s="67"/>
      <c r="CF56" s="36">
        <f>+BA_MAR[[#This Row],[Pasajeros Pagos (PAX)]]/BA_MAR[[#This Row],[Km. Línea (entre cabeceras) en Servicio]]</f>
        <v>5855.3616638989461</v>
      </c>
      <c r="CG56" s="36">
        <f>+BA_MAR[[#This Row],[Pasajeros Pagos (PAX)]]/BA_MAR[[#This Row],[Cantidad de Estaciones en Servicio]]</f>
        <v>12652.058823529413</v>
      </c>
      <c r="CH56" s="36">
        <f>+BA_MAR[[#This Row],[PAX Kilómetro]]/BA_MAR[[#This Row],[Km. Línea (entre cabeceras) en Servicio]]</f>
        <v>93685.786622383137</v>
      </c>
      <c r="CI56" s="36">
        <f>+BA_MAR[[#This Row],[Coches Kilómetro (CK) (5+6+7)]]/BA_MAR[[#This Row],[Km. Línea (entre cabeceras) en Servicio]]</f>
        <v>5945.5734706513049</v>
      </c>
      <c r="CM56" s="12">
        <f>+BA_MAR[[#This Row],[PAX x Tren]]</f>
        <v>141.8085579401039</v>
      </c>
      <c r="CN56" s="11">
        <v>1.005197719285513</v>
      </c>
      <c r="CP56" s="10">
        <v>0.99980000000000002</v>
      </c>
      <c r="CQ56" s="60">
        <v>662.60882074928429</v>
      </c>
      <c r="EA56" s="2">
        <v>1997</v>
      </c>
      <c r="EB56" s="2" t="s">
        <v>3</v>
      </c>
    </row>
    <row r="57" spans="1:132" ht="12.75" customHeight="1" x14ac:dyDescent="0.2">
      <c r="A57" s="83" t="s">
        <v>203</v>
      </c>
      <c r="B57" s="2" t="s">
        <v>4</v>
      </c>
      <c r="C57" s="85">
        <v>35643</v>
      </c>
      <c r="D57" s="2" t="s">
        <v>269</v>
      </c>
      <c r="E57" s="4" t="s">
        <v>267</v>
      </c>
      <c r="F57" s="4" t="s">
        <v>298</v>
      </c>
      <c r="G57" s="4" t="s">
        <v>111</v>
      </c>
      <c r="H57" s="6">
        <f>+BA_MAR[[#This Row],[Trenes Corridos (TC)]]*BA_MAR[[#This Row],[Km. Línea (entre cabeceras) en Servicio]]</f>
        <v>54291.042287491888</v>
      </c>
      <c r="K57" s="7">
        <f>+BA_MAR[[#This Row],[TK Remolcados (1)]]+BA_MAR[[#This Row],[TK Coche Motor (2)]]+BA_MAR[[#This Row],[TK Eléctricos (3)]]</f>
        <v>54291.042287491888</v>
      </c>
      <c r="L57" s="15">
        <f>+BA_MAR[[#This Row],[Trenes Kilómetro (TK) (1+2+3)]]/K45-1</f>
        <v>3.2980556239232239E-2</v>
      </c>
      <c r="M57" s="6">
        <f>+BA_MAR[[#This Row],[TK Remolcados (1)]]</f>
        <v>54291.042287491888</v>
      </c>
      <c r="N57" s="6">
        <f>+BA_MAR[[#This Row],[TK Remolcados (1)]]*BA_MAR[[#This Row],[Form. Media Trenes Remolcados]]</f>
        <v>212820.88576696819</v>
      </c>
      <c r="O57" s="6"/>
      <c r="P57" s="6"/>
      <c r="Q57" s="7">
        <f>+BA_MAR[[#This Row],[CK Remolcados (5)]]+BA_MAR[[#This Row],[CK Coche Motor (6)]]+BA_MAR[[#This Row],[CK Eléctricos (7)]]</f>
        <v>212820.88576696819</v>
      </c>
      <c r="R57" s="15">
        <f>+BA_MAR[[#This Row],[Coches Kilómetro (CK) (5+6+7)]]/Q45-1</f>
        <v>1.2320945114447479E-2</v>
      </c>
      <c r="S57" s="120">
        <v>26.31</v>
      </c>
      <c r="T57" s="15">
        <f>+BA_MAR[[#This Row],[Velocidad Comercial Trenes Diésel]]/S45-1</f>
        <v>-1.5180265654649583E-3</v>
      </c>
      <c r="W57" s="6">
        <v>3.92</v>
      </c>
      <c r="X57" s="6"/>
      <c r="Y57" s="6"/>
      <c r="Z57" s="6">
        <f>+BA_MAR[[#This Row],[Trenes Corridos (TC)]]*BA_MAR[[#This Row],[Form. Media Trenes Remolcados]]*BA_MAR[[#This Row],[Asientos Prom. x C. Remolcados]]</f>
        <v>417148.17126893281</v>
      </c>
      <c r="AC57" s="6">
        <v>72</v>
      </c>
      <c r="AH57" s="140">
        <f>+'[2]BS TAB'!$AL61</f>
        <v>1477.9909696319899</v>
      </c>
      <c r="AI57" s="15">
        <f>IFERROR(BA_MAR[[#This Row],[Trenes Corridos (TC)]]/AH45-1,0)</f>
        <v>3.2980556239232239E-2</v>
      </c>
      <c r="AJ57" s="6"/>
      <c r="AR57" s="81">
        <f>+'[3]DATOS BS#Bol por Estación'!$AV41</f>
        <v>214919</v>
      </c>
      <c r="AS57" s="15">
        <f>IFERROR(+BA_MAR[[#This Row],[Pasajeros Pagos (PAX)]]/AR45-1,0)</f>
        <v>0.22224181073703364</v>
      </c>
      <c r="AT57" s="6">
        <f>+BA_MAR[[#This Row],[Pasajeros Pagos (PAX)]]/BA_MAR[[#This Row],[Indice Dia Habil]]</f>
        <v>8240.7592024539863</v>
      </c>
      <c r="AU57" s="15">
        <f>IFERROR(+BA_MAR[[#This Row],[PAX Día Habil]]/AT45-1,0)</f>
        <v>0.22224181073703364</v>
      </c>
      <c r="AV57" s="6">
        <f>+BA_MAR[[#This Row],[Pasajeros Pagos (PAX)]]/BA_MAR[[#This Row],[Trenes Corridos (TC)]]</f>
        <v>145.41293175391553</v>
      </c>
      <c r="AW57" s="6">
        <f>+BA_MAR[[#This Row],[PAX x Tren]]/BA_MAR[[#This Row],[Form. Media Trenes Remolcados]]</f>
        <v>37.095135651509061</v>
      </c>
      <c r="AX57" s="15">
        <f>IFERROR(+BA_MAR[[#This Row],[PAX x Coche]]/AW45-1,0)</f>
        <v>0.20736592148535782</v>
      </c>
      <c r="AY57" s="6">
        <v>180</v>
      </c>
      <c r="AZ57" s="9">
        <f>+BA_MAR[[#This Row],[PAX Kilómetro]]/BA_MAR[[#This Row],[Coches Kilómetro (CK) (5+6+7)]]</f>
        <v>16.157737468329433</v>
      </c>
      <c r="BA57" s="15">
        <f>IFERROR(+BA_MAR[[#This Row],[Ocupación Media (PaxKm/CocheKm)]]/AZ45-1,0)</f>
        <v>0.20736592148535826</v>
      </c>
      <c r="BB57" s="15">
        <f>+BA_MAR[[#This Row],[Ocupación Media (PaxKm/CocheKm)]]/BA_MAR[[#This Row],[Capacidad x Coche (4xm2)]]</f>
        <v>8.9765208157385742E-2</v>
      </c>
      <c r="BC57" s="15">
        <f>IFERROR(+BA_MAR[[#This Row],[% de Ocupación Media PAX]]/BB45-1,0)</f>
        <v>0.20736592148535826</v>
      </c>
      <c r="BD57" s="36">
        <f>+BA_MAR[[#This Row],[Pasajeros Pagos (PAX)]]*BA_MAR[[#This Row],[PAX Recorrido Medio]]</f>
        <v>3438704</v>
      </c>
      <c r="BE57" s="9">
        <v>16</v>
      </c>
      <c r="BF57" s="35">
        <f>+BA_MAR[[#This Row],[PAX Recorrido Medio]]/BE45-1</f>
        <v>0</v>
      </c>
      <c r="BG57" s="36">
        <f>+BA_MAR[[#This Row],[Pasajeros Pagos (PAX)]]*CN57</f>
        <v>213669.248874221</v>
      </c>
      <c r="BH57" s="114">
        <f t="shared" si="0"/>
        <v>0.19999702212283543</v>
      </c>
      <c r="BI57" s="81">
        <f>IF(((+AH57*CM57)*((+(20/(1-20/100))/100)+1)-1)&lt;BA_MAR[[#This Row],[Pasajeros Pagos (PAX)]],BA_MAR[[#This Row],[Pasajeros Pagos (PAX)]],((+AH57*CM57)*((+(20/(1-20/100))/100)+1)-1))</f>
        <v>268647.74999999994</v>
      </c>
      <c r="BJ57" s="35">
        <f>+(BA_MAR[[#This Row],[Variación % TC]]*0.2)-(BA_MAR[[#This Row],[Vaciación % PAX Recorrido Medio]]*0.1)-(BA_MAR[[#This Row],[Variación % Ocupación PAX]]*0.5)+(BA_MAR[[#This Row],[Variación % RA]]*0.1)+(BA_MAR[[#This Row],[Variación % Velocidad Comercial TE]]*0.1)</f>
        <v>-9.7086849494832678E-2</v>
      </c>
      <c r="BK57" s="77"/>
      <c r="BL57" s="10"/>
      <c r="BN57" s="46"/>
      <c r="BO57" s="73">
        <f>+LINEA[[#This Row],[Indice Dia Habil]]</f>
        <v>26.080000000000002</v>
      </c>
      <c r="BP57" s="45">
        <v>36.733000000000004</v>
      </c>
      <c r="BQ57" s="45">
        <v>36.733000000000004</v>
      </c>
      <c r="BR57" s="36">
        <v>17</v>
      </c>
      <c r="BU57" s="64"/>
      <c r="BW57" s="64"/>
      <c r="BY57" s="64"/>
      <c r="BZ57" s="65"/>
      <c r="CA57" s="66"/>
      <c r="CC57" s="64"/>
      <c r="CE57" s="67"/>
      <c r="CF57" s="36">
        <f>+BA_MAR[[#This Row],[Pasajeros Pagos (PAX)]]/BA_MAR[[#This Row],[Km. Línea (entre cabeceras) en Servicio]]</f>
        <v>5850.8425666294606</v>
      </c>
      <c r="CG57" s="36">
        <f>+BA_MAR[[#This Row],[Pasajeros Pagos (PAX)]]/BA_MAR[[#This Row],[Cantidad de Estaciones en Servicio]]</f>
        <v>12642.294117647059</v>
      </c>
      <c r="CH57" s="36">
        <f>+BA_MAR[[#This Row],[PAX Kilómetro]]/BA_MAR[[#This Row],[Km. Línea (entre cabeceras) en Servicio]]</f>
        <v>93613.48106607137</v>
      </c>
      <c r="CI57" s="36">
        <f>+BA_MAR[[#This Row],[Coches Kilómetro (CK) (5+6+7)]]/BA_MAR[[#This Row],[Km. Línea (entre cabeceras) en Servicio]]</f>
        <v>5793.7246009574001</v>
      </c>
      <c r="CM57" s="12">
        <f>+BA_MAR[[#This Row],[PAX x Tren]]</f>
        <v>145.41293175391553</v>
      </c>
      <c r="CN57" s="11">
        <v>0.99418501330371445</v>
      </c>
      <c r="CP57" s="10">
        <v>0.99960000000000004</v>
      </c>
      <c r="CQ57" s="60">
        <v>659.53334521993156</v>
      </c>
      <c r="EA57" s="2">
        <v>1997</v>
      </c>
      <c r="EB57" s="2" t="s">
        <v>4</v>
      </c>
    </row>
    <row r="58" spans="1:132" ht="12.75" customHeight="1" x14ac:dyDescent="0.2">
      <c r="A58" s="83" t="s">
        <v>203</v>
      </c>
      <c r="B58" s="2" t="s">
        <v>11</v>
      </c>
      <c r="C58" s="85">
        <v>35674</v>
      </c>
      <c r="D58" s="2" t="s">
        <v>269</v>
      </c>
      <c r="E58" s="4" t="s">
        <v>267</v>
      </c>
      <c r="F58" s="4" t="s">
        <v>298</v>
      </c>
      <c r="G58" s="4" t="s">
        <v>111</v>
      </c>
      <c r="H58" s="6">
        <f>+BA_MAR[[#This Row],[Trenes Corridos (TC)]]*BA_MAR[[#This Row],[Km. Línea (entre cabeceras) en Servicio]]</f>
        <v>54756.726710258074</v>
      </c>
      <c r="K58" s="7">
        <f>+BA_MAR[[#This Row],[TK Remolcados (1)]]+BA_MAR[[#This Row],[TK Coche Motor (2)]]+BA_MAR[[#This Row],[TK Eléctricos (3)]]</f>
        <v>54756.726710258074</v>
      </c>
      <c r="L58" s="15">
        <f>+BA_MAR[[#This Row],[Trenes Kilómetro (TK) (1+2+3)]]/K46-1</f>
        <v>0.10062402496099843</v>
      </c>
      <c r="M58" s="6">
        <f>+BA_MAR[[#This Row],[TK Remolcados (1)]]</f>
        <v>54756.726710258074</v>
      </c>
      <c r="N58" s="6">
        <f>+BA_MAR[[#This Row],[TK Remolcados (1)]]*BA_MAR[[#This Row],[Form. Media Trenes Remolcados]]</f>
        <v>214646.36870421164</v>
      </c>
      <c r="O58" s="6"/>
      <c r="P58" s="6"/>
      <c r="Q58" s="7">
        <f>+BA_MAR[[#This Row],[CK Remolcados (5)]]+BA_MAR[[#This Row],[CK Coche Motor (6)]]+BA_MAR[[#This Row],[CK Eléctricos (7)]]</f>
        <v>214646.36870421164</v>
      </c>
      <c r="R58" s="15">
        <f>+BA_MAR[[#This Row],[Coches Kilómetro (CK) (5+6+7)]]/Q46-1</f>
        <v>7.8611544461778315E-2</v>
      </c>
      <c r="S58" s="120">
        <v>26.48</v>
      </c>
      <c r="T58" s="15">
        <f>+BA_MAR[[#This Row],[Velocidad Comercial Trenes Diésel]]/S46-1</f>
        <v>8.7619047619047485E-3</v>
      </c>
      <c r="W58" s="6">
        <v>3.92</v>
      </c>
      <c r="X58" s="6"/>
      <c r="Y58" s="6"/>
      <c r="Z58" s="6">
        <f>+BA_MAR[[#This Row],[Trenes Corridos (TC)]]*BA_MAR[[#This Row],[Form. Media Trenes Remolcados]]*BA_MAR[[#This Row],[Asientos Prom. x C. Remolcados]]</f>
        <v>420726.28281662916</v>
      </c>
      <c r="AC58" s="6">
        <v>72</v>
      </c>
      <c r="AH58" s="140">
        <f>+'[2]BS TAB'!$AL62</f>
        <v>1490.6685190498481</v>
      </c>
      <c r="AI58" s="15">
        <f>IFERROR(BA_MAR[[#This Row],[Trenes Corridos (TC)]]/AH46-1,0)</f>
        <v>0.10062402496099843</v>
      </c>
      <c r="AJ58" s="6"/>
      <c r="AR58" s="81">
        <f>+'[3]DATOS BS#Bol por Estación'!$AV42</f>
        <v>229015</v>
      </c>
      <c r="AS58" s="15">
        <f>IFERROR(+BA_MAR[[#This Row],[Pasajeros Pagos (PAX)]]/AR46-1,0)</f>
        <v>0.35057115392554072</v>
      </c>
      <c r="AT58" s="6">
        <f>+BA_MAR[[#This Row],[Pasajeros Pagos (PAX)]]/BA_MAR[[#This Row],[Indice Dia Habil]]</f>
        <v>8622.5527108433744</v>
      </c>
      <c r="AU58" s="15">
        <f>IFERROR(+BA_MAR[[#This Row],[PAX Día Habil]]/AT46-1,0)</f>
        <v>0.35057115392554072</v>
      </c>
      <c r="AV58" s="6">
        <f>+BA_MAR[[#This Row],[Pasajeros Pagos (PAX)]]/BA_MAR[[#This Row],[Trenes Corridos (TC)]]</f>
        <v>153.63241195029337</v>
      </c>
      <c r="AW58" s="6">
        <f>+BA_MAR[[#This Row],[PAX x Tren]]/BA_MAR[[#This Row],[Form. Media Trenes Remolcados]]</f>
        <v>39.191941824054432</v>
      </c>
      <c r="AX58" s="15">
        <f>IFERROR(+BA_MAR[[#This Row],[PAX x Coche]]/AW46-1,0)</f>
        <v>0.25213860435683433</v>
      </c>
      <c r="AY58" s="6">
        <v>180</v>
      </c>
      <c r="AZ58" s="9">
        <f>+BA_MAR[[#This Row],[PAX Kilómetro]]/BA_MAR[[#This Row],[Coches Kilómetro (CK) (5+6+7)]]</f>
        <v>17.071055159798298</v>
      </c>
      <c r="BA58" s="15">
        <f>IFERROR(+BA_MAR[[#This Row],[Ocupación Media (PaxKm/CocheKm)]]/AZ46-1,0)</f>
        <v>0.25213860435683433</v>
      </c>
      <c r="BB58" s="15">
        <f>+BA_MAR[[#This Row],[Ocupación Media (PaxKm/CocheKm)]]/BA_MAR[[#This Row],[Capacidad x Coche (4xm2)]]</f>
        <v>9.4839195332212772E-2</v>
      </c>
      <c r="BC58" s="15">
        <f>IFERROR(+BA_MAR[[#This Row],[% de Ocupación Media PAX]]/BB46-1,0)</f>
        <v>0.25213860435683433</v>
      </c>
      <c r="BD58" s="36">
        <f>+BA_MAR[[#This Row],[Pasajeros Pagos (PAX)]]*BA_MAR[[#This Row],[PAX Recorrido Medio]]</f>
        <v>3664240</v>
      </c>
      <c r="BE58" s="9">
        <v>16</v>
      </c>
      <c r="BF58" s="35">
        <f>+BA_MAR[[#This Row],[PAX Recorrido Medio]]/BE46-1</f>
        <v>0</v>
      </c>
      <c r="BG58" s="36">
        <f>+BA_MAR[[#This Row],[Pasajeros Pagos (PAX)]]*CN58</f>
        <v>223877.59447937721</v>
      </c>
      <c r="BH58" s="114">
        <f t="shared" si="0"/>
        <v>0.19999720541346344</v>
      </c>
      <c r="BI58" s="81">
        <f>IF(((+AH58*CM58)*((+(20/(1-20/100))/100)+1)-1)&lt;BA_MAR[[#This Row],[Pasajeros Pagos (PAX)]],BA_MAR[[#This Row],[Pasajeros Pagos (PAX)]],((+AH58*CM58)*((+(20/(1-20/100))/100)+1)-1))</f>
        <v>286267.75</v>
      </c>
      <c r="BJ58" s="35">
        <f>+(BA_MAR[[#This Row],[Variación % TC]]*0.2)-(BA_MAR[[#This Row],[Vaciación % PAX Recorrido Medio]]*0.1)-(BA_MAR[[#This Row],[Variación % Ocupación PAX]]*0.5)+(BA_MAR[[#This Row],[Variación % RA]]*0.1)+(BA_MAR[[#This Row],[Variación % Velocidad Comercial TE]]*0.1)</f>
        <v>-0.10594449718621748</v>
      </c>
      <c r="BK58" s="77"/>
      <c r="BL58" s="10"/>
      <c r="BN58" s="46"/>
      <c r="BO58" s="73">
        <f>+LINEA[[#This Row],[Indice Dia Habil]]</f>
        <v>26.56</v>
      </c>
      <c r="BP58" s="45">
        <v>36.733000000000004</v>
      </c>
      <c r="BQ58" s="45">
        <v>36.733000000000004</v>
      </c>
      <c r="BR58" s="36">
        <v>17</v>
      </c>
      <c r="BU58" s="64"/>
      <c r="BW58" s="64"/>
      <c r="BY58" s="64"/>
      <c r="BZ58" s="65"/>
      <c r="CA58" s="66"/>
      <c r="CC58" s="64"/>
      <c r="CE58" s="67"/>
      <c r="CF58" s="36">
        <f>+BA_MAR[[#This Row],[Pasajeros Pagos (PAX)]]/BA_MAR[[#This Row],[Km. Línea (entre cabeceras) en Servicio]]</f>
        <v>6234.584705850325</v>
      </c>
      <c r="CG58" s="36">
        <f>+BA_MAR[[#This Row],[Pasajeros Pagos (PAX)]]/BA_MAR[[#This Row],[Cantidad de Estaciones en Servicio]]</f>
        <v>13471.470588235294</v>
      </c>
      <c r="CH58" s="36">
        <f>+BA_MAR[[#This Row],[PAX Kilómetro]]/BA_MAR[[#This Row],[Km. Línea (entre cabeceras) en Servicio]]</f>
        <v>99753.3552936052</v>
      </c>
      <c r="CI58" s="36">
        <f>+BA_MAR[[#This Row],[Coches Kilómetro (CK) (5+6+7)]]/BA_MAR[[#This Row],[Km. Línea (entre cabeceras) en Servicio]]</f>
        <v>5843.4205946754037</v>
      </c>
      <c r="CM58" s="12">
        <f>+BA_MAR[[#This Row],[PAX x Tren]]</f>
        <v>153.63241195029337</v>
      </c>
      <c r="CN58" s="11">
        <v>0.97756738414242383</v>
      </c>
      <c r="CP58" s="10">
        <v>0.99950000000000006</v>
      </c>
      <c r="CQ58" s="60">
        <v>656.45786969057883</v>
      </c>
      <c r="EA58" s="2">
        <v>1997</v>
      </c>
      <c r="EB58" s="2" t="s">
        <v>11</v>
      </c>
    </row>
    <row r="59" spans="1:132" ht="12.75" customHeight="1" x14ac:dyDescent="0.2">
      <c r="A59" s="83" t="s">
        <v>203</v>
      </c>
      <c r="B59" s="2" t="s">
        <v>5</v>
      </c>
      <c r="C59" s="85">
        <v>35704</v>
      </c>
      <c r="D59" s="2" t="s">
        <v>269</v>
      </c>
      <c r="E59" s="4" t="s">
        <v>267</v>
      </c>
      <c r="F59" s="4" t="s">
        <v>298</v>
      </c>
      <c r="G59" s="4" t="s">
        <v>111</v>
      </c>
      <c r="H59" s="6">
        <f>+BA_MAR[[#This Row],[Trenes Corridos (TC)]]*BA_MAR[[#This Row],[Km. Línea (entre cabeceras) en Servicio]]</f>
        <v>56580.657366092331</v>
      </c>
      <c r="K59" s="7">
        <f>+BA_MAR[[#This Row],[TK Remolcados (1)]]+BA_MAR[[#This Row],[TK Coche Motor (2)]]+BA_MAR[[#This Row],[TK Eléctricos (3)]]</f>
        <v>56580.657366092331</v>
      </c>
      <c r="L59" s="15">
        <f>+BA_MAR[[#This Row],[Trenes Kilómetro (TK) (1+2+3)]]/K47-1</f>
        <v>9.5142714071106749E-2</v>
      </c>
      <c r="M59" s="6">
        <f>+BA_MAR[[#This Row],[TK Remolcados (1)]]</f>
        <v>56580.657366092331</v>
      </c>
      <c r="N59" s="6">
        <f>+BA_MAR[[#This Row],[TK Remolcados (1)]]*BA_MAR[[#This Row],[Form. Media Trenes Remolcados]]</f>
        <v>221796.17687508193</v>
      </c>
      <c r="O59" s="6"/>
      <c r="P59" s="6"/>
      <c r="Q59" s="7">
        <f>+BA_MAR[[#This Row],[CK Remolcados (5)]]+BA_MAR[[#This Row],[CK Coche Motor (6)]]+BA_MAR[[#This Row],[CK Eléctricos (7)]]</f>
        <v>221796.17687508193</v>
      </c>
      <c r="R59" s="15">
        <f>+BA_MAR[[#This Row],[Coches Kilómetro (CK) (5+6+7)]]/Q47-1</f>
        <v>7.3239859789684392E-2</v>
      </c>
      <c r="S59" s="120">
        <v>26.4</v>
      </c>
      <c r="T59" s="15">
        <f>+BA_MAR[[#This Row],[Velocidad Comercial Trenes Diésel]]/S47-1</f>
        <v>3.0395136778114118E-3</v>
      </c>
      <c r="W59" s="6">
        <v>3.92</v>
      </c>
      <c r="X59" s="6"/>
      <c r="Y59" s="6"/>
      <c r="Z59" s="6">
        <f>+BA_MAR[[#This Row],[Trenes Corridos (TC)]]*BA_MAR[[#This Row],[Form. Media Trenes Remolcados]]*BA_MAR[[#This Row],[Asientos Prom. x C. Remolcados]]</f>
        <v>434740.55304510659</v>
      </c>
      <c r="AC59" s="6">
        <v>72</v>
      </c>
      <c r="AH59" s="140">
        <f>+'[2]BS TAB'!$AL63</f>
        <v>1540.3222542697936</v>
      </c>
      <c r="AI59" s="15">
        <f>IFERROR(BA_MAR[[#This Row],[Trenes Corridos (TC)]]/AH47-1,0)</f>
        <v>9.5142714071106749E-2</v>
      </c>
      <c r="AJ59" s="6"/>
      <c r="AR59" s="81">
        <f>+'[3]DATOS BS#Bol por Estación'!$AV43</f>
        <v>236363</v>
      </c>
      <c r="AS59" s="15">
        <f>IFERROR(+BA_MAR[[#This Row],[Pasajeros Pagos (PAX)]]/AR47-1,0)</f>
        <v>0.16886398702377647</v>
      </c>
      <c r="AT59" s="6">
        <f>+BA_MAR[[#This Row],[Pasajeros Pagos (PAX)]]/BA_MAR[[#This Row],[Indice Dia Habil]]</f>
        <v>8852.5468164794001</v>
      </c>
      <c r="AU59" s="15">
        <f>IFERROR(+BA_MAR[[#This Row],[PAX Día Habil]]/AT47-1,0)</f>
        <v>0.16886398702377647</v>
      </c>
      <c r="AV59" s="6">
        <f>+BA_MAR[[#This Row],[Pasajeros Pagos (PAX)]]/BA_MAR[[#This Row],[Trenes Corridos (TC)]]</f>
        <v>153.45035712156897</v>
      </c>
      <c r="AW59" s="6">
        <f>+BA_MAR[[#This Row],[PAX x Tren]]/BA_MAR[[#This Row],[Form. Media Trenes Remolcados]]</f>
        <v>39.14549926570637</v>
      </c>
      <c r="AX59" s="15">
        <f>IFERROR(+BA_MAR[[#This Row],[PAX x Coche]]/AW47-1,0)</f>
        <v>8.9098561110869223E-2</v>
      </c>
      <c r="AY59" s="6">
        <v>180</v>
      </c>
      <c r="AZ59" s="9">
        <f>+BA_MAR[[#This Row],[PAX Kilómetro]]/BA_MAR[[#This Row],[Coches Kilómetro (CK) (5+6+7)]]</f>
        <v>17.050825912702528</v>
      </c>
      <c r="BA59" s="15">
        <f>IFERROR(+BA_MAR[[#This Row],[Ocupación Media (PaxKm/CocheKm)]]/AZ47-1,0)</f>
        <v>8.9098561110869445E-2</v>
      </c>
      <c r="BB59" s="15">
        <f>+BA_MAR[[#This Row],[Ocupación Media (PaxKm/CocheKm)]]/BA_MAR[[#This Row],[Capacidad x Coche (4xm2)]]</f>
        <v>9.472681062612516E-2</v>
      </c>
      <c r="BC59" s="15">
        <f>IFERROR(+BA_MAR[[#This Row],[% de Ocupación Media PAX]]/BB47-1,0)</f>
        <v>8.9098561110869445E-2</v>
      </c>
      <c r="BD59" s="36">
        <f>+BA_MAR[[#This Row],[Pasajeros Pagos (PAX)]]*BA_MAR[[#This Row],[PAX Recorrido Medio]]</f>
        <v>3781808</v>
      </c>
      <c r="BE59" s="9">
        <v>16</v>
      </c>
      <c r="BF59" s="35">
        <f>+BA_MAR[[#This Row],[PAX Recorrido Medio]]/BE47-1</f>
        <v>0</v>
      </c>
      <c r="BG59" s="36">
        <f>+BA_MAR[[#This Row],[Pasajeros Pagos (PAX)]]*CN59</f>
        <v>220086.06976619188</v>
      </c>
      <c r="BH59" s="114">
        <f t="shared" si="0"/>
        <v>0.19999729229123775</v>
      </c>
      <c r="BI59" s="81">
        <f>IF(((+AH59*CM59)*((+(20/(1-20/100))/100)+1)-1)&lt;BA_MAR[[#This Row],[Pasajeros Pagos (PAX)]],BA_MAR[[#This Row],[Pasajeros Pagos (PAX)]],((+AH59*CM59)*((+(20/(1-20/100))/100)+1)-1))</f>
        <v>295452.75</v>
      </c>
      <c r="BJ59" s="35">
        <f>+(BA_MAR[[#This Row],[Variación % TC]]*0.2)-(BA_MAR[[#This Row],[Vaciación % PAX Recorrido Medio]]*0.1)-(BA_MAR[[#This Row],[Variación % Ocupación PAX]]*0.5)+(BA_MAR[[#This Row],[Variación % RA]]*0.1)+(BA_MAR[[#This Row],[Variación % Velocidad Comercial TE]]*0.1)</f>
        <v>-2.552073774121337E-2</v>
      </c>
      <c r="BK59" s="77"/>
      <c r="BL59" s="10"/>
      <c r="BN59" s="46"/>
      <c r="BO59" s="73">
        <f>+LINEA[[#This Row],[Indice Dia Habil]]</f>
        <v>26.7</v>
      </c>
      <c r="BP59" s="45">
        <v>36.733000000000004</v>
      </c>
      <c r="BQ59" s="45">
        <v>36.733000000000004</v>
      </c>
      <c r="BR59" s="36">
        <v>17</v>
      </c>
      <c r="BU59" s="64"/>
      <c r="BW59" s="64"/>
      <c r="BY59" s="64"/>
      <c r="BZ59" s="65"/>
      <c r="CA59" s="66"/>
      <c r="CC59" s="64"/>
      <c r="CE59" s="67"/>
      <c r="CF59" s="36">
        <f>+BA_MAR[[#This Row],[Pasajeros Pagos (PAX)]]/BA_MAR[[#This Row],[Km. Línea (entre cabeceras) en Servicio]]</f>
        <v>6434.6228187188626</v>
      </c>
      <c r="CG59" s="36">
        <f>+BA_MAR[[#This Row],[Pasajeros Pagos (PAX)]]/BA_MAR[[#This Row],[Cantidad de Estaciones en Servicio]]</f>
        <v>13903.705882352941</v>
      </c>
      <c r="CH59" s="36">
        <f>+BA_MAR[[#This Row],[PAX Kilómetro]]/BA_MAR[[#This Row],[Km. Línea (entre cabeceras) en Servicio]]</f>
        <v>102953.9650995018</v>
      </c>
      <c r="CI59" s="36">
        <f>+BA_MAR[[#This Row],[Coches Kilómetro (CK) (5+6+7)]]/BA_MAR[[#This Row],[Km. Línea (entre cabeceras) en Servicio]]</f>
        <v>6038.0632367375902</v>
      </c>
      <c r="CM59" s="12">
        <f>+BA_MAR[[#This Row],[PAX x Tren]]</f>
        <v>153.45035712156897</v>
      </c>
      <c r="CN59" s="11">
        <v>0.93113587899202443</v>
      </c>
      <c r="CP59" s="10">
        <v>1.0022</v>
      </c>
      <c r="CQ59" s="60">
        <v>653.38239416122587</v>
      </c>
      <c r="EA59" s="2">
        <v>1997</v>
      </c>
      <c r="EB59" s="2" t="s">
        <v>5</v>
      </c>
    </row>
    <row r="60" spans="1:132" ht="12.75" customHeight="1" x14ac:dyDescent="0.2">
      <c r="A60" s="83" t="s">
        <v>203</v>
      </c>
      <c r="B60" s="2" t="s">
        <v>6</v>
      </c>
      <c r="C60" s="85">
        <v>35735</v>
      </c>
      <c r="D60" s="2" t="s">
        <v>269</v>
      </c>
      <c r="E60" s="4" t="s">
        <v>267</v>
      </c>
      <c r="F60" s="4" t="s">
        <v>298</v>
      </c>
      <c r="G60" s="4" t="s">
        <v>111</v>
      </c>
      <c r="H60" s="6">
        <f>+BA_MAR[[#This Row],[Trenes Corridos (TC)]]*BA_MAR[[#This Row],[Km. Línea (entre cabeceras) en Servicio]]</f>
        <v>58132.93877531297</v>
      </c>
      <c r="K60" s="7">
        <f>+BA_MAR[[#This Row],[TK Remolcados (1)]]+BA_MAR[[#This Row],[TK Coche Motor (2)]]+BA_MAR[[#This Row],[TK Eléctricos (3)]]</f>
        <v>58132.93877531297</v>
      </c>
      <c r="L60" s="15">
        <f>+BA_MAR[[#This Row],[Trenes Kilómetro (TK) (1+2+3)]]/K48-1</f>
        <v>0.1271632806621521</v>
      </c>
      <c r="M60" s="6">
        <f>+BA_MAR[[#This Row],[TK Remolcados (1)]]</f>
        <v>58132.93877531297</v>
      </c>
      <c r="N60" s="6">
        <f>+BA_MAR[[#This Row],[TK Remolcados (1)]]*BA_MAR[[#This Row],[Form. Media Trenes Remolcados]]</f>
        <v>220905.16734618926</v>
      </c>
      <c r="O60" s="6"/>
      <c r="P60" s="6"/>
      <c r="Q60" s="7">
        <f>+BA_MAR[[#This Row],[CK Remolcados (5)]]+BA_MAR[[#This Row],[CK Coche Motor (6)]]+BA_MAR[[#This Row],[CK Eléctricos (7)]]</f>
        <v>220905.16734618926</v>
      </c>
      <c r="R60" s="15">
        <f>+BA_MAR[[#This Row],[Coches Kilómetro (CK) (5+6+7)]]/Q48-1</f>
        <v>7.0805116629044207E-2</v>
      </c>
      <c r="S60" s="120">
        <v>26.79</v>
      </c>
      <c r="T60" s="15">
        <f>+BA_MAR[[#This Row],[Velocidad Comercial Trenes Diésel]]/S48-1</f>
        <v>1.4004542013625887E-2</v>
      </c>
      <c r="W60" s="6">
        <v>3.8</v>
      </c>
      <c r="X60" s="6"/>
      <c r="Y60" s="6"/>
      <c r="Z60" s="6">
        <f>+BA_MAR[[#This Row],[Trenes Corridos (TC)]]*BA_MAR[[#This Row],[Form. Media Trenes Remolcados]]*BA_MAR[[#This Row],[Asientos Prom. x C. Remolcados]]</f>
        <v>414952.6732607481</v>
      </c>
      <c r="AC60" s="6">
        <v>69</v>
      </c>
      <c r="AH60" s="140">
        <f>+'[2]BS TAB'!$AL64</f>
        <v>1582.5807523293215</v>
      </c>
      <c r="AI60" s="15">
        <f>IFERROR(BA_MAR[[#This Row],[Trenes Corridos (TC)]]/AH48-1,0)</f>
        <v>0.1271632806621521</v>
      </c>
      <c r="AJ60" s="6"/>
      <c r="AR60" s="81">
        <f>+'[3]DATOS BS#Bol por Estación'!$AV44</f>
        <v>226703</v>
      </c>
      <c r="AS60" s="15">
        <f>IFERROR(+BA_MAR[[#This Row],[Pasajeros Pagos (PAX)]]/AR48-1,0)</f>
        <v>0.1383187049348249</v>
      </c>
      <c r="AT60" s="6">
        <f>+BA_MAR[[#This Row],[Pasajeros Pagos (PAX)]]/BA_MAR[[#This Row],[Indice Dia Habil]]</f>
        <v>8739.5142636854289</v>
      </c>
      <c r="AU60" s="15">
        <f>IFERROR(+BA_MAR[[#This Row],[PAX Día Habil]]/AT48-1,0)</f>
        <v>0.1383187049348249</v>
      </c>
      <c r="AV60" s="6">
        <f>+BA_MAR[[#This Row],[Pasajeros Pagos (PAX)]]/BA_MAR[[#This Row],[Trenes Corridos (TC)]]</f>
        <v>143.24893037295391</v>
      </c>
      <c r="AW60" s="6">
        <f>+BA_MAR[[#This Row],[PAX x Tren]]/BA_MAR[[#This Row],[Form. Media Trenes Remolcados]]</f>
        <v>37.697086940251033</v>
      </c>
      <c r="AX60" s="15">
        <f>IFERROR(+BA_MAR[[#This Row],[PAX x Coche]]/AW48-1,0)</f>
        <v>6.3049370289074869E-2</v>
      </c>
      <c r="AY60" s="6">
        <v>180</v>
      </c>
      <c r="AZ60" s="9">
        <f>+BA_MAR[[#This Row],[PAX Kilómetro]]/BA_MAR[[#This Row],[Coches Kilómetro (CK) (5+6+7)]]</f>
        <v>16.41993278643227</v>
      </c>
      <c r="BA60" s="15">
        <f>IFERROR(+BA_MAR[[#This Row],[Ocupación Media (PaxKm/CocheKm)]]/AZ48-1,0)</f>
        <v>6.3049370289075091E-2</v>
      </c>
      <c r="BB60" s="15">
        <f>+BA_MAR[[#This Row],[Ocupación Media (PaxKm/CocheKm)]]/BA_MAR[[#This Row],[Capacidad x Coche (4xm2)]]</f>
        <v>9.1221848813512613E-2</v>
      </c>
      <c r="BC60" s="15">
        <f>IFERROR(+BA_MAR[[#This Row],[% de Ocupación Media PAX]]/BB48-1,0)</f>
        <v>6.3049370289075091E-2</v>
      </c>
      <c r="BD60" s="36">
        <f>+BA_MAR[[#This Row],[Pasajeros Pagos (PAX)]]*BA_MAR[[#This Row],[PAX Recorrido Medio]]</f>
        <v>3627248</v>
      </c>
      <c r="BE60" s="9">
        <v>16</v>
      </c>
      <c r="BF60" s="35">
        <f>+BA_MAR[[#This Row],[PAX Recorrido Medio]]/BE48-1</f>
        <v>0</v>
      </c>
      <c r="BG60" s="36">
        <f>+BA_MAR[[#This Row],[Pasajeros Pagos (PAX)]]*CN60</f>
        <v>217379.14992621483</v>
      </c>
      <c r="BH60" s="114">
        <f t="shared" si="0"/>
        <v>0.19999717691314867</v>
      </c>
      <c r="BI60" s="81">
        <f>IF(((+AH60*CM60)*((+(20/(1-20/100))/100)+1)-1)&lt;BA_MAR[[#This Row],[Pasajeros Pagos (PAX)]],BA_MAR[[#This Row],[Pasajeros Pagos (PAX)]],((+AH60*CM60)*((+(20/(1-20/100))/100)+1)-1))</f>
        <v>283377.75</v>
      </c>
      <c r="BJ60" s="35">
        <f>+(BA_MAR[[#This Row],[Variación % TC]]*0.2)-(BA_MAR[[#This Row],[Vaciación % PAX Recorrido Medio]]*0.1)-(BA_MAR[[#This Row],[Variación % Ocupación PAX]]*0.5)+(BA_MAR[[#This Row],[Variación % RA]]*0.1)+(BA_MAR[[#This Row],[Variación % Velocidad Comercial TE]]*0.1)</f>
        <v>-6.0920290121071231E-3</v>
      </c>
      <c r="BK60" s="77"/>
      <c r="BL60" s="10"/>
      <c r="BN60" s="46"/>
      <c r="BO60" s="73">
        <f>+LINEA[[#This Row],[Indice Dia Habil]]</f>
        <v>25.939999999999998</v>
      </c>
      <c r="BP60" s="45">
        <v>36.733000000000004</v>
      </c>
      <c r="BQ60" s="45">
        <v>36.733000000000004</v>
      </c>
      <c r="BR60" s="36">
        <v>17</v>
      </c>
      <c r="BU60" s="64"/>
      <c r="BW60" s="64"/>
      <c r="BY60" s="64"/>
      <c r="BZ60" s="65"/>
      <c r="CA60" s="66"/>
      <c r="CC60" s="64"/>
      <c r="CE60" s="67"/>
      <c r="CF60" s="36">
        <f>+BA_MAR[[#This Row],[Pasajeros Pagos (PAX)]]/BA_MAR[[#This Row],[Km. Línea (entre cabeceras) en Servicio]]</f>
        <v>6171.6440258078565</v>
      </c>
      <c r="CG60" s="36">
        <f>+BA_MAR[[#This Row],[Pasajeros Pagos (PAX)]]/BA_MAR[[#This Row],[Cantidad de Estaciones en Servicio]]</f>
        <v>13335.470588235294</v>
      </c>
      <c r="CH60" s="36">
        <f>+BA_MAR[[#This Row],[PAX Kilómetro]]/BA_MAR[[#This Row],[Km. Línea (entre cabeceras) en Servicio]]</f>
        <v>98746.304412925703</v>
      </c>
      <c r="CI60" s="36">
        <f>+BA_MAR[[#This Row],[Coches Kilómetro (CK) (5+6+7)]]/BA_MAR[[#This Row],[Km. Línea (entre cabeceras) en Servicio]]</f>
        <v>6013.8068588514207</v>
      </c>
      <c r="CM60" s="12">
        <f>+BA_MAR[[#This Row],[PAX x Tren]]</f>
        <v>143.24893037295391</v>
      </c>
      <c r="CN60" s="11">
        <v>0.95887195990443364</v>
      </c>
      <c r="CP60" s="10">
        <v>1.0006999999999999</v>
      </c>
      <c r="CQ60" s="60">
        <v>657.13154476361058</v>
      </c>
      <c r="EA60" s="2">
        <v>1997</v>
      </c>
      <c r="EB60" s="2" t="s">
        <v>6</v>
      </c>
    </row>
    <row r="61" spans="1:132" ht="12.75" customHeight="1" x14ac:dyDescent="0.2">
      <c r="A61" s="83" t="s">
        <v>203</v>
      </c>
      <c r="B61" s="2" t="s">
        <v>7</v>
      </c>
      <c r="C61" s="85">
        <v>35765</v>
      </c>
      <c r="D61" s="2" t="s">
        <v>269</v>
      </c>
      <c r="E61" s="4" t="s">
        <v>267</v>
      </c>
      <c r="F61" s="4" t="s">
        <v>298</v>
      </c>
      <c r="G61" s="4" t="s">
        <v>111</v>
      </c>
      <c r="H61" s="6">
        <f>+BA_MAR[[#This Row],[Trenes Corridos (TC)]]*BA_MAR[[#This Row],[Km. Línea (entre cabeceras) en Servicio]]</f>
        <v>70900.453366152738</v>
      </c>
      <c r="K61" s="7">
        <f>+BA_MAR[[#This Row],[TK Remolcados (1)]]+BA_MAR[[#This Row],[TK Coche Motor (2)]]+BA_MAR[[#This Row],[TK Eléctricos (3)]]</f>
        <v>70900.453366152738</v>
      </c>
      <c r="L61" s="15">
        <f>+BA_MAR[[#This Row],[Trenes Kilómetro (TK) (1+2+3)]]/K49-1</f>
        <v>0.3740285785911257</v>
      </c>
      <c r="M61" s="6">
        <f>+BA_MAR[[#This Row],[TK Remolcados (1)]]</f>
        <v>70900.453366152738</v>
      </c>
      <c r="N61" s="6">
        <f>+BA_MAR[[#This Row],[TK Remolcados (1)]]*BA_MAR[[#This Row],[Form. Media Trenes Remolcados]]</f>
        <v>258077.65025279598</v>
      </c>
      <c r="O61" s="6"/>
      <c r="P61" s="6"/>
      <c r="Q61" s="7">
        <f>+BA_MAR[[#This Row],[CK Remolcados (5)]]+BA_MAR[[#This Row],[CK Coche Motor (6)]]+BA_MAR[[#This Row],[CK Eléctricos (7)]]</f>
        <v>258077.65025279598</v>
      </c>
      <c r="R61" s="15">
        <f>+BA_MAR[[#This Row],[Coches Kilómetro (CK) (5+6+7)]]/Q49-1</f>
        <v>0.21394757914361584</v>
      </c>
      <c r="S61" s="120">
        <v>27.31</v>
      </c>
      <c r="T61" s="15">
        <f>+BA_MAR[[#This Row],[Velocidad Comercial Trenes Diésel]]/S49-1</f>
        <v>4.1174227983225231E-2</v>
      </c>
      <c r="W61" s="6">
        <v>3.64</v>
      </c>
      <c r="X61" s="6"/>
      <c r="Y61" s="6"/>
      <c r="Z61" s="6">
        <f>+BA_MAR[[#This Row],[Trenes Corridos (TC)]]*BA_MAR[[#This Row],[Form. Media Trenes Remolcados]]*BA_MAR[[#This Row],[Asientos Prom. x C. Remolcados]]</f>
        <v>484778.20671992266</v>
      </c>
      <c r="AC61" s="6">
        <v>69</v>
      </c>
      <c r="AH61" s="140">
        <f>+'[2]BS TAB'!$AL65</f>
        <v>1930.1568988689387</v>
      </c>
      <c r="AI61" s="15">
        <f>IFERROR(BA_MAR[[#This Row],[Trenes Corridos (TC)]]/AH49-1,0)</f>
        <v>0.37402857859112548</v>
      </c>
      <c r="AJ61" s="6"/>
      <c r="AR61" s="81">
        <f>+'[3]DATOS BS#Bol por Estación'!$AV45</f>
        <v>239586</v>
      </c>
      <c r="AS61" s="15">
        <f>IFERROR(+BA_MAR[[#This Row],[Pasajeros Pagos (PAX)]]/AR49-1,0)</f>
        <v>0.17763927528680834</v>
      </c>
      <c r="AT61" s="6">
        <f>+BA_MAR[[#This Row],[Pasajeros Pagos (PAX)]]/BA_MAR[[#This Row],[Indice Dia Habil]]</f>
        <v>9552.8708133971304</v>
      </c>
      <c r="AU61" s="15">
        <f>IFERROR(+BA_MAR[[#This Row],[PAX Día Habil]]/AT49-1,0)</f>
        <v>0.17763927528680834</v>
      </c>
      <c r="AV61" s="6">
        <f>+BA_MAR[[#This Row],[Pasajeros Pagos (PAX)]]/BA_MAR[[#This Row],[Trenes Corridos (TC)]]</f>
        <v>124.1277329010901</v>
      </c>
      <c r="AW61" s="6">
        <f>+BA_MAR[[#This Row],[PAX x Tren]]/BA_MAR[[#This Row],[Form. Media Trenes Remolcados]]</f>
        <v>34.101025522277496</v>
      </c>
      <c r="AX61" s="15">
        <f>IFERROR(+BA_MAR[[#This Row],[PAX x Coche]]/AW49-1,0)</f>
        <v>-2.990928478346766E-2</v>
      </c>
      <c r="AY61" s="6">
        <v>180</v>
      </c>
      <c r="AZ61" s="9">
        <f>+BA_MAR[[#This Row],[PAX Kilómetro]]/BA_MAR[[#This Row],[Coches Kilómetro (CK) (5+6+7)]]</f>
        <v>14.853576031264527</v>
      </c>
      <c r="BA61" s="15">
        <f>IFERROR(+BA_MAR[[#This Row],[Ocupación Media (PaxKm/CocheKm)]]/AZ49-1,0)</f>
        <v>-2.9909284783467549E-2</v>
      </c>
      <c r="BB61" s="15">
        <f>+BA_MAR[[#This Row],[Ocupación Media (PaxKm/CocheKm)]]/BA_MAR[[#This Row],[Capacidad x Coche (4xm2)]]</f>
        <v>8.2519866840358488E-2</v>
      </c>
      <c r="BC61" s="15">
        <f>IFERROR(+BA_MAR[[#This Row],[% de Ocupación Media PAX]]/BB49-1,0)</f>
        <v>-2.9909284783467549E-2</v>
      </c>
      <c r="BD61" s="36">
        <f>+BA_MAR[[#This Row],[Pasajeros Pagos (PAX)]]*BA_MAR[[#This Row],[PAX Recorrido Medio]]</f>
        <v>3833376</v>
      </c>
      <c r="BE61" s="9">
        <v>16</v>
      </c>
      <c r="BF61" s="35">
        <f>+BA_MAR[[#This Row],[PAX Recorrido Medio]]/BE49-1</f>
        <v>0</v>
      </c>
      <c r="BG61" s="36">
        <f>+BA_MAR[[#This Row],[Pasajeros Pagos (PAX)]]*CN61</f>
        <v>217357.73007914305</v>
      </c>
      <c r="BH61" s="114">
        <f t="shared" si="0"/>
        <v>0.19999732871646492</v>
      </c>
      <c r="BI61" s="81">
        <f>IF(((+AH61*CM61)*((+(20/(1-20/100))/100)+1)-1)&lt;BA_MAR[[#This Row],[Pasajeros Pagos (PAX)]],BA_MAR[[#This Row],[Pasajeros Pagos (PAX)]],((+AH61*CM61)*((+(20/(1-20/100))/100)+1)-1))</f>
        <v>299481.5</v>
      </c>
      <c r="BJ61" s="35">
        <f>+(BA_MAR[[#This Row],[Variación % TC]]*0.2)-(BA_MAR[[#This Row],[Vaciación % PAX Recorrido Medio]]*0.1)-(BA_MAR[[#This Row],[Variación % Ocupación PAX]]*0.5)+(BA_MAR[[#This Row],[Variación % RA]]*0.1)+(BA_MAR[[#This Row],[Variación % Velocidad Comercial TE]]*0.1)</f>
        <v>8.9760358109958874E-2</v>
      </c>
      <c r="BK61" s="77"/>
      <c r="BL61" s="10"/>
      <c r="BN61" s="46"/>
      <c r="BO61" s="73">
        <f>+LINEA[[#This Row],[Indice Dia Habil]]</f>
        <v>25.08</v>
      </c>
      <c r="BP61" s="45">
        <v>36.733000000000004</v>
      </c>
      <c r="BQ61" s="45">
        <v>36.733000000000004</v>
      </c>
      <c r="BR61" s="36">
        <v>17</v>
      </c>
      <c r="BU61" s="64"/>
      <c r="BW61" s="64"/>
      <c r="BY61" s="64"/>
      <c r="BZ61" s="65"/>
      <c r="CA61" s="66"/>
      <c r="CC61" s="64"/>
      <c r="CE61" s="67"/>
      <c r="CF61" s="36">
        <f>+BA_MAR[[#This Row],[Pasajeros Pagos (PAX)]]/BA_MAR[[#This Row],[Km. Línea (entre cabeceras) en Servicio]]</f>
        <v>6522.364086788446</v>
      </c>
      <c r="CG61" s="36">
        <f>+BA_MAR[[#This Row],[Pasajeros Pagos (PAX)]]/BA_MAR[[#This Row],[Cantidad de Estaciones en Servicio]]</f>
        <v>14093.294117647059</v>
      </c>
      <c r="CH61" s="36">
        <f>+BA_MAR[[#This Row],[PAX Kilómetro]]/BA_MAR[[#This Row],[Km. Línea (entre cabeceras) en Servicio]]</f>
        <v>104357.82538861514</v>
      </c>
      <c r="CI61" s="36">
        <f>+BA_MAR[[#This Row],[Coches Kilómetro (CK) (5+6+7)]]/BA_MAR[[#This Row],[Km. Línea (entre cabeceras) en Servicio]]</f>
        <v>7025.7711118829375</v>
      </c>
      <c r="CM61" s="12">
        <f>+BA_MAR[[#This Row],[PAX x Tren]]</f>
        <v>124.1277329010901</v>
      </c>
      <c r="CN61" s="11">
        <v>0.90722216690100022</v>
      </c>
      <c r="CP61" s="10">
        <v>1.0014000000000001</v>
      </c>
      <c r="CQ61" s="60">
        <v>660.88069536599528</v>
      </c>
      <c r="EA61" s="2">
        <v>1997</v>
      </c>
      <c r="EB61" s="2" t="s">
        <v>7</v>
      </c>
    </row>
    <row r="62" spans="1:132" ht="12.75" customHeight="1" x14ac:dyDescent="0.2">
      <c r="A62" s="83" t="s">
        <v>204</v>
      </c>
      <c r="B62" s="2" t="s">
        <v>8</v>
      </c>
      <c r="C62" s="85">
        <v>35796</v>
      </c>
      <c r="D62" s="2" t="s">
        <v>269</v>
      </c>
      <c r="E62" s="4" t="s">
        <v>267</v>
      </c>
      <c r="F62" s="4" t="s">
        <v>298</v>
      </c>
      <c r="G62" s="4" t="s">
        <v>111</v>
      </c>
      <c r="H62" s="6">
        <f>+BA_MAR[[#This Row],[Trenes Corridos (TC)]]*BA_MAR[[#This Row],[Km. Línea (entre cabeceras) en Servicio]]</f>
        <v>75065.741814228124</v>
      </c>
      <c r="K62" s="7">
        <f>+BA_MAR[[#This Row],[TK Remolcados (1)]]+BA_MAR[[#This Row],[TK Coche Motor (2)]]+BA_MAR[[#This Row],[TK Eléctricos (3)]]</f>
        <v>75065.741814228124</v>
      </c>
      <c r="L62" s="15">
        <f>+BA_MAR[[#This Row],[Trenes Kilómetro (TK) (1+2+3)]]/K50-1</f>
        <v>0.41123540856031138</v>
      </c>
      <c r="M62" s="6">
        <f>+BA_MAR[[#This Row],[TK Remolcados (1)]]</f>
        <v>75065.741814228124</v>
      </c>
      <c r="N62" s="6">
        <f>+BA_MAR[[#This Row],[TK Remolcados (1)]]*BA_MAR[[#This Row],[Form. Media Trenes Remolcados]]</f>
        <v>271737.98536750581</v>
      </c>
      <c r="O62" s="6"/>
      <c r="P62" s="6"/>
      <c r="Q62" s="7">
        <f>+BA_MAR[[#This Row],[CK Remolcados (5)]]+BA_MAR[[#This Row],[CK Coche Motor (6)]]+BA_MAR[[#This Row],[CK Eléctricos (7)]]</f>
        <v>271737.98536750581</v>
      </c>
      <c r="R62" s="15">
        <f>+BA_MAR[[#This Row],[Coches Kilómetro (CK) (5+6+7)]]/Q50-1</f>
        <v>0.23996897548260376</v>
      </c>
      <c r="S62" s="120">
        <v>27.06</v>
      </c>
      <c r="T62" s="15">
        <f>+BA_MAR[[#This Row],[Velocidad Comercial Trenes Diésel]]/S50-1</f>
        <v>3.1643156690811969E-2</v>
      </c>
      <c r="W62" s="6">
        <v>3.62</v>
      </c>
      <c r="X62" s="6"/>
      <c r="Y62" s="6"/>
      <c r="Z62" s="6">
        <f>+BA_MAR[[#This Row],[Trenes Corridos (TC)]]*BA_MAR[[#This Row],[Form. Media Trenes Remolcados]]*BA_MAR[[#This Row],[Asientos Prom. x C. Remolcados]]</f>
        <v>532631.01152806508</v>
      </c>
      <c r="AC62" s="6">
        <v>72</v>
      </c>
      <c r="AH62" s="140">
        <f>+'[2]BS TAB'!$AL66</f>
        <v>2043.5505353286721</v>
      </c>
      <c r="AI62" s="15">
        <f>IFERROR(BA_MAR[[#This Row],[Trenes Corridos (TC)]]/AH50-1,0)</f>
        <v>0.41123540856031138</v>
      </c>
      <c r="AJ62" s="6"/>
      <c r="AR62" s="81">
        <f>+'[3]DATOS BS#Bol por Estación'!$AV46</f>
        <v>247591</v>
      </c>
      <c r="AS62" s="15">
        <f>IFERROR(+BA_MAR[[#This Row],[Pasajeros Pagos (PAX)]]/AR50-1,0)</f>
        <v>0.25825697631280708</v>
      </c>
      <c r="AT62" s="6">
        <f>+BA_MAR[[#This Row],[Pasajeros Pagos (PAX)]]/BA_MAR[[#This Row],[Indice Dia Habil]]</f>
        <v>9273.0711610486887</v>
      </c>
      <c r="AU62" s="15">
        <f>IFERROR(+BA_MAR[[#This Row],[PAX Día Habil]]/AT50-1,0)</f>
        <v>0.25825697631280708</v>
      </c>
      <c r="AV62" s="6">
        <f>+BA_MAR[[#This Row],[Pasajeros Pagos (PAX)]]/BA_MAR[[#This Row],[Trenes Corridos (TC)]]</f>
        <v>121.15726805854545</v>
      </c>
      <c r="AW62" s="6">
        <f>+BA_MAR[[#This Row],[PAX x Tren]]/BA_MAR[[#This Row],[Form. Media Trenes Remolcados]]</f>
        <v>33.468858579708687</v>
      </c>
      <c r="AX62" s="15">
        <f>IFERROR(+BA_MAR[[#This Row],[PAX x Coche]]/AW50-1,0)</f>
        <v>1.4748756776826299E-2</v>
      </c>
      <c r="AY62" s="6">
        <v>180</v>
      </c>
      <c r="AZ62" s="9">
        <f>+BA_MAR[[#This Row],[PAX Kilómetro]]/BA_MAR[[#This Row],[Coches Kilómetro (CK) (5+6+7)]]</f>
        <v>14.578219510394984</v>
      </c>
      <c r="BA62" s="15">
        <f>IFERROR(+BA_MAR[[#This Row],[Ocupación Media (PaxKm/CocheKm)]]/AZ50-1,0)</f>
        <v>1.4748756776826299E-2</v>
      </c>
      <c r="BB62" s="15">
        <f>+BA_MAR[[#This Row],[Ocupación Media (PaxKm/CocheKm)]]/BA_MAR[[#This Row],[Capacidad x Coche (4xm2)]]</f>
        <v>8.099010839108324E-2</v>
      </c>
      <c r="BC62" s="15">
        <f>IFERROR(+BA_MAR[[#This Row],[% de Ocupación Media PAX]]/BB50-1,0)</f>
        <v>1.4748756776826299E-2</v>
      </c>
      <c r="BD62" s="36">
        <f>+BA_MAR[[#This Row],[Pasajeros Pagos (PAX)]]*BA_MAR[[#This Row],[PAX Recorrido Medio]]</f>
        <v>3961456</v>
      </c>
      <c r="BE62" s="9">
        <v>16</v>
      </c>
      <c r="BF62" s="35">
        <f>+BA_MAR[[#This Row],[PAX Recorrido Medio]]/BE50-1</f>
        <v>0</v>
      </c>
      <c r="BG62" s="36">
        <f>+BA_MAR[[#This Row],[Pasajeros Pagos (PAX)]]*CN62</f>
        <v>251048.15048561303</v>
      </c>
      <c r="BH62" s="114">
        <f t="shared" si="0"/>
        <v>0.19999741508347257</v>
      </c>
      <c r="BI62" s="81">
        <f>IF(((+AH62*CM62)*((+(20/(1-20/100))/100)+1)-1)&lt;BA_MAR[[#This Row],[Pasajeros Pagos (PAX)]],BA_MAR[[#This Row],[Pasajeros Pagos (PAX)]],((+AH62*CM62)*((+(20/(1-20/100))/100)+1)-1))</f>
        <v>309487.75</v>
      </c>
      <c r="BJ62" s="35">
        <f>+(BA_MAR[[#This Row],[Variación % TC]]*0.2)-(BA_MAR[[#This Row],[Vaciación % PAX Recorrido Medio]]*0.1)-(BA_MAR[[#This Row],[Variación % Ocupación PAX]]*0.5)+(BA_MAR[[#This Row],[Variación % RA]]*0.1)+(BA_MAR[[#This Row],[Variación % Velocidad Comercial TE]]*0.1)</f>
        <v>7.4872703323649134E-2</v>
      </c>
      <c r="BK62" s="77"/>
      <c r="BL62" s="10"/>
      <c r="BN62" s="46"/>
      <c r="BO62" s="73">
        <f>+LINEA[[#This Row],[Indice Dia Habil]]</f>
        <v>26.7</v>
      </c>
      <c r="BP62" s="45">
        <v>36.733000000000004</v>
      </c>
      <c r="BQ62" s="45">
        <v>36.733000000000004</v>
      </c>
      <c r="BR62" s="36">
        <v>17</v>
      </c>
      <c r="BU62" s="64"/>
      <c r="BW62" s="64"/>
      <c r="BY62" s="64"/>
      <c r="BZ62" s="65"/>
      <c r="CA62" s="66"/>
      <c r="CC62" s="64"/>
      <c r="CE62" s="67"/>
      <c r="CF62" s="36">
        <f>+BA_MAR[[#This Row],[Pasajeros Pagos (PAX)]]/BA_MAR[[#This Row],[Km. Línea (entre cabeceras) en Servicio]]</f>
        <v>6740.2880243922355</v>
      </c>
      <c r="CG62" s="36">
        <f>+BA_MAR[[#This Row],[Pasajeros Pagos (PAX)]]/BA_MAR[[#This Row],[Cantidad de Estaciones en Servicio]]</f>
        <v>14564.176470588236</v>
      </c>
      <c r="CH62" s="36">
        <f>+BA_MAR[[#This Row],[PAX Kilómetro]]/BA_MAR[[#This Row],[Km. Línea (entre cabeceras) en Servicio]]</f>
        <v>107844.60839027577</v>
      </c>
      <c r="CI62" s="36">
        <f>+BA_MAR[[#This Row],[Coches Kilómetro (CK) (5+6+7)]]/BA_MAR[[#This Row],[Km. Línea (entre cabeceras) en Servicio]]</f>
        <v>7397.6529378897931</v>
      </c>
      <c r="CL62" s="2" t="s">
        <v>79</v>
      </c>
      <c r="CM62" s="12">
        <f>+BA_MAR[[#This Row],[PAX x Tren]]</f>
        <v>121.15726805854545</v>
      </c>
      <c r="CN62" s="11">
        <v>1.0139631508641793</v>
      </c>
      <c r="CP62" s="10">
        <v>0.99880000000000002</v>
      </c>
      <c r="CQ62" s="60">
        <v>664.62984596837998</v>
      </c>
      <c r="EA62" s="2">
        <v>1998</v>
      </c>
      <c r="EB62" s="2" t="s">
        <v>8</v>
      </c>
    </row>
    <row r="63" spans="1:132" ht="12.75" customHeight="1" x14ac:dyDescent="0.2">
      <c r="A63" s="83" t="s">
        <v>204</v>
      </c>
      <c r="B63" s="2" t="s">
        <v>9</v>
      </c>
      <c r="C63" s="85">
        <v>35827</v>
      </c>
      <c r="D63" s="2" t="s">
        <v>269</v>
      </c>
      <c r="E63" s="4" t="s">
        <v>267</v>
      </c>
      <c r="F63" s="4" t="s">
        <v>298</v>
      </c>
      <c r="G63" s="4" t="s">
        <v>111</v>
      </c>
      <c r="H63" s="6">
        <f>+BA_MAR[[#This Row],[Trenes Corridos (TC)]]*BA_MAR[[#This Row],[Km. Línea (entre cabeceras) en Servicio]]</f>
        <v>70771.096582051017</v>
      </c>
      <c r="K63" s="7">
        <f>+BA_MAR[[#This Row],[TK Remolcados (1)]]+BA_MAR[[#This Row],[TK Coche Motor (2)]]+BA_MAR[[#This Row],[TK Eléctricos (3)]]</f>
        <v>70771.096582051017</v>
      </c>
      <c r="L63" s="15">
        <f>+BA_MAR[[#This Row],[Trenes Kilómetro (TK) (1+2+3)]]/K51-1</f>
        <v>0.46557728368604323</v>
      </c>
      <c r="M63" s="6">
        <f>+BA_MAR[[#This Row],[TK Remolcados (1)]]</f>
        <v>70771.096582051017</v>
      </c>
      <c r="N63" s="6">
        <f>+BA_MAR[[#This Row],[TK Remolcados (1)]]*BA_MAR[[#This Row],[Form. Media Trenes Remolcados]]</f>
        <v>255483.65866120416</v>
      </c>
      <c r="O63" s="6"/>
      <c r="P63" s="6"/>
      <c r="Q63" s="7">
        <f>+BA_MAR[[#This Row],[CK Remolcados (5)]]+BA_MAR[[#This Row],[CK Coche Motor (6)]]+BA_MAR[[#This Row],[CK Eléctricos (7)]]</f>
        <v>255483.65866120416</v>
      </c>
      <c r="R63" s="15">
        <f>+BA_MAR[[#This Row],[Coches Kilómetro (CK) (5+6+7)]]/Q51-1</f>
        <v>0.32268349852665401</v>
      </c>
      <c r="S63" s="120">
        <v>27.09</v>
      </c>
      <c r="T63" s="15">
        <f>+BA_MAR[[#This Row],[Velocidad Comercial Trenes Diésel]]/S51-1</f>
        <v>2.6525198938992078E-2</v>
      </c>
      <c r="W63" s="6">
        <v>3.61</v>
      </c>
      <c r="X63" s="6"/>
      <c r="Y63" s="6"/>
      <c r="Z63" s="6">
        <f>+BA_MAR[[#This Row],[Trenes Corridos (TC)]]*BA_MAR[[#This Row],[Form. Media Trenes Remolcados]]*BA_MAR[[#This Row],[Asientos Prom. x C. Remolcados]]</f>
        <v>500771.06208604516</v>
      </c>
      <c r="AC63" s="6">
        <v>72</v>
      </c>
      <c r="AH63" s="140">
        <f>+'[2]BS TAB'!$AL67</f>
        <v>1926.6353573639781</v>
      </c>
      <c r="AI63" s="15">
        <f>IFERROR(BA_MAR[[#This Row],[Trenes Corridos (TC)]]/AH51-1,0)</f>
        <v>0.46557728368604323</v>
      </c>
      <c r="AJ63" s="6"/>
      <c r="AR63" s="81">
        <f>+'[3]DATOS BS#Bol por Estación'!$AV47</f>
        <v>227645</v>
      </c>
      <c r="AS63" s="15">
        <f>IFERROR(+BA_MAR[[#This Row],[Pasajeros Pagos (PAX)]]/AR51-1,0)</f>
        <v>0.24106592813489836</v>
      </c>
      <c r="AT63" s="6">
        <f>+BA_MAR[[#This Row],[Pasajeros Pagos (PAX)]]/BA_MAR[[#This Row],[Indice Dia Habil]]</f>
        <v>9268.9332247557013</v>
      </c>
      <c r="AU63" s="15">
        <f>IFERROR(+BA_MAR[[#This Row],[PAX Día Habil]]/AT51-1,0)</f>
        <v>0.24106592813489858</v>
      </c>
      <c r="AV63" s="6">
        <f>+BA_MAR[[#This Row],[Pasajeros Pagos (PAX)]]/BA_MAR[[#This Row],[Trenes Corridos (TC)]]</f>
        <v>118.15676439752659</v>
      </c>
      <c r="AW63" s="6">
        <f>+BA_MAR[[#This Row],[PAX x Tren]]/BA_MAR[[#This Row],[Form. Media Trenes Remolcados]]</f>
        <v>32.730405650284375</v>
      </c>
      <c r="AX63" s="15">
        <f>IFERROR(+BA_MAR[[#This Row],[PAX x Coche]]/AW51-1,0)</f>
        <v>-6.1706047200762781E-2</v>
      </c>
      <c r="AY63" s="6">
        <v>180</v>
      </c>
      <c r="AZ63" s="9">
        <f>+BA_MAR[[#This Row],[PAX Kilómetro]]/BA_MAR[[#This Row],[Coches Kilómetro (CK) (5+6+7)]]</f>
        <v>14.256567402731873</v>
      </c>
      <c r="BA63" s="15">
        <f>IFERROR(+BA_MAR[[#This Row],[Ocupación Media (PaxKm/CocheKm)]]/AZ51-1,0)</f>
        <v>-6.170604720076267E-2</v>
      </c>
      <c r="BB63" s="15">
        <f>+BA_MAR[[#This Row],[Ocupación Media (PaxKm/CocheKm)]]/BA_MAR[[#This Row],[Capacidad x Coche (4xm2)]]</f>
        <v>7.9203152237399294E-2</v>
      </c>
      <c r="BC63" s="15">
        <f>IFERROR(+BA_MAR[[#This Row],[% de Ocupación Media PAX]]/BB51-1,0)</f>
        <v>-6.1706047200762781E-2</v>
      </c>
      <c r="BD63" s="36">
        <f>+BA_MAR[[#This Row],[Pasajeros Pagos (PAX)]]*BA_MAR[[#This Row],[PAX Recorrido Medio]]</f>
        <v>3642320</v>
      </c>
      <c r="BE63" s="9">
        <v>16</v>
      </c>
      <c r="BF63" s="35">
        <f>+BA_MAR[[#This Row],[PAX Recorrido Medio]]/BE51-1</f>
        <v>0</v>
      </c>
      <c r="BG63" s="36">
        <f>+BA_MAR[[#This Row],[Pasajeros Pagos (PAX)]]*CN63</f>
        <v>244952.23606717249</v>
      </c>
      <c r="BH63" s="114">
        <f t="shared" si="0"/>
        <v>0.19999718859518489</v>
      </c>
      <c r="BI63" s="81">
        <f>IF(((+AH63*CM63)*((+(20/(1-20/100))/100)+1)-1)&lt;BA_MAR[[#This Row],[Pasajeros Pagos (PAX)]],BA_MAR[[#This Row],[Pasajeros Pagos (PAX)]],((+AH63*CM63)*((+(20/(1-20/100))/100)+1)-1))</f>
        <v>284555.25</v>
      </c>
      <c r="BJ63" s="35">
        <f>+(BA_MAR[[#This Row],[Variación % TC]]*0.2)-(BA_MAR[[#This Row],[Vaciación % PAX Recorrido Medio]]*0.1)-(BA_MAR[[#This Row],[Variación % Ocupación PAX]]*0.5)+(BA_MAR[[#This Row],[Variación % RA]]*0.1)+(BA_MAR[[#This Row],[Variación % Velocidad Comercial TE]]*0.1)</f>
        <v>0.12396848033759005</v>
      </c>
      <c r="BK63" s="77"/>
      <c r="BL63" s="10"/>
      <c r="BN63" s="46"/>
      <c r="BO63" s="73">
        <f>+LINEA[[#This Row],[Indice Dia Habil]]</f>
        <v>24.56</v>
      </c>
      <c r="BP63" s="45">
        <v>36.733000000000004</v>
      </c>
      <c r="BQ63" s="45">
        <v>36.733000000000004</v>
      </c>
      <c r="BR63" s="36">
        <v>17</v>
      </c>
      <c r="BU63" s="64"/>
      <c r="BW63" s="64"/>
      <c r="BY63" s="64"/>
      <c r="BZ63" s="65"/>
      <c r="CA63" s="66"/>
      <c r="CC63" s="64"/>
      <c r="CE63" s="67"/>
      <c r="CF63" s="36">
        <f>+BA_MAR[[#This Row],[Pasajeros Pagos (PAX)]]/BA_MAR[[#This Row],[Km. Línea (entre cabeceras) en Servicio]]</f>
        <v>6197.2885416383078</v>
      </c>
      <c r="CG63" s="36">
        <f>+BA_MAR[[#This Row],[Pasajeros Pagos (PAX)]]/BA_MAR[[#This Row],[Cantidad de Estaciones en Servicio]]</f>
        <v>13390.882352941177</v>
      </c>
      <c r="CH63" s="36">
        <f>+BA_MAR[[#This Row],[PAX Kilómetro]]/BA_MAR[[#This Row],[Km. Línea (entre cabeceras) en Servicio]]</f>
        <v>99156.616666212925</v>
      </c>
      <c r="CI63" s="36">
        <f>+BA_MAR[[#This Row],[Coches Kilómetro (CK) (5+6+7)]]/BA_MAR[[#This Row],[Km. Línea (entre cabeceras) en Servicio]]</f>
        <v>6955.1536400839605</v>
      </c>
      <c r="CM63" s="12">
        <f>+BA_MAR[[#This Row],[PAX x Tren]]</f>
        <v>118.15676439752659</v>
      </c>
      <c r="CN63" s="11">
        <v>1.0760273059683827</v>
      </c>
      <c r="CP63" s="10">
        <v>0.99890000000000001</v>
      </c>
      <c r="CQ63" s="60">
        <v>668.37899657076468</v>
      </c>
      <c r="EA63" s="2">
        <v>1998</v>
      </c>
      <c r="EB63" s="2" t="s">
        <v>9</v>
      </c>
    </row>
    <row r="64" spans="1:132" ht="12.75" customHeight="1" x14ac:dyDescent="0.2">
      <c r="A64" s="83" t="s">
        <v>204</v>
      </c>
      <c r="B64" s="2" t="s">
        <v>10</v>
      </c>
      <c r="C64" s="85">
        <v>35855</v>
      </c>
      <c r="D64" s="2" t="s">
        <v>269</v>
      </c>
      <c r="E64" s="4" t="s">
        <v>267</v>
      </c>
      <c r="F64" s="4" t="s">
        <v>298</v>
      </c>
      <c r="G64" s="4" t="s">
        <v>111</v>
      </c>
      <c r="H64" s="6">
        <f>+BA_MAR[[#This Row],[Trenes Corridos (TC)]]*BA_MAR[[#This Row],[Km. Línea (entre cabeceras) en Servicio]]</f>
        <v>77821.041315594761</v>
      </c>
      <c r="K64" s="7">
        <f>+BA_MAR[[#This Row],[TK Remolcados (1)]]+BA_MAR[[#This Row],[TK Coche Motor (2)]]+BA_MAR[[#This Row],[TK Eléctricos (3)]]</f>
        <v>77821.041315594761</v>
      </c>
      <c r="L64" s="15">
        <f>+BA_MAR[[#This Row],[Trenes Kilómetro (TK) (1+2+3)]]/K52-1</f>
        <v>0.48616600790513864</v>
      </c>
      <c r="M64" s="6">
        <f>+BA_MAR[[#This Row],[TK Remolcados (1)]]</f>
        <v>77821.041315594761</v>
      </c>
      <c r="N64" s="6">
        <f>+BA_MAR[[#This Row],[TK Remolcados (1)]]*BA_MAR[[#This Row],[Form. Media Trenes Remolcados]]</f>
        <v>311284.16526237904</v>
      </c>
      <c r="O64" s="6"/>
      <c r="P64" s="6"/>
      <c r="Q64" s="7">
        <f>+BA_MAR[[#This Row],[CK Remolcados (5)]]+BA_MAR[[#This Row],[CK Coche Motor (6)]]+BA_MAR[[#This Row],[CK Eléctricos (7)]]</f>
        <v>311284.16526237904</v>
      </c>
      <c r="R64" s="15">
        <f>+BA_MAR[[#This Row],[Coches Kilómetro (CK) (5+6+7)]]/Q52-1</f>
        <v>0.48616600790513864</v>
      </c>
      <c r="S64" s="120">
        <v>27.21</v>
      </c>
      <c r="T64" s="15">
        <f>+BA_MAR[[#This Row],[Velocidad Comercial Trenes Diésel]]/S52-1</f>
        <v>3.1854379977246827E-2</v>
      </c>
      <c r="W64" s="6">
        <v>4</v>
      </c>
      <c r="X64" s="6"/>
      <c r="Y64" s="6"/>
      <c r="Z64" s="6">
        <f>+BA_MAR[[#This Row],[Trenes Corridos (TC)]]*BA_MAR[[#This Row],[Form. Media Trenes Remolcados]]*BA_MAR[[#This Row],[Asientos Prom. x C. Remolcados]]</f>
        <v>610145.09838268824</v>
      </c>
      <c r="AC64" s="6">
        <v>72</v>
      </c>
      <c r="AH64" s="140">
        <f>+'[2]BS TAB'!$AL68</f>
        <v>2118.5593693843343</v>
      </c>
      <c r="AI64" s="15">
        <f>IFERROR(BA_MAR[[#This Row],[Trenes Corridos (TC)]]/AH52-1,0)</f>
        <v>0.48616600790513842</v>
      </c>
      <c r="AJ64" s="6"/>
      <c r="AR64" s="81">
        <f>+'[3]DATOS BS#Bol por Estación'!$AV48</f>
        <v>261027</v>
      </c>
      <c r="AS64" s="15">
        <f>IFERROR(+BA_MAR[[#This Row],[Pasajeros Pagos (PAX)]]/AR52-1,0)</f>
        <v>0.25521509564615252</v>
      </c>
      <c r="AT64" s="6">
        <f>+BA_MAR[[#This Row],[Pasajeros Pagos (PAX)]]/BA_MAR[[#This Row],[Indice Dia Habil]]</f>
        <v>9917.4392097264445</v>
      </c>
      <c r="AU64" s="15">
        <f>IFERROR(+BA_MAR[[#This Row],[PAX Día Habil]]/AT52-1,0)</f>
        <v>0.25521509564615252</v>
      </c>
      <c r="AV64" s="6">
        <f>+BA_MAR[[#This Row],[Pasajeros Pagos (PAX)]]/BA_MAR[[#This Row],[Trenes Corridos (TC)]]</f>
        <v>123.20966963312242</v>
      </c>
      <c r="AW64" s="6">
        <f>+BA_MAR[[#This Row],[PAX x Tren]]/BA_MAR[[#This Row],[Form. Media Trenes Remolcados]]</f>
        <v>30.802417408280604</v>
      </c>
      <c r="AX64" s="15">
        <f>IFERROR(+BA_MAR[[#This Row],[PAX x Coche]]/AW52-1,0)</f>
        <v>-0.1554004808551156</v>
      </c>
      <c r="AY64" s="6">
        <v>180</v>
      </c>
      <c r="AZ64" s="9">
        <f>+BA_MAR[[#This Row],[PAX Kilómetro]]/BA_MAR[[#This Row],[Coches Kilómetro (CK) (5+6+7)]]</f>
        <v>13.416782689475122</v>
      </c>
      <c r="BA64" s="15">
        <f>IFERROR(+BA_MAR[[#This Row],[Ocupación Media (PaxKm/CocheKm)]]/AZ52-1,0)</f>
        <v>-0.15540048085511549</v>
      </c>
      <c r="BB64" s="15">
        <f>+BA_MAR[[#This Row],[Ocupación Media (PaxKm/CocheKm)]]/BA_MAR[[#This Row],[Capacidad x Coche (4xm2)]]</f>
        <v>7.4537681608195128E-2</v>
      </c>
      <c r="BC64" s="15">
        <f>IFERROR(+BA_MAR[[#This Row],[% de Ocupación Media PAX]]/BB52-1,0)</f>
        <v>-0.15540048085511549</v>
      </c>
      <c r="BD64" s="36">
        <f>+BA_MAR[[#This Row],[Pasajeros Pagos (PAX)]]*BA_MAR[[#This Row],[PAX Recorrido Medio]]</f>
        <v>4176432</v>
      </c>
      <c r="BE64" s="9">
        <v>16</v>
      </c>
      <c r="BF64" s="35">
        <f>+BA_MAR[[#This Row],[PAX Recorrido Medio]]/BE52-1</f>
        <v>0</v>
      </c>
      <c r="BG64" s="36">
        <f>+BA_MAR[[#This Row],[Pasajeros Pagos (PAX)]]*CN64</f>
        <v>258379.90563790916</v>
      </c>
      <c r="BH64" s="114">
        <f t="shared" si="0"/>
        <v>0.19999754813884585</v>
      </c>
      <c r="BI64" s="81">
        <f>IF(((+AH64*CM64)*((+(20/(1-20/100))/100)+1)-1)&lt;BA_MAR[[#This Row],[Pasajeros Pagos (PAX)]],BA_MAR[[#This Row],[Pasajeros Pagos (PAX)]],((+AH64*CM64)*((+(20/(1-20/100))/100)+1)-1))</f>
        <v>326282.75</v>
      </c>
      <c r="BJ64" s="35">
        <f>+(BA_MAR[[#This Row],[Variación % TC]]*0.2)-(BA_MAR[[#This Row],[Vaciación % PAX Recorrido Medio]]*0.1)-(BA_MAR[[#This Row],[Variación % Ocupación PAX]]*0.5)+(BA_MAR[[#This Row],[Variación % RA]]*0.1)+(BA_MAR[[#This Row],[Variación % Velocidad Comercial TE]]*0.1)</f>
        <v>0.17493344200858543</v>
      </c>
      <c r="BK64" s="77"/>
      <c r="BL64" s="10"/>
      <c r="BN64" s="46"/>
      <c r="BO64" s="73">
        <f>+LINEA[[#This Row],[Indice Dia Habil]]</f>
        <v>26.32</v>
      </c>
      <c r="BP64" s="45">
        <v>36.733000000000004</v>
      </c>
      <c r="BQ64" s="45">
        <v>36.733000000000004</v>
      </c>
      <c r="BR64" s="36">
        <v>17</v>
      </c>
      <c r="BU64" s="64"/>
      <c r="BW64" s="64"/>
      <c r="BY64" s="64"/>
      <c r="BZ64" s="65"/>
      <c r="CA64" s="66"/>
      <c r="CC64" s="64"/>
      <c r="CE64" s="67"/>
      <c r="CF64" s="36">
        <f>+BA_MAR[[#This Row],[Pasajeros Pagos (PAX)]]/BA_MAR[[#This Row],[Km. Línea (entre cabeceras) en Servicio]]</f>
        <v>7106.0626684452664</v>
      </c>
      <c r="CG64" s="36">
        <f>+BA_MAR[[#This Row],[Pasajeros Pagos (PAX)]]/BA_MAR[[#This Row],[Cantidad de Estaciones en Servicio]]</f>
        <v>15354.529411764706</v>
      </c>
      <c r="CH64" s="36">
        <f>+BA_MAR[[#This Row],[PAX Kilómetro]]/BA_MAR[[#This Row],[Km. Línea (entre cabeceras) en Servicio]]</f>
        <v>113697.00269512426</v>
      </c>
      <c r="CI64" s="36">
        <f>+BA_MAR[[#This Row],[Coches Kilómetro (CK) (5+6+7)]]/BA_MAR[[#This Row],[Km. Línea (entre cabeceras) en Servicio]]</f>
        <v>8474.2374775373373</v>
      </c>
      <c r="CM64" s="12">
        <f>+BA_MAR[[#This Row],[PAX x Tren]]</f>
        <v>123.20966963312242</v>
      </c>
      <c r="CN64" s="11">
        <v>0.98985892508403028</v>
      </c>
      <c r="CP64" s="10">
        <v>1.0006999999999999</v>
      </c>
      <c r="CQ64" s="60">
        <v>672.12814717314939</v>
      </c>
      <c r="EA64" s="2">
        <v>1998</v>
      </c>
      <c r="EB64" s="2" t="s">
        <v>10</v>
      </c>
    </row>
    <row r="65" spans="1:132" ht="12.75" customHeight="1" x14ac:dyDescent="0.2">
      <c r="A65" s="83" t="s">
        <v>204</v>
      </c>
      <c r="B65" s="2" t="s">
        <v>0</v>
      </c>
      <c r="C65" s="85">
        <v>35886</v>
      </c>
      <c r="D65" s="2" t="s">
        <v>269</v>
      </c>
      <c r="E65" s="4" t="s">
        <v>267</v>
      </c>
      <c r="F65" s="4" t="s">
        <v>298</v>
      </c>
      <c r="G65" s="4" t="s">
        <v>111</v>
      </c>
      <c r="H65" s="6">
        <f>+BA_MAR[[#This Row],[Trenes Corridos (TC)]]*BA_MAR[[#This Row],[Km. Línea (entre cabeceras) en Servicio]]</f>
        <v>75156.291563099323</v>
      </c>
      <c r="K65" s="7">
        <f>+BA_MAR[[#This Row],[TK Remolcados (1)]]+BA_MAR[[#This Row],[TK Coche Motor (2)]]+BA_MAR[[#This Row],[TK Eléctricos (3)]]</f>
        <v>75156.291563099323</v>
      </c>
      <c r="L65" s="15">
        <f>+BA_MAR[[#This Row],[Trenes Kilómetro (TK) (1+2+3)]]/K53-1</f>
        <v>0.44707347447073476</v>
      </c>
      <c r="M65" s="6">
        <f>+BA_MAR[[#This Row],[TK Remolcados (1)]]</f>
        <v>75156.291563099323</v>
      </c>
      <c r="N65" s="6">
        <f>+BA_MAR[[#This Row],[TK Remolcados (1)]]*BA_MAR[[#This Row],[Form. Media Trenes Remolcados]]</f>
        <v>300625.16625239729</v>
      </c>
      <c r="O65" s="6"/>
      <c r="P65" s="6"/>
      <c r="Q65" s="7">
        <f>+BA_MAR[[#This Row],[CK Remolcados (5)]]+BA_MAR[[#This Row],[CK Coche Motor (6)]]+BA_MAR[[#This Row],[CK Eléctricos (7)]]</f>
        <v>300625.16625239729</v>
      </c>
      <c r="R65" s="15">
        <f>+BA_MAR[[#This Row],[Coches Kilómetro (CK) (5+6+7)]]/Q53-1</f>
        <v>0.5476721652093417</v>
      </c>
      <c r="S65" s="120">
        <v>27.1</v>
      </c>
      <c r="T65" s="15">
        <f>+BA_MAR[[#This Row],[Velocidad Comercial Trenes Diésel]]/S53-1</f>
        <v>2.6126467247254981E-2</v>
      </c>
      <c r="W65" s="6">
        <v>4</v>
      </c>
      <c r="X65" s="6"/>
      <c r="Y65" s="6"/>
      <c r="Z65" s="6">
        <f>+BA_MAR[[#This Row],[Trenes Corridos (TC)]]*BA_MAR[[#This Row],[Form. Media Trenes Remolcados]]*BA_MAR[[#This Row],[Asientos Prom. x C. Remolcados]]</f>
        <v>589252.49694205762</v>
      </c>
      <c r="AC65" s="6">
        <v>72</v>
      </c>
      <c r="AH65" s="140">
        <f>+'[2]BS TAB'!$AL69</f>
        <v>2046.0156143821446</v>
      </c>
      <c r="AI65" s="15">
        <f>IFERROR(BA_MAR[[#This Row],[Trenes Corridos (TC)]]/AH53-1,0)</f>
        <v>0.44707347447073476</v>
      </c>
      <c r="AJ65" s="6"/>
      <c r="AR65" s="81">
        <f>+'[3]DATOS BS#Bol por Estación'!$AV49</f>
        <v>245499</v>
      </c>
      <c r="AS65" s="15">
        <f>IFERROR(+BA_MAR[[#This Row],[Pasajeros Pagos (PAX)]]/AR53-1,0)</f>
        <v>0.18700621790718586</v>
      </c>
      <c r="AT65" s="6">
        <f>+BA_MAR[[#This Row],[Pasajeros Pagos (PAX)]]/BA_MAR[[#This Row],[Indice Dia Habil]]</f>
        <v>9939.2307692307695</v>
      </c>
      <c r="AU65" s="15">
        <f>IFERROR(+BA_MAR[[#This Row],[PAX Día Habil]]/AT53-1,0)</f>
        <v>0.18700621790718586</v>
      </c>
      <c r="AV65" s="6">
        <f>+BA_MAR[[#This Row],[Pasajeros Pagos (PAX)]]/BA_MAR[[#This Row],[Trenes Corridos (TC)]]</f>
        <v>119.98882035616123</v>
      </c>
      <c r="AW65" s="6">
        <f>+BA_MAR[[#This Row],[PAX x Tren]]/BA_MAR[[#This Row],[Form. Media Trenes Remolcados]]</f>
        <v>29.997205089040307</v>
      </c>
      <c r="AX65" s="15">
        <f>IFERROR(+BA_MAR[[#This Row],[PAX x Coche]]/AW53-1,0)</f>
        <v>-0.2330376906748669</v>
      </c>
      <c r="AY65" s="6">
        <v>180</v>
      </c>
      <c r="AZ65" s="9">
        <f>+BA_MAR[[#This Row],[PAX Kilómetro]]/BA_MAR[[#This Row],[Coches Kilómetro (CK) (5+6+7)]]</f>
        <v>13.066051817838044</v>
      </c>
      <c r="BA65" s="15">
        <f>IFERROR(+BA_MAR[[#This Row],[Ocupación Media (PaxKm/CocheKm)]]/AZ53-1,0)</f>
        <v>-0.23303769067486679</v>
      </c>
      <c r="BB65" s="15">
        <f>+BA_MAR[[#This Row],[Ocupación Media (PaxKm/CocheKm)]]/BA_MAR[[#This Row],[Capacidad x Coche (4xm2)]]</f>
        <v>7.2589176765766913E-2</v>
      </c>
      <c r="BC65" s="15">
        <f>IFERROR(+BA_MAR[[#This Row],[% de Ocupación Media PAX]]/BB53-1,0)</f>
        <v>-0.23303769067486679</v>
      </c>
      <c r="BD65" s="36">
        <f>+BA_MAR[[#This Row],[Pasajeros Pagos (PAX)]]*BA_MAR[[#This Row],[PAX Recorrido Medio]]</f>
        <v>3927984</v>
      </c>
      <c r="BE65" s="9">
        <v>16</v>
      </c>
      <c r="BF65" s="35">
        <f>+BA_MAR[[#This Row],[PAX Recorrido Medio]]/BE53-1</f>
        <v>0</v>
      </c>
      <c r="BG65" s="36">
        <f>+BA_MAR[[#This Row],[Pasajeros Pagos (PAX)]]*CN65</f>
        <v>255975.41342212053</v>
      </c>
      <c r="BH65" s="114">
        <f t="shared" si="0"/>
        <v>0.19999739305624242</v>
      </c>
      <c r="BI65" s="81">
        <f>IF(((+AH65*CM65)*((+(20/(1-20/100))/100)+1)-1)&lt;BA_MAR[[#This Row],[Pasajeros Pagos (PAX)]],BA_MAR[[#This Row],[Pasajeros Pagos (PAX)]],((+AH65*CM65)*((+(20/(1-20/100))/100)+1)-1))</f>
        <v>306872.75</v>
      </c>
      <c r="BJ65" s="35">
        <f>+(BA_MAR[[#This Row],[Variación % TC]]*0.2)-(BA_MAR[[#This Row],[Vaciación % PAX Recorrido Medio]]*0.1)-(BA_MAR[[#This Row],[Variación % Ocupación PAX]]*0.5)+(BA_MAR[[#This Row],[Variación % RA]]*0.1)+(BA_MAR[[#This Row],[Variación % Velocidad Comercial TE]]*0.1)</f>
        <v>0.20593354023158034</v>
      </c>
      <c r="BK65" s="77"/>
      <c r="BL65" s="10"/>
      <c r="BN65" s="46"/>
      <c r="BO65" s="73">
        <f>+LINEA[[#This Row],[Indice Dia Habil]]</f>
        <v>24.7</v>
      </c>
      <c r="BP65" s="45">
        <v>36.733000000000004</v>
      </c>
      <c r="BQ65" s="45">
        <v>36.733000000000004</v>
      </c>
      <c r="BR65" s="36">
        <v>17</v>
      </c>
      <c r="BU65" s="64"/>
      <c r="BW65" s="64"/>
      <c r="BY65" s="64"/>
      <c r="BZ65" s="65"/>
      <c r="CA65" s="66"/>
      <c r="CC65" s="64"/>
      <c r="CE65" s="67"/>
      <c r="CF65" s="36">
        <f>+BA_MAR[[#This Row],[Pasajeros Pagos (PAX)]]/BA_MAR[[#This Row],[Km. Línea (entre cabeceras) en Servicio]]</f>
        <v>6683.3365094057108</v>
      </c>
      <c r="CG65" s="36">
        <f>+BA_MAR[[#This Row],[Pasajeros Pagos (PAX)]]/BA_MAR[[#This Row],[Cantidad de Estaciones en Servicio]]</f>
        <v>14441.117647058823</v>
      </c>
      <c r="CH65" s="36">
        <f>+BA_MAR[[#This Row],[PAX Kilómetro]]/BA_MAR[[#This Row],[Km. Línea (entre cabeceras) en Servicio]]</f>
        <v>106933.38415049137</v>
      </c>
      <c r="CI65" s="36">
        <f>+BA_MAR[[#This Row],[Coches Kilómetro (CK) (5+6+7)]]/BA_MAR[[#This Row],[Km. Línea (entre cabeceras) en Servicio]]</f>
        <v>8184.0624575285783</v>
      </c>
      <c r="CM65" s="12">
        <f>+BA_MAR[[#This Row],[PAX x Tren]]</f>
        <v>119.98882035616123</v>
      </c>
      <c r="CN65" s="11">
        <v>1.0426739555848314</v>
      </c>
      <c r="CP65" s="10">
        <v>1.0001</v>
      </c>
      <c r="CQ65" s="60">
        <v>675.87729777553409</v>
      </c>
      <c r="EA65" s="2">
        <v>1998</v>
      </c>
      <c r="EB65" s="2" t="s">
        <v>0</v>
      </c>
    </row>
    <row r="66" spans="1:132" ht="12.75" customHeight="1" x14ac:dyDescent="0.2">
      <c r="A66" s="83" t="s">
        <v>204</v>
      </c>
      <c r="B66" s="2" t="s">
        <v>1</v>
      </c>
      <c r="C66" s="85">
        <v>35916</v>
      </c>
      <c r="D66" s="2" t="s">
        <v>269</v>
      </c>
      <c r="E66" s="4" t="s">
        <v>267</v>
      </c>
      <c r="F66" s="4" t="s">
        <v>298</v>
      </c>
      <c r="G66" s="4" t="s">
        <v>111</v>
      </c>
      <c r="H66" s="6">
        <f>+BA_MAR[[#This Row],[Trenes Corridos (TC)]]*BA_MAR[[#This Row],[Km. Línea (entre cabeceras) en Servicio]]</f>
        <v>75751.332769967237</v>
      </c>
      <c r="K66" s="7">
        <f>+BA_MAR[[#This Row],[TK Remolcados (1)]]+BA_MAR[[#This Row],[TK Coche Motor (2)]]+BA_MAR[[#This Row],[TK Eléctricos (3)]]</f>
        <v>75751.332769967237</v>
      </c>
      <c r="L66" s="15">
        <f>+BA_MAR[[#This Row],[Trenes Kilómetro (TK) (1+2+3)]]/K54-1</f>
        <v>0.43108504398826963</v>
      </c>
      <c r="M66" s="6">
        <f>+BA_MAR[[#This Row],[TK Remolcados (1)]]</f>
        <v>75751.332769967237</v>
      </c>
      <c r="N66" s="6">
        <f>+BA_MAR[[#This Row],[TK Remolcados (1)]]*BA_MAR[[#This Row],[Form. Media Trenes Remolcados]]</f>
        <v>303005.33107986895</v>
      </c>
      <c r="O66" s="6"/>
      <c r="P66" s="6"/>
      <c r="Q66" s="7">
        <f>+BA_MAR[[#This Row],[CK Remolcados (5)]]+BA_MAR[[#This Row],[CK Coche Motor (6)]]+BA_MAR[[#This Row],[CK Eléctricos (7)]]</f>
        <v>303005.33107986895</v>
      </c>
      <c r="R66" s="15">
        <f>+BA_MAR[[#This Row],[Coches Kilómetro (CK) (5+6+7)]]/Q54-1</f>
        <v>0.43108504398826963</v>
      </c>
      <c r="S66" s="120">
        <v>27.07</v>
      </c>
      <c r="T66" s="15">
        <f>+BA_MAR[[#This Row],[Velocidad Comercial Trenes Diésel]]/S54-1</f>
        <v>2.888635499809955E-2</v>
      </c>
      <c r="W66" s="6">
        <v>4</v>
      </c>
      <c r="X66" s="6"/>
      <c r="Y66" s="6"/>
      <c r="Z66" s="6">
        <f>+BA_MAR[[#This Row],[Trenes Corridos (TC)]]*BA_MAR[[#This Row],[Form. Media Trenes Remolcados]]*BA_MAR[[#This Row],[Asientos Prom. x C. Remolcados]]</f>
        <v>593917.83512782946</v>
      </c>
      <c r="AC66" s="6">
        <v>72</v>
      </c>
      <c r="AH66" s="140">
        <f>+'[2]BS TAB'!$AL70</f>
        <v>2062.2147053049634</v>
      </c>
      <c r="AI66" s="15">
        <f>IFERROR(BA_MAR[[#This Row],[Trenes Corridos (TC)]]/AH54-1,0)</f>
        <v>0.43108504398826963</v>
      </c>
      <c r="AJ66" s="6"/>
      <c r="AR66" s="81">
        <f>+'[3]DATOS BS#Bol por Estación'!$AV50</f>
        <v>257130</v>
      </c>
      <c r="AS66" s="15">
        <f>IFERROR(+BA_MAR[[#This Row],[Pasajeros Pagos (PAX)]]/AR54-1,0)</f>
        <v>0.23909712115809056</v>
      </c>
      <c r="AT66" s="6">
        <f>+BA_MAR[[#This Row],[Pasajeros Pagos (PAX)]]/BA_MAR[[#This Row],[Indice Dia Habil]]</f>
        <v>10099.371563236449</v>
      </c>
      <c r="AU66" s="15">
        <f>IFERROR(+BA_MAR[[#This Row],[PAX Día Habil]]/AT54-1,0)</f>
        <v>0.23909712115809056</v>
      </c>
      <c r="AV66" s="6">
        <f>+BA_MAR[[#This Row],[Pasajeros Pagos (PAX)]]/BA_MAR[[#This Row],[Trenes Corridos (TC)]]</f>
        <v>124.68633810948178</v>
      </c>
      <c r="AW66" s="6">
        <f>+BA_MAR[[#This Row],[PAX x Tren]]/BA_MAR[[#This Row],[Form. Media Trenes Remolcados]]</f>
        <v>31.171584527370445</v>
      </c>
      <c r="AX66" s="15">
        <f>IFERROR(+BA_MAR[[#This Row],[PAX x Coche]]/AW54-1,0)</f>
        <v>-0.13415549525633419</v>
      </c>
      <c r="AY66" s="6">
        <v>180</v>
      </c>
      <c r="AZ66" s="9">
        <f>+BA_MAR[[#This Row],[PAX Kilómetro]]/BA_MAR[[#This Row],[Coches Kilómetro (CK) (5+6+7)]]</f>
        <v>13.577582893799228</v>
      </c>
      <c r="BA66" s="15">
        <f>IFERROR(+BA_MAR[[#This Row],[Ocupación Media (PaxKm/CocheKm)]]/AZ54-1,0)</f>
        <v>-0.13415549525633419</v>
      </c>
      <c r="BB66" s="15">
        <f>+BA_MAR[[#This Row],[Ocupación Media (PaxKm/CocheKm)]]/BA_MAR[[#This Row],[Capacidad x Coche (4xm2)]]</f>
        <v>7.5431016076662374E-2</v>
      </c>
      <c r="BC66" s="15">
        <f>IFERROR(+BA_MAR[[#This Row],[% de Ocupación Media PAX]]/BB54-1,0)</f>
        <v>-0.13415549525633419</v>
      </c>
      <c r="BD66" s="36">
        <f>+BA_MAR[[#This Row],[Pasajeros Pagos (PAX)]]*BA_MAR[[#This Row],[PAX Recorrido Medio]]</f>
        <v>4114080</v>
      </c>
      <c r="BE66" s="9">
        <v>16</v>
      </c>
      <c r="BF66" s="35">
        <f>+BA_MAR[[#This Row],[PAX Recorrido Medio]]/BE54-1</f>
        <v>0</v>
      </c>
      <c r="BG66" s="36">
        <f>+BA_MAR[[#This Row],[Pasajeros Pagos (PAX)]]*CN66</f>
        <v>263661.99506742071</v>
      </c>
      <c r="BH66" s="114">
        <f t="shared" si="0"/>
        <v>0.19999751097891638</v>
      </c>
      <c r="BI66" s="81">
        <f>IF(((+AH66*CM66)*((+(20/(1-20/100))/100)+1)-1)&lt;BA_MAR[[#This Row],[Pasajeros Pagos (PAX)]],BA_MAR[[#This Row],[Pasajeros Pagos (PAX)]],((+AH66*CM66)*((+(20/(1-20/100))/100)+1)-1))</f>
        <v>321411.5</v>
      </c>
      <c r="BJ66" s="35">
        <f>+(BA_MAR[[#This Row],[Variación % TC]]*0.2)-(BA_MAR[[#This Row],[Vaciación % PAX Recorrido Medio]]*0.1)-(BA_MAR[[#This Row],[Variación % Ocupación PAX]]*0.5)+(BA_MAR[[#This Row],[Variación % RA]]*0.1)+(BA_MAR[[#This Row],[Variación % Velocidad Comercial TE]]*0.1)</f>
        <v>0.15329475642582102</v>
      </c>
      <c r="BK66" s="77"/>
      <c r="BL66" s="10"/>
      <c r="BN66" s="46"/>
      <c r="BO66" s="73">
        <f>+LINEA[[#This Row],[Indice Dia Habil]]</f>
        <v>25.46</v>
      </c>
      <c r="BP66" s="45">
        <v>36.733000000000004</v>
      </c>
      <c r="BQ66" s="45">
        <v>36.733000000000004</v>
      </c>
      <c r="BR66" s="36">
        <v>17</v>
      </c>
      <c r="BU66" s="64"/>
      <c r="BW66" s="64"/>
      <c r="BY66" s="64"/>
      <c r="BZ66" s="65"/>
      <c r="CA66" s="66"/>
      <c r="CC66" s="64"/>
      <c r="CE66" s="67"/>
      <c r="CF66" s="36">
        <f>+BA_MAR[[#This Row],[Pasajeros Pagos (PAX)]]/BA_MAR[[#This Row],[Km. Línea (entre cabeceras) en Servicio]]</f>
        <v>6999.9727765224725</v>
      </c>
      <c r="CG66" s="36">
        <f>+BA_MAR[[#This Row],[Pasajeros Pagos (PAX)]]/BA_MAR[[#This Row],[Cantidad de Estaciones en Servicio]]</f>
        <v>15125.294117647059</v>
      </c>
      <c r="CH66" s="36">
        <f>+BA_MAR[[#This Row],[PAX Kilómetro]]/BA_MAR[[#This Row],[Km. Línea (entre cabeceras) en Servicio]]</f>
        <v>111999.56442435956</v>
      </c>
      <c r="CI66" s="36">
        <f>+BA_MAR[[#This Row],[Coches Kilómetro (CK) (5+6+7)]]/BA_MAR[[#This Row],[Km. Línea (entre cabeceras) en Servicio]]</f>
        <v>8248.8588212198538</v>
      </c>
      <c r="CM66" s="12">
        <f>+BA_MAR[[#This Row],[PAX x Tren]]</f>
        <v>124.68633810948178</v>
      </c>
      <c r="CN66" s="11">
        <v>1.0254034732136301</v>
      </c>
      <c r="CP66" s="10">
        <v>0.99970000000000003</v>
      </c>
      <c r="CQ66" s="60">
        <v>679.62644837791879</v>
      </c>
      <c r="EA66" s="2">
        <v>1998</v>
      </c>
      <c r="EB66" s="2" t="s">
        <v>1</v>
      </c>
    </row>
    <row r="67" spans="1:132" ht="12.75" customHeight="1" x14ac:dyDescent="0.2">
      <c r="A67" s="83" t="s">
        <v>204</v>
      </c>
      <c r="B67" s="2" t="s">
        <v>2</v>
      </c>
      <c r="C67" s="85">
        <v>35947</v>
      </c>
      <c r="D67" s="2" t="s">
        <v>269</v>
      </c>
      <c r="E67" s="4" t="s">
        <v>267</v>
      </c>
      <c r="F67" s="4" t="s">
        <v>298</v>
      </c>
      <c r="G67" s="4" t="s">
        <v>111</v>
      </c>
      <c r="H67" s="6">
        <f>+BA_MAR[[#This Row],[Trenes Corridos (TC)]]*BA_MAR[[#This Row],[Km. Línea (entre cabeceras) en Servicio]]</f>
        <v>75039.870457407786</v>
      </c>
      <c r="K67" s="7">
        <f>+BA_MAR[[#This Row],[TK Remolcados (1)]]+BA_MAR[[#This Row],[TK Coche Motor (2)]]+BA_MAR[[#This Row],[TK Eléctricos (3)]]</f>
        <v>75039.870457407786</v>
      </c>
      <c r="L67" s="15">
        <f>+BA_MAR[[#This Row],[Trenes Kilómetro (TK) (1+2+3)]]/K55-1</f>
        <v>0.43553575847562498</v>
      </c>
      <c r="M67" s="6">
        <f>+BA_MAR[[#This Row],[TK Remolcados (1)]]</f>
        <v>75039.870457407786</v>
      </c>
      <c r="N67" s="6">
        <f>+BA_MAR[[#This Row],[TK Remolcados (1)]]*BA_MAR[[#This Row],[Form. Media Trenes Remolcados]]</f>
        <v>300159.48182963114</v>
      </c>
      <c r="O67" s="6"/>
      <c r="P67" s="6"/>
      <c r="Q67" s="7">
        <f>+BA_MAR[[#This Row],[CK Remolcados (5)]]+BA_MAR[[#This Row],[CK Coche Motor (6)]]+BA_MAR[[#This Row],[CK Eléctricos (7)]]</f>
        <v>300159.48182963114</v>
      </c>
      <c r="R67" s="15">
        <f>+BA_MAR[[#This Row],[Coches Kilómetro (CK) (5+6+7)]]/Q55-1</f>
        <v>0.43553575847562498</v>
      </c>
      <c r="S67" s="120">
        <v>27.17</v>
      </c>
      <c r="T67" s="15">
        <f>+BA_MAR[[#This Row],[Velocidad Comercial Trenes Diésel]]/S55-1</f>
        <v>3.2687191182060094E-2</v>
      </c>
      <c r="W67" s="6">
        <v>4</v>
      </c>
      <c r="X67" s="6"/>
      <c r="Y67" s="6"/>
      <c r="Z67" s="6">
        <f>+BA_MAR[[#This Row],[Trenes Corridos (TC)]]*BA_MAR[[#This Row],[Form. Media Trenes Remolcados]]*BA_MAR[[#This Row],[Asientos Prom. x C. Remolcados]]</f>
        <v>588176.28568580968</v>
      </c>
      <c r="AC67" s="6">
        <v>71.98</v>
      </c>
      <c r="AH67" s="140">
        <f>+'[2]BS TAB'!$AL71</f>
        <v>2042.84622702768</v>
      </c>
      <c r="AI67" s="15">
        <f>IFERROR(BA_MAR[[#This Row],[Trenes Corridos (TC)]]/AH55-1,0)</f>
        <v>0.43553575847562498</v>
      </c>
      <c r="AJ67" s="6"/>
      <c r="AR67" s="81">
        <f>+'[3]DATOS BS#Bol por Estación'!$AV51</f>
        <v>243554</v>
      </c>
      <c r="AS67" s="15">
        <f>IFERROR(+BA_MAR[[#This Row],[Pasajeros Pagos (PAX)]]/AR55-1,0)</f>
        <v>0.25683234941997268</v>
      </c>
      <c r="AT67" s="6">
        <f>+BA_MAR[[#This Row],[Pasajeros Pagos (PAX)]]/BA_MAR[[#This Row],[Indice Dia Habil]]</f>
        <v>9303.0557677616507</v>
      </c>
      <c r="AU67" s="15">
        <f>IFERROR(+BA_MAR[[#This Row],[PAX Día Habil]]/AT55-1,0)</f>
        <v>0.25683234941997291</v>
      </c>
      <c r="AV67" s="6">
        <f>+BA_MAR[[#This Row],[Pasajeros Pagos (PAX)]]/BA_MAR[[#This Row],[Trenes Corridos (TC)]]</f>
        <v>119.2228748192998</v>
      </c>
      <c r="AW67" s="6">
        <f>+BA_MAR[[#This Row],[PAX x Tren]]/BA_MAR[[#This Row],[Form. Media Trenes Remolcados]]</f>
        <v>29.805718704824951</v>
      </c>
      <c r="AX67" s="15">
        <f>IFERROR(+BA_MAR[[#This Row],[PAX x Coche]]/AW55-1,0)</f>
        <v>-0.12448551559970522</v>
      </c>
      <c r="AY67" s="6">
        <v>180</v>
      </c>
      <c r="AZ67" s="9">
        <f>+BA_MAR[[#This Row],[PAX Kilómetro]]/BA_MAR[[#This Row],[Coches Kilómetro (CK) (5+6+7)]]</f>
        <v>12.982645013399372</v>
      </c>
      <c r="BA67" s="15">
        <f>IFERROR(+BA_MAR[[#This Row],[Ocupación Media (PaxKm/CocheKm)]]/AZ55-1,0)</f>
        <v>-0.12448551559970533</v>
      </c>
      <c r="BB67" s="15">
        <f>+BA_MAR[[#This Row],[Ocupación Media (PaxKm/CocheKm)]]/BA_MAR[[#This Row],[Capacidad x Coche (4xm2)]]</f>
        <v>7.2125805629996514E-2</v>
      </c>
      <c r="BC67" s="15">
        <f>IFERROR(+BA_MAR[[#This Row],[% de Ocupación Media PAX]]/BB55-1,0)</f>
        <v>-0.12448551559970522</v>
      </c>
      <c r="BD67" s="36">
        <f>+BA_MAR[[#This Row],[Pasajeros Pagos (PAX)]]*BA_MAR[[#This Row],[PAX Recorrido Medio]]</f>
        <v>3896864</v>
      </c>
      <c r="BE67" s="9">
        <v>16</v>
      </c>
      <c r="BF67" s="35">
        <f>+BA_MAR[[#This Row],[PAX Recorrido Medio]]/BE55-1</f>
        <v>0</v>
      </c>
      <c r="BG67" s="36">
        <f>+BA_MAR[[#This Row],[Pasajeros Pagos (PAX)]]*CN67</f>
        <v>258520.07885244087</v>
      </c>
      <c r="BH67" s="114">
        <f t="shared" si="0"/>
        <v>0.19999737223735925</v>
      </c>
      <c r="BI67" s="81">
        <f>IF(((+AH67*CM67)*((+(20/(1-20/100))/100)+1)-1)&lt;BA_MAR[[#This Row],[Pasajeros Pagos (PAX)]],BA_MAR[[#This Row],[Pasajeros Pagos (PAX)]],((+AH67*CM67)*((+(20/(1-20/100))/100)+1)-1))</f>
        <v>304441.5</v>
      </c>
      <c r="BJ67" s="35">
        <f>+(BA_MAR[[#This Row],[Variación % TC]]*0.2)-(BA_MAR[[#This Row],[Vaciación % PAX Recorrido Medio]]*0.1)-(BA_MAR[[#This Row],[Variación % Ocupación PAX]]*0.5)+(BA_MAR[[#This Row],[Variación % RA]]*0.1)+(BA_MAR[[#This Row],[Variación % Velocidad Comercial TE]]*0.1)</f>
        <v>0.14934990949497762</v>
      </c>
      <c r="BK67" s="77"/>
      <c r="BL67" s="10"/>
      <c r="BN67" s="46"/>
      <c r="BO67" s="73">
        <f>+LINEA[[#This Row],[Indice Dia Habil]]</f>
        <v>26.18</v>
      </c>
      <c r="BP67" s="45">
        <v>36.733000000000004</v>
      </c>
      <c r="BQ67" s="45">
        <v>36.733000000000004</v>
      </c>
      <c r="BR67" s="36">
        <v>17</v>
      </c>
      <c r="BU67" s="64"/>
      <c r="BW67" s="64"/>
      <c r="BY67" s="64"/>
      <c r="BZ67" s="65"/>
      <c r="CA67" s="66"/>
      <c r="CC67" s="64"/>
      <c r="CE67" s="67"/>
      <c r="CF67" s="36">
        <f>+BA_MAR[[#This Row],[Pasajeros Pagos (PAX)]]/BA_MAR[[#This Row],[Km. Línea (entre cabeceras) en Servicio]]</f>
        <v>6630.3868456156579</v>
      </c>
      <c r="CG67" s="36">
        <f>+BA_MAR[[#This Row],[Pasajeros Pagos (PAX)]]/BA_MAR[[#This Row],[Cantidad de Estaciones en Servicio]]</f>
        <v>14326.705882352941</v>
      </c>
      <c r="CH67" s="36">
        <f>+BA_MAR[[#This Row],[PAX Kilómetro]]/BA_MAR[[#This Row],[Km. Línea (entre cabeceras) en Servicio]]</f>
        <v>106086.18952985053</v>
      </c>
      <c r="CI67" s="36">
        <f>+BA_MAR[[#This Row],[Coches Kilómetro (CK) (5+6+7)]]/BA_MAR[[#This Row],[Km. Línea (entre cabeceras) en Servicio]]</f>
        <v>8171.384908110721</v>
      </c>
      <c r="CM67" s="12">
        <f>+BA_MAR[[#This Row],[PAX x Tren]]</f>
        <v>119.2228748192998</v>
      </c>
      <c r="CN67" s="11">
        <v>1.0614487089205715</v>
      </c>
      <c r="CP67" s="10">
        <v>0.99970000000000003</v>
      </c>
      <c r="CQ67" s="60">
        <v>686.8499313375504</v>
      </c>
      <c r="EA67" s="2">
        <v>1998</v>
      </c>
      <c r="EB67" s="2" t="s">
        <v>2</v>
      </c>
    </row>
    <row r="68" spans="1:132" ht="12.75" customHeight="1" x14ac:dyDescent="0.2">
      <c r="A68" s="83" t="s">
        <v>204</v>
      </c>
      <c r="B68" s="2" t="s">
        <v>3</v>
      </c>
      <c r="C68" s="85">
        <v>35977</v>
      </c>
      <c r="D68" s="2" t="s">
        <v>269</v>
      </c>
      <c r="E68" s="4" t="s">
        <v>267</v>
      </c>
      <c r="F68" s="4" t="s">
        <v>298</v>
      </c>
      <c r="G68" s="4" t="s">
        <v>111</v>
      </c>
      <c r="H68" s="6">
        <f>+BA_MAR[[#This Row],[Trenes Corridos (TC)]]*BA_MAR[[#This Row],[Km. Línea (entre cabeceras) en Servicio]]</f>
        <v>78519.567949744043</v>
      </c>
      <c r="K68" s="7">
        <f>+BA_MAR[[#This Row],[TK Remolcados (1)]]+BA_MAR[[#This Row],[TK Coche Motor (2)]]+BA_MAR[[#This Row],[TK Eléctricos (3)]]</f>
        <v>78519.567949744043</v>
      </c>
      <c r="L68" s="15">
        <f>+BA_MAR[[#This Row],[Trenes Kilómetro (TK) (1+2+3)]]/K56-1</f>
        <v>0.40933364290689567</v>
      </c>
      <c r="M68" s="6">
        <f>+BA_MAR[[#This Row],[TK Remolcados (1)]]</f>
        <v>78519.567949744043</v>
      </c>
      <c r="N68" s="6">
        <f>+BA_MAR[[#This Row],[TK Remolcados (1)]]*BA_MAR[[#This Row],[Form. Media Trenes Remolcados]]</f>
        <v>314078.27179897617</v>
      </c>
      <c r="O68" s="6"/>
      <c r="P68" s="6"/>
      <c r="Q68" s="7">
        <f>+BA_MAR[[#This Row],[CK Remolcados (5)]]+BA_MAR[[#This Row],[CK Coche Motor (6)]]+BA_MAR[[#This Row],[CK Eléctricos (7)]]</f>
        <v>314078.27179897617</v>
      </c>
      <c r="R68" s="15">
        <f>+BA_MAR[[#This Row],[Coches Kilómetro (CK) (5+6+7)]]/Q56-1</f>
        <v>0.43809555398662803</v>
      </c>
      <c r="S68" s="120">
        <v>26.7</v>
      </c>
      <c r="T68" s="15">
        <f>+BA_MAR[[#This Row],[Velocidad Comercial Trenes Diésel]]/S56-1</f>
        <v>1.2514220705347023E-2</v>
      </c>
      <c r="W68" s="6">
        <v>4</v>
      </c>
      <c r="X68" s="6"/>
      <c r="Y68" s="6"/>
      <c r="Z68" s="6">
        <f>+BA_MAR[[#This Row],[Trenes Corridos (TC)]]*BA_MAR[[#This Row],[Form. Media Trenes Remolcados]]*BA_MAR[[#This Row],[Asientos Prom. x C. Remolcados]]</f>
        <v>615621.79973120301</v>
      </c>
      <c r="AC68" s="6">
        <v>72</v>
      </c>
      <c r="AH68" s="140">
        <f>+'[2]BS TAB'!$AL72</f>
        <v>2137.5756935111217</v>
      </c>
      <c r="AI68" s="15">
        <f>IFERROR(BA_MAR[[#This Row],[Trenes Corridos (TC)]]/AH56-1,0)</f>
        <v>0.40933364290689567</v>
      </c>
      <c r="AJ68" s="6"/>
      <c r="AR68" s="81">
        <f>+'[3]DATOS BS#Bol por Estación'!$AV52</f>
        <v>258138</v>
      </c>
      <c r="AS68" s="15">
        <f>IFERROR(+BA_MAR[[#This Row],[Pasajeros Pagos (PAX)]]/AR56-1,0)</f>
        <v>0.20016737568868126</v>
      </c>
      <c r="AT68" s="6">
        <f>+BA_MAR[[#This Row],[Pasajeros Pagos (PAX)]]/BA_MAR[[#This Row],[Indice Dia Habil]]</f>
        <v>9581.9599109131414</v>
      </c>
      <c r="AU68" s="15">
        <f>IFERROR(+BA_MAR[[#This Row],[PAX Día Habil]]/AT56-1,0)</f>
        <v>0.20016737568868126</v>
      </c>
      <c r="AV68" s="6">
        <f>+BA_MAR[[#This Row],[Pasajeros Pagos (PAX)]]/BA_MAR[[#This Row],[Trenes Corridos (TC)]]</f>
        <v>120.7620393437342</v>
      </c>
      <c r="AW68" s="6">
        <f>+BA_MAR[[#This Row],[PAX x Tren]]/BA_MAR[[#This Row],[Form. Media Trenes Remolcados]]</f>
        <v>30.19050983593355</v>
      </c>
      <c r="AX68" s="15">
        <f>IFERROR(+BA_MAR[[#This Row],[PAX x Coche]]/AW56-1,0)</f>
        <v>-0.16544671015661827</v>
      </c>
      <c r="AY68" s="6">
        <v>180</v>
      </c>
      <c r="AZ68" s="9">
        <f>+BA_MAR[[#This Row],[PAX Kilómetro]]/BA_MAR[[#This Row],[Coches Kilómetro (CK) (5+6+7)]]</f>
        <v>13.150250656764673</v>
      </c>
      <c r="BA68" s="15">
        <f>IFERROR(+BA_MAR[[#This Row],[Ocupación Media (PaxKm/CocheKm)]]/AZ56-1,0)</f>
        <v>-0.16544671015661816</v>
      </c>
      <c r="BB68" s="15">
        <f>+BA_MAR[[#This Row],[Ocupación Media (PaxKm/CocheKm)]]/BA_MAR[[#This Row],[Capacidad x Coche (4xm2)]]</f>
        <v>7.3056948093137064E-2</v>
      </c>
      <c r="BC68" s="15">
        <f>IFERROR(+BA_MAR[[#This Row],[% de Ocupación Media PAX]]/BB56-1,0)</f>
        <v>-0.16544671015661827</v>
      </c>
      <c r="BD68" s="36">
        <f>+BA_MAR[[#This Row],[Pasajeros Pagos (PAX)]]*BA_MAR[[#This Row],[PAX Recorrido Medio]]</f>
        <v>4130208</v>
      </c>
      <c r="BE68" s="9">
        <v>16</v>
      </c>
      <c r="BF68" s="35">
        <f>+BA_MAR[[#This Row],[PAX Recorrido Medio]]/BE56-1</f>
        <v>0</v>
      </c>
      <c r="BG68" s="36">
        <f>+BA_MAR[[#This Row],[Pasajeros Pagos (PAX)]]*CN68</f>
        <v>259479.72886092376</v>
      </c>
      <c r="BH68" s="114">
        <f t="shared" si="0"/>
        <v>0.19999752069829535</v>
      </c>
      <c r="BI68" s="81">
        <f>IF(((+AH68*CM68)*((+(20/(1-20/100))/100)+1)-1)&lt;BA_MAR[[#This Row],[Pasajeros Pagos (PAX)]],BA_MAR[[#This Row],[Pasajeros Pagos (PAX)]],((+AH68*CM68)*((+(20/(1-20/100))/100)+1)-1))</f>
        <v>322671.5</v>
      </c>
      <c r="BJ68" s="35">
        <f>+(BA_MAR[[#This Row],[Variación % TC]]*0.2)-(BA_MAR[[#This Row],[Vaciación % PAX Recorrido Medio]]*0.1)-(BA_MAR[[#This Row],[Variación % Ocupación PAX]]*0.5)+(BA_MAR[[#This Row],[Variación % RA]]*0.1)+(BA_MAR[[#This Row],[Variación % Velocidad Comercial TE]]*0.1)</f>
        <v>0.16459008365968827</v>
      </c>
      <c r="BK68" s="77"/>
      <c r="BL68" s="10"/>
      <c r="BN68" s="46"/>
      <c r="BO68" s="73">
        <f>+LINEA[[#This Row],[Indice Dia Habil]]</f>
        <v>26.939999999999998</v>
      </c>
      <c r="BP68" s="45">
        <v>36.733000000000004</v>
      </c>
      <c r="BQ68" s="45">
        <v>36.733000000000004</v>
      </c>
      <c r="BR68" s="36">
        <v>17</v>
      </c>
      <c r="BU68" s="64"/>
      <c r="BW68" s="64"/>
      <c r="BY68" s="64"/>
      <c r="BZ68" s="65"/>
      <c r="CA68" s="66"/>
      <c r="CC68" s="64"/>
      <c r="CE68" s="67"/>
      <c r="CF68" s="36">
        <f>+BA_MAR[[#This Row],[Pasajeros Pagos (PAX)]]/BA_MAR[[#This Row],[Km. Línea (entre cabeceras) en Servicio]]</f>
        <v>7027.4140418697079</v>
      </c>
      <c r="CG68" s="36">
        <f>+BA_MAR[[#This Row],[Pasajeros Pagos (PAX)]]/BA_MAR[[#This Row],[Cantidad de Estaciones en Servicio]]</f>
        <v>15184.588235294117</v>
      </c>
      <c r="CH68" s="36">
        <f>+BA_MAR[[#This Row],[PAX Kilómetro]]/BA_MAR[[#This Row],[Km. Línea (entre cabeceras) en Servicio]]</f>
        <v>112438.62466991533</v>
      </c>
      <c r="CI68" s="36">
        <f>+BA_MAR[[#This Row],[Coches Kilómetro (CK) (5+6+7)]]/BA_MAR[[#This Row],[Km. Línea (entre cabeceras) en Servicio]]</f>
        <v>8550.3027740444868</v>
      </c>
      <c r="CM68" s="12">
        <f>+BA_MAR[[#This Row],[PAX x Tren]]</f>
        <v>120.7620393437342</v>
      </c>
      <c r="CN68" s="11">
        <v>1.005197719285513</v>
      </c>
      <c r="CP68" s="10">
        <v>1.0002</v>
      </c>
      <c r="CQ68" s="60">
        <v>694.07341429718201</v>
      </c>
      <c r="EA68" s="2">
        <v>1998</v>
      </c>
      <c r="EB68" s="2" t="s">
        <v>3</v>
      </c>
    </row>
    <row r="69" spans="1:132" ht="12.75" customHeight="1" x14ac:dyDescent="0.2">
      <c r="A69" s="83" t="s">
        <v>204</v>
      </c>
      <c r="B69" s="2" t="s">
        <v>4</v>
      </c>
      <c r="C69" s="85">
        <v>36008</v>
      </c>
      <c r="D69" s="2" t="s">
        <v>269</v>
      </c>
      <c r="E69" s="4" t="s">
        <v>267</v>
      </c>
      <c r="F69" s="4" t="s">
        <v>298</v>
      </c>
      <c r="G69" s="4" t="s">
        <v>111</v>
      </c>
      <c r="H69" s="6">
        <f>+BA_MAR[[#This Row],[Trenes Corridos (TC)]]*BA_MAR[[#This Row],[Km. Línea (entre cabeceras) en Servicio]]</f>
        <v>77484.713676930274</v>
      </c>
      <c r="K69" s="7">
        <f>+BA_MAR[[#This Row],[TK Remolcados (1)]]+BA_MAR[[#This Row],[TK Coche Motor (2)]]+BA_MAR[[#This Row],[TK Eléctricos (3)]]</f>
        <v>77484.713676930274</v>
      </c>
      <c r="L69" s="15">
        <f>+BA_MAR[[#This Row],[Trenes Kilómetro (TK) (1+2+3)]]/K57-1</f>
        <v>0.42720991184179158</v>
      </c>
      <c r="M69" s="6">
        <f>+BA_MAR[[#This Row],[TK Remolcados (1)]]</f>
        <v>77484.713676930274</v>
      </c>
      <c r="N69" s="6">
        <f>+BA_MAR[[#This Row],[TK Remolcados (1)]]*BA_MAR[[#This Row],[Form. Media Trenes Remolcados]]</f>
        <v>309938.8547077211</v>
      </c>
      <c r="O69" s="6"/>
      <c r="P69" s="6"/>
      <c r="Q69" s="7">
        <f>+BA_MAR[[#This Row],[CK Remolcados (5)]]+BA_MAR[[#This Row],[CK Coche Motor (6)]]+BA_MAR[[#This Row],[CK Eléctricos (7)]]</f>
        <v>309938.8547077211</v>
      </c>
      <c r="R69" s="15">
        <f>+BA_MAR[[#This Row],[Coches Kilómetro (CK) (5+6+7)]]/Q57-1</f>
        <v>0.45633664473652202</v>
      </c>
      <c r="S69" s="120">
        <v>26.46</v>
      </c>
      <c r="T69" s="15">
        <f>+BA_MAR[[#This Row],[Velocidad Comercial Trenes Diésel]]/S57-1</f>
        <v>5.7012542759407037E-3</v>
      </c>
      <c r="W69" s="6">
        <v>4</v>
      </c>
      <c r="X69" s="6"/>
      <c r="Y69" s="6"/>
      <c r="Z69" s="6">
        <f>+BA_MAR[[#This Row],[Trenes Corridos (TC)]]*BA_MAR[[#This Row],[Form. Media Trenes Remolcados]]*BA_MAR[[#This Row],[Asientos Prom. x C. Remolcados]]</f>
        <v>607508.16810377361</v>
      </c>
      <c r="AC69" s="6">
        <v>72</v>
      </c>
      <c r="AH69" s="140">
        <f>+'[2]BS TAB'!$AL73</f>
        <v>2109.4033614714363</v>
      </c>
      <c r="AI69" s="15">
        <f>IFERROR(BA_MAR[[#This Row],[Trenes Corridos (TC)]]/AH57-1,0)</f>
        <v>0.42720991184179158</v>
      </c>
      <c r="AJ69" s="6"/>
      <c r="AR69" s="81">
        <f>+'[3]DATOS BS#Bol por Estación'!$AV53</f>
        <v>266648</v>
      </c>
      <c r="AS69" s="15">
        <f>IFERROR(+BA_MAR[[#This Row],[Pasajeros Pagos (PAX)]]/AR57-1,0)</f>
        <v>0.24069067881387873</v>
      </c>
      <c r="AT69" s="6">
        <f>+BA_MAR[[#This Row],[Pasajeros Pagos (PAX)]]/BA_MAR[[#This Row],[Indice Dia Habil]]</f>
        <v>10224.233128834356</v>
      </c>
      <c r="AU69" s="15">
        <f>IFERROR(+BA_MAR[[#This Row],[PAX Día Habil]]/AT57-1,0)</f>
        <v>0.24069067881387896</v>
      </c>
      <c r="AV69" s="6">
        <f>+BA_MAR[[#This Row],[Pasajeros Pagos (PAX)]]/BA_MAR[[#This Row],[Trenes Corridos (TC)]]</f>
        <v>126.40920407654841</v>
      </c>
      <c r="AW69" s="6">
        <f>+BA_MAR[[#This Row],[PAX x Tren]]/BA_MAR[[#This Row],[Form. Media Trenes Remolcados]]</f>
        <v>31.602301019137101</v>
      </c>
      <c r="AX69" s="15">
        <f>IFERROR(+BA_MAR[[#This Row],[PAX x Coche]]/AW57-1,0)</f>
        <v>-0.14807425652717643</v>
      </c>
      <c r="AY69" s="6">
        <v>180</v>
      </c>
      <c r="AZ69" s="9">
        <f>+BA_MAR[[#This Row],[PAX Kilómetro]]/BA_MAR[[#This Row],[Coches Kilómetro (CK) (5+6+7)]]</f>
        <v>13.765192505545247</v>
      </c>
      <c r="BA69" s="15">
        <f>IFERROR(+BA_MAR[[#This Row],[Ocupación Media (PaxKm/CocheKm)]]/AZ57-1,0)</f>
        <v>-0.14807425652717665</v>
      </c>
      <c r="BB69" s="15">
        <f>+BA_MAR[[#This Row],[Ocupación Media (PaxKm/CocheKm)]]/BA_MAR[[#This Row],[Capacidad x Coche (4xm2)]]</f>
        <v>7.6473291697473592E-2</v>
      </c>
      <c r="BC69" s="15">
        <f>IFERROR(+BA_MAR[[#This Row],[% de Ocupación Media PAX]]/BB57-1,0)</f>
        <v>-0.14807425652717665</v>
      </c>
      <c r="BD69" s="36">
        <f>+BA_MAR[[#This Row],[Pasajeros Pagos (PAX)]]*BA_MAR[[#This Row],[PAX Recorrido Medio]]</f>
        <v>4266368</v>
      </c>
      <c r="BE69" s="9">
        <v>16</v>
      </c>
      <c r="BF69" s="35">
        <f>+BA_MAR[[#This Row],[PAX Recorrido Medio]]/BE57-1</f>
        <v>0</v>
      </c>
      <c r="BG69" s="36">
        <f>+BA_MAR[[#This Row],[Pasajeros Pagos (PAX)]]*CN69</f>
        <v>265097.44542740885</v>
      </c>
      <c r="BH69" s="114">
        <f t="shared" si="0"/>
        <v>0.19999759982478726</v>
      </c>
      <c r="BI69" s="81">
        <f>IF(((+AH69*CM69)*((+(20/(1-20/100))/100)+1)-1)&lt;BA_MAR[[#This Row],[Pasajeros Pagos (PAX)]],BA_MAR[[#This Row],[Pasajeros Pagos (PAX)]],((+AH69*CM69)*((+(20/(1-20/100))/100)+1)-1))</f>
        <v>333309</v>
      </c>
      <c r="BJ69" s="35">
        <f>+(BA_MAR[[#This Row],[Variación % TC]]*0.2)-(BA_MAR[[#This Row],[Vaciación % PAX Recorrido Medio]]*0.1)-(BA_MAR[[#This Row],[Variación % Ocupación PAX]]*0.5)+(BA_MAR[[#This Row],[Variación % RA]]*0.1)+(BA_MAR[[#This Row],[Variación % Velocidad Comercial TE]]*0.1)</f>
        <v>0.15947911063194664</v>
      </c>
      <c r="BK69" s="77"/>
      <c r="BL69" s="10"/>
      <c r="BN69" s="46"/>
      <c r="BO69" s="73">
        <f>+LINEA[[#This Row],[Indice Dia Habil]]</f>
        <v>26.080000000000002</v>
      </c>
      <c r="BP69" s="45">
        <v>36.733000000000004</v>
      </c>
      <c r="BQ69" s="45">
        <v>36.733000000000004</v>
      </c>
      <c r="BR69" s="36">
        <v>17</v>
      </c>
      <c r="BU69" s="64"/>
      <c r="BW69" s="64"/>
      <c r="BY69" s="64"/>
      <c r="BZ69" s="65"/>
      <c r="CA69" s="66"/>
      <c r="CC69" s="64"/>
      <c r="CE69" s="67"/>
      <c r="CF69" s="36">
        <f>+BA_MAR[[#This Row],[Pasajeros Pagos (PAX)]]/BA_MAR[[#This Row],[Km. Línea (entre cabeceras) en Servicio]]</f>
        <v>7259.0858356246417</v>
      </c>
      <c r="CG69" s="36">
        <f>+BA_MAR[[#This Row],[Pasajeros Pagos (PAX)]]/BA_MAR[[#This Row],[Cantidad de Estaciones en Servicio]]</f>
        <v>15685.176470588236</v>
      </c>
      <c r="CH69" s="36">
        <f>+BA_MAR[[#This Row],[PAX Kilómetro]]/BA_MAR[[#This Row],[Km. Línea (entre cabeceras) en Servicio]]</f>
        <v>116145.37336999427</v>
      </c>
      <c r="CI69" s="36">
        <f>+BA_MAR[[#This Row],[Coches Kilómetro (CK) (5+6+7)]]/BA_MAR[[#This Row],[Km. Línea (entre cabeceras) en Servicio]]</f>
        <v>8437.613445885745</v>
      </c>
      <c r="CM69" s="12">
        <f>+BA_MAR[[#This Row],[PAX x Tren]]</f>
        <v>126.40920407654841</v>
      </c>
      <c r="CN69" s="11">
        <v>0.99418501330371445</v>
      </c>
      <c r="CP69" s="10">
        <v>1.0019</v>
      </c>
      <c r="CQ69" s="60">
        <v>701.29689725681374</v>
      </c>
      <c r="EA69" s="2">
        <v>1998</v>
      </c>
      <c r="EB69" s="2" t="s">
        <v>4</v>
      </c>
    </row>
    <row r="70" spans="1:132" ht="12.75" customHeight="1" x14ac:dyDescent="0.2">
      <c r="A70" s="83" t="s">
        <v>204</v>
      </c>
      <c r="B70" s="2" t="s">
        <v>11</v>
      </c>
      <c r="C70" s="85">
        <v>36039</v>
      </c>
      <c r="D70" s="2" t="s">
        <v>269</v>
      </c>
      <c r="E70" s="4" t="s">
        <v>267</v>
      </c>
      <c r="F70" s="4" t="s">
        <v>298</v>
      </c>
      <c r="G70" s="4" t="s">
        <v>111</v>
      </c>
      <c r="H70" s="6">
        <f>+BA_MAR[[#This Row],[Trenes Corridos (TC)]]*BA_MAR[[#This Row],[Km. Línea (entre cabeceras) en Servicio]]</f>
        <v>77148.386038265802</v>
      </c>
      <c r="K70" s="7">
        <f>+BA_MAR[[#This Row],[TK Remolcados (1)]]+BA_MAR[[#This Row],[TK Coche Motor (2)]]+BA_MAR[[#This Row],[TK Eléctricos (3)]]</f>
        <v>77148.386038265802</v>
      </c>
      <c r="L70" s="15">
        <f>+BA_MAR[[#This Row],[Trenes Kilómetro (TK) (1+2+3)]]/K58-1</f>
        <v>0.40892983699503893</v>
      </c>
      <c r="M70" s="6">
        <f>+BA_MAR[[#This Row],[TK Remolcados (1)]]</f>
        <v>77148.386038265802</v>
      </c>
      <c r="N70" s="6">
        <f>+BA_MAR[[#This Row],[TK Remolcados (1)]]*BA_MAR[[#This Row],[Form. Media Trenes Remolcados]]</f>
        <v>308593.54415306321</v>
      </c>
      <c r="O70" s="6"/>
      <c r="P70" s="6"/>
      <c r="Q70" s="7">
        <f>+BA_MAR[[#This Row],[CK Remolcados (5)]]+BA_MAR[[#This Row],[CK Coche Motor (6)]]+BA_MAR[[#This Row],[CK Eléctricos (7)]]</f>
        <v>308593.54415306321</v>
      </c>
      <c r="R70" s="15">
        <f>+BA_MAR[[#This Row],[Coches Kilómetro (CK) (5+6+7)]]/Q58-1</f>
        <v>0.43768350713779491</v>
      </c>
      <c r="S70" s="120">
        <v>26.48</v>
      </c>
      <c r="T70" s="15">
        <f>+BA_MAR[[#This Row],[Velocidad Comercial Trenes Diésel]]/S58-1</f>
        <v>0</v>
      </c>
      <c r="W70" s="6">
        <v>4</v>
      </c>
      <c r="X70" s="6"/>
      <c r="Y70" s="6"/>
      <c r="Z70" s="6">
        <f>+BA_MAR[[#This Row],[Trenes Corridos (TC)]]*BA_MAR[[#This Row],[Form. Media Trenes Remolcados]]*BA_MAR[[#This Row],[Asientos Prom. x C. Remolcados]]</f>
        <v>604871.2378248591</v>
      </c>
      <c r="AC70" s="6">
        <v>72</v>
      </c>
      <c r="AH70" s="140">
        <f>+'[2]BS TAB'!$AL74</f>
        <v>2100.2473535585386</v>
      </c>
      <c r="AI70" s="15">
        <f>IFERROR(BA_MAR[[#This Row],[Trenes Corridos (TC)]]/AH58-1,0)</f>
        <v>0.40892983699503893</v>
      </c>
      <c r="AJ70" s="6"/>
      <c r="AR70" s="81">
        <f>+'[3]DATOS BS#Bol por Estación'!$AV54</f>
        <v>257327</v>
      </c>
      <c r="AS70" s="15">
        <f>IFERROR(+BA_MAR[[#This Row],[Pasajeros Pagos (PAX)]]/AR58-1,0)</f>
        <v>0.12362509005960298</v>
      </c>
      <c r="AT70" s="6">
        <f>+BA_MAR[[#This Row],[Pasajeros Pagos (PAX)]]/BA_MAR[[#This Row],[Indice Dia Habil]]</f>
        <v>9688.5165662650616</v>
      </c>
      <c r="AU70" s="15">
        <f>IFERROR(+BA_MAR[[#This Row],[PAX Día Habil]]/AT58-1,0)</f>
        <v>0.1236250900596032</v>
      </c>
      <c r="AV70" s="6">
        <f>+BA_MAR[[#This Row],[Pasajeros Pagos (PAX)]]/BA_MAR[[#This Row],[Trenes Corridos (TC)]]</f>
        <v>122.5222350900716</v>
      </c>
      <c r="AW70" s="6">
        <f>+BA_MAR[[#This Row],[PAX x Tren]]/BA_MAR[[#This Row],[Form. Media Trenes Remolcados]]</f>
        <v>30.630558772517901</v>
      </c>
      <c r="AX70" s="15">
        <f>IFERROR(+BA_MAR[[#This Row],[PAX x Coche]]/AW58-1,0)</f>
        <v>-0.21844753418882401</v>
      </c>
      <c r="AY70" s="6">
        <v>180</v>
      </c>
      <c r="AZ70" s="9">
        <f>+BA_MAR[[#This Row],[PAX Kilómetro]]/BA_MAR[[#This Row],[Coches Kilómetro (CK) (5+6+7)]]</f>
        <v>13.341925254138959</v>
      </c>
      <c r="BA70" s="15">
        <f>IFERROR(+BA_MAR[[#This Row],[Ocupación Media (PaxKm/CocheKm)]]/AZ58-1,0)</f>
        <v>-0.21844753418882401</v>
      </c>
      <c r="BB70" s="15">
        <f>+BA_MAR[[#This Row],[Ocupación Media (PaxKm/CocheKm)]]/BA_MAR[[#This Row],[Capacidad x Coche (4xm2)]]</f>
        <v>7.4121806967438655E-2</v>
      </c>
      <c r="BC70" s="15">
        <f>IFERROR(+BA_MAR[[#This Row],[% de Ocupación Media PAX]]/BB58-1,0)</f>
        <v>-0.21844753418882412</v>
      </c>
      <c r="BD70" s="36">
        <f>+BA_MAR[[#This Row],[Pasajeros Pagos (PAX)]]*BA_MAR[[#This Row],[PAX Recorrido Medio]]</f>
        <v>4117232</v>
      </c>
      <c r="BE70" s="9">
        <v>16</v>
      </c>
      <c r="BF70" s="35">
        <f>+BA_MAR[[#This Row],[PAX Recorrido Medio]]/BE58-1</f>
        <v>0</v>
      </c>
      <c r="BG70" s="36">
        <f>+BA_MAR[[#This Row],[Pasajeros Pagos (PAX)]]*CN70</f>
        <v>251554.4822592175</v>
      </c>
      <c r="BH70" s="114">
        <f t="shared" si="0"/>
        <v>0.19999751288442447</v>
      </c>
      <c r="BI70" s="81">
        <f>IF(((+AH70*CM70)*((+(20/(1-20/100))/100)+1)-1)&lt;BA_MAR[[#This Row],[Pasajeros Pagos (PAX)]],BA_MAR[[#This Row],[Pasajeros Pagos (PAX)]],((+AH70*CM70)*((+(20/(1-20/100))/100)+1)-1))</f>
        <v>321657.75</v>
      </c>
      <c r="BJ70" s="35">
        <f>+(BA_MAR[[#This Row],[Variación % TC]]*0.2)-(BA_MAR[[#This Row],[Vaciación % PAX Recorrido Medio]]*0.1)-(BA_MAR[[#This Row],[Variación % Ocupación PAX]]*0.5)+(BA_MAR[[#This Row],[Variación % RA]]*0.1)+(BA_MAR[[#This Row],[Variación % Velocidad Comercial TE]]*0.1)</f>
        <v>0.19100973449341985</v>
      </c>
      <c r="BK70" s="77"/>
      <c r="BL70" s="10"/>
      <c r="BN70" s="46"/>
      <c r="BO70" s="73">
        <f>+LINEA[[#This Row],[Indice Dia Habil]]</f>
        <v>26.56</v>
      </c>
      <c r="BP70" s="45">
        <v>36.733000000000004</v>
      </c>
      <c r="BQ70" s="45">
        <v>36.733000000000004</v>
      </c>
      <c r="BR70" s="36">
        <v>17</v>
      </c>
      <c r="BU70" s="64"/>
      <c r="BW70" s="64"/>
      <c r="BY70" s="64"/>
      <c r="BZ70" s="65"/>
      <c r="CA70" s="66"/>
      <c r="CC70" s="64"/>
      <c r="CE70" s="67"/>
      <c r="CF70" s="36">
        <f>+BA_MAR[[#This Row],[Pasajeros Pagos (PAX)]]/BA_MAR[[#This Row],[Km. Línea (entre cabeceras) en Servicio]]</f>
        <v>7005.3358015952954</v>
      </c>
      <c r="CG70" s="36">
        <f>+BA_MAR[[#This Row],[Pasajeros Pagos (PAX)]]/BA_MAR[[#This Row],[Cantidad de Estaciones en Servicio]]</f>
        <v>15136.882352941177</v>
      </c>
      <c r="CH70" s="36">
        <f>+BA_MAR[[#This Row],[PAX Kilómetro]]/BA_MAR[[#This Row],[Km. Línea (entre cabeceras) en Servicio]]</f>
        <v>112085.37282552473</v>
      </c>
      <c r="CI70" s="36">
        <f>+BA_MAR[[#This Row],[Coches Kilómetro (CK) (5+6+7)]]/BA_MAR[[#This Row],[Km. Línea (entre cabeceras) en Servicio]]</f>
        <v>8400.9894142341545</v>
      </c>
      <c r="CM70" s="12">
        <f>+BA_MAR[[#This Row],[PAX x Tren]]</f>
        <v>122.5222350900716</v>
      </c>
      <c r="CN70" s="11">
        <v>0.97756738414242383</v>
      </c>
      <c r="CP70" s="10">
        <v>1.0001</v>
      </c>
      <c r="CQ70" s="60">
        <v>698.72076414677349</v>
      </c>
      <c r="EA70" s="2">
        <v>1998</v>
      </c>
      <c r="EB70" s="2" t="s">
        <v>11</v>
      </c>
    </row>
    <row r="71" spans="1:132" ht="12.75" customHeight="1" x14ac:dyDescent="0.2">
      <c r="A71" s="83" t="s">
        <v>204</v>
      </c>
      <c r="B71" s="2" t="s">
        <v>5</v>
      </c>
      <c r="C71" s="85">
        <v>36069</v>
      </c>
      <c r="D71" s="2" t="s">
        <v>269</v>
      </c>
      <c r="E71" s="4" t="s">
        <v>267</v>
      </c>
      <c r="F71" s="4" t="s">
        <v>298</v>
      </c>
      <c r="G71" s="4" t="s">
        <v>111</v>
      </c>
      <c r="H71" s="6">
        <f>+BA_MAR[[#This Row],[Trenes Corridos (TC)]]*BA_MAR[[#This Row],[Km. Línea (entre cabeceras) en Servicio]]</f>
        <v>78209.111667899924</v>
      </c>
      <c r="K71" s="7">
        <f>+BA_MAR[[#This Row],[TK Remolcados (1)]]+BA_MAR[[#This Row],[TK Coche Motor (2)]]+BA_MAR[[#This Row],[TK Eléctricos (3)]]</f>
        <v>78209.111667899924</v>
      </c>
      <c r="L71" s="15">
        <f>+BA_MAR[[#This Row],[Trenes Kilómetro (TK) (1+2+3)]]/K59-1</f>
        <v>0.38225880201188867</v>
      </c>
      <c r="M71" s="6">
        <f>+BA_MAR[[#This Row],[TK Remolcados (1)]]</f>
        <v>78209.111667899924</v>
      </c>
      <c r="N71" s="6">
        <f>+BA_MAR[[#This Row],[TK Remolcados (1)]]*BA_MAR[[#This Row],[Form. Media Trenes Remolcados]]</f>
        <v>312836.4466715997</v>
      </c>
      <c r="O71" s="6"/>
      <c r="P71" s="6"/>
      <c r="Q71" s="7">
        <f>+BA_MAR[[#This Row],[CK Remolcados (5)]]+BA_MAR[[#This Row],[CK Coche Motor (6)]]+BA_MAR[[#This Row],[CK Eléctricos (7)]]</f>
        <v>312836.4466715997</v>
      </c>
      <c r="R71" s="15">
        <f>+BA_MAR[[#This Row],[Coches Kilómetro (CK) (5+6+7)]]/Q59-1</f>
        <v>0.41046816531825359</v>
      </c>
      <c r="S71" s="120">
        <v>26.5</v>
      </c>
      <c r="T71" s="15">
        <f>+BA_MAR[[#This Row],[Velocidad Comercial Trenes Diésel]]/S59-1</f>
        <v>3.7878787878788955E-3</v>
      </c>
      <c r="W71" s="6">
        <v>4</v>
      </c>
      <c r="X71" s="6"/>
      <c r="Y71" s="6"/>
      <c r="Z71" s="6">
        <f>+BA_MAR[[#This Row],[Trenes Corridos (TC)]]*BA_MAR[[#This Row],[Form. Media Trenes Remolcados]]*BA_MAR[[#This Row],[Asientos Prom. x C. Remolcados]]</f>
        <v>613187.71024297422</v>
      </c>
      <c r="AC71" s="6">
        <v>72</v>
      </c>
      <c r="AH71" s="140">
        <f>+'[2]BS TAB'!$AL75</f>
        <v>2129.1239938992162</v>
      </c>
      <c r="AI71" s="15">
        <f>IFERROR(BA_MAR[[#This Row],[Trenes Corridos (TC)]]/AH59-1,0)</f>
        <v>0.38225880201188844</v>
      </c>
      <c r="AJ71" s="6"/>
      <c r="AR71" s="81">
        <f>+'[3]DATOS BS#Bol por Estación'!$AV55</f>
        <v>275650</v>
      </c>
      <c r="AS71" s="15">
        <f>IFERROR(+BA_MAR[[#This Row],[Pasajeros Pagos (PAX)]]/AR59-1,0)</f>
        <v>0.16621467827028757</v>
      </c>
      <c r="AT71" s="6">
        <f>+BA_MAR[[#This Row],[Pasajeros Pagos (PAX)]]/BA_MAR[[#This Row],[Indice Dia Habil]]</f>
        <v>10323.970037453184</v>
      </c>
      <c r="AU71" s="15">
        <f>IFERROR(+BA_MAR[[#This Row],[PAX Día Habil]]/AT59-1,0)</f>
        <v>0.1662146782702878</v>
      </c>
      <c r="AV71" s="6">
        <f>+BA_MAR[[#This Row],[Pasajeros Pagos (PAX)]]/BA_MAR[[#This Row],[Trenes Corridos (TC)]]</f>
        <v>129.46639124346279</v>
      </c>
      <c r="AW71" s="6">
        <f>+BA_MAR[[#This Row],[PAX x Tren]]/BA_MAR[[#This Row],[Form. Media Trenes Remolcados]]</f>
        <v>32.366597810865699</v>
      </c>
      <c r="AX71" s="15">
        <f>IFERROR(+BA_MAR[[#This Row],[PAX x Coche]]/AW59-1,0)</f>
        <v>-0.17317192479339161</v>
      </c>
      <c r="AY71" s="6">
        <v>180</v>
      </c>
      <c r="AZ71" s="9">
        <f>+BA_MAR[[#This Row],[PAX Kilómetro]]/BA_MAR[[#This Row],[Coches Kilómetro (CK) (5+6+7)]]</f>
        <v>14.098101570082788</v>
      </c>
      <c r="BA71" s="15">
        <f>IFERROR(+BA_MAR[[#This Row],[Ocupación Media (PaxKm/CocheKm)]]/AZ59-1,0)</f>
        <v>-0.17317192479339194</v>
      </c>
      <c r="BB71" s="15">
        <f>+BA_MAR[[#This Row],[Ocupación Media (PaxKm/CocheKm)]]/BA_MAR[[#This Row],[Capacidad x Coche (4xm2)]]</f>
        <v>7.8322786500459929E-2</v>
      </c>
      <c r="BC71" s="15">
        <f>IFERROR(+BA_MAR[[#This Row],[% de Ocupación Media PAX]]/BB59-1,0)</f>
        <v>-0.17317192479339194</v>
      </c>
      <c r="BD71" s="36">
        <f>+BA_MAR[[#This Row],[Pasajeros Pagos (PAX)]]*BA_MAR[[#This Row],[PAX Recorrido Medio]]</f>
        <v>4410400</v>
      </c>
      <c r="BE71" s="9">
        <v>16</v>
      </c>
      <c r="BF71" s="35">
        <f>+BA_MAR[[#This Row],[PAX Recorrido Medio]]/BE59-1</f>
        <v>0</v>
      </c>
      <c r="BG71" s="36">
        <f>+BA_MAR[[#This Row],[Pasajeros Pagos (PAX)]]*CN71</f>
        <v>256667.60504415154</v>
      </c>
      <c r="BH71" s="114">
        <f t="shared" si="0"/>
        <v>0.19999767820838954</v>
      </c>
      <c r="BI71" s="81">
        <f>IF(((+AH71*CM71)*((+(20/(1-20/100))/100)+1)-1)&lt;BA_MAR[[#This Row],[Pasajeros Pagos (PAX)]],BA_MAR[[#This Row],[Pasajeros Pagos (PAX)]],((+AH71*CM71)*((+(20/(1-20/100))/100)+1)-1))</f>
        <v>344561.5</v>
      </c>
      <c r="BJ71" s="35">
        <f>+(BA_MAR[[#This Row],[Variación % TC]]*0.2)-(BA_MAR[[#This Row],[Vaciación % PAX Recorrido Medio]]*0.1)-(BA_MAR[[#This Row],[Variación % Ocupación PAX]]*0.5)+(BA_MAR[[#This Row],[Variación % RA]]*0.1)+(BA_MAR[[#This Row],[Variación % Velocidad Comercial TE]]*0.1)</f>
        <v>0.16303772279907366</v>
      </c>
      <c r="BK71" s="77"/>
      <c r="BL71" s="10"/>
      <c r="BN71" s="46"/>
      <c r="BO71" s="73">
        <f>+LINEA[[#This Row],[Indice Dia Habil]]</f>
        <v>26.7</v>
      </c>
      <c r="BP71" s="45">
        <v>36.733000000000004</v>
      </c>
      <c r="BQ71" s="45">
        <v>36.733000000000004</v>
      </c>
      <c r="BR71" s="36">
        <v>17</v>
      </c>
      <c r="BU71" s="64"/>
      <c r="BW71" s="64"/>
      <c r="BY71" s="64"/>
      <c r="BZ71" s="65"/>
      <c r="CA71" s="66"/>
      <c r="CC71" s="64"/>
      <c r="CE71" s="67"/>
      <c r="CF71" s="36">
        <f>+BA_MAR[[#This Row],[Pasajeros Pagos (PAX)]]/BA_MAR[[#This Row],[Km. Línea (entre cabeceras) en Servicio]]</f>
        <v>7504.1515803228694</v>
      </c>
      <c r="CG71" s="36">
        <f>+BA_MAR[[#This Row],[Pasajeros Pagos (PAX)]]/BA_MAR[[#This Row],[Cantidad de Estaciones en Servicio]]</f>
        <v>16214.705882352941</v>
      </c>
      <c r="CH71" s="36">
        <f>+BA_MAR[[#This Row],[PAX Kilómetro]]/BA_MAR[[#This Row],[Km. Línea (entre cabeceras) en Servicio]]</f>
        <v>120066.42528516591</v>
      </c>
      <c r="CI71" s="36">
        <f>+BA_MAR[[#This Row],[Coches Kilómetro (CK) (5+6+7)]]/BA_MAR[[#This Row],[Km. Línea (entre cabeceras) en Servicio]]</f>
        <v>8516.4959755968648</v>
      </c>
      <c r="CM71" s="12">
        <f>+BA_MAR[[#This Row],[PAX x Tren]]</f>
        <v>129.46639124346279</v>
      </c>
      <c r="CN71" s="11">
        <v>0.93113587899202443</v>
      </c>
      <c r="CP71" s="10">
        <v>1.0035000000000001</v>
      </c>
      <c r="CQ71" s="60">
        <v>696.14463103673313</v>
      </c>
      <c r="EA71" s="2">
        <v>1998</v>
      </c>
      <c r="EB71" s="2" t="s">
        <v>5</v>
      </c>
    </row>
    <row r="72" spans="1:132" ht="12.75" customHeight="1" x14ac:dyDescent="0.2">
      <c r="A72" s="83" t="s">
        <v>204</v>
      </c>
      <c r="B72" s="2" t="s">
        <v>6</v>
      </c>
      <c r="C72" s="85">
        <v>36100</v>
      </c>
      <c r="D72" s="2" t="s">
        <v>269</v>
      </c>
      <c r="E72" s="4" t="s">
        <v>267</v>
      </c>
      <c r="F72" s="4" t="s">
        <v>298</v>
      </c>
      <c r="G72" s="4" t="s">
        <v>111</v>
      </c>
      <c r="H72" s="6">
        <f>+BA_MAR[[#This Row],[Trenes Corridos (TC)]]*BA_MAR[[#This Row],[Km. Línea (entre cabeceras) en Servicio]]</f>
        <v>76048.853373401202</v>
      </c>
      <c r="K72" s="7">
        <f>+BA_MAR[[#This Row],[TK Remolcados (1)]]+BA_MAR[[#This Row],[TK Coche Motor (2)]]+BA_MAR[[#This Row],[TK Eléctricos (3)]]</f>
        <v>76048.853373401202</v>
      </c>
      <c r="L72" s="15">
        <f>+BA_MAR[[#This Row],[Trenes Kilómetro (TK) (1+2+3)]]/K60-1</f>
        <v>0.30818869603916355</v>
      </c>
      <c r="M72" s="6">
        <f>+BA_MAR[[#This Row],[TK Remolcados (1)]]</f>
        <v>76048.853373401202</v>
      </c>
      <c r="N72" s="6">
        <f>+BA_MAR[[#This Row],[TK Remolcados (1)]]*BA_MAR[[#This Row],[Form. Media Trenes Remolcados]]</f>
        <v>304955.9020273388</v>
      </c>
      <c r="O72" s="6"/>
      <c r="P72" s="6"/>
      <c r="Q72" s="7">
        <f>+BA_MAR[[#This Row],[CK Remolcados (5)]]+BA_MAR[[#This Row],[CK Coche Motor (6)]]+BA_MAR[[#This Row],[CK Eléctricos (7)]]</f>
        <v>304955.9020273388</v>
      </c>
      <c r="R72" s="15">
        <f>+BA_MAR[[#This Row],[Coches Kilómetro (CK) (5+6+7)]]/Q60-1</f>
        <v>0.38048333450448579</v>
      </c>
      <c r="S72" s="120">
        <v>29.45</v>
      </c>
      <c r="T72" s="15">
        <f>+BA_MAR[[#This Row],[Velocidad Comercial Trenes Diésel]]/S60-1</f>
        <v>9.9290780141843893E-2</v>
      </c>
      <c r="W72" s="6">
        <v>4.01</v>
      </c>
      <c r="X72" s="6"/>
      <c r="Y72" s="6"/>
      <c r="Z72" s="6">
        <f>+BA_MAR[[#This Row],[Trenes Corridos (TC)]]*BA_MAR[[#This Row],[Form. Media Trenes Remolcados]]*BA_MAR[[#This Row],[Asientos Prom. x C. Remolcados]]</f>
        <v>597741.13048126735</v>
      </c>
      <c r="AC72" s="6">
        <v>72</v>
      </c>
      <c r="AH72" s="140">
        <f>+'[2]BS TAB'!$AL76</f>
        <v>2070.3142507663733</v>
      </c>
      <c r="AI72" s="15">
        <f>IFERROR(BA_MAR[[#This Row],[Trenes Corridos (TC)]]/AH60-1,0)</f>
        <v>0.30818869603916332</v>
      </c>
      <c r="AJ72" s="6"/>
      <c r="AR72" s="81">
        <f>+'[3]DATOS BS#Bol por Estación'!$AV56</f>
        <v>260738</v>
      </c>
      <c r="AS72" s="15">
        <f>IFERROR(+BA_MAR[[#This Row],[Pasajeros Pagos (PAX)]]/AR60-1,0)</f>
        <v>0.15013034675324111</v>
      </c>
      <c r="AT72" s="6">
        <f>+BA_MAR[[#This Row],[Pasajeros Pagos (PAX)]]/BA_MAR[[#This Row],[Indice Dia Habil]]</f>
        <v>10051.580570547418</v>
      </c>
      <c r="AU72" s="15">
        <f>IFERROR(+BA_MAR[[#This Row],[PAX Día Habil]]/AT60-1,0)</f>
        <v>0.15013034675324088</v>
      </c>
      <c r="AV72" s="6">
        <f>+BA_MAR[[#This Row],[Pasajeros Pagos (PAX)]]/BA_MAR[[#This Row],[Trenes Corridos (TC)]]</f>
        <v>125.9412670822712</v>
      </c>
      <c r="AW72" s="6">
        <f>+BA_MAR[[#This Row],[PAX x Tren]]/BA_MAR[[#This Row],[Form. Media Trenes Remolcados]]</f>
        <v>31.406799771139951</v>
      </c>
      <c r="AX72" s="15">
        <f>IFERROR(+BA_MAR[[#This Row],[PAX x Coche]]/AW60-1,0)</f>
        <v>-0.16686401204106394</v>
      </c>
      <c r="AY72" s="6">
        <v>180</v>
      </c>
      <c r="AZ72" s="9">
        <f>+BA_MAR[[#This Row],[PAX Kilómetro]]/BA_MAR[[#This Row],[Coches Kilómetro (CK) (5+6+7)]]</f>
        <v>13.680036924243572</v>
      </c>
      <c r="BA72" s="15">
        <f>IFERROR(+BA_MAR[[#This Row],[Ocupación Media (PaxKm/CocheKm)]]/AZ60-1,0)</f>
        <v>-0.16686401204106416</v>
      </c>
      <c r="BB72" s="15">
        <f>+BA_MAR[[#This Row],[Ocupación Media (PaxKm/CocheKm)]]/BA_MAR[[#This Row],[Capacidad x Coche (4xm2)]]</f>
        <v>7.6000205134686513E-2</v>
      </c>
      <c r="BC72" s="15">
        <f>IFERROR(+BA_MAR[[#This Row],[% de Ocupación Media PAX]]/BB60-1,0)</f>
        <v>-0.16686401204106416</v>
      </c>
      <c r="BD72" s="36">
        <f>+BA_MAR[[#This Row],[Pasajeros Pagos (PAX)]]*BA_MAR[[#This Row],[PAX Recorrido Medio]]</f>
        <v>4171808</v>
      </c>
      <c r="BE72" s="9">
        <v>16</v>
      </c>
      <c r="BF72" s="35">
        <f>+BA_MAR[[#This Row],[PAX Recorrido Medio]]/BE60-1</f>
        <v>0</v>
      </c>
      <c r="BG72" s="36">
        <f>+BA_MAR[[#This Row],[Pasajeros Pagos (PAX)]]*CN72</f>
        <v>250014.35708156222</v>
      </c>
      <c r="BH72" s="114">
        <f t="shared" si="0"/>
        <v>0.1999975454212134</v>
      </c>
      <c r="BI72" s="81">
        <f>IF(((+AH72*CM72)*((+(20/(1-20/100))/100)+1)-1)&lt;BA_MAR[[#This Row],[Pasajeros Pagos (PAX)]],BA_MAR[[#This Row],[Pasajeros Pagos (PAX)]],((+AH72*CM72)*((+(20/(1-20/100))/100)+1)-1))</f>
        <v>325921.5</v>
      </c>
      <c r="BJ72" s="35">
        <f>+(BA_MAR[[#This Row],[Variación % TC]]*0.2)-(BA_MAR[[#This Row],[Vaciación % PAX Recorrido Medio]]*0.1)-(BA_MAR[[#This Row],[Variación % Ocupación PAX]]*0.5)+(BA_MAR[[#This Row],[Variación % RA]]*0.1)+(BA_MAR[[#This Row],[Variación % Velocidad Comercial TE]]*0.1)</f>
        <v>0.14506974522836474</v>
      </c>
      <c r="BK72" s="77"/>
      <c r="BL72" s="10"/>
      <c r="BN72" s="46"/>
      <c r="BO72" s="73">
        <f>+LINEA[[#This Row],[Indice Dia Habil]]</f>
        <v>25.939999999999998</v>
      </c>
      <c r="BP72" s="45">
        <v>36.733000000000004</v>
      </c>
      <c r="BQ72" s="45">
        <v>36.733000000000004</v>
      </c>
      <c r="BR72" s="36">
        <v>17</v>
      </c>
      <c r="BU72" s="64"/>
      <c r="BW72" s="64"/>
      <c r="BY72" s="64"/>
      <c r="BZ72" s="65"/>
      <c r="CA72" s="66"/>
      <c r="CC72" s="64"/>
      <c r="CE72" s="67"/>
      <c r="CF72" s="36">
        <f>+BA_MAR[[#This Row],[Pasajeros Pagos (PAX)]]/BA_MAR[[#This Row],[Km. Línea (entre cabeceras) en Servicio]]</f>
        <v>7098.1950834399577</v>
      </c>
      <c r="CG72" s="36">
        <f>+BA_MAR[[#This Row],[Pasajeros Pagos (PAX)]]/BA_MAR[[#This Row],[Cantidad de Estaciones en Servicio]]</f>
        <v>15337.529411764706</v>
      </c>
      <c r="CH72" s="36">
        <f>+BA_MAR[[#This Row],[PAX Kilómetro]]/BA_MAR[[#This Row],[Km. Línea (entre cabeceras) en Servicio]]</f>
        <v>113571.12133503932</v>
      </c>
      <c r="CI72" s="36">
        <f>+BA_MAR[[#This Row],[Coches Kilómetro (CK) (5+6+7)]]/BA_MAR[[#This Row],[Km. Línea (entre cabeceras) en Servicio]]</f>
        <v>8301.9601455731572</v>
      </c>
      <c r="CM72" s="12">
        <f>+BA_MAR[[#This Row],[PAX x Tren]]</f>
        <v>125.9412670822712</v>
      </c>
      <c r="CN72" s="11">
        <v>0.95887195990443364</v>
      </c>
      <c r="CP72" s="10">
        <v>0.99990000000000001</v>
      </c>
      <c r="CQ72" s="60">
        <v>692.66829397917695</v>
      </c>
      <c r="EA72" s="2">
        <v>1998</v>
      </c>
      <c r="EB72" s="2" t="s">
        <v>6</v>
      </c>
    </row>
    <row r="73" spans="1:132" ht="12.75" customHeight="1" x14ac:dyDescent="0.2">
      <c r="A73" s="83" t="s">
        <v>204</v>
      </c>
      <c r="B73" s="2" t="s">
        <v>7</v>
      </c>
      <c r="C73" s="85">
        <v>36130</v>
      </c>
      <c r="D73" s="2" t="s">
        <v>269</v>
      </c>
      <c r="E73" s="4" t="s">
        <v>267</v>
      </c>
      <c r="F73" s="4" t="s">
        <v>298</v>
      </c>
      <c r="G73" s="4" t="s">
        <v>111</v>
      </c>
      <c r="H73" s="6">
        <f>+BA_MAR[[#This Row],[Trenes Corridos (TC)]]*BA_MAR[[#This Row],[Km. Línea (entre cabeceras) en Servicio]]</f>
        <v>74988.127743767094</v>
      </c>
      <c r="K73" s="7">
        <f>+BA_MAR[[#This Row],[TK Remolcados (1)]]+BA_MAR[[#This Row],[TK Coche Motor (2)]]+BA_MAR[[#This Row],[TK Eléctricos (3)]]</f>
        <v>74988.127743767094</v>
      </c>
      <c r="L73" s="15">
        <f>+BA_MAR[[#This Row],[Trenes Kilómetro (TK) (1+2+3)]]/K61-1</f>
        <v>5.7653712826126746E-2</v>
      </c>
      <c r="M73" s="6">
        <f>+BA_MAR[[#This Row],[TK Remolcados (1)]]</f>
        <v>74988.127743767094</v>
      </c>
      <c r="N73" s="6">
        <f>+BA_MAR[[#This Row],[TK Remolcados (1)]]*BA_MAR[[#This Row],[Form. Media Trenes Remolcados]]</f>
        <v>302952.03608481906</v>
      </c>
      <c r="O73" s="6"/>
      <c r="P73" s="6"/>
      <c r="Q73" s="7">
        <f>+BA_MAR[[#This Row],[CK Remolcados (5)]]+BA_MAR[[#This Row],[CK Coche Motor (6)]]+BA_MAR[[#This Row],[CK Eléctricos (7)]]</f>
        <v>302952.03608481906</v>
      </c>
      <c r="R73" s="15">
        <f>+BA_MAR[[#This Row],[Coches Kilómetro (CK) (5+6+7)]]/Q61-1</f>
        <v>0.17387939555427234</v>
      </c>
      <c r="S73" s="120">
        <v>29.35</v>
      </c>
      <c r="T73" s="15">
        <f>+BA_MAR[[#This Row],[Velocidad Comercial Trenes Diésel]]/S61-1</f>
        <v>7.4697912852435211E-2</v>
      </c>
      <c r="W73" s="6">
        <v>4.04</v>
      </c>
      <c r="X73" s="6"/>
      <c r="Y73" s="6"/>
      <c r="Z73" s="6">
        <f>+BA_MAR[[#This Row],[Trenes Corridos (TC)]]*BA_MAR[[#This Row],[Form. Media Trenes Remolcados]]*BA_MAR[[#This Row],[Asientos Prom. x C. Remolcados]]</f>
        <v>593813.37212062639</v>
      </c>
      <c r="AC73" s="6">
        <v>72</v>
      </c>
      <c r="AH73" s="140">
        <f>+'[2]BS TAB'!$AL77</f>
        <v>2041.4376104256958</v>
      </c>
      <c r="AI73" s="15">
        <f>IFERROR(BA_MAR[[#This Row],[Trenes Corridos (TC)]]/AH61-1,0)</f>
        <v>5.7653712826126746E-2</v>
      </c>
      <c r="AJ73" s="6"/>
      <c r="AR73" s="81">
        <f>+'[3]DATOS BS#Bol por Estación'!$AV57</f>
        <v>268668</v>
      </c>
      <c r="AS73" s="15">
        <f>IFERROR(+BA_MAR[[#This Row],[Pasajeros Pagos (PAX)]]/AR61-1,0)</f>
        <v>0.12138438806941965</v>
      </c>
      <c r="AT73" s="6">
        <f>+BA_MAR[[#This Row],[Pasajeros Pagos (PAX)]]/BA_MAR[[#This Row],[Indice Dia Habil]]</f>
        <v>10712.440191387561</v>
      </c>
      <c r="AU73" s="15">
        <f>IFERROR(+BA_MAR[[#This Row],[PAX Día Habil]]/AT61-1,0)</f>
        <v>0.12138438806941965</v>
      </c>
      <c r="AV73" s="6">
        <f>+BA_MAR[[#This Row],[Pasajeros Pagos (PAX)]]/BA_MAR[[#This Row],[Trenes Corridos (TC)]]</f>
        <v>131.6072549207004</v>
      </c>
      <c r="AW73" s="6">
        <f>+BA_MAR[[#This Row],[PAX x Tren]]/BA_MAR[[#This Row],[Form. Media Trenes Remolcados]]</f>
        <v>32.576053198193165</v>
      </c>
      <c r="AX73" s="15">
        <f>IFERROR(+BA_MAR[[#This Row],[PAX x Coche]]/AW61-1,0)</f>
        <v>-4.4719251128916837E-2</v>
      </c>
      <c r="AY73" s="6">
        <v>180</v>
      </c>
      <c r="AZ73" s="9">
        <f>+BA_MAR[[#This Row],[PAX Kilómetro]]/BA_MAR[[#This Row],[Coches Kilómetro (CK) (5+6+7)]]</f>
        <v>14.189335234559948</v>
      </c>
      <c r="BA73" s="15">
        <f>IFERROR(+BA_MAR[[#This Row],[Ocupación Media (PaxKm/CocheKm)]]/AZ61-1,0)</f>
        <v>-4.4719251128916948E-2</v>
      </c>
      <c r="BB73" s="15">
        <f>+BA_MAR[[#This Row],[Ocupación Media (PaxKm/CocheKm)]]/BA_MAR[[#This Row],[Capacidad x Coche (4xm2)]]</f>
        <v>7.8829640191999714E-2</v>
      </c>
      <c r="BC73" s="15">
        <f>IFERROR(+BA_MAR[[#This Row],[% de Ocupación Media PAX]]/BB61-1,0)</f>
        <v>-4.4719251128916948E-2</v>
      </c>
      <c r="BD73" s="36">
        <f>+BA_MAR[[#This Row],[Pasajeros Pagos (PAX)]]*BA_MAR[[#This Row],[PAX Recorrido Medio]]</f>
        <v>4298688</v>
      </c>
      <c r="BE73" s="9">
        <v>16</v>
      </c>
      <c r="BF73" s="35">
        <f>+BA_MAR[[#This Row],[PAX Recorrido Medio]]/BE61-1</f>
        <v>0</v>
      </c>
      <c r="BG73" s="36">
        <f>+BA_MAR[[#This Row],[Pasajeros Pagos (PAX)]]*CN73</f>
        <v>243741.56513695791</v>
      </c>
      <c r="BH73" s="114">
        <f t="shared" si="0"/>
        <v>0.19999761787073378</v>
      </c>
      <c r="BI73" s="81">
        <f>IF(((+AH73*CM73)*((+(20/(1-20/100))/100)+1)-1)&lt;BA_MAR[[#This Row],[Pasajeros Pagos (PAX)]],BA_MAR[[#This Row],[Pasajeros Pagos (PAX)]],((+AH73*CM73)*((+(20/(1-20/100))/100)+1)-1))</f>
        <v>335834</v>
      </c>
      <c r="BJ73" s="35">
        <f>+(BA_MAR[[#This Row],[Variación % TC]]*0.2)-(BA_MAR[[#This Row],[Vaciación % PAX Recorrido Medio]]*0.1)-(BA_MAR[[#This Row],[Variación % Ocupación PAX]]*0.5)+(BA_MAR[[#This Row],[Variación % RA]]*0.1)+(BA_MAR[[#This Row],[Variación % Velocidad Comercial TE]]*0.1)</f>
        <v>3.3890368129683823E-2</v>
      </c>
      <c r="BK73" s="77"/>
      <c r="BL73" s="10"/>
      <c r="BN73" s="46"/>
      <c r="BO73" s="73">
        <f>+LINEA[[#This Row],[Indice Dia Habil]]</f>
        <v>25.08</v>
      </c>
      <c r="BP73" s="45">
        <v>36.733000000000004</v>
      </c>
      <c r="BQ73" s="45">
        <v>36.733000000000004</v>
      </c>
      <c r="BR73" s="36">
        <v>17</v>
      </c>
      <c r="BU73" s="64"/>
      <c r="BW73" s="64"/>
      <c r="BY73" s="64"/>
      <c r="BZ73" s="65"/>
      <c r="CA73" s="66"/>
      <c r="CC73" s="64"/>
      <c r="CE73" s="67"/>
      <c r="CF73" s="36">
        <f>+BA_MAR[[#This Row],[Pasajeros Pagos (PAX)]]/BA_MAR[[#This Row],[Km. Línea (entre cabeceras) en Servicio]]</f>
        <v>7314.0772602292209</v>
      </c>
      <c r="CG73" s="36">
        <f>+BA_MAR[[#This Row],[Pasajeros Pagos (PAX)]]/BA_MAR[[#This Row],[Cantidad de Estaciones en Servicio]]</f>
        <v>15804</v>
      </c>
      <c r="CH73" s="36">
        <f>+BA_MAR[[#This Row],[PAX Kilómetro]]/BA_MAR[[#This Row],[Km. Línea (entre cabeceras) en Servicio]]</f>
        <v>117025.23616366753</v>
      </c>
      <c r="CI73" s="36">
        <f>+BA_MAR[[#This Row],[Coches Kilómetro (CK) (5+6+7)]]/BA_MAR[[#This Row],[Km. Línea (entre cabeceras) en Servicio]]</f>
        <v>8247.4079461198107</v>
      </c>
      <c r="CM73" s="12">
        <f>+BA_MAR[[#This Row],[PAX x Tren]]</f>
        <v>131.6072549207004</v>
      </c>
      <c r="CN73" s="11">
        <v>0.90722216690100022</v>
      </c>
      <c r="CP73" s="10">
        <v>1.0009999999999999</v>
      </c>
      <c r="CQ73" s="60">
        <v>689.19195692162077</v>
      </c>
      <c r="EA73" s="2">
        <v>1998</v>
      </c>
      <c r="EB73" s="2" t="s">
        <v>7</v>
      </c>
    </row>
    <row r="74" spans="1:132" ht="12.75" customHeight="1" x14ac:dyDescent="0.2">
      <c r="A74" s="83" t="s">
        <v>205</v>
      </c>
      <c r="B74" s="2" t="s">
        <v>8</v>
      </c>
      <c r="C74" s="85">
        <v>36161</v>
      </c>
      <c r="D74" s="2" t="s">
        <v>269</v>
      </c>
      <c r="E74" s="4" t="s">
        <v>267</v>
      </c>
      <c r="F74" s="4" t="s">
        <v>298</v>
      </c>
      <c r="G74" s="4" t="s">
        <v>111</v>
      </c>
      <c r="H74" s="6">
        <f>+BA_MAR[[#This Row],[Trenes Corridos (TC)]]*BA_MAR[[#This Row],[Km. Línea (entre cabeceras) en Servicio]]</f>
        <v>77226.000108726847</v>
      </c>
      <c r="K74" s="7">
        <f>+BA_MAR[[#This Row],[TK Remolcados (1)]]+BA_MAR[[#This Row],[TK Coche Motor (2)]]+BA_MAR[[#This Row],[TK Eléctricos (3)]]</f>
        <v>77226.000108726847</v>
      </c>
      <c r="L74" s="15">
        <f>+BA_MAR[[#This Row],[Trenes Kilómetro (TK) (1+2+3)]]/K62-1</f>
        <v>2.8778218163019176E-2</v>
      </c>
      <c r="M74" s="6">
        <f>+BA_MAR[[#This Row],[TK Remolcados (1)]]</f>
        <v>77226.000108726847</v>
      </c>
      <c r="N74" s="6">
        <f>+BA_MAR[[#This Row],[TK Remolcados (1)]]*BA_MAR[[#This Row],[Form. Media Trenes Remolcados]]</f>
        <v>311993.04043925647</v>
      </c>
      <c r="O74" s="6"/>
      <c r="P74" s="6"/>
      <c r="Q74" s="7">
        <f>+BA_MAR[[#This Row],[CK Remolcados (5)]]+BA_MAR[[#This Row],[CK Coche Motor (6)]]+BA_MAR[[#This Row],[CK Eléctricos (7)]]</f>
        <v>311993.04043925647</v>
      </c>
      <c r="R74" s="15">
        <f>+BA_MAR[[#This Row],[Coches Kilómetro (CK) (5+6+7)]]/Q62-1</f>
        <v>0.1481392269001649</v>
      </c>
      <c r="S74" s="120">
        <v>29.42</v>
      </c>
      <c r="T74" s="15">
        <f>+BA_MAR[[#This Row],[Velocidad Comercial Trenes Diésel]]/S62-1</f>
        <v>8.7213599408721532E-2</v>
      </c>
      <c r="W74" s="6">
        <v>4.04</v>
      </c>
      <c r="X74" s="6"/>
      <c r="Y74" s="6"/>
      <c r="Z74" s="6">
        <f>+BA_MAR[[#This Row],[Trenes Corridos (TC)]]*BA_MAR[[#This Row],[Form. Media Trenes Remolcados]]*BA_MAR[[#This Row],[Asientos Prom. x C. Remolcados]]</f>
        <v>611534.55779888551</v>
      </c>
      <c r="AC74" s="6">
        <v>72</v>
      </c>
      <c r="AH74" s="140">
        <f>+'[2]BS TAB'!$AL78</f>
        <v>2102.360278461515</v>
      </c>
      <c r="AI74" s="15">
        <f>IFERROR(BA_MAR[[#This Row],[Trenes Corridos (TC)]]/AH62-1,0)</f>
        <v>2.8778218163018954E-2</v>
      </c>
      <c r="AJ74" s="6"/>
      <c r="AR74" s="81">
        <f>+'[3]DATOS BS#Bol por Estación'!$AV58</f>
        <v>262184</v>
      </c>
      <c r="AS74" s="15">
        <f>IFERROR(+BA_MAR[[#This Row],[Pasajeros Pagos (PAX)]]/AR62-1,0)</f>
        <v>5.8939945313036368E-2</v>
      </c>
      <c r="AT74" s="6">
        <f>+BA_MAR[[#This Row],[Pasajeros Pagos (PAX)]]/BA_MAR[[#This Row],[Indice Dia Habil]]</f>
        <v>9819.6254681647952</v>
      </c>
      <c r="AU74" s="15">
        <f>IFERROR(+BA_MAR[[#This Row],[PAX Día Habil]]/AT62-1,0)</f>
        <v>5.893994531303659E-2</v>
      </c>
      <c r="AV74" s="6">
        <f>+BA_MAR[[#This Row],[Pasajeros Pagos (PAX)]]/BA_MAR[[#This Row],[Trenes Corridos (TC)]]</f>
        <v>124.70935770907138</v>
      </c>
      <c r="AW74" s="6">
        <f>+BA_MAR[[#This Row],[PAX x Tren]]/BA_MAR[[#This Row],[Form. Media Trenes Remolcados]]</f>
        <v>30.868652898284996</v>
      </c>
      <c r="AX74" s="15">
        <f>IFERROR(+BA_MAR[[#This Row],[PAX x Coche]]/AW62-1,0)</f>
        <v>-7.7690300529105305E-2</v>
      </c>
      <c r="AY74" s="6">
        <v>180</v>
      </c>
      <c r="AZ74" s="9">
        <f>+BA_MAR[[#This Row],[PAX Kilómetro]]/BA_MAR[[#This Row],[Coches Kilómetro (CK) (5+6+7)]]</f>
        <v>13.44563325545313</v>
      </c>
      <c r="BA74" s="15">
        <f>IFERROR(+BA_MAR[[#This Row],[Ocupación Media (PaxKm/CocheKm)]]/AZ62-1,0)</f>
        <v>-7.7690300529105416E-2</v>
      </c>
      <c r="BB74" s="15">
        <f>+BA_MAR[[#This Row],[Ocupación Media (PaxKm/CocheKm)]]/BA_MAR[[#This Row],[Capacidad x Coche (4xm2)]]</f>
        <v>7.4697962530295162E-2</v>
      </c>
      <c r="BC74" s="15">
        <f>IFERROR(+BA_MAR[[#This Row],[% de Ocupación Media PAX]]/BB62-1,0)</f>
        <v>-7.7690300529105416E-2</v>
      </c>
      <c r="BD74" s="36">
        <f>+BA_MAR[[#This Row],[Pasajeros Pagos (PAX)]]*BA_MAR[[#This Row],[PAX Recorrido Medio]]</f>
        <v>4194944</v>
      </c>
      <c r="BE74" s="9">
        <v>16</v>
      </c>
      <c r="BF74" s="35">
        <f>+BA_MAR[[#This Row],[PAX Recorrido Medio]]/BE62-1</f>
        <v>0</v>
      </c>
      <c r="BG74" s="36">
        <f>+BA_MAR[[#This Row],[Pasajeros Pagos (PAX)]]*CN74</f>
        <v>265844.91474617401</v>
      </c>
      <c r="BH74" s="114">
        <f t="shared" si="0"/>
        <v>0.19999755895877391</v>
      </c>
      <c r="BI74" s="81">
        <f>IF(((+AH74*CM74)*((+(20/(1-20/100))/100)+1)-1)&lt;BA_MAR[[#This Row],[Pasajeros Pagos (PAX)]],BA_MAR[[#This Row],[Pasajeros Pagos (PAX)]],((+AH74*CM74)*((+(20/(1-20/100))/100)+1)-1))</f>
        <v>327729</v>
      </c>
      <c r="BJ74" s="35">
        <f>+(BA_MAR[[#This Row],[Variación % TC]]*0.2)-(BA_MAR[[#This Row],[Vaciación % PAX Recorrido Medio]]*0.1)-(BA_MAR[[#This Row],[Variación % Ocupación PAX]]*0.5)+(BA_MAR[[#This Row],[Variación % RA]]*0.1)+(BA_MAR[[#This Row],[Variación % Velocidad Comercial TE]]*0.1)</f>
        <v>4.4600793897156502E-2</v>
      </c>
      <c r="BK74" s="77"/>
      <c r="BL74" s="10"/>
      <c r="BN74" s="46"/>
      <c r="BO74" s="73">
        <f>+LINEA[[#This Row],[Indice Dia Habil]]</f>
        <v>26.7</v>
      </c>
      <c r="BP74" s="45">
        <v>36.733000000000004</v>
      </c>
      <c r="BQ74" s="45">
        <v>36.733000000000004</v>
      </c>
      <c r="BR74" s="36">
        <v>17</v>
      </c>
      <c r="BU74" s="64"/>
      <c r="BW74" s="64"/>
      <c r="BY74" s="64"/>
      <c r="BZ74" s="65"/>
      <c r="CA74" s="66"/>
      <c r="CC74" s="64"/>
      <c r="CE74" s="67"/>
      <c r="CF74" s="36">
        <f>+BA_MAR[[#This Row],[Pasajeros Pagos (PAX)]]/BA_MAR[[#This Row],[Km. Línea (entre cabeceras) en Servicio]]</f>
        <v>7137.5602319440277</v>
      </c>
      <c r="CG74" s="36">
        <f>+BA_MAR[[#This Row],[Pasajeros Pagos (PAX)]]/BA_MAR[[#This Row],[Cantidad de Estaciones en Servicio]]</f>
        <v>15422.588235294117</v>
      </c>
      <c r="CH74" s="36">
        <f>+BA_MAR[[#This Row],[PAX Kilómetro]]/BA_MAR[[#This Row],[Km. Línea (entre cabeceras) en Servicio]]</f>
        <v>114200.96371110444</v>
      </c>
      <c r="CI74" s="36">
        <f>+BA_MAR[[#This Row],[Coches Kilómetro (CK) (5+6+7)]]/BA_MAR[[#This Row],[Km. Línea (entre cabeceras) en Servicio]]</f>
        <v>8493.5355249845215</v>
      </c>
      <c r="CM74" s="12">
        <f>+BA_MAR[[#This Row],[PAX x Tren]]</f>
        <v>124.70935770907138</v>
      </c>
      <c r="CN74" s="11">
        <v>1.0139631508641793</v>
      </c>
      <c r="CP74" s="10">
        <v>1.0003</v>
      </c>
      <c r="CQ74" s="60">
        <v>685.71561986406459</v>
      </c>
      <c r="EA74" s="2">
        <v>1999</v>
      </c>
      <c r="EB74" s="2" t="s">
        <v>8</v>
      </c>
    </row>
    <row r="75" spans="1:132" ht="12.75" customHeight="1" x14ac:dyDescent="0.2">
      <c r="A75" s="83" t="s">
        <v>205</v>
      </c>
      <c r="B75" s="2" t="s">
        <v>9</v>
      </c>
      <c r="C75" s="85">
        <v>36192</v>
      </c>
      <c r="D75" s="2" t="s">
        <v>269</v>
      </c>
      <c r="E75" s="4" t="s">
        <v>267</v>
      </c>
      <c r="F75" s="4" t="s">
        <v>298</v>
      </c>
      <c r="G75" s="4" t="s">
        <v>111</v>
      </c>
      <c r="H75" s="6">
        <f>+BA_MAR[[#This Row],[Trenes Corridos (TC)]]*BA_MAR[[#This Row],[Km. Línea (entre cabeceras) en Servicio]]</f>
        <v>71404.944824149439</v>
      </c>
      <c r="K75" s="7">
        <f>+BA_MAR[[#This Row],[TK Remolcados (1)]]+BA_MAR[[#This Row],[TK Coche Motor (2)]]+BA_MAR[[#This Row],[TK Eléctricos (3)]]</f>
        <v>71404.944824149439</v>
      </c>
      <c r="L75" s="15">
        <f>+BA_MAR[[#This Row],[Trenes Kilómetro (TK) (1+2+3)]]/K63-1</f>
        <v>8.9563151160665377E-3</v>
      </c>
      <c r="M75" s="6">
        <f>+BA_MAR[[#This Row],[TK Remolcados (1)]]</f>
        <v>71404.944824149439</v>
      </c>
      <c r="N75" s="6">
        <f>+BA_MAR[[#This Row],[TK Remolcados (1)]]*BA_MAR[[#This Row],[Form. Media Trenes Remolcados]]</f>
        <v>288475.97708956373</v>
      </c>
      <c r="O75" s="6"/>
      <c r="P75" s="6"/>
      <c r="Q75" s="7">
        <f>+BA_MAR[[#This Row],[CK Remolcados (5)]]+BA_MAR[[#This Row],[CK Coche Motor (6)]]+BA_MAR[[#This Row],[CK Eléctricos (7)]]</f>
        <v>288475.97708956373</v>
      </c>
      <c r="R75" s="15">
        <f>+BA_MAR[[#This Row],[Coches Kilómetro (CK) (5+6+7)]]/Q63-1</f>
        <v>0.12913670722130433</v>
      </c>
      <c r="S75" s="120">
        <v>29.66</v>
      </c>
      <c r="T75" s="15">
        <f>+BA_MAR[[#This Row],[Velocidad Comercial Trenes Diésel]]/S63-1</f>
        <v>9.4868955334071581E-2</v>
      </c>
      <c r="W75" s="6">
        <v>4.04</v>
      </c>
      <c r="X75" s="6"/>
      <c r="Y75" s="6"/>
      <c r="Z75" s="6">
        <f>+BA_MAR[[#This Row],[Trenes Corridos (TC)]]*BA_MAR[[#This Row],[Form. Media Trenes Remolcados]]*BA_MAR[[#This Row],[Asientos Prom. x C. Remolcados]]</f>
        <v>565438.98811555246</v>
      </c>
      <c r="AC75" s="6">
        <v>72</v>
      </c>
      <c r="AH75" s="140">
        <f>+'[2]BS TAB'!$AL79</f>
        <v>1943.8909107382854</v>
      </c>
      <c r="AI75" s="15">
        <f>IFERROR(BA_MAR[[#This Row],[Trenes Corridos (TC)]]/AH63-1,0)</f>
        <v>8.9563151160665377E-3</v>
      </c>
      <c r="AJ75" s="6"/>
      <c r="AR75" s="81">
        <f>+'[3]DATOS BS#Bol por Estación'!$AV59</f>
        <v>235982</v>
      </c>
      <c r="AS75" s="15">
        <f>IFERROR(+BA_MAR[[#This Row],[Pasajeros Pagos (PAX)]]/AR63-1,0)</f>
        <v>3.6622811834215563E-2</v>
      </c>
      <c r="AT75" s="6">
        <f>+BA_MAR[[#This Row],[Pasajeros Pagos (PAX)]]/BA_MAR[[#This Row],[Indice Dia Habil]]</f>
        <v>9608.3876221498376</v>
      </c>
      <c r="AU75" s="15">
        <f>IFERROR(+BA_MAR[[#This Row],[PAX Día Habil]]/AT63-1,0)</f>
        <v>3.6622811834215563E-2</v>
      </c>
      <c r="AV75" s="6">
        <f>+BA_MAR[[#This Row],[Pasajeros Pagos (PAX)]]/BA_MAR[[#This Row],[Trenes Corridos (TC)]]</f>
        <v>121.39672997924281</v>
      </c>
      <c r="AW75" s="6">
        <f>+BA_MAR[[#This Row],[PAX x Tren]]/BA_MAR[[#This Row],[Form. Media Trenes Remolcados]]</f>
        <v>30.048695539416535</v>
      </c>
      <c r="AX75" s="15">
        <f>IFERROR(+BA_MAR[[#This Row],[PAX x Coche]]/AW63-1,0)</f>
        <v>-8.1933298949032118E-2</v>
      </c>
      <c r="AY75" s="6">
        <v>180</v>
      </c>
      <c r="AZ75" s="9">
        <f>+BA_MAR[[#This Row],[PAX Kilómetro]]/BA_MAR[[#This Row],[Coches Kilómetro (CK) (5+6+7)]]</f>
        <v>13.088479803736819</v>
      </c>
      <c r="BA75" s="15">
        <f>IFERROR(+BA_MAR[[#This Row],[Ocupación Media (PaxKm/CocheKm)]]/AZ63-1,0)</f>
        <v>-8.1933298949031896E-2</v>
      </c>
      <c r="BB75" s="15">
        <f>+BA_MAR[[#This Row],[Ocupación Media (PaxKm/CocheKm)]]/BA_MAR[[#This Row],[Capacidad x Coche (4xm2)]]</f>
        <v>7.2713776687426776E-2</v>
      </c>
      <c r="BC75" s="15">
        <f>IFERROR(+BA_MAR[[#This Row],[% de Ocupación Media PAX]]/BB63-1,0)</f>
        <v>-8.1933298949031896E-2</v>
      </c>
      <c r="BD75" s="36">
        <f>+BA_MAR[[#This Row],[Pasajeros Pagos (PAX)]]*BA_MAR[[#This Row],[PAX Recorrido Medio]]</f>
        <v>3775712</v>
      </c>
      <c r="BE75" s="9">
        <v>16</v>
      </c>
      <c r="BF75" s="35">
        <f>+BA_MAR[[#This Row],[PAX Recorrido Medio]]/BE63-1</f>
        <v>0</v>
      </c>
      <c r="BG75" s="36">
        <f>+BA_MAR[[#This Row],[Pasajeros Pagos (PAX)]]*CN75</f>
        <v>253923.07571703088</v>
      </c>
      <c r="BH75" s="114">
        <f t="shared" si="0"/>
        <v>0.19999728791954619</v>
      </c>
      <c r="BI75" s="81">
        <f>IF(((+AH75*CM75)*((+(20/(1-20/100))/100)+1)-1)&lt;BA_MAR[[#This Row],[Pasajeros Pagos (PAX)]],BA_MAR[[#This Row],[Pasajeros Pagos (PAX)]],((+AH75*CM75)*((+(20/(1-20/100))/100)+1)-1))</f>
        <v>294976.5</v>
      </c>
      <c r="BJ75" s="35">
        <f>+(BA_MAR[[#This Row],[Variación % TC]]*0.2)-(BA_MAR[[#This Row],[Vaciación % PAX Recorrido Medio]]*0.1)-(BA_MAR[[#This Row],[Variación % Ocupación PAX]]*0.5)+(BA_MAR[[#This Row],[Variación % RA]]*0.1)+(BA_MAR[[#This Row],[Variación % Velocidad Comercial TE]]*0.1)</f>
        <v>4.2757912497729256E-2</v>
      </c>
      <c r="BK75" s="77"/>
      <c r="BL75" s="10"/>
      <c r="BN75" s="46"/>
      <c r="BO75" s="73">
        <f>+LINEA[[#This Row],[Indice Dia Habil]]</f>
        <v>24.56</v>
      </c>
      <c r="BP75" s="45">
        <v>36.733000000000004</v>
      </c>
      <c r="BQ75" s="45">
        <v>36.733000000000004</v>
      </c>
      <c r="BR75" s="36">
        <v>17</v>
      </c>
      <c r="BU75" s="64"/>
      <c r="BW75" s="64"/>
      <c r="BY75" s="64"/>
      <c r="BZ75" s="65"/>
      <c r="CA75" s="66"/>
      <c r="CC75" s="64"/>
      <c r="CE75" s="67"/>
      <c r="CF75" s="36">
        <f>+BA_MAR[[#This Row],[Pasajeros Pagos (PAX)]]/BA_MAR[[#This Row],[Km. Línea (entre cabeceras) en Servicio]]</f>
        <v>6424.2506737810681</v>
      </c>
      <c r="CG75" s="36">
        <f>+BA_MAR[[#This Row],[Pasajeros Pagos (PAX)]]/BA_MAR[[#This Row],[Cantidad de Estaciones en Servicio]]</f>
        <v>13881.294117647059</v>
      </c>
      <c r="CH75" s="36">
        <f>+BA_MAR[[#This Row],[PAX Kilómetro]]/BA_MAR[[#This Row],[Km. Línea (entre cabeceras) en Servicio]]</f>
        <v>102788.01078049709</v>
      </c>
      <c r="CI75" s="36">
        <f>+BA_MAR[[#This Row],[Coches Kilómetro (CK) (5+6+7)]]/BA_MAR[[#This Row],[Km. Línea (entre cabeceras) en Servicio]]</f>
        <v>7853.319279382672</v>
      </c>
      <c r="CM75" s="12">
        <f>+BA_MAR[[#This Row],[PAX x Tren]]</f>
        <v>121.39672997924281</v>
      </c>
      <c r="CN75" s="11">
        <v>1.0760273059683827</v>
      </c>
      <c r="CP75" s="10">
        <v>0.99990000000000001</v>
      </c>
      <c r="CQ75" s="60">
        <v>682.23928280650841</v>
      </c>
      <c r="EA75" s="2">
        <v>1999</v>
      </c>
      <c r="EB75" s="2" t="s">
        <v>9</v>
      </c>
    </row>
    <row r="76" spans="1:132" ht="12.75" customHeight="1" x14ac:dyDescent="0.2">
      <c r="A76" s="83" t="s">
        <v>205</v>
      </c>
      <c r="B76" s="2" t="s">
        <v>10</v>
      </c>
      <c r="C76" s="85">
        <v>36220</v>
      </c>
      <c r="D76" s="2" t="s">
        <v>269</v>
      </c>
      <c r="E76" s="4" t="s">
        <v>267</v>
      </c>
      <c r="F76" s="4" t="s">
        <v>298</v>
      </c>
      <c r="G76" s="4" t="s">
        <v>111</v>
      </c>
      <c r="H76" s="6">
        <f>+BA_MAR[[#This Row],[Trenes Corridos (TC)]]*BA_MAR[[#This Row],[Km. Línea (entre cabeceras) en Servicio]]</f>
        <v>79373.3227248154</v>
      </c>
      <c r="K76" s="7">
        <f>+BA_MAR[[#This Row],[TK Remolcados (1)]]+BA_MAR[[#This Row],[TK Coche Motor (2)]]+BA_MAR[[#This Row],[TK Eléctricos (3)]]</f>
        <v>79373.3227248154</v>
      </c>
      <c r="L76" s="15">
        <f>+BA_MAR[[#This Row],[Trenes Kilómetro (TK) (1+2+3)]]/K64-1</f>
        <v>1.9946808510638236E-2</v>
      </c>
      <c r="M76" s="6">
        <f>+BA_MAR[[#This Row],[TK Remolcados (1)]]</f>
        <v>79373.3227248154</v>
      </c>
      <c r="N76" s="6">
        <f>+BA_MAR[[#This Row],[TK Remolcados (1)]]*BA_MAR[[#This Row],[Form. Media Trenes Remolcados]]</f>
        <v>320668.22380825423</v>
      </c>
      <c r="O76" s="6"/>
      <c r="P76" s="6"/>
      <c r="Q76" s="7">
        <f>+BA_MAR[[#This Row],[CK Remolcados (5)]]+BA_MAR[[#This Row],[CK Coche Motor (6)]]+BA_MAR[[#This Row],[CK Eléctricos (7)]]</f>
        <v>320668.22380825423</v>
      </c>
      <c r="R76" s="15">
        <f>+BA_MAR[[#This Row],[Coches Kilómetro (CK) (5+6+7)]]/Q64-1</f>
        <v>3.0146276595744759E-2</v>
      </c>
      <c r="S76" s="120">
        <v>28.99</v>
      </c>
      <c r="T76" s="15">
        <f>+BA_MAR[[#This Row],[Velocidad Comercial Trenes Diésel]]/S64-1</f>
        <v>6.5417126056596775E-2</v>
      </c>
      <c r="W76" s="6">
        <v>4.04</v>
      </c>
      <c r="X76" s="6"/>
      <c r="Y76" s="6"/>
      <c r="Z76" s="6">
        <f>+BA_MAR[[#This Row],[Trenes Corridos (TC)]]*BA_MAR[[#This Row],[Form. Media Trenes Remolcados]]*BA_MAR[[#This Row],[Asientos Prom. x C. Remolcados]]</f>
        <v>628538.7012820706</v>
      </c>
      <c r="AC76" s="6">
        <v>72</v>
      </c>
      <c r="AH76" s="140">
        <f>+'[2]BS TAB'!$AL80</f>
        <v>2160.8178674438623</v>
      </c>
      <c r="AI76" s="15">
        <f>IFERROR(BA_MAR[[#This Row],[Trenes Corridos (TC)]]/AH64-1,0)</f>
        <v>1.9946808510638236E-2</v>
      </c>
      <c r="AJ76" s="6"/>
      <c r="AR76" s="81">
        <f>+'[3]DATOS BS#Bol por Estación'!$AV60</f>
        <v>269425</v>
      </c>
      <c r="AS76" s="15">
        <f>IFERROR(+BA_MAR[[#This Row],[Pasajeros Pagos (PAX)]]/AR64-1,0)</f>
        <v>3.2172916977937227E-2</v>
      </c>
      <c r="AT76" s="6">
        <f>+BA_MAR[[#This Row],[Pasajeros Pagos (PAX)]]/BA_MAR[[#This Row],[Indice Dia Habil]]</f>
        <v>10236.512158054711</v>
      </c>
      <c r="AU76" s="15">
        <f>IFERROR(+BA_MAR[[#This Row],[PAX Día Habil]]/AT64-1,0)</f>
        <v>3.2172916977937005E-2</v>
      </c>
      <c r="AV76" s="6">
        <f>+BA_MAR[[#This Row],[Pasajeros Pagos (PAX)]]/BA_MAR[[#This Row],[Trenes Corridos (TC)]]</f>
        <v>124.686584676716</v>
      </c>
      <c r="AW76" s="6">
        <f>+BA_MAR[[#This Row],[PAX x Tren]]/BA_MAR[[#This Row],[Form. Media Trenes Remolcados]]</f>
        <v>30.863016009088117</v>
      </c>
      <c r="AX76" s="15">
        <f>IFERROR(+BA_MAR[[#This Row],[PAX x Coche]]/AW64-1,0)</f>
        <v>1.9673326286144821E-3</v>
      </c>
      <c r="AY76" s="6">
        <v>180</v>
      </c>
      <c r="AZ76" s="9">
        <f>+BA_MAR[[#This Row],[PAX Kilómetro]]/BA_MAR[[#This Row],[Coches Kilómetro (CK) (5+6+7)]]</f>
        <v>13.443177963831154</v>
      </c>
      <c r="BA76" s="15">
        <f>IFERROR(+BA_MAR[[#This Row],[Ocupación Media (PaxKm/CocheKm)]]/AZ64-1,0)</f>
        <v>1.9673326286142601E-3</v>
      </c>
      <c r="BB76" s="15">
        <f>+BA_MAR[[#This Row],[Ocupación Media (PaxKm/CocheKm)]]/BA_MAR[[#This Row],[Capacidad x Coche (4xm2)]]</f>
        <v>7.4684322021284194E-2</v>
      </c>
      <c r="BC76" s="15">
        <f>IFERROR(+BA_MAR[[#This Row],[% de Ocupación Media PAX]]/BB64-1,0)</f>
        <v>1.9673326286142601E-3</v>
      </c>
      <c r="BD76" s="36">
        <f>+BA_MAR[[#This Row],[Pasajeros Pagos (PAX)]]*BA_MAR[[#This Row],[PAX Recorrido Medio]]</f>
        <v>4310800</v>
      </c>
      <c r="BE76" s="9">
        <v>16</v>
      </c>
      <c r="BF76" s="35">
        <f>+BA_MAR[[#This Row],[PAX Recorrido Medio]]/BE64-1</f>
        <v>0</v>
      </c>
      <c r="BG76" s="36">
        <f>+BA_MAR[[#This Row],[Pasajeros Pagos (PAX)]]*CN76</f>
        <v>266692.74089076486</v>
      </c>
      <c r="BH76" s="114">
        <f t="shared" si="0"/>
        <v>0.199997624563792</v>
      </c>
      <c r="BI76" s="81">
        <f>IF(((+AH76*CM76)*((+(20/(1-20/100))/100)+1)-1)&lt;BA_MAR[[#This Row],[Pasajeros Pagos (PAX)]],BA_MAR[[#This Row],[Pasajeros Pagos (PAX)]],((+AH76*CM76)*((+(20/(1-20/100))/100)+1)-1))</f>
        <v>336780.25</v>
      </c>
      <c r="BJ76" s="35">
        <f>+(BA_MAR[[#This Row],[Variación % TC]]*0.2)-(BA_MAR[[#This Row],[Vaciación % PAX Recorrido Medio]]*0.1)-(BA_MAR[[#This Row],[Variación % Ocupación PAX]]*0.5)+(BA_MAR[[#This Row],[Variación % RA]]*0.1)+(BA_MAR[[#This Row],[Variación % Velocidad Comercial TE]]*0.1)</f>
        <v>3.0056953878205171E-3</v>
      </c>
      <c r="BK76" s="77"/>
      <c r="BL76" s="10"/>
      <c r="BN76" s="46"/>
      <c r="BO76" s="73">
        <f>+LINEA[[#This Row],[Indice Dia Habil]]</f>
        <v>26.32</v>
      </c>
      <c r="BP76" s="45">
        <v>36.733000000000004</v>
      </c>
      <c r="BQ76" s="45">
        <v>36.733000000000004</v>
      </c>
      <c r="BR76" s="36">
        <v>17</v>
      </c>
      <c r="BU76" s="64"/>
      <c r="BW76" s="64"/>
      <c r="BY76" s="64"/>
      <c r="BZ76" s="65"/>
      <c r="CA76" s="66"/>
      <c r="CC76" s="64"/>
      <c r="CE76" s="67"/>
      <c r="CF76" s="36">
        <f>+BA_MAR[[#This Row],[Pasajeros Pagos (PAX)]]/BA_MAR[[#This Row],[Km. Línea (entre cabeceras) en Servicio]]</f>
        <v>7334.6854327171741</v>
      </c>
      <c r="CG76" s="36">
        <f>+BA_MAR[[#This Row],[Pasajeros Pagos (PAX)]]/BA_MAR[[#This Row],[Cantidad de Estaciones en Servicio]]</f>
        <v>15848.529411764706</v>
      </c>
      <c r="CH76" s="36">
        <f>+BA_MAR[[#This Row],[PAX Kilómetro]]/BA_MAR[[#This Row],[Km. Línea (entre cabeceras) en Servicio]]</f>
        <v>117354.96692347479</v>
      </c>
      <c r="CI76" s="36">
        <f>+BA_MAR[[#This Row],[Coches Kilómetro (CK) (5+6+7)]]/BA_MAR[[#This Row],[Km. Línea (entre cabeceras) en Servicio]]</f>
        <v>8729.704184473203</v>
      </c>
      <c r="CM76" s="12">
        <f>+BA_MAR[[#This Row],[PAX x Tren]]</f>
        <v>124.686584676716</v>
      </c>
      <c r="CN76" s="11">
        <v>0.98985892508403028</v>
      </c>
      <c r="CP76" s="10">
        <v>0.99870000000000003</v>
      </c>
      <c r="CQ76" s="60">
        <v>678.76294574895223</v>
      </c>
      <c r="EA76" s="2">
        <v>1999</v>
      </c>
      <c r="EB76" s="2" t="s">
        <v>10</v>
      </c>
    </row>
    <row r="77" spans="1:132" ht="12.75" customHeight="1" x14ac:dyDescent="0.2">
      <c r="A77" s="83" t="s">
        <v>205</v>
      </c>
      <c r="B77" s="2" t="s">
        <v>0</v>
      </c>
      <c r="C77" s="85">
        <v>36251</v>
      </c>
      <c r="D77" s="2" t="s">
        <v>269</v>
      </c>
      <c r="E77" s="4" t="s">
        <v>267</v>
      </c>
      <c r="F77" s="4" t="s">
        <v>298</v>
      </c>
      <c r="G77" s="4" t="s">
        <v>111</v>
      </c>
      <c r="H77" s="6">
        <f>+BA_MAR[[#This Row],[Trenes Corridos (TC)]]*BA_MAR[[#This Row],[Km. Línea (entre cabeceras) en Servicio]]</f>
        <v>75466.747844943457</v>
      </c>
      <c r="K77" s="7">
        <f>+BA_MAR[[#This Row],[TK Remolcados (1)]]+BA_MAR[[#This Row],[TK Coche Motor (2)]]+BA_MAR[[#This Row],[TK Eléctricos (3)]]</f>
        <v>75466.747844943457</v>
      </c>
      <c r="L77" s="15">
        <f>+BA_MAR[[#This Row],[Trenes Kilómetro (TK) (1+2+3)]]/K65-1</f>
        <v>4.1308089500862177E-3</v>
      </c>
      <c r="M77" s="6">
        <f>+BA_MAR[[#This Row],[TK Remolcados (1)]]</f>
        <v>75466.747844943457</v>
      </c>
      <c r="N77" s="6">
        <f>+BA_MAR[[#This Row],[TK Remolcados (1)]]*BA_MAR[[#This Row],[Form. Media Trenes Remolcados]]</f>
        <v>304885.66129357158</v>
      </c>
      <c r="O77" s="6"/>
      <c r="P77" s="6"/>
      <c r="Q77" s="7">
        <f>+BA_MAR[[#This Row],[CK Remolcados (5)]]+BA_MAR[[#This Row],[CK Coche Motor (6)]]+BA_MAR[[#This Row],[CK Eléctricos (7)]]</f>
        <v>304885.66129357158</v>
      </c>
      <c r="R77" s="15">
        <f>+BA_MAR[[#This Row],[Coches Kilómetro (CK) (5+6+7)]]/Q65-1</f>
        <v>1.4172117039586984E-2</v>
      </c>
      <c r="S77" s="120">
        <v>27.04</v>
      </c>
      <c r="T77" s="15">
        <f>+BA_MAR[[#This Row],[Velocidad Comercial Trenes Diésel]]/S65-1</f>
        <v>-2.2140221402214832E-3</v>
      </c>
      <c r="W77" s="6">
        <v>4.04</v>
      </c>
      <c r="X77" s="6"/>
      <c r="Y77" s="6"/>
      <c r="Z77" s="6">
        <f>+BA_MAR[[#This Row],[Trenes Corridos (TC)]]*BA_MAR[[#This Row],[Form. Media Trenes Remolcados]]*BA_MAR[[#This Row],[Asientos Prom. x C. Remolcados]]</f>
        <v>597603.45229458937</v>
      </c>
      <c r="AC77" s="6">
        <v>72</v>
      </c>
      <c r="AH77" s="140">
        <f>+'[2]BS TAB'!$AL81</f>
        <v>2054.4673139940501</v>
      </c>
      <c r="AI77" s="15">
        <f>IFERROR(BA_MAR[[#This Row],[Trenes Corridos (TC)]]/AH65-1,0)</f>
        <v>4.1308089500859957E-3</v>
      </c>
      <c r="AJ77" s="6"/>
      <c r="AR77" s="81">
        <f>+'[3]DATOS BS#Bol por Estación'!$AV61</f>
        <v>255142</v>
      </c>
      <c r="AS77" s="15">
        <f>IFERROR(+BA_MAR[[#This Row],[Pasajeros Pagos (PAX)]]/AR65-1,0)</f>
        <v>3.9279182399928336E-2</v>
      </c>
      <c r="AT77" s="6">
        <f>+BA_MAR[[#This Row],[Pasajeros Pagos (PAX)]]/BA_MAR[[#This Row],[Indice Dia Habil]]</f>
        <v>10329.635627530364</v>
      </c>
      <c r="AU77" s="15">
        <f>IFERROR(+BA_MAR[[#This Row],[PAX Día Habil]]/AT65-1,0)</f>
        <v>3.9279182399928336E-2</v>
      </c>
      <c r="AV77" s="6">
        <f>+BA_MAR[[#This Row],[Pasajeros Pagos (PAX)]]/BA_MAR[[#This Row],[Trenes Corridos (TC)]]</f>
        <v>124.18888256926482</v>
      </c>
      <c r="AW77" s="6">
        <f>+BA_MAR[[#This Row],[PAX x Tren]]/BA_MAR[[#This Row],[Form. Media Trenes Remolcados]]</f>
        <v>30.739822418134857</v>
      </c>
      <c r="AX77" s="15">
        <f>IFERROR(+BA_MAR[[#This Row],[PAX x Coche]]/AW65-1,0)</f>
        <v>2.4756217350591525E-2</v>
      </c>
      <c r="AY77" s="6">
        <v>180</v>
      </c>
      <c r="AZ77" s="9">
        <f>+BA_MAR[[#This Row],[PAX Kilómetro]]/BA_MAR[[#This Row],[Coches Kilómetro (CK) (5+6+7)]]</f>
        <v>13.38951783655453</v>
      </c>
      <c r="BA77" s="15">
        <f>IFERROR(+BA_MAR[[#This Row],[Ocupación Media (PaxKm/CocheKm)]]/AZ65-1,0)</f>
        <v>2.4756217350591303E-2</v>
      </c>
      <c r="BB77" s="15">
        <f>+BA_MAR[[#This Row],[Ocupación Media (PaxKm/CocheKm)]]/BA_MAR[[#This Row],[Capacidad x Coche (4xm2)]]</f>
        <v>7.4386210203080727E-2</v>
      </c>
      <c r="BC77" s="15">
        <f>IFERROR(+BA_MAR[[#This Row],[% de Ocupación Media PAX]]/BB65-1,0)</f>
        <v>2.4756217350591303E-2</v>
      </c>
      <c r="BD77" s="36">
        <f>+BA_MAR[[#This Row],[Pasajeros Pagos (PAX)]]*BA_MAR[[#This Row],[PAX Recorrido Medio]]</f>
        <v>4082272</v>
      </c>
      <c r="BE77" s="9">
        <v>16</v>
      </c>
      <c r="BF77" s="35">
        <f>+BA_MAR[[#This Row],[PAX Recorrido Medio]]/BE65-1</f>
        <v>0</v>
      </c>
      <c r="BG77" s="36">
        <f>+BA_MAR[[#This Row],[Pasajeros Pagos (PAX)]]*CN77</f>
        <v>266029.91837582504</v>
      </c>
      <c r="BH77" s="114">
        <f t="shared" si="0"/>
        <v>0.19999749158505176</v>
      </c>
      <c r="BI77" s="81">
        <f>IF(((+AH77*CM77)*((+(20/(1-20/100))/100)+1)-1)&lt;BA_MAR[[#This Row],[Pasajeros Pagos (PAX)]],BA_MAR[[#This Row],[Pasajeros Pagos (PAX)]],((+AH77*CM77)*((+(20/(1-20/100))/100)+1)-1))</f>
        <v>318926.5</v>
      </c>
      <c r="BJ77" s="35">
        <f>+(BA_MAR[[#This Row],[Variación % TC]]*0.2)-(BA_MAR[[#This Row],[Vaciación % PAX Recorrido Medio]]*0.1)-(BA_MAR[[#This Row],[Variación % Ocupación PAX]]*0.5)+(BA_MAR[[#This Row],[Variación % RA]]*0.1)+(BA_MAR[[#This Row],[Variación % Velocidad Comercial TE]]*0.1)</f>
        <v>-1.1551946885278452E-2</v>
      </c>
      <c r="BK77" s="77"/>
      <c r="BL77" s="10"/>
      <c r="BN77" s="46"/>
      <c r="BO77" s="73">
        <f>+LINEA[[#This Row],[Indice Dia Habil]]</f>
        <v>24.7</v>
      </c>
      <c r="BP77" s="45">
        <v>36.733000000000004</v>
      </c>
      <c r="BQ77" s="45">
        <v>36.733000000000004</v>
      </c>
      <c r="BR77" s="36">
        <v>17</v>
      </c>
      <c r="BU77" s="64"/>
      <c r="BW77" s="64"/>
      <c r="BY77" s="64"/>
      <c r="BZ77" s="65"/>
      <c r="CA77" s="66"/>
      <c r="CC77" s="64"/>
      <c r="CE77" s="67"/>
      <c r="CF77" s="36">
        <f>+BA_MAR[[#This Row],[Pasajeros Pagos (PAX)]]/BA_MAR[[#This Row],[Km. Línea (entre cabeceras) en Servicio]]</f>
        <v>6945.8525031987574</v>
      </c>
      <c r="CG77" s="36">
        <f>+BA_MAR[[#This Row],[Pasajeros Pagos (PAX)]]/BA_MAR[[#This Row],[Cantidad de Estaciones en Servicio]]</f>
        <v>15008.35294117647</v>
      </c>
      <c r="CH77" s="36">
        <f>+BA_MAR[[#This Row],[PAX Kilómetro]]/BA_MAR[[#This Row],[Km. Línea (entre cabeceras) en Servicio]]</f>
        <v>111133.64005118012</v>
      </c>
      <c r="CI77" s="36">
        <f>+BA_MAR[[#This Row],[Coches Kilómetro (CK) (5+6+7)]]/BA_MAR[[#This Row],[Km. Línea (entre cabeceras) en Servicio]]</f>
        <v>8300.0479485359629</v>
      </c>
      <c r="CM77" s="12">
        <f>+BA_MAR[[#This Row],[PAX x Tren]]</f>
        <v>124.18888256926482</v>
      </c>
      <c r="CN77" s="11">
        <v>1.0426739555848314</v>
      </c>
      <c r="CP77" s="10">
        <v>0.99939999999999996</v>
      </c>
      <c r="CQ77" s="60">
        <v>675.28660869139605</v>
      </c>
      <c r="EA77" s="2">
        <v>1999</v>
      </c>
      <c r="EB77" s="2" t="s">
        <v>0</v>
      </c>
    </row>
    <row r="78" spans="1:132" ht="12.75" customHeight="1" x14ac:dyDescent="0.2">
      <c r="A78" s="83" t="s">
        <v>205</v>
      </c>
      <c r="B78" s="2" t="s">
        <v>1</v>
      </c>
      <c r="C78" s="85">
        <v>36281</v>
      </c>
      <c r="D78" s="2" t="s">
        <v>269</v>
      </c>
      <c r="E78" s="4" t="s">
        <v>267</v>
      </c>
      <c r="F78" s="4" t="s">
        <v>298</v>
      </c>
      <c r="G78" s="4" t="s">
        <v>111</v>
      </c>
      <c r="H78" s="6">
        <f>+BA_MAR[[#This Row],[Trenes Corridos (TC)]]*BA_MAR[[#This Row],[Km. Línea (entre cabeceras) en Servicio]]</f>
        <v>76579.216188218241</v>
      </c>
      <c r="K78" s="7">
        <f>+BA_MAR[[#This Row],[TK Remolcados (1)]]+BA_MAR[[#This Row],[TK Coche Motor (2)]]+BA_MAR[[#This Row],[TK Eléctricos (3)]]</f>
        <v>76579.216188218241</v>
      </c>
      <c r="L78" s="15">
        <f>+BA_MAR[[#This Row],[Trenes Kilómetro (TK) (1+2+3)]]/K66-1</f>
        <v>1.0928961748633892E-2</v>
      </c>
      <c r="M78" s="6">
        <f>+BA_MAR[[#This Row],[TK Remolcados (1)]]</f>
        <v>76579.216188218241</v>
      </c>
      <c r="N78" s="6">
        <f>+BA_MAR[[#This Row],[TK Remolcados (1)]]*BA_MAR[[#This Row],[Form. Media Trenes Remolcados]]</f>
        <v>309380.03340040171</v>
      </c>
      <c r="O78" s="6"/>
      <c r="P78" s="6"/>
      <c r="Q78" s="7">
        <f>+BA_MAR[[#This Row],[CK Remolcados (5)]]+BA_MAR[[#This Row],[CK Coche Motor (6)]]+BA_MAR[[#This Row],[CK Eléctricos (7)]]</f>
        <v>309380.03340040171</v>
      </c>
      <c r="R78" s="15">
        <f>+BA_MAR[[#This Row],[Coches Kilómetro (CK) (5+6+7)]]/Q66-1</f>
        <v>2.1038251366120253E-2</v>
      </c>
      <c r="S78" s="120">
        <v>29.02</v>
      </c>
      <c r="T78" s="15">
        <f>+BA_MAR[[#This Row],[Velocidad Comercial Trenes Diésel]]/S66-1</f>
        <v>7.203546361285551E-2</v>
      </c>
      <c r="W78" s="6">
        <v>4.04</v>
      </c>
      <c r="X78" s="6"/>
      <c r="Y78" s="6"/>
      <c r="Z78" s="6">
        <f>+BA_MAR[[#This Row],[Trenes Corridos (TC)]]*BA_MAR[[#This Row],[Form. Media Trenes Remolcados]]*BA_MAR[[#This Row],[Asientos Prom. x C. Remolcados]]</f>
        <v>606412.82783407078</v>
      </c>
      <c r="AC78" s="6">
        <v>72</v>
      </c>
      <c r="AH78" s="140">
        <f>+'[2]BS TAB'!$AL82</f>
        <v>2084.7525709367119</v>
      </c>
      <c r="AI78" s="15">
        <f>IFERROR(BA_MAR[[#This Row],[Trenes Corridos (TC)]]/AH66-1,0)</f>
        <v>1.0928961748633892E-2</v>
      </c>
      <c r="AJ78" s="6"/>
      <c r="AR78" s="81">
        <f>+'[3]DATOS BS#Bol por Estación'!$AV62</f>
        <v>271419</v>
      </c>
      <c r="AS78" s="15">
        <f>IFERROR(+BA_MAR[[#This Row],[Pasajeros Pagos (PAX)]]/AR66-1,0)</f>
        <v>5.5571111888927716E-2</v>
      </c>
      <c r="AT78" s="6">
        <f>+BA_MAR[[#This Row],[Pasajeros Pagos (PAX)]]/BA_MAR[[#This Row],[Indice Dia Habil]]</f>
        <v>10660.604870384917</v>
      </c>
      <c r="AU78" s="15">
        <f>IFERROR(+BA_MAR[[#This Row],[PAX Día Habil]]/AT66-1,0)</f>
        <v>5.5571111888927716E-2</v>
      </c>
      <c r="AV78" s="6">
        <f>+BA_MAR[[#This Row],[Pasajeros Pagos (PAX)]]/BA_MAR[[#This Row],[Trenes Corridos (TC)]]</f>
        <v>130.19242848471328</v>
      </c>
      <c r="AW78" s="6">
        <f>+BA_MAR[[#This Row],[PAX x Tren]]/BA_MAR[[#This Row],[Form. Media Trenes Remolcados]]</f>
        <v>32.225848634830015</v>
      </c>
      <c r="AX78" s="15">
        <f>IFERROR(+BA_MAR[[#This Row],[PAX x Coche]]/AW66-1,0)</f>
        <v>3.3821319109840653E-2</v>
      </c>
      <c r="AY78" s="6">
        <v>180</v>
      </c>
      <c r="AZ78" s="9">
        <f>+BA_MAR[[#This Row],[PAX Kilómetro]]/BA_MAR[[#This Row],[Coches Kilómetro (CK) (5+6+7)]]</f>
        <v>14.036794657590729</v>
      </c>
      <c r="BA78" s="15">
        <f>IFERROR(+BA_MAR[[#This Row],[Ocupación Media (PaxKm/CocheKm)]]/AZ66-1,0)</f>
        <v>3.3821319109840875E-2</v>
      </c>
      <c r="BB78" s="15">
        <f>+BA_MAR[[#This Row],[Ocupación Media (PaxKm/CocheKm)]]/BA_MAR[[#This Row],[Capacidad x Coche (4xm2)]]</f>
        <v>7.7982192542170717E-2</v>
      </c>
      <c r="BC78" s="15">
        <f>IFERROR(+BA_MAR[[#This Row],[% de Ocupación Media PAX]]/BB66-1,0)</f>
        <v>3.3821319109840875E-2</v>
      </c>
      <c r="BD78" s="36">
        <f>+BA_MAR[[#This Row],[Pasajeros Pagos (PAX)]]*BA_MAR[[#This Row],[PAX Recorrido Medio]]</f>
        <v>4342704</v>
      </c>
      <c r="BE78" s="9">
        <v>16</v>
      </c>
      <c r="BF78" s="35">
        <f>+BA_MAR[[#This Row],[PAX Recorrido Medio]]/BE66-1</f>
        <v>0</v>
      </c>
      <c r="BG78" s="36">
        <f>+BA_MAR[[#This Row],[Pasajeros Pagos (PAX)]]*CN78</f>
        <v>278313.98529617029</v>
      </c>
      <c r="BH78" s="114">
        <f t="shared" si="0"/>
        <v>0.19999764201516335</v>
      </c>
      <c r="BI78" s="81">
        <f>IF(((+AH78*CM78)*((+(20/(1-20/100))/100)+1)-1)&lt;BA_MAR[[#This Row],[Pasajeros Pagos (PAX)]],BA_MAR[[#This Row],[Pasajeros Pagos (PAX)]],((+AH78*CM78)*((+(20/(1-20/100))/100)+1)-1))</f>
        <v>339272.75</v>
      </c>
      <c r="BJ78" s="35">
        <f>+(BA_MAR[[#This Row],[Variación % TC]]*0.2)-(BA_MAR[[#This Row],[Vaciación % PAX Recorrido Medio]]*0.1)-(BA_MAR[[#This Row],[Variación % Ocupación PAX]]*0.5)+(BA_MAR[[#This Row],[Variación % RA]]*0.1)+(BA_MAR[[#This Row],[Variación % Velocidad Comercial TE]]*0.1)</f>
        <v>-1.472486720519366E-2</v>
      </c>
      <c r="BK78" s="77"/>
      <c r="BL78" s="10"/>
      <c r="BN78" s="46"/>
      <c r="BO78" s="73">
        <f>+LINEA[[#This Row],[Indice Dia Habil]]</f>
        <v>25.46</v>
      </c>
      <c r="BP78" s="45">
        <v>36.733000000000004</v>
      </c>
      <c r="BQ78" s="45">
        <v>36.733000000000004</v>
      </c>
      <c r="BR78" s="36">
        <v>17</v>
      </c>
      <c r="BU78" s="64"/>
      <c r="BW78" s="64"/>
      <c r="BY78" s="64"/>
      <c r="BZ78" s="65"/>
      <c r="CA78" s="66"/>
      <c r="CC78" s="64"/>
      <c r="CE78" s="67"/>
      <c r="CF78" s="36">
        <f>+BA_MAR[[#This Row],[Pasajeros Pagos (PAX)]]/BA_MAR[[#This Row],[Km. Línea (entre cabeceras) en Servicio]]</f>
        <v>7388.9690469060506</v>
      </c>
      <c r="CG78" s="36">
        <f>+BA_MAR[[#This Row],[Pasajeros Pagos (PAX)]]/BA_MAR[[#This Row],[Cantidad de Estaciones en Servicio]]</f>
        <v>15965.823529411764</v>
      </c>
      <c r="CH78" s="36">
        <f>+BA_MAR[[#This Row],[PAX Kilómetro]]/BA_MAR[[#This Row],[Km. Línea (entre cabeceras) en Servicio]]</f>
        <v>118223.50475049681</v>
      </c>
      <c r="CI78" s="36">
        <f>+BA_MAR[[#This Row],[Coches Kilómetro (CK) (5+6+7)]]/BA_MAR[[#This Row],[Km. Línea (entre cabeceras) en Servicio]]</f>
        <v>8422.4003865843151</v>
      </c>
      <c r="CM78" s="12">
        <f>+BA_MAR[[#This Row],[PAX x Tren]]</f>
        <v>130.19242848471328</v>
      </c>
      <c r="CN78" s="11">
        <v>1.0254034732136301</v>
      </c>
      <c r="CP78" s="10">
        <v>1.0014000000000001</v>
      </c>
      <c r="CQ78" s="60">
        <v>671.81027163383965</v>
      </c>
      <c r="EA78" s="2">
        <v>1999</v>
      </c>
      <c r="EB78" s="2" t="s">
        <v>1</v>
      </c>
    </row>
    <row r="79" spans="1:132" ht="12.75" customHeight="1" x14ac:dyDescent="0.2">
      <c r="A79" s="83" t="s">
        <v>205</v>
      </c>
      <c r="B79" s="2" t="s">
        <v>2</v>
      </c>
      <c r="C79" s="85">
        <v>36312</v>
      </c>
      <c r="D79" s="2" t="s">
        <v>269</v>
      </c>
      <c r="E79" s="4" t="s">
        <v>267</v>
      </c>
      <c r="F79" s="4" t="s">
        <v>298</v>
      </c>
      <c r="G79" s="4" t="s">
        <v>111</v>
      </c>
      <c r="H79" s="6">
        <f>+BA_MAR[[#This Row],[Trenes Corridos (TC)]]*BA_MAR[[#This Row],[Km. Línea (entre cabeceras) en Servicio]]</f>
        <v>75026.934778997602</v>
      </c>
      <c r="K79" s="7">
        <f>+BA_MAR[[#This Row],[TK Remolcados (1)]]+BA_MAR[[#This Row],[TK Coche Motor (2)]]+BA_MAR[[#This Row],[TK Eléctricos (3)]]</f>
        <v>75026.934778997602</v>
      </c>
      <c r="L79" s="15">
        <f>+BA_MAR[[#This Row],[Trenes Kilómetro (TK) (1+2+3)]]/K67-1</f>
        <v>-1.7238407171193959E-4</v>
      </c>
      <c r="M79" s="6">
        <f>+BA_MAR[[#This Row],[TK Remolcados (1)]]</f>
        <v>75026.934778997602</v>
      </c>
      <c r="N79" s="6">
        <f>+BA_MAR[[#This Row],[TK Remolcados (1)]]*BA_MAR[[#This Row],[Form. Media Trenes Remolcados]]</f>
        <v>303108.8165071503</v>
      </c>
      <c r="O79" s="6"/>
      <c r="P79" s="6"/>
      <c r="Q79" s="7">
        <f>+BA_MAR[[#This Row],[CK Remolcados (5)]]+BA_MAR[[#This Row],[CK Coche Motor (6)]]+BA_MAR[[#This Row],[CK Eléctricos (7)]]</f>
        <v>303108.8165071503</v>
      </c>
      <c r="R79" s="15">
        <f>+BA_MAR[[#This Row],[Coches Kilómetro (CK) (5+6+7)]]/Q67-1</f>
        <v>9.8258920875708977E-3</v>
      </c>
      <c r="S79" s="120">
        <v>27.12</v>
      </c>
      <c r="T79" s="15">
        <f>+BA_MAR[[#This Row],[Velocidad Comercial Trenes Diésel]]/S67-1</f>
        <v>-1.8402649981598129E-3</v>
      </c>
      <c r="W79" s="6">
        <v>4.04</v>
      </c>
      <c r="X79" s="6"/>
      <c r="Y79" s="6"/>
      <c r="Z79" s="6">
        <f>+BA_MAR[[#This Row],[Trenes Corridos (TC)]]*BA_MAR[[#This Row],[Form. Media Trenes Remolcados]]*BA_MAR[[#This Row],[Asientos Prom. x C. Remolcados]]</f>
        <v>594120.67591851531</v>
      </c>
      <c r="AC79" s="6">
        <v>72</v>
      </c>
      <c r="AH79" s="140">
        <f>+'[2]BS TAB'!$AL83</f>
        <v>2042.494072877184</v>
      </c>
      <c r="AI79" s="15">
        <f>IFERROR(BA_MAR[[#This Row],[Trenes Corridos (TC)]]/AH67-1,0)</f>
        <v>-1.7238407171171755E-4</v>
      </c>
      <c r="AJ79" s="6"/>
      <c r="AR79" s="81">
        <f>+'[3]DATOS BS#Bol por Estación'!$AV63</f>
        <v>261014</v>
      </c>
      <c r="AS79" s="15">
        <f>IFERROR(+BA_MAR[[#This Row],[Pasajeros Pagos (PAX)]]/AR67-1,0)</f>
        <v>7.1688414068338036E-2</v>
      </c>
      <c r="AT79" s="6">
        <f>+BA_MAR[[#This Row],[Pasajeros Pagos (PAX)]]/BA_MAR[[#This Row],[Indice Dia Habil]]</f>
        <v>9969.9770817417884</v>
      </c>
      <c r="AU79" s="15">
        <f>IFERROR(+BA_MAR[[#This Row],[PAX Día Habil]]/AT67-1,0)</f>
        <v>7.1688414068338036E-2</v>
      </c>
      <c r="AV79" s="6">
        <f>+BA_MAR[[#This Row],[Pasajeros Pagos (PAX)]]/BA_MAR[[#This Row],[Trenes Corridos (TC)]]</f>
        <v>127.79180290707991</v>
      </c>
      <c r="AW79" s="6">
        <f>+BA_MAR[[#This Row],[PAX x Tren]]/BA_MAR[[#This Row],[Form. Media Trenes Remolcados]]</f>
        <v>31.631634382940572</v>
      </c>
      <c r="AX79" s="15">
        <f>IFERROR(+BA_MAR[[#This Row],[PAX x Coche]]/AW67-1,0)</f>
        <v>6.1260582111715367E-2</v>
      </c>
      <c r="AY79" s="6">
        <v>180</v>
      </c>
      <c r="AZ79" s="9">
        <f>+BA_MAR[[#This Row],[PAX Kilómetro]]/BA_MAR[[#This Row],[Coches Kilómetro (CK) (5+6+7)]]</f>
        <v>13.777969404269978</v>
      </c>
      <c r="BA79" s="15">
        <f>IFERROR(+BA_MAR[[#This Row],[Ocupación Media (PaxKm/CocheKm)]]/AZ67-1,0)</f>
        <v>6.1260582111715589E-2</v>
      </c>
      <c r="BB79" s="15">
        <f>+BA_MAR[[#This Row],[Ocupación Media (PaxKm/CocheKm)]]/BA_MAR[[#This Row],[Capacidad x Coche (4xm2)]]</f>
        <v>7.6544274468166543E-2</v>
      </c>
      <c r="BC79" s="15">
        <f>IFERROR(+BA_MAR[[#This Row],[% de Ocupación Media PAX]]/BB67-1,0)</f>
        <v>6.1260582111715367E-2</v>
      </c>
      <c r="BD79" s="36">
        <f>+BA_MAR[[#This Row],[Pasajeros Pagos (PAX)]]*BA_MAR[[#This Row],[PAX Recorrido Medio]]</f>
        <v>4176224</v>
      </c>
      <c r="BE79" s="9">
        <v>16</v>
      </c>
      <c r="BF79" s="35">
        <f>+BA_MAR[[#This Row],[PAX Recorrido Medio]]/BE67-1</f>
        <v>0</v>
      </c>
      <c r="BG79" s="36">
        <f>+BA_MAR[[#This Row],[Pasajeros Pagos (PAX)]]*CN79</f>
        <v>277052.97331019404</v>
      </c>
      <c r="BH79" s="114">
        <f t="shared" si="0"/>
        <v>0.19999754801672864</v>
      </c>
      <c r="BI79" s="81">
        <f>IF(((+AH79*CM79)*((+(20/(1-20/100))/100)+1)-1)&lt;BA_MAR[[#This Row],[Pasajeros Pagos (PAX)]],BA_MAR[[#This Row],[Pasajeros Pagos (PAX)]],((+AH79*CM79)*((+(20/(1-20/100))/100)+1)-1))</f>
        <v>326266.5</v>
      </c>
      <c r="BJ79" s="35">
        <f>+(BA_MAR[[#This Row],[Variación % TC]]*0.2)-(BA_MAR[[#This Row],[Vaciación % PAX Recorrido Medio]]*0.1)-(BA_MAR[[#This Row],[Variación % Ocupación PAX]]*0.5)+(BA_MAR[[#This Row],[Variación % RA]]*0.1)+(BA_MAR[[#This Row],[Variación % Velocidad Comercial TE]]*0.1)</f>
        <v>-3.0664767870200026E-2</v>
      </c>
      <c r="BK79" s="77"/>
      <c r="BL79" s="10"/>
      <c r="BN79" s="46"/>
      <c r="BO79" s="73">
        <f>+LINEA[[#This Row],[Indice Dia Habil]]</f>
        <v>26.18</v>
      </c>
      <c r="BP79" s="45">
        <v>36.733000000000004</v>
      </c>
      <c r="BQ79" s="45">
        <v>36.733000000000004</v>
      </c>
      <c r="BR79" s="36">
        <v>17</v>
      </c>
      <c r="BU79" s="64"/>
      <c r="BW79" s="64"/>
      <c r="BY79" s="64"/>
      <c r="BZ79" s="65"/>
      <c r="CA79" s="66"/>
      <c r="CC79" s="64"/>
      <c r="CE79" s="67"/>
      <c r="CF79" s="36">
        <f>+BA_MAR[[#This Row],[Pasajeros Pagos (PAX)]]/BA_MAR[[#This Row],[Km. Línea (entre cabeceras) en Servicio]]</f>
        <v>7105.708763237415</v>
      </c>
      <c r="CG79" s="36">
        <f>+BA_MAR[[#This Row],[Pasajeros Pagos (PAX)]]/BA_MAR[[#This Row],[Cantidad de Estaciones en Servicio]]</f>
        <v>15353.764705882353</v>
      </c>
      <c r="CH79" s="36">
        <f>+BA_MAR[[#This Row],[PAX Kilómetro]]/BA_MAR[[#This Row],[Km. Línea (entre cabeceras) en Servicio]]</f>
        <v>113691.34021179864</v>
      </c>
      <c r="CI79" s="36">
        <f>+BA_MAR[[#This Row],[Coches Kilómetro (CK) (5+6+7)]]/BA_MAR[[#This Row],[Km. Línea (entre cabeceras) en Servicio]]</f>
        <v>8251.6760544238223</v>
      </c>
      <c r="CM79" s="12">
        <f>+BA_MAR[[#This Row],[PAX x Tren]]</f>
        <v>127.79180290707991</v>
      </c>
      <c r="CN79" s="11">
        <v>1.0614487089205715</v>
      </c>
      <c r="CP79" s="10">
        <v>1.0048999999999999</v>
      </c>
      <c r="CQ79" s="60">
        <v>684.82671241866376</v>
      </c>
      <c r="EA79" s="2">
        <v>1999</v>
      </c>
      <c r="EB79" s="2" t="s">
        <v>2</v>
      </c>
    </row>
    <row r="80" spans="1:132" ht="12.75" customHeight="1" x14ac:dyDescent="0.2">
      <c r="A80" s="83" t="s">
        <v>205</v>
      </c>
      <c r="B80" s="2" t="s">
        <v>3</v>
      </c>
      <c r="C80" s="85">
        <v>36342</v>
      </c>
      <c r="D80" s="2" t="s">
        <v>269</v>
      </c>
      <c r="E80" s="4" t="s">
        <v>267</v>
      </c>
      <c r="F80" s="4" t="s">
        <v>298</v>
      </c>
      <c r="G80" s="4" t="s">
        <v>111</v>
      </c>
      <c r="H80" s="6">
        <f>+BA_MAR[[#This Row],[Trenes Corridos (TC)]]*BA_MAR[[#This Row],[Km. Línea (entre cabeceras) en Servicio]]</f>
        <v>82400.271472795648</v>
      </c>
      <c r="K80" s="7">
        <f>+BA_MAR[[#This Row],[TK Remolcados (1)]]+BA_MAR[[#This Row],[TK Coche Motor (2)]]+BA_MAR[[#This Row],[TK Eléctricos (3)]]</f>
        <v>82400.271472795648</v>
      </c>
      <c r="L80" s="15">
        <f>+BA_MAR[[#This Row],[Trenes Kilómetro (TK) (1+2+3)]]/K68-1</f>
        <v>4.9423393739703503E-2</v>
      </c>
      <c r="M80" s="6">
        <f>+BA_MAR[[#This Row],[TK Remolcados (1)]]</f>
        <v>82400.271472795648</v>
      </c>
      <c r="N80" s="6">
        <f>+BA_MAR[[#This Row],[TK Remolcados (1)]]*BA_MAR[[#This Row],[Form. Media Trenes Remolcados]]</f>
        <v>332073.09403536649</v>
      </c>
      <c r="O80" s="6"/>
      <c r="P80" s="6"/>
      <c r="Q80" s="7">
        <f>+BA_MAR[[#This Row],[CK Remolcados (5)]]+BA_MAR[[#This Row],[CK Coche Motor (6)]]+BA_MAR[[#This Row],[CK Eléctricos (7)]]</f>
        <v>332073.09403536649</v>
      </c>
      <c r="R80" s="15">
        <f>+BA_MAR[[#This Row],[Coches Kilómetro (CK) (5+6+7)]]/Q68-1</f>
        <v>5.7294069192751484E-2</v>
      </c>
      <c r="S80" s="120">
        <v>27.04</v>
      </c>
      <c r="T80" s="15">
        <f>+BA_MAR[[#This Row],[Velocidad Comercial Trenes Diésel]]/S68-1</f>
        <v>1.2734082397003688E-2</v>
      </c>
      <c r="W80" s="6">
        <v>4.03</v>
      </c>
      <c r="X80" s="6"/>
      <c r="Y80" s="6"/>
      <c r="Z80" s="6">
        <f>+BA_MAR[[#This Row],[Trenes Corridos (TC)]]*BA_MAR[[#This Row],[Form. Media Trenes Remolcados]]*BA_MAR[[#This Row],[Asientos Prom. x C. Remolcados]]</f>
        <v>650893.27772156883</v>
      </c>
      <c r="AC80" s="6">
        <v>72</v>
      </c>
      <c r="AH80" s="140">
        <f>+'[2]BS TAB'!$AL84</f>
        <v>2243.2219386599418</v>
      </c>
      <c r="AI80" s="15">
        <f>IFERROR(BA_MAR[[#This Row],[Trenes Corridos (TC)]]/AH68-1,0)</f>
        <v>4.9423393739703503E-2</v>
      </c>
      <c r="AJ80" s="6"/>
      <c r="AR80" s="81">
        <f>+'[3]DATOS BS#Bol por Estación'!$AV64</f>
        <v>266342</v>
      </c>
      <c r="AS80" s="15">
        <f>IFERROR(+BA_MAR[[#This Row],[Pasajeros Pagos (PAX)]]/AR68-1,0)</f>
        <v>3.1781450232046371E-2</v>
      </c>
      <c r="AT80" s="6">
        <f>+BA_MAR[[#This Row],[Pasajeros Pagos (PAX)]]/BA_MAR[[#This Row],[Indice Dia Habil]]</f>
        <v>9886.4884929472919</v>
      </c>
      <c r="AU80" s="15">
        <f>IFERROR(+BA_MAR[[#This Row],[PAX Día Habil]]/AT68-1,0)</f>
        <v>3.1781450232046371E-2</v>
      </c>
      <c r="AV80" s="6">
        <f>+BA_MAR[[#This Row],[Pasajeros Pagos (PAX)]]/BA_MAR[[#This Row],[Trenes Corridos (TC)]]</f>
        <v>118.73189870776123</v>
      </c>
      <c r="AW80" s="6">
        <f>+BA_MAR[[#This Row],[PAX x Tren]]/BA_MAR[[#This Row],[Form. Media Trenes Remolcados]]</f>
        <v>29.462009604903528</v>
      </c>
      <c r="AX80" s="15">
        <f>IFERROR(+BA_MAR[[#This Row],[PAX x Coche]]/AW68-1,0)</f>
        <v>-2.4130106943836438E-2</v>
      </c>
      <c r="AY80" s="6">
        <v>180</v>
      </c>
      <c r="AZ80" s="9">
        <f>+BA_MAR[[#This Row],[PAX Kilómetro]]/BA_MAR[[#This Row],[Coches Kilómetro (CK) (5+6+7)]]</f>
        <v>12.832933702078687</v>
      </c>
      <c r="BA80" s="15">
        <f>IFERROR(+BA_MAR[[#This Row],[Ocupación Media (PaxKm/CocheKm)]]/AZ68-1,0)</f>
        <v>-2.4130106943836327E-2</v>
      </c>
      <c r="BB80" s="15">
        <f>+BA_MAR[[#This Row],[Ocupación Media (PaxKm/CocheKm)]]/BA_MAR[[#This Row],[Capacidad x Coche (4xm2)]]</f>
        <v>7.1294076122659381E-2</v>
      </c>
      <c r="BC80" s="15">
        <f>IFERROR(+BA_MAR[[#This Row],[% de Ocupación Media PAX]]/BB68-1,0)</f>
        <v>-2.4130106943836105E-2</v>
      </c>
      <c r="BD80" s="36">
        <f>+BA_MAR[[#This Row],[Pasajeros Pagos (PAX)]]*BA_MAR[[#This Row],[PAX Recorrido Medio]]</f>
        <v>4261472</v>
      </c>
      <c r="BE80" s="9">
        <v>16</v>
      </c>
      <c r="BF80" s="35">
        <f>+BA_MAR[[#This Row],[PAX Recorrido Medio]]/BE68-1</f>
        <v>0</v>
      </c>
      <c r="BG80" s="36">
        <f>+BA_MAR[[#This Row],[Pasajeros Pagos (PAX)]]*CN80</f>
        <v>267726.37094994209</v>
      </c>
      <c r="BH80" s="114">
        <f t="shared" si="0"/>
        <v>0.19999759706722053</v>
      </c>
      <c r="BI80" s="81">
        <f>IF(((+AH80*CM80)*((+(20/(1-20/100))/100)+1)-1)&lt;BA_MAR[[#This Row],[Pasajeros Pagos (PAX)]],BA_MAR[[#This Row],[Pasajeros Pagos (PAX)]],((+AH80*CM80)*((+(20/(1-20/100))/100)+1)-1))</f>
        <v>332926.5</v>
      </c>
      <c r="BJ80" s="35">
        <f>+(BA_MAR[[#This Row],[Variación % TC]]*0.2)-(BA_MAR[[#This Row],[Vaciación % PAX Recorrido Medio]]*0.1)-(BA_MAR[[#This Row],[Variación % Ocupación PAX]]*0.5)+(BA_MAR[[#This Row],[Variación % RA]]*0.1)+(BA_MAR[[#This Row],[Variación % Velocidad Comercial TE]]*0.1)</f>
        <v>2.1949732219858756E-2</v>
      </c>
      <c r="BK80" s="77"/>
      <c r="BL80" s="10"/>
      <c r="BN80" s="46"/>
      <c r="BO80" s="73">
        <f>+LINEA[[#This Row],[Indice Dia Habil]]</f>
        <v>26.939999999999998</v>
      </c>
      <c r="BP80" s="45">
        <v>36.733000000000004</v>
      </c>
      <c r="BQ80" s="45">
        <v>36.733000000000004</v>
      </c>
      <c r="BR80" s="36">
        <v>17</v>
      </c>
      <c r="BU80" s="64"/>
      <c r="BW80" s="64"/>
      <c r="BY80" s="64"/>
      <c r="BZ80" s="65"/>
      <c r="CA80" s="66"/>
      <c r="CC80" s="64"/>
      <c r="CE80" s="67"/>
      <c r="CF80" s="36">
        <f>+BA_MAR[[#This Row],[Pasajeros Pagos (PAX)]]/BA_MAR[[#This Row],[Km. Línea (entre cabeceras) en Servicio]]</f>
        <v>7250.7554515013744</v>
      </c>
      <c r="CG80" s="36">
        <f>+BA_MAR[[#This Row],[Pasajeros Pagos (PAX)]]/BA_MAR[[#This Row],[Cantidad de Estaciones en Servicio]]</f>
        <v>15667.176470588236</v>
      </c>
      <c r="CH80" s="36">
        <f>+BA_MAR[[#This Row],[PAX Kilómetro]]/BA_MAR[[#This Row],[Km. Línea (entre cabeceras) en Servicio]]</f>
        <v>116012.08722402199</v>
      </c>
      <c r="CI80" s="36">
        <f>+BA_MAR[[#This Row],[Coches Kilómetro (CK) (5+6+7)]]/BA_MAR[[#This Row],[Km. Línea (entre cabeceras) en Servicio]]</f>
        <v>9040.1844127995664</v>
      </c>
      <c r="CM80" s="12">
        <f>+BA_MAR[[#This Row],[PAX x Tren]]</f>
        <v>118.73189870776123</v>
      </c>
      <c r="CN80" s="11">
        <v>1.005197719285513</v>
      </c>
      <c r="CP80" s="10">
        <v>0.99970000000000003</v>
      </c>
      <c r="CQ80" s="60">
        <v>697.84315320348787</v>
      </c>
      <c r="EA80" s="2">
        <v>1999</v>
      </c>
      <c r="EB80" s="2" t="s">
        <v>3</v>
      </c>
    </row>
    <row r="81" spans="1:132" ht="12.75" customHeight="1" x14ac:dyDescent="0.2">
      <c r="A81" s="83" t="s">
        <v>205</v>
      </c>
      <c r="B81" s="2" t="s">
        <v>4</v>
      </c>
      <c r="C81" s="85">
        <v>36373</v>
      </c>
      <c r="D81" s="2" t="s">
        <v>269</v>
      </c>
      <c r="E81" s="4" t="s">
        <v>267</v>
      </c>
      <c r="F81" s="4" t="s">
        <v>298</v>
      </c>
      <c r="G81" s="4" t="s">
        <v>111</v>
      </c>
      <c r="H81" s="6">
        <f>+BA_MAR[[#This Row],[Trenes Corridos (TC)]]*BA_MAR[[#This Row],[Km. Línea (entre cabeceras) en Servicio]]</f>
        <v>84340.623234321451</v>
      </c>
      <c r="K81" s="7">
        <f>+BA_MAR[[#This Row],[TK Remolcados (1)]]+BA_MAR[[#This Row],[TK Coche Motor (2)]]+BA_MAR[[#This Row],[TK Eléctricos (3)]]</f>
        <v>84340.623234321451</v>
      </c>
      <c r="L81" s="15">
        <f>+BA_MAR[[#This Row],[Trenes Kilómetro (TK) (1+2+3)]]/K69-1</f>
        <v>8.8480801335559578E-2</v>
      </c>
      <c r="M81" s="6">
        <f>+BA_MAR[[#This Row],[TK Remolcados (1)]]</f>
        <v>84340.623234321451</v>
      </c>
      <c r="N81" s="6">
        <f>+BA_MAR[[#This Row],[TK Remolcados (1)]]*BA_MAR[[#This Row],[Form. Media Trenes Remolcados]]</f>
        <v>337362.4929372858</v>
      </c>
      <c r="O81" s="6"/>
      <c r="P81" s="6"/>
      <c r="Q81" s="7">
        <f>+BA_MAR[[#This Row],[CK Remolcados (5)]]+BA_MAR[[#This Row],[CK Coche Motor (6)]]+BA_MAR[[#This Row],[CK Eléctricos (7)]]</f>
        <v>337362.4929372858</v>
      </c>
      <c r="R81" s="15">
        <f>+BA_MAR[[#This Row],[Coches Kilómetro (CK) (5+6+7)]]/Q69-1</f>
        <v>8.8480801335559578E-2</v>
      </c>
      <c r="S81" s="120">
        <v>32</v>
      </c>
      <c r="T81" s="15">
        <f>+BA_MAR[[#This Row],[Velocidad Comercial Trenes Diésel]]/S69-1</f>
        <v>0.20937263794406658</v>
      </c>
      <c r="W81" s="6">
        <v>4</v>
      </c>
      <c r="X81" s="6"/>
      <c r="Y81" s="6"/>
      <c r="Z81" s="6">
        <f>+BA_MAR[[#This Row],[Trenes Corridos (TC)]]*BA_MAR[[#This Row],[Form. Media Trenes Remolcados]]*BA_MAR[[#This Row],[Asientos Prom. x C. Remolcados]]</f>
        <v>661260.97763549327</v>
      </c>
      <c r="AC81" s="6">
        <v>72</v>
      </c>
      <c r="AH81" s="140">
        <f>+'[2]BS TAB'!$AL85</f>
        <v>2296.0450612343516</v>
      </c>
      <c r="AI81" s="15">
        <f>IFERROR(BA_MAR[[#This Row],[Trenes Corridos (TC)]]/AH69-1,0)</f>
        <v>8.8480801335559356E-2</v>
      </c>
      <c r="AJ81" s="6"/>
      <c r="AR81" s="81">
        <f>+'[3]DATOS BS#Bol por Estación'!$AV65</f>
        <v>280255</v>
      </c>
      <c r="AS81" s="15">
        <f>IFERROR(+BA_MAR[[#This Row],[Pasajeros Pagos (PAX)]]/AR69-1,0)</f>
        <v>5.1029822087546028E-2</v>
      </c>
      <c r="AT81" s="6">
        <f>+BA_MAR[[#This Row],[Pasajeros Pagos (PAX)]]/BA_MAR[[#This Row],[Indice Dia Habil]]</f>
        <v>10745.973926380368</v>
      </c>
      <c r="AU81" s="15">
        <f>IFERROR(+BA_MAR[[#This Row],[PAX Día Habil]]/AT69-1,0)</f>
        <v>5.1029822087546028E-2</v>
      </c>
      <c r="AV81" s="6">
        <f>+BA_MAR[[#This Row],[Pasajeros Pagos (PAX)]]/BA_MAR[[#This Row],[Trenes Corridos (TC)]]</f>
        <v>122.05988668590641</v>
      </c>
      <c r="AW81" s="6">
        <f>+BA_MAR[[#This Row],[PAX x Tren]]/BA_MAR[[#This Row],[Form. Media Trenes Remolcados]]</f>
        <v>30.514971671476602</v>
      </c>
      <c r="AX81" s="15">
        <f>IFERROR(+BA_MAR[[#This Row],[PAX x Coche]]/AW69-1,0)</f>
        <v>-3.4406651180306613E-2</v>
      </c>
      <c r="AY81" s="6">
        <v>180</v>
      </c>
      <c r="AZ81" s="9">
        <f>+BA_MAR[[#This Row],[PAX Kilómetro]]/BA_MAR[[#This Row],[Coches Kilómetro (CK) (5+6+7)]]</f>
        <v>13.291578328577181</v>
      </c>
      <c r="BA81" s="15">
        <f>IFERROR(+BA_MAR[[#This Row],[Ocupación Media (PaxKm/CocheKm)]]/AZ69-1,0)</f>
        <v>-3.4406651180306613E-2</v>
      </c>
      <c r="BB81" s="15">
        <f>+BA_MAR[[#This Row],[Ocupación Media (PaxKm/CocheKm)]]/BA_MAR[[#This Row],[Capacidad x Coche (4xm2)]]</f>
        <v>7.3842101825428788E-2</v>
      </c>
      <c r="BC81" s="15">
        <f>IFERROR(+BA_MAR[[#This Row],[% de Ocupación Media PAX]]/BB69-1,0)</f>
        <v>-3.4406651180306502E-2</v>
      </c>
      <c r="BD81" s="36">
        <f>+BA_MAR[[#This Row],[Pasajeros Pagos (PAX)]]*BA_MAR[[#This Row],[PAX Recorrido Medio]]</f>
        <v>4484080</v>
      </c>
      <c r="BE81" s="9">
        <v>16</v>
      </c>
      <c r="BF81" s="35">
        <f>+BA_MAR[[#This Row],[PAX Recorrido Medio]]/BE69-1</f>
        <v>0</v>
      </c>
      <c r="BG81" s="36">
        <f>+BA_MAR[[#This Row],[Pasajeros Pagos (PAX)]]*CN81</f>
        <v>278625.3209034325</v>
      </c>
      <c r="BH81" s="114">
        <f t="shared" si="0"/>
        <v>0.19999771635893415</v>
      </c>
      <c r="BI81" s="81">
        <f>IF(((+AH81*CM81)*((+(20/(1-20/100))/100)+1)-1)&lt;BA_MAR[[#This Row],[Pasajeros Pagos (PAX)]],BA_MAR[[#This Row],[Pasajeros Pagos (PAX)]],((+AH81*CM81)*((+(20/(1-20/100))/100)+1)-1))</f>
        <v>350317.75</v>
      </c>
      <c r="BJ81" s="35">
        <f>+(BA_MAR[[#This Row],[Variación % TC]]*0.2)-(BA_MAR[[#This Row],[Vaciación % PAX Recorrido Medio]]*0.1)-(BA_MAR[[#This Row],[Variación % Ocupación PAX]]*0.5)+(BA_MAR[[#This Row],[Variación % RA]]*0.1)+(BA_MAR[[#This Row],[Variación % Velocidad Comercial TE]]*0.1)</f>
        <v>3.4899485857265128E-2</v>
      </c>
      <c r="BK81" s="77"/>
      <c r="BL81" s="10"/>
      <c r="BN81" s="46"/>
      <c r="BO81" s="73">
        <f>+LINEA[[#This Row],[Indice Dia Habil]]</f>
        <v>26.080000000000002</v>
      </c>
      <c r="BP81" s="45">
        <v>36.733000000000004</v>
      </c>
      <c r="BQ81" s="45">
        <v>36.733000000000004</v>
      </c>
      <c r="BR81" s="36">
        <v>17</v>
      </c>
      <c r="BU81" s="64"/>
      <c r="BW81" s="64"/>
      <c r="BY81" s="64"/>
      <c r="BZ81" s="65"/>
      <c r="CA81" s="66"/>
      <c r="CC81" s="64"/>
      <c r="CE81" s="67"/>
      <c r="CF81" s="36">
        <f>+BA_MAR[[#This Row],[Pasajeros Pagos (PAX)]]/BA_MAR[[#This Row],[Km. Línea (entre cabeceras) en Servicio]]</f>
        <v>7629.5156943347938</v>
      </c>
      <c r="CG81" s="36">
        <f>+BA_MAR[[#This Row],[Pasajeros Pagos (PAX)]]/BA_MAR[[#This Row],[Cantidad de Estaciones en Servicio]]</f>
        <v>16485.588235294119</v>
      </c>
      <c r="CH81" s="36">
        <f>+BA_MAR[[#This Row],[PAX Kilómetro]]/BA_MAR[[#This Row],[Km. Línea (entre cabeceras) en Servicio]]</f>
        <v>122072.2511093567</v>
      </c>
      <c r="CI81" s="36">
        <f>+BA_MAR[[#This Row],[Coches Kilómetro (CK) (5+6+7)]]/BA_MAR[[#This Row],[Km. Línea (entre cabeceras) en Servicio]]</f>
        <v>9184.1802449374063</v>
      </c>
      <c r="CM81" s="12">
        <f>+BA_MAR[[#This Row],[PAX x Tren]]</f>
        <v>122.05988668590641</v>
      </c>
      <c r="CN81" s="11">
        <v>0.99418501330371445</v>
      </c>
      <c r="CP81" s="10">
        <v>1.0004</v>
      </c>
      <c r="CQ81" s="60">
        <v>710.8595939883121</v>
      </c>
      <c r="EA81" s="2">
        <v>1999</v>
      </c>
      <c r="EB81" s="2" t="s">
        <v>4</v>
      </c>
    </row>
    <row r="82" spans="1:132" ht="12.75" customHeight="1" x14ac:dyDescent="0.2">
      <c r="A82" s="83" t="s">
        <v>205</v>
      </c>
      <c r="B82" s="2" t="s">
        <v>11</v>
      </c>
      <c r="C82" s="85">
        <v>36404</v>
      </c>
      <c r="D82" s="2" t="s">
        <v>269</v>
      </c>
      <c r="E82" s="4" t="s">
        <v>267</v>
      </c>
      <c r="F82" s="4" t="s">
        <v>298</v>
      </c>
      <c r="G82" s="4" t="s">
        <v>111</v>
      </c>
      <c r="H82" s="6">
        <f>+BA_MAR[[#This Row],[Trenes Corridos (TC)]]*BA_MAR[[#This Row],[Km. Línea (entre cabeceras) en Servicio]]</f>
        <v>84314.751877501098</v>
      </c>
      <c r="K82" s="7">
        <f>+BA_MAR[[#This Row],[TK Remolcados (1)]]+BA_MAR[[#This Row],[TK Coche Motor (2)]]+BA_MAR[[#This Row],[TK Eléctricos (3)]]</f>
        <v>84314.751877501098</v>
      </c>
      <c r="L82" s="15">
        <f>+BA_MAR[[#This Row],[Trenes Kilómetro (TK) (1+2+3)]]/K70-1</f>
        <v>9.2890677397719834E-2</v>
      </c>
      <c r="M82" s="6">
        <f>+BA_MAR[[#This Row],[TK Remolcados (1)]]</f>
        <v>84314.751877501098</v>
      </c>
      <c r="N82" s="6">
        <f>+BA_MAR[[#This Row],[TK Remolcados (1)]]*BA_MAR[[#This Row],[Form. Media Trenes Remolcados]]</f>
        <v>337259.00751000439</v>
      </c>
      <c r="O82" s="6"/>
      <c r="P82" s="6"/>
      <c r="Q82" s="7">
        <f>+BA_MAR[[#This Row],[CK Remolcados (5)]]+BA_MAR[[#This Row],[CK Coche Motor (6)]]+BA_MAR[[#This Row],[CK Eléctricos (7)]]</f>
        <v>337259.00751000439</v>
      </c>
      <c r="R82" s="15">
        <f>+BA_MAR[[#This Row],[Coches Kilómetro (CK) (5+6+7)]]/Q70-1</f>
        <v>9.2890677397719834E-2</v>
      </c>
      <c r="S82" s="120">
        <v>32.520000000000003</v>
      </c>
      <c r="T82" s="15">
        <f>+BA_MAR[[#This Row],[Velocidad Comercial Trenes Diésel]]/S70-1</f>
        <v>0.22809667673716016</v>
      </c>
      <c r="W82" s="6">
        <v>4</v>
      </c>
      <c r="X82" s="6"/>
      <c r="Y82" s="6"/>
      <c r="Z82" s="6">
        <f>+BA_MAR[[#This Row],[Trenes Corridos (TC)]]*BA_MAR[[#This Row],[Form. Media Trenes Remolcados]]*BA_MAR[[#This Row],[Asientos Prom. x C. Remolcados]]</f>
        <v>661058.13684480754</v>
      </c>
      <c r="AC82" s="6">
        <v>72</v>
      </c>
      <c r="AH82" s="140">
        <f>+'[2]BS TAB'!$AL86</f>
        <v>2295.3407529333595</v>
      </c>
      <c r="AI82" s="15">
        <f>IFERROR(BA_MAR[[#This Row],[Trenes Corridos (TC)]]/AH70-1,0)</f>
        <v>9.2890677397719834E-2</v>
      </c>
      <c r="AJ82" s="6"/>
      <c r="AR82" s="81">
        <f>+'[3]DATOS BS#Bol por Estación'!$AV66</f>
        <v>289399</v>
      </c>
      <c r="AS82" s="15">
        <f>IFERROR(+BA_MAR[[#This Row],[Pasajeros Pagos (PAX)]]/AR70-1,0)</f>
        <v>0.12463519179876181</v>
      </c>
      <c r="AT82" s="6">
        <f>+BA_MAR[[#This Row],[Pasajeros Pagos (PAX)]]/BA_MAR[[#This Row],[Indice Dia Habil]]</f>
        <v>10896.046686746988</v>
      </c>
      <c r="AU82" s="15">
        <f>IFERROR(+BA_MAR[[#This Row],[PAX Día Habil]]/AT70-1,0)</f>
        <v>0.12463519179876181</v>
      </c>
      <c r="AV82" s="6">
        <f>+BA_MAR[[#This Row],[Pasajeros Pagos (PAX)]]/BA_MAR[[#This Row],[Trenes Corridos (TC)]]</f>
        <v>126.08106209509805</v>
      </c>
      <c r="AW82" s="6">
        <f>+BA_MAR[[#This Row],[PAX x Tren]]/BA_MAR[[#This Row],[Form. Media Trenes Remolcados]]</f>
        <v>31.520265523774512</v>
      </c>
      <c r="AX82" s="15">
        <f>IFERROR(+BA_MAR[[#This Row],[PAX x Coche]]/AW70-1,0)</f>
        <v>2.9046376785488714E-2</v>
      </c>
      <c r="AY82" s="6">
        <v>180</v>
      </c>
      <c r="AZ82" s="9">
        <f>+BA_MAR[[#This Row],[PAX Kilómetro]]/BA_MAR[[#This Row],[Coches Kilómetro (CK) (5+6+7)]]</f>
        <v>13.729459842114506</v>
      </c>
      <c r="BA82" s="15">
        <f>IFERROR(+BA_MAR[[#This Row],[Ocupación Media (PaxKm/CocheKm)]]/AZ70-1,0)</f>
        <v>2.9046376785488714E-2</v>
      </c>
      <c r="BB82" s="15">
        <f>+BA_MAR[[#This Row],[Ocupación Media (PaxKm/CocheKm)]]/BA_MAR[[#This Row],[Capacidad x Coche (4xm2)]]</f>
        <v>7.6274776900636151E-2</v>
      </c>
      <c r="BC82" s="15">
        <f>IFERROR(+BA_MAR[[#This Row],[% de Ocupación Media PAX]]/BB70-1,0)</f>
        <v>2.9046376785488937E-2</v>
      </c>
      <c r="BD82" s="36">
        <f>+BA_MAR[[#This Row],[Pasajeros Pagos (PAX)]]*BA_MAR[[#This Row],[PAX Recorrido Medio]]</f>
        <v>4630384</v>
      </c>
      <c r="BE82" s="9">
        <v>16</v>
      </c>
      <c r="BF82" s="35">
        <f>+BA_MAR[[#This Row],[PAX Recorrido Medio]]/BE70-1</f>
        <v>0</v>
      </c>
      <c r="BG82" s="36">
        <f>+BA_MAR[[#This Row],[Pasajeros Pagos (PAX)]]*CN82</f>
        <v>282907.02340343333</v>
      </c>
      <c r="BH82" s="114">
        <f t="shared" ref="BH82:BH144" si="1">(+AR82/BI82-1)*-1</f>
        <v>0.199997788514234</v>
      </c>
      <c r="BI82" s="81">
        <f>IF(((+AH82*CM82)*((+(20/(1-20/100))/100)+1)-1)&lt;BA_MAR[[#This Row],[Pasajeros Pagos (PAX)]],BA_MAR[[#This Row],[Pasajeros Pagos (PAX)]],((+AH82*CM82)*((+(20/(1-20/100))/100)+1)-1))</f>
        <v>361747.75</v>
      </c>
      <c r="BJ82" s="35">
        <f>+(BA_MAR[[#This Row],[Variación % TC]]*0.2)-(BA_MAR[[#This Row],[Vaciación % PAX Recorrido Medio]]*0.1)-(BA_MAR[[#This Row],[Variación % Ocupación PAX]]*0.5)+(BA_MAR[[#This Row],[Variación % RA]]*0.1)+(BA_MAR[[#This Row],[Variación % Velocidad Comercial TE]]*0.1)</f>
        <v>4.0549470867994979E-3</v>
      </c>
      <c r="BK82" s="77"/>
      <c r="BL82" s="10"/>
      <c r="BN82" s="46"/>
      <c r="BO82" s="73">
        <f>+LINEA[[#This Row],[Indice Dia Habil]]</f>
        <v>26.56</v>
      </c>
      <c r="BP82" s="45">
        <v>36.733000000000004</v>
      </c>
      <c r="BQ82" s="45">
        <v>36.733000000000004</v>
      </c>
      <c r="BR82" s="36">
        <v>17</v>
      </c>
      <c r="BU82" s="64"/>
      <c r="BW82" s="64"/>
      <c r="BY82" s="64"/>
      <c r="BZ82" s="65"/>
      <c r="CA82" s="66"/>
      <c r="CC82" s="64"/>
      <c r="CE82" s="67"/>
      <c r="CF82" s="36">
        <f>+BA_MAR[[#This Row],[Pasajeros Pagos (PAX)]]/BA_MAR[[#This Row],[Km. Línea (entre cabeceras) en Servicio]]</f>
        <v>7878.4471728418575</v>
      </c>
      <c r="CG82" s="36">
        <f>+BA_MAR[[#This Row],[Pasajeros Pagos (PAX)]]/BA_MAR[[#This Row],[Cantidad de Estaciones en Servicio]]</f>
        <v>17023.470588235294</v>
      </c>
      <c r="CH82" s="36">
        <f>+BA_MAR[[#This Row],[PAX Kilómetro]]/BA_MAR[[#This Row],[Km. Línea (entre cabeceras) en Servicio]]</f>
        <v>126055.15476546972</v>
      </c>
      <c r="CI82" s="36">
        <f>+BA_MAR[[#This Row],[Coches Kilómetro (CK) (5+6+7)]]/BA_MAR[[#This Row],[Km. Línea (entre cabeceras) en Servicio]]</f>
        <v>9181.3630117334378</v>
      </c>
      <c r="CM82" s="12">
        <f>+BA_MAR[[#This Row],[PAX x Tren]]</f>
        <v>126.08106209509805</v>
      </c>
      <c r="CN82" s="11">
        <v>0.97756738414242383</v>
      </c>
      <c r="CP82" s="10">
        <v>0.999</v>
      </c>
      <c r="CQ82" s="60">
        <v>688.60523924771167</v>
      </c>
      <c r="EA82" s="2">
        <v>1999</v>
      </c>
      <c r="EB82" s="2" t="s">
        <v>11</v>
      </c>
    </row>
    <row r="83" spans="1:132" ht="12.75" customHeight="1" x14ac:dyDescent="0.2">
      <c r="A83" s="83" t="s">
        <v>205</v>
      </c>
      <c r="B83" s="2" t="s">
        <v>5</v>
      </c>
      <c r="C83" s="85">
        <v>36434</v>
      </c>
      <c r="D83" s="2" t="s">
        <v>269</v>
      </c>
      <c r="E83" s="4" t="s">
        <v>267</v>
      </c>
      <c r="F83" s="4" t="s">
        <v>298</v>
      </c>
      <c r="G83" s="4" t="s">
        <v>111</v>
      </c>
      <c r="H83" s="6">
        <f>+BA_MAR[[#This Row],[Trenes Corridos (TC)]]*BA_MAR[[#This Row],[Km. Línea (entre cabeceras) en Servicio]]</f>
        <v>84224.202128629899</v>
      </c>
      <c r="K83" s="7">
        <f>+BA_MAR[[#This Row],[TK Remolcados (1)]]+BA_MAR[[#This Row],[TK Coche Motor (2)]]+BA_MAR[[#This Row],[TK Eléctricos (3)]]</f>
        <v>84224.202128629899</v>
      </c>
      <c r="L83" s="15">
        <f>+BA_MAR[[#This Row],[Trenes Kilómetro (TK) (1+2+3)]]/K71-1</f>
        <v>7.69103539530267E-2</v>
      </c>
      <c r="M83" s="6">
        <f>+BA_MAR[[#This Row],[TK Remolcados (1)]]</f>
        <v>84224.202128629899</v>
      </c>
      <c r="N83" s="6">
        <f>+BA_MAR[[#This Row],[TK Remolcados (1)]]*BA_MAR[[#This Row],[Form. Media Trenes Remolcados]]</f>
        <v>336896.80851451959</v>
      </c>
      <c r="O83" s="6"/>
      <c r="P83" s="6"/>
      <c r="Q83" s="7">
        <f>+BA_MAR[[#This Row],[CK Remolcados (5)]]+BA_MAR[[#This Row],[CK Coche Motor (6)]]+BA_MAR[[#This Row],[CK Eléctricos (7)]]</f>
        <v>336896.80851451959</v>
      </c>
      <c r="R83" s="15">
        <f>+BA_MAR[[#This Row],[Coches Kilómetro (CK) (5+6+7)]]/Q71-1</f>
        <v>7.69103539530267E-2</v>
      </c>
      <c r="S83" s="120">
        <v>32.46</v>
      </c>
      <c r="T83" s="15">
        <f>+BA_MAR[[#This Row],[Velocidad Comercial Trenes Diésel]]/S71-1</f>
        <v>0.22490566037735849</v>
      </c>
      <c r="W83" s="6">
        <v>4</v>
      </c>
      <c r="X83" s="6"/>
      <c r="Y83" s="6"/>
      <c r="Z83" s="6">
        <f>+BA_MAR[[#This Row],[Trenes Corridos (TC)]]*BA_MAR[[#This Row],[Form. Media Trenes Remolcados]]*BA_MAR[[#This Row],[Asientos Prom. x C. Remolcados]]</f>
        <v>660348.19407740748</v>
      </c>
      <c r="AC83" s="6">
        <v>72</v>
      </c>
      <c r="AH83" s="140">
        <f>+'[2]BS TAB'!$AL87</f>
        <v>2292.875673879887</v>
      </c>
      <c r="AI83" s="15">
        <f>IFERROR(BA_MAR[[#This Row],[Trenes Corridos (TC)]]/AH71-1,0)</f>
        <v>7.6910353953026922E-2</v>
      </c>
      <c r="AJ83" s="6"/>
      <c r="AR83" s="81">
        <f>+'[3]DATOS BS#Bol por Estación'!$AV67</f>
        <v>312708</v>
      </c>
      <c r="AS83" s="15">
        <f>IFERROR(+BA_MAR[[#This Row],[Pasajeros Pagos (PAX)]]/AR71-1,0)</f>
        <v>0.13443859967349892</v>
      </c>
      <c r="AT83" s="6">
        <f>+BA_MAR[[#This Row],[Pasajeros Pagos (PAX)]]/BA_MAR[[#This Row],[Indice Dia Habil]]</f>
        <v>11711.91011235955</v>
      </c>
      <c r="AU83" s="15">
        <f>IFERROR(+BA_MAR[[#This Row],[PAX Día Habil]]/AT71-1,0)</f>
        <v>0.13443859967349892</v>
      </c>
      <c r="AV83" s="6">
        <f>+BA_MAR[[#This Row],[Pasajeros Pagos (PAX)]]/BA_MAR[[#This Row],[Trenes Corridos (TC)]]</f>
        <v>136.38244914991466</v>
      </c>
      <c r="AW83" s="6">
        <f>+BA_MAR[[#This Row],[PAX x Tren]]/BA_MAR[[#This Row],[Form. Media Trenes Remolcados]]</f>
        <v>34.095612287478666</v>
      </c>
      <c r="AX83" s="15">
        <f>IFERROR(+BA_MAR[[#This Row],[PAX x Coche]]/AW71-1,0)</f>
        <v>5.341971642235821E-2</v>
      </c>
      <c r="AY83" s="6">
        <v>180</v>
      </c>
      <c r="AZ83" s="9">
        <f>+BA_MAR[[#This Row],[PAX Kilómetro]]/BA_MAR[[#This Row],[Coches Kilómetro (CK) (5+6+7)]]</f>
        <v>14.851218158050216</v>
      </c>
      <c r="BA83" s="15">
        <f>IFERROR(+BA_MAR[[#This Row],[Ocupación Media (PaxKm/CocheKm)]]/AZ71-1,0)</f>
        <v>5.3419716422358432E-2</v>
      </c>
      <c r="BB83" s="15">
        <f>+BA_MAR[[#This Row],[Ocupación Media (PaxKm/CocheKm)]]/BA_MAR[[#This Row],[Capacidad x Coche (4xm2)]]</f>
        <v>8.2506767544723428E-2</v>
      </c>
      <c r="BC83" s="15">
        <f>IFERROR(+BA_MAR[[#This Row],[% de Ocupación Media PAX]]/BB71-1,0)</f>
        <v>5.3419716422358432E-2</v>
      </c>
      <c r="BD83" s="36">
        <f>+BA_MAR[[#This Row],[Pasajeros Pagos (PAX)]]*BA_MAR[[#This Row],[PAX Recorrido Medio]]</f>
        <v>5003328</v>
      </c>
      <c r="BE83" s="9">
        <v>16</v>
      </c>
      <c r="BF83" s="35">
        <f>+BA_MAR[[#This Row],[PAX Recorrido Medio]]/BE71-1</f>
        <v>0</v>
      </c>
      <c r="BG83" s="36">
        <f>+BA_MAR[[#This Row],[Pasajeros Pagos (PAX)]]*CN83</f>
        <v>291173.63844783796</v>
      </c>
      <c r="BH83" s="114">
        <f t="shared" si="1"/>
        <v>0.19999795335700621</v>
      </c>
      <c r="BI83" s="81">
        <f>IF(((+AH83*CM83)*((+(20/(1-20/100))/100)+1)-1)&lt;BA_MAR[[#This Row],[Pasajeros Pagos (PAX)]],BA_MAR[[#This Row],[Pasajeros Pagos (PAX)]],((+AH83*CM83)*((+(20/(1-20/100))/100)+1)-1))</f>
        <v>390884</v>
      </c>
      <c r="BJ83" s="35">
        <f>+(BA_MAR[[#This Row],[Variación % TC]]*0.2)-(BA_MAR[[#This Row],[Vaciación % PAX Recorrido Medio]]*0.1)-(BA_MAR[[#This Row],[Variación % Ocupación PAX]]*0.5)+(BA_MAR[[#This Row],[Variación % RA]]*0.1)+(BA_MAR[[#This Row],[Variación % Velocidad Comercial TE]]*0.1)</f>
        <v>-1.1327787420573832E-2</v>
      </c>
      <c r="BK83" s="77"/>
      <c r="BL83" s="10"/>
      <c r="BN83" s="46"/>
      <c r="BO83" s="73">
        <f>+LINEA[[#This Row],[Indice Dia Habil]]</f>
        <v>26.7</v>
      </c>
      <c r="BP83" s="45">
        <v>36.733000000000004</v>
      </c>
      <c r="BQ83" s="45">
        <v>36.733000000000004</v>
      </c>
      <c r="BR83" s="36">
        <v>17</v>
      </c>
      <c r="BU83" s="64"/>
      <c r="BW83" s="64"/>
      <c r="BY83" s="64"/>
      <c r="BZ83" s="65"/>
      <c r="CA83" s="66"/>
      <c r="CC83" s="64"/>
      <c r="CE83" s="67"/>
      <c r="CF83" s="36">
        <f>+BA_MAR[[#This Row],[Pasajeros Pagos (PAX)]]/BA_MAR[[#This Row],[Km. Línea (entre cabeceras) en Servicio]]</f>
        <v>8512.9992105191504</v>
      </c>
      <c r="CG83" s="36">
        <f>+BA_MAR[[#This Row],[Pasajeros Pagos (PAX)]]/BA_MAR[[#This Row],[Cantidad de Estaciones en Servicio]]</f>
        <v>18394.588235294119</v>
      </c>
      <c r="CH83" s="36">
        <f>+BA_MAR[[#This Row],[PAX Kilómetro]]/BA_MAR[[#This Row],[Km. Línea (entre cabeceras) en Servicio]]</f>
        <v>136207.98736830641</v>
      </c>
      <c r="CI83" s="36">
        <f>+BA_MAR[[#This Row],[Coches Kilómetro (CK) (5+6+7)]]/BA_MAR[[#This Row],[Km. Línea (entre cabeceras) en Servicio]]</f>
        <v>9171.5026955195481</v>
      </c>
      <c r="CM83" s="12">
        <f>+BA_MAR[[#This Row],[PAX x Tren]]</f>
        <v>136.38244914991466</v>
      </c>
      <c r="CN83" s="11">
        <v>0.93113587899202443</v>
      </c>
      <c r="CP83" s="10">
        <v>1</v>
      </c>
      <c r="CQ83" s="60">
        <v>666.35088450711123</v>
      </c>
      <c r="EA83" s="2">
        <v>1999</v>
      </c>
      <c r="EB83" s="2" t="s">
        <v>5</v>
      </c>
    </row>
    <row r="84" spans="1:132" ht="12.75" customHeight="1" x14ac:dyDescent="0.2">
      <c r="A84" s="83" t="s">
        <v>205</v>
      </c>
      <c r="B84" s="2" t="s">
        <v>6</v>
      </c>
      <c r="C84" s="85">
        <v>36465</v>
      </c>
      <c r="D84" s="2" t="s">
        <v>269</v>
      </c>
      <c r="E84" s="4" t="s">
        <v>267</v>
      </c>
      <c r="F84" s="4" t="s">
        <v>298</v>
      </c>
      <c r="G84" s="4" t="s">
        <v>111</v>
      </c>
      <c r="H84" s="6">
        <f>+BA_MAR[[#This Row],[Trenes Corridos (TC)]]*BA_MAR[[#This Row],[Km. Línea (entre cabeceras) en Servicio]]</f>
        <v>84301.816199090928</v>
      </c>
      <c r="K84" s="7">
        <f>+BA_MAR[[#This Row],[TK Remolcados (1)]]+BA_MAR[[#This Row],[TK Coche Motor (2)]]+BA_MAR[[#This Row],[TK Eléctricos (3)]]</f>
        <v>84301.816199090928</v>
      </c>
      <c r="L84" s="15">
        <f>+BA_MAR[[#This Row],[Trenes Kilómetro (TK) (1+2+3)]]/K72-1</f>
        <v>0.10852185745875143</v>
      </c>
      <c r="M84" s="6">
        <f>+BA_MAR[[#This Row],[TK Remolcados (1)]]</f>
        <v>84301.816199090928</v>
      </c>
      <c r="N84" s="6">
        <f>+BA_MAR[[#This Row],[TK Remolcados (1)]]*BA_MAR[[#This Row],[Form. Media Trenes Remolcados]]</f>
        <v>337207.26479636371</v>
      </c>
      <c r="O84" s="6"/>
      <c r="P84" s="6"/>
      <c r="Q84" s="7">
        <f>+BA_MAR[[#This Row],[CK Remolcados (5)]]+BA_MAR[[#This Row],[CK Coche Motor (6)]]+BA_MAR[[#This Row],[CK Eléctricos (7)]]</f>
        <v>337207.26479636371</v>
      </c>
      <c r="R84" s="15">
        <f>+BA_MAR[[#This Row],[Coches Kilómetro (CK) (5+6+7)]]/Q72-1</f>
        <v>0.10575746379925333</v>
      </c>
      <c r="S84" s="120">
        <v>32.659999999999997</v>
      </c>
      <c r="T84" s="15">
        <f>+BA_MAR[[#This Row],[Velocidad Comercial Trenes Diésel]]/S72-1</f>
        <v>0.10899830220713058</v>
      </c>
      <c r="W84" s="6">
        <v>4</v>
      </c>
      <c r="X84" s="6"/>
      <c r="Y84" s="6"/>
      <c r="Z84" s="6">
        <f>+BA_MAR[[#This Row],[Trenes Corridos (TC)]]*BA_MAR[[#This Row],[Form. Media Trenes Remolcados]]*BA_MAR[[#This Row],[Asientos Prom. x C. Remolcados]]</f>
        <v>660956.71644946467</v>
      </c>
      <c r="AC84" s="6">
        <v>72</v>
      </c>
      <c r="AH84" s="140">
        <f>+'[2]BS TAB'!$AL88</f>
        <v>2294.9885987828634</v>
      </c>
      <c r="AI84" s="15">
        <f>IFERROR(BA_MAR[[#This Row],[Trenes Corridos (TC)]]/AH72-1,0)</f>
        <v>0.10852185745875143</v>
      </c>
      <c r="AJ84" s="6"/>
      <c r="AR84" s="81">
        <f>+'[3]DATOS BS#Bol por Estación'!$AV68</f>
        <v>315348</v>
      </c>
      <c r="AS84" s="15">
        <f>IFERROR(+BA_MAR[[#This Row],[Pasajeros Pagos (PAX)]]/AR72-1,0)</f>
        <v>0.20944396290529199</v>
      </c>
      <c r="AT84" s="6">
        <f>+BA_MAR[[#This Row],[Pasajeros Pagos (PAX)]]/BA_MAR[[#This Row],[Indice Dia Habil]]</f>
        <v>12156.823438704705</v>
      </c>
      <c r="AU84" s="15">
        <f>IFERROR(+BA_MAR[[#This Row],[PAX Día Habil]]/AT72-1,0)</f>
        <v>0.20944396290529199</v>
      </c>
      <c r="AV84" s="6">
        <f>+BA_MAR[[#This Row],[Pasajeros Pagos (PAX)]]/BA_MAR[[#This Row],[Trenes Corridos (TC)]]</f>
        <v>137.4072185662462</v>
      </c>
      <c r="AW84" s="6">
        <f>+BA_MAR[[#This Row],[PAX x Tren]]/BA_MAR[[#This Row],[Form. Media Trenes Remolcados]]</f>
        <v>34.35180464156155</v>
      </c>
      <c r="AX84" s="15">
        <f>IFERROR(+BA_MAR[[#This Row],[PAX x Coche]]/AW72-1,0)</f>
        <v>9.3769657904712478E-2</v>
      </c>
      <c r="AY84" s="6">
        <v>180</v>
      </c>
      <c r="AZ84" s="9">
        <f>+BA_MAR[[#This Row],[PAX Kilómetro]]/BA_MAR[[#This Row],[Coches Kilómetro (CK) (5+6+7)]]</f>
        <v>14.962809306753728</v>
      </c>
      <c r="BA84" s="15">
        <f>IFERROR(+BA_MAR[[#This Row],[Ocupación Media (PaxKm/CocheKm)]]/AZ72-1,0)</f>
        <v>9.37696579047127E-2</v>
      </c>
      <c r="BB84" s="15">
        <f>+BA_MAR[[#This Row],[Ocupación Media (PaxKm/CocheKm)]]/BA_MAR[[#This Row],[Capacidad x Coche (4xm2)]]</f>
        <v>8.3126718370854044E-2</v>
      </c>
      <c r="BC84" s="15">
        <f>IFERROR(+BA_MAR[[#This Row],[% de Ocupación Media PAX]]/BB72-1,0)</f>
        <v>9.3769657904712478E-2</v>
      </c>
      <c r="BD84" s="36">
        <f>+BA_MAR[[#This Row],[Pasajeros Pagos (PAX)]]*BA_MAR[[#This Row],[PAX Recorrido Medio]]</f>
        <v>5045568</v>
      </c>
      <c r="BE84" s="9">
        <v>16</v>
      </c>
      <c r="BF84" s="35">
        <f>+BA_MAR[[#This Row],[PAX Recorrido Medio]]/BE72-1</f>
        <v>0</v>
      </c>
      <c r="BG84" s="36">
        <f>+BA_MAR[[#This Row],[Pasajeros Pagos (PAX)]]*CN84</f>
        <v>302378.35481194331</v>
      </c>
      <c r="BH84" s="114">
        <f t="shared" si="1"/>
        <v>0.19999797049093826</v>
      </c>
      <c r="BI84" s="81">
        <f>IF(((+AH84*CM84)*((+(20/(1-20/100))/100)+1)-1)&lt;BA_MAR[[#This Row],[Pasajeros Pagos (PAX)]],BA_MAR[[#This Row],[Pasajeros Pagos (PAX)]],((+AH84*CM84)*((+(20/(1-20/100))/100)+1)-1))</f>
        <v>394184</v>
      </c>
      <c r="BJ84" s="35">
        <f>+(BA_MAR[[#This Row],[Variación % TC]]*0.2)-(BA_MAR[[#This Row],[Vaciación % PAX Recorrido Medio]]*0.1)-(BA_MAR[[#This Row],[Variación % Ocupación PAX]]*0.5)+(BA_MAR[[#This Row],[Variación % RA]]*0.1)+(BA_MAR[[#This Row],[Variación % Velocidad Comercial TE]]*0.1)</f>
        <v>-2.5180457460605953E-2</v>
      </c>
      <c r="BK84" s="77"/>
      <c r="BL84" s="10"/>
      <c r="BN84" s="46"/>
      <c r="BO84" s="73">
        <f>+LINEA[[#This Row],[Indice Dia Habil]]</f>
        <v>25.939999999999998</v>
      </c>
      <c r="BP84" s="45">
        <v>36.733000000000004</v>
      </c>
      <c r="BQ84" s="45">
        <v>36.733000000000004</v>
      </c>
      <c r="BR84" s="36">
        <v>17</v>
      </c>
      <c r="BU84" s="64"/>
      <c r="BW84" s="64"/>
      <c r="BY84" s="64"/>
      <c r="BZ84" s="65"/>
      <c r="CA84" s="66"/>
      <c r="CC84" s="64"/>
      <c r="CE84" s="67"/>
      <c r="CF84" s="36">
        <f>+BA_MAR[[#This Row],[Pasajeros Pagos (PAX)]]/BA_MAR[[#This Row],[Km. Línea (entre cabeceras) en Servicio]]</f>
        <v>8584.8691911904825</v>
      </c>
      <c r="CG84" s="36">
        <f>+BA_MAR[[#This Row],[Pasajeros Pagos (PAX)]]/BA_MAR[[#This Row],[Cantidad de Estaciones en Servicio]]</f>
        <v>18549.882352941175</v>
      </c>
      <c r="CH84" s="36">
        <f>+BA_MAR[[#This Row],[PAX Kilómetro]]/BA_MAR[[#This Row],[Km. Línea (entre cabeceras) en Servicio]]</f>
        <v>137357.90705904772</v>
      </c>
      <c r="CI84" s="36">
        <f>+BA_MAR[[#This Row],[Coches Kilómetro (CK) (5+6+7)]]/BA_MAR[[#This Row],[Km. Línea (entre cabeceras) en Servicio]]</f>
        <v>9179.9543951314536</v>
      </c>
      <c r="CM84" s="12">
        <f>+BA_MAR[[#This Row],[PAX x Tren]]</f>
        <v>137.4072185662462</v>
      </c>
      <c r="CN84" s="11">
        <v>0.95887195990443364</v>
      </c>
      <c r="CP84" s="10">
        <v>1.0069999999999999</v>
      </c>
      <c r="CQ84" s="60">
        <v>664.8114019553268</v>
      </c>
      <c r="EA84" s="2">
        <v>1999</v>
      </c>
      <c r="EB84" s="2" t="s">
        <v>6</v>
      </c>
    </row>
    <row r="85" spans="1:132" ht="12.75" customHeight="1" x14ac:dyDescent="0.2">
      <c r="A85" s="83" t="s">
        <v>205</v>
      </c>
      <c r="B85" s="2" t="s">
        <v>7</v>
      </c>
      <c r="C85" s="85">
        <v>36495</v>
      </c>
      <c r="D85" s="2" t="s">
        <v>269</v>
      </c>
      <c r="E85" s="4" t="s">
        <v>267</v>
      </c>
      <c r="F85" s="4" t="s">
        <v>298</v>
      </c>
      <c r="G85" s="4" t="s">
        <v>111</v>
      </c>
      <c r="H85" s="6">
        <f>+BA_MAR[[#This Row],[Trenes Corridos (TC)]]*BA_MAR[[#This Row],[Km. Línea (entre cabeceras) en Servicio]]</f>
        <v>85259.056401443668</v>
      </c>
      <c r="K85" s="7">
        <f>+BA_MAR[[#This Row],[TK Remolcados (1)]]+BA_MAR[[#This Row],[TK Coche Motor (2)]]+BA_MAR[[#This Row],[TK Eléctricos (3)]]</f>
        <v>85259.056401443668</v>
      </c>
      <c r="L85" s="15">
        <f>+BA_MAR[[#This Row],[Trenes Kilómetro (TK) (1+2+3)]]/K73-1</f>
        <v>0.13696739692944626</v>
      </c>
      <c r="M85" s="6">
        <f>+BA_MAR[[#This Row],[TK Remolcados (1)]]</f>
        <v>85259.056401443668</v>
      </c>
      <c r="N85" s="6">
        <f>+BA_MAR[[#This Row],[TK Remolcados (1)]]*BA_MAR[[#This Row],[Form. Media Trenes Remolcados]]</f>
        <v>341036.22560577467</v>
      </c>
      <c r="O85" s="6"/>
      <c r="P85" s="6"/>
      <c r="Q85" s="7">
        <f>+BA_MAR[[#This Row],[CK Remolcados (5)]]+BA_MAR[[#This Row],[CK Coche Motor (6)]]+BA_MAR[[#This Row],[CK Eléctricos (7)]]</f>
        <v>341036.22560577467</v>
      </c>
      <c r="R85" s="15">
        <f>+BA_MAR[[#This Row],[Coches Kilómetro (CK) (5+6+7)]]/Q73-1</f>
        <v>0.12571029398955091</v>
      </c>
      <c r="S85" s="120">
        <v>32.46</v>
      </c>
      <c r="T85" s="15">
        <f>+BA_MAR[[#This Row],[Velocidad Comercial Trenes Diésel]]/S73-1</f>
        <v>0.10596252129471884</v>
      </c>
      <c r="W85" s="6">
        <v>4</v>
      </c>
      <c r="X85" s="6"/>
      <c r="Y85" s="6"/>
      <c r="Z85" s="6">
        <f>+BA_MAR[[#This Row],[Trenes Corridos (TC)]]*BA_MAR[[#This Row],[Form. Media Trenes Remolcados]]*BA_MAR[[#This Row],[Asientos Prom. x C. Remolcados]]</f>
        <v>668461.82570483687</v>
      </c>
      <c r="AC85" s="6">
        <v>72</v>
      </c>
      <c r="AH85" s="140">
        <f>+'[2]BS TAB'!$AL89</f>
        <v>2321.0480059195725</v>
      </c>
      <c r="AI85" s="15">
        <f>IFERROR(BA_MAR[[#This Row],[Trenes Corridos (TC)]]/AH73-1,0)</f>
        <v>0.13696739692944626</v>
      </c>
      <c r="AJ85" s="6"/>
      <c r="AR85" s="81">
        <f>+'[3]DATOS BS#Bol por Estación'!$AV69</f>
        <v>328596</v>
      </c>
      <c r="AS85" s="15">
        <f>IFERROR(+BA_MAR[[#This Row],[Pasajeros Pagos (PAX)]]/AR73-1,0)</f>
        <v>0.22305596498280411</v>
      </c>
      <c r="AT85" s="6">
        <f>+BA_MAR[[#This Row],[Pasajeros Pagos (PAX)]]/BA_MAR[[#This Row],[Indice Dia Habil]]</f>
        <v>13101.913875598088</v>
      </c>
      <c r="AU85" s="15">
        <f>IFERROR(+BA_MAR[[#This Row],[PAX Día Habil]]/AT73-1,0)</f>
        <v>0.22305596498280411</v>
      </c>
      <c r="AV85" s="6">
        <f>+BA_MAR[[#This Row],[Pasajeros Pagos (PAX)]]/BA_MAR[[#This Row],[Trenes Corridos (TC)]]</f>
        <v>141.57225493051104</v>
      </c>
      <c r="AW85" s="6">
        <f>+BA_MAR[[#This Row],[PAX x Tren]]/BA_MAR[[#This Row],[Form. Media Trenes Remolcados]]</f>
        <v>35.393063732627759</v>
      </c>
      <c r="AX85" s="15">
        <f>IFERROR(+BA_MAR[[#This Row],[PAX x Coche]]/AW73-1,0)</f>
        <v>8.6474887467056227E-2</v>
      </c>
      <c r="AY85" s="6">
        <v>180</v>
      </c>
      <c r="AZ85" s="9">
        <f>+BA_MAR[[#This Row],[PAX Kilómetro]]/BA_MAR[[#This Row],[Coches Kilómetro (CK) (5+6+7)]]</f>
        <v>15.416356402200856</v>
      </c>
      <c r="BA85" s="15">
        <f>IFERROR(+BA_MAR[[#This Row],[Ocupación Media (PaxKm/CocheKm)]]/AZ73-1,0)</f>
        <v>8.6474887467056227E-2</v>
      </c>
      <c r="BB85" s="15">
        <f>+BA_MAR[[#This Row],[Ocupación Media (PaxKm/CocheKm)]]/BA_MAR[[#This Row],[Capacidad x Coche (4xm2)]]</f>
        <v>8.5646424456671422E-2</v>
      </c>
      <c r="BC85" s="15">
        <f>IFERROR(+BA_MAR[[#This Row],[% de Ocupación Media PAX]]/BB73-1,0)</f>
        <v>8.6474887467056227E-2</v>
      </c>
      <c r="BD85" s="36">
        <f>+BA_MAR[[#This Row],[Pasajeros Pagos (PAX)]]*BA_MAR[[#This Row],[PAX Recorrido Medio]]</f>
        <v>5257536</v>
      </c>
      <c r="BE85" s="9">
        <v>16</v>
      </c>
      <c r="BF85" s="35">
        <f>+BA_MAR[[#This Row],[PAX Recorrido Medio]]/BE73-1</f>
        <v>0</v>
      </c>
      <c r="BG85" s="36">
        <f>+BA_MAR[[#This Row],[Pasajeros Pagos (PAX)]]*CN85</f>
        <v>298109.57515500108</v>
      </c>
      <c r="BH85" s="114">
        <f t="shared" si="1"/>
        <v>0.19999805231482382</v>
      </c>
      <c r="BI85" s="81">
        <f>IF(((+AH85*CM85)*((+(20/(1-20/100))/100)+1)-1)&lt;BA_MAR[[#This Row],[Pasajeros Pagos (PAX)]],BA_MAR[[#This Row],[Pasajeros Pagos (PAX)]],((+AH85*CM85)*((+(20/(1-20/100))/100)+1)-1))</f>
        <v>410744</v>
      </c>
      <c r="BJ85" s="35">
        <f>+(BA_MAR[[#This Row],[Variación % TC]]*0.2)-(BA_MAR[[#This Row],[Vaciación % PAX Recorrido Medio]]*0.1)-(BA_MAR[[#This Row],[Variación % Ocupación PAX]]*0.5)+(BA_MAR[[#This Row],[Variación % RA]]*0.1)+(BA_MAR[[#This Row],[Variación % Velocidad Comercial TE]]*0.1)</f>
        <v>-1.5843964347638861E-2</v>
      </c>
      <c r="BK85" s="77"/>
      <c r="BL85" s="10"/>
      <c r="BN85" s="46"/>
      <c r="BO85" s="73">
        <f>+LINEA[[#This Row],[Indice Dia Habil]]</f>
        <v>25.08</v>
      </c>
      <c r="BP85" s="45">
        <v>36.733000000000004</v>
      </c>
      <c r="BQ85" s="45">
        <v>36.733000000000004</v>
      </c>
      <c r="BR85" s="36">
        <v>17</v>
      </c>
      <c r="BU85" s="64"/>
      <c r="BW85" s="64"/>
      <c r="BY85" s="64"/>
      <c r="BZ85" s="65"/>
      <c r="CA85" s="66"/>
      <c r="CC85" s="64"/>
      <c r="CE85" s="67"/>
      <c r="CF85" s="36">
        <f>+BA_MAR[[#This Row],[Pasajeros Pagos (PAX)]]/BA_MAR[[#This Row],[Km. Línea (entre cabeceras) en Servicio]]</f>
        <v>8945.5258214684327</v>
      </c>
      <c r="CG85" s="36">
        <f>+BA_MAR[[#This Row],[Pasajeros Pagos (PAX)]]/BA_MAR[[#This Row],[Cantidad de Estaciones en Servicio]]</f>
        <v>19329.176470588234</v>
      </c>
      <c r="CH85" s="36">
        <f>+BA_MAR[[#This Row],[PAX Kilómetro]]/BA_MAR[[#This Row],[Km. Línea (entre cabeceras) en Servicio]]</f>
        <v>143128.41314349492</v>
      </c>
      <c r="CI85" s="36">
        <f>+BA_MAR[[#This Row],[Coches Kilómetro (CK) (5+6+7)]]/BA_MAR[[#This Row],[Km. Línea (entre cabeceras) en Servicio]]</f>
        <v>9284.1920236782898</v>
      </c>
      <c r="CM85" s="12">
        <f>+BA_MAR[[#This Row],[PAX x Tren]]</f>
        <v>141.57225493051104</v>
      </c>
      <c r="CN85" s="11">
        <v>0.90722216690100022</v>
      </c>
      <c r="CP85" s="10">
        <v>1.0014000000000001</v>
      </c>
      <c r="CQ85" s="60">
        <v>663.27191940354237</v>
      </c>
      <c r="EA85" s="2">
        <v>1999</v>
      </c>
      <c r="EB85" s="2" t="s">
        <v>7</v>
      </c>
    </row>
    <row r="86" spans="1:132" ht="12.75" customHeight="1" x14ac:dyDescent="0.2">
      <c r="A86" s="83" t="s">
        <v>206</v>
      </c>
      <c r="B86" s="2" t="s">
        <v>8</v>
      </c>
      <c r="C86" s="85">
        <v>36526</v>
      </c>
      <c r="D86" s="2" t="s">
        <v>269</v>
      </c>
      <c r="E86" s="4" t="s">
        <v>267</v>
      </c>
      <c r="F86" s="4" t="s">
        <v>298</v>
      </c>
      <c r="G86" s="4" t="s">
        <v>111</v>
      </c>
      <c r="H86" s="6">
        <f>+BA_MAR[[#This Row],[Trenes Corridos (TC)]]*BA_MAR[[#This Row],[Km. Línea (entre cabeceras) en Servicio]]</f>
        <v>84457.044340012988</v>
      </c>
      <c r="K86" s="7">
        <f>+BA_MAR[[#This Row],[TK Remolcados (1)]]+BA_MAR[[#This Row],[TK Coche Motor (2)]]+BA_MAR[[#This Row],[TK Eléctricos (3)]]</f>
        <v>84457.044340012988</v>
      </c>
      <c r="L86" s="15">
        <f>+BA_MAR[[#This Row],[Trenes Kilómetro (TK) (1+2+3)]]/K74-1</f>
        <v>9.3634840871021696E-2</v>
      </c>
      <c r="M86" s="6">
        <f>+BA_MAR[[#This Row],[TK Remolcados (1)]]</f>
        <v>84457.044340012988</v>
      </c>
      <c r="N86" s="6">
        <f>+BA_MAR[[#This Row],[TK Remolcados (1)]]*BA_MAR[[#This Row],[Form. Media Trenes Remolcados]]</f>
        <v>337828.17736005195</v>
      </c>
      <c r="O86" s="6"/>
      <c r="P86" s="6"/>
      <c r="Q86" s="7">
        <f>+BA_MAR[[#This Row],[CK Remolcados (5)]]+BA_MAR[[#This Row],[CK Coche Motor (6)]]+BA_MAR[[#This Row],[CK Eléctricos (7)]]</f>
        <v>337828.17736005195</v>
      </c>
      <c r="R86" s="15">
        <f>+BA_MAR[[#This Row],[Coches Kilómetro (CK) (5+6+7)]]/Q74-1</f>
        <v>8.2806773139625367E-2</v>
      </c>
      <c r="S86" s="120">
        <v>32.340000000000003</v>
      </c>
      <c r="T86" s="15">
        <f>+BA_MAR[[#This Row],[Velocidad Comercial Trenes Diésel]]/S74-1</f>
        <v>9.9252209381373246E-2</v>
      </c>
      <c r="W86" s="6">
        <v>4</v>
      </c>
      <c r="X86" s="6"/>
      <c r="Y86" s="6"/>
      <c r="Z86" s="6">
        <f>+BA_MAR[[#This Row],[Trenes Corridos (TC)]]*BA_MAR[[#This Row],[Form. Media Trenes Remolcados]]*BA_MAR[[#This Row],[Asientos Prom. x C. Remolcados]]</f>
        <v>662173.76119357906</v>
      </c>
      <c r="AC86" s="6">
        <v>72</v>
      </c>
      <c r="AH86" s="140">
        <f>+'[2]BS TAB'!$AL90</f>
        <v>2299.2144485888161</v>
      </c>
      <c r="AI86" s="15">
        <f>IFERROR(BA_MAR[[#This Row],[Trenes Corridos (TC)]]/AH74-1,0)</f>
        <v>9.3634840871021918E-2</v>
      </c>
      <c r="AJ86" s="6"/>
      <c r="AR86" s="81">
        <f>+'[3]DATOS BS#Bol por Estación'!$AV70</f>
        <v>298964</v>
      </c>
      <c r="AS86" s="15">
        <f>IFERROR(+BA_MAR[[#This Row],[Pasajeros Pagos (PAX)]]/AR74-1,0)</f>
        <v>0.14028315991822526</v>
      </c>
      <c r="AT86" s="6">
        <f>+BA_MAR[[#This Row],[Pasajeros Pagos (PAX)]]/BA_MAR[[#This Row],[Indice Dia Habil]]</f>
        <v>11472.141212586339</v>
      </c>
      <c r="AU86" s="15">
        <f>IFERROR(+BA_MAR[[#This Row],[PAX Día Habil]]/AT74-1,0)</f>
        <v>0.16828704412189621</v>
      </c>
      <c r="AV86" s="6">
        <f>+BA_MAR[[#This Row],[Pasajeros Pagos (PAX)]]/BA_MAR[[#This Row],[Trenes Corridos (TC)]]</f>
        <v>130.0287583802783</v>
      </c>
      <c r="AW86" s="6">
        <f>+BA_MAR[[#This Row],[PAX x Tren]]/BA_MAR[[#This Row],[Form. Media Trenes Remolcados]]</f>
        <v>32.507189595069576</v>
      </c>
      <c r="AX86" s="15">
        <f>IFERROR(+BA_MAR[[#This Row],[PAX x Coche]]/AW74-1,0)</f>
        <v>5.3080926536823947E-2</v>
      </c>
      <c r="AY86" s="6">
        <v>180</v>
      </c>
      <c r="AZ86" s="9">
        <f>+BA_MAR[[#This Row],[PAX Kilómetro]]/BA_MAR[[#This Row],[Coches Kilómetro (CK) (5+6+7)]]</f>
        <v>14.159339926526917</v>
      </c>
      <c r="BA86" s="15">
        <f>IFERROR(+BA_MAR[[#This Row],[Ocupación Media (PaxKm/CocheKm)]]/AZ74-1,0)</f>
        <v>5.3080926536824169E-2</v>
      </c>
      <c r="BB86" s="15">
        <f>+BA_MAR[[#This Row],[Ocupación Media (PaxKm/CocheKm)]]/BA_MAR[[#This Row],[Capacidad x Coche (4xm2)]]</f>
        <v>7.8662999591816204E-2</v>
      </c>
      <c r="BC86" s="15">
        <f>IFERROR(+BA_MAR[[#This Row],[% de Ocupación Media PAX]]/BB74-1,0)</f>
        <v>5.3080926536824169E-2</v>
      </c>
      <c r="BD86" s="36">
        <f>+BA_MAR[[#This Row],[Pasajeros Pagos (PAX)]]*BA_MAR[[#This Row],[PAX Recorrido Medio]]</f>
        <v>4783424</v>
      </c>
      <c r="BE86" s="9">
        <v>16</v>
      </c>
      <c r="BF86" s="35">
        <f>+BA_MAR[[#This Row],[PAX Recorrido Medio]]/BE74-1</f>
        <v>0</v>
      </c>
      <c r="BG86" s="36">
        <f>+BA_MAR[[#This Row],[Pasajeros Pagos (PAX)]]*CN86</f>
        <v>303138.47943495848</v>
      </c>
      <c r="BH86" s="114">
        <f t="shared" si="1"/>
        <v>0.19999785926829794</v>
      </c>
      <c r="BI86" s="81">
        <f>IF(((+AH86*CM86)*((+(20/(1-20/100))/100)+1)-1)&lt;BA_MAR[[#This Row],[Pasajeros Pagos (PAX)]],BA_MAR[[#This Row],[Pasajeros Pagos (PAX)]],((+AH86*CM86)*((+(20/(1-20/100))/100)+1)-1))</f>
        <v>373704</v>
      </c>
      <c r="BJ86" s="35">
        <f>+(BA_MAR[[#This Row],[Variación % TC]]*0.2)-(BA_MAR[[#This Row],[Vaciación % PAX Recorrido Medio]]*0.1)-(BA_MAR[[#This Row],[Variación % Ocupación PAX]]*0.5)+(BA_MAR[[#This Row],[Variación % RA]]*0.1)+(BA_MAR[[#This Row],[Variación % Velocidad Comercial TE]]*0.1)</f>
        <v>-7.8134950942077008E-3</v>
      </c>
      <c r="BK86" s="77"/>
      <c r="BL86" s="10"/>
      <c r="BN86" s="46"/>
      <c r="BO86" s="73">
        <f>+LINEA[[#This Row],[Indice Dia Habil]]</f>
        <v>26.06</v>
      </c>
      <c r="BP86" s="45">
        <v>36.733000000000004</v>
      </c>
      <c r="BQ86" s="45">
        <v>36.733000000000004</v>
      </c>
      <c r="BR86" s="36">
        <v>17</v>
      </c>
      <c r="BU86" s="64"/>
      <c r="BW86" s="64"/>
      <c r="BY86" s="64"/>
      <c r="BZ86" s="65"/>
      <c r="CA86" s="66"/>
      <c r="CC86" s="64"/>
      <c r="CE86" s="67"/>
      <c r="CF86" s="36">
        <f>+BA_MAR[[#This Row],[Pasajeros Pagos (PAX)]]/BA_MAR[[#This Row],[Km. Línea (entre cabeceras) en Servicio]]</f>
        <v>8138.8397353877972</v>
      </c>
      <c r="CG86" s="36">
        <f>+BA_MAR[[#This Row],[Pasajeros Pagos (PAX)]]/BA_MAR[[#This Row],[Cantidad de Estaciones en Servicio]]</f>
        <v>17586.117647058825</v>
      </c>
      <c r="CH86" s="36">
        <f>+BA_MAR[[#This Row],[PAX Kilómetro]]/BA_MAR[[#This Row],[Km. Línea (entre cabeceras) en Servicio]]</f>
        <v>130221.43576620476</v>
      </c>
      <c r="CI86" s="36">
        <f>+BA_MAR[[#This Row],[Coches Kilómetro (CK) (5+6+7)]]/BA_MAR[[#This Row],[Km. Línea (entre cabeceras) en Servicio]]</f>
        <v>9196.8577943552646</v>
      </c>
      <c r="CM86" s="12">
        <f>+BA_MAR[[#This Row],[PAX x Tren]]</f>
        <v>130.0287583802783</v>
      </c>
      <c r="CN86" s="11">
        <v>1.0139631508641793</v>
      </c>
      <c r="CP86" s="10">
        <v>0.99960000000000004</v>
      </c>
      <c r="CQ86" s="60">
        <v>661.73243685175794</v>
      </c>
      <c r="EA86" s="2">
        <v>2000</v>
      </c>
      <c r="EB86" s="2" t="s">
        <v>8</v>
      </c>
    </row>
    <row r="87" spans="1:132" ht="12.75" customHeight="1" x14ac:dyDescent="0.2">
      <c r="A87" s="83" t="s">
        <v>206</v>
      </c>
      <c r="B87" s="2" t="s">
        <v>9</v>
      </c>
      <c r="C87" s="85">
        <v>36557</v>
      </c>
      <c r="D87" s="2" t="s">
        <v>269</v>
      </c>
      <c r="E87" s="4" t="s">
        <v>267</v>
      </c>
      <c r="F87" s="4" t="s">
        <v>298</v>
      </c>
      <c r="G87" s="4" t="s">
        <v>111</v>
      </c>
      <c r="H87" s="6">
        <f>+BA_MAR[[#This Row],[Trenes Corridos (TC)]]*BA_MAR[[#This Row],[Km. Línea (entre cabeceras) en Servicio]]</f>
        <v>81300.738807931019</v>
      </c>
      <c r="K87" s="7">
        <f>+BA_MAR[[#This Row],[TK Remolcados (1)]]+BA_MAR[[#This Row],[TK Coche Motor (2)]]+BA_MAR[[#This Row],[TK Eléctricos (3)]]</f>
        <v>81300.738807931019</v>
      </c>
      <c r="L87" s="15">
        <f>+BA_MAR[[#This Row],[Trenes Kilómetro (TK) (1+2+3)]]/K75-1</f>
        <v>0.13858695652173902</v>
      </c>
      <c r="M87" s="6">
        <f>+BA_MAR[[#This Row],[TK Remolcados (1)]]</f>
        <v>81300.738807931019</v>
      </c>
      <c r="N87" s="6">
        <f>+BA_MAR[[#This Row],[TK Remolcados (1)]]*BA_MAR[[#This Row],[Form. Media Trenes Remolcados]]</f>
        <v>325202.95523172407</v>
      </c>
      <c r="O87" s="6"/>
      <c r="P87" s="6"/>
      <c r="Q87" s="7">
        <f>+BA_MAR[[#This Row],[CK Remolcados (5)]]+BA_MAR[[#This Row],[CK Coche Motor (6)]]+BA_MAR[[#This Row],[CK Eléctricos (7)]]</f>
        <v>325202.95523172407</v>
      </c>
      <c r="R87" s="15">
        <f>+BA_MAR[[#This Row],[Coches Kilómetro (CK) (5+6+7)]]/Q75-1</f>
        <v>0.12731381833835553</v>
      </c>
      <c r="S87" s="120">
        <v>32.590000000000003</v>
      </c>
      <c r="T87" s="15">
        <f>+BA_MAR[[#This Row],[Velocidad Comercial Trenes Diésel]]/S75-1</f>
        <v>9.8786244099797749E-2</v>
      </c>
      <c r="W87" s="6">
        <v>4</v>
      </c>
      <c r="X87" s="6"/>
      <c r="Y87" s="6"/>
      <c r="Z87" s="6">
        <f>+BA_MAR[[#This Row],[Trenes Corridos (TC)]]*BA_MAR[[#This Row],[Form. Media Trenes Remolcados]]*BA_MAR[[#This Row],[Asientos Prom. x C. Remolcados]]</f>
        <v>637427.18472991954</v>
      </c>
      <c r="AC87" s="6">
        <v>72</v>
      </c>
      <c r="AH87" s="140">
        <f>+'[2]BS TAB'!$AL91</f>
        <v>2213.288835867776</v>
      </c>
      <c r="AI87" s="15">
        <f>IFERROR(BA_MAR[[#This Row],[Trenes Corridos (TC)]]/AH75-1,0)</f>
        <v>0.13858695652173925</v>
      </c>
      <c r="AJ87" s="6"/>
      <c r="AR87" s="81">
        <f>+'[3]DATOS BS#Bol por Estación'!$AV71</f>
        <v>290248</v>
      </c>
      <c r="AS87" s="15">
        <f>IFERROR(+BA_MAR[[#This Row],[Pasajeros Pagos (PAX)]]/AR75-1,0)</f>
        <v>0.2299582171521557</v>
      </c>
      <c r="AT87" s="6">
        <f>+BA_MAR[[#This Row],[Pasajeros Pagos (PAX)]]/BA_MAR[[#This Row],[Indice Dia Habil]]</f>
        <v>11463.191153238546</v>
      </c>
      <c r="AU87" s="15">
        <f>IFERROR(+BA_MAR[[#This Row],[PAX Día Habil]]/AT75-1,0)</f>
        <v>0.19304004001804653</v>
      </c>
      <c r="AV87" s="6">
        <f>+BA_MAR[[#This Row],[Pasajeros Pagos (PAX)]]/BA_MAR[[#This Row],[Trenes Corridos (TC)]]</f>
        <v>131.13878102864098</v>
      </c>
      <c r="AW87" s="6">
        <f>+BA_MAR[[#This Row],[PAX x Tren]]/BA_MAR[[#This Row],[Form. Media Trenes Remolcados]]</f>
        <v>32.784695257160244</v>
      </c>
      <c r="AX87" s="15">
        <f>IFERROR(+BA_MAR[[#This Row],[PAX x Coche]]/AW75-1,0)</f>
        <v>9.1052196064709268E-2</v>
      </c>
      <c r="AY87" s="6">
        <v>180</v>
      </c>
      <c r="AZ87" s="9">
        <f>+BA_MAR[[#This Row],[PAX Kilómetro]]/BA_MAR[[#This Row],[Coches Kilómetro (CK) (5+6+7)]]</f>
        <v>14.280214633015651</v>
      </c>
      <c r="BA87" s="15">
        <f>IFERROR(+BA_MAR[[#This Row],[Ocupación Media (PaxKm/CocheKm)]]/AZ75-1,0)</f>
        <v>9.1052196064709268E-2</v>
      </c>
      <c r="BB87" s="15">
        <f>+BA_MAR[[#This Row],[Ocupación Media (PaxKm/CocheKm)]]/BA_MAR[[#This Row],[Capacidad x Coche (4xm2)]]</f>
        <v>7.9334525738975842E-2</v>
      </c>
      <c r="BC87" s="15">
        <f>IFERROR(+BA_MAR[[#This Row],[% de Ocupación Media PAX]]/BB75-1,0)</f>
        <v>9.1052196064709268E-2</v>
      </c>
      <c r="BD87" s="36">
        <f>+BA_MAR[[#This Row],[Pasajeros Pagos (PAX)]]*BA_MAR[[#This Row],[PAX Recorrido Medio]]</f>
        <v>4643968</v>
      </c>
      <c r="BE87" s="9">
        <v>16</v>
      </c>
      <c r="BF87" s="35">
        <f>+BA_MAR[[#This Row],[PAX Recorrido Medio]]/BE75-1</f>
        <v>0</v>
      </c>
      <c r="BG87" s="36">
        <f>+BA_MAR[[#This Row],[Pasajeros Pagos (PAX)]]*CN87</f>
        <v>312314.77350271115</v>
      </c>
      <c r="BH87" s="114">
        <f t="shared" si="1"/>
        <v>0.19999779498303516</v>
      </c>
      <c r="BI87" s="81">
        <f>IF(((+AH87*CM87)*((+(20/(1-20/100))/100)+1)-1)&lt;BA_MAR[[#This Row],[Pasajeros Pagos (PAX)]],BA_MAR[[#This Row],[Pasajeros Pagos (PAX)]],((+AH87*CM87)*((+(20/(1-20/100))/100)+1)-1))</f>
        <v>362809</v>
      </c>
      <c r="BJ87" s="35">
        <f>+(BA_MAR[[#This Row],[Variación % TC]]*0.2)-(BA_MAR[[#This Row],[Vaciación % PAX Recorrido Medio]]*0.1)-(BA_MAR[[#This Row],[Variación % Ocupación PAX]]*0.5)+(BA_MAR[[#This Row],[Variación % RA]]*0.1)+(BA_MAR[[#This Row],[Variación % Velocidad Comercial TE]]*0.1)</f>
        <v>-1.7808706728006784E-2</v>
      </c>
      <c r="BK87" s="77"/>
      <c r="BL87" s="10"/>
      <c r="BN87" s="46"/>
      <c r="BO87" s="73">
        <f>+LINEA[[#This Row],[Indice Dia Habil]]</f>
        <v>25.32</v>
      </c>
      <c r="BP87" s="45">
        <v>36.733000000000004</v>
      </c>
      <c r="BQ87" s="45">
        <v>36.733000000000004</v>
      </c>
      <c r="BR87" s="36">
        <v>17</v>
      </c>
      <c r="BU87" s="64"/>
      <c r="BW87" s="64"/>
      <c r="BY87" s="64"/>
      <c r="BZ87" s="65"/>
      <c r="CA87" s="66"/>
      <c r="CC87" s="64"/>
      <c r="CE87" s="67"/>
      <c r="CF87" s="36">
        <f>+BA_MAR[[#This Row],[Pasajeros Pagos (PAX)]]/BA_MAR[[#This Row],[Km. Línea (entre cabeceras) en Servicio]]</f>
        <v>7901.5599052622974</v>
      </c>
      <c r="CG87" s="36">
        <f>+BA_MAR[[#This Row],[Pasajeros Pagos (PAX)]]/BA_MAR[[#This Row],[Cantidad de Estaciones en Servicio]]</f>
        <v>17073.411764705881</v>
      </c>
      <c r="CH87" s="36">
        <f>+BA_MAR[[#This Row],[PAX Kilómetro]]/BA_MAR[[#This Row],[Km. Línea (entre cabeceras) en Servicio]]</f>
        <v>126424.95848419676</v>
      </c>
      <c r="CI87" s="36">
        <f>+BA_MAR[[#This Row],[Coches Kilómetro (CK) (5+6+7)]]/BA_MAR[[#This Row],[Km. Línea (entre cabeceras) en Servicio]]</f>
        <v>8853.1553434711041</v>
      </c>
      <c r="CM87" s="12">
        <f>+BA_MAR[[#This Row],[PAX x Tren]]</f>
        <v>131.13878102864098</v>
      </c>
      <c r="CN87" s="11">
        <v>1.0760273059683827</v>
      </c>
      <c r="CP87" s="10">
        <v>0.99870000000000003</v>
      </c>
      <c r="CQ87" s="60">
        <v>660.19295429997351</v>
      </c>
      <c r="EA87" s="2">
        <v>2000</v>
      </c>
      <c r="EB87" s="2" t="s">
        <v>9</v>
      </c>
    </row>
    <row r="88" spans="1:132" ht="12.75" customHeight="1" x14ac:dyDescent="0.2">
      <c r="A88" s="83" t="s">
        <v>206</v>
      </c>
      <c r="B88" s="2" t="s">
        <v>10</v>
      </c>
      <c r="C88" s="85">
        <v>36586</v>
      </c>
      <c r="D88" s="2" t="s">
        <v>269</v>
      </c>
      <c r="E88" s="4" t="s">
        <v>267</v>
      </c>
      <c r="F88" s="4" t="s">
        <v>298</v>
      </c>
      <c r="G88" s="4" t="s">
        <v>111</v>
      </c>
      <c r="H88" s="6">
        <f>+BA_MAR[[#This Row],[Trenes Corridos (TC)]]*BA_MAR[[#This Row],[Km. Línea (entre cabeceras) en Servicio]]</f>
        <v>86888.951881125337</v>
      </c>
      <c r="K88" s="7">
        <f>+BA_MAR[[#This Row],[TK Remolcados (1)]]+BA_MAR[[#This Row],[TK Coche Motor (2)]]+BA_MAR[[#This Row],[TK Eléctricos (3)]]</f>
        <v>86888.951881125337</v>
      </c>
      <c r="L88" s="15">
        <f>+BA_MAR[[#This Row],[Trenes Kilómetro (TK) (1+2+3)]]/K76-1</f>
        <v>9.468709256844865E-2</v>
      </c>
      <c r="M88" s="6">
        <f>+BA_MAR[[#This Row],[TK Remolcados (1)]]</f>
        <v>86888.951881125337</v>
      </c>
      <c r="N88" s="6">
        <f>+BA_MAR[[#This Row],[TK Remolcados (1)]]*BA_MAR[[#This Row],[Form. Media Trenes Remolcados]]</f>
        <v>347555.80752450135</v>
      </c>
      <c r="O88" s="6"/>
      <c r="P88" s="6"/>
      <c r="Q88" s="7">
        <f>+BA_MAR[[#This Row],[CK Remolcados (5)]]+BA_MAR[[#This Row],[CK Coche Motor (6)]]+BA_MAR[[#This Row],[CK Eléctricos (7)]]</f>
        <v>347555.80752450135</v>
      </c>
      <c r="R88" s="15">
        <f>+BA_MAR[[#This Row],[Coches Kilómetro (CK) (5+6+7)]]/Q76-1</f>
        <v>8.3848606503414302E-2</v>
      </c>
      <c r="S88" s="120">
        <v>31.93</v>
      </c>
      <c r="T88" s="15">
        <f>+BA_MAR[[#This Row],[Velocidad Comercial Trenes Diésel]]/S76-1</f>
        <v>0.10141428078647818</v>
      </c>
      <c r="W88" s="6">
        <v>4</v>
      </c>
      <c r="X88" s="6"/>
      <c r="Y88" s="6"/>
      <c r="Z88" s="6">
        <f>+BA_MAR[[#This Row],[Trenes Corridos (TC)]]*BA_MAR[[#This Row],[Form. Media Trenes Remolcados]]*BA_MAR[[#This Row],[Asientos Prom. x C. Remolcados]]</f>
        <v>681240.7955180381</v>
      </c>
      <c r="AC88" s="6">
        <v>72</v>
      </c>
      <c r="AH88" s="140">
        <f>+'[2]BS TAB'!$AL92</f>
        <v>2365.4194288820768</v>
      </c>
      <c r="AI88" s="15">
        <f>IFERROR(BA_MAR[[#This Row],[Trenes Corridos (TC)]]/AH76-1,0)</f>
        <v>9.4687092568448428E-2</v>
      </c>
      <c r="AJ88" s="6"/>
      <c r="AR88" s="81">
        <f>+'[3]DATOS BS#Bol por Estación'!$AV72</f>
        <v>319476</v>
      </c>
      <c r="AS88" s="15">
        <f>IFERROR(+BA_MAR[[#This Row],[Pasajeros Pagos (PAX)]]/AR76-1,0)</f>
        <v>0.18576969472023763</v>
      </c>
      <c r="AT88" s="6">
        <f>+BA_MAR[[#This Row],[Pasajeros Pagos (PAX)]]/BA_MAR[[#This Row],[Indice Dia Habil]]</f>
        <v>11693.850658857978</v>
      </c>
      <c r="AU88" s="15">
        <f>IFERROR(+BA_MAR[[#This Row],[PAX Día Habil]]/AT76-1,0)</f>
        <v>0.14236670443033117</v>
      </c>
      <c r="AV88" s="6">
        <f>+BA_MAR[[#This Row],[Pasajeros Pagos (PAX)]]/BA_MAR[[#This Row],[Trenes Corridos (TC)]]</f>
        <v>135.06103657522922</v>
      </c>
      <c r="AW88" s="6">
        <f>+BA_MAR[[#This Row],[PAX x Tren]]/BA_MAR[[#This Row],[Form. Media Trenes Remolcados]]</f>
        <v>33.765259143807306</v>
      </c>
      <c r="AX88" s="15">
        <f>IFERROR(+BA_MAR[[#This Row],[PAX x Coche]]/AW76-1,0)</f>
        <v>9.4036277396368995E-2</v>
      </c>
      <c r="AY88" s="6">
        <v>180</v>
      </c>
      <c r="AZ88" s="9">
        <f>+BA_MAR[[#This Row],[PAX Kilómetro]]/BA_MAR[[#This Row],[Coches Kilómetro (CK) (5+6+7)]]</f>
        <v>14.707324375926737</v>
      </c>
      <c r="BA88" s="15">
        <f>IFERROR(+BA_MAR[[#This Row],[Ocupación Media (PaxKm/CocheKm)]]/AZ76-1,0)</f>
        <v>9.4036277396368995E-2</v>
      </c>
      <c r="BB88" s="15">
        <f>+BA_MAR[[#This Row],[Ocupación Media (PaxKm/CocheKm)]]/BA_MAR[[#This Row],[Capacidad x Coche (4xm2)]]</f>
        <v>8.1707357644037429E-2</v>
      </c>
      <c r="BC88" s="15">
        <f>IFERROR(+BA_MAR[[#This Row],[% de Ocupación Media PAX]]/BB76-1,0)</f>
        <v>9.4036277396368995E-2</v>
      </c>
      <c r="BD88" s="36">
        <f>+BA_MAR[[#This Row],[Pasajeros Pagos (PAX)]]*BA_MAR[[#This Row],[PAX Recorrido Medio]]</f>
        <v>5111616</v>
      </c>
      <c r="BE88" s="9">
        <v>16</v>
      </c>
      <c r="BF88" s="35">
        <f>+BA_MAR[[#This Row],[PAX Recorrido Medio]]/BE76-1</f>
        <v>0</v>
      </c>
      <c r="BG88" s="36">
        <f>+BA_MAR[[#This Row],[Pasajeros Pagos (PAX)]]*CN88</f>
        <v>316236.16995014565</v>
      </c>
      <c r="BH88" s="114">
        <f t="shared" si="1"/>
        <v>0.19999799671461194</v>
      </c>
      <c r="BI88" s="81">
        <f>IF(((+AH88*CM88)*((+(20/(1-20/100))/100)+1)-1)&lt;BA_MAR[[#This Row],[Pasajeros Pagos (PAX)]],BA_MAR[[#This Row],[Pasajeros Pagos (PAX)]],((+AH88*CM88)*((+(20/(1-20/100))/100)+1)-1))</f>
        <v>399344</v>
      </c>
      <c r="BJ88" s="35">
        <f>+(BA_MAR[[#This Row],[Variación % TC]]*0.2)-(BA_MAR[[#This Row],[Vaciación % PAX Recorrido Medio]]*0.1)-(BA_MAR[[#This Row],[Variación % Ocupación PAX]]*0.5)+(BA_MAR[[#This Row],[Variación % RA]]*0.1)+(BA_MAR[[#This Row],[Variación % Velocidad Comercial TE]]*0.1)</f>
        <v>-2.8080720184494812E-2</v>
      </c>
      <c r="BK88" s="77"/>
      <c r="BL88" s="10"/>
      <c r="BN88" s="46"/>
      <c r="BO88" s="73">
        <f>+LINEA[[#This Row],[Indice Dia Habil]]</f>
        <v>27.32</v>
      </c>
      <c r="BP88" s="45">
        <v>36.733000000000004</v>
      </c>
      <c r="BQ88" s="45">
        <v>36.733000000000004</v>
      </c>
      <c r="BR88" s="36">
        <v>17</v>
      </c>
      <c r="BU88" s="64"/>
      <c r="BW88" s="64"/>
      <c r="BY88" s="64"/>
      <c r="BZ88" s="65"/>
      <c r="CA88" s="66"/>
      <c r="CC88" s="64"/>
      <c r="CE88" s="67"/>
      <c r="CF88" s="36">
        <f>+BA_MAR[[#This Row],[Pasajeros Pagos (PAX)]]/BA_MAR[[#This Row],[Km. Línea (entre cabeceras) en Servicio]]</f>
        <v>8697.2477064220166</v>
      </c>
      <c r="CG88" s="36">
        <f>+BA_MAR[[#This Row],[Pasajeros Pagos (PAX)]]/BA_MAR[[#This Row],[Cantidad de Estaciones en Servicio]]</f>
        <v>18792.705882352941</v>
      </c>
      <c r="CH88" s="36">
        <f>+BA_MAR[[#This Row],[PAX Kilómetro]]/BA_MAR[[#This Row],[Km. Línea (entre cabeceras) en Servicio]]</f>
        <v>139155.96330275227</v>
      </c>
      <c r="CI88" s="36">
        <f>+BA_MAR[[#This Row],[Coches Kilómetro (CK) (5+6+7)]]/BA_MAR[[#This Row],[Km. Línea (entre cabeceras) en Servicio]]</f>
        <v>9461.6777155283071</v>
      </c>
      <c r="CM88" s="12">
        <f>+BA_MAR[[#This Row],[PAX x Tren]]</f>
        <v>135.06103657522922</v>
      </c>
      <c r="CN88" s="11">
        <v>0.98985892508403028</v>
      </c>
      <c r="CP88" s="10">
        <v>0.99909999999999999</v>
      </c>
      <c r="CQ88" s="60">
        <v>658.65347174818908</v>
      </c>
      <c r="EA88" s="2">
        <v>2000</v>
      </c>
      <c r="EB88" s="2" t="s">
        <v>10</v>
      </c>
    </row>
    <row r="89" spans="1:132" ht="12.75" customHeight="1" x14ac:dyDescent="0.2">
      <c r="A89" s="83" t="s">
        <v>206</v>
      </c>
      <c r="B89" s="2" t="s">
        <v>0</v>
      </c>
      <c r="C89" s="85">
        <v>36617</v>
      </c>
      <c r="D89" s="2" t="s">
        <v>269</v>
      </c>
      <c r="E89" s="4" t="s">
        <v>267</v>
      </c>
      <c r="F89" s="4" t="s">
        <v>298</v>
      </c>
      <c r="G89" s="4" t="s">
        <v>111</v>
      </c>
      <c r="H89" s="6">
        <f>+BA_MAR[[#This Row],[Trenes Corridos (TC)]]*BA_MAR[[#This Row],[Km. Línea (entre cabeceras) en Servicio]]</f>
        <v>80615.147852191905</v>
      </c>
      <c r="K89" s="7">
        <f>+BA_MAR[[#This Row],[TK Remolcados (1)]]+BA_MAR[[#This Row],[TK Coche Motor (2)]]+BA_MAR[[#This Row],[TK Eléctricos (3)]]</f>
        <v>80615.147852191905</v>
      </c>
      <c r="L89" s="15">
        <f>+BA_MAR[[#This Row],[Trenes Kilómetro (TK) (1+2+3)]]/K77-1</f>
        <v>6.822077476859767E-2</v>
      </c>
      <c r="M89" s="6">
        <f>+BA_MAR[[#This Row],[TK Remolcados (1)]]</f>
        <v>80615.147852191905</v>
      </c>
      <c r="N89" s="6">
        <f>+BA_MAR[[#This Row],[TK Remolcados (1)]]*BA_MAR[[#This Row],[Form. Media Trenes Remolcados]]</f>
        <v>322460.59140876762</v>
      </c>
      <c r="O89" s="6"/>
      <c r="P89" s="6"/>
      <c r="Q89" s="7">
        <f>+BA_MAR[[#This Row],[CK Remolcados (5)]]+BA_MAR[[#This Row],[CK Coche Motor (6)]]+BA_MAR[[#This Row],[CK Eléctricos (7)]]</f>
        <v>322460.59140876762</v>
      </c>
      <c r="R89" s="15">
        <f>+BA_MAR[[#This Row],[Coches Kilómetro (CK) (5+6+7)]]/Q77-1</f>
        <v>5.7644331454057118E-2</v>
      </c>
      <c r="S89" s="120">
        <v>32.479999999999997</v>
      </c>
      <c r="T89" s="15">
        <f>+BA_MAR[[#This Row],[Velocidad Comercial Trenes Diésel]]/S77-1</f>
        <v>0.20118343195266264</v>
      </c>
      <c r="W89" s="6">
        <v>4</v>
      </c>
      <c r="X89" s="6"/>
      <c r="Y89" s="6"/>
      <c r="Z89" s="6">
        <f>+BA_MAR[[#This Row],[Trenes Corridos (TC)]]*BA_MAR[[#This Row],[Form. Media Trenes Remolcados]]*BA_MAR[[#This Row],[Asientos Prom. x C. Remolcados]]</f>
        <v>632051.90377674741</v>
      </c>
      <c r="AC89" s="6">
        <v>72</v>
      </c>
      <c r="AH89" s="140">
        <f>+'[2]BS TAB'!$AL93</f>
        <v>2194.6246658914843</v>
      </c>
      <c r="AI89" s="15">
        <f>IFERROR(BA_MAR[[#This Row],[Trenes Corridos (TC)]]/AH77-1,0)</f>
        <v>6.8220774768597892E-2</v>
      </c>
      <c r="AJ89" s="6"/>
      <c r="AR89" s="81">
        <f>+'[3]DATOS BS#Bol por Estación'!$AV73</f>
        <v>300877</v>
      </c>
      <c r="AS89" s="15">
        <f>IFERROR(+BA_MAR[[#This Row],[Pasajeros Pagos (PAX)]]/AR77-1,0)</f>
        <v>0.17925312179100272</v>
      </c>
      <c r="AT89" s="6">
        <f>+BA_MAR[[#This Row],[Pasajeros Pagos (PAX)]]/BA_MAR[[#This Row],[Indice Dia Habil]]</f>
        <v>12290.727124183006</v>
      </c>
      <c r="AU89" s="15">
        <f>IFERROR(+BA_MAR[[#This Row],[PAX Día Habil]]/AT77-1,0)</f>
        <v>0.18985098481363427</v>
      </c>
      <c r="AV89" s="6">
        <f>+BA_MAR[[#This Row],[Pasajeros Pagos (PAX)]]/BA_MAR[[#This Row],[Trenes Corridos (TC)]]</f>
        <v>137.09724704920328</v>
      </c>
      <c r="AW89" s="6">
        <f>+BA_MAR[[#This Row],[PAX x Tren]]/BA_MAR[[#This Row],[Form. Media Trenes Remolcados]]</f>
        <v>34.274311762300819</v>
      </c>
      <c r="AX89" s="15">
        <f>IFERROR(+BA_MAR[[#This Row],[PAX x Coche]]/AW77-1,0)</f>
        <v>0.11498079904589176</v>
      </c>
      <c r="AY89" s="6">
        <v>180</v>
      </c>
      <c r="AZ89" s="9">
        <f>+BA_MAR[[#This Row],[PAX Kilómetro]]/BA_MAR[[#This Row],[Coches Kilómetro (CK) (5+6+7)]]</f>
        <v>14.929055296240792</v>
      </c>
      <c r="BA89" s="15">
        <f>IFERROR(+BA_MAR[[#This Row],[Ocupación Media (PaxKm/CocheKm)]]/AZ77-1,0)</f>
        <v>0.11498079904589198</v>
      </c>
      <c r="BB89" s="15">
        <f>+BA_MAR[[#This Row],[Ocupación Media (PaxKm/CocheKm)]]/BA_MAR[[#This Row],[Capacidad x Coche (4xm2)]]</f>
        <v>8.2939196090226625E-2</v>
      </c>
      <c r="BC89" s="15">
        <f>IFERROR(+BA_MAR[[#This Row],[% de Ocupación Media PAX]]/BB77-1,0)</f>
        <v>0.11498079904589198</v>
      </c>
      <c r="BD89" s="36">
        <f>+BA_MAR[[#This Row],[Pasajeros Pagos (PAX)]]*BA_MAR[[#This Row],[PAX Recorrido Medio]]</f>
        <v>4814032</v>
      </c>
      <c r="BE89" s="9">
        <v>16</v>
      </c>
      <c r="BF89" s="35">
        <f>+BA_MAR[[#This Row],[PAX Recorrido Medio]]/BE77-1</f>
        <v>0</v>
      </c>
      <c r="BG89" s="36">
        <f>+BA_MAR[[#This Row],[Pasajeros Pagos (PAX)]]*CN89</f>
        <v>313716.6117344973</v>
      </c>
      <c r="BH89" s="114">
        <f t="shared" si="1"/>
        <v>0.19999787287927728</v>
      </c>
      <c r="BI89" s="81">
        <f>IF(((+AH89*CM89)*((+(20/(1-20/100))/100)+1)-1)&lt;BA_MAR[[#This Row],[Pasajeros Pagos (PAX)]],BA_MAR[[#This Row],[Pasajeros Pagos (PAX)]],((+AH89*CM89)*((+(20/(1-20/100))/100)+1)-1))</f>
        <v>376095.25</v>
      </c>
      <c r="BJ89" s="35">
        <f>+(BA_MAR[[#This Row],[Variación % TC]]*0.2)-(BA_MAR[[#This Row],[Vaciación % PAX Recorrido Medio]]*0.1)-(BA_MAR[[#This Row],[Variación % Ocupación PAX]]*0.5)+(BA_MAR[[#This Row],[Variación % RA]]*0.1)+(BA_MAR[[#This Row],[Variación % Velocidad Comercial TE]]*0.1)</f>
        <v>-4.3846244569226409E-2</v>
      </c>
      <c r="BK89" s="77"/>
      <c r="BL89" s="10"/>
      <c r="BN89" s="46"/>
      <c r="BO89" s="73">
        <f>+LINEA[[#This Row],[Indice Dia Habil]]</f>
        <v>24.48</v>
      </c>
      <c r="BP89" s="45">
        <v>36.733000000000004</v>
      </c>
      <c r="BQ89" s="45">
        <v>36.733000000000004</v>
      </c>
      <c r="BR89" s="36">
        <v>17</v>
      </c>
      <c r="BU89" s="64"/>
      <c r="BW89" s="64"/>
      <c r="BY89" s="64"/>
      <c r="BZ89" s="65"/>
      <c r="CA89" s="66"/>
      <c r="CC89" s="64"/>
      <c r="CE89" s="67"/>
      <c r="CF89" s="36">
        <f>+BA_MAR[[#This Row],[Pasajeros Pagos (PAX)]]/BA_MAR[[#This Row],[Km. Línea (entre cabeceras) en Servicio]]</f>
        <v>8190.9182478969851</v>
      </c>
      <c r="CG89" s="36">
        <f>+BA_MAR[[#This Row],[Pasajeros Pagos (PAX)]]/BA_MAR[[#This Row],[Cantidad de Estaciones en Servicio]]</f>
        <v>17698.647058823528</v>
      </c>
      <c r="CH89" s="36">
        <f>+BA_MAR[[#This Row],[PAX Kilómetro]]/BA_MAR[[#This Row],[Km. Línea (entre cabeceras) en Servicio]]</f>
        <v>131054.69196635176</v>
      </c>
      <c r="CI89" s="36">
        <f>+BA_MAR[[#This Row],[Coches Kilómetro (CK) (5+6+7)]]/BA_MAR[[#This Row],[Km. Línea (entre cabeceras) en Servicio]]</f>
        <v>8778.498663565937</v>
      </c>
      <c r="CM89" s="12">
        <f>+BA_MAR[[#This Row],[PAX x Tren]]</f>
        <v>137.09724704920328</v>
      </c>
      <c r="CN89" s="11">
        <v>1.0426739555848314</v>
      </c>
      <c r="CP89" s="10">
        <v>0.99870000000000003</v>
      </c>
      <c r="CQ89" s="60">
        <v>657.11398919640465</v>
      </c>
      <c r="EA89" s="2">
        <v>2000</v>
      </c>
      <c r="EB89" s="2" t="s">
        <v>0</v>
      </c>
    </row>
    <row r="90" spans="1:132" ht="12.75" customHeight="1" x14ac:dyDescent="0.2">
      <c r="A90" s="83" t="s">
        <v>206</v>
      </c>
      <c r="B90" s="2" t="s">
        <v>1</v>
      </c>
      <c r="C90" s="85">
        <v>36647</v>
      </c>
      <c r="D90" s="2" t="s">
        <v>269</v>
      </c>
      <c r="E90" s="4" t="s">
        <v>267</v>
      </c>
      <c r="F90" s="4" t="s">
        <v>298</v>
      </c>
      <c r="G90" s="4" t="s">
        <v>111</v>
      </c>
      <c r="H90" s="6">
        <f>+BA_MAR[[#This Row],[Trenes Corridos (TC)]]*BA_MAR[[#This Row],[Km. Línea (entre cabeceras) en Servicio]]</f>
        <v>84741.629265036769</v>
      </c>
      <c r="K90" s="7">
        <f>+BA_MAR[[#This Row],[TK Remolcados (1)]]+BA_MAR[[#This Row],[TK Coche Motor (2)]]+BA_MAR[[#This Row],[TK Eléctricos (3)]]</f>
        <v>84741.629265036769</v>
      </c>
      <c r="L90" s="15">
        <f>+BA_MAR[[#This Row],[Trenes Kilómetro (TK) (1+2+3)]]/K78-1</f>
        <v>0.10658783783783776</v>
      </c>
      <c r="M90" s="6">
        <f>+BA_MAR[[#This Row],[TK Remolcados (1)]]</f>
        <v>84741.629265036769</v>
      </c>
      <c r="N90" s="6">
        <f>+BA_MAR[[#This Row],[TK Remolcados (1)]]*BA_MAR[[#This Row],[Form. Media Trenes Remolcados]]</f>
        <v>338966.51706014707</v>
      </c>
      <c r="O90" s="6"/>
      <c r="P90" s="6"/>
      <c r="Q90" s="7">
        <f>+BA_MAR[[#This Row],[CK Remolcados (5)]]+BA_MAR[[#This Row],[CK Coche Motor (6)]]+BA_MAR[[#This Row],[CK Eléctricos (7)]]</f>
        <v>338966.51706014707</v>
      </c>
      <c r="R90" s="15">
        <f>+BA_MAR[[#This Row],[Coches Kilómetro (CK) (5+6+7)]]/Q78-1</f>
        <v>9.5631522611720587E-2</v>
      </c>
      <c r="S90" s="120">
        <v>32.39</v>
      </c>
      <c r="T90" s="15">
        <f>+BA_MAR[[#This Row],[Velocidad Comercial Trenes Diésel]]/S78-1</f>
        <v>0.11612680909717432</v>
      </c>
      <c r="W90" s="6">
        <v>4</v>
      </c>
      <c r="X90" s="6"/>
      <c r="Y90" s="6"/>
      <c r="Z90" s="6">
        <f>+BA_MAR[[#This Row],[Trenes Corridos (TC)]]*BA_MAR[[#This Row],[Form. Media Trenes Remolcados]]*BA_MAR[[#This Row],[Asientos Prom. x C. Remolcados]]</f>
        <v>664405.00989112211</v>
      </c>
      <c r="AC90" s="6">
        <v>72</v>
      </c>
      <c r="AH90" s="140">
        <f>+'[2]BS TAB'!$AL94</f>
        <v>2306.9618398997295</v>
      </c>
      <c r="AI90" s="15">
        <f>IFERROR(BA_MAR[[#This Row],[Trenes Corridos (TC)]]/AH78-1,0)</f>
        <v>0.10658783783783776</v>
      </c>
      <c r="AJ90" s="6"/>
      <c r="AR90" s="81">
        <f>+'[3]DATOS BS#Bol por Estación'!$AV74</f>
        <v>300659</v>
      </c>
      <c r="AS90" s="15">
        <f>IFERROR(+BA_MAR[[#This Row],[Pasajeros Pagos (PAX)]]/AR78-1,0)</f>
        <v>0.10773011469351812</v>
      </c>
      <c r="AT90" s="6">
        <f>+BA_MAR[[#This Row],[Pasajeros Pagos (PAX)]]/BA_MAR[[#This Row],[Indice Dia Habil]]</f>
        <v>11537.183422870299</v>
      </c>
      <c r="AU90" s="15">
        <f>IFERROR(+BA_MAR[[#This Row],[PAX Día Habil]]/AT78-1,0)</f>
        <v>8.2225967770413355E-2</v>
      </c>
      <c r="AV90" s="6">
        <f>+BA_MAR[[#This Row],[Pasajeros Pagos (PAX)]]/BA_MAR[[#This Row],[Trenes Corridos (TC)]]</f>
        <v>130.32681980256245</v>
      </c>
      <c r="AW90" s="6">
        <f>+BA_MAR[[#This Row],[PAX x Tren]]/BA_MAR[[#This Row],[Form. Media Trenes Remolcados]]</f>
        <v>32.581704950640614</v>
      </c>
      <c r="AX90" s="15">
        <f>IFERROR(+BA_MAR[[#This Row],[PAX x Coche]]/AW78-1,0)</f>
        <v>1.1042573923902399E-2</v>
      </c>
      <c r="AY90" s="6">
        <v>180</v>
      </c>
      <c r="AZ90" s="9">
        <f>+BA_MAR[[#This Row],[PAX Kilómetro]]/BA_MAR[[#This Row],[Coches Kilómetro (CK) (5+6+7)]]</f>
        <v>14.191797000251812</v>
      </c>
      <c r="BA90" s="15">
        <f>IFERROR(+BA_MAR[[#This Row],[Ocupación Media (PaxKm/CocheKm)]]/AZ78-1,0)</f>
        <v>1.1042573923902399E-2</v>
      </c>
      <c r="BB90" s="15">
        <f>+BA_MAR[[#This Row],[Ocupación Media (PaxKm/CocheKm)]]/BA_MAR[[#This Row],[Capacidad x Coche (4xm2)]]</f>
        <v>7.8843316668065627E-2</v>
      </c>
      <c r="BC90" s="15">
        <f>IFERROR(+BA_MAR[[#This Row],[% de Ocupación Media PAX]]/BB78-1,0)</f>
        <v>1.1042573923902399E-2</v>
      </c>
      <c r="BD90" s="36">
        <f>+BA_MAR[[#This Row],[Pasajeros Pagos (PAX)]]*BA_MAR[[#This Row],[PAX Recorrido Medio]]</f>
        <v>4810544</v>
      </c>
      <c r="BE90" s="9">
        <v>16</v>
      </c>
      <c r="BF90" s="35">
        <f>+BA_MAR[[#This Row],[PAX Recorrido Medio]]/BE78-1</f>
        <v>0</v>
      </c>
      <c r="BG90" s="36">
        <f>+BA_MAR[[#This Row],[Pasajeros Pagos (PAX)]]*CN90</f>
        <v>308296.78285293683</v>
      </c>
      <c r="BH90" s="114">
        <f t="shared" si="1"/>
        <v>0.19999787133695335</v>
      </c>
      <c r="BI90" s="81">
        <f>IF(((+AH90*CM90)*((+(20/(1-20/100))/100)+1)-1)&lt;BA_MAR[[#This Row],[Pasajeros Pagos (PAX)]],BA_MAR[[#This Row],[Pasajeros Pagos (PAX)]],((+AH90*CM90)*((+(20/(1-20/100))/100)+1)-1))</f>
        <v>375822.75</v>
      </c>
      <c r="BJ90" s="35">
        <f>+(BA_MAR[[#This Row],[Variación % TC]]*0.2)-(BA_MAR[[#This Row],[Vaciación % PAX Recorrido Medio]]*0.1)-(BA_MAR[[#This Row],[Variación % Ocupación PAX]]*0.5)+(BA_MAR[[#This Row],[Variación % RA]]*0.1)+(BA_MAR[[#This Row],[Variación % Velocidad Comercial TE]]*0.1)</f>
        <v>1.5796280605616355E-2</v>
      </c>
      <c r="BK90" s="77"/>
      <c r="BL90" s="10"/>
      <c r="BN90" s="46"/>
      <c r="BO90" s="73">
        <f>+LINEA[[#This Row],[Indice Dia Habil]]</f>
        <v>26.06</v>
      </c>
      <c r="BP90" s="45">
        <v>36.733000000000004</v>
      </c>
      <c r="BQ90" s="45">
        <v>36.733000000000004</v>
      </c>
      <c r="BR90" s="36">
        <v>17</v>
      </c>
      <c r="BU90" s="64"/>
      <c r="BW90" s="64"/>
      <c r="BY90" s="64"/>
      <c r="BZ90" s="65"/>
      <c r="CA90" s="66"/>
      <c r="CC90" s="64"/>
      <c r="CE90" s="67"/>
      <c r="CF90" s="36">
        <f>+BA_MAR[[#This Row],[Pasajeros Pagos (PAX)]]/BA_MAR[[#This Row],[Km. Línea (entre cabeceras) en Servicio]]</f>
        <v>8184.9835297960954</v>
      </c>
      <c r="CG90" s="36">
        <f>+BA_MAR[[#This Row],[Pasajeros Pagos (PAX)]]/BA_MAR[[#This Row],[Cantidad de Estaciones en Servicio]]</f>
        <v>17685.823529411766</v>
      </c>
      <c r="CH90" s="36">
        <f>+BA_MAR[[#This Row],[PAX Kilómetro]]/BA_MAR[[#This Row],[Km. Línea (entre cabeceras) en Servicio]]</f>
        <v>130959.73647673753</v>
      </c>
      <c r="CI90" s="36">
        <f>+BA_MAR[[#This Row],[Coches Kilómetro (CK) (5+6+7)]]/BA_MAR[[#This Row],[Km. Línea (entre cabeceras) en Servicio]]</f>
        <v>9227.847359598918</v>
      </c>
      <c r="CM90" s="12">
        <f>+BA_MAR[[#This Row],[PAX x Tren]]</f>
        <v>130.32681980256245</v>
      </c>
      <c r="CN90" s="11">
        <v>1.0254034732136301</v>
      </c>
      <c r="CP90" s="10">
        <v>1.0008999999999999</v>
      </c>
      <c r="CQ90" s="60">
        <v>655.57450664462056</v>
      </c>
      <c r="EA90" s="2">
        <v>2000</v>
      </c>
      <c r="EB90" s="2" t="s">
        <v>1</v>
      </c>
    </row>
    <row r="91" spans="1:132" ht="12.75" customHeight="1" x14ac:dyDescent="0.2">
      <c r="A91" s="83" t="s">
        <v>206</v>
      </c>
      <c r="B91" s="2" t="s">
        <v>2</v>
      </c>
      <c r="C91" s="85">
        <v>36678</v>
      </c>
      <c r="D91" s="2" t="s">
        <v>269</v>
      </c>
      <c r="E91" s="4" t="s">
        <v>267</v>
      </c>
      <c r="F91" s="4" t="s">
        <v>298</v>
      </c>
      <c r="G91" s="4" t="s">
        <v>111</v>
      </c>
      <c r="H91" s="6">
        <f>+BA_MAR[[#This Row],[Trenes Corridos (TC)]]*BA_MAR[[#This Row],[Km. Línea (entre cabeceras) en Servicio]]</f>
        <v>81171.382023829312</v>
      </c>
      <c r="K91" s="7">
        <f>+BA_MAR[[#This Row],[TK Remolcados (1)]]+BA_MAR[[#This Row],[TK Coche Motor (2)]]+BA_MAR[[#This Row],[TK Eléctricos (3)]]</f>
        <v>81171.382023829312</v>
      </c>
      <c r="L91" s="15">
        <f>+BA_MAR[[#This Row],[Trenes Kilómetro (TK) (1+2+3)]]/K79-1</f>
        <v>8.1896551724138122E-2</v>
      </c>
      <c r="M91" s="6">
        <f>+BA_MAR[[#This Row],[TK Remolcados (1)]]</f>
        <v>81171.382023829312</v>
      </c>
      <c r="N91" s="6">
        <f>+BA_MAR[[#This Row],[TK Remolcados (1)]]*BA_MAR[[#This Row],[Form. Media Trenes Remolcados]]</f>
        <v>324685.52809531725</v>
      </c>
      <c r="O91" s="6"/>
      <c r="P91" s="6"/>
      <c r="Q91" s="7">
        <f>+BA_MAR[[#This Row],[CK Remolcados (5)]]+BA_MAR[[#This Row],[CK Coche Motor (6)]]+BA_MAR[[#This Row],[CK Eléctricos (7)]]</f>
        <v>324685.52809531725</v>
      </c>
      <c r="R91" s="15">
        <f>+BA_MAR[[#This Row],[Coches Kilómetro (CK) (5+6+7)]]/Q79-1</f>
        <v>7.1184704677364374E-2</v>
      </c>
      <c r="S91" s="120">
        <v>30.56</v>
      </c>
      <c r="T91" s="15">
        <f>+BA_MAR[[#This Row],[Velocidad Comercial Trenes Diésel]]/S79-1</f>
        <v>0.12684365781710905</v>
      </c>
      <c r="W91" s="6">
        <v>4</v>
      </c>
      <c r="X91" s="6"/>
      <c r="Y91" s="6"/>
      <c r="Z91" s="6">
        <f>+BA_MAR[[#This Row],[Trenes Corridos (TC)]]*BA_MAR[[#This Row],[Form. Media Trenes Remolcados]]*BA_MAR[[#This Row],[Asientos Prom. x C. Remolcados]]</f>
        <v>636412.98077649088</v>
      </c>
      <c r="AC91" s="6">
        <v>72</v>
      </c>
      <c r="AH91" s="140">
        <f>+'[2]BS TAB'!$AL95</f>
        <v>2209.7672943628154</v>
      </c>
      <c r="AI91" s="15">
        <f>IFERROR(BA_MAR[[#This Row],[Trenes Corridos (TC)]]/AH79-1,0)</f>
        <v>8.18965517241379E-2</v>
      </c>
      <c r="AJ91" s="6"/>
      <c r="AR91" s="81">
        <f>+'[3]DATOS BS#Bol por Estación'!$AV75</f>
        <v>296878</v>
      </c>
      <c r="AS91" s="15">
        <f>IFERROR(+BA_MAR[[#This Row],[Pasajeros Pagos (PAX)]]/AR79-1,0)</f>
        <v>0.13740259143187727</v>
      </c>
      <c r="AT91" s="6">
        <f>+BA_MAR[[#This Row],[Pasajeros Pagos (PAX)]]/BA_MAR[[#This Row],[Indice Dia Habil]]</f>
        <v>11711.163708086784</v>
      </c>
      <c r="AU91" s="15">
        <f>IFERROR(+BA_MAR[[#This Row],[PAX Día Habil]]/AT79-1,0)</f>
        <v>0.17464299186140209</v>
      </c>
      <c r="AV91" s="6">
        <f>+BA_MAR[[#This Row],[Pasajeros Pagos (PAX)]]/BA_MAR[[#This Row],[Trenes Corridos (TC)]]</f>
        <v>134.34808305713682</v>
      </c>
      <c r="AW91" s="6">
        <f>+BA_MAR[[#This Row],[PAX x Tren]]/BA_MAR[[#This Row],[Form. Media Trenes Remolcados]]</f>
        <v>33.587020764284205</v>
      </c>
      <c r="AX91" s="15">
        <f>IFERROR(+BA_MAR[[#This Row],[PAX x Coche]]/AW79-1,0)</f>
        <v>6.1817431172579651E-2</v>
      </c>
      <c r="AY91" s="6">
        <v>180</v>
      </c>
      <c r="AZ91" s="9">
        <f>+BA_MAR[[#This Row],[PAX Kilómetro]]/BA_MAR[[#This Row],[Coches Kilómetro (CK) (5+6+7)]]</f>
        <v>14.629688079616344</v>
      </c>
      <c r="BA91" s="15">
        <f>IFERROR(+BA_MAR[[#This Row],[Ocupación Media (PaxKm/CocheKm)]]/AZ79-1,0)</f>
        <v>6.1817431172579429E-2</v>
      </c>
      <c r="BB91" s="15">
        <f>+BA_MAR[[#This Row],[Ocupación Media (PaxKm/CocheKm)]]/BA_MAR[[#This Row],[Capacidad x Coche (4xm2)]]</f>
        <v>8.1276044886757465E-2</v>
      </c>
      <c r="BC91" s="15">
        <f>IFERROR(+BA_MAR[[#This Row],[% de Ocupación Media PAX]]/BB79-1,0)</f>
        <v>6.1817431172579429E-2</v>
      </c>
      <c r="BD91" s="36">
        <f>+BA_MAR[[#This Row],[Pasajeros Pagos (PAX)]]*BA_MAR[[#This Row],[PAX Recorrido Medio]]</f>
        <v>4750048</v>
      </c>
      <c r="BE91" s="9">
        <v>16</v>
      </c>
      <c r="BF91" s="35">
        <f>+BA_MAR[[#This Row],[PAX Recorrido Medio]]/BE79-1</f>
        <v>0</v>
      </c>
      <c r="BG91" s="36">
        <f>+BA_MAR[[#This Row],[Pasajeros Pagos (PAX)]]*CN91</f>
        <v>315120.76980692142</v>
      </c>
      <c r="BH91" s="114">
        <f t="shared" si="1"/>
        <v>0.19999784422650169</v>
      </c>
      <c r="BI91" s="81">
        <f>IF(((+AH91*CM91)*((+(20/(1-20/100))/100)+1)-1)&lt;BA_MAR[[#This Row],[Pasajeros Pagos (PAX)]],BA_MAR[[#This Row],[Pasajeros Pagos (PAX)]],((+AH91*CM91)*((+(20/(1-20/100))/100)+1)-1))</f>
        <v>371096.5</v>
      </c>
      <c r="BJ91" s="35">
        <f>+(BA_MAR[[#This Row],[Variación % TC]]*0.2)-(BA_MAR[[#This Row],[Vaciación % PAX Recorrido Medio]]*0.1)-(BA_MAR[[#This Row],[Variación % Ocupación PAX]]*0.5)+(BA_MAR[[#This Row],[Variación % RA]]*0.1)+(BA_MAR[[#This Row],[Variación % Velocidad Comercial TE]]*0.1)</f>
        <v>-1.4529405241462134E-2</v>
      </c>
      <c r="BK91" s="77"/>
      <c r="BL91" s="10"/>
      <c r="BN91" s="46"/>
      <c r="BO91" s="73">
        <f>+LINEA[[#This Row],[Indice Dia Habil]]</f>
        <v>25.35</v>
      </c>
      <c r="BP91" s="45">
        <v>36.733000000000004</v>
      </c>
      <c r="BQ91" s="45">
        <v>36.733000000000004</v>
      </c>
      <c r="BR91" s="36">
        <v>17</v>
      </c>
      <c r="BU91" s="64"/>
      <c r="BW91" s="64"/>
      <c r="BY91" s="64"/>
      <c r="BZ91" s="65"/>
      <c r="CA91" s="66"/>
      <c r="CC91" s="64"/>
      <c r="CE91" s="67"/>
      <c r="CF91" s="36">
        <f>+BA_MAR[[#This Row],[Pasajeros Pagos (PAX)]]/BA_MAR[[#This Row],[Km. Línea (entre cabeceras) en Servicio]]</f>
        <v>8082.0515612664349</v>
      </c>
      <c r="CG91" s="36">
        <f>+BA_MAR[[#This Row],[Pasajeros Pagos (PAX)]]/BA_MAR[[#This Row],[Cantidad de Estaciones en Servicio]]</f>
        <v>17463.411764705881</v>
      </c>
      <c r="CH91" s="36">
        <f>+BA_MAR[[#This Row],[PAX Kilómetro]]/BA_MAR[[#This Row],[Km. Línea (entre cabeceras) en Servicio]]</f>
        <v>129312.82498026296</v>
      </c>
      <c r="CI91" s="36">
        <f>+BA_MAR[[#This Row],[Coches Kilómetro (CK) (5+6+7)]]/BA_MAR[[#This Row],[Km. Línea (entre cabeceras) en Servicio]]</f>
        <v>8839.0691774512616</v>
      </c>
      <c r="CM91" s="12">
        <f>+BA_MAR[[#This Row],[PAX x Tren]]</f>
        <v>134.34808305713682</v>
      </c>
      <c r="CN91" s="11">
        <v>1.0614487089205715</v>
      </c>
      <c r="CP91" s="10">
        <v>0.99839999999999995</v>
      </c>
      <c r="CQ91" s="60">
        <v>658.90702375894443</v>
      </c>
      <c r="EA91" s="2">
        <v>2000</v>
      </c>
      <c r="EB91" s="2" t="s">
        <v>2</v>
      </c>
    </row>
    <row r="92" spans="1:132" ht="12.75" customHeight="1" x14ac:dyDescent="0.2">
      <c r="A92" s="83" t="s">
        <v>206</v>
      </c>
      <c r="B92" s="2" t="s">
        <v>3</v>
      </c>
      <c r="C92" s="85">
        <v>36708</v>
      </c>
      <c r="D92" s="2" t="s">
        <v>269</v>
      </c>
      <c r="E92" s="4" t="s">
        <v>267</v>
      </c>
      <c r="F92" s="4" t="s">
        <v>298</v>
      </c>
      <c r="G92" s="4" t="s">
        <v>111</v>
      </c>
      <c r="H92" s="6">
        <f>+BA_MAR[[#This Row],[Trenes Corridos (TC)]]*BA_MAR[[#This Row],[Km. Línea (entre cabeceras) en Servicio]]</f>
        <v>84832.179013907982</v>
      </c>
      <c r="K92" s="7">
        <f>+BA_MAR[[#This Row],[TK Remolcados (1)]]+BA_MAR[[#This Row],[TK Coche Motor (2)]]+BA_MAR[[#This Row],[TK Eléctricos (3)]]</f>
        <v>84832.179013907982</v>
      </c>
      <c r="L92" s="15">
        <f>+BA_MAR[[#This Row],[Trenes Kilómetro (TK) (1+2+3)]]/K80-1</f>
        <v>2.9513343799058012E-2</v>
      </c>
      <c r="M92" s="6">
        <f>+BA_MAR[[#This Row],[TK Remolcados (1)]]</f>
        <v>84832.179013907982</v>
      </c>
      <c r="N92" s="6">
        <f>+BA_MAR[[#This Row],[TK Remolcados (1)]]*BA_MAR[[#This Row],[Form. Media Trenes Remolcados]]</f>
        <v>339328.71605563193</v>
      </c>
      <c r="O92" s="6"/>
      <c r="P92" s="6"/>
      <c r="Q92" s="7">
        <f>+BA_MAR[[#This Row],[CK Remolcados (5)]]+BA_MAR[[#This Row],[CK Coche Motor (6)]]+BA_MAR[[#This Row],[CK Eléctricos (7)]]</f>
        <v>339328.71605563193</v>
      </c>
      <c r="R92" s="15">
        <f>+BA_MAR[[#This Row],[Coches Kilómetro (CK) (5+6+7)]]/Q80-1</f>
        <v>2.1849472753407317E-2</v>
      </c>
      <c r="S92" s="120">
        <v>32.450000000000003</v>
      </c>
      <c r="T92" s="15">
        <f>+BA_MAR[[#This Row],[Velocidad Comercial Trenes Diésel]]/S80-1</f>
        <v>0.20007396449704151</v>
      </c>
      <c r="W92" s="6">
        <v>4</v>
      </c>
      <c r="X92" s="6"/>
      <c r="Y92" s="6"/>
      <c r="Z92" s="6">
        <f>+BA_MAR[[#This Row],[Trenes Corridos (TC)]]*BA_MAR[[#This Row],[Form. Media Trenes Remolcados]]*BA_MAR[[#This Row],[Asientos Prom. x C. Remolcados]]</f>
        <v>665114.95265852218</v>
      </c>
      <c r="AC92" s="6">
        <v>72</v>
      </c>
      <c r="AH92" s="140">
        <f>+'[2]BS TAB'!$AL96</f>
        <v>2309.4269189532019</v>
      </c>
      <c r="AI92" s="15">
        <f>IFERROR(BA_MAR[[#This Row],[Trenes Corridos (TC)]]/AH80-1,0)</f>
        <v>2.9513343799058012E-2</v>
      </c>
      <c r="AJ92" s="6"/>
      <c r="AR92" s="81">
        <f>+'[3]DATOS BS#Bol por Estación'!$AV76</f>
        <v>317979</v>
      </c>
      <c r="AS92" s="15">
        <f>IFERROR(+BA_MAR[[#This Row],[Pasajeros Pagos (PAX)]]/AR80-1,0)</f>
        <v>0.19387479255994178</v>
      </c>
      <c r="AT92" s="6">
        <f>+BA_MAR[[#This Row],[Pasajeros Pagos (PAX)]]/BA_MAR[[#This Row],[Indice Dia Habil]]</f>
        <v>12044.659090909092</v>
      </c>
      <c r="AU92" s="15">
        <f>IFERROR(+BA_MAR[[#This Row],[PAX Día Habil]]/AT80-1,0)</f>
        <v>0.21829495877139493</v>
      </c>
      <c r="AV92" s="6">
        <f>+BA_MAR[[#This Row],[Pasajeros Pagos (PAX)]]/BA_MAR[[#This Row],[Trenes Corridos (TC)]]</f>
        <v>137.68740521312139</v>
      </c>
      <c r="AW92" s="6">
        <f>+BA_MAR[[#This Row],[PAX x Tren]]/BA_MAR[[#This Row],[Form. Media Trenes Remolcados]]</f>
        <v>34.421851303280349</v>
      </c>
      <c r="AX92" s="15">
        <f>IFERROR(+BA_MAR[[#This Row],[PAX x Coche]]/AW80-1,0)</f>
        <v>0.16834702604778617</v>
      </c>
      <c r="AY92" s="6">
        <v>180</v>
      </c>
      <c r="AZ92" s="9">
        <f>+BA_MAR[[#This Row],[PAX Kilómetro]]/BA_MAR[[#This Row],[Coches Kilómetro (CK) (5+6+7)]]</f>
        <v>14.99331992629204</v>
      </c>
      <c r="BA92" s="15">
        <f>IFERROR(+BA_MAR[[#This Row],[Ocupación Media (PaxKm/CocheKm)]]/AZ80-1,0)</f>
        <v>0.16834702604778617</v>
      </c>
      <c r="BB92" s="15">
        <f>+BA_MAR[[#This Row],[Ocupación Media (PaxKm/CocheKm)]]/BA_MAR[[#This Row],[Capacidad x Coche (4xm2)]]</f>
        <v>8.3296221812733551E-2</v>
      </c>
      <c r="BC92" s="15">
        <f>IFERROR(+BA_MAR[[#This Row],[% de Ocupación Media PAX]]/BB80-1,0)</f>
        <v>0.16834702604778595</v>
      </c>
      <c r="BD92" s="36">
        <f>+BA_MAR[[#This Row],[Pasajeros Pagos (PAX)]]*BA_MAR[[#This Row],[PAX Recorrido Medio]]</f>
        <v>5087664</v>
      </c>
      <c r="BE92" s="9">
        <v>16</v>
      </c>
      <c r="BF92" s="35">
        <f>+BA_MAR[[#This Row],[PAX Recorrido Medio]]/BE80-1</f>
        <v>0</v>
      </c>
      <c r="BG92" s="36">
        <f>+BA_MAR[[#This Row],[Pasajeros Pagos (PAX)]]*CN92</f>
        <v>319631.76558068814</v>
      </c>
      <c r="BH92" s="114">
        <f t="shared" si="1"/>
        <v>0.19999798728340501</v>
      </c>
      <c r="BI92" s="81">
        <f>IF(((+AH92*CM92)*((+(20/(1-20/100))/100)+1)-1)&lt;BA_MAR[[#This Row],[Pasajeros Pagos (PAX)]],BA_MAR[[#This Row],[Pasajeros Pagos (PAX)]],((+AH92*CM92)*((+(20/(1-20/100))/100)+1)-1))</f>
        <v>397472.75</v>
      </c>
      <c r="BJ92" s="35">
        <f>+(BA_MAR[[#This Row],[Variación % TC]]*0.2)-(BA_MAR[[#This Row],[Vaciación % PAX Recorrido Medio]]*0.1)-(BA_MAR[[#This Row],[Variación % Ocupación PAX]]*0.5)+(BA_MAR[[#This Row],[Variación % RA]]*0.1)+(BA_MAR[[#This Row],[Variación % Velocidad Comercial TE]]*0.1)</f>
        <v>-7.8270844264081374E-2</v>
      </c>
      <c r="BK92" s="77"/>
      <c r="BL92" s="10"/>
      <c r="BN92" s="46"/>
      <c r="BO92" s="73">
        <f>+LINEA[[#This Row],[Indice Dia Habil]]</f>
        <v>26.4</v>
      </c>
      <c r="BP92" s="45">
        <v>36.733000000000004</v>
      </c>
      <c r="BQ92" s="45">
        <v>36.733000000000004</v>
      </c>
      <c r="BR92" s="36">
        <v>17</v>
      </c>
      <c r="BU92" s="64"/>
      <c r="BW92" s="64"/>
      <c r="BY92" s="64"/>
      <c r="BZ92" s="65"/>
      <c r="CA92" s="66"/>
      <c r="CC92" s="64"/>
      <c r="CE92" s="67"/>
      <c r="CF92" s="36">
        <f>+BA_MAR[[#This Row],[Pasajeros Pagos (PAX)]]/BA_MAR[[#This Row],[Km. Línea (entre cabeceras) en Servicio]]</f>
        <v>8656.4941605640688</v>
      </c>
      <c r="CG92" s="36">
        <f>+BA_MAR[[#This Row],[Pasajeros Pagos (PAX)]]/BA_MAR[[#This Row],[Cantidad de Estaciones en Servicio]]</f>
        <v>18704.647058823528</v>
      </c>
      <c r="CH92" s="36">
        <f>+BA_MAR[[#This Row],[PAX Kilómetro]]/BA_MAR[[#This Row],[Km. Línea (entre cabeceras) en Servicio]]</f>
        <v>138503.9065690251</v>
      </c>
      <c r="CI92" s="36">
        <f>+BA_MAR[[#This Row],[Coches Kilómetro (CK) (5+6+7)]]/BA_MAR[[#This Row],[Km. Línea (entre cabeceras) en Servicio]]</f>
        <v>9237.7076758128078</v>
      </c>
      <c r="CM92" s="12">
        <f>+BA_MAR[[#This Row],[PAX x Tren]]</f>
        <v>137.68740521312139</v>
      </c>
      <c r="CN92" s="11">
        <v>1.005197719285513</v>
      </c>
      <c r="CP92" s="10">
        <v>0.999</v>
      </c>
      <c r="CQ92" s="60">
        <v>662.23954087326831</v>
      </c>
      <c r="EA92" s="2">
        <v>2000</v>
      </c>
      <c r="EB92" s="2" t="s">
        <v>3</v>
      </c>
    </row>
    <row r="93" spans="1:132" ht="12.75" customHeight="1" x14ac:dyDescent="0.2">
      <c r="A93" s="83" t="s">
        <v>206</v>
      </c>
      <c r="B93" s="2" t="s">
        <v>4</v>
      </c>
      <c r="C93" s="85">
        <v>36739</v>
      </c>
      <c r="D93" s="2" t="s">
        <v>269</v>
      </c>
      <c r="E93" s="4" t="s">
        <v>267</v>
      </c>
      <c r="F93" s="4" t="s">
        <v>298</v>
      </c>
      <c r="G93" s="4" t="s">
        <v>111</v>
      </c>
      <c r="H93" s="6">
        <f>+BA_MAR[[#This Row],[Trenes Corridos (TC)]]*BA_MAR[[#This Row],[Km. Línea (entre cabeceras) en Servicio]]</f>
        <v>86061.068462874318</v>
      </c>
      <c r="K93" s="7">
        <f>+BA_MAR[[#This Row],[TK Remolcados (1)]]+BA_MAR[[#This Row],[TK Coche Motor (2)]]+BA_MAR[[#This Row],[TK Eléctricos (3)]]</f>
        <v>86061.068462874318</v>
      </c>
      <c r="L93" s="15">
        <f>+BA_MAR[[#This Row],[Trenes Kilómetro (TK) (1+2+3)]]/K81-1</f>
        <v>2.0398773006134796E-2</v>
      </c>
      <c r="M93" s="6">
        <f>+BA_MAR[[#This Row],[TK Remolcados (1)]]</f>
        <v>86061.068462874318</v>
      </c>
      <c r="N93" s="6">
        <f>+BA_MAR[[#This Row],[TK Remolcados (1)]]*BA_MAR[[#This Row],[Form. Media Trenes Remolcados]]</f>
        <v>344244.27385149727</v>
      </c>
      <c r="O93" s="6"/>
      <c r="P93" s="6"/>
      <c r="Q93" s="7">
        <f>+BA_MAR[[#This Row],[CK Remolcados (5)]]+BA_MAR[[#This Row],[CK Coche Motor (6)]]+BA_MAR[[#This Row],[CK Eléctricos (7)]]</f>
        <v>344244.27385149727</v>
      </c>
      <c r="R93" s="15">
        <f>+BA_MAR[[#This Row],[Coches Kilómetro (CK) (5+6+7)]]/Q81-1</f>
        <v>2.0398773006134796E-2</v>
      </c>
      <c r="S93" s="120">
        <v>32.58</v>
      </c>
      <c r="T93" s="15">
        <f>+BA_MAR[[#This Row],[Velocidad Comercial Trenes Diésel]]/S81-1</f>
        <v>1.8124999999999947E-2</v>
      </c>
      <c r="W93" s="6">
        <v>4</v>
      </c>
      <c r="X93" s="6"/>
      <c r="Y93" s="6"/>
      <c r="Z93" s="6">
        <f>+BA_MAR[[#This Row],[Trenes Corridos (TC)]]*BA_MAR[[#This Row],[Form. Media Trenes Remolcados]]*BA_MAR[[#This Row],[Asientos Prom. x C. Remolcados]]</f>
        <v>674749.89021609456</v>
      </c>
      <c r="AC93" s="6">
        <v>72</v>
      </c>
      <c r="AH93" s="140">
        <f>+'[2]BS TAB'!$AL97</f>
        <v>2342.8815632503283</v>
      </c>
      <c r="AI93" s="15">
        <f>IFERROR(BA_MAR[[#This Row],[Trenes Corridos (TC)]]/AH81-1,0)</f>
        <v>2.0398773006135018E-2</v>
      </c>
      <c r="AJ93" s="6"/>
      <c r="AR93" s="81">
        <f>+'[3]DATOS BS#Bol por Estación'!$AV77</f>
        <v>316097</v>
      </c>
      <c r="AS93" s="15">
        <f>IFERROR(+BA_MAR[[#This Row],[Pasajeros Pagos (PAX)]]/AR81-1,0)</f>
        <v>0.12789067099605722</v>
      </c>
      <c r="AT93" s="6">
        <f>+BA_MAR[[#This Row],[Pasajeros Pagos (PAX)]]/BA_MAR[[#This Row],[Indice Dia Habil]]</f>
        <v>11843.274634694642</v>
      </c>
      <c r="AU93" s="15">
        <f>IFERROR(+BA_MAR[[#This Row],[PAX Día Habil]]/AT81-1,0)</f>
        <v>0.10211272759749623</v>
      </c>
      <c r="AV93" s="6">
        <f>+BA_MAR[[#This Row],[Pasajeros Pagos (PAX)]]/BA_MAR[[#This Row],[Trenes Corridos (TC)]]</f>
        <v>134.9180449230528</v>
      </c>
      <c r="AW93" s="6">
        <f>+BA_MAR[[#This Row],[PAX x Tren]]/BA_MAR[[#This Row],[Form. Media Trenes Remolcados]]</f>
        <v>33.729511230763201</v>
      </c>
      <c r="AX93" s="15">
        <f>IFERROR(+BA_MAR[[#This Row],[PAX x Coche]]/AW81-1,0)</f>
        <v>0.10534302944450502</v>
      </c>
      <c r="AY93" s="6">
        <v>180</v>
      </c>
      <c r="AZ93" s="9">
        <f>+BA_MAR[[#This Row],[PAX Kilómetro]]/BA_MAR[[#This Row],[Coches Kilómetro (CK) (5+6+7)]]</f>
        <v>14.691753455808435</v>
      </c>
      <c r="BA93" s="15">
        <f>IFERROR(+BA_MAR[[#This Row],[Ocupación Media (PaxKm/CocheKm)]]/AZ81-1,0)</f>
        <v>0.10534302944450524</v>
      </c>
      <c r="BB93" s="15">
        <f>+BA_MAR[[#This Row],[Ocupación Media (PaxKm/CocheKm)]]/BA_MAR[[#This Row],[Capacidad x Coche (4xm2)]]</f>
        <v>8.1620852532269084E-2</v>
      </c>
      <c r="BC93" s="15">
        <f>IFERROR(+BA_MAR[[#This Row],[% de Ocupación Media PAX]]/BB81-1,0)</f>
        <v>0.10534302944450524</v>
      </c>
      <c r="BD93" s="36">
        <f>+BA_MAR[[#This Row],[Pasajeros Pagos (PAX)]]*BA_MAR[[#This Row],[PAX Recorrido Medio]]</f>
        <v>5057552</v>
      </c>
      <c r="BE93" s="9">
        <v>16</v>
      </c>
      <c r="BF93" s="35">
        <f>+BA_MAR[[#This Row],[PAX Recorrido Medio]]/BE81-1</f>
        <v>0</v>
      </c>
      <c r="BG93" s="36">
        <f>+BA_MAR[[#This Row],[Pasajeros Pagos (PAX)]]*CN93</f>
        <v>314258.90015026421</v>
      </c>
      <c r="BH93" s="114">
        <f t="shared" si="1"/>
        <v>0.19999797529992447</v>
      </c>
      <c r="BI93" s="81">
        <f>IF(((+AH93*CM93)*((+(20/(1-20/100))/100)+1)-1)&lt;BA_MAR[[#This Row],[Pasajeros Pagos (PAX)]],BA_MAR[[#This Row],[Pasajeros Pagos (PAX)]],((+AH93*CM93)*((+(20/(1-20/100))/100)+1)-1))</f>
        <v>395120.25</v>
      </c>
      <c r="BJ93" s="35">
        <f>+(BA_MAR[[#This Row],[Variación % TC]]*0.2)-(BA_MAR[[#This Row],[Vaciación % PAX Recorrido Medio]]*0.1)-(BA_MAR[[#This Row],[Variación % Ocupación PAX]]*0.5)+(BA_MAR[[#This Row],[Variación % RA]]*0.1)+(BA_MAR[[#This Row],[Variación % Velocidad Comercial TE]]*0.1)</f>
        <v>-4.8591760121025618E-2</v>
      </c>
      <c r="BK93" s="77"/>
      <c r="BL93" s="10"/>
      <c r="BN93" s="46"/>
      <c r="BO93" s="73">
        <f>+LINEA[[#This Row],[Indice Dia Habil]]</f>
        <v>26.69</v>
      </c>
      <c r="BP93" s="45">
        <v>36.733000000000004</v>
      </c>
      <c r="BQ93" s="45">
        <v>36.733000000000004</v>
      </c>
      <c r="BR93" s="36">
        <v>17</v>
      </c>
      <c r="BU93" s="64"/>
      <c r="BW93" s="64"/>
      <c r="BY93" s="64"/>
      <c r="BZ93" s="65"/>
      <c r="CA93" s="66"/>
      <c r="CC93" s="64"/>
      <c r="CE93" s="67"/>
      <c r="CF93" s="36">
        <f>+BA_MAR[[#This Row],[Pasajeros Pagos (PAX)]]/BA_MAR[[#This Row],[Km. Línea (entre cabeceras) en Servicio]]</f>
        <v>8605.2595758582193</v>
      </c>
      <c r="CG93" s="36">
        <f>+BA_MAR[[#This Row],[Pasajeros Pagos (PAX)]]/BA_MAR[[#This Row],[Cantidad de Estaciones en Servicio]]</f>
        <v>18593.941176470587</v>
      </c>
      <c r="CH93" s="36">
        <f>+BA_MAR[[#This Row],[PAX Kilómetro]]/BA_MAR[[#This Row],[Km. Línea (entre cabeceras) en Servicio]]</f>
        <v>137684.15321373151</v>
      </c>
      <c r="CI93" s="36">
        <f>+BA_MAR[[#This Row],[Coches Kilómetro (CK) (5+6+7)]]/BA_MAR[[#This Row],[Km. Línea (entre cabeceras) en Servicio]]</f>
        <v>9371.5262530013133</v>
      </c>
      <c r="CM93" s="12">
        <f>+BA_MAR[[#This Row],[PAX x Tren]]</f>
        <v>134.9180449230528</v>
      </c>
      <c r="CN93" s="11">
        <v>0.99418501330371445</v>
      </c>
      <c r="CP93" s="10">
        <v>0.99860000000000004</v>
      </c>
      <c r="CQ93" s="60">
        <v>665.57205798759219</v>
      </c>
      <c r="EA93" s="2">
        <v>2000</v>
      </c>
      <c r="EB93" s="2" t="s">
        <v>4</v>
      </c>
    </row>
    <row r="94" spans="1:132" ht="12.75" customHeight="1" x14ac:dyDescent="0.2">
      <c r="A94" s="83" t="s">
        <v>206</v>
      </c>
      <c r="B94" s="2" t="s">
        <v>11</v>
      </c>
      <c r="C94" s="85">
        <v>36770</v>
      </c>
      <c r="D94" s="2" t="s">
        <v>269</v>
      </c>
      <c r="E94" s="4" t="s">
        <v>267</v>
      </c>
      <c r="F94" s="4" t="s">
        <v>298</v>
      </c>
      <c r="G94" s="4" t="s">
        <v>111</v>
      </c>
      <c r="H94" s="6">
        <f>+BA_MAR[[#This Row],[Trenes Corridos (TC)]]*BA_MAR[[#This Row],[Km. Línea (entre cabeceras) en Servicio]]</f>
        <v>83525.675494480602</v>
      </c>
      <c r="K94" s="7">
        <f>+BA_MAR[[#This Row],[TK Remolcados (1)]]+BA_MAR[[#This Row],[TK Coche Motor (2)]]+BA_MAR[[#This Row],[TK Eléctricos (3)]]</f>
        <v>83525.675494480602</v>
      </c>
      <c r="L94" s="15">
        <f>+BA_MAR[[#This Row],[Trenes Kilómetro (TK) (1+2+3)]]/K82-1</f>
        <v>-9.3586989874194781E-3</v>
      </c>
      <c r="M94" s="6">
        <f>+BA_MAR[[#This Row],[TK Remolcados (1)]]</f>
        <v>83525.675494480602</v>
      </c>
      <c r="N94" s="6">
        <f>+BA_MAR[[#This Row],[TK Remolcados (1)]]*BA_MAR[[#This Row],[Form. Media Trenes Remolcados]]</f>
        <v>334102.70197792241</v>
      </c>
      <c r="O94" s="6"/>
      <c r="P94" s="6"/>
      <c r="Q94" s="7">
        <f>+BA_MAR[[#This Row],[CK Remolcados (5)]]+BA_MAR[[#This Row],[CK Coche Motor (6)]]+BA_MAR[[#This Row],[CK Eléctricos (7)]]</f>
        <v>334102.70197792241</v>
      </c>
      <c r="R94" s="15">
        <f>+BA_MAR[[#This Row],[Coches Kilómetro (CK) (5+6+7)]]/Q82-1</f>
        <v>-9.3586989874194781E-3</v>
      </c>
      <c r="S94" s="120">
        <v>32.35</v>
      </c>
      <c r="T94" s="15">
        <f>+BA_MAR[[#This Row],[Velocidad Comercial Trenes Diésel]]/S82-1</f>
        <v>-5.227552275522851E-3</v>
      </c>
      <c r="W94" s="6">
        <v>4</v>
      </c>
      <c r="X94" s="6"/>
      <c r="Y94" s="6"/>
      <c r="Z94" s="6">
        <f>+BA_MAR[[#This Row],[Trenes Corridos (TC)]]*BA_MAR[[#This Row],[Form. Media Trenes Remolcados]]*BA_MAR[[#This Row],[Asientos Prom. x C. Remolcados]]</f>
        <v>654871.4927288926</v>
      </c>
      <c r="AC94" s="6">
        <v>72</v>
      </c>
      <c r="AH94" s="140">
        <f>+'[2]BS TAB'!$AL98</f>
        <v>2273.8593497530992</v>
      </c>
      <c r="AI94" s="15">
        <f>IFERROR(BA_MAR[[#This Row],[Trenes Corridos (TC)]]/AH82-1,0)</f>
        <v>-9.3586989874195892E-3</v>
      </c>
      <c r="AJ94" s="6"/>
      <c r="AR94" s="81">
        <f>+'[3]DATOS BS#Bol por Estación'!$AV78</f>
        <v>314594</v>
      </c>
      <c r="AS94" s="15">
        <f>IFERROR(+BA_MAR[[#This Row],[Pasajeros Pagos (PAX)]]/AR82-1,0)</f>
        <v>8.7059734138680511E-2</v>
      </c>
      <c r="AT94" s="6">
        <f>+BA_MAR[[#This Row],[Pasajeros Pagos (PAX)]]/BA_MAR[[#This Row],[Indice Dia Habil]]</f>
        <v>12085.824049174029</v>
      </c>
      <c r="AU94" s="15">
        <f>IFERROR(+BA_MAR[[#This Row],[PAX Día Habil]]/AT82-1,0)</f>
        <v>0.10919348977039389</v>
      </c>
      <c r="AV94" s="6">
        <f>+BA_MAR[[#This Row],[Pasajeros Pagos (PAX)]]/BA_MAR[[#This Row],[Trenes Corridos (TC)]]</f>
        <v>138.35244472537818</v>
      </c>
      <c r="AW94" s="6">
        <f>+BA_MAR[[#This Row],[PAX x Tren]]/BA_MAR[[#This Row],[Form. Media Trenes Remolcados]]</f>
        <v>34.588111181344544</v>
      </c>
      <c r="AX94" s="15">
        <f>IFERROR(+BA_MAR[[#This Row],[PAX x Coche]]/AW82-1,0)</f>
        <v>9.7329308830094607E-2</v>
      </c>
      <c r="AY94" s="6">
        <v>180</v>
      </c>
      <c r="AZ94" s="9">
        <f>+BA_MAR[[#This Row],[PAX Kilómetro]]/BA_MAR[[#This Row],[Coches Kilómetro (CK) (5+6+7)]]</f>
        <v>15.065738679158049</v>
      </c>
      <c r="BA94" s="15">
        <f>IFERROR(+BA_MAR[[#This Row],[Ocupación Media (PaxKm/CocheKm)]]/AZ82-1,0)</f>
        <v>9.7329308830094385E-2</v>
      </c>
      <c r="BB94" s="15">
        <f>+BA_MAR[[#This Row],[Ocupación Media (PaxKm/CocheKm)]]/BA_MAR[[#This Row],[Capacidad x Coche (4xm2)]]</f>
        <v>8.3698548217544716E-2</v>
      </c>
      <c r="BC94" s="15">
        <f>IFERROR(+BA_MAR[[#This Row],[% de Ocupación Media PAX]]/BB82-1,0)</f>
        <v>9.7329308830094385E-2</v>
      </c>
      <c r="BD94" s="36">
        <f>+BA_MAR[[#This Row],[Pasajeros Pagos (PAX)]]*BA_MAR[[#This Row],[PAX Recorrido Medio]]</f>
        <v>5033504</v>
      </c>
      <c r="BE94" s="9">
        <v>16</v>
      </c>
      <c r="BF94" s="35">
        <f>+BA_MAR[[#This Row],[PAX Recorrido Medio]]/BE82-1</f>
        <v>0</v>
      </c>
      <c r="BG94" s="36">
        <f>+BA_MAR[[#This Row],[Pasajeros Pagos (PAX)]]*CN94</f>
        <v>307536.83364690171</v>
      </c>
      <c r="BH94" s="114">
        <f t="shared" si="1"/>
        <v>0.19999796562672045</v>
      </c>
      <c r="BI94" s="81">
        <f>IF(((+AH94*CM94)*((+(20/(1-20/100))/100)+1)-1)&lt;BA_MAR[[#This Row],[Pasajeros Pagos (PAX)]],BA_MAR[[#This Row],[Pasajeros Pagos (PAX)]],((+AH94*CM94)*((+(20/(1-20/100))/100)+1)-1))</f>
        <v>393241.5</v>
      </c>
      <c r="BJ94" s="35">
        <f>+(BA_MAR[[#This Row],[Variación % TC]]*0.2)-(BA_MAR[[#This Row],[Vaciación % PAX Recorrido Medio]]*0.1)-(BA_MAR[[#This Row],[Variación % Ocupación PAX]]*0.5)+(BA_MAR[[#This Row],[Variación % RA]]*0.1)+(BA_MAR[[#This Row],[Variación % Velocidad Comercial TE]]*0.1)</f>
        <v>-5.0536394212531109E-2</v>
      </c>
      <c r="BK94" s="77"/>
      <c r="BL94" s="10"/>
      <c r="BN94" s="46"/>
      <c r="BO94" s="73">
        <f>+LINEA[[#This Row],[Indice Dia Habil]]</f>
        <v>26.03</v>
      </c>
      <c r="BP94" s="45">
        <v>36.733000000000004</v>
      </c>
      <c r="BQ94" s="45">
        <v>36.733000000000004</v>
      </c>
      <c r="BR94" s="36">
        <v>17</v>
      </c>
      <c r="BU94" s="64"/>
      <c r="BW94" s="64"/>
      <c r="BY94" s="64"/>
      <c r="BZ94" s="65"/>
      <c r="CA94" s="66"/>
      <c r="CC94" s="64"/>
      <c r="CE94" s="67"/>
      <c r="CF94" s="36">
        <f>+BA_MAR[[#This Row],[Pasajeros Pagos (PAX)]]/BA_MAR[[#This Row],[Km. Línea (entre cabeceras) en Servicio]]</f>
        <v>8564.34268913511</v>
      </c>
      <c r="CG94" s="36">
        <f>+BA_MAR[[#This Row],[Pasajeros Pagos (PAX)]]/BA_MAR[[#This Row],[Cantidad de Estaciones en Servicio]]</f>
        <v>18505.529411764706</v>
      </c>
      <c r="CH94" s="36">
        <f>+BA_MAR[[#This Row],[PAX Kilómetro]]/BA_MAR[[#This Row],[Km. Línea (entre cabeceras) en Servicio]]</f>
        <v>137029.48302616176</v>
      </c>
      <c r="CI94" s="36">
        <f>+BA_MAR[[#This Row],[Coches Kilómetro (CK) (5+6+7)]]/BA_MAR[[#This Row],[Km. Línea (entre cabeceras) en Servicio]]</f>
        <v>9095.4373990123968</v>
      </c>
      <c r="CM94" s="12">
        <f>+BA_MAR[[#This Row],[PAX x Tren]]</f>
        <v>138.35244472537818</v>
      </c>
      <c r="CN94" s="11">
        <v>0.97756738414242383</v>
      </c>
      <c r="CP94" s="10">
        <v>0.99890000000000001</v>
      </c>
      <c r="CQ94" s="60">
        <v>668.90457510191607</v>
      </c>
      <c r="EA94" s="2">
        <v>2000</v>
      </c>
      <c r="EB94" s="2" t="s">
        <v>11</v>
      </c>
    </row>
    <row r="95" spans="1:132" ht="12.75" customHeight="1" x14ac:dyDescent="0.2">
      <c r="A95" s="83" t="s">
        <v>206</v>
      </c>
      <c r="B95" s="2" t="s">
        <v>5</v>
      </c>
      <c r="C95" s="85">
        <v>36800</v>
      </c>
      <c r="D95" s="2" t="s">
        <v>269</v>
      </c>
      <c r="E95" s="4" t="s">
        <v>267</v>
      </c>
      <c r="F95" s="4" t="s">
        <v>298</v>
      </c>
      <c r="G95" s="4" t="s">
        <v>111</v>
      </c>
      <c r="H95" s="6">
        <f>+BA_MAR[[#This Row],[Trenes Corridos (TC)]]*BA_MAR[[#This Row],[Km. Línea (entre cabeceras) en Servicio]]</f>
        <v>83279.897604687343</v>
      </c>
      <c r="K95" s="7">
        <f>+BA_MAR[[#This Row],[TK Remolcados (1)]]+BA_MAR[[#This Row],[TK Coche Motor (2)]]+BA_MAR[[#This Row],[TK Eléctricos (3)]]</f>
        <v>83279.897604687343</v>
      </c>
      <c r="L95" s="15">
        <f>+BA_MAR[[#This Row],[Trenes Kilómetro (TK) (1+2+3)]]/K83-1</f>
        <v>-1.1211795423130111E-2</v>
      </c>
      <c r="M95" s="6">
        <f>+BA_MAR[[#This Row],[TK Remolcados (1)]]</f>
        <v>83279.897604687343</v>
      </c>
      <c r="N95" s="6">
        <f>+BA_MAR[[#This Row],[TK Remolcados (1)]]*BA_MAR[[#This Row],[Form. Media Trenes Remolcados]]</f>
        <v>333119.59041874937</v>
      </c>
      <c r="O95" s="6"/>
      <c r="P95" s="6"/>
      <c r="Q95" s="7">
        <f>+BA_MAR[[#This Row],[CK Remolcados (5)]]+BA_MAR[[#This Row],[CK Coche Motor (6)]]+BA_MAR[[#This Row],[CK Eléctricos (7)]]</f>
        <v>333119.59041874937</v>
      </c>
      <c r="R95" s="15">
        <f>+BA_MAR[[#This Row],[Coches Kilómetro (CK) (5+6+7)]]/Q83-1</f>
        <v>-1.1211795423130111E-2</v>
      </c>
      <c r="S95" s="120">
        <v>30.87</v>
      </c>
      <c r="T95" s="15">
        <f>+BA_MAR[[#This Row],[Velocidad Comercial Trenes Diésel]]/S83-1</f>
        <v>-4.8983364140480545E-2</v>
      </c>
      <c r="W95" s="6">
        <v>4</v>
      </c>
      <c r="X95" s="6"/>
      <c r="Y95" s="6"/>
      <c r="Z95" s="6">
        <f>+BA_MAR[[#This Row],[Trenes Corridos (TC)]]*BA_MAR[[#This Row],[Form. Media Trenes Remolcados]]*BA_MAR[[#This Row],[Asientos Prom. x C. Remolcados]]</f>
        <v>652944.50521737814</v>
      </c>
      <c r="AC95" s="6">
        <v>72</v>
      </c>
      <c r="AH95" s="140">
        <f>+'[2]BS TAB'!$AL99</f>
        <v>2267.168420893674</v>
      </c>
      <c r="AI95" s="15">
        <f>IFERROR(BA_MAR[[#This Row],[Trenes Corridos (TC)]]/AH83-1,0)</f>
        <v>-1.1211795423130111E-2</v>
      </c>
      <c r="AJ95" s="6"/>
      <c r="AR95" s="81">
        <f>+'[3]DATOS BS#Bol por Estación'!$AV79</f>
        <v>321528</v>
      </c>
      <c r="AS95" s="15">
        <f>IFERROR(+BA_MAR[[#This Row],[Pasajeros Pagos (PAX)]]/AR83-1,0)</f>
        <v>2.8205226601174305E-2</v>
      </c>
      <c r="AT95" s="6">
        <f>+BA_MAR[[#This Row],[Pasajeros Pagos (PAX)]]/BA_MAR[[#This Row],[Indice Dia Habil]]</f>
        <v>12337.989255564084</v>
      </c>
      <c r="AU95" s="15">
        <f>IFERROR(+BA_MAR[[#This Row],[PAX Día Habil]]/AT83-1,0)</f>
        <v>5.3456621268279214E-2</v>
      </c>
      <c r="AV95" s="6">
        <f>+BA_MAR[[#This Row],[Pasajeros Pagos (PAX)]]/BA_MAR[[#This Row],[Trenes Corridos (TC)]]</f>
        <v>141.81919483214213</v>
      </c>
      <c r="AW95" s="6">
        <f>+BA_MAR[[#This Row],[PAX x Tren]]/BA_MAR[[#This Row],[Form. Media Trenes Remolcados]]</f>
        <v>35.454798708035533</v>
      </c>
      <c r="AX95" s="15">
        <f>IFERROR(+BA_MAR[[#This Row],[PAX x Coche]]/AW83-1,0)</f>
        <v>3.9863968685965423E-2</v>
      </c>
      <c r="AY95" s="6">
        <v>180</v>
      </c>
      <c r="AZ95" s="9">
        <f>+BA_MAR[[#This Row],[PAX Kilómetro]]/BA_MAR[[#This Row],[Coches Kilómetro (CK) (5+6+7)]]</f>
        <v>15.443246653651171</v>
      </c>
      <c r="BA95" s="15">
        <f>IFERROR(+BA_MAR[[#This Row],[Ocupación Media (PaxKm/CocheKm)]]/AZ83-1,0)</f>
        <v>3.9863968685965423E-2</v>
      </c>
      <c r="BB95" s="15">
        <f>+BA_MAR[[#This Row],[Ocupación Media (PaxKm/CocheKm)]]/BA_MAR[[#This Row],[Capacidad x Coche (4xm2)]]</f>
        <v>8.5795814742506499E-2</v>
      </c>
      <c r="BC95" s="15">
        <f>IFERROR(+BA_MAR[[#This Row],[% de Ocupación Media PAX]]/BB83-1,0)</f>
        <v>3.9863968685965201E-2</v>
      </c>
      <c r="BD95" s="36">
        <f>+BA_MAR[[#This Row],[Pasajeros Pagos (PAX)]]*BA_MAR[[#This Row],[PAX Recorrido Medio]]</f>
        <v>5144448</v>
      </c>
      <c r="BE95" s="9">
        <v>16</v>
      </c>
      <c r="BF95" s="35">
        <f>+BA_MAR[[#This Row],[PAX Recorrido Medio]]/BE83-1</f>
        <v>0</v>
      </c>
      <c r="BG95" s="36">
        <f>+BA_MAR[[#This Row],[Pasajeros Pagos (PAX)]]*CN95</f>
        <v>299386.25690054765</v>
      </c>
      <c r="BH95" s="114">
        <f t="shared" si="1"/>
        <v>0.19999800949966273</v>
      </c>
      <c r="BI95" s="81">
        <f>IF(((+AH95*CM95)*((+(20/(1-20/100))/100)+1)-1)&lt;BA_MAR[[#This Row],[Pasajeros Pagos (PAX)]],BA_MAR[[#This Row],[Pasajeros Pagos (PAX)]],((+AH95*CM95)*((+(20/(1-20/100))/100)+1)-1))</f>
        <v>401908.99999999994</v>
      </c>
      <c r="BJ95" s="35">
        <f>+(BA_MAR[[#This Row],[Variación % TC]]*0.2)-(BA_MAR[[#This Row],[Vaciación % PAX Recorrido Medio]]*0.1)-(BA_MAR[[#This Row],[Variación % Ocupación PAX]]*0.5)+(BA_MAR[[#This Row],[Variación % RA]]*0.1)+(BA_MAR[[#This Row],[Variación % Velocidad Comercial TE]]*0.1)</f>
        <v>-2.2174343427608621E-2</v>
      </c>
      <c r="BK95" s="77"/>
      <c r="BL95" s="10"/>
      <c r="BN95" s="46"/>
      <c r="BO95" s="73">
        <f>+LINEA[[#This Row],[Indice Dia Habil]]</f>
        <v>26.06</v>
      </c>
      <c r="BP95" s="45">
        <v>36.733000000000004</v>
      </c>
      <c r="BQ95" s="45">
        <v>36.733000000000004</v>
      </c>
      <c r="BR95" s="36">
        <v>17</v>
      </c>
      <c r="BU95" s="64"/>
      <c r="BW95" s="64"/>
      <c r="BY95" s="64"/>
      <c r="BZ95" s="65"/>
      <c r="CA95" s="66"/>
      <c r="CC95" s="64"/>
      <c r="CE95" s="67"/>
      <c r="CF95" s="36">
        <f>+BA_MAR[[#This Row],[Pasajeros Pagos (PAX)]]/BA_MAR[[#This Row],[Km. Línea (entre cabeceras) en Servicio]]</f>
        <v>8753.1102823074616</v>
      </c>
      <c r="CG95" s="36">
        <f>+BA_MAR[[#This Row],[Pasajeros Pagos (PAX)]]/BA_MAR[[#This Row],[Cantidad de Estaciones en Servicio]]</f>
        <v>18913.411764705881</v>
      </c>
      <c r="CH95" s="36">
        <f>+BA_MAR[[#This Row],[PAX Kilómetro]]/BA_MAR[[#This Row],[Km. Línea (entre cabeceras) en Servicio]]</f>
        <v>140049.76451691939</v>
      </c>
      <c r="CI95" s="36">
        <f>+BA_MAR[[#This Row],[Coches Kilómetro (CK) (5+6+7)]]/BA_MAR[[#This Row],[Km. Línea (entre cabeceras) en Servicio]]</f>
        <v>9068.673683574696</v>
      </c>
      <c r="CM95" s="12">
        <f>+BA_MAR[[#This Row],[PAX x Tren]]</f>
        <v>141.81919483214213</v>
      </c>
      <c r="CN95" s="11">
        <v>0.93113587899202443</v>
      </c>
      <c r="CP95" s="10">
        <v>0.99990000000000001</v>
      </c>
      <c r="CQ95" s="60">
        <v>672.23709221623972</v>
      </c>
      <c r="EA95" s="2">
        <v>2000</v>
      </c>
      <c r="EB95" s="2" t="s">
        <v>5</v>
      </c>
    </row>
    <row r="96" spans="1:132" ht="12.75" customHeight="1" x14ac:dyDescent="0.2">
      <c r="A96" s="83" t="s">
        <v>206</v>
      </c>
      <c r="B96" s="2" t="s">
        <v>6</v>
      </c>
      <c r="C96" s="85">
        <v>36831</v>
      </c>
      <c r="D96" s="2" t="s">
        <v>269</v>
      </c>
      <c r="E96" s="4" t="s">
        <v>267</v>
      </c>
      <c r="F96" s="4" t="s">
        <v>298</v>
      </c>
      <c r="G96" s="4" t="s">
        <v>111</v>
      </c>
      <c r="H96" s="6">
        <f>+BA_MAR[[#This Row],[Trenes Corridos (TC)]]*BA_MAR[[#This Row],[Km. Línea (entre cabeceras) en Servicio]]</f>
        <v>78881.766945228854</v>
      </c>
      <c r="K96" s="7">
        <f>+BA_MAR[[#This Row],[TK Remolcados (1)]]+BA_MAR[[#This Row],[TK Coche Motor (2)]]+BA_MAR[[#This Row],[TK Eléctricos (3)]]</f>
        <v>78881.766945228854</v>
      </c>
      <c r="L96" s="15">
        <f>+BA_MAR[[#This Row],[Trenes Kilómetro (TK) (1+2+3)]]/K84-1</f>
        <v>-6.4293386527543461E-2</v>
      </c>
      <c r="M96" s="6">
        <f>+BA_MAR[[#This Row],[TK Remolcados (1)]]</f>
        <v>78881.766945228854</v>
      </c>
      <c r="N96" s="6">
        <f>+BA_MAR[[#This Row],[TK Remolcados (1)]]*BA_MAR[[#This Row],[Form. Media Trenes Remolcados]]</f>
        <v>315527.06778091541</v>
      </c>
      <c r="O96" s="6"/>
      <c r="P96" s="6"/>
      <c r="Q96" s="7">
        <f>+BA_MAR[[#This Row],[CK Remolcados (5)]]+BA_MAR[[#This Row],[CK Coche Motor (6)]]+BA_MAR[[#This Row],[CK Eléctricos (7)]]</f>
        <v>315527.06778091541</v>
      </c>
      <c r="R96" s="15">
        <f>+BA_MAR[[#This Row],[Coches Kilómetro (CK) (5+6+7)]]/Q84-1</f>
        <v>-6.4293386527543461E-2</v>
      </c>
      <c r="S96" s="120">
        <v>28.89</v>
      </c>
      <c r="T96" s="15">
        <f>+BA_MAR[[#This Row],[Velocidad Comercial Trenes Diésel]]/S84-1</f>
        <v>-0.1154317207593385</v>
      </c>
      <c r="W96" s="6">
        <v>4</v>
      </c>
      <c r="X96" s="6"/>
      <c r="Y96" s="6"/>
      <c r="Z96" s="6">
        <f>+BA_MAR[[#This Row],[Trenes Corridos (TC)]]*BA_MAR[[#This Row],[Form. Media Trenes Remolcados]]*BA_MAR[[#This Row],[Asientos Prom. x C. Remolcados]]</f>
        <v>618461.57080080325</v>
      </c>
      <c r="AC96" s="6">
        <v>72</v>
      </c>
      <c r="AH96" s="140">
        <f>+'[2]BS TAB'!$AL100</f>
        <v>2147.4360097250114</v>
      </c>
      <c r="AI96" s="15">
        <f>IFERROR(BA_MAR[[#This Row],[Trenes Corridos (TC)]]/AH84-1,0)</f>
        <v>-6.4293386527543461E-2</v>
      </c>
      <c r="AJ96" s="6"/>
      <c r="AR96" s="81">
        <f>+'[3]DATOS BS#Bol por Estación'!$AV80</f>
        <v>289056</v>
      </c>
      <c r="AS96" s="15">
        <f>IFERROR(+BA_MAR[[#This Row],[Pasajeros Pagos (PAX)]]/AR84-1,0)</f>
        <v>-8.337455763156898E-2</v>
      </c>
      <c r="AT96" s="6">
        <f>+BA_MAR[[#This Row],[Pasajeros Pagos (PAX)]]/BA_MAR[[#This Row],[Indice Dia Habil]]</f>
        <v>10982.370820668693</v>
      </c>
      <c r="AU96" s="15">
        <f>IFERROR(+BA_MAR[[#This Row],[PAX Día Habil]]/AT84-1,0)</f>
        <v>-9.6608511586736334E-2</v>
      </c>
      <c r="AV96" s="6">
        <f>+BA_MAR[[#This Row],[Pasajeros Pagos (PAX)]]/BA_MAR[[#This Row],[Trenes Corridos (TC)]]</f>
        <v>134.60517505106702</v>
      </c>
      <c r="AW96" s="6">
        <f>+BA_MAR[[#This Row],[PAX x Tren]]/BA_MAR[[#This Row],[Form. Media Trenes Remolcados]]</f>
        <v>33.651293762766755</v>
      </c>
      <c r="AX96" s="15">
        <f>IFERROR(+BA_MAR[[#This Row],[PAX x Coche]]/AW84-1,0)</f>
        <v>-2.0392258459320134E-2</v>
      </c>
      <c r="AY96" s="6">
        <v>180</v>
      </c>
      <c r="AZ96" s="9">
        <f>+BA_MAR[[#This Row],[PAX Kilómetro]]/BA_MAR[[#This Row],[Coches Kilómetro (CK) (5+6+7)]]</f>
        <v>14.657683832092886</v>
      </c>
      <c r="BA96" s="15">
        <f>IFERROR(+BA_MAR[[#This Row],[Ocupación Media (PaxKm/CocheKm)]]/AZ84-1,0)</f>
        <v>-2.0392258459320134E-2</v>
      </c>
      <c r="BB96" s="15">
        <f>+BA_MAR[[#This Row],[Ocupación Media (PaxKm/CocheKm)]]/BA_MAR[[#This Row],[Capacidad x Coche (4xm2)]]</f>
        <v>8.1431576844960482E-2</v>
      </c>
      <c r="BC96" s="15">
        <f>IFERROR(+BA_MAR[[#This Row],[% de Ocupación Media PAX]]/BB84-1,0)</f>
        <v>-2.0392258459320023E-2</v>
      </c>
      <c r="BD96" s="36">
        <f>+BA_MAR[[#This Row],[Pasajeros Pagos (PAX)]]*BA_MAR[[#This Row],[PAX Recorrido Medio]]</f>
        <v>4624896</v>
      </c>
      <c r="BE96" s="9">
        <v>16</v>
      </c>
      <c r="BF96" s="35">
        <f>+BA_MAR[[#This Row],[PAX Recorrido Medio]]/BE84-1</f>
        <v>0</v>
      </c>
      <c r="BG96" s="36">
        <f>+BA_MAR[[#This Row],[Pasajeros Pagos (PAX)]]*CN96</f>
        <v>277167.69324213598</v>
      </c>
      <c r="BH96" s="114">
        <f t="shared" si="1"/>
        <v>0.1999977858900307</v>
      </c>
      <c r="BI96" s="81">
        <f>IF(((+AH96*CM96)*((+(20/(1-20/100))/100)+1)-1)&lt;BA_MAR[[#This Row],[Pasajeros Pagos (PAX)]],BA_MAR[[#This Row],[Pasajeros Pagos (PAX)]],((+AH96*CM96)*((+(20/(1-20/100))/100)+1)-1))</f>
        <v>361319</v>
      </c>
      <c r="BJ96" s="35">
        <f>+(BA_MAR[[#This Row],[Variación % TC]]*0.2)-(BA_MAR[[#This Row],[Vaciación % PAX Recorrido Medio]]*0.1)-(BA_MAR[[#This Row],[Variación % Ocupación PAX]]*0.5)+(BA_MAR[[#This Row],[Variación % RA]]*0.1)+(BA_MAR[[#This Row],[Variación % Velocidad Comercial TE]]*0.1)</f>
        <v>-2.6625480758486822E-3</v>
      </c>
      <c r="BK96" s="77"/>
      <c r="BL96" s="10"/>
      <c r="BN96" s="46"/>
      <c r="BO96" s="73">
        <f>+LINEA[[#This Row],[Indice Dia Habil]]</f>
        <v>26.32</v>
      </c>
      <c r="BP96" s="45">
        <v>36.733000000000004</v>
      </c>
      <c r="BQ96" s="45">
        <v>36.733000000000004</v>
      </c>
      <c r="BR96" s="36">
        <v>17</v>
      </c>
      <c r="BU96" s="64"/>
      <c r="BW96" s="64"/>
      <c r="BY96" s="64"/>
      <c r="BZ96" s="65"/>
      <c r="CA96" s="66"/>
      <c r="CC96" s="64"/>
      <c r="CE96" s="67"/>
      <c r="CF96" s="36">
        <f>+BA_MAR[[#This Row],[Pasajeros Pagos (PAX)]]/BA_MAR[[#This Row],[Km. Línea (entre cabeceras) en Servicio]]</f>
        <v>7869.1095200500904</v>
      </c>
      <c r="CG96" s="36">
        <f>+BA_MAR[[#This Row],[Pasajeros Pagos (PAX)]]/BA_MAR[[#This Row],[Cantidad de Estaciones en Servicio]]</f>
        <v>17003.294117647059</v>
      </c>
      <c r="CH96" s="36">
        <f>+BA_MAR[[#This Row],[PAX Kilómetro]]/BA_MAR[[#This Row],[Km. Línea (entre cabeceras) en Servicio]]</f>
        <v>125905.75232080145</v>
      </c>
      <c r="CI96" s="36">
        <f>+BA_MAR[[#This Row],[Coches Kilómetro (CK) (5+6+7)]]/BA_MAR[[#This Row],[Km. Línea (entre cabeceras) en Servicio]]</f>
        <v>8589.7440389000458</v>
      </c>
      <c r="CM96" s="12">
        <f>+BA_MAR[[#This Row],[PAX x Tren]]</f>
        <v>134.60517505106702</v>
      </c>
      <c r="CN96" s="11">
        <v>0.95887195990443364</v>
      </c>
      <c r="CP96" s="10">
        <v>1.0004</v>
      </c>
      <c r="CQ96" s="60">
        <v>669.68097279609606</v>
      </c>
      <c r="EA96" s="2">
        <v>2000</v>
      </c>
      <c r="EB96" s="2" t="s">
        <v>6</v>
      </c>
    </row>
    <row r="97" spans="1:132" ht="12.75" customHeight="1" x14ac:dyDescent="0.2">
      <c r="A97" s="83" t="s">
        <v>206</v>
      </c>
      <c r="B97" s="2" t="s">
        <v>7</v>
      </c>
      <c r="C97" s="85">
        <v>36861</v>
      </c>
      <c r="D97" s="2" t="s">
        <v>269</v>
      </c>
      <c r="E97" s="4" t="s">
        <v>267</v>
      </c>
      <c r="F97" s="4" t="s">
        <v>298</v>
      </c>
      <c r="G97" s="4" t="s">
        <v>111</v>
      </c>
      <c r="H97" s="6">
        <f>+BA_MAR[[#This Row],[Trenes Corridos (TC)]]*BA_MAR[[#This Row],[Km. Línea (entre cabeceras) en Servicio]]</f>
        <v>82671.92071940926</v>
      </c>
      <c r="K97" s="7">
        <f>+BA_MAR[[#This Row],[TK Remolcados (1)]]+BA_MAR[[#This Row],[TK Coche Motor (2)]]+BA_MAR[[#This Row],[TK Eléctricos (3)]]</f>
        <v>82671.92071940926</v>
      </c>
      <c r="L97" s="15">
        <f>+BA_MAR[[#This Row],[Trenes Kilómetro (TK) (1+2+3)]]/K85-1</f>
        <v>-3.0344409042634024E-2</v>
      </c>
      <c r="M97" s="6">
        <f>+BA_MAR[[#This Row],[TK Remolcados (1)]]</f>
        <v>82671.92071940926</v>
      </c>
      <c r="N97" s="6">
        <f>+BA_MAR[[#This Row],[TK Remolcados (1)]]*BA_MAR[[#This Row],[Form. Media Trenes Remolcados]]</f>
        <v>337301.4365351898</v>
      </c>
      <c r="O97" s="6"/>
      <c r="P97" s="6"/>
      <c r="Q97" s="7">
        <f>+BA_MAR[[#This Row],[CK Remolcados (5)]]+BA_MAR[[#This Row],[CK Coche Motor (6)]]+BA_MAR[[#This Row],[CK Eléctricos (7)]]</f>
        <v>337301.4365351898</v>
      </c>
      <c r="R97" s="15">
        <f>+BA_MAR[[#This Row],[Coches Kilómetro (CK) (5+6+7)]]/Q85-1</f>
        <v>-1.0951297223486645E-2</v>
      </c>
      <c r="S97" s="120">
        <v>27.12</v>
      </c>
      <c r="T97" s="15">
        <f>+BA_MAR[[#This Row],[Velocidad Comercial Trenes Diésel]]/S85-1</f>
        <v>-0.16451016635859517</v>
      </c>
      <c r="W97" s="6">
        <v>4.08</v>
      </c>
      <c r="X97" s="6"/>
      <c r="Y97" s="6"/>
      <c r="Z97" s="6">
        <f>+BA_MAR[[#This Row],[Trenes Corridos (TC)]]*BA_MAR[[#This Row],[Form. Media Trenes Remolcados]]*BA_MAR[[#This Row],[Asientos Prom. x C. Remolcados]]</f>
        <v>661141.30156898871</v>
      </c>
      <c r="AC97" s="6">
        <v>72</v>
      </c>
      <c r="AH97" s="140">
        <f>+'[2]BS TAB'!$AL101</f>
        <v>2250.6171758203591</v>
      </c>
      <c r="AI97" s="15">
        <f>IFERROR(BA_MAR[[#This Row],[Trenes Corridos (TC)]]/AH85-1,0)</f>
        <v>-3.0344409042633913E-2</v>
      </c>
      <c r="AJ97" s="6"/>
      <c r="AR97" s="81">
        <f>+'[3]DATOS BS#Bol por Estación'!$AV81</f>
        <v>317929</v>
      </c>
      <c r="AS97" s="15">
        <f>IFERROR(+BA_MAR[[#This Row],[Pasajeros Pagos (PAX)]]/AR85-1,0)</f>
        <v>-3.2462354989105213E-2</v>
      </c>
      <c r="AT97" s="6">
        <f>+BA_MAR[[#This Row],[Pasajeros Pagos (PAX)]]/BA_MAR[[#This Row],[Indice Dia Habil]]</f>
        <v>12646.340493237867</v>
      </c>
      <c r="AU97" s="15">
        <f>IFERROR(+BA_MAR[[#This Row],[PAX Día Habil]]/AT85-1,0)</f>
        <v>-3.4771514046410545E-2</v>
      </c>
      <c r="AV97" s="6">
        <f>+BA_MAR[[#This Row],[Pasajeros Pagos (PAX)]]/BA_MAR[[#This Row],[Trenes Corridos (TC)]]</f>
        <v>141.26302927734193</v>
      </c>
      <c r="AW97" s="6">
        <f>+BA_MAR[[#This Row],[PAX x Tren]]/BA_MAR[[#This Row],[Form. Media Trenes Remolcados]]</f>
        <v>34.623291489544592</v>
      </c>
      <c r="AX97" s="15">
        <f>IFERROR(+BA_MAR[[#This Row],[PAX x Coche]]/AW85-1,0)</f>
        <v>-2.1749240158984606E-2</v>
      </c>
      <c r="AY97" s="6">
        <v>180</v>
      </c>
      <c r="AZ97" s="9">
        <f>+BA_MAR[[#This Row],[PAX Kilómetro]]/BA_MAR[[#This Row],[Coches Kilómetro (CK) (5+6+7)]]</f>
        <v>15.08106236443289</v>
      </c>
      <c r="BA97" s="15">
        <f>IFERROR(+BA_MAR[[#This Row],[Ocupación Media (PaxKm/CocheKm)]]/AZ85-1,0)</f>
        <v>-2.1749240158984606E-2</v>
      </c>
      <c r="BB97" s="15">
        <f>+BA_MAR[[#This Row],[Ocupación Media (PaxKm/CocheKm)]]/BA_MAR[[#This Row],[Capacidad x Coche (4xm2)]]</f>
        <v>8.3783679802404948E-2</v>
      </c>
      <c r="BC97" s="15">
        <f>IFERROR(+BA_MAR[[#This Row],[% de Ocupación Media PAX]]/BB85-1,0)</f>
        <v>-2.1749240158984495E-2</v>
      </c>
      <c r="BD97" s="36">
        <f>+BA_MAR[[#This Row],[Pasajeros Pagos (PAX)]]*BA_MAR[[#This Row],[PAX Recorrido Medio]]</f>
        <v>5086864</v>
      </c>
      <c r="BE97" s="9">
        <v>16</v>
      </c>
      <c r="BF97" s="35">
        <f>+BA_MAR[[#This Row],[PAX Recorrido Medio]]/BE85-1</f>
        <v>0</v>
      </c>
      <c r="BG97" s="36">
        <f>+BA_MAR[[#This Row],[Pasajeros Pagos (PAX)]]*CN97</f>
        <v>288432.2363006681</v>
      </c>
      <c r="BH97" s="114">
        <f t="shared" si="1"/>
        <v>0.19999798696686866</v>
      </c>
      <c r="BI97" s="81">
        <f>IF(((+AH97*CM97)*((+(20/(1-20/100))/100)+1)-1)&lt;BA_MAR[[#This Row],[Pasajeros Pagos (PAX)]],BA_MAR[[#This Row],[Pasajeros Pagos (PAX)]],((+AH97*CM97)*((+(20/(1-20/100))/100)+1)-1))</f>
        <v>397410.25</v>
      </c>
      <c r="BJ97" s="35">
        <f>+(BA_MAR[[#This Row],[Variación % TC]]*0.2)-(BA_MAR[[#This Row],[Vaciación % PAX Recorrido Medio]]*0.1)-(BA_MAR[[#This Row],[Variación % Ocupación PAX]]*0.5)+(BA_MAR[[#This Row],[Variación % RA]]*0.1)+(BA_MAR[[#This Row],[Variación % Velocidad Comercial TE]]*0.1)</f>
        <v>4.8057382709654648E-3</v>
      </c>
      <c r="BK97" s="77"/>
      <c r="BL97" s="10"/>
      <c r="BN97" s="46"/>
      <c r="BO97" s="73">
        <f>+LINEA[[#This Row],[Indice Dia Habil]]</f>
        <v>25.14</v>
      </c>
      <c r="BP97" s="45">
        <v>36.733000000000004</v>
      </c>
      <c r="BQ97" s="45">
        <v>36.733000000000004</v>
      </c>
      <c r="BR97" s="36">
        <v>17</v>
      </c>
      <c r="BU97" s="64"/>
      <c r="BW97" s="64"/>
      <c r="BY97" s="64"/>
      <c r="BZ97" s="65"/>
      <c r="CA97" s="66"/>
      <c r="CC97" s="64"/>
      <c r="CE97" s="67"/>
      <c r="CF97" s="36">
        <f>+BA_MAR[[#This Row],[Pasajeros Pagos (PAX)]]/BA_MAR[[#This Row],[Km. Línea (entre cabeceras) en Servicio]]</f>
        <v>8655.1329866877186</v>
      </c>
      <c r="CG97" s="36">
        <f>+BA_MAR[[#This Row],[Pasajeros Pagos (PAX)]]/BA_MAR[[#This Row],[Cantidad de Estaciones en Servicio]]</f>
        <v>18701.705882352941</v>
      </c>
      <c r="CH97" s="36">
        <f>+BA_MAR[[#This Row],[PAX Kilómetro]]/BA_MAR[[#This Row],[Km. Línea (entre cabeceras) en Servicio]]</f>
        <v>138482.1277870035</v>
      </c>
      <c r="CI97" s="36">
        <f>+BA_MAR[[#This Row],[Coches Kilómetro (CK) (5+6+7)]]/BA_MAR[[#This Row],[Km. Línea (entre cabeceras) en Servicio]]</f>
        <v>9182.5180773470656</v>
      </c>
      <c r="CL97" s="2" t="s">
        <v>80</v>
      </c>
      <c r="CM97" s="12">
        <f>+BA_MAR[[#This Row],[PAX x Tren]]</f>
        <v>141.26302927734193</v>
      </c>
      <c r="CN97" s="11">
        <v>0.90722216690100022</v>
      </c>
      <c r="CP97" s="10">
        <v>1.0014000000000001</v>
      </c>
      <c r="CQ97" s="60">
        <v>667.1248533759524</v>
      </c>
      <c r="EA97" s="2">
        <v>2000</v>
      </c>
      <c r="EB97" s="2" t="s">
        <v>7</v>
      </c>
    </row>
    <row r="98" spans="1:132" ht="12.75" customHeight="1" x14ac:dyDescent="0.2">
      <c r="A98" s="83" t="s">
        <v>207</v>
      </c>
      <c r="B98" s="2" t="s">
        <v>8</v>
      </c>
      <c r="C98" s="85">
        <v>36892</v>
      </c>
      <c r="D98" s="2" t="s">
        <v>269</v>
      </c>
      <c r="E98" s="4" t="s">
        <v>267</v>
      </c>
      <c r="F98" s="4" t="s">
        <v>298</v>
      </c>
      <c r="G98" s="4" t="s">
        <v>111</v>
      </c>
      <c r="H98" s="6">
        <f>+BA_MAR[[#This Row],[Trenes Corridos (TC)]]*BA_MAR[[#This Row],[Km. Línea (entre cabeceras) en Servicio]]</f>
        <v>86255.1036390269</v>
      </c>
      <c r="K98" s="7">
        <f>+BA_MAR[[#This Row],[TK Remolcados (1)]]+BA_MAR[[#This Row],[TK Coche Motor (2)]]+BA_MAR[[#This Row],[TK Eléctricos (3)]]</f>
        <v>86255.1036390269</v>
      </c>
      <c r="L98" s="15">
        <f>+BA_MAR[[#This Row],[Trenes Kilómetro (TK) (1+2+3)]]/K86-1</f>
        <v>2.1289630877622923E-2</v>
      </c>
      <c r="M98" s="6">
        <f>+BA_MAR[[#This Row],[TK Remolcados (1)]]</f>
        <v>86255.1036390269</v>
      </c>
      <c r="N98" s="6">
        <f>+BA_MAR[[#This Row],[TK Remolcados (1)]]*BA_MAR[[#This Row],[Form. Media Trenes Remolcados]]</f>
        <v>345020.4145561076</v>
      </c>
      <c r="O98" s="6"/>
      <c r="P98" s="6"/>
      <c r="Q98" s="7">
        <f>+BA_MAR[[#This Row],[CK Remolcados (5)]]+BA_MAR[[#This Row],[CK Coche Motor (6)]]+BA_MAR[[#This Row],[CK Eléctricos (7)]]</f>
        <v>345020.4145561076</v>
      </c>
      <c r="R98" s="15">
        <f>+BA_MAR[[#This Row],[Coches Kilómetro (CK) (5+6+7)]]/Q86-1</f>
        <v>2.1289630877622923E-2</v>
      </c>
      <c r="S98" s="120">
        <v>32.44</v>
      </c>
      <c r="T98" s="15">
        <f>+BA_MAR[[#This Row],[Velocidad Comercial Trenes Diésel]]/S86-1</f>
        <v>3.0921459492885273E-3</v>
      </c>
      <c r="W98" s="6">
        <v>4</v>
      </c>
      <c r="X98" s="6"/>
      <c r="Y98" s="6"/>
      <c r="Z98" s="6">
        <f>+BA_MAR[[#This Row],[Trenes Corridos (TC)]]*BA_MAR[[#This Row],[Form. Media Trenes Remolcados]]*BA_MAR[[#This Row],[Asientos Prom. x C. Remolcados]]</f>
        <v>676271.19614623755</v>
      </c>
      <c r="AC98" s="6">
        <v>72</v>
      </c>
      <c r="AH98" s="140">
        <f>+'[2]BS TAB'!$AL102</f>
        <v>2348.1638755077693</v>
      </c>
      <c r="AI98" s="15">
        <f>IFERROR(BA_MAR[[#This Row],[Trenes Corridos (TC)]]/AH86-1,0)</f>
        <v>2.1289630877622923E-2</v>
      </c>
      <c r="AJ98" s="6"/>
      <c r="AR98" s="81">
        <f>+'[3]DATOS BS#Bol por Estación'!$AV82</f>
        <v>293241</v>
      </c>
      <c r="AS98" s="15">
        <f>IFERROR(+BA_MAR[[#This Row],[Pasajeros Pagos (PAX)]]/AR86-1,0)</f>
        <v>-1.9142773042908123E-2</v>
      </c>
      <c r="AT98" s="6">
        <f>+BA_MAR[[#This Row],[Pasajeros Pagos (PAX)]]/BA_MAR[[#This Row],[Indice Dia Habil]]</f>
        <v>10982.808988764045</v>
      </c>
      <c r="AU98" s="15">
        <f>IFERROR(+BA_MAR[[#This Row],[PAX Día Habil]]/AT86-1,0)</f>
        <v>-4.2653957509295348E-2</v>
      </c>
      <c r="AV98" s="6">
        <f>+BA_MAR[[#This Row],[Pasajeros Pagos (PAX)]]/BA_MAR[[#This Row],[Trenes Corridos (TC)]]</f>
        <v>124.88097745588105</v>
      </c>
      <c r="AW98" s="6">
        <f>+BA_MAR[[#This Row],[PAX x Tren]]/BA_MAR[[#This Row],[Form. Media Trenes Remolcados]]</f>
        <v>31.220244363970263</v>
      </c>
      <c r="AX98" s="15">
        <f>IFERROR(+BA_MAR[[#This Row],[PAX x Coche]]/AW86-1,0)</f>
        <v>-3.9589556868198317E-2</v>
      </c>
      <c r="AY98" s="6">
        <v>180</v>
      </c>
      <c r="AZ98" s="9">
        <f>+BA_MAR[[#This Row],[PAX Kilómetro]]/BA_MAR[[#This Row],[Coches Kilómetro (CK) (5+6+7)]]</f>
        <v>13.598777933289524</v>
      </c>
      <c r="BA98" s="15">
        <f>IFERROR(+BA_MAR[[#This Row],[Ocupación Media (PaxKm/CocheKm)]]/AZ86-1,0)</f>
        <v>-3.958955686819865E-2</v>
      </c>
      <c r="BB98" s="15">
        <f>+BA_MAR[[#This Row],[Ocupación Media (PaxKm/CocheKm)]]/BA_MAR[[#This Row],[Capacidad x Coche (4xm2)]]</f>
        <v>7.5548766296052908E-2</v>
      </c>
      <c r="BC98" s="15">
        <f>IFERROR(+BA_MAR[[#This Row],[% de Ocupación Media PAX]]/BB86-1,0)</f>
        <v>-3.958955686819865E-2</v>
      </c>
      <c r="BD98" s="36">
        <f>+BA_MAR[[#This Row],[Pasajeros Pagos (PAX)]]*BA_MAR[[#This Row],[PAX Recorrido Medio]]</f>
        <v>4691856</v>
      </c>
      <c r="BE98" s="9">
        <v>16</v>
      </c>
      <c r="BF98" s="35">
        <f>+BA_MAR[[#This Row],[PAX Recorrido Medio]]/BE86-1</f>
        <v>0</v>
      </c>
      <c r="BG98" s="36">
        <f>+BA_MAR[[#This Row],[Pasajeros Pagos (PAX)]]*CN98</f>
        <v>297335.56832256279</v>
      </c>
      <c r="BH98" s="114">
        <f t="shared" si="1"/>
        <v>0.19999781748887091</v>
      </c>
      <c r="BI98" s="81">
        <f>IF(((+AH98*CM98)*((+(20/(1-20/100))/100)+1)-1)&lt;BA_MAR[[#This Row],[Pasajeros Pagos (PAX)]],BA_MAR[[#This Row],[Pasajeros Pagos (PAX)]],((+AH98*CM98)*((+(20/(1-20/100))/100)+1)-1))</f>
        <v>366550.25</v>
      </c>
      <c r="BJ98" s="35">
        <f>+(BA_MAR[[#This Row],[Variación % TC]]*0.2)-(BA_MAR[[#This Row],[Vaciación % PAX Recorrido Medio]]*0.1)-(BA_MAR[[#This Row],[Variación % Ocupación PAX]]*0.5)+(BA_MAR[[#This Row],[Variación % RA]]*0.1)+(BA_MAR[[#This Row],[Variación % Velocidad Comercial TE]]*0.1)</f>
        <v>2.4052704609623908E-2</v>
      </c>
      <c r="BK98" s="77"/>
      <c r="BL98" s="10"/>
      <c r="BN98" s="46"/>
      <c r="BO98" s="73">
        <f>+LINEA[[#This Row],[Indice Dia Habil]]</f>
        <v>26.7</v>
      </c>
      <c r="BP98" s="45">
        <v>36.733000000000004</v>
      </c>
      <c r="BQ98" s="45">
        <v>36.733000000000004</v>
      </c>
      <c r="BR98" s="36">
        <v>17</v>
      </c>
      <c r="BU98" s="64"/>
      <c r="BW98" s="64"/>
      <c r="BY98" s="64"/>
      <c r="BZ98" s="65"/>
      <c r="CA98" s="66"/>
      <c r="CC98" s="64"/>
      <c r="CE98" s="67"/>
      <c r="CF98" s="36">
        <f>+BA_MAR[[#This Row],[Pasajeros Pagos (PAX)]]/BA_MAR[[#This Row],[Km. Línea (entre cabeceras) en Servicio]]</f>
        <v>7983.0397735006663</v>
      </c>
      <c r="CG98" s="36">
        <f>+BA_MAR[[#This Row],[Pasajeros Pagos (PAX)]]/BA_MAR[[#This Row],[Cantidad de Estaciones en Servicio]]</f>
        <v>17249.470588235294</v>
      </c>
      <c r="CH98" s="36">
        <f>+BA_MAR[[#This Row],[PAX Kilómetro]]/BA_MAR[[#This Row],[Km. Línea (entre cabeceras) en Servicio]]</f>
        <v>127728.63637601066</v>
      </c>
      <c r="CI98" s="36">
        <f>+BA_MAR[[#This Row],[Coches Kilómetro (CK) (5+6+7)]]/BA_MAR[[#This Row],[Km. Línea (entre cabeceras) en Servicio]]</f>
        <v>9392.655502031077</v>
      </c>
      <c r="CM98" s="12">
        <f>+BA_MAR[[#This Row],[PAX x Tren]]</f>
        <v>124.88097745588105</v>
      </c>
      <c r="CN98" s="11">
        <v>1.0139631508641793</v>
      </c>
      <c r="CP98" s="10">
        <v>0.99919999999999998</v>
      </c>
      <c r="CQ98" s="60">
        <v>664.56873395580874</v>
      </c>
      <c r="DF98" s="45">
        <f>+BA_MAR[[#This Row],[Trenes Kilómetro (TK) (1+2+3)]]/BA_MAR[[#This Row],[Trenes Corridos (TC)]]</f>
        <v>36.733000000000004</v>
      </c>
      <c r="EA98" s="2">
        <v>2001</v>
      </c>
      <c r="EB98" s="2" t="s">
        <v>8</v>
      </c>
    </row>
    <row r="99" spans="1:132" ht="12.75" customHeight="1" x14ac:dyDescent="0.2">
      <c r="A99" s="83" t="s">
        <v>207</v>
      </c>
      <c r="B99" s="2" t="s">
        <v>9</v>
      </c>
      <c r="C99" s="85">
        <v>36923</v>
      </c>
      <c r="D99" s="2" t="s">
        <v>269</v>
      </c>
      <c r="E99" s="4" t="s">
        <v>267</v>
      </c>
      <c r="F99" s="4" t="s">
        <v>298</v>
      </c>
      <c r="G99" s="4" t="s">
        <v>111</v>
      </c>
      <c r="H99" s="6">
        <f>+BA_MAR[[#This Row],[Trenes Corridos (TC)]]*BA_MAR[[#This Row],[Km. Línea (entre cabeceras) en Servicio]]</f>
        <v>83254.02624786699</v>
      </c>
      <c r="K99" s="7">
        <f>+BA_MAR[[#This Row],[TK Remolcados (1)]]+BA_MAR[[#This Row],[TK Coche Motor (2)]]+BA_MAR[[#This Row],[TK Eléctricos (3)]]</f>
        <v>83254.02624786699</v>
      </c>
      <c r="L99" s="15">
        <f>+BA_MAR[[#This Row],[Trenes Kilómetro (TK) (1+2+3)]]/K87-1</f>
        <v>2.4025457438345166E-2</v>
      </c>
      <c r="M99" s="6">
        <f>+BA_MAR[[#This Row],[TK Remolcados (1)]]</f>
        <v>83254.02624786699</v>
      </c>
      <c r="N99" s="6">
        <f>+BA_MAR[[#This Row],[TK Remolcados (1)]]*BA_MAR[[#This Row],[Form. Media Trenes Remolcados]]</f>
        <v>401284.4065147189</v>
      </c>
      <c r="O99" s="6"/>
      <c r="P99" s="6"/>
      <c r="Q99" s="7">
        <f>+BA_MAR[[#This Row],[CK Remolcados (5)]]+BA_MAR[[#This Row],[CK Coche Motor (6)]]+BA_MAR[[#This Row],[CK Eléctricos (7)]]</f>
        <v>401284.4065147189</v>
      </c>
      <c r="R99" s="15">
        <f>+BA_MAR[[#This Row],[Coches Kilómetro (CK) (5+6+7)]]/Q87-1</f>
        <v>0.23395067621320598</v>
      </c>
      <c r="S99" s="120">
        <v>27.17</v>
      </c>
      <c r="T99" s="15">
        <f>+BA_MAR[[#This Row],[Velocidad Comercial Trenes Diésel]]/S87-1</f>
        <v>-0.16630868364529006</v>
      </c>
      <c r="W99" s="6">
        <v>4.82</v>
      </c>
      <c r="X99" s="6"/>
      <c r="Y99" s="6"/>
      <c r="Z99" s="6">
        <f>+BA_MAR[[#This Row],[Trenes Corridos (TC)]]*BA_MAR[[#This Row],[Form. Media Trenes Remolcados]]*BA_MAR[[#This Row],[Asientos Prom. x C. Remolcados]]</f>
        <v>786553.70563416439</v>
      </c>
      <c r="AC99" s="6">
        <v>72</v>
      </c>
      <c r="AH99" s="140">
        <f>+'[2]BS TAB'!$AL103</f>
        <v>2266.4641125926819</v>
      </c>
      <c r="AI99" s="15">
        <f>IFERROR(BA_MAR[[#This Row],[Trenes Corridos (TC)]]/AH87-1,0)</f>
        <v>2.4025457438345166E-2</v>
      </c>
      <c r="AJ99" s="6"/>
      <c r="AR99" s="81">
        <f>+'[3]DATOS BS#Bol por Estación'!$AV83</f>
        <v>283598</v>
      </c>
      <c r="AS99" s="15">
        <f>IFERROR(+BA_MAR[[#This Row],[Pasajeros Pagos (PAX)]]/AR87-1,0)</f>
        <v>-2.2911441250241138E-2</v>
      </c>
      <c r="AT99" s="6">
        <f>+BA_MAR[[#This Row],[Pasajeros Pagos (PAX)]]/BA_MAR[[#This Row],[Indice Dia Habil]]</f>
        <v>11547.149837133551</v>
      </c>
      <c r="AU99" s="15">
        <f>IFERROR(+BA_MAR[[#This Row],[PAX Día Habil]]/AT87-1,0)</f>
        <v>7.3241981898981567E-3</v>
      </c>
      <c r="AV99" s="6">
        <f>+BA_MAR[[#This Row],[Pasajeros Pagos (PAX)]]/BA_MAR[[#This Row],[Trenes Corridos (TC)]]</f>
        <v>125.12794640087331</v>
      </c>
      <c r="AW99" s="6">
        <f>+BA_MAR[[#This Row],[PAX x Tren]]/BA_MAR[[#This Row],[Form. Media Trenes Remolcados]]</f>
        <v>25.960154854952968</v>
      </c>
      <c r="AX99" s="15">
        <f>IFERROR(+BA_MAR[[#This Row],[PAX x Coche]]/AW87-1,0)</f>
        <v>-0.20816238640244134</v>
      </c>
      <c r="AY99" s="6">
        <v>180</v>
      </c>
      <c r="AZ99" s="9">
        <f>+BA_MAR[[#This Row],[PAX Kilómetro]]/BA_MAR[[#This Row],[Coches Kilómetro (CK) (5+6+7)]]</f>
        <v>11.307611076668049</v>
      </c>
      <c r="BA99" s="15">
        <f>IFERROR(+BA_MAR[[#This Row],[Ocupación Media (PaxKm/CocheKm)]]/AZ87-1,0)</f>
        <v>-0.20816238640244145</v>
      </c>
      <c r="BB99" s="15">
        <f>+BA_MAR[[#This Row],[Ocupación Media (PaxKm/CocheKm)]]/BA_MAR[[#This Row],[Capacidad x Coche (4xm2)]]</f>
        <v>6.2820061537044725E-2</v>
      </c>
      <c r="BC99" s="15">
        <f>IFERROR(+BA_MAR[[#This Row],[% de Ocupación Media PAX]]/BB87-1,0)</f>
        <v>-0.20816238640244134</v>
      </c>
      <c r="BD99" s="36">
        <f>+BA_MAR[[#This Row],[Pasajeros Pagos (PAX)]]*BA_MAR[[#This Row],[PAX Recorrido Medio]]</f>
        <v>4537568</v>
      </c>
      <c r="BE99" s="9">
        <v>16</v>
      </c>
      <c r="BF99" s="35">
        <f>+BA_MAR[[#This Row],[PAX Recorrido Medio]]/BE87-1</f>
        <v>0</v>
      </c>
      <c r="BG99" s="36">
        <f>+BA_MAR[[#This Row],[Pasajeros Pagos (PAX)]]*CN99</f>
        <v>305159.19191802142</v>
      </c>
      <c r="BH99" s="114">
        <f t="shared" si="1"/>
        <v>0.19999774327814235</v>
      </c>
      <c r="BI99" s="81">
        <f>IF(((+AH99*CM99)*((+(20/(1-20/100))/100)+1)-1)&lt;BA_MAR[[#This Row],[Pasajeros Pagos (PAX)]],BA_MAR[[#This Row],[Pasajeros Pagos (PAX)]],((+AH99*CM99)*((+(20/(1-20/100))/100)+1)-1))</f>
        <v>354496.5</v>
      </c>
      <c r="BJ99" s="35">
        <f>+(BA_MAR[[#This Row],[Variación % TC]]*0.2)-(BA_MAR[[#This Row],[Vaciación % PAX Recorrido Medio]]*0.1)-(BA_MAR[[#This Row],[Variación % Ocupación PAX]]*0.5)+(BA_MAR[[#This Row],[Variación % RA]]*0.1)+(BA_MAR[[#This Row],[Variación % Velocidad Comercial TE]]*0.1)</f>
        <v>0.1088862846888897</v>
      </c>
      <c r="BK99" s="77"/>
      <c r="BL99" s="10"/>
      <c r="BN99" s="46"/>
      <c r="BO99" s="73">
        <f>+LINEA[[#This Row],[Indice Dia Habil]]</f>
        <v>24.56</v>
      </c>
      <c r="BP99" s="45">
        <v>36.733000000000004</v>
      </c>
      <c r="BQ99" s="45">
        <v>36.733000000000004</v>
      </c>
      <c r="BR99" s="36">
        <v>17</v>
      </c>
      <c r="BU99" s="64"/>
      <c r="BW99" s="64"/>
      <c r="BY99" s="64"/>
      <c r="BZ99" s="65"/>
      <c r="CA99" s="66"/>
      <c r="CC99" s="64"/>
      <c r="CE99" s="67"/>
      <c r="CF99" s="36">
        <f>+BA_MAR[[#This Row],[Pasajeros Pagos (PAX)]]/BA_MAR[[#This Row],[Km. Línea (entre cabeceras) en Servicio]]</f>
        <v>7720.5237797076188</v>
      </c>
      <c r="CG99" s="36">
        <f>+BA_MAR[[#This Row],[Pasajeros Pagos (PAX)]]/BA_MAR[[#This Row],[Cantidad de Estaciones en Servicio]]</f>
        <v>16682.235294117647</v>
      </c>
      <c r="CH99" s="36">
        <f>+BA_MAR[[#This Row],[PAX Kilómetro]]/BA_MAR[[#This Row],[Km. Línea (entre cabeceras) en Servicio]]</f>
        <v>123528.3804753219</v>
      </c>
      <c r="CI99" s="36">
        <f>+BA_MAR[[#This Row],[Coches Kilómetro (CK) (5+6+7)]]/BA_MAR[[#This Row],[Km. Línea (entre cabeceras) en Servicio]]</f>
        <v>10924.357022696726</v>
      </c>
      <c r="CM99" s="12">
        <f>+BA_MAR[[#This Row],[PAX x Tren]]</f>
        <v>125.12794640087331</v>
      </c>
      <c r="CN99" s="11">
        <v>1.0760273059683827</v>
      </c>
      <c r="CP99" s="10">
        <v>0.99960000000000004</v>
      </c>
      <c r="CQ99" s="60">
        <v>662.01261453566508</v>
      </c>
      <c r="DF99" s="45">
        <f>+BA_MAR[[#This Row],[Trenes Kilómetro (TK) (1+2+3)]]/BA_MAR[[#This Row],[Trenes Corridos (TC)]]</f>
        <v>36.733000000000004</v>
      </c>
      <c r="EA99" s="2">
        <v>2001</v>
      </c>
      <c r="EB99" s="2" t="s">
        <v>9</v>
      </c>
    </row>
    <row r="100" spans="1:132" ht="12.75" customHeight="1" x14ac:dyDescent="0.2">
      <c r="A100" s="83" t="s">
        <v>207</v>
      </c>
      <c r="B100" s="2" t="s">
        <v>10</v>
      </c>
      <c r="C100" s="85">
        <v>36951</v>
      </c>
      <c r="D100" s="2" t="s">
        <v>269</v>
      </c>
      <c r="E100" s="4" t="s">
        <v>267</v>
      </c>
      <c r="F100" s="4" t="s">
        <v>298</v>
      </c>
      <c r="G100" s="4" t="s">
        <v>111</v>
      </c>
      <c r="H100" s="6">
        <f>+BA_MAR[[#This Row],[Trenes Corridos (TC)]]*BA_MAR[[#This Row],[Km. Línea (entre cabeceras) en Servicio]]</f>
        <v>91002.497615560016</v>
      </c>
      <c r="K100" s="7">
        <f>+BA_MAR[[#This Row],[TK Remolcados (1)]]+BA_MAR[[#This Row],[TK Coche Motor (2)]]+BA_MAR[[#This Row],[TK Eléctricos (3)]]</f>
        <v>91002.497615560016</v>
      </c>
      <c r="L100" s="15">
        <f>+BA_MAR[[#This Row],[Trenes Kilómetro (TK) (1+2+3)]]/K88-1</f>
        <v>4.734256364448397E-2</v>
      </c>
      <c r="M100" s="6">
        <f>+BA_MAR[[#This Row],[TK Remolcados (1)]]</f>
        <v>91002.497615560016</v>
      </c>
      <c r="N100" s="6">
        <f>+BA_MAR[[#This Row],[TK Remolcados (1)]]*BA_MAR[[#This Row],[Form. Media Trenes Remolcados]]</f>
        <v>450462.36319702212</v>
      </c>
      <c r="O100" s="6"/>
      <c r="P100" s="6"/>
      <c r="Q100" s="7">
        <f>+BA_MAR[[#This Row],[CK Remolcados (5)]]+BA_MAR[[#This Row],[CK Coche Motor (6)]]+BA_MAR[[#This Row],[CK Eléctricos (7)]]</f>
        <v>450462.36319702212</v>
      </c>
      <c r="R100" s="15">
        <f>+BA_MAR[[#This Row],[Coches Kilómetro (CK) (5+6+7)]]/Q88-1</f>
        <v>0.29608642251004902</v>
      </c>
      <c r="S100" s="120">
        <v>27.07</v>
      </c>
      <c r="T100" s="15">
        <f>+BA_MAR[[#This Row],[Velocidad Comercial Trenes Diésel]]/S88-1</f>
        <v>-0.15220795490134664</v>
      </c>
      <c r="W100" s="6">
        <v>4.95</v>
      </c>
      <c r="X100" s="6"/>
      <c r="Y100" s="6"/>
      <c r="Z100" s="6">
        <f>+BA_MAR[[#This Row],[Trenes Corridos (TC)]]*BA_MAR[[#This Row],[Form. Media Trenes Remolcados]]*BA_MAR[[#This Row],[Asientos Prom. x C. Remolcados]]</f>
        <v>882946.94553087384</v>
      </c>
      <c r="AC100" s="6">
        <v>72</v>
      </c>
      <c r="AH100" s="140">
        <f>+'[2]BS TAB'!$AL104</f>
        <v>2477.4044487398255</v>
      </c>
      <c r="AI100" s="15">
        <f>IFERROR(BA_MAR[[#This Row],[Trenes Corridos (TC)]]/AH88-1,0)</f>
        <v>4.734256364448397E-2</v>
      </c>
      <c r="AJ100" s="6"/>
      <c r="AR100" s="81">
        <f>+'[3]DATOS BS#Bol por Estación'!$AV84</f>
        <v>302151</v>
      </c>
      <c r="AS100" s="15">
        <f>IFERROR(+BA_MAR[[#This Row],[Pasajeros Pagos (PAX)]]/AR88-1,0)</f>
        <v>-5.4229425684558463E-2</v>
      </c>
      <c r="AT100" s="6">
        <f>+BA_MAR[[#This Row],[Pasajeros Pagos (PAX)]]/BA_MAR[[#This Row],[Indice Dia Habil]]</f>
        <v>11479.90121580547</v>
      </c>
      <c r="AU100" s="15">
        <f>IFERROR(+BA_MAR[[#This Row],[PAX Día Habil]]/AT88-1,0)</f>
        <v>-1.8295893225765081E-2</v>
      </c>
      <c r="AV100" s="6">
        <f>+BA_MAR[[#This Row],[Pasajeros Pagos (PAX)]]/BA_MAR[[#This Row],[Trenes Corridos (TC)]]</f>
        <v>121.96272601096454</v>
      </c>
      <c r="AW100" s="6">
        <f>+BA_MAR[[#This Row],[PAX x Tren]]/BA_MAR[[#This Row],[Form. Media Trenes Remolcados]]</f>
        <v>24.638934547669603</v>
      </c>
      <c r="AX100" s="15">
        <f>IFERROR(+BA_MAR[[#This Row],[PAX x Coche]]/AW88-1,0)</f>
        <v>-0.27028741456620842</v>
      </c>
      <c r="AY100" s="6">
        <v>180</v>
      </c>
      <c r="AZ100" s="9">
        <f>+BA_MAR[[#This Row],[PAX Kilómetro]]/BA_MAR[[#This Row],[Coches Kilómetro (CK) (5+6+7)]]</f>
        <v>10.732119695170926</v>
      </c>
      <c r="BA100" s="15">
        <f>IFERROR(+BA_MAR[[#This Row],[Ocupación Media (PaxKm/CocheKm)]]/AZ88-1,0)</f>
        <v>-0.27028741456620831</v>
      </c>
      <c r="BB100" s="15">
        <f>+BA_MAR[[#This Row],[Ocupación Media (PaxKm/CocheKm)]]/BA_MAR[[#This Row],[Capacidad x Coche (4xm2)]]</f>
        <v>5.9622887195394034E-2</v>
      </c>
      <c r="BC100" s="15">
        <f>IFERROR(+BA_MAR[[#This Row],[% de Ocupación Media PAX]]/BB88-1,0)</f>
        <v>-0.27028741456620831</v>
      </c>
      <c r="BD100" s="36">
        <f>+BA_MAR[[#This Row],[Pasajeros Pagos (PAX)]]*BA_MAR[[#This Row],[PAX Recorrido Medio]]</f>
        <v>4834416</v>
      </c>
      <c r="BE100" s="9">
        <v>16</v>
      </c>
      <c r="BF100" s="35">
        <f>+BA_MAR[[#This Row],[PAX Recorrido Medio]]/BE88-1</f>
        <v>0</v>
      </c>
      <c r="BG100" s="36">
        <f>+BA_MAR[[#This Row],[Pasajeros Pagos (PAX)]]*CN100</f>
        <v>299086.86407306482</v>
      </c>
      <c r="BH100" s="114">
        <f t="shared" si="1"/>
        <v>0.19999788184816691</v>
      </c>
      <c r="BI100" s="81">
        <f>IF(((+AH100*CM100)*((+(20/(1-20/100))/100)+1)-1)&lt;BA_MAR[[#This Row],[Pasajeros Pagos (PAX)]],BA_MAR[[#This Row],[Pasajeros Pagos (PAX)]],((+AH100*CM100)*((+(20/(1-20/100))/100)+1)-1))</f>
        <v>377687.75</v>
      </c>
      <c r="BJ100" s="35">
        <f>+(BA_MAR[[#This Row],[Variación % TC]]*0.2)-(BA_MAR[[#This Row],[Vaciación % PAX Recorrido Medio]]*0.1)-(BA_MAR[[#This Row],[Variación % Ocupación PAX]]*0.5)+(BA_MAR[[#This Row],[Variación % RA]]*0.1)+(BA_MAR[[#This Row],[Variación % Velocidad Comercial TE]]*0.1)</f>
        <v>0.14461222001200094</v>
      </c>
      <c r="BK100" s="77"/>
      <c r="BL100" s="10"/>
      <c r="BN100" s="46"/>
      <c r="BO100" s="73">
        <f>+LINEA[[#This Row],[Indice Dia Habil]]</f>
        <v>26.32</v>
      </c>
      <c r="BP100" s="45">
        <v>36.733000000000004</v>
      </c>
      <c r="BQ100" s="45">
        <v>36.733000000000004</v>
      </c>
      <c r="BR100" s="36">
        <v>17</v>
      </c>
      <c r="BU100" s="64"/>
      <c r="BW100" s="64"/>
      <c r="BY100" s="64"/>
      <c r="BZ100" s="65"/>
      <c r="CA100" s="66"/>
      <c r="CC100" s="64"/>
      <c r="CE100" s="67"/>
      <c r="CF100" s="36">
        <f>+BA_MAR[[#This Row],[Pasajeros Pagos (PAX)]]/BA_MAR[[#This Row],[Km. Línea (entre cabeceras) en Servicio]]</f>
        <v>8225.6009582664083</v>
      </c>
      <c r="CG100" s="36">
        <f>+BA_MAR[[#This Row],[Pasajeros Pagos (PAX)]]/BA_MAR[[#This Row],[Cantidad de Estaciones en Servicio]]</f>
        <v>17773.588235294119</v>
      </c>
      <c r="CH100" s="36">
        <f>+BA_MAR[[#This Row],[PAX Kilómetro]]/BA_MAR[[#This Row],[Km. Línea (entre cabeceras) en Servicio]]</f>
        <v>131609.61533226253</v>
      </c>
      <c r="CI100" s="36">
        <f>+BA_MAR[[#This Row],[Coches Kilómetro (CK) (5+6+7)]]/BA_MAR[[#This Row],[Km. Línea (entre cabeceras) en Servicio]]</f>
        <v>12263.152021262136</v>
      </c>
      <c r="CM100" s="12">
        <f>+BA_MAR[[#This Row],[PAX x Tren]]</f>
        <v>121.96272601096454</v>
      </c>
      <c r="CN100" s="11">
        <v>0.98985892508403028</v>
      </c>
      <c r="CP100" s="10">
        <v>1.0008999999999999</v>
      </c>
      <c r="CQ100" s="60">
        <v>659.45649511552142</v>
      </c>
      <c r="DF100" s="45">
        <f>+BA_MAR[[#This Row],[Trenes Kilómetro (TK) (1+2+3)]]/BA_MAR[[#This Row],[Trenes Corridos (TC)]]</f>
        <v>36.733000000000004</v>
      </c>
      <c r="EA100" s="2">
        <v>2001</v>
      </c>
      <c r="EB100" s="2" t="s">
        <v>10</v>
      </c>
    </row>
    <row r="101" spans="1:132" ht="12.75" customHeight="1" x14ac:dyDescent="0.2">
      <c r="A101" s="83" t="s">
        <v>207</v>
      </c>
      <c r="B101" s="2" t="s">
        <v>0</v>
      </c>
      <c r="C101" s="85">
        <v>36982</v>
      </c>
      <c r="D101" s="2" t="s">
        <v>269</v>
      </c>
      <c r="E101" s="4" t="s">
        <v>267</v>
      </c>
      <c r="F101" s="4" t="s">
        <v>298</v>
      </c>
      <c r="G101" s="4" t="s">
        <v>111</v>
      </c>
      <c r="H101" s="6">
        <f>+BA_MAR[[#This Row],[Trenes Corridos (TC)]]*BA_MAR[[#This Row],[Km. Línea (entre cabeceras) en Servicio]]</f>
        <v>82464.949864846509</v>
      </c>
      <c r="K101" s="7">
        <f>+BA_MAR[[#This Row],[TK Remolcados (1)]]+BA_MAR[[#This Row],[TK Coche Motor (2)]]+BA_MAR[[#This Row],[TK Eléctricos (3)]]</f>
        <v>82464.949864846509</v>
      </c>
      <c r="L101" s="15">
        <f>+BA_MAR[[#This Row],[Trenes Kilómetro (TK) (1+2+3)]]/K89-1</f>
        <v>2.2946084724005278E-2</v>
      </c>
      <c r="M101" s="6">
        <f>+BA_MAR[[#This Row],[TK Remolcados (1)]]</f>
        <v>82464.949864846509</v>
      </c>
      <c r="N101" s="6">
        <f>+BA_MAR[[#This Row],[TK Remolcados (1)]]*BA_MAR[[#This Row],[Form. Media Trenes Remolcados]]</f>
        <v>395007.10985261475</v>
      </c>
      <c r="O101" s="6"/>
      <c r="P101" s="6"/>
      <c r="Q101" s="7">
        <f>+BA_MAR[[#This Row],[CK Remolcados (5)]]+BA_MAR[[#This Row],[CK Coche Motor (6)]]+BA_MAR[[#This Row],[CK Eléctricos (7)]]</f>
        <v>395007.10985261475</v>
      </c>
      <c r="R101" s="15">
        <f>+BA_MAR[[#This Row],[Coches Kilómetro (CK) (5+6+7)]]/Q89-1</f>
        <v>0.22497793645699615</v>
      </c>
      <c r="S101" s="120">
        <v>27.22</v>
      </c>
      <c r="T101" s="15">
        <f>+BA_MAR[[#This Row],[Velocidad Comercial Trenes Diésel]]/S89-1</f>
        <v>-0.16194581280788167</v>
      </c>
      <c r="W101" s="6">
        <v>4.79</v>
      </c>
      <c r="X101" s="6"/>
      <c r="Y101" s="6"/>
      <c r="Z101" s="6">
        <f>+BA_MAR[[#This Row],[Trenes Corridos (TC)]]*BA_MAR[[#This Row],[Form. Media Trenes Remolcados]]*BA_MAR[[#This Row],[Asientos Prom. x C. Remolcados]]</f>
        <v>774249.63682215614</v>
      </c>
      <c r="AC101" s="6">
        <v>72</v>
      </c>
      <c r="AH101" s="140">
        <f>+'[2]BS TAB'!$AL105</f>
        <v>2244.9827094124221</v>
      </c>
      <c r="AI101" s="15">
        <f>IFERROR(BA_MAR[[#This Row],[Trenes Corridos (TC)]]/AH89-1,0)</f>
        <v>2.2946084724005278E-2</v>
      </c>
      <c r="AJ101" s="6"/>
      <c r="AR101" s="81">
        <f>+'[3]DATOS BS#Bol por Estación'!$AV85</f>
        <v>293908</v>
      </c>
      <c r="AS101" s="15">
        <f>IFERROR(+BA_MAR[[#This Row],[Pasajeros Pagos (PAX)]]/AR89-1,0)</f>
        <v>-2.3162288908756712E-2</v>
      </c>
      <c r="AT101" s="6">
        <f>+BA_MAR[[#This Row],[Pasajeros Pagos (PAX)]]/BA_MAR[[#This Row],[Indice Dia Habil]]</f>
        <v>11899.109311740891</v>
      </c>
      <c r="AU101" s="15">
        <f>IFERROR(+BA_MAR[[#This Row],[PAX Día Habil]]/AT89-1,0)</f>
        <v>-3.1862867711998533E-2</v>
      </c>
      <c r="AV101" s="6">
        <f>+BA_MAR[[#This Row],[Pasajeros Pagos (PAX)]]/BA_MAR[[#This Row],[Trenes Corridos (TC)]]</f>
        <v>130.91771209094273</v>
      </c>
      <c r="AW101" s="6">
        <f>+BA_MAR[[#This Row],[PAX x Tren]]/BA_MAR[[#This Row],[Form. Media Trenes Remolcados]]</f>
        <v>27.331463902075726</v>
      </c>
      <c r="AX101" s="15">
        <f>IFERROR(+BA_MAR[[#This Row],[PAX x Coche]]/AW89-1,0)</f>
        <v>-0.20256709772540804</v>
      </c>
      <c r="AY101" s="6">
        <v>180</v>
      </c>
      <c r="AZ101" s="9">
        <f>+BA_MAR[[#This Row],[PAX Kilómetro]]/BA_MAR[[#This Row],[Coches Kilómetro (CK) (5+6+7)]]</f>
        <v>11.904919893099164</v>
      </c>
      <c r="BA101" s="15">
        <f>IFERROR(+BA_MAR[[#This Row],[Ocupación Media (PaxKm/CocheKm)]]/AZ89-1,0)</f>
        <v>-0.20256709772540793</v>
      </c>
      <c r="BB101" s="15">
        <f>+BA_MAR[[#This Row],[Ocupación Media (PaxKm/CocheKm)]]/BA_MAR[[#This Row],[Capacidad x Coche (4xm2)]]</f>
        <v>6.6138443850550913E-2</v>
      </c>
      <c r="BC101" s="15">
        <f>IFERROR(+BA_MAR[[#This Row],[% de Ocupación Media PAX]]/BB89-1,0)</f>
        <v>-0.20256709772540793</v>
      </c>
      <c r="BD101" s="36">
        <f>+BA_MAR[[#This Row],[Pasajeros Pagos (PAX)]]*BA_MAR[[#This Row],[PAX Recorrido Medio]]</f>
        <v>4702528</v>
      </c>
      <c r="BE101" s="9">
        <v>16</v>
      </c>
      <c r="BF101" s="35">
        <f>+BA_MAR[[#This Row],[PAX Recorrido Medio]]/BE89-1</f>
        <v>0</v>
      </c>
      <c r="BG101" s="36">
        <f>+BA_MAR[[#This Row],[Pasajeros Pagos (PAX)]]*CN101</f>
        <v>306450.21693802666</v>
      </c>
      <c r="BH101" s="114">
        <f t="shared" si="1"/>
        <v>0.19999782244191366</v>
      </c>
      <c r="BI101" s="81">
        <f>IF(((+AH101*CM101)*((+(20/(1-20/100))/100)+1)-1)&lt;BA_MAR[[#This Row],[Pasajeros Pagos (PAX)]],BA_MAR[[#This Row],[Pasajeros Pagos (PAX)]],((+AH101*CM101)*((+(20/(1-20/100))/100)+1)-1))</f>
        <v>367384</v>
      </c>
      <c r="BJ101" s="35">
        <f>+(BA_MAR[[#This Row],[Variación % TC]]*0.2)-(BA_MAR[[#This Row],[Vaciación % PAX Recorrido Medio]]*0.1)-(BA_MAR[[#This Row],[Variación % Ocupación PAX]]*0.5)+(BA_MAR[[#This Row],[Variación % RA]]*0.1)+(BA_MAR[[#This Row],[Variación % Velocidad Comercial TE]]*0.1)</f>
        <v>0.10587276580750501</v>
      </c>
      <c r="BK101" s="77"/>
      <c r="BL101" s="10"/>
      <c r="BN101" s="46"/>
      <c r="BO101" s="73">
        <f>+LINEA[[#This Row],[Indice Dia Habil]]</f>
        <v>24.7</v>
      </c>
      <c r="BP101" s="45">
        <v>36.733000000000004</v>
      </c>
      <c r="BQ101" s="45">
        <v>36.733000000000004</v>
      </c>
      <c r="BR101" s="36">
        <v>17</v>
      </c>
      <c r="BU101" s="64"/>
      <c r="BW101" s="64"/>
      <c r="BY101" s="64"/>
      <c r="BZ101" s="65"/>
      <c r="CA101" s="66"/>
      <c r="CC101" s="64"/>
      <c r="CE101" s="67"/>
      <c r="CF101" s="36">
        <f>+BA_MAR[[#This Row],[Pasajeros Pagos (PAX)]]/BA_MAR[[#This Row],[Km. Línea (entre cabeceras) en Servicio]]</f>
        <v>8001.1978330111879</v>
      </c>
      <c r="CG101" s="36">
        <f>+BA_MAR[[#This Row],[Pasajeros Pagos (PAX)]]/BA_MAR[[#This Row],[Cantidad de Estaciones en Servicio]]</f>
        <v>17288.705882352941</v>
      </c>
      <c r="CH101" s="36">
        <f>+BA_MAR[[#This Row],[PAX Kilómetro]]/BA_MAR[[#This Row],[Km. Línea (entre cabeceras) en Servicio]]</f>
        <v>128019.16532817901</v>
      </c>
      <c r="CI101" s="36">
        <f>+BA_MAR[[#This Row],[Coches Kilómetro (CK) (5+6+7)]]/BA_MAR[[#This Row],[Km. Línea (entre cabeceras) en Servicio]]</f>
        <v>10753.467178085501</v>
      </c>
      <c r="CM101" s="12">
        <f>+BA_MAR[[#This Row],[PAX x Tren]]</f>
        <v>130.91771209094273</v>
      </c>
      <c r="CN101" s="11">
        <v>1.0426739555848314</v>
      </c>
      <c r="CP101" s="10">
        <v>1.0001</v>
      </c>
      <c r="CQ101" s="60">
        <v>656.90037569537776</v>
      </c>
      <c r="DF101" s="45">
        <f>+BA_MAR[[#This Row],[Trenes Kilómetro (TK) (1+2+3)]]/BA_MAR[[#This Row],[Trenes Corridos (TC)]]</f>
        <v>36.733000000000004</v>
      </c>
      <c r="EA101" s="2">
        <v>2001</v>
      </c>
      <c r="EB101" s="2" t="s">
        <v>0</v>
      </c>
    </row>
    <row r="102" spans="1:132" ht="12.75" customHeight="1" x14ac:dyDescent="0.2">
      <c r="A102" s="83" t="s">
        <v>207</v>
      </c>
      <c r="B102" s="2" t="s">
        <v>1</v>
      </c>
      <c r="C102" s="85">
        <v>37012</v>
      </c>
      <c r="D102" s="2" t="s">
        <v>269</v>
      </c>
      <c r="E102" s="4" t="s">
        <v>267</v>
      </c>
      <c r="F102" s="4" t="s">
        <v>298</v>
      </c>
      <c r="G102" s="4" t="s">
        <v>111</v>
      </c>
      <c r="H102" s="6">
        <f>+BA_MAR[[#This Row],[Trenes Corridos (TC)]]*BA_MAR[[#This Row],[Km. Línea (entre cabeceras) en Servicio]]</f>
        <v>72827.869449268372</v>
      </c>
      <c r="K102" s="7">
        <f>+BA_MAR[[#This Row],[TK Remolcados (1)]]+BA_MAR[[#This Row],[TK Coche Motor (2)]]+BA_MAR[[#This Row],[TK Eléctricos (3)]]</f>
        <v>72827.869449268372</v>
      </c>
      <c r="L102" s="15">
        <f>+BA_MAR[[#This Row],[Trenes Kilómetro (TK) (1+2+3)]]/K90-1</f>
        <v>-0.14058922301938614</v>
      </c>
      <c r="M102" s="6">
        <f>+BA_MAR[[#This Row],[TK Remolcados (1)]]</f>
        <v>72827.869449268372</v>
      </c>
      <c r="N102" s="6">
        <f>+BA_MAR[[#This Row],[TK Remolcados (1)]]*BA_MAR[[#This Row],[Form. Media Trenes Remolcados]]</f>
        <v>343747.54380054667</v>
      </c>
      <c r="O102" s="6"/>
      <c r="P102" s="6"/>
      <c r="Q102" s="7">
        <f>+BA_MAR[[#This Row],[CK Remolcados (5)]]+BA_MAR[[#This Row],[CK Coche Motor (6)]]+BA_MAR[[#This Row],[CK Eléctricos (7)]]</f>
        <v>343747.54380054667</v>
      </c>
      <c r="R102" s="15">
        <f>+BA_MAR[[#This Row],[Coches Kilómetro (CK) (5+6+7)]]/Q90-1</f>
        <v>1.410471683712422E-2</v>
      </c>
      <c r="S102" s="120">
        <v>27.23</v>
      </c>
      <c r="T102" s="15">
        <f>+BA_MAR[[#This Row],[Velocidad Comercial Trenes Diésel]]/S90-1</f>
        <v>-0.1593084285273233</v>
      </c>
      <c r="W102" s="6">
        <v>4.72</v>
      </c>
      <c r="X102" s="6"/>
      <c r="Y102" s="6"/>
      <c r="Z102" s="6">
        <f>+BA_MAR[[#This Row],[Trenes Corridos (TC)]]*BA_MAR[[#This Row],[Form. Media Trenes Remolcados]]*BA_MAR[[#This Row],[Asientos Prom. x C. Remolcados]]</f>
        <v>673776.25442080304</v>
      </c>
      <c r="AC102" s="6">
        <v>72</v>
      </c>
      <c r="AH102" s="140">
        <f>+'[2]BS TAB'!$AL106</f>
        <v>1982.6278672928527</v>
      </c>
      <c r="AI102" s="15">
        <f>IFERROR(BA_MAR[[#This Row],[Trenes Corridos (TC)]]/AH90-1,0)</f>
        <v>-0.14058922301938626</v>
      </c>
      <c r="AJ102" s="6"/>
      <c r="AR102" s="81">
        <f>+'[3]DATOS BS#Bol por Estación'!$AV86</f>
        <v>154671</v>
      </c>
      <c r="AS102" s="15">
        <f>IFERROR(+BA_MAR[[#This Row],[Pasajeros Pagos (PAX)]]/AR90-1,0)</f>
        <v>-0.48556005308339345</v>
      </c>
      <c r="AT102" s="6">
        <f>+BA_MAR[[#This Row],[Pasajeros Pagos (PAX)]]/BA_MAR[[#This Row],[Indice Dia Habil]]</f>
        <v>6075.0589159465826</v>
      </c>
      <c r="AU102" s="15">
        <f>IFERROR(+BA_MAR[[#This Row],[PAX Día Habil]]/AT90-1,0)</f>
        <v>-0.47343656651033916</v>
      </c>
      <c r="AV102" s="6">
        <f>+BA_MAR[[#This Row],[Pasajeros Pagos (PAX)]]/BA_MAR[[#This Row],[Trenes Corridos (TC)]]</f>
        <v>78.013127199302929</v>
      </c>
      <c r="AW102" s="6">
        <f>+BA_MAR[[#This Row],[PAX x Tren]]/BA_MAR[[#This Row],[Form. Media Trenes Remolcados]]</f>
        <v>16.528204915106553</v>
      </c>
      <c r="AX102" s="15">
        <f>IFERROR(+BA_MAR[[#This Row],[PAX x Coche]]/AW90-1,0)</f>
        <v>-0.492715162078049</v>
      </c>
      <c r="AY102" s="6">
        <v>180</v>
      </c>
      <c r="AZ102" s="9">
        <f>+BA_MAR[[#This Row],[PAX Kilómetro]]/BA_MAR[[#This Row],[Coches Kilómetro (CK) (5+6+7)]]</f>
        <v>7.1992834410939706</v>
      </c>
      <c r="BA102" s="15">
        <f>IFERROR(+BA_MAR[[#This Row],[Ocupación Media (PaxKm/CocheKm)]]/AZ90-1,0)</f>
        <v>-0.492715162078049</v>
      </c>
      <c r="BB102" s="15">
        <f>+BA_MAR[[#This Row],[Ocupación Media (PaxKm/CocheKm)]]/BA_MAR[[#This Row],[Capacidad x Coche (4xm2)]]</f>
        <v>3.9996019117188725E-2</v>
      </c>
      <c r="BC102" s="15">
        <f>IFERROR(+BA_MAR[[#This Row],[% de Ocupación Media PAX]]/BB90-1,0)</f>
        <v>-0.49271516207804911</v>
      </c>
      <c r="BD102" s="36">
        <f>+BA_MAR[[#This Row],[Pasajeros Pagos (PAX)]]*BA_MAR[[#This Row],[PAX Recorrido Medio]]</f>
        <v>2474736</v>
      </c>
      <c r="BE102" s="9">
        <v>16</v>
      </c>
      <c r="BF102" s="35">
        <f>+BA_MAR[[#This Row],[PAX Recorrido Medio]]/BE90-1</f>
        <v>0</v>
      </c>
      <c r="BG102" s="36">
        <f>+BA_MAR[[#This Row],[Pasajeros Pagos (PAX)]]*CN102</f>
        <v>158600.18060542538</v>
      </c>
      <c r="BH102" s="114">
        <f t="shared" si="1"/>
        <v>0.19999586216349363</v>
      </c>
      <c r="BI102" s="81">
        <f>IF(((+AH102*CM102)*((+(20/(1-20/100))/100)+1)-1)&lt;BA_MAR[[#This Row],[Pasajeros Pagos (PAX)]],BA_MAR[[#This Row],[Pasajeros Pagos (PAX)]],((+AH102*CM102)*((+(20/(1-20/100))/100)+1)-1))</f>
        <v>193337.75</v>
      </c>
      <c r="BJ102" s="35">
        <f>+(BA_MAR[[#This Row],[Variación % TC]]*0.2)-(BA_MAR[[#This Row],[Vaciación % PAX Recorrido Medio]]*0.1)-(BA_MAR[[#This Row],[Variación % Ocupación PAX]]*0.5)+(BA_MAR[[#This Row],[Variación % RA]]*0.1)+(BA_MAR[[#This Row],[Variación % Velocidad Comercial TE]]*0.1)</f>
        <v>0.2182397364351473</v>
      </c>
      <c r="BK102" s="77"/>
      <c r="BL102" s="10"/>
      <c r="BN102" s="46"/>
      <c r="BO102" s="73">
        <f>+LINEA[[#This Row],[Indice Dia Habil]]</f>
        <v>25.46</v>
      </c>
      <c r="BP102" s="45">
        <v>36.733000000000004</v>
      </c>
      <c r="BQ102" s="45">
        <v>36.733000000000004</v>
      </c>
      <c r="BR102" s="36">
        <v>17</v>
      </c>
      <c r="BU102" s="64"/>
      <c r="BW102" s="64"/>
      <c r="BY102" s="64"/>
      <c r="BZ102" s="65"/>
      <c r="CA102" s="66"/>
      <c r="CC102" s="64"/>
      <c r="CE102" s="67"/>
      <c r="CF102" s="36">
        <f>+BA_MAR[[#This Row],[Pasajeros Pagos (PAX)]]/BA_MAR[[#This Row],[Km. Línea (entre cabeceras) en Servicio]]</f>
        <v>4210.6824925816018</v>
      </c>
      <c r="CG102" s="36">
        <f>+BA_MAR[[#This Row],[Pasajeros Pagos (PAX)]]/BA_MAR[[#This Row],[Cantidad de Estaciones en Servicio]]</f>
        <v>9098.2941176470595</v>
      </c>
      <c r="CH102" s="36">
        <f>+BA_MAR[[#This Row],[PAX Kilómetro]]/BA_MAR[[#This Row],[Km. Línea (entre cabeceras) en Servicio]]</f>
        <v>67370.919881305628</v>
      </c>
      <c r="CI102" s="36">
        <f>+BA_MAR[[#This Row],[Coches Kilómetro (CK) (5+6+7)]]/BA_MAR[[#This Row],[Km. Línea (entre cabeceras) en Servicio]]</f>
        <v>9358.0035336222645</v>
      </c>
      <c r="CM102" s="12">
        <f>+BA_MAR[[#This Row],[PAX x Tren]]</f>
        <v>78.013127199302929</v>
      </c>
      <c r="CN102" s="11">
        <v>1.0254034732136301</v>
      </c>
      <c r="CP102" s="10">
        <v>0.99939999999999996</v>
      </c>
      <c r="CQ102" s="60">
        <v>654.34425627523387</v>
      </c>
      <c r="DF102" s="45">
        <f>+BA_MAR[[#This Row],[Trenes Kilómetro (TK) (1+2+3)]]/BA_MAR[[#This Row],[Trenes Corridos (TC)]]</f>
        <v>36.733000000000004</v>
      </c>
      <c r="EA102" s="2">
        <v>2001</v>
      </c>
      <c r="EB102" s="2" t="s">
        <v>1</v>
      </c>
    </row>
    <row r="103" spans="1:132" ht="12.75" customHeight="1" x14ac:dyDescent="0.2">
      <c r="A103" s="83" t="s">
        <v>207</v>
      </c>
      <c r="B103" s="2" t="s">
        <v>2</v>
      </c>
      <c r="C103" s="85">
        <v>37043</v>
      </c>
      <c r="D103" s="2" t="s">
        <v>269</v>
      </c>
      <c r="E103" s="4" t="s">
        <v>267</v>
      </c>
      <c r="F103" s="4" t="s">
        <v>298</v>
      </c>
      <c r="G103" s="4" t="s">
        <v>111</v>
      </c>
      <c r="H103" s="6">
        <f>+BA_MAR[[#This Row],[Trenes Corridos (TC)]]*BA_MAR[[#This Row],[Km. Línea (entre cabeceras) en Servicio]]</f>
        <v>86966.565951586366</v>
      </c>
      <c r="K103" s="7">
        <f>+BA_MAR[[#This Row],[TK Remolcados (1)]]+BA_MAR[[#This Row],[TK Coche Motor (2)]]+BA_MAR[[#This Row],[TK Eléctricos (3)]]</f>
        <v>86966.565951586366</v>
      </c>
      <c r="L103" s="15">
        <f>+BA_MAR[[#This Row],[Trenes Kilómetro (TK) (1+2+3)]]/K91-1</f>
        <v>7.1394422310756989E-2</v>
      </c>
      <c r="M103" s="6">
        <f>+BA_MAR[[#This Row],[TK Remolcados (1)]]</f>
        <v>86966.565951586366</v>
      </c>
      <c r="N103" s="6">
        <f>+BA_MAR[[#This Row],[TK Remolcados (1)]]*BA_MAR[[#This Row],[Form. Media Trenes Remolcados]]</f>
        <v>400915.86903681315</v>
      </c>
      <c r="O103" s="6"/>
      <c r="P103" s="6"/>
      <c r="Q103" s="7">
        <f>+BA_MAR[[#This Row],[CK Remolcados (5)]]+BA_MAR[[#This Row],[CK Coche Motor (6)]]+BA_MAR[[#This Row],[CK Eléctricos (7)]]</f>
        <v>400915.86903681315</v>
      </c>
      <c r="R103" s="15">
        <f>+BA_MAR[[#This Row],[Coches Kilómetro (CK) (5+6+7)]]/Q91-1</f>
        <v>0.23478207171314747</v>
      </c>
      <c r="S103" s="120">
        <v>26.87</v>
      </c>
      <c r="T103" s="15">
        <f>+BA_MAR[[#This Row],[Velocidad Comercial Trenes Diésel]]/S91-1</f>
        <v>-0.12074607329842924</v>
      </c>
      <c r="W103" s="6">
        <v>4.6100000000000003</v>
      </c>
      <c r="X103" s="6"/>
      <c r="Y103" s="6"/>
      <c r="Z103" s="6">
        <f>+BA_MAR[[#This Row],[Trenes Corridos (TC)]]*BA_MAR[[#This Row],[Form. Media Trenes Remolcados]]*BA_MAR[[#This Row],[Asientos Prom. x C. Remolcados]]</f>
        <v>785831.33886833489</v>
      </c>
      <c r="AC103" s="6">
        <v>72</v>
      </c>
      <c r="AH103" s="140">
        <f>+'[2]BS TAB'!$AL107</f>
        <v>2367.5323537850531</v>
      </c>
      <c r="AI103" s="15">
        <f>IFERROR(BA_MAR[[#This Row],[Trenes Corridos (TC)]]/AH91-1,0)</f>
        <v>7.1394422310756989E-2</v>
      </c>
      <c r="AJ103" s="6"/>
      <c r="AR103" s="81">
        <f>+'[3]DATOS BS#Bol por Estación'!$AV87</f>
        <v>277962</v>
      </c>
      <c r="AS103" s="15">
        <f>IFERROR(+BA_MAR[[#This Row],[Pasajeros Pagos (PAX)]]/AR91-1,0)</f>
        <v>-6.3716408760500998E-2</v>
      </c>
      <c r="AT103" s="6">
        <f>+BA_MAR[[#This Row],[Pasajeros Pagos (PAX)]]/BA_MAR[[#This Row],[Indice Dia Habil]]</f>
        <v>10617.341482047364</v>
      </c>
      <c r="AU103" s="15">
        <f>IFERROR(+BA_MAR[[#This Row],[PAX Día Habil]]/AT91-1,0)</f>
        <v>-9.3399960354419331E-2</v>
      </c>
      <c r="AV103" s="6">
        <f>+BA_MAR[[#This Row],[Pasajeros Pagos (PAX)]]/BA_MAR[[#This Row],[Trenes Corridos (TC)]]</f>
        <v>117.40578731927901</v>
      </c>
      <c r="AW103" s="6">
        <f>+BA_MAR[[#This Row],[PAX x Tren]]/BA_MAR[[#This Row],[Form. Media Trenes Remolcados]]</f>
        <v>25.467632824138612</v>
      </c>
      <c r="AX103" s="15">
        <f>IFERROR(+BA_MAR[[#This Row],[PAX x Coche]]/AW91-1,0)</f>
        <v>-0.24174183227288781</v>
      </c>
      <c r="AY103" s="6">
        <v>180</v>
      </c>
      <c r="AZ103" s="9">
        <f>+BA_MAR[[#This Row],[PAX Kilómetro]]/BA_MAR[[#This Row],[Coches Kilómetro (CK) (5+6+7)]]</f>
        <v>11.093080477669066</v>
      </c>
      <c r="BA103" s="15">
        <f>IFERROR(+BA_MAR[[#This Row],[Ocupación Media (PaxKm/CocheKm)]]/AZ91-1,0)</f>
        <v>-0.24174183227288759</v>
      </c>
      <c r="BB103" s="15">
        <f>+BA_MAR[[#This Row],[Ocupación Media (PaxKm/CocheKm)]]/BA_MAR[[#This Row],[Capacidad x Coche (4xm2)]]</f>
        <v>6.1628224875939254E-2</v>
      </c>
      <c r="BC103" s="15">
        <f>IFERROR(+BA_MAR[[#This Row],[% de Ocupación Media PAX]]/BB91-1,0)</f>
        <v>-0.2417418322728877</v>
      </c>
      <c r="BD103" s="36">
        <f>+BA_MAR[[#This Row],[Pasajeros Pagos (PAX)]]*BA_MAR[[#This Row],[PAX Recorrido Medio]]</f>
        <v>4447392</v>
      </c>
      <c r="BE103" s="9">
        <v>16</v>
      </c>
      <c r="BF103" s="35">
        <f>+BA_MAR[[#This Row],[PAX Recorrido Medio]]/BE91-1</f>
        <v>0</v>
      </c>
      <c r="BG103" s="36">
        <f>+BA_MAR[[#This Row],[Pasajeros Pagos (PAX)]]*CN103</f>
        <v>295042.40602897992</v>
      </c>
      <c r="BH103" s="114">
        <f t="shared" si="1"/>
        <v>0.19999769752037333</v>
      </c>
      <c r="BI103" s="81">
        <f>IF(((+AH103*CM103)*((+(20/(1-20/100))/100)+1)-1)&lt;BA_MAR[[#This Row],[Pasajeros Pagos (PAX)]],BA_MAR[[#This Row],[Pasajeros Pagos (PAX)]],((+AH103*CM103)*((+(20/(1-20/100))/100)+1)-1))</f>
        <v>347451.5</v>
      </c>
      <c r="BJ103" s="35">
        <f>+(BA_MAR[[#This Row],[Variación % TC]]*0.2)-(BA_MAR[[#This Row],[Vaciación % PAX Recorrido Medio]]*0.1)-(BA_MAR[[#This Row],[Variación % Ocupación PAX]]*0.5)+(BA_MAR[[#This Row],[Variación % RA]]*0.1)+(BA_MAR[[#This Row],[Variación % Velocidad Comercial TE]]*0.1)</f>
        <v>0.13514980059859524</v>
      </c>
      <c r="BK103" s="77"/>
      <c r="BL103" s="10"/>
      <c r="BN103" s="46"/>
      <c r="BO103" s="73">
        <f>+LINEA[[#This Row],[Indice Dia Habil]]</f>
        <v>26.18</v>
      </c>
      <c r="BP103" s="45">
        <v>36.733000000000004</v>
      </c>
      <c r="BQ103" s="45">
        <v>36.733000000000004</v>
      </c>
      <c r="BR103" s="36">
        <v>17</v>
      </c>
      <c r="BU103" s="64"/>
      <c r="BW103" s="64"/>
      <c r="BY103" s="64"/>
      <c r="BZ103" s="65"/>
      <c r="CA103" s="66"/>
      <c r="CC103" s="64"/>
      <c r="CE103" s="67"/>
      <c r="CF103" s="36">
        <f>+BA_MAR[[#This Row],[Pasajeros Pagos (PAX)]]/BA_MAR[[#This Row],[Km. Línea (entre cabeceras) en Servicio]]</f>
        <v>7567.092260365338</v>
      </c>
      <c r="CG103" s="36">
        <f>+BA_MAR[[#This Row],[Pasajeros Pagos (PAX)]]/BA_MAR[[#This Row],[Cantidad de Estaciones en Servicio]]</f>
        <v>16350.705882352941</v>
      </c>
      <c r="CH103" s="36">
        <f>+BA_MAR[[#This Row],[PAX Kilómetro]]/BA_MAR[[#This Row],[Km. Línea (entre cabeceras) en Servicio]]</f>
        <v>121073.47616584541</v>
      </c>
      <c r="CI103" s="36">
        <f>+BA_MAR[[#This Row],[Coches Kilómetro (CK) (5+6+7)]]/BA_MAR[[#This Row],[Km. Línea (entre cabeceras) en Servicio]]</f>
        <v>10914.324150949094</v>
      </c>
      <c r="CM103" s="12">
        <f>+BA_MAR[[#This Row],[PAX x Tren]]</f>
        <v>117.40578731927901</v>
      </c>
      <c r="CN103" s="11">
        <v>1.0614487089205715</v>
      </c>
      <c r="CP103" s="10">
        <v>1.0009999999999999</v>
      </c>
      <c r="CQ103" s="60">
        <v>654.81969100789638</v>
      </c>
      <c r="DF103" s="45">
        <f>+BA_MAR[[#This Row],[Trenes Kilómetro (TK) (1+2+3)]]/BA_MAR[[#This Row],[Trenes Corridos (TC)]]</f>
        <v>36.733000000000004</v>
      </c>
      <c r="EA103" s="2">
        <v>2001</v>
      </c>
      <c r="EB103" s="2" t="s">
        <v>2</v>
      </c>
    </row>
    <row r="104" spans="1:132" ht="12.75" customHeight="1" x14ac:dyDescent="0.2">
      <c r="A104" s="83" t="s">
        <v>207</v>
      </c>
      <c r="B104" s="2" t="s">
        <v>3</v>
      </c>
      <c r="C104" s="85">
        <v>37073</v>
      </c>
      <c r="D104" s="2" t="s">
        <v>269</v>
      </c>
      <c r="E104" s="4" t="s">
        <v>267</v>
      </c>
      <c r="F104" s="4" t="s">
        <v>298</v>
      </c>
      <c r="G104" s="4" t="s">
        <v>111</v>
      </c>
      <c r="H104" s="6">
        <f>+BA_MAR[[#This Row],[Trenes Corridos (TC)]]*BA_MAR[[#This Row],[Km. Línea (entre cabeceras) en Servicio]]</f>
        <v>85427.220220775896</v>
      </c>
      <c r="K104" s="7">
        <f>+BA_MAR[[#This Row],[TK Remolcados (1)]]+BA_MAR[[#This Row],[TK Coche Motor (2)]]+BA_MAR[[#This Row],[TK Eléctricos (3)]]</f>
        <v>85427.220220775896</v>
      </c>
      <c r="L104" s="15">
        <f>+BA_MAR[[#This Row],[Trenes Kilómetro (TK) (1+2+3)]]/K92-1</f>
        <v>7.014333638304393E-3</v>
      </c>
      <c r="M104" s="6">
        <f>+BA_MAR[[#This Row],[TK Remolcados (1)]]</f>
        <v>85427.220220775896</v>
      </c>
      <c r="N104" s="6">
        <f>+BA_MAR[[#This Row],[TK Remolcados (1)]]*BA_MAR[[#This Row],[Form. Media Trenes Remolcados]]</f>
        <v>398090.84622881567</v>
      </c>
      <c r="O104" s="6"/>
      <c r="P104" s="6"/>
      <c r="Q104" s="7">
        <f>+BA_MAR[[#This Row],[CK Remolcados (5)]]+BA_MAR[[#This Row],[CK Coche Motor (6)]]+BA_MAR[[#This Row],[CK Eléctricos (7)]]</f>
        <v>398090.84622881567</v>
      </c>
      <c r="R104" s="15">
        <f>+BA_MAR[[#This Row],[Coches Kilómetro (CK) (5+6+7)]]/Q92-1</f>
        <v>0.1731716986886247</v>
      </c>
      <c r="S104" s="120">
        <v>27.13</v>
      </c>
      <c r="T104" s="15">
        <f>+BA_MAR[[#This Row],[Velocidad Comercial Trenes Diésel]]/S92-1</f>
        <v>-0.16394453004622511</v>
      </c>
      <c r="W104" s="6">
        <v>4.66</v>
      </c>
      <c r="X104" s="6"/>
      <c r="Y104" s="6"/>
      <c r="Z104" s="6">
        <f>+BA_MAR[[#This Row],[Trenes Corridos (TC)]]*BA_MAR[[#This Row],[Form. Media Trenes Remolcados]]*BA_MAR[[#This Row],[Asientos Prom. x C. Remolcados]]</f>
        <v>758619.20442155818</v>
      </c>
      <c r="AC104" s="6">
        <v>70</v>
      </c>
      <c r="AH104" s="140">
        <f>+'[2]BS TAB'!$AL108</f>
        <v>2325.6260098760213</v>
      </c>
      <c r="AI104" s="15">
        <f>IFERROR(BA_MAR[[#This Row],[Trenes Corridos (TC)]]/AH92-1,0)</f>
        <v>7.014333638304393E-3</v>
      </c>
      <c r="AJ104" s="6"/>
      <c r="AR104" s="81">
        <f>+'[3]DATOS BS#Bol por Estación'!$AV88</f>
        <v>286236</v>
      </c>
      <c r="AS104" s="15">
        <f>IFERROR(+BA_MAR[[#This Row],[Pasajeros Pagos (PAX)]]/AR92-1,0)</f>
        <v>-9.9827347088958684E-2</v>
      </c>
      <c r="AT104" s="6">
        <f>+BA_MAR[[#This Row],[Pasajeros Pagos (PAX)]]/BA_MAR[[#This Row],[Indice Dia Habil]]</f>
        <v>10624.944320712695</v>
      </c>
      <c r="AU104" s="15">
        <f>IFERROR(+BA_MAR[[#This Row],[PAX Día Habil]]/AT92-1,0)</f>
        <v>-0.11787089692459207</v>
      </c>
      <c r="AV104" s="6">
        <f>+BA_MAR[[#This Row],[Pasajeros Pagos (PAX)]]/BA_MAR[[#This Row],[Trenes Corridos (TC)]]</f>
        <v>123.07911881982228</v>
      </c>
      <c r="AW104" s="6">
        <f>+BA_MAR[[#This Row],[PAX x Tren]]/BA_MAR[[#This Row],[Form. Media Trenes Remolcados]]</f>
        <v>26.411828072923235</v>
      </c>
      <c r="AX104" s="15">
        <f>IFERROR(+BA_MAR[[#This Row],[PAX x Coche]]/AW92-1,0)</f>
        <v>-0.23270169752879533</v>
      </c>
      <c r="AY104" s="6">
        <v>180</v>
      </c>
      <c r="AZ104" s="9">
        <f>+BA_MAR[[#This Row],[PAX Kilómetro]]/BA_MAR[[#This Row],[Coches Kilómetro (CK) (5+6+7)]]</f>
        <v>11.50434892785157</v>
      </c>
      <c r="BA104" s="15">
        <f>IFERROR(+BA_MAR[[#This Row],[Ocupación Media (PaxKm/CocheKm)]]/AZ92-1,0)</f>
        <v>-0.23270169752879533</v>
      </c>
      <c r="BB104" s="15">
        <f>+BA_MAR[[#This Row],[Ocupación Media (PaxKm/CocheKm)]]/BA_MAR[[#This Row],[Capacidad x Coche (4xm2)]]</f>
        <v>6.3913049599175389E-2</v>
      </c>
      <c r="BC104" s="15">
        <f>IFERROR(+BA_MAR[[#This Row],[% de Ocupación Media PAX]]/BB92-1,0)</f>
        <v>-0.23270169752879521</v>
      </c>
      <c r="BD104" s="36">
        <f>+BA_MAR[[#This Row],[Pasajeros Pagos (PAX)]]*BA_MAR[[#This Row],[PAX Recorrido Medio]]</f>
        <v>4579776</v>
      </c>
      <c r="BE104" s="9">
        <v>16</v>
      </c>
      <c r="BF104" s="35">
        <f>+BA_MAR[[#This Row],[PAX Recorrido Medio]]/BE92-1</f>
        <v>0</v>
      </c>
      <c r="BG104" s="36">
        <f>+BA_MAR[[#This Row],[Pasajeros Pagos (PAX)]]*CN104</f>
        <v>287723.77437740809</v>
      </c>
      <c r="BH104" s="114">
        <f t="shared" si="1"/>
        <v>0.19999776407653569</v>
      </c>
      <c r="BI104" s="81">
        <f>IF(((+AH104*CM104)*((+(20/(1-20/100))/100)+1)-1)&lt;BA_MAR[[#This Row],[Pasajeros Pagos (PAX)]],BA_MAR[[#This Row],[Pasajeros Pagos (PAX)]],((+AH104*CM104)*((+(20/(1-20/100))/100)+1)-1))</f>
        <v>357794</v>
      </c>
      <c r="BJ104" s="35">
        <f>+(BA_MAR[[#This Row],[Variación % TC]]*0.2)-(BA_MAR[[#This Row],[Vaciación % PAX Recorrido Medio]]*0.1)-(BA_MAR[[#This Row],[Variación % Ocupación PAX]]*0.5)+(BA_MAR[[#This Row],[Variación % RA]]*0.1)+(BA_MAR[[#This Row],[Variación % Velocidad Comercial TE]]*0.1)</f>
        <v>0.11775371549205849</v>
      </c>
      <c r="BK104" s="77"/>
      <c r="BL104" s="10"/>
      <c r="BN104" s="46"/>
      <c r="BO104" s="73">
        <f>+LINEA[[#This Row],[Indice Dia Habil]]</f>
        <v>26.939999999999998</v>
      </c>
      <c r="BP104" s="45">
        <v>36.733000000000004</v>
      </c>
      <c r="BQ104" s="45">
        <v>36.733000000000004</v>
      </c>
      <c r="BR104" s="36">
        <v>17</v>
      </c>
      <c r="BU104" s="64"/>
      <c r="BW104" s="64"/>
      <c r="BY104" s="64"/>
      <c r="BZ104" s="65"/>
      <c r="CA104" s="66"/>
      <c r="CC104" s="64"/>
      <c r="CE104" s="67"/>
      <c r="CF104" s="36">
        <f>+BA_MAR[[#This Row],[Pasajeros Pagos (PAX)]]/BA_MAR[[#This Row],[Km. Línea (entre cabeceras) en Servicio]]</f>
        <v>7792.3393134238959</v>
      </c>
      <c r="CG104" s="36">
        <f>+BA_MAR[[#This Row],[Pasajeros Pagos (PAX)]]/BA_MAR[[#This Row],[Cantidad de Estaciones en Servicio]]</f>
        <v>16837.411764705881</v>
      </c>
      <c r="CH104" s="36">
        <f>+BA_MAR[[#This Row],[PAX Kilómetro]]/BA_MAR[[#This Row],[Km. Línea (entre cabeceras) en Servicio]]</f>
        <v>124677.42901478233</v>
      </c>
      <c r="CI104" s="36">
        <f>+BA_MAR[[#This Row],[Coches Kilómetro (CK) (5+6+7)]]/BA_MAR[[#This Row],[Km. Línea (entre cabeceras) en Servicio]]</f>
        <v>10837.417206022259</v>
      </c>
      <c r="CM104" s="12">
        <f>+BA_MAR[[#This Row],[PAX x Tren]]</f>
        <v>123.07911881982228</v>
      </c>
      <c r="CN104" s="11">
        <v>1.005197719285513</v>
      </c>
      <c r="CP104" s="10">
        <v>1.0289999999999999</v>
      </c>
      <c r="CQ104" s="60">
        <v>655.29512574055889</v>
      </c>
      <c r="DF104" s="45">
        <f>+BA_MAR[[#This Row],[Trenes Kilómetro (TK) (1+2+3)]]/BA_MAR[[#This Row],[Trenes Corridos (TC)]]</f>
        <v>36.733000000000004</v>
      </c>
      <c r="EA104" s="2">
        <v>2001</v>
      </c>
      <c r="EB104" s="2" t="s">
        <v>3</v>
      </c>
    </row>
    <row r="105" spans="1:132" ht="12.75" customHeight="1" x14ac:dyDescent="0.2">
      <c r="A105" s="83" t="s">
        <v>207</v>
      </c>
      <c r="B105" s="2" t="s">
        <v>4</v>
      </c>
      <c r="C105" s="85">
        <v>37104</v>
      </c>
      <c r="D105" s="2" t="s">
        <v>269</v>
      </c>
      <c r="E105" s="4" t="s">
        <v>267</v>
      </c>
      <c r="F105" s="4" t="s">
        <v>298</v>
      </c>
      <c r="G105" s="4" t="s">
        <v>111</v>
      </c>
      <c r="H105" s="6">
        <f>+BA_MAR[[#This Row],[Trenes Corridos (TC)]]*BA_MAR[[#This Row],[Km. Línea (entre cabeceras) en Servicio]]</f>
        <v>88699.946858549418</v>
      </c>
      <c r="K105" s="7">
        <f>+BA_MAR[[#This Row],[TK Remolcados (1)]]+BA_MAR[[#This Row],[TK Coche Motor (2)]]+BA_MAR[[#This Row],[TK Eléctricos (3)]]</f>
        <v>88699.946858549418</v>
      </c>
      <c r="L105" s="15">
        <f>+BA_MAR[[#This Row],[Trenes Kilómetro (TK) (1+2+3)]]/K93-1</f>
        <v>3.0662858860664555E-2</v>
      </c>
      <c r="M105" s="6">
        <f>+BA_MAR[[#This Row],[TK Remolcados (1)]]</f>
        <v>88699.946858549418</v>
      </c>
      <c r="N105" s="6">
        <f>+BA_MAR[[#This Row],[TK Remolcados (1)]]*BA_MAR[[#This Row],[Form. Media Trenes Remolcados]]</f>
        <v>392053.76511478843</v>
      </c>
      <c r="O105" s="6"/>
      <c r="P105" s="6"/>
      <c r="Q105" s="7">
        <f>+BA_MAR[[#This Row],[CK Remolcados (5)]]+BA_MAR[[#This Row],[CK Coche Motor (6)]]+BA_MAR[[#This Row],[CK Eléctricos (7)]]</f>
        <v>392053.76511478843</v>
      </c>
      <c r="R105" s="15">
        <f>+BA_MAR[[#This Row],[Coches Kilómetro (CK) (5+6+7)]]/Q93-1</f>
        <v>0.13888245904103425</v>
      </c>
      <c r="S105" s="120">
        <v>32.71</v>
      </c>
      <c r="T105" s="15">
        <f>+BA_MAR[[#This Row],[Velocidad Comercial Trenes Diésel]]/S93-1</f>
        <v>3.9901780233273509E-3</v>
      </c>
      <c r="W105" s="6">
        <v>4.42</v>
      </c>
      <c r="X105" s="6"/>
      <c r="Y105" s="6"/>
      <c r="Z105" s="6">
        <f>+BA_MAR[[#This Row],[Trenes Corridos (TC)]]*BA_MAR[[#This Row],[Form. Media Trenes Remolcados]]*BA_MAR[[#This Row],[Asientos Prom. x C. Remolcados]]</f>
        <v>768460.81420697365</v>
      </c>
      <c r="AC105" s="6">
        <v>72</v>
      </c>
      <c r="AH105" s="140">
        <f>+'[2]BS TAB'!$AL109</f>
        <v>2414.721009951526</v>
      </c>
      <c r="AI105" s="15">
        <f>IFERROR(BA_MAR[[#This Row],[Trenes Corridos (TC)]]/AH93-1,0)</f>
        <v>3.0662858860664333E-2</v>
      </c>
      <c r="AJ105" s="6"/>
      <c r="AR105" s="81">
        <f>+'[3]DATOS BS#Bol por Estación'!$AV89</f>
        <v>287043</v>
      </c>
      <c r="AS105" s="15">
        <f>IFERROR(+BA_MAR[[#This Row],[Pasajeros Pagos (PAX)]]/AR93-1,0)</f>
        <v>-9.191482361427028E-2</v>
      </c>
      <c r="AT105" s="6">
        <f>+BA_MAR[[#This Row],[Pasajeros Pagos (PAX)]]/BA_MAR[[#This Row],[Indice Dia Habil]]</f>
        <v>11006.25</v>
      </c>
      <c r="AU105" s="15">
        <f>IFERROR(+BA_MAR[[#This Row],[PAX Día Habil]]/AT93-1,0)</f>
        <v>-7.0675101313837252E-2</v>
      </c>
      <c r="AV105" s="6">
        <f>+BA_MAR[[#This Row],[Pasajeros Pagos (PAX)]]/BA_MAR[[#This Row],[Trenes Corridos (TC)]]</f>
        <v>118.87211765543142</v>
      </c>
      <c r="AW105" s="6">
        <f>+BA_MAR[[#This Row],[PAX x Tren]]/BA_MAR[[#This Row],[Form. Media Trenes Remolcados]]</f>
        <v>26.894144265934713</v>
      </c>
      <c r="AX105" s="15">
        <f>IFERROR(+BA_MAR[[#This Row],[PAX x Coche]]/AW93-1,0)</f>
        <v>-0.20265241669420486</v>
      </c>
      <c r="AY105" s="6">
        <v>180</v>
      </c>
      <c r="AZ105" s="9">
        <f>+BA_MAR[[#This Row],[PAX Kilómetro]]/BA_MAR[[#This Row],[Coches Kilómetro (CK) (5+6+7)]]</f>
        <v>11.714434112513416</v>
      </c>
      <c r="BA105" s="15">
        <f>IFERROR(+BA_MAR[[#This Row],[Ocupación Media (PaxKm/CocheKm)]]/AZ93-1,0)</f>
        <v>-0.20265241669420508</v>
      </c>
      <c r="BB105" s="15">
        <f>+BA_MAR[[#This Row],[Ocupación Media (PaxKm/CocheKm)]]/BA_MAR[[#This Row],[Capacidad x Coche (4xm2)]]</f>
        <v>6.5080189513963424E-2</v>
      </c>
      <c r="BC105" s="15">
        <f>IFERROR(+BA_MAR[[#This Row],[% de Ocupación Media PAX]]/BB93-1,0)</f>
        <v>-0.20265241669420508</v>
      </c>
      <c r="BD105" s="36">
        <f>+BA_MAR[[#This Row],[Pasajeros Pagos (PAX)]]*BA_MAR[[#This Row],[PAX Recorrido Medio]]</f>
        <v>4592688</v>
      </c>
      <c r="BE105" s="9">
        <v>16</v>
      </c>
      <c r="BF105" s="35">
        <f>+BA_MAR[[#This Row],[PAX Recorrido Medio]]/BE93-1</f>
        <v>0</v>
      </c>
      <c r="BG105" s="36">
        <f>+BA_MAR[[#This Row],[Pasajeros Pagos (PAX)]]*CN105</f>
        <v>285373.84877373808</v>
      </c>
      <c r="BH105" s="114">
        <f t="shared" si="1"/>
        <v>0.1999977703626854</v>
      </c>
      <c r="BI105" s="81">
        <f>IF(((+AH105*CM105)*((+(20/(1-20/100))/100)+1)-1)&lt;BA_MAR[[#This Row],[Pasajeros Pagos (PAX)]],BA_MAR[[#This Row],[Pasajeros Pagos (PAX)]],((+AH105*CM105)*((+(20/(1-20/100))/100)+1)-1))</f>
        <v>358802.75</v>
      </c>
      <c r="BJ105" s="35">
        <f>+(BA_MAR[[#This Row],[Variación % TC]]*0.2)-(BA_MAR[[#This Row],[Vaciación % PAX Recorrido Medio]]*0.1)-(BA_MAR[[#This Row],[Variación % Ocupación PAX]]*0.5)+(BA_MAR[[#This Row],[Variación % RA]]*0.1)+(BA_MAR[[#This Row],[Variación % Velocidad Comercial TE]]*0.1)</f>
        <v>0.1074587801192354</v>
      </c>
      <c r="BK105" s="77"/>
      <c r="BL105" s="10"/>
      <c r="BN105" s="46"/>
      <c r="BO105" s="73">
        <f>+LINEA[[#This Row],[Indice Dia Habil]]</f>
        <v>26.080000000000002</v>
      </c>
      <c r="BP105" s="45">
        <v>36.733000000000004</v>
      </c>
      <c r="BQ105" s="45">
        <v>36.733000000000004</v>
      </c>
      <c r="BR105" s="36">
        <v>17</v>
      </c>
      <c r="BU105" s="64"/>
      <c r="BW105" s="64"/>
      <c r="BY105" s="64"/>
      <c r="BZ105" s="65"/>
      <c r="CA105" s="66"/>
      <c r="CC105" s="64"/>
      <c r="CE105" s="67"/>
      <c r="CF105" s="36">
        <f>+BA_MAR[[#This Row],[Pasajeros Pagos (PAX)]]/BA_MAR[[#This Row],[Km. Línea (entre cabeceras) en Servicio]]</f>
        <v>7814.3086597882002</v>
      </c>
      <c r="CG105" s="36">
        <f>+BA_MAR[[#This Row],[Pasajeros Pagos (PAX)]]/BA_MAR[[#This Row],[Cantidad de Estaciones en Servicio]]</f>
        <v>16884.882352941175</v>
      </c>
      <c r="CH105" s="36">
        <f>+BA_MAR[[#This Row],[PAX Kilómetro]]/BA_MAR[[#This Row],[Km. Línea (entre cabeceras) en Servicio]]</f>
        <v>125028.9385566112</v>
      </c>
      <c r="CI105" s="36">
        <f>+BA_MAR[[#This Row],[Coches Kilómetro (CK) (5+6+7)]]/BA_MAR[[#This Row],[Km. Línea (entre cabeceras) en Servicio]]</f>
        <v>10673.066863985745</v>
      </c>
      <c r="CM105" s="12">
        <f>+BA_MAR[[#This Row],[PAX x Tren]]</f>
        <v>118.87211765543142</v>
      </c>
      <c r="CN105" s="11">
        <v>0.99418501330371445</v>
      </c>
      <c r="CP105" s="10">
        <v>0.99739999999999995</v>
      </c>
      <c r="CQ105" s="60">
        <v>655.77056047322139</v>
      </c>
      <c r="DF105" s="45">
        <f>+BA_MAR[[#This Row],[Trenes Kilómetro (TK) (1+2+3)]]/BA_MAR[[#This Row],[Trenes Corridos (TC)]]</f>
        <v>36.733000000000004</v>
      </c>
      <c r="EA105" s="2">
        <v>2001</v>
      </c>
      <c r="EB105" s="2" t="s">
        <v>4</v>
      </c>
    </row>
    <row r="106" spans="1:132" ht="12.75" customHeight="1" x14ac:dyDescent="0.2">
      <c r="A106" s="83" t="s">
        <v>207</v>
      </c>
      <c r="B106" s="2" t="s">
        <v>11</v>
      </c>
      <c r="C106" s="85">
        <v>37135</v>
      </c>
      <c r="D106" s="2" t="s">
        <v>269</v>
      </c>
      <c r="E106" s="4" t="s">
        <v>267</v>
      </c>
      <c r="F106" s="4" t="s">
        <v>298</v>
      </c>
      <c r="G106" s="4" t="s">
        <v>111</v>
      </c>
      <c r="H106" s="6">
        <f>+BA_MAR[[#This Row],[Trenes Corridos (TC)]]*BA_MAR[[#This Row],[Km. Línea (entre cabeceras) en Servicio]]</f>
        <v>86048.132784464149</v>
      </c>
      <c r="K106" s="7">
        <f>+BA_MAR[[#This Row],[TK Remolcados (1)]]+BA_MAR[[#This Row],[TK Coche Motor (2)]]+BA_MAR[[#This Row],[TK Eléctricos (3)]]</f>
        <v>86048.132784464149</v>
      </c>
      <c r="L106" s="15">
        <f>+BA_MAR[[#This Row],[Trenes Kilómetro (TK) (1+2+3)]]/K94-1</f>
        <v>3.0199783181043882E-2</v>
      </c>
      <c r="M106" s="6">
        <f>+BA_MAR[[#This Row],[TK Remolcados (1)]]</f>
        <v>86048.132784464149</v>
      </c>
      <c r="N106" s="6">
        <f>+BA_MAR[[#This Row],[TK Remolcados (1)]]*BA_MAR[[#This Row],[Form. Media Trenes Remolcados]]</f>
        <v>379472.26557948691</v>
      </c>
      <c r="O106" s="6"/>
      <c r="P106" s="6"/>
      <c r="Q106" s="7">
        <f>+BA_MAR[[#This Row],[CK Remolcados (5)]]+BA_MAR[[#This Row],[CK Coche Motor (6)]]+BA_MAR[[#This Row],[CK Eléctricos (7)]]</f>
        <v>379472.26557948691</v>
      </c>
      <c r="R106" s="15">
        <f>+BA_MAR[[#This Row],[Coches Kilómetro (CK) (5+6+7)]]/Q94-1</f>
        <v>0.13579526095710093</v>
      </c>
      <c r="S106" s="120">
        <v>32.68</v>
      </c>
      <c r="T106" s="15">
        <f>+BA_MAR[[#This Row],[Velocidad Comercial Trenes Diésel]]/S94-1</f>
        <v>1.0200927357032485E-2</v>
      </c>
      <c r="W106" s="6">
        <v>4.41</v>
      </c>
      <c r="X106" s="6"/>
      <c r="Y106" s="6"/>
      <c r="Z106" s="6">
        <f>+BA_MAR[[#This Row],[Trenes Corridos (TC)]]*BA_MAR[[#This Row],[Form. Media Trenes Remolcados]]*BA_MAR[[#This Row],[Asientos Prom. x C. Remolcados]]</f>
        <v>743799.93797737872</v>
      </c>
      <c r="AC106" s="6">
        <v>72</v>
      </c>
      <c r="AH106" s="140">
        <f>+'[2]BS TAB'!$AL110</f>
        <v>2342.5294090998323</v>
      </c>
      <c r="AI106" s="15">
        <f>IFERROR(BA_MAR[[#This Row],[Trenes Corridos (TC)]]/AH94-1,0)</f>
        <v>3.0199783181043882E-2</v>
      </c>
      <c r="AJ106" s="6"/>
      <c r="AR106" s="81">
        <f>+'[3]DATOS BS#Bol por Estación'!$AV90</f>
        <v>271272</v>
      </c>
      <c r="AS106" s="15">
        <f>IFERROR(+BA_MAR[[#This Row],[Pasajeros Pagos (PAX)]]/AR94-1,0)</f>
        <v>-0.13770764858833928</v>
      </c>
      <c r="AT106" s="6">
        <f>+BA_MAR[[#This Row],[Pasajeros Pagos (PAX)]]/BA_MAR[[#This Row],[Indice Dia Habil]]</f>
        <v>10213.554216867471</v>
      </c>
      <c r="AU106" s="15">
        <f>IFERROR(+BA_MAR[[#This Row],[PAX Día Habil]]/AT94-1,0)</f>
        <v>-0.1549145366247916</v>
      </c>
      <c r="AV106" s="6">
        <f>+BA_MAR[[#This Row],[Pasajeros Pagos (PAX)]]/BA_MAR[[#This Row],[Trenes Corridos (TC)]]</f>
        <v>115.8030285324111</v>
      </c>
      <c r="AW106" s="6">
        <f>+BA_MAR[[#This Row],[PAX x Tren]]/BA_MAR[[#This Row],[Form. Media Trenes Remolcados]]</f>
        <v>26.259190143403877</v>
      </c>
      <c r="AX106" s="15">
        <f>IFERROR(+BA_MAR[[#This Row],[PAX x Coche]]/AW94-1,0)</f>
        <v>-0.2408030029241075</v>
      </c>
      <c r="AY106" s="6">
        <v>180</v>
      </c>
      <c r="AZ106" s="9">
        <f>+BA_MAR[[#This Row],[PAX Kilómetro]]/BA_MAR[[#This Row],[Coches Kilómetro (CK) (5+6+7)]]</f>
        <v>11.437863563946914</v>
      </c>
      <c r="BA106" s="15">
        <f>IFERROR(+BA_MAR[[#This Row],[Ocupación Media (PaxKm/CocheKm)]]/AZ94-1,0)</f>
        <v>-0.2408030029241075</v>
      </c>
      <c r="BB106" s="15">
        <f>+BA_MAR[[#This Row],[Ocupación Media (PaxKm/CocheKm)]]/BA_MAR[[#This Row],[Capacidad x Coche (4xm2)]]</f>
        <v>6.3543686466371749E-2</v>
      </c>
      <c r="BC106" s="15">
        <f>IFERROR(+BA_MAR[[#This Row],[% de Ocupación Media PAX]]/BB94-1,0)</f>
        <v>-0.24080300292410739</v>
      </c>
      <c r="BD106" s="36">
        <f>+BA_MAR[[#This Row],[Pasajeros Pagos (PAX)]]*BA_MAR[[#This Row],[PAX Recorrido Medio]]</f>
        <v>4340352</v>
      </c>
      <c r="BE106" s="9">
        <v>16</v>
      </c>
      <c r="BF106" s="35">
        <f>+BA_MAR[[#This Row],[PAX Recorrido Medio]]/BE94-1</f>
        <v>0</v>
      </c>
      <c r="BG106" s="36">
        <f>+BA_MAR[[#This Row],[Pasajeros Pagos (PAX)]]*CN106</f>
        <v>265186.65943108359</v>
      </c>
      <c r="BH106" s="114">
        <f t="shared" si="1"/>
        <v>0.19999764073738757</v>
      </c>
      <c r="BI106" s="81">
        <f>IF(((+AH106*CM106)*((+(20/(1-20/100))/100)+1)-1)&lt;BA_MAR[[#This Row],[Pasajeros Pagos (PAX)]],BA_MAR[[#This Row],[Pasajeros Pagos (PAX)]],((+AH106*CM106)*((+(20/(1-20/100))/100)+1)-1))</f>
        <v>339089</v>
      </c>
      <c r="BJ106" s="35">
        <f>+(BA_MAR[[#This Row],[Variación % TC]]*0.2)-(BA_MAR[[#This Row],[Vaciación % PAX Recorrido Medio]]*0.1)-(BA_MAR[[#This Row],[Variación % Ocupación PAX]]*0.5)+(BA_MAR[[#This Row],[Variación % RA]]*0.1)+(BA_MAR[[#This Row],[Variación % Velocidad Comercial TE]]*0.1)</f>
        <v>0.12644145809826246</v>
      </c>
      <c r="BK106" s="77"/>
      <c r="BL106" s="10"/>
      <c r="BN106" s="46"/>
      <c r="BO106" s="73">
        <f>+LINEA[[#This Row],[Indice Dia Habil]]</f>
        <v>26.56</v>
      </c>
      <c r="BP106" s="45">
        <v>36.733000000000004</v>
      </c>
      <c r="BQ106" s="45">
        <v>36.733000000000004</v>
      </c>
      <c r="BR106" s="36">
        <v>17</v>
      </c>
      <c r="BU106" s="64"/>
      <c r="BW106" s="64"/>
      <c r="BY106" s="64"/>
      <c r="BZ106" s="65"/>
      <c r="CA106" s="66"/>
      <c r="CC106" s="64"/>
      <c r="CE106" s="67"/>
      <c r="CF106" s="36">
        <f>+BA_MAR[[#This Row],[Pasajeros Pagos (PAX)]]/BA_MAR[[#This Row],[Km. Línea (entre cabeceras) en Servicio]]</f>
        <v>7384.9671957095788</v>
      </c>
      <c r="CG106" s="36">
        <f>+BA_MAR[[#This Row],[Pasajeros Pagos (PAX)]]/BA_MAR[[#This Row],[Cantidad de Estaciones en Servicio]]</f>
        <v>15957.176470588236</v>
      </c>
      <c r="CH106" s="36">
        <f>+BA_MAR[[#This Row],[PAX Kilómetro]]/BA_MAR[[#This Row],[Km. Línea (entre cabeceras) en Servicio]]</f>
        <v>118159.47513135326</v>
      </c>
      <c r="CI106" s="36">
        <f>+BA_MAR[[#This Row],[Coches Kilómetro (CK) (5+6+7)]]/BA_MAR[[#This Row],[Km. Línea (entre cabeceras) en Servicio]]</f>
        <v>10330.55469413026</v>
      </c>
      <c r="CM106" s="12">
        <f>+BA_MAR[[#This Row],[PAX x Tren]]</f>
        <v>115.8030285324111</v>
      </c>
      <c r="CN106" s="11">
        <v>0.97756738414242383</v>
      </c>
      <c r="CP106" s="10">
        <v>0.99890000000000001</v>
      </c>
      <c r="CQ106" s="60">
        <v>656.2459952058839</v>
      </c>
      <c r="DF106" s="45">
        <f>+BA_MAR[[#This Row],[Trenes Kilómetro (TK) (1+2+3)]]/BA_MAR[[#This Row],[Trenes Corridos (TC)]]</f>
        <v>36.733000000000004</v>
      </c>
      <c r="EA106" s="2">
        <v>2001</v>
      </c>
      <c r="EB106" s="2" t="s">
        <v>11</v>
      </c>
    </row>
    <row r="107" spans="1:132" ht="12.75" customHeight="1" x14ac:dyDescent="0.2">
      <c r="A107" s="83" t="s">
        <v>207</v>
      </c>
      <c r="B107" s="2" t="s">
        <v>5</v>
      </c>
      <c r="C107" s="85">
        <v>37165</v>
      </c>
      <c r="D107" s="2" t="s">
        <v>269</v>
      </c>
      <c r="E107" s="4" t="s">
        <v>267</v>
      </c>
      <c r="F107" s="4" t="s">
        <v>298</v>
      </c>
      <c r="G107" s="4" t="s">
        <v>111</v>
      </c>
      <c r="H107" s="6">
        <f>+BA_MAR[[#This Row],[Trenes Corridos (TC)]]*BA_MAR[[#This Row],[Km. Línea (entre cabeceras) en Servicio]]</f>
        <v>85194.378009392793</v>
      </c>
      <c r="K107" s="7">
        <f>+BA_MAR[[#This Row],[TK Remolcados (1)]]+BA_MAR[[#This Row],[TK Coche Motor (2)]]+BA_MAR[[#This Row],[TK Eléctricos (3)]]</f>
        <v>85194.378009392793</v>
      </c>
      <c r="L107" s="15">
        <f>+BA_MAR[[#This Row],[Trenes Kilómetro (TK) (1+2+3)]]/K95-1</f>
        <v>2.2988505747126409E-2</v>
      </c>
      <c r="M107" s="6">
        <f>+BA_MAR[[#This Row],[TK Remolcados (1)]]</f>
        <v>85194.378009392793</v>
      </c>
      <c r="N107" s="6">
        <f>+BA_MAR[[#This Row],[TK Remolcados (1)]]*BA_MAR[[#This Row],[Form. Media Trenes Remolcados]]</f>
        <v>335665.8493570076</v>
      </c>
      <c r="O107" s="6"/>
      <c r="P107" s="6"/>
      <c r="Q107" s="7">
        <f>+BA_MAR[[#This Row],[CK Remolcados (5)]]+BA_MAR[[#This Row],[CK Coche Motor (6)]]+BA_MAR[[#This Row],[CK Eléctricos (7)]]</f>
        <v>335665.8493570076</v>
      </c>
      <c r="R107" s="15">
        <f>+BA_MAR[[#This Row],[Coches Kilómetro (CK) (5+6+7)]]/Q95-1</f>
        <v>7.643678160919487E-3</v>
      </c>
      <c r="S107" s="120">
        <v>32.71</v>
      </c>
      <c r="T107" s="15">
        <f>+BA_MAR[[#This Row],[Velocidad Comercial Trenes Diésel]]/S95-1</f>
        <v>5.9604794298671937E-2</v>
      </c>
      <c r="W107" s="6">
        <v>3.94</v>
      </c>
      <c r="X107" s="6"/>
      <c r="Y107" s="6"/>
      <c r="Z107" s="6">
        <f>+BA_MAR[[#This Row],[Trenes Corridos (TC)]]*BA_MAR[[#This Row],[Form. Media Trenes Remolcados]]*BA_MAR[[#This Row],[Asientos Prom. x C. Remolcados]]</f>
        <v>657935.40287220059</v>
      </c>
      <c r="AC107" s="6">
        <v>72</v>
      </c>
      <c r="AH107" s="140">
        <f>+'[2]BS TAB'!$AL111</f>
        <v>2319.2872351670917</v>
      </c>
      <c r="AI107" s="15">
        <f>IFERROR(BA_MAR[[#This Row],[Trenes Corridos (TC)]]/AH95-1,0)</f>
        <v>2.2988505747126409E-2</v>
      </c>
      <c r="AJ107" s="6"/>
      <c r="AR107" s="81">
        <f>+'[3]DATOS BS#Bol por Estación'!$AV91</f>
        <v>265469</v>
      </c>
      <c r="AS107" s="15">
        <f>IFERROR(+BA_MAR[[#This Row],[Pasajeros Pagos (PAX)]]/AR95-1,0)</f>
        <v>-0.17435184494040956</v>
      </c>
      <c r="AT107" s="6">
        <f>+BA_MAR[[#This Row],[Pasajeros Pagos (PAX)]]/BA_MAR[[#This Row],[Indice Dia Habil]]</f>
        <v>9942.6591760299634</v>
      </c>
      <c r="AU107" s="15">
        <f>IFERROR(+BA_MAR[[#This Row],[PAX Día Habil]]/AT95-1,0)</f>
        <v>-0.19414266214033982</v>
      </c>
      <c r="AV107" s="6">
        <f>+BA_MAR[[#This Row],[Pasajeros Pagos (PAX)]]/BA_MAR[[#This Row],[Trenes Corridos (TC)]]</f>
        <v>114.46145866485331</v>
      </c>
      <c r="AW107" s="6">
        <f>+BA_MAR[[#This Row],[PAX x Tren]]/BA_MAR[[#This Row],[Form. Media Trenes Remolcados]]</f>
        <v>29.051131640825712</v>
      </c>
      <c r="AX107" s="15">
        <f>IFERROR(+BA_MAR[[#This Row],[PAX x Coche]]/AW95-1,0)</f>
        <v>-0.18061496047243053</v>
      </c>
      <c r="AY107" s="6">
        <v>180</v>
      </c>
      <c r="AZ107" s="9">
        <f>+BA_MAR[[#This Row],[PAX Kilómetro]]/BA_MAR[[#This Row],[Coches Kilómetro (CK) (5+6+7)]]</f>
        <v>12.65396526973597</v>
      </c>
      <c r="BA107" s="15">
        <f>IFERROR(+BA_MAR[[#This Row],[Ocupación Media (PaxKm/CocheKm)]]/AZ95-1,0)</f>
        <v>-0.18061496047243053</v>
      </c>
      <c r="BB107" s="15">
        <f>+BA_MAR[[#This Row],[Ocupación Media (PaxKm/CocheKm)]]/BA_MAR[[#This Row],[Capacidad x Coche (4xm2)]]</f>
        <v>7.0299807054088725E-2</v>
      </c>
      <c r="BC107" s="15">
        <f>IFERROR(+BA_MAR[[#This Row],[% de Ocupación Media PAX]]/BB95-1,0)</f>
        <v>-0.18061496047243042</v>
      </c>
      <c r="BD107" s="36">
        <f>+BA_MAR[[#This Row],[Pasajeros Pagos (PAX)]]*BA_MAR[[#This Row],[PAX Recorrido Medio]]</f>
        <v>4247504</v>
      </c>
      <c r="BE107" s="9">
        <v>16</v>
      </c>
      <c r="BF107" s="35">
        <f>+BA_MAR[[#This Row],[PAX Recorrido Medio]]/BE95-1</f>
        <v>0</v>
      </c>
      <c r="BG107" s="36">
        <f>+BA_MAR[[#This Row],[Pasajeros Pagos (PAX)]]*CN107</f>
        <v>247187.71066013374</v>
      </c>
      <c r="BH107" s="114">
        <f t="shared" si="1"/>
        <v>0.19999758916510524</v>
      </c>
      <c r="BI107" s="81">
        <f>IF(((+AH107*CM107)*((+(20/(1-20/100))/100)+1)-1)&lt;BA_MAR[[#This Row],[Pasajeros Pagos (PAX)]],BA_MAR[[#This Row],[Pasajeros Pagos (PAX)]],((+AH107*CM107)*((+(20/(1-20/100))/100)+1)-1))</f>
        <v>331835.25</v>
      </c>
      <c r="BJ107" s="35">
        <f>+(BA_MAR[[#This Row],[Variación % TC]]*0.2)-(BA_MAR[[#This Row],[Vaciación % PAX Recorrido Medio]]*0.1)-(BA_MAR[[#This Row],[Variación % Ocupación PAX]]*0.5)+(BA_MAR[[#This Row],[Variación % RA]]*0.1)+(BA_MAR[[#This Row],[Variación % Velocidad Comercial TE]]*0.1)</f>
        <v>9.4905181385640497E-2</v>
      </c>
      <c r="BK107" s="77"/>
      <c r="BL107" s="10"/>
      <c r="BN107" s="46"/>
      <c r="BO107" s="73">
        <f>+LINEA[[#This Row],[Indice Dia Habil]]</f>
        <v>26.7</v>
      </c>
      <c r="BP107" s="45">
        <v>36.733000000000004</v>
      </c>
      <c r="BQ107" s="45">
        <v>36.733000000000004</v>
      </c>
      <c r="BR107" s="36">
        <v>17</v>
      </c>
      <c r="BU107" s="64"/>
      <c r="BW107" s="64"/>
      <c r="BY107" s="64"/>
      <c r="BZ107" s="65"/>
      <c r="CA107" s="66"/>
      <c r="CC107" s="64"/>
      <c r="CE107" s="67"/>
      <c r="CF107" s="36">
        <f>+BA_MAR[[#This Row],[Pasajeros Pagos (PAX)]]/BA_MAR[[#This Row],[Km. Línea (entre cabeceras) en Servicio]]</f>
        <v>7226.989355620286</v>
      </c>
      <c r="CG107" s="36">
        <f>+BA_MAR[[#This Row],[Pasajeros Pagos (PAX)]]/BA_MAR[[#This Row],[Cantidad de Estaciones en Servicio]]</f>
        <v>15615.823529411764</v>
      </c>
      <c r="CH107" s="36">
        <f>+BA_MAR[[#This Row],[PAX Kilómetro]]/BA_MAR[[#This Row],[Km. Línea (entre cabeceras) en Servicio]]</f>
        <v>115631.82968992458</v>
      </c>
      <c r="CI107" s="36">
        <f>+BA_MAR[[#This Row],[Coches Kilómetro (CK) (5+6+7)]]/BA_MAR[[#This Row],[Km. Línea (entre cabeceras) en Servicio]]</f>
        <v>9137.9917065583413</v>
      </c>
      <c r="CM107" s="12">
        <f>+BA_MAR[[#This Row],[PAX x Tren]]</f>
        <v>114.46145866485331</v>
      </c>
      <c r="CN107" s="11">
        <v>0.93113587899202443</v>
      </c>
      <c r="CP107" s="10">
        <v>1.0028999999999999</v>
      </c>
      <c r="CQ107" s="60">
        <v>656.72142993854652</v>
      </c>
      <c r="DF107" s="45">
        <f>+BA_MAR[[#This Row],[Trenes Kilómetro (TK) (1+2+3)]]/BA_MAR[[#This Row],[Trenes Corridos (TC)]]</f>
        <v>36.733000000000004</v>
      </c>
      <c r="EA107" s="2">
        <v>2001</v>
      </c>
      <c r="EB107" s="2" t="s">
        <v>5</v>
      </c>
    </row>
    <row r="108" spans="1:132" ht="12.75" customHeight="1" x14ac:dyDescent="0.2">
      <c r="A108" s="83" t="s">
        <v>207</v>
      </c>
      <c r="B108" s="2" t="s">
        <v>6</v>
      </c>
      <c r="C108" s="85">
        <v>37196</v>
      </c>
      <c r="D108" s="2" t="s">
        <v>269</v>
      </c>
      <c r="E108" s="4" t="s">
        <v>267</v>
      </c>
      <c r="F108" s="4" t="s">
        <v>298</v>
      </c>
      <c r="G108" s="4" t="s">
        <v>111</v>
      </c>
      <c r="H108" s="6">
        <f>+BA_MAR[[#This Row],[Trenes Corridos (TC)]]*BA_MAR[[#This Row],[Km. Línea (entre cabeceras) en Servicio]]</f>
        <v>86720.788061793079</v>
      </c>
      <c r="K108" s="7">
        <f>+BA_MAR[[#This Row],[TK Remolcados (1)]]+BA_MAR[[#This Row],[TK Coche Motor (2)]]+BA_MAR[[#This Row],[TK Eléctricos (3)]]</f>
        <v>86720.788061793079</v>
      </c>
      <c r="L108" s="15">
        <f>+BA_MAR[[#This Row],[Trenes Kilómetro (TK) (1+2+3)]]/K96-1</f>
        <v>9.9376844867169467E-2</v>
      </c>
      <c r="M108" s="6">
        <f>+BA_MAR[[#This Row],[TK Remolcados (1)]]</f>
        <v>86720.788061793079</v>
      </c>
      <c r="N108" s="6">
        <f>+BA_MAR[[#This Row],[TK Remolcados (1)]]*BA_MAR[[#This Row],[Form. Media Trenes Remolcados]]</f>
        <v>358156.8546952054</v>
      </c>
      <c r="O108" s="6"/>
      <c r="P108" s="6"/>
      <c r="Q108" s="7">
        <f>+BA_MAR[[#This Row],[CK Remolcados (5)]]+BA_MAR[[#This Row],[CK Coche Motor (6)]]+BA_MAR[[#This Row],[CK Eléctricos (7)]]</f>
        <v>358156.8546952054</v>
      </c>
      <c r="R108" s="15">
        <f>+BA_MAR[[#This Row],[Coches Kilómetro (CK) (5+6+7)]]/Q96-1</f>
        <v>0.13510659232535249</v>
      </c>
      <c r="S108" s="120">
        <v>32.659999999999997</v>
      </c>
      <c r="T108" s="15">
        <f>+BA_MAR[[#This Row],[Velocidad Comercial Trenes Diésel]]/S96-1</f>
        <v>0.13049498096227063</v>
      </c>
      <c r="W108" s="6">
        <v>4.13</v>
      </c>
      <c r="X108" s="6"/>
      <c r="Y108" s="6"/>
      <c r="Z108" s="6">
        <f>+BA_MAR[[#This Row],[Trenes Corridos (TC)]]*BA_MAR[[#This Row],[Form. Media Trenes Remolcados]]*BA_MAR[[#This Row],[Asientos Prom. x C. Remolcados]]</f>
        <v>702019.80611588457</v>
      </c>
      <c r="AC108" s="6">
        <v>72</v>
      </c>
      <c r="AH108" s="140">
        <f>+'[2]BS TAB'!$AL112</f>
        <v>2360.8414249256275</v>
      </c>
      <c r="AI108" s="15">
        <f>IFERROR(BA_MAR[[#This Row],[Trenes Corridos (TC)]]/AH96-1,0)</f>
        <v>9.9376844867169467E-2</v>
      </c>
      <c r="AJ108" s="6"/>
      <c r="AR108" s="81">
        <f>+'[3]DATOS BS#Bol por Estación'!$AV92</f>
        <v>265474</v>
      </c>
      <c r="AS108" s="15">
        <f>IFERROR(+BA_MAR[[#This Row],[Pasajeros Pagos (PAX)]]/AR96-1,0)</f>
        <v>-8.1582807483670972E-2</v>
      </c>
      <c r="AT108" s="6">
        <f>+BA_MAR[[#This Row],[Pasajeros Pagos (PAX)]]/BA_MAR[[#This Row],[Indice Dia Habil]]</f>
        <v>10234.155744024672</v>
      </c>
      <c r="AU108" s="15">
        <f>IFERROR(+BA_MAR[[#This Row],[PAX Día Habil]]/AT96-1,0)</f>
        <v>-6.8128739127610638E-2</v>
      </c>
      <c r="AV108" s="6">
        <f>+BA_MAR[[#This Row],[Pasajeros Pagos (PAX)]]/BA_MAR[[#This Row],[Trenes Corridos (TC)]]</f>
        <v>112.44889097469267</v>
      </c>
      <c r="AW108" s="6">
        <f>+BA_MAR[[#This Row],[PAX x Tren]]/BA_MAR[[#This Row],[Form. Media Trenes Remolcados]]</f>
        <v>27.227334376438904</v>
      </c>
      <c r="AX108" s="15">
        <f>IFERROR(+BA_MAR[[#This Row],[PAX x Coche]]/AW96-1,0)</f>
        <v>-0.19089784278771471</v>
      </c>
      <c r="AY108" s="6">
        <v>180</v>
      </c>
      <c r="AZ108" s="9">
        <f>+BA_MAR[[#This Row],[PAX Kilómetro]]/BA_MAR[[#This Row],[Coches Kilómetro (CK) (5+6+7)]]</f>
        <v>11.859563608281993</v>
      </c>
      <c r="BA108" s="15">
        <f>IFERROR(+BA_MAR[[#This Row],[Ocupación Media (PaxKm/CocheKm)]]/AZ96-1,0)</f>
        <v>-0.19089784278771449</v>
      </c>
      <c r="BB108" s="15">
        <f>+BA_MAR[[#This Row],[Ocupación Media (PaxKm/CocheKm)]]/BA_MAR[[#This Row],[Capacidad x Coche (4xm2)]]</f>
        <v>6.5886464490455515E-2</v>
      </c>
      <c r="BC108" s="15">
        <f>IFERROR(+BA_MAR[[#This Row],[% de Ocupación Media PAX]]/BB96-1,0)</f>
        <v>-0.1908978427877146</v>
      </c>
      <c r="BD108" s="36">
        <f>+BA_MAR[[#This Row],[Pasajeros Pagos (PAX)]]*BA_MAR[[#This Row],[PAX Recorrido Medio]]</f>
        <v>4247584</v>
      </c>
      <c r="BE108" s="9">
        <v>16</v>
      </c>
      <c r="BF108" s="35">
        <f>+BA_MAR[[#This Row],[PAX Recorrido Medio]]/BE96-1</f>
        <v>0</v>
      </c>
      <c r="BG108" s="36">
        <f>+BA_MAR[[#This Row],[Pasajeros Pagos (PAX)]]*CN108</f>
        <v>254555.57468366961</v>
      </c>
      <c r="BH108" s="114">
        <f t="shared" si="1"/>
        <v>0.19999758921051169</v>
      </c>
      <c r="BI108" s="81">
        <f>IF(((+AH108*CM108)*((+(20/(1-20/100))/100)+1)-1)&lt;BA_MAR[[#This Row],[Pasajeros Pagos (PAX)]],BA_MAR[[#This Row],[Pasajeros Pagos (PAX)]],((+AH108*CM108)*((+(20/(1-20/100))/100)+1)-1))</f>
        <v>331841.5</v>
      </c>
      <c r="BJ108" s="35">
        <f>+(BA_MAR[[#This Row],[Variación % TC]]*0.2)-(BA_MAR[[#This Row],[Vaciación % PAX Recorrido Medio]]*0.1)-(BA_MAR[[#This Row],[Variación % Ocupación PAX]]*0.5)+(BA_MAR[[#This Row],[Variación % RA]]*0.1)+(BA_MAR[[#This Row],[Variación % Velocidad Comercial TE]]*0.1)</f>
        <v>0.11532429036729119</v>
      </c>
      <c r="BK108" s="77"/>
      <c r="BL108" s="10"/>
      <c r="BN108" s="46"/>
      <c r="BO108" s="73">
        <f>+LINEA[[#This Row],[Indice Dia Habil]]</f>
        <v>25.939999999999998</v>
      </c>
      <c r="BP108" s="45">
        <v>36.733000000000004</v>
      </c>
      <c r="BQ108" s="45">
        <v>36.733000000000004</v>
      </c>
      <c r="BR108" s="36">
        <v>17</v>
      </c>
      <c r="BU108" s="64"/>
      <c r="BW108" s="64"/>
      <c r="BY108" s="64"/>
      <c r="BZ108" s="65"/>
      <c r="CA108" s="66"/>
      <c r="CC108" s="64"/>
      <c r="CE108" s="67"/>
      <c r="CF108" s="36">
        <f>+BA_MAR[[#This Row],[Pasajeros Pagos (PAX)]]/BA_MAR[[#This Row],[Km. Línea (entre cabeceras) en Servicio]]</f>
        <v>7227.1254730079208</v>
      </c>
      <c r="CG108" s="36">
        <f>+BA_MAR[[#This Row],[Pasajeros Pagos (PAX)]]/BA_MAR[[#This Row],[Cantidad de Estaciones en Servicio]]</f>
        <v>15616.117647058823</v>
      </c>
      <c r="CH108" s="36">
        <f>+BA_MAR[[#This Row],[PAX Kilómetro]]/BA_MAR[[#This Row],[Km. Línea (entre cabeceras) en Servicio]]</f>
        <v>115634.00756812673</v>
      </c>
      <c r="CI108" s="36">
        <f>+BA_MAR[[#This Row],[Coches Kilómetro (CK) (5+6+7)]]/BA_MAR[[#This Row],[Km. Línea (entre cabeceras) en Servicio]]</f>
        <v>9750.2750849428412</v>
      </c>
      <c r="CM108" s="12">
        <f>+BA_MAR[[#This Row],[PAX x Tren]]</f>
        <v>112.44889097469267</v>
      </c>
      <c r="CN108" s="11">
        <v>0.95887195990443364</v>
      </c>
      <c r="CP108" s="10">
        <v>1.0038</v>
      </c>
      <c r="CQ108" s="60">
        <v>650.80839852450674</v>
      </c>
      <c r="CR108" s="10"/>
      <c r="DF108" s="45">
        <f>+BA_MAR[[#This Row],[Trenes Kilómetro (TK) (1+2+3)]]/BA_MAR[[#This Row],[Trenes Corridos (TC)]]</f>
        <v>36.733000000000004</v>
      </c>
      <c r="EA108" s="2">
        <v>2001</v>
      </c>
      <c r="EB108" s="2" t="s">
        <v>6</v>
      </c>
    </row>
    <row r="109" spans="1:132" ht="12.75" customHeight="1" x14ac:dyDescent="0.2">
      <c r="A109" s="83" t="s">
        <v>207</v>
      </c>
      <c r="B109" s="2" t="s">
        <v>7</v>
      </c>
      <c r="C109" s="85">
        <v>37226</v>
      </c>
      <c r="D109" s="2" t="s">
        <v>269</v>
      </c>
      <c r="E109" s="4" t="s">
        <v>267</v>
      </c>
      <c r="F109" s="4" t="s">
        <v>298</v>
      </c>
      <c r="G109" s="4" t="s">
        <v>111</v>
      </c>
      <c r="H109" s="6">
        <f>+BA_MAR[[#This Row],[Trenes Corridos (TC)]]*BA_MAR[[#This Row],[Km. Línea (entre cabeceras) en Servicio]]</f>
        <v>83150.540820585622</v>
      </c>
      <c r="K109" s="7">
        <f>+BA_MAR[[#This Row],[TK Remolcados (1)]]+BA_MAR[[#This Row],[TK Coche Motor (2)]]+BA_MAR[[#This Row],[TK Eléctricos (3)]]</f>
        <v>83150.540820585622</v>
      </c>
      <c r="L109" s="15">
        <f>+BA_MAR[[#This Row],[Trenes Kilómetro (TK) (1+2+3)]]/K97-1</f>
        <v>5.7893913315600898E-3</v>
      </c>
      <c r="M109" s="6">
        <f>+BA_MAR[[#This Row],[TK Remolcados (1)]]</f>
        <v>83150.540820585622</v>
      </c>
      <c r="N109" s="6">
        <f>+BA_MAR[[#This Row],[TK Remolcados (1)]]*BA_MAR[[#This Row],[Form. Media Trenes Remolcados]]</f>
        <v>362536.35797775333</v>
      </c>
      <c r="O109" s="6"/>
      <c r="P109" s="6"/>
      <c r="Q109" s="7">
        <f>+BA_MAR[[#This Row],[CK Remolcados (5)]]+BA_MAR[[#This Row],[CK Coche Motor (6)]]+BA_MAR[[#This Row],[CK Eléctricos (7)]]</f>
        <v>362536.35797775333</v>
      </c>
      <c r="R109" s="15">
        <f>+BA_MAR[[#This Row],[Coches Kilómetro (CK) (5+6+7)]]/Q97-1</f>
        <v>7.4814153481765011E-2</v>
      </c>
      <c r="S109" s="120">
        <v>32.729999999999997</v>
      </c>
      <c r="T109" s="15">
        <f>+BA_MAR[[#This Row],[Velocidad Comercial Trenes Diésel]]/S97-1</f>
        <v>0.20685840707964576</v>
      </c>
      <c r="W109" s="6">
        <v>4.3600000000000003</v>
      </c>
      <c r="X109" s="6"/>
      <c r="Y109" s="6"/>
      <c r="Z109" s="6">
        <f>+BA_MAR[[#This Row],[Trenes Corridos (TC)]]*BA_MAR[[#This Row],[Form. Media Trenes Remolcados]]*BA_MAR[[#This Row],[Asientos Prom. x C. Remolcados]]</f>
        <v>710604.02837770502</v>
      </c>
      <c r="AC109" s="6">
        <v>72</v>
      </c>
      <c r="AH109" s="140">
        <f>+'[2]BS TAB'!$AL113</f>
        <v>2263.6468793887134</v>
      </c>
      <c r="AI109" s="15">
        <f>IFERROR(BA_MAR[[#This Row],[Trenes Corridos (TC)]]/AH97-1,0)</f>
        <v>5.7893913315598677E-3</v>
      </c>
      <c r="AJ109" s="6"/>
      <c r="AR109" s="81">
        <f>+'[3]DATOS BS#Bol por Estación'!$AV93</f>
        <v>219429</v>
      </c>
      <c r="AS109" s="15">
        <f>IFERROR(+BA_MAR[[#This Row],[Pasajeros Pagos (PAX)]]/AR97-1,0)</f>
        <v>-0.30981760078508092</v>
      </c>
      <c r="AT109" s="6">
        <f>+BA_MAR[[#This Row],[Pasajeros Pagos (PAX)]]/BA_MAR[[#This Row],[Indice Dia Habil]]</f>
        <v>8749.1626794258373</v>
      </c>
      <c r="AU109" s="15">
        <f>IFERROR(+BA_MAR[[#This Row],[PAX Día Habil]]/AT97-1,0)</f>
        <v>-0.3081664467199734</v>
      </c>
      <c r="AV109" s="6">
        <f>+BA_MAR[[#This Row],[Pasajeros Pagos (PAX)]]/BA_MAR[[#This Row],[Trenes Corridos (TC)]]</f>
        <v>96.936055706381069</v>
      </c>
      <c r="AW109" s="6">
        <f>+BA_MAR[[#This Row],[PAX x Tren]]/BA_MAR[[#This Row],[Form. Media Trenes Remolcados]]</f>
        <v>22.233040299628684</v>
      </c>
      <c r="AX109" s="15">
        <f>IFERROR(+BA_MAR[[#This Row],[PAX x Coche]]/AW97-1,0)</f>
        <v>-0.35785884752342134</v>
      </c>
      <c r="AY109" s="6">
        <v>180</v>
      </c>
      <c r="AZ109" s="9">
        <f>+BA_MAR[[#This Row],[PAX Kilómetro]]/BA_MAR[[#This Row],[Coches Kilómetro (CK) (5+6+7)]]</f>
        <v>9.6841707672680943</v>
      </c>
      <c r="BA109" s="15">
        <f>IFERROR(+BA_MAR[[#This Row],[Ocupación Media (PaxKm/CocheKm)]]/AZ97-1,0)</f>
        <v>-0.35785884752342123</v>
      </c>
      <c r="BB109" s="15">
        <f>+BA_MAR[[#This Row],[Ocupación Media (PaxKm/CocheKm)]]/BA_MAR[[#This Row],[Capacidad x Coche (4xm2)]]</f>
        <v>5.3800948707044965E-2</v>
      </c>
      <c r="BC109" s="15">
        <f>IFERROR(+BA_MAR[[#This Row],[% de Ocupación Media PAX]]/BB97-1,0)</f>
        <v>-0.35785884752342123</v>
      </c>
      <c r="BD109" s="36">
        <f>+BA_MAR[[#This Row],[Pasajeros Pagos (PAX)]]*BA_MAR[[#This Row],[PAX Recorrido Medio]]</f>
        <v>3510864</v>
      </c>
      <c r="BE109" s="9">
        <v>16</v>
      </c>
      <c r="BF109" s="35">
        <f>+BA_MAR[[#This Row],[PAX Recorrido Medio]]/BE97-1</f>
        <v>0</v>
      </c>
      <c r="BG109" s="36">
        <f>+BA_MAR[[#This Row],[Pasajeros Pagos (PAX)]]*CN109</f>
        <v>199070.85286091958</v>
      </c>
      <c r="BH109" s="114">
        <f t="shared" si="1"/>
        <v>0.19999708332839627</v>
      </c>
      <c r="BI109" s="81">
        <f>IF(((+AH109*CM109)*((+(20/(1-20/100))/100)+1)-1)&lt;BA_MAR[[#This Row],[Pasajeros Pagos (PAX)]],BA_MAR[[#This Row],[Pasajeros Pagos (PAX)]],((+AH109*CM109)*((+(20/(1-20/100))/100)+1)-1))</f>
        <v>274285.25</v>
      </c>
      <c r="BJ109" s="35">
        <f>+(BA_MAR[[#This Row],[Variación % TC]]*0.2)-(BA_MAR[[#This Row],[Vaciación % PAX Recorrido Medio]]*0.1)-(BA_MAR[[#This Row],[Variación % Ocupación PAX]]*0.5)+(BA_MAR[[#This Row],[Variación % RA]]*0.1)+(BA_MAR[[#This Row],[Variación % Velocidad Comercial TE]]*0.1)</f>
        <v>0.18008730202802259</v>
      </c>
      <c r="BK109" s="77"/>
      <c r="BL109" s="10"/>
      <c r="BN109" s="46"/>
      <c r="BO109" s="73">
        <f>+LINEA[[#This Row],[Indice Dia Habil]]</f>
        <v>25.08</v>
      </c>
      <c r="BP109" s="45">
        <v>36.733000000000004</v>
      </c>
      <c r="BQ109" s="45">
        <v>36.733000000000004</v>
      </c>
      <c r="BR109" s="36">
        <v>17</v>
      </c>
      <c r="BU109" s="64"/>
      <c r="BW109" s="64"/>
      <c r="BY109" s="64"/>
      <c r="BZ109" s="65"/>
      <c r="CA109" s="66"/>
      <c r="CC109" s="64"/>
      <c r="CE109" s="67"/>
      <c r="CF109" s="36">
        <f>+BA_MAR[[#This Row],[Pasajeros Pagos (PAX)]]/BA_MAR[[#This Row],[Km. Línea (entre cabeceras) en Servicio]]</f>
        <v>5973.6204502763176</v>
      </c>
      <c r="CG109" s="36">
        <f>+BA_MAR[[#This Row],[Pasajeros Pagos (PAX)]]/BA_MAR[[#This Row],[Cantidad de Estaciones en Servicio]]</f>
        <v>12907.588235294117</v>
      </c>
      <c r="CH109" s="36">
        <f>+BA_MAR[[#This Row],[PAX Kilómetro]]/BA_MAR[[#This Row],[Km. Línea (entre cabeceras) en Servicio]]</f>
        <v>95577.927204421081</v>
      </c>
      <c r="CI109" s="36">
        <f>+BA_MAR[[#This Row],[Coches Kilómetro (CK) (5+6+7)]]/BA_MAR[[#This Row],[Km. Línea (entre cabeceras) en Servicio]]</f>
        <v>9869.5003941347913</v>
      </c>
      <c r="CM109" s="12">
        <f>+BA_MAR[[#This Row],[PAX x Tren]]</f>
        <v>96.936055706381069</v>
      </c>
      <c r="CN109" s="11">
        <v>0.90722216690100022</v>
      </c>
      <c r="CP109" s="10">
        <v>1.1498999999999999</v>
      </c>
      <c r="CQ109" s="60">
        <v>644.89536711046696</v>
      </c>
      <c r="CR109" s="10"/>
      <c r="DF109" s="45">
        <f>+BA_MAR[[#This Row],[Trenes Kilómetro (TK) (1+2+3)]]/BA_MAR[[#This Row],[Trenes Corridos (TC)]]</f>
        <v>36.733000000000004</v>
      </c>
      <c r="EA109" s="2">
        <v>2001</v>
      </c>
      <c r="EB109" s="2" t="s">
        <v>7</v>
      </c>
    </row>
    <row r="110" spans="1:132" ht="12.75" customHeight="1" x14ac:dyDescent="0.2">
      <c r="A110" s="83" t="s">
        <v>208</v>
      </c>
      <c r="B110" s="2" t="s">
        <v>8</v>
      </c>
      <c r="C110" s="85">
        <v>37257</v>
      </c>
      <c r="D110" s="2" t="s">
        <v>269</v>
      </c>
      <c r="E110" s="4" t="s">
        <v>267</v>
      </c>
      <c r="F110" s="4" t="s">
        <v>298</v>
      </c>
      <c r="G110" s="4" t="s">
        <v>111</v>
      </c>
      <c r="H110" s="6">
        <f>+BA_MAR[[#This Row],[Trenes Corridos (TC)]]*BA_MAR[[#This Row],[Km. Línea (entre cabeceras) en Servicio]]</f>
        <v>74949.320708536572</v>
      </c>
      <c r="K110" s="7">
        <f>+BA_MAR[[#This Row],[TK Remolcados (1)]]+BA_MAR[[#This Row],[TK Coche Motor (2)]]+BA_MAR[[#This Row],[TK Eléctricos (3)]]</f>
        <v>74949.320708536572</v>
      </c>
      <c r="L110" s="15">
        <f>+BA_MAR[[#This Row],[Trenes Kilómetro (TK) (1+2+3)]]/K98-1</f>
        <v>-0.13107378524295143</v>
      </c>
      <c r="M110" s="6">
        <f>+BA_MAR[[#This Row],[TK Remolcados (1)]]</f>
        <v>74949.320708536572</v>
      </c>
      <c r="N110" s="6">
        <f>+BA_MAR[[#This Row],[TK Remolcados (1)]]*BA_MAR[[#This Row],[Form. Media Trenes Remolcados]]</f>
        <v>330526.50432464632</v>
      </c>
      <c r="O110" s="6"/>
      <c r="P110" s="6"/>
      <c r="Q110" s="7">
        <f>+BA_MAR[[#This Row],[CK Remolcados (5)]]+BA_MAR[[#This Row],[CK Coche Motor (6)]]+BA_MAR[[#This Row],[CK Eléctricos (7)]]</f>
        <v>330526.50432464632</v>
      </c>
      <c r="R110" s="15">
        <f>+BA_MAR[[#This Row],[Coches Kilómetro (CK) (5+6+7)]]/Q98-1</f>
        <v>-4.2008848230353779E-2</v>
      </c>
      <c r="S110" s="120">
        <v>32.68</v>
      </c>
      <c r="T110" s="15">
        <f>+BA_MAR[[#This Row],[Velocidad Comercial Trenes Diésel]]/S98-1</f>
        <v>7.3982737361282247E-3</v>
      </c>
      <c r="W110" s="6">
        <v>4.41</v>
      </c>
      <c r="X110" s="6"/>
      <c r="Y110" s="6"/>
      <c r="Z110" s="6">
        <f>+BA_MAR[[#This Row],[Trenes Corridos (TC)]]*BA_MAR[[#This Row],[Form. Media Trenes Remolcados]]*BA_MAR[[#This Row],[Asientos Prom. x C. Remolcados]]</f>
        <v>647861.82210477046</v>
      </c>
      <c r="AC110" s="6">
        <v>72</v>
      </c>
      <c r="AH110" s="140">
        <f>+'[2]BS TAB'!$AL114</f>
        <v>2040.3811479742076</v>
      </c>
      <c r="AI110" s="15">
        <f>IFERROR(BA_MAR[[#This Row],[Trenes Corridos (TC)]]/AH98-1,0)</f>
        <v>-0.13107378524295132</v>
      </c>
      <c r="AJ110" s="6"/>
      <c r="AR110" s="81">
        <f>+'[3]DATOS BS#Bol por Estación'!$AV94</f>
        <v>211890</v>
      </c>
      <c r="AS110" s="15">
        <f>IFERROR(+BA_MAR[[#This Row],[Pasajeros Pagos (PAX)]]/AR98-1,0)</f>
        <v>-0.27742027888323939</v>
      </c>
      <c r="AT110" s="6">
        <f>+BA_MAR[[#This Row],[Pasajeros Pagos (PAX)]]/BA_MAR[[#This Row],[Indice Dia Habil]]</f>
        <v>7935.9550561797751</v>
      </c>
      <c r="AU110" s="15">
        <f>IFERROR(+BA_MAR[[#This Row],[PAX Día Habil]]/AT98-1,0)</f>
        <v>-0.27742027888323939</v>
      </c>
      <c r="AV110" s="6">
        <f>+BA_MAR[[#This Row],[Pasajeros Pagos (PAX)]]/BA_MAR[[#This Row],[Trenes Corridos (TC)]]</f>
        <v>103.84824433923778</v>
      </c>
      <c r="AW110" s="6">
        <f>+BA_MAR[[#This Row],[PAX x Tren]]/BA_MAR[[#This Row],[Form. Media Trenes Remolcados]]</f>
        <v>23.548354725450743</v>
      </c>
      <c r="AX110" s="15">
        <f>IFERROR(+BA_MAR[[#This Row],[PAX x Coche]]/AW98-1,0)</f>
        <v>-0.24573445194981458</v>
      </c>
      <c r="AY110" s="6">
        <v>180</v>
      </c>
      <c r="AZ110" s="9">
        <f>+BA_MAR[[#This Row],[PAX Kilómetro]]/BA_MAR[[#This Row],[Coches Kilómetro (CK) (5+6+7)]]</f>
        <v>10.257089690665392</v>
      </c>
      <c r="BA110" s="15">
        <f>IFERROR(+BA_MAR[[#This Row],[Ocupación Media (PaxKm/CocheKm)]]/AZ98-1,0)</f>
        <v>-0.24573445194981447</v>
      </c>
      <c r="BB110" s="15">
        <f>+BA_MAR[[#This Row],[Ocupación Media (PaxKm/CocheKm)]]/BA_MAR[[#This Row],[Capacidad x Coche (4xm2)]]</f>
        <v>5.6983831614807731E-2</v>
      </c>
      <c r="BC110" s="15">
        <f>IFERROR(+BA_MAR[[#This Row],[% de Ocupación Media PAX]]/BB98-1,0)</f>
        <v>-0.24573445194981447</v>
      </c>
      <c r="BD110" s="36">
        <f>+BA_MAR[[#This Row],[Pasajeros Pagos (PAX)]]*BA_MAR[[#This Row],[PAX Recorrido Medio]]</f>
        <v>3390240</v>
      </c>
      <c r="BE110" s="9">
        <v>16</v>
      </c>
      <c r="BF110" s="35">
        <f>+BA_MAR[[#This Row],[PAX Recorrido Medio]]/BE98-1</f>
        <v>0</v>
      </c>
      <c r="BG110" s="36">
        <f>+BA_MAR[[#This Row],[Pasajeros Pagos (PAX)]]*CN110</f>
        <v>214848.65203661096</v>
      </c>
      <c r="BH110" s="114">
        <f t="shared" si="1"/>
        <v>0.19999697955346474</v>
      </c>
      <c r="BI110" s="81">
        <f>IF(((+AH110*CM110)*((+(20/(1-20/100))/100)+1)-1)&lt;BA_MAR[[#This Row],[Pasajeros Pagos (PAX)]],BA_MAR[[#This Row],[Pasajeros Pagos (PAX)]],((+AH110*CM110)*((+(20/(1-20/100))/100)+1)-1))</f>
        <v>264861.5</v>
      </c>
      <c r="BJ110" s="35">
        <f>+(BA_MAR[[#This Row],[Variación % TC]]*0.2)-(BA_MAR[[#This Row],[Vaciación % PAX Recorrido Medio]]*0.1)-(BA_MAR[[#This Row],[Variación % Ocupación PAX]]*0.5)+(BA_MAR[[#This Row],[Variación % RA]]*0.1)+(BA_MAR[[#This Row],[Variación % Velocidad Comercial TE]]*0.1)</f>
        <v>9.6652468926316973E-2</v>
      </c>
      <c r="BK110" s="77"/>
      <c r="BL110" s="10"/>
      <c r="BN110" s="46"/>
      <c r="BO110" s="73">
        <f>+LINEA[[#This Row],[Indice Dia Habil]]</f>
        <v>26.7</v>
      </c>
      <c r="BP110" s="45">
        <v>36.733000000000004</v>
      </c>
      <c r="BQ110" s="45">
        <v>36.733000000000004</v>
      </c>
      <c r="BR110" s="36">
        <v>17</v>
      </c>
      <c r="BU110" s="64"/>
      <c r="BW110" s="64"/>
      <c r="BY110" s="64"/>
      <c r="BZ110" s="65"/>
      <c r="CA110" s="66"/>
      <c r="CC110" s="64"/>
      <c r="CE110" s="67"/>
      <c r="CF110" s="36">
        <f>+BA_MAR[[#This Row],[Pasajeros Pagos (PAX)]]/BA_MAR[[#This Row],[Km. Línea (entre cabeceras) en Servicio]]</f>
        <v>5768.3826532001194</v>
      </c>
      <c r="CG110" s="36">
        <f>+BA_MAR[[#This Row],[Pasajeros Pagos (PAX)]]/BA_MAR[[#This Row],[Cantidad de Estaciones en Servicio]]</f>
        <v>12464.117647058823</v>
      </c>
      <c r="CH110" s="36">
        <f>+BA_MAR[[#This Row],[PAX Kilómetro]]/BA_MAR[[#This Row],[Km. Línea (entre cabeceras) en Servicio]]</f>
        <v>92294.122451201911</v>
      </c>
      <c r="CI110" s="36">
        <f>+BA_MAR[[#This Row],[Coches Kilómetro (CK) (5+6+7)]]/BA_MAR[[#This Row],[Km. Línea (entre cabeceras) en Servicio]]</f>
        <v>8998.0808625662557</v>
      </c>
      <c r="CM110" s="12">
        <f>+BA_MAR[[#This Row],[PAX x Tren]]</f>
        <v>103.84824433923778</v>
      </c>
      <c r="CN110" s="11">
        <v>1.0139631508641793</v>
      </c>
      <c r="CP110" s="10">
        <v>1.95</v>
      </c>
      <c r="CQ110" s="60">
        <v>638.98233569642719</v>
      </c>
      <c r="CR110" s="10"/>
      <c r="DF110" s="45">
        <f>+BA_MAR[[#This Row],[Trenes Kilómetro (TK) (1+2+3)]]/BA_MAR[[#This Row],[Trenes Corridos (TC)]]</f>
        <v>36.733000000000004</v>
      </c>
      <c r="EA110" s="2">
        <v>2002</v>
      </c>
      <c r="EB110" s="2" t="s">
        <v>8</v>
      </c>
    </row>
    <row r="111" spans="1:132" ht="12.75" customHeight="1" x14ac:dyDescent="0.2">
      <c r="A111" s="83" t="s">
        <v>208</v>
      </c>
      <c r="B111" s="2" t="s">
        <v>9</v>
      </c>
      <c r="C111" s="85">
        <v>37288</v>
      </c>
      <c r="D111" s="2" t="s">
        <v>269</v>
      </c>
      <c r="E111" s="4" t="s">
        <v>267</v>
      </c>
      <c r="F111" s="4" t="s">
        <v>298</v>
      </c>
      <c r="G111" s="4" t="s">
        <v>111</v>
      </c>
      <c r="H111" s="6">
        <f>+BA_MAR[[#This Row],[Trenes Corridos (TC)]]*BA_MAR[[#This Row],[Km. Línea (entre cabeceras) en Servicio]]</f>
        <v>63436.566923483493</v>
      </c>
      <c r="K111" s="7">
        <f>+BA_MAR[[#This Row],[TK Remolcados (1)]]+BA_MAR[[#This Row],[TK Coche Motor (2)]]+BA_MAR[[#This Row],[TK Eléctricos (3)]]</f>
        <v>63436.566923483493</v>
      </c>
      <c r="L111" s="15">
        <f>+BA_MAR[[#This Row],[Trenes Kilómetro (TK) (1+2+3)]]/K99-1</f>
        <v>-0.23803604723430694</v>
      </c>
      <c r="M111" s="6">
        <f>+BA_MAR[[#This Row],[TK Remolcados (1)]]</f>
        <v>63436.566923483493</v>
      </c>
      <c r="N111" s="6">
        <f>+BA_MAR[[#This Row],[TK Remolcados (1)]]*BA_MAR[[#This Row],[Form. Media Trenes Remolcados]]</f>
        <v>279755.26013256219</v>
      </c>
      <c r="O111" s="6"/>
      <c r="P111" s="6"/>
      <c r="Q111" s="7">
        <f>+BA_MAR[[#This Row],[CK Remolcados (5)]]+BA_MAR[[#This Row],[CK Coche Motor (6)]]+BA_MAR[[#This Row],[CK Eléctricos (7)]]</f>
        <v>279755.26013256219</v>
      </c>
      <c r="R111" s="15">
        <f>+BA_MAR[[#This Row],[Coches Kilómetro (CK) (5+6+7)]]/Q99-1</f>
        <v>-0.3028504083616792</v>
      </c>
      <c r="S111" s="120">
        <v>32.68</v>
      </c>
      <c r="T111" s="15">
        <f>+BA_MAR[[#This Row],[Velocidad Comercial Trenes Diésel]]/S99-1</f>
        <v>0.2027972027972027</v>
      </c>
      <c r="W111" s="6">
        <v>4.41</v>
      </c>
      <c r="X111" s="6"/>
      <c r="Y111" s="6"/>
      <c r="Z111" s="6">
        <f>+BA_MAR[[#This Row],[Trenes Corridos (TC)]]*BA_MAR[[#This Row],[Form. Media Trenes Remolcados]]*BA_MAR[[#This Row],[Asientos Prom. x C. Remolcados]]</f>
        <v>548345.59468446567</v>
      </c>
      <c r="AC111" s="6">
        <v>72</v>
      </c>
      <c r="AH111" s="140">
        <f>+'[2]BS TAB'!$AL115</f>
        <v>1726.9639540327087</v>
      </c>
      <c r="AI111" s="15">
        <f>IFERROR(BA_MAR[[#This Row],[Trenes Corridos (TC)]]/AH99-1,0)</f>
        <v>-0.23803604723430694</v>
      </c>
      <c r="AJ111" s="6"/>
      <c r="AR111" s="81">
        <f>+'[3]DATOS BS#Bol por Estación'!$AV95</f>
        <v>181524</v>
      </c>
      <c r="AS111" s="15">
        <f>IFERROR(+BA_MAR[[#This Row],[Pasajeros Pagos (PAX)]]/AR99-1,0)</f>
        <v>-0.35992496420990272</v>
      </c>
      <c r="AT111" s="6">
        <f>+BA_MAR[[#This Row],[Pasajeros Pagos (PAX)]]/BA_MAR[[#This Row],[Indice Dia Habil]]</f>
        <v>7391.0423452768737</v>
      </c>
      <c r="AU111" s="15">
        <f>IFERROR(+BA_MAR[[#This Row],[PAX Día Habil]]/AT99-1,0)</f>
        <v>-0.35992496420990272</v>
      </c>
      <c r="AV111" s="6">
        <f>+BA_MAR[[#This Row],[Pasajeros Pagos (PAX)]]/BA_MAR[[#This Row],[Trenes Corridos (TC)]]</f>
        <v>105.11163222377364</v>
      </c>
      <c r="AW111" s="6">
        <f>+BA_MAR[[#This Row],[PAX x Tren]]/BA_MAR[[#This Row],[Form. Media Trenes Remolcados]]</f>
        <v>23.834837238950939</v>
      </c>
      <c r="AX111" s="15">
        <f>IFERROR(+BA_MAR[[#This Row],[PAX x Coche]]/AW99-1,0)</f>
        <v>-8.1868449085793382E-2</v>
      </c>
      <c r="AY111" s="6">
        <v>180</v>
      </c>
      <c r="AZ111" s="9">
        <f>+BA_MAR[[#This Row],[PAX Kilómetro]]/BA_MAR[[#This Row],[Coches Kilómetro (CK) (5+6+7)]]</f>
        <v>10.381874494955898</v>
      </c>
      <c r="BA111" s="15">
        <f>IFERROR(+BA_MAR[[#This Row],[Ocupación Media (PaxKm/CocheKm)]]/AZ99-1,0)</f>
        <v>-8.1868449085793382E-2</v>
      </c>
      <c r="BB111" s="15">
        <f>+BA_MAR[[#This Row],[Ocupación Media (PaxKm/CocheKm)]]/BA_MAR[[#This Row],[Capacidad x Coche (4xm2)]]</f>
        <v>5.7677080527532766E-2</v>
      </c>
      <c r="BC111" s="15">
        <f>IFERROR(+BA_MAR[[#This Row],[% de Ocupación Media PAX]]/BB99-1,0)</f>
        <v>-8.1868449085793493E-2</v>
      </c>
      <c r="BD111" s="36">
        <f>+BA_MAR[[#This Row],[Pasajeros Pagos (PAX)]]*BA_MAR[[#This Row],[PAX Recorrido Medio]]</f>
        <v>2904384</v>
      </c>
      <c r="BE111" s="9">
        <v>16</v>
      </c>
      <c r="BF111" s="35">
        <f>+BA_MAR[[#This Row],[PAX Recorrido Medio]]/BE99-1</f>
        <v>0</v>
      </c>
      <c r="BG111" s="36">
        <f>+BA_MAR[[#This Row],[Pasajeros Pagos (PAX)]]*CN111</f>
        <v>195324.78068860469</v>
      </c>
      <c r="BH111" s="114">
        <f t="shared" si="1"/>
        <v>0.19999647427987166</v>
      </c>
      <c r="BI111" s="81">
        <f>IF(((+AH111*CM111)*((+(20/(1-20/100))/100)+1)-1)&lt;BA_MAR[[#This Row],[Pasajeros Pagos (PAX)]],BA_MAR[[#This Row],[Pasajeros Pagos (PAX)]],((+AH111*CM111)*((+(20/(1-20/100))/100)+1)-1))</f>
        <v>226904</v>
      </c>
      <c r="BJ111" s="35">
        <f>+(BA_MAR[[#This Row],[Variación % TC]]*0.2)-(BA_MAR[[#This Row],[Vaciación % PAX Recorrido Medio]]*0.1)-(BA_MAR[[#This Row],[Variación % Ocupación PAX]]*0.5)+(BA_MAR[[#This Row],[Variación % RA]]*0.1)+(BA_MAR[[#This Row],[Variación % Velocidad Comercial TE]]*0.1)</f>
        <v>-6.6729849039646461E-3</v>
      </c>
      <c r="BK111" s="77"/>
      <c r="BL111" s="10"/>
      <c r="BN111" s="46"/>
      <c r="BO111" s="73">
        <f>+LINEA[[#This Row],[Indice Dia Habil]]</f>
        <v>24.56</v>
      </c>
      <c r="BP111" s="45">
        <v>36.733000000000004</v>
      </c>
      <c r="BQ111" s="45">
        <v>36.733000000000004</v>
      </c>
      <c r="BR111" s="36">
        <v>17</v>
      </c>
      <c r="BU111" s="64"/>
      <c r="BW111" s="64"/>
      <c r="BY111" s="64"/>
      <c r="BZ111" s="65"/>
      <c r="CA111" s="66"/>
      <c r="CC111" s="64"/>
      <c r="CE111" s="67"/>
      <c r="CF111" s="36">
        <f>+BA_MAR[[#This Row],[Pasajeros Pagos (PAX)]]/BA_MAR[[#This Row],[Km. Línea (entre cabeceras) en Servicio]]</f>
        <v>4941.7145346146508</v>
      </c>
      <c r="CG111" s="36">
        <f>+BA_MAR[[#This Row],[Pasajeros Pagos (PAX)]]/BA_MAR[[#This Row],[Cantidad de Estaciones en Servicio]]</f>
        <v>10677.882352941177</v>
      </c>
      <c r="CH111" s="36">
        <f>+BA_MAR[[#This Row],[PAX Kilómetro]]/BA_MAR[[#This Row],[Km. Línea (entre cabeceras) en Servicio]]</f>
        <v>79067.432553834413</v>
      </c>
      <c r="CI111" s="36">
        <f>+BA_MAR[[#This Row],[Coches Kilómetro (CK) (5+6+7)]]/BA_MAR[[#This Row],[Km. Línea (entre cabeceras) en Servicio]]</f>
        <v>7615.9110372842451</v>
      </c>
      <c r="CM111" s="12">
        <f>+BA_MAR[[#This Row],[PAX x Tren]]</f>
        <v>105.11163222377364</v>
      </c>
      <c r="CN111" s="11">
        <v>1.0760273059683827</v>
      </c>
      <c r="CP111" s="10">
        <v>2</v>
      </c>
      <c r="CQ111" s="60">
        <v>633.06930428238741</v>
      </c>
      <c r="CR111" s="10"/>
      <c r="DF111" s="45">
        <f>+BA_MAR[[#This Row],[Trenes Kilómetro (TK) (1+2+3)]]/BA_MAR[[#This Row],[Trenes Corridos (TC)]]</f>
        <v>36.733000000000004</v>
      </c>
      <c r="EA111" s="2">
        <v>2002</v>
      </c>
      <c r="EB111" s="2" t="s">
        <v>9</v>
      </c>
    </row>
    <row r="112" spans="1:132" ht="12.75" customHeight="1" x14ac:dyDescent="0.2">
      <c r="A112" s="83" t="s">
        <v>208</v>
      </c>
      <c r="B112" s="2" t="s">
        <v>10</v>
      </c>
      <c r="C112" s="85">
        <v>37316</v>
      </c>
      <c r="D112" s="2" t="s">
        <v>269</v>
      </c>
      <c r="E112" s="4" t="s">
        <v>267</v>
      </c>
      <c r="F112" s="4" t="s">
        <v>298</v>
      </c>
      <c r="G112" s="4" t="s">
        <v>111</v>
      </c>
      <c r="H112" s="6">
        <f>+BA_MAR[[#This Row],[Trenes Corridos (TC)]]*BA_MAR[[#This Row],[Km. Línea (entre cabeceras) en Servicio]]</f>
        <v>63268.40310415125</v>
      </c>
      <c r="K112" s="7">
        <f>+BA_MAR[[#This Row],[TK Remolcados (1)]]+BA_MAR[[#This Row],[TK Coche Motor (2)]]+BA_MAR[[#This Row],[TK Eléctricos (3)]]</f>
        <v>63268.40310415125</v>
      </c>
      <c r="L112" s="15">
        <f>+BA_MAR[[#This Row],[Trenes Kilómetro (TK) (1+2+3)]]/K100-1</f>
        <v>-0.30476190476190479</v>
      </c>
      <c r="M112" s="6">
        <f>+BA_MAR[[#This Row],[TK Remolcados (1)]]</f>
        <v>63268.40310415125</v>
      </c>
      <c r="N112" s="6">
        <f>+BA_MAR[[#This Row],[TK Remolcados (1)]]*BA_MAR[[#This Row],[Form. Media Trenes Remolcados]]</f>
        <v>279013.657689307</v>
      </c>
      <c r="O112" s="6"/>
      <c r="P112" s="6"/>
      <c r="Q112" s="7">
        <f>+BA_MAR[[#This Row],[CK Remolcados (5)]]+BA_MAR[[#This Row],[CK Coche Motor (6)]]+BA_MAR[[#This Row],[CK Eléctricos (7)]]</f>
        <v>279013.657689307</v>
      </c>
      <c r="R112" s="15">
        <f>+BA_MAR[[#This Row],[Coches Kilómetro (CK) (5+6+7)]]/Q100-1</f>
        <v>-0.38060606060606073</v>
      </c>
      <c r="S112" s="120">
        <v>32.68</v>
      </c>
      <c r="T112" s="15">
        <f>+BA_MAR[[#This Row],[Velocidad Comercial Trenes Diésel]]/S100-1</f>
        <v>0.20724048762467673</v>
      </c>
      <c r="W112" s="6">
        <v>4.41</v>
      </c>
      <c r="X112" s="6"/>
      <c r="Y112" s="6"/>
      <c r="Z112" s="6">
        <f>+BA_MAR[[#This Row],[Trenes Corridos (TC)]]*BA_MAR[[#This Row],[Form. Media Trenes Remolcados]]*BA_MAR[[#This Row],[Asientos Prom. x C. Remolcados]]</f>
        <v>546891.98686821398</v>
      </c>
      <c r="AC112" s="6">
        <v>72</v>
      </c>
      <c r="AH112" s="140">
        <f>+'[2]BS TAB'!$AL116</f>
        <v>1722.3859500762596</v>
      </c>
      <c r="AI112" s="15">
        <f>IFERROR(BA_MAR[[#This Row],[Trenes Corridos (TC)]]/AH100-1,0)</f>
        <v>-0.30476190476190479</v>
      </c>
      <c r="AJ112" s="6"/>
      <c r="AR112" s="81">
        <f>+'[3]DATOS BS#Bol por Estación'!$AV96</f>
        <v>183088</v>
      </c>
      <c r="AS112" s="15">
        <f>IFERROR(+BA_MAR[[#This Row],[Pasajeros Pagos (PAX)]]/AR100-1,0)</f>
        <v>-0.39405131871150523</v>
      </c>
      <c r="AT112" s="6">
        <f>+BA_MAR[[#This Row],[Pasajeros Pagos (PAX)]]/BA_MAR[[#This Row],[Indice Dia Habil]]</f>
        <v>6956.2310030395138</v>
      </c>
      <c r="AU112" s="15">
        <f>IFERROR(+BA_MAR[[#This Row],[PAX Día Habil]]/AT100-1,0)</f>
        <v>-0.39405131871150512</v>
      </c>
      <c r="AV112" s="6">
        <f>+BA_MAR[[#This Row],[Pasajeros Pagos (PAX)]]/BA_MAR[[#This Row],[Trenes Corridos (TC)]]</f>
        <v>106.29905567442285</v>
      </c>
      <c r="AW112" s="6">
        <f>+BA_MAR[[#This Row],[PAX x Tren]]/BA_MAR[[#This Row],[Form. Media Trenes Remolcados]]</f>
        <v>24.104094257238739</v>
      </c>
      <c r="AX112" s="15">
        <f>IFERROR(+BA_MAR[[#This Row],[PAX x Coche]]/AW100-1,0)</f>
        <v>-2.1707119250473084E-2</v>
      </c>
      <c r="AY112" s="6">
        <v>180</v>
      </c>
      <c r="AZ112" s="9">
        <f>+BA_MAR[[#This Row],[PAX Kilómetro]]/BA_MAR[[#This Row],[Coches Kilómetro (CK) (5+6+7)]]</f>
        <v>10.499156293137501</v>
      </c>
      <c r="BA112" s="15">
        <f>IFERROR(+BA_MAR[[#This Row],[Ocupación Media (PaxKm/CocheKm)]]/AZ100-1,0)</f>
        <v>-2.1707119250472973E-2</v>
      </c>
      <c r="BB112" s="15">
        <f>+BA_MAR[[#This Row],[Ocupación Media (PaxKm/CocheKm)]]/BA_MAR[[#This Row],[Capacidad x Coche (4xm2)]]</f>
        <v>5.8328646072986115E-2</v>
      </c>
      <c r="BC112" s="15">
        <f>IFERROR(+BA_MAR[[#This Row],[% de Ocupación Media PAX]]/BB100-1,0)</f>
        <v>-2.1707119250472973E-2</v>
      </c>
      <c r="BD112" s="36">
        <f>+BA_MAR[[#This Row],[Pasajeros Pagos (PAX)]]*BA_MAR[[#This Row],[PAX Recorrido Medio]]</f>
        <v>2929408</v>
      </c>
      <c r="BE112" s="9">
        <v>16</v>
      </c>
      <c r="BF112" s="35">
        <f>+BA_MAR[[#This Row],[PAX Recorrido Medio]]/BE100-1</f>
        <v>0</v>
      </c>
      <c r="BG112" s="36">
        <f>+BA_MAR[[#This Row],[Pasajeros Pagos (PAX)]]*CN112</f>
        <v>181231.29087578494</v>
      </c>
      <c r="BH112" s="114">
        <f t="shared" si="1"/>
        <v>0.1999965043979044</v>
      </c>
      <c r="BI112" s="81">
        <f>IF(((+AH112*CM112)*((+(20/(1-20/100))/100)+1)-1)&lt;BA_MAR[[#This Row],[Pasajeros Pagos (PAX)]],BA_MAR[[#This Row],[Pasajeros Pagos (PAX)]],((+AH112*CM112)*((+(20/(1-20/100))/100)+1)-1))</f>
        <v>228859</v>
      </c>
      <c r="BJ112" s="35">
        <f>+(BA_MAR[[#This Row],[Variación % TC]]*0.2)-(BA_MAR[[#This Row],[Vaciación % PAX Recorrido Medio]]*0.1)-(BA_MAR[[#This Row],[Variación % Ocupación PAX]]*0.5)+(BA_MAR[[#This Row],[Variación % RA]]*0.1)+(BA_MAR[[#This Row],[Variación % Velocidad Comercial TE]]*0.1)</f>
        <v>-5.0098821327144473E-2</v>
      </c>
      <c r="BK112" s="77"/>
      <c r="BL112" s="10"/>
      <c r="BN112" s="46"/>
      <c r="BO112" s="73">
        <f>+LINEA[[#This Row],[Indice Dia Habil]]</f>
        <v>26.32</v>
      </c>
      <c r="BP112" s="45">
        <v>36.733000000000004</v>
      </c>
      <c r="BQ112" s="45">
        <v>36.733000000000004</v>
      </c>
      <c r="BR112" s="36">
        <v>17</v>
      </c>
      <c r="BU112" s="64"/>
      <c r="BW112" s="64"/>
      <c r="BY112" s="64"/>
      <c r="BZ112" s="65"/>
      <c r="CA112" s="66"/>
      <c r="CC112" s="64"/>
      <c r="CE112" s="67"/>
      <c r="CF112" s="36">
        <f>+BA_MAR[[#This Row],[Pasajeros Pagos (PAX)]]/BA_MAR[[#This Row],[Km. Línea (entre cabeceras) en Servicio]]</f>
        <v>4984.2920534669092</v>
      </c>
      <c r="CG112" s="36">
        <f>+BA_MAR[[#This Row],[Pasajeros Pagos (PAX)]]/BA_MAR[[#This Row],[Cantidad de Estaciones en Servicio]]</f>
        <v>10769.882352941177</v>
      </c>
      <c r="CH112" s="36">
        <f>+BA_MAR[[#This Row],[PAX Kilómetro]]/BA_MAR[[#This Row],[Km. Línea (entre cabeceras) en Servicio]]</f>
        <v>79748.672855470548</v>
      </c>
      <c r="CI112" s="36">
        <f>+BA_MAR[[#This Row],[Coches Kilómetro (CK) (5+6+7)]]/BA_MAR[[#This Row],[Km. Línea (entre cabeceras) en Servicio]]</f>
        <v>7595.7220398363042</v>
      </c>
      <c r="CM112" s="12">
        <f>+BA_MAR[[#This Row],[PAX x Tren]]</f>
        <v>106.29905567442285</v>
      </c>
      <c r="CN112" s="11">
        <v>0.98985892508403028</v>
      </c>
      <c r="CP112" s="10">
        <v>2.3988999999999998</v>
      </c>
      <c r="CQ112" s="60">
        <v>627.15627286834763</v>
      </c>
      <c r="CR112" s="10"/>
      <c r="DF112" s="45">
        <f>+BA_MAR[[#This Row],[Trenes Kilómetro (TK) (1+2+3)]]/BA_MAR[[#This Row],[Trenes Corridos (TC)]]</f>
        <v>36.733000000000004</v>
      </c>
      <c r="EA112" s="2">
        <v>2002</v>
      </c>
      <c r="EB112" s="2" t="s">
        <v>10</v>
      </c>
    </row>
    <row r="113" spans="1:132" ht="12.75" customHeight="1" x14ac:dyDescent="0.2">
      <c r="A113" s="83" t="s">
        <v>208</v>
      </c>
      <c r="B113" s="2" t="s">
        <v>0</v>
      </c>
      <c r="C113" s="85">
        <v>37347</v>
      </c>
      <c r="D113" s="2" t="s">
        <v>269</v>
      </c>
      <c r="E113" s="4" t="s">
        <v>267</v>
      </c>
      <c r="F113" s="4" t="s">
        <v>298</v>
      </c>
      <c r="G113" s="4" t="s">
        <v>111</v>
      </c>
      <c r="H113" s="6">
        <f>+BA_MAR[[#This Row],[Trenes Corridos (TC)]]*BA_MAR[[#This Row],[Km. Línea (entre cabeceras) en Servicio]]</f>
        <v>25366.865362347293</v>
      </c>
      <c r="K113" s="7">
        <f>+BA_MAR[[#This Row],[TK Remolcados (1)]]+BA_MAR[[#This Row],[TK Coche Motor (2)]]+BA_MAR[[#This Row],[TK Eléctricos (3)]]</f>
        <v>25366.865362347293</v>
      </c>
      <c r="L113" s="15">
        <f>+BA_MAR[[#This Row],[Trenes Kilómetro (TK) (1+2+3)]]/K101-1</f>
        <v>-0.69239215686274513</v>
      </c>
      <c r="M113" s="6">
        <f>+BA_MAR[[#This Row],[TK Remolcados (1)]]</f>
        <v>25366.865362347293</v>
      </c>
      <c r="N113" s="6">
        <f>+BA_MAR[[#This Row],[TK Remolcados (1)]]*BA_MAR[[#This Row],[Form. Media Trenes Remolcados]]</f>
        <v>111867.87624795157</v>
      </c>
      <c r="O113" s="6"/>
      <c r="P113" s="6"/>
      <c r="Q113" s="7">
        <f>+BA_MAR[[#This Row],[CK Remolcados (5)]]+BA_MAR[[#This Row],[CK Coche Motor (6)]]+BA_MAR[[#This Row],[CK Eléctricos (7)]]</f>
        <v>111867.87624795157</v>
      </c>
      <c r="R113" s="15">
        <f>+BA_MAR[[#This Row],[Coches Kilómetro (CK) (5+6+7)]]/Q101-1</f>
        <v>-0.71679528429325801</v>
      </c>
      <c r="S113" s="120">
        <v>32.68</v>
      </c>
      <c r="T113" s="15">
        <f>+BA_MAR[[#This Row],[Velocidad Comercial Trenes Diésel]]/S101-1</f>
        <v>0.20058780308596624</v>
      </c>
      <c r="W113" s="6">
        <v>4.41</v>
      </c>
      <c r="X113" s="6"/>
      <c r="Y113" s="6"/>
      <c r="Z113" s="6">
        <f>+BA_MAR[[#This Row],[Trenes Corridos (TC)]]*BA_MAR[[#This Row],[Form. Media Trenes Remolcados]]*BA_MAR[[#This Row],[Asientos Prom. x C. Remolcados]]</f>
        <v>219271.14828226695</v>
      </c>
      <c r="AC113" s="6">
        <v>72</v>
      </c>
      <c r="AH113" s="140">
        <f>+'[2]BS TAB'!$AL117</f>
        <v>690.57428912278579</v>
      </c>
      <c r="AI113" s="15">
        <f>IFERROR(BA_MAR[[#This Row],[Trenes Corridos (TC)]]/AH101-1,0)</f>
        <v>-0.69239215686274513</v>
      </c>
      <c r="AJ113" s="6"/>
      <c r="AR113" s="81">
        <f>+'[3]DATOS BS#Bol por Estación'!$AV97</f>
        <v>171046</v>
      </c>
      <c r="AS113" s="15">
        <f>IFERROR(+BA_MAR[[#This Row],[Pasajeros Pagos (PAX)]]/AR101-1,0)</f>
        <v>-0.41802877090790314</v>
      </c>
      <c r="AT113" s="6">
        <f>+BA_MAR[[#This Row],[Pasajeros Pagos (PAX)]]/BA_MAR[[#This Row],[Indice Dia Habil]]</f>
        <v>6924.9392712550607</v>
      </c>
      <c r="AU113" s="15">
        <f>IFERROR(+BA_MAR[[#This Row],[PAX Día Habil]]/AT101-1,0)</f>
        <v>-0.41802877090790314</v>
      </c>
      <c r="AV113" s="6">
        <f>+BA_MAR[[#This Row],[Pasajeros Pagos (PAX)]]/BA_MAR[[#This Row],[Trenes Corridos (TC)]]</f>
        <v>247.68660330125266</v>
      </c>
      <c r="AW113" s="6">
        <f>+BA_MAR[[#This Row],[PAX x Tren]]/BA_MAR[[#This Row],[Form. Media Trenes Remolcados]]</f>
        <v>56.164762653345271</v>
      </c>
      <c r="AX113" s="15">
        <f>IFERROR(+BA_MAR[[#This Row],[PAX x Coche]]/AW101-1,0)</f>
        <v>1.0549489355774959</v>
      </c>
      <c r="AY113" s="6">
        <v>180</v>
      </c>
      <c r="AZ113" s="9">
        <f>+BA_MAR[[#This Row],[PAX Kilómetro]]/BA_MAR[[#This Row],[Coches Kilómetro (CK) (5+6+7)]]</f>
        <v>24.464002462459483</v>
      </c>
      <c r="BA113" s="15">
        <f>IFERROR(+BA_MAR[[#This Row],[Ocupación Media (PaxKm/CocheKm)]]/AZ101-1,0)</f>
        <v>1.0549489355774959</v>
      </c>
      <c r="BB113" s="15">
        <f>+BA_MAR[[#This Row],[Ocupación Media (PaxKm/CocheKm)]]/BA_MAR[[#This Row],[Capacidad x Coche (4xm2)]]</f>
        <v>0.13591112479144157</v>
      </c>
      <c r="BC113" s="15">
        <f>IFERROR(+BA_MAR[[#This Row],[% de Ocupación Media PAX]]/BB101-1,0)</f>
        <v>1.0549489355774959</v>
      </c>
      <c r="BD113" s="36">
        <f>+BA_MAR[[#This Row],[Pasajeros Pagos (PAX)]]*BA_MAR[[#This Row],[PAX Recorrido Medio]]</f>
        <v>2736736</v>
      </c>
      <c r="BE113" s="9">
        <v>16</v>
      </c>
      <c r="BF113" s="35">
        <f>+BA_MAR[[#This Row],[PAX Recorrido Medio]]/BE101-1</f>
        <v>0</v>
      </c>
      <c r="BG113" s="36">
        <f>+BA_MAR[[#This Row],[Pasajeros Pagos (PAX)]]*CN113</f>
        <v>178345.20940696308</v>
      </c>
      <c r="BH113" s="114">
        <f t="shared" si="1"/>
        <v>0.19999625829897594</v>
      </c>
      <c r="BI113" s="81">
        <f>IF(((+AH113*CM113)*((+(20/(1-20/100))/100)+1)-1)&lt;BA_MAR[[#This Row],[Pasajeros Pagos (PAX)]],BA_MAR[[#This Row],[Pasajeros Pagos (PAX)]],((+AH113*CM113)*((+(20/(1-20/100))/100)+1)-1))</f>
        <v>213806.5</v>
      </c>
      <c r="BJ113" s="35">
        <f>+(BA_MAR[[#This Row],[Variación % TC]]*0.2)-(BA_MAR[[#This Row],[Vaciación % PAX Recorrido Medio]]*0.1)-(BA_MAR[[#This Row],[Variación % Ocupación PAX]]*0.5)+(BA_MAR[[#This Row],[Variación % RA]]*0.1)+(BA_MAR[[#This Row],[Variación % Velocidad Comercial TE]]*0.1)</f>
        <v>-0.66595289916129696</v>
      </c>
      <c r="BK113" s="77"/>
      <c r="BL113" s="10"/>
      <c r="BN113" s="46"/>
      <c r="BO113" s="73">
        <f>+LINEA[[#This Row],[Indice Dia Habil]]</f>
        <v>24.7</v>
      </c>
      <c r="BP113" s="45">
        <v>36.733000000000004</v>
      </c>
      <c r="BQ113" s="45">
        <v>36.733000000000004</v>
      </c>
      <c r="BR113" s="36">
        <v>17</v>
      </c>
      <c r="BU113" s="64"/>
      <c r="BW113" s="64"/>
      <c r="BY113" s="64"/>
      <c r="BZ113" s="65"/>
      <c r="CA113" s="66"/>
      <c r="CC113" s="64"/>
      <c r="CE113" s="67"/>
      <c r="CF113" s="36">
        <f>+BA_MAR[[#This Row],[Pasajeros Pagos (PAX)]]/BA_MAR[[#This Row],[Km. Línea (entre cabeceras) en Servicio]]</f>
        <v>4656.4669370865431</v>
      </c>
      <c r="CG113" s="36">
        <f>+BA_MAR[[#This Row],[Pasajeros Pagos (PAX)]]/BA_MAR[[#This Row],[Cantidad de Estaciones en Servicio]]</f>
        <v>10061.529411764706</v>
      </c>
      <c r="CH113" s="36">
        <f>+BA_MAR[[#This Row],[PAX Kilómetro]]/BA_MAR[[#This Row],[Km. Línea (entre cabeceras) en Servicio]]</f>
        <v>74503.47099338469</v>
      </c>
      <c r="CI113" s="36">
        <f>+BA_MAR[[#This Row],[Coches Kilómetro (CK) (5+6+7)]]/BA_MAR[[#This Row],[Km. Línea (entre cabeceras) en Servicio]]</f>
        <v>3045.4326150314855</v>
      </c>
      <c r="CM113" s="12">
        <f>+BA_MAR[[#This Row],[PAX x Tren]]</f>
        <v>247.68660330125266</v>
      </c>
      <c r="CN113" s="11">
        <v>1.0426739555848314</v>
      </c>
      <c r="CP113" s="10">
        <v>2.8551000000000002</v>
      </c>
      <c r="CQ113" s="60">
        <v>621.24324145430785</v>
      </c>
      <c r="CR113" s="10"/>
      <c r="DF113" s="45">
        <f>+BA_MAR[[#This Row],[Trenes Kilómetro (TK) (1+2+3)]]/BA_MAR[[#This Row],[Trenes Corridos (TC)]]</f>
        <v>36.733000000000004</v>
      </c>
      <c r="EA113" s="2">
        <v>2002</v>
      </c>
      <c r="EB113" s="2" t="s">
        <v>0</v>
      </c>
    </row>
    <row r="114" spans="1:132" ht="12.75" customHeight="1" x14ac:dyDescent="0.2">
      <c r="A114" s="83" t="s">
        <v>208</v>
      </c>
      <c r="B114" s="2" t="s">
        <v>1</v>
      </c>
      <c r="C114" s="85">
        <v>37377</v>
      </c>
      <c r="D114" s="2" t="s">
        <v>269</v>
      </c>
      <c r="E114" s="4" t="s">
        <v>267</v>
      </c>
      <c r="F114" s="4" t="s">
        <v>298</v>
      </c>
      <c r="G114" s="4" t="s">
        <v>111</v>
      </c>
      <c r="H114" s="6">
        <f>+BA_MAR[[#This Row],[Trenes Corridos (TC)]]*BA_MAR[[#This Row],[Km. Línea (entre cabeceras) en Servicio]]</f>
        <v>66786.907631718044</v>
      </c>
      <c r="K114" s="7">
        <f>+BA_MAR[[#This Row],[TK Remolcados (1)]]+BA_MAR[[#This Row],[TK Coche Motor (2)]]+BA_MAR[[#This Row],[TK Eléctricos (3)]]</f>
        <v>66786.907631718044</v>
      </c>
      <c r="L114" s="15">
        <f>+BA_MAR[[#This Row],[Trenes Kilómetro (TK) (1+2+3)]]/K102-1</f>
        <v>-8.2948490230905891E-2</v>
      </c>
      <c r="M114" s="6">
        <f>+BA_MAR[[#This Row],[TK Remolcados (1)]]</f>
        <v>66786.907631718044</v>
      </c>
      <c r="N114" s="6">
        <f>+BA_MAR[[#This Row],[TK Remolcados (1)]]*BA_MAR[[#This Row],[Form. Media Trenes Remolcados]]</f>
        <v>294530.26265587658</v>
      </c>
      <c r="O114" s="6"/>
      <c r="P114" s="6"/>
      <c r="Q114" s="7">
        <f>+BA_MAR[[#This Row],[CK Remolcados (5)]]+BA_MAR[[#This Row],[CK Coche Motor (6)]]+BA_MAR[[#This Row],[CK Eléctricos (7)]]</f>
        <v>294530.26265587658</v>
      </c>
      <c r="R114" s="15">
        <f>+BA_MAR[[#This Row],[Coches Kilómetro (CK) (5+6+7)]]/Q102-1</f>
        <v>-0.14317856820302843</v>
      </c>
      <c r="S114" s="120">
        <v>32.68</v>
      </c>
      <c r="T114" s="15">
        <f>+BA_MAR[[#This Row],[Velocidad Comercial Trenes Diésel]]/S102-1</f>
        <v>0.20014689680499442</v>
      </c>
      <c r="W114" s="6">
        <v>4.41</v>
      </c>
      <c r="X114" s="6"/>
      <c r="Y114" s="6"/>
      <c r="Z114" s="6">
        <f>+BA_MAR[[#This Row],[Trenes Corridos (TC)]]*BA_MAR[[#This Row],[Form. Media Trenes Remolcados]]*BA_MAR[[#This Row],[Asientos Prom. x C. Remolcados]]</f>
        <v>577305.93502363295</v>
      </c>
      <c r="AC114" s="6">
        <v>72</v>
      </c>
      <c r="AH114" s="140">
        <f>+'[2]BS TAB'!$AL118</f>
        <v>1818.1718790111897</v>
      </c>
      <c r="AI114" s="15">
        <f>IFERROR(BA_MAR[[#This Row],[Trenes Corridos (TC)]]/AH102-1,0)</f>
        <v>-8.2948490230905891E-2</v>
      </c>
      <c r="AJ114" s="6"/>
      <c r="AR114" s="81">
        <f>+'[3]DATOS BS#Bol por Estación'!$AV98</f>
        <v>181003</v>
      </c>
      <c r="AS114" s="15">
        <f>IFERROR(+BA_MAR[[#This Row],[Pasajeros Pagos (PAX)]]/AR102-1,0)</f>
        <v>0.17024523019829196</v>
      </c>
      <c r="AT114" s="6">
        <f>+BA_MAR[[#This Row],[Pasajeros Pagos (PAX)]]/BA_MAR[[#This Row],[Indice Dia Habil]]</f>
        <v>7109.3087195600938</v>
      </c>
      <c r="AU114" s="15">
        <f>IFERROR(+BA_MAR[[#This Row],[PAX Día Habil]]/AT102-1,0)</f>
        <v>0.17024523019829174</v>
      </c>
      <c r="AV114" s="6">
        <f>+BA_MAR[[#This Row],[Pasajeros Pagos (PAX)]]/BA_MAR[[#This Row],[Trenes Corridos (TC)]]</f>
        <v>99.552194206434564</v>
      </c>
      <c r="AW114" s="6">
        <f>+BA_MAR[[#This Row],[PAX x Tren]]/BA_MAR[[#This Row],[Form. Media Trenes Remolcados]]</f>
        <v>22.574193697604208</v>
      </c>
      <c r="AX114" s="15">
        <f>IFERROR(+BA_MAR[[#This Row],[PAX x Coche]]/AW102-1,0)</f>
        <v>0.3657982711099923</v>
      </c>
      <c r="AY114" s="6">
        <v>180</v>
      </c>
      <c r="AZ114" s="9">
        <f>+BA_MAR[[#This Row],[PAX Kilómetro]]/BA_MAR[[#This Row],[Coches Kilómetro (CK) (5+6+7)]]</f>
        <v>9.8327688770769406</v>
      </c>
      <c r="BA114" s="15">
        <f>IFERROR(+BA_MAR[[#This Row],[Ocupación Media (PaxKm/CocheKm)]]/AZ102-1,0)</f>
        <v>0.3657982711099923</v>
      </c>
      <c r="BB114" s="15">
        <f>+BA_MAR[[#This Row],[Ocupación Media (PaxKm/CocheKm)]]/BA_MAR[[#This Row],[Capacidad x Coche (4xm2)]]</f>
        <v>5.462649376153856E-2</v>
      </c>
      <c r="BC114" s="15">
        <f>IFERROR(+BA_MAR[[#This Row],[% de Ocupación Media PAX]]/BB102-1,0)</f>
        <v>0.3657982711099923</v>
      </c>
      <c r="BD114" s="36">
        <f>+BA_MAR[[#This Row],[Pasajeros Pagos (PAX)]]*BA_MAR[[#This Row],[PAX Recorrido Medio]]</f>
        <v>2896048</v>
      </c>
      <c r="BE114" s="9">
        <v>16</v>
      </c>
      <c r="BF114" s="35">
        <f>+BA_MAR[[#This Row],[PAX Recorrido Medio]]/BE102-1</f>
        <v>0</v>
      </c>
      <c r="BG114" s="36">
        <f>+BA_MAR[[#This Row],[Pasajeros Pagos (PAX)]]*CN114</f>
        <v>185601.10486208671</v>
      </c>
      <c r="BH114" s="114">
        <f t="shared" si="1"/>
        <v>0.19999646413137517</v>
      </c>
      <c r="BI114" s="81">
        <f>IF(((+AH114*CM114)*((+(20/(1-20/100))/100)+1)-1)&lt;BA_MAR[[#This Row],[Pasajeros Pagos (PAX)]],BA_MAR[[#This Row],[Pasajeros Pagos (PAX)]],((+AH114*CM114)*((+(20/(1-20/100))/100)+1)-1))</f>
        <v>226252.75</v>
      </c>
      <c r="BJ114" s="35">
        <f>+(BA_MAR[[#This Row],[Variación % TC]]*0.2)-(BA_MAR[[#This Row],[Vaciación % PAX Recorrido Medio]]*0.1)-(BA_MAR[[#This Row],[Variación % Ocupación PAX]]*0.5)+(BA_MAR[[#This Row],[Variación % RA]]*0.1)+(BA_MAR[[#This Row],[Variación % Velocidad Comercial TE]]*0.1)</f>
        <v>-0.19948883360117733</v>
      </c>
      <c r="BK114" s="77"/>
      <c r="BL114" s="10"/>
      <c r="BN114" s="46"/>
      <c r="BO114" s="73">
        <f>+LINEA[[#This Row],[Indice Dia Habil]]</f>
        <v>25.46</v>
      </c>
      <c r="BP114" s="45">
        <v>36.733000000000004</v>
      </c>
      <c r="BQ114" s="45">
        <v>36.733000000000004</v>
      </c>
      <c r="BR114" s="36">
        <v>17</v>
      </c>
      <c r="BU114" s="64"/>
      <c r="BW114" s="64"/>
      <c r="BY114" s="64"/>
      <c r="BZ114" s="65"/>
      <c r="CA114" s="66"/>
      <c r="CC114" s="64"/>
      <c r="CE114" s="67"/>
      <c r="CF114" s="36">
        <f>+BA_MAR[[#This Row],[Pasajeros Pagos (PAX)]]/BA_MAR[[#This Row],[Km. Línea (entre cabeceras) en Servicio]]</f>
        <v>4927.5311028230744</v>
      </c>
      <c r="CG114" s="36">
        <f>+BA_MAR[[#This Row],[Pasajeros Pagos (PAX)]]/BA_MAR[[#This Row],[Cantidad de Estaciones en Servicio]]</f>
        <v>10647.235294117647</v>
      </c>
      <c r="CH114" s="36">
        <f>+BA_MAR[[#This Row],[PAX Kilómetro]]/BA_MAR[[#This Row],[Km. Línea (entre cabeceras) en Servicio]]</f>
        <v>78840.497645169191</v>
      </c>
      <c r="CI114" s="36">
        <f>+BA_MAR[[#This Row],[Coches Kilómetro (CK) (5+6+7)]]/BA_MAR[[#This Row],[Km. Línea (entre cabeceras) en Servicio]]</f>
        <v>8018.1379864393475</v>
      </c>
      <c r="CM114" s="12">
        <f>+BA_MAR[[#This Row],[PAX x Tren]]</f>
        <v>99.552194206434564</v>
      </c>
      <c r="CN114" s="11">
        <v>1.0254034732136301</v>
      </c>
      <c r="CP114" s="10">
        <v>3.3287</v>
      </c>
      <c r="CQ114" s="60">
        <v>615.3302100402683</v>
      </c>
      <c r="CR114" s="10"/>
      <c r="DF114" s="45">
        <f>+BA_MAR[[#This Row],[Trenes Kilómetro (TK) (1+2+3)]]/BA_MAR[[#This Row],[Trenes Corridos (TC)]]</f>
        <v>36.733000000000004</v>
      </c>
      <c r="EA114" s="2">
        <v>2002</v>
      </c>
      <c r="EB114" s="2" t="s">
        <v>1</v>
      </c>
    </row>
    <row r="115" spans="1:132" ht="12.75" customHeight="1" x14ac:dyDescent="0.2">
      <c r="A115" s="83" t="s">
        <v>208</v>
      </c>
      <c r="B115" s="2" t="s">
        <v>2</v>
      </c>
      <c r="C115" s="85">
        <v>37408</v>
      </c>
      <c r="D115" s="2" t="s">
        <v>269</v>
      </c>
      <c r="E115" s="4" t="s">
        <v>267</v>
      </c>
      <c r="F115" s="4" t="s">
        <v>298</v>
      </c>
      <c r="G115" s="4" t="s">
        <v>111</v>
      </c>
      <c r="H115" s="6">
        <f>+BA_MAR[[#This Row],[Trenes Corridos (TC)]]*BA_MAR[[#This Row],[Km. Línea (entre cabeceras) en Servicio]]</f>
        <v>55105.990027332722</v>
      </c>
      <c r="K115" s="7">
        <f>+BA_MAR[[#This Row],[TK Remolcados (1)]]+BA_MAR[[#This Row],[TK Coche Motor (2)]]+BA_MAR[[#This Row],[TK Eléctricos (3)]]</f>
        <v>55105.990027332722</v>
      </c>
      <c r="L115" s="15">
        <f>+BA_MAR[[#This Row],[Trenes Kilómetro (TK) (1+2+3)]]/K103-1</f>
        <v>-0.3663543061133423</v>
      </c>
      <c r="M115" s="6">
        <f>+BA_MAR[[#This Row],[TK Remolcados (1)]]</f>
        <v>55105.990027332722</v>
      </c>
      <c r="N115" s="6">
        <f>+BA_MAR[[#This Row],[TK Remolcados (1)]]*BA_MAR[[#This Row],[Form. Media Trenes Remolcados]]</f>
        <v>243017.41602053732</v>
      </c>
      <c r="O115" s="6"/>
      <c r="P115" s="6"/>
      <c r="Q115" s="7">
        <f>+BA_MAR[[#This Row],[CK Remolcados (5)]]+BA_MAR[[#This Row],[CK Coche Motor (6)]]+BA_MAR[[#This Row],[CK Eléctricos (7)]]</f>
        <v>243017.41602053732</v>
      </c>
      <c r="R115" s="15">
        <f>+BA_MAR[[#This Row],[Coches Kilómetro (CK) (5+6+7)]]/Q103-1</f>
        <v>-0.39384435790885886</v>
      </c>
      <c r="S115" s="120">
        <v>32.68</v>
      </c>
      <c r="T115" s="15">
        <f>+BA_MAR[[#This Row],[Velocidad Comercial Trenes Diésel]]/S103-1</f>
        <v>0.21622627465574995</v>
      </c>
      <c r="W115" s="6">
        <v>4.41</v>
      </c>
      <c r="X115" s="6"/>
      <c r="Y115" s="6"/>
      <c r="Z115" s="6">
        <f>+BA_MAR[[#This Row],[Trenes Corridos (TC)]]*BA_MAR[[#This Row],[Form. Media Trenes Remolcados]]*BA_MAR[[#This Row],[Asientos Prom. x C. Remolcados]]</f>
        <v>476336.09978707664</v>
      </c>
      <c r="AC115" s="6">
        <v>72</v>
      </c>
      <c r="AH115" s="140">
        <f>+'[2]BS TAB'!$AL119</f>
        <v>1500.176681113242</v>
      </c>
      <c r="AI115" s="15">
        <f>IFERROR(BA_MAR[[#This Row],[Trenes Corridos (TC)]]/AH103-1,0)</f>
        <v>-0.3663543061133423</v>
      </c>
      <c r="AJ115" s="6"/>
      <c r="AR115" s="81">
        <f>+'[3]DATOS BS#Bol por Estación'!$AV99</f>
        <v>163752</v>
      </c>
      <c r="AS115" s="15">
        <f>IFERROR(+BA_MAR[[#This Row],[Pasajeros Pagos (PAX)]]/AR103-1,0)</f>
        <v>-0.41088350206143287</v>
      </c>
      <c r="AT115" s="6">
        <f>+BA_MAR[[#This Row],[Pasajeros Pagos (PAX)]]/BA_MAR[[#This Row],[Indice Dia Habil]]</f>
        <v>6254.8510313216193</v>
      </c>
      <c r="AU115" s="15">
        <f>IFERROR(+BA_MAR[[#This Row],[PAX Día Habil]]/AT103-1,0)</f>
        <v>-0.41088350206143287</v>
      </c>
      <c r="AV115" s="6">
        <f>+BA_MAR[[#This Row],[Pasajeros Pagos (PAX)]]/BA_MAR[[#This Row],[Trenes Corridos (TC)]]</f>
        <v>109.15514289855773</v>
      </c>
      <c r="AW115" s="6">
        <f>+BA_MAR[[#This Row],[PAX x Tren]]/BA_MAR[[#This Row],[Form. Media Trenes Remolcados]]</f>
        <v>24.751733083573178</v>
      </c>
      <c r="AX115" s="15">
        <f>IFERROR(+BA_MAR[[#This Row],[PAX x Coche]]/AW103-1,0)</f>
        <v>-2.811017990988518E-2</v>
      </c>
      <c r="AY115" s="6">
        <v>180</v>
      </c>
      <c r="AZ115" s="9">
        <f>+BA_MAR[[#This Row],[PAX Kilómetro]]/BA_MAR[[#This Row],[Coches Kilómetro (CK) (5+6+7)]]</f>
        <v>10.781251989686954</v>
      </c>
      <c r="BA115" s="15">
        <f>IFERROR(+BA_MAR[[#This Row],[Ocupación Media (PaxKm/CocheKm)]]/AZ103-1,0)</f>
        <v>-2.8110179909885069E-2</v>
      </c>
      <c r="BB115" s="15">
        <f>+BA_MAR[[#This Row],[Ocupación Media (PaxKm/CocheKm)]]/BA_MAR[[#This Row],[Capacidad x Coche (4xm2)]]</f>
        <v>5.9895844387149746E-2</v>
      </c>
      <c r="BC115" s="15">
        <f>IFERROR(+BA_MAR[[#This Row],[% de Ocupación Media PAX]]/BB103-1,0)</f>
        <v>-2.8110179909885069E-2</v>
      </c>
      <c r="BD115" s="36">
        <f>+BA_MAR[[#This Row],[Pasajeros Pagos (PAX)]]*BA_MAR[[#This Row],[PAX Recorrido Medio]]</f>
        <v>2620032</v>
      </c>
      <c r="BE115" s="9">
        <v>16</v>
      </c>
      <c r="BF115" s="35">
        <f>+BA_MAR[[#This Row],[PAX Recorrido Medio]]/BE103-1</f>
        <v>0</v>
      </c>
      <c r="BG115" s="36">
        <f>+BA_MAR[[#This Row],[Pasajeros Pagos (PAX)]]*CN115</f>
        <v>173814.34898316144</v>
      </c>
      <c r="BH115" s="114">
        <f t="shared" si="1"/>
        <v>0.19999609163169496</v>
      </c>
      <c r="BI115" s="81">
        <f>IF(((+AH115*CM115)*((+(20/(1-20/100))/100)+1)-1)&lt;BA_MAR[[#This Row],[Pasajeros Pagos (PAX)]],BA_MAR[[#This Row],[Pasajeros Pagos (PAX)]],((+AH115*CM115)*((+(20/(1-20/100))/100)+1)-1))</f>
        <v>204689</v>
      </c>
      <c r="BJ115" s="35">
        <f>+(BA_MAR[[#This Row],[Variación % TC]]*0.2)-(BA_MAR[[#This Row],[Vaciación % PAX Recorrido Medio]]*0.1)-(BA_MAR[[#This Row],[Variación % Ocupación PAX]]*0.5)+(BA_MAR[[#This Row],[Variación % RA]]*0.1)+(BA_MAR[[#This Row],[Variación % Velocidad Comercial TE]]*0.1)</f>
        <v>-5.9215771267725925E-2</v>
      </c>
      <c r="BK115" s="77"/>
      <c r="BL115" s="10"/>
      <c r="BN115" s="46"/>
      <c r="BO115" s="73">
        <f>+LINEA[[#This Row],[Indice Dia Habil]]</f>
        <v>26.18</v>
      </c>
      <c r="BP115" s="45">
        <v>36.733000000000004</v>
      </c>
      <c r="BQ115" s="45">
        <v>36.733000000000004</v>
      </c>
      <c r="BR115" s="36">
        <v>17</v>
      </c>
      <c r="BU115" s="64"/>
      <c r="BW115" s="64"/>
      <c r="BY115" s="64"/>
      <c r="BZ115" s="65"/>
      <c r="CA115" s="66"/>
      <c r="CC115" s="64"/>
      <c r="CE115" s="67"/>
      <c r="CF115" s="36">
        <f>+BA_MAR[[#This Row],[Pasajeros Pagos (PAX)]]/BA_MAR[[#This Row],[Km. Línea (entre cabeceras) en Servicio]]</f>
        <v>4457.898892004464</v>
      </c>
      <c r="CG115" s="36">
        <f>+BA_MAR[[#This Row],[Pasajeros Pagos (PAX)]]/BA_MAR[[#This Row],[Cantidad de Estaciones en Servicio]]</f>
        <v>9632.4705882352937</v>
      </c>
      <c r="CH115" s="36">
        <f>+BA_MAR[[#This Row],[PAX Kilómetro]]/BA_MAR[[#This Row],[Km. Línea (entre cabeceras) en Servicio]]</f>
        <v>71326.382272071423</v>
      </c>
      <c r="CI115" s="36">
        <f>+BA_MAR[[#This Row],[Coches Kilómetro (CK) (5+6+7)]]/BA_MAR[[#This Row],[Km. Línea (entre cabeceras) en Servicio]]</f>
        <v>6615.7791637093969</v>
      </c>
      <c r="CM115" s="12">
        <f>+BA_MAR[[#This Row],[PAX x Tren]]</f>
        <v>109.15514289855773</v>
      </c>
      <c r="CN115" s="11">
        <v>1.0614487089205715</v>
      </c>
      <c r="CP115" s="10">
        <v>3.6213000000000002</v>
      </c>
      <c r="CQ115" s="60">
        <v>611.59297474531638</v>
      </c>
      <c r="CR115" s="10"/>
      <c r="DF115" s="45">
        <f>+BA_MAR[[#This Row],[Trenes Kilómetro (TK) (1+2+3)]]/BA_MAR[[#This Row],[Trenes Corridos (TC)]]</f>
        <v>36.733000000000004</v>
      </c>
      <c r="EA115" s="2">
        <v>2002</v>
      </c>
      <c r="EB115" s="2" t="s">
        <v>2</v>
      </c>
    </row>
    <row r="116" spans="1:132" ht="12.75" customHeight="1" x14ac:dyDescent="0.2">
      <c r="A116" s="83" t="s">
        <v>208</v>
      </c>
      <c r="B116" s="2" t="s">
        <v>3</v>
      </c>
      <c r="C116" s="85">
        <v>37438</v>
      </c>
      <c r="D116" s="2" t="s">
        <v>269</v>
      </c>
      <c r="E116" s="4" t="s">
        <v>267</v>
      </c>
      <c r="F116" s="4" t="s">
        <v>298</v>
      </c>
      <c r="G116" s="4" t="s">
        <v>111</v>
      </c>
      <c r="H116" s="6">
        <f>+BA_MAR[[#This Row],[Trenes Corridos (TC)]]*BA_MAR[[#This Row],[Km. Línea (entre cabeceras) en Servicio]]</f>
        <v>56787.628220655082</v>
      </c>
      <c r="K116" s="7">
        <f>+BA_MAR[[#This Row],[TK Remolcados (1)]]+BA_MAR[[#This Row],[TK Coche Motor (2)]]+BA_MAR[[#This Row],[TK Eléctricos (3)]]</f>
        <v>56787.628220655082</v>
      </c>
      <c r="L116" s="15">
        <f>+BA_MAR[[#This Row],[Trenes Kilómetro (TK) (1+2+3)]]/K104-1</f>
        <v>-0.33525136281041801</v>
      </c>
      <c r="M116" s="6">
        <f>+BA_MAR[[#This Row],[TK Remolcados (1)]]</f>
        <v>56787.628220655082</v>
      </c>
      <c r="N116" s="6">
        <f>+BA_MAR[[#This Row],[TK Remolcados (1)]]*BA_MAR[[#This Row],[Form. Media Trenes Remolcados]]</f>
        <v>250433.44045308893</v>
      </c>
      <c r="O116" s="6"/>
      <c r="P116" s="6"/>
      <c r="Q116" s="7">
        <f>+BA_MAR[[#This Row],[CK Remolcados (5)]]+BA_MAR[[#This Row],[CK Coche Motor (6)]]+BA_MAR[[#This Row],[CK Eléctricos (7)]]</f>
        <v>250433.44045308893</v>
      </c>
      <c r="R116" s="15">
        <f>+BA_MAR[[#This Row],[Coches Kilómetro (CK) (5+6+7)]]/Q104-1</f>
        <v>-0.3709138433463397</v>
      </c>
      <c r="S116" s="120">
        <v>32.68</v>
      </c>
      <c r="T116" s="15">
        <f>+BA_MAR[[#This Row],[Velocidad Comercial Trenes Diésel]]/S104-1</f>
        <v>0.20457058606708434</v>
      </c>
      <c r="W116" s="6">
        <v>4.41</v>
      </c>
      <c r="X116" s="6"/>
      <c r="Y116" s="6"/>
      <c r="Z116" s="6">
        <f>+BA_MAR[[#This Row],[Trenes Corridos (TC)]]*BA_MAR[[#This Row],[Form. Media Trenes Remolcados]]*BA_MAR[[#This Row],[Asientos Prom. x C. Remolcados]]</f>
        <v>490872.17794959305</v>
      </c>
      <c r="AC116" s="6">
        <v>72</v>
      </c>
      <c r="AH116" s="140">
        <f>+'[2]BS TAB'!$AL120</f>
        <v>1545.9567206777306</v>
      </c>
      <c r="AI116" s="15">
        <f>IFERROR(BA_MAR[[#This Row],[Trenes Corridos (TC)]]/AH104-1,0)</f>
        <v>-0.33525136281041801</v>
      </c>
      <c r="AJ116" s="6"/>
      <c r="AR116" s="81">
        <f>+'[3]DATOS BS#Bol por Estación'!$AV100</f>
        <v>172308</v>
      </c>
      <c r="AS116" s="15">
        <f>IFERROR(+BA_MAR[[#This Row],[Pasajeros Pagos (PAX)]]/AR104-1,0)</f>
        <v>-0.39802121326457884</v>
      </c>
      <c r="AT116" s="6">
        <f>+BA_MAR[[#This Row],[Pasajeros Pagos (PAX)]]/BA_MAR[[#This Row],[Indice Dia Habil]]</f>
        <v>6395.991091314032</v>
      </c>
      <c r="AU116" s="15">
        <f>IFERROR(+BA_MAR[[#This Row],[PAX Día Habil]]/AT104-1,0)</f>
        <v>-0.39802121326457884</v>
      </c>
      <c r="AV116" s="6">
        <f>+BA_MAR[[#This Row],[Pasajeros Pagos (PAX)]]/BA_MAR[[#This Row],[Trenes Corridos (TC)]]</f>
        <v>111.45719520819577</v>
      </c>
      <c r="AW116" s="6">
        <f>+BA_MAR[[#This Row],[PAX x Tren]]/BA_MAR[[#This Row],[Form. Media Trenes Remolcados]]</f>
        <v>25.273740410021716</v>
      </c>
      <c r="AX116" s="15">
        <f>IFERROR(+BA_MAR[[#This Row],[PAX x Coche]]/AW104-1,0)</f>
        <v>-4.309007539195131E-2</v>
      </c>
      <c r="AY116" s="6">
        <v>180</v>
      </c>
      <c r="AZ116" s="9">
        <f>+BA_MAR[[#This Row],[PAX Kilómetro]]/BA_MAR[[#This Row],[Coches Kilómetro (CK) (5+6+7)]]</f>
        <v>11.008625665215131</v>
      </c>
      <c r="BA116" s="15">
        <f>IFERROR(+BA_MAR[[#This Row],[Ocupación Media (PaxKm/CocheKm)]]/AZ104-1,0)</f>
        <v>-4.309007539195131E-2</v>
      </c>
      <c r="BB116" s="15">
        <f>+BA_MAR[[#This Row],[Ocupación Media (PaxKm/CocheKm)]]/BA_MAR[[#This Row],[Capacidad x Coche (4xm2)]]</f>
        <v>6.1159031473417398E-2</v>
      </c>
      <c r="BC116" s="15">
        <f>IFERROR(+BA_MAR[[#This Row],[% de Ocupación Media PAX]]/BB104-1,0)</f>
        <v>-4.309007539195131E-2</v>
      </c>
      <c r="BD116" s="36">
        <f>+BA_MAR[[#This Row],[Pasajeros Pagos (PAX)]]*BA_MAR[[#This Row],[PAX Recorrido Medio]]</f>
        <v>2756928</v>
      </c>
      <c r="BE116" s="9">
        <v>16</v>
      </c>
      <c r="BF116" s="35">
        <f>+BA_MAR[[#This Row],[PAX Recorrido Medio]]/BE104-1</f>
        <v>0</v>
      </c>
      <c r="BG116" s="36">
        <f>+BA_MAR[[#This Row],[Pasajeros Pagos (PAX)]]*CN116</f>
        <v>173203.60861464817</v>
      </c>
      <c r="BH116" s="114">
        <f t="shared" si="1"/>
        <v>0.19999628570367345</v>
      </c>
      <c r="BI116" s="81">
        <f>IF(((+AH116*CM116)*((+(20/(1-20/100))/100)+1)-1)&lt;BA_MAR[[#This Row],[Pasajeros Pagos (PAX)]],BA_MAR[[#This Row],[Pasajeros Pagos (PAX)]],((+AH116*CM116)*((+(20/(1-20/100))/100)+1)-1))</f>
        <v>215384</v>
      </c>
      <c r="BJ116" s="35">
        <f>+(BA_MAR[[#This Row],[Variación % TC]]*0.2)-(BA_MAR[[#This Row],[Vaciación % PAX Recorrido Medio]]*0.1)-(BA_MAR[[#This Row],[Variación % Ocupación PAX]]*0.5)+(BA_MAR[[#This Row],[Variación % RA]]*0.1)+(BA_MAR[[#This Row],[Variación % Velocidad Comercial TE]]*0.1)</f>
        <v>-4.5505234866107955E-2</v>
      </c>
      <c r="BK116" s="77"/>
      <c r="BL116" s="10"/>
      <c r="BN116" s="46"/>
      <c r="BO116" s="73">
        <f>+LINEA[[#This Row],[Indice Dia Habil]]</f>
        <v>26.939999999999998</v>
      </c>
      <c r="BP116" s="45">
        <v>36.733000000000004</v>
      </c>
      <c r="BQ116" s="45">
        <v>36.733000000000004</v>
      </c>
      <c r="BR116" s="36">
        <v>17</v>
      </c>
      <c r="BU116" s="64"/>
      <c r="BW116" s="64"/>
      <c r="BY116" s="64"/>
      <c r="BZ116" s="65"/>
      <c r="CA116" s="66"/>
      <c r="CC116" s="64"/>
      <c r="CE116" s="67"/>
      <c r="CF116" s="36">
        <f>+BA_MAR[[#This Row],[Pasajeros Pagos (PAX)]]/BA_MAR[[#This Row],[Km. Línea (entre cabeceras) en Servicio]]</f>
        <v>4690.8229657256416</v>
      </c>
      <c r="CG116" s="36">
        <f>+BA_MAR[[#This Row],[Pasajeros Pagos (PAX)]]/BA_MAR[[#This Row],[Cantidad de Estaciones en Servicio]]</f>
        <v>10135.764705882353</v>
      </c>
      <c r="CH116" s="36">
        <f>+BA_MAR[[#This Row],[PAX Kilómetro]]/BA_MAR[[#This Row],[Km. Línea (entre cabeceras) en Servicio]]</f>
        <v>75053.167451610265</v>
      </c>
      <c r="CI116" s="36">
        <f>+BA_MAR[[#This Row],[Coches Kilómetro (CK) (5+6+7)]]/BA_MAR[[#This Row],[Km. Línea (entre cabeceras) en Servicio]]</f>
        <v>6817.6691381887922</v>
      </c>
      <c r="CM116" s="12">
        <f>+BA_MAR[[#This Row],[PAX x Tren]]</f>
        <v>111.45719520819577</v>
      </c>
      <c r="CN116" s="11">
        <v>1.005197719285513</v>
      </c>
      <c r="CP116" s="10">
        <v>3.6071</v>
      </c>
      <c r="CQ116" s="60">
        <v>607.85573945036447</v>
      </c>
      <c r="CR116" s="10"/>
      <c r="DF116" s="45">
        <f>+BA_MAR[[#This Row],[Trenes Kilómetro (TK) (1+2+3)]]/BA_MAR[[#This Row],[Trenes Corridos (TC)]]</f>
        <v>36.733000000000004</v>
      </c>
      <c r="EA116" s="2">
        <v>2002</v>
      </c>
      <c r="EB116" s="2" t="s">
        <v>3</v>
      </c>
    </row>
    <row r="117" spans="1:132" ht="12.75" customHeight="1" x14ac:dyDescent="0.2">
      <c r="A117" s="83" t="s">
        <v>208</v>
      </c>
      <c r="B117" s="2" t="s">
        <v>4</v>
      </c>
      <c r="C117" s="85">
        <v>37469</v>
      </c>
      <c r="D117" s="2" t="s">
        <v>269</v>
      </c>
      <c r="E117" s="4" t="s">
        <v>267</v>
      </c>
      <c r="F117" s="4" t="s">
        <v>298</v>
      </c>
      <c r="G117" s="4" t="s">
        <v>111</v>
      </c>
      <c r="H117" s="6">
        <f>+BA_MAR[[#This Row],[Trenes Corridos (TC)]]*BA_MAR[[#This Row],[Km. Línea (entre cabeceras) en Servicio]]</f>
        <v>57085.148824089039</v>
      </c>
      <c r="K117" s="7">
        <f>+BA_MAR[[#This Row],[TK Remolcados (1)]]+BA_MAR[[#This Row],[TK Coche Motor (2)]]+BA_MAR[[#This Row],[TK Eléctricos (3)]]</f>
        <v>57085.148824089039</v>
      </c>
      <c r="L117" s="15">
        <f>+BA_MAR[[#This Row],[Trenes Kilómetro (TK) (1+2+3)]]/K105-1</f>
        <v>-0.35642409216858695</v>
      </c>
      <c r="M117" s="6">
        <f>+BA_MAR[[#This Row],[TK Remolcados (1)]]</f>
        <v>57085.148824089039</v>
      </c>
      <c r="N117" s="6">
        <f>+BA_MAR[[#This Row],[TK Remolcados (1)]]*BA_MAR[[#This Row],[Form. Media Trenes Remolcados]]</f>
        <v>251745.50631423268</v>
      </c>
      <c r="O117" s="6"/>
      <c r="P117" s="6"/>
      <c r="Q117" s="7">
        <f>+BA_MAR[[#This Row],[CK Remolcados (5)]]+BA_MAR[[#This Row],[CK Coche Motor (6)]]+BA_MAR[[#This Row],[CK Eléctricos (7)]]</f>
        <v>251745.50631423268</v>
      </c>
      <c r="R117" s="15">
        <f>+BA_MAR[[#This Row],[Coches Kilómetro (CK) (5+6+7)]]/Q105-1</f>
        <v>-0.35788014625870324</v>
      </c>
      <c r="S117" s="120">
        <v>32.68</v>
      </c>
      <c r="T117" s="15">
        <f>+BA_MAR[[#This Row],[Velocidad Comercial Trenes Diésel]]/S105-1</f>
        <v>-9.1715071843478935E-4</v>
      </c>
      <c r="W117" s="6">
        <v>4.41</v>
      </c>
      <c r="X117" s="6"/>
      <c r="Y117" s="6"/>
      <c r="Z117" s="6">
        <f>+BA_MAR[[#This Row],[Trenes Corridos (TC)]]*BA_MAR[[#This Row],[Form. Media Trenes Remolcados]]*BA_MAR[[#This Row],[Asientos Prom. x C. Remolcados]]</f>
        <v>493443.94562449976</v>
      </c>
      <c r="AC117" s="6">
        <v>72</v>
      </c>
      <c r="AH117" s="140">
        <f>+'[2]BS TAB'!$AL121</f>
        <v>1554.05626613914</v>
      </c>
      <c r="AI117" s="15">
        <f>IFERROR(BA_MAR[[#This Row],[Trenes Corridos (TC)]]/AH105-1,0)</f>
        <v>-0.35642409216858695</v>
      </c>
      <c r="AJ117" s="6"/>
      <c r="AR117" s="81">
        <f>+'[3]DATOS BS#Bol por Estación'!$AV101</f>
        <v>166263</v>
      </c>
      <c r="AS117" s="15">
        <f>IFERROR(+BA_MAR[[#This Row],[Pasajeros Pagos (PAX)]]/AR105-1,0)</f>
        <v>-0.42077319426009341</v>
      </c>
      <c r="AT117" s="6">
        <f>+BA_MAR[[#This Row],[Pasajeros Pagos (PAX)]]/BA_MAR[[#This Row],[Indice Dia Habil]]</f>
        <v>6375.1150306748459</v>
      </c>
      <c r="AU117" s="15">
        <f>IFERROR(+BA_MAR[[#This Row],[PAX Día Habil]]/AT105-1,0)</f>
        <v>-0.42077319426009352</v>
      </c>
      <c r="AV117" s="6">
        <f>+BA_MAR[[#This Row],[Pasajeros Pagos (PAX)]]/BA_MAR[[#This Row],[Trenes Corridos (TC)]]</f>
        <v>106.98647379934306</v>
      </c>
      <c r="AW117" s="6">
        <f>+BA_MAR[[#This Row],[PAX x Tren]]/BA_MAR[[#This Row],[Form. Media Trenes Remolcados]]</f>
        <v>24.259971383070987</v>
      </c>
      <c r="AX117" s="15">
        <f>IFERROR(+BA_MAR[[#This Row],[PAX x Coche]]/AW105-1,0)</f>
        <v>-9.794596388033372E-2</v>
      </c>
      <c r="AY117" s="6">
        <v>180</v>
      </c>
      <c r="AZ117" s="9">
        <f>+BA_MAR[[#This Row],[PAX Kilómetro]]/BA_MAR[[#This Row],[Coches Kilómetro (CK) (5+6+7)]]</f>
        <v>10.567052572050628</v>
      </c>
      <c r="BA117" s="15">
        <f>IFERROR(+BA_MAR[[#This Row],[Ocupación Media (PaxKm/CocheKm)]]/AZ105-1,0)</f>
        <v>-9.794596388033372E-2</v>
      </c>
      <c r="BB117" s="15">
        <f>+BA_MAR[[#This Row],[Ocupación Media (PaxKm/CocheKm)]]/BA_MAR[[#This Row],[Capacidad x Coche (4xm2)]]</f>
        <v>5.8705847622503485E-2</v>
      </c>
      <c r="BC117" s="15">
        <f>IFERROR(+BA_MAR[[#This Row],[% de Ocupación Media PAX]]/BB105-1,0)</f>
        <v>-9.7945963880333831E-2</v>
      </c>
      <c r="BD117" s="36">
        <f>+BA_MAR[[#This Row],[Pasajeros Pagos (PAX)]]*BA_MAR[[#This Row],[PAX Recorrido Medio]]</f>
        <v>2660208</v>
      </c>
      <c r="BE117" s="9">
        <v>16</v>
      </c>
      <c r="BF117" s="35">
        <f>+BA_MAR[[#This Row],[PAX Recorrido Medio]]/BE105-1</f>
        <v>0</v>
      </c>
      <c r="BG117" s="36">
        <f>+BA_MAR[[#This Row],[Pasajeros Pagos (PAX)]]*CN117</f>
        <v>165296.18286691548</v>
      </c>
      <c r="BH117" s="114">
        <f t="shared" si="1"/>
        <v>0.1999961506584178</v>
      </c>
      <c r="BI117" s="81">
        <f>IF(((+AH117*CM117)*((+(20/(1-20/100))/100)+1)-1)&lt;BA_MAR[[#This Row],[Pasajeros Pagos (PAX)]],BA_MAR[[#This Row],[Pasajeros Pagos (PAX)]],((+AH117*CM117)*((+(20/(1-20/100))/100)+1)-1))</f>
        <v>207827.75</v>
      </c>
      <c r="BJ117" s="35">
        <f>+(BA_MAR[[#This Row],[Variación % TC]]*0.2)-(BA_MAR[[#This Row],[Vaciación % PAX Recorrido Medio]]*0.1)-(BA_MAR[[#This Row],[Variación % Ocupación PAX]]*0.5)+(BA_MAR[[#This Row],[Variación % RA]]*0.1)+(BA_MAR[[#This Row],[Variación % Velocidad Comercial TE]]*0.1)</f>
        <v>-2.231183649355048E-2</v>
      </c>
      <c r="BK117" s="77"/>
      <c r="BL117" s="10"/>
      <c r="BN117" s="46"/>
      <c r="BO117" s="73">
        <f>+LINEA[[#This Row],[Indice Dia Habil]]</f>
        <v>26.080000000000002</v>
      </c>
      <c r="BP117" s="45">
        <v>36.733000000000004</v>
      </c>
      <c r="BQ117" s="45">
        <v>36.733000000000004</v>
      </c>
      <c r="BR117" s="36">
        <v>17</v>
      </c>
      <c r="BU117" s="64"/>
      <c r="BW117" s="64"/>
      <c r="BY117" s="64"/>
      <c r="BZ117" s="65"/>
      <c r="CA117" s="66"/>
      <c r="CC117" s="64"/>
      <c r="CE117" s="67"/>
      <c r="CF117" s="36">
        <f>+BA_MAR[[#This Row],[Pasajeros Pagos (PAX)]]/BA_MAR[[#This Row],[Km. Línea (entre cabeceras) en Servicio]]</f>
        <v>4526.2570440748095</v>
      </c>
      <c r="CG117" s="36">
        <f>+BA_MAR[[#This Row],[Pasajeros Pagos (PAX)]]/BA_MAR[[#This Row],[Cantidad de Estaciones en Servicio]]</f>
        <v>9780.176470588236</v>
      </c>
      <c r="CH117" s="36">
        <f>+BA_MAR[[#This Row],[PAX Kilómetro]]/BA_MAR[[#This Row],[Km. Línea (entre cabeceras) en Servicio]]</f>
        <v>72420.112705196952</v>
      </c>
      <c r="CI117" s="36">
        <f>+BA_MAR[[#This Row],[Coches Kilómetro (CK) (5+6+7)]]/BA_MAR[[#This Row],[Km. Línea (entre cabeceras) en Servicio]]</f>
        <v>6853.3881336736085</v>
      </c>
      <c r="CM117" s="12">
        <f>+BA_MAR[[#This Row],[PAX x Tren]]</f>
        <v>106.98647379934306</v>
      </c>
      <c r="CN117" s="11">
        <v>0.99418501330371445</v>
      </c>
      <c r="CP117" s="10">
        <v>3.6206999999999998</v>
      </c>
      <c r="CQ117" s="60">
        <v>604.11850415541255</v>
      </c>
      <c r="CR117" s="10"/>
      <c r="DF117" s="45">
        <f>+BA_MAR[[#This Row],[Trenes Kilómetro (TK) (1+2+3)]]/BA_MAR[[#This Row],[Trenes Corridos (TC)]]</f>
        <v>36.733000000000004</v>
      </c>
      <c r="EA117" s="2">
        <v>2002</v>
      </c>
      <c r="EB117" s="2" t="s">
        <v>4</v>
      </c>
    </row>
    <row r="118" spans="1:132" ht="12.75" customHeight="1" x14ac:dyDescent="0.2">
      <c r="A118" s="83" t="s">
        <v>208</v>
      </c>
      <c r="B118" s="2" t="s">
        <v>11</v>
      </c>
      <c r="C118" s="85">
        <v>37500</v>
      </c>
      <c r="D118" s="2" t="s">
        <v>269</v>
      </c>
      <c r="E118" s="4" t="s">
        <v>267</v>
      </c>
      <c r="F118" s="4" t="s">
        <v>298</v>
      </c>
      <c r="G118" s="4" t="s">
        <v>111</v>
      </c>
      <c r="H118" s="6">
        <f>+BA_MAR[[#This Row],[Trenes Corridos (TC)]]*BA_MAR[[#This Row],[Km. Línea (entre cabeceras) en Servicio]]</f>
        <v>54963.697564820832</v>
      </c>
      <c r="K118" s="7">
        <f>+BA_MAR[[#This Row],[TK Remolcados (1)]]+BA_MAR[[#This Row],[TK Coche Motor (2)]]+BA_MAR[[#This Row],[TK Eléctricos (3)]]</f>
        <v>54963.697564820832</v>
      </c>
      <c r="L118" s="15">
        <f>+BA_MAR[[#This Row],[Trenes Kilómetro (TK) (1+2+3)]]/K106-1</f>
        <v>-0.36124473842453397</v>
      </c>
      <c r="M118" s="6">
        <f>+BA_MAR[[#This Row],[TK Remolcados (1)]]</f>
        <v>54963.697564820832</v>
      </c>
      <c r="N118" s="6">
        <f>+BA_MAR[[#This Row],[TK Remolcados (1)]]*BA_MAR[[#This Row],[Form. Media Trenes Remolcados]]</f>
        <v>242389.90626085986</v>
      </c>
      <c r="O118" s="6"/>
      <c r="P118" s="6"/>
      <c r="Q118" s="7">
        <f>+BA_MAR[[#This Row],[CK Remolcados (5)]]+BA_MAR[[#This Row],[CK Coche Motor (6)]]+BA_MAR[[#This Row],[CK Eléctricos (7)]]</f>
        <v>242389.90626085986</v>
      </c>
      <c r="R118" s="15">
        <f>+BA_MAR[[#This Row],[Coches Kilómetro (CK) (5+6+7)]]/Q106-1</f>
        <v>-0.36124473842453397</v>
      </c>
      <c r="S118" s="120">
        <v>32.68</v>
      </c>
      <c r="T118" s="15">
        <f>+BA_MAR[[#This Row],[Velocidad Comercial Trenes Diésel]]/S106-1</f>
        <v>0</v>
      </c>
      <c r="W118" s="6">
        <v>4.41</v>
      </c>
      <c r="X118" s="6"/>
      <c r="Y118" s="6"/>
      <c r="Z118" s="6">
        <f>+BA_MAR[[#This Row],[Trenes Corridos (TC)]]*BA_MAR[[#This Row],[Form. Media Trenes Remolcados]]*BA_MAR[[#This Row],[Asientos Prom. x C. Remolcados]]</f>
        <v>475106.12394255598</v>
      </c>
      <c r="AC118" s="6">
        <v>72</v>
      </c>
      <c r="AH118" s="140">
        <f>+'[2]BS TAB'!$AL122</f>
        <v>1496.3029854577853</v>
      </c>
      <c r="AI118" s="15">
        <f>IFERROR(BA_MAR[[#This Row],[Trenes Corridos (TC)]]/AH106-1,0)</f>
        <v>-0.36124473842453397</v>
      </c>
      <c r="AJ118" s="6"/>
      <c r="AR118" s="81">
        <f>+'[3]DATOS BS#Bol por Estación'!$AV102</f>
        <v>146064</v>
      </c>
      <c r="AS118" s="15">
        <f>IFERROR(+BA_MAR[[#This Row],[Pasajeros Pagos (PAX)]]/AR106-1,0)</f>
        <v>-0.46155887817393615</v>
      </c>
      <c r="AT118" s="6">
        <f>+BA_MAR[[#This Row],[Pasajeros Pagos (PAX)]]/BA_MAR[[#This Row],[Indice Dia Habil]]</f>
        <v>5499.3975903614464</v>
      </c>
      <c r="AU118" s="15">
        <f>IFERROR(+BA_MAR[[#This Row],[PAX Día Habil]]/AT106-1,0)</f>
        <v>-0.46155887817393615</v>
      </c>
      <c r="AV118" s="6">
        <f>+BA_MAR[[#This Row],[Pasajeros Pagos (PAX)]]/BA_MAR[[#This Row],[Trenes Corridos (TC)]]</f>
        <v>97.61659331001907</v>
      </c>
      <c r="AW118" s="6">
        <f>+BA_MAR[[#This Row],[PAX x Tren]]/BA_MAR[[#This Row],[Form. Media Trenes Remolcados]]</f>
        <v>22.135281929709539</v>
      </c>
      <c r="AX118" s="15">
        <f>IFERROR(+BA_MAR[[#This Row],[PAX x Coche]]/AW106-1,0)</f>
        <v>-0.15704628326971593</v>
      </c>
      <c r="AY118" s="6">
        <v>180</v>
      </c>
      <c r="AZ118" s="9">
        <f>+BA_MAR[[#This Row],[PAX Kilómetro]]/BA_MAR[[#This Row],[Coches Kilómetro (CK) (5+6+7)]]</f>
        <v>9.6415896026829451</v>
      </c>
      <c r="BA118" s="15">
        <f>IFERROR(+BA_MAR[[#This Row],[Ocupación Media (PaxKm/CocheKm)]]/AZ106-1,0)</f>
        <v>-0.15704628326971593</v>
      </c>
      <c r="BB118" s="15">
        <f>+BA_MAR[[#This Row],[Ocupación Media (PaxKm/CocheKm)]]/BA_MAR[[#This Row],[Capacidad x Coche (4xm2)]]</f>
        <v>5.3564386681571916E-2</v>
      </c>
      <c r="BC118" s="15">
        <f>IFERROR(+BA_MAR[[#This Row],[% de Ocupación Media PAX]]/BB106-1,0)</f>
        <v>-0.15704628326971593</v>
      </c>
      <c r="BD118" s="36">
        <f>+BA_MAR[[#This Row],[Pasajeros Pagos (PAX)]]*BA_MAR[[#This Row],[PAX Recorrido Medio]]</f>
        <v>2337024</v>
      </c>
      <c r="BE118" s="9">
        <v>16</v>
      </c>
      <c r="BF118" s="35">
        <f>+BA_MAR[[#This Row],[PAX Recorrido Medio]]/BE106-1</f>
        <v>0</v>
      </c>
      <c r="BG118" s="36">
        <f>+BA_MAR[[#This Row],[Pasajeros Pagos (PAX)]]*CN118</f>
        <v>142787.40239737899</v>
      </c>
      <c r="BH118" s="114">
        <f t="shared" si="1"/>
        <v>0.19999561833507684</v>
      </c>
      <c r="BI118" s="81">
        <f>IF(((+AH118*CM118)*((+(20/(1-20/100))/100)+1)-1)&lt;BA_MAR[[#This Row],[Pasajeros Pagos (PAX)]],BA_MAR[[#This Row],[Pasajeros Pagos (PAX)]],((+AH118*CM118)*((+(20/(1-20/100))/100)+1)-1))</f>
        <v>182579</v>
      </c>
      <c r="BJ118" s="35">
        <f>+(BA_MAR[[#This Row],[Variación % TC]]*0.2)-(BA_MAR[[#This Row],[Vaciación % PAX Recorrido Medio]]*0.1)-(BA_MAR[[#This Row],[Variación % Ocupación PAX]]*0.5)+(BA_MAR[[#This Row],[Variación % RA]]*0.1)+(BA_MAR[[#This Row],[Variación % Velocidad Comercial TE]]*0.1)</f>
        <v>6.2741939499511706E-3</v>
      </c>
      <c r="BK118" s="77"/>
      <c r="BL118" s="10"/>
      <c r="BN118" s="46"/>
      <c r="BO118" s="73">
        <f>+LINEA[[#This Row],[Indice Dia Habil]]</f>
        <v>26.56</v>
      </c>
      <c r="BP118" s="45">
        <v>36.733000000000004</v>
      </c>
      <c r="BQ118" s="45">
        <v>36.733000000000004</v>
      </c>
      <c r="BR118" s="36">
        <v>17</v>
      </c>
      <c r="BU118" s="64"/>
      <c r="BW118" s="64"/>
      <c r="BY118" s="64"/>
      <c r="BZ118" s="65"/>
      <c r="CA118" s="66"/>
      <c r="CC118" s="64"/>
      <c r="CE118" s="67"/>
      <c r="CF118" s="36">
        <f>+BA_MAR[[#This Row],[Pasajeros Pagos (PAX)]]/BA_MAR[[#This Row],[Km. Línea (entre cabeceras) en Servicio]]</f>
        <v>3976.3700215065469</v>
      </c>
      <c r="CG118" s="36">
        <f>+BA_MAR[[#This Row],[Pasajeros Pagos (PAX)]]/BA_MAR[[#This Row],[Cantidad de Estaciones en Servicio]]</f>
        <v>8592</v>
      </c>
      <c r="CH118" s="36">
        <f>+BA_MAR[[#This Row],[PAX Kilómetro]]/BA_MAR[[#This Row],[Km. Línea (entre cabeceras) en Servicio]]</f>
        <v>63621.92034410475</v>
      </c>
      <c r="CI118" s="36">
        <f>+BA_MAR[[#This Row],[Coches Kilómetro (CK) (5+6+7)]]/BA_MAR[[#This Row],[Km. Línea (entre cabeceras) en Servicio]]</f>
        <v>6598.6961658688324</v>
      </c>
      <c r="CM118" s="12">
        <f>+BA_MAR[[#This Row],[PAX x Tren]]</f>
        <v>97.61659331001907</v>
      </c>
      <c r="CN118" s="11">
        <v>0.97756738414242383</v>
      </c>
      <c r="CP118" s="10">
        <v>3.6431</v>
      </c>
      <c r="CQ118" s="60">
        <v>600.38126886046064</v>
      </c>
      <c r="CR118" s="10"/>
      <c r="DF118" s="45">
        <f>+BA_MAR[[#This Row],[Trenes Kilómetro (TK) (1+2+3)]]/BA_MAR[[#This Row],[Trenes Corridos (TC)]]</f>
        <v>36.733000000000004</v>
      </c>
      <c r="EA118" s="2">
        <v>2002</v>
      </c>
      <c r="EB118" s="2" t="s">
        <v>11</v>
      </c>
    </row>
    <row r="119" spans="1:132" ht="12.75" customHeight="1" x14ac:dyDescent="0.2">
      <c r="A119" s="83" t="s">
        <v>208</v>
      </c>
      <c r="B119" s="2" t="s">
        <v>5</v>
      </c>
      <c r="C119" s="85">
        <v>37530</v>
      </c>
      <c r="D119" s="2" t="s">
        <v>269</v>
      </c>
      <c r="E119" s="4" t="s">
        <v>267</v>
      </c>
      <c r="F119" s="4" t="s">
        <v>298</v>
      </c>
      <c r="G119" s="4" t="s">
        <v>111</v>
      </c>
      <c r="H119" s="6">
        <f>+BA_MAR[[#This Row],[Trenes Corridos (TC)]]*BA_MAR[[#This Row],[Km. Línea (entre cabeceras) en Servicio]]</f>
        <v>55675.159877380298</v>
      </c>
      <c r="K119" s="7">
        <f>+BA_MAR[[#This Row],[TK Remolcados (1)]]+BA_MAR[[#This Row],[TK Coche Motor (2)]]+BA_MAR[[#This Row],[TK Eléctricos (3)]]</f>
        <v>55675.159877380298</v>
      </c>
      <c r="L119" s="15">
        <f>+BA_MAR[[#This Row],[Trenes Kilómetro (TK) (1+2+3)]]/K107-1</f>
        <v>-0.34649255997570594</v>
      </c>
      <c r="M119" s="6">
        <f>+BA_MAR[[#This Row],[TK Remolcados (1)]]</f>
        <v>55675.159877380298</v>
      </c>
      <c r="N119" s="6">
        <f>+BA_MAR[[#This Row],[TK Remolcados (1)]]*BA_MAR[[#This Row],[Form. Media Trenes Remolcados]]</f>
        <v>245527.45505924712</v>
      </c>
      <c r="O119" s="6"/>
      <c r="P119" s="6"/>
      <c r="Q119" s="7">
        <f>+BA_MAR[[#This Row],[CK Remolcados (5)]]+BA_MAR[[#This Row],[CK Coche Motor (6)]]+BA_MAR[[#This Row],[CK Eléctricos (7)]]</f>
        <v>245527.45505924712</v>
      </c>
      <c r="R119" s="15">
        <f>+BA_MAR[[#This Row],[Coches Kilómetro (CK) (5+6+7)]]/Q107-1</f>
        <v>-0.26853608870377232</v>
      </c>
      <c r="S119" s="120">
        <v>32.68</v>
      </c>
      <c r="T119" s="15">
        <f>+BA_MAR[[#This Row],[Velocidad Comercial Trenes Diésel]]/S107-1</f>
        <v>-9.1715071843478935E-4</v>
      </c>
      <c r="W119" s="6">
        <v>4.41</v>
      </c>
      <c r="X119" s="6"/>
      <c r="Y119" s="6"/>
      <c r="Z119" s="6">
        <f>+BA_MAR[[#This Row],[Trenes Corridos (TC)]]*BA_MAR[[#This Row],[Form. Media Trenes Remolcados]]*BA_MAR[[#This Row],[Asientos Prom. x C. Remolcados]]</f>
        <v>481256.00316515908</v>
      </c>
      <c r="AC119" s="6">
        <v>72</v>
      </c>
      <c r="AH119" s="140">
        <f>+'[2]BS TAB'!$AL123</f>
        <v>1515.671463735069</v>
      </c>
      <c r="AI119" s="15">
        <f>IFERROR(BA_MAR[[#This Row],[Trenes Corridos (TC)]]/AH107-1,0)</f>
        <v>-0.34649255997570594</v>
      </c>
      <c r="AJ119" s="6"/>
      <c r="AR119" s="81">
        <f>+'[3]DATOS BS#Bol por Estación'!$AV103</f>
        <v>156190</v>
      </c>
      <c r="AS119" s="15">
        <f>IFERROR(+BA_MAR[[#This Row],[Pasajeros Pagos (PAX)]]/AR107-1,0)</f>
        <v>-0.41164505083456071</v>
      </c>
      <c r="AT119" s="6">
        <f>+BA_MAR[[#This Row],[Pasajeros Pagos (PAX)]]/BA_MAR[[#This Row],[Indice Dia Habil]]</f>
        <v>5849.8127340823976</v>
      </c>
      <c r="AU119" s="15">
        <f>IFERROR(+BA_MAR[[#This Row],[PAX Día Habil]]/AT107-1,0)</f>
        <v>-0.41164505083456071</v>
      </c>
      <c r="AV119" s="6">
        <f>+BA_MAR[[#This Row],[Pasajeros Pagos (PAX)]]/BA_MAR[[#This Row],[Trenes Corridos (TC)]]</f>
        <v>103.05003672438419</v>
      </c>
      <c r="AW119" s="6">
        <f>+BA_MAR[[#This Row],[PAX x Tren]]/BA_MAR[[#This Row],[Form. Media Trenes Remolcados]]</f>
        <v>23.367355266300269</v>
      </c>
      <c r="AX119" s="15">
        <f>IFERROR(+BA_MAR[[#This Row],[PAX x Coche]]/AW107-1,0)</f>
        <v>-0.19564733122265032</v>
      </c>
      <c r="AY119" s="6">
        <v>180</v>
      </c>
      <c r="AZ119" s="9">
        <f>+BA_MAR[[#This Row],[PAX Kilómetro]]/BA_MAR[[#This Row],[Coches Kilómetro (CK) (5+6+7)]]</f>
        <v>10.178250735328023</v>
      </c>
      <c r="BA119" s="15">
        <f>IFERROR(+BA_MAR[[#This Row],[Ocupación Media (PaxKm/CocheKm)]]/AZ107-1,0)</f>
        <v>-0.19564733122265032</v>
      </c>
      <c r="BB119" s="15">
        <f>+BA_MAR[[#This Row],[Ocupación Media (PaxKm/CocheKm)]]/BA_MAR[[#This Row],[Capacidad x Coche (4xm2)]]</f>
        <v>5.6545837418489016E-2</v>
      </c>
      <c r="BC119" s="15">
        <f>IFERROR(+BA_MAR[[#This Row],[% de Ocupación Media PAX]]/BB107-1,0)</f>
        <v>-0.19564733122265032</v>
      </c>
      <c r="BD119" s="36">
        <f>+BA_MAR[[#This Row],[Pasajeros Pagos (PAX)]]*BA_MAR[[#This Row],[PAX Recorrido Medio]]</f>
        <v>2499040</v>
      </c>
      <c r="BE119" s="9">
        <v>16</v>
      </c>
      <c r="BF119" s="35">
        <f>+BA_MAR[[#This Row],[PAX Recorrido Medio]]/BE107-1</f>
        <v>0</v>
      </c>
      <c r="BG119" s="36">
        <f>+BA_MAR[[#This Row],[Pasajeros Pagos (PAX)]]*CN119</f>
        <v>145434.11293976431</v>
      </c>
      <c r="BH119" s="114">
        <f t="shared" si="1"/>
        <v>0.19999590240554399</v>
      </c>
      <c r="BI119" s="81">
        <f>IF(((+AH119*CM119)*((+(20/(1-20/100))/100)+1)-1)&lt;BA_MAR[[#This Row],[Pasajeros Pagos (PAX)]],BA_MAR[[#This Row],[Pasajeros Pagos (PAX)]],((+AH119*CM119)*((+(20/(1-20/100))/100)+1)-1))</f>
        <v>195236.5</v>
      </c>
      <c r="BJ119" s="35">
        <f>+(BA_MAR[[#This Row],[Variación % TC]]*0.2)-(BA_MAR[[#This Row],[Vaciación % PAX Recorrido Medio]]*0.1)-(BA_MAR[[#This Row],[Variación % Ocupación PAX]]*0.5)+(BA_MAR[[#This Row],[Variación % RA]]*0.1)+(BA_MAR[[#This Row],[Variación % Velocidad Comercial TE]]*0.1)</f>
        <v>2.8525153616183976E-2</v>
      </c>
      <c r="BK119" s="77"/>
      <c r="BL119" s="10"/>
      <c r="BN119" s="46"/>
      <c r="BO119" s="73">
        <f>+LINEA[[#This Row],[Indice Dia Habil]]</f>
        <v>26.7</v>
      </c>
      <c r="BP119" s="45">
        <v>36.733000000000004</v>
      </c>
      <c r="BQ119" s="45">
        <v>36.733000000000004</v>
      </c>
      <c r="BR119" s="36">
        <v>17</v>
      </c>
      <c r="BU119" s="64"/>
      <c r="BW119" s="64"/>
      <c r="BY119" s="64"/>
      <c r="BZ119" s="65"/>
      <c r="CA119" s="66"/>
      <c r="CC119" s="64"/>
      <c r="CE119" s="67"/>
      <c r="CF119" s="36">
        <f>+BA_MAR[[#This Row],[Pasajeros Pagos (PAX)]]/BA_MAR[[#This Row],[Km. Línea (entre cabeceras) en Servicio]]</f>
        <v>4252.0349549451439</v>
      </c>
      <c r="CG119" s="36">
        <f>+BA_MAR[[#This Row],[Pasajeros Pagos (PAX)]]/BA_MAR[[#This Row],[Cantidad de Estaciones en Servicio]]</f>
        <v>9187.6470588235297</v>
      </c>
      <c r="CH119" s="36">
        <f>+BA_MAR[[#This Row],[PAX Kilómetro]]/BA_MAR[[#This Row],[Km. Línea (entre cabeceras) en Servicio]]</f>
        <v>68032.559279122303</v>
      </c>
      <c r="CI119" s="36">
        <f>+BA_MAR[[#This Row],[Coches Kilómetro (CK) (5+6+7)]]/BA_MAR[[#This Row],[Km. Línea (entre cabeceras) en Servicio]]</f>
        <v>6684.111155071655</v>
      </c>
      <c r="CM119" s="12">
        <f>+BA_MAR[[#This Row],[PAX x Tren]]</f>
        <v>103.05003672438419</v>
      </c>
      <c r="CN119" s="11">
        <v>0.93113587899202443</v>
      </c>
      <c r="CP119" s="10">
        <v>3.6518999999999999</v>
      </c>
      <c r="CQ119" s="60">
        <v>596.64403356550849</v>
      </c>
      <c r="CR119" s="10"/>
      <c r="DF119" s="45">
        <f>+BA_MAR[[#This Row],[Trenes Kilómetro (TK) (1+2+3)]]/BA_MAR[[#This Row],[Trenes Corridos (TC)]]</f>
        <v>36.733000000000004</v>
      </c>
      <c r="EA119" s="2">
        <v>2002</v>
      </c>
      <c r="EB119" s="2" t="s">
        <v>5</v>
      </c>
    </row>
    <row r="120" spans="1:132" ht="12.75" customHeight="1" x14ac:dyDescent="0.2">
      <c r="A120" s="83" t="s">
        <v>208</v>
      </c>
      <c r="B120" s="2" t="s">
        <v>6</v>
      </c>
      <c r="C120" s="85">
        <v>37561</v>
      </c>
      <c r="D120" s="2" t="s">
        <v>269</v>
      </c>
      <c r="E120" s="4" t="s">
        <v>267</v>
      </c>
      <c r="F120" s="4" t="s">
        <v>298</v>
      </c>
      <c r="G120" s="4" t="s">
        <v>111</v>
      </c>
      <c r="H120" s="6">
        <f>+BA_MAR[[#This Row],[Trenes Corridos (TC)]]*BA_MAR[[#This Row],[Km. Línea (entre cabeceras) en Servicio]]</f>
        <v>68584.966930731942</v>
      </c>
      <c r="K120" s="7">
        <f>+BA_MAR[[#This Row],[TK Remolcados (1)]]+BA_MAR[[#This Row],[TK Coche Motor (2)]]+BA_MAR[[#This Row],[TK Eléctricos (3)]]</f>
        <v>68584.966930731942</v>
      </c>
      <c r="L120" s="15">
        <f>+BA_MAR[[#This Row],[Trenes Kilómetro (TK) (1+2+3)]]/K108-1</f>
        <v>-0.20912887828162285</v>
      </c>
      <c r="M120" s="6">
        <f>+BA_MAR[[#This Row],[TK Remolcados (1)]]</f>
        <v>68584.966930731942</v>
      </c>
      <c r="N120" s="6">
        <f>+BA_MAR[[#This Row],[TK Remolcados (1)]]*BA_MAR[[#This Row],[Form. Media Trenes Remolcados]]</f>
        <v>302459.70416452788</v>
      </c>
      <c r="O120" s="6"/>
      <c r="P120" s="6"/>
      <c r="Q120" s="7">
        <f>+BA_MAR[[#This Row],[CK Remolcados (5)]]+BA_MAR[[#This Row],[CK Coche Motor (6)]]+BA_MAR[[#This Row],[CK Eléctricos (7)]]</f>
        <v>302459.70416452788</v>
      </c>
      <c r="R120" s="15">
        <f>+BA_MAR[[#This Row],[Coches Kilómetro (CK) (5+6+7)]]/Q108-1</f>
        <v>-0.15551049714817344</v>
      </c>
      <c r="S120" s="120">
        <v>32.68</v>
      </c>
      <c r="T120" s="15">
        <f>+BA_MAR[[#This Row],[Velocidad Comercial Trenes Diésel]]/S108-1</f>
        <v>6.1236987140245169E-4</v>
      </c>
      <c r="W120" s="6">
        <v>4.41</v>
      </c>
      <c r="X120" s="6"/>
      <c r="Y120" s="6"/>
      <c r="Z120" s="6">
        <f>+BA_MAR[[#This Row],[Trenes Corridos (TC)]]*BA_MAR[[#This Row],[Form. Media Trenes Remolcados]]*BA_MAR[[#This Row],[Asientos Prom. x C. Remolcados]]</f>
        <v>592848.35705893906</v>
      </c>
      <c r="AC120" s="6">
        <v>72</v>
      </c>
      <c r="AH120" s="140">
        <f>+'[2]BS TAB'!$AL124</f>
        <v>1867.1213059301429</v>
      </c>
      <c r="AI120" s="15">
        <f>IFERROR(BA_MAR[[#This Row],[Trenes Corridos (TC)]]/AH108-1,0)</f>
        <v>-0.20912887828162285</v>
      </c>
      <c r="AJ120" s="6"/>
      <c r="AR120" s="81">
        <f>+'[3]DATOS BS#Bol por Estación'!$AV104</f>
        <v>166715</v>
      </c>
      <c r="AS120" s="15">
        <f>IFERROR(+BA_MAR[[#This Row],[Pasajeros Pagos (PAX)]]/AR108-1,0)</f>
        <v>-0.37201006501578304</v>
      </c>
      <c r="AT120" s="6">
        <f>+BA_MAR[[#This Row],[Pasajeros Pagos (PAX)]]/BA_MAR[[#This Row],[Indice Dia Habil]]</f>
        <v>6426.9468003084048</v>
      </c>
      <c r="AU120" s="15">
        <f>IFERROR(+BA_MAR[[#This Row],[PAX Día Habil]]/AT108-1,0)</f>
        <v>-0.37201006501578304</v>
      </c>
      <c r="AV120" s="6">
        <f>+BA_MAR[[#This Row],[Pasajeros Pagos (PAX)]]/BA_MAR[[#This Row],[Trenes Corridos (TC)]]</f>
        <v>89.289859994901448</v>
      </c>
      <c r="AW120" s="6">
        <f>+BA_MAR[[#This Row],[PAX x Tren]]/BA_MAR[[#This Row],[Form. Media Trenes Remolcados]]</f>
        <v>20.247133785691936</v>
      </c>
      <c r="AX120" s="15">
        <f>IFERROR(+BA_MAR[[#This Row],[PAX x Coche]]/AW108-1,0)</f>
        <v>-0.25636738779640744</v>
      </c>
      <c r="AY120" s="6">
        <v>180</v>
      </c>
      <c r="AZ120" s="9">
        <f>+BA_MAR[[#This Row],[PAX Kilómetro]]/BA_MAR[[#This Row],[Coches Kilómetro (CK) (5+6+7)]]</f>
        <v>8.819158265621402</v>
      </c>
      <c r="BA120" s="15">
        <f>IFERROR(+BA_MAR[[#This Row],[Ocupación Media (PaxKm/CocheKm)]]/AZ108-1,0)</f>
        <v>-0.25636738779640744</v>
      </c>
      <c r="BB120" s="15">
        <f>+BA_MAR[[#This Row],[Ocupación Media (PaxKm/CocheKm)]]/BA_MAR[[#This Row],[Capacidad x Coche (4xm2)]]</f>
        <v>4.8995323697896678E-2</v>
      </c>
      <c r="BC120" s="15">
        <f>IFERROR(+BA_MAR[[#This Row],[% de Ocupación Media PAX]]/BB108-1,0)</f>
        <v>-0.25636738779640744</v>
      </c>
      <c r="BD120" s="36">
        <f>+BA_MAR[[#This Row],[Pasajeros Pagos (PAX)]]*BA_MAR[[#This Row],[PAX Recorrido Medio]]</f>
        <v>2667440</v>
      </c>
      <c r="BE120" s="9">
        <v>16</v>
      </c>
      <c r="BF120" s="35">
        <f>+BA_MAR[[#This Row],[PAX Recorrido Medio]]/BE108-1</f>
        <v>0</v>
      </c>
      <c r="BG120" s="36">
        <f>+BA_MAR[[#This Row],[Pasajeros Pagos (PAX)]]*CN120</f>
        <v>159858.33879546766</v>
      </c>
      <c r="BH120" s="114">
        <f t="shared" si="1"/>
        <v>0.19999616109485574</v>
      </c>
      <c r="BI120" s="81">
        <f>IF(((+AH120*CM120)*((+(20/(1-20/100))/100)+1)-1)&lt;BA_MAR[[#This Row],[Pasajeros Pagos (PAX)]],BA_MAR[[#This Row],[Pasajeros Pagos (PAX)]],((+AH120*CM120)*((+(20/(1-20/100))/100)+1)-1))</f>
        <v>208392.75</v>
      </c>
      <c r="BJ120" s="35">
        <f>+(BA_MAR[[#This Row],[Variación % TC]]*0.2)-(BA_MAR[[#This Row],[Vaciación % PAX Recorrido Medio]]*0.1)-(BA_MAR[[#This Row],[Variación % Ocupación PAX]]*0.5)+(BA_MAR[[#This Row],[Variación % RA]]*0.1)+(BA_MAR[[#This Row],[Variación % Velocidad Comercial TE]]*0.1)</f>
        <v>8.6357918241879147E-2</v>
      </c>
      <c r="BK120" s="77"/>
      <c r="BL120" s="10"/>
      <c r="BN120" s="46"/>
      <c r="BO120" s="73">
        <f>+LINEA[[#This Row],[Indice Dia Habil]]</f>
        <v>25.939999999999998</v>
      </c>
      <c r="BP120" s="45">
        <v>36.733000000000004</v>
      </c>
      <c r="BQ120" s="45">
        <v>36.733000000000004</v>
      </c>
      <c r="BR120" s="36">
        <v>17</v>
      </c>
      <c r="BU120" s="64"/>
      <c r="BW120" s="64"/>
      <c r="BY120" s="64"/>
      <c r="BZ120" s="65"/>
      <c r="CA120" s="66"/>
      <c r="CC120" s="64"/>
      <c r="CE120" s="67"/>
      <c r="CF120" s="36">
        <f>+BA_MAR[[#This Row],[Pasajeros Pagos (PAX)]]/BA_MAR[[#This Row],[Km. Línea (entre cabeceras) en Servicio]]</f>
        <v>4538.562055917022</v>
      </c>
      <c r="CG120" s="36">
        <f>+BA_MAR[[#This Row],[Pasajeros Pagos (PAX)]]/BA_MAR[[#This Row],[Cantidad de Estaciones en Servicio]]</f>
        <v>9806.7647058823532</v>
      </c>
      <c r="CH120" s="36">
        <f>+BA_MAR[[#This Row],[PAX Kilómetro]]/BA_MAR[[#This Row],[Km. Línea (entre cabeceras) en Servicio]]</f>
        <v>72616.992894672352</v>
      </c>
      <c r="CI120" s="36">
        <f>+BA_MAR[[#This Row],[Coches Kilómetro (CK) (5+6+7)]]/BA_MAR[[#This Row],[Km. Línea (entre cabeceras) en Servicio]]</f>
        <v>8234.004959151931</v>
      </c>
      <c r="CM120" s="12">
        <f>+BA_MAR[[#This Row],[PAX x Tren]]</f>
        <v>89.289859994901448</v>
      </c>
      <c r="CN120" s="11">
        <v>0.95887195990443364</v>
      </c>
      <c r="CP120" s="10">
        <v>3.5255999999999998</v>
      </c>
      <c r="CQ120" s="60">
        <v>598.64486473608986</v>
      </c>
      <c r="CR120" s="10"/>
      <c r="DF120" s="45">
        <f>+BA_MAR[[#This Row],[Trenes Kilómetro (TK) (1+2+3)]]/BA_MAR[[#This Row],[Trenes Corridos (TC)]]</f>
        <v>36.733000000000004</v>
      </c>
      <c r="EA120" s="2">
        <v>2002</v>
      </c>
      <c r="EB120" s="2" t="s">
        <v>6</v>
      </c>
    </row>
    <row r="121" spans="1:132" ht="12.75" customHeight="1" x14ac:dyDescent="0.2">
      <c r="A121" s="83" t="s">
        <v>208</v>
      </c>
      <c r="B121" s="2" t="s">
        <v>7</v>
      </c>
      <c r="C121" s="85">
        <v>37591</v>
      </c>
      <c r="D121" s="2" t="s">
        <v>269</v>
      </c>
      <c r="E121" s="4" t="s">
        <v>267</v>
      </c>
      <c r="F121" s="4" t="s">
        <v>298</v>
      </c>
      <c r="G121" s="4" t="s">
        <v>111</v>
      </c>
      <c r="H121" s="6">
        <f>+BA_MAR[[#This Row],[Trenes Corridos (TC)]]*BA_MAR[[#This Row],[Km. Línea (entre cabeceras) en Servicio]]</f>
        <v>70589.997084308605</v>
      </c>
      <c r="K121" s="7">
        <f>+BA_MAR[[#This Row],[TK Remolcados (1)]]+BA_MAR[[#This Row],[TK Coche Motor (2)]]+BA_MAR[[#This Row],[TK Eléctricos (3)]]</f>
        <v>70589.997084308605</v>
      </c>
      <c r="L121" s="15">
        <f>+BA_MAR[[#This Row],[Trenes Kilómetro (TK) (1+2+3)]]/K109-1</f>
        <v>-0.15105787181082764</v>
      </c>
      <c r="M121" s="6">
        <f>+BA_MAR[[#This Row],[TK Remolcados (1)]]</f>
        <v>70589.997084308605</v>
      </c>
      <c r="N121" s="6">
        <f>+BA_MAR[[#This Row],[TK Remolcados (1)]]*BA_MAR[[#This Row],[Form. Media Trenes Remolcados]]</f>
        <v>311301.88714180095</v>
      </c>
      <c r="O121" s="6"/>
      <c r="P121" s="6"/>
      <c r="Q121" s="7">
        <f>+BA_MAR[[#This Row],[CK Remolcados (5)]]+BA_MAR[[#This Row],[CK Coche Motor (6)]]+BA_MAR[[#This Row],[CK Eléctricos (7)]]</f>
        <v>311301.88714180095</v>
      </c>
      <c r="R121" s="15">
        <f>+BA_MAR[[#This Row],[Coches Kilómetro (CK) (5+6+7)]]/Q109-1</f>
        <v>-0.14132229694627296</v>
      </c>
      <c r="S121" s="120">
        <v>32.68</v>
      </c>
      <c r="T121" s="15">
        <f>+BA_MAR[[#This Row],[Velocidad Comercial Trenes Diésel]]/S109-1</f>
        <v>-1.5276504735715069E-3</v>
      </c>
      <c r="W121" s="6">
        <v>4.41</v>
      </c>
      <c r="X121" s="6"/>
      <c r="Y121" s="6"/>
      <c r="Z121" s="6">
        <f>+BA_MAR[[#This Row],[Trenes Corridos (TC)]]*BA_MAR[[#This Row],[Form. Media Trenes Remolcados]]*BA_MAR[[#This Row],[Asientos Prom. x C. Remolcados]]</f>
        <v>610179.83486809314</v>
      </c>
      <c r="AC121" s="6">
        <v>72</v>
      </c>
      <c r="AH121" s="140">
        <f>+'[2]BS TAB'!$AL125</f>
        <v>1921.7051992570332</v>
      </c>
      <c r="AI121" s="15">
        <f>IFERROR(BA_MAR[[#This Row],[Trenes Corridos (TC)]]/AH109-1,0)</f>
        <v>-0.15105787181082764</v>
      </c>
      <c r="AJ121" s="6"/>
      <c r="AR121" s="81">
        <f>+'[3]DATOS BS#Bol por Estación'!$AV105</f>
        <v>288780</v>
      </c>
      <c r="AS121" s="15">
        <f>IFERROR(+BA_MAR[[#This Row],[Pasajeros Pagos (PAX)]]/AR109-1,0)</f>
        <v>0.31605211708570891</v>
      </c>
      <c r="AT121" s="6">
        <f>+BA_MAR[[#This Row],[Pasajeros Pagos (PAX)]]/BA_MAR[[#This Row],[Indice Dia Habil]]</f>
        <v>11514.354066985647</v>
      </c>
      <c r="AU121" s="15">
        <f>IFERROR(+BA_MAR[[#This Row],[PAX Día Habil]]/AT109-1,0)</f>
        <v>0.31605211708570891</v>
      </c>
      <c r="AV121" s="6">
        <f>+BA_MAR[[#This Row],[Pasajeros Pagos (PAX)]]/BA_MAR[[#This Row],[Trenes Corridos (TC)]]</f>
        <v>150.27278903738602</v>
      </c>
      <c r="AW121" s="6">
        <f>+BA_MAR[[#This Row],[PAX x Tren]]/BA_MAR[[#This Row],[Form. Media Trenes Remolcados]]</f>
        <v>34.075462366754195</v>
      </c>
      <c r="AX121" s="15">
        <f>IFERROR(+BA_MAR[[#This Row],[PAX x Coche]]/AW109-1,0)</f>
        <v>0.53264969196872691</v>
      </c>
      <c r="AY121" s="6">
        <v>180</v>
      </c>
      <c r="AZ121" s="9">
        <f>+BA_MAR[[#This Row],[PAX Kilómetro]]/BA_MAR[[#This Row],[Coches Kilómetro (CK) (5+6+7)]]</f>
        <v>14.842441343425996</v>
      </c>
      <c r="BA121" s="15">
        <f>IFERROR(+BA_MAR[[#This Row],[Ocupación Media (PaxKm/CocheKm)]]/AZ109-1,0)</f>
        <v>0.53264969196872713</v>
      </c>
      <c r="BB121" s="15">
        <f>+BA_MAR[[#This Row],[Ocupación Media (PaxKm/CocheKm)]]/BA_MAR[[#This Row],[Capacidad x Coche (4xm2)]]</f>
        <v>8.2458007463477756E-2</v>
      </c>
      <c r="BC121" s="15">
        <f>IFERROR(+BA_MAR[[#This Row],[% de Ocupación Media PAX]]/BB109-1,0)</f>
        <v>0.53264969196872713</v>
      </c>
      <c r="BD121" s="36">
        <f>+BA_MAR[[#This Row],[Pasajeros Pagos (PAX)]]*BA_MAR[[#This Row],[PAX Recorrido Medio]]</f>
        <v>4620480</v>
      </c>
      <c r="BE121" s="9">
        <v>16</v>
      </c>
      <c r="BF121" s="35">
        <f>+BA_MAR[[#This Row],[PAX Recorrido Medio]]/BE109-1</f>
        <v>0</v>
      </c>
      <c r="BG121" s="36">
        <f>+BA_MAR[[#This Row],[Pasajeros Pagos (PAX)]]*CN121</f>
        <v>261987.61735767085</v>
      </c>
      <c r="BH121" s="114">
        <f t="shared" si="1"/>
        <v>0.19999778377390065</v>
      </c>
      <c r="BI121" s="81">
        <f>IF(((+AH121*CM121)*((+(20/(1-20/100))/100)+1)-1)&lt;BA_MAR[[#This Row],[Pasajeros Pagos (PAX)]],BA_MAR[[#This Row],[Pasajeros Pagos (PAX)]],((+AH121*CM121)*((+(20/(1-20/100))/100)+1)-1))</f>
        <v>360974</v>
      </c>
      <c r="BJ121" s="35">
        <f>+(BA_MAR[[#This Row],[Variación % TC]]*0.2)-(BA_MAR[[#This Row],[Vaciación % PAX Recorrido Medio]]*0.1)-(BA_MAR[[#This Row],[Variación % Ocupación PAX]]*0.5)+(BA_MAR[[#This Row],[Variación % RA]]*0.1)+(BA_MAR[[#This Row],[Variación % Velocidad Comercial TE]]*0.1)</f>
        <v>-0.29653642034652911</v>
      </c>
      <c r="BK121" s="77"/>
      <c r="BL121" s="10"/>
      <c r="BN121" s="46"/>
      <c r="BO121" s="73">
        <f>+LINEA[[#This Row],[Indice Dia Habil]]</f>
        <v>25.08</v>
      </c>
      <c r="BP121" s="45">
        <v>36.733000000000004</v>
      </c>
      <c r="BQ121" s="45">
        <v>36.733000000000004</v>
      </c>
      <c r="BR121" s="36">
        <v>17</v>
      </c>
      <c r="BU121" s="64"/>
      <c r="BW121" s="64"/>
      <c r="BY121" s="64"/>
      <c r="BZ121" s="65"/>
      <c r="CA121" s="66"/>
      <c r="CC121" s="64"/>
      <c r="CE121" s="67"/>
      <c r="CF121" s="36">
        <f>+BA_MAR[[#This Row],[Pasajeros Pagos (PAX)]]/BA_MAR[[#This Row],[Km. Línea (entre cabeceras) en Servicio]]</f>
        <v>7861.595840252633</v>
      </c>
      <c r="CG121" s="36">
        <f>+BA_MAR[[#This Row],[Pasajeros Pagos (PAX)]]/BA_MAR[[#This Row],[Cantidad de Estaciones en Servicio]]</f>
        <v>16987.058823529413</v>
      </c>
      <c r="CH121" s="36">
        <f>+BA_MAR[[#This Row],[PAX Kilómetro]]/BA_MAR[[#This Row],[Km. Línea (entre cabeceras) en Servicio]]</f>
        <v>125785.53344404213</v>
      </c>
      <c r="CI121" s="36">
        <f>+BA_MAR[[#This Row],[Coches Kilómetro (CK) (5+6+7)]]/BA_MAR[[#This Row],[Km. Línea (entre cabeceras) en Servicio]]</f>
        <v>8474.7199287235162</v>
      </c>
      <c r="CM121" s="12">
        <f>+BA_MAR[[#This Row],[PAX x Tren]]</f>
        <v>150.27278903738602</v>
      </c>
      <c r="CN121" s="11">
        <v>0.90722216690100022</v>
      </c>
      <c r="CP121" s="10">
        <v>3.4902000000000002</v>
      </c>
      <c r="CQ121" s="60">
        <v>600.64569590667122</v>
      </c>
      <c r="CR121" s="10"/>
      <c r="DF121" s="45">
        <f>+BA_MAR[[#This Row],[Trenes Kilómetro (TK) (1+2+3)]]/BA_MAR[[#This Row],[Trenes Corridos (TC)]]</f>
        <v>36.733000000000004</v>
      </c>
      <c r="EA121" s="2">
        <v>2002</v>
      </c>
      <c r="EB121" s="2" t="s">
        <v>7</v>
      </c>
    </row>
    <row r="122" spans="1:132" ht="12.75" customHeight="1" x14ac:dyDescent="0.2">
      <c r="A122" s="83" t="s">
        <v>209</v>
      </c>
      <c r="B122" s="2" t="s">
        <v>8</v>
      </c>
      <c r="C122" s="85">
        <v>37622</v>
      </c>
      <c r="D122" s="2" t="s">
        <v>269</v>
      </c>
      <c r="E122" s="4" t="s">
        <v>267</v>
      </c>
      <c r="F122" s="4" t="s">
        <v>298</v>
      </c>
      <c r="G122" s="4" t="s">
        <v>111</v>
      </c>
      <c r="H122" s="6">
        <f>+BA_MAR[[#This Row],[Trenes Corridos (TC)]]*BA_MAR[[#This Row],[Km. Línea (entre cabeceras) en Servicio]]</f>
        <v>71676.594070763051</v>
      </c>
      <c r="K122" s="7">
        <f>+BA_MAR[[#This Row],[TK Remolcados (1)]]+BA_MAR[[#This Row],[TK Coche Motor (2)]]+BA_MAR[[#This Row],[TK Eléctricos (3)]]</f>
        <v>71676.594070763051</v>
      </c>
      <c r="L122" s="15">
        <f>+BA_MAR[[#This Row],[Trenes Kilómetro (TK) (1+2+3)]]/K110-1</f>
        <v>-4.3665861235761216E-2</v>
      </c>
      <c r="M122" s="6">
        <f>+BA_MAR[[#This Row],[TK Remolcados (1)]]</f>
        <v>71676.594070763051</v>
      </c>
      <c r="N122" s="6">
        <f>+BA_MAR[[#This Row],[TK Remolcados (1)]]*BA_MAR[[#This Row],[Form. Media Trenes Remolcados]]</f>
        <v>316093.77985206508</v>
      </c>
      <c r="O122" s="6"/>
      <c r="P122" s="6"/>
      <c r="Q122" s="7">
        <f>+BA_MAR[[#This Row],[CK Remolcados (5)]]+BA_MAR[[#This Row],[CK Coche Motor (6)]]+BA_MAR[[#This Row],[CK Eléctricos (7)]]</f>
        <v>316093.77985206508</v>
      </c>
      <c r="R122" s="15">
        <f>+BA_MAR[[#This Row],[Coches Kilómetro (CK) (5+6+7)]]/Q110-1</f>
        <v>-4.3665861235761216E-2</v>
      </c>
      <c r="S122" s="120">
        <v>32.68</v>
      </c>
      <c r="T122" s="15">
        <f>+BA_MAR[[#This Row],[Velocidad Comercial Trenes Diésel]]/S110-1</f>
        <v>0</v>
      </c>
      <c r="W122" s="6">
        <v>4.41</v>
      </c>
      <c r="X122" s="6"/>
      <c r="Y122" s="6"/>
      <c r="Z122" s="6">
        <f>+BA_MAR[[#This Row],[Trenes Corridos (TC)]]*BA_MAR[[#This Row],[Form. Media Trenes Remolcados]]*BA_MAR[[#This Row],[Asientos Prom. x C. Remolcados]]</f>
        <v>619572.3776807962</v>
      </c>
      <c r="AC122" s="6">
        <v>72</v>
      </c>
      <c r="AH122" s="140">
        <f>+'[2]BS TAB'!$AL126</f>
        <v>1951.2861478987027</v>
      </c>
      <c r="AI122" s="15">
        <f>IFERROR(BA_MAR[[#This Row],[Trenes Corridos (TC)]]/AH110-1,0)</f>
        <v>-4.3665861235761216E-2</v>
      </c>
      <c r="AJ122" s="6"/>
      <c r="AR122" s="81">
        <f>+'[3]DATOS BS#Bol por Estación'!$AV106</f>
        <v>260573.70302834563</v>
      </c>
      <c r="AS122" s="15">
        <f>IFERROR(+BA_MAR[[#This Row],[Pasajeros Pagos (PAX)]]/AR110-1,0)</f>
        <v>0.22975932336752858</v>
      </c>
      <c r="AT122" s="6">
        <f>+BA_MAR[[#This Row],[Pasajeros Pagos (PAX)]]/BA_MAR[[#This Row],[Indice Dia Habil]]</f>
        <v>9759.314720162758</v>
      </c>
      <c r="AU122" s="15">
        <f>IFERROR(+BA_MAR[[#This Row],[PAX Día Habil]]/AT110-1,0)</f>
        <v>0.22975932336752858</v>
      </c>
      <c r="AV122" s="6">
        <f>+BA_MAR[[#This Row],[Pasajeros Pagos (PAX)]]/BA_MAR[[#This Row],[Trenes Corridos (TC)]]</f>
        <v>133.53946232281297</v>
      </c>
      <c r="AW122" s="6">
        <f>+BA_MAR[[#This Row],[PAX x Tren]]/BA_MAR[[#This Row],[Form. Media Trenes Remolcados]]</f>
        <v>30.281057216057359</v>
      </c>
      <c r="AX122" s="15">
        <f>IFERROR(+BA_MAR[[#This Row],[PAX x Coche]]/AW110-1,0)</f>
        <v>0.28590967687988855</v>
      </c>
      <c r="AY122" s="6">
        <v>180</v>
      </c>
      <c r="AZ122" s="9">
        <f>+BA_MAR[[#This Row],[PAX Kilómetro]]/BA_MAR[[#This Row],[Coches Kilómetro (CK) (5+6+7)]]</f>
        <v>13.189690889851569</v>
      </c>
      <c r="BA122" s="15">
        <f>IFERROR(+BA_MAR[[#This Row],[Ocupación Media (PaxKm/CocheKm)]]/AZ110-1,0)</f>
        <v>0.28590967687988833</v>
      </c>
      <c r="BB122" s="15">
        <f>+BA_MAR[[#This Row],[Ocupación Media (PaxKm/CocheKm)]]/BA_MAR[[#This Row],[Capacidad x Coche (4xm2)]]</f>
        <v>7.3276060499175386E-2</v>
      </c>
      <c r="BC122" s="15">
        <f>IFERROR(+BA_MAR[[#This Row],[% de Ocupación Media PAX]]/BB110-1,0)</f>
        <v>0.28590967687988855</v>
      </c>
      <c r="BD122" s="36">
        <f>+BA_MAR[[#This Row],[Pasajeros Pagos (PAX)]]*BA_MAR[[#This Row],[PAX Recorrido Medio]]</f>
        <v>4169179.24845353</v>
      </c>
      <c r="BE122" s="9">
        <v>16</v>
      </c>
      <c r="BF122" s="35">
        <f>+BA_MAR[[#This Row],[PAX Recorrido Medio]]/BE110-1</f>
        <v>0</v>
      </c>
      <c r="BG122" s="36">
        <f>+BA_MAR[[#This Row],[Pasajeros Pagos (PAX)]]*CN122</f>
        <v>264212.13295496826</v>
      </c>
      <c r="BH122" s="114">
        <f t="shared" si="1"/>
        <v>0.1999975438735474</v>
      </c>
      <c r="BI122" s="81">
        <f>IF(((+AH122*CM122)*((+(20/(1-20/100))/100)+1)-1)&lt;BA_MAR[[#This Row],[Pasajeros Pagos (PAX)]],BA_MAR[[#This Row],[Pasajeros Pagos (PAX)]],((+AH122*CM122)*((+(20/(1-20/100))/100)+1)-1))</f>
        <v>325716.12878543208</v>
      </c>
      <c r="BJ122" s="35">
        <f>+(BA_MAR[[#This Row],[Variación % TC]]*0.2)-(BA_MAR[[#This Row],[Vaciación % PAX Recorrido Medio]]*0.1)-(BA_MAR[[#This Row],[Variación % Ocupación PAX]]*0.5)+(BA_MAR[[#This Row],[Variación % RA]]*0.1)+(BA_MAR[[#This Row],[Variación % Velocidad Comercial TE]]*0.1)</f>
        <v>-0.15168801068709653</v>
      </c>
      <c r="BK122" s="77"/>
      <c r="BL122" s="10"/>
      <c r="BN122" s="46"/>
      <c r="BO122" s="73">
        <f>+LINEA[[#This Row],[Indice Dia Habil]]</f>
        <v>26.7</v>
      </c>
      <c r="BP122" s="45">
        <v>36.733000000000004</v>
      </c>
      <c r="BQ122" s="45">
        <v>36.733000000000004</v>
      </c>
      <c r="BR122" s="36">
        <v>17</v>
      </c>
      <c r="BU122" s="64"/>
      <c r="BW122" s="64"/>
      <c r="BY122" s="64"/>
      <c r="BZ122" s="65"/>
      <c r="CA122" s="66"/>
      <c r="CC122" s="64"/>
      <c r="CE122" s="67"/>
      <c r="CF122" s="36">
        <f>+BA_MAR[[#This Row],[Pasajeros Pagos (PAX)]]/BA_MAR[[#This Row],[Km. Línea (entre cabeceras) en Servicio]]</f>
        <v>7093.7223485243676</v>
      </c>
      <c r="CG122" s="36">
        <f>+BA_MAR[[#This Row],[Pasajeros Pagos (PAX)]]/BA_MAR[[#This Row],[Cantidad de Estaciones en Servicio]]</f>
        <v>15327.864884020331</v>
      </c>
      <c r="CH122" s="36">
        <f>+BA_MAR[[#This Row],[PAX Kilómetro]]/BA_MAR[[#This Row],[Km. Línea (entre cabeceras) en Servicio]]</f>
        <v>113499.55757638988</v>
      </c>
      <c r="CI122" s="36">
        <f>+BA_MAR[[#This Row],[Coches Kilómetro (CK) (5+6+7)]]/BA_MAR[[#This Row],[Km. Línea (entre cabeceras) en Servicio]]</f>
        <v>8605.1719122332797</v>
      </c>
      <c r="CM122" s="12">
        <f>+BA_MAR[[#This Row],[PAX x Tren]]</f>
        <v>133.53946232281297</v>
      </c>
      <c r="CN122" s="11">
        <v>1.0139631508641793</v>
      </c>
      <c r="CP122" s="10">
        <v>3.2582</v>
      </c>
      <c r="CQ122" s="60">
        <v>602.64652707725259</v>
      </c>
      <c r="CR122" s="10"/>
      <c r="CT122" s="12">
        <f>+CM122+CM134+CM146+CM158+CM170+CM182+CM194</f>
        <v>1225.524660572021</v>
      </c>
      <c r="CU122" s="2">
        <f>+CT122/7</f>
        <v>175.07495151028871</v>
      </c>
      <c r="DF122" s="45">
        <f>+BA_MAR[[#This Row],[Trenes Kilómetro (TK) (1+2+3)]]/BA_MAR[[#This Row],[Trenes Corridos (TC)]]</f>
        <v>36.733000000000004</v>
      </c>
      <c r="EA122" s="2">
        <v>2003</v>
      </c>
      <c r="EB122" s="2" t="s">
        <v>8</v>
      </c>
    </row>
    <row r="123" spans="1:132" ht="12.75" customHeight="1" x14ac:dyDescent="0.2">
      <c r="A123" s="83" t="s">
        <v>209</v>
      </c>
      <c r="B123" s="2" t="s">
        <v>9</v>
      </c>
      <c r="C123" s="85">
        <v>37653</v>
      </c>
      <c r="D123" s="2" t="s">
        <v>269</v>
      </c>
      <c r="E123" s="4" t="s">
        <v>267</v>
      </c>
      <c r="F123" s="4" t="s">
        <v>298</v>
      </c>
      <c r="G123" s="4" t="s">
        <v>111</v>
      </c>
      <c r="H123" s="6">
        <f>+BA_MAR[[#This Row],[Trenes Corridos (TC)]]*BA_MAR[[#This Row],[Km. Línea (entre cabeceras) en Servicio]]</f>
        <v>64561.970945168454</v>
      </c>
      <c r="K123" s="7">
        <f>+BA_MAR[[#This Row],[TK Remolcados (1)]]+BA_MAR[[#This Row],[TK Coche Motor (2)]]+BA_MAR[[#This Row],[TK Eléctricos (3)]]</f>
        <v>64561.970945168454</v>
      </c>
      <c r="L123" s="15">
        <f>+BA_MAR[[#This Row],[Trenes Kilómetro (TK) (1+2+3)]]/K111-1</f>
        <v>1.7740619902120613E-2</v>
      </c>
      <c r="M123" s="6">
        <f>+BA_MAR[[#This Row],[TK Remolcados (1)]]</f>
        <v>64561.970945168454</v>
      </c>
      <c r="N123" s="6">
        <f>+BA_MAR[[#This Row],[TK Remolcados (1)]]*BA_MAR[[#This Row],[Form. Media Trenes Remolcados]]</f>
        <v>284718.2918681929</v>
      </c>
      <c r="O123" s="6"/>
      <c r="P123" s="6"/>
      <c r="Q123" s="7">
        <f>+BA_MAR[[#This Row],[CK Remolcados (5)]]+BA_MAR[[#This Row],[CK Coche Motor (6)]]+BA_MAR[[#This Row],[CK Eléctricos (7)]]</f>
        <v>284718.2918681929</v>
      </c>
      <c r="R123" s="15">
        <f>+BA_MAR[[#This Row],[Coches Kilómetro (CK) (5+6+7)]]/Q111-1</f>
        <v>1.7740619902120836E-2</v>
      </c>
      <c r="S123" s="120">
        <v>32.68</v>
      </c>
      <c r="T123" s="15">
        <f>+BA_MAR[[#This Row],[Velocidad Comercial Trenes Diésel]]/S111-1</f>
        <v>0</v>
      </c>
      <c r="W123" s="6">
        <v>4.41</v>
      </c>
      <c r="X123" s="6"/>
      <c r="Y123" s="6"/>
      <c r="Z123" s="6">
        <f>+BA_MAR[[#This Row],[Trenes Corridos (TC)]]*BA_MAR[[#This Row],[Form. Media Trenes Remolcados]]*BA_MAR[[#This Row],[Asientos Prom. x C. Remolcados]]</f>
        <v>558073.58545476513</v>
      </c>
      <c r="AC123" s="6">
        <v>72</v>
      </c>
      <c r="AH123" s="140">
        <f>+'[2]BS TAB'!$AL127</f>
        <v>1757.6013651258663</v>
      </c>
      <c r="AI123" s="15">
        <f>IFERROR(BA_MAR[[#This Row],[Trenes Corridos (TC)]]/AH111-1,0)</f>
        <v>1.7740619902120613E-2</v>
      </c>
      <c r="AJ123" s="6"/>
      <c r="AR123" s="81">
        <f>+'[3]DATOS BS#Bol por Estación'!$AV107</f>
        <v>221610.60652878458</v>
      </c>
      <c r="AS123" s="15">
        <f>IFERROR(+BA_MAR[[#This Row],[Pasajeros Pagos (PAX)]]/AR111-1,0)</f>
        <v>0.22083364474551348</v>
      </c>
      <c r="AT123" s="6">
        <f>+BA_MAR[[#This Row],[Pasajeros Pagos (PAX)]]/BA_MAR[[#This Row],[Indice Dia Habil]]</f>
        <v>9023.2331648527925</v>
      </c>
      <c r="AU123" s="15">
        <f>IFERROR(+BA_MAR[[#This Row],[PAX Día Habil]]/AT111-1,0)</f>
        <v>0.22083364474551326</v>
      </c>
      <c r="AV123" s="6">
        <f>+BA_MAR[[#This Row],[Pasajeros Pagos (PAX)]]/BA_MAR[[#This Row],[Trenes Corridos (TC)]]</f>
        <v>126.08695630645148</v>
      </c>
      <c r="AW123" s="6">
        <f>+BA_MAR[[#This Row],[PAX x Tren]]/BA_MAR[[#This Row],[Form. Media Trenes Remolcados]]</f>
        <v>28.591146554750903</v>
      </c>
      <c r="AX123" s="15">
        <f>IFERROR(+BA_MAR[[#This Row],[PAX x Coche]]/AW111-1,0)</f>
        <v>0.19955283386736089</v>
      </c>
      <c r="AY123" s="6">
        <v>180</v>
      </c>
      <c r="AZ123" s="9">
        <f>+BA_MAR[[#This Row],[PAX Kilómetro]]/BA_MAR[[#This Row],[Coches Kilómetro (CK) (5+6+7)]]</f>
        <v>12.453606971279623</v>
      </c>
      <c r="BA123" s="15">
        <f>IFERROR(+BA_MAR[[#This Row],[Ocupación Media (PaxKm/CocheKm)]]/AZ111-1,0)</f>
        <v>0.19955283386736067</v>
      </c>
      <c r="BB123" s="15">
        <f>+BA_MAR[[#This Row],[Ocupación Media (PaxKm/CocheKm)]]/BA_MAR[[#This Row],[Capacidad x Coche (4xm2)]]</f>
        <v>6.9186705395997902E-2</v>
      </c>
      <c r="BC123" s="15">
        <f>IFERROR(+BA_MAR[[#This Row],[% de Ocupación Media PAX]]/BB111-1,0)</f>
        <v>0.19955283386736089</v>
      </c>
      <c r="BD123" s="36">
        <f>+BA_MAR[[#This Row],[Pasajeros Pagos (PAX)]]*BA_MAR[[#This Row],[PAX Recorrido Medio]]</f>
        <v>3545769.7044605534</v>
      </c>
      <c r="BE123" s="9">
        <v>16</v>
      </c>
      <c r="BF123" s="35">
        <f>+BA_MAR[[#This Row],[PAX Recorrido Medio]]/BE111-1</f>
        <v>0</v>
      </c>
      <c r="BG123" s="36">
        <f>+BA_MAR[[#This Row],[Pasajeros Pagos (PAX)]]*CN123</f>
        <v>238459.06391718736</v>
      </c>
      <c r="BH123" s="114">
        <f t="shared" si="1"/>
        <v>0.199997112041159</v>
      </c>
      <c r="BI123" s="81">
        <f>IF(((+AH123*CM123)*((+(20/(1-20/100))/100)+1)-1)&lt;BA_MAR[[#This Row],[Pasajeros Pagos (PAX)]],BA_MAR[[#This Row],[Pasajeros Pagos (PAX)]],((+AH123*CM123)*((+(20/(1-20/100))/100)+1)-1))</f>
        <v>277012.25816098071</v>
      </c>
      <c r="BJ123" s="35">
        <f>+(BA_MAR[[#This Row],[Variación % TC]]*0.2)-(BA_MAR[[#This Row],[Vaciación % PAX Recorrido Medio]]*0.1)-(BA_MAR[[#This Row],[Variación % Ocupación PAX]]*0.5)+(BA_MAR[[#This Row],[Variación % RA]]*0.1)+(BA_MAR[[#This Row],[Variación % Velocidad Comercial TE]]*0.1)</f>
        <v>-9.6228292953256328E-2</v>
      </c>
      <c r="BK123" s="77"/>
      <c r="BL123" s="10"/>
      <c r="BN123" s="46"/>
      <c r="BO123" s="73">
        <f>+LINEA[[#This Row],[Indice Dia Habil]]</f>
        <v>24.56</v>
      </c>
      <c r="BP123" s="45">
        <v>36.733000000000004</v>
      </c>
      <c r="BQ123" s="45">
        <v>36.733000000000004</v>
      </c>
      <c r="BR123" s="36">
        <v>17</v>
      </c>
      <c r="BU123" s="64"/>
      <c r="BW123" s="64"/>
      <c r="BY123" s="64"/>
      <c r="BZ123" s="65"/>
      <c r="CA123" s="66"/>
      <c r="CC123" s="64"/>
      <c r="CE123" s="67"/>
      <c r="CF123" s="36">
        <f>+BA_MAR[[#This Row],[Pasajeros Pagos (PAX)]]/BA_MAR[[#This Row],[Km. Línea (entre cabeceras) en Servicio]]</f>
        <v>6033.0113665854833</v>
      </c>
      <c r="CG123" s="36">
        <f>+BA_MAR[[#This Row],[Pasajeros Pagos (PAX)]]/BA_MAR[[#This Row],[Cantidad de Estaciones en Servicio]]</f>
        <v>13035.918031104975</v>
      </c>
      <c r="CH123" s="36">
        <f>+BA_MAR[[#This Row],[PAX Kilómetro]]/BA_MAR[[#This Row],[Km. Línea (entre cabeceras) en Servicio]]</f>
        <v>96528.181865367733</v>
      </c>
      <c r="CI123" s="36">
        <f>+BA_MAR[[#This Row],[Coches Kilómetro (CK) (5+6+7)]]/BA_MAR[[#This Row],[Km. Línea (entre cabeceras) en Servicio]]</f>
        <v>7751.0220202050705</v>
      </c>
      <c r="CM123" s="12">
        <f>+BA_MAR[[#This Row],[PAX x Tren]]</f>
        <v>126.08695630645148</v>
      </c>
      <c r="CN123" s="11">
        <v>1.0760273059683827</v>
      </c>
      <c r="CP123" s="10">
        <v>3.1631999999999998</v>
      </c>
      <c r="CQ123" s="60">
        <v>604.64735824783395</v>
      </c>
      <c r="CR123" s="10"/>
      <c r="CT123" s="12">
        <f t="shared" ref="CT123:CT133" si="2">+CM123+CM135+CM147+CM159+CM171+CM183+CM195</f>
        <v>1333.8180476007137</v>
      </c>
      <c r="CU123" s="2">
        <f t="shared" ref="CU123:CU133" si="3">+CT123/7</f>
        <v>190.54543537153054</v>
      </c>
      <c r="DF123" s="45">
        <f>+BA_MAR[[#This Row],[Trenes Kilómetro (TK) (1+2+3)]]/BA_MAR[[#This Row],[Trenes Corridos (TC)]]</f>
        <v>36.733000000000004</v>
      </c>
      <c r="EA123" s="2">
        <v>2003</v>
      </c>
      <c r="EB123" s="2" t="s">
        <v>9</v>
      </c>
    </row>
    <row r="124" spans="1:132" ht="12.75" customHeight="1" x14ac:dyDescent="0.2">
      <c r="A124" s="83" t="s">
        <v>209</v>
      </c>
      <c r="B124" s="2" t="s">
        <v>10</v>
      </c>
      <c r="C124" s="85">
        <v>37681</v>
      </c>
      <c r="D124" s="2" t="s">
        <v>269</v>
      </c>
      <c r="E124" s="4" t="s">
        <v>267</v>
      </c>
      <c r="F124" s="4" t="s">
        <v>298</v>
      </c>
      <c r="G124" s="4" t="s">
        <v>111</v>
      </c>
      <c r="H124" s="6">
        <f>+BA_MAR[[#This Row],[Trenes Corridos (TC)]]*BA_MAR[[#This Row],[Km. Línea (entre cabeceras) en Servicio]]</f>
        <v>66968.007129460442</v>
      </c>
      <c r="K124" s="7">
        <f>+BA_MAR[[#This Row],[TK Remolcados (1)]]+BA_MAR[[#This Row],[TK Coche Motor (2)]]+BA_MAR[[#This Row],[TK Eléctricos (3)]]</f>
        <v>66968.007129460442</v>
      </c>
      <c r="L124" s="15">
        <f>+BA_MAR[[#This Row],[Trenes Kilómetro (TK) (1+2+3)]]/K112-1</f>
        <v>5.8474749539971338E-2</v>
      </c>
      <c r="M124" s="6">
        <f>+BA_MAR[[#This Row],[TK Remolcados (1)]]</f>
        <v>66968.007129460442</v>
      </c>
      <c r="N124" s="6">
        <f>+BA_MAR[[#This Row],[TK Remolcados (1)]]*BA_MAR[[#This Row],[Form. Media Trenes Remolcados]]</f>
        <v>295328.91144092055</v>
      </c>
      <c r="O124" s="6"/>
      <c r="P124" s="6"/>
      <c r="Q124" s="7">
        <f>+BA_MAR[[#This Row],[CK Remolcados (5)]]+BA_MAR[[#This Row],[CK Coche Motor (6)]]+BA_MAR[[#This Row],[CK Eléctricos (7)]]</f>
        <v>295328.91144092055</v>
      </c>
      <c r="R124" s="15">
        <f>+BA_MAR[[#This Row],[Coches Kilómetro (CK) (5+6+7)]]/Q112-1</f>
        <v>5.8474749539971338E-2</v>
      </c>
      <c r="S124" s="120">
        <v>32.68</v>
      </c>
      <c r="T124" s="15">
        <f>+BA_MAR[[#This Row],[Velocidad Comercial Trenes Diésel]]/S112-1</f>
        <v>0</v>
      </c>
      <c r="W124" s="6">
        <v>4.41</v>
      </c>
      <c r="X124" s="6"/>
      <c r="Y124" s="6"/>
      <c r="Z124" s="6">
        <f>+BA_MAR[[#This Row],[Trenes Corridos (TC)]]*BA_MAR[[#This Row],[Form. Media Trenes Remolcados]]*BA_MAR[[#This Row],[Asientos Prom. x C. Remolcados]]</f>
        <v>578871.35882575007</v>
      </c>
      <c r="AC124" s="6">
        <v>72</v>
      </c>
      <c r="AH124" s="140">
        <f>+'[2]BS TAB'!$AL128</f>
        <v>1823.1020371181346</v>
      </c>
      <c r="AI124" s="15">
        <f>IFERROR(BA_MAR[[#This Row],[Trenes Corridos (TC)]]/AH112-1,0)</f>
        <v>5.8474749539971338E-2</v>
      </c>
      <c r="AJ124" s="6"/>
      <c r="AR124" s="81">
        <f>+'[3]DATOS BS#Bol por Estación'!$AV108</f>
        <v>240874.96503590752</v>
      </c>
      <c r="AS124" s="15">
        <f>IFERROR(+BA_MAR[[#This Row],[Pasajeros Pagos (PAX)]]/AR112-1,0)</f>
        <v>0.31562398975305594</v>
      </c>
      <c r="AT124" s="6">
        <f>+BA_MAR[[#This Row],[Pasajeros Pagos (PAX)]]/BA_MAR[[#This Row],[Indice Dia Habil]]</f>
        <v>9151.7843858627475</v>
      </c>
      <c r="AU124" s="15">
        <f>IFERROR(+BA_MAR[[#This Row],[PAX Día Habil]]/AT112-1,0)</f>
        <v>0.31562398975305594</v>
      </c>
      <c r="AV124" s="6">
        <f>+BA_MAR[[#This Row],[Pasajeros Pagos (PAX)]]/BA_MAR[[#This Row],[Trenes Corridos (TC)]]</f>
        <v>132.12368815991792</v>
      </c>
      <c r="AW124" s="6">
        <f>+BA_MAR[[#This Row],[PAX x Tren]]/BA_MAR[[#This Row],[Form. Media Trenes Remolcados]]</f>
        <v>29.960019990911093</v>
      </c>
      <c r="AX124" s="15">
        <f>IFERROR(+BA_MAR[[#This Row],[PAX x Coche]]/AW112-1,0)</f>
        <v>0.24294319758203531</v>
      </c>
      <c r="AY124" s="6">
        <v>180</v>
      </c>
      <c r="AZ124" s="9">
        <f>+BA_MAR[[#This Row],[PAX Kilómetro]]/BA_MAR[[#This Row],[Coches Kilómetro (CK) (5+6+7)]]</f>
        <v>13.049854894905874</v>
      </c>
      <c r="BA124" s="15">
        <f>IFERROR(+BA_MAR[[#This Row],[Ocupación Media (PaxKm/CocheKm)]]/AZ112-1,0)</f>
        <v>0.24294319758203531</v>
      </c>
      <c r="BB124" s="15">
        <f>+BA_MAR[[#This Row],[Ocupación Media (PaxKm/CocheKm)]]/BA_MAR[[#This Row],[Capacidad x Coche (4xm2)]]</f>
        <v>7.2499193860588187E-2</v>
      </c>
      <c r="BC124" s="15">
        <f>IFERROR(+BA_MAR[[#This Row],[% de Ocupación Media PAX]]/BB112-1,0)</f>
        <v>0.24294319758203531</v>
      </c>
      <c r="BD124" s="36">
        <f>+BA_MAR[[#This Row],[Pasajeros Pagos (PAX)]]*BA_MAR[[#This Row],[PAX Recorrido Medio]]</f>
        <v>3853999.4405745203</v>
      </c>
      <c r="BE124" s="9">
        <v>16</v>
      </c>
      <c r="BF124" s="35">
        <f>+BA_MAR[[#This Row],[PAX Recorrido Medio]]/BE112-1</f>
        <v>0</v>
      </c>
      <c r="BG124" s="36">
        <f>+BA_MAR[[#This Row],[Pasajeros Pagos (PAX)]]*CN124</f>
        <v>238432.2339700968</v>
      </c>
      <c r="BH124" s="114">
        <f t="shared" si="1"/>
        <v>0.19999734301102856</v>
      </c>
      <c r="BI124" s="81">
        <f>IF(((+AH124*CM124)*((+(20/(1-20/100))/100)+1)-1)&lt;BA_MAR[[#This Row],[Pasajeros Pagos (PAX)]],BA_MAR[[#This Row],[Pasajeros Pagos (PAX)]],((+AH124*CM124)*((+(20/(1-20/100))/100)+1)-1))</f>
        <v>301092.70629488438</v>
      </c>
      <c r="BJ124" s="35">
        <f>+(BA_MAR[[#This Row],[Variación % TC]]*0.2)-(BA_MAR[[#This Row],[Vaciación % PAX Recorrido Medio]]*0.1)-(BA_MAR[[#This Row],[Variación % Ocupación PAX]]*0.5)+(BA_MAR[[#This Row],[Variación % RA]]*0.1)+(BA_MAR[[#This Row],[Variación % Velocidad Comercial TE]]*0.1)</f>
        <v>-0.10977664888302338</v>
      </c>
      <c r="BK124" s="77"/>
      <c r="BL124" s="10"/>
      <c r="BN124" s="46"/>
      <c r="BO124" s="73">
        <f>+LINEA[[#This Row],[Indice Dia Habil]]</f>
        <v>26.32</v>
      </c>
      <c r="BP124" s="45">
        <v>36.733000000000004</v>
      </c>
      <c r="BQ124" s="45">
        <v>36.733000000000004</v>
      </c>
      <c r="BR124" s="36">
        <v>17</v>
      </c>
      <c r="BU124" s="64"/>
      <c r="BW124" s="64"/>
      <c r="BY124" s="64"/>
      <c r="BZ124" s="65"/>
      <c r="CA124" s="66"/>
      <c r="CC124" s="64"/>
      <c r="CE124" s="67"/>
      <c r="CF124" s="36">
        <f>+BA_MAR[[#This Row],[Pasajeros Pagos (PAX)]]/BA_MAR[[#This Row],[Km. Línea (entre cabeceras) en Servicio]]</f>
        <v>6557.454197476588</v>
      </c>
      <c r="CG124" s="36">
        <f>+BA_MAR[[#This Row],[Pasajeros Pagos (PAX)]]/BA_MAR[[#This Row],[Cantidad de Estaciones en Servicio]]</f>
        <v>14169.115590347501</v>
      </c>
      <c r="CH124" s="36">
        <f>+BA_MAR[[#This Row],[PAX Kilómetro]]/BA_MAR[[#This Row],[Km. Línea (entre cabeceras) en Servicio]]</f>
        <v>104919.26715962541</v>
      </c>
      <c r="CI124" s="36">
        <f>+BA_MAR[[#This Row],[Coches Kilómetro (CK) (5+6+7)]]/BA_MAR[[#This Row],[Km. Línea (entre cabeceras) en Servicio]]</f>
        <v>8039.8799836909729</v>
      </c>
      <c r="CM124" s="12">
        <f>+BA_MAR[[#This Row],[PAX x Tren]]</f>
        <v>132.12368815991792</v>
      </c>
      <c r="CN124" s="11">
        <v>0.98985892508403028</v>
      </c>
      <c r="CP124" s="10">
        <v>3.0747</v>
      </c>
      <c r="CQ124" s="60">
        <v>606.64818941841531</v>
      </c>
      <c r="CR124" s="10"/>
      <c r="CT124" s="12">
        <f t="shared" si="2"/>
        <v>1266.9371476376086</v>
      </c>
      <c r="CU124" s="2">
        <f t="shared" si="3"/>
        <v>180.99102109108694</v>
      </c>
      <c r="DF124" s="45">
        <f>+BA_MAR[[#This Row],[Trenes Kilómetro (TK) (1+2+3)]]/BA_MAR[[#This Row],[Trenes Corridos (TC)]]</f>
        <v>36.733000000000004</v>
      </c>
      <c r="EA124" s="2">
        <v>2003</v>
      </c>
      <c r="EB124" s="2" t="s">
        <v>10</v>
      </c>
    </row>
    <row r="125" spans="1:132" ht="12.75" customHeight="1" x14ac:dyDescent="0.2">
      <c r="A125" s="83" t="s">
        <v>209</v>
      </c>
      <c r="B125" s="2" t="s">
        <v>0</v>
      </c>
      <c r="C125" s="85">
        <v>37712</v>
      </c>
      <c r="D125" s="2" t="s">
        <v>269</v>
      </c>
      <c r="E125" s="4" t="s">
        <v>267</v>
      </c>
      <c r="F125" s="4" t="s">
        <v>298</v>
      </c>
      <c r="G125" s="4" t="s">
        <v>111</v>
      </c>
      <c r="H125" s="6">
        <f>+BA_MAR[[#This Row],[Trenes Corridos (TC)]]*BA_MAR[[#This Row],[Km. Línea (entre cabeceras) en Servicio]]</f>
        <v>66437.644314643403</v>
      </c>
      <c r="K125" s="7">
        <f>+BA_MAR[[#This Row],[TK Remolcados (1)]]+BA_MAR[[#This Row],[TK Coche Motor (2)]]+BA_MAR[[#This Row],[TK Eléctricos (3)]]</f>
        <v>66437.644314643403</v>
      </c>
      <c r="L125" s="15">
        <f>+BA_MAR[[#This Row],[Trenes Kilómetro (TK) (1+2+3)]]/K113-1</f>
        <v>1.6190719020907705</v>
      </c>
      <c r="M125" s="6">
        <f>+BA_MAR[[#This Row],[TK Remolcados (1)]]</f>
        <v>66437.644314643403</v>
      </c>
      <c r="N125" s="6">
        <f>+BA_MAR[[#This Row],[TK Remolcados (1)]]*BA_MAR[[#This Row],[Form. Media Trenes Remolcados]]</f>
        <v>292990.01142757741</v>
      </c>
      <c r="O125" s="6"/>
      <c r="P125" s="6"/>
      <c r="Q125" s="7">
        <f>+BA_MAR[[#This Row],[CK Remolcados (5)]]+BA_MAR[[#This Row],[CK Coche Motor (6)]]+BA_MAR[[#This Row],[CK Eléctricos (7)]]</f>
        <v>292990.01142757741</v>
      </c>
      <c r="R125" s="15">
        <f>+BA_MAR[[#This Row],[Coches Kilómetro (CK) (5+6+7)]]/Q113-1</f>
        <v>1.61907190209077</v>
      </c>
      <c r="S125" s="120">
        <v>32.68</v>
      </c>
      <c r="T125" s="15">
        <f>+BA_MAR[[#This Row],[Velocidad Comercial Trenes Diésel]]/S113-1</f>
        <v>0</v>
      </c>
      <c r="W125" s="6">
        <v>4.41</v>
      </c>
      <c r="X125" s="6"/>
      <c r="Y125" s="6"/>
      <c r="Z125" s="6">
        <f>+BA_MAR[[#This Row],[Trenes Corridos (TC)]]*BA_MAR[[#This Row],[Form. Media Trenes Remolcados]]*BA_MAR[[#This Row],[Asientos Prom. x C. Remolcados]]</f>
        <v>574286.90340526425</v>
      </c>
      <c r="AC125" s="6">
        <v>72</v>
      </c>
      <c r="AH125" s="140">
        <f>+'[2]BS TAB'!$AL129</f>
        <v>1808.663716947796</v>
      </c>
      <c r="AI125" s="15">
        <f>IFERROR(BA_MAR[[#This Row],[Trenes Corridos (TC)]]/AH113-1,0)</f>
        <v>1.61907190209077</v>
      </c>
      <c r="AJ125" s="6"/>
      <c r="AR125" s="81">
        <f>+'[3]DATOS BS#Bol por Estación'!$AV109</f>
        <v>224604.28003794613</v>
      </c>
      <c r="AS125" s="15">
        <f>IFERROR(+BA_MAR[[#This Row],[Pasajeros Pagos (PAX)]]/AR113-1,0)</f>
        <v>0.31312208433957012</v>
      </c>
      <c r="AT125" s="6">
        <f>+BA_MAR[[#This Row],[Pasajeros Pagos (PAX)]]/BA_MAR[[#This Row],[Indice Dia Habil]]</f>
        <v>9093.2906897953908</v>
      </c>
      <c r="AU125" s="15">
        <f>IFERROR(+BA_MAR[[#This Row],[PAX Día Habil]]/AT113-1,0)</f>
        <v>0.31312208433957034</v>
      </c>
      <c r="AV125" s="6">
        <f>+BA_MAR[[#This Row],[Pasajeros Pagos (PAX)]]/BA_MAR[[#This Row],[Trenes Corridos (TC)]]</f>
        <v>124.1824436092389</v>
      </c>
      <c r="AW125" s="6">
        <f>+BA_MAR[[#This Row],[PAX x Tren]]/BA_MAR[[#This Row],[Form. Media Trenes Remolcados]]</f>
        <v>28.159284265133536</v>
      </c>
      <c r="AX125" s="15">
        <f>IFERROR(+BA_MAR[[#This Row],[PAX x Coche]]/AW113-1,0)</f>
        <v>-0.49863076180103261</v>
      </c>
      <c r="AY125" s="6">
        <v>180</v>
      </c>
      <c r="AZ125" s="9">
        <f>+BA_MAR[[#This Row],[PAX Kilómetro]]/BA_MAR[[#This Row],[Coches Kilómetro (CK) (5+6+7)]]</f>
        <v>12.265498277900976</v>
      </c>
      <c r="BA125" s="15">
        <f>IFERROR(+BA_MAR[[#This Row],[Ocupación Media (PaxKm/CocheKm)]]/AZ113-1,0)</f>
        <v>-0.4986307618010325</v>
      </c>
      <c r="BB125" s="15">
        <f>+BA_MAR[[#This Row],[Ocupación Media (PaxKm/CocheKm)]]/BA_MAR[[#This Row],[Capacidad x Coche (4xm2)]]</f>
        <v>6.8141657099449873E-2</v>
      </c>
      <c r="BC125" s="15">
        <f>IFERROR(+BA_MAR[[#This Row],[% de Ocupación Media PAX]]/BB113-1,0)</f>
        <v>-0.4986307618010325</v>
      </c>
      <c r="BD125" s="36">
        <f>+BA_MAR[[#This Row],[Pasajeros Pagos (PAX)]]*BA_MAR[[#This Row],[PAX Recorrido Medio]]</f>
        <v>3593668.480607138</v>
      </c>
      <c r="BE125" s="9">
        <v>16</v>
      </c>
      <c r="BF125" s="35">
        <f>+BA_MAR[[#This Row],[PAX Recorrido Medio]]/BE113-1</f>
        <v>0</v>
      </c>
      <c r="BG125" s="36">
        <f>+BA_MAR[[#This Row],[Pasajeros Pagos (PAX)]]*CN125</f>
        <v>234189.03310844849</v>
      </c>
      <c r="BH125" s="114">
        <f t="shared" si="1"/>
        <v>0.19999715053391021</v>
      </c>
      <c r="BI125" s="81">
        <f>IF(((+AH125*CM125)*((+(20/(1-20/100))/100)+1)-1)&lt;BA_MAR[[#This Row],[Pasajeros Pagos (PAX)]],BA_MAR[[#This Row],[Pasajeros Pagos (PAX)]],((+AH125*CM125)*((+(20/(1-20/100))/100)+1)-1))</f>
        <v>280754.35004743264</v>
      </c>
      <c r="BJ125" s="35">
        <f>+(BA_MAR[[#This Row],[Variación % TC]]*0.2)-(BA_MAR[[#This Row],[Vaciación % PAX Recorrido Medio]]*0.1)-(BA_MAR[[#This Row],[Variación % Ocupación PAX]]*0.5)+(BA_MAR[[#This Row],[Variación % RA]]*0.1)+(BA_MAR[[#This Row],[Variación % Velocidad Comercial TE]]*0.1)</f>
        <v>0.57312976131867033</v>
      </c>
      <c r="BK125" s="77"/>
      <c r="BL125" s="10"/>
      <c r="BN125" s="46"/>
      <c r="BO125" s="73">
        <f>+LINEA[[#This Row],[Indice Dia Habil]]</f>
        <v>24.7</v>
      </c>
      <c r="BP125" s="45">
        <v>36.733000000000004</v>
      </c>
      <c r="BQ125" s="45">
        <v>36.733000000000004</v>
      </c>
      <c r="BR125" s="36">
        <v>17</v>
      </c>
      <c r="BU125" s="64"/>
      <c r="BW125" s="64"/>
      <c r="BY125" s="64"/>
      <c r="BZ125" s="65"/>
      <c r="CA125" s="66"/>
      <c r="CC125" s="64"/>
      <c r="CE125" s="67"/>
      <c r="CF125" s="36">
        <f>+BA_MAR[[#This Row],[Pasajeros Pagos (PAX)]]/BA_MAR[[#This Row],[Km. Línea (entre cabeceras) en Servicio]]</f>
        <v>6114.5095700853753</v>
      </c>
      <c r="CG125" s="36">
        <f>+BA_MAR[[#This Row],[Pasajeros Pagos (PAX)]]/BA_MAR[[#This Row],[Cantidad de Estaciones en Servicio]]</f>
        <v>13212.01647282036</v>
      </c>
      <c r="CH125" s="36">
        <f>+BA_MAR[[#This Row],[PAX Kilómetro]]/BA_MAR[[#This Row],[Km. Línea (entre cabeceras) en Servicio]]</f>
        <v>97832.153121366006</v>
      </c>
      <c r="CI125" s="36">
        <f>+BA_MAR[[#This Row],[Coches Kilómetro (CK) (5+6+7)]]/BA_MAR[[#This Row],[Km. Línea (entre cabeceras) en Servicio]]</f>
        <v>7976.2069917397812</v>
      </c>
      <c r="CM125" s="12">
        <f>+BA_MAR[[#This Row],[PAX x Tren]]</f>
        <v>124.1824436092389</v>
      </c>
      <c r="CN125" s="11">
        <v>1.0426739555848314</v>
      </c>
      <c r="CP125" s="10">
        <v>2.8946000000000001</v>
      </c>
      <c r="CQ125" s="60">
        <v>608.64902058899668</v>
      </c>
      <c r="CR125" s="10"/>
      <c r="CT125" s="12">
        <f t="shared" si="2"/>
        <v>1277.2655282567766</v>
      </c>
      <c r="CU125" s="2">
        <f t="shared" si="3"/>
        <v>182.46650403668238</v>
      </c>
      <c r="DF125" s="45">
        <f>+BA_MAR[[#This Row],[Trenes Kilómetro (TK) (1+2+3)]]/BA_MAR[[#This Row],[Trenes Corridos (TC)]]</f>
        <v>36.733000000000004</v>
      </c>
      <c r="EA125" s="2">
        <v>2003</v>
      </c>
      <c r="EB125" s="2" t="s">
        <v>0</v>
      </c>
    </row>
    <row r="126" spans="1:132" x14ac:dyDescent="0.2">
      <c r="A126" s="83" t="s">
        <v>209</v>
      </c>
      <c r="B126" s="2" t="s">
        <v>1</v>
      </c>
      <c r="C126" s="85">
        <v>37742</v>
      </c>
      <c r="D126" s="2" t="s">
        <v>269</v>
      </c>
      <c r="E126" s="4" t="s">
        <v>267</v>
      </c>
      <c r="F126" s="4" t="s">
        <v>298</v>
      </c>
      <c r="G126" s="4" t="s">
        <v>111</v>
      </c>
      <c r="H126" s="6">
        <f>+BA_MAR[[#This Row],[Trenes Corridos (TC)]]*BA_MAR[[#This Row],[Km. Línea (entre cabeceras) en Servicio]]</f>
        <v>59077.243299255526</v>
      </c>
      <c r="K126" s="7">
        <f>+BA_MAR[[#This Row],[TK Remolcados (1)]]+BA_MAR[[#This Row],[TK Coche Motor (2)]]+BA_MAR[[#This Row],[TK Eléctricos (3)]]</f>
        <v>59077.243299255526</v>
      </c>
      <c r="L126" s="15">
        <f>+BA_MAR[[#This Row],[Trenes Kilómetro (TK) (1+2+3)]]/K114-1</f>
        <v>-0.11543676157272909</v>
      </c>
      <c r="M126" s="6">
        <f>+BA_MAR[[#This Row],[TK Remolcados (1)]]</f>
        <v>59077.243299255526</v>
      </c>
      <c r="N126" s="6">
        <f>+BA_MAR[[#This Row],[TK Remolcados (1)]]*BA_MAR[[#This Row],[Form. Media Trenes Remolcados]]</f>
        <v>260530.64294971689</v>
      </c>
      <c r="O126" s="6"/>
      <c r="P126" s="6"/>
      <c r="Q126" s="7">
        <f>+BA_MAR[[#This Row],[CK Remolcados (5)]]+BA_MAR[[#This Row],[CK Coche Motor (6)]]+BA_MAR[[#This Row],[CK Eléctricos (7)]]</f>
        <v>260530.64294971689</v>
      </c>
      <c r="R126" s="15">
        <f>+BA_MAR[[#This Row],[Coches Kilómetro (CK) (5+6+7)]]/Q114-1</f>
        <v>-0.11543676157272909</v>
      </c>
      <c r="S126" s="120">
        <v>32.68</v>
      </c>
      <c r="T126" s="15">
        <f>+BA_MAR[[#This Row],[Velocidad Comercial Trenes Diésel]]/S114-1</f>
        <v>0</v>
      </c>
      <c r="W126" s="6">
        <v>4.41</v>
      </c>
      <c r="X126" s="6"/>
      <c r="Y126" s="6"/>
      <c r="Z126" s="6">
        <f>+BA_MAR[[#This Row],[Trenes Corridos (TC)]]*BA_MAR[[#This Row],[Form. Media Trenes Remolcados]]*BA_MAR[[#This Row],[Asientos Prom. x C. Remolcados]]</f>
        <v>510663.60744778847</v>
      </c>
      <c r="AC126" s="6">
        <v>72</v>
      </c>
      <c r="AH126" s="140">
        <f>+'[2]BS TAB'!$AL130</f>
        <v>1608.2880053155343</v>
      </c>
      <c r="AI126" s="15">
        <f>IFERROR(BA_MAR[[#This Row],[Trenes Corridos (TC)]]/AH114-1,0)</f>
        <v>-0.11543676157272897</v>
      </c>
      <c r="AJ126" s="6"/>
      <c r="AR126" s="81">
        <f>+'[3]DATOS BS#Bol por Estación'!$AV110</f>
        <v>228821.01739220432</v>
      </c>
      <c r="AS126" s="15">
        <f>IFERROR(+BA_MAR[[#This Row],[Pasajeros Pagos (PAX)]]/AR114-1,0)</f>
        <v>0.26418356266031129</v>
      </c>
      <c r="AT126" s="6">
        <f>+BA_MAR[[#This Row],[Pasajeros Pagos (PAX)]]/BA_MAR[[#This Row],[Indice Dia Habil]]</f>
        <v>8987.4712251454948</v>
      </c>
      <c r="AU126" s="15">
        <f>IFERROR(+BA_MAR[[#This Row],[PAX Día Habil]]/AT114-1,0)</f>
        <v>0.26418356266031129</v>
      </c>
      <c r="AV126" s="6">
        <f>+BA_MAR[[#This Row],[Pasajeros Pagos (PAX)]]/BA_MAR[[#This Row],[Trenes Corridos (TC)]]</f>
        <v>142.27614496652998</v>
      </c>
      <c r="AW126" s="6">
        <f>+BA_MAR[[#This Row],[PAX x Tren]]/BA_MAR[[#This Row],[Form. Media Trenes Remolcados]]</f>
        <v>32.262164391503397</v>
      </c>
      <c r="AX126" s="15">
        <f>IFERROR(+BA_MAR[[#This Row],[PAX x Coche]]/AW114-1,0)</f>
        <v>0.42916131684151226</v>
      </c>
      <c r="AY126" s="6">
        <v>180</v>
      </c>
      <c r="AZ126" s="9">
        <f>+BA_MAR[[#This Row],[PAX Kilómetro]]/BA_MAR[[#This Row],[Coches Kilómetro (CK) (5+6+7)]]</f>
        <v>14.05261291656152</v>
      </c>
      <c r="BA126" s="15">
        <f>IFERROR(+BA_MAR[[#This Row],[Ocupación Media (PaxKm/CocheKm)]]/AZ114-1,0)</f>
        <v>0.42916131684151249</v>
      </c>
      <c r="BB126" s="15">
        <f>+BA_MAR[[#This Row],[Ocupación Media (PaxKm/CocheKm)]]/BA_MAR[[#This Row],[Capacidad x Coche (4xm2)]]</f>
        <v>7.8070071758675114E-2</v>
      </c>
      <c r="BC126" s="15">
        <f>IFERROR(+BA_MAR[[#This Row],[% de Ocupación Media PAX]]/BB114-1,0)</f>
        <v>0.42916131684151249</v>
      </c>
      <c r="BD126" s="36">
        <f>+BA_MAR[[#This Row],[Pasajeros Pagos (PAX)]]*BA_MAR[[#This Row],[PAX Recorrido Medio]]</f>
        <v>3661136.2782752691</v>
      </c>
      <c r="BE126" s="9">
        <v>16</v>
      </c>
      <c r="BF126" s="35">
        <f>+BA_MAR[[#This Row],[PAX Recorrido Medio]]/BE114-1</f>
        <v>0</v>
      </c>
      <c r="BG126" s="36">
        <f>+BA_MAR[[#This Row],[Pasajeros Pagos (PAX)]]*CN126</f>
        <v>234633.86597824277</v>
      </c>
      <c r="BH126" s="114">
        <f t="shared" si="1"/>
        <v>0.19999720304434931</v>
      </c>
      <c r="BI126" s="81">
        <f>IF(((+AH126*CM126)*((+(20/(1-20/100))/100)+1)-1)&lt;BA_MAR[[#This Row],[Pasajeros Pagos (PAX)]],BA_MAR[[#This Row],[Pasajeros Pagos (PAX)]],((+AH126*CM126)*((+(20/(1-20/100))/100)+1)-1))</f>
        <v>286025.27174025535</v>
      </c>
      <c r="BJ126" s="35">
        <f>+(BA_MAR[[#This Row],[Variación % TC]]*0.2)-(BA_MAR[[#This Row],[Vaciación % PAX Recorrido Medio]]*0.1)-(BA_MAR[[#This Row],[Variación % Ocupación PAX]]*0.5)+(BA_MAR[[#This Row],[Variación % RA]]*0.1)+(BA_MAR[[#This Row],[Variación % Velocidad Comercial TE]]*0.1)</f>
        <v>-0.23766801073530203</v>
      </c>
      <c r="BK126" s="77"/>
      <c r="BL126" s="10"/>
      <c r="BN126" s="46"/>
      <c r="BO126" s="73">
        <f>+LINEA[[#This Row],[Indice Dia Habil]]</f>
        <v>25.46</v>
      </c>
      <c r="BP126" s="45">
        <v>36.733000000000004</v>
      </c>
      <c r="BQ126" s="45">
        <v>36.733000000000004</v>
      </c>
      <c r="BR126" s="36">
        <v>17</v>
      </c>
      <c r="BU126" s="64"/>
      <c r="BW126" s="64"/>
      <c r="BY126" s="64"/>
      <c r="BZ126" s="65"/>
      <c r="CA126" s="66"/>
      <c r="CC126" s="64"/>
      <c r="CE126" s="67"/>
      <c r="CF126" s="36">
        <f>+BA_MAR[[#This Row],[Pasajeros Pagos (PAX)]]/BA_MAR[[#This Row],[Km. Línea (entre cabeceras) en Servicio]]</f>
        <v>6229.3038246863662</v>
      </c>
      <c r="CG126" s="36">
        <f>+BA_MAR[[#This Row],[Pasajeros Pagos (PAX)]]/BA_MAR[[#This Row],[Cantidad de Estaciones en Servicio]]</f>
        <v>13460.059846600254</v>
      </c>
      <c r="CH126" s="36">
        <f>+BA_MAR[[#This Row],[PAX Kilómetro]]/BA_MAR[[#This Row],[Km. Línea (entre cabeceras) en Servicio]]</f>
        <v>99668.861194981859</v>
      </c>
      <c r="CI126" s="36">
        <f>+BA_MAR[[#This Row],[Coches Kilómetro (CK) (5+6+7)]]/BA_MAR[[#This Row],[Km. Línea (entre cabeceras) en Servicio]]</f>
        <v>7092.5501034415065</v>
      </c>
      <c r="CM126" s="12">
        <f>+BA_MAR[[#This Row],[PAX x Tren]]</f>
        <v>142.27614496652998</v>
      </c>
      <c r="CN126" s="11">
        <v>1.0254034732136301</v>
      </c>
      <c r="CP126" s="10">
        <v>2.8357000000000001</v>
      </c>
      <c r="CQ126" s="60">
        <v>610.6498517595777</v>
      </c>
      <c r="CR126" s="10"/>
      <c r="CT126" s="12">
        <f t="shared" si="2"/>
        <v>1287.5261290645369</v>
      </c>
      <c r="CU126" s="2">
        <f t="shared" si="3"/>
        <v>183.93230415207671</v>
      </c>
      <c r="DF126" s="45">
        <f>+BA_MAR[[#This Row],[Trenes Kilómetro (TK) (1+2+3)]]/BA_MAR[[#This Row],[Trenes Corridos (TC)]]</f>
        <v>36.733000000000004</v>
      </c>
      <c r="EA126" s="2">
        <v>2003</v>
      </c>
      <c r="EB126" s="2" t="s">
        <v>1</v>
      </c>
    </row>
    <row r="127" spans="1:132" x14ac:dyDescent="0.2">
      <c r="A127" s="83" t="s">
        <v>209</v>
      </c>
      <c r="B127" s="2" t="s">
        <v>2</v>
      </c>
      <c r="C127" s="85">
        <v>37773</v>
      </c>
      <c r="D127" s="2" t="s">
        <v>269</v>
      </c>
      <c r="E127" s="4" t="s">
        <v>267</v>
      </c>
      <c r="F127" s="4" t="s">
        <v>298</v>
      </c>
      <c r="G127" s="4" t="s">
        <v>111</v>
      </c>
      <c r="H127" s="6">
        <f>+BA_MAR[[#This Row],[Trenes Corridos (TC)]]*BA_MAR[[#This Row],[Km. Línea (entre cabeceras) en Servicio]]</f>
        <v>54226.363895441027</v>
      </c>
      <c r="K127" s="7">
        <f>+BA_MAR[[#This Row],[TK Remolcados (1)]]+BA_MAR[[#This Row],[TK Coche Motor (2)]]+BA_MAR[[#This Row],[TK Eléctricos (3)]]</f>
        <v>54226.363895441027</v>
      </c>
      <c r="L127" s="15">
        <f>+BA_MAR[[#This Row],[Trenes Kilómetro (TK) (1+2+3)]]/K115-1</f>
        <v>-1.5962441314553932E-2</v>
      </c>
      <c r="M127" s="6">
        <f>+BA_MAR[[#This Row],[TK Remolcados (1)]]</f>
        <v>54226.363895441027</v>
      </c>
      <c r="N127" s="6">
        <f>+BA_MAR[[#This Row],[TK Remolcados (1)]]*BA_MAR[[#This Row],[Form. Media Trenes Remolcados]]</f>
        <v>239138.26477889493</v>
      </c>
      <c r="O127" s="6"/>
      <c r="P127" s="6"/>
      <c r="Q127" s="7">
        <f>+BA_MAR[[#This Row],[CK Remolcados (5)]]+BA_MAR[[#This Row],[CK Coche Motor (6)]]+BA_MAR[[#This Row],[CK Eléctricos (7)]]</f>
        <v>239138.26477889493</v>
      </c>
      <c r="R127" s="15">
        <f>+BA_MAR[[#This Row],[Coches Kilómetro (CK) (5+6+7)]]/Q115-1</f>
        <v>-1.5962441314554043E-2</v>
      </c>
      <c r="S127" s="120">
        <v>32.68</v>
      </c>
      <c r="T127" s="15">
        <f>+BA_MAR[[#This Row],[Velocidad Comercial Trenes Diésel]]/S115-1</f>
        <v>0</v>
      </c>
      <c r="W127" s="6">
        <v>4.41</v>
      </c>
      <c r="X127" s="6"/>
      <c r="Y127" s="6"/>
      <c r="Z127" s="6">
        <f>+BA_MAR[[#This Row],[Trenes Corridos (TC)]]*BA_MAR[[#This Row],[Form. Media Trenes Remolcados]]*BA_MAR[[#This Row],[Asientos Prom. x C. Remolcados]]</f>
        <v>468732.61274822184</v>
      </c>
      <c r="AC127" s="6">
        <v>72</v>
      </c>
      <c r="AH127" s="140">
        <f>+'[2]BS TAB'!$AL131</f>
        <v>1476.2301988795095</v>
      </c>
      <c r="AI127" s="15">
        <f>IFERROR(BA_MAR[[#This Row],[Trenes Corridos (TC)]]/AH115-1,0)</f>
        <v>-1.5962441314553932E-2</v>
      </c>
      <c r="AJ127" s="6"/>
      <c r="AR127" s="81">
        <f>+'[3]DATOS BS#Bol por Estación'!$AV111</f>
        <v>224849.10150371928</v>
      </c>
      <c r="AS127" s="15">
        <f>IFERROR(+BA_MAR[[#This Row],[Pasajeros Pagos (PAX)]]/AR115-1,0)</f>
        <v>0.37310751321339142</v>
      </c>
      <c r="AT127" s="6">
        <f>+BA_MAR[[#This Row],[Pasajeros Pagos (PAX)]]/BA_MAR[[#This Row],[Indice Dia Habil]]</f>
        <v>8588.5829451382469</v>
      </c>
      <c r="AU127" s="15">
        <f>IFERROR(+BA_MAR[[#This Row],[PAX Día Habil]]/AT115-1,0)</f>
        <v>0.37310751321339164</v>
      </c>
      <c r="AV127" s="6">
        <f>+BA_MAR[[#This Row],[Pasajeros Pagos (PAX)]]/BA_MAR[[#This Row],[Trenes Corridos (TC)]]</f>
        <v>152.31303469769458</v>
      </c>
      <c r="AW127" s="6">
        <f>+BA_MAR[[#This Row],[PAX x Tren]]/BA_MAR[[#This Row],[Form. Media Trenes Remolcados]]</f>
        <v>34.538103106053192</v>
      </c>
      <c r="AX127" s="15">
        <f>IFERROR(+BA_MAR[[#This Row],[PAX x Coche]]/AW115-1,0)</f>
        <v>0.3953812037903266</v>
      </c>
      <c r="AY127" s="6">
        <v>180</v>
      </c>
      <c r="AZ127" s="9">
        <f>+BA_MAR[[#This Row],[PAX Kilómetro]]/BA_MAR[[#This Row],[Coches Kilómetro (CK) (5+6+7)]]</f>
        <v>15.043956379736231</v>
      </c>
      <c r="BA127" s="15">
        <f>IFERROR(+BA_MAR[[#This Row],[Ocupación Media (PaxKm/CocheKm)]]/AZ115-1,0)</f>
        <v>0.39538120379032615</v>
      </c>
      <c r="BB127" s="15">
        <f>+BA_MAR[[#This Row],[Ocupación Media (PaxKm/CocheKm)]]/BA_MAR[[#This Row],[Capacidad x Coche (4xm2)]]</f>
        <v>8.3577535442979065E-2</v>
      </c>
      <c r="BC127" s="15">
        <f>IFERROR(+BA_MAR[[#This Row],[% de Ocupación Media PAX]]/BB115-1,0)</f>
        <v>0.39538120379032615</v>
      </c>
      <c r="BD127" s="36">
        <f>+BA_MAR[[#This Row],[Pasajeros Pagos (PAX)]]*BA_MAR[[#This Row],[PAX Recorrido Medio]]</f>
        <v>3597585.6240595086</v>
      </c>
      <c r="BE127" s="9">
        <v>16</v>
      </c>
      <c r="BF127" s="35">
        <f>+BA_MAR[[#This Row],[PAX Recorrido Medio]]/BE115-1</f>
        <v>0</v>
      </c>
      <c r="BG127" s="36">
        <f>+BA_MAR[[#This Row],[Pasajeros Pagos (PAX)]]*CN127</f>
        <v>238665.78849307337</v>
      </c>
      <c r="BH127" s="114">
        <f t="shared" si="1"/>
        <v>0.19999715363649306</v>
      </c>
      <c r="BI127" s="81">
        <f>IF(((+AH127*CM127)*((+(20/(1-20/100))/100)+1)-1)&lt;BA_MAR[[#This Row],[Pasajeros Pagos (PAX)]],BA_MAR[[#This Row],[Pasajeros Pagos (PAX)]],((+AH127*CM127)*((+(20/(1-20/100))/100)+1)-1))</f>
        <v>281060.37687964912</v>
      </c>
      <c r="BJ127" s="35">
        <f>+(BA_MAR[[#This Row],[Variación % TC]]*0.2)-(BA_MAR[[#This Row],[Vaciación % PAX Recorrido Medio]]*0.1)-(BA_MAR[[#This Row],[Variación % Ocupación PAX]]*0.5)+(BA_MAR[[#This Row],[Variación % RA]]*0.1)+(BA_MAR[[#This Row],[Variación % Velocidad Comercial TE]]*0.1)</f>
        <v>-0.20088309015807387</v>
      </c>
      <c r="BK127" s="77"/>
      <c r="BL127" s="10"/>
      <c r="BN127" s="46"/>
      <c r="BO127" s="73">
        <f>+LINEA[[#This Row],[Indice Dia Habil]]</f>
        <v>26.18</v>
      </c>
      <c r="BP127" s="45">
        <v>36.733000000000004</v>
      </c>
      <c r="BQ127" s="45">
        <v>36.733000000000004</v>
      </c>
      <c r="BR127" s="36">
        <v>17</v>
      </c>
      <c r="BU127" s="64"/>
      <c r="BW127" s="64"/>
      <c r="BY127" s="64"/>
      <c r="BZ127" s="65"/>
      <c r="CA127" s="66"/>
      <c r="CC127" s="64"/>
      <c r="CE127" s="67"/>
      <c r="CF127" s="36">
        <f>+BA_MAR[[#This Row],[Pasajeros Pagos (PAX)]]/BA_MAR[[#This Row],[Km. Línea (entre cabeceras) en Servicio]]</f>
        <v>6121.174461756983</v>
      </c>
      <c r="CG127" s="36">
        <f>+BA_MAR[[#This Row],[Pasajeros Pagos (PAX)]]/BA_MAR[[#This Row],[Cantidad de Estaciones en Servicio]]</f>
        <v>13226.4177355129</v>
      </c>
      <c r="CH127" s="36">
        <f>+BA_MAR[[#This Row],[PAX Kilómetro]]/BA_MAR[[#This Row],[Km. Línea (entre cabeceras) en Servicio]]</f>
        <v>97938.791388111727</v>
      </c>
      <c r="CI127" s="36">
        <f>+BA_MAR[[#This Row],[Coches Kilómetro (CK) (5+6+7)]]/BA_MAR[[#This Row],[Km. Línea (entre cabeceras) en Servicio]]</f>
        <v>6510.175177058637</v>
      </c>
      <c r="CM127" s="12">
        <f>+BA_MAR[[#This Row],[PAX x Tren]]</f>
        <v>152.31303469769458</v>
      </c>
      <c r="CN127" s="11">
        <v>1.0614487089205715</v>
      </c>
      <c r="CP127" s="10">
        <v>2.8089</v>
      </c>
      <c r="CQ127" s="60">
        <v>612.65068293015895</v>
      </c>
      <c r="CR127" s="10"/>
      <c r="CT127" s="12">
        <f t="shared" si="2"/>
        <v>1272.260115574205</v>
      </c>
      <c r="CU127" s="2">
        <f t="shared" si="3"/>
        <v>181.75144508202928</v>
      </c>
      <c r="DF127" s="45">
        <f>+BA_MAR[[#This Row],[Trenes Kilómetro (TK) (1+2+3)]]/BA_MAR[[#This Row],[Trenes Corridos (TC)]]</f>
        <v>36.733000000000004</v>
      </c>
      <c r="EA127" s="2">
        <v>2003</v>
      </c>
      <c r="EB127" s="2" t="s">
        <v>2</v>
      </c>
    </row>
    <row r="128" spans="1:132" x14ac:dyDescent="0.2">
      <c r="A128" s="83" t="s">
        <v>209</v>
      </c>
      <c r="B128" s="2" t="s">
        <v>3</v>
      </c>
      <c r="C128" s="85">
        <v>37803</v>
      </c>
      <c r="D128" s="2" t="s">
        <v>269</v>
      </c>
      <c r="E128" s="4" t="s">
        <v>267</v>
      </c>
      <c r="F128" s="4" t="s">
        <v>298</v>
      </c>
      <c r="G128" s="4" t="s">
        <v>111</v>
      </c>
      <c r="H128" s="6">
        <f>+BA_MAR[[#This Row],[Trenes Corridos (TC)]]*BA_MAR[[#This Row],[Km. Línea (entre cabeceras) en Servicio]]</f>
        <v>53980.586005647754</v>
      </c>
      <c r="K128" s="7">
        <f>+BA_MAR[[#This Row],[TK Remolcados (1)]]+BA_MAR[[#This Row],[TK Coche Motor (2)]]+BA_MAR[[#This Row],[TK Eléctricos (3)]]</f>
        <v>53980.586005647754</v>
      </c>
      <c r="L128" s="15">
        <f>+BA_MAR[[#This Row],[Trenes Kilómetro (TK) (1+2+3)]]/K116-1</f>
        <v>-4.9430523917995517E-2</v>
      </c>
      <c r="M128" s="6">
        <f>+BA_MAR[[#This Row],[TK Remolcados (1)]]</f>
        <v>53980.586005647754</v>
      </c>
      <c r="N128" s="6">
        <f>+BA_MAR[[#This Row],[TK Remolcados (1)]]*BA_MAR[[#This Row],[Form. Media Trenes Remolcados]]</f>
        <v>238054.38428490661</v>
      </c>
      <c r="O128" s="6"/>
      <c r="P128" s="6"/>
      <c r="Q128" s="7">
        <f>+BA_MAR[[#This Row],[CK Remolcados (5)]]+BA_MAR[[#This Row],[CK Coche Motor (6)]]+BA_MAR[[#This Row],[CK Eléctricos (7)]]</f>
        <v>238054.38428490661</v>
      </c>
      <c r="R128" s="15">
        <f>+BA_MAR[[#This Row],[Coches Kilómetro (CK) (5+6+7)]]/Q116-1</f>
        <v>-4.9430523917995517E-2</v>
      </c>
      <c r="S128" s="120">
        <v>32.68</v>
      </c>
      <c r="T128" s="15">
        <f>+BA_MAR[[#This Row],[Velocidad Comercial Trenes Diésel]]/S116-1</f>
        <v>0</v>
      </c>
      <c r="W128" s="6">
        <v>4.41</v>
      </c>
      <c r="X128" s="6"/>
      <c r="Y128" s="6"/>
      <c r="Z128" s="6">
        <f>+BA_MAR[[#This Row],[Trenes Corridos (TC)]]*BA_MAR[[#This Row],[Form. Media Trenes Remolcados]]*BA_MAR[[#This Row],[Asientos Prom. x C. Remolcados]]</f>
        <v>466608.10901677713</v>
      </c>
      <c r="AC128" s="6">
        <v>72</v>
      </c>
      <c r="AH128" s="140">
        <f>+'[2]BS TAB'!$AL132</f>
        <v>1469.5392700200841</v>
      </c>
      <c r="AI128" s="15">
        <f>IFERROR(BA_MAR[[#This Row],[Trenes Corridos (TC)]]/AH116-1,0)</f>
        <v>-4.9430523917995517E-2</v>
      </c>
      <c r="AJ128" s="6"/>
      <c r="AR128" s="81">
        <f>+'[3]DATOS BS#Bol por Estación'!$AV112</f>
        <v>254457.91329878761</v>
      </c>
      <c r="AS128" s="15">
        <f>IFERROR(+BA_MAR[[#This Row],[Pasajeros Pagos (PAX)]]/AR116-1,0)</f>
        <v>0.47676203831968111</v>
      </c>
      <c r="AT128" s="6">
        <f>+BA_MAR[[#This Row],[Pasajeros Pagos (PAX)]]/BA_MAR[[#This Row],[Indice Dia Habil]]</f>
        <v>9445.3568410834305</v>
      </c>
      <c r="AU128" s="15">
        <f>IFERROR(+BA_MAR[[#This Row],[PAX Día Habil]]/AT116-1,0)</f>
        <v>0.47676203831968089</v>
      </c>
      <c r="AV128" s="6">
        <f>+BA_MAR[[#This Row],[Pasajeros Pagos (PAX)]]/BA_MAR[[#This Row],[Trenes Corridos (TC)]]</f>
        <v>173.15489180177536</v>
      </c>
      <c r="AW128" s="6">
        <f>+BA_MAR[[#This Row],[PAX x Tren]]/BA_MAR[[#This Row],[Form. Media Trenes Remolcados]]</f>
        <v>39.264147800856094</v>
      </c>
      <c r="AX128" s="15">
        <f>IFERROR(+BA_MAR[[#This Row],[PAX x Coche]]/AW116-1,0)</f>
        <v>0.55355507985224084</v>
      </c>
      <c r="AY128" s="6">
        <v>180</v>
      </c>
      <c r="AZ128" s="9">
        <f>+BA_MAR[[#This Row],[PAX Kilómetro]]/BA_MAR[[#This Row],[Coches Kilómetro (CK) (5+6+7)]]</f>
        <v>17.10250632438672</v>
      </c>
      <c r="BA128" s="15">
        <f>IFERROR(+BA_MAR[[#This Row],[Ocupación Media (PaxKm/CocheKm)]]/AZ116-1,0)</f>
        <v>0.55355507985224084</v>
      </c>
      <c r="BB128" s="15">
        <f>+BA_MAR[[#This Row],[Ocupación Media (PaxKm/CocheKm)]]/BA_MAR[[#This Row],[Capacidad x Coche (4xm2)]]</f>
        <v>9.5013924024370672E-2</v>
      </c>
      <c r="BC128" s="15">
        <f>IFERROR(+BA_MAR[[#This Row],[% de Ocupación Media PAX]]/BB116-1,0)</f>
        <v>0.55355507985224084</v>
      </c>
      <c r="BD128" s="36">
        <f>+BA_MAR[[#This Row],[Pasajeros Pagos (PAX)]]*BA_MAR[[#This Row],[PAX Recorrido Medio]]</f>
        <v>4071326.6127806017</v>
      </c>
      <c r="BE128" s="9">
        <v>16</v>
      </c>
      <c r="BF128" s="35">
        <f>+BA_MAR[[#This Row],[PAX Recorrido Medio]]/BE116-1</f>
        <v>0</v>
      </c>
      <c r="BG128" s="36">
        <f>+BA_MAR[[#This Row],[Pasajeros Pagos (PAX)]]*CN128</f>
        <v>255780.51410209213</v>
      </c>
      <c r="BH128" s="114">
        <f t="shared" si="1"/>
        <v>0.19999748484138757</v>
      </c>
      <c r="BI128" s="81">
        <f>IF(((+AH128*CM128)*((+(20/(1-20/100))/100)+1)-1)&lt;BA_MAR[[#This Row],[Pasajeros Pagos (PAX)]],BA_MAR[[#This Row],[Pasajeros Pagos (PAX)]],((+AH128*CM128)*((+(20/(1-20/100))/100)+1)-1))</f>
        <v>318071.39162348449</v>
      </c>
      <c r="BJ128" s="35">
        <f>+(BA_MAR[[#This Row],[Variación % TC]]*0.2)-(BA_MAR[[#This Row],[Vaciación % PAX Recorrido Medio]]*0.1)-(BA_MAR[[#This Row],[Variación % Ocupación PAX]]*0.5)+(BA_MAR[[#This Row],[Variación % RA]]*0.1)+(BA_MAR[[#This Row],[Variación % Velocidad Comercial TE]]*0.1)</f>
        <v>-0.2866636447097195</v>
      </c>
      <c r="BK128" s="77"/>
      <c r="BL128" s="10"/>
      <c r="BN128" s="46"/>
      <c r="BO128" s="73">
        <f>+LINEA[[#This Row],[Indice Dia Habil]]</f>
        <v>26.939999999999998</v>
      </c>
      <c r="BP128" s="45">
        <v>36.733000000000004</v>
      </c>
      <c r="BQ128" s="45">
        <v>36.733000000000004</v>
      </c>
      <c r="BR128" s="36">
        <v>17</v>
      </c>
      <c r="BU128" s="64"/>
      <c r="BW128" s="64"/>
      <c r="BY128" s="64"/>
      <c r="BZ128" s="65"/>
      <c r="CA128" s="66"/>
      <c r="CC128" s="64"/>
      <c r="CE128" s="67"/>
      <c r="CF128" s="36">
        <f>+BA_MAR[[#This Row],[Pasajeros Pagos (PAX)]]/BA_MAR[[#This Row],[Km. Línea (entre cabeceras) en Servicio]]</f>
        <v>6927.2292842617699</v>
      </c>
      <c r="CG128" s="36">
        <f>+BA_MAR[[#This Row],[Pasajeros Pagos (PAX)]]/BA_MAR[[#This Row],[Cantidad de Estaciones en Servicio]]</f>
        <v>14968.112546987506</v>
      </c>
      <c r="CH128" s="36">
        <f>+BA_MAR[[#This Row],[PAX Kilómetro]]/BA_MAR[[#This Row],[Km. Línea (entre cabeceras) en Servicio]]</f>
        <v>110835.66854818832</v>
      </c>
      <c r="CI128" s="36">
        <f>+BA_MAR[[#This Row],[Coches Kilómetro (CK) (5+6+7)]]/BA_MAR[[#This Row],[Km. Línea (entre cabeceras) en Servicio]]</f>
        <v>6480.6681807885716</v>
      </c>
      <c r="CM128" s="12">
        <f>+BA_MAR[[#This Row],[PAX x Tren]]</f>
        <v>173.15489180177536</v>
      </c>
      <c r="CN128" s="11">
        <v>1.005197719285513</v>
      </c>
      <c r="CP128" s="10">
        <v>2.8012999999999999</v>
      </c>
      <c r="CQ128" s="60">
        <v>614.651514100741</v>
      </c>
      <c r="CR128" s="10"/>
      <c r="CT128" s="12">
        <f t="shared" si="2"/>
        <v>1258.8627855270847</v>
      </c>
      <c r="CU128" s="2">
        <f t="shared" si="3"/>
        <v>179.83754078958353</v>
      </c>
      <c r="DF128" s="45">
        <f>+BA_MAR[[#This Row],[Trenes Kilómetro (TK) (1+2+3)]]/BA_MAR[[#This Row],[Trenes Corridos (TC)]]</f>
        <v>36.733000000000004</v>
      </c>
      <c r="EA128" s="2">
        <v>2003</v>
      </c>
      <c r="EB128" s="2" t="s">
        <v>3</v>
      </c>
    </row>
    <row r="129" spans="1:166" x14ac:dyDescent="0.2">
      <c r="A129" s="83" t="s">
        <v>209</v>
      </c>
      <c r="B129" s="2" t="s">
        <v>4</v>
      </c>
      <c r="C129" s="85">
        <v>37834</v>
      </c>
      <c r="D129" s="2" t="s">
        <v>269</v>
      </c>
      <c r="E129" s="4" t="s">
        <v>267</v>
      </c>
      <c r="F129" s="4" t="s">
        <v>298</v>
      </c>
      <c r="G129" s="4" t="s">
        <v>111</v>
      </c>
      <c r="H129" s="6">
        <f>+BA_MAR[[#This Row],[Trenes Corridos (TC)]]*BA_MAR[[#This Row],[Km. Línea (entre cabeceras) en Servicio]]</f>
        <v>42338.475436492954</v>
      </c>
      <c r="K129" s="7">
        <f>+BA_MAR[[#This Row],[TK Remolcados (1)]]+BA_MAR[[#This Row],[TK Coche Motor (2)]]+BA_MAR[[#This Row],[TK Eléctricos (3)]]</f>
        <v>42338.475436492954</v>
      </c>
      <c r="L129" s="15">
        <f>+BA_MAR[[#This Row],[Trenes Kilómetro (TK) (1+2+3)]]/K117-1</f>
        <v>-0.25832766825288922</v>
      </c>
      <c r="M129" s="6">
        <f>+BA_MAR[[#This Row],[TK Remolcados (1)]]</f>
        <v>42338.475436492954</v>
      </c>
      <c r="N129" s="6">
        <f>+BA_MAR[[#This Row],[TK Remolcados (1)]]*BA_MAR[[#This Row],[Form. Media Trenes Remolcados]]</f>
        <v>186712.67667493393</v>
      </c>
      <c r="O129" s="6"/>
      <c r="P129" s="6"/>
      <c r="Q129" s="7">
        <f>+BA_MAR[[#This Row],[CK Remolcados (5)]]+BA_MAR[[#This Row],[CK Coche Motor (6)]]+BA_MAR[[#This Row],[CK Eléctricos (7)]]</f>
        <v>186712.67667493393</v>
      </c>
      <c r="R129" s="15">
        <f>+BA_MAR[[#This Row],[Coches Kilómetro (CK) (5+6+7)]]/Q117-1</f>
        <v>-0.25832766825288933</v>
      </c>
      <c r="S129" s="120">
        <v>32.68</v>
      </c>
      <c r="T129" s="15">
        <f>+BA_MAR[[#This Row],[Velocidad Comercial Trenes Diésel]]/S117-1</f>
        <v>0</v>
      </c>
      <c r="W129" s="6">
        <v>4.41</v>
      </c>
      <c r="X129" s="6"/>
      <c r="Y129" s="6"/>
      <c r="Z129" s="6">
        <f>+BA_MAR[[#This Row],[Trenes Corridos (TC)]]*BA_MAR[[#This Row],[Form. Media Trenes Remolcados]]*BA_MAR[[#This Row],[Asientos Prom. x C. Remolcados]]</f>
        <v>365973.72173781728</v>
      </c>
      <c r="AC129" s="6">
        <v>72</v>
      </c>
      <c r="AH129" s="140">
        <f>+'[2]BS TAB'!$AL133</f>
        <v>1152.6005345736246</v>
      </c>
      <c r="AI129" s="15">
        <f>IFERROR(BA_MAR[[#This Row],[Trenes Corridos (TC)]]/AH117-1,0)</f>
        <v>-0.25832766825288922</v>
      </c>
      <c r="AJ129" s="6"/>
      <c r="AR129" s="81">
        <f>+'[3]DATOS BS#Bol por Estación'!$AV113</f>
        <v>258757.93036738189</v>
      </c>
      <c r="AS129" s="15">
        <f>IFERROR(+BA_MAR[[#This Row],[Pasajeros Pagos (PAX)]]/AR117-1,0)</f>
        <v>0.55631698193453682</v>
      </c>
      <c r="AT129" s="6">
        <f>+BA_MAR[[#This Row],[Pasajeros Pagos (PAX)]]/BA_MAR[[#This Row],[Indice Dia Habil]]</f>
        <v>9921.6997840253789</v>
      </c>
      <c r="AU129" s="15">
        <f>IFERROR(+BA_MAR[[#This Row],[PAX Día Habil]]/AT117-1,0)</f>
        <v>0.55631698193453682</v>
      </c>
      <c r="AV129" s="6">
        <f>+BA_MAR[[#This Row],[Pasajeros Pagos (PAX)]]/BA_MAR[[#This Row],[Trenes Corridos (TC)]]</f>
        <v>224.49922814160661</v>
      </c>
      <c r="AW129" s="6">
        <f>+BA_MAR[[#This Row],[PAX x Tren]]/BA_MAR[[#This Row],[Form. Media Trenes Remolcados]]</f>
        <v>50.906854453879049</v>
      </c>
      <c r="AX129" s="15">
        <f>IFERROR(+BA_MAR[[#This Row],[PAX x Coche]]/AW117-1,0)</f>
        <v>1.0983888913159521</v>
      </c>
      <c r="AY129" s="6">
        <v>180</v>
      </c>
      <c r="AZ129" s="9">
        <f>+BA_MAR[[#This Row],[PAX Kilómetro]]/BA_MAR[[#This Row],[Coches Kilómetro (CK) (5+6+7)]]</f>
        <v>22.173785731142701</v>
      </c>
      <c r="BA129" s="15">
        <f>IFERROR(+BA_MAR[[#This Row],[Ocupación Media (PaxKm/CocheKm)]]/AZ117-1,0)</f>
        <v>1.0983888913159525</v>
      </c>
      <c r="BB129" s="15">
        <f>+BA_MAR[[#This Row],[Ocupación Media (PaxKm/CocheKm)]]/BA_MAR[[#This Row],[Capacidad x Coche (4xm2)]]</f>
        <v>0.12318769850634834</v>
      </c>
      <c r="BC129" s="15">
        <f>IFERROR(+BA_MAR[[#This Row],[% de Ocupación Media PAX]]/BB117-1,0)</f>
        <v>1.0983888913159525</v>
      </c>
      <c r="BD129" s="36">
        <f>+BA_MAR[[#This Row],[Pasajeros Pagos (PAX)]]*BA_MAR[[#This Row],[PAX Recorrido Medio]]</f>
        <v>4140126.8858781103</v>
      </c>
      <c r="BE129" s="9">
        <v>16</v>
      </c>
      <c r="BF129" s="35">
        <f>+BA_MAR[[#This Row],[PAX Recorrido Medio]]/BE117-1</f>
        <v>0</v>
      </c>
      <c r="BG129" s="36">
        <f>+BA_MAR[[#This Row],[Pasajeros Pagos (PAX)]]*CN129</f>
        <v>257253.2564447372</v>
      </c>
      <c r="BH129" s="114">
        <f t="shared" si="1"/>
        <v>0.19999752663820658</v>
      </c>
      <c r="BI129" s="81">
        <f>IF(((+AH129*CM129)*((+(20/(1-20/100))/100)+1)-1)&lt;BA_MAR[[#This Row],[Pasajeros Pagos (PAX)]],BA_MAR[[#This Row],[Pasajeros Pagos (PAX)]],((+AH129*CM129)*((+(20/(1-20/100))/100)+1)-1))</f>
        <v>323446.41295922734</v>
      </c>
      <c r="BJ129" s="35">
        <f>+(BA_MAR[[#This Row],[Variación % TC]]*0.2)-(BA_MAR[[#This Row],[Vaciación % PAX Recorrido Medio]]*0.1)-(BA_MAR[[#This Row],[Variación % Ocupación PAX]]*0.5)+(BA_MAR[[#This Row],[Variación % RA]]*0.1)+(BA_MAR[[#This Row],[Variación % Velocidad Comercial TE]]*0.1)</f>
        <v>-0.60085997930855406</v>
      </c>
      <c r="BK129" s="77"/>
      <c r="BL129" s="10"/>
      <c r="BN129" s="46"/>
      <c r="BO129" s="73">
        <f>+LINEA[[#This Row],[Indice Dia Habil]]</f>
        <v>26.080000000000002</v>
      </c>
      <c r="BP129" s="45">
        <v>36.733000000000004</v>
      </c>
      <c r="BQ129" s="45">
        <v>36.733000000000004</v>
      </c>
      <c r="BR129" s="36">
        <v>17</v>
      </c>
      <c r="BU129" s="64"/>
      <c r="BW129" s="64"/>
      <c r="BY129" s="64"/>
      <c r="BZ129" s="65"/>
      <c r="CA129" s="66"/>
      <c r="CC129" s="64"/>
      <c r="CE129" s="67"/>
      <c r="CF129" s="36">
        <f>+BA_MAR[[#This Row],[Pasajeros Pagos (PAX)]]/BA_MAR[[#This Row],[Km. Línea (entre cabeceras) en Servicio]]</f>
        <v>7044.2907022944455</v>
      </c>
      <c r="CG129" s="36">
        <f>+BA_MAR[[#This Row],[Pasajeros Pagos (PAX)]]/BA_MAR[[#This Row],[Cantidad de Estaciones en Servicio]]</f>
        <v>15221.054727493052</v>
      </c>
      <c r="CH129" s="36">
        <f>+BA_MAR[[#This Row],[PAX Kilómetro]]/BA_MAR[[#This Row],[Km. Línea (entre cabeceras) en Servicio]]</f>
        <v>112708.65123671113</v>
      </c>
      <c r="CI129" s="36">
        <f>+BA_MAR[[#This Row],[Coches Kilómetro (CK) (5+6+7)]]/BA_MAR[[#This Row],[Km. Línea (entre cabeceras) en Servicio]]</f>
        <v>5082.9683574696837</v>
      </c>
      <c r="CM129" s="12">
        <f>+BA_MAR[[#This Row],[PAX x Tren]]</f>
        <v>224.49922814160661</v>
      </c>
      <c r="CN129" s="11">
        <v>0.99418501330371445</v>
      </c>
      <c r="CP129" s="10">
        <v>2.9285000000000001</v>
      </c>
      <c r="CQ129" s="61">
        <v>623.66999999999996</v>
      </c>
      <c r="CR129" s="10"/>
      <c r="CT129" s="12">
        <f t="shared" si="2"/>
        <v>1258.6839432414199</v>
      </c>
      <c r="CU129" s="2">
        <f t="shared" si="3"/>
        <v>179.81199189163141</v>
      </c>
      <c r="CX129" s="32"/>
      <c r="DF129" s="45">
        <f>+BA_MAR[[#This Row],[Trenes Kilómetro (TK) (1+2+3)]]/BA_MAR[[#This Row],[Trenes Corridos (TC)]]</f>
        <v>36.733000000000004</v>
      </c>
      <c r="EA129" s="2">
        <v>2003</v>
      </c>
      <c r="EB129" s="2" t="s">
        <v>4</v>
      </c>
    </row>
    <row r="130" spans="1:166" x14ac:dyDescent="0.2">
      <c r="A130" s="83" t="s">
        <v>209</v>
      </c>
      <c r="B130" s="2" t="s">
        <v>11</v>
      </c>
      <c r="C130" s="85">
        <v>37865</v>
      </c>
      <c r="D130" s="2" t="s">
        <v>269</v>
      </c>
      <c r="E130" s="4" t="s">
        <v>267</v>
      </c>
      <c r="F130" s="4" t="s">
        <v>298</v>
      </c>
      <c r="G130" s="4" t="s">
        <v>111</v>
      </c>
      <c r="H130" s="6">
        <f>+BA_MAR[[#This Row],[Trenes Corridos (TC)]]*BA_MAR[[#This Row],[Km. Línea (entre cabeceras) en Servicio]]</f>
        <v>58993.198000000004</v>
      </c>
      <c r="K130" s="7">
        <f>+BA_MAR[[#This Row],[TK Remolcados (1)]]+BA_MAR[[#This Row],[TK Coche Motor (2)]]+BA_MAR[[#This Row],[TK Eléctricos (3)]]</f>
        <v>58993.198000000004</v>
      </c>
      <c r="L130" s="15">
        <f>+BA_MAR[[#This Row],[Trenes Kilómetro (TK) (1+2+3)]]/K118-1</f>
        <v>7.3312033464033588E-2</v>
      </c>
      <c r="M130" s="6">
        <f>+BA_MAR[[#This Row],[TK Remolcados (1)]]</f>
        <v>58993.198000000004</v>
      </c>
      <c r="N130" s="6">
        <f>+BA_MAR[[#This Row],[TK Remolcados (1)]]*BA_MAR[[#This Row],[Form. Media Trenes Remolcados]]</f>
        <v>260160.00318000003</v>
      </c>
      <c r="O130" s="6"/>
      <c r="P130" s="6"/>
      <c r="Q130" s="7">
        <f>+BA_MAR[[#This Row],[CK Remolcados (5)]]+BA_MAR[[#This Row],[CK Coche Motor (6)]]+BA_MAR[[#This Row],[CK Eléctricos (7)]]</f>
        <v>260160.00318000003</v>
      </c>
      <c r="R130" s="15">
        <f>+BA_MAR[[#This Row],[Coches Kilómetro (CK) (5+6+7)]]/Q118-1</f>
        <v>7.331203346403381E-2</v>
      </c>
      <c r="S130" s="120">
        <v>32.68</v>
      </c>
      <c r="T130" s="15">
        <f>+BA_MAR[[#This Row],[Velocidad Comercial Trenes Diésel]]/S118-1</f>
        <v>0</v>
      </c>
      <c r="W130" s="6">
        <v>4.41</v>
      </c>
      <c r="X130" s="6"/>
      <c r="Y130" s="6"/>
      <c r="Z130" s="6">
        <f>+BA_MAR[[#This Row],[Trenes Corridos (TC)]]*BA_MAR[[#This Row],[Form. Media Trenes Remolcados]]*BA_MAR[[#This Row],[Asientos Prom. x C. Remolcados]]</f>
        <v>509937.12</v>
      </c>
      <c r="AC130" s="6">
        <v>72</v>
      </c>
      <c r="AF130" s="6">
        <f>+'[2]BS TAB'!$AJ134</f>
        <v>2068</v>
      </c>
      <c r="AG130" s="6">
        <f>+BA_MAR[[#This Row],[Trenes Programados]]-BA_MAR[[#This Row],[Trenes Corridos (TC)]]</f>
        <v>462</v>
      </c>
      <c r="AH130" s="7">
        <f>+'[2]BS TAB'!$AL134</f>
        <v>1606</v>
      </c>
      <c r="AI130" s="15">
        <f>IFERROR(BA_MAR[[#This Row],[Trenes Corridos (TC)]]/AH118-1,0)</f>
        <v>7.3312033464033588E-2</v>
      </c>
      <c r="AJ130" s="6">
        <f>+'[2]BS TAB'!$AM134</f>
        <v>1491</v>
      </c>
      <c r="AK130" s="36">
        <f>+BA_MAR[[#This Row],[Trenes Corridos (TC)]]-BA_MAR[[#This Row],[Trenes Puntuales]]</f>
        <v>115</v>
      </c>
      <c r="AL130" s="111">
        <f>+BA_MAR[[#This Row],[Trenes Puntuales]]/BA_MAR[[#This Row],[Trenes Programados]]</f>
        <v>0.72098646034816249</v>
      </c>
      <c r="AM130" s="82">
        <v>0.95</v>
      </c>
      <c r="AN130" s="82" t="str">
        <f>+IF(BA_MAR[[#This Row],[Regularidad Absoluta]]&gt;=BA_MAR[[#This Row],[RA 95%]],BA_MAR[[#This Row],[Regularidad Absoluta]],"")</f>
        <v/>
      </c>
      <c r="AO130" s="82">
        <f>+BA_MAR[[#This Row],[Trenes Puntuales]]/BA_MAR[[#This Row],[Trenes Corridos (TC)]]</f>
        <v>0.92839352428393529</v>
      </c>
      <c r="AP130" s="82">
        <f>+BA_MAR[[#This Row],[Trenes Corridos (TC)]]/BA_MAR[[#This Row],[Trenes Programados]]</f>
        <v>0.77659574468085102</v>
      </c>
      <c r="AR130" s="81">
        <f>+'[3]DATOS BS#Bol por Estación'!$AV114</f>
        <v>284535.73032406054</v>
      </c>
      <c r="AS130" s="15">
        <f>IFERROR(+BA_MAR[[#This Row],[Pasajeros Pagos (PAX)]]/AR118-1,0)</f>
        <v>0.94802093824666267</v>
      </c>
      <c r="AT130" s="6">
        <f>+BA_MAR[[#This Row],[Pasajeros Pagos (PAX)]]/BA_MAR[[#This Row],[Indice Dia Habil]]</f>
        <v>10712.941653767341</v>
      </c>
      <c r="AU130" s="15">
        <f>IFERROR(+BA_MAR[[#This Row],[PAX Día Habil]]/AT118-1,0)</f>
        <v>0.94802093824666267</v>
      </c>
      <c r="AV130" s="6">
        <f>+BA_MAR[[#This Row],[Pasajeros Pagos (PAX)]]/BA_MAR[[#This Row],[Trenes Corridos (TC)]]</f>
        <v>177.17044229393557</v>
      </c>
      <c r="AW130" s="6">
        <f>+BA_MAR[[#This Row],[PAX x Tren]]/BA_MAR[[#This Row],[Form. Media Trenes Remolcados]]</f>
        <v>40.174703468012602</v>
      </c>
      <c r="AX130" s="15">
        <f>IFERROR(+BA_MAR[[#This Row],[PAX x Coche]]/AW118-1,0)</f>
        <v>0.81496235718104448</v>
      </c>
      <c r="AY130" s="6">
        <v>180</v>
      </c>
      <c r="AZ130" s="9">
        <f>+BA_MAR[[#This Row],[PAX Kilómetro]]/BA_MAR[[#This Row],[Coches Kilómetro (CK) (5+6+7)]]</f>
        <v>17.499122192257687</v>
      </c>
      <c r="BA130" s="15">
        <f>IFERROR(+BA_MAR[[#This Row],[Ocupación Media (PaxKm/CocheKm)]]/AZ118-1,0)</f>
        <v>0.81496235718104426</v>
      </c>
      <c r="BB130" s="15">
        <f>+BA_MAR[[#This Row],[Ocupación Media (PaxKm/CocheKm)]]/BA_MAR[[#This Row],[Capacidad x Coche (4xm2)]]</f>
        <v>9.7217345512542699E-2</v>
      </c>
      <c r="BC130" s="15">
        <f>IFERROR(+BA_MAR[[#This Row],[% de Ocupación Media PAX]]/BB118-1,0)</f>
        <v>0.81496235718104426</v>
      </c>
      <c r="BD130" s="36">
        <f>+BA_MAR[[#This Row],[Pasajeros Pagos (PAX)]]*BA_MAR[[#This Row],[PAX Recorrido Medio]]</f>
        <v>4552571.6851849686</v>
      </c>
      <c r="BE130" s="9">
        <v>16</v>
      </c>
      <c r="BF130" s="35">
        <f>+BA_MAR[[#This Row],[PAX Recorrido Medio]]/BE118-1</f>
        <v>0</v>
      </c>
      <c r="BG130" s="36">
        <f>+BA_MAR[[#This Row],[Pasajeros Pagos (PAX)]]*CN130</f>
        <v>278152.84958794602</v>
      </c>
      <c r="BH130" s="114">
        <f t="shared" si="1"/>
        <v>0.19999775071552994</v>
      </c>
      <c r="BI130" s="81">
        <f>IF(((+AH130*CM130)*((+(20/(1-20/100))/100)+1)-1)&lt;BA_MAR[[#This Row],[Pasajeros Pagos (PAX)]],BA_MAR[[#This Row],[Pasajeros Pagos (PAX)]],((+AH130*CM130)*((+(20/(1-20/100))/100)+1)-1))</f>
        <v>355668.6629050757</v>
      </c>
      <c r="BJ130" s="35">
        <f>+(BA_MAR[[#This Row],[Variación % TC]]*0.2)-(BA_MAR[[#This Row],[Vaciación % PAX Recorrido Medio]]*0.1)-(BA_MAR[[#This Row],[Variación % Ocupación PAX]]*0.5)+(BA_MAR[[#This Row],[Variación % RA]]*0.1)+(BA_MAR[[#This Row],[Variación % Velocidad Comercial TE]]*0.1)</f>
        <v>-0.39281877189771541</v>
      </c>
      <c r="BK130" s="77"/>
      <c r="BL130" s="10"/>
      <c r="BN130" s="46"/>
      <c r="BO130" s="73">
        <f>+LINEA[[#This Row],[Indice Dia Habil]]</f>
        <v>26.56</v>
      </c>
      <c r="BP130" s="45">
        <v>36.733000000000004</v>
      </c>
      <c r="BQ130" s="45">
        <v>36.733000000000004</v>
      </c>
      <c r="BR130" s="36">
        <v>17</v>
      </c>
      <c r="BU130" s="64"/>
      <c r="BW130" s="64"/>
      <c r="BY130" s="64"/>
      <c r="BZ130" s="65"/>
      <c r="CA130" s="66"/>
      <c r="CC130" s="64"/>
      <c r="CE130" s="67"/>
      <c r="CF130" s="36">
        <f>+BA_MAR[[#This Row],[Pasajeros Pagos (PAX)]]/BA_MAR[[#This Row],[Km. Línea (entre cabeceras) en Servicio]]</f>
        <v>7746.0520601110857</v>
      </c>
      <c r="CG130" s="36">
        <f>+BA_MAR[[#This Row],[Pasajeros Pagos (PAX)]]/BA_MAR[[#This Row],[Cantidad de Estaciones en Servicio]]</f>
        <v>16737.395901415326</v>
      </c>
      <c r="CH130" s="36">
        <f>+BA_MAR[[#This Row],[PAX Kilómetro]]/BA_MAR[[#This Row],[Km. Línea (entre cabeceras) en Servicio]]</f>
        <v>123936.83296177737</v>
      </c>
      <c r="CI130" s="36">
        <f>+BA_MAR[[#This Row],[Coches Kilómetro (CK) (5+6+7)]]/BA_MAR[[#This Row],[Km. Línea (entre cabeceras) en Servicio]]</f>
        <v>7082.46</v>
      </c>
      <c r="CM130" s="12">
        <f>+BA_MAR[[#This Row],[PAX x Tren]]</f>
        <v>177.17044229393557</v>
      </c>
      <c r="CN130" s="11">
        <v>0.97756738414242383</v>
      </c>
      <c r="CP130" s="10">
        <v>2.9209000000000001</v>
      </c>
      <c r="CQ130" s="33">
        <v>633.63666666666666</v>
      </c>
      <c r="CR130" s="10"/>
      <c r="CT130" s="12">
        <f t="shared" si="2"/>
        <v>1272.846849391075</v>
      </c>
      <c r="CU130" s="2">
        <f t="shared" si="3"/>
        <v>181.83526419872501</v>
      </c>
      <c r="CX130" s="28"/>
      <c r="DF130" s="45">
        <f>+BA_MAR[[#This Row],[Trenes Kilómetro (TK) (1+2+3)]]/BA_MAR[[#This Row],[Trenes Corridos (TC)]]</f>
        <v>36.733000000000004</v>
      </c>
      <c r="EA130" s="2">
        <v>2003</v>
      </c>
      <c r="EB130" s="2" t="s">
        <v>11</v>
      </c>
    </row>
    <row r="131" spans="1:166" x14ac:dyDescent="0.2">
      <c r="A131" s="83" t="s">
        <v>209</v>
      </c>
      <c r="B131" s="2" t="s">
        <v>5</v>
      </c>
      <c r="C131" s="85">
        <v>37895</v>
      </c>
      <c r="D131" s="2" t="s">
        <v>269</v>
      </c>
      <c r="E131" s="4" t="s">
        <v>267</v>
      </c>
      <c r="F131" s="4" t="s">
        <v>298</v>
      </c>
      <c r="G131" s="4" t="s">
        <v>111</v>
      </c>
      <c r="H131" s="6">
        <f>+BA_MAR[[#This Row],[Trenes Corridos (TC)]]*BA_MAR[[#This Row],[Km. Línea (entre cabeceras) en Servicio]]</f>
        <v>49222.220000000008</v>
      </c>
      <c r="K131" s="7">
        <f>+BA_MAR[[#This Row],[TK Remolcados (1)]]+BA_MAR[[#This Row],[TK Coche Motor (2)]]+BA_MAR[[#This Row],[TK Eléctricos (3)]]</f>
        <v>49222.220000000008</v>
      </c>
      <c r="L131" s="15">
        <f>+BA_MAR[[#This Row],[Trenes Kilómetro (TK) (1+2+3)]]/K119-1</f>
        <v>-0.11590339195419153</v>
      </c>
      <c r="M131" s="6">
        <f>+BA_MAR[[#This Row],[TK Remolcados (1)]]</f>
        <v>49222.220000000008</v>
      </c>
      <c r="N131" s="6">
        <f>+BA_MAR[[#This Row],[TK Remolcados (1)]]*BA_MAR[[#This Row],[Form. Media Trenes Remolcados]]</f>
        <v>217069.99020000006</v>
      </c>
      <c r="O131" s="6"/>
      <c r="P131" s="6"/>
      <c r="Q131" s="7">
        <f>+BA_MAR[[#This Row],[CK Remolcados (5)]]+BA_MAR[[#This Row],[CK Coche Motor (6)]]+BA_MAR[[#This Row],[CK Eléctricos (7)]]</f>
        <v>217069.99020000006</v>
      </c>
      <c r="R131" s="15">
        <f>+BA_MAR[[#This Row],[Coches Kilómetro (CK) (5+6+7)]]/Q119-1</f>
        <v>-0.11590339195419153</v>
      </c>
      <c r="S131" s="120">
        <v>32.68</v>
      </c>
      <c r="T131" s="15">
        <f>+BA_MAR[[#This Row],[Velocidad Comercial Trenes Diésel]]/S119-1</f>
        <v>0</v>
      </c>
      <c r="W131" s="6">
        <v>4.41</v>
      </c>
      <c r="X131" s="6"/>
      <c r="Y131" s="6"/>
      <c r="Z131" s="6">
        <f>+BA_MAR[[#This Row],[Trenes Corridos (TC)]]*BA_MAR[[#This Row],[Form. Media Trenes Remolcados]]*BA_MAR[[#This Row],[Asientos Prom. x C. Remolcados]]</f>
        <v>425476.80000000005</v>
      </c>
      <c r="AC131" s="6">
        <v>72</v>
      </c>
      <c r="AF131" s="6">
        <f>+'[2]BS TAB'!$AJ135</f>
        <v>2115</v>
      </c>
      <c r="AG131" s="6">
        <f>+BA_MAR[[#This Row],[Trenes Programados]]-BA_MAR[[#This Row],[Trenes Corridos (TC)]]</f>
        <v>775</v>
      </c>
      <c r="AH131" s="7">
        <f>+'[2]BS TAB'!$AL135</f>
        <v>1340</v>
      </c>
      <c r="AI131" s="15">
        <f>IFERROR(BA_MAR[[#This Row],[Trenes Corridos (TC)]]/AH119-1,0)</f>
        <v>-0.11590339195419164</v>
      </c>
      <c r="AJ131" s="6">
        <f>+'[2]BS TAB'!$AM135</f>
        <v>1265</v>
      </c>
      <c r="AK131" s="36">
        <f>+BA_MAR[[#This Row],[Trenes Corridos (TC)]]-BA_MAR[[#This Row],[Trenes Puntuales]]</f>
        <v>75</v>
      </c>
      <c r="AL131" s="111">
        <f>+BA_MAR[[#This Row],[Trenes Puntuales]]/BA_MAR[[#This Row],[Trenes Programados]]</f>
        <v>0.59810874704491723</v>
      </c>
      <c r="AM131" s="82">
        <v>0.95</v>
      </c>
      <c r="AN131" s="82" t="str">
        <f>+IF(BA_MAR[[#This Row],[Regularidad Absoluta]]&gt;=BA_MAR[[#This Row],[RA 95%]],BA_MAR[[#This Row],[Regularidad Absoluta]],"")</f>
        <v/>
      </c>
      <c r="AO131" s="82">
        <f>+BA_MAR[[#This Row],[Trenes Puntuales]]/BA_MAR[[#This Row],[Trenes Corridos (TC)]]</f>
        <v>0.94402985074626866</v>
      </c>
      <c r="AP131" s="82">
        <f>+BA_MAR[[#This Row],[Trenes Corridos (TC)]]/BA_MAR[[#This Row],[Trenes Programados]]</f>
        <v>0.6335697399527187</v>
      </c>
      <c r="AR131" s="81">
        <f>+'[3]DATOS BS#Bol por Estación'!$AV115</f>
        <v>299826.69227069081</v>
      </c>
      <c r="AS131" s="15">
        <f>IFERROR(+BA_MAR[[#This Row],[Pasajeros Pagos (PAX)]]/AR119-1,0)</f>
        <v>0.91962796767200716</v>
      </c>
      <c r="AT131" s="6">
        <f>+BA_MAR[[#This Row],[Pasajeros Pagos (PAX)]]/BA_MAR[[#This Row],[Indice Dia Habil]]</f>
        <v>11229.464129988421</v>
      </c>
      <c r="AU131" s="15">
        <f>IFERROR(+BA_MAR[[#This Row],[PAX Día Habil]]/AT119-1,0)</f>
        <v>0.91962796767200716</v>
      </c>
      <c r="AV131" s="6">
        <f>+BA_MAR[[#This Row],[Pasajeros Pagos (PAX)]]/BA_MAR[[#This Row],[Trenes Corridos (TC)]]</f>
        <v>223.75126288857524</v>
      </c>
      <c r="AW131" s="6">
        <f>+BA_MAR[[#This Row],[PAX x Tren]]/BA_MAR[[#This Row],[Form. Media Trenes Remolcados]]</f>
        <v>50.737247820538599</v>
      </c>
      <c r="AX131" s="15">
        <f>IFERROR(+BA_MAR[[#This Row],[PAX x Coche]]/AW119-1,0)</f>
        <v>1.1712875608867215</v>
      </c>
      <c r="AY131" s="6">
        <v>180</v>
      </c>
      <c r="AZ131" s="9">
        <f>+BA_MAR[[#This Row],[PAX Kilómetro]]/BA_MAR[[#This Row],[Coches Kilómetro (CK) (5+6+7)]]</f>
        <v>22.099909213203862</v>
      </c>
      <c r="BA131" s="15">
        <f>IFERROR(+BA_MAR[[#This Row],[Ocupación Media (PaxKm/CocheKm)]]/AZ119-1,0)</f>
        <v>1.1712875608867215</v>
      </c>
      <c r="BB131" s="15">
        <f>+BA_MAR[[#This Row],[Ocupación Media (PaxKm/CocheKm)]]/BA_MAR[[#This Row],[Capacidad x Coche (4xm2)]]</f>
        <v>0.12277727340668812</v>
      </c>
      <c r="BC131" s="15">
        <f>IFERROR(+BA_MAR[[#This Row],[% de Ocupación Media PAX]]/BB119-1,0)</f>
        <v>1.1712875608867215</v>
      </c>
      <c r="BD131" s="36">
        <f>+BA_MAR[[#This Row],[Pasajeros Pagos (PAX)]]*BA_MAR[[#This Row],[PAX Recorrido Medio]]</f>
        <v>4797227.0763310529</v>
      </c>
      <c r="BE131" s="9">
        <v>16</v>
      </c>
      <c r="BF131" s="35">
        <f>+BA_MAR[[#This Row],[PAX Recorrido Medio]]/BE119-1</f>
        <v>0</v>
      </c>
      <c r="BG131" s="36">
        <f>+BA_MAR[[#This Row],[Pasajeros Pagos (PAX)]]*CN131</f>
        <v>279179.3906527409</v>
      </c>
      <c r="BH131" s="114">
        <f t="shared" si="1"/>
        <v>0.19999786542784825</v>
      </c>
      <c r="BI131" s="81">
        <f>IF(((+AH131*CM131)*((+(20/(1-20/100))/100)+1)-1)&lt;BA_MAR[[#This Row],[Pasajeros Pagos (PAX)]],BA_MAR[[#This Row],[Pasajeros Pagos (PAX)]],((+AH131*CM131)*((+(20/(1-20/100))/100)+1)-1))</f>
        <v>374782.36533836351</v>
      </c>
      <c r="BJ131" s="35">
        <f>+(BA_MAR[[#This Row],[Variación % TC]]*0.2)-(BA_MAR[[#This Row],[Vaciación % PAX Recorrido Medio]]*0.1)-(BA_MAR[[#This Row],[Variación % Ocupación PAX]]*0.5)+(BA_MAR[[#This Row],[Variación % RA]]*0.1)+(BA_MAR[[#This Row],[Variación % Velocidad Comercial TE]]*0.1)</f>
        <v>-0.60882445883419911</v>
      </c>
      <c r="BK131" s="77"/>
      <c r="BL131" s="10"/>
      <c r="BN131" s="46"/>
      <c r="BO131" s="73">
        <f>+LINEA[[#This Row],[Indice Dia Habil]]</f>
        <v>26.7</v>
      </c>
      <c r="BP131" s="45">
        <v>36.733000000000004</v>
      </c>
      <c r="BQ131" s="45">
        <v>36.733000000000004</v>
      </c>
      <c r="BR131" s="36">
        <v>17</v>
      </c>
      <c r="BU131" s="64"/>
      <c r="BW131" s="64"/>
      <c r="BY131" s="64"/>
      <c r="BZ131" s="65"/>
      <c r="CA131" s="66"/>
      <c r="CC131" s="64"/>
      <c r="CE131" s="67"/>
      <c r="CF131" s="36">
        <f>+BA_MAR[[#This Row],[Pasajeros Pagos (PAX)]]/BA_MAR[[#This Row],[Km. Línea (entre cabeceras) en Servicio]]</f>
        <v>8162.3252190316816</v>
      </c>
      <c r="CG131" s="36">
        <f>+BA_MAR[[#This Row],[Pasajeros Pagos (PAX)]]/BA_MAR[[#This Row],[Cantidad de Estaciones en Servicio]]</f>
        <v>17636.864251217106</v>
      </c>
      <c r="CH131" s="36">
        <f>+BA_MAR[[#This Row],[PAX Kilómetro]]/BA_MAR[[#This Row],[Km. Línea (entre cabeceras) en Servicio]]</f>
        <v>130597.20350450691</v>
      </c>
      <c r="CI131" s="36">
        <f>+BA_MAR[[#This Row],[Coches Kilómetro (CK) (5+6+7)]]/BA_MAR[[#This Row],[Km. Línea (entre cabeceras) en Servicio]]</f>
        <v>5909.4000000000005</v>
      </c>
      <c r="CM131" s="12">
        <f>+BA_MAR[[#This Row],[PAX x Tren]]</f>
        <v>223.75126288857524</v>
      </c>
      <c r="CN131" s="11">
        <v>0.93113587899202443</v>
      </c>
      <c r="CP131" s="10">
        <v>2.8591000000000002</v>
      </c>
      <c r="CQ131" s="33">
        <v>643.60333333333335</v>
      </c>
      <c r="CR131" s="10"/>
      <c r="CT131" s="12">
        <f t="shared" si="2"/>
        <v>1310.4231866106184</v>
      </c>
      <c r="CU131" s="2">
        <f t="shared" si="3"/>
        <v>187.20331237294548</v>
      </c>
      <c r="CX131" s="28"/>
      <c r="DF131" s="45">
        <f>+BA_MAR[[#This Row],[Trenes Kilómetro (TK) (1+2+3)]]/BA_MAR[[#This Row],[Trenes Corridos (TC)]]</f>
        <v>36.733000000000004</v>
      </c>
      <c r="EA131" s="2">
        <v>2003</v>
      </c>
      <c r="EB131" s="2" t="s">
        <v>5</v>
      </c>
    </row>
    <row r="132" spans="1:166" x14ac:dyDescent="0.2">
      <c r="A132" s="83" t="s">
        <v>209</v>
      </c>
      <c r="B132" s="2" t="s">
        <v>6</v>
      </c>
      <c r="C132" s="85">
        <v>37926</v>
      </c>
      <c r="D132" s="2" t="s">
        <v>269</v>
      </c>
      <c r="E132" s="4" t="s">
        <v>267</v>
      </c>
      <c r="F132" s="4" t="s">
        <v>298</v>
      </c>
      <c r="G132" s="4" t="s">
        <v>111</v>
      </c>
      <c r="H132" s="6">
        <f>+BA_MAR[[#This Row],[Trenes Corridos (TC)]]*BA_MAR[[#This Row],[Km. Línea (entre cabeceras) en Servicio]]</f>
        <v>50618.074000000008</v>
      </c>
      <c r="K132" s="7">
        <f>+BA_MAR[[#This Row],[TK Remolcados (1)]]+BA_MAR[[#This Row],[TK Coche Motor (2)]]+BA_MAR[[#This Row],[TK Eléctricos (3)]]</f>
        <v>50618.074000000008</v>
      </c>
      <c r="L132" s="15">
        <f>+BA_MAR[[#This Row],[Trenes Kilómetro (TK) (1+2+3)]]/K120-1</f>
        <v>-0.26196546757655759</v>
      </c>
      <c r="M132" s="6">
        <f>+BA_MAR[[#This Row],[TK Remolcados (1)]]</f>
        <v>50618.074000000008</v>
      </c>
      <c r="N132" s="6">
        <f>+BA_MAR[[#This Row],[TK Remolcados (1)]]*BA_MAR[[#This Row],[Form. Media Trenes Remolcados]]</f>
        <v>223225.70634000003</v>
      </c>
      <c r="O132" s="6"/>
      <c r="P132" s="6"/>
      <c r="Q132" s="7">
        <f>+BA_MAR[[#This Row],[CK Remolcados (5)]]+BA_MAR[[#This Row],[CK Coche Motor (6)]]+BA_MAR[[#This Row],[CK Eléctricos (7)]]</f>
        <v>223225.70634000003</v>
      </c>
      <c r="R132" s="15">
        <f>+BA_MAR[[#This Row],[Coches Kilómetro (CK) (5+6+7)]]/Q120-1</f>
        <v>-0.2619654675765577</v>
      </c>
      <c r="S132" s="120">
        <v>32.68</v>
      </c>
      <c r="T132" s="15">
        <f>+BA_MAR[[#This Row],[Velocidad Comercial Trenes Diésel]]/S120-1</f>
        <v>0</v>
      </c>
      <c r="W132" s="6">
        <v>4.41</v>
      </c>
      <c r="X132" s="6"/>
      <c r="Y132" s="6"/>
      <c r="Z132" s="6">
        <f>+BA_MAR[[#This Row],[Trenes Corridos (TC)]]*BA_MAR[[#This Row],[Form. Media Trenes Remolcados]]*BA_MAR[[#This Row],[Asientos Prom. x C. Remolcados]]</f>
        <v>437542.56000000006</v>
      </c>
      <c r="AC132" s="6">
        <v>72</v>
      </c>
      <c r="AF132" s="6">
        <f>+'[2]BS TAB'!$AJ136</f>
        <v>2030</v>
      </c>
      <c r="AG132" s="6">
        <f>+BA_MAR[[#This Row],[Trenes Programados]]-BA_MAR[[#This Row],[Trenes Corridos (TC)]]</f>
        <v>652</v>
      </c>
      <c r="AH132" s="7">
        <f>+'[2]BS TAB'!$AL136</f>
        <v>1378</v>
      </c>
      <c r="AI132" s="15">
        <f>IFERROR(BA_MAR[[#This Row],[Trenes Corridos (TC)]]/AH120-1,0)</f>
        <v>-0.2619654675765577</v>
      </c>
      <c r="AJ132" s="6">
        <f>+'[2]BS TAB'!$AM136</f>
        <v>1249</v>
      </c>
      <c r="AK132" s="36">
        <f>+BA_MAR[[#This Row],[Trenes Corridos (TC)]]-BA_MAR[[#This Row],[Trenes Puntuales]]</f>
        <v>129</v>
      </c>
      <c r="AL132" s="111">
        <f>+BA_MAR[[#This Row],[Trenes Puntuales]]/BA_MAR[[#This Row],[Trenes Programados]]</f>
        <v>0.61527093596059113</v>
      </c>
      <c r="AM132" s="82">
        <v>0.95</v>
      </c>
      <c r="AN132" s="82" t="str">
        <f>+IF(BA_MAR[[#This Row],[Regularidad Absoluta]]&gt;=BA_MAR[[#This Row],[RA 95%]],BA_MAR[[#This Row],[Regularidad Absoluta]],"")</f>
        <v/>
      </c>
      <c r="AO132" s="82">
        <f>+BA_MAR[[#This Row],[Trenes Puntuales]]/BA_MAR[[#This Row],[Trenes Corridos (TC)]]</f>
        <v>0.90638606676342526</v>
      </c>
      <c r="AP132" s="82">
        <f>+BA_MAR[[#This Row],[Trenes Corridos (TC)]]/BA_MAR[[#This Row],[Trenes Programados]]</f>
        <v>0.67881773399014778</v>
      </c>
      <c r="AR132" s="81">
        <f>+'[3]DATOS BS#Bol por Estación'!$AV116</f>
        <v>282701.16284646367</v>
      </c>
      <c r="AS132" s="15">
        <f>IFERROR(+BA_MAR[[#This Row],[Pasajeros Pagos (PAX)]]/AR120-1,0)</f>
        <v>0.6957152196650791</v>
      </c>
      <c r="AT132" s="6">
        <f>+BA_MAR[[#This Row],[Pasajeros Pagos (PAX)]]/BA_MAR[[#This Row],[Indice Dia Habil]]</f>
        <v>10898.271505260744</v>
      </c>
      <c r="AU132" s="15">
        <f>IFERROR(+BA_MAR[[#This Row],[PAX Día Habil]]/AT120-1,0)</f>
        <v>0.6957152196650791</v>
      </c>
      <c r="AV132" s="6">
        <f>+BA_MAR[[#This Row],[Pasajeros Pagos (PAX)]]/BA_MAR[[#This Row],[Trenes Corridos (TC)]]</f>
        <v>205.15323864039453</v>
      </c>
      <c r="AW132" s="6">
        <f>+BA_MAR[[#This Row],[PAX x Tren]]/BA_MAR[[#This Row],[Form. Media Trenes Remolcados]]</f>
        <v>46.520008761994227</v>
      </c>
      <c r="AX132" s="15">
        <f>IFERROR(+BA_MAR[[#This Row],[PAX x Coche]]/AW120-1,0)</f>
        <v>1.2976095902951248</v>
      </c>
      <c r="AY132" s="6">
        <v>180</v>
      </c>
      <c r="AZ132" s="9">
        <f>+BA_MAR[[#This Row],[PAX Kilómetro]]/BA_MAR[[#This Row],[Coches Kilómetro (CK) (5+6+7)]]</f>
        <v>20.262982609422249</v>
      </c>
      <c r="BA132" s="15">
        <f>IFERROR(+BA_MAR[[#This Row],[Ocupación Media (PaxKm/CocheKm)]]/AZ120-1,0)</f>
        <v>1.2976095902951243</v>
      </c>
      <c r="BB132" s="15">
        <f>+BA_MAR[[#This Row],[Ocupación Media (PaxKm/CocheKm)]]/BA_MAR[[#This Row],[Capacidad x Coche (4xm2)]]</f>
        <v>0.11257212560790138</v>
      </c>
      <c r="BC132" s="15">
        <f>IFERROR(+BA_MAR[[#This Row],[% de Ocupación Media PAX]]/BB120-1,0)</f>
        <v>1.2976095902951243</v>
      </c>
      <c r="BD132" s="36">
        <f>+BA_MAR[[#This Row],[Pasajeros Pagos (PAX)]]*BA_MAR[[#This Row],[PAX Recorrido Medio]]</f>
        <v>4523218.6055434188</v>
      </c>
      <c r="BE132" s="9">
        <v>16</v>
      </c>
      <c r="BF132" s="35">
        <f>+BA_MAR[[#This Row],[PAX Recorrido Medio]]/BE120-1</f>
        <v>0</v>
      </c>
      <c r="BG132" s="36">
        <f>+BA_MAR[[#This Row],[Pasajeros Pagos (PAX)]]*CN132</f>
        <v>271074.21808585105</v>
      </c>
      <c r="BH132" s="114">
        <f t="shared" si="1"/>
        <v>0.19999773611892979</v>
      </c>
      <c r="BI132" s="81">
        <f>IF(((+AH132*CM132)*((+(20/(1-20/100))/100)+1)-1)&lt;BA_MAR[[#This Row],[Pasajeros Pagos (PAX)]],BA_MAR[[#This Row],[Pasajeros Pagos (PAX)]],((+AH132*CM132)*((+(20/(1-20/100))/100)+1)-1))</f>
        <v>353375.45355807961</v>
      </c>
      <c r="BJ132" s="35">
        <f>+(BA_MAR[[#This Row],[Variación % TC]]*0.2)-(BA_MAR[[#This Row],[Vaciación % PAX Recorrido Medio]]*0.1)-(BA_MAR[[#This Row],[Variación % Ocupación PAX]]*0.5)+(BA_MAR[[#This Row],[Variación % RA]]*0.1)+(BA_MAR[[#This Row],[Variación % Velocidad Comercial TE]]*0.1)</f>
        <v>-0.70119788866287369</v>
      </c>
      <c r="BK132" s="77"/>
      <c r="BL132" s="10"/>
      <c r="BN132" s="46"/>
      <c r="BO132" s="73">
        <f>+LINEA[[#This Row],[Indice Dia Habil]]</f>
        <v>25.939999999999998</v>
      </c>
      <c r="BP132" s="45">
        <v>36.733000000000004</v>
      </c>
      <c r="BQ132" s="45">
        <v>36.733000000000004</v>
      </c>
      <c r="BR132" s="36">
        <v>17</v>
      </c>
      <c r="BU132" s="64"/>
      <c r="BW132" s="64"/>
      <c r="BY132" s="64"/>
      <c r="BZ132" s="65"/>
      <c r="CA132" s="66"/>
      <c r="CC132" s="64"/>
      <c r="CE132" s="67"/>
      <c r="CF132" s="36">
        <f>+BA_MAR[[#This Row],[Pasajeros Pagos (PAX)]]/BA_MAR[[#This Row],[Km. Línea (entre cabeceras) en Servicio]]</f>
        <v>7696.1087536129271</v>
      </c>
      <c r="CG132" s="36">
        <f>+BA_MAR[[#This Row],[Pasajeros Pagos (PAX)]]/BA_MAR[[#This Row],[Cantidad de Estaciones en Servicio]]</f>
        <v>16629.48016743904</v>
      </c>
      <c r="CH132" s="36">
        <f>+BA_MAR[[#This Row],[PAX Kilómetro]]/BA_MAR[[#This Row],[Km. Línea (entre cabeceras) en Servicio]]</f>
        <v>123137.74005780683</v>
      </c>
      <c r="CI132" s="36">
        <f>+BA_MAR[[#This Row],[Coches Kilómetro (CK) (5+6+7)]]/BA_MAR[[#This Row],[Km. Línea (entre cabeceras) en Servicio]]</f>
        <v>6076.9800000000005</v>
      </c>
      <c r="CM132" s="12">
        <f>+BA_MAR[[#This Row],[PAX x Tren]]</f>
        <v>205.15323864039453</v>
      </c>
      <c r="CN132" s="11">
        <v>0.95887195990443364</v>
      </c>
      <c r="CP132" s="10">
        <v>2.8839000000000001</v>
      </c>
      <c r="CQ132" s="61">
        <v>653.57000000000005</v>
      </c>
      <c r="CR132" s="10"/>
      <c r="CT132" s="12">
        <f t="shared" si="2"/>
        <v>1321.0262089610858</v>
      </c>
      <c r="CU132" s="2">
        <f t="shared" si="3"/>
        <v>188.71802985158368</v>
      </c>
      <c r="CX132" s="32"/>
      <c r="DF132" s="45">
        <f>+BA_MAR[[#This Row],[Trenes Kilómetro (TK) (1+2+3)]]/BA_MAR[[#This Row],[Trenes Corridos (TC)]]</f>
        <v>36.733000000000004</v>
      </c>
      <c r="EA132" s="2">
        <v>2003</v>
      </c>
      <c r="EB132" s="2" t="s">
        <v>6</v>
      </c>
    </row>
    <row r="133" spans="1:166" x14ac:dyDescent="0.2">
      <c r="A133" s="83" t="s">
        <v>209</v>
      </c>
      <c r="B133" s="2" t="s">
        <v>7</v>
      </c>
      <c r="C133" s="85">
        <v>37956</v>
      </c>
      <c r="D133" s="2" t="s">
        <v>269</v>
      </c>
      <c r="E133" s="4" t="s">
        <v>267</v>
      </c>
      <c r="F133" s="4" t="s">
        <v>298</v>
      </c>
      <c r="G133" s="4" t="s">
        <v>111</v>
      </c>
      <c r="H133" s="6">
        <f>+BA_MAR[[#This Row],[Trenes Corridos (TC)]]*BA_MAR[[#This Row],[Km. Línea (entre cabeceras) en Servicio]]</f>
        <v>51977.195000000007</v>
      </c>
      <c r="K133" s="7">
        <f>+BA_MAR[[#This Row],[TK Remolcados (1)]]+BA_MAR[[#This Row],[TK Coche Motor (2)]]+BA_MAR[[#This Row],[TK Eléctricos (3)]]</f>
        <v>51977.195000000007</v>
      </c>
      <c r="L133" s="15">
        <f>+BA_MAR[[#This Row],[Trenes Kilómetro (TK) (1+2+3)]]/K121-1</f>
        <v>-0.26367478188274385</v>
      </c>
      <c r="M133" s="6">
        <f>+BA_MAR[[#This Row],[TK Remolcados (1)]]</f>
        <v>51977.195000000007</v>
      </c>
      <c r="N133" s="6">
        <f>+BA_MAR[[#This Row],[TK Remolcados (1)]]*BA_MAR[[#This Row],[Form. Media Trenes Remolcados]]</f>
        <v>229219.42995000005</v>
      </c>
      <c r="O133" s="6"/>
      <c r="P133" s="6"/>
      <c r="Q133" s="7">
        <f>+BA_MAR[[#This Row],[CK Remolcados (5)]]+BA_MAR[[#This Row],[CK Coche Motor (6)]]+BA_MAR[[#This Row],[CK Eléctricos (7)]]</f>
        <v>229219.42995000005</v>
      </c>
      <c r="R133" s="15">
        <f>+BA_MAR[[#This Row],[Coches Kilómetro (CK) (5+6+7)]]/Q121-1</f>
        <v>-0.26367478188274385</v>
      </c>
      <c r="S133" s="120">
        <v>32.68</v>
      </c>
      <c r="T133" s="15">
        <f>+BA_MAR[[#This Row],[Velocidad Comercial Trenes Diésel]]/S121-1</f>
        <v>0</v>
      </c>
      <c r="W133" s="6">
        <v>4.41</v>
      </c>
      <c r="X133" s="6"/>
      <c r="Y133" s="6"/>
      <c r="Z133" s="6">
        <f>+BA_MAR[[#This Row],[Trenes Corridos (TC)]]*BA_MAR[[#This Row],[Form. Media Trenes Remolcados]]*BA_MAR[[#This Row],[Asientos Prom. x C. Remolcados]]</f>
        <v>449290.80000000005</v>
      </c>
      <c r="AC133" s="6">
        <v>72</v>
      </c>
      <c r="AF133" s="6">
        <f>+'[2]BS TAB'!$AJ137</f>
        <v>2088</v>
      </c>
      <c r="AG133" s="6">
        <f>+BA_MAR[[#This Row],[Trenes Programados]]-BA_MAR[[#This Row],[Trenes Corridos (TC)]]</f>
        <v>673</v>
      </c>
      <c r="AH133" s="7">
        <f>+'[2]BS TAB'!$AL137</f>
        <v>1415</v>
      </c>
      <c r="AI133" s="15">
        <f>IFERROR(BA_MAR[[#This Row],[Trenes Corridos (TC)]]/AH121-1,0)</f>
        <v>-0.26367478188274396</v>
      </c>
      <c r="AJ133" s="6">
        <f>+'[2]BS TAB'!$AM137</f>
        <v>1153</v>
      </c>
      <c r="AK133" s="36">
        <f>+BA_MAR[[#This Row],[Trenes Corridos (TC)]]-BA_MAR[[#This Row],[Trenes Puntuales]]</f>
        <v>262</v>
      </c>
      <c r="AL133" s="111">
        <f>+BA_MAR[[#This Row],[Trenes Puntuales]]/BA_MAR[[#This Row],[Trenes Programados]]</f>
        <v>0.55220306513409967</v>
      </c>
      <c r="AM133" s="82">
        <v>0.95</v>
      </c>
      <c r="AN133" s="82" t="str">
        <f>+IF(BA_MAR[[#This Row],[Regularidad Absoluta]]&gt;=BA_MAR[[#This Row],[RA 95%]],BA_MAR[[#This Row],[Regularidad Absoluta]],"")</f>
        <v/>
      </c>
      <c r="AO133" s="82">
        <f>+BA_MAR[[#This Row],[Trenes Puntuales]]/BA_MAR[[#This Row],[Trenes Corridos (TC)]]</f>
        <v>0.81484098939929328</v>
      </c>
      <c r="AP133" s="82">
        <f>+BA_MAR[[#This Row],[Trenes Corridos (TC)]]/BA_MAR[[#This Row],[Trenes Programados]]</f>
        <v>0.67768199233716475</v>
      </c>
      <c r="AR133" s="81">
        <f>+'[3]DATOS BS#Bol por Estación'!$AV117</f>
        <v>289359.78689924988</v>
      </c>
      <c r="AS133" s="15">
        <f>IFERROR(+BA_MAR[[#This Row],[Pasajeros Pagos (PAX)]]/AR121-1,0)</f>
        <v>2.0077114040095712E-3</v>
      </c>
      <c r="AT133" s="6">
        <f>+BA_MAR[[#This Row],[Pasajeros Pagos (PAX)]]/BA_MAR[[#This Row],[Indice Dia Habil]]</f>
        <v>11537.471566955737</v>
      </c>
      <c r="AU133" s="15">
        <f>IFERROR(+BA_MAR[[#This Row],[PAX Día Habil]]/AT121-1,0)</f>
        <v>2.0077114040095712E-3</v>
      </c>
      <c r="AV133" s="6">
        <f>+BA_MAR[[#This Row],[Pasajeros Pagos (PAX)]]/BA_MAR[[#This Row],[Trenes Corridos (TC)]]</f>
        <v>204.49454904540627</v>
      </c>
      <c r="AW133" s="6">
        <f>+BA_MAR[[#This Row],[PAX x Tren]]/BA_MAR[[#This Row],[Form. Media Trenes Remolcados]]</f>
        <v>46.370646042042239</v>
      </c>
      <c r="AX133" s="15">
        <f>IFERROR(+BA_MAR[[#This Row],[PAX x Coche]]/AW121-1,0)</f>
        <v>0.36082221109591961</v>
      </c>
      <c r="AY133" s="6">
        <v>180</v>
      </c>
      <c r="AZ133" s="9">
        <f>+BA_MAR[[#This Row],[PAX Kilómetro]]/BA_MAR[[#This Row],[Coches Kilómetro (CK) (5+6+7)]]</f>
        <v>20.197923847022452</v>
      </c>
      <c r="BA133" s="15">
        <f>IFERROR(+BA_MAR[[#This Row],[Ocupación Media (PaxKm/CocheKm)]]/AZ121-1,0)</f>
        <v>0.36082221109591939</v>
      </c>
      <c r="BB133" s="15">
        <f>+BA_MAR[[#This Row],[Ocupación Media (PaxKm/CocheKm)]]/BA_MAR[[#This Row],[Capacidad x Coche (4xm2)]]</f>
        <v>0.11221068803901361</v>
      </c>
      <c r="BC133" s="15">
        <f>IFERROR(+BA_MAR[[#This Row],[% de Ocupación Media PAX]]/BB121-1,0)</f>
        <v>0.36082221109591939</v>
      </c>
      <c r="BD133" s="36">
        <f>+BA_MAR[[#This Row],[Pasajeros Pagos (PAX)]]*BA_MAR[[#This Row],[PAX Recorrido Medio]]</f>
        <v>4629756.5903879981</v>
      </c>
      <c r="BE133" s="9">
        <v>16</v>
      </c>
      <c r="BF133" s="35">
        <f>+BA_MAR[[#This Row],[PAX Recorrido Medio]]/BE121-1</f>
        <v>0</v>
      </c>
      <c r="BG133" s="36">
        <f>+BA_MAR[[#This Row],[Pasajeros Pagos (PAX)]]*CN133</f>
        <v>262513.61288474913</v>
      </c>
      <c r="BH133" s="114">
        <f t="shared" si="1"/>
        <v>0.19999778821453984</v>
      </c>
      <c r="BI133" s="81">
        <f>IF(((+AH133*CM133)*((+(20/(1-20/100))/100)+1)-1)&lt;BA_MAR[[#This Row],[Pasajeros Pagos (PAX)]],BA_MAR[[#This Row],[Pasajeros Pagos (PAX)]],((+AH133*CM133)*((+(20/(1-20/100))/100)+1)-1))</f>
        <v>361698.73362406238</v>
      </c>
      <c r="BJ133" s="35">
        <f>+(BA_MAR[[#This Row],[Variación % TC]]*0.2)-(BA_MAR[[#This Row],[Vaciación % PAX Recorrido Medio]]*0.1)-(BA_MAR[[#This Row],[Variación % Ocupación PAX]]*0.5)+(BA_MAR[[#This Row],[Variación % RA]]*0.1)+(BA_MAR[[#This Row],[Variación % Velocidad Comercial TE]]*0.1)</f>
        <v>-0.23314606192450849</v>
      </c>
      <c r="BK133" s="77"/>
      <c r="BL133" s="10"/>
      <c r="BN133" s="46"/>
      <c r="BO133" s="73">
        <f>+LINEA[[#This Row],[Indice Dia Habil]]</f>
        <v>25.08</v>
      </c>
      <c r="BP133" s="45">
        <v>36.733000000000004</v>
      </c>
      <c r="BQ133" s="45">
        <v>36.733000000000004</v>
      </c>
      <c r="BR133" s="36">
        <v>17</v>
      </c>
      <c r="BU133" s="64"/>
      <c r="BW133" s="64"/>
      <c r="BY133" s="64"/>
      <c r="BZ133" s="65"/>
      <c r="CA133" s="66"/>
      <c r="CC133" s="64"/>
      <c r="CE133" s="67"/>
      <c r="CF133" s="36">
        <f>+BA_MAR[[#This Row],[Pasajeros Pagos (PAX)]]/BA_MAR[[#This Row],[Km. Línea (entre cabeceras) en Servicio]]</f>
        <v>7877.3796558748227</v>
      </c>
      <c r="CG133" s="36">
        <f>+BA_MAR[[#This Row],[Pasajeros Pagos (PAX)]]/BA_MAR[[#This Row],[Cantidad de Estaciones en Servicio]]</f>
        <v>17021.163935249991</v>
      </c>
      <c r="CH133" s="36">
        <f>+BA_MAR[[#This Row],[PAX Kilómetro]]/BA_MAR[[#This Row],[Km. Línea (entre cabeceras) en Servicio]]</f>
        <v>126038.07449399716</v>
      </c>
      <c r="CI133" s="36">
        <f>+BA_MAR[[#This Row],[Coches Kilómetro (CK) (5+6+7)]]/BA_MAR[[#This Row],[Km. Línea (entre cabeceras) en Servicio]]</f>
        <v>6240.1500000000005</v>
      </c>
      <c r="CM133" s="12">
        <f>+BA_MAR[[#This Row],[PAX x Tren]]</f>
        <v>204.49454904540627</v>
      </c>
      <c r="CN133" s="11">
        <v>0.90722216690100022</v>
      </c>
      <c r="CP133" s="10">
        <v>2.9605999999999999</v>
      </c>
      <c r="CQ133" s="33">
        <v>667.06000000000006</v>
      </c>
      <c r="CR133" s="10"/>
      <c r="CT133" s="12">
        <f t="shared" si="2"/>
        <v>1158.1575800553342</v>
      </c>
      <c r="CU133" s="2">
        <f t="shared" si="3"/>
        <v>165.45108286504774</v>
      </c>
      <c r="CX133" s="28"/>
      <c r="DF133" s="45">
        <f>+BA_MAR[[#This Row],[Trenes Kilómetro (TK) (1+2+3)]]/BA_MAR[[#This Row],[Trenes Corridos (TC)]]</f>
        <v>36.733000000000004</v>
      </c>
      <c r="EA133" s="2">
        <v>2003</v>
      </c>
      <c r="EB133" s="2" t="s">
        <v>7</v>
      </c>
    </row>
    <row r="134" spans="1:166" x14ac:dyDescent="0.2">
      <c r="A134" s="83" t="s">
        <v>210</v>
      </c>
      <c r="B134" s="2" t="s">
        <v>8</v>
      </c>
      <c r="C134" s="85">
        <v>37987</v>
      </c>
      <c r="D134" s="2" t="s">
        <v>269</v>
      </c>
      <c r="E134" s="4" t="s">
        <v>267</v>
      </c>
      <c r="F134" s="4" t="s">
        <v>298</v>
      </c>
      <c r="G134" s="4" t="s">
        <v>111</v>
      </c>
      <c r="H134" s="6">
        <f>+BA_MAR[[#This Row],[Trenes Corridos (TC)]]*BA_MAR[[#This Row],[Km. Línea (entre cabeceras) en Servicio]]</f>
        <v>55172.966000000008</v>
      </c>
      <c r="K134" s="7">
        <f>+BA_MAR[[#This Row],[TK Remolcados (1)]]+BA_MAR[[#This Row],[TK Coche Motor (2)]]+BA_MAR[[#This Row],[TK Eléctricos (3)]]</f>
        <v>55172.966000000008</v>
      </c>
      <c r="L134" s="15">
        <f>+BA_MAR[[#This Row],[Trenes Kilómetro (TK) (1+2+3)]]/K122-1</f>
        <v>-0.23025128753285573</v>
      </c>
      <c r="M134" s="6">
        <f>+BA_MAR[[#This Row],[TK Remolcados (1)]]</f>
        <v>55172.966000000008</v>
      </c>
      <c r="N134" s="6">
        <f>+BA_MAR[[#This Row],[TK Remolcados (1)]]*BA_MAR[[#This Row],[Form. Media Trenes Remolcados]]</f>
        <v>243312.78006000005</v>
      </c>
      <c r="O134" s="6"/>
      <c r="P134" s="6"/>
      <c r="Q134" s="7">
        <f>+BA_MAR[[#This Row],[CK Remolcados (5)]]+BA_MAR[[#This Row],[CK Coche Motor (6)]]+BA_MAR[[#This Row],[CK Eléctricos (7)]]</f>
        <v>243312.78006000005</v>
      </c>
      <c r="R134" s="15">
        <f>+BA_MAR[[#This Row],[Coches Kilómetro (CK) (5+6+7)]]/Q122-1</f>
        <v>-0.23025128753285573</v>
      </c>
      <c r="S134" s="120">
        <v>32.68</v>
      </c>
      <c r="T134" s="15">
        <f>+BA_MAR[[#This Row],[Velocidad Comercial Trenes Diésel]]/S122-1</f>
        <v>0</v>
      </c>
      <c r="W134" s="6">
        <v>4.41</v>
      </c>
      <c r="X134" s="6"/>
      <c r="Y134" s="6"/>
      <c r="Z134" s="6">
        <f>+BA_MAR[[#This Row],[Trenes Corridos (TC)]]*BA_MAR[[#This Row],[Form. Media Trenes Remolcados]]*BA_MAR[[#This Row],[Asientos Prom. x C. Remolcados]]</f>
        <v>476915.04000000004</v>
      </c>
      <c r="AC134" s="6">
        <v>72</v>
      </c>
      <c r="AF134" s="6">
        <f>+'[2]BS TAB'!$AJ138</f>
        <v>2104</v>
      </c>
      <c r="AG134" s="6">
        <f>+BA_MAR[[#This Row],[Trenes Programados]]-BA_MAR[[#This Row],[Trenes Corridos (TC)]]</f>
        <v>602</v>
      </c>
      <c r="AH134" s="7">
        <f>+'[2]BS TAB'!$AL138</f>
        <v>1502</v>
      </c>
      <c r="AI134" s="15">
        <f>IFERROR(BA_MAR[[#This Row],[Trenes Corridos (TC)]]/AH122-1,0)</f>
        <v>-0.23025128753285573</v>
      </c>
      <c r="AJ134" s="6">
        <f>+'[2]BS TAB'!$AM138</f>
        <v>1229</v>
      </c>
      <c r="AK134" s="36">
        <f>+BA_MAR[[#This Row],[Trenes Corridos (TC)]]-BA_MAR[[#This Row],[Trenes Puntuales]]</f>
        <v>273</v>
      </c>
      <c r="AL134" s="111">
        <f>+BA_MAR[[#This Row],[Trenes Puntuales]]/BA_MAR[[#This Row],[Trenes Programados]]</f>
        <v>0.58412547528517111</v>
      </c>
      <c r="AM134" s="82">
        <v>0.95</v>
      </c>
      <c r="AN134" s="82" t="str">
        <f>+IF(BA_MAR[[#This Row],[Regularidad Absoluta]]&gt;=BA_MAR[[#This Row],[RA 95%]],BA_MAR[[#This Row],[Regularidad Absoluta]],"")</f>
        <v/>
      </c>
      <c r="AO134" s="82">
        <f>+BA_MAR[[#This Row],[Trenes Puntuales]]/BA_MAR[[#This Row],[Trenes Corridos (TC)]]</f>
        <v>0.81824234354194403</v>
      </c>
      <c r="AP134" s="82">
        <f>+BA_MAR[[#This Row],[Trenes Corridos (TC)]]/BA_MAR[[#This Row],[Trenes Programados]]</f>
        <v>0.71387832699619769</v>
      </c>
      <c r="AR134" s="81">
        <f>+'[3]DATOS BS#Bol por Estación'!$AV118</f>
        <v>279366.31571296538</v>
      </c>
      <c r="AS134" s="15">
        <f>IFERROR(+BA_MAR[[#This Row],[Pasajeros Pagos (PAX)]]/AR122-1,0)</f>
        <v>7.2120142847167834E-2</v>
      </c>
      <c r="AT134" s="6">
        <f>+BA_MAR[[#This Row],[Pasajeros Pagos (PAX)]]/BA_MAR[[#This Row],[Indice Dia Habil]]</f>
        <v>10463.157891871362</v>
      </c>
      <c r="AU134" s="15">
        <f>IFERROR(+BA_MAR[[#This Row],[PAX Día Habil]]/AT122-1,0)</f>
        <v>7.2120142847167612E-2</v>
      </c>
      <c r="AV134" s="6">
        <f>+BA_MAR[[#This Row],[Pasajeros Pagos (PAX)]]/BA_MAR[[#This Row],[Trenes Corridos (TC)]]</f>
        <v>185.99621552128187</v>
      </c>
      <c r="AW134" s="6">
        <f>+BA_MAR[[#This Row],[PAX x Tren]]/BA_MAR[[#This Row],[Form. Media Trenes Remolcados]]</f>
        <v>42.17601258985983</v>
      </c>
      <c r="AX134" s="15">
        <f>IFERROR(+BA_MAR[[#This Row],[PAX x Coche]]/AW122-1,0)</f>
        <v>0.39281836459444497</v>
      </c>
      <c r="AY134" s="6">
        <v>180</v>
      </c>
      <c r="AZ134" s="9">
        <f>+BA_MAR[[#This Row],[PAX Kilómetro]]/BA_MAR[[#This Row],[Coches Kilómetro (CK) (5+6+7)]]</f>
        <v>18.370843694709315</v>
      </c>
      <c r="BA134" s="15">
        <f>IFERROR(+BA_MAR[[#This Row],[Ocupación Media (PaxKm/CocheKm)]]/AZ122-1,0)</f>
        <v>0.39281836459444519</v>
      </c>
      <c r="BB134" s="15">
        <f>+BA_MAR[[#This Row],[Ocupación Media (PaxKm/CocheKm)]]/BA_MAR[[#This Row],[Capacidad x Coche (4xm2)]]</f>
        <v>0.10206024274838509</v>
      </c>
      <c r="BC134" s="15">
        <f>IFERROR(+BA_MAR[[#This Row],[% de Ocupación Media PAX]]/BB122-1,0)</f>
        <v>0.39281836459444519</v>
      </c>
      <c r="BD134" s="36">
        <f>+BA_MAR[[#This Row],[Pasajeros Pagos (PAX)]]*BA_MAR[[#This Row],[PAX Recorrido Medio]]</f>
        <v>4469861.0514074462</v>
      </c>
      <c r="BE134" s="9">
        <v>16</v>
      </c>
      <c r="BF134" s="35">
        <f>+BA_MAR[[#This Row],[PAX Recorrido Medio]]/BE122-1</f>
        <v>0</v>
      </c>
      <c r="BG134" s="36">
        <f>+BA_MAR[[#This Row],[Pasajeros Pagos (PAX)]]*CN134</f>
        <v>283267.14972563548</v>
      </c>
      <c r="BH134" s="114">
        <f t="shared" si="1"/>
        <v>0.19999770909448733</v>
      </c>
      <c r="BI134" s="81">
        <f>IF(((+AH134*CM134)*((+(20/(1-20/100))/100)+1)-1)&lt;BA_MAR[[#This Row],[Pasajeros Pagos (PAX)]],BA_MAR[[#This Row],[Pasajeros Pagos (PAX)]],((+AH134*CM134)*((+(20/(1-20/100))/100)+1)-1))</f>
        <v>349206.89464120672</v>
      </c>
      <c r="BJ134" s="35">
        <f>+(BA_MAR[[#This Row],[Variación % TC]]*0.2)-(BA_MAR[[#This Row],[Vaciación % PAX Recorrido Medio]]*0.1)-(BA_MAR[[#This Row],[Variación % Ocupación PAX]]*0.5)+(BA_MAR[[#This Row],[Variación % RA]]*0.1)+(BA_MAR[[#This Row],[Variación % Velocidad Comercial TE]]*0.1)</f>
        <v>-0.24245943980379375</v>
      </c>
      <c r="BK134" s="77"/>
      <c r="BL134" s="10"/>
      <c r="BN134" s="46"/>
      <c r="BO134" s="73">
        <f>+LINEA[[#This Row],[Indice Dia Habil]]</f>
        <v>26.7</v>
      </c>
      <c r="BP134" s="45">
        <v>36.733000000000004</v>
      </c>
      <c r="BQ134" s="45">
        <v>36.733000000000004</v>
      </c>
      <c r="BR134" s="36">
        <v>17</v>
      </c>
      <c r="BU134" s="64"/>
      <c r="BW134" s="64"/>
      <c r="BY134" s="64"/>
      <c r="BZ134" s="65"/>
      <c r="CA134" s="66"/>
      <c r="CC134" s="64"/>
      <c r="CE134" s="67"/>
      <c r="CF134" s="36">
        <f>+BA_MAR[[#This Row],[Pasajeros Pagos (PAX)]]/BA_MAR[[#This Row],[Km. Línea (entre cabeceras) en Servicio]]</f>
        <v>7605.3226176180915</v>
      </c>
      <c r="CG134" s="36">
        <f>+BA_MAR[[#This Row],[Pasajeros Pagos (PAX)]]/BA_MAR[[#This Row],[Cantidad de Estaciones en Servicio]]</f>
        <v>16433.312688997965</v>
      </c>
      <c r="CH134" s="36">
        <f>+BA_MAR[[#This Row],[PAX Kilómetro]]/BA_MAR[[#This Row],[Km. Línea (entre cabeceras) en Servicio]]</f>
        <v>121685.16188188946</v>
      </c>
      <c r="CI134" s="36">
        <f>+BA_MAR[[#This Row],[Coches Kilómetro (CK) (5+6+7)]]/BA_MAR[[#This Row],[Km. Línea (entre cabeceras) en Servicio]]</f>
        <v>6623.8200000000006</v>
      </c>
      <c r="CM134" s="12">
        <f>+BA_MAR[[#This Row],[PAX x Tren]]</f>
        <v>185.99621552128187</v>
      </c>
      <c r="CN134" s="11">
        <v>1.0139631508641793</v>
      </c>
      <c r="CP134" s="10">
        <v>2.8927999999999998</v>
      </c>
      <c r="CQ134" s="33">
        <v>680.55000000000007</v>
      </c>
      <c r="CR134" s="10"/>
      <c r="CX134" s="28"/>
      <c r="DF134" s="45">
        <f>+BA_MAR[[#This Row],[Trenes Kilómetro (TK) (1+2+3)]]/BA_MAR[[#This Row],[Trenes Corridos (TC)]]</f>
        <v>36.733000000000004</v>
      </c>
      <c r="DI134" s="6"/>
      <c r="DJ134" s="6"/>
      <c r="DK134" s="6"/>
      <c r="DL134" s="6"/>
      <c r="DN134" s="6"/>
      <c r="DO134" s="6"/>
      <c r="DQ134" s="6"/>
      <c r="DR134" s="6"/>
      <c r="DS134" s="6"/>
      <c r="DT134" s="6"/>
      <c r="DU134" s="6"/>
      <c r="DV134" s="6"/>
      <c r="DW134" s="6"/>
      <c r="DX134" s="6"/>
      <c r="DY134" s="6"/>
      <c r="DZ134" s="6"/>
      <c r="EA134" s="6">
        <v>2004</v>
      </c>
      <c r="EB134" s="6" t="s">
        <v>8</v>
      </c>
      <c r="EC134" s="6"/>
      <c r="ED134" s="6"/>
      <c r="EE134" s="6"/>
      <c r="EF134" s="6"/>
      <c r="EG134" s="6"/>
      <c r="EH134" s="6"/>
      <c r="EI134" s="6"/>
      <c r="EJ134" s="6"/>
      <c r="EK134" s="6"/>
      <c r="EL134" s="6"/>
      <c r="EM134" s="6"/>
      <c r="EN134" s="6"/>
      <c r="EO134" s="6"/>
      <c r="EP134" s="6"/>
      <c r="EQ134" s="6"/>
      <c r="ER134" s="6"/>
      <c r="EV134" s="6"/>
      <c r="EW134" s="6"/>
      <c r="EX134" s="6"/>
      <c r="EY134" s="6"/>
      <c r="EZ134" s="6"/>
      <c r="FA134" s="6"/>
      <c r="FB134" s="6"/>
      <c r="FC134" s="6"/>
      <c r="FD134" s="6"/>
      <c r="FE134" s="6"/>
      <c r="FF134" s="6"/>
      <c r="FG134" s="6"/>
      <c r="FH134" s="6"/>
      <c r="FI134" s="6"/>
      <c r="FJ134" s="6"/>
    </row>
    <row r="135" spans="1:166" x14ac:dyDescent="0.2">
      <c r="A135" s="83" t="s">
        <v>210</v>
      </c>
      <c r="B135" s="2" t="s">
        <v>9</v>
      </c>
      <c r="C135" s="85">
        <v>38018</v>
      </c>
      <c r="D135" s="2" t="s">
        <v>269</v>
      </c>
      <c r="E135" s="4" t="s">
        <v>267</v>
      </c>
      <c r="F135" s="4" t="s">
        <v>298</v>
      </c>
      <c r="G135" s="4" t="s">
        <v>111</v>
      </c>
      <c r="H135" s="6">
        <f>+BA_MAR[[#This Row],[Trenes Corridos (TC)]]*BA_MAR[[#This Row],[Km. Línea (entre cabeceras) en Servicio]]</f>
        <v>42793.945000000007</v>
      </c>
      <c r="K135" s="7">
        <f>+BA_MAR[[#This Row],[TK Remolcados (1)]]+BA_MAR[[#This Row],[TK Coche Motor (2)]]+BA_MAR[[#This Row],[TK Eléctricos (3)]]</f>
        <v>42793.945000000007</v>
      </c>
      <c r="L135" s="15">
        <f>+BA_MAR[[#This Row],[Trenes Kilómetro (TK) (1+2+3)]]/K123-1</f>
        <v>-0.33716482979826801</v>
      </c>
      <c r="M135" s="6">
        <f>+BA_MAR[[#This Row],[TK Remolcados (1)]]</f>
        <v>42793.945000000007</v>
      </c>
      <c r="N135" s="6">
        <f>+BA_MAR[[#This Row],[TK Remolcados (1)]]*BA_MAR[[#This Row],[Form. Media Trenes Remolcados]]</f>
        <v>188721.29745000004</v>
      </c>
      <c r="O135" s="6"/>
      <c r="P135" s="6"/>
      <c r="Q135" s="7">
        <f>+BA_MAR[[#This Row],[CK Remolcados (5)]]+BA_MAR[[#This Row],[CK Coche Motor (6)]]+BA_MAR[[#This Row],[CK Eléctricos (7)]]</f>
        <v>188721.29745000004</v>
      </c>
      <c r="R135" s="15">
        <f>+BA_MAR[[#This Row],[Coches Kilómetro (CK) (5+6+7)]]/Q123-1</f>
        <v>-0.33716482979826801</v>
      </c>
      <c r="S135" s="120">
        <v>32.68</v>
      </c>
      <c r="T135" s="15">
        <f>+BA_MAR[[#This Row],[Velocidad Comercial Trenes Diésel]]/S123-1</f>
        <v>0</v>
      </c>
      <c r="W135" s="6">
        <v>4.41</v>
      </c>
      <c r="X135" s="6"/>
      <c r="Y135" s="6"/>
      <c r="Z135" s="6">
        <f>+BA_MAR[[#This Row],[Trenes Corridos (TC)]]*BA_MAR[[#This Row],[Form. Media Trenes Remolcados]]*BA_MAR[[#This Row],[Asientos Prom. x C. Remolcados]]</f>
        <v>369910.80000000005</v>
      </c>
      <c r="AC135" s="6">
        <v>72</v>
      </c>
      <c r="AF135" s="6">
        <f>+'[2]BS TAB'!$AJ139</f>
        <v>1967</v>
      </c>
      <c r="AG135" s="6">
        <f>+BA_MAR[[#This Row],[Trenes Programados]]-BA_MAR[[#This Row],[Trenes Corridos (TC)]]</f>
        <v>802</v>
      </c>
      <c r="AH135" s="7">
        <f>+'[2]BS TAB'!$AL139</f>
        <v>1165</v>
      </c>
      <c r="AI135" s="15">
        <f>IFERROR(BA_MAR[[#This Row],[Trenes Corridos (TC)]]/AH123-1,0)</f>
        <v>-0.33716482979826812</v>
      </c>
      <c r="AJ135" s="6">
        <f>+'[2]BS TAB'!$AM139</f>
        <v>993</v>
      </c>
      <c r="AK135" s="36">
        <f>+BA_MAR[[#This Row],[Trenes Corridos (TC)]]-BA_MAR[[#This Row],[Trenes Puntuales]]</f>
        <v>172</v>
      </c>
      <c r="AL135" s="111">
        <f>+BA_MAR[[#This Row],[Trenes Puntuales]]/BA_MAR[[#This Row],[Trenes Programados]]</f>
        <v>0.50482968988307064</v>
      </c>
      <c r="AM135" s="82">
        <v>0.95</v>
      </c>
      <c r="AN135" s="82" t="str">
        <f>+IF(BA_MAR[[#This Row],[Regularidad Absoluta]]&gt;=BA_MAR[[#This Row],[RA 95%]],BA_MAR[[#This Row],[Regularidad Absoluta]],"")</f>
        <v/>
      </c>
      <c r="AO135" s="82">
        <f>+BA_MAR[[#This Row],[Trenes Puntuales]]/BA_MAR[[#This Row],[Trenes Corridos (TC)]]</f>
        <v>0.85236051502145926</v>
      </c>
      <c r="AP135" s="82">
        <f>+BA_MAR[[#This Row],[Trenes Corridos (TC)]]/BA_MAR[[#This Row],[Trenes Programados]]</f>
        <v>0.59227249618708688</v>
      </c>
      <c r="AR135" s="81">
        <f>+'[3]DATOS BS#Bol por Estación'!$AV119</f>
        <v>279989.7259760648</v>
      </c>
      <c r="AS135" s="15">
        <f>IFERROR(+BA_MAR[[#This Row],[Pasajeros Pagos (PAX)]]/AR123-1,0)</f>
        <v>0.26343107111029651</v>
      </c>
      <c r="AT135" s="6">
        <f>+BA_MAR[[#This Row],[Pasajeros Pagos (PAX)]]/BA_MAR[[#This Row],[Indice Dia Habil]]</f>
        <v>11400.233142347915</v>
      </c>
      <c r="AU135" s="15">
        <f>IFERROR(+BA_MAR[[#This Row],[PAX Día Habil]]/AT123-1,0)</f>
        <v>0.26343107111029673</v>
      </c>
      <c r="AV135" s="6">
        <f>+BA_MAR[[#This Row],[Pasajeros Pagos (PAX)]]/BA_MAR[[#This Row],[Trenes Corridos (TC)]]</f>
        <v>240.33452873481957</v>
      </c>
      <c r="AW135" s="6">
        <f>+BA_MAR[[#This Row],[PAX x Tren]]/BA_MAR[[#This Row],[Form. Media Trenes Remolcados]]</f>
        <v>54.497625563451145</v>
      </c>
      <c r="AX135" s="15">
        <f>IFERROR(+BA_MAR[[#This Row],[PAX x Coche]]/AW123-1,0)</f>
        <v>0.90610143804797638</v>
      </c>
      <c r="AY135" s="6">
        <v>180</v>
      </c>
      <c r="AZ135" s="9">
        <f>+BA_MAR[[#This Row],[PAX Kilómetro]]/BA_MAR[[#This Row],[Coches Kilómetro (CK) (5+6+7)]]</f>
        <v>23.737838156840393</v>
      </c>
      <c r="BA135" s="15">
        <f>IFERROR(+BA_MAR[[#This Row],[Ocupación Media (PaxKm/CocheKm)]]/AZ123-1,0)</f>
        <v>0.90610143804797638</v>
      </c>
      <c r="BB135" s="15">
        <f>+BA_MAR[[#This Row],[Ocupación Media (PaxKm/CocheKm)]]/BA_MAR[[#This Row],[Capacidad x Coche (4xm2)]]</f>
        <v>0.13187687864911329</v>
      </c>
      <c r="BC135" s="15">
        <f>IFERROR(+BA_MAR[[#This Row],[% de Ocupación Media PAX]]/BB123-1,0)</f>
        <v>0.90610143804797638</v>
      </c>
      <c r="BD135" s="36">
        <f>+BA_MAR[[#This Row],[Pasajeros Pagos (PAX)]]*BA_MAR[[#This Row],[PAX Recorrido Medio]]</f>
        <v>4479835.6156170368</v>
      </c>
      <c r="BE135" s="9">
        <v>16</v>
      </c>
      <c r="BF135" s="35">
        <f>+BA_MAR[[#This Row],[PAX Recorrido Medio]]/BE123-1</f>
        <v>0</v>
      </c>
      <c r="BG135" s="36">
        <f>+BA_MAR[[#This Row],[Pasajeros Pagos (PAX)]]*CN135</f>
        <v>301276.59054085071</v>
      </c>
      <c r="BH135" s="114">
        <f t="shared" si="1"/>
        <v>0.19999771419531054</v>
      </c>
      <c r="BI135" s="81">
        <f>IF(((+AH135*CM135)*((+(20/(1-20/100))/100)+1)-1)&lt;BA_MAR[[#This Row],[Pasajeros Pagos (PAX)]],BA_MAR[[#This Row],[Pasajeros Pagos (PAX)]],((+AH135*CM135)*((+(20/(1-20/100))/100)+1)-1))</f>
        <v>349986.157470081</v>
      </c>
      <c r="BJ135" s="35">
        <f>+(BA_MAR[[#This Row],[Variación % TC]]*0.2)-(BA_MAR[[#This Row],[Vaciación % PAX Recorrido Medio]]*0.1)-(BA_MAR[[#This Row],[Variación % Ocupación PAX]]*0.5)+(BA_MAR[[#This Row],[Variación % RA]]*0.1)+(BA_MAR[[#This Row],[Variación % Velocidad Comercial TE]]*0.1)</f>
        <v>-0.52048368498364184</v>
      </c>
      <c r="BK135" s="77"/>
      <c r="BL135" s="10"/>
      <c r="BN135" s="46"/>
      <c r="BO135" s="73">
        <f>+LINEA[[#This Row],[Indice Dia Habil]]</f>
        <v>24.56</v>
      </c>
      <c r="BP135" s="45">
        <v>36.733000000000004</v>
      </c>
      <c r="BQ135" s="45">
        <v>36.733000000000004</v>
      </c>
      <c r="BR135" s="36">
        <v>17</v>
      </c>
      <c r="BU135" s="64"/>
      <c r="BW135" s="64"/>
      <c r="BY135" s="64"/>
      <c r="BZ135" s="65"/>
      <c r="CA135" s="66"/>
      <c r="CC135" s="64"/>
      <c r="CE135" s="67"/>
      <c r="CF135" s="36">
        <f>+BA_MAR[[#This Row],[Pasajeros Pagos (PAX)]]/BA_MAR[[#This Row],[Km. Línea (entre cabeceras) en Servicio]]</f>
        <v>7622.2940129056915</v>
      </c>
      <c r="CG135" s="36">
        <f>+BA_MAR[[#This Row],[Pasajeros Pagos (PAX)]]/BA_MAR[[#This Row],[Cantidad de Estaciones en Servicio]]</f>
        <v>16469.983880944987</v>
      </c>
      <c r="CH135" s="36">
        <f>+BA_MAR[[#This Row],[PAX Kilómetro]]/BA_MAR[[#This Row],[Km. Línea (entre cabeceras) en Servicio]]</f>
        <v>121956.70420649106</v>
      </c>
      <c r="CI135" s="36">
        <f>+BA_MAR[[#This Row],[Coches Kilómetro (CK) (5+6+7)]]/BA_MAR[[#This Row],[Km. Línea (entre cabeceras) en Servicio]]</f>
        <v>5137.6500000000005</v>
      </c>
      <c r="CM135" s="12">
        <f>+BA_MAR[[#This Row],[PAX x Tren]]</f>
        <v>240.33452873481957</v>
      </c>
      <c r="CN135" s="11">
        <v>1.0760273059683827</v>
      </c>
      <c r="CP135" s="10">
        <v>2.9319000000000002</v>
      </c>
      <c r="CQ135" s="61">
        <v>694.04</v>
      </c>
      <c r="CR135" s="10"/>
      <c r="CX135" s="32"/>
      <c r="DF135" s="45">
        <f>+BA_MAR[[#This Row],[Trenes Kilómetro (TK) (1+2+3)]]/BA_MAR[[#This Row],[Trenes Corridos (TC)]]</f>
        <v>36.733000000000004</v>
      </c>
      <c r="EA135" s="2">
        <v>2004</v>
      </c>
      <c r="EB135" s="2" t="s">
        <v>9</v>
      </c>
    </row>
    <row r="136" spans="1:166" x14ac:dyDescent="0.2">
      <c r="A136" s="83" t="s">
        <v>210</v>
      </c>
      <c r="B136" s="2" t="s">
        <v>10</v>
      </c>
      <c r="C136" s="85">
        <v>38047</v>
      </c>
      <c r="D136" s="2" t="s">
        <v>269</v>
      </c>
      <c r="E136" s="4" t="s">
        <v>267</v>
      </c>
      <c r="F136" s="4" t="s">
        <v>298</v>
      </c>
      <c r="G136" s="4" t="s">
        <v>111</v>
      </c>
      <c r="H136" s="6">
        <f>+BA_MAR[[#This Row],[Trenes Corridos (TC)]]*BA_MAR[[#This Row],[Km. Línea (entre cabeceras) en Servicio]]</f>
        <v>57009.616000000009</v>
      </c>
      <c r="K136" s="7">
        <f>+BA_MAR[[#This Row],[TK Remolcados (1)]]+BA_MAR[[#This Row],[TK Coche Motor (2)]]+BA_MAR[[#This Row],[TK Eléctricos (3)]]</f>
        <v>57009.616000000009</v>
      </c>
      <c r="L136" s="15">
        <f>+BA_MAR[[#This Row],[Trenes Kilómetro (TK) (1+2+3)]]/K124-1</f>
        <v>-0.14870371026883311</v>
      </c>
      <c r="M136" s="6">
        <f>+BA_MAR[[#This Row],[TK Remolcados (1)]]</f>
        <v>57009.616000000009</v>
      </c>
      <c r="N136" s="6">
        <f>+BA_MAR[[#This Row],[TK Remolcados (1)]]*BA_MAR[[#This Row],[Form. Media Trenes Remolcados]]</f>
        <v>251412.40656000006</v>
      </c>
      <c r="O136" s="6"/>
      <c r="P136" s="6"/>
      <c r="Q136" s="7">
        <f>+BA_MAR[[#This Row],[CK Remolcados (5)]]+BA_MAR[[#This Row],[CK Coche Motor (6)]]+BA_MAR[[#This Row],[CK Eléctricos (7)]]</f>
        <v>251412.40656000006</v>
      </c>
      <c r="R136" s="15">
        <f>+BA_MAR[[#This Row],[Coches Kilómetro (CK) (5+6+7)]]/Q124-1</f>
        <v>-0.148703710268833</v>
      </c>
      <c r="S136" s="120">
        <v>32.68</v>
      </c>
      <c r="T136" s="15">
        <f>+BA_MAR[[#This Row],[Velocidad Comercial Trenes Diésel]]/S124-1</f>
        <v>0</v>
      </c>
      <c r="W136" s="6">
        <v>4.41</v>
      </c>
      <c r="X136" s="6"/>
      <c r="Y136" s="6"/>
      <c r="Z136" s="6">
        <f>+BA_MAR[[#This Row],[Trenes Corridos (TC)]]*BA_MAR[[#This Row],[Form. Media Trenes Remolcados]]*BA_MAR[[#This Row],[Asientos Prom. x C. Remolcados]]</f>
        <v>492791.04000000004</v>
      </c>
      <c r="AC136" s="6">
        <v>72</v>
      </c>
      <c r="AF136" s="6">
        <f>+'[2]BS TAB'!$AJ140</f>
        <v>2142</v>
      </c>
      <c r="AG136" s="6">
        <f>+BA_MAR[[#This Row],[Trenes Programados]]-BA_MAR[[#This Row],[Trenes Corridos (TC)]]</f>
        <v>590</v>
      </c>
      <c r="AH136" s="7">
        <f>+'[2]BS TAB'!$AL140</f>
        <v>1552</v>
      </c>
      <c r="AI136" s="15">
        <f>IFERROR(BA_MAR[[#This Row],[Trenes Corridos (TC)]]/AH124-1,0)</f>
        <v>-0.14870371026883311</v>
      </c>
      <c r="AJ136" s="6">
        <f>+'[2]BS TAB'!$AM140</f>
        <v>1162</v>
      </c>
      <c r="AK136" s="36">
        <f>+BA_MAR[[#This Row],[Trenes Corridos (TC)]]-BA_MAR[[#This Row],[Trenes Puntuales]]</f>
        <v>390</v>
      </c>
      <c r="AL136" s="111">
        <f>+BA_MAR[[#This Row],[Trenes Puntuales]]/BA_MAR[[#This Row],[Trenes Programados]]</f>
        <v>0.54248366013071891</v>
      </c>
      <c r="AM136" s="82">
        <v>0.95</v>
      </c>
      <c r="AN136" s="82" t="str">
        <f>+IF(BA_MAR[[#This Row],[Regularidad Absoluta]]&gt;=BA_MAR[[#This Row],[RA 95%]],BA_MAR[[#This Row],[Regularidad Absoluta]],"")</f>
        <v/>
      </c>
      <c r="AO136" s="82">
        <f>+BA_MAR[[#This Row],[Trenes Puntuales]]/BA_MAR[[#This Row],[Trenes Corridos (TC)]]</f>
        <v>0.74871134020618557</v>
      </c>
      <c r="AP136" s="82">
        <f>+BA_MAR[[#This Row],[Trenes Corridos (TC)]]/BA_MAR[[#This Row],[Trenes Programados]]</f>
        <v>0.72455648926237159</v>
      </c>
      <c r="AR136" s="81">
        <f>+'[3]DATOS BS#Bol por Estación'!$AV120</f>
        <v>302288.37655380712</v>
      </c>
      <c r="AS136" s="15">
        <f>IFERROR(+BA_MAR[[#This Row],[Pasajeros Pagos (PAX)]]/AR124-1,0)</f>
        <v>0.25495971118768868</v>
      </c>
      <c r="AT136" s="6">
        <f>+BA_MAR[[#This Row],[Pasajeros Pagos (PAX)]]/BA_MAR[[#This Row],[Indice Dia Habil]]</f>
        <v>11485.120689734313</v>
      </c>
      <c r="AU136" s="15">
        <f>IFERROR(+BA_MAR[[#This Row],[PAX Día Habil]]/AT124-1,0)</f>
        <v>0.25495971118768868</v>
      </c>
      <c r="AV136" s="6">
        <f>+BA_MAR[[#This Row],[Pasajeros Pagos (PAX)]]/BA_MAR[[#This Row],[Trenes Corridos (TC)]]</f>
        <v>194.77343850116438</v>
      </c>
      <c r="AW136" s="6">
        <f>+BA_MAR[[#This Row],[PAX x Tren]]/BA_MAR[[#This Row],[Form. Media Trenes Remolcados]]</f>
        <v>44.166312585298044</v>
      </c>
      <c r="AX136" s="15">
        <f>IFERROR(+BA_MAR[[#This Row],[PAX x Coche]]/AW124-1,0)</f>
        <v>0.47417500384501365</v>
      </c>
      <c r="AY136" s="6">
        <v>180</v>
      </c>
      <c r="AZ136" s="9">
        <f>+BA_MAR[[#This Row],[PAX Kilómetro]]/BA_MAR[[#This Row],[Coches Kilómetro (CK) (5+6+7)]]</f>
        <v>19.237769889874734</v>
      </c>
      <c r="BA136" s="15">
        <f>IFERROR(+BA_MAR[[#This Row],[Ocupación Media (PaxKm/CocheKm)]]/AZ124-1,0)</f>
        <v>0.47417500384501343</v>
      </c>
      <c r="BB136" s="15">
        <f>+BA_MAR[[#This Row],[Ocupación Media (PaxKm/CocheKm)]]/BA_MAR[[#This Row],[Capacidad x Coche (4xm2)]]</f>
        <v>0.10687649938819296</v>
      </c>
      <c r="BC136" s="15">
        <f>IFERROR(+BA_MAR[[#This Row],[% de Ocupación Media PAX]]/BB124-1,0)</f>
        <v>0.47417500384501343</v>
      </c>
      <c r="BD136" s="36">
        <f>+BA_MAR[[#This Row],[Pasajeros Pagos (PAX)]]*BA_MAR[[#This Row],[PAX Recorrido Medio]]</f>
        <v>4836614.0248609139</v>
      </c>
      <c r="BE136" s="9">
        <v>16</v>
      </c>
      <c r="BF136" s="35">
        <f>+BA_MAR[[#This Row],[PAX Recorrido Medio]]/BE124-1</f>
        <v>0</v>
      </c>
      <c r="BG136" s="36">
        <f>+BA_MAR[[#This Row],[Pasajeros Pagos (PAX)]]*CN136</f>
        <v>299222.84748094808</v>
      </c>
      <c r="BH136" s="114">
        <f t="shared" si="1"/>
        <v>0.1999978828107748</v>
      </c>
      <c r="BI136" s="81">
        <f>IF(((+AH136*CM136)*((+(20/(1-20/100))/100)+1)-1)&lt;BA_MAR[[#This Row],[Pasajeros Pagos (PAX)]],BA_MAR[[#This Row],[Pasajeros Pagos (PAX)]],((+AH136*CM136)*((+(20/(1-20/100))/100)+1)-1))</f>
        <v>377859.47069225891</v>
      </c>
      <c r="BJ136" s="35">
        <f>+(BA_MAR[[#This Row],[Variación % TC]]*0.2)-(BA_MAR[[#This Row],[Vaciación % PAX Recorrido Medio]]*0.1)-(BA_MAR[[#This Row],[Variación % Ocupación PAX]]*0.5)+(BA_MAR[[#This Row],[Variación % RA]]*0.1)+(BA_MAR[[#This Row],[Variación % Velocidad Comercial TE]]*0.1)</f>
        <v>-0.26682824397627336</v>
      </c>
      <c r="BK136" s="77"/>
      <c r="BL136" s="10"/>
      <c r="BN136" s="46"/>
      <c r="BO136" s="73">
        <f>+LINEA[[#This Row],[Indice Dia Habil]]</f>
        <v>26.32</v>
      </c>
      <c r="BP136" s="45">
        <v>36.733000000000004</v>
      </c>
      <c r="BQ136" s="45">
        <v>36.733000000000004</v>
      </c>
      <c r="BR136" s="36">
        <v>17</v>
      </c>
      <c r="BU136" s="64"/>
      <c r="BW136" s="64"/>
      <c r="BY136" s="64"/>
      <c r="BZ136" s="65"/>
      <c r="CA136" s="66"/>
      <c r="CC136" s="64"/>
      <c r="CE136" s="67"/>
      <c r="CF136" s="36">
        <f>+BA_MAR[[#This Row],[Pasajeros Pagos (PAX)]]/BA_MAR[[#This Row],[Km. Línea (entre cabeceras) en Servicio]]</f>
        <v>8229.3408257917163</v>
      </c>
      <c r="CG136" s="36">
        <f>+BA_MAR[[#This Row],[Pasajeros Pagos (PAX)]]/BA_MAR[[#This Row],[Cantidad de Estaciones en Servicio]]</f>
        <v>17781.669209047479</v>
      </c>
      <c r="CH136" s="36">
        <f>+BA_MAR[[#This Row],[PAX Kilómetro]]/BA_MAR[[#This Row],[Km. Línea (entre cabeceras) en Servicio]]</f>
        <v>131669.45321266746</v>
      </c>
      <c r="CI136" s="36">
        <f>+BA_MAR[[#This Row],[Coches Kilómetro (CK) (5+6+7)]]/BA_MAR[[#This Row],[Km. Línea (entre cabeceras) en Servicio]]</f>
        <v>6844.3200000000006</v>
      </c>
      <c r="CM136" s="12">
        <f>+BA_MAR[[#This Row],[PAX x Tren]]</f>
        <v>194.77343850116438</v>
      </c>
      <c r="CN136" s="11">
        <v>0.98985892508403028</v>
      </c>
      <c r="CP136" s="10">
        <v>2.8976000000000002</v>
      </c>
      <c r="CQ136" s="33">
        <v>684.17666666666662</v>
      </c>
      <c r="CR136" s="10"/>
      <c r="CX136" s="28"/>
      <c r="DF136" s="45">
        <f>+BA_MAR[[#This Row],[Trenes Kilómetro (TK) (1+2+3)]]/BA_MAR[[#This Row],[Trenes Corridos (TC)]]</f>
        <v>36.733000000000004</v>
      </c>
      <c r="EA136" s="2">
        <v>2004</v>
      </c>
      <c r="EB136" s="2" t="s">
        <v>10</v>
      </c>
    </row>
    <row r="137" spans="1:166" x14ac:dyDescent="0.2">
      <c r="A137" s="83" t="s">
        <v>210</v>
      </c>
      <c r="B137" s="2" t="s">
        <v>0</v>
      </c>
      <c r="C137" s="85">
        <v>38078</v>
      </c>
      <c r="D137" s="2" t="s">
        <v>269</v>
      </c>
      <c r="E137" s="4" t="s">
        <v>267</v>
      </c>
      <c r="F137" s="4" t="s">
        <v>298</v>
      </c>
      <c r="G137" s="4" t="s">
        <v>111</v>
      </c>
      <c r="H137" s="6">
        <f>+BA_MAR[[#This Row],[Trenes Corridos (TC)]]*BA_MAR[[#This Row],[Km. Línea (entre cabeceras) en Servicio]]</f>
        <v>59984.989000000009</v>
      </c>
      <c r="K137" s="7">
        <f>+BA_MAR[[#This Row],[TK Remolcados (1)]]+BA_MAR[[#This Row],[TK Coche Motor (2)]]+BA_MAR[[#This Row],[TK Eléctricos (3)]]</f>
        <v>59984.989000000009</v>
      </c>
      <c r="L137" s="15">
        <f>+BA_MAR[[#This Row],[Trenes Kilómetro (TK) (1+2+3)]]/K125-1</f>
        <v>-9.7123481441998893E-2</v>
      </c>
      <c r="M137" s="6">
        <f>+BA_MAR[[#This Row],[TK Remolcados (1)]]</f>
        <v>59984.989000000009</v>
      </c>
      <c r="N137" s="6">
        <f>+BA_MAR[[#This Row],[TK Remolcados (1)]]*BA_MAR[[#This Row],[Form. Media Trenes Remolcados]]</f>
        <v>264773.741446</v>
      </c>
      <c r="O137" s="6"/>
      <c r="P137" s="6"/>
      <c r="Q137" s="7">
        <f>+BA_MAR[[#This Row],[CK Remolcados (5)]]+BA_MAR[[#This Row],[CK Coche Motor (6)]]+BA_MAR[[#This Row],[CK Eléctricos (7)]]</f>
        <v>264773.741446</v>
      </c>
      <c r="R137" s="15">
        <f>+BA_MAR[[#This Row],[Coches Kilómetro (CK) (5+6+7)]]/Q125-1</f>
        <v>-9.6304545824259402E-2</v>
      </c>
      <c r="S137" s="120">
        <v>32.68</v>
      </c>
      <c r="T137" s="15">
        <f>+BA_MAR[[#This Row],[Velocidad Comercial Trenes Diésel]]/S125-1</f>
        <v>0</v>
      </c>
      <c r="W137" s="6">
        <v>4.4139999999999997</v>
      </c>
      <c r="X137" s="6"/>
      <c r="Y137" s="6"/>
      <c r="Z137" s="6">
        <f>+BA_MAR[[#This Row],[Trenes Corridos (TC)]]*BA_MAR[[#This Row],[Form. Media Trenes Remolcados]]*BA_MAR[[#This Row],[Asientos Prom. x C. Remolcados]]</f>
        <v>518980.46399999998</v>
      </c>
      <c r="AC137" s="6">
        <v>72</v>
      </c>
      <c r="AF137" s="6">
        <f>+'[2]BS TAB'!$AJ141</f>
        <v>2003</v>
      </c>
      <c r="AG137" s="6">
        <f>+BA_MAR[[#This Row],[Trenes Programados]]-BA_MAR[[#This Row],[Trenes Corridos (TC)]]</f>
        <v>370</v>
      </c>
      <c r="AH137" s="7">
        <f>+'[2]BS TAB'!$AL141</f>
        <v>1633</v>
      </c>
      <c r="AI137" s="15">
        <f>IFERROR(BA_MAR[[#This Row],[Trenes Corridos (TC)]]/AH125-1,0)</f>
        <v>-9.7123481441998893E-2</v>
      </c>
      <c r="AJ137" s="6">
        <f>+'[2]BS TAB'!$AM141</f>
        <v>1248</v>
      </c>
      <c r="AK137" s="36">
        <f>+BA_MAR[[#This Row],[Trenes Corridos (TC)]]-BA_MAR[[#This Row],[Trenes Puntuales]]</f>
        <v>385</v>
      </c>
      <c r="AL137" s="111">
        <f>+BA_MAR[[#This Row],[Trenes Puntuales]]/BA_MAR[[#This Row],[Trenes Programados]]</f>
        <v>0.62306540189715431</v>
      </c>
      <c r="AM137" s="82">
        <v>0.95</v>
      </c>
      <c r="AN137" s="82" t="str">
        <f>+IF(BA_MAR[[#This Row],[Regularidad Absoluta]]&gt;=BA_MAR[[#This Row],[RA 95%]],BA_MAR[[#This Row],[Regularidad Absoluta]],"")</f>
        <v/>
      </c>
      <c r="AO137" s="82">
        <f>+BA_MAR[[#This Row],[Trenes Puntuales]]/BA_MAR[[#This Row],[Trenes Corridos (TC)]]</f>
        <v>0.76423759951010406</v>
      </c>
      <c r="AP137" s="82">
        <f>+BA_MAR[[#This Row],[Trenes Corridos (TC)]]/BA_MAR[[#This Row],[Trenes Programados]]</f>
        <v>0.81527708437343982</v>
      </c>
      <c r="AR137" s="81">
        <f>+'[3]DATOS BS#Bol por Estación'!$AV121</f>
        <v>261646.52035527307</v>
      </c>
      <c r="AS137" s="15">
        <f>IFERROR(+BA_MAR[[#This Row],[Pasajeros Pagos (PAX)]]/AR125-1,0)</f>
        <v>0.16492223706097131</v>
      </c>
      <c r="AT137" s="6">
        <f>+BA_MAR[[#This Row],[Pasajeros Pagos (PAX)]]/BA_MAR[[#This Row],[Indice Dia Habil]]</f>
        <v>10592.976532602148</v>
      </c>
      <c r="AU137" s="15">
        <f>IFERROR(+BA_MAR[[#This Row],[PAX Día Habil]]/AT125-1,0)</f>
        <v>0.16492223706097109</v>
      </c>
      <c r="AV137" s="6">
        <f>+BA_MAR[[#This Row],[Pasajeros Pagos (PAX)]]/BA_MAR[[#This Row],[Trenes Corridos (TC)]]</f>
        <v>160.22444602282491</v>
      </c>
      <c r="AW137" s="6">
        <f>+BA_MAR[[#This Row],[PAX x Tren]]/BA_MAR[[#This Row],[Form. Media Trenes Remolcados]]</f>
        <v>36.299149529412077</v>
      </c>
      <c r="AX137" s="15">
        <f>IFERROR(+BA_MAR[[#This Row],[PAX x Coche]]/AW125-1,0)</f>
        <v>0.28906506243687513</v>
      </c>
      <c r="AY137" s="6">
        <v>180</v>
      </c>
      <c r="AZ137" s="9">
        <f>+BA_MAR[[#This Row],[PAX Kilómetro]]/BA_MAR[[#This Row],[Coches Kilómetro (CK) (5+6+7)]]</f>
        <v>15.811025303421806</v>
      </c>
      <c r="BA137" s="15">
        <f>IFERROR(+BA_MAR[[#This Row],[Ocupación Media (PaxKm/CocheKm)]]/AZ125-1,0)</f>
        <v>0.28906506243687513</v>
      </c>
      <c r="BB137" s="15">
        <f>+BA_MAR[[#This Row],[Ocupación Media (PaxKm/CocheKm)]]/BA_MAR[[#This Row],[Capacidad x Coche (4xm2)]]</f>
        <v>8.7839029463454482E-2</v>
      </c>
      <c r="BC137" s="15">
        <f>IFERROR(+BA_MAR[[#This Row],[% de Ocupación Media PAX]]/BB125-1,0)</f>
        <v>0.28906506243687513</v>
      </c>
      <c r="BD137" s="36">
        <f>+BA_MAR[[#This Row],[Pasajeros Pagos (PAX)]]*BA_MAR[[#This Row],[PAX Recorrido Medio]]</f>
        <v>4186344.3256843691</v>
      </c>
      <c r="BE137" s="9">
        <v>16</v>
      </c>
      <c r="BF137" s="35">
        <f>+BA_MAR[[#This Row],[PAX Recorrido Medio]]/BE125-1</f>
        <v>0</v>
      </c>
      <c r="BG137" s="36">
        <f>+BA_MAR[[#This Row],[Pasajeros Pagos (PAX)]]*CN137</f>
        <v>272812.01234383968</v>
      </c>
      <c r="BH137" s="114">
        <f t="shared" si="1"/>
        <v>0.19999755394432162</v>
      </c>
      <c r="BI137" s="81">
        <f>IF(((+AH137*CM137)*((+(20/(1-20/100))/100)+1)-1)&lt;BA_MAR[[#This Row],[Pasajeros Pagos (PAX)]],BA_MAR[[#This Row],[Pasajeros Pagos (PAX)]],((+AH137*CM137)*((+(20/(1-20/100))/100)+1)-1))</f>
        <v>327057.15044409136</v>
      </c>
      <c r="BJ137" s="35">
        <f>+(BA_MAR[[#This Row],[Variación % TC]]*0.2)-(BA_MAR[[#This Row],[Vaciación % PAX Recorrido Medio]]*0.1)-(BA_MAR[[#This Row],[Variación % Ocupación PAX]]*0.5)+(BA_MAR[[#This Row],[Variación % RA]]*0.1)+(BA_MAR[[#This Row],[Variación % Velocidad Comercial TE]]*0.1)</f>
        <v>-0.16395722750683733</v>
      </c>
      <c r="BK137" s="77"/>
      <c r="BL137" s="10"/>
      <c r="BN137" s="46"/>
      <c r="BO137" s="73">
        <f>+LINEA[[#This Row],[Indice Dia Habil]]</f>
        <v>24.7</v>
      </c>
      <c r="BP137" s="45">
        <v>36.733000000000004</v>
      </c>
      <c r="BQ137" s="45">
        <v>36.733000000000004</v>
      </c>
      <c r="BR137" s="36">
        <v>17</v>
      </c>
      <c r="BU137" s="64"/>
      <c r="BW137" s="64"/>
      <c r="BY137" s="64"/>
      <c r="BZ137" s="65"/>
      <c r="CA137" s="66"/>
      <c r="CC137" s="64"/>
      <c r="CE137" s="67"/>
      <c r="CF137" s="36">
        <f>+BA_MAR[[#This Row],[Pasajeros Pagos (PAX)]]/BA_MAR[[#This Row],[Km. Línea (entre cabeceras) en Servicio]]</f>
        <v>7122.9281669145739</v>
      </c>
      <c r="CG137" s="36">
        <f>+BA_MAR[[#This Row],[Pasajeros Pagos (PAX)]]/BA_MAR[[#This Row],[Cantidad de Estaciones en Servicio]]</f>
        <v>15390.971785604299</v>
      </c>
      <c r="CH137" s="36">
        <f>+BA_MAR[[#This Row],[PAX Kilómetro]]/BA_MAR[[#This Row],[Km. Línea (entre cabeceras) en Servicio]]</f>
        <v>113966.85067063318</v>
      </c>
      <c r="CI137" s="36">
        <f>+BA_MAR[[#This Row],[Coches Kilómetro (CK) (5+6+7)]]/BA_MAR[[#This Row],[Km. Línea (entre cabeceras) en Servicio]]</f>
        <v>7208.061999999999</v>
      </c>
      <c r="CM137" s="12">
        <f>+BA_MAR[[#This Row],[PAX x Tren]]</f>
        <v>160.22444602282491</v>
      </c>
      <c r="CN137" s="11">
        <v>1.0426739555848314</v>
      </c>
      <c r="CP137" s="10">
        <v>2.8359000000000001</v>
      </c>
      <c r="CQ137" s="33">
        <v>674.31333333333328</v>
      </c>
      <c r="CR137" s="10"/>
      <c r="CX137" s="28"/>
      <c r="DF137" s="45">
        <f>+BA_MAR[[#This Row],[Trenes Kilómetro (TK) (1+2+3)]]/BA_MAR[[#This Row],[Trenes Corridos (TC)]]</f>
        <v>36.733000000000004</v>
      </c>
      <c r="EA137" s="2">
        <v>2004</v>
      </c>
      <c r="EB137" s="2" t="s">
        <v>0</v>
      </c>
    </row>
    <row r="138" spans="1:166" x14ac:dyDescent="0.2">
      <c r="A138" s="83" t="s">
        <v>210</v>
      </c>
      <c r="B138" s="2" t="s">
        <v>1</v>
      </c>
      <c r="C138" s="85">
        <v>38108</v>
      </c>
      <c r="D138" s="2" t="s">
        <v>269</v>
      </c>
      <c r="E138" s="4" t="s">
        <v>267</v>
      </c>
      <c r="F138" s="4" t="s">
        <v>298</v>
      </c>
      <c r="G138" s="4" t="s">
        <v>111</v>
      </c>
      <c r="H138" s="6">
        <f>+BA_MAR[[#This Row],[Trenes Corridos (TC)]]*BA_MAR[[#This Row],[Km. Línea (entre cabeceras) en Servicio]]</f>
        <v>48707.958000000006</v>
      </c>
      <c r="K138" s="7">
        <f>+BA_MAR[[#This Row],[TK Remolcados (1)]]+BA_MAR[[#This Row],[TK Coche Motor (2)]]+BA_MAR[[#This Row],[TK Eléctricos (3)]]</f>
        <v>48707.958000000006</v>
      </c>
      <c r="L138" s="15">
        <f>+BA_MAR[[#This Row],[Trenes Kilómetro (TK) (1+2+3)]]/K126-1</f>
        <v>-0.17552080496935085</v>
      </c>
      <c r="M138" s="6">
        <f>+BA_MAR[[#This Row],[TK Remolcados (1)]]</f>
        <v>48707.958000000006</v>
      </c>
      <c r="N138" s="6">
        <f>+BA_MAR[[#This Row],[TK Remolcados (1)]]*BA_MAR[[#This Row],[Form. Media Trenes Remolcados]]</f>
        <v>214802.09478000004</v>
      </c>
      <c r="O138" s="6"/>
      <c r="P138" s="6"/>
      <c r="Q138" s="7">
        <f>+BA_MAR[[#This Row],[CK Remolcados (5)]]+BA_MAR[[#This Row],[CK Coche Motor (6)]]+BA_MAR[[#This Row],[CK Eléctricos (7)]]</f>
        <v>214802.09478000004</v>
      </c>
      <c r="R138" s="15">
        <f>+BA_MAR[[#This Row],[Coches Kilómetro (CK) (5+6+7)]]/Q126-1</f>
        <v>-0.17552080496935085</v>
      </c>
      <c r="S138" s="120">
        <v>32.68</v>
      </c>
      <c r="T138" s="15">
        <f>+BA_MAR[[#This Row],[Velocidad Comercial Trenes Diésel]]/S126-1</f>
        <v>0</v>
      </c>
      <c r="W138" s="6">
        <v>4.41</v>
      </c>
      <c r="X138" s="6"/>
      <c r="Y138" s="6"/>
      <c r="Z138" s="6">
        <f>+BA_MAR[[#This Row],[Trenes Corridos (TC)]]*BA_MAR[[#This Row],[Form. Media Trenes Remolcados]]*BA_MAR[[#This Row],[Asientos Prom. x C. Remolcados]]</f>
        <v>421031.52</v>
      </c>
      <c r="AC138" s="6">
        <v>72</v>
      </c>
      <c r="AF138" s="6">
        <f>+'[2]BS TAB'!$AJ142</f>
        <v>2061</v>
      </c>
      <c r="AG138" s="6">
        <f>+BA_MAR[[#This Row],[Trenes Programados]]-BA_MAR[[#This Row],[Trenes Corridos (TC)]]</f>
        <v>735</v>
      </c>
      <c r="AH138" s="7">
        <f>+'[2]BS TAB'!$AL142</f>
        <v>1326</v>
      </c>
      <c r="AI138" s="15">
        <f>IFERROR(BA_MAR[[#This Row],[Trenes Corridos (TC)]]/AH126-1,0)</f>
        <v>-0.17552080496935096</v>
      </c>
      <c r="AJ138" s="6">
        <f>+'[2]BS TAB'!$AM142</f>
        <v>1196</v>
      </c>
      <c r="AK138" s="36">
        <f>+BA_MAR[[#This Row],[Trenes Corridos (TC)]]-BA_MAR[[#This Row],[Trenes Puntuales]]</f>
        <v>130</v>
      </c>
      <c r="AL138" s="111">
        <f>+BA_MAR[[#This Row],[Trenes Puntuales]]/BA_MAR[[#This Row],[Trenes Programados]]</f>
        <v>0.5803008248423096</v>
      </c>
      <c r="AM138" s="82">
        <v>0.95</v>
      </c>
      <c r="AN138" s="82" t="str">
        <f>+IF(BA_MAR[[#This Row],[Regularidad Absoluta]]&gt;=BA_MAR[[#This Row],[RA 95%]],BA_MAR[[#This Row],[Regularidad Absoluta]],"")</f>
        <v/>
      </c>
      <c r="AO138" s="82">
        <f>+BA_MAR[[#This Row],[Trenes Puntuales]]/BA_MAR[[#This Row],[Trenes Corridos (TC)]]</f>
        <v>0.90196078431372551</v>
      </c>
      <c r="AP138" s="82">
        <f>+BA_MAR[[#This Row],[Trenes Corridos (TC)]]/BA_MAR[[#This Row],[Trenes Programados]]</f>
        <v>0.64337700145560406</v>
      </c>
      <c r="AR138" s="81">
        <f>+'[3]DATOS BS#Bol por Estación'!$AV122</f>
        <v>278471.69761124242</v>
      </c>
      <c r="AS138" s="15">
        <f>IFERROR(+BA_MAR[[#This Row],[Pasajeros Pagos (PAX)]]/AR126-1,0)</f>
        <v>0.21698478918103814</v>
      </c>
      <c r="AT138" s="6">
        <f>+BA_MAR[[#This Row],[Pasajeros Pagos (PAX)]]/BA_MAR[[#This Row],[Indice Dia Habil]]</f>
        <v>10937.615774204336</v>
      </c>
      <c r="AU138" s="15">
        <f>IFERROR(+BA_MAR[[#This Row],[PAX Día Habil]]/AT126-1,0)</f>
        <v>0.21698478918103814</v>
      </c>
      <c r="AV138" s="6">
        <f>+BA_MAR[[#This Row],[Pasajeros Pagos (PAX)]]/BA_MAR[[#This Row],[Trenes Corridos (TC)]]</f>
        <v>210.00882172793547</v>
      </c>
      <c r="AW138" s="6">
        <f>+BA_MAR[[#This Row],[PAX x Tren]]/BA_MAR[[#This Row],[Form. Media Trenes Remolcados]]</f>
        <v>47.621048010869721</v>
      </c>
      <c r="AX138" s="15">
        <f>IFERROR(+BA_MAR[[#This Row],[PAX x Coche]]/AW126-1,0)</f>
        <v>0.47606488619254761</v>
      </c>
      <c r="AY138" s="6">
        <v>180</v>
      </c>
      <c r="AZ138" s="9">
        <f>+BA_MAR[[#This Row],[PAX Kilómetro]]/BA_MAR[[#This Row],[Coches Kilómetro (CK) (5+6+7)]]</f>
        <v>20.742568485392301</v>
      </c>
      <c r="BA138" s="15">
        <f>IFERROR(+BA_MAR[[#This Row],[Ocupación Media (PaxKm/CocheKm)]]/AZ126-1,0)</f>
        <v>0.47606488619254739</v>
      </c>
      <c r="BB138" s="15">
        <f>+BA_MAR[[#This Row],[Ocupación Media (PaxKm/CocheKm)]]/BA_MAR[[#This Row],[Capacidad x Coche (4xm2)]]</f>
        <v>0.11523649158551279</v>
      </c>
      <c r="BC138" s="15">
        <f>IFERROR(+BA_MAR[[#This Row],[% de Ocupación Media PAX]]/BB126-1,0)</f>
        <v>0.47606488619254739</v>
      </c>
      <c r="BD138" s="36">
        <f>+BA_MAR[[#This Row],[Pasajeros Pagos (PAX)]]*BA_MAR[[#This Row],[PAX Recorrido Medio]]</f>
        <v>4455547.1617798787</v>
      </c>
      <c r="BE138" s="9">
        <v>16</v>
      </c>
      <c r="BF138" s="35">
        <f>+BA_MAR[[#This Row],[PAX Recorrido Medio]]/BE126-1</f>
        <v>0</v>
      </c>
      <c r="BG138" s="36">
        <f>+BA_MAR[[#This Row],[Pasajeros Pagos (PAX)]]*CN138</f>
        <v>285545.84592226375</v>
      </c>
      <c r="BH138" s="114">
        <f t="shared" si="1"/>
        <v>0.19999770173470377</v>
      </c>
      <c r="BI138" s="81">
        <f>IF(((+AH138*CM138)*((+(20/(1-20/100))/100)+1)-1)&lt;BA_MAR[[#This Row],[Pasajeros Pagos (PAX)]],BA_MAR[[#This Row],[Pasajeros Pagos (PAX)]],((+AH138*CM138)*((+(20/(1-20/100))/100)+1)-1))</f>
        <v>348088.62201405305</v>
      </c>
      <c r="BJ138" s="35">
        <f>+(BA_MAR[[#This Row],[Variación % TC]]*0.2)-(BA_MAR[[#This Row],[Vaciación % PAX Recorrido Medio]]*0.1)-(BA_MAR[[#This Row],[Variación % Ocupación PAX]]*0.5)+(BA_MAR[[#This Row],[Variación % RA]]*0.1)+(BA_MAR[[#This Row],[Variación % Velocidad Comercial TE]]*0.1)</f>
        <v>-0.2731366040901439</v>
      </c>
      <c r="BK138" s="77"/>
      <c r="BL138" s="10"/>
      <c r="BN138" s="46"/>
      <c r="BO138" s="73">
        <f>+LINEA[[#This Row],[Indice Dia Habil]]</f>
        <v>25.46</v>
      </c>
      <c r="BP138" s="45">
        <v>36.733000000000004</v>
      </c>
      <c r="BQ138" s="45">
        <v>36.733000000000004</v>
      </c>
      <c r="BR138" s="36">
        <v>17</v>
      </c>
      <c r="BU138" s="64"/>
      <c r="BW138" s="64"/>
      <c r="BY138" s="64"/>
      <c r="BZ138" s="65"/>
      <c r="CA138" s="66"/>
      <c r="CC138" s="64"/>
      <c r="CE138" s="67"/>
      <c r="CF138" s="36">
        <f>+BA_MAR[[#This Row],[Pasajeros Pagos (PAX)]]/BA_MAR[[#This Row],[Km. Línea (entre cabeceras) en Servicio]]</f>
        <v>7580.9680018305717</v>
      </c>
      <c r="CG138" s="36">
        <f>+BA_MAR[[#This Row],[Pasajeros Pagos (PAX)]]/BA_MAR[[#This Row],[Cantidad de Estaciones en Servicio]]</f>
        <v>16380.688094778965</v>
      </c>
      <c r="CH138" s="36">
        <f>+BA_MAR[[#This Row],[PAX Kilómetro]]/BA_MAR[[#This Row],[Km. Línea (entre cabeceras) en Servicio]]</f>
        <v>121295.48802928915</v>
      </c>
      <c r="CI138" s="36">
        <f>+BA_MAR[[#This Row],[Coches Kilómetro (CK) (5+6+7)]]/BA_MAR[[#This Row],[Km. Línea (entre cabeceras) en Servicio]]</f>
        <v>5847.6600000000008</v>
      </c>
      <c r="CM138" s="12">
        <f>+BA_MAR[[#This Row],[PAX x Tren]]</f>
        <v>210.00882172793547</v>
      </c>
      <c r="CN138" s="11">
        <v>1.0254034732136301</v>
      </c>
      <c r="CP138" s="10">
        <v>2.9197000000000002</v>
      </c>
      <c r="CQ138" s="61">
        <v>664.45</v>
      </c>
      <c r="CR138" s="10"/>
      <c r="CX138" s="32"/>
      <c r="DF138" s="45">
        <f>+BA_MAR[[#This Row],[Trenes Kilómetro (TK) (1+2+3)]]/BA_MAR[[#This Row],[Trenes Corridos (TC)]]</f>
        <v>36.733000000000004</v>
      </c>
      <c r="EA138" s="2">
        <v>2004</v>
      </c>
      <c r="EB138" s="2" t="s">
        <v>1</v>
      </c>
    </row>
    <row r="139" spans="1:166" x14ac:dyDescent="0.2">
      <c r="A139" s="83" t="s">
        <v>210</v>
      </c>
      <c r="B139" s="2" t="s">
        <v>2</v>
      </c>
      <c r="C139" s="85">
        <v>38139</v>
      </c>
      <c r="D139" s="2" t="s">
        <v>269</v>
      </c>
      <c r="E139" s="4" t="s">
        <v>267</v>
      </c>
      <c r="F139" s="4" t="s">
        <v>298</v>
      </c>
      <c r="G139" s="4" t="s">
        <v>111</v>
      </c>
      <c r="H139" s="6">
        <f>+BA_MAR[[#This Row],[Trenes Corridos (TC)]]*BA_MAR[[#This Row],[Km. Línea (entre cabeceras) en Servicio]]</f>
        <v>48487.560000000005</v>
      </c>
      <c r="K139" s="7">
        <f>+BA_MAR[[#This Row],[TK Remolcados (1)]]+BA_MAR[[#This Row],[TK Coche Motor (2)]]+BA_MAR[[#This Row],[TK Eléctricos (3)]]</f>
        <v>48487.560000000005</v>
      </c>
      <c r="L139" s="15">
        <f>+BA_MAR[[#This Row],[Trenes Kilómetro (TK) (1+2+3)]]/K127-1</f>
        <v>-0.10583051274665123</v>
      </c>
      <c r="M139" s="6">
        <f>+BA_MAR[[#This Row],[TK Remolcados (1)]]</f>
        <v>48487.560000000005</v>
      </c>
      <c r="N139" s="6">
        <f>+BA_MAR[[#This Row],[TK Remolcados (1)]]*BA_MAR[[#This Row],[Form. Media Trenes Remolcados]]</f>
        <v>213830.13960000002</v>
      </c>
      <c r="O139" s="6"/>
      <c r="P139" s="6"/>
      <c r="Q139" s="7">
        <f>+BA_MAR[[#This Row],[CK Remolcados (5)]]+BA_MAR[[#This Row],[CK Coche Motor (6)]]+BA_MAR[[#This Row],[CK Eléctricos (7)]]</f>
        <v>213830.13960000002</v>
      </c>
      <c r="R139" s="15">
        <f>+BA_MAR[[#This Row],[Coches Kilómetro (CK) (5+6+7)]]/Q127-1</f>
        <v>-0.10583051274665123</v>
      </c>
      <c r="S139" s="120">
        <v>32.68</v>
      </c>
      <c r="T139" s="15">
        <f>+BA_MAR[[#This Row],[Velocidad Comercial Trenes Diésel]]/S127-1</f>
        <v>0</v>
      </c>
      <c r="W139" s="6">
        <v>4.41</v>
      </c>
      <c r="X139" s="6"/>
      <c r="Y139" s="6"/>
      <c r="Z139" s="6">
        <f>+BA_MAR[[#This Row],[Trenes Corridos (TC)]]*BA_MAR[[#This Row],[Form. Media Trenes Remolcados]]*BA_MAR[[#This Row],[Asientos Prom. x C. Remolcados]]</f>
        <v>419126.39999999997</v>
      </c>
      <c r="AC139" s="6">
        <v>72</v>
      </c>
      <c r="AF139" s="6">
        <f>+'[2]BS TAB'!$AJ143</f>
        <v>2041</v>
      </c>
      <c r="AG139" s="6">
        <f>+BA_MAR[[#This Row],[Trenes Programados]]-BA_MAR[[#This Row],[Trenes Corridos (TC)]]</f>
        <v>721</v>
      </c>
      <c r="AH139" s="7">
        <f>+'[2]BS TAB'!$AL143</f>
        <v>1320</v>
      </c>
      <c r="AI139" s="15">
        <f>IFERROR(BA_MAR[[#This Row],[Trenes Corridos (TC)]]/AH127-1,0)</f>
        <v>-0.10583051274665134</v>
      </c>
      <c r="AJ139" s="6">
        <f>+'[2]BS TAB'!$AM143</f>
        <v>1244</v>
      </c>
      <c r="AK139" s="36">
        <f>+BA_MAR[[#This Row],[Trenes Corridos (TC)]]-BA_MAR[[#This Row],[Trenes Puntuales]]</f>
        <v>76</v>
      </c>
      <c r="AL139" s="111">
        <f>+BA_MAR[[#This Row],[Trenes Puntuales]]/BA_MAR[[#This Row],[Trenes Programados]]</f>
        <v>0.60950514453699167</v>
      </c>
      <c r="AM139" s="82">
        <v>0.95</v>
      </c>
      <c r="AN139" s="82" t="str">
        <f>+IF(BA_MAR[[#This Row],[Regularidad Absoluta]]&gt;=BA_MAR[[#This Row],[RA 95%]],BA_MAR[[#This Row],[Regularidad Absoluta]],"")</f>
        <v/>
      </c>
      <c r="AO139" s="82">
        <f>+BA_MAR[[#This Row],[Trenes Puntuales]]/BA_MAR[[#This Row],[Trenes Corridos (TC)]]</f>
        <v>0.94242424242424239</v>
      </c>
      <c r="AP139" s="82">
        <f>+BA_MAR[[#This Row],[Trenes Corridos (TC)]]/BA_MAR[[#This Row],[Trenes Programados]]</f>
        <v>0.64674179323860848</v>
      </c>
      <c r="AR139" s="81">
        <f>+'[3]DATOS BS#Bol por Estación'!$AV123</f>
        <v>279678.95385203243</v>
      </c>
      <c r="AS139" s="15">
        <f>IFERROR(+BA_MAR[[#This Row],[Pasajeros Pagos (PAX)]]/AR127-1,0)</f>
        <v>0.24385177428608129</v>
      </c>
      <c r="AT139" s="6">
        <f>+BA_MAR[[#This Row],[Pasajeros Pagos (PAX)]]/BA_MAR[[#This Row],[Indice Dia Habil]]</f>
        <v>10682.924134913386</v>
      </c>
      <c r="AU139" s="15">
        <f>IFERROR(+BA_MAR[[#This Row],[PAX Día Habil]]/AT127-1,0)</f>
        <v>0.24385177428608129</v>
      </c>
      <c r="AV139" s="6">
        <f>+BA_MAR[[#This Row],[Pasajeros Pagos (PAX)]]/BA_MAR[[#This Row],[Trenes Corridos (TC)]]</f>
        <v>211.8779953424488</v>
      </c>
      <c r="AW139" s="6">
        <f>+BA_MAR[[#This Row],[PAX x Tren]]/BA_MAR[[#This Row],[Form. Media Trenes Remolcados]]</f>
        <v>48.044896903049612</v>
      </c>
      <c r="AX139" s="15">
        <f>IFERROR(+BA_MAR[[#This Row],[PAX x Coche]]/AW127-1,0)</f>
        <v>0.39106935767497908</v>
      </c>
      <c r="AY139" s="6">
        <v>180</v>
      </c>
      <c r="AZ139" s="9">
        <f>+BA_MAR[[#This Row],[PAX Kilómetro]]/BA_MAR[[#This Row],[Coches Kilómetro (CK) (5+6+7)]]</f>
        <v>20.927186738050086</v>
      </c>
      <c r="BA139" s="15">
        <f>IFERROR(+BA_MAR[[#This Row],[Ocupación Media (PaxKm/CocheKm)]]/AZ127-1,0)</f>
        <v>0.3910693576749793</v>
      </c>
      <c r="BB139" s="15">
        <f>+BA_MAR[[#This Row],[Ocupación Media (PaxKm/CocheKm)]]/BA_MAR[[#This Row],[Capacidad x Coche (4xm2)]]</f>
        <v>0.11626214854472269</v>
      </c>
      <c r="BC139" s="15">
        <f>IFERROR(+BA_MAR[[#This Row],[% de Ocupación Media PAX]]/BB127-1,0)</f>
        <v>0.39106935767497908</v>
      </c>
      <c r="BD139" s="36">
        <f>+BA_MAR[[#This Row],[Pasajeros Pagos (PAX)]]*BA_MAR[[#This Row],[PAX Recorrido Medio]]</f>
        <v>4474863.2616325188</v>
      </c>
      <c r="BE139" s="9">
        <v>16</v>
      </c>
      <c r="BF139" s="35">
        <f>+BA_MAR[[#This Row],[PAX Recorrido Medio]]/BE127-1</f>
        <v>0</v>
      </c>
      <c r="BG139" s="36">
        <f>+BA_MAR[[#This Row],[Pasajeros Pagos (PAX)]]*CN139</f>
        <v>296864.8644784959</v>
      </c>
      <c r="BH139" s="114">
        <f t="shared" si="1"/>
        <v>0.19999771165537528</v>
      </c>
      <c r="BI139" s="81">
        <f>IF(((+AH139*CM139)*((+(20/(1-20/100))/100)+1)-1)&lt;BA_MAR[[#This Row],[Pasajeros Pagos (PAX)]],BA_MAR[[#This Row],[Pasajeros Pagos (PAX)]],((+AH139*CM139)*((+(20/(1-20/100))/100)+1)-1))</f>
        <v>349597.69231504051</v>
      </c>
      <c r="BJ139" s="35">
        <f>+(BA_MAR[[#This Row],[Variación % TC]]*0.2)-(BA_MAR[[#This Row],[Vaciación % PAX Recorrido Medio]]*0.1)-(BA_MAR[[#This Row],[Variación % Ocupación PAX]]*0.5)+(BA_MAR[[#This Row],[Variación % RA]]*0.1)+(BA_MAR[[#This Row],[Variación % Velocidad Comercial TE]]*0.1)</f>
        <v>-0.21670078138681981</v>
      </c>
      <c r="BK139" s="77"/>
      <c r="BL139" s="10"/>
      <c r="BN139" s="46"/>
      <c r="BO139" s="73">
        <f>+LINEA[[#This Row],[Indice Dia Habil]]</f>
        <v>26.18</v>
      </c>
      <c r="BP139" s="45">
        <v>36.733000000000004</v>
      </c>
      <c r="BQ139" s="45">
        <v>36.733000000000004</v>
      </c>
      <c r="BR139" s="36">
        <v>17</v>
      </c>
      <c r="BU139" s="64"/>
      <c r="BW139" s="64"/>
      <c r="BY139" s="64"/>
      <c r="BZ139" s="65"/>
      <c r="CA139" s="66"/>
      <c r="CC139" s="64"/>
      <c r="CE139" s="67"/>
      <c r="CF139" s="36">
        <f>+BA_MAR[[#This Row],[Pasajeros Pagos (PAX)]]/BA_MAR[[#This Row],[Km. Línea (entre cabeceras) en Servicio]]</f>
        <v>7613.8337149710724</v>
      </c>
      <c r="CG139" s="36">
        <f>+BA_MAR[[#This Row],[Pasajeros Pagos (PAX)]]/BA_MAR[[#This Row],[Cantidad de Estaciones en Servicio]]</f>
        <v>16451.703167766613</v>
      </c>
      <c r="CH139" s="36">
        <f>+BA_MAR[[#This Row],[PAX Kilómetro]]/BA_MAR[[#This Row],[Km. Línea (entre cabeceras) en Servicio]]</f>
        <v>121821.33943953716</v>
      </c>
      <c r="CI139" s="36">
        <f>+BA_MAR[[#This Row],[Coches Kilómetro (CK) (5+6+7)]]/BA_MAR[[#This Row],[Km. Línea (entre cabeceras) en Servicio]]</f>
        <v>5821.2</v>
      </c>
      <c r="CM139" s="12">
        <f>+BA_MAR[[#This Row],[PAX x Tren]]</f>
        <v>211.8779953424488</v>
      </c>
      <c r="CN139" s="11">
        <v>1.0614487089205715</v>
      </c>
      <c r="CP139" s="10">
        <v>2.9603000000000002</v>
      </c>
      <c r="CQ139" s="33">
        <v>668.97</v>
      </c>
      <c r="CR139" s="10"/>
      <c r="CX139" s="28"/>
      <c r="DF139" s="45">
        <f>+BA_MAR[[#This Row],[Trenes Kilómetro (TK) (1+2+3)]]/BA_MAR[[#This Row],[Trenes Corridos (TC)]]</f>
        <v>36.733000000000004</v>
      </c>
      <c r="EA139" s="2">
        <v>2004</v>
      </c>
      <c r="EB139" s="2" t="s">
        <v>2</v>
      </c>
    </row>
    <row r="140" spans="1:166" x14ac:dyDescent="0.2">
      <c r="A140" s="83" t="s">
        <v>210</v>
      </c>
      <c r="B140" s="2" t="s">
        <v>3</v>
      </c>
      <c r="C140" s="85">
        <v>38169</v>
      </c>
      <c r="D140" s="2" t="s">
        <v>269</v>
      </c>
      <c r="E140" s="4" t="s">
        <v>267</v>
      </c>
      <c r="F140" s="4" t="s">
        <v>298</v>
      </c>
      <c r="G140" s="4" t="s">
        <v>111</v>
      </c>
      <c r="H140" s="6">
        <f>+BA_MAR[[#This Row],[Trenes Corridos (TC)]]*BA_MAR[[#This Row],[Km. Línea (entre cabeceras) en Servicio]]</f>
        <v>48854.890000000007</v>
      </c>
      <c r="K140" s="7">
        <f>+BA_MAR[[#This Row],[TK Remolcados (1)]]+BA_MAR[[#This Row],[TK Coche Motor (2)]]+BA_MAR[[#This Row],[TK Eléctricos (3)]]</f>
        <v>48854.890000000007</v>
      </c>
      <c r="L140" s="15">
        <f>+BA_MAR[[#This Row],[Trenes Kilómetro (TK) (1+2+3)]]/K128-1</f>
        <v>-9.4954434268488042E-2</v>
      </c>
      <c r="M140" s="6">
        <f>+BA_MAR[[#This Row],[TK Remolcados (1)]]</f>
        <v>48854.890000000007</v>
      </c>
      <c r="N140" s="6">
        <f>+BA_MAR[[#This Row],[TK Remolcados (1)]]*BA_MAR[[#This Row],[Form. Media Trenes Remolcados]]</f>
        <v>215450.06490000003</v>
      </c>
      <c r="O140" s="6"/>
      <c r="P140" s="6"/>
      <c r="Q140" s="7">
        <f>+BA_MAR[[#This Row],[CK Remolcados (5)]]+BA_MAR[[#This Row],[CK Coche Motor (6)]]+BA_MAR[[#This Row],[CK Eléctricos (7)]]</f>
        <v>215450.06490000003</v>
      </c>
      <c r="R140" s="15">
        <f>+BA_MAR[[#This Row],[Coches Kilómetro (CK) (5+6+7)]]/Q128-1</f>
        <v>-9.4954434268488153E-2</v>
      </c>
      <c r="S140" s="120">
        <v>32.68</v>
      </c>
      <c r="T140" s="15">
        <f>+BA_MAR[[#This Row],[Velocidad Comercial Trenes Diésel]]/S128-1</f>
        <v>0</v>
      </c>
      <c r="W140" s="6">
        <v>4.41</v>
      </c>
      <c r="X140" s="6"/>
      <c r="Y140" s="6"/>
      <c r="Z140" s="6">
        <f>+BA_MAR[[#This Row],[Trenes Corridos (TC)]]*BA_MAR[[#This Row],[Form. Media Trenes Remolcados]]*BA_MAR[[#This Row],[Asientos Prom. x C. Remolcados]]</f>
        <v>422301.60000000003</v>
      </c>
      <c r="AC140" s="6">
        <v>72</v>
      </c>
      <c r="AF140" s="6">
        <f>+'[2]BS TAB'!$AJ144</f>
        <v>2104</v>
      </c>
      <c r="AG140" s="6">
        <f>+BA_MAR[[#This Row],[Trenes Programados]]-BA_MAR[[#This Row],[Trenes Corridos (TC)]]</f>
        <v>774</v>
      </c>
      <c r="AH140" s="7">
        <f>+'[2]BS TAB'!$AL144</f>
        <v>1330</v>
      </c>
      <c r="AI140" s="15">
        <f>IFERROR(BA_MAR[[#This Row],[Trenes Corridos (TC)]]/AH128-1,0)</f>
        <v>-9.4954434268488153E-2</v>
      </c>
      <c r="AJ140" s="6">
        <f>+'[2]BS TAB'!$AM144</f>
        <v>1282</v>
      </c>
      <c r="AK140" s="36">
        <f>+BA_MAR[[#This Row],[Trenes Corridos (TC)]]-BA_MAR[[#This Row],[Trenes Puntuales]]</f>
        <v>48</v>
      </c>
      <c r="AL140" s="111">
        <f>+BA_MAR[[#This Row],[Trenes Puntuales]]/BA_MAR[[#This Row],[Trenes Programados]]</f>
        <v>0.60931558935361219</v>
      </c>
      <c r="AM140" s="82">
        <v>0.95</v>
      </c>
      <c r="AN140" s="82" t="str">
        <f>+IF(BA_MAR[[#This Row],[Regularidad Absoluta]]&gt;=BA_MAR[[#This Row],[RA 95%]],BA_MAR[[#This Row],[Regularidad Absoluta]],"")</f>
        <v/>
      </c>
      <c r="AO140" s="82">
        <f>+BA_MAR[[#This Row],[Trenes Puntuales]]/BA_MAR[[#This Row],[Trenes Corridos (TC)]]</f>
        <v>0.96390977443609027</v>
      </c>
      <c r="AP140" s="82">
        <f>+BA_MAR[[#This Row],[Trenes Corridos (TC)]]/BA_MAR[[#This Row],[Trenes Programados]]</f>
        <v>0.63212927756653992</v>
      </c>
      <c r="AR140" s="81">
        <f>+'[3]DATOS BS#Bol por Estación'!$AV124</f>
        <v>296618.25787890144</v>
      </c>
      <c r="AS140" s="15">
        <f>IFERROR(+BA_MAR[[#This Row],[Pasajeros Pagos (PAX)]]/AR128-1,0)</f>
        <v>0.1656869068583795</v>
      </c>
      <c r="AT140" s="6">
        <f>+BA_MAR[[#This Row],[Pasajeros Pagos (PAX)]]/BA_MAR[[#This Row],[Indice Dia Habil]]</f>
        <v>11010.328800256179</v>
      </c>
      <c r="AU140" s="15">
        <f>IFERROR(+BA_MAR[[#This Row],[PAX Día Habil]]/AT128-1,0)</f>
        <v>0.1656869068583795</v>
      </c>
      <c r="AV140" s="6">
        <f>+BA_MAR[[#This Row],[Pasajeros Pagos (PAX)]]/BA_MAR[[#This Row],[Trenes Corridos (TC)]]</f>
        <v>223.0212465254898</v>
      </c>
      <c r="AW140" s="6">
        <f>+BA_MAR[[#This Row],[PAX x Tren]]/BA_MAR[[#This Row],[Form. Media Trenes Remolcados]]</f>
        <v>50.571711230269791</v>
      </c>
      <c r="AX140" s="15">
        <f>IFERROR(+BA_MAR[[#This Row],[PAX x Coche]]/AW128-1,0)</f>
        <v>0.28798698208769369</v>
      </c>
      <c r="AY140" s="6">
        <v>180</v>
      </c>
      <c r="AZ140" s="9">
        <f>+BA_MAR[[#This Row],[PAX Kilómetro]]/BA_MAR[[#This Row],[Coches Kilómetro (CK) (5+6+7)]]</f>
        <v>22.027805506882547</v>
      </c>
      <c r="BA140" s="15">
        <f>IFERROR(+BA_MAR[[#This Row],[Ocupación Media (PaxKm/CocheKm)]]/AZ128-1,0)</f>
        <v>0.28798698208769369</v>
      </c>
      <c r="BB140" s="15">
        <f>+BA_MAR[[#This Row],[Ocupación Media (PaxKm/CocheKm)]]/BA_MAR[[#This Row],[Capacidad x Coche (4xm2)]]</f>
        <v>0.12237669726045859</v>
      </c>
      <c r="BC140" s="15">
        <f>IFERROR(+BA_MAR[[#This Row],[% de Ocupación Media PAX]]/BB128-1,0)</f>
        <v>0.28798698208769369</v>
      </c>
      <c r="BD140" s="36">
        <f>+BA_MAR[[#This Row],[Pasajeros Pagos (PAX)]]*BA_MAR[[#This Row],[PAX Recorrido Medio]]</f>
        <v>4745892.126062423</v>
      </c>
      <c r="BE140" s="9">
        <v>16</v>
      </c>
      <c r="BF140" s="35">
        <f>+BA_MAR[[#This Row],[PAX Recorrido Medio]]/BE128-1</f>
        <v>0</v>
      </c>
      <c r="BG140" s="36">
        <f>+BA_MAR[[#This Row],[Pasajeros Pagos (PAX)]]*CN140</f>
        <v>298159.99631831388</v>
      </c>
      <c r="BH140" s="114">
        <f t="shared" si="1"/>
        <v>0.19999784233873297</v>
      </c>
      <c r="BI140" s="81">
        <f>IF(((+AH140*CM140)*((+(20/(1-20/100))/100)+1)-1)&lt;BA_MAR[[#This Row],[Pasajeros Pagos (PAX)]],BA_MAR[[#This Row],[Pasajeros Pagos (PAX)]],((+AH140*CM140)*((+(20/(1-20/100))/100)+1)-1))</f>
        <v>370771.8223486268</v>
      </c>
      <c r="BJ140" s="35">
        <f>+(BA_MAR[[#This Row],[Variación % TC]]*0.2)-(BA_MAR[[#This Row],[Vaciación % PAX Recorrido Medio]]*0.1)-(BA_MAR[[#This Row],[Variación % Ocupación PAX]]*0.5)+(BA_MAR[[#This Row],[Variación % RA]]*0.1)+(BA_MAR[[#This Row],[Variación % Velocidad Comercial TE]]*0.1)</f>
        <v>-0.16298437789754447</v>
      </c>
      <c r="BK140" s="77"/>
      <c r="BL140" s="10"/>
      <c r="BN140" s="46"/>
      <c r="BO140" s="73">
        <f>+LINEA[[#This Row],[Indice Dia Habil]]</f>
        <v>26.939999999999998</v>
      </c>
      <c r="BP140" s="45">
        <v>36.733000000000004</v>
      </c>
      <c r="BQ140" s="45">
        <v>36.733000000000004</v>
      </c>
      <c r="BR140" s="36">
        <v>17</v>
      </c>
      <c r="BU140" s="64"/>
      <c r="BW140" s="64"/>
      <c r="BY140" s="64"/>
      <c r="BZ140" s="65"/>
      <c r="CA140" s="66"/>
      <c r="CC140" s="64"/>
      <c r="CE140" s="67"/>
      <c r="CF140" s="36">
        <f>+BA_MAR[[#This Row],[Pasajeros Pagos (PAX)]]/BA_MAR[[#This Row],[Km. Línea (entre cabeceras) en Servicio]]</f>
        <v>8074.9804774698878</v>
      </c>
      <c r="CG140" s="36">
        <f>+BA_MAR[[#This Row],[Pasajeros Pagos (PAX)]]/BA_MAR[[#This Row],[Cantidad de Estaciones en Servicio]]</f>
        <v>17448.132816405967</v>
      </c>
      <c r="CH140" s="36">
        <f>+BA_MAR[[#This Row],[PAX Kilómetro]]/BA_MAR[[#This Row],[Km. Línea (entre cabeceras) en Servicio]]</f>
        <v>129199.6876395182</v>
      </c>
      <c r="CI140" s="36">
        <f>+BA_MAR[[#This Row],[Coches Kilómetro (CK) (5+6+7)]]/BA_MAR[[#This Row],[Km. Línea (entre cabeceras) en Servicio]]</f>
        <v>5865.3</v>
      </c>
      <c r="CM140" s="12">
        <f>+BA_MAR[[#This Row],[PAX x Tren]]</f>
        <v>223.0212465254898</v>
      </c>
      <c r="CN140" s="11">
        <v>1.005197719285513</v>
      </c>
      <c r="CP140" s="10">
        <v>2.9552</v>
      </c>
      <c r="CQ140" s="33">
        <v>673.49</v>
      </c>
      <c r="CR140" s="10"/>
      <c r="CX140" s="28"/>
      <c r="DF140" s="45">
        <f>+BA_MAR[[#This Row],[Trenes Kilómetro (TK) (1+2+3)]]/BA_MAR[[#This Row],[Trenes Corridos (TC)]]</f>
        <v>36.733000000000004</v>
      </c>
      <c r="EA140" s="2">
        <v>2004</v>
      </c>
      <c r="EB140" s="2" t="s">
        <v>3</v>
      </c>
    </row>
    <row r="141" spans="1:166" x14ac:dyDescent="0.2">
      <c r="A141" s="83" t="s">
        <v>210</v>
      </c>
      <c r="B141" s="2" t="s">
        <v>4</v>
      </c>
      <c r="C141" s="85">
        <v>38200</v>
      </c>
      <c r="D141" s="2" t="s">
        <v>269</v>
      </c>
      <c r="E141" s="4" t="s">
        <v>267</v>
      </c>
      <c r="F141" s="4" t="s">
        <v>298</v>
      </c>
      <c r="G141" s="4" t="s">
        <v>111</v>
      </c>
      <c r="H141" s="6">
        <f>+BA_MAR[[#This Row],[Trenes Corridos (TC)]]*BA_MAR[[#This Row],[Km. Línea (entre cabeceras) en Servicio]]</f>
        <v>70857.957000000009</v>
      </c>
      <c r="K141" s="7">
        <f>+BA_MAR[[#This Row],[TK Remolcados (1)]]+BA_MAR[[#This Row],[TK Coche Motor (2)]]+BA_MAR[[#This Row],[TK Eléctricos (3)]]</f>
        <v>70857.957000000009</v>
      </c>
      <c r="L141" s="15">
        <f>+BA_MAR[[#This Row],[Trenes Kilómetro (TK) (1+2+3)]]/K129-1</f>
        <v>0.67360671988026177</v>
      </c>
      <c r="M141" s="6">
        <f>+BA_MAR[[#This Row],[TK Remolcados (1)]]</f>
        <v>70857.957000000009</v>
      </c>
      <c r="N141" s="6">
        <f>+BA_MAR[[#This Row],[TK Remolcados (1)]]*BA_MAR[[#This Row],[Form. Media Trenes Remolcados]]</f>
        <v>312483.59037000005</v>
      </c>
      <c r="O141" s="6"/>
      <c r="P141" s="6"/>
      <c r="Q141" s="7">
        <f>+BA_MAR[[#This Row],[CK Remolcados (5)]]+BA_MAR[[#This Row],[CK Coche Motor (6)]]+BA_MAR[[#This Row],[CK Eléctricos (7)]]</f>
        <v>312483.59037000005</v>
      </c>
      <c r="R141" s="15">
        <f>+BA_MAR[[#This Row],[Coches Kilómetro (CK) (5+6+7)]]/Q129-1</f>
        <v>0.67360671988026177</v>
      </c>
      <c r="S141" s="120">
        <v>32.68</v>
      </c>
      <c r="T141" s="15">
        <f>+BA_MAR[[#This Row],[Velocidad Comercial Trenes Diésel]]/S129-1</f>
        <v>0</v>
      </c>
      <c r="W141" s="6">
        <v>4.41</v>
      </c>
      <c r="X141" s="6"/>
      <c r="Y141" s="6"/>
      <c r="Z141" s="6">
        <f>+BA_MAR[[#This Row],[Trenes Corridos (TC)]]*BA_MAR[[#This Row],[Form. Media Trenes Remolcados]]*BA_MAR[[#This Row],[Asientos Prom. x C. Remolcados]]</f>
        <v>612496.07999999996</v>
      </c>
      <c r="AC141" s="6">
        <v>72</v>
      </c>
      <c r="AF141" s="6">
        <f>+'[2]BS TAB'!$AJ145</f>
        <v>2088</v>
      </c>
      <c r="AG141" s="6">
        <f>+BA_MAR[[#This Row],[Trenes Programados]]-BA_MAR[[#This Row],[Trenes Corridos (TC)]]</f>
        <v>159</v>
      </c>
      <c r="AH141" s="7">
        <f>+'[2]BS TAB'!$AL145</f>
        <v>1929</v>
      </c>
      <c r="AI141" s="15">
        <f>IFERROR(BA_MAR[[#This Row],[Trenes Corridos (TC)]]/AH129-1,0)</f>
        <v>0.67360671988026177</v>
      </c>
      <c r="AJ141" s="6">
        <f>+'[2]BS TAB'!$AM145</f>
        <v>1879</v>
      </c>
      <c r="AK141" s="36">
        <f>+BA_MAR[[#This Row],[Trenes Corridos (TC)]]-BA_MAR[[#This Row],[Trenes Puntuales]]</f>
        <v>50</v>
      </c>
      <c r="AL141" s="111">
        <f>+BA_MAR[[#This Row],[Trenes Puntuales]]/BA_MAR[[#This Row],[Trenes Programados]]</f>
        <v>0.89990421455938696</v>
      </c>
      <c r="AM141" s="82">
        <v>0.95</v>
      </c>
      <c r="AN141" s="82" t="str">
        <f>+IF(BA_MAR[[#This Row],[Regularidad Absoluta]]&gt;=BA_MAR[[#This Row],[RA 95%]],BA_MAR[[#This Row],[Regularidad Absoluta]],"")</f>
        <v/>
      </c>
      <c r="AO141" s="82">
        <f>+BA_MAR[[#This Row],[Trenes Puntuales]]/BA_MAR[[#This Row],[Trenes Corridos (TC)]]</f>
        <v>0.97407983411093835</v>
      </c>
      <c r="AP141" s="82">
        <f>+BA_MAR[[#This Row],[Trenes Corridos (TC)]]/BA_MAR[[#This Row],[Trenes Programados]]</f>
        <v>0.92385057471264365</v>
      </c>
      <c r="AR141" s="81">
        <f>+'[3]DATOS BS#Bol por Estación'!$AV125</f>
        <v>279232.70676890505</v>
      </c>
      <c r="AS141" s="15">
        <f>IFERROR(+BA_MAR[[#This Row],[Pasajeros Pagos (PAX)]]/AR129-1,0)</f>
        <v>7.9127145484790606E-2</v>
      </c>
      <c r="AT141" s="6">
        <f>+BA_MAR[[#This Row],[Pasajeros Pagos (PAX)]]/BA_MAR[[#This Row],[Indice Dia Habil]]</f>
        <v>10706.77556629237</v>
      </c>
      <c r="AU141" s="15">
        <f>IFERROR(+BA_MAR[[#This Row],[PAX Día Habil]]/AT129-1,0)</f>
        <v>7.9127145484790606E-2</v>
      </c>
      <c r="AV141" s="6">
        <f>+BA_MAR[[#This Row],[Pasajeros Pagos (PAX)]]/BA_MAR[[#This Row],[Trenes Corridos (TC)]]</f>
        <v>144.75516162203476</v>
      </c>
      <c r="AW141" s="6">
        <f>+BA_MAR[[#This Row],[PAX x Tren]]/BA_MAR[[#This Row],[Form. Media Trenes Remolcados]]</f>
        <v>32.824299687536225</v>
      </c>
      <c r="AX141" s="15">
        <f>IFERROR(+BA_MAR[[#This Row],[PAX x Coche]]/AW129-1,0)</f>
        <v>-0.35520864450042544</v>
      </c>
      <c r="AY141" s="6">
        <v>180</v>
      </c>
      <c r="AZ141" s="9">
        <f>+BA_MAR[[#This Row],[PAX Kilómetro]]/BA_MAR[[#This Row],[Coches Kilómetro (CK) (5+6+7)]]</f>
        <v>14.297465358140624</v>
      </c>
      <c r="BA141" s="15">
        <f>IFERROR(+BA_MAR[[#This Row],[Ocupación Media (PaxKm/CocheKm)]]/AZ129-1,0)</f>
        <v>-0.35520864450042555</v>
      </c>
      <c r="BB141" s="15">
        <f>+BA_MAR[[#This Row],[Ocupación Media (PaxKm/CocheKm)]]/BA_MAR[[#This Row],[Capacidad x Coche (4xm2)]]</f>
        <v>7.9430363100781248E-2</v>
      </c>
      <c r="BC141" s="15">
        <f>IFERROR(+BA_MAR[[#This Row],[% de Ocupación Media PAX]]/BB129-1,0)</f>
        <v>-0.35520864450042555</v>
      </c>
      <c r="BD141" s="36">
        <f>+BA_MAR[[#This Row],[Pasajeros Pagos (PAX)]]*BA_MAR[[#This Row],[PAX Recorrido Medio]]</f>
        <v>4467723.3083024807</v>
      </c>
      <c r="BE141" s="9">
        <v>16</v>
      </c>
      <c r="BF141" s="35">
        <f>+BA_MAR[[#This Row],[PAX Recorrido Medio]]/BE129-1</f>
        <v>0</v>
      </c>
      <c r="BG141" s="36">
        <f>+BA_MAR[[#This Row],[Pasajeros Pagos (PAX)]]*CN141</f>
        <v>277608.97229387605</v>
      </c>
      <c r="BH141" s="114">
        <f t="shared" si="1"/>
        <v>0.19999770799831795</v>
      </c>
      <c r="BI141" s="81">
        <f>IF(((+AH141*CM141)*((+(20/(1-20/100))/100)+1)-1)&lt;BA_MAR[[#This Row],[Pasajeros Pagos (PAX)]],BA_MAR[[#This Row],[Pasajeros Pagos (PAX)]],((+AH141*CM141)*((+(20/(1-20/100))/100)+1)-1))</f>
        <v>349039.88346113131</v>
      </c>
      <c r="BJ141" s="35">
        <f>+(BA_MAR[[#This Row],[Variación % TC]]*0.2)-(BA_MAR[[#This Row],[Vaciación % PAX Recorrido Medio]]*0.1)-(BA_MAR[[#This Row],[Variación % Ocupación PAX]]*0.5)+(BA_MAR[[#This Row],[Variación % RA]]*0.1)+(BA_MAR[[#This Row],[Variación % Velocidad Comercial TE]]*0.1)</f>
        <v>0.31232566622626512</v>
      </c>
      <c r="BK141" s="77"/>
      <c r="BL141" s="10"/>
      <c r="BN141" s="46"/>
      <c r="BO141" s="73">
        <f>+LINEA[[#This Row],[Indice Dia Habil]]</f>
        <v>26.080000000000002</v>
      </c>
      <c r="BP141" s="45">
        <v>36.733000000000004</v>
      </c>
      <c r="BQ141" s="45">
        <v>36.733000000000004</v>
      </c>
      <c r="BR141" s="36">
        <v>17</v>
      </c>
      <c r="BU141" s="64"/>
      <c r="BW141" s="64"/>
      <c r="BY141" s="64"/>
      <c r="BZ141" s="65"/>
      <c r="CA141" s="66"/>
      <c r="CC141" s="64"/>
      <c r="CE141" s="67"/>
      <c r="CF141" s="36">
        <f>+BA_MAR[[#This Row],[Pasajeros Pagos (PAX)]]/BA_MAR[[#This Row],[Km. Línea (entre cabeceras) en Servicio]]</f>
        <v>7601.6853175320557</v>
      </c>
      <c r="CG141" s="36">
        <f>+BA_MAR[[#This Row],[Pasajeros Pagos (PAX)]]/BA_MAR[[#This Row],[Cantidad de Estaciones en Servicio]]</f>
        <v>16425.453339347354</v>
      </c>
      <c r="CH141" s="36">
        <f>+BA_MAR[[#This Row],[PAX Kilómetro]]/BA_MAR[[#This Row],[Km. Línea (entre cabeceras) en Servicio]]</f>
        <v>121626.96508051289</v>
      </c>
      <c r="CI141" s="36">
        <f>+BA_MAR[[#This Row],[Coches Kilómetro (CK) (5+6+7)]]/BA_MAR[[#This Row],[Km. Línea (entre cabeceras) en Servicio]]</f>
        <v>8506.8900000000012</v>
      </c>
      <c r="CM141" s="12">
        <f>+BA_MAR[[#This Row],[PAX x Tren]]</f>
        <v>144.75516162203476</v>
      </c>
      <c r="CN141" s="11">
        <v>0.99418501330371445</v>
      </c>
      <c r="CP141" s="10">
        <v>3.0135999999999998</v>
      </c>
      <c r="CQ141" s="61">
        <v>678.01</v>
      </c>
      <c r="CR141" s="10"/>
      <c r="CX141" s="32"/>
      <c r="DF141" s="45">
        <f>+BA_MAR[[#This Row],[Trenes Kilómetro (TK) (1+2+3)]]/BA_MAR[[#This Row],[Trenes Corridos (TC)]]</f>
        <v>36.733000000000004</v>
      </c>
      <c r="EA141" s="2">
        <v>2004</v>
      </c>
      <c r="EB141" s="2" t="s">
        <v>4</v>
      </c>
    </row>
    <row r="142" spans="1:166" x14ac:dyDescent="0.2">
      <c r="A142" s="83" t="s">
        <v>210</v>
      </c>
      <c r="B142" s="2" t="s">
        <v>11</v>
      </c>
      <c r="C142" s="85">
        <v>38231</v>
      </c>
      <c r="D142" s="2" t="s">
        <v>269</v>
      </c>
      <c r="E142" s="4" t="s">
        <v>267</v>
      </c>
      <c r="F142" s="4" t="s">
        <v>298</v>
      </c>
      <c r="G142" s="4" t="s">
        <v>111</v>
      </c>
      <c r="H142" s="6">
        <f>+BA_MAR[[#This Row],[Trenes Corridos (TC)]]*BA_MAR[[#This Row],[Km. Línea (entre cabeceras) en Servicio]]</f>
        <v>73282.335000000006</v>
      </c>
      <c r="K142" s="7">
        <f>+BA_MAR[[#This Row],[TK Remolcados (1)]]+BA_MAR[[#This Row],[TK Coche Motor (2)]]+BA_MAR[[#This Row],[TK Eléctricos (3)]]</f>
        <v>73282.335000000006</v>
      </c>
      <c r="L142" s="15">
        <f>+BA_MAR[[#This Row],[Trenes Kilómetro (TK) (1+2+3)]]/K130-1</f>
        <v>0.24221668742216695</v>
      </c>
      <c r="M142" s="6">
        <f>+BA_MAR[[#This Row],[TK Remolcados (1)]]</f>
        <v>73282.335000000006</v>
      </c>
      <c r="N142" s="6">
        <f>+BA_MAR[[#This Row],[TK Remolcados (1)]]*BA_MAR[[#This Row],[Form. Media Trenes Remolcados]]</f>
        <v>323175.09735000005</v>
      </c>
      <c r="O142" s="6"/>
      <c r="P142" s="6"/>
      <c r="Q142" s="7">
        <f>+BA_MAR[[#This Row],[CK Remolcados (5)]]+BA_MAR[[#This Row],[CK Coche Motor (6)]]+BA_MAR[[#This Row],[CK Eléctricos (7)]]</f>
        <v>323175.09735000005</v>
      </c>
      <c r="R142" s="15">
        <f>+BA_MAR[[#This Row],[Coches Kilómetro (CK) (5+6+7)]]/Q130-1</f>
        <v>0.24221668742216695</v>
      </c>
      <c r="S142" s="120">
        <v>32.68</v>
      </c>
      <c r="T142" s="15">
        <f>+BA_MAR[[#This Row],[Velocidad Comercial Trenes Diésel]]/S130-1</f>
        <v>0</v>
      </c>
      <c r="W142" s="6">
        <v>4.41</v>
      </c>
      <c r="X142" s="6"/>
      <c r="Y142" s="6"/>
      <c r="Z142" s="6">
        <f>+BA_MAR[[#This Row],[Trenes Corridos (TC)]]*BA_MAR[[#This Row],[Form. Media Trenes Remolcados]]*BA_MAR[[#This Row],[Asientos Prom. x C. Remolcados]]</f>
        <v>633452.4</v>
      </c>
      <c r="AC142" s="6">
        <v>72</v>
      </c>
      <c r="AF142" s="6">
        <f>+'[2]BS TAB'!$AJ146</f>
        <v>2068</v>
      </c>
      <c r="AG142" s="6">
        <f>+BA_MAR[[#This Row],[Trenes Programados]]-BA_MAR[[#This Row],[Trenes Corridos (TC)]]</f>
        <v>73</v>
      </c>
      <c r="AH142" s="7">
        <f>+'[2]BS TAB'!$AL146</f>
        <v>1995</v>
      </c>
      <c r="AI142" s="15">
        <f>IFERROR(BA_MAR[[#This Row],[Trenes Corridos (TC)]]/AH130-1,0)</f>
        <v>0.24221668742216695</v>
      </c>
      <c r="AJ142" s="6">
        <f>+'[2]BS TAB'!$AM146</f>
        <v>1954</v>
      </c>
      <c r="AK142" s="36">
        <f>+BA_MAR[[#This Row],[Trenes Corridos (TC)]]-BA_MAR[[#This Row],[Trenes Puntuales]]</f>
        <v>41</v>
      </c>
      <c r="AL142" s="111">
        <f>+BA_MAR[[#This Row],[Trenes Puntuales]]/BA_MAR[[#This Row],[Trenes Programados]]</f>
        <v>0.94487427466150875</v>
      </c>
      <c r="AM142" s="82">
        <v>0.95</v>
      </c>
      <c r="AN142" s="82" t="str">
        <f>+IF(BA_MAR[[#This Row],[Regularidad Absoluta]]&gt;=BA_MAR[[#This Row],[RA 95%]],BA_MAR[[#This Row],[Regularidad Absoluta]],"")</f>
        <v/>
      </c>
      <c r="AO142" s="82">
        <f>+BA_MAR[[#This Row],[Trenes Puntuales]]/BA_MAR[[#This Row],[Trenes Corridos (TC)]]</f>
        <v>0.97944862155388468</v>
      </c>
      <c r="AP142" s="82">
        <f>+BA_MAR[[#This Row],[Trenes Corridos (TC)]]/BA_MAR[[#This Row],[Trenes Programados]]</f>
        <v>0.9647001934235977</v>
      </c>
      <c r="AQ142" s="82">
        <f>+BA_MAR[[#This Row],[Regularidad Relativa]]/AO130-1</f>
        <v>5.4992948501367378E-2</v>
      </c>
      <c r="AR142" s="81">
        <f>+'[3]DATOS BS#Bol por Estación'!$AV126</f>
        <v>304082.1781879394</v>
      </c>
      <c r="AS142" s="15">
        <f>IFERROR(+BA_MAR[[#This Row],[Pasajeros Pagos (PAX)]]/AR130-1,0)</f>
        <v>6.8695934396770575E-2</v>
      </c>
      <c r="AT142" s="6">
        <f>+BA_MAR[[#This Row],[Pasajeros Pagos (PAX)]]/BA_MAR[[#This Row],[Indice Dia Habil]]</f>
        <v>11448.877190810972</v>
      </c>
      <c r="AU142" s="15">
        <f>IFERROR(+BA_MAR[[#This Row],[PAX Día Habil]]/AT130-1,0)</f>
        <v>6.8695934396770575E-2</v>
      </c>
      <c r="AV142" s="6">
        <f>+BA_MAR[[#This Row],[Pasajeros Pagos (PAX)]]/BA_MAR[[#This Row],[Trenes Corridos (TC)]]</f>
        <v>152.42214445510746</v>
      </c>
      <c r="AW142" s="6">
        <f>+BA_MAR[[#This Row],[PAX x Tren]]/BA_MAR[[#This Row],[Form. Media Trenes Remolcados]]</f>
        <v>34.562844547643415</v>
      </c>
      <c r="AX142" s="15">
        <f>IFERROR(+BA_MAR[[#This Row],[PAX x Coche]]/AW130-1,0)</f>
        <v>-0.13968638063097072</v>
      </c>
      <c r="AY142" s="6">
        <v>180</v>
      </c>
      <c r="AZ142" s="9">
        <f>+BA_MAR[[#This Row],[PAX Kilómetro]]/BA_MAR[[#This Row],[Coches Kilómetro (CK) (5+6+7)]]</f>
        <v>15.054733149002113</v>
      </c>
      <c r="BA142" s="15">
        <f>IFERROR(+BA_MAR[[#This Row],[Ocupación Media (PaxKm/CocheKm)]]/AZ130-1,0)</f>
        <v>-0.13968638063097072</v>
      </c>
      <c r="BB142" s="15">
        <f>+BA_MAR[[#This Row],[Ocupación Media (PaxKm/CocheKm)]]/BA_MAR[[#This Row],[Capacidad x Coche (4xm2)]]</f>
        <v>8.3637406383345075E-2</v>
      </c>
      <c r="BC142" s="15">
        <f>IFERROR(+BA_MAR[[#This Row],[% de Ocupación Media PAX]]/BB130-1,0)</f>
        <v>-0.13968638063097061</v>
      </c>
      <c r="BD142" s="36">
        <f>+BA_MAR[[#This Row],[Pasajeros Pagos (PAX)]]*BA_MAR[[#This Row],[PAX Recorrido Medio]]</f>
        <v>4865314.8510070303</v>
      </c>
      <c r="BE142" s="9">
        <v>16</v>
      </c>
      <c r="BF142" s="35">
        <f>+BA_MAR[[#This Row],[PAX Recorrido Medio]]/BE130-1</f>
        <v>0</v>
      </c>
      <c r="BG142" s="36">
        <f>+BA_MAR[[#This Row],[Pasajeros Pagos (PAX)]]*CN142</f>
        <v>297260.81949551433</v>
      </c>
      <c r="BH142" s="114">
        <f t="shared" si="1"/>
        <v>0.19999789530025214</v>
      </c>
      <c r="BI142" s="81">
        <f>IF(((+AH142*CM142)*((+(20/(1-20/100))/100)+1)-1)&lt;BA_MAR[[#This Row],[Pasajeros Pagos (PAX)]],BA_MAR[[#This Row],[Pasajeros Pagos (PAX)]],((+AH142*CM142)*((+(20/(1-20/100))/100)+1)-1))</f>
        <v>380101.72273492423</v>
      </c>
      <c r="BJ142" s="35">
        <f>+(BA_MAR[[#This Row],[Variación % TC]]*0.2)-(BA_MAR[[#This Row],[Vaciación % PAX Recorrido Medio]]*0.1)-(BA_MAR[[#This Row],[Variación % Ocupación PAX]]*0.5)+(BA_MAR[[#This Row],[Variación % RA]]*0.1)+(BA_MAR[[#This Row],[Variación % Velocidad Comercial TE]]*0.1)</f>
        <v>0.12378582265005543</v>
      </c>
      <c r="BK142" s="77"/>
      <c r="BL142" s="10"/>
      <c r="BN142" s="46"/>
      <c r="BO142" s="73">
        <f>+LINEA[[#This Row],[Indice Dia Habil]]</f>
        <v>26.56</v>
      </c>
      <c r="BP142" s="45">
        <v>36.733000000000004</v>
      </c>
      <c r="BQ142" s="45">
        <v>36.733000000000004</v>
      </c>
      <c r="BR142" s="36">
        <v>17</v>
      </c>
      <c r="BU142" s="64"/>
      <c r="BW142" s="64"/>
      <c r="BY142" s="64"/>
      <c r="BZ142" s="65"/>
      <c r="CA142" s="66"/>
      <c r="CC142" s="64"/>
      <c r="CE142" s="67"/>
      <c r="CF142" s="36">
        <f>+BA_MAR[[#This Row],[Pasajeros Pagos (PAX)]]/BA_MAR[[#This Row],[Km. Línea (entre cabeceras) en Servicio]]</f>
        <v>8278.1743442664465</v>
      </c>
      <c r="CG142" s="36">
        <f>+BA_MAR[[#This Row],[Pasajeros Pagos (PAX)]]/BA_MAR[[#This Row],[Cantidad de Estaciones en Servicio]]</f>
        <v>17887.186952231728</v>
      </c>
      <c r="CH142" s="36">
        <f>+BA_MAR[[#This Row],[PAX Kilómetro]]/BA_MAR[[#This Row],[Km. Línea (entre cabeceras) en Servicio]]</f>
        <v>132450.78950826314</v>
      </c>
      <c r="CI142" s="36">
        <f>+BA_MAR[[#This Row],[Coches Kilómetro (CK) (5+6+7)]]/BA_MAR[[#This Row],[Km. Línea (entre cabeceras) en Servicio]]</f>
        <v>8797.9500000000007</v>
      </c>
      <c r="CM142" s="12">
        <f>+BA_MAR[[#This Row],[PAX x Tren]]</f>
        <v>152.42214445510746</v>
      </c>
      <c r="CN142" s="11">
        <v>0.97756738414242383</v>
      </c>
      <c r="CP142" s="10">
        <v>2.996</v>
      </c>
      <c r="CQ142" s="33">
        <v>684.42333333333329</v>
      </c>
      <c r="CR142" s="10"/>
      <c r="CX142" s="28"/>
      <c r="DF142" s="45">
        <f>+BA_MAR[[#This Row],[Trenes Kilómetro (TK) (1+2+3)]]/BA_MAR[[#This Row],[Trenes Corridos (TC)]]</f>
        <v>36.733000000000004</v>
      </c>
      <c r="EA142" s="2">
        <v>2004</v>
      </c>
      <c r="EB142" s="2" t="s">
        <v>11</v>
      </c>
    </row>
    <row r="143" spans="1:166" x14ac:dyDescent="0.2">
      <c r="A143" s="83" t="s">
        <v>210</v>
      </c>
      <c r="B143" s="2" t="s">
        <v>5</v>
      </c>
      <c r="C143" s="85">
        <v>38261</v>
      </c>
      <c r="D143" s="2" t="s">
        <v>269</v>
      </c>
      <c r="E143" s="4" t="s">
        <v>267</v>
      </c>
      <c r="F143" s="4" t="s">
        <v>298</v>
      </c>
      <c r="G143" s="4" t="s">
        <v>111</v>
      </c>
      <c r="H143" s="6">
        <f>+BA_MAR[[#This Row],[Trenes Corridos (TC)]]*BA_MAR[[#This Row],[Km. Línea (entre cabeceras) en Servicio]]</f>
        <v>70564.093000000008</v>
      </c>
      <c r="K143" s="7">
        <f>+BA_MAR[[#This Row],[TK Remolcados (1)]]+BA_MAR[[#This Row],[TK Coche Motor (2)]]+BA_MAR[[#This Row],[TK Eléctricos (3)]]</f>
        <v>70564.093000000008</v>
      </c>
      <c r="L143" s="15">
        <f>+BA_MAR[[#This Row],[Trenes Kilómetro (TK) (1+2+3)]]/K131-1</f>
        <v>0.43358208955223865</v>
      </c>
      <c r="M143" s="6">
        <f>+BA_MAR[[#This Row],[TK Remolcados (1)]]</f>
        <v>70564.093000000008</v>
      </c>
      <c r="N143" s="6">
        <f>+BA_MAR[[#This Row],[TK Remolcados (1)]]*BA_MAR[[#This Row],[Form. Media Trenes Remolcados]]</f>
        <v>311187.65013000002</v>
      </c>
      <c r="O143" s="6"/>
      <c r="P143" s="6"/>
      <c r="Q143" s="7">
        <f>+BA_MAR[[#This Row],[CK Remolcados (5)]]+BA_MAR[[#This Row],[CK Coche Motor (6)]]+BA_MAR[[#This Row],[CK Eléctricos (7)]]</f>
        <v>311187.65013000002</v>
      </c>
      <c r="R143" s="15">
        <f>+BA_MAR[[#This Row],[Coches Kilómetro (CK) (5+6+7)]]/Q131-1</f>
        <v>0.43358208955223843</v>
      </c>
      <c r="S143" s="120">
        <v>32.68</v>
      </c>
      <c r="T143" s="15">
        <f>+BA_MAR[[#This Row],[Velocidad Comercial Trenes Diésel]]/S131-1</f>
        <v>0</v>
      </c>
      <c r="W143" s="6">
        <v>4.41</v>
      </c>
      <c r="X143" s="6"/>
      <c r="Y143" s="6"/>
      <c r="Z143" s="6">
        <f>+BA_MAR[[#This Row],[Trenes Corridos (TC)]]*BA_MAR[[#This Row],[Form. Media Trenes Remolcados]]*BA_MAR[[#This Row],[Asientos Prom. x C. Remolcados]]</f>
        <v>609955.92000000004</v>
      </c>
      <c r="AC143" s="6">
        <v>72</v>
      </c>
      <c r="AF143" s="6">
        <f>+'[2]BS TAB'!$AJ147</f>
        <v>2077</v>
      </c>
      <c r="AG143" s="6">
        <f>+BA_MAR[[#This Row],[Trenes Programados]]-BA_MAR[[#This Row],[Trenes Corridos (TC)]]</f>
        <v>156</v>
      </c>
      <c r="AH143" s="7">
        <f>+'[2]BS TAB'!$AL147</f>
        <v>1921</v>
      </c>
      <c r="AI143" s="15">
        <f>IFERROR(BA_MAR[[#This Row],[Trenes Corridos (TC)]]/AH131-1,0)</f>
        <v>0.43358208955223887</v>
      </c>
      <c r="AJ143" s="6">
        <f>+'[2]BS TAB'!$AM147</f>
        <v>1860</v>
      </c>
      <c r="AK143" s="36">
        <f>+BA_MAR[[#This Row],[Trenes Corridos (TC)]]-BA_MAR[[#This Row],[Trenes Puntuales]]</f>
        <v>61</v>
      </c>
      <c r="AL143" s="111">
        <f>+BA_MAR[[#This Row],[Trenes Puntuales]]/BA_MAR[[#This Row],[Trenes Programados]]</f>
        <v>0.89552238805970152</v>
      </c>
      <c r="AM143" s="82">
        <v>0.95</v>
      </c>
      <c r="AN143" s="82" t="str">
        <f>+IF(BA_MAR[[#This Row],[Regularidad Absoluta]]&gt;=BA_MAR[[#This Row],[RA 95%]],BA_MAR[[#This Row],[Regularidad Absoluta]],"")</f>
        <v/>
      </c>
      <c r="AO143" s="82">
        <f>+BA_MAR[[#This Row],[Trenes Puntuales]]/BA_MAR[[#This Row],[Trenes Corridos (TC)]]</f>
        <v>0.96824570536179078</v>
      </c>
      <c r="AP143" s="82">
        <f>+BA_MAR[[#This Row],[Trenes Corridos (TC)]]/BA_MAR[[#This Row],[Trenes Programados]]</f>
        <v>0.9248916706788638</v>
      </c>
      <c r="AQ143" s="82">
        <f>+BA_MAR[[#This Row],[Regularidad Relativa]]/AO131-1</f>
        <v>2.5651577221185384E-2</v>
      </c>
      <c r="AR143" s="81">
        <f>+'[3]DATOS BS#Bol por Estación'!$AV127</f>
        <v>287084.1523093743</v>
      </c>
      <c r="AS143" s="15">
        <f>IFERROR(+BA_MAR[[#This Row],[Pasajeros Pagos (PAX)]]/AR131-1,0)</f>
        <v>-4.2499684950705552E-2</v>
      </c>
      <c r="AT143" s="6">
        <f>+BA_MAR[[#This Row],[Pasajeros Pagos (PAX)]]/BA_MAR[[#This Row],[Indice Dia Habil]]</f>
        <v>10752.215442298664</v>
      </c>
      <c r="AU143" s="15">
        <f>IFERROR(+BA_MAR[[#This Row],[PAX Día Habil]]/AT131-1,0)</f>
        <v>-4.2499684950705552E-2</v>
      </c>
      <c r="AV143" s="6">
        <f>+BA_MAR[[#This Row],[Pasajeros Pagos (PAX)]]/BA_MAR[[#This Row],[Trenes Corridos (TC)]]</f>
        <v>149.44515997364618</v>
      </c>
      <c r="AW143" s="6">
        <f>+BA_MAR[[#This Row],[PAX x Tren]]/BA_MAR[[#This Row],[Form. Media Trenes Remolcados]]</f>
        <v>33.887791377244035</v>
      </c>
      <c r="AX143" s="15">
        <f>IFERROR(+BA_MAR[[#This Row],[PAX x Coche]]/AW131-1,0)</f>
        <v>-0.33209244030918539</v>
      </c>
      <c r="AY143" s="6">
        <v>180</v>
      </c>
      <c r="AZ143" s="9">
        <f>+BA_MAR[[#This Row],[PAX Kilómetro]]/BA_MAR[[#This Row],[Coches Kilómetro (CK) (5+6+7)]]</f>
        <v>14.76069643197954</v>
      </c>
      <c r="BA143" s="15">
        <f>IFERROR(+BA_MAR[[#This Row],[Ocupación Media (PaxKm/CocheKm)]]/AZ131-1,0)</f>
        <v>-0.3320924403091855</v>
      </c>
      <c r="BB143" s="15">
        <f>+BA_MAR[[#This Row],[Ocupación Media (PaxKm/CocheKm)]]/BA_MAR[[#This Row],[Capacidad x Coche (4xm2)]]</f>
        <v>8.2003869066552992E-2</v>
      </c>
      <c r="BC143" s="15">
        <f>IFERROR(+BA_MAR[[#This Row],[% de Ocupación Media PAX]]/BB131-1,0)</f>
        <v>-0.3320924403091855</v>
      </c>
      <c r="BD143" s="36">
        <f>+BA_MAR[[#This Row],[Pasajeros Pagos (PAX)]]*BA_MAR[[#This Row],[PAX Recorrido Medio]]</f>
        <v>4593346.4369499888</v>
      </c>
      <c r="BE143" s="9">
        <v>16</v>
      </c>
      <c r="BF143" s="35">
        <f>+BA_MAR[[#This Row],[PAX Recorrido Medio]]/BE131-1</f>
        <v>0</v>
      </c>
      <c r="BG143" s="36">
        <f>+BA_MAR[[#This Row],[Pasajeros Pagos (PAX)]]*CN143</f>
        <v>267314.35450526944</v>
      </c>
      <c r="BH143" s="114">
        <f t="shared" si="1"/>
        <v>0.19999777068229552</v>
      </c>
      <c r="BI143" s="81">
        <f>IF(((+AH143*CM143)*((+(20/(1-20/100))/100)+1)-1)&lt;BA_MAR[[#This Row],[Pasajeros Pagos (PAX)]],BA_MAR[[#This Row],[Pasajeros Pagos (PAX)]],((+AH143*CM143)*((+(20/(1-20/100))/100)+1)-1))</f>
        <v>358854.19038671791</v>
      </c>
      <c r="BJ143" s="35">
        <f>+(BA_MAR[[#This Row],[Variación % TC]]*0.2)-(BA_MAR[[#This Row],[Vaciación % PAX Recorrido Medio]]*0.1)-(BA_MAR[[#This Row],[Variación % Ocupación PAX]]*0.5)+(BA_MAR[[#This Row],[Variación % RA]]*0.1)+(BA_MAR[[#This Row],[Variación % Velocidad Comercial TE]]*0.1)</f>
        <v>0.25532779578715903</v>
      </c>
      <c r="BK143" s="77"/>
      <c r="BL143" s="10"/>
      <c r="BN143" s="46"/>
      <c r="BO143" s="73">
        <f>+LINEA[[#This Row],[Indice Dia Habil]]</f>
        <v>26.7</v>
      </c>
      <c r="BP143" s="45">
        <v>36.733000000000004</v>
      </c>
      <c r="BQ143" s="45">
        <v>36.733000000000004</v>
      </c>
      <c r="BR143" s="36">
        <v>17</v>
      </c>
      <c r="BU143" s="64"/>
      <c r="BW143" s="64"/>
      <c r="BY143" s="64"/>
      <c r="BZ143" s="65"/>
      <c r="CA143" s="66"/>
      <c r="CC143" s="64"/>
      <c r="CE143" s="67"/>
      <c r="CF143" s="36">
        <f>+BA_MAR[[#This Row],[Pasajeros Pagos (PAX)]]/BA_MAR[[#This Row],[Km. Línea (entre cabeceras) en Servicio]]</f>
        <v>7815.4289687576365</v>
      </c>
      <c r="CG143" s="36">
        <f>+BA_MAR[[#This Row],[Pasajeros Pagos (PAX)]]/BA_MAR[[#This Row],[Cantidad de Estaciones en Servicio]]</f>
        <v>16887.303077022018</v>
      </c>
      <c r="CH143" s="36">
        <f>+BA_MAR[[#This Row],[PAX Kilómetro]]/BA_MAR[[#This Row],[Km. Línea (entre cabeceras) en Servicio]]</f>
        <v>125046.86350012218</v>
      </c>
      <c r="CI143" s="36">
        <f>+BA_MAR[[#This Row],[Coches Kilómetro (CK) (5+6+7)]]/BA_MAR[[#This Row],[Km. Línea (entre cabeceras) en Servicio]]</f>
        <v>8471.61</v>
      </c>
      <c r="CM143" s="12">
        <f>+BA_MAR[[#This Row],[PAX x Tren]]</f>
        <v>149.44515997364618</v>
      </c>
      <c r="CN143" s="11">
        <v>0.93113587899202443</v>
      </c>
      <c r="CP143" s="10">
        <v>2.9691999999999998</v>
      </c>
      <c r="CQ143" s="33">
        <v>690.83666666666659</v>
      </c>
      <c r="CR143" s="10"/>
      <c r="CX143" s="28"/>
      <c r="DF143" s="45">
        <f>+BA_MAR[[#This Row],[Trenes Kilómetro (TK) (1+2+3)]]/BA_MAR[[#This Row],[Trenes Corridos (TC)]]</f>
        <v>36.733000000000004</v>
      </c>
      <c r="EA143" s="2">
        <v>2004</v>
      </c>
      <c r="EB143" s="2" t="s">
        <v>5</v>
      </c>
    </row>
    <row r="144" spans="1:166" x14ac:dyDescent="0.2">
      <c r="A144" s="83" t="s">
        <v>210</v>
      </c>
      <c r="B144" s="2" t="s">
        <v>6</v>
      </c>
      <c r="C144" s="85">
        <v>38292</v>
      </c>
      <c r="D144" s="2" t="s">
        <v>269</v>
      </c>
      <c r="E144" s="4" t="s">
        <v>267</v>
      </c>
      <c r="F144" s="4" t="s">
        <v>298</v>
      </c>
      <c r="G144" s="4" t="s">
        <v>111</v>
      </c>
      <c r="H144" s="6">
        <f>+BA_MAR[[#This Row],[Trenes Corridos (TC)]]*BA_MAR[[#This Row],[Km. Línea (entre cabeceras) en Servicio]]</f>
        <v>70086.564000000013</v>
      </c>
      <c r="K144" s="7">
        <f>+BA_MAR[[#This Row],[TK Remolcados (1)]]+BA_MAR[[#This Row],[TK Coche Motor (2)]]+BA_MAR[[#This Row],[TK Eléctricos (3)]]</f>
        <v>70086.564000000013</v>
      </c>
      <c r="L144" s="15">
        <f>+BA_MAR[[#This Row],[Trenes Kilómetro (TK) (1+2+3)]]/K132-1</f>
        <v>0.38461538461538458</v>
      </c>
      <c r="M144" s="6">
        <f>+BA_MAR[[#This Row],[TK Remolcados (1)]]</f>
        <v>70086.564000000013</v>
      </c>
      <c r="N144" s="6">
        <f>+BA_MAR[[#This Row],[TK Remolcados (1)]]*BA_MAR[[#This Row],[Form. Media Trenes Remolcados]]</f>
        <v>309081.74724000006</v>
      </c>
      <c r="O144" s="6"/>
      <c r="P144" s="6"/>
      <c r="Q144" s="7">
        <f>+BA_MAR[[#This Row],[CK Remolcados (5)]]+BA_MAR[[#This Row],[CK Coche Motor (6)]]+BA_MAR[[#This Row],[CK Eléctricos (7)]]</f>
        <v>309081.74724000006</v>
      </c>
      <c r="R144" s="15">
        <f>+BA_MAR[[#This Row],[Coches Kilómetro (CK) (5+6+7)]]/Q132-1</f>
        <v>0.38461538461538458</v>
      </c>
      <c r="S144" s="120">
        <v>32.68</v>
      </c>
      <c r="T144" s="15">
        <f>+BA_MAR[[#This Row],[Velocidad Comercial Trenes Diésel]]/S132-1</f>
        <v>0</v>
      </c>
      <c r="W144" s="6">
        <v>4.41</v>
      </c>
      <c r="X144" s="6"/>
      <c r="Y144" s="6"/>
      <c r="Z144" s="6">
        <f>+BA_MAR[[#This Row],[Trenes Corridos (TC)]]*BA_MAR[[#This Row],[Form. Media Trenes Remolcados]]*BA_MAR[[#This Row],[Asientos Prom. x C. Remolcados]]</f>
        <v>605828.16</v>
      </c>
      <c r="AC144" s="6">
        <v>72</v>
      </c>
      <c r="AF144" s="6">
        <f>+'[2]BS TAB'!$AJ148</f>
        <v>2068</v>
      </c>
      <c r="AG144" s="6">
        <f>+BA_MAR[[#This Row],[Trenes Programados]]-BA_MAR[[#This Row],[Trenes Corridos (TC)]]</f>
        <v>160</v>
      </c>
      <c r="AH144" s="7">
        <f>+'[2]BS TAB'!$AL148</f>
        <v>1908</v>
      </c>
      <c r="AI144" s="15">
        <f>IFERROR(BA_MAR[[#This Row],[Trenes Corridos (TC)]]/AH132-1,0)</f>
        <v>0.38461538461538458</v>
      </c>
      <c r="AJ144" s="6">
        <f>+'[2]BS TAB'!$AM148</f>
        <v>1527</v>
      </c>
      <c r="AK144" s="36">
        <f>+BA_MAR[[#This Row],[Trenes Corridos (TC)]]-BA_MAR[[#This Row],[Trenes Puntuales]]</f>
        <v>381</v>
      </c>
      <c r="AL144" s="111">
        <f>+BA_MAR[[#This Row],[Trenes Puntuales]]/BA_MAR[[#This Row],[Trenes Programados]]</f>
        <v>0.73839458413926495</v>
      </c>
      <c r="AM144" s="82">
        <v>0.95</v>
      </c>
      <c r="AN144" s="82" t="str">
        <f>+IF(BA_MAR[[#This Row],[Regularidad Absoluta]]&gt;=BA_MAR[[#This Row],[RA 95%]],BA_MAR[[#This Row],[Regularidad Absoluta]],"")</f>
        <v/>
      </c>
      <c r="AO144" s="82">
        <f>+BA_MAR[[#This Row],[Trenes Puntuales]]/BA_MAR[[#This Row],[Trenes Corridos (TC)]]</f>
        <v>0.80031446540880502</v>
      </c>
      <c r="AP144" s="82">
        <f>+BA_MAR[[#This Row],[Trenes Corridos (TC)]]/BA_MAR[[#This Row],[Trenes Programados]]</f>
        <v>0.92263056092843332</v>
      </c>
      <c r="AQ144" s="82">
        <f>+BA_MAR[[#This Row],[Regularidad Relativa]]/AO132-1</f>
        <v>-0.11702695489725112</v>
      </c>
      <c r="AR144" s="81">
        <f>+'[3]DATOS BS#Bol por Estación'!$AV128</f>
        <v>286339.41111998836</v>
      </c>
      <c r="AS144" s="15">
        <f>IFERROR(+BA_MAR[[#This Row],[Pasajeros Pagos (PAX)]]/AR132-1,0)</f>
        <v>1.2869590761112715E-2</v>
      </c>
      <c r="AT144" s="6">
        <f>+BA_MAR[[#This Row],[Pasajeros Pagos (PAX)]]/BA_MAR[[#This Row],[Indice Dia Habil]]</f>
        <v>11038.527799536947</v>
      </c>
      <c r="AU144" s="15">
        <f>IFERROR(+BA_MAR[[#This Row],[PAX Día Habil]]/AT132-1,0)</f>
        <v>1.2869590761112937E-2</v>
      </c>
      <c r="AV144" s="6">
        <f>+BA_MAR[[#This Row],[Pasajeros Pagos (PAX)]]/BA_MAR[[#This Row],[Trenes Corridos (TC)]]</f>
        <v>150.07306662473184</v>
      </c>
      <c r="AW144" s="6">
        <f>+BA_MAR[[#This Row],[PAX x Tren]]/BA_MAR[[#This Row],[Form. Media Trenes Remolcados]]</f>
        <v>34.030173837807673</v>
      </c>
      <c r="AX144" s="15">
        <f>IFERROR(+BA_MAR[[#This Row],[PAX x Coche]]/AW132-1,0)</f>
        <v>-0.26848307333919641</v>
      </c>
      <c r="AY144" s="6">
        <v>180</v>
      </c>
      <c r="AZ144" s="9">
        <f>+BA_MAR[[#This Row],[PAX Kilómetro]]/BA_MAR[[#This Row],[Coches Kilómetro (CK) (5+6+7)]]</f>
        <v>14.822714763425877</v>
      </c>
      <c r="BA144" s="15">
        <f>IFERROR(+BA_MAR[[#This Row],[Ocupación Media (PaxKm/CocheKm)]]/AZ132-1,0)</f>
        <v>-0.2684830733391963</v>
      </c>
      <c r="BB144" s="15">
        <f>+BA_MAR[[#This Row],[Ocupación Media (PaxKm/CocheKm)]]/BA_MAR[[#This Row],[Capacidad x Coche (4xm2)]]</f>
        <v>8.2348415352365978E-2</v>
      </c>
      <c r="BC144" s="15">
        <f>IFERROR(+BA_MAR[[#This Row],[% de Ocupación Media PAX]]/BB132-1,0)</f>
        <v>-0.2684830733391963</v>
      </c>
      <c r="BD144" s="36">
        <f>+BA_MAR[[#This Row],[Pasajeros Pagos (PAX)]]*BA_MAR[[#This Row],[PAX Recorrido Medio]]</f>
        <v>4581430.5779198138</v>
      </c>
      <c r="BE144" s="9">
        <v>16</v>
      </c>
      <c r="BF144" s="35">
        <f>+BA_MAR[[#This Row],[PAX Recorrido Medio]]/BE132-1</f>
        <v>0</v>
      </c>
      <c r="BG144" s="36">
        <f>+BA_MAR[[#This Row],[Pasajeros Pagos (PAX)]]*CN144</f>
        <v>274562.83233850461</v>
      </c>
      <c r="BH144" s="114">
        <f t="shared" si="1"/>
        <v>0.19999776488403886</v>
      </c>
      <c r="BI144" s="81">
        <f>IF(((+AH144*CM144)*((+(20/(1-20/100))/100)+1)-1)&lt;BA_MAR[[#This Row],[Pasajeros Pagos (PAX)]],BA_MAR[[#This Row],[Pasajeros Pagos (PAX)]],((+AH144*CM144)*((+(20/(1-20/100))/100)+1)-1))</f>
        <v>357923.26389998547</v>
      </c>
      <c r="BJ144" s="35">
        <f>+(BA_MAR[[#This Row],[Variación % TC]]*0.2)-(BA_MAR[[#This Row],[Vaciación % PAX Recorrido Medio]]*0.1)-(BA_MAR[[#This Row],[Variación % Ocupación PAX]]*0.5)+(BA_MAR[[#This Row],[Variación % RA]]*0.1)+(BA_MAR[[#This Row],[Variación % Velocidad Comercial TE]]*0.1)</f>
        <v>0.19946191810294997</v>
      </c>
      <c r="BK144" s="77"/>
      <c r="BL144" s="10"/>
      <c r="BN144" s="46"/>
      <c r="BO144" s="73">
        <f>+LINEA[[#This Row],[Indice Dia Habil]]</f>
        <v>25.939999999999998</v>
      </c>
      <c r="BP144" s="45">
        <v>36.733000000000004</v>
      </c>
      <c r="BQ144" s="45">
        <v>36.733000000000004</v>
      </c>
      <c r="BR144" s="36">
        <v>17</v>
      </c>
      <c r="BU144" s="64"/>
      <c r="BW144" s="64"/>
      <c r="BY144" s="64"/>
      <c r="BZ144" s="65"/>
      <c r="CA144" s="66"/>
      <c r="CC144" s="64"/>
      <c r="CE144" s="67"/>
      <c r="CF144" s="36">
        <f>+BA_MAR[[#This Row],[Pasajeros Pagos (PAX)]]/BA_MAR[[#This Row],[Km. Línea (entre cabeceras) en Servicio]]</f>
        <v>7795.1545237249429</v>
      </c>
      <c r="CG144" s="36">
        <f>+BA_MAR[[#This Row],[Pasajeros Pagos (PAX)]]/BA_MAR[[#This Row],[Cantidad de Estaciones en Servicio]]</f>
        <v>16843.494771764021</v>
      </c>
      <c r="CH144" s="36">
        <f>+BA_MAR[[#This Row],[PAX Kilómetro]]/BA_MAR[[#This Row],[Km. Línea (entre cabeceras) en Servicio]]</f>
        <v>124722.47237959909</v>
      </c>
      <c r="CI144" s="36">
        <f>+BA_MAR[[#This Row],[Coches Kilómetro (CK) (5+6+7)]]/BA_MAR[[#This Row],[Km. Línea (entre cabeceras) en Servicio]]</f>
        <v>8414.2800000000007</v>
      </c>
      <c r="CM144" s="12">
        <f>+BA_MAR[[#This Row],[PAX x Tren]]</f>
        <v>150.07306662473184</v>
      </c>
      <c r="CN144" s="11">
        <v>0.95887195990443364</v>
      </c>
      <c r="CP144" s="10">
        <v>2.9546000000000001</v>
      </c>
      <c r="CQ144" s="61">
        <v>697.25</v>
      </c>
      <c r="CR144" s="10"/>
      <c r="CX144" s="32"/>
      <c r="DF144" s="45">
        <f>+BA_MAR[[#This Row],[Trenes Kilómetro (TK) (1+2+3)]]/BA_MAR[[#This Row],[Trenes Corridos (TC)]]</f>
        <v>36.733000000000004</v>
      </c>
      <c r="EA144" s="2">
        <v>2004</v>
      </c>
      <c r="EB144" s="2" t="s">
        <v>6</v>
      </c>
    </row>
    <row r="145" spans="1:132" x14ac:dyDescent="0.2">
      <c r="A145" s="83" t="s">
        <v>210</v>
      </c>
      <c r="B145" s="2" t="s">
        <v>7</v>
      </c>
      <c r="C145" s="85">
        <v>38322</v>
      </c>
      <c r="D145" s="2" t="s">
        <v>269</v>
      </c>
      <c r="E145" s="4" t="s">
        <v>267</v>
      </c>
      <c r="F145" s="4" t="s">
        <v>298</v>
      </c>
      <c r="G145" s="4" t="s">
        <v>111</v>
      </c>
      <c r="H145" s="6">
        <f>+BA_MAR[[#This Row],[Trenes Corridos (TC)]]*BA_MAR[[#This Row],[Km. Línea (entre cabeceras) en Servicio]]</f>
        <v>0</v>
      </c>
      <c r="K145" s="7">
        <f>+BA_MAR[[#This Row],[TK Remolcados (1)]]+BA_MAR[[#This Row],[TK Coche Motor (2)]]+BA_MAR[[#This Row],[TK Eléctricos (3)]]</f>
        <v>0</v>
      </c>
      <c r="L145" s="15">
        <f>+BA_MAR[[#This Row],[Trenes Kilómetro (TK) (1+2+3)]]/K133-1</f>
        <v>-1</v>
      </c>
      <c r="M145" s="6">
        <f>+BA_MAR[[#This Row],[TK Remolcados (1)]]</f>
        <v>0</v>
      </c>
      <c r="N145" s="6">
        <f>+BA_MAR[[#This Row],[TK Remolcados (1)]]*BA_MAR[[#This Row],[Form. Media Trenes Remolcados]]</f>
        <v>0</v>
      </c>
      <c r="O145" s="6"/>
      <c r="P145" s="6"/>
      <c r="Q145" s="7">
        <f>+BA_MAR[[#This Row],[CK Remolcados (5)]]+BA_MAR[[#This Row],[CK Coche Motor (6)]]+BA_MAR[[#This Row],[CK Eléctricos (7)]]</f>
        <v>0</v>
      </c>
      <c r="R145" s="15">
        <f>+BA_MAR[[#This Row],[Coches Kilómetro (CK) (5+6+7)]]/Q133-1</f>
        <v>-1</v>
      </c>
      <c r="S145" s="120">
        <v>32.68</v>
      </c>
      <c r="T145" s="15">
        <f>+BA_MAR[[#This Row],[Velocidad Comercial Trenes Diésel]]/S133-1</f>
        <v>0</v>
      </c>
      <c r="W145" s="6">
        <v>4.4000000000000004</v>
      </c>
      <c r="X145" s="6"/>
      <c r="Y145" s="6"/>
      <c r="Z145" s="6">
        <f>+BA_MAR[[#This Row],[Trenes Corridos (TC)]]*BA_MAR[[#This Row],[Form. Media Trenes Remolcados]]*BA_MAR[[#This Row],[Asientos Prom. x C. Remolcados]]</f>
        <v>0</v>
      </c>
      <c r="AC145" s="6">
        <v>72</v>
      </c>
      <c r="AH145" s="7"/>
      <c r="AI145" s="15"/>
      <c r="AJ145" s="6"/>
      <c r="AM145" s="82">
        <v>0.95</v>
      </c>
      <c r="AN145" s="82" t="str">
        <f>+IF(BA_MAR[[#This Row],[Regularidad Absoluta]]&gt;=BA_MAR[[#This Row],[RA 95%]],BA_MAR[[#This Row],[Regularidad Absoluta]],"")</f>
        <v/>
      </c>
      <c r="AR145" s="81">
        <f>+'[3]DATOS BS#Bol por Estación'!$AV129</f>
        <v>306040.75493082823</v>
      </c>
      <c r="AS145" s="15">
        <f>IFERROR(+BA_MAR[[#This Row],[Pasajeros Pagos (PAX)]]/AR133-1,0)</f>
        <v>5.7647844610095644E-2</v>
      </c>
      <c r="AT145" s="6">
        <f>+BA_MAR[[#This Row],[Pasajeros Pagos (PAX)]]/BA_MAR[[#This Row],[Indice Dia Habil]]</f>
        <v>12202.581935040998</v>
      </c>
      <c r="AU145" s="15">
        <f>IFERROR(+BA_MAR[[#This Row],[PAX Día Habil]]/AT133-1,0)</f>
        <v>5.7647844610095644E-2</v>
      </c>
      <c r="AX145" s="15"/>
      <c r="AY145" s="6">
        <v>180</v>
      </c>
      <c r="BA145" s="15"/>
      <c r="BB145" s="15"/>
      <c r="BC145" s="15"/>
      <c r="BD145" s="36">
        <f>+BA_MAR[[#This Row],[Pasajeros Pagos (PAX)]]*BA_MAR[[#This Row],[PAX Recorrido Medio]]</f>
        <v>4896652.0788932517</v>
      </c>
      <c r="BE145" s="9">
        <v>16</v>
      </c>
      <c r="BF145" s="35">
        <f>+BA_MAR[[#This Row],[PAX Recorrido Medio]]/BE133-1</f>
        <v>0</v>
      </c>
      <c r="BG145" s="36">
        <f>+BA_MAR[[#This Row],[Pasajeros Pagos (PAX)]]*CN145</f>
        <v>277646.95684836397</v>
      </c>
      <c r="BJ145" s="35">
        <f>+(BA_MAR[[#This Row],[Variación % TC]]*0.2)-(BA_MAR[[#This Row],[Vaciación % PAX Recorrido Medio]]*0.1)-(BA_MAR[[#This Row],[Variación % Ocupación PAX]]*0.5)+(BA_MAR[[#This Row],[Variación % RA]]*0.1)+(BA_MAR[[#This Row],[Variación % Velocidad Comercial TE]]*0.1)</f>
        <v>0</v>
      </c>
      <c r="BK145" s="77"/>
      <c r="BL145" s="10"/>
      <c r="BN145" s="46"/>
      <c r="BO145" s="73">
        <f>+LINEA[[#This Row],[Indice Dia Habil]]</f>
        <v>25.08</v>
      </c>
      <c r="BP145" s="45">
        <v>36.733000000000004</v>
      </c>
      <c r="BQ145" s="45">
        <v>36.733000000000004</v>
      </c>
      <c r="BR145" s="36">
        <v>17</v>
      </c>
      <c r="BU145" s="64"/>
      <c r="BW145" s="64"/>
      <c r="BY145" s="64"/>
      <c r="BZ145" s="65"/>
      <c r="CA145" s="66"/>
      <c r="CC145" s="64"/>
      <c r="CE145" s="67"/>
      <c r="CF145" s="36">
        <f>+BA_MAR[[#This Row],[Pasajeros Pagos (PAX)]]/BA_MAR[[#This Row],[Km. Línea (entre cabeceras) en Servicio]]</f>
        <v>8331.493614211422</v>
      </c>
      <c r="CG145" s="36">
        <f>+BA_MAR[[#This Row],[Pasajeros Pagos (PAX)]]/BA_MAR[[#This Row],[Cantidad de Estaciones en Servicio]]</f>
        <v>18002.397348872248</v>
      </c>
      <c r="CH145" s="36">
        <f>+BA_MAR[[#This Row],[PAX Kilómetro]]/BA_MAR[[#This Row],[Km. Línea (entre cabeceras) en Servicio]]</f>
        <v>133303.89782738275</v>
      </c>
      <c r="CI145" s="36">
        <f>+BA_MAR[[#This Row],[Coches Kilómetro (CK) (5+6+7)]]/BA_MAR[[#This Row],[Km. Línea (entre cabeceras) en Servicio]]</f>
        <v>0</v>
      </c>
      <c r="CM145" s="12">
        <f>+BA_MAR[[#This Row],[PAX x Tren]]</f>
        <v>0</v>
      </c>
      <c r="CN145" s="11">
        <v>0.90722216690100022</v>
      </c>
      <c r="CP145" s="10">
        <v>2.9708999999999999</v>
      </c>
      <c r="CQ145" s="33">
        <v>711.77333333333331</v>
      </c>
      <c r="CR145" s="10"/>
      <c r="CX145" s="28"/>
      <c r="DF145" s="45" t="e">
        <f>+BA_MAR[[#This Row],[Trenes Kilómetro (TK) (1+2+3)]]/BA_MAR[[#This Row],[Trenes Corridos (TC)]]</f>
        <v>#DIV/0!</v>
      </c>
      <c r="EA145" s="2">
        <v>2004</v>
      </c>
      <c r="EB145" s="2" t="s">
        <v>7</v>
      </c>
    </row>
    <row r="146" spans="1:132" x14ac:dyDescent="0.2">
      <c r="A146" s="83" t="s">
        <v>211</v>
      </c>
      <c r="B146" s="2" t="s">
        <v>8</v>
      </c>
      <c r="C146" s="85">
        <v>38353</v>
      </c>
      <c r="D146" s="2" t="s">
        <v>269</v>
      </c>
      <c r="E146" s="4" t="s">
        <v>267</v>
      </c>
      <c r="F146" s="4" t="s">
        <v>298</v>
      </c>
      <c r="G146" s="4" t="s">
        <v>111</v>
      </c>
      <c r="H146" s="6">
        <f>+BA_MAR[[#This Row],[Trenes Corridos (TC)]]*BA_MAR[[#This Row],[Km. Línea (entre cabeceras) en Servicio]]</f>
        <v>49038.555000000008</v>
      </c>
      <c r="K146" s="7">
        <f>+BA_MAR[[#This Row],[TK Remolcados (1)]]+BA_MAR[[#This Row],[TK Coche Motor (2)]]+BA_MAR[[#This Row],[TK Eléctricos (3)]]</f>
        <v>49038.555000000008</v>
      </c>
      <c r="L146" s="15">
        <f>+BA_MAR[[#This Row],[Trenes Kilómetro (TK) (1+2+3)]]/K134-1</f>
        <v>-0.11118508655126491</v>
      </c>
      <c r="M146" s="6">
        <f>+BA_MAR[[#This Row],[TK Remolcados (1)]]</f>
        <v>49038.555000000008</v>
      </c>
      <c r="N146" s="6">
        <f>+BA_MAR[[#This Row],[TK Remolcados (1)]]*BA_MAR[[#This Row],[Form. Media Trenes Remolcados]]</f>
        <v>196154.22000000003</v>
      </c>
      <c r="O146" s="6"/>
      <c r="P146" s="6"/>
      <c r="Q146" s="7">
        <f>+BA_MAR[[#This Row],[CK Remolcados (5)]]+BA_MAR[[#This Row],[CK Coche Motor (6)]]+BA_MAR[[#This Row],[CK Eléctricos (7)]]</f>
        <v>196154.22000000003</v>
      </c>
      <c r="R146" s="15">
        <f>+BA_MAR[[#This Row],[Coches Kilómetro (CK) (5+6+7)]]/Q134-1</f>
        <v>-0.19381867260885721</v>
      </c>
      <c r="S146" s="120">
        <v>32.68</v>
      </c>
      <c r="T146" s="15">
        <f>+BA_MAR[[#This Row],[Velocidad Comercial Trenes Diésel]]/S134-1</f>
        <v>0</v>
      </c>
      <c r="W146" s="6">
        <v>4</v>
      </c>
      <c r="X146" s="6"/>
      <c r="Y146" s="6"/>
      <c r="Z146" s="6">
        <f>+BA_MAR[[#This Row],[Trenes Corridos (TC)]]*BA_MAR[[#This Row],[Form. Media Trenes Remolcados]]*BA_MAR[[#This Row],[Asientos Prom. x C. Remolcados]]</f>
        <v>384480</v>
      </c>
      <c r="AC146" s="6">
        <v>72</v>
      </c>
      <c r="AF146" s="6">
        <f>+'[2]BS TAB'!$AJ150</f>
        <v>1371</v>
      </c>
      <c r="AG146" s="6">
        <f>+BA_MAR[[#This Row],[Trenes Programados]]-BA_MAR[[#This Row],[Trenes Corridos (TC)]]</f>
        <v>36</v>
      </c>
      <c r="AH146" s="7">
        <f>+'[2]BS TAB'!$AL150</f>
        <v>1335</v>
      </c>
      <c r="AI146" s="15">
        <f>IFERROR(BA_MAR[[#This Row],[Trenes Corridos (TC)]]/AH134-1,0)</f>
        <v>-0.11118508655126502</v>
      </c>
      <c r="AJ146" s="6">
        <f>+'[2]BS TAB'!$AM150</f>
        <v>978</v>
      </c>
      <c r="AK146" s="36">
        <f>+BA_MAR[[#This Row],[Trenes Corridos (TC)]]-BA_MAR[[#This Row],[Trenes Puntuales]]</f>
        <v>357</v>
      </c>
      <c r="AL146" s="111">
        <f>+BA_MAR[[#This Row],[Trenes Puntuales]]/BA_MAR[[#This Row],[Trenes Programados]]</f>
        <v>0.71334792122538293</v>
      </c>
      <c r="AM146" s="82">
        <v>0.95</v>
      </c>
      <c r="AN146" s="82" t="str">
        <f>+IF(BA_MAR[[#This Row],[Regularidad Absoluta]]&gt;=BA_MAR[[#This Row],[RA 95%]],BA_MAR[[#This Row],[Regularidad Absoluta]],"")</f>
        <v/>
      </c>
      <c r="AO146" s="82">
        <f>+BA_MAR[[#This Row],[Trenes Puntuales]]/BA_MAR[[#This Row],[Trenes Corridos (TC)]]</f>
        <v>0.73258426966292134</v>
      </c>
      <c r="AP146" s="82">
        <f>+BA_MAR[[#This Row],[Trenes Corridos (TC)]]/BA_MAR[[#This Row],[Trenes Programados]]</f>
        <v>0.97374179431072205</v>
      </c>
      <c r="AQ146" s="82">
        <f>+BA_MAR[[#This Row],[Regularidad Relativa]]/AO134-1</f>
        <v>-0.10468545725491629</v>
      </c>
      <c r="AR146" s="81">
        <f>+'[3]DATOS BS#Bol por Estación'!$AV130</f>
        <v>269529</v>
      </c>
      <c r="AS146" s="15">
        <f>IFERROR(+BA_MAR[[#This Row],[Pasajeros Pagos (PAX)]]/AR134-1,0)</f>
        <v>-3.5212962908071965E-2</v>
      </c>
      <c r="AT146" s="6">
        <f>+BA_MAR[[#This Row],[Pasajeros Pagos (PAX)]]/BA_MAR[[#This Row],[Indice Dia Habil]]</f>
        <v>10098.501311352566</v>
      </c>
      <c r="AU146" s="15">
        <f>IFERROR(+BA_MAR[[#This Row],[PAX Día Habil]]/AT134-1,0)</f>
        <v>-3.4851484063151861E-2</v>
      </c>
      <c r="AV146" s="6">
        <f>+BA_MAR[[#This Row],[Pasajeros Pagos (PAX)]]/BA_MAR[[#This Row],[Trenes Corridos (TC)]]</f>
        <v>201.89438202247192</v>
      </c>
      <c r="AW146" s="6">
        <f>+BA_MAR[[#This Row],[PAX x Tren]]/BA_MAR[[#This Row],[Form. Media Trenes Remolcados]]</f>
        <v>50.473595505617979</v>
      </c>
      <c r="AX146" s="15">
        <f>IFERROR(+BA_MAR[[#This Row],[PAX x Coche]]/AW134-1,0)</f>
        <v>0.19673701723413028</v>
      </c>
      <c r="AY146" s="6">
        <v>180</v>
      </c>
      <c r="AZ146" s="9">
        <f>+BA_MAR[[#This Row],[PAX Kilómetro]]/BA_MAR[[#This Row],[Coches Kilómetro (CK) (5+6+7)]]</f>
        <v>21.985068687280851</v>
      </c>
      <c r="BA146" s="15">
        <f>IFERROR(+BA_MAR[[#This Row],[Ocupación Media (PaxKm/CocheKm)]]/AZ134-1,0)</f>
        <v>0.19673701723413006</v>
      </c>
      <c r="BB146" s="15">
        <f>+BA_MAR[[#This Row],[Ocupación Media (PaxKm/CocheKm)]]/BA_MAR[[#This Row],[Capacidad x Coche (4xm2)]]</f>
        <v>0.12213927048489362</v>
      </c>
      <c r="BC146" s="15">
        <f>IFERROR(+BA_MAR[[#This Row],[% de Ocupación Media PAX]]/BB134-1,0)</f>
        <v>0.19673701723413006</v>
      </c>
      <c r="BD146" s="36">
        <f>+BA_MAR[[#This Row],[Pasajeros Pagos (PAX)]]*BA_MAR[[#This Row],[PAX Recorrido Medio]]</f>
        <v>4312464</v>
      </c>
      <c r="BE146" s="9">
        <v>16</v>
      </c>
      <c r="BF146" s="35">
        <f>+BA_MAR[[#This Row],[PAX Recorrido Medio]]/BE134-1</f>
        <v>0</v>
      </c>
      <c r="BG146" s="36">
        <f>+BA_MAR[[#This Row],[Pasajeros Pagos (PAX)]]*CN146</f>
        <v>273292.47408927139</v>
      </c>
      <c r="BH146" s="114">
        <f t="shared" ref="BH146:BH204" si="4">(+AR146/BI146-1)*-1</f>
        <v>0.19999762548037647</v>
      </c>
      <c r="BI146" s="81">
        <f>IF(((+AH146*CM146)*((+(20/(1-20/100))/100)+1)-1)&lt;BA_MAR[[#This Row],[Pasajeros Pagos (PAX)]],BA_MAR[[#This Row],[Pasajeros Pagos (PAX)]],((+AH146*CM146)*((+(20/(1-20/100))/100)+1)-1))</f>
        <v>336910.25</v>
      </c>
      <c r="BJ146" s="35">
        <f>+(BA_MAR[[#This Row],[Variación % TC]]*0.2)-(BA_MAR[[#This Row],[Vaciación % PAX Recorrido Medio]]*0.1)-(BA_MAR[[#This Row],[Variación % Ocupación PAX]]*0.5)+(BA_MAR[[#This Row],[Variación % RA]]*0.1)+(BA_MAR[[#This Row],[Variación % Velocidad Comercial TE]]*0.1)</f>
        <v>-0.13107407165280965</v>
      </c>
      <c r="BK146" s="77"/>
      <c r="BL146" s="10"/>
      <c r="BN146" s="46"/>
      <c r="BO146" s="73">
        <f>+LINEA[[#This Row],[Indice Dia Habil]]</f>
        <v>26.69</v>
      </c>
      <c r="BP146" s="45">
        <v>36.733000000000004</v>
      </c>
      <c r="BQ146" s="45">
        <v>36.733000000000004</v>
      </c>
      <c r="BR146" s="36">
        <v>17</v>
      </c>
      <c r="BU146" s="64"/>
      <c r="BW146" s="64"/>
      <c r="BY146" s="64"/>
      <c r="BZ146" s="65"/>
      <c r="CA146" s="66"/>
      <c r="CC146" s="64"/>
      <c r="CE146" s="67"/>
      <c r="CF146" s="36">
        <f>+BA_MAR[[#This Row],[Pasajeros Pagos (PAX)]]/BA_MAR[[#This Row],[Km. Línea (entre cabeceras) en Servicio]]</f>
        <v>7337.5166743799846</v>
      </c>
      <c r="CG146" s="36">
        <f>+BA_MAR[[#This Row],[Pasajeros Pagos (PAX)]]/BA_MAR[[#This Row],[Cantidad de Estaciones en Servicio]]</f>
        <v>15854.64705882353</v>
      </c>
      <c r="CH146" s="36">
        <f>+BA_MAR[[#This Row],[PAX Kilómetro]]/BA_MAR[[#This Row],[Km. Línea (entre cabeceras) en Servicio]]</f>
        <v>117400.26679007975</v>
      </c>
      <c r="CI146" s="36">
        <f>+BA_MAR[[#This Row],[Coches Kilómetro (CK) (5+6+7)]]/BA_MAR[[#This Row],[Km. Línea (entre cabeceras) en Servicio]]</f>
        <v>5340</v>
      </c>
      <c r="CM146" s="12">
        <f>+BA_MAR[[#This Row],[PAX x Tren]]</f>
        <v>201.89438202247192</v>
      </c>
      <c r="CN146" s="11">
        <v>1.0139631508641793</v>
      </c>
      <c r="CP146" s="10">
        <v>2.9460000000000002</v>
      </c>
      <c r="CQ146" s="33">
        <v>726.29666666666662</v>
      </c>
      <c r="CR146" s="10"/>
      <c r="CX146" s="28"/>
      <c r="DF146" s="45">
        <f>+BA_MAR[[#This Row],[Trenes Kilómetro (TK) (1+2+3)]]/BA_MAR[[#This Row],[Trenes Corridos (TC)]]</f>
        <v>36.733000000000004</v>
      </c>
      <c r="EA146" s="2">
        <v>2005</v>
      </c>
      <c r="EB146" s="2" t="s">
        <v>8</v>
      </c>
    </row>
    <row r="147" spans="1:132" x14ac:dyDescent="0.2">
      <c r="A147" s="83" t="s">
        <v>211</v>
      </c>
      <c r="B147" s="2" t="s">
        <v>9</v>
      </c>
      <c r="C147" s="85">
        <v>38384</v>
      </c>
      <c r="D147" s="2" t="s">
        <v>269</v>
      </c>
      <c r="E147" s="4" t="s">
        <v>267</v>
      </c>
      <c r="F147" s="4" t="s">
        <v>298</v>
      </c>
      <c r="G147" s="4" t="s">
        <v>111</v>
      </c>
      <c r="H147" s="6">
        <f>+BA_MAR[[#This Row],[Trenes Corridos (TC)]]*BA_MAR[[#This Row],[Km. Línea (entre cabeceras) en Servicio]]</f>
        <v>41985.819000000003</v>
      </c>
      <c r="K147" s="7">
        <f>+BA_MAR[[#This Row],[TK Remolcados (1)]]+BA_MAR[[#This Row],[TK Coche Motor (2)]]+BA_MAR[[#This Row],[TK Eléctricos (3)]]</f>
        <v>41985.819000000003</v>
      </c>
      <c r="L147" s="15">
        <f>+BA_MAR[[#This Row],[Trenes Kilómetro (TK) (1+2+3)]]/K135-1</f>
        <v>-1.8884120171673957E-2</v>
      </c>
      <c r="M147" s="6">
        <f>+BA_MAR[[#This Row],[TK Remolcados (1)]]</f>
        <v>41985.819000000003</v>
      </c>
      <c r="N147" s="6">
        <f>+BA_MAR[[#This Row],[TK Remolcados (1)]]*BA_MAR[[#This Row],[Form. Media Trenes Remolcados]]</f>
        <v>167943.27600000001</v>
      </c>
      <c r="O147" s="6"/>
      <c r="P147" s="6"/>
      <c r="Q147" s="7">
        <f>+BA_MAR[[#This Row],[CK Remolcados (5)]]+BA_MAR[[#This Row],[CK Coche Motor (6)]]+BA_MAR[[#This Row],[CK Eléctricos (7)]]</f>
        <v>167943.27600000001</v>
      </c>
      <c r="R147" s="15">
        <f>+BA_MAR[[#This Row],[Coches Kilómetro (CK) (5+6+7)]]/Q135-1</f>
        <v>-0.11009897521240264</v>
      </c>
      <c r="S147" s="120">
        <v>32.68</v>
      </c>
      <c r="T147" s="15">
        <f>+BA_MAR[[#This Row],[Velocidad Comercial Trenes Diésel]]/S135-1</f>
        <v>0</v>
      </c>
      <c r="W147" s="6">
        <v>4</v>
      </c>
      <c r="X147" s="6"/>
      <c r="Y147" s="6"/>
      <c r="Z147" s="6">
        <f>+BA_MAR[[#This Row],[Trenes Corridos (TC)]]*BA_MAR[[#This Row],[Form. Media Trenes Remolcados]]*BA_MAR[[#This Row],[Asientos Prom. x C. Remolcados]]</f>
        <v>329184</v>
      </c>
      <c r="AC147" s="6">
        <v>72</v>
      </c>
      <c r="AF147" s="6">
        <f>+'[2]BS TAB'!$AJ151</f>
        <v>1244</v>
      </c>
      <c r="AG147" s="6">
        <f>+BA_MAR[[#This Row],[Trenes Programados]]-BA_MAR[[#This Row],[Trenes Corridos (TC)]]</f>
        <v>101</v>
      </c>
      <c r="AH147" s="7">
        <f>+'[2]BS TAB'!$AL151</f>
        <v>1143</v>
      </c>
      <c r="AI147" s="15">
        <f>IFERROR(BA_MAR[[#This Row],[Trenes Corridos (TC)]]/AH135-1,0)</f>
        <v>-1.8884120171673846E-2</v>
      </c>
      <c r="AJ147" s="6">
        <f>+'[2]BS TAB'!$AM151</f>
        <v>1015</v>
      </c>
      <c r="AK147" s="36">
        <f>+BA_MAR[[#This Row],[Trenes Corridos (TC)]]-BA_MAR[[#This Row],[Trenes Puntuales]]</f>
        <v>128</v>
      </c>
      <c r="AL147" s="111">
        <f>+BA_MAR[[#This Row],[Trenes Puntuales]]/BA_MAR[[#This Row],[Trenes Programados]]</f>
        <v>0.81591639871382637</v>
      </c>
      <c r="AM147" s="82">
        <v>0.95</v>
      </c>
      <c r="AN147" s="82" t="str">
        <f>+IF(BA_MAR[[#This Row],[Regularidad Absoluta]]&gt;=BA_MAR[[#This Row],[RA 95%]],BA_MAR[[#This Row],[Regularidad Absoluta]],"")</f>
        <v/>
      </c>
      <c r="AO147" s="82">
        <f>+BA_MAR[[#This Row],[Trenes Puntuales]]/BA_MAR[[#This Row],[Trenes Corridos (TC)]]</f>
        <v>0.88801399825021876</v>
      </c>
      <c r="AP147" s="82">
        <f>+BA_MAR[[#This Row],[Trenes Corridos (TC)]]/BA_MAR[[#This Row],[Trenes Programados]]</f>
        <v>0.9188102893890675</v>
      </c>
      <c r="AQ147" s="82">
        <f>+BA_MAR[[#This Row],[Regularidad Relativa]]/AO135-1</f>
        <v>4.1829111743710845E-2</v>
      </c>
      <c r="AR147" s="81">
        <f>+'[3]DATOS BS#Bol por Estación'!$AV131</f>
        <v>266436.16809726029</v>
      </c>
      <c r="AS147" s="15">
        <f>IFERROR(+BA_MAR[[#This Row],[Pasajeros Pagos (PAX)]]/AR135-1,0)</f>
        <v>-4.8407340060624748E-2</v>
      </c>
      <c r="AT147" s="6">
        <f>+BA_MAR[[#This Row],[Pasajeros Pagos (PAX)]]/BA_MAR[[#This Row],[Indice Dia Habil]]</f>
        <v>10955.434543472873</v>
      </c>
      <c r="AU147" s="15">
        <f>IFERROR(+BA_MAR[[#This Row],[PAX Día Habil]]/AT135-1,0)</f>
        <v>-3.9016623021749464E-2</v>
      </c>
      <c r="AV147" s="6">
        <f>+BA_MAR[[#This Row],[Pasajeros Pagos (PAX)]]/BA_MAR[[#This Row],[Trenes Corridos (TC)]]</f>
        <v>233.10250927144384</v>
      </c>
      <c r="AW147" s="6">
        <f>+BA_MAR[[#This Row],[PAX x Tren]]/BA_MAR[[#This Row],[Form. Media Trenes Remolcados]]</f>
        <v>58.275627317860959</v>
      </c>
      <c r="AX147" s="15">
        <f>IFERROR(+BA_MAR[[#This Row],[PAX x Coche]]/AW135-1,0)</f>
        <v>6.932415339841036E-2</v>
      </c>
      <c r="AY147" s="6">
        <v>180</v>
      </c>
      <c r="AZ147" s="9">
        <f>+BA_MAR[[#This Row],[PAX Kilómetro]]/BA_MAR[[#This Row],[Coches Kilómetro (CK) (5+6+7)]]</f>
        <v>25.383443690571834</v>
      </c>
      <c r="BA147" s="15">
        <f>IFERROR(+BA_MAR[[#This Row],[Ocupación Media (PaxKm/CocheKm)]]/AZ135-1,0)</f>
        <v>6.932415339841036E-2</v>
      </c>
      <c r="BB147" s="15">
        <f>+BA_MAR[[#This Row],[Ocupación Media (PaxKm/CocheKm)]]/BA_MAR[[#This Row],[Capacidad x Coche (4xm2)]]</f>
        <v>0.14101913161428797</v>
      </c>
      <c r="BC147" s="15">
        <f>IFERROR(+BA_MAR[[#This Row],[% de Ocupación Media PAX]]/BB135-1,0)</f>
        <v>6.932415339841036E-2</v>
      </c>
      <c r="BD147" s="36">
        <f>+BA_MAR[[#This Row],[Pasajeros Pagos (PAX)]]*BA_MAR[[#This Row],[PAX Recorrido Medio]]</f>
        <v>4262978.6895561647</v>
      </c>
      <c r="BE147" s="9">
        <v>16</v>
      </c>
      <c r="BF147" s="35">
        <f>+BA_MAR[[#This Row],[PAX Recorrido Medio]]/BE135-1</f>
        <v>0</v>
      </c>
      <c r="BG147" s="36">
        <f>+BA_MAR[[#This Row],[Pasajeros Pagos (PAX)]]*CN147</f>
        <v>286692.59217023413</v>
      </c>
      <c r="BH147" s="114">
        <f t="shared" si="4"/>
        <v>0.19999759791650573</v>
      </c>
      <c r="BI147" s="81">
        <f>IF(((+AH147*CM147)*((+(20/(1-20/100))/100)+1)-1)&lt;BA_MAR[[#This Row],[Pasajeros Pagos (PAX)]],BA_MAR[[#This Row],[Pasajeros Pagos (PAX)]],((+AH147*CM147)*((+(20/(1-20/100))/100)+1)-1))</f>
        <v>333044.21012157539</v>
      </c>
      <c r="BJ147" s="35">
        <f>+(BA_MAR[[#This Row],[Variación % TC]]*0.2)-(BA_MAR[[#This Row],[Vaciación % PAX Recorrido Medio]]*0.1)-(BA_MAR[[#This Row],[Variación % Ocupación PAX]]*0.5)+(BA_MAR[[#This Row],[Variación % RA]]*0.1)+(BA_MAR[[#This Row],[Variación % Velocidad Comercial TE]]*0.1)</f>
        <v>-3.4255989559168865E-2</v>
      </c>
      <c r="BK147" s="77"/>
      <c r="BL147" s="10"/>
      <c r="BN147" s="46"/>
      <c r="BO147" s="73">
        <f>+LINEA[[#This Row],[Indice Dia Habil]]</f>
        <v>24.32</v>
      </c>
      <c r="BP147" s="45">
        <v>36.733000000000004</v>
      </c>
      <c r="BQ147" s="45">
        <v>36.733000000000004</v>
      </c>
      <c r="BR147" s="36">
        <v>17</v>
      </c>
      <c r="BU147" s="64"/>
      <c r="BW147" s="64"/>
      <c r="BY147" s="64"/>
      <c r="BZ147" s="65"/>
      <c r="CA147" s="66"/>
      <c r="CC147" s="64"/>
      <c r="CE147" s="67"/>
      <c r="CF147" s="36">
        <f>+BA_MAR[[#This Row],[Pasajeros Pagos (PAX)]]/BA_MAR[[#This Row],[Km. Línea (entre cabeceras) en Servicio]]</f>
        <v>7253.3190345809016</v>
      </c>
      <c r="CG147" s="36">
        <f>+BA_MAR[[#This Row],[Pasajeros Pagos (PAX)]]/BA_MAR[[#This Row],[Cantidad de Estaciones en Servicio]]</f>
        <v>15672.715770427076</v>
      </c>
      <c r="CH147" s="36">
        <f>+BA_MAR[[#This Row],[PAX Kilómetro]]/BA_MAR[[#This Row],[Km. Línea (entre cabeceras) en Servicio]]</f>
        <v>116053.10455329443</v>
      </c>
      <c r="CI147" s="36">
        <f>+BA_MAR[[#This Row],[Coches Kilómetro (CK) (5+6+7)]]/BA_MAR[[#This Row],[Km. Línea (entre cabeceras) en Servicio]]</f>
        <v>4572</v>
      </c>
      <c r="CM147" s="12">
        <f>+BA_MAR[[#This Row],[PAX x Tren]]</f>
        <v>233.10250927144384</v>
      </c>
      <c r="CN147" s="11">
        <v>1.0760273059683827</v>
      </c>
      <c r="CP147" s="10">
        <v>2.9152999999999998</v>
      </c>
      <c r="CQ147" s="61">
        <v>740.82</v>
      </c>
      <c r="CR147" s="10"/>
      <c r="CX147" s="32"/>
      <c r="DF147" s="45">
        <f>+BA_MAR[[#This Row],[Trenes Kilómetro (TK) (1+2+3)]]/BA_MAR[[#This Row],[Trenes Corridos (TC)]]</f>
        <v>36.733000000000004</v>
      </c>
      <c r="EA147" s="2">
        <v>2005</v>
      </c>
      <c r="EB147" s="2" t="s">
        <v>9</v>
      </c>
    </row>
    <row r="148" spans="1:132" x14ac:dyDescent="0.2">
      <c r="A148" s="83" t="s">
        <v>211</v>
      </c>
      <c r="B148" s="2" t="s">
        <v>10</v>
      </c>
      <c r="C148" s="85">
        <v>38412</v>
      </c>
      <c r="D148" s="2" t="s">
        <v>269</v>
      </c>
      <c r="E148" s="4" t="s">
        <v>267</v>
      </c>
      <c r="F148" s="4" t="s">
        <v>298</v>
      </c>
      <c r="G148" s="4" t="s">
        <v>111</v>
      </c>
      <c r="H148" s="6">
        <f>+BA_MAR[[#This Row],[Trenes Corridos (TC)]]*BA_MAR[[#This Row],[Km. Línea (entre cabeceras) en Servicio]]</f>
        <v>48744.691000000006</v>
      </c>
      <c r="K148" s="7">
        <f>+BA_MAR[[#This Row],[TK Remolcados (1)]]+BA_MAR[[#This Row],[TK Coche Motor (2)]]+BA_MAR[[#This Row],[TK Eléctricos (3)]]</f>
        <v>48744.691000000006</v>
      </c>
      <c r="L148" s="15">
        <f>+BA_MAR[[#This Row],[Trenes Kilómetro (TK) (1+2+3)]]/K136-1</f>
        <v>-0.14497422680412375</v>
      </c>
      <c r="M148" s="6">
        <f>+BA_MAR[[#This Row],[TK Remolcados (1)]]</f>
        <v>48744.691000000006</v>
      </c>
      <c r="N148" s="6">
        <f>+BA_MAR[[#This Row],[TK Remolcados (1)]]*BA_MAR[[#This Row],[Form. Media Trenes Remolcados]]</f>
        <v>194978.76400000002</v>
      </c>
      <c r="O148" s="6"/>
      <c r="P148" s="6"/>
      <c r="Q148" s="7">
        <f>+BA_MAR[[#This Row],[CK Remolcados (5)]]+BA_MAR[[#This Row],[CK Coche Motor (6)]]+BA_MAR[[#This Row],[CK Eléctricos (7)]]</f>
        <v>194978.76400000002</v>
      </c>
      <c r="R148" s="15">
        <f>+BA_MAR[[#This Row],[Coches Kilómetro (CK) (5+6+7)]]/Q136-1</f>
        <v>-0.22446641886995355</v>
      </c>
      <c r="S148" s="120">
        <v>32.68</v>
      </c>
      <c r="T148" s="15">
        <f>+BA_MAR[[#This Row],[Velocidad Comercial Trenes Diésel]]/S136-1</f>
        <v>0</v>
      </c>
      <c r="W148" s="6">
        <v>4</v>
      </c>
      <c r="X148" s="6"/>
      <c r="Y148" s="6"/>
      <c r="Z148" s="6">
        <f>+BA_MAR[[#This Row],[Trenes Corridos (TC)]]*BA_MAR[[#This Row],[Form. Media Trenes Remolcados]]*BA_MAR[[#This Row],[Asientos Prom. x C. Remolcados]]</f>
        <v>382176</v>
      </c>
      <c r="AC148" s="6">
        <v>72</v>
      </c>
      <c r="AF148" s="6">
        <f>+'[2]BS TAB'!$AJ152</f>
        <v>1375</v>
      </c>
      <c r="AG148" s="6">
        <f>+BA_MAR[[#This Row],[Trenes Programados]]-BA_MAR[[#This Row],[Trenes Corridos (TC)]]</f>
        <v>48</v>
      </c>
      <c r="AH148" s="7">
        <f>+'[2]BS TAB'!$AL152</f>
        <v>1327</v>
      </c>
      <c r="AI148" s="15">
        <f>IFERROR(BA_MAR[[#This Row],[Trenes Corridos (TC)]]/AH136-1,0)</f>
        <v>-0.14497422680412375</v>
      </c>
      <c r="AJ148" s="6">
        <f>+'[2]BS TAB'!$AM152</f>
        <v>1185</v>
      </c>
      <c r="AK148" s="36">
        <f>+BA_MAR[[#This Row],[Trenes Corridos (TC)]]-BA_MAR[[#This Row],[Trenes Puntuales]]</f>
        <v>142</v>
      </c>
      <c r="AL148" s="111">
        <f>+BA_MAR[[#This Row],[Trenes Puntuales]]/BA_MAR[[#This Row],[Trenes Programados]]</f>
        <v>0.86181818181818182</v>
      </c>
      <c r="AM148" s="82">
        <v>0.95</v>
      </c>
      <c r="AN148" s="82" t="str">
        <f>+IF(BA_MAR[[#This Row],[Regularidad Absoluta]]&gt;=BA_MAR[[#This Row],[RA 95%]],BA_MAR[[#This Row],[Regularidad Absoluta]],"")</f>
        <v/>
      </c>
      <c r="AO148" s="82">
        <f>+BA_MAR[[#This Row],[Trenes Puntuales]]/BA_MAR[[#This Row],[Trenes Corridos (TC)]]</f>
        <v>0.892991710625471</v>
      </c>
      <c r="AP148" s="82">
        <f>+BA_MAR[[#This Row],[Trenes Corridos (TC)]]/BA_MAR[[#This Row],[Trenes Programados]]</f>
        <v>0.96509090909090911</v>
      </c>
      <c r="AQ148" s="82">
        <f>+BA_MAR[[#This Row],[Regularidad Relativa]]/AO136-1</f>
        <v>0.19270493536207489</v>
      </c>
      <c r="AR148" s="81">
        <f>+'[3]DATOS BS#Bol por Estación'!$AV132</f>
        <v>288747.56501269626</v>
      </c>
      <c r="AS148" s="15">
        <f>IFERROR(+BA_MAR[[#This Row],[Pasajeros Pagos (PAX)]]/AR136-1,0)</f>
        <v>-4.479435066435844E-2</v>
      </c>
      <c r="AT148" s="6">
        <f>+BA_MAR[[#This Row],[Pasajeros Pagos (PAX)]]/BA_MAR[[#This Row],[Indice Dia Habil]]</f>
        <v>11204.794917062331</v>
      </c>
      <c r="AU148" s="15">
        <f>IFERROR(+BA_MAR[[#This Row],[PAX Día Habil]]/AT136-1,0)</f>
        <v>-2.4407734167090189E-2</v>
      </c>
      <c r="AV148" s="6">
        <f>+BA_MAR[[#This Row],[Pasajeros Pagos (PAX)]]/BA_MAR[[#This Row],[Trenes Corridos (TC)]]</f>
        <v>217.594246430065</v>
      </c>
      <c r="AW148" s="6">
        <f>+BA_MAR[[#This Row],[PAX x Tren]]/BA_MAR[[#This Row],[Form. Media Trenes Remolcados]]</f>
        <v>54.39856160751625</v>
      </c>
      <c r="AX148" s="15">
        <f>IFERROR(+BA_MAR[[#This Row],[PAX x Coche]]/AW136-1,0)</f>
        <v>0.23167542009437048</v>
      </c>
      <c r="AY148" s="6">
        <v>180</v>
      </c>
      <c r="AZ148" s="9">
        <f>+BA_MAR[[#This Row],[PAX Kilómetro]]/BA_MAR[[#This Row],[Coches Kilómetro (CK) (5+6+7)]]</f>
        <v>23.694688310790294</v>
      </c>
      <c r="BA148" s="15">
        <f>IFERROR(+BA_MAR[[#This Row],[Ocupación Media (PaxKm/CocheKm)]]/AZ136-1,0)</f>
        <v>0.23167542009437048</v>
      </c>
      <c r="BB148" s="15">
        <f>+BA_MAR[[#This Row],[Ocupación Media (PaxKm/CocheKm)]]/BA_MAR[[#This Row],[Capacidad x Coche (4xm2)]]</f>
        <v>0.13163715728216829</v>
      </c>
      <c r="BC148" s="15">
        <f>IFERROR(+BA_MAR[[#This Row],[% de Ocupación Media PAX]]/BB136-1,0)</f>
        <v>0.23167542009437048</v>
      </c>
      <c r="BD148" s="36">
        <f>+BA_MAR[[#This Row],[Pasajeros Pagos (PAX)]]*BA_MAR[[#This Row],[PAX Recorrido Medio]]</f>
        <v>4619961.0402031401</v>
      </c>
      <c r="BE148" s="9">
        <v>16</v>
      </c>
      <c r="BF148" s="35">
        <f>+BA_MAR[[#This Row],[PAX Recorrido Medio]]/BE136-1</f>
        <v>0</v>
      </c>
      <c r="BG148" s="36">
        <f>+BA_MAR[[#This Row],[Pasajeros Pagos (PAX)]]*CN148</f>
        <v>285819.35432409868</v>
      </c>
      <c r="BH148" s="114">
        <f t="shared" si="4"/>
        <v>0.19999778352495146</v>
      </c>
      <c r="BI148" s="81">
        <f>IF(((+AH148*CM148)*((+(20/(1-20/100))/100)+1)-1)&lt;BA_MAR[[#This Row],[Pasajeros Pagos (PAX)]],BA_MAR[[#This Row],[Pasajeros Pagos (PAX)]],((+AH148*CM148)*((+(20/(1-20/100))/100)+1)-1))</f>
        <v>360933.45626587031</v>
      </c>
      <c r="BJ148" s="35">
        <f>+(BA_MAR[[#This Row],[Variación % TC]]*0.2)-(BA_MAR[[#This Row],[Vaciación % PAX Recorrido Medio]]*0.1)-(BA_MAR[[#This Row],[Variación % Ocupación PAX]]*0.5)+(BA_MAR[[#This Row],[Variación % RA]]*0.1)+(BA_MAR[[#This Row],[Variación % Velocidad Comercial TE]]*0.1)</f>
        <v>-0.12556206187180249</v>
      </c>
      <c r="BK148" s="77"/>
      <c r="BL148" s="10"/>
      <c r="BN148" s="46"/>
      <c r="BO148" s="73">
        <f>+LINEA[[#This Row],[Indice Dia Habil]]</f>
        <v>25.77</v>
      </c>
      <c r="BP148" s="45">
        <v>36.733000000000004</v>
      </c>
      <c r="BQ148" s="45">
        <v>36.733000000000004</v>
      </c>
      <c r="BR148" s="36">
        <v>17</v>
      </c>
      <c r="BU148" s="64"/>
      <c r="BW148" s="64"/>
      <c r="BY148" s="64"/>
      <c r="BZ148" s="65"/>
      <c r="CA148" s="66"/>
      <c r="CC148" s="64"/>
      <c r="CE148" s="67"/>
      <c r="CF148" s="36">
        <f>+BA_MAR[[#This Row],[Pasajeros Pagos (PAX)]]/BA_MAR[[#This Row],[Km. Línea (entre cabeceras) en Servicio]]</f>
        <v>7860.7128471046808</v>
      </c>
      <c r="CG148" s="36">
        <f>+BA_MAR[[#This Row],[Pasajeros Pagos (PAX)]]/BA_MAR[[#This Row],[Cantidad de Estaciones en Servicio]]</f>
        <v>16985.150883099781</v>
      </c>
      <c r="CH148" s="36">
        <f>+BA_MAR[[#This Row],[PAX Kilómetro]]/BA_MAR[[#This Row],[Km. Línea (entre cabeceras) en Servicio]]</f>
        <v>125771.40555367489</v>
      </c>
      <c r="CI148" s="36">
        <f>+BA_MAR[[#This Row],[Coches Kilómetro (CK) (5+6+7)]]/BA_MAR[[#This Row],[Km. Línea (entre cabeceras) en Servicio]]</f>
        <v>5308</v>
      </c>
      <c r="CM148" s="12">
        <f>+BA_MAR[[#This Row],[PAX x Tren]]</f>
        <v>217.594246430065</v>
      </c>
      <c r="CN148" s="11">
        <v>0.98985892508403028</v>
      </c>
      <c r="CP148" s="10">
        <v>2.9266000000000001</v>
      </c>
      <c r="CQ148" s="33">
        <v>748.61333333333334</v>
      </c>
      <c r="CR148" s="10"/>
      <c r="CX148" s="28"/>
      <c r="DF148" s="45">
        <f>+BA_MAR[[#This Row],[Trenes Kilómetro (TK) (1+2+3)]]/BA_MAR[[#This Row],[Trenes Corridos (TC)]]</f>
        <v>36.733000000000004</v>
      </c>
      <c r="EA148" s="2">
        <v>2005</v>
      </c>
      <c r="EB148" s="2" t="s">
        <v>10</v>
      </c>
    </row>
    <row r="149" spans="1:132" x14ac:dyDescent="0.2">
      <c r="A149" s="83" t="s">
        <v>211</v>
      </c>
      <c r="B149" s="2" t="s">
        <v>0</v>
      </c>
      <c r="C149" s="85">
        <v>38443</v>
      </c>
      <c r="D149" s="2" t="s">
        <v>269</v>
      </c>
      <c r="E149" s="4" t="s">
        <v>267</v>
      </c>
      <c r="F149" s="4" t="s">
        <v>298</v>
      </c>
      <c r="G149" s="4" t="s">
        <v>111</v>
      </c>
      <c r="H149" s="6">
        <f>+BA_MAR[[#This Row],[Trenes Corridos (TC)]]*BA_MAR[[#This Row],[Km. Línea (entre cabeceras) en Servicio]]</f>
        <v>47238.638000000006</v>
      </c>
      <c r="K149" s="7">
        <f>+BA_MAR[[#This Row],[TK Remolcados (1)]]+BA_MAR[[#This Row],[TK Coche Motor (2)]]+BA_MAR[[#This Row],[TK Eléctricos (3)]]</f>
        <v>47238.638000000006</v>
      </c>
      <c r="L149" s="15">
        <f>+BA_MAR[[#This Row],[Trenes Kilómetro (TK) (1+2+3)]]/K137-1</f>
        <v>-0.21249234537660744</v>
      </c>
      <c r="M149" s="6">
        <f>+BA_MAR[[#This Row],[TK Remolcados (1)]]</f>
        <v>47238.638000000006</v>
      </c>
      <c r="N149" s="6">
        <f>+BA_MAR[[#This Row],[TK Remolcados (1)]]*BA_MAR[[#This Row],[Form. Media Trenes Remolcados]]</f>
        <v>188954.55200000003</v>
      </c>
      <c r="O149" s="6"/>
      <c r="P149" s="6"/>
      <c r="Q149" s="7">
        <f>+BA_MAR[[#This Row],[CK Remolcados (5)]]+BA_MAR[[#This Row],[CK Coche Motor (6)]]+BA_MAR[[#This Row],[CK Eléctricos (7)]]</f>
        <v>188954.55200000003</v>
      </c>
      <c r="R149" s="15">
        <f>+BA_MAR[[#This Row],[Coches Kilómetro (CK) (5+6+7)]]/Q137-1</f>
        <v>-0.28635464012379463</v>
      </c>
      <c r="S149" s="120">
        <v>32.68</v>
      </c>
      <c r="T149" s="15">
        <f>+BA_MAR[[#This Row],[Velocidad Comercial Trenes Diésel]]/S137-1</f>
        <v>0</v>
      </c>
      <c r="W149" s="6">
        <v>4</v>
      </c>
      <c r="X149" s="6"/>
      <c r="Y149" s="6"/>
      <c r="Z149" s="6">
        <f>+BA_MAR[[#This Row],[Trenes Corridos (TC)]]*BA_MAR[[#This Row],[Form. Media Trenes Remolcados]]*BA_MAR[[#This Row],[Asientos Prom. x C. Remolcados]]</f>
        <v>370368</v>
      </c>
      <c r="AC149" s="6">
        <v>72</v>
      </c>
      <c r="AF149" s="6">
        <f>+'[2]BS TAB'!$AJ153</f>
        <v>1330</v>
      </c>
      <c r="AG149" s="6">
        <f>+BA_MAR[[#This Row],[Trenes Programados]]-BA_MAR[[#This Row],[Trenes Corridos (TC)]]</f>
        <v>44</v>
      </c>
      <c r="AH149" s="7">
        <f>+'[2]BS TAB'!$AL153</f>
        <v>1286</v>
      </c>
      <c r="AI149" s="15">
        <f>IFERROR(BA_MAR[[#This Row],[Trenes Corridos (TC)]]/AH137-1,0)</f>
        <v>-0.21249234537660744</v>
      </c>
      <c r="AJ149" s="6">
        <f>+'[2]BS TAB'!$AM153</f>
        <v>1169</v>
      </c>
      <c r="AK149" s="36">
        <f>+BA_MAR[[#This Row],[Trenes Corridos (TC)]]-BA_MAR[[#This Row],[Trenes Puntuales]]</f>
        <v>117</v>
      </c>
      <c r="AL149" s="111">
        <f>+BA_MAR[[#This Row],[Trenes Puntuales]]/BA_MAR[[#This Row],[Trenes Programados]]</f>
        <v>0.87894736842105259</v>
      </c>
      <c r="AM149" s="82">
        <v>0.95</v>
      </c>
      <c r="AN149" s="82" t="str">
        <f>+IF(BA_MAR[[#This Row],[Regularidad Absoluta]]&gt;=BA_MAR[[#This Row],[RA 95%]],BA_MAR[[#This Row],[Regularidad Absoluta]],"")</f>
        <v/>
      </c>
      <c r="AO149" s="82">
        <f>+BA_MAR[[#This Row],[Trenes Puntuales]]/BA_MAR[[#This Row],[Trenes Corridos (TC)]]</f>
        <v>0.90902021772939345</v>
      </c>
      <c r="AP149" s="82">
        <f>+BA_MAR[[#This Row],[Trenes Corridos (TC)]]/BA_MAR[[#This Row],[Trenes Programados]]</f>
        <v>0.96691729323308273</v>
      </c>
      <c r="AQ149" s="82">
        <f>+BA_MAR[[#This Row],[Regularidad Relativa]]/AO137-1</f>
        <v>0.18944712784623374</v>
      </c>
      <c r="AR149" s="81">
        <f>+'[3]DATOS BS#Bol por Estación'!$AV133</f>
        <v>288120.87349101191</v>
      </c>
      <c r="AS149" s="15">
        <f>IFERROR(+BA_MAR[[#This Row],[Pasajeros Pagos (PAX)]]/AR137-1,0)</f>
        <v>0.10118366221645525</v>
      </c>
      <c r="AT149" s="6">
        <f>+BA_MAR[[#This Row],[Pasajeros Pagos (PAX)]]/BA_MAR[[#This Row],[Indice Dia Habil]]</f>
        <v>11068.800364618206</v>
      </c>
      <c r="AU149" s="15">
        <f>IFERROR(+BA_MAR[[#This Row],[PAX Día Habil]]/AT137-1,0)</f>
        <v>4.4918803563059884E-2</v>
      </c>
      <c r="AV149" s="6">
        <f>+BA_MAR[[#This Row],[Pasajeros Pagos (PAX)]]/BA_MAR[[#This Row],[Trenes Corridos (TC)]]</f>
        <v>224.04422510965156</v>
      </c>
      <c r="AW149" s="6">
        <f>+BA_MAR[[#This Row],[PAX x Tren]]/BA_MAR[[#This Row],[Form. Media Trenes Remolcados]]</f>
        <v>56.011056277412891</v>
      </c>
      <c r="AX149" s="15">
        <f>IFERROR(+BA_MAR[[#This Row],[PAX x Coche]]/AW137-1,0)</f>
        <v>0.54304045696797565</v>
      </c>
      <c r="AY149" s="6">
        <v>180</v>
      </c>
      <c r="AZ149" s="9">
        <f>+BA_MAR[[#This Row],[PAX Kilómetro]]/BA_MAR[[#This Row],[Coches Kilómetro (CK) (5+6+7)]]</f>
        <v>24.397051709324209</v>
      </c>
      <c r="BA149" s="15">
        <f>IFERROR(+BA_MAR[[#This Row],[Ocupación Media (PaxKm/CocheKm)]]/AZ137-1,0)</f>
        <v>0.54304045696797565</v>
      </c>
      <c r="BB149" s="15">
        <f>+BA_MAR[[#This Row],[Ocupación Media (PaxKm/CocheKm)]]/BA_MAR[[#This Row],[Capacidad x Coche (4xm2)]]</f>
        <v>0.13553917616291228</v>
      </c>
      <c r="BC149" s="15">
        <f>IFERROR(+BA_MAR[[#This Row],[% de Ocupación Media PAX]]/BB137-1,0)</f>
        <v>0.54304045696797565</v>
      </c>
      <c r="BD149" s="36">
        <f>+BA_MAR[[#This Row],[Pasajeros Pagos (PAX)]]*BA_MAR[[#This Row],[PAX Recorrido Medio]]</f>
        <v>4609933.9758561905</v>
      </c>
      <c r="BE149" s="9">
        <v>16</v>
      </c>
      <c r="BF149" s="35">
        <f>+BA_MAR[[#This Row],[PAX Recorrido Medio]]/BE137-1</f>
        <v>0</v>
      </c>
      <c r="BG149" s="36">
        <f>+BA_MAR[[#This Row],[Pasajeros Pagos (PAX)]]*CN149</f>
        <v>300416.13084943016</v>
      </c>
      <c r="BH149" s="114">
        <f t="shared" si="4"/>
        <v>0.19999777870388469</v>
      </c>
      <c r="BI149" s="81">
        <f>IF(((+AH149*CM149)*((+(20/(1-20/100))/100)+1)-1)&lt;BA_MAR[[#This Row],[Pasajeros Pagos (PAX)]],BA_MAR[[#This Row],[Pasajeros Pagos (PAX)]],((+AH149*CM149)*((+(20/(1-20/100))/100)+1)-1))</f>
        <v>360150.09186376492</v>
      </c>
      <c r="BJ149" s="35">
        <f>+(BA_MAR[[#This Row],[Variación % TC]]*0.2)-(BA_MAR[[#This Row],[Vaciación % PAX Recorrido Medio]]*0.1)-(BA_MAR[[#This Row],[Variación % Ocupación PAX]]*0.5)+(BA_MAR[[#This Row],[Variación % RA]]*0.1)+(BA_MAR[[#This Row],[Variación % Velocidad Comercial TE]]*0.1)</f>
        <v>-0.29507398477468594</v>
      </c>
      <c r="BK149" s="77"/>
      <c r="BL149" s="10"/>
      <c r="BN149" s="46"/>
      <c r="BO149" s="73">
        <f>+LINEA[[#This Row],[Indice Dia Habil]]</f>
        <v>26.03</v>
      </c>
      <c r="BP149" s="45">
        <v>36.733000000000004</v>
      </c>
      <c r="BQ149" s="45">
        <v>36.733000000000004</v>
      </c>
      <c r="BR149" s="36">
        <v>17</v>
      </c>
      <c r="BU149" s="64"/>
      <c r="BW149" s="64"/>
      <c r="BY149" s="64"/>
      <c r="BZ149" s="65"/>
      <c r="CA149" s="66"/>
      <c r="CC149" s="64"/>
      <c r="CE149" s="67"/>
      <c r="CF149" s="36">
        <f>+BA_MAR[[#This Row],[Pasajeros Pagos (PAX)]]/BA_MAR[[#This Row],[Km. Línea (entre cabeceras) en Servicio]]</f>
        <v>7843.6521245477334</v>
      </c>
      <c r="CG149" s="36">
        <f>+BA_MAR[[#This Row],[Pasajeros Pagos (PAX)]]/BA_MAR[[#This Row],[Cantidad de Estaciones en Servicio]]</f>
        <v>16948.286675941876</v>
      </c>
      <c r="CH149" s="36">
        <f>+BA_MAR[[#This Row],[PAX Kilómetro]]/BA_MAR[[#This Row],[Km. Línea (entre cabeceras) en Servicio]]</f>
        <v>125498.43399276373</v>
      </c>
      <c r="CI149" s="36">
        <f>+BA_MAR[[#This Row],[Coches Kilómetro (CK) (5+6+7)]]/BA_MAR[[#This Row],[Km. Línea (entre cabeceras) en Servicio]]</f>
        <v>5144</v>
      </c>
      <c r="CM149" s="12">
        <f>+BA_MAR[[#This Row],[PAX x Tren]]</f>
        <v>224.04422510965156</v>
      </c>
      <c r="CN149" s="11">
        <v>1.0426739555848314</v>
      </c>
      <c r="CP149" s="10">
        <v>2.9003999999999999</v>
      </c>
      <c r="CQ149" s="33">
        <v>756.40666666666664</v>
      </c>
      <c r="CR149" s="10"/>
      <c r="CX149" s="28"/>
      <c r="DF149" s="45">
        <f>+BA_MAR[[#This Row],[Trenes Kilómetro (TK) (1+2+3)]]/BA_MAR[[#This Row],[Trenes Corridos (TC)]]</f>
        <v>36.733000000000004</v>
      </c>
      <c r="EA149" s="2">
        <v>2005</v>
      </c>
      <c r="EB149" s="2" t="s">
        <v>0</v>
      </c>
    </row>
    <row r="150" spans="1:132" x14ac:dyDescent="0.2">
      <c r="A150" s="83" t="s">
        <v>211</v>
      </c>
      <c r="B150" s="2" t="s">
        <v>1</v>
      </c>
      <c r="C150" s="85">
        <v>38473</v>
      </c>
      <c r="D150" s="2" t="s">
        <v>269</v>
      </c>
      <c r="E150" s="4" t="s">
        <v>267</v>
      </c>
      <c r="F150" s="4" t="s">
        <v>298</v>
      </c>
      <c r="G150" s="4" t="s">
        <v>111</v>
      </c>
      <c r="H150" s="6">
        <f>+BA_MAR[[#This Row],[Trenes Corridos (TC)]]*BA_MAR[[#This Row],[Km. Línea (entre cabeceras) en Servicio]]</f>
        <v>48450.827000000005</v>
      </c>
      <c r="K150" s="7">
        <f>+BA_MAR[[#This Row],[TK Remolcados (1)]]+BA_MAR[[#This Row],[TK Coche Motor (2)]]+BA_MAR[[#This Row],[TK Eléctricos (3)]]</f>
        <v>48450.827000000005</v>
      </c>
      <c r="L150" s="15">
        <f>+BA_MAR[[#This Row],[Trenes Kilómetro (TK) (1+2+3)]]/K138-1</f>
        <v>-5.2790346907993779E-3</v>
      </c>
      <c r="M150" s="6">
        <f>+BA_MAR[[#This Row],[TK Remolcados (1)]]</f>
        <v>48450.827000000005</v>
      </c>
      <c r="N150" s="6">
        <f>+BA_MAR[[#This Row],[TK Remolcados (1)]]*BA_MAR[[#This Row],[Form. Media Trenes Remolcados]]</f>
        <v>193803.30800000002</v>
      </c>
      <c r="O150" s="6"/>
      <c r="P150" s="6"/>
      <c r="Q150" s="7">
        <f>+BA_MAR[[#This Row],[CK Remolcados (5)]]+BA_MAR[[#This Row],[CK Coche Motor (6)]]+BA_MAR[[#This Row],[CK Eléctricos (7)]]</f>
        <v>193803.30800000002</v>
      </c>
      <c r="R150" s="15">
        <f>+BA_MAR[[#This Row],[Coches Kilómetro (CK) (5+6+7)]]/Q138-1</f>
        <v>-9.7758761624307966E-2</v>
      </c>
      <c r="S150" s="120">
        <v>32.68</v>
      </c>
      <c r="T150" s="15">
        <f>+BA_MAR[[#This Row],[Velocidad Comercial Trenes Diésel]]/S138-1</f>
        <v>0</v>
      </c>
      <c r="W150" s="6">
        <v>4</v>
      </c>
      <c r="X150" s="6"/>
      <c r="Y150" s="6"/>
      <c r="Z150" s="6">
        <f>+BA_MAR[[#This Row],[Trenes Corridos (TC)]]*BA_MAR[[#This Row],[Form. Media Trenes Remolcados]]*BA_MAR[[#This Row],[Asientos Prom. x C. Remolcados]]</f>
        <v>379872</v>
      </c>
      <c r="AC150" s="6">
        <v>72</v>
      </c>
      <c r="AF150" s="6">
        <f>+'[2]BS TAB'!$AJ154</f>
        <v>1371</v>
      </c>
      <c r="AG150" s="6">
        <f>+BA_MAR[[#This Row],[Trenes Programados]]-BA_MAR[[#This Row],[Trenes Corridos (TC)]]</f>
        <v>52</v>
      </c>
      <c r="AH150" s="7">
        <f>+'[2]BS TAB'!$AL154</f>
        <v>1319</v>
      </c>
      <c r="AI150" s="15">
        <f>IFERROR(BA_MAR[[#This Row],[Trenes Corridos (TC)]]/AH138-1,0)</f>
        <v>-5.2790346907993779E-3</v>
      </c>
      <c r="AJ150" s="6">
        <f>+'[2]BS TAB'!$AM154</f>
        <v>1242</v>
      </c>
      <c r="AK150" s="36">
        <f>+BA_MAR[[#This Row],[Trenes Corridos (TC)]]-BA_MAR[[#This Row],[Trenes Puntuales]]</f>
        <v>77</v>
      </c>
      <c r="AL150" s="111">
        <f>+BA_MAR[[#This Row],[Trenes Puntuales]]/BA_MAR[[#This Row],[Trenes Programados]]</f>
        <v>0.9059080962800875</v>
      </c>
      <c r="AM150" s="82">
        <v>0.95</v>
      </c>
      <c r="AN150" s="82" t="str">
        <f>+IF(BA_MAR[[#This Row],[Regularidad Absoluta]]&gt;=BA_MAR[[#This Row],[RA 95%]],BA_MAR[[#This Row],[Regularidad Absoluta]],"")</f>
        <v/>
      </c>
      <c r="AO150" s="82">
        <f>+BA_MAR[[#This Row],[Trenes Puntuales]]/BA_MAR[[#This Row],[Trenes Corridos (TC)]]</f>
        <v>0.94162244124336614</v>
      </c>
      <c r="AP150" s="82">
        <f>+BA_MAR[[#This Row],[Trenes Corridos (TC)]]/BA_MAR[[#This Row],[Trenes Programados]]</f>
        <v>0.96207148067104309</v>
      </c>
      <c r="AQ150" s="82">
        <f>+BA_MAR[[#This Row],[Regularidad Relativa]]/AO138-1</f>
        <v>4.3972706595905908E-2</v>
      </c>
      <c r="AR150" s="81">
        <f>+'[3]DATOS BS#Bol por Estación'!$AV134</f>
        <v>295193.5764711895</v>
      </c>
      <c r="AS150" s="15">
        <f>IFERROR(+BA_MAR[[#This Row],[Pasajeros Pagos (PAX)]]/AR138-1,0)</f>
        <v>6.0048755415322397E-2</v>
      </c>
      <c r="AT150" s="6">
        <f>+BA_MAR[[#This Row],[Pasajeros Pagos (PAX)]]/BA_MAR[[#This Row],[Indice Dia Habil]]</f>
        <v>11202.792275946471</v>
      </c>
      <c r="AU150" s="15">
        <f>IFERROR(+BA_MAR[[#This Row],[PAX Día Habil]]/AT138-1,0)</f>
        <v>2.4244452101484182E-2</v>
      </c>
      <c r="AV150" s="6">
        <f>+BA_MAR[[#This Row],[Pasajeros Pagos (PAX)]]/BA_MAR[[#This Row],[Trenes Corridos (TC)]]</f>
        <v>223.80104357178885</v>
      </c>
      <c r="AW150" s="6">
        <f>+BA_MAR[[#This Row],[PAX x Tren]]/BA_MAR[[#This Row],[Form. Media Trenes Remolcados]]</f>
        <v>55.950260892947213</v>
      </c>
      <c r="AX150" s="15">
        <f>IFERROR(+BA_MAR[[#This Row],[PAX x Coche]]/AW138-1,0)</f>
        <v>0.17490612302728636</v>
      </c>
      <c r="AY150" s="6">
        <v>180</v>
      </c>
      <c r="AZ150" s="9">
        <f>+BA_MAR[[#This Row],[PAX Kilómetro]]/BA_MAR[[#This Row],[Coches Kilómetro (CK) (5+6+7)]]</f>
        <v>24.370570720800245</v>
      </c>
      <c r="BA150" s="15">
        <f>IFERROR(+BA_MAR[[#This Row],[Ocupación Media (PaxKm/CocheKm)]]/AZ138-1,0)</f>
        <v>0.17490612302728659</v>
      </c>
      <c r="BB150" s="15">
        <f>+BA_MAR[[#This Row],[Ocupación Media (PaxKm/CocheKm)]]/BA_MAR[[#This Row],[Capacidad x Coche (4xm2)]]</f>
        <v>0.13539205956000136</v>
      </c>
      <c r="BC150" s="15">
        <f>IFERROR(+BA_MAR[[#This Row],[% de Ocupación Media PAX]]/BB138-1,0)</f>
        <v>0.17490612302728659</v>
      </c>
      <c r="BD150" s="36">
        <f>+BA_MAR[[#This Row],[Pasajeros Pagos (PAX)]]*BA_MAR[[#This Row],[PAX Recorrido Medio]]</f>
        <v>4723097.223539032</v>
      </c>
      <c r="BE150" s="9">
        <v>16</v>
      </c>
      <c r="BF150" s="35">
        <f>+BA_MAR[[#This Row],[PAX Recorrido Medio]]/BE138-1</f>
        <v>0</v>
      </c>
      <c r="BG150" s="36">
        <f>+BA_MAR[[#This Row],[Pasajeros Pagos (PAX)]]*CN150</f>
        <v>302692.51858391106</v>
      </c>
      <c r="BH150" s="114">
        <f t="shared" si="4"/>
        <v>0.1999978319252671</v>
      </c>
      <c r="BI150" s="81">
        <f>IF(((+AH150*CM150)*((+(20/(1-20/100))/100)+1)-1)&lt;BA_MAR[[#This Row],[Pasajeros Pagos (PAX)]],BA_MAR[[#This Row],[Pasajeros Pagos (PAX)]],((+AH150*CM150)*((+(20/(1-20/100))/100)+1)-1))</f>
        <v>368990.97058898688</v>
      </c>
      <c r="BJ150" s="35">
        <f>+(BA_MAR[[#This Row],[Variación % TC]]*0.2)-(BA_MAR[[#This Row],[Vaciación % PAX Recorrido Medio]]*0.1)-(BA_MAR[[#This Row],[Variación % Ocupación PAX]]*0.5)+(BA_MAR[[#This Row],[Variación % RA]]*0.1)+(BA_MAR[[#This Row],[Variación % Velocidad Comercial TE]]*0.1)</f>
        <v>-8.4111597792212583E-2</v>
      </c>
      <c r="BK150" s="77"/>
      <c r="BL150" s="10"/>
      <c r="BN150" s="46"/>
      <c r="BO150" s="73">
        <f>+LINEA[[#This Row],[Indice Dia Habil]]</f>
        <v>26.35</v>
      </c>
      <c r="BP150" s="45">
        <v>36.733000000000004</v>
      </c>
      <c r="BQ150" s="45">
        <v>36.733000000000004</v>
      </c>
      <c r="BR150" s="36">
        <v>17</v>
      </c>
      <c r="BU150" s="64"/>
      <c r="BW150" s="64"/>
      <c r="BY150" s="64"/>
      <c r="BZ150" s="65"/>
      <c r="CA150" s="66"/>
      <c r="CC150" s="64"/>
      <c r="CE150" s="67"/>
      <c r="CF150" s="36">
        <f>+BA_MAR[[#This Row],[Pasajeros Pagos (PAX)]]/BA_MAR[[#This Row],[Km. Línea (entre cabeceras) en Servicio]]</f>
        <v>8036.1956951838802</v>
      </c>
      <c r="CG150" s="36">
        <f>+BA_MAR[[#This Row],[Pasajeros Pagos (PAX)]]/BA_MAR[[#This Row],[Cantidad de Estaciones en Servicio]]</f>
        <v>17364.328027717031</v>
      </c>
      <c r="CH150" s="36">
        <f>+BA_MAR[[#This Row],[PAX Kilómetro]]/BA_MAR[[#This Row],[Km. Línea (entre cabeceras) en Servicio]]</f>
        <v>128579.13112294208</v>
      </c>
      <c r="CI150" s="36">
        <f>+BA_MAR[[#This Row],[Coches Kilómetro (CK) (5+6+7)]]/BA_MAR[[#This Row],[Km. Línea (entre cabeceras) en Servicio]]</f>
        <v>5276</v>
      </c>
      <c r="CM150" s="12">
        <f>+BA_MAR[[#This Row],[PAX x Tren]]</f>
        <v>223.80104357178885</v>
      </c>
      <c r="CN150" s="11">
        <v>1.0254034732136301</v>
      </c>
      <c r="CP150" s="10">
        <v>2.8908999999999998</v>
      </c>
      <c r="CQ150" s="61">
        <v>764.2</v>
      </c>
      <c r="CR150" s="10"/>
      <c r="CX150" s="32"/>
      <c r="DF150" s="45">
        <f>+BA_MAR[[#This Row],[Trenes Kilómetro (TK) (1+2+3)]]/BA_MAR[[#This Row],[Trenes Corridos (TC)]]</f>
        <v>36.733000000000004</v>
      </c>
      <c r="EA150" s="2">
        <v>2005</v>
      </c>
      <c r="EB150" s="2" t="s">
        <v>1</v>
      </c>
    </row>
    <row r="151" spans="1:132" x14ac:dyDescent="0.2">
      <c r="A151" s="83" t="s">
        <v>211</v>
      </c>
      <c r="B151" s="2" t="s">
        <v>2</v>
      </c>
      <c r="C151" s="85">
        <v>38504</v>
      </c>
      <c r="D151" s="2" t="s">
        <v>269</v>
      </c>
      <c r="E151" s="4" t="s">
        <v>267</v>
      </c>
      <c r="F151" s="4" t="s">
        <v>298</v>
      </c>
      <c r="G151" s="4" t="s">
        <v>111</v>
      </c>
      <c r="H151" s="6">
        <f>+BA_MAR[[#This Row],[Trenes Corridos (TC)]]*BA_MAR[[#This Row],[Km. Línea (entre cabeceras) en Servicio]]</f>
        <v>46724.376000000004</v>
      </c>
      <c r="K151" s="7">
        <f>+BA_MAR[[#This Row],[TK Remolcados (1)]]+BA_MAR[[#This Row],[TK Coche Motor (2)]]+BA_MAR[[#This Row],[TK Eléctricos (3)]]</f>
        <v>46724.376000000004</v>
      </c>
      <c r="L151" s="15">
        <f>+BA_MAR[[#This Row],[Trenes Kilómetro (TK) (1+2+3)]]/K139-1</f>
        <v>-3.6363636363636376E-2</v>
      </c>
      <c r="M151" s="6">
        <f>+BA_MAR[[#This Row],[TK Remolcados (1)]]</f>
        <v>46724.376000000004</v>
      </c>
      <c r="N151" s="6">
        <f>+BA_MAR[[#This Row],[TK Remolcados (1)]]*BA_MAR[[#This Row],[Form. Media Trenes Remolcados]]</f>
        <v>186897.50400000002</v>
      </c>
      <c r="O151" s="6"/>
      <c r="P151" s="6"/>
      <c r="Q151" s="7">
        <f>+BA_MAR[[#This Row],[CK Remolcados (5)]]+BA_MAR[[#This Row],[CK Coche Motor (6)]]+BA_MAR[[#This Row],[CK Eléctricos (7)]]</f>
        <v>186897.50400000002</v>
      </c>
      <c r="R151" s="15">
        <f>+BA_MAR[[#This Row],[Coches Kilómetro (CK) (5+6+7)]]/Q139-1</f>
        <v>-0.12595341166769736</v>
      </c>
      <c r="S151" s="120">
        <v>32.68</v>
      </c>
      <c r="T151" s="15">
        <f>+BA_MAR[[#This Row],[Velocidad Comercial Trenes Diésel]]/S139-1</f>
        <v>0</v>
      </c>
      <c r="W151" s="6">
        <v>4</v>
      </c>
      <c r="X151" s="6"/>
      <c r="Y151" s="6"/>
      <c r="Z151" s="6">
        <f>+BA_MAR[[#This Row],[Trenes Corridos (TC)]]*BA_MAR[[#This Row],[Form. Media Trenes Remolcados]]*BA_MAR[[#This Row],[Asientos Prom. x C. Remolcados]]</f>
        <v>366336</v>
      </c>
      <c r="AC151" s="6">
        <v>72</v>
      </c>
      <c r="AF151" s="6">
        <f>+'[2]BS TAB'!$AJ155</f>
        <v>1330</v>
      </c>
      <c r="AG151" s="6">
        <f>+BA_MAR[[#This Row],[Trenes Programados]]-BA_MAR[[#This Row],[Trenes Corridos (TC)]]</f>
        <v>58</v>
      </c>
      <c r="AH151" s="7">
        <f>+'[2]BS TAB'!$AL155</f>
        <v>1272</v>
      </c>
      <c r="AI151" s="15">
        <f>IFERROR(BA_MAR[[#This Row],[Trenes Corridos (TC)]]/AH139-1,0)</f>
        <v>-3.6363636363636376E-2</v>
      </c>
      <c r="AJ151" s="6">
        <f>+'[2]BS TAB'!$AM155</f>
        <v>1146</v>
      </c>
      <c r="AK151" s="36">
        <f>+BA_MAR[[#This Row],[Trenes Corridos (TC)]]-BA_MAR[[#This Row],[Trenes Puntuales]]</f>
        <v>126</v>
      </c>
      <c r="AL151" s="111">
        <f>+BA_MAR[[#This Row],[Trenes Puntuales]]/BA_MAR[[#This Row],[Trenes Programados]]</f>
        <v>0.86165413533834589</v>
      </c>
      <c r="AM151" s="82">
        <v>0.95</v>
      </c>
      <c r="AN151" s="82" t="str">
        <f>+IF(BA_MAR[[#This Row],[Regularidad Absoluta]]&gt;=BA_MAR[[#This Row],[RA 95%]],BA_MAR[[#This Row],[Regularidad Absoluta]],"")</f>
        <v/>
      </c>
      <c r="AO151" s="82">
        <f>+BA_MAR[[#This Row],[Trenes Puntuales]]/BA_MAR[[#This Row],[Trenes Corridos (TC)]]</f>
        <v>0.90094339622641506</v>
      </c>
      <c r="AP151" s="82">
        <f>+BA_MAR[[#This Row],[Trenes Corridos (TC)]]/BA_MAR[[#This Row],[Trenes Programados]]</f>
        <v>0.95639097744360901</v>
      </c>
      <c r="AQ151" s="82">
        <f>+BA_MAR[[#This Row],[Regularidad Relativa]]/AO139-1</f>
        <v>-4.401504580476856E-2</v>
      </c>
      <c r="AR151" s="81">
        <f>+'[3]DATOS BS#Bol por Estación'!$AV135</f>
        <v>273585.15755172563</v>
      </c>
      <c r="AS151" s="15">
        <f>IFERROR(+BA_MAR[[#This Row],[Pasajeros Pagos (PAX)]]/AR139-1,0)</f>
        <v>-2.178854081215853E-2</v>
      </c>
      <c r="AT151" s="6">
        <f>+BA_MAR[[#This Row],[Pasajeros Pagos (PAX)]]/BA_MAR[[#This Row],[Indice Dia Habil]]</f>
        <v>11045.020490582383</v>
      </c>
      <c r="AU151" s="15">
        <f>IFERROR(+BA_MAR[[#This Row],[PAX Día Habil]]/AT139-1,0)</f>
        <v>3.3894872892114902E-2</v>
      </c>
      <c r="AV151" s="6">
        <f>+BA_MAR[[#This Row],[Pasajeros Pagos (PAX)]]/BA_MAR[[#This Row],[Trenes Corridos (TC)]]</f>
        <v>215.08267103123083</v>
      </c>
      <c r="AW151" s="6">
        <f>+BA_MAR[[#This Row],[PAX x Tren]]/BA_MAR[[#This Row],[Form. Media Trenes Remolcados]]</f>
        <v>53.770667757807708</v>
      </c>
      <c r="AX151" s="15">
        <f>IFERROR(+BA_MAR[[#This Row],[PAX x Coche]]/AW139-1,0)</f>
        <v>0.11917542182080654</v>
      </c>
      <c r="AY151" s="6">
        <v>180</v>
      </c>
      <c r="AZ151" s="9">
        <f>+BA_MAR[[#This Row],[PAX Kilómetro]]/BA_MAR[[#This Row],[Coches Kilómetro (CK) (5+6+7)]]</f>
        <v>23.421193045079992</v>
      </c>
      <c r="BA151" s="15">
        <f>IFERROR(+BA_MAR[[#This Row],[Ocupación Media (PaxKm/CocheKm)]]/AZ139-1,0)</f>
        <v>0.11917542182080654</v>
      </c>
      <c r="BB151" s="15">
        <f>+BA_MAR[[#This Row],[Ocupación Media (PaxKm/CocheKm)]]/BA_MAR[[#This Row],[Capacidad x Coche (4xm2)]]</f>
        <v>0.13011773913933328</v>
      </c>
      <c r="BC151" s="15">
        <f>IFERROR(+BA_MAR[[#This Row],[% de Ocupación Media PAX]]/BB139-1,0)</f>
        <v>0.11917542182080654</v>
      </c>
      <c r="BD151" s="36">
        <f>+BA_MAR[[#This Row],[Pasajeros Pagos (PAX)]]*BA_MAR[[#This Row],[PAX Recorrido Medio]]</f>
        <v>4377362.52082761</v>
      </c>
      <c r="BE151" s="9">
        <v>16</v>
      </c>
      <c r="BF151" s="35">
        <f>+BA_MAR[[#This Row],[PAX Recorrido Medio]]/BE139-1</f>
        <v>0</v>
      </c>
      <c r="BG151" s="36">
        <f>+BA_MAR[[#This Row],[Pasajeros Pagos (PAX)]]*CN151</f>
        <v>290396.61226311029</v>
      </c>
      <c r="BH151" s="114">
        <f t="shared" si="4"/>
        <v>0.19999766068496849</v>
      </c>
      <c r="BI151" s="81">
        <f>IF(((+AH151*CM151)*((+(20/(1-20/100))/100)+1)-1)&lt;BA_MAR[[#This Row],[Pasajeros Pagos (PAX)]],BA_MAR[[#This Row],[Pasajeros Pagos (PAX)]],((+AH151*CM151)*((+(20/(1-20/100))/100)+1)-1))</f>
        <v>341980.44693965703</v>
      </c>
      <c r="BJ151" s="35">
        <f>+(BA_MAR[[#This Row],[Variación % TC]]*0.2)-(BA_MAR[[#This Row],[Vaciación % PAX Recorrido Medio]]*0.1)-(BA_MAR[[#This Row],[Variación % Ocupación PAX]]*0.5)+(BA_MAR[[#This Row],[Variación % RA]]*0.1)+(BA_MAR[[#This Row],[Variación % Velocidad Comercial TE]]*0.1)</f>
        <v>-7.1261942763607408E-2</v>
      </c>
      <c r="BK151" s="77"/>
      <c r="BL151" s="10"/>
      <c r="BN151" s="46"/>
      <c r="BO151" s="73">
        <f>+LINEA[[#This Row],[Indice Dia Habil]]</f>
        <v>24.77</v>
      </c>
      <c r="BP151" s="45">
        <v>36.733000000000004</v>
      </c>
      <c r="BQ151" s="45">
        <v>36.733000000000004</v>
      </c>
      <c r="BR151" s="36">
        <v>17</v>
      </c>
      <c r="BU151" s="64"/>
      <c r="BW151" s="64"/>
      <c r="BY151" s="64"/>
      <c r="BZ151" s="65"/>
      <c r="CA151" s="66"/>
      <c r="CC151" s="64"/>
      <c r="CE151" s="67"/>
      <c r="CF151" s="36">
        <f>+BA_MAR[[#This Row],[Pasajeros Pagos (PAX)]]/BA_MAR[[#This Row],[Km. Línea (entre cabeceras) en Servicio]]</f>
        <v>7447.9393883354369</v>
      </c>
      <c r="CG151" s="36">
        <f>+BA_MAR[[#This Row],[Pasajeros Pagos (PAX)]]/BA_MAR[[#This Row],[Cantidad de Estaciones en Servicio]]</f>
        <v>16093.244561866213</v>
      </c>
      <c r="CH151" s="36">
        <f>+BA_MAR[[#This Row],[PAX Kilómetro]]/BA_MAR[[#This Row],[Km. Línea (entre cabeceras) en Servicio]]</f>
        <v>119167.03021336699</v>
      </c>
      <c r="CI151" s="36">
        <f>+BA_MAR[[#This Row],[Coches Kilómetro (CK) (5+6+7)]]/BA_MAR[[#This Row],[Km. Línea (entre cabeceras) en Servicio]]</f>
        <v>5088</v>
      </c>
      <c r="CM151" s="12">
        <f>+BA_MAR[[#This Row],[PAX x Tren]]</f>
        <v>215.08267103123083</v>
      </c>
      <c r="CN151" s="11">
        <v>1.0614487089205715</v>
      </c>
      <c r="CP151" s="10">
        <v>2.8835999999999999</v>
      </c>
      <c r="CQ151" s="33">
        <v>781.93000000000006</v>
      </c>
      <c r="CR151" s="10"/>
      <c r="CX151" s="28"/>
      <c r="DF151" s="45">
        <f>+BA_MAR[[#This Row],[Trenes Kilómetro (TK) (1+2+3)]]/BA_MAR[[#This Row],[Trenes Corridos (TC)]]</f>
        <v>36.733000000000004</v>
      </c>
      <c r="EA151" s="2">
        <v>2005</v>
      </c>
      <c r="EB151" s="2" t="s">
        <v>2</v>
      </c>
    </row>
    <row r="152" spans="1:132" x14ac:dyDescent="0.2">
      <c r="A152" s="83" t="s">
        <v>211</v>
      </c>
      <c r="B152" s="2" t="s">
        <v>3</v>
      </c>
      <c r="C152" s="85">
        <v>38534</v>
      </c>
      <c r="D152" s="2" t="s">
        <v>269</v>
      </c>
      <c r="E152" s="4" t="s">
        <v>267</v>
      </c>
      <c r="F152" s="4" t="s">
        <v>298</v>
      </c>
      <c r="G152" s="4" t="s">
        <v>111</v>
      </c>
      <c r="H152" s="6">
        <f>+BA_MAR[[#This Row],[Trenes Corridos (TC)]]*BA_MAR[[#This Row],[Km. Línea (entre cabeceras) en Servicio]]</f>
        <v>47459.036000000007</v>
      </c>
      <c r="K152" s="7">
        <f>+BA_MAR[[#This Row],[TK Remolcados (1)]]+BA_MAR[[#This Row],[TK Coche Motor (2)]]+BA_MAR[[#This Row],[TK Eléctricos (3)]]</f>
        <v>47459.036000000007</v>
      </c>
      <c r="L152" s="15">
        <f>+BA_MAR[[#This Row],[Trenes Kilómetro (TK) (1+2+3)]]/K140-1</f>
        <v>-2.8571428571428581E-2</v>
      </c>
      <c r="M152" s="6">
        <f>+BA_MAR[[#This Row],[TK Remolcados (1)]]</f>
        <v>47459.036000000007</v>
      </c>
      <c r="N152" s="6">
        <f>+BA_MAR[[#This Row],[TK Remolcados (1)]]*BA_MAR[[#This Row],[Form. Media Trenes Remolcados]]</f>
        <v>189836.14400000003</v>
      </c>
      <c r="O152" s="6"/>
      <c r="P152" s="6"/>
      <c r="Q152" s="7">
        <f>+BA_MAR[[#This Row],[CK Remolcados (5)]]+BA_MAR[[#This Row],[CK Coche Motor (6)]]+BA_MAR[[#This Row],[CK Eléctricos (7)]]</f>
        <v>189836.14400000003</v>
      </c>
      <c r="R152" s="15">
        <f>+BA_MAR[[#This Row],[Coches Kilómetro (CK) (5+6+7)]]/Q140-1</f>
        <v>-0.11888564949789437</v>
      </c>
      <c r="S152" s="120">
        <v>32.68</v>
      </c>
      <c r="T152" s="15">
        <f>+BA_MAR[[#This Row],[Velocidad Comercial Trenes Diésel]]/S140-1</f>
        <v>0</v>
      </c>
      <c r="W152" s="6">
        <v>4</v>
      </c>
      <c r="X152" s="6"/>
      <c r="Y152" s="6"/>
      <c r="Z152" s="6">
        <f>+BA_MAR[[#This Row],[Trenes Corridos (TC)]]*BA_MAR[[#This Row],[Form. Media Trenes Remolcados]]*BA_MAR[[#This Row],[Asientos Prom. x C. Remolcados]]</f>
        <v>372096</v>
      </c>
      <c r="AC152" s="6">
        <v>72</v>
      </c>
      <c r="AF152" s="6">
        <f>+'[2]BS TAB'!$AJ156</f>
        <v>1371</v>
      </c>
      <c r="AG152" s="6">
        <f>+BA_MAR[[#This Row],[Trenes Programados]]-BA_MAR[[#This Row],[Trenes Corridos (TC)]]</f>
        <v>79</v>
      </c>
      <c r="AH152" s="7">
        <f>+'[2]BS TAB'!$AL156</f>
        <v>1292</v>
      </c>
      <c r="AI152" s="15">
        <f>IFERROR(BA_MAR[[#This Row],[Trenes Corridos (TC)]]/AH140-1,0)</f>
        <v>-2.8571428571428581E-2</v>
      </c>
      <c r="AJ152" s="6">
        <f>+'[2]BS TAB'!$AM156</f>
        <v>1098</v>
      </c>
      <c r="AK152" s="36">
        <f>+BA_MAR[[#This Row],[Trenes Corridos (TC)]]-BA_MAR[[#This Row],[Trenes Puntuales]]</f>
        <v>194</v>
      </c>
      <c r="AL152" s="111">
        <f>+BA_MAR[[#This Row],[Trenes Puntuales]]/BA_MAR[[#This Row],[Trenes Programados]]</f>
        <v>0.80087527352297594</v>
      </c>
      <c r="AM152" s="82">
        <v>0.95</v>
      </c>
      <c r="AN152" s="82" t="str">
        <f>+IF(BA_MAR[[#This Row],[Regularidad Absoluta]]&gt;=BA_MAR[[#This Row],[RA 95%]],BA_MAR[[#This Row],[Regularidad Absoluta]],"")</f>
        <v/>
      </c>
      <c r="AO152" s="82">
        <f>+BA_MAR[[#This Row],[Trenes Puntuales]]/BA_MAR[[#This Row],[Trenes Corridos (TC)]]</f>
        <v>0.84984520123839014</v>
      </c>
      <c r="AP152" s="82">
        <f>+BA_MAR[[#This Row],[Trenes Corridos (TC)]]/BA_MAR[[#This Row],[Trenes Programados]]</f>
        <v>0.94237782640408463</v>
      </c>
      <c r="AQ152" s="82">
        <f>+BA_MAR[[#This Row],[Regularidad Relativa]]/AO140-1</f>
        <v>-0.11833532164816007</v>
      </c>
      <c r="AR152" s="81">
        <f>+'[3]DATOS BS#Bol por Estación'!$AV136</f>
        <v>277334.35419459076</v>
      </c>
      <c r="AS152" s="15">
        <f>IFERROR(+BA_MAR[[#This Row],[Pasajeros Pagos (PAX)]]/AR140-1,0)</f>
        <v>-6.5012530995929407E-2</v>
      </c>
      <c r="AT152" s="6">
        <f>+BA_MAR[[#This Row],[Pasajeros Pagos (PAX)]]/BA_MAR[[#This Row],[Indice Dia Habil]]</f>
        <v>10390.946204368331</v>
      </c>
      <c r="AU152" s="15">
        <f>IFERROR(+BA_MAR[[#This Row],[PAX Día Habil]]/AT140-1,0)</f>
        <v>-5.625468658787347E-2</v>
      </c>
      <c r="AV152" s="6">
        <f>+BA_MAR[[#This Row],[Pasajeros Pagos (PAX)]]/BA_MAR[[#This Row],[Trenes Corridos (TC)]]</f>
        <v>214.65507290603</v>
      </c>
      <c r="AW152" s="6">
        <f>+BA_MAR[[#This Row],[PAX x Tren]]/BA_MAR[[#This Row],[Form. Media Trenes Remolcados]]</f>
        <v>53.6637682265075</v>
      </c>
      <c r="AX152" s="15">
        <f>IFERROR(+BA_MAR[[#This Row],[PAX x Coche]]/AW140-1,0)</f>
        <v>6.1142028241016888E-2</v>
      </c>
      <c r="AY152" s="6">
        <v>180</v>
      </c>
      <c r="AZ152" s="9">
        <f>+BA_MAR[[#This Row],[PAX Kilómetro]]/BA_MAR[[#This Row],[Coches Kilómetro (CK) (5+6+7)]]</f>
        <v>23.374630213271985</v>
      </c>
      <c r="BA152" s="15">
        <f>IFERROR(+BA_MAR[[#This Row],[Ocupación Media (PaxKm/CocheKm)]]/AZ140-1,0)</f>
        <v>6.1142028241016666E-2</v>
      </c>
      <c r="BB152" s="15">
        <f>+BA_MAR[[#This Row],[Ocupación Media (PaxKm/CocheKm)]]/BA_MAR[[#This Row],[Capacidad x Coche (4xm2)]]</f>
        <v>0.12985905674039991</v>
      </c>
      <c r="BC152" s="15">
        <f>IFERROR(+BA_MAR[[#This Row],[% de Ocupación Media PAX]]/BB140-1,0)</f>
        <v>6.1142028241016666E-2</v>
      </c>
      <c r="BD152" s="36">
        <f>+BA_MAR[[#This Row],[Pasajeros Pagos (PAX)]]*BA_MAR[[#This Row],[PAX Recorrido Medio]]</f>
        <v>4437349.6671134522</v>
      </c>
      <c r="BE152" s="9">
        <v>16</v>
      </c>
      <c r="BF152" s="35">
        <f>+BA_MAR[[#This Row],[PAX Recorrido Medio]]/BE140-1</f>
        <v>0</v>
      </c>
      <c r="BG152" s="36">
        <f>+BA_MAR[[#This Row],[Pasajeros Pagos (PAX)]]*CN152</f>
        <v>278775.86031592329</v>
      </c>
      <c r="BH152" s="114">
        <f t="shared" si="4"/>
        <v>0.19999769230953013</v>
      </c>
      <c r="BI152" s="81">
        <f>IF(((+AH152*CM152)*((+(20/(1-20/100))/100)+1)-1)&lt;BA_MAR[[#This Row],[Pasajeros Pagos (PAX)]],BA_MAR[[#This Row],[Pasajeros Pagos (PAX)]],((+AH152*CM152)*((+(20/(1-20/100))/100)+1)-1))</f>
        <v>346666.94274323847</v>
      </c>
      <c r="BJ152" s="35">
        <f>+(BA_MAR[[#This Row],[Variación % TC]]*0.2)-(BA_MAR[[#This Row],[Vaciación % PAX Recorrido Medio]]*0.1)-(BA_MAR[[#This Row],[Variación % Ocupación PAX]]*0.5)+(BA_MAR[[#This Row],[Variación % RA]]*0.1)+(BA_MAR[[#This Row],[Variación % Velocidad Comercial TE]]*0.1)</f>
        <v>-4.8118831999610055E-2</v>
      </c>
      <c r="BK152" s="77"/>
      <c r="BL152" s="10"/>
      <c r="BN152" s="46"/>
      <c r="BO152" s="73">
        <f>+LINEA[[#This Row],[Indice Dia Habil]]</f>
        <v>26.69</v>
      </c>
      <c r="BP152" s="45">
        <v>36.733000000000004</v>
      </c>
      <c r="BQ152" s="45">
        <v>36.733000000000004</v>
      </c>
      <c r="BR152" s="36">
        <v>17</v>
      </c>
      <c r="BU152" s="64"/>
      <c r="BW152" s="64"/>
      <c r="BY152" s="64"/>
      <c r="BZ152" s="65"/>
      <c r="CA152" s="66"/>
      <c r="CC152" s="64"/>
      <c r="CE152" s="67"/>
      <c r="CF152" s="36">
        <f>+BA_MAR[[#This Row],[Pasajeros Pagos (PAX)]]/BA_MAR[[#This Row],[Km. Línea (entre cabeceras) en Servicio]]</f>
        <v>7550.0055588868518</v>
      </c>
      <c r="CG152" s="36">
        <f>+BA_MAR[[#This Row],[Pasajeros Pagos (PAX)]]/BA_MAR[[#This Row],[Cantidad de Estaciones en Servicio]]</f>
        <v>16313.78554085828</v>
      </c>
      <c r="CH152" s="36">
        <f>+BA_MAR[[#This Row],[PAX Kilómetro]]/BA_MAR[[#This Row],[Km. Línea (entre cabeceras) en Servicio]]</f>
        <v>120800.08894218963</v>
      </c>
      <c r="CI152" s="36">
        <f>+BA_MAR[[#This Row],[Coches Kilómetro (CK) (5+6+7)]]/BA_MAR[[#This Row],[Km. Línea (entre cabeceras) en Servicio]]</f>
        <v>5168</v>
      </c>
      <c r="CM152" s="12">
        <f>+BA_MAR[[#This Row],[PAX x Tren]]</f>
        <v>214.65507290603</v>
      </c>
      <c r="CN152" s="11">
        <v>1.005197719285513</v>
      </c>
      <c r="CP152" s="10">
        <v>2.8696000000000002</v>
      </c>
      <c r="CQ152" s="33">
        <v>799.66000000000008</v>
      </c>
      <c r="CR152" s="10"/>
      <c r="CX152" s="28"/>
      <c r="DF152" s="45">
        <f>+BA_MAR[[#This Row],[Trenes Kilómetro (TK) (1+2+3)]]/BA_MAR[[#This Row],[Trenes Corridos (TC)]]</f>
        <v>36.733000000000004</v>
      </c>
      <c r="EA152" s="2">
        <v>2005</v>
      </c>
      <c r="EB152" s="2" t="s">
        <v>3</v>
      </c>
    </row>
    <row r="153" spans="1:132" x14ac:dyDescent="0.2">
      <c r="A153" s="83" t="s">
        <v>211</v>
      </c>
      <c r="B153" s="2" t="s">
        <v>4</v>
      </c>
      <c r="C153" s="85">
        <v>38565</v>
      </c>
      <c r="D153" s="2" t="s">
        <v>269</v>
      </c>
      <c r="E153" s="4" t="s">
        <v>267</v>
      </c>
      <c r="F153" s="4" t="s">
        <v>298</v>
      </c>
      <c r="G153" s="4" t="s">
        <v>111</v>
      </c>
      <c r="H153" s="6">
        <f>+BA_MAR[[#This Row],[Trenes Corridos (TC)]]*BA_MAR[[#This Row],[Km. Línea (entre cabeceras) en Servicio]]</f>
        <v>47091.706000000006</v>
      </c>
      <c r="K153" s="7">
        <f>+BA_MAR[[#This Row],[TK Remolcados (1)]]+BA_MAR[[#This Row],[TK Coche Motor (2)]]+BA_MAR[[#This Row],[TK Eléctricos (3)]]</f>
        <v>47091.706000000006</v>
      </c>
      <c r="L153" s="15">
        <f>+BA_MAR[[#This Row],[Trenes Kilómetro (TK) (1+2+3)]]/K141-1</f>
        <v>-0.33540694660445824</v>
      </c>
      <c r="M153" s="6">
        <f>+BA_MAR[[#This Row],[TK Remolcados (1)]]</f>
        <v>47091.706000000006</v>
      </c>
      <c r="N153" s="6">
        <f>+BA_MAR[[#This Row],[TK Remolcados (1)]]*BA_MAR[[#This Row],[Form. Media Trenes Remolcados]]</f>
        <v>188366.82400000002</v>
      </c>
      <c r="O153" s="6"/>
      <c r="P153" s="6"/>
      <c r="Q153" s="7">
        <f>+BA_MAR[[#This Row],[CK Remolcados (5)]]+BA_MAR[[#This Row],[CK Coche Motor (6)]]+BA_MAR[[#This Row],[CK Eléctricos (7)]]</f>
        <v>188366.82400000002</v>
      </c>
      <c r="R153" s="15">
        <f>+BA_MAR[[#This Row],[Coches Kilómetro (CK) (5+6+7)]]/Q141-1</f>
        <v>-0.3971945093917989</v>
      </c>
      <c r="S153" s="120">
        <v>32.68</v>
      </c>
      <c r="T153" s="15">
        <f>+BA_MAR[[#This Row],[Velocidad Comercial Trenes Diésel]]/S141-1</f>
        <v>0</v>
      </c>
      <c r="W153" s="6">
        <v>4</v>
      </c>
      <c r="X153" s="6"/>
      <c r="Y153" s="6"/>
      <c r="Z153" s="6">
        <f>+BA_MAR[[#This Row],[Trenes Corridos (TC)]]*BA_MAR[[#This Row],[Form. Media Trenes Remolcados]]*BA_MAR[[#This Row],[Asientos Prom. x C. Remolcados]]</f>
        <v>369216</v>
      </c>
      <c r="AC153" s="6">
        <v>72</v>
      </c>
      <c r="AF153" s="6">
        <f>+'[2]BS TAB'!$AJ157</f>
        <v>1375</v>
      </c>
      <c r="AG153" s="6">
        <f>+BA_MAR[[#This Row],[Trenes Programados]]-BA_MAR[[#This Row],[Trenes Corridos (TC)]]</f>
        <v>93</v>
      </c>
      <c r="AH153" s="7">
        <f>+'[2]BS TAB'!$AL157</f>
        <v>1282</v>
      </c>
      <c r="AI153" s="15">
        <f>IFERROR(BA_MAR[[#This Row],[Trenes Corridos (TC)]]/AH141-1,0)</f>
        <v>-0.33540694660445824</v>
      </c>
      <c r="AJ153" s="6">
        <f>+'[2]BS TAB'!$AM157</f>
        <v>1101</v>
      </c>
      <c r="AK153" s="36">
        <f>+BA_MAR[[#This Row],[Trenes Corridos (TC)]]-BA_MAR[[#This Row],[Trenes Puntuales]]</f>
        <v>181</v>
      </c>
      <c r="AL153" s="111">
        <f>+BA_MAR[[#This Row],[Trenes Puntuales]]/BA_MAR[[#This Row],[Trenes Programados]]</f>
        <v>0.80072727272727273</v>
      </c>
      <c r="AM153" s="82">
        <v>0.95</v>
      </c>
      <c r="AN153" s="82" t="str">
        <f>+IF(BA_MAR[[#This Row],[Regularidad Absoluta]]&gt;=BA_MAR[[#This Row],[RA 95%]],BA_MAR[[#This Row],[Regularidad Absoluta]],"")</f>
        <v/>
      </c>
      <c r="AO153" s="82">
        <f>+BA_MAR[[#This Row],[Trenes Puntuales]]/BA_MAR[[#This Row],[Trenes Corridos (TC)]]</f>
        <v>0.85881435257410299</v>
      </c>
      <c r="AP153" s="82">
        <f>+BA_MAR[[#This Row],[Trenes Corridos (TC)]]/BA_MAR[[#This Row],[Trenes Programados]]</f>
        <v>0.93236363636363639</v>
      </c>
      <c r="AQ153" s="82">
        <f>+BA_MAR[[#This Row],[Regularidad Relativa]]/AO141-1</f>
        <v>-0.11833268434515987</v>
      </c>
      <c r="AR153" s="81">
        <f>+'[3]DATOS BS#Bol por Estación'!$AV137</f>
        <v>268710.58671471442</v>
      </c>
      <c r="AS153" s="15">
        <f>IFERROR(+BA_MAR[[#This Row],[Pasajeros Pagos (PAX)]]/AR141-1,0)</f>
        <v>-3.768226213879311E-2</v>
      </c>
      <c r="AT153" s="6">
        <f>+BA_MAR[[#This Row],[Pasajeros Pagos (PAX)]]/BA_MAR[[#This Row],[Indice Dia Habil]]</f>
        <v>10178.431314951304</v>
      </c>
      <c r="AU153" s="15">
        <f>IFERROR(+BA_MAR[[#This Row],[PAX Día Habil]]/AT141-1,0)</f>
        <v>-4.9346719567413655E-2</v>
      </c>
      <c r="AV153" s="6">
        <f>+BA_MAR[[#This Row],[Pasajeros Pagos (PAX)]]/BA_MAR[[#This Row],[Trenes Corridos (TC)]]</f>
        <v>209.60264174314696</v>
      </c>
      <c r="AW153" s="6">
        <f>+BA_MAR[[#This Row],[PAX x Tren]]/BA_MAR[[#This Row],[Form. Media Trenes Remolcados]]</f>
        <v>52.40066043578674</v>
      </c>
      <c r="AX153" s="15">
        <f>IFERROR(+BA_MAR[[#This Row],[PAX x Coche]]/AW141-1,0)</f>
        <v>0.59639842843879132</v>
      </c>
      <c r="AY153" s="6">
        <v>180</v>
      </c>
      <c r="AZ153" s="9">
        <f>+BA_MAR[[#This Row],[PAX Kilómetro]]/BA_MAR[[#This Row],[Coches Kilómetro (CK) (5+6+7)]]</f>
        <v>22.824451228393755</v>
      </c>
      <c r="BA153" s="15">
        <f>IFERROR(+BA_MAR[[#This Row],[Ocupación Media (PaxKm/CocheKm)]]/AZ141-1,0)</f>
        <v>0.59639842843879154</v>
      </c>
      <c r="BB153" s="15">
        <f>+BA_MAR[[#This Row],[Ocupación Media (PaxKm/CocheKm)]]/BA_MAR[[#This Row],[Capacidad x Coche (4xm2)]]</f>
        <v>0.12680250682440974</v>
      </c>
      <c r="BC153" s="15">
        <f>IFERROR(+BA_MAR[[#This Row],[% de Ocupación Media PAX]]/BB141-1,0)</f>
        <v>0.59639842843879132</v>
      </c>
      <c r="BD153" s="36">
        <f>+BA_MAR[[#This Row],[Pasajeros Pagos (PAX)]]*BA_MAR[[#This Row],[PAX Recorrido Medio]]</f>
        <v>4299369.3874354307</v>
      </c>
      <c r="BE153" s="9">
        <v>16</v>
      </c>
      <c r="BF153" s="35">
        <f>+BA_MAR[[#This Row],[PAX Recorrido Medio]]/BE141-1</f>
        <v>0</v>
      </c>
      <c r="BG153" s="36">
        <f>+BA_MAR[[#This Row],[Pasajeros Pagos (PAX)]]*CN153</f>
        <v>267148.03822781728</v>
      </c>
      <c r="BH153" s="114">
        <f t="shared" si="4"/>
        <v>0.19999761824826756</v>
      </c>
      <c r="BI153" s="81">
        <f>IF(((+AH153*CM153)*((+(20/(1-20/100))/100)+1)-1)&lt;BA_MAR[[#This Row],[Pasajeros Pagos (PAX)]],BA_MAR[[#This Row],[Pasajeros Pagos (PAX)]],((+AH153*CM153)*((+(20/(1-20/100))/100)+1)-1))</f>
        <v>335887.23339339299</v>
      </c>
      <c r="BJ153" s="35">
        <f>+(BA_MAR[[#This Row],[Variación % TC]]*0.2)-(BA_MAR[[#This Row],[Vaciación % PAX Recorrido Medio]]*0.1)-(BA_MAR[[#This Row],[Variación % Ocupación PAX]]*0.5)+(BA_MAR[[#This Row],[Variación % RA]]*0.1)+(BA_MAR[[#This Row],[Variación % Velocidad Comercial TE]]*0.1)</f>
        <v>-0.37711387197480328</v>
      </c>
      <c r="BK153" s="77"/>
      <c r="BL153" s="10"/>
      <c r="BN153" s="46"/>
      <c r="BO153" s="73">
        <f>+LINEA[[#This Row],[Indice Dia Habil]]</f>
        <v>26.4</v>
      </c>
      <c r="BP153" s="45">
        <v>36.733000000000004</v>
      </c>
      <c r="BQ153" s="45">
        <v>36.733000000000004</v>
      </c>
      <c r="BR153" s="36">
        <v>17</v>
      </c>
      <c r="BU153" s="64"/>
      <c r="BW153" s="64"/>
      <c r="BY153" s="64"/>
      <c r="BZ153" s="65"/>
      <c r="CA153" s="66"/>
      <c r="CC153" s="64"/>
      <c r="CE153" s="67"/>
      <c r="CF153" s="36">
        <f>+BA_MAR[[#This Row],[Pasajeros Pagos (PAX)]]/BA_MAR[[#This Row],[Km. Línea (entre cabeceras) en Servicio]]</f>
        <v>7315.2366187001981</v>
      </c>
      <c r="CG153" s="36">
        <f>+BA_MAR[[#This Row],[Pasajeros Pagos (PAX)]]/BA_MAR[[#This Row],[Cantidad de Estaciones en Servicio]]</f>
        <v>15806.505100865554</v>
      </c>
      <c r="CH153" s="36">
        <f>+BA_MAR[[#This Row],[PAX Kilómetro]]/BA_MAR[[#This Row],[Km. Línea (entre cabeceras) en Servicio]]</f>
        <v>117043.78589920317</v>
      </c>
      <c r="CI153" s="36">
        <f>+BA_MAR[[#This Row],[Coches Kilómetro (CK) (5+6+7)]]/BA_MAR[[#This Row],[Km. Línea (entre cabeceras) en Servicio]]</f>
        <v>5128</v>
      </c>
      <c r="CM153" s="12">
        <f>+BA_MAR[[#This Row],[PAX x Tren]]</f>
        <v>209.60264174314696</v>
      </c>
      <c r="CN153" s="11">
        <v>0.99418501330371445</v>
      </c>
      <c r="CP153" s="10">
        <v>2.8879999999999999</v>
      </c>
      <c r="CQ153" s="61">
        <v>817.39</v>
      </c>
      <c r="CR153" s="10"/>
      <c r="CX153" s="32"/>
      <c r="DF153" s="45">
        <f>+BA_MAR[[#This Row],[Trenes Kilómetro (TK) (1+2+3)]]/BA_MAR[[#This Row],[Trenes Corridos (TC)]]</f>
        <v>36.733000000000004</v>
      </c>
      <c r="EA153" s="2">
        <v>2005</v>
      </c>
      <c r="EB153" s="2" t="s">
        <v>4</v>
      </c>
    </row>
    <row r="154" spans="1:132" x14ac:dyDescent="0.2">
      <c r="A154" s="83" t="s">
        <v>211</v>
      </c>
      <c r="B154" s="2" t="s">
        <v>11</v>
      </c>
      <c r="C154" s="85">
        <v>38596</v>
      </c>
      <c r="D154" s="2" t="s">
        <v>269</v>
      </c>
      <c r="E154" s="4" t="s">
        <v>267</v>
      </c>
      <c r="F154" s="4" t="s">
        <v>298</v>
      </c>
      <c r="G154" s="4" t="s">
        <v>111</v>
      </c>
      <c r="H154" s="6">
        <f>+BA_MAR[[#This Row],[Trenes Corridos (TC)]]*BA_MAR[[#This Row],[Km. Línea (entre cabeceras) en Servicio]]</f>
        <v>45365.255000000005</v>
      </c>
      <c r="K154" s="7">
        <f>+BA_MAR[[#This Row],[TK Remolcados (1)]]+BA_MAR[[#This Row],[TK Coche Motor (2)]]+BA_MAR[[#This Row],[TK Eléctricos (3)]]</f>
        <v>45365.255000000005</v>
      </c>
      <c r="L154" s="15">
        <f>+BA_MAR[[#This Row],[Trenes Kilómetro (TK) (1+2+3)]]/K142-1</f>
        <v>-0.38095238095238093</v>
      </c>
      <c r="M154" s="6">
        <f>+BA_MAR[[#This Row],[TK Remolcados (1)]]</f>
        <v>45365.255000000005</v>
      </c>
      <c r="N154" s="6">
        <f>+BA_MAR[[#This Row],[TK Remolcados (1)]]*BA_MAR[[#This Row],[Form. Media Trenes Remolcados]]</f>
        <v>181461.02000000002</v>
      </c>
      <c r="O154" s="6"/>
      <c r="P154" s="6"/>
      <c r="Q154" s="7">
        <f>+BA_MAR[[#This Row],[CK Remolcados (5)]]+BA_MAR[[#This Row],[CK Coche Motor (6)]]+BA_MAR[[#This Row],[CK Eléctricos (7)]]</f>
        <v>181461.02000000002</v>
      </c>
      <c r="R154" s="15">
        <f>+BA_MAR[[#This Row],[Coches Kilómetro (CK) (5+6+7)]]/Q142-1</f>
        <v>-0.43850556095454063</v>
      </c>
      <c r="S154" s="120">
        <v>32.68</v>
      </c>
      <c r="T154" s="15">
        <f>+BA_MAR[[#This Row],[Velocidad Comercial Trenes Diésel]]/S142-1</f>
        <v>0</v>
      </c>
      <c r="W154" s="6">
        <v>4</v>
      </c>
      <c r="X154" s="6"/>
      <c r="Y154" s="6"/>
      <c r="Z154" s="6">
        <f>+BA_MAR[[#This Row],[Trenes Corridos (TC)]]*BA_MAR[[#This Row],[Form. Media Trenes Remolcados]]*BA_MAR[[#This Row],[Asientos Prom. x C. Remolcados]]</f>
        <v>355680</v>
      </c>
      <c r="AC154" s="6">
        <v>72</v>
      </c>
      <c r="AF154" s="6">
        <f>+'[2]BS TAB'!$AJ158</f>
        <v>1334</v>
      </c>
      <c r="AG154" s="6">
        <f>+BA_MAR[[#This Row],[Trenes Programados]]-BA_MAR[[#This Row],[Trenes Corridos (TC)]]</f>
        <v>99</v>
      </c>
      <c r="AH154" s="7">
        <f>+'[2]BS TAB'!$AL158</f>
        <v>1235</v>
      </c>
      <c r="AI154" s="15">
        <f>IFERROR(BA_MAR[[#This Row],[Trenes Corridos (TC)]]/AH142-1,0)</f>
        <v>-0.38095238095238093</v>
      </c>
      <c r="AJ154" s="6">
        <f>+'[2]BS TAB'!$AM158</f>
        <v>1098</v>
      </c>
      <c r="AK154" s="36">
        <f>+BA_MAR[[#This Row],[Trenes Corridos (TC)]]-BA_MAR[[#This Row],[Trenes Puntuales]]</f>
        <v>137</v>
      </c>
      <c r="AL154" s="111">
        <f>+BA_MAR[[#This Row],[Trenes Puntuales]]/BA_MAR[[#This Row],[Trenes Programados]]</f>
        <v>0.82308845577211398</v>
      </c>
      <c r="AM154" s="82">
        <v>0.95</v>
      </c>
      <c r="AN154" s="82" t="str">
        <f>+IF(BA_MAR[[#This Row],[Regularidad Absoluta]]&gt;=BA_MAR[[#This Row],[RA 95%]],BA_MAR[[#This Row],[Regularidad Absoluta]],"")</f>
        <v/>
      </c>
      <c r="AO154" s="82">
        <f>+BA_MAR[[#This Row],[Trenes Puntuales]]/BA_MAR[[#This Row],[Trenes Corridos (TC)]]</f>
        <v>0.88906882591093117</v>
      </c>
      <c r="AP154" s="82">
        <f>+BA_MAR[[#This Row],[Trenes Corridos (TC)]]/BA_MAR[[#This Row],[Trenes Programados]]</f>
        <v>0.92578710644677664</v>
      </c>
      <c r="AQ154" s="82">
        <f>+BA_MAR[[#This Row],[Regularidad Relativa]]/AO142-1</f>
        <v>-9.2276198724509872E-2</v>
      </c>
      <c r="AR154" s="81">
        <f>+'[3]DATOS BS#Bol por Estación'!$AV138</f>
        <v>286234</v>
      </c>
      <c r="AS154" s="15">
        <f>IFERROR(+BA_MAR[[#This Row],[Pasajeros Pagos (PAX)]]/AR142-1,0)</f>
        <v>-5.8695245786184347E-2</v>
      </c>
      <c r="AT154" s="6">
        <f>+BA_MAR[[#This Row],[Pasajeros Pagos (PAX)]]/BA_MAR[[#This Row],[Indice Dia Habil]]</f>
        <v>11141.845075905021</v>
      </c>
      <c r="AU154" s="15">
        <f>IFERROR(+BA_MAR[[#This Row],[PAX Día Habil]]/AT142-1,0)</f>
        <v>-2.6817661661387993E-2</v>
      </c>
      <c r="AV154" s="6">
        <f>+BA_MAR[[#This Row],[Pasajeros Pagos (PAX)]]/BA_MAR[[#This Row],[Trenes Corridos (TC)]]</f>
        <v>231.76842105263157</v>
      </c>
      <c r="AW154" s="6">
        <f>+BA_MAR[[#This Row],[PAX x Tren]]/BA_MAR[[#This Row],[Form. Media Trenes Remolcados]]</f>
        <v>57.942105263157892</v>
      </c>
      <c r="AX154" s="15">
        <f>IFERROR(+BA_MAR[[#This Row],[PAX x Coche]]/AW142-1,0)</f>
        <v>0.67642756322579745</v>
      </c>
      <c r="AY154" s="6">
        <v>180</v>
      </c>
      <c r="AZ154" s="9">
        <f>+BA_MAR[[#This Row],[PAX Kilómetro]]/BA_MAR[[#This Row],[Coches Kilómetro (CK) (5+6+7)]]</f>
        <v>25.238169607996248</v>
      </c>
      <c r="BA154" s="15">
        <f>IFERROR(+BA_MAR[[#This Row],[Ocupación Media (PaxKm/CocheKm)]]/AZ142-1,0)</f>
        <v>0.67642756322579745</v>
      </c>
      <c r="BB154" s="15">
        <f>+BA_MAR[[#This Row],[Ocupación Media (PaxKm/CocheKm)]]/BA_MAR[[#This Row],[Capacidad x Coche (4xm2)]]</f>
        <v>0.14021205337775694</v>
      </c>
      <c r="BC154" s="15">
        <f>IFERROR(+BA_MAR[[#This Row],[% de Ocupación Media PAX]]/BB142-1,0)</f>
        <v>0.67642756322579745</v>
      </c>
      <c r="BD154" s="36">
        <f>+BA_MAR[[#This Row],[Pasajeros Pagos (PAX)]]*BA_MAR[[#This Row],[PAX Recorrido Medio]]</f>
        <v>4579744</v>
      </c>
      <c r="BE154" s="9">
        <v>16</v>
      </c>
      <c r="BF154" s="35">
        <f>+BA_MAR[[#This Row],[PAX Recorrido Medio]]/BE142-1</f>
        <v>0</v>
      </c>
      <c r="BG154" s="36">
        <f>+BA_MAR[[#This Row],[Pasajeros Pagos (PAX)]]*CN154</f>
        <v>279813.02263262257</v>
      </c>
      <c r="BH154" s="114">
        <f t="shared" si="4"/>
        <v>0.19999776406091252</v>
      </c>
      <c r="BI154" s="81">
        <f>IF(((+AH154*CM154)*((+(20/(1-20/100))/100)+1)-1)&lt;BA_MAR[[#This Row],[Pasajeros Pagos (PAX)]],BA_MAR[[#This Row],[Pasajeros Pagos (PAX)]],((+AH154*CM154)*((+(20/(1-20/100))/100)+1)-1))</f>
        <v>357791.5</v>
      </c>
      <c r="BJ154" s="35">
        <f>+(BA_MAR[[#This Row],[Variación % TC]]*0.2)-(BA_MAR[[#This Row],[Vaciación % PAX Recorrido Medio]]*0.1)-(BA_MAR[[#This Row],[Variación % Ocupación PAX]]*0.5)+(BA_MAR[[#This Row],[Variación % RA]]*0.1)+(BA_MAR[[#This Row],[Variación % Velocidad Comercial TE]]*0.1)</f>
        <v>-0.42363187767582589</v>
      </c>
      <c r="BK154" s="77"/>
      <c r="BL154" s="10"/>
      <c r="BN154" s="46"/>
      <c r="BO154" s="73">
        <f>+LINEA[[#This Row],[Indice Dia Habil]]</f>
        <v>25.69</v>
      </c>
      <c r="BP154" s="45">
        <v>36.733000000000004</v>
      </c>
      <c r="BQ154" s="45">
        <v>36.733000000000004</v>
      </c>
      <c r="BR154" s="36">
        <v>17</v>
      </c>
      <c r="BU154" s="64"/>
      <c r="BW154" s="64"/>
      <c r="BY154" s="64"/>
      <c r="BZ154" s="65"/>
      <c r="CA154" s="66"/>
      <c r="CC154" s="64"/>
      <c r="CE154" s="67"/>
      <c r="CF154" s="36">
        <f>+BA_MAR[[#This Row],[Pasajeros Pagos (PAX)]]/BA_MAR[[#This Row],[Km. Línea (entre cabeceras) en Servicio]]</f>
        <v>7792.2848664688418</v>
      </c>
      <c r="CG154" s="36">
        <f>+BA_MAR[[#This Row],[Pasajeros Pagos (PAX)]]/BA_MAR[[#This Row],[Cantidad de Estaciones en Servicio]]</f>
        <v>16837.294117647059</v>
      </c>
      <c r="CH154" s="36">
        <f>+BA_MAR[[#This Row],[PAX Kilómetro]]/BA_MAR[[#This Row],[Km. Línea (entre cabeceras) en Servicio]]</f>
        <v>124676.55786350147</v>
      </c>
      <c r="CI154" s="36">
        <f>+BA_MAR[[#This Row],[Coches Kilómetro (CK) (5+6+7)]]/BA_MAR[[#This Row],[Km. Línea (entre cabeceras) en Servicio]]</f>
        <v>4940</v>
      </c>
      <c r="CM154" s="12">
        <f>+BA_MAR[[#This Row],[PAX x Tren]]</f>
        <v>231.76842105263157</v>
      </c>
      <c r="CN154" s="11">
        <v>0.97756738414242383</v>
      </c>
      <c r="CP154" s="10">
        <v>2.9117000000000002</v>
      </c>
      <c r="CQ154" s="33">
        <v>828.43333333333328</v>
      </c>
      <c r="CR154" s="10"/>
      <c r="CX154" s="28"/>
      <c r="DF154" s="45">
        <f>+BA_MAR[[#This Row],[Trenes Kilómetro (TK) (1+2+3)]]/BA_MAR[[#This Row],[Trenes Corridos (TC)]]</f>
        <v>36.733000000000004</v>
      </c>
      <c r="EA154" s="2">
        <v>2005</v>
      </c>
      <c r="EB154" s="2" t="s">
        <v>11</v>
      </c>
    </row>
    <row r="155" spans="1:132" x14ac:dyDescent="0.2">
      <c r="A155" s="83" t="s">
        <v>211</v>
      </c>
      <c r="B155" s="2" t="s">
        <v>5</v>
      </c>
      <c r="C155" s="85">
        <v>38626</v>
      </c>
      <c r="D155" s="2" t="s">
        <v>269</v>
      </c>
      <c r="E155" s="4" t="s">
        <v>267</v>
      </c>
      <c r="F155" s="4" t="s">
        <v>298</v>
      </c>
      <c r="G155" s="4" t="s">
        <v>111</v>
      </c>
      <c r="H155" s="6">
        <f>+BA_MAR[[#This Row],[Trenes Corridos (TC)]]*BA_MAR[[#This Row],[Km. Línea (entre cabeceras) en Servicio]]</f>
        <v>48010.031000000003</v>
      </c>
      <c r="K155" s="7">
        <f>+BA_MAR[[#This Row],[TK Remolcados (1)]]+BA_MAR[[#This Row],[TK Coche Motor (2)]]+BA_MAR[[#This Row],[TK Eléctricos (3)]]</f>
        <v>48010.031000000003</v>
      </c>
      <c r="L155" s="15">
        <f>+BA_MAR[[#This Row],[Trenes Kilómetro (TK) (1+2+3)]]/K143-1</f>
        <v>-0.31962519521082777</v>
      </c>
      <c r="M155" s="6">
        <f>+BA_MAR[[#This Row],[TK Remolcados (1)]]</f>
        <v>48010.031000000003</v>
      </c>
      <c r="N155" s="6">
        <f>+BA_MAR[[#This Row],[TK Remolcados (1)]]*BA_MAR[[#This Row],[Form. Media Trenes Remolcados]]</f>
        <v>192040.12400000001</v>
      </c>
      <c r="O155" s="6"/>
      <c r="P155" s="6"/>
      <c r="Q155" s="7">
        <f>+BA_MAR[[#This Row],[CK Remolcados (5)]]+BA_MAR[[#This Row],[CK Coche Motor (6)]]+BA_MAR[[#This Row],[CK Eléctricos (7)]]</f>
        <v>192040.12400000001</v>
      </c>
      <c r="R155" s="15">
        <f>+BA_MAR[[#This Row],[Coches Kilómetro (CK) (5+6+7)]]/Q143-1</f>
        <v>-0.38287999565607955</v>
      </c>
      <c r="S155" s="120">
        <v>32.68</v>
      </c>
      <c r="T155" s="15">
        <f>+BA_MAR[[#This Row],[Velocidad Comercial Trenes Diésel]]/S143-1</f>
        <v>0</v>
      </c>
      <c r="W155" s="6">
        <v>4</v>
      </c>
      <c r="X155" s="6"/>
      <c r="Y155" s="6"/>
      <c r="Z155" s="6">
        <f>+BA_MAR[[#This Row],[Trenes Corridos (TC)]]*BA_MAR[[#This Row],[Form. Media Trenes Remolcados]]*BA_MAR[[#This Row],[Asientos Prom. x C. Remolcados]]</f>
        <v>376416</v>
      </c>
      <c r="AC155" s="6">
        <v>72</v>
      </c>
      <c r="AF155" s="6">
        <f>+'[2]BS TAB'!$AJ159</f>
        <v>1371</v>
      </c>
      <c r="AG155" s="6">
        <f>+BA_MAR[[#This Row],[Trenes Programados]]-BA_MAR[[#This Row],[Trenes Corridos (TC)]]</f>
        <v>64</v>
      </c>
      <c r="AH155" s="7">
        <f>+'[2]BS TAB'!$AL159</f>
        <v>1307</v>
      </c>
      <c r="AI155" s="15">
        <f>IFERROR(BA_MAR[[#This Row],[Trenes Corridos (TC)]]/AH143-1,0)</f>
        <v>-0.31962519521082766</v>
      </c>
      <c r="AJ155" s="6">
        <f>+'[2]BS TAB'!$AM159</f>
        <v>1215</v>
      </c>
      <c r="AK155" s="36">
        <f>+BA_MAR[[#This Row],[Trenes Corridos (TC)]]-BA_MAR[[#This Row],[Trenes Puntuales]]</f>
        <v>92</v>
      </c>
      <c r="AL155" s="111">
        <f>+BA_MAR[[#This Row],[Trenes Puntuales]]/BA_MAR[[#This Row],[Trenes Programados]]</f>
        <v>0.88621444201312916</v>
      </c>
      <c r="AM155" s="82">
        <v>0.95</v>
      </c>
      <c r="AN155" s="82" t="str">
        <f>+IF(BA_MAR[[#This Row],[Regularidad Absoluta]]&gt;=BA_MAR[[#This Row],[RA 95%]],BA_MAR[[#This Row],[Regularidad Absoluta]],"")</f>
        <v/>
      </c>
      <c r="AO155" s="82">
        <f>+BA_MAR[[#This Row],[Trenes Puntuales]]/BA_MAR[[#This Row],[Trenes Corridos (TC)]]</f>
        <v>0.9296097934200459</v>
      </c>
      <c r="AP155" s="82">
        <f>+BA_MAR[[#This Row],[Trenes Corridos (TC)]]/BA_MAR[[#This Row],[Trenes Programados]]</f>
        <v>0.9533187454412837</v>
      </c>
      <c r="AQ155" s="82">
        <f>+BA_MAR[[#This Row],[Regularidad Relativa]]/AO143-1</f>
        <v>-3.9903003677468796E-2</v>
      </c>
      <c r="AR155" s="81">
        <f>+'[3]DATOS BS#Bol por Estación'!$AV139</f>
        <v>295143</v>
      </c>
      <c r="AS155" s="15">
        <f>IFERROR(+BA_MAR[[#This Row],[Pasajeros Pagos (PAX)]]/AR143-1,0)</f>
        <v>2.8071377767802108E-2</v>
      </c>
      <c r="AT155" s="6">
        <f>+BA_MAR[[#This Row],[Pasajeros Pagos (PAX)]]/BA_MAR[[#This Row],[Indice Dia Habil]]</f>
        <v>11058.186586736605</v>
      </c>
      <c r="AU155" s="15">
        <f>IFERROR(+BA_MAR[[#This Row],[PAX Día Habil]]/AT143-1,0)</f>
        <v>2.8456567493454932E-2</v>
      </c>
      <c r="AV155" s="6">
        <f>+BA_MAR[[#This Row],[Pasajeros Pagos (PAX)]]/BA_MAR[[#This Row],[Trenes Corridos (TC)]]</f>
        <v>225.81713848508033</v>
      </c>
      <c r="AW155" s="6">
        <f>+BA_MAR[[#This Row],[PAX x Tren]]/BA_MAR[[#This Row],[Form. Media Trenes Remolcados]]</f>
        <v>56.454284621270084</v>
      </c>
      <c r="AX155" s="15">
        <f>IFERROR(+BA_MAR[[#This Row],[PAX x Coche]]/AW143-1,0)</f>
        <v>0.66591808810472242</v>
      </c>
      <c r="AY155" s="6">
        <v>180</v>
      </c>
      <c r="AZ155" s="9">
        <f>+BA_MAR[[#This Row],[PAX Kilómetro]]/BA_MAR[[#This Row],[Coches Kilómetro (CK) (5+6+7)]]</f>
        <v>24.590111179057558</v>
      </c>
      <c r="BA155" s="15">
        <f>IFERROR(+BA_MAR[[#This Row],[Ocupación Media (PaxKm/CocheKm)]]/AZ143-1,0)</f>
        <v>0.66591808810472286</v>
      </c>
      <c r="BB155" s="15">
        <f>+BA_MAR[[#This Row],[Ocupación Media (PaxKm/CocheKm)]]/BA_MAR[[#This Row],[Capacidad x Coche (4xm2)]]</f>
        <v>0.13661172877254199</v>
      </c>
      <c r="BC155" s="15">
        <f>IFERROR(+BA_MAR[[#This Row],[% de Ocupación Media PAX]]/BB143-1,0)</f>
        <v>0.66591808810472286</v>
      </c>
      <c r="BD155" s="36">
        <f>+BA_MAR[[#This Row],[Pasajeros Pagos (PAX)]]*BA_MAR[[#This Row],[PAX Recorrido Medio]]</f>
        <v>4722288</v>
      </c>
      <c r="BE155" s="9">
        <v>16</v>
      </c>
      <c r="BF155" s="35">
        <f>+BA_MAR[[#This Row],[PAX Recorrido Medio]]/BE143-1</f>
        <v>0</v>
      </c>
      <c r="BG155" s="36">
        <f>+BA_MAR[[#This Row],[Pasajeros Pagos (PAX)]]*CN155</f>
        <v>274818.23673334304</v>
      </c>
      <c r="BH155" s="114">
        <f t="shared" si="4"/>
        <v>0.19999783155373918</v>
      </c>
      <c r="BI155" s="81">
        <f>IF(((+AH155*CM155)*((+(20/(1-20/100))/100)+1)-1)&lt;BA_MAR[[#This Row],[Pasajeros Pagos (PAX)]],BA_MAR[[#This Row],[Pasajeros Pagos (PAX)]],((+AH155*CM155)*((+(20/(1-20/100))/100)+1)-1))</f>
        <v>368927.75</v>
      </c>
      <c r="BJ155" s="35">
        <f>+(BA_MAR[[#This Row],[Variación % TC]]*0.2)-(BA_MAR[[#This Row],[Vaciación % PAX Recorrido Medio]]*0.1)-(BA_MAR[[#This Row],[Variación % Ocupación PAX]]*0.5)+(BA_MAR[[#This Row],[Variación % RA]]*0.1)+(BA_MAR[[#This Row],[Variación % Velocidad Comercial TE]]*0.1)</f>
        <v>-0.40087438346227383</v>
      </c>
      <c r="BK155" s="77"/>
      <c r="BL155" s="10"/>
      <c r="BN155" s="46"/>
      <c r="BO155" s="73">
        <f>+LINEA[[#This Row],[Indice Dia Habil]]</f>
        <v>26.69</v>
      </c>
      <c r="BP155" s="45">
        <v>36.733000000000004</v>
      </c>
      <c r="BQ155" s="45">
        <v>36.733000000000004</v>
      </c>
      <c r="BR155" s="36">
        <v>17</v>
      </c>
      <c r="BU155" s="64"/>
      <c r="BW155" s="64"/>
      <c r="BY155" s="64"/>
      <c r="BZ155" s="65"/>
      <c r="CA155" s="66"/>
      <c r="CC155" s="64"/>
      <c r="CE155" s="67"/>
      <c r="CF155" s="36">
        <f>+BA_MAR[[#This Row],[Pasajeros Pagos (PAX)]]/BA_MAR[[#This Row],[Km. Línea (entre cabeceras) en Servicio]]</f>
        <v>8034.8188277570571</v>
      </c>
      <c r="CG155" s="36">
        <f>+BA_MAR[[#This Row],[Pasajeros Pagos (PAX)]]/BA_MAR[[#This Row],[Cantidad de Estaciones en Servicio]]</f>
        <v>17361.352941176472</v>
      </c>
      <c r="CH155" s="36">
        <f>+BA_MAR[[#This Row],[PAX Kilómetro]]/BA_MAR[[#This Row],[Km. Línea (entre cabeceras) en Servicio]]</f>
        <v>128557.10124411291</v>
      </c>
      <c r="CI155" s="36">
        <f>+BA_MAR[[#This Row],[Coches Kilómetro (CK) (5+6+7)]]/BA_MAR[[#This Row],[Km. Línea (entre cabeceras) en Servicio]]</f>
        <v>5228</v>
      </c>
      <c r="CM155" s="12">
        <f>+BA_MAR[[#This Row],[PAX x Tren]]</f>
        <v>225.81713848508033</v>
      </c>
      <c r="CN155" s="11">
        <v>0.93113587899202443</v>
      </c>
      <c r="CP155" s="10">
        <v>2.9660000000000002</v>
      </c>
      <c r="CQ155" s="33">
        <v>839.47666666666657</v>
      </c>
      <c r="CR155" s="10"/>
      <c r="CX155" s="28"/>
      <c r="DF155" s="45">
        <f>+BA_MAR[[#This Row],[Trenes Kilómetro (TK) (1+2+3)]]/BA_MAR[[#This Row],[Trenes Corridos (TC)]]</f>
        <v>36.733000000000004</v>
      </c>
      <c r="EA155" s="2">
        <v>2005</v>
      </c>
      <c r="EB155" s="2" t="s">
        <v>5</v>
      </c>
    </row>
    <row r="156" spans="1:132" x14ac:dyDescent="0.2">
      <c r="A156" s="83" t="s">
        <v>211</v>
      </c>
      <c r="B156" s="2" t="s">
        <v>6</v>
      </c>
      <c r="C156" s="85">
        <v>38657</v>
      </c>
      <c r="D156" s="2" t="s">
        <v>269</v>
      </c>
      <c r="E156" s="4" t="s">
        <v>267</v>
      </c>
      <c r="F156" s="4" t="s">
        <v>298</v>
      </c>
      <c r="G156" s="4" t="s">
        <v>111</v>
      </c>
      <c r="H156" s="6">
        <f>+BA_MAR[[#This Row],[Trenes Corridos (TC)]]*BA_MAR[[#This Row],[Km. Línea (entre cabeceras) en Servicio]]</f>
        <v>45989.716000000008</v>
      </c>
      <c r="K156" s="7">
        <f>+BA_MAR[[#This Row],[TK Remolcados (1)]]+BA_MAR[[#This Row],[TK Coche Motor (2)]]+BA_MAR[[#This Row],[TK Eléctricos (3)]]</f>
        <v>45989.716000000008</v>
      </c>
      <c r="L156" s="15">
        <f>+BA_MAR[[#This Row],[Trenes Kilómetro (TK) (1+2+3)]]/K144-1</f>
        <v>-0.34381551362683438</v>
      </c>
      <c r="M156" s="6">
        <f>+BA_MAR[[#This Row],[TK Remolcados (1)]]</f>
        <v>45989.716000000008</v>
      </c>
      <c r="N156" s="6">
        <f>+BA_MAR[[#This Row],[TK Remolcados (1)]]*BA_MAR[[#This Row],[Form. Media Trenes Remolcados]]</f>
        <v>183958.86400000003</v>
      </c>
      <c r="O156" s="6"/>
      <c r="P156" s="6"/>
      <c r="Q156" s="7">
        <f>+BA_MAR[[#This Row],[CK Remolcados (5)]]+BA_MAR[[#This Row],[CK Coche Motor (6)]]+BA_MAR[[#This Row],[CK Eléctricos (7)]]</f>
        <v>183958.86400000003</v>
      </c>
      <c r="R156" s="15">
        <f>+BA_MAR[[#This Row],[Coches Kilómetro (CK) (5+6+7)]]/Q144-1</f>
        <v>-0.4048213275526843</v>
      </c>
      <c r="S156" s="120">
        <v>32.68</v>
      </c>
      <c r="T156" s="15">
        <f>+BA_MAR[[#This Row],[Velocidad Comercial Trenes Diésel]]/S144-1</f>
        <v>0</v>
      </c>
      <c r="W156" s="6">
        <v>4</v>
      </c>
      <c r="X156" s="6"/>
      <c r="Y156" s="6"/>
      <c r="Z156" s="6">
        <f>+BA_MAR[[#This Row],[Trenes Corridos (TC)]]*BA_MAR[[#This Row],[Form. Media Trenes Remolcados]]*BA_MAR[[#This Row],[Asientos Prom. x C. Remolcados]]</f>
        <v>360576</v>
      </c>
      <c r="AC156" s="6">
        <v>72</v>
      </c>
      <c r="AF156" s="6">
        <f>+'[2]BS TAB'!$AJ160</f>
        <v>1334</v>
      </c>
      <c r="AG156" s="6">
        <f>+BA_MAR[[#This Row],[Trenes Programados]]-BA_MAR[[#This Row],[Trenes Corridos (TC)]]</f>
        <v>82</v>
      </c>
      <c r="AH156" s="7">
        <f>+'[2]BS TAB'!$AL160</f>
        <v>1252</v>
      </c>
      <c r="AI156" s="15">
        <f>IFERROR(BA_MAR[[#This Row],[Trenes Corridos (TC)]]/AH144-1,0)</f>
        <v>-0.34381551362683438</v>
      </c>
      <c r="AJ156" s="6">
        <f>+'[2]BS TAB'!$AM160</f>
        <v>1128</v>
      </c>
      <c r="AK156" s="36">
        <f>+BA_MAR[[#This Row],[Trenes Corridos (TC)]]-BA_MAR[[#This Row],[Trenes Puntuales]]</f>
        <v>124</v>
      </c>
      <c r="AL156" s="111">
        <f>+BA_MAR[[#This Row],[Trenes Puntuales]]/BA_MAR[[#This Row],[Trenes Programados]]</f>
        <v>0.84557721139430286</v>
      </c>
      <c r="AM156" s="82">
        <v>0.95</v>
      </c>
      <c r="AN156" s="82" t="str">
        <f>+IF(BA_MAR[[#This Row],[Regularidad Absoluta]]&gt;=BA_MAR[[#This Row],[RA 95%]],BA_MAR[[#This Row],[Regularidad Absoluta]],"")</f>
        <v/>
      </c>
      <c r="AO156" s="82">
        <f>+BA_MAR[[#This Row],[Trenes Puntuales]]/BA_MAR[[#This Row],[Trenes Corridos (TC)]]</f>
        <v>0.90095846645367417</v>
      </c>
      <c r="AP156" s="82">
        <f>+BA_MAR[[#This Row],[Trenes Corridos (TC)]]/BA_MAR[[#This Row],[Trenes Programados]]</f>
        <v>0.93853073463268366</v>
      </c>
      <c r="AQ156" s="82">
        <f>+BA_MAR[[#This Row],[Regularidad Relativa]]/AO144-1</f>
        <v>0.12575556908553387</v>
      </c>
      <c r="AR156" s="81">
        <f>+'[3]DATOS BS#Bol por Estación'!$AV140</f>
        <v>290570</v>
      </c>
      <c r="AS156" s="15">
        <f>IFERROR(+BA_MAR[[#This Row],[Pasajeros Pagos (PAX)]]/AR144-1,0)</f>
        <v>1.4774734862602834E-2</v>
      </c>
      <c r="AT156" s="6">
        <f>+BA_MAR[[#This Row],[Pasajeros Pagos (PAX)]]/BA_MAR[[#This Row],[Indice Dia Habil]]</f>
        <v>11162.888974260468</v>
      </c>
      <c r="AU156" s="15">
        <f>IFERROR(+BA_MAR[[#This Row],[PAX Día Habil]]/AT144-1,0)</f>
        <v>1.1266101511175908E-2</v>
      </c>
      <c r="AV156" s="6">
        <f>+BA_MAR[[#This Row],[Pasajeros Pagos (PAX)]]/BA_MAR[[#This Row],[Trenes Corridos (TC)]]</f>
        <v>232.0846645367412</v>
      </c>
      <c r="AW156" s="6">
        <f>+BA_MAR[[#This Row],[PAX x Tren]]/BA_MAR[[#This Row],[Form. Media Trenes Remolcados]]</f>
        <v>58.0211661341853</v>
      </c>
      <c r="AX156" s="15">
        <f>IFERROR(+BA_MAR[[#This Row],[PAX x Coche]]/AW144-1,0)</f>
        <v>0.70499176438891786</v>
      </c>
      <c r="AY156" s="6">
        <v>180</v>
      </c>
      <c r="AZ156" s="9">
        <f>+BA_MAR[[#This Row],[PAX Kilómetro]]/BA_MAR[[#This Row],[Coches Kilómetro (CK) (5+6+7)]]</f>
        <v>25.272606597527147</v>
      </c>
      <c r="BA156" s="15">
        <f>IFERROR(+BA_MAR[[#This Row],[Ocupación Media (PaxKm/CocheKm)]]/AZ144-1,0)</f>
        <v>0.70499176438891786</v>
      </c>
      <c r="BB156" s="15">
        <f>+BA_MAR[[#This Row],[Ocupación Media (PaxKm/CocheKm)]]/BA_MAR[[#This Row],[Capacidad x Coche (4xm2)]]</f>
        <v>0.14040336998626193</v>
      </c>
      <c r="BC156" s="15">
        <f>IFERROR(+BA_MAR[[#This Row],[% de Ocupación Media PAX]]/BB144-1,0)</f>
        <v>0.70499176438891809</v>
      </c>
      <c r="BD156" s="36">
        <f>+BA_MAR[[#This Row],[Pasajeros Pagos (PAX)]]*BA_MAR[[#This Row],[PAX Recorrido Medio]]</f>
        <v>4649120</v>
      </c>
      <c r="BE156" s="9">
        <v>16</v>
      </c>
      <c r="BF156" s="35">
        <f>+BA_MAR[[#This Row],[PAX Recorrido Medio]]/BE144-1</f>
        <v>0</v>
      </c>
      <c r="BG156" s="36">
        <f>+BA_MAR[[#This Row],[Pasajeros Pagos (PAX)]]*CN156</f>
        <v>278619.4253894313</v>
      </c>
      <c r="BH156" s="114">
        <f t="shared" si="4"/>
        <v>0.19999779742656831</v>
      </c>
      <c r="BI156" s="81">
        <f>IF(((+AH156*CM156)*((+(20/(1-20/100))/100)+1)-1)&lt;BA_MAR[[#This Row],[Pasajeros Pagos (PAX)]],BA_MAR[[#This Row],[Pasajeros Pagos (PAX)]],((+AH156*CM156)*((+(20/(1-20/100))/100)+1)-1))</f>
        <v>363211.5</v>
      </c>
      <c r="BJ156" s="35">
        <f>+(BA_MAR[[#This Row],[Variación % TC]]*0.2)-(BA_MAR[[#This Row],[Vaciación % PAX Recorrido Medio]]*0.1)-(BA_MAR[[#This Row],[Variación % Ocupación PAX]]*0.5)+(BA_MAR[[#This Row],[Variación % RA]]*0.1)+(BA_MAR[[#This Row],[Variación % Velocidad Comercial TE]]*0.1)</f>
        <v>-0.40868342801127255</v>
      </c>
      <c r="BK156" s="77"/>
      <c r="BL156" s="10"/>
      <c r="BN156" s="46"/>
      <c r="BO156" s="73">
        <f>+LINEA[[#This Row],[Indice Dia Habil]]</f>
        <v>26.03</v>
      </c>
      <c r="BP156" s="45">
        <v>36.733000000000004</v>
      </c>
      <c r="BQ156" s="45">
        <v>36.733000000000004</v>
      </c>
      <c r="BR156" s="36">
        <v>17</v>
      </c>
      <c r="BU156" s="64"/>
      <c r="BW156" s="64"/>
      <c r="BY156" s="64"/>
      <c r="BZ156" s="65"/>
      <c r="CA156" s="66"/>
      <c r="CC156" s="64"/>
      <c r="CE156" s="67"/>
      <c r="CF156" s="36">
        <f>+BA_MAR[[#This Row],[Pasajeros Pagos (PAX)]]/BA_MAR[[#This Row],[Km. Línea (entre cabeceras) en Servicio]]</f>
        <v>7910.3258650259977</v>
      </c>
      <c r="CG156" s="36">
        <f>+BA_MAR[[#This Row],[Pasajeros Pagos (PAX)]]/BA_MAR[[#This Row],[Cantidad de Estaciones en Servicio]]</f>
        <v>17092.352941176472</v>
      </c>
      <c r="CH156" s="36">
        <f>+BA_MAR[[#This Row],[PAX Kilómetro]]/BA_MAR[[#This Row],[Km. Línea (entre cabeceras) en Servicio]]</f>
        <v>126565.21384041596</v>
      </c>
      <c r="CI156" s="36">
        <f>+BA_MAR[[#This Row],[Coches Kilómetro (CK) (5+6+7)]]/BA_MAR[[#This Row],[Km. Línea (entre cabeceras) en Servicio]]</f>
        <v>5008</v>
      </c>
      <c r="CM156" s="12">
        <f>+BA_MAR[[#This Row],[PAX x Tren]]</f>
        <v>232.0846645367412</v>
      </c>
      <c r="CN156" s="11">
        <v>0.95887195990443364</v>
      </c>
      <c r="CP156" s="10">
        <v>2.9672000000000001</v>
      </c>
      <c r="CQ156" s="61">
        <v>850.52</v>
      </c>
      <c r="CR156" s="10"/>
      <c r="CX156" s="32"/>
      <c r="DF156" s="45">
        <f>+BA_MAR[[#This Row],[Trenes Kilómetro (TK) (1+2+3)]]/BA_MAR[[#This Row],[Trenes Corridos (TC)]]</f>
        <v>36.733000000000004</v>
      </c>
      <c r="EA156" s="2">
        <v>2005</v>
      </c>
      <c r="EB156" s="2" t="s">
        <v>6</v>
      </c>
    </row>
    <row r="157" spans="1:132" x14ac:dyDescent="0.2">
      <c r="A157" s="83" t="s">
        <v>211</v>
      </c>
      <c r="B157" s="2" t="s">
        <v>7</v>
      </c>
      <c r="C157" s="85">
        <v>38687</v>
      </c>
      <c r="D157" s="2" t="s">
        <v>269</v>
      </c>
      <c r="E157" s="4" t="s">
        <v>267</v>
      </c>
      <c r="F157" s="4" t="s">
        <v>298</v>
      </c>
      <c r="G157" s="4" t="s">
        <v>111</v>
      </c>
      <c r="H157" s="6">
        <f>+BA_MAR[[#This Row],[Trenes Corridos (TC)]]*BA_MAR[[#This Row],[Km. Línea (entre cabeceras) en Servicio]]</f>
        <v>47679.434000000008</v>
      </c>
      <c r="K157" s="7">
        <f>+BA_MAR[[#This Row],[TK Remolcados (1)]]+BA_MAR[[#This Row],[TK Coche Motor (2)]]+BA_MAR[[#This Row],[TK Eléctricos (3)]]</f>
        <v>47679.434000000008</v>
      </c>
      <c r="L157" s="15" t="e">
        <f>+BA_MAR[[#This Row],[Trenes Kilómetro (TK) (1+2+3)]]/K145-1</f>
        <v>#DIV/0!</v>
      </c>
      <c r="M157" s="6">
        <f>+BA_MAR[[#This Row],[TK Remolcados (1)]]</f>
        <v>47679.434000000008</v>
      </c>
      <c r="N157" s="6">
        <f>+BA_MAR[[#This Row],[TK Remolcados (1)]]*BA_MAR[[#This Row],[Form. Media Trenes Remolcados]]</f>
        <v>190717.73600000003</v>
      </c>
      <c r="O157" s="6"/>
      <c r="P157" s="6"/>
      <c r="Q157" s="7">
        <f>+BA_MAR[[#This Row],[CK Remolcados (5)]]+BA_MAR[[#This Row],[CK Coche Motor (6)]]+BA_MAR[[#This Row],[CK Eléctricos (7)]]</f>
        <v>190717.73600000003</v>
      </c>
      <c r="R157" s="15" t="e">
        <f>+BA_MAR[[#This Row],[Coches Kilómetro (CK) (5+6+7)]]/Q145-1</f>
        <v>#DIV/0!</v>
      </c>
      <c r="S157" s="120">
        <v>32.68</v>
      </c>
      <c r="T157" s="15">
        <f>+BA_MAR[[#This Row],[Velocidad Comercial Trenes Diésel]]/S145-1</f>
        <v>0</v>
      </c>
      <c r="W157" s="6">
        <v>4</v>
      </c>
      <c r="X157" s="6"/>
      <c r="Y157" s="6"/>
      <c r="Z157" s="6">
        <f>+BA_MAR[[#This Row],[Trenes Corridos (TC)]]*BA_MAR[[#This Row],[Form. Media Trenes Remolcados]]*BA_MAR[[#This Row],[Asientos Prom. x C. Remolcados]]</f>
        <v>373824</v>
      </c>
      <c r="AC157" s="6">
        <v>72</v>
      </c>
      <c r="AF157" s="6">
        <f>+'[2]BS TAB'!$AJ161</f>
        <v>1375</v>
      </c>
      <c r="AG157" s="6">
        <f>+BA_MAR[[#This Row],[Trenes Programados]]-BA_MAR[[#This Row],[Trenes Corridos (TC)]]</f>
        <v>77</v>
      </c>
      <c r="AH157" s="7">
        <f>+'[2]BS TAB'!$AL161</f>
        <v>1298</v>
      </c>
      <c r="AI157" s="15">
        <f>IFERROR(BA_MAR[[#This Row],[Trenes Corridos (TC)]]/AH145-1,0)</f>
        <v>0</v>
      </c>
      <c r="AJ157" s="6">
        <f>+'[2]BS TAB'!$AM161</f>
        <v>1165</v>
      </c>
      <c r="AK157" s="36">
        <f>+BA_MAR[[#This Row],[Trenes Corridos (TC)]]-BA_MAR[[#This Row],[Trenes Puntuales]]</f>
        <v>133</v>
      </c>
      <c r="AL157" s="111">
        <f>+BA_MAR[[#This Row],[Trenes Puntuales]]/BA_MAR[[#This Row],[Trenes Programados]]</f>
        <v>0.84727272727272729</v>
      </c>
      <c r="AM157" s="82">
        <v>0.95</v>
      </c>
      <c r="AN157" s="82" t="str">
        <f>+IF(BA_MAR[[#This Row],[Regularidad Absoluta]]&gt;=BA_MAR[[#This Row],[RA 95%]],BA_MAR[[#This Row],[Regularidad Absoluta]],"")</f>
        <v/>
      </c>
      <c r="AO157" s="82">
        <f>+BA_MAR[[#This Row],[Trenes Puntuales]]/BA_MAR[[#This Row],[Trenes Corridos (TC)]]</f>
        <v>0.89753466872110943</v>
      </c>
      <c r="AP157" s="82">
        <f>+BA_MAR[[#This Row],[Trenes Corridos (TC)]]/BA_MAR[[#This Row],[Trenes Programados]]</f>
        <v>0.94399999999999995</v>
      </c>
      <c r="AR157" s="81">
        <f>+'[3]DATOS BS#Bol por Estación'!$AV141</f>
        <v>306209</v>
      </c>
      <c r="AS157" s="15">
        <f>IFERROR(+BA_MAR[[#This Row],[Pasajeros Pagos (PAX)]]/AR145-1,0)</f>
        <v>5.4974726882295322E-4</v>
      </c>
      <c r="AT157" s="6">
        <f>+BA_MAR[[#This Row],[Pasajeros Pagos (PAX)]]/BA_MAR[[#This Row],[Indice Dia Habil]]</f>
        <v>12017.621664050235</v>
      </c>
      <c r="AU157" s="15">
        <f>IFERROR(+BA_MAR[[#This Row],[PAX Día Habil]]/AT145-1,0)</f>
        <v>-1.5157470113733029E-2</v>
      </c>
      <c r="AV157" s="6">
        <f>+BA_MAR[[#This Row],[Pasajeros Pagos (PAX)]]/BA_MAR[[#This Row],[Trenes Corridos (TC)]]</f>
        <v>235.90832049306624</v>
      </c>
      <c r="AW157" s="6">
        <f>+BA_MAR[[#This Row],[PAX x Tren]]/BA_MAR[[#This Row],[Form. Media Trenes Remolcados]]</f>
        <v>58.97708012326656</v>
      </c>
      <c r="AX157" s="15">
        <f>IFERROR(+BA_MAR[[#This Row],[PAX x Coche]]/AW145-1,0)</f>
        <v>0</v>
      </c>
      <c r="AY157" s="6">
        <v>180</v>
      </c>
      <c r="AZ157" s="9">
        <f>+BA_MAR[[#This Row],[PAX Kilómetro]]/BA_MAR[[#This Row],[Coches Kilómetro (CK) (5+6+7)]]</f>
        <v>25.688979445519418</v>
      </c>
      <c r="BA157" s="15">
        <f>IFERROR(+BA_MAR[[#This Row],[Ocupación Media (PaxKm/CocheKm)]]/AZ145-1,0)</f>
        <v>0</v>
      </c>
      <c r="BB157" s="15">
        <f>+BA_MAR[[#This Row],[Ocupación Media (PaxKm/CocheKm)]]/BA_MAR[[#This Row],[Capacidad x Coche (4xm2)]]</f>
        <v>0.14271655247510789</v>
      </c>
      <c r="BC157" s="15">
        <f>IFERROR(+BA_MAR[[#This Row],[% de Ocupación Media PAX]]/BB145-1,0)</f>
        <v>0</v>
      </c>
      <c r="BD157" s="36">
        <f>+BA_MAR[[#This Row],[Pasajeros Pagos (PAX)]]*BA_MAR[[#This Row],[PAX Recorrido Medio]]</f>
        <v>4899344</v>
      </c>
      <c r="BE157" s="9">
        <v>16</v>
      </c>
      <c r="BF157" s="35">
        <f>+BA_MAR[[#This Row],[PAX Recorrido Medio]]/BE145-1</f>
        <v>0</v>
      </c>
      <c r="BG157" s="36">
        <f>+BA_MAR[[#This Row],[Pasajeros Pagos (PAX)]]*CN157</f>
        <v>277799.59250458836</v>
      </c>
      <c r="BH157" s="114">
        <f t="shared" si="4"/>
        <v>0.19999790991880684</v>
      </c>
      <c r="BI157" s="81">
        <f>IF(((+AH157*CM157)*((+(20/(1-20/100))/100)+1)-1)&lt;BA_MAR[[#This Row],[Pasajeros Pagos (PAX)]],BA_MAR[[#This Row],[Pasajeros Pagos (PAX)]],((+AH157*CM157)*((+(20/(1-20/100))/100)+1)-1))</f>
        <v>382760.25</v>
      </c>
      <c r="BJ157" s="35">
        <f>+(BA_MAR[[#This Row],[Variación % TC]]*0.2)-(BA_MAR[[#This Row],[Vaciación % PAX Recorrido Medio]]*0.1)-(BA_MAR[[#This Row],[Variación % Ocupación PAX]]*0.5)+(BA_MAR[[#This Row],[Variación % RA]]*0.1)+(BA_MAR[[#This Row],[Variación % Velocidad Comercial TE]]*0.1)</f>
        <v>0</v>
      </c>
      <c r="BK157" s="77"/>
      <c r="BL157" s="10"/>
      <c r="BN157" s="46"/>
      <c r="BO157" s="73">
        <f>+LINEA[[#This Row],[Indice Dia Habil]]</f>
        <v>25.48</v>
      </c>
      <c r="BP157" s="45">
        <v>36.733000000000004</v>
      </c>
      <c r="BQ157" s="45">
        <v>36.733000000000004</v>
      </c>
      <c r="BR157" s="36">
        <v>17</v>
      </c>
      <c r="BU157" s="64"/>
      <c r="BW157" s="64"/>
      <c r="BY157" s="64"/>
      <c r="BZ157" s="65"/>
      <c r="CA157" s="66"/>
      <c r="CC157" s="64"/>
      <c r="CE157" s="67"/>
      <c r="CF157" s="36">
        <f>+BA_MAR[[#This Row],[Pasajeros Pagos (PAX)]]/BA_MAR[[#This Row],[Km. Línea (entre cabeceras) en Servicio]]</f>
        <v>8336.0738300710527</v>
      </c>
      <c r="CG157" s="36">
        <f>+BA_MAR[[#This Row],[Pasajeros Pagos (PAX)]]/BA_MAR[[#This Row],[Cantidad de Estaciones en Servicio]]</f>
        <v>18012.294117647059</v>
      </c>
      <c r="CH157" s="36">
        <f>+BA_MAR[[#This Row],[PAX Kilómetro]]/BA_MAR[[#This Row],[Km. Línea (entre cabeceras) en Servicio]]</f>
        <v>133377.18128113684</v>
      </c>
      <c r="CI157" s="36">
        <f>+BA_MAR[[#This Row],[Coches Kilómetro (CK) (5+6+7)]]/BA_MAR[[#This Row],[Km. Línea (entre cabeceras) en Servicio]]</f>
        <v>5192</v>
      </c>
      <c r="CM157" s="12">
        <f>+BA_MAR[[#This Row],[PAX x Tren]]</f>
        <v>235.90832049306624</v>
      </c>
      <c r="CN157" s="11">
        <v>0.90722216690100022</v>
      </c>
      <c r="CP157" s="10">
        <v>3.0145</v>
      </c>
      <c r="CQ157" s="33">
        <v>876.23824003274933</v>
      </c>
      <c r="CR157" s="10"/>
      <c r="CX157" s="28"/>
      <c r="DF157" s="45">
        <f>+BA_MAR[[#This Row],[Trenes Kilómetro (TK) (1+2+3)]]/BA_MAR[[#This Row],[Trenes Corridos (TC)]]</f>
        <v>36.733000000000004</v>
      </c>
      <c r="EA157" s="2">
        <v>2005</v>
      </c>
      <c r="EB157" s="2" t="s">
        <v>7</v>
      </c>
    </row>
    <row r="158" spans="1:132" x14ac:dyDescent="0.2">
      <c r="A158" s="83" t="s">
        <v>212</v>
      </c>
      <c r="B158" s="2" t="s">
        <v>8</v>
      </c>
      <c r="C158" s="85">
        <v>38718</v>
      </c>
      <c r="D158" s="2" t="s">
        <v>269</v>
      </c>
      <c r="E158" s="4" t="s">
        <v>267</v>
      </c>
      <c r="F158" s="4" t="s">
        <v>298</v>
      </c>
      <c r="G158" s="4" t="s">
        <v>111</v>
      </c>
      <c r="H158" s="6">
        <f>+BA_MAR[[#This Row],[Trenes Corridos (TC)]]*BA_MAR[[#This Row],[Km. Línea (entre cabeceras) en Servicio]]</f>
        <v>49148.754000000008</v>
      </c>
      <c r="K158" s="7">
        <f>+BA_MAR[[#This Row],[TK Remolcados (1)]]+BA_MAR[[#This Row],[TK Coche Motor (2)]]+BA_MAR[[#This Row],[TK Eléctricos (3)]]</f>
        <v>49148.754000000008</v>
      </c>
      <c r="L158" s="15">
        <f>+BA_MAR[[#This Row],[Trenes Kilómetro (TK) (1+2+3)]]/K146-1</f>
        <v>2.2471910112360494E-3</v>
      </c>
      <c r="M158" s="6">
        <f>+BA_MAR[[#This Row],[TK Remolcados (1)]]</f>
        <v>49148.754000000008</v>
      </c>
      <c r="N158" s="6">
        <f>+BA_MAR[[#This Row],[TK Remolcados (1)]]*BA_MAR[[#This Row],[Form. Media Trenes Remolcados]]</f>
        <v>196595.01600000003</v>
      </c>
      <c r="O158" s="6"/>
      <c r="P158" s="6"/>
      <c r="Q158" s="7">
        <f>+BA_MAR[[#This Row],[CK Remolcados (5)]]+BA_MAR[[#This Row],[CK Coche Motor (6)]]+BA_MAR[[#This Row],[CK Eléctricos (7)]]</f>
        <v>196595.01600000003</v>
      </c>
      <c r="R158" s="15">
        <f>+BA_MAR[[#This Row],[Coches Kilómetro (CK) (5+6+7)]]/Q146-1</f>
        <v>2.2471910112360494E-3</v>
      </c>
      <c r="S158" s="120">
        <v>32.68</v>
      </c>
      <c r="T158" s="15">
        <f>+BA_MAR[[#This Row],[Velocidad Comercial Trenes Diésel]]/S146-1</f>
        <v>0</v>
      </c>
      <c r="W158" s="6">
        <v>4</v>
      </c>
      <c r="X158" s="6"/>
      <c r="Y158" s="6"/>
      <c r="Z158" s="6">
        <f>+BA_MAR[[#This Row],[Trenes Corridos (TC)]]*BA_MAR[[#This Row],[Form. Media Trenes Remolcados]]*BA_MAR[[#This Row],[Asientos Prom. x C. Remolcados]]</f>
        <v>385344</v>
      </c>
      <c r="AC158" s="6">
        <v>72</v>
      </c>
      <c r="AF158" s="6">
        <f>+'[2]BS TAB'!$AJ162</f>
        <v>1375</v>
      </c>
      <c r="AG158" s="6">
        <f>+BA_MAR[[#This Row],[Trenes Programados]]-BA_MAR[[#This Row],[Trenes Corridos (TC)]]</f>
        <v>37</v>
      </c>
      <c r="AH158" s="7">
        <f>+'[2]BS TAB'!$AL162</f>
        <v>1338</v>
      </c>
      <c r="AI158" s="15">
        <f>IFERROR(BA_MAR[[#This Row],[Trenes Corridos (TC)]]/AH146-1,0)</f>
        <v>2.2471910112360494E-3</v>
      </c>
      <c r="AJ158" s="6">
        <f>+'[2]BS TAB'!$AM162</f>
        <v>1258</v>
      </c>
      <c r="AK158" s="36">
        <f>+BA_MAR[[#This Row],[Trenes Corridos (TC)]]-BA_MAR[[#This Row],[Trenes Puntuales]]</f>
        <v>80</v>
      </c>
      <c r="AL158" s="111">
        <f>+BA_MAR[[#This Row],[Trenes Puntuales]]/BA_MAR[[#This Row],[Trenes Programados]]</f>
        <v>0.91490909090909089</v>
      </c>
      <c r="AM158" s="82">
        <v>0.95</v>
      </c>
      <c r="AN158" s="82" t="str">
        <f>+IF(BA_MAR[[#This Row],[Regularidad Absoluta]]&gt;=BA_MAR[[#This Row],[RA 95%]],BA_MAR[[#This Row],[Regularidad Absoluta]],"")</f>
        <v/>
      </c>
      <c r="AO158" s="82">
        <f>+BA_MAR[[#This Row],[Trenes Puntuales]]/BA_MAR[[#This Row],[Trenes Corridos (TC)]]</f>
        <v>0.94020926756352763</v>
      </c>
      <c r="AP158" s="82">
        <f>+BA_MAR[[#This Row],[Trenes Corridos (TC)]]/BA_MAR[[#This Row],[Trenes Programados]]</f>
        <v>0.97309090909090912</v>
      </c>
      <c r="AQ158" s="82">
        <f>+BA_MAR[[#This Row],[Regularidad Relativa]]/AO146-1</f>
        <v>0.28341449099929394</v>
      </c>
      <c r="AR158" s="81">
        <f>+'[3]DATOS BS#Bol por Estación'!$AV142</f>
        <v>265879</v>
      </c>
      <c r="AS158" s="15">
        <f>IFERROR(+BA_MAR[[#This Row],[Pasajeros Pagos (PAX)]]/AR146-1,0)</f>
        <v>-1.3542142032953786E-2</v>
      </c>
      <c r="AT158" s="6">
        <f>+BA_MAR[[#This Row],[Pasajeros Pagos (PAX)]]/BA_MAR[[#This Row],[Indice Dia Habil]]</f>
        <v>9958.0149812734089</v>
      </c>
      <c r="AU158" s="15">
        <f>IFERROR(+BA_MAR[[#This Row],[PAX Día Habil]]/AT146-1,0)</f>
        <v>-1.3911601904851412E-2</v>
      </c>
      <c r="AV158" s="6">
        <f>+BA_MAR[[#This Row],[Pasajeros Pagos (PAX)]]/BA_MAR[[#This Row],[Trenes Corridos (TC)]]</f>
        <v>198.71375186846038</v>
      </c>
      <c r="AW158" s="6">
        <f>+BA_MAR[[#This Row],[PAX x Tren]]/BA_MAR[[#This Row],[Form. Media Trenes Remolcados]]</f>
        <v>49.678437967115094</v>
      </c>
      <c r="AX158" s="15">
        <f>IFERROR(+BA_MAR[[#This Row],[PAX x Coche]]/AW146-1,0)</f>
        <v>-1.5753930952162487E-2</v>
      </c>
      <c r="AY158" s="6">
        <v>180</v>
      </c>
      <c r="AZ158" s="9">
        <f>+BA_MAR[[#This Row],[PAX Kilómetro]]/BA_MAR[[#This Row],[Coches Kilómetro (CK) (5+6+7)]]</f>
        <v>21.638717433202881</v>
      </c>
      <c r="BA158" s="15">
        <f>IFERROR(+BA_MAR[[#This Row],[Ocupación Media (PaxKm/CocheKm)]]/AZ146-1,0)</f>
        <v>-1.5753930952162376E-2</v>
      </c>
      <c r="BB158" s="15">
        <f>+BA_MAR[[#This Row],[Ocupación Media (PaxKm/CocheKm)]]/BA_MAR[[#This Row],[Capacidad x Coche (4xm2)]]</f>
        <v>0.12021509685112712</v>
      </c>
      <c r="BC158" s="15">
        <f>IFERROR(+BA_MAR[[#This Row],[% de Ocupación Media PAX]]/BB146-1,0)</f>
        <v>-1.5753930952162376E-2</v>
      </c>
      <c r="BD158" s="36">
        <f>+BA_MAR[[#This Row],[Pasajeros Pagos (PAX)]]*BA_MAR[[#This Row],[PAX Recorrido Medio]]</f>
        <v>4254064</v>
      </c>
      <c r="BE158" s="9">
        <v>16</v>
      </c>
      <c r="BF158" s="35">
        <f>+BA_MAR[[#This Row],[PAX Recorrido Medio]]/BE146-1</f>
        <v>0</v>
      </c>
      <c r="BG158" s="36">
        <f>+BA_MAR[[#This Row],[Pasajeros Pagos (PAX)]]*CN158</f>
        <v>269591.50858861714</v>
      </c>
      <c r="BH158" s="114">
        <f t="shared" si="4"/>
        <v>0.19999759288275609</v>
      </c>
      <c r="BI158" s="81">
        <f>IF(((+AH158*CM158)*((+(20/(1-20/100))/100)+1)-1)&lt;BA_MAR[[#This Row],[Pasajeros Pagos (PAX)]],BA_MAR[[#This Row],[Pasajeros Pagos (PAX)]],((+AH158*CM158)*((+(20/(1-20/100))/100)+1)-1))</f>
        <v>332347.75</v>
      </c>
      <c r="BJ158" s="35">
        <f>+(BA_MAR[[#This Row],[Variación % TC]]*0.2)-(BA_MAR[[#This Row],[Vaciación % PAX Recorrido Medio]]*0.1)-(BA_MAR[[#This Row],[Variación % Ocupación PAX]]*0.5)+(BA_MAR[[#This Row],[Variación % RA]]*0.1)+(BA_MAR[[#This Row],[Variación % Velocidad Comercial TE]]*0.1)</f>
        <v>3.6667852778257792E-2</v>
      </c>
      <c r="BK158" s="77"/>
      <c r="BL158" s="10"/>
      <c r="BN158" s="46"/>
      <c r="BO158" s="73">
        <f>+LINEA[[#This Row],[Indice Dia Habil]]</f>
        <v>26.7</v>
      </c>
      <c r="BP158" s="45">
        <v>36.733000000000004</v>
      </c>
      <c r="BQ158" s="45">
        <v>36.733000000000004</v>
      </c>
      <c r="BR158" s="36">
        <v>17</v>
      </c>
      <c r="BU158" s="64"/>
      <c r="BW158" s="64"/>
      <c r="BY158" s="64"/>
      <c r="BZ158" s="65"/>
      <c r="CA158" s="66"/>
      <c r="CC158" s="64"/>
      <c r="CE158" s="67"/>
      <c r="CF158" s="36">
        <f>+BA_MAR[[#This Row],[Pasajeros Pagos (PAX)]]/BA_MAR[[#This Row],[Km. Línea (entre cabeceras) en Servicio]]</f>
        <v>7238.1509814063638</v>
      </c>
      <c r="CG158" s="36">
        <f>+BA_MAR[[#This Row],[Pasajeros Pagos (PAX)]]/BA_MAR[[#This Row],[Cantidad de Estaciones en Servicio]]</f>
        <v>15639.941176470587</v>
      </c>
      <c r="CH158" s="36">
        <f>+BA_MAR[[#This Row],[PAX Kilómetro]]/BA_MAR[[#This Row],[Km. Línea (entre cabeceras) en Servicio]]</f>
        <v>115810.41570250182</v>
      </c>
      <c r="CI158" s="36">
        <f>+BA_MAR[[#This Row],[Coches Kilómetro (CK) (5+6+7)]]/BA_MAR[[#This Row],[Km. Línea (entre cabeceras) en Servicio]]</f>
        <v>5352</v>
      </c>
      <c r="CM158" s="12">
        <f>+BA_MAR[[#This Row],[PAX x Tren]]</f>
        <v>198.71375186846038</v>
      </c>
      <c r="CN158" s="11">
        <v>1.0139631508641793</v>
      </c>
      <c r="CP158" s="10">
        <v>3.0459999999999998</v>
      </c>
      <c r="CQ158" s="33">
        <v>901.95648006549868</v>
      </c>
      <c r="CR158" s="10"/>
      <c r="CX158" s="28"/>
      <c r="DF158" s="45">
        <f>+BA_MAR[[#This Row],[Trenes Kilómetro (TK) (1+2+3)]]/BA_MAR[[#This Row],[Trenes Corridos (TC)]]</f>
        <v>36.733000000000004</v>
      </c>
      <c r="EA158" s="2">
        <v>2006</v>
      </c>
      <c r="EB158" s="2" t="s">
        <v>8</v>
      </c>
    </row>
    <row r="159" spans="1:132" x14ac:dyDescent="0.2">
      <c r="A159" s="83" t="s">
        <v>212</v>
      </c>
      <c r="B159" s="2" t="s">
        <v>9</v>
      </c>
      <c r="C159" s="85">
        <v>38749</v>
      </c>
      <c r="D159" s="2" t="s">
        <v>269</v>
      </c>
      <c r="E159" s="4" t="s">
        <v>267</v>
      </c>
      <c r="F159" s="4" t="s">
        <v>298</v>
      </c>
      <c r="G159" s="4" t="s">
        <v>111</v>
      </c>
      <c r="H159" s="6">
        <f>+BA_MAR[[#This Row],[Trenes Corridos (TC)]]*BA_MAR[[#This Row],[Km. Línea (entre cabeceras) en Servicio]]</f>
        <v>44410.197000000007</v>
      </c>
      <c r="K159" s="7">
        <f>+BA_MAR[[#This Row],[TK Remolcados (1)]]+BA_MAR[[#This Row],[TK Coche Motor (2)]]+BA_MAR[[#This Row],[TK Eléctricos (3)]]</f>
        <v>44410.197000000007</v>
      </c>
      <c r="L159" s="15">
        <f>+BA_MAR[[#This Row],[Trenes Kilómetro (TK) (1+2+3)]]/K147-1</f>
        <v>5.7742782152231165E-2</v>
      </c>
      <c r="M159" s="6">
        <f>+BA_MAR[[#This Row],[TK Remolcados (1)]]</f>
        <v>44410.197000000007</v>
      </c>
      <c r="N159" s="6">
        <f>+BA_MAR[[#This Row],[TK Remolcados (1)]]*BA_MAR[[#This Row],[Form. Media Trenes Remolcados]]</f>
        <v>177640.78800000003</v>
      </c>
      <c r="O159" s="6"/>
      <c r="P159" s="6"/>
      <c r="Q159" s="7">
        <f>+BA_MAR[[#This Row],[CK Remolcados (5)]]+BA_MAR[[#This Row],[CK Coche Motor (6)]]+BA_MAR[[#This Row],[CK Eléctricos (7)]]</f>
        <v>177640.78800000003</v>
      </c>
      <c r="R159" s="15">
        <f>+BA_MAR[[#This Row],[Coches Kilómetro (CK) (5+6+7)]]/Q147-1</f>
        <v>5.7742782152231165E-2</v>
      </c>
      <c r="S159" s="120">
        <v>32.68</v>
      </c>
      <c r="T159" s="15">
        <f>+BA_MAR[[#This Row],[Velocidad Comercial Trenes Diésel]]/S147-1</f>
        <v>0</v>
      </c>
      <c r="W159" s="6">
        <v>4</v>
      </c>
      <c r="X159" s="6"/>
      <c r="Y159" s="6"/>
      <c r="Z159" s="6">
        <f>+BA_MAR[[#This Row],[Trenes Corridos (TC)]]*BA_MAR[[#This Row],[Form. Media Trenes Remolcados]]*BA_MAR[[#This Row],[Asientos Prom. x C. Remolcados]]</f>
        <v>348192</v>
      </c>
      <c r="AC159" s="6">
        <v>72</v>
      </c>
      <c r="AF159" s="6">
        <f>+'[2]BS TAB'!$AJ163</f>
        <v>1244</v>
      </c>
      <c r="AG159" s="6">
        <f>+BA_MAR[[#This Row],[Trenes Programados]]-BA_MAR[[#This Row],[Trenes Corridos (TC)]]</f>
        <v>35</v>
      </c>
      <c r="AH159" s="7">
        <f>+'[2]BS TAB'!$AL163</f>
        <v>1209</v>
      </c>
      <c r="AI159" s="15">
        <f>IFERROR(BA_MAR[[#This Row],[Trenes Corridos (TC)]]/AH147-1,0)</f>
        <v>5.7742782152230943E-2</v>
      </c>
      <c r="AJ159" s="6">
        <f>+'[2]BS TAB'!$AM163</f>
        <v>1127</v>
      </c>
      <c r="AK159" s="36">
        <f>+BA_MAR[[#This Row],[Trenes Corridos (TC)]]-BA_MAR[[#This Row],[Trenes Puntuales]]</f>
        <v>82</v>
      </c>
      <c r="AL159" s="111">
        <f>+BA_MAR[[#This Row],[Trenes Puntuales]]/BA_MAR[[#This Row],[Trenes Programados]]</f>
        <v>0.90594855305466238</v>
      </c>
      <c r="AM159" s="82">
        <v>0.95</v>
      </c>
      <c r="AN159" s="82" t="str">
        <f>+IF(BA_MAR[[#This Row],[Regularidad Absoluta]]&gt;=BA_MAR[[#This Row],[RA 95%]],BA_MAR[[#This Row],[Regularidad Absoluta]],"")</f>
        <v/>
      </c>
      <c r="AO159" s="82">
        <f>+BA_MAR[[#This Row],[Trenes Puntuales]]/BA_MAR[[#This Row],[Trenes Corridos (TC)]]</f>
        <v>0.93217535153019027</v>
      </c>
      <c r="AP159" s="82">
        <f>+BA_MAR[[#This Row],[Trenes Corridos (TC)]]/BA_MAR[[#This Row],[Trenes Programados]]</f>
        <v>0.97186495176848875</v>
      </c>
      <c r="AQ159" s="82">
        <f>+BA_MAR[[#This Row],[Regularidad Relativa]]/AO147-1</f>
        <v>4.9730469752716777E-2</v>
      </c>
      <c r="AR159" s="81">
        <f>+'[3]DATOS BS#Bol por Estación'!$AV143</f>
        <v>253766</v>
      </c>
      <c r="AS159" s="15">
        <f>IFERROR(+BA_MAR[[#This Row],[Pasajeros Pagos (PAX)]]/AR147-1,0)</f>
        <v>-4.7554234801317041E-2</v>
      </c>
      <c r="AT159" s="6">
        <f>+BA_MAR[[#This Row],[Pasajeros Pagos (PAX)]]/BA_MAR[[#This Row],[Indice Dia Habil]]</f>
        <v>10332.491856677525</v>
      </c>
      <c r="AU159" s="15">
        <f>IFERROR(+BA_MAR[[#This Row],[PAX Día Habil]]/AT147-1,0)</f>
        <v>-5.6861522409121679E-2</v>
      </c>
      <c r="AV159" s="6">
        <f>+BA_MAR[[#This Row],[Pasajeros Pagos (PAX)]]/BA_MAR[[#This Row],[Trenes Corridos (TC)]]</f>
        <v>209.89743589743588</v>
      </c>
      <c r="AW159" s="6">
        <f>+BA_MAR[[#This Row],[PAX x Tren]]/BA_MAR[[#This Row],[Form. Media Trenes Remolcados]]</f>
        <v>52.474358974358971</v>
      </c>
      <c r="AX159" s="15">
        <f>IFERROR(+BA_MAR[[#This Row],[PAX x Coche]]/AW147-1,0)</f>
        <v>-9.9548792702982225E-2</v>
      </c>
      <c r="AY159" s="6">
        <v>180</v>
      </c>
      <c r="AZ159" s="9">
        <f>+BA_MAR[[#This Row],[PAX Kilómetro]]/BA_MAR[[#This Row],[Coches Kilómetro (CK) (5+6+7)]]</f>
        <v>22.856552516531277</v>
      </c>
      <c r="BA159" s="15">
        <f>IFERROR(+BA_MAR[[#This Row],[Ocupación Media (PaxKm/CocheKm)]]/AZ147-1,0)</f>
        <v>-9.9548792702982225E-2</v>
      </c>
      <c r="BB159" s="15">
        <f>+BA_MAR[[#This Row],[Ocupación Media (PaxKm/CocheKm)]]/BA_MAR[[#This Row],[Capacidad x Coche (4xm2)]]</f>
        <v>0.12698084731406264</v>
      </c>
      <c r="BC159" s="15">
        <f>IFERROR(+BA_MAR[[#This Row],[% de Ocupación Media PAX]]/BB147-1,0)</f>
        <v>-9.9548792702982336E-2</v>
      </c>
      <c r="BD159" s="36">
        <f>+BA_MAR[[#This Row],[Pasajeros Pagos (PAX)]]*BA_MAR[[#This Row],[PAX Recorrido Medio]]</f>
        <v>4060256</v>
      </c>
      <c r="BE159" s="9">
        <v>16</v>
      </c>
      <c r="BF159" s="35">
        <f>+BA_MAR[[#This Row],[PAX Recorrido Medio]]/BE147-1</f>
        <v>0</v>
      </c>
      <c r="BG159" s="36">
        <f>+BA_MAR[[#This Row],[Pasajeros Pagos (PAX)]]*CN159</f>
        <v>273059.14532637259</v>
      </c>
      <c r="BH159" s="114">
        <f t="shared" si="4"/>
        <v>0.19999747798358469</v>
      </c>
      <c r="BI159" s="81">
        <f>IF(((+AH159*CM159)*((+(20/(1-20/100))/100)+1)-1)&lt;BA_MAR[[#This Row],[Pasajeros Pagos (PAX)]],BA_MAR[[#This Row],[Pasajeros Pagos (PAX)]],((+AH159*CM159)*((+(20/(1-20/100))/100)+1)-1))</f>
        <v>317206.49999999994</v>
      </c>
      <c r="BJ159" s="35">
        <f>+(BA_MAR[[#This Row],[Variación % TC]]*0.2)-(BA_MAR[[#This Row],[Vaciación % PAX Recorrido Medio]]*0.1)-(BA_MAR[[#This Row],[Variación % Ocupación PAX]]*0.5)+(BA_MAR[[#This Row],[Variación % RA]]*0.1)+(BA_MAR[[#This Row],[Variación % Velocidad Comercial TE]]*0.1)</f>
        <v>6.629599975720904E-2</v>
      </c>
      <c r="BK159" s="77"/>
      <c r="BL159" s="10"/>
      <c r="BN159" s="46"/>
      <c r="BO159" s="73">
        <f>+LINEA[[#This Row],[Indice Dia Habil]]</f>
        <v>24.56</v>
      </c>
      <c r="BP159" s="45">
        <v>36.733000000000004</v>
      </c>
      <c r="BQ159" s="45">
        <v>36.733000000000004</v>
      </c>
      <c r="BR159" s="36">
        <v>17</v>
      </c>
      <c r="BU159" s="64"/>
      <c r="BW159" s="64"/>
      <c r="BY159" s="64"/>
      <c r="BZ159" s="65"/>
      <c r="CA159" s="66"/>
      <c r="CC159" s="64"/>
      <c r="CE159" s="67"/>
      <c r="CF159" s="36">
        <f>+BA_MAR[[#This Row],[Pasajeros Pagos (PAX)]]/BA_MAR[[#This Row],[Km. Línea (entre cabeceras) en Servicio]]</f>
        <v>6908.3929981215797</v>
      </c>
      <c r="CG159" s="36">
        <f>+BA_MAR[[#This Row],[Pasajeros Pagos (PAX)]]/BA_MAR[[#This Row],[Cantidad de Estaciones en Servicio]]</f>
        <v>14927.411764705883</v>
      </c>
      <c r="CH159" s="36">
        <f>+BA_MAR[[#This Row],[PAX Kilómetro]]/BA_MAR[[#This Row],[Km. Línea (entre cabeceras) en Servicio]]</f>
        <v>110534.28796994528</v>
      </c>
      <c r="CI159" s="36">
        <f>+BA_MAR[[#This Row],[Coches Kilómetro (CK) (5+6+7)]]/BA_MAR[[#This Row],[Km. Línea (entre cabeceras) en Servicio]]</f>
        <v>4836</v>
      </c>
      <c r="CM159" s="12">
        <f>+BA_MAR[[#This Row],[PAX x Tren]]</f>
        <v>209.89743589743588</v>
      </c>
      <c r="CN159" s="11">
        <v>1.0760273059683827</v>
      </c>
      <c r="CP159" s="10">
        <v>3.0689000000000002</v>
      </c>
      <c r="CQ159" s="61">
        <v>927.67472009824814</v>
      </c>
      <c r="CR159" s="10"/>
      <c r="CX159" s="32"/>
      <c r="DF159" s="45">
        <f>+BA_MAR[[#This Row],[Trenes Kilómetro (TK) (1+2+3)]]/BA_MAR[[#This Row],[Trenes Corridos (TC)]]</f>
        <v>36.733000000000004</v>
      </c>
      <c r="EA159" s="2">
        <v>2006</v>
      </c>
      <c r="EB159" s="2" t="s">
        <v>9</v>
      </c>
    </row>
    <row r="160" spans="1:132" x14ac:dyDescent="0.2">
      <c r="A160" s="83" t="s">
        <v>212</v>
      </c>
      <c r="B160" s="2" t="s">
        <v>10</v>
      </c>
      <c r="C160" s="85">
        <v>38777</v>
      </c>
      <c r="D160" s="2" t="s">
        <v>269</v>
      </c>
      <c r="E160" s="4" t="s">
        <v>267</v>
      </c>
      <c r="F160" s="4" t="s">
        <v>298</v>
      </c>
      <c r="G160" s="4" t="s">
        <v>111</v>
      </c>
      <c r="H160" s="6">
        <f>+BA_MAR[[#This Row],[Trenes Corridos (TC)]]*BA_MAR[[#This Row],[Km. Línea (entre cabeceras) en Servicio]]</f>
        <v>48340.628000000004</v>
      </c>
      <c r="K160" s="7">
        <f>+BA_MAR[[#This Row],[TK Remolcados (1)]]+BA_MAR[[#This Row],[TK Coche Motor (2)]]+BA_MAR[[#This Row],[TK Eléctricos (3)]]</f>
        <v>48340.628000000004</v>
      </c>
      <c r="L160" s="15">
        <f>+BA_MAR[[#This Row],[Trenes Kilómetro (TK) (1+2+3)]]/K148-1</f>
        <v>-8.289374529012794E-3</v>
      </c>
      <c r="M160" s="6">
        <f>+BA_MAR[[#This Row],[TK Remolcados (1)]]</f>
        <v>48340.628000000004</v>
      </c>
      <c r="N160" s="6">
        <f>+BA_MAR[[#This Row],[TK Remolcados (1)]]*BA_MAR[[#This Row],[Form. Media Trenes Remolcados]]</f>
        <v>193362.51200000002</v>
      </c>
      <c r="O160" s="6"/>
      <c r="P160" s="6"/>
      <c r="Q160" s="7">
        <f>+BA_MAR[[#This Row],[CK Remolcados (5)]]+BA_MAR[[#This Row],[CK Coche Motor (6)]]+BA_MAR[[#This Row],[CK Eléctricos (7)]]</f>
        <v>193362.51200000002</v>
      </c>
      <c r="R160" s="15">
        <f>+BA_MAR[[#This Row],[Coches Kilómetro (CK) (5+6+7)]]/Q148-1</f>
        <v>-8.289374529012794E-3</v>
      </c>
      <c r="S160" s="120">
        <v>32.68</v>
      </c>
      <c r="T160" s="15">
        <f>+BA_MAR[[#This Row],[Velocidad Comercial Trenes Diésel]]/S148-1</f>
        <v>0</v>
      </c>
      <c r="W160" s="6">
        <v>4</v>
      </c>
      <c r="X160" s="6"/>
      <c r="Y160" s="6"/>
      <c r="Z160" s="6">
        <f>+BA_MAR[[#This Row],[Trenes Corridos (TC)]]*BA_MAR[[#This Row],[Form. Media Trenes Remolcados]]*BA_MAR[[#This Row],[Asientos Prom. x C. Remolcados]]</f>
        <v>379008</v>
      </c>
      <c r="AC160" s="6">
        <v>72</v>
      </c>
      <c r="AF160" s="6">
        <f>+'[2]BS TAB'!$AJ164</f>
        <v>1375</v>
      </c>
      <c r="AG160" s="6">
        <f>+BA_MAR[[#This Row],[Trenes Programados]]-BA_MAR[[#This Row],[Trenes Corridos (TC)]]</f>
        <v>59</v>
      </c>
      <c r="AH160" s="7">
        <f>+'[2]BS TAB'!$AL164</f>
        <v>1316</v>
      </c>
      <c r="AI160" s="15">
        <f>IFERROR(BA_MAR[[#This Row],[Trenes Corridos (TC)]]/AH148-1,0)</f>
        <v>-8.289374529012794E-3</v>
      </c>
      <c r="AJ160" s="6">
        <f>+'[2]BS TAB'!$AM164</f>
        <v>1145</v>
      </c>
      <c r="AK160" s="36">
        <f>+BA_MAR[[#This Row],[Trenes Corridos (TC)]]-BA_MAR[[#This Row],[Trenes Puntuales]]</f>
        <v>171</v>
      </c>
      <c r="AL160" s="111">
        <f>+BA_MAR[[#This Row],[Trenes Puntuales]]/BA_MAR[[#This Row],[Trenes Programados]]</f>
        <v>0.83272727272727276</v>
      </c>
      <c r="AM160" s="82">
        <v>0.95</v>
      </c>
      <c r="AN160" s="82" t="str">
        <f>+IF(BA_MAR[[#This Row],[Regularidad Absoluta]]&gt;=BA_MAR[[#This Row],[RA 95%]],BA_MAR[[#This Row],[Regularidad Absoluta]],"")</f>
        <v/>
      </c>
      <c r="AO160" s="82">
        <f>+BA_MAR[[#This Row],[Trenes Puntuales]]/BA_MAR[[#This Row],[Trenes Corridos (TC)]]</f>
        <v>0.87006079027355621</v>
      </c>
      <c r="AP160" s="82">
        <f>+BA_MAR[[#This Row],[Trenes Corridos (TC)]]/BA_MAR[[#This Row],[Trenes Programados]]</f>
        <v>0.9570909090909091</v>
      </c>
      <c r="AQ160" s="82">
        <f>+BA_MAR[[#This Row],[Regularidad Relativa]]/AO148-1</f>
        <v>-2.5678760596616779E-2</v>
      </c>
      <c r="AR160" s="81">
        <f>+'[3]DATOS BS#Bol por Estación'!$AV144</f>
        <v>283511</v>
      </c>
      <c r="AS160" s="15">
        <f>IFERROR(+BA_MAR[[#This Row],[Pasajeros Pagos (PAX)]]/AR148-1,0)</f>
        <v>-1.8135443020847686E-2</v>
      </c>
      <c r="AT160" s="6">
        <f>+BA_MAR[[#This Row],[Pasajeros Pagos (PAX)]]/BA_MAR[[#This Row],[Indice Dia Habil]]</f>
        <v>10771.69452887538</v>
      </c>
      <c r="AU160" s="15">
        <f>IFERROR(+BA_MAR[[#This Row],[PAX Día Habil]]/AT148-1,0)</f>
        <v>-3.8653129431886257E-2</v>
      </c>
      <c r="AV160" s="6">
        <f>+BA_MAR[[#This Row],[Pasajeros Pagos (PAX)]]/BA_MAR[[#This Row],[Trenes Corridos (TC)]]</f>
        <v>215.43389057750761</v>
      </c>
      <c r="AW160" s="6">
        <f>+BA_MAR[[#This Row],[PAX x Tren]]/BA_MAR[[#This Row],[Form. Media Trenes Remolcados]]</f>
        <v>53.858472644376903</v>
      </c>
      <c r="AX160" s="15">
        <f>IFERROR(+BA_MAR[[#This Row],[PAX x Coche]]/AW148-1,0)</f>
        <v>-9.9283684564321906E-3</v>
      </c>
      <c r="AY160" s="6">
        <v>180</v>
      </c>
      <c r="AZ160" s="9">
        <f>+BA_MAR[[#This Row],[PAX Kilómetro]]/BA_MAR[[#This Row],[Coches Kilómetro (CK) (5+6+7)]]</f>
        <v>23.45943871478045</v>
      </c>
      <c r="BA160" s="15">
        <f>IFERROR(+BA_MAR[[#This Row],[Ocupación Media (PaxKm/CocheKm)]]/AZ148-1,0)</f>
        <v>-9.9283684564321906E-3</v>
      </c>
      <c r="BB160" s="15">
        <f>+BA_MAR[[#This Row],[Ocupación Media (PaxKm/CocheKm)]]/BA_MAR[[#This Row],[Capacidad x Coche (4xm2)]]</f>
        <v>0.13033021508211362</v>
      </c>
      <c r="BC160" s="15">
        <f>IFERROR(+BA_MAR[[#This Row],[% de Ocupación Media PAX]]/BB148-1,0)</f>
        <v>-9.9283684564320795E-3</v>
      </c>
      <c r="BD160" s="36">
        <f>+BA_MAR[[#This Row],[Pasajeros Pagos (PAX)]]*BA_MAR[[#This Row],[PAX Recorrido Medio]]</f>
        <v>4536176</v>
      </c>
      <c r="BE160" s="9">
        <v>16</v>
      </c>
      <c r="BF160" s="35">
        <f>+BA_MAR[[#This Row],[PAX Recorrido Medio]]/BE148-1</f>
        <v>0</v>
      </c>
      <c r="BG160" s="36">
        <f>+BA_MAR[[#This Row],[Pasajeros Pagos (PAX)]]*CN160</f>
        <v>280635.89370949852</v>
      </c>
      <c r="BH160" s="114">
        <f t="shared" si="4"/>
        <v>0.1999977425856283</v>
      </c>
      <c r="BI160" s="81">
        <f>IF(((+AH160*CM160)*((+(20/(1-20/100))/100)+1)-1)&lt;BA_MAR[[#This Row],[Pasajeros Pagos (PAX)]],BA_MAR[[#This Row],[Pasajeros Pagos (PAX)]],((+AH160*CM160)*((+(20/(1-20/100))/100)+1)-1))</f>
        <v>354387.75</v>
      </c>
      <c r="BJ160" s="35">
        <f>+(BA_MAR[[#This Row],[Variación % TC]]*0.2)-(BA_MAR[[#This Row],[Vaciación % PAX Recorrido Medio]]*0.1)-(BA_MAR[[#This Row],[Variación % Ocupación PAX]]*0.5)+(BA_MAR[[#This Row],[Variación % RA]]*0.1)+(BA_MAR[[#This Row],[Variación % Velocidad Comercial TE]]*0.1)</f>
        <v>7.3843326275180267E-4</v>
      </c>
      <c r="BK160" s="77"/>
      <c r="BL160" s="10"/>
      <c r="BN160" s="46"/>
      <c r="BO160" s="73">
        <f>+LINEA[[#This Row],[Indice Dia Habil]]</f>
        <v>26.32</v>
      </c>
      <c r="BP160" s="45">
        <v>36.733000000000004</v>
      </c>
      <c r="BQ160" s="45">
        <v>36.733000000000004</v>
      </c>
      <c r="BR160" s="36">
        <v>17</v>
      </c>
      <c r="BU160" s="64"/>
      <c r="BW160" s="64"/>
      <c r="BY160" s="64"/>
      <c r="BZ160" s="65"/>
      <c r="CA160" s="66"/>
      <c r="CC160" s="64"/>
      <c r="CE160" s="67"/>
      <c r="CF160" s="36">
        <f>+BA_MAR[[#This Row],[Pasajeros Pagos (PAX)]]/BA_MAR[[#This Row],[Km. Línea (entre cabeceras) en Servicio]]</f>
        <v>7718.1553371627679</v>
      </c>
      <c r="CG160" s="36">
        <f>+BA_MAR[[#This Row],[Pasajeros Pagos (PAX)]]/BA_MAR[[#This Row],[Cantidad de Estaciones en Servicio]]</f>
        <v>16677.117647058825</v>
      </c>
      <c r="CH160" s="36">
        <f>+BA_MAR[[#This Row],[PAX Kilómetro]]/BA_MAR[[#This Row],[Km. Línea (entre cabeceras) en Servicio]]</f>
        <v>123490.48539460429</v>
      </c>
      <c r="CI160" s="36">
        <f>+BA_MAR[[#This Row],[Coches Kilómetro (CK) (5+6+7)]]/BA_MAR[[#This Row],[Km. Línea (entre cabeceras) en Servicio]]</f>
        <v>5264</v>
      </c>
      <c r="CM160" s="12">
        <f>+BA_MAR[[#This Row],[PAX x Tren]]</f>
        <v>215.43389057750761</v>
      </c>
      <c r="CN160" s="11">
        <v>0.98985892508403028</v>
      </c>
      <c r="CP160" s="10">
        <v>3.0762999999999998</v>
      </c>
      <c r="CQ160" s="33">
        <v>935.25648006549875</v>
      </c>
      <c r="CR160" s="10"/>
      <c r="CX160" s="28"/>
      <c r="DF160" s="45">
        <f>+BA_MAR[[#This Row],[Trenes Kilómetro (TK) (1+2+3)]]/BA_MAR[[#This Row],[Trenes Corridos (TC)]]</f>
        <v>36.733000000000004</v>
      </c>
      <c r="EA160" s="2">
        <v>2006</v>
      </c>
      <c r="EB160" s="2" t="s">
        <v>10</v>
      </c>
    </row>
    <row r="161" spans="1:132" x14ac:dyDescent="0.2">
      <c r="A161" s="83" t="s">
        <v>212</v>
      </c>
      <c r="B161" s="2" t="s">
        <v>0</v>
      </c>
      <c r="C161" s="85">
        <v>38808</v>
      </c>
      <c r="D161" s="2" t="s">
        <v>269</v>
      </c>
      <c r="E161" s="4" t="s">
        <v>267</v>
      </c>
      <c r="F161" s="4" t="s">
        <v>298</v>
      </c>
      <c r="G161" s="4" t="s">
        <v>111</v>
      </c>
      <c r="H161" s="6">
        <f>+BA_MAR[[#This Row],[Trenes Corridos (TC)]]*BA_MAR[[#This Row],[Km. Línea (entre cabeceras) en Servicio]]</f>
        <v>47495.769000000008</v>
      </c>
      <c r="K161" s="7">
        <f>+BA_MAR[[#This Row],[TK Remolcados (1)]]+BA_MAR[[#This Row],[TK Coche Motor (2)]]+BA_MAR[[#This Row],[TK Eléctricos (3)]]</f>
        <v>47495.769000000008</v>
      </c>
      <c r="L161" s="15">
        <f>+BA_MAR[[#This Row],[Trenes Kilómetro (TK) (1+2+3)]]/K149-1</f>
        <v>5.4432348367030592E-3</v>
      </c>
      <c r="M161" s="6">
        <f>+BA_MAR[[#This Row],[TK Remolcados (1)]]</f>
        <v>47495.769000000008</v>
      </c>
      <c r="N161" s="6">
        <f>+BA_MAR[[#This Row],[TK Remolcados (1)]]*BA_MAR[[#This Row],[Form. Media Trenes Remolcados]]</f>
        <v>189983.07600000003</v>
      </c>
      <c r="O161" s="6"/>
      <c r="P161" s="6"/>
      <c r="Q161" s="7">
        <f>+BA_MAR[[#This Row],[CK Remolcados (5)]]+BA_MAR[[#This Row],[CK Coche Motor (6)]]+BA_MAR[[#This Row],[CK Eléctricos (7)]]</f>
        <v>189983.07600000003</v>
      </c>
      <c r="R161" s="15">
        <f>+BA_MAR[[#This Row],[Coches Kilómetro (CK) (5+6+7)]]/Q149-1</f>
        <v>5.4432348367030592E-3</v>
      </c>
      <c r="S161" s="120">
        <v>32.68</v>
      </c>
      <c r="T161" s="15">
        <f>+BA_MAR[[#This Row],[Velocidad Comercial Trenes Diésel]]/S149-1</f>
        <v>0</v>
      </c>
      <c r="W161" s="6">
        <v>4</v>
      </c>
      <c r="X161" s="6"/>
      <c r="Y161" s="6"/>
      <c r="Z161" s="6">
        <f>+BA_MAR[[#This Row],[Trenes Corridos (TC)]]*BA_MAR[[#This Row],[Form. Media Trenes Remolcados]]*BA_MAR[[#This Row],[Asientos Prom. x C. Remolcados]]</f>
        <v>372384</v>
      </c>
      <c r="AC161" s="6">
        <v>72</v>
      </c>
      <c r="AF161" s="6">
        <f>+'[2]BS TAB'!$AJ165</f>
        <v>1326</v>
      </c>
      <c r="AG161" s="6">
        <f>+BA_MAR[[#This Row],[Trenes Programados]]-BA_MAR[[#This Row],[Trenes Corridos (TC)]]</f>
        <v>33</v>
      </c>
      <c r="AH161" s="7">
        <f>+'[2]BS TAB'!$AL165</f>
        <v>1293</v>
      </c>
      <c r="AI161" s="15">
        <f>IFERROR(BA_MAR[[#This Row],[Trenes Corridos (TC)]]/AH149-1,0)</f>
        <v>5.4432348367030592E-3</v>
      </c>
      <c r="AJ161" s="6">
        <f>+'[2]BS TAB'!$AM165</f>
        <v>1200</v>
      </c>
      <c r="AK161" s="36">
        <f>+BA_MAR[[#This Row],[Trenes Corridos (TC)]]-BA_MAR[[#This Row],[Trenes Puntuales]]</f>
        <v>93</v>
      </c>
      <c r="AL161" s="111">
        <f>+BA_MAR[[#This Row],[Trenes Puntuales]]/BA_MAR[[#This Row],[Trenes Programados]]</f>
        <v>0.90497737556561086</v>
      </c>
      <c r="AM161" s="82">
        <v>0.95</v>
      </c>
      <c r="AN161" s="82" t="str">
        <f>+IF(BA_MAR[[#This Row],[Regularidad Absoluta]]&gt;=BA_MAR[[#This Row],[RA 95%]],BA_MAR[[#This Row],[Regularidad Absoluta]],"")</f>
        <v/>
      </c>
      <c r="AO161" s="82">
        <f>+BA_MAR[[#This Row],[Trenes Puntuales]]/BA_MAR[[#This Row],[Trenes Corridos (TC)]]</f>
        <v>0.92807424593967514</v>
      </c>
      <c r="AP161" s="82">
        <f>+BA_MAR[[#This Row],[Trenes Corridos (TC)]]/BA_MAR[[#This Row],[Trenes Programados]]</f>
        <v>0.97511312217194568</v>
      </c>
      <c r="AQ161" s="82">
        <f>+BA_MAR[[#This Row],[Regularidad Relativa]]/AO149-1</f>
        <v>2.0961060973842871E-2</v>
      </c>
      <c r="AR161" s="81">
        <f>+'[3]DATOS BS#Bol por Estación'!$AV145</f>
        <v>280683</v>
      </c>
      <c r="AS161" s="15">
        <f>IFERROR(+BA_MAR[[#This Row],[Pasajeros Pagos (PAX)]]/AR149-1,0)</f>
        <v>-2.5815115027561286E-2</v>
      </c>
      <c r="AT161" s="6">
        <f>+BA_MAR[[#This Row],[Pasajeros Pagos (PAX)]]/BA_MAR[[#This Row],[Indice Dia Habil]]</f>
        <v>11363.684210526317</v>
      </c>
      <c r="AU161" s="15">
        <f>IFERROR(+BA_MAR[[#This Row],[PAX Día Habil]]/AT149-1,0)</f>
        <v>2.6640994163262377E-2</v>
      </c>
      <c r="AV161" s="6">
        <f>+BA_MAR[[#This Row],[Pasajeros Pagos (PAX)]]/BA_MAR[[#This Row],[Trenes Corridos (TC)]]</f>
        <v>217.07888631090486</v>
      </c>
      <c r="AW161" s="6">
        <f>+BA_MAR[[#This Row],[PAX x Tren]]/BA_MAR[[#This Row],[Form. Media Trenes Remolcados]]</f>
        <v>54.269721577726216</v>
      </c>
      <c r="AX161" s="15">
        <f>IFERROR(+BA_MAR[[#This Row],[PAX x Coche]]/AW149-1,0)</f>
        <v>-3.108912445896661E-2</v>
      </c>
      <c r="AY161" s="6">
        <v>180</v>
      </c>
      <c r="AZ161" s="9">
        <f>+BA_MAR[[#This Row],[PAX Kilómetro]]/BA_MAR[[#This Row],[Coches Kilómetro (CK) (5+6+7)]]</f>
        <v>23.638568732301184</v>
      </c>
      <c r="BA161" s="15">
        <f>IFERROR(+BA_MAR[[#This Row],[Ocupación Media (PaxKm/CocheKm)]]/AZ149-1,0)</f>
        <v>-3.108912445896661E-2</v>
      </c>
      <c r="BB161" s="15">
        <f>+BA_MAR[[#This Row],[Ocupación Media (PaxKm/CocheKm)]]/BA_MAR[[#This Row],[Capacidad x Coche (4xm2)]]</f>
        <v>0.13132538184611769</v>
      </c>
      <c r="BC161" s="15">
        <f>IFERROR(+BA_MAR[[#This Row],[% de Ocupación Media PAX]]/BB149-1,0)</f>
        <v>-3.108912445896661E-2</v>
      </c>
      <c r="BD161" s="36">
        <f>+BA_MAR[[#This Row],[Pasajeros Pagos (PAX)]]*BA_MAR[[#This Row],[PAX Recorrido Medio]]</f>
        <v>4490928</v>
      </c>
      <c r="BE161" s="9">
        <v>16</v>
      </c>
      <c r="BF161" s="35">
        <f>+BA_MAR[[#This Row],[PAX Recorrido Medio]]/BE149-1</f>
        <v>0</v>
      </c>
      <c r="BG161" s="36">
        <f>+BA_MAR[[#This Row],[Pasajeros Pagos (PAX)]]*CN161</f>
        <v>292660.85387541726</v>
      </c>
      <c r="BH161" s="114">
        <f t="shared" si="4"/>
        <v>0.19999771984115844</v>
      </c>
      <c r="BI161" s="81">
        <f>IF(((+AH161*CM161)*((+(20/(1-20/100))/100)+1)-1)&lt;BA_MAR[[#This Row],[Pasajeros Pagos (PAX)]],BA_MAR[[#This Row],[Pasajeros Pagos (PAX)]],((+AH161*CM161)*((+(20/(1-20/100))/100)+1)-1))</f>
        <v>350852.75</v>
      </c>
      <c r="BJ161" s="35">
        <f>+(BA_MAR[[#This Row],[Variación % TC]]*0.2)-(BA_MAR[[#This Row],[Vaciación % PAX Recorrido Medio]]*0.1)-(BA_MAR[[#This Row],[Variación % Ocupación PAX]]*0.5)+(BA_MAR[[#This Row],[Variación % RA]]*0.1)+(BA_MAR[[#This Row],[Variación % Velocidad Comercial TE]]*0.1)</f>
        <v>1.8729315294208206E-2</v>
      </c>
      <c r="BK161" s="77"/>
      <c r="BL161" s="10"/>
      <c r="BN161" s="46"/>
      <c r="BO161" s="73">
        <f>+LINEA[[#This Row],[Indice Dia Habil]]</f>
        <v>24.7</v>
      </c>
      <c r="BP161" s="45">
        <v>36.733000000000004</v>
      </c>
      <c r="BQ161" s="45">
        <v>36.733000000000004</v>
      </c>
      <c r="BR161" s="36">
        <v>17</v>
      </c>
      <c r="BU161" s="64"/>
      <c r="BW161" s="64"/>
      <c r="BY161" s="64"/>
      <c r="BZ161" s="65"/>
      <c r="CA161" s="66"/>
      <c r="CC161" s="64"/>
      <c r="CE161" s="67"/>
      <c r="CF161" s="36">
        <f>+BA_MAR[[#This Row],[Pasajeros Pagos (PAX)]]/BA_MAR[[#This Row],[Km. Línea (entre cabeceras) en Servicio]]</f>
        <v>7641.1673427163578</v>
      </c>
      <c r="CG161" s="36">
        <f>+BA_MAR[[#This Row],[Pasajeros Pagos (PAX)]]/BA_MAR[[#This Row],[Cantidad de Estaciones en Servicio]]</f>
        <v>16510.764705882353</v>
      </c>
      <c r="CH161" s="36">
        <f>+BA_MAR[[#This Row],[PAX Kilómetro]]/BA_MAR[[#This Row],[Km. Línea (entre cabeceras) en Servicio]]</f>
        <v>122258.67748346172</v>
      </c>
      <c r="CI161" s="36">
        <f>+BA_MAR[[#This Row],[Coches Kilómetro (CK) (5+6+7)]]/BA_MAR[[#This Row],[Km. Línea (entre cabeceras) en Servicio]]</f>
        <v>5172</v>
      </c>
      <c r="CM161" s="12">
        <f>+BA_MAR[[#This Row],[PAX x Tren]]</f>
        <v>217.07888631090486</v>
      </c>
      <c r="CN161" s="11">
        <v>1.0426739555848314</v>
      </c>
      <c r="CP161" s="10">
        <v>3.0663</v>
      </c>
      <c r="CQ161" s="33">
        <v>942.83824003274935</v>
      </c>
      <c r="CR161" s="10"/>
      <c r="CX161" s="28"/>
      <c r="DF161" s="45">
        <f>+BA_MAR[[#This Row],[Trenes Kilómetro (TK) (1+2+3)]]/BA_MAR[[#This Row],[Trenes Corridos (TC)]]</f>
        <v>36.733000000000004</v>
      </c>
      <c r="EA161" s="2">
        <v>2006</v>
      </c>
      <c r="EB161" s="2" t="s">
        <v>0</v>
      </c>
    </row>
    <row r="162" spans="1:132" x14ac:dyDescent="0.2">
      <c r="A162" s="83" t="s">
        <v>212</v>
      </c>
      <c r="B162" s="2" t="s">
        <v>1</v>
      </c>
      <c r="C162" s="85">
        <v>38838</v>
      </c>
      <c r="D162" s="2" t="s">
        <v>269</v>
      </c>
      <c r="E162" s="4" t="s">
        <v>267</v>
      </c>
      <c r="F162" s="4" t="s">
        <v>298</v>
      </c>
      <c r="G162" s="4" t="s">
        <v>111</v>
      </c>
      <c r="H162" s="6">
        <f>+BA_MAR[[#This Row],[Trenes Corridos (TC)]]*BA_MAR[[#This Row],[Km. Línea (entre cabeceras) en Servicio]]</f>
        <v>47826.366000000002</v>
      </c>
      <c r="K162" s="7">
        <f>+BA_MAR[[#This Row],[TK Remolcados (1)]]+BA_MAR[[#This Row],[TK Coche Motor (2)]]+BA_MAR[[#This Row],[TK Eléctricos (3)]]</f>
        <v>47826.366000000002</v>
      </c>
      <c r="L162" s="15">
        <f>+BA_MAR[[#This Row],[Trenes Kilómetro (TK) (1+2+3)]]/K150-1</f>
        <v>-1.2888551933282866E-2</v>
      </c>
      <c r="M162" s="6">
        <f>+BA_MAR[[#This Row],[TK Remolcados (1)]]</f>
        <v>47826.366000000002</v>
      </c>
      <c r="N162" s="6">
        <f>+BA_MAR[[#This Row],[TK Remolcados (1)]]*BA_MAR[[#This Row],[Form. Media Trenes Remolcados]]</f>
        <v>191305.46400000001</v>
      </c>
      <c r="O162" s="6"/>
      <c r="P162" s="6"/>
      <c r="Q162" s="7">
        <f>+BA_MAR[[#This Row],[CK Remolcados (5)]]+BA_MAR[[#This Row],[CK Coche Motor (6)]]+BA_MAR[[#This Row],[CK Eléctricos (7)]]</f>
        <v>191305.46400000001</v>
      </c>
      <c r="R162" s="15">
        <f>+BA_MAR[[#This Row],[Coches Kilómetro (CK) (5+6+7)]]/Q150-1</f>
        <v>-1.2888551933282866E-2</v>
      </c>
      <c r="S162" s="120">
        <v>32.68</v>
      </c>
      <c r="T162" s="15">
        <f>+BA_MAR[[#This Row],[Velocidad Comercial Trenes Diésel]]/S150-1</f>
        <v>0</v>
      </c>
      <c r="W162" s="6">
        <v>4</v>
      </c>
      <c r="X162" s="6"/>
      <c r="Y162" s="6"/>
      <c r="Z162" s="6">
        <f>+BA_MAR[[#This Row],[Trenes Corridos (TC)]]*BA_MAR[[#This Row],[Form. Media Trenes Remolcados]]*BA_MAR[[#This Row],[Asientos Prom. x C. Remolcados]]</f>
        <v>374976</v>
      </c>
      <c r="AC162" s="6">
        <v>72</v>
      </c>
      <c r="AF162" s="6">
        <f>+'[2]BS TAB'!$AJ166</f>
        <v>1371</v>
      </c>
      <c r="AG162" s="6">
        <f>+BA_MAR[[#This Row],[Trenes Programados]]-BA_MAR[[#This Row],[Trenes Corridos (TC)]]</f>
        <v>69</v>
      </c>
      <c r="AH162" s="7">
        <f>+'[2]BS TAB'!$AL166</f>
        <v>1302</v>
      </c>
      <c r="AI162" s="15">
        <f>IFERROR(BA_MAR[[#This Row],[Trenes Corridos (TC)]]/AH150-1,0)</f>
        <v>-1.2888551933282755E-2</v>
      </c>
      <c r="AJ162" s="6">
        <f>+'[2]BS TAB'!$AM166</f>
        <v>1150</v>
      </c>
      <c r="AK162" s="36">
        <f>+BA_MAR[[#This Row],[Trenes Corridos (TC)]]-BA_MAR[[#This Row],[Trenes Puntuales]]</f>
        <v>152</v>
      </c>
      <c r="AL162" s="111">
        <f>+BA_MAR[[#This Row],[Trenes Puntuales]]/BA_MAR[[#This Row],[Trenes Programados]]</f>
        <v>0.83880379285193285</v>
      </c>
      <c r="AM162" s="82">
        <v>0.95</v>
      </c>
      <c r="AN162" s="82" t="str">
        <f>+IF(BA_MAR[[#This Row],[Regularidad Absoluta]]&gt;=BA_MAR[[#This Row],[RA 95%]],BA_MAR[[#This Row],[Regularidad Absoluta]],"")</f>
        <v/>
      </c>
      <c r="AO162" s="82">
        <f>+BA_MAR[[#This Row],[Trenes Puntuales]]/BA_MAR[[#This Row],[Trenes Corridos (TC)]]</f>
        <v>0.88325652841781876</v>
      </c>
      <c r="AP162" s="82">
        <f>+BA_MAR[[#This Row],[Trenes Corridos (TC)]]/BA_MAR[[#This Row],[Trenes Programados]]</f>
        <v>0.94967177242888401</v>
      </c>
      <c r="AQ162" s="82">
        <f>+BA_MAR[[#This Row],[Regularidad Relativa]]/AO150-1</f>
        <v>-6.198441144677691E-2</v>
      </c>
      <c r="AR162" s="81">
        <f>+'[3]DATOS BS#Bol por Estación'!$AV146</f>
        <v>280241</v>
      </c>
      <c r="AS162" s="15">
        <f>IFERROR(+BA_MAR[[#This Row],[Pasajeros Pagos (PAX)]]/AR150-1,0)</f>
        <v>-5.0653461535091537E-2</v>
      </c>
      <c r="AT162" s="6">
        <f>+BA_MAR[[#This Row],[Pasajeros Pagos (PAX)]]/BA_MAR[[#This Row],[Indice Dia Habil]]</f>
        <v>11007.109190887666</v>
      </c>
      <c r="AU162" s="15">
        <f>IFERROR(+BA_MAR[[#This Row],[PAX Día Habil]]/AT150-1,0)</f>
        <v>-1.7467349232115681E-2</v>
      </c>
      <c r="AV162" s="6">
        <f>+BA_MAR[[#This Row],[Pasajeros Pagos (PAX)]]/BA_MAR[[#This Row],[Trenes Corridos (TC)]]</f>
        <v>215.23886328725038</v>
      </c>
      <c r="AW162" s="6">
        <f>+BA_MAR[[#This Row],[PAX x Tren]]/BA_MAR[[#This Row],[Form. Media Trenes Remolcados]]</f>
        <v>53.809715821812595</v>
      </c>
      <c r="AX162" s="15">
        <f>IFERROR(+BA_MAR[[#This Row],[PAX x Coche]]/AW150-1,0)</f>
        <v>-3.8257999819343858E-2</v>
      </c>
      <c r="AY162" s="6">
        <v>180</v>
      </c>
      <c r="AZ162" s="9">
        <f>+BA_MAR[[#This Row],[PAX Kilómetro]]/BA_MAR[[#This Row],[Coches Kilómetro (CK) (5+6+7)]]</f>
        <v>23.438201430566561</v>
      </c>
      <c r="BA162" s="15">
        <f>IFERROR(+BA_MAR[[#This Row],[Ocupación Media (PaxKm/CocheKm)]]/AZ150-1,0)</f>
        <v>-3.8257999819343858E-2</v>
      </c>
      <c r="BB162" s="15">
        <f>+BA_MAR[[#This Row],[Ocupación Media (PaxKm/CocheKm)]]/BA_MAR[[#This Row],[Capacidad x Coche (4xm2)]]</f>
        <v>0.13021223016981423</v>
      </c>
      <c r="BC162" s="15">
        <f>IFERROR(+BA_MAR[[#This Row],[% de Ocupación Media PAX]]/BB150-1,0)</f>
        <v>-3.8257999819343858E-2</v>
      </c>
      <c r="BD162" s="36">
        <f>+BA_MAR[[#This Row],[Pasajeros Pagos (PAX)]]*BA_MAR[[#This Row],[PAX Recorrido Medio]]</f>
        <v>4483856</v>
      </c>
      <c r="BE162" s="9">
        <v>16</v>
      </c>
      <c r="BF162" s="35">
        <f>+BA_MAR[[#This Row],[PAX Recorrido Medio]]/BE150-1</f>
        <v>0</v>
      </c>
      <c r="BG162" s="36">
        <f>+BA_MAR[[#This Row],[Pasajeros Pagos (PAX)]]*CN162</f>
        <v>287360.09473686089</v>
      </c>
      <c r="BH162" s="114">
        <f t="shared" si="4"/>
        <v>0.19999771624484997</v>
      </c>
      <c r="BI162" s="81">
        <f>IF(((+AH162*CM162)*((+(20/(1-20/100))/100)+1)-1)&lt;BA_MAR[[#This Row],[Pasajeros Pagos (PAX)]],BA_MAR[[#This Row],[Pasajeros Pagos (PAX)]],((+AH162*CM162)*((+(20/(1-20/100))/100)+1)-1))</f>
        <v>350300.25</v>
      </c>
      <c r="BJ162" s="35">
        <f>+(BA_MAR[[#This Row],[Variación % TC]]*0.2)-(BA_MAR[[#This Row],[Vaciación % PAX Recorrido Medio]]*0.1)-(BA_MAR[[#This Row],[Variación % Ocupación PAX]]*0.5)+(BA_MAR[[#This Row],[Variación % RA]]*0.1)+(BA_MAR[[#This Row],[Variación % Velocidad Comercial TE]]*0.1)</f>
        <v>1.0352848378337685E-2</v>
      </c>
      <c r="BK162" s="77"/>
      <c r="BL162" s="10"/>
      <c r="BN162" s="46"/>
      <c r="BO162" s="73">
        <f>+LINEA[[#This Row],[Indice Dia Habil]]</f>
        <v>25.46</v>
      </c>
      <c r="BP162" s="45">
        <v>36.733000000000004</v>
      </c>
      <c r="BQ162" s="45">
        <v>36.733000000000004</v>
      </c>
      <c r="BR162" s="36">
        <v>17</v>
      </c>
      <c r="BU162" s="64"/>
      <c r="BW162" s="64"/>
      <c r="BY162" s="64"/>
      <c r="BZ162" s="65"/>
      <c r="CA162" s="66"/>
      <c r="CC162" s="64"/>
      <c r="CE162" s="67"/>
      <c r="CF162" s="36">
        <f>+BA_MAR[[#This Row],[Pasajeros Pagos (PAX)]]/BA_MAR[[#This Row],[Km. Línea (entre cabeceras) en Servicio]]</f>
        <v>7629.134565649415</v>
      </c>
      <c r="CG162" s="36">
        <f>+BA_MAR[[#This Row],[Pasajeros Pagos (PAX)]]/BA_MAR[[#This Row],[Cantidad de Estaciones en Servicio]]</f>
        <v>16484.764705882353</v>
      </c>
      <c r="CH162" s="36">
        <f>+BA_MAR[[#This Row],[PAX Kilómetro]]/BA_MAR[[#This Row],[Km. Línea (entre cabeceras) en Servicio]]</f>
        <v>122066.15305039064</v>
      </c>
      <c r="CI162" s="36">
        <f>+BA_MAR[[#This Row],[Coches Kilómetro (CK) (5+6+7)]]/BA_MAR[[#This Row],[Km. Línea (entre cabeceras) en Servicio]]</f>
        <v>5208</v>
      </c>
      <c r="CM162" s="12">
        <f>+BA_MAR[[#This Row],[PAX x Tren]]</f>
        <v>215.23886328725038</v>
      </c>
      <c r="CN162" s="11">
        <v>1.0254034732136301</v>
      </c>
      <c r="CP162" s="10">
        <v>3.0535000000000001</v>
      </c>
      <c r="CQ162" s="61">
        <v>950.42</v>
      </c>
      <c r="CR162" s="10"/>
      <c r="CX162" s="32"/>
      <c r="DF162" s="45">
        <f>+BA_MAR[[#This Row],[Trenes Kilómetro (TK) (1+2+3)]]/BA_MAR[[#This Row],[Trenes Corridos (TC)]]</f>
        <v>36.733000000000004</v>
      </c>
      <c r="EA162" s="2">
        <v>2006</v>
      </c>
      <c r="EB162" s="2" t="s">
        <v>1</v>
      </c>
    </row>
    <row r="163" spans="1:132" x14ac:dyDescent="0.2">
      <c r="A163" s="83" t="s">
        <v>212</v>
      </c>
      <c r="B163" s="2" t="s">
        <v>2</v>
      </c>
      <c r="C163" s="85">
        <v>38869</v>
      </c>
      <c r="D163" s="2" t="s">
        <v>269</v>
      </c>
      <c r="E163" s="4" t="s">
        <v>267</v>
      </c>
      <c r="F163" s="4" t="s">
        <v>298</v>
      </c>
      <c r="G163" s="4" t="s">
        <v>111</v>
      </c>
      <c r="H163" s="6">
        <f>+BA_MAR[[#This Row],[Trenes Corridos (TC)]]*BA_MAR[[#This Row],[Km. Línea (entre cabeceras) en Servicio]]</f>
        <v>45806.051000000007</v>
      </c>
      <c r="K163" s="7">
        <f>+BA_MAR[[#This Row],[TK Remolcados (1)]]+BA_MAR[[#This Row],[TK Coche Motor (2)]]+BA_MAR[[#This Row],[TK Eléctricos (3)]]</f>
        <v>45806.051000000007</v>
      </c>
      <c r="L163" s="15">
        <f>+BA_MAR[[#This Row],[Trenes Kilómetro (TK) (1+2+3)]]/K151-1</f>
        <v>-1.9654088050314433E-2</v>
      </c>
      <c r="M163" s="6">
        <f>+BA_MAR[[#This Row],[TK Remolcados (1)]]</f>
        <v>45806.051000000007</v>
      </c>
      <c r="N163" s="6">
        <f>+BA_MAR[[#This Row],[TK Remolcados (1)]]*BA_MAR[[#This Row],[Form. Media Trenes Remolcados]]</f>
        <v>183224.20400000003</v>
      </c>
      <c r="O163" s="6"/>
      <c r="P163" s="6"/>
      <c r="Q163" s="7">
        <f>+BA_MAR[[#This Row],[CK Remolcados (5)]]+BA_MAR[[#This Row],[CK Coche Motor (6)]]+BA_MAR[[#This Row],[CK Eléctricos (7)]]</f>
        <v>183224.20400000003</v>
      </c>
      <c r="R163" s="15">
        <f>+BA_MAR[[#This Row],[Coches Kilómetro (CK) (5+6+7)]]/Q151-1</f>
        <v>-1.9654088050314433E-2</v>
      </c>
      <c r="S163" s="120">
        <v>32.68</v>
      </c>
      <c r="T163" s="15">
        <f>+BA_MAR[[#This Row],[Velocidad Comercial Trenes Diésel]]/S151-1</f>
        <v>0</v>
      </c>
      <c r="W163" s="6">
        <v>4</v>
      </c>
      <c r="X163" s="6"/>
      <c r="Y163" s="6"/>
      <c r="Z163" s="6">
        <f>+BA_MAR[[#This Row],[Trenes Corridos (TC)]]*BA_MAR[[#This Row],[Form. Media Trenes Remolcados]]*BA_MAR[[#This Row],[Asientos Prom. x C. Remolcados]]</f>
        <v>359136</v>
      </c>
      <c r="AC163" s="6">
        <v>72</v>
      </c>
      <c r="AF163" s="6">
        <f>+'[2]BS TAB'!$AJ167</f>
        <v>1330</v>
      </c>
      <c r="AG163" s="6">
        <f>+BA_MAR[[#This Row],[Trenes Programados]]-BA_MAR[[#This Row],[Trenes Corridos (TC)]]</f>
        <v>83</v>
      </c>
      <c r="AH163" s="7">
        <f>+'[2]BS TAB'!$AL167</f>
        <v>1247</v>
      </c>
      <c r="AI163" s="15">
        <f>IFERROR(BA_MAR[[#This Row],[Trenes Corridos (TC)]]/AH151-1,0)</f>
        <v>-1.9654088050314433E-2</v>
      </c>
      <c r="AJ163" s="6">
        <f>+'[2]BS TAB'!$AM167</f>
        <v>1125</v>
      </c>
      <c r="AK163" s="36">
        <f>+BA_MAR[[#This Row],[Trenes Corridos (TC)]]-BA_MAR[[#This Row],[Trenes Puntuales]]</f>
        <v>122</v>
      </c>
      <c r="AL163" s="111">
        <f>+BA_MAR[[#This Row],[Trenes Puntuales]]/BA_MAR[[#This Row],[Trenes Programados]]</f>
        <v>0.84586466165413532</v>
      </c>
      <c r="AM163" s="82">
        <v>0.95</v>
      </c>
      <c r="AN163" s="82" t="str">
        <f>+IF(BA_MAR[[#This Row],[Regularidad Absoluta]]&gt;=BA_MAR[[#This Row],[RA 95%]],BA_MAR[[#This Row],[Regularidad Absoluta]],"")</f>
        <v/>
      </c>
      <c r="AO163" s="82">
        <f>+BA_MAR[[#This Row],[Trenes Puntuales]]/BA_MAR[[#This Row],[Trenes Corridos (TC)]]</f>
        <v>0.90216519647153171</v>
      </c>
      <c r="AP163" s="82">
        <f>+BA_MAR[[#This Row],[Trenes Corridos (TC)]]/BA_MAR[[#This Row],[Trenes Programados]]</f>
        <v>0.93759398496240598</v>
      </c>
      <c r="AQ163" s="82">
        <f>+BA_MAR[[#This Row],[Regularidad Relativa]]/AO151-1</f>
        <v>1.3561343034802498E-3</v>
      </c>
      <c r="AR163" s="81">
        <f>+'[3]DATOS BS#Bol por Estación'!$AV147</f>
        <v>256852</v>
      </c>
      <c r="AS163" s="15">
        <f>IFERROR(+BA_MAR[[#This Row],[Pasajeros Pagos (PAX)]]/AR151-1,0)</f>
        <v>-6.1162519566003715E-2</v>
      </c>
      <c r="AT163" s="6">
        <f>+BA_MAR[[#This Row],[Pasajeros Pagos (PAX)]]/BA_MAR[[#This Row],[Indice Dia Habil]]</f>
        <v>9811.00076394194</v>
      </c>
      <c r="AU163" s="15">
        <f>IFERROR(+BA_MAR[[#This Row],[PAX Día Habil]]/AT151-1,0)</f>
        <v>-0.1117263410867041</v>
      </c>
      <c r="AV163" s="6">
        <f>+BA_MAR[[#This Row],[Pasajeros Pagos (PAX)]]/BA_MAR[[#This Row],[Trenes Corridos (TC)]]</f>
        <v>205.97594226142743</v>
      </c>
      <c r="AW163" s="6">
        <f>+BA_MAR[[#This Row],[PAX x Tren]]/BA_MAR[[#This Row],[Form. Media Trenes Remolcados]]</f>
        <v>51.493985565356859</v>
      </c>
      <c r="AX163" s="15">
        <f>IFERROR(+BA_MAR[[#This Row],[PAX x Coche]]/AW151-1,0)</f>
        <v>-4.2340597343990871E-2</v>
      </c>
      <c r="AY163" s="6">
        <v>180</v>
      </c>
      <c r="AZ163" s="9">
        <f>+BA_MAR[[#This Row],[PAX Kilómetro]]/BA_MAR[[#This Row],[Coches Kilómetro (CK) (5+6+7)]]</f>
        <v>22.429525741042376</v>
      </c>
      <c r="BA163" s="15">
        <f>IFERROR(+BA_MAR[[#This Row],[Ocupación Media (PaxKm/CocheKm)]]/AZ151-1,0)</f>
        <v>-4.2340597343991093E-2</v>
      </c>
      <c r="BB163" s="15">
        <f>+BA_MAR[[#This Row],[Ocupación Media (PaxKm/CocheKm)]]/BA_MAR[[#This Row],[Capacidad x Coche (4xm2)]]</f>
        <v>0.12460847633912431</v>
      </c>
      <c r="BC163" s="15">
        <f>IFERROR(+BA_MAR[[#This Row],[% de Ocupación Media PAX]]/BB151-1,0)</f>
        <v>-4.2340597343990982E-2</v>
      </c>
      <c r="BD163" s="36">
        <f>+BA_MAR[[#This Row],[Pasajeros Pagos (PAX)]]*BA_MAR[[#This Row],[PAX Recorrido Medio]]</f>
        <v>4109632</v>
      </c>
      <c r="BE163" s="9">
        <v>16</v>
      </c>
      <c r="BF163" s="35">
        <f>+BA_MAR[[#This Row],[PAX Recorrido Medio]]/BE151-1</f>
        <v>0</v>
      </c>
      <c r="BG163" s="36">
        <f>+BA_MAR[[#This Row],[Pasajeros Pagos (PAX)]]*CN163</f>
        <v>272635.22378366662</v>
      </c>
      <c r="BH163" s="114">
        <f t="shared" si="4"/>
        <v>0.19999750828495255</v>
      </c>
      <c r="BI163" s="81">
        <f>IF(((+AH163*CM163)*((+(20/(1-20/100))/100)+1)-1)&lt;BA_MAR[[#This Row],[Pasajeros Pagos (PAX)]],BA_MAR[[#This Row],[Pasajeros Pagos (PAX)]],((+AH163*CM163)*((+(20/(1-20/100))/100)+1)-1))</f>
        <v>321064</v>
      </c>
      <c r="BJ163" s="35">
        <f>+(BA_MAR[[#This Row],[Variación % TC]]*0.2)-(BA_MAR[[#This Row],[Vaciación % PAX Recorrido Medio]]*0.1)-(BA_MAR[[#This Row],[Variación % Ocupación PAX]]*0.5)+(BA_MAR[[#This Row],[Variación % RA]]*0.1)+(BA_MAR[[#This Row],[Variación % Velocidad Comercial TE]]*0.1)</f>
        <v>1.737509449228063E-2</v>
      </c>
      <c r="BK163" s="77"/>
      <c r="BL163" s="10"/>
      <c r="BN163" s="46"/>
      <c r="BO163" s="73">
        <f>+LINEA[[#This Row],[Indice Dia Habil]]</f>
        <v>26.18</v>
      </c>
      <c r="BP163" s="45">
        <v>36.733000000000004</v>
      </c>
      <c r="BQ163" s="45">
        <v>36.733000000000004</v>
      </c>
      <c r="BR163" s="36">
        <v>17</v>
      </c>
      <c r="BU163" s="64"/>
      <c r="BW163" s="64"/>
      <c r="BY163" s="64"/>
      <c r="BZ163" s="65"/>
      <c r="CA163" s="66"/>
      <c r="CC163" s="64"/>
      <c r="CE163" s="67"/>
      <c r="CF163" s="36">
        <f>+BA_MAR[[#This Row],[Pasajeros Pagos (PAX)]]/BA_MAR[[#This Row],[Km. Línea (entre cabeceras) en Servicio]]</f>
        <v>6992.404649769961</v>
      </c>
      <c r="CG163" s="36">
        <f>+BA_MAR[[#This Row],[Pasajeros Pagos (PAX)]]/BA_MAR[[#This Row],[Cantidad de Estaciones en Servicio]]</f>
        <v>15108.941176470587</v>
      </c>
      <c r="CH163" s="36">
        <f>+BA_MAR[[#This Row],[PAX Kilómetro]]/BA_MAR[[#This Row],[Km. Línea (entre cabeceras) en Servicio]]</f>
        <v>111878.47439631938</v>
      </c>
      <c r="CI163" s="36">
        <f>+BA_MAR[[#This Row],[Coches Kilómetro (CK) (5+6+7)]]/BA_MAR[[#This Row],[Km. Línea (entre cabeceras) en Servicio]]</f>
        <v>4988</v>
      </c>
      <c r="CM163" s="12">
        <f>+BA_MAR[[#This Row],[PAX x Tren]]</f>
        <v>205.97594226142743</v>
      </c>
      <c r="CN163" s="11">
        <v>1.0614487089205715</v>
      </c>
      <c r="CP163" s="10">
        <v>3.0813000000000001</v>
      </c>
      <c r="CQ163" s="33">
        <v>967.09666666666669</v>
      </c>
      <c r="CR163" s="10"/>
      <c r="CX163" s="28"/>
      <c r="DF163" s="45">
        <f>+BA_MAR[[#This Row],[Trenes Kilómetro (TK) (1+2+3)]]/BA_MAR[[#This Row],[Trenes Corridos (TC)]]</f>
        <v>36.733000000000004</v>
      </c>
      <c r="EA163" s="2">
        <v>2006</v>
      </c>
      <c r="EB163" s="2" t="s">
        <v>2</v>
      </c>
    </row>
    <row r="164" spans="1:132" x14ac:dyDescent="0.2">
      <c r="A164" s="83" t="s">
        <v>212</v>
      </c>
      <c r="B164" s="2" t="s">
        <v>3</v>
      </c>
      <c r="C164" s="85">
        <v>38899</v>
      </c>
      <c r="D164" s="2" t="s">
        <v>269</v>
      </c>
      <c r="E164" s="4" t="s">
        <v>267</v>
      </c>
      <c r="F164" s="4" t="s">
        <v>298</v>
      </c>
      <c r="G164" s="4" t="s">
        <v>111</v>
      </c>
      <c r="H164" s="6">
        <f>+BA_MAR[[#This Row],[Trenes Corridos (TC)]]*BA_MAR[[#This Row],[Km. Línea (entre cabeceras) en Servicio]]</f>
        <v>47091.706000000006</v>
      </c>
      <c r="K164" s="7">
        <f>+BA_MAR[[#This Row],[TK Remolcados (1)]]+BA_MAR[[#This Row],[TK Coche Motor (2)]]+BA_MAR[[#This Row],[TK Eléctricos (3)]]</f>
        <v>47091.706000000006</v>
      </c>
      <c r="L164" s="15">
        <f>+BA_MAR[[#This Row],[Trenes Kilómetro (TK) (1+2+3)]]/K152-1</f>
        <v>-7.7399380804954454E-3</v>
      </c>
      <c r="M164" s="6">
        <f>+BA_MAR[[#This Row],[TK Remolcados (1)]]</f>
        <v>47091.706000000006</v>
      </c>
      <c r="N164" s="6">
        <f>+BA_MAR[[#This Row],[TK Remolcados (1)]]*BA_MAR[[#This Row],[Form. Media Trenes Remolcados]]</f>
        <v>188366.82400000002</v>
      </c>
      <c r="O164" s="6"/>
      <c r="P164" s="6"/>
      <c r="Q164" s="7">
        <f>+BA_MAR[[#This Row],[CK Remolcados (5)]]+BA_MAR[[#This Row],[CK Coche Motor (6)]]+BA_MAR[[#This Row],[CK Eléctricos (7)]]</f>
        <v>188366.82400000002</v>
      </c>
      <c r="R164" s="15">
        <f>+BA_MAR[[#This Row],[Coches Kilómetro (CK) (5+6+7)]]/Q152-1</f>
        <v>-7.7399380804954454E-3</v>
      </c>
      <c r="S164" s="120">
        <v>32.68</v>
      </c>
      <c r="T164" s="15">
        <f>+BA_MAR[[#This Row],[Velocidad Comercial Trenes Diésel]]/S152-1</f>
        <v>0</v>
      </c>
      <c r="W164" s="6">
        <v>4</v>
      </c>
      <c r="X164" s="6"/>
      <c r="Y164" s="6"/>
      <c r="Z164" s="6">
        <f>+BA_MAR[[#This Row],[Trenes Corridos (TC)]]*BA_MAR[[#This Row],[Form. Media Trenes Remolcados]]*BA_MAR[[#This Row],[Asientos Prom. x C. Remolcados]]</f>
        <v>369216</v>
      </c>
      <c r="AC164" s="6">
        <v>72</v>
      </c>
      <c r="AF164" s="6">
        <f>+'[2]BS TAB'!$AJ168</f>
        <v>1375</v>
      </c>
      <c r="AG164" s="6">
        <f>+BA_MAR[[#This Row],[Trenes Programados]]-BA_MAR[[#This Row],[Trenes Corridos (TC)]]</f>
        <v>93</v>
      </c>
      <c r="AH164" s="7">
        <f>+'[2]BS TAB'!$AL168</f>
        <v>1282</v>
      </c>
      <c r="AI164" s="15">
        <f>IFERROR(BA_MAR[[#This Row],[Trenes Corridos (TC)]]/AH152-1,0)</f>
        <v>-7.7399380804953344E-3</v>
      </c>
      <c r="AJ164" s="6">
        <f>+'[2]BS TAB'!$AM168</f>
        <v>1184</v>
      </c>
      <c r="AK164" s="36">
        <f>+BA_MAR[[#This Row],[Trenes Corridos (TC)]]-BA_MAR[[#This Row],[Trenes Puntuales]]</f>
        <v>98</v>
      </c>
      <c r="AL164" s="111">
        <f>+BA_MAR[[#This Row],[Trenes Puntuales]]/BA_MAR[[#This Row],[Trenes Programados]]</f>
        <v>0.86109090909090913</v>
      </c>
      <c r="AM164" s="82">
        <v>0.95</v>
      </c>
      <c r="AN164" s="82" t="str">
        <f>+IF(BA_MAR[[#This Row],[Regularidad Absoluta]]&gt;=BA_MAR[[#This Row],[RA 95%]],BA_MAR[[#This Row],[Regularidad Absoluta]],"")</f>
        <v/>
      </c>
      <c r="AO164" s="82">
        <f>+BA_MAR[[#This Row],[Trenes Puntuales]]/BA_MAR[[#This Row],[Trenes Corridos (TC)]]</f>
        <v>0.92355694227769114</v>
      </c>
      <c r="AP164" s="82">
        <f>+BA_MAR[[#This Row],[Trenes Corridos (TC)]]/BA_MAR[[#This Row],[Trenes Programados]]</f>
        <v>0.93236363636363639</v>
      </c>
      <c r="AQ164" s="82">
        <f>+BA_MAR[[#This Row],[Regularidad Relativa]]/AO152-1</f>
        <v>8.6735491277574628E-2</v>
      </c>
      <c r="AR164" s="81">
        <f>+'[3]DATOS BS#Bol por Estación'!$AV148</f>
        <v>277574</v>
      </c>
      <c r="AS164" s="15">
        <f>IFERROR(+BA_MAR[[#This Row],[Pasajeros Pagos (PAX)]]/AR152-1,0)</f>
        <v>8.6410429066807737E-4</v>
      </c>
      <c r="AT164" s="6">
        <f>+BA_MAR[[#This Row],[Pasajeros Pagos (PAX)]]/BA_MAR[[#This Row],[Indice Dia Habil]]</f>
        <v>10303.414996288049</v>
      </c>
      <c r="AU164" s="15">
        <f>IFERROR(+BA_MAR[[#This Row],[PAX Día Habil]]/AT152-1,0)</f>
        <v>-8.423795712029003E-3</v>
      </c>
      <c r="AV164" s="6">
        <f>+BA_MAR[[#This Row],[Pasajeros Pagos (PAX)]]/BA_MAR[[#This Row],[Trenes Corridos (TC)]]</f>
        <v>216.51638065522621</v>
      </c>
      <c r="AW164" s="6">
        <f>+BA_MAR[[#This Row],[PAX x Tren]]/BA_MAR[[#This Row],[Form. Media Trenes Remolcados]]</f>
        <v>54.129095163806554</v>
      </c>
      <c r="AX164" s="15">
        <f>IFERROR(+BA_MAR[[#This Row],[PAX x Coche]]/AW152-1,0)</f>
        <v>8.6711565862271911E-3</v>
      </c>
      <c r="AY164" s="6">
        <v>180</v>
      </c>
      <c r="AZ164" s="9">
        <f>+BA_MAR[[#This Row],[PAX Kilómetro]]/BA_MAR[[#This Row],[Coches Kilómetro (CK) (5+6+7)]]</f>
        <v>23.577315291996428</v>
      </c>
      <c r="BA164" s="15">
        <f>IFERROR(+BA_MAR[[#This Row],[Ocupación Media (PaxKm/CocheKm)]]/AZ152-1,0)</f>
        <v>8.6711565862274131E-3</v>
      </c>
      <c r="BB164" s="15">
        <f>+BA_MAR[[#This Row],[Ocupación Media (PaxKm/CocheKm)]]/BA_MAR[[#This Row],[Capacidad x Coche (4xm2)]]</f>
        <v>0.13098508495553571</v>
      </c>
      <c r="BC164" s="15">
        <f>IFERROR(+BA_MAR[[#This Row],[% de Ocupación Media PAX]]/BB152-1,0)</f>
        <v>8.6711565862274131E-3</v>
      </c>
      <c r="BD164" s="36">
        <f>+BA_MAR[[#This Row],[Pasajeros Pagos (PAX)]]*BA_MAR[[#This Row],[PAX Recorrido Medio]]</f>
        <v>4441184</v>
      </c>
      <c r="BE164" s="9">
        <v>16</v>
      </c>
      <c r="BF164" s="35">
        <f>+BA_MAR[[#This Row],[PAX Recorrido Medio]]/BE152-1</f>
        <v>0</v>
      </c>
      <c r="BG164" s="36">
        <f>+BA_MAR[[#This Row],[Pasajeros Pagos (PAX)]]*CN164</f>
        <v>279016.75173295703</v>
      </c>
      <c r="BH164" s="114">
        <f t="shared" si="4"/>
        <v>0.19999769430189951</v>
      </c>
      <c r="BI164" s="81">
        <f>IF(((+AH164*CM164)*((+(20/(1-20/100))/100)+1)-1)&lt;BA_MAR[[#This Row],[Pasajeros Pagos (PAX)]],BA_MAR[[#This Row],[Pasajeros Pagos (PAX)]],((+AH164*CM164)*((+(20/(1-20/100))/100)+1)-1))</f>
        <v>346966.5</v>
      </c>
      <c r="BJ164" s="35">
        <f>+(BA_MAR[[#This Row],[Variación % TC]]*0.2)-(BA_MAR[[#This Row],[Vaciación % PAX Recorrido Medio]]*0.1)-(BA_MAR[[#This Row],[Variación % Ocupación PAX]]*0.5)+(BA_MAR[[#This Row],[Variación % RA]]*0.1)+(BA_MAR[[#This Row],[Variación % Velocidad Comercial TE]]*0.1)</f>
        <v>2.7899832185446904E-3</v>
      </c>
      <c r="BK164" s="77"/>
      <c r="BL164" s="10"/>
      <c r="BN164" s="46"/>
      <c r="BO164" s="73">
        <f>+LINEA[[#This Row],[Indice Dia Habil]]</f>
        <v>26.939999999999998</v>
      </c>
      <c r="BP164" s="45">
        <v>36.733000000000004</v>
      </c>
      <c r="BQ164" s="45">
        <v>36.733000000000004</v>
      </c>
      <c r="BR164" s="36">
        <v>17</v>
      </c>
      <c r="BU164" s="64"/>
      <c r="BW164" s="64"/>
      <c r="BY164" s="64"/>
      <c r="BZ164" s="65"/>
      <c r="CA164" s="66"/>
      <c r="CC164" s="64"/>
      <c r="CE164" s="67"/>
      <c r="CF164" s="36">
        <f>+BA_MAR[[#This Row],[Pasajeros Pagos (PAX)]]/BA_MAR[[#This Row],[Km. Línea (entre cabeceras) en Servicio]]</f>
        <v>7556.5295510848546</v>
      </c>
      <c r="CG164" s="36">
        <f>+BA_MAR[[#This Row],[Pasajeros Pagos (PAX)]]/BA_MAR[[#This Row],[Cantidad de Estaciones en Servicio]]</f>
        <v>16327.882352941177</v>
      </c>
      <c r="CH164" s="36">
        <f>+BA_MAR[[#This Row],[PAX Kilómetro]]/BA_MAR[[#This Row],[Km. Línea (entre cabeceras) en Servicio]]</f>
        <v>120904.47281735767</v>
      </c>
      <c r="CI164" s="36">
        <f>+BA_MAR[[#This Row],[Coches Kilómetro (CK) (5+6+7)]]/BA_MAR[[#This Row],[Km. Línea (entre cabeceras) en Servicio]]</f>
        <v>5128</v>
      </c>
      <c r="CM164" s="12">
        <f>+BA_MAR[[#This Row],[PAX x Tren]]</f>
        <v>216.51638065522621</v>
      </c>
      <c r="CN164" s="11">
        <v>1.005197719285513</v>
      </c>
      <c r="CP164" s="10">
        <v>3.0819999999999999</v>
      </c>
      <c r="CQ164" s="33">
        <v>983.77333333333343</v>
      </c>
      <c r="CR164" s="10"/>
      <c r="CX164" s="28"/>
      <c r="DF164" s="45">
        <f>+BA_MAR[[#This Row],[Trenes Kilómetro (TK) (1+2+3)]]/BA_MAR[[#This Row],[Trenes Corridos (TC)]]</f>
        <v>36.733000000000004</v>
      </c>
      <c r="EA164" s="2">
        <v>2006</v>
      </c>
      <c r="EB164" s="2" t="s">
        <v>3</v>
      </c>
    </row>
    <row r="165" spans="1:132" x14ac:dyDescent="0.2">
      <c r="A165" s="83" t="s">
        <v>212</v>
      </c>
      <c r="B165" s="2" t="s">
        <v>4</v>
      </c>
      <c r="C165" s="85">
        <v>38930</v>
      </c>
      <c r="D165" s="2" t="s">
        <v>269</v>
      </c>
      <c r="E165" s="4" t="s">
        <v>267</v>
      </c>
      <c r="F165" s="4" t="s">
        <v>298</v>
      </c>
      <c r="G165" s="4" t="s">
        <v>111</v>
      </c>
      <c r="H165" s="6">
        <f>+BA_MAR[[#This Row],[Trenes Corridos (TC)]]*BA_MAR[[#This Row],[Km. Línea (entre cabeceras) en Servicio]]</f>
        <v>47752.900000000009</v>
      </c>
      <c r="K165" s="7">
        <f>+BA_MAR[[#This Row],[TK Remolcados (1)]]+BA_MAR[[#This Row],[TK Coche Motor (2)]]+BA_MAR[[#This Row],[TK Eléctricos (3)]]</f>
        <v>47752.900000000009</v>
      </c>
      <c r="L165" s="15">
        <f>+BA_MAR[[#This Row],[Trenes Kilómetro (TK) (1+2+3)]]/K153-1</f>
        <v>1.4040561622465031E-2</v>
      </c>
      <c r="M165" s="6">
        <f>+BA_MAR[[#This Row],[TK Remolcados (1)]]</f>
        <v>47752.900000000009</v>
      </c>
      <c r="N165" s="6">
        <f>+BA_MAR[[#This Row],[TK Remolcados (1)]]*BA_MAR[[#This Row],[Form. Media Trenes Remolcados]]</f>
        <v>191011.60000000003</v>
      </c>
      <c r="O165" s="6"/>
      <c r="P165" s="6"/>
      <c r="Q165" s="7">
        <f>+BA_MAR[[#This Row],[CK Remolcados (5)]]+BA_MAR[[#This Row],[CK Coche Motor (6)]]+BA_MAR[[#This Row],[CK Eléctricos (7)]]</f>
        <v>191011.60000000003</v>
      </c>
      <c r="R165" s="15">
        <f>+BA_MAR[[#This Row],[Coches Kilómetro (CK) (5+6+7)]]/Q153-1</f>
        <v>1.4040561622465031E-2</v>
      </c>
      <c r="S165" s="120">
        <v>32.68</v>
      </c>
      <c r="T165" s="15">
        <f>+BA_MAR[[#This Row],[Velocidad Comercial Trenes Diésel]]/S153-1</f>
        <v>0</v>
      </c>
      <c r="W165" s="6">
        <v>4</v>
      </c>
      <c r="X165" s="6"/>
      <c r="Y165" s="6"/>
      <c r="Z165" s="6">
        <f>+BA_MAR[[#This Row],[Trenes Corridos (TC)]]*BA_MAR[[#This Row],[Form. Media Trenes Remolcados]]*BA_MAR[[#This Row],[Asientos Prom. x C. Remolcados]]</f>
        <v>374400</v>
      </c>
      <c r="AC165" s="6">
        <v>72</v>
      </c>
      <c r="AF165" s="6">
        <f>+'[2]BS TAB'!$AJ169</f>
        <v>1375</v>
      </c>
      <c r="AG165" s="6">
        <f>+BA_MAR[[#This Row],[Trenes Programados]]-BA_MAR[[#This Row],[Trenes Corridos (TC)]]</f>
        <v>75</v>
      </c>
      <c r="AH165" s="7">
        <f>+'[2]BS TAB'!$AL169</f>
        <v>1300</v>
      </c>
      <c r="AI165" s="15">
        <f>IFERROR(BA_MAR[[#This Row],[Trenes Corridos (TC)]]/AH153-1,0)</f>
        <v>1.4040561622464809E-2</v>
      </c>
      <c r="AJ165" s="6">
        <f>+'[2]BS TAB'!$AM169</f>
        <v>1158</v>
      </c>
      <c r="AK165" s="36">
        <f>+BA_MAR[[#This Row],[Trenes Corridos (TC)]]-BA_MAR[[#This Row],[Trenes Puntuales]]</f>
        <v>142</v>
      </c>
      <c r="AL165" s="111">
        <f>+BA_MAR[[#This Row],[Trenes Puntuales]]/BA_MAR[[#This Row],[Trenes Programados]]</f>
        <v>0.84218181818181814</v>
      </c>
      <c r="AM165" s="82">
        <v>0.95</v>
      </c>
      <c r="AN165" s="82" t="str">
        <f>+IF(BA_MAR[[#This Row],[Regularidad Absoluta]]&gt;=BA_MAR[[#This Row],[RA 95%]],BA_MAR[[#This Row],[Regularidad Absoluta]],"")</f>
        <v/>
      </c>
      <c r="AO165" s="82">
        <f>+BA_MAR[[#This Row],[Trenes Puntuales]]/BA_MAR[[#This Row],[Trenes Corridos (TC)]]</f>
        <v>0.89076923076923076</v>
      </c>
      <c r="AP165" s="82">
        <f>+BA_MAR[[#This Row],[Trenes Corridos (TC)]]/BA_MAR[[#This Row],[Trenes Programados]]</f>
        <v>0.94545454545454544</v>
      </c>
      <c r="AQ165" s="82">
        <f>+BA_MAR[[#This Row],[Regularidad Relativa]]/AO153-1</f>
        <v>3.7208132466987953E-2</v>
      </c>
      <c r="AR165" s="81">
        <f>+'[3]DATOS BS#Bol por Estación'!$AV149</f>
        <v>285638</v>
      </c>
      <c r="AS165" s="15">
        <f>IFERROR(+BA_MAR[[#This Row],[Pasajeros Pagos (PAX)]]/AR153-1,0)</f>
        <v>6.299496232077062E-2</v>
      </c>
      <c r="AT165" s="6">
        <f>+BA_MAR[[#This Row],[Pasajeros Pagos (PAX)]]/BA_MAR[[#This Row],[Indice Dia Habil]]</f>
        <v>10952.377300613496</v>
      </c>
      <c r="AU165" s="15">
        <f>IFERROR(+BA_MAR[[#This Row],[PAX Día Habil]]/AT153-1,0)</f>
        <v>7.603784529403157E-2</v>
      </c>
      <c r="AV165" s="6">
        <f>+BA_MAR[[#This Row],[Pasajeros Pagos (PAX)]]/BA_MAR[[#This Row],[Trenes Corridos (TC)]]</f>
        <v>219.72153846153847</v>
      </c>
      <c r="AW165" s="6">
        <f>+BA_MAR[[#This Row],[PAX x Tren]]/BA_MAR[[#This Row],[Form. Media Trenes Remolcados]]</f>
        <v>54.930384615384618</v>
      </c>
      <c r="AX165" s="15">
        <f>IFERROR(+BA_MAR[[#This Row],[PAX x Coche]]/AW153-1,0)</f>
        <v>4.827657053479073E-2</v>
      </c>
      <c r="AY165" s="6">
        <v>180</v>
      </c>
      <c r="AZ165" s="9">
        <f>+BA_MAR[[#This Row],[PAX Kilómetro]]/BA_MAR[[#This Row],[Coches Kilómetro (CK) (5+6+7)]]</f>
        <v>23.926337458039193</v>
      </c>
      <c r="BA165" s="15">
        <f>IFERROR(+BA_MAR[[#This Row],[Ocupación Media (PaxKm/CocheKm)]]/AZ153-1,0)</f>
        <v>4.8276570534790508E-2</v>
      </c>
      <c r="BB165" s="15">
        <f>+BA_MAR[[#This Row],[Ocupación Media (PaxKm/CocheKm)]]/BA_MAR[[#This Row],[Capacidad x Coche (4xm2)]]</f>
        <v>0.13292409698910662</v>
      </c>
      <c r="BC165" s="15">
        <f>IFERROR(+BA_MAR[[#This Row],[% de Ocupación Media PAX]]/BB153-1,0)</f>
        <v>4.8276570534790508E-2</v>
      </c>
      <c r="BD165" s="36">
        <f>+BA_MAR[[#This Row],[Pasajeros Pagos (PAX)]]*BA_MAR[[#This Row],[PAX Recorrido Medio]]</f>
        <v>4570208</v>
      </c>
      <c r="BE165" s="9">
        <v>16</v>
      </c>
      <c r="BF165" s="35">
        <f>+BA_MAR[[#This Row],[PAX Recorrido Medio]]/BE153-1</f>
        <v>0</v>
      </c>
      <c r="BG165" s="36">
        <f>+BA_MAR[[#This Row],[Pasajeros Pagos (PAX)]]*CN165</f>
        <v>283977.01883004641</v>
      </c>
      <c r="BH165" s="114">
        <f t="shared" si="4"/>
        <v>0.19999775939548492</v>
      </c>
      <c r="BI165" s="81">
        <f>IF(((+AH165*CM165)*((+(20/(1-20/100))/100)+1)-1)&lt;BA_MAR[[#This Row],[Pasajeros Pagos (PAX)]],BA_MAR[[#This Row],[Pasajeros Pagos (PAX)]],((+AH165*CM165)*((+(20/(1-20/100))/100)+1)-1))</f>
        <v>357046.5</v>
      </c>
      <c r="BJ165" s="35">
        <f>+(BA_MAR[[#This Row],[Variación % TC]]*0.2)-(BA_MAR[[#This Row],[Vaciación % PAX Recorrido Medio]]*0.1)-(BA_MAR[[#This Row],[Variación % Ocupación PAX]]*0.5)+(BA_MAR[[#This Row],[Variación % RA]]*0.1)+(BA_MAR[[#This Row],[Variación % Velocidad Comercial TE]]*0.1)</f>
        <v>-1.7609359696203496E-2</v>
      </c>
      <c r="BK165" s="77"/>
      <c r="BL165" s="10"/>
      <c r="BN165" s="46"/>
      <c r="BO165" s="73">
        <f>+LINEA[[#This Row],[Indice Dia Habil]]</f>
        <v>26.080000000000002</v>
      </c>
      <c r="BP165" s="45">
        <v>36.733000000000004</v>
      </c>
      <c r="BQ165" s="45">
        <v>36.733000000000004</v>
      </c>
      <c r="BR165" s="36">
        <v>17</v>
      </c>
      <c r="BU165" s="64"/>
      <c r="BW165" s="64"/>
      <c r="BY165" s="64"/>
      <c r="BZ165" s="65"/>
      <c r="CA165" s="66"/>
      <c r="CC165" s="64"/>
      <c r="CE165" s="67"/>
      <c r="CF165" s="36">
        <f>+BA_MAR[[#This Row],[Pasajeros Pagos (PAX)]]/BA_MAR[[#This Row],[Km. Línea (entre cabeceras) en Servicio]]</f>
        <v>7776.0596738627382</v>
      </c>
      <c r="CG165" s="36">
        <f>+BA_MAR[[#This Row],[Pasajeros Pagos (PAX)]]/BA_MAR[[#This Row],[Cantidad de Estaciones en Servicio]]</f>
        <v>16802.235294117647</v>
      </c>
      <c r="CH165" s="36">
        <f>+BA_MAR[[#This Row],[PAX Kilómetro]]/BA_MAR[[#This Row],[Km. Línea (entre cabeceras) en Servicio]]</f>
        <v>124416.95478180381</v>
      </c>
      <c r="CI165" s="36">
        <f>+BA_MAR[[#This Row],[Coches Kilómetro (CK) (5+6+7)]]/BA_MAR[[#This Row],[Km. Línea (entre cabeceras) en Servicio]]</f>
        <v>5200</v>
      </c>
      <c r="CM165" s="12">
        <f>+BA_MAR[[#This Row],[PAX x Tren]]</f>
        <v>219.72153846153847</v>
      </c>
      <c r="CN165" s="11">
        <v>0.99418501330371445</v>
      </c>
      <c r="CP165" s="10">
        <v>3.0790000000000002</v>
      </c>
      <c r="CQ165" s="61">
        <v>1000.45</v>
      </c>
      <c r="CR165" s="10"/>
      <c r="CX165" s="32"/>
      <c r="DF165" s="45">
        <f>+BA_MAR[[#This Row],[Trenes Kilómetro (TK) (1+2+3)]]/BA_MAR[[#This Row],[Trenes Corridos (TC)]]</f>
        <v>36.733000000000004</v>
      </c>
      <c r="EA165" s="2">
        <v>2006</v>
      </c>
      <c r="EB165" s="2" t="s">
        <v>4</v>
      </c>
    </row>
    <row r="166" spans="1:132" x14ac:dyDescent="0.2">
      <c r="A166" s="83" t="s">
        <v>212</v>
      </c>
      <c r="B166" s="2" t="s">
        <v>11</v>
      </c>
      <c r="C166" s="85">
        <v>38961</v>
      </c>
      <c r="D166" s="2" t="s">
        <v>269</v>
      </c>
      <c r="E166" s="4" t="s">
        <v>267</v>
      </c>
      <c r="F166" s="4" t="s">
        <v>298</v>
      </c>
      <c r="G166" s="4" t="s">
        <v>111</v>
      </c>
      <c r="H166" s="6">
        <f>+BA_MAR[[#This Row],[Trenes Corridos (TC)]]*BA_MAR[[#This Row],[Km. Línea (entre cabeceras) en Servicio]]</f>
        <v>45255.056000000004</v>
      </c>
      <c r="K166" s="7">
        <f>+BA_MAR[[#This Row],[TK Remolcados (1)]]+BA_MAR[[#This Row],[TK Coche Motor (2)]]+BA_MAR[[#This Row],[TK Eléctricos (3)]]</f>
        <v>45255.056000000004</v>
      </c>
      <c r="L166" s="15">
        <f>+BA_MAR[[#This Row],[Trenes Kilómetro (TK) (1+2+3)]]/K154-1</f>
        <v>-2.4291497975708065E-3</v>
      </c>
      <c r="M166" s="6">
        <f>+BA_MAR[[#This Row],[TK Remolcados (1)]]</f>
        <v>45255.056000000004</v>
      </c>
      <c r="N166" s="6">
        <f>+BA_MAR[[#This Row],[TK Remolcados (1)]]*BA_MAR[[#This Row],[Form. Media Trenes Remolcados]]</f>
        <v>181020.22400000002</v>
      </c>
      <c r="O166" s="6"/>
      <c r="P166" s="6"/>
      <c r="Q166" s="7">
        <f>+BA_MAR[[#This Row],[CK Remolcados (5)]]+BA_MAR[[#This Row],[CK Coche Motor (6)]]+BA_MAR[[#This Row],[CK Eléctricos (7)]]</f>
        <v>181020.22400000002</v>
      </c>
      <c r="R166" s="15">
        <f>+BA_MAR[[#This Row],[Coches Kilómetro (CK) (5+6+7)]]/Q154-1</f>
        <v>-2.4291497975708065E-3</v>
      </c>
      <c r="S166" s="120">
        <v>32.68</v>
      </c>
      <c r="T166" s="15">
        <f>+BA_MAR[[#This Row],[Velocidad Comercial Trenes Diésel]]/S154-1</f>
        <v>0</v>
      </c>
      <c r="W166" s="6">
        <v>4</v>
      </c>
      <c r="X166" s="6"/>
      <c r="Y166" s="6"/>
      <c r="Z166" s="6">
        <f>+BA_MAR[[#This Row],[Trenes Corridos (TC)]]*BA_MAR[[#This Row],[Form. Media Trenes Remolcados]]*BA_MAR[[#This Row],[Asientos Prom. x C. Remolcados]]</f>
        <v>354816</v>
      </c>
      <c r="AC166" s="6">
        <v>72</v>
      </c>
      <c r="AF166" s="6">
        <f>+'[2]BS TAB'!$AJ170</f>
        <v>1334</v>
      </c>
      <c r="AG166" s="6">
        <f>+BA_MAR[[#This Row],[Trenes Programados]]-BA_MAR[[#This Row],[Trenes Corridos (TC)]]</f>
        <v>102</v>
      </c>
      <c r="AH166" s="7">
        <f>+'[2]BS TAB'!$AL170</f>
        <v>1232</v>
      </c>
      <c r="AI166" s="15">
        <f>IFERROR(BA_MAR[[#This Row],[Trenes Corridos (TC)]]/AH154-1,0)</f>
        <v>-2.4291497975708065E-3</v>
      </c>
      <c r="AJ166" s="6">
        <f>+'[2]BS TAB'!$AM170</f>
        <v>1111</v>
      </c>
      <c r="AK166" s="36">
        <f>+BA_MAR[[#This Row],[Trenes Corridos (TC)]]-BA_MAR[[#This Row],[Trenes Puntuales]]</f>
        <v>121</v>
      </c>
      <c r="AL166" s="111">
        <f>+BA_MAR[[#This Row],[Trenes Puntuales]]/BA_MAR[[#This Row],[Trenes Programados]]</f>
        <v>0.83283358320839584</v>
      </c>
      <c r="AM166" s="82">
        <v>0.95</v>
      </c>
      <c r="AN166" s="82" t="str">
        <f>+IF(BA_MAR[[#This Row],[Regularidad Absoluta]]&gt;=BA_MAR[[#This Row],[RA 95%]],BA_MAR[[#This Row],[Regularidad Absoluta]],"")</f>
        <v/>
      </c>
      <c r="AO166" s="82">
        <f>+BA_MAR[[#This Row],[Trenes Puntuales]]/BA_MAR[[#This Row],[Trenes Corridos (TC)]]</f>
        <v>0.9017857142857143</v>
      </c>
      <c r="AP166" s="82">
        <f>+BA_MAR[[#This Row],[Trenes Corridos (TC)]]/BA_MAR[[#This Row],[Trenes Programados]]</f>
        <v>0.92353823088455778</v>
      </c>
      <c r="AQ166" s="82">
        <f>+BA_MAR[[#This Row],[Regularidad Relativa]]/AO154-1</f>
        <v>1.4303603955243327E-2</v>
      </c>
      <c r="AR166" s="81">
        <f>+'[3]DATOS BS#Bol por Estación'!$AV150</f>
        <v>296860</v>
      </c>
      <c r="AS166" s="15">
        <f>IFERROR(+BA_MAR[[#This Row],[Pasajeros Pagos (PAX)]]/AR154-1,0)</f>
        <v>3.7123472403697733E-2</v>
      </c>
      <c r="AT166" s="6">
        <f>+BA_MAR[[#This Row],[Pasajeros Pagos (PAX)]]/BA_MAR[[#This Row],[Indice Dia Habil]]</f>
        <v>11176.957831325302</v>
      </c>
      <c r="AU166" s="15">
        <f>IFERROR(+BA_MAR[[#This Row],[PAX Día Habil]]/AT154-1,0)</f>
        <v>3.1514309507152394E-3</v>
      </c>
      <c r="AV166" s="6">
        <f>+BA_MAR[[#This Row],[Pasajeros Pagos (PAX)]]/BA_MAR[[#This Row],[Trenes Corridos (TC)]]</f>
        <v>240.95779220779221</v>
      </c>
      <c r="AW166" s="6">
        <f>+BA_MAR[[#This Row],[PAX x Tren]]/BA_MAR[[#This Row],[Form. Media Trenes Remolcados]]</f>
        <v>60.239448051948052</v>
      </c>
      <c r="AX166" s="15">
        <f>IFERROR(+BA_MAR[[#This Row],[PAX x Coche]]/AW154-1,0)</f>
        <v>3.964893540468073E-2</v>
      </c>
      <c r="AY166" s="6">
        <v>180</v>
      </c>
      <c r="AZ166" s="9">
        <f>+BA_MAR[[#This Row],[PAX Kilómetro]]/BA_MAR[[#This Row],[Coches Kilómetro (CK) (5+6+7)]]</f>
        <v>26.238836164516069</v>
      </c>
      <c r="BA166" s="15">
        <f>IFERROR(+BA_MAR[[#This Row],[Ocupación Media (PaxKm/CocheKm)]]/AZ154-1,0)</f>
        <v>3.964893540468073E-2</v>
      </c>
      <c r="BB166" s="15">
        <f>+BA_MAR[[#This Row],[Ocupación Media (PaxKm/CocheKm)]]/BA_MAR[[#This Row],[Capacidad x Coche (4xm2)]]</f>
        <v>0.14577131202508928</v>
      </c>
      <c r="BC166" s="15">
        <f>IFERROR(+BA_MAR[[#This Row],[% de Ocupación Media PAX]]/BB154-1,0)</f>
        <v>3.964893540468073E-2</v>
      </c>
      <c r="BD166" s="36">
        <f>+BA_MAR[[#This Row],[Pasajeros Pagos (PAX)]]*BA_MAR[[#This Row],[PAX Recorrido Medio]]</f>
        <v>4749760</v>
      </c>
      <c r="BE166" s="9">
        <v>16</v>
      </c>
      <c r="BF166" s="35">
        <f>+BA_MAR[[#This Row],[PAX Recorrido Medio]]/BE154-1</f>
        <v>0</v>
      </c>
      <c r="BG166" s="36">
        <f>+BA_MAR[[#This Row],[Pasajeros Pagos (PAX)]]*CN166</f>
        <v>290200.65365651995</v>
      </c>
      <c r="BH166" s="114">
        <f t="shared" si="4"/>
        <v>0.1999978440957868</v>
      </c>
      <c r="BI166" s="81">
        <f>IF(((+AH166*CM166)*((+(20/(1-20/100))/100)+1)-1)&lt;BA_MAR[[#This Row],[Pasajeros Pagos (PAX)]],BA_MAR[[#This Row],[Pasajeros Pagos (PAX)]],((+AH166*CM166)*((+(20/(1-20/100))/100)+1)-1))</f>
        <v>371074</v>
      </c>
      <c r="BJ166" s="35">
        <f>+(BA_MAR[[#This Row],[Variación % TC]]*0.2)-(BA_MAR[[#This Row],[Vaciación % PAX Recorrido Medio]]*0.1)-(BA_MAR[[#This Row],[Variación % Ocupación PAX]]*0.5)+(BA_MAR[[#This Row],[Variación % RA]]*0.1)+(BA_MAR[[#This Row],[Variación % Velocidad Comercial TE]]*0.1)</f>
        <v>-1.8879937266330193E-2</v>
      </c>
      <c r="BK166" s="77"/>
      <c r="BL166" s="10"/>
      <c r="BN166" s="46"/>
      <c r="BO166" s="73">
        <f>+LINEA[[#This Row],[Indice Dia Habil]]</f>
        <v>26.56</v>
      </c>
      <c r="BP166" s="45">
        <v>36.733000000000004</v>
      </c>
      <c r="BQ166" s="45">
        <v>36.733000000000004</v>
      </c>
      <c r="BR166" s="36">
        <v>17</v>
      </c>
      <c r="BU166" s="64"/>
      <c r="BW166" s="64"/>
      <c r="BY166" s="64"/>
      <c r="BZ166" s="65"/>
      <c r="CA166" s="66"/>
      <c r="CC166" s="64"/>
      <c r="CE166" s="67"/>
      <c r="CF166" s="36">
        <f>+BA_MAR[[#This Row],[Pasajeros Pagos (PAX)]]/BA_MAR[[#This Row],[Km. Línea (entre cabeceras) en Servicio]]</f>
        <v>8081.5615386709487</v>
      </c>
      <c r="CG166" s="36">
        <f>+BA_MAR[[#This Row],[Pasajeros Pagos (PAX)]]/BA_MAR[[#This Row],[Cantidad de Estaciones en Servicio]]</f>
        <v>17462.352941176472</v>
      </c>
      <c r="CH166" s="36">
        <f>+BA_MAR[[#This Row],[PAX Kilómetro]]/BA_MAR[[#This Row],[Km. Línea (entre cabeceras) en Servicio]]</f>
        <v>129304.98461873518</v>
      </c>
      <c r="CI166" s="36">
        <f>+BA_MAR[[#This Row],[Coches Kilómetro (CK) (5+6+7)]]/BA_MAR[[#This Row],[Km. Línea (entre cabeceras) en Servicio]]</f>
        <v>4928</v>
      </c>
      <c r="CM166" s="12">
        <f>+BA_MAR[[#This Row],[PAX x Tren]]</f>
        <v>240.95779220779221</v>
      </c>
      <c r="CN166" s="11">
        <v>0.97756738414242383</v>
      </c>
      <c r="CP166" s="10">
        <v>3.1000999999999999</v>
      </c>
      <c r="CQ166" s="33">
        <v>1016.1066666666667</v>
      </c>
      <c r="CR166" s="10"/>
      <c r="CX166" s="28"/>
      <c r="DF166" s="45">
        <f>+BA_MAR[[#This Row],[Trenes Kilómetro (TK) (1+2+3)]]/BA_MAR[[#This Row],[Trenes Corridos (TC)]]</f>
        <v>36.733000000000004</v>
      </c>
      <c r="EA166" s="2">
        <v>2006</v>
      </c>
      <c r="EB166" s="2" t="s">
        <v>11</v>
      </c>
    </row>
    <row r="167" spans="1:132" x14ac:dyDescent="0.2">
      <c r="A167" s="83" t="s">
        <v>212</v>
      </c>
      <c r="B167" s="2" t="s">
        <v>5</v>
      </c>
      <c r="C167" s="85">
        <v>38991</v>
      </c>
      <c r="D167" s="2" t="s">
        <v>269</v>
      </c>
      <c r="E167" s="4" t="s">
        <v>267</v>
      </c>
      <c r="F167" s="4" t="s">
        <v>298</v>
      </c>
      <c r="G167" s="4" t="s">
        <v>111</v>
      </c>
      <c r="H167" s="6">
        <f>+BA_MAR[[#This Row],[Trenes Corridos (TC)]]*BA_MAR[[#This Row],[Km. Línea (entre cabeceras) en Servicio]]</f>
        <v>47716.167000000009</v>
      </c>
      <c r="K167" s="7">
        <f>+BA_MAR[[#This Row],[TK Remolcados (1)]]+BA_MAR[[#This Row],[TK Coche Motor (2)]]+BA_MAR[[#This Row],[TK Eléctricos (3)]]</f>
        <v>47716.167000000009</v>
      </c>
      <c r="L167" s="15">
        <f>+BA_MAR[[#This Row],[Trenes Kilómetro (TK) (1+2+3)]]/K155-1</f>
        <v>-6.1208875286915543E-3</v>
      </c>
      <c r="M167" s="6">
        <f>+BA_MAR[[#This Row],[TK Remolcados (1)]]</f>
        <v>47716.167000000009</v>
      </c>
      <c r="N167" s="6">
        <f>+BA_MAR[[#This Row],[TK Remolcados (1)]]*BA_MAR[[#This Row],[Form. Media Trenes Remolcados]]</f>
        <v>190864.66800000003</v>
      </c>
      <c r="O167" s="6"/>
      <c r="P167" s="6"/>
      <c r="Q167" s="7">
        <f>+BA_MAR[[#This Row],[CK Remolcados (5)]]+BA_MAR[[#This Row],[CK Coche Motor (6)]]+BA_MAR[[#This Row],[CK Eléctricos (7)]]</f>
        <v>190864.66800000003</v>
      </c>
      <c r="R167" s="15">
        <f>+BA_MAR[[#This Row],[Coches Kilómetro (CK) (5+6+7)]]/Q155-1</f>
        <v>-6.1208875286915543E-3</v>
      </c>
      <c r="S167" s="120">
        <v>32.68</v>
      </c>
      <c r="T167" s="15">
        <f>+BA_MAR[[#This Row],[Velocidad Comercial Trenes Diésel]]/S155-1</f>
        <v>0</v>
      </c>
      <c r="W167" s="6">
        <v>4</v>
      </c>
      <c r="X167" s="6"/>
      <c r="Y167" s="6"/>
      <c r="Z167" s="6">
        <f>+BA_MAR[[#This Row],[Trenes Corridos (TC)]]*BA_MAR[[#This Row],[Form. Media Trenes Remolcados]]*BA_MAR[[#This Row],[Asientos Prom. x C. Remolcados]]</f>
        <v>374112</v>
      </c>
      <c r="AC167" s="6">
        <v>72</v>
      </c>
      <c r="AF167" s="6">
        <f>+'[2]BS TAB'!$AJ171</f>
        <v>1371</v>
      </c>
      <c r="AG167" s="6">
        <f>+BA_MAR[[#This Row],[Trenes Programados]]-BA_MAR[[#This Row],[Trenes Corridos (TC)]]</f>
        <v>72</v>
      </c>
      <c r="AH167" s="7">
        <f>+'[2]BS TAB'!$AL171</f>
        <v>1299</v>
      </c>
      <c r="AI167" s="15">
        <f>IFERROR(BA_MAR[[#This Row],[Trenes Corridos (TC)]]/AH155-1,0)</f>
        <v>-6.1208875286916653E-3</v>
      </c>
      <c r="AJ167" s="6">
        <f>+'[2]BS TAB'!$AM171</f>
        <v>1186</v>
      </c>
      <c r="AK167" s="36">
        <f>+BA_MAR[[#This Row],[Trenes Corridos (TC)]]-BA_MAR[[#This Row],[Trenes Puntuales]]</f>
        <v>113</v>
      </c>
      <c r="AL167" s="111">
        <f>+BA_MAR[[#This Row],[Trenes Puntuales]]/BA_MAR[[#This Row],[Trenes Programados]]</f>
        <v>0.8650619985412108</v>
      </c>
      <c r="AM167" s="82">
        <v>0.95</v>
      </c>
      <c r="AN167" s="82" t="str">
        <f>+IF(BA_MAR[[#This Row],[Regularidad Absoluta]]&gt;=BA_MAR[[#This Row],[RA 95%]],BA_MAR[[#This Row],[Regularidad Absoluta]],"")</f>
        <v/>
      </c>
      <c r="AO167" s="82">
        <f>+BA_MAR[[#This Row],[Trenes Puntuales]]/BA_MAR[[#This Row],[Trenes Corridos (TC)]]</f>
        <v>0.91301000769822938</v>
      </c>
      <c r="AP167" s="82">
        <f>+BA_MAR[[#This Row],[Trenes Corridos (TC)]]/BA_MAR[[#This Row],[Trenes Programados]]</f>
        <v>0.94748358862144422</v>
      </c>
      <c r="AQ167" s="82">
        <f>+BA_MAR[[#This Row],[Regularidad Relativa]]/AO155-1</f>
        <v>-1.7856724229147525E-2</v>
      </c>
      <c r="AR167" s="81">
        <f>+'[3]DATOS BS#Bol por Estación'!$AV151</f>
        <v>301666</v>
      </c>
      <c r="AS167" s="15">
        <f>IFERROR(+BA_MAR[[#This Row],[Pasajeros Pagos (PAX)]]/AR155-1,0)</f>
        <v>2.2101150967497096E-2</v>
      </c>
      <c r="AT167" s="6">
        <f>+BA_MAR[[#This Row],[Pasajeros Pagos (PAX)]]/BA_MAR[[#This Row],[Indice Dia Habil]]</f>
        <v>11298.352059925093</v>
      </c>
      <c r="AU167" s="15">
        <f>IFERROR(+BA_MAR[[#This Row],[PAX Día Habil]]/AT155-1,0)</f>
        <v>2.171834154765917E-2</v>
      </c>
      <c r="AV167" s="6">
        <f>+BA_MAR[[#This Row],[Pasajeros Pagos (PAX)]]/BA_MAR[[#This Row],[Trenes Corridos (TC)]]</f>
        <v>232.22940723633565</v>
      </c>
      <c r="AW167" s="6">
        <f>+BA_MAR[[#This Row],[PAX x Tren]]/BA_MAR[[#This Row],[Form. Media Trenes Remolcados]]</f>
        <v>58.057351809083912</v>
      </c>
      <c r="AX167" s="15">
        <f>IFERROR(+BA_MAR[[#This Row],[PAX x Coche]]/AW155-1,0)</f>
        <v>2.8395846277535552E-2</v>
      </c>
      <c r="AY167" s="6">
        <v>180</v>
      </c>
      <c r="AZ167" s="9">
        <f>+BA_MAR[[#This Row],[PAX Kilómetro]]/BA_MAR[[#This Row],[Coches Kilómetro (CK) (5+6+7)]]</f>
        <v>25.288368196045582</v>
      </c>
      <c r="BA167" s="15">
        <f>IFERROR(+BA_MAR[[#This Row],[Ocupación Media (PaxKm/CocheKm)]]/AZ155-1,0)</f>
        <v>2.839584627753533E-2</v>
      </c>
      <c r="BB167" s="15">
        <f>+BA_MAR[[#This Row],[Ocupación Media (PaxKm/CocheKm)]]/BA_MAR[[#This Row],[Capacidad x Coche (4xm2)]]</f>
        <v>0.14049093442247546</v>
      </c>
      <c r="BC167" s="15">
        <f>IFERROR(+BA_MAR[[#This Row],[% de Ocupación Media PAX]]/BB155-1,0)</f>
        <v>2.839584627753533E-2</v>
      </c>
      <c r="BD167" s="36">
        <f>+BA_MAR[[#This Row],[Pasajeros Pagos (PAX)]]*BA_MAR[[#This Row],[PAX Recorrido Medio]]</f>
        <v>4826656</v>
      </c>
      <c r="BE167" s="9">
        <v>16</v>
      </c>
      <c r="BF167" s="35">
        <f>+BA_MAR[[#This Row],[PAX Recorrido Medio]]/BE155-1</f>
        <v>0</v>
      </c>
      <c r="BG167" s="36">
        <f>+BA_MAR[[#This Row],[Pasajeros Pagos (PAX)]]*CN167</f>
        <v>280892.03607200802</v>
      </c>
      <c r="BH167" s="114">
        <f t="shared" si="4"/>
        <v>0.19999787844272388</v>
      </c>
      <c r="BI167" s="81">
        <f>IF(((+AH167*CM167)*((+(20/(1-20/100))/100)+1)-1)&lt;BA_MAR[[#This Row],[Pasajeros Pagos (PAX)]],BA_MAR[[#This Row],[Pasajeros Pagos (PAX)]],((+AH167*CM167)*((+(20/(1-20/100))/100)+1)-1))</f>
        <v>377081.5</v>
      </c>
      <c r="BJ167" s="35">
        <f>+(BA_MAR[[#This Row],[Variación % TC]]*0.2)-(BA_MAR[[#This Row],[Vaciación % PAX Recorrido Medio]]*0.1)-(BA_MAR[[#This Row],[Variación % Ocupación PAX]]*0.5)+(BA_MAR[[#This Row],[Variación % RA]]*0.1)+(BA_MAR[[#This Row],[Variación % Velocidad Comercial TE]]*0.1)</f>
        <v>-1.7207773067420752E-2</v>
      </c>
      <c r="BK167" s="77"/>
      <c r="BL167" s="10"/>
      <c r="BN167" s="46"/>
      <c r="BO167" s="73">
        <f>+LINEA[[#This Row],[Indice Dia Habil]]</f>
        <v>26.7</v>
      </c>
      <c r="BP167" s="45">
        <v>36.733000000000004</v>
      </c>
      <c r="BQ167" s="45">
        <v>36.733000000000004</v>
      </c>
      <c r="BR167" s="36">
        <v>17</v>
      </c>
      <c r="BU167" s="64"/>
      <c r="BW167" s="64"/>
      <c r="BY167" s="64"/>
      <c r="BZ167" s="65"/>
      <c r="CA167" s="66"/>
      <c r="CC167" s="64"/>
      <c r="CE167" s="67"/>
      <c r="CF167" s="36">
        <f>+BA_MAR[[#This Row],[Pasajeros Pagos (PAX)]]/BA_MAR[[#This Row],[Km. Línea (entre cabeceras) en Servicio]]</f>
        <v>8212.3975716658042</v>
      </c>
      <c r="CG167" s="36">
        <f>+BA_MAR[[#This Row],[Pasajeros Pagos (PAX)]]/BA_MAR[[#This Row],[Cantidad de Estaciones en Servicio]]</f>
        <v>17745.058823529413</v>
      </c>
      <c r="CH167" s="36">
        <f>+BA_MAR[[#This Row],[PAX Kilómetro]]/BA_MAR[[#This Row],[Km. Línea (entre cabeceras) en Servicio]]</f>
        <v>131398.36114665287</v>
      </c>
      <c r="CI167" s="36">
        <f>+BA_MAR[[#This Row],[Coches Kilómetro (CK) (5+6+7)]]/BA_MAR[[#This Row],[Km. Línea (entre cabeceras) en Servicio]]</f>
        <v>5196</v>
      </c>
      <c r="CM167" s="12">
        <f>+BA_MAR[[#This Row],[PAX x Tren]]</f>
        <v>232.22940723633565</v>
      </c>
      <c r="CN167" s="11">
        <v>0.93113587899202443</v>
      </c>
      <c r="CP167" s="10">
        <v>3.0985</v>
      </c>
      <c r="CQ167" s="33">
        <v>1031.7633333333333</v>
      </c>
      <c r="CR167" s="10"/>
      <c r="CX167" s="28"/>
      <c r="DF167" s="45">
        <f>+BA_MAR[[#This Row],[Trenes Kilómetro (TK) (1+2+3)]]/BA_MAR[[#This Row],[Trenes Corridos (TC)]]</f>
        <v>36.733000000000004</v>
      </c>
      <c r="EA167" s="2">
        <v>2006</v>
      </c>
      <c r="EB167" s="2" t="s">
        <v>5</v>
      </c>
    </row>
    <row r="168" spans="1:132" x14ac:dyDescent="0.2">
      <c r="A168" s="83" t="s">
        <v>212</v>
      </c>
      <c r="B168" s="2" t="s">
        <v>6</v>
      </c>
      <c r="C168" s="85">
        <v>39022</v>
      </c>
      <c r="D168" s="2" t="s">
        <v>269</v>
      </c>
      <c r="E168" s="4" t="s">
        <v>267</v>
      </c>
      <c r="F168" s="4" t="s">
        <v>298</v>
      </c>
      <c r="G168" s="4" t="s">
        <v>111</v>
      </c>
      <c r="H168" s="6">
        <f>+BA_MAR[[#This Row],[Trenes Corridos (TC)]]*BA_MAR[[#This Row],[Km. Línea (entre cabeceras) en Servicio]]</f>
        <v>46540.711000000003</v>
      </c>
      <c r="K168" s="7">
        <f>+BA_MAR[[#This Row],[TK Remolcados (1)]]+BA_MAR[[#This Row],[TK Coche Motor (2)]]+BA_MAR[[#This Row],[TK Eléctricos (3)]]</f>
        <v>46540.711000000003</v>
      </c>
      <c r="L168" s="15">
        <f>+BA_MAR[[#This Row],[Trenes Kilómetro (TK) (1+2+3)]]/K156-1</f>
        <v>1.1980830670926368E-2</v>
      </c>
      <c r="M168" s="6">
        <f>+BA_MAR[[#This Row],[TK Remolcados (1)]]</f>
        <v>46540.711000000003</v>
      </c>
      <c r="N168" s="6">
        <f>+BA_MAR[[#This Row],[TK Remolcados (1)]]*BA_MAR[[#This Row],[Form. Media Trenes Remolcados]]</f>
        <v>186162.84400000001</v>
      </c>
      <c r="O168" s="6"/>
      <c r="P168" s="6"/>
      <c r="Q168" s="7">
        <f>+BA_MAR[[#This Row],[CK Remolcados (5)]]+BA_MAR[[#This Row],[CK Coche Motor (6)]]+BA_MAR[[#This Row],[CK Eléctricos (7)]]</f>
        <v>186162.84400000001</v>
      </c>
      <c r="R168" s="15">
        <f>+BA_MAR[[#This Row],[Coches Kilómetro (CK) (5+6+7)]]/Q156-1</f>
        <v>1.1980830670926368E-2</v>
      </c>
      <c r="S168" s="120">
        <v>32.68</v>
      </c>
      <c r="T168" s="15">
        <f>+BA_MAR[[#This Row],[Velocidad Comercial Trenes Diésel]]/S156-1</f>
        <v>0</v>
      </c>
      <c r="W168" s="6">
        <v>4</v>
      </c>
      <c r="X168" s="6"/>
      <c r="Y168" s="6"/>
      <c r="Z168" s="6">
        <f>+BA_MAR[[#This Row],[Trenes Corridos (TC)]]*BA_MAR[[#This Row],[Form. Media Trenes Remolcados]]*BA_MAR[[#This Row],[Asientos Prom. x C. Remolcados]]</f>
        <v>364896</v>
      </c>
      <c r="AC168" s="6">
        <v>72</v>
      </c>
      <c r="AF168" s="6">
        <f>+'[2]BS TAB'!$AJ172</f>
        <v>1334</v>
      </c>
      <c r="AG168" s="6">
        <f>+BA_MAR[[#This Row],[Trenes Programados]]-BA_MAR[[#This Row],[Trenes Corridos (TC)]]</f>
        <v>67</v>
      </c>
      <c r="AH168" s="7">
        <f>+'[2]BS TAB'!$AL172</f>
        <v>1267</v>
      </c>
      <c r="AI168" s="15">
        <f>IFERROR(BA_MAR[[#This Row],[Trenes Corridos (TC)]]/AH156-1,0)</f>
        <v>1.198083067092659E-2</v>
      </c>
      <c r="AJ168" s="6">
        <f>+'[2]BS TAB'!$AM172</f>
        <v>1131</v>
      </c>
      <c r="AK168" s="36">
        <f>+BA_MAR[[#This Row],[Trenes Corridos (TC)]]-BA_MAR[[#This Row],[Trenes Puntuales]]</f>
        <v>136</v>
      </c>
      <c r="AL168" s="111">
        <f>+BA_MAR[[#This Row],[Trenes Puntuales]]/BA_MAR[[#This Row],[Trenes Programados]]</f>
        <v>0.84782608695652173</v>
      </c>
      <c r="AM168" s="82">
        <v>0.95</v>
      </c>
      <c r="AN168" s="82" t="str">
        <f>+IF(BA_MAR[[#This Row],[Regularidad Absoluta]]&gt;=BA_MAR[[#This Row],[RA 95%]],BA_MAR[[#This Row],[Regularidad Absoluta]],"")</f>
        <v/>
      </c>
      <c r="AO168" s="82">
        <f>+BA_MAR[[#This Row],[Trenes Puntuales]]/BA_MAR[[#This Row],[Trenes Corridos (TC)]]</f>
        <v>0.89265982636148378</v>
      </c>
      <c r="AP168" s="82">
        <f>+BA_MAR[[#This Row],[Trenes Corridos (TC)]]/BA_MAR[[#This Row],[Trenes Programados]]</f>
        <v>0.9497751124437781</v>
      </c>
      <c r="AQ168" s="82">
        <f>+BA_MAR[[#This Row],[Regularidad Relativa]]/AO156-1</f>
        <v>-9.2109019462964792E-3</v>
      </c>
      <c r="AR168" s="81">
        <f>+'[3]DATOS BS#Bol por Estación'!$AV152</f>
        <v>310323</v>
      </c>
      <c r="AS168" s="15">
        <f>IFERROR(+BA_MAR[[#This Row],[Pasajeros Pagos (PAX)]]/AR156-1,0)</f>
        <v>6.7980176893691624E-2</v>
      </c>
      <c r="AT168" s="6">
        <f>+BA_MAR[[#This Row],[Pasajeros Pagos (PAX)]]/BA_MAR[[#This Row],[Indice Dia Habil]]</f>
        <v>11963.107170393216</v>
      </c>
      <c r="AU168" s="15">
        <f>IFERROR(+BA_MAR[[#This Row],[PAX Día Habil]]/AT156-1,0)</f>
        <v>7.1685582287694727E-2</v>
      </c>
      <c r="AV168" s="6">
        <f>+BA_MAR[[#This Row],[Pasajeros Pagos (PAX)]]/BA_MAR[[#This Row],[Trenes Corridos (TC)]]</f>
        <v>244.92738752959747</v>
      </c>
      <c r="AW168" s="6">
        <f>+BA_MAR[[#This Row],[PAX x Tren]]/BA_MAR[[#This Row],[Form. Media Trenes Remolcados]]</f>
        <v>61.231846882399367</v>
      </c>
      <c r="AX168" s="15">
        <f>IFERROR(+BA_MAR[[#This Row],[PAX x Coche]]/AW156-1,0)</f>
        <v>5.5336370537412805E-2</v>
      </c>
      <c r="AY168" s="6">
        <v>180</v>
      </c>
      <c r="AZ168" s="9">
        <f>+BA_MAR[[#This Row],[PAX Kilómetro]]/BA_MAR[[#This Row],[Coches Kilómetro (CK) (5+6+7)]]</f>
        <v>26.671100920654176</v>
      </c>
      <c r="BA168" s="15">
        <f>IFERROR(+BA_MAR[[#This Row],[Ocupación Media (PaxKm/CocheKm)]]/AZ156-1,0)</f>
        <v>5.5336370537413027E-2</v>
      </c>
      <c r="BB168" s="15">
        <f>+BA_MAR[[#This Row],[Ocupación Media (PaxKm/CocheKm)]]/BA_MAR[[#This Row],[Capacidad x Coche (4xm2)]]</f>
        <v>0.1481727828925232</v>
      </c>
      <c r="BC168" s="15">
        <f>IFERROR(+BA_MAR[[#This Row],[% de Ocupación Media PAX]]/BB156-1,0)</f>
        <v>5.5336370537412805E-2</v>
      </c>
      <c r="BD168" s="36">
        <f>+BA_MAR[[#This Row],[Pasajeros Pagos (PAX)]]*BA_MAR[[#This Row],[PAX Recorrido Medio]]</f>
        <v>4965168</v>
      </c>
      <c r="BE168" s="9">
        <v>16</v>
      </c>
      <c r="BF168" s="35">
        <f>+BA_MAR[[#This Row],[PAX Recorrido Medio]]/BE156-1</f>
        <v>0</v>
      </c>
      <c r="BG168" s="36">
        <f>+BA_MAR[[#This Row],[Pasajeros Pagos (PAX)]]*CN168</f>
        <v>297560.02321342356</v>
      </c>
      <c r="BH168" s="114">
        <f t="shared" si="4"/>
        <v>0.19999793762740792</v>
      </c>
      <c r="BI168" s="81">
        <f>IF(((+AH168*CM168)*((+(20/(1-20/100))/100)+1)-1)&lt;BA_MAR[[#This Row],[Pasajeros Pagos (PAX)]],BA_MAR[[#This Row],[Pasajeros Pagos (PAX)]],((+AH168*CM168)*((+(20/(1-20/100))/100)+1)-1))</f>
        <v>387902.75</v>
      </c>
      <c r="BJ168" s="35">
        <f>+(BA_MAR[[#This Row],[Variación % TC]]*0.2)-(BA_MAR[[#This Row],[Vaciación % PAX Recorrido Medio]]*0.1)-(BA_MAR[[#This Row],[Variación % Ocupación PAX]]*0.5)+(BA_MAR[[#This Row],[Variación % RA]]*0.1)+(BA_MAR[[#This Row],[Variación % Velocidad Comercial TE]]*0.1)</f>
        <v>-2.6193109329150734E-2</v>
      </c>
      <c r="BK168" s="77"/>
      <c r="BL168" s="10"/>
      <c r="BN168" s="46"/>
      <c r="BO168" s="73">
        <f>+LINEA[[#This Row],[Indice Dia Habil]]</f>
        <v>25.939999999999998</v>
      </c>
      <c r="BP168" s="45">
        <v>36.733000000000004</v>
      </c>
      <c r="BQ168" s="45">
        <v>36.733000000000004</v>
      </c>
      <c r="BR168" s="36">
        <v>17</v>
      </c>
      <c r="BU168" s="64"/>
      <c r="BW168" s="64"/>
      <c r="BY168" s="64"/>
      <c r="BZ168" s="65"/>
      <c r="CA168" s="66"/>
      <c r="CC168" s="64"/>
      <c r="CE168" s="67"/>
      <c r="CF168" s="36">
        <f>+BA_MAR[[#This Row],[Pasajeros Pagos (PAX)]]/BA_MAR[[#This Row],[Km. Línea (entre cabeceras) en Servicio]]</f>
        <v>8448.0712166172088</v>
      </c>
      <c r="CG168" s="36">
        <f>+BA_MAR[[#This Row],[Pasajeros Pagos (PAX)]]/BA_MAR[[#This Row],[Cantidad de Estaciones en Servicio]]</f>
        <v>18254.294117647059</v>
      </c>
      <c r="CH168" s="36">
        <f>+BA_MAR[[#This Row],[PAX Kilómetro]]/BA_MAR[[#This Row],[Km. Línea (entre cabeceras) en Servicio]]</f>
        <v>135169.13946587534</v>
      </c>
      <c r="CI168" s="36">
        <f>+BA_MAR[[#This Row],[Coches Kilómetro (CK) (5+6+7)]]/BA_MAR[[#This Row],[Km. Línea (entre cabeceras) en Servicio]]</f>
        <v>5068</v>
      </c>
      <c r="CM168" s="12">
        <f>+BA_MAR[[#This Row],[PAX x Tren]]</f>
        <v>244.92738752959747</v>
      </c>
      <c r="CN168" s="11">
        <v>0.95887195990443364</v>
      </c>
      <c r="CP168" s="10">
        <v>3.0756999999999999</v>
      </c>
      <c r="CQ168" s="61">
        <v>1047.42</v>
      </c>
      <c r="CR168" s="10"/>
      <c r="CX168" s="32"/>
      <c r="DF168" s="45">
        <f>+BA_MAR[[#This Row],[Trenes Kilómetro (TK) (1+2+3)]]/BA_MAR[[#This Row],[Trenes Corridos (TC)]]</f>
        <v>36.733000000000004</v>
      </c>
      <c r="EA168" s="2">
        <v>2006</v>
      </c>
      <c r="EB168" s="2" t="s">
        <v>6</v>
      </c>
    </row>
    <row r="169" spans="1:132" x14ac:dyDescent="0.2">
      <c r="A169" s="83" t="s">
        <v>212</v>
      </c>
      <c r="B169" s="2" t="s">
        <v>7</v>
      </c>
      <c r="C169" s="85">
        <v>39052</v>
      </c>
      <c r="D169" s="2" t="s">
        <v>269</v>
      </c>
      <c r="E169" s="4" t="s">
        <v>267</v>
      </c>
      <c r="F169" s="4" t="s">
        <v>298</v>
      </c>
      <c r="G169" s="4" t="s">
        <v>111</v>
      </c>
      <c r="H169" s="6">
        <f>+BA_MAR[[#This Row],[Trenes Corridos (TC)]]*BA_MAR[[#This Row],[Km. Línea (entre cabeceras) en Servicio]]</f>
        <v>48267.162000000004</v>
      </c>
      <c r="K169" s="7">
        <f>+BA_MAR[[#This Row],[TK Remolcados (1)]]+BA_MAR[[#This Row],[TK Coche Motor (2)]]+BA_MAR[[#This Row],[TK Eléctricos (3)]]</f>
        <v>48267.162000000004</v>
      </c>
      <c r="L169" s="15">
        <f>+BA_MAR[[#This Row],[Trenes Kilómetro (TK) (1+2+3)]]/K157-1</f>
        <v>1.2326656394452851E-2</v>
      </c>
      <c r="M169" s="6">
        <f>+BA_MAR[[#This Row],[TK Remolcados (1)]]</f>
        <v>48267.162000000004</v>
      </c>
      <c r="N169" s="6">
        <f>+BA_MAR[[#This Row],[TK Remolcados (1)]]*BA_MAR[[#This Row],[Form. Media Trenes Remolcados]]</f>
        <v>193068.64800000002</v>
      </c>
      <c r="O169" s="6"/>
      <c r="P169" s="6"/>
      <c r="Q169" s="7">
        <f>+BA_MAR[[#This Row],[CK Remolcados (5)]]+BA_MAR[[#This Row],[CK Coche Motor (6)]]+BA_MAR[[#This Row],[CK Eléctricos (7)]]</f>
        <v>193068.64800000002</v>
      </c>
      <c r="R169" s="15">
        <f>+BA_MAR[[#This Row],[Coches Kilómetro (CK) (5+6+7)]]/Q157-1</f>
        <v>1.2326656394452851E-2</v>
      </c>
      <c r="S169" s="120">
        <v>32.68</v>
      </c>
      <c r="T169" s="15">
        <f>+BA_MAR[[#This Row],[Velocidad Comercial Trenes Diésel]]/S157-1</f>
        <v>0</v>
      </c>
      <c r="W169" s="6">
        <v>4</v>
      </c>
      <c r="X169" s="6"/>
      <c r="Y169" s="6"/>
      <c r="Z169" s="6">
        <f>+BA_MAR[[#This Row],[Trenes Corridos (TC)]]*BA_MAR[[#This Row],[Form. Media Trenes Remolcados]]*BA_MAR[[#This Row],[Asientos Prom. x C. Remolcados]]</f>
        <v>378432</v>
      </c>
      <c r="AC169" s="6">
        <v>72</v>
      </c>
      <c r="AF169" s="6">
        <f>+'[2]BS TAB'!$AJ173</f>
        <v>1367</v>
      </c>
      <c r="AG169" s="6">
        <f>+BA_MAR[[#This Row],[Trenes Programados]]-BA_MAR[[#This Row],[Trenes Corridos (TC)]]</f>
        <v>53</v>
      </c>
      <c r="AH169" s="7">
        <f>+'[2]BS TAB'!$AL173</f>
        <v>1314</v>
      </c>
      <c r="AI169" s="15">
        <f>IFERROR(BA_MAR[[#This Row],[Trenes Corridos (TC)]]/AH157-1,0)</f>
        <v>1.2326656394453073E-2</v>
      </c>
      <c r="AJ169" s="6">
        <f>+'[2]BS TAB'!$AM173</f>
        <v>1154</v>
      </c>
      <c r="AK169" s="36">
        <f>+BA_MAR[[#This Row],[Trenes Corridos (TC)]]-BA_MAR[[#This Row],[Trenes Puntuales]]</f>
        <v>160</v>
      </c>
      <c r="AL169" s="111">
        <f>+BA_MAR[[#This Row],[Trenes Puntuales]]/BA_MAR[[#This Row],[Trenes Programados]]</f>
        <v>0.84418434528163866</v>
      </c>
      <c r="AM169" s="82">
        <v>0.95</v>
      </c>
      <c r="AN169" s="82" t="str">
        <f>+IF(BA_MAR[[#This Row],[Regularidad Absoluta]]&gt;=BA_MAR[[#This Row],[RA 95%]],BA_MAR[[#This Row],[Regularidad Absoluta]],"")</f>
        <v/>
      </c>
      <c r="AO169" s="82">
        <f>+BA_MAR[[#This Row],[Trenes Puntuales]]/BA_MAR[[#This Row],[Trenes Corridos (TC)]]</f>
        <v>0.87823439878234399</v>
      </c>
      <c r="AP169" s="82">
        <f>+BA_MAR[[#This Row],[Trenes Corridos (TC)]]/BA_MAR[[#This Row],[Trenes Programados]]</f>
        <v>0.96122896854425754</v>
      </c>
      <c r="AQ169" s="82">
        <f>+BA_MAR[[#This Row],[Regularidad Relativa]]/AO157-1</f>
        <v>-2.1503648395294062E-2</v>
      </c>
      <c r="AR169" s="81">
        <f>+'[3]DATOS BS#Bol por Estación'!$AV153</f>
        <v>301508</v>
      </c>
      <c r="AS169" s="15">
        <f>IFERROR(+BA_MAR[[#This Row],[Pasajeros Pagos (PAX)]]/AR157-1,0)</f>
        <v>-1.5352259404524338E-2</v>
      </c>
      <c r="AT169" s="6">
        <f>+BA_MAR[[#This Row],[Pasajeros Pagos (PAX)]]/BA_MAR[[#This Row],[Indice Dia Habil]]</f>
        <v>12021.850079744818</v>
      </c>
      <c r="AU169" s="15">
        <f>IFERROR(+BA_MAR[[#This Row],[PAX Día Habil]]/AT157-1,0)</f>
        <v>3.5185129077830446E-4</v>
      </c>
      <c r="AV169" s="6">
        <f>+BA_MAR[[#This Row],[Pasajeros Pagos (PAX)]]/BA_MAR[[#This Row],[Trenes Corridos (TC)]]</f>
        <v>229.45814307458144</v>
      </c>
      <c r="AW169" s="6">
        <f>+BA_MAR[[#This Row],[PAX x Tren]]/BA_MAR[[#This Row],[Form. Media Trenes Remolcados]]</f>
        <v>57.364535768645361</v>
      </c>
      <c r="AX169" s="15">
        <f>IFERROR(+BA_MAR[[#This Row],[PAX x Coche]]/AW157-1,0)</f>
        <v>-2.7341881816645763E-2</v>
      </c>
      <c r="AY169" s="6">
        <v>180</v>
      </c>
      <c r="AZ169" s="9">
        <f>+BA_MAR[[#This Row],[PAX Kilómetro]]/BA_MAR[[#This Row],[Coches Kilómetro (CK) (5+6+7)]]</f>
        <v>24.986594405529786</v>
      </c>
      <c r="BA169" s="15">
        <f>IFERROR(+BA_MAR[[#This Row],[Ocupación Media (PaxKm/CocheKm)]]/AZ157-1,0)</f>
        <v>-2.7341881816645652E-2</v>
      </c>
      <c r="BB169" s="15">
        <f>+BA_MAR[[#This Row],[Ocupación Media (PaxKm/CocheKm)]]/BA_MAR[[#This Row],[Capacidad x Coche (4xm2)]]</f>
        <v>0.13881441336405437</v>
      </c>
      <c r="BC169" s="15">
        <f>IFERROR(+BA_MAR[[#This Row],[% de Ocupación Media PAX]]/BB157-1,0)</f>
        <v>-2.7341881816645763E-2</v>
      </c>
      <c r="BD169" s="36">
        <f>+BA_MAR[[#This Row],[Pasajeros Pagos (PAX)]]*BA_MAR[[#This Row],[PAX Recorrido Medio]]</f>
        <v>4824128</v>
      </c>
      <c r="BE169" s="9">
        <v>16</v>
      </c>
      <c r="BF169" s="35">
        <f>+BA_MAR[[#This Row],[PAX Recorrido Medio]]/BE157-1</f>
        <v>0</v>
      </c>
      <c r="BG169" s="36">
        <f>+BA_MAR[[#This Row],[Pasajeros Pagos (PAX)]]*CN169</f>
        <v>273534.74109798676</v>
      </c>
      <c r="BH169" s="114">
        <f t="shared" si="4"/>
        <v>0.19999787733095598</v>
      </c>
      <c r="BI169" s="81">
        <f>IF(((+AH169*CM169)*((+(20/(1-20/100))/100)+1)-1)&lt;BA_MAR[[#This Row],[Pasajeros Pagos (PAX)]],BA_MAR[[#This Row],[Pasajeros Pagos (PAX)]],((+AH169*CM169)*((+(20/(1-20/100))/100)+1)-1))</f>
        <v>376884</v>
      </c>
      <c r="BJ169" s="35">
        <f>+(BA_MAR[[#This Row],[Variación % TC]]*0.2)-(BA_MAR[[#This Row],[Vaciación % PAX Recorrido Medio]]*0.1)-(BA_MAR[[#This Row],[Variación % Ocupación PAX]]*0.5)+(BA_MAR[[#This Row],[Variación % RA]]*0.1)+(BA_MAR[[#This Row],[Variación % Velocidad Comercial TE]]*0.1)</f>
        <v>1.3985907347684089E-2</v>
      </c>
      <c r="BK169" s="77"/>
      <c r="BL169" s="10"/>
      <c r="BN169" s="46"/>
      <c r="BO169" s="73">
        <f>+LINEA[[#This Row],[Indice Dia Habil]]</f>
        <v>25.08</v>
      </c>
      <c r="BP169" s="45">
        <v>36.733000000000004</v>
      </c>
      <c r="BQ169" s="45">
        <v>36.733000000000004</v>
      </c>
      <c r="BR169" s="36">
        <v>17</v>
      </c>
      <c r="BU169" s="64"/>
      <c r="BW169" s="64"/>
      <c r="BY169" s="64"/>
      <c r="BZ169" s="65"/>
      <c r="CA169" s="66"/>
      <c r="CC169" s="64"/>
      <c r="CE169" s="67"/>
      <c r="CF169" s="36">
        <f>+BA_MAR[[#This Row],[Pasajeros Pagos (PAX)]]/BA_MAR[[#This Row],[Km. Línea (entre cabeceras) en Servicio]]</f>
        <v>8208.0962622165353</v>
      </c>
      <c r="CG169" s="36">
        <f>+BA_MAR[[#This Row],[Pasajeros Pagos (PAX)]]/BA_MAR[[#This Row],[Cantidad de Estaciones en Servicio]]</f>
        <v>17735.764705882353</v>
      </c>
      <c r="CH169" s="36">
        <f>+BA_MAR[[#This Row],[PAX Kilómetro]]/BA_MAR[[#This Row],[Km. Línea (entre cabeceras) en Servicio]]</f>
        <v>131329.54019546456</v>
      </c>
      <c r="CI169" s="36">
        <f>+BA_MAR[[#This Row],[Coches Kilómetro (CK) (5+6+7)]]/BA_MAR[[#This Row],[Km. Línea (entre cabeceras) en Servicio]]</f>
        <v>5256</v>
      </c>
      <c r="CM169" s="12">
        <f>+BA_MAR[[#This Row],[PAX x Tren]]</f>
        <v>229.45814307458144</v>
      </c>
      <c r="CN169" s="11">
        <v>0.90722216690100022</v>
      </c>
      <c r="CP169" s="10">
        <v>3.0602999999999998</v>
      </c>
      <c r="CQ169" s="33">
        <v>1069.1200000000001</v>
      </c>
      <c r="CR169" s="10"/>
      <c r="CX169" s="28"/>
      <c r="DF169" s="45">
        <f>+BA_MAR[[#This Row],[Trenes Kilómetro (TK) (1+2+3)]]/BA_MAR[[#This Row],[Trenes Corridos (TC)]]</f>
        <v>36.733000000000004</v>
      </c>
      <c r="EA169" s="2">
        <v>2006</v>
      </c>
      <c r="EB169" s="2" t="s">
        <v>7</v>
      </c>
    </row>
    <row r="170" spans="1:132" x14ac:dyDescent="0.2">
      <c r="A170" s="83" t="s">
        <v>213</v>
      </c>
      <c r="B170" s="2" t="s">
        <v>8</v>
      </c>
      <c r="C170" s="85">
        <v>39083</v>
      </c>
      <c r="D170" s="2" t="s">
        <v>269</v>
      </c>
      <c r="E170" s="4" t="s">
        <v>267</v>
      </c>
      <c r="F170" s="4" t="s">
        <v>298</v>
      </c>
      <c r="G170" s="4" t="s">
        <v>111</v>
      </c>
      <c r="H170" s="6">
        <f>+BA_MAR[[#This Row],[Trenes Corridos (TC)]]*BA_MAR[[#This Row],[Km. Línea (entre cabeceras) en Servicio]]</f>
        <v>48928.356000000007</v>
      </c>
      <c r="K170" s="7">
        <f>+BA_MAR[[#This Row],[TK Remolcados (1)]]+BA_MAR[[#This Row],[TK Coche Motor (2)]]+BA_MAR[[#This Row],[TK Eléctricos (3)]]</f>
        <v>48928.356000000007</v>
      </c>
      <c r="L170" s="15">
        <f>+BA_MAR[[#This Row],[Trenes Kilómetro (TK) (1+2+3)]]/K158-1</f>
        <v>-4.484304932735439E-3</v>
      </c>
      <c r="M170" s="6">
        <f>+BA_MAR[[#This Row],[TK Remolcados (1)]]</f>
        <v>48928.356000000007</v>
      </c>
      <c r="N170" s="6">
        <f>+BA_MAR[[#This Row],[TK Remolcados (1)]]*BA_MAR[[#This Row],[Form. Media Trenes Remolcados]]</f>
        <v>195713.42400000003</v>
      </c>
      <c r="O170" s="6"/>
      <c r="P170" s="6"/>
      <c r="Q170" s="7">
        <f>+BA_MAR[[#This Row],[CK Remolcados (5)]]+BA_MAR[[#This Row],[CK Coche Motor (6)]]+BA_MAR[[#This Row],[CK Eléctricos (7)]]</f>
        <v>195713.42400000003</v>
      </c>
      <c r="R170" s="15">
        <f>+BA_MAR[[#This Row],[Coches Kilómetro (CK) (5+6+7)]]/Q158-1</f>
        <v>-4.484304932735439E-3</v>
      </c>
      <c r="S170" s="120">
        <v>32.68</v>
      </c>
      <c r="T170" s="15">
        <f>+BA_MAR[[#This Row],[Velocidad Comercial Trenes Diésel]]/S158-1</f>
        <v>0</v>
      </c>
      <c r="W170" s="6">
        <v>4</v>
      </c>
      <c r="X170" s="6"/>
      <c r="Y170" s="6"/>
      <c r="Z170" s="6">
        <f>+BA_MAR[[#This Row],[Trenes Corridos (TC)]]*BA_MAR[[#This Row],[Form. Media Trenes Remolcados]]*BA_MAR[[#This Row],[Asientos Prom. x C. Remolcados]]</f>
        <v>383616</v>
      </c>
      <c r="AC170" s="6">
        <v>72</v>
      </c>
      <c r="AF170" s="6">
        <f>+'[2]BS TAB'!$AJ174</f>
        <v>1375</v>
      </c>
      <c r="AG170" s="6">
        <f>+BA_MAR[[#This Row],[Trenes Programados]]-BA_MAR[[#This Row],[Trenes Corridos (TC)]]</f>
        <v>43</v>
      </c>
      <c r="AH170" s="7">
        <f>+'[2]BS TAB'!$AL174</f>
        <v>1332</v>
      </c>
      <c r="AI170" s="15">
        <f>IFERROR(BA_MAR[[#This Row],[Trenes Corridos (TC)]]/AH158-1,0)</f>
        <v>-4.484304932735439E-3</v>
      </c>
      <c r="AJ170" s="6">
        <f>+'[2]BS TAB'!$AM174</f>
        <v>1272</v>
      </c>
      <c r="AK170" s="36">
        <f>+BA_MAR[[#This Row],[Trenes Corridos (TC)]]-BA_MAR[[#This Row],[Trenes Puntuales]]</f>
        <v>60</v>
      </c>
      <c r="AL170" s="111">
        <f>+BA_MAR[[#This Row],[Trenes Puntuales]]/BA_MAR[[#This Row],[Trenes Programados]]</f>
        <v>0.92509090909090907</v>
      </c>
      <c r="AM170" s="82">
        <v>0.95</v>
      </c>
      <c r="AN170" s="82" t="str">
        <f>+IF(BA_MAR[[#This Row],[Regularidad Absoluta]]&gt;=BA_MAR[[#This Row],[RA 95%]],BA_MAR[[#This Row],[Regularidad Absoluta]],"")</f>
        <v/>
      </c>
      <c r="AO170" s="82">
        <f>+BA_MAR[[#This Row],[Trenes Puntuales]]/BA_MAR[[#This Row],[Trenes Corridos (TC)]]</f>
        <v>0.95495495495495497</v>
      </c>
      <c r="AP170" s="82">
        <f>+BA_MAR[[#This Row],[Trenes Corridos (TC)]]/BA_MAR[[#This Row],[Trenes Programados]]</f>
        <v>0.96872727272727277</v>
      </c>
      <c r="AQ170" s="82">
        <f>+BA_MAR[[#This Row],[Regularidad Relativa]]/AO158-1</f>
        <v>1.5683409960039585E-2</v>
      </c>
      <c r="AR170" s="81">
        <f>+'[3]DATOS BS#Bol por Estación'!$AV154</f>
        <v>284248</v>
      </c>
      <c r="AS170" s="15">
        <f>IFERROR(+BA_MAR[[#This Row],[Pasajeros Pagos (PAX)]]/AR158-1,0)</f>
        <v>6.9087818142839375E-2</v>
      </c>
      <c r="AT170" s="6">
        <f>+BA_MAR[[#This Row],[Pasajeros Pagos (PAX)]]/BA_MAR[[#This Row],[Indice Dia Habil]]</f>
        <v>10645.992509363296</v>
      </c>
      <c r="AU170" s="15">
        <f>IFERROR(+BA_MAR[[#This Row],[PAX Día Habil]]/AT158-1,0)</f>
        <v>6.9087818142839375E-2</v>
      </c>
      <c r="AV170" s="6">
        <f>+BA_MAR[[#This Row],[Pasajeros Pagos (PAX)]]/BA_MAR[[#This Row],[Trenes Corridos (TC)]]</f>
        <v>213.39939939939939</v>
      </c>
      <c r="AW170" s="6">
        <f>+BA_MAR[[#This Row],[PAX x Tren]]/BA_MAR[[#This Row],[Form. Media Trenes Remolcados]]</f>
        <v>53.349849849849846</v>
      </c>
      <c r="AX170" s="15">
        <f>IFERROR(+BA_MAR[[#This Row],[PAX x Coche]]/AW158-1,0)</f>
        <v>7.3903529035374671E-2</v>
      </c>
      <c r="AY170" s="6">
        <v>180</v>
      </c>
      <c r="AZ170" s="9">
        <f>+BA_MAR[[#This Row],[PAX Kilómetro]]/BA_MAR[[#This Row],[Coches Kilómetro (CK) (5+6+7)]]</f>
        <v>23.237895015315861</v>
      </c>
      <c r="BA170" s="15">
        <f>IFERROR(+BA_MAR[[#This Row],[Ocupación Media (PaxKm/CocheKm)]]/AZ158-1,0)</f>
        <v>7.3903529035374671E-2</v>
      </c>
      <c r="BB170" s="15">
        <f>+BA_MAR[[#This Row],[Ocupación Media (PaxKm/CocheKm)]]/BA_MAR[[#This Row],[Capacidad x Coche (4xm2)]]</f>
        <v>0.12909941675175479</v>
      </c>
      <c r="BC170" s="15">
        <f>IFERROR(+BA_MAR[[#This Row],[% de Ocupación Media PAX]]/BB158-1,0)</f>
        <v>7.3903529035374893E-2</v>
      </c>
      <c r="BD170" s="36">
        <f>+BA_MAR[[#This Row],[Pasajeros Pagos (PAX)]]*BA_MAR[[#This Row],[PAX Recorrido Medio]]</f>
        <v>4547968</v>
      </c>
      <c r="BE170" s="9">
        <v>16</v>
      </c>
      <c r="BF170" s="35">
        <f>+BA_MAR[[#This Row],[PAX Recorrido Medio]]/BE158-1</f>
        <v>0</v>
      </c>
      <c r="BG170" s="36">
        <f>+BA_MAR[[#This Row],[Pasajeros Pagos (PAX)]]*CN170</f>
        <v>288216.99770684127</v>
      </c>
      <c r="BH170" s="114">
        <f t="shared" si="4"/>
        <v>0.1999977484386829</v>
      </c>
      <c r="BI170" s="81">
        <f>IF(((+AH170*CM170)*((+(20/(1-20/100))/100)+1)-1)&lt;BA_MAR[[#This Row],[Pasajeros Pagos (PAX)]],BA_MAR[[#This Row],[Pasajeros Pagos (PAX)]],((+AH170*CM170)*((+(20/(1-20/100))/100)+1)-1))</f>
        <v>355309</v>
      </c>
      <c r="BJ170" s="35">
        <f>+(BA_MAR[[#This Row],[Variación % TC]]*0.2)-(BA_MAR[[#This Row],[Vaciación % PAX Recorrido Medio]]*0.1)-(BA_MAR[[#This Row],[Variación % Ocupación PAX]]*0.5)+(BA_MAR[[#This Row],[Variación % RA]]*0.1)+(BA_MAR[[#This Row],[Variación % Velocidad Comercial TE]]*0.1)</f>
        <v>-3.6280284508230572E-2</v>
      </c>
      <c r="BK170" s="77"/>
      <c r="BL170" s="10"/>
      <c r="BN170" s="46"/>
      <c r="BO170" s="73">
        <f>+LINEA[[#This Row],[Indice Dia Habil]]</f>
        <v>26.7</v>
      </c>
      <c r="BP170" s="45">
        <v>36.733000000000004</v>
      </c>
      <c r="BQ170" s="45">
        <v>36.733000000000004</v>
      </c>
      <c r="BR170" s="36">
        <v>17</v>
      </c>
      <c r="BU170" s="64"/>
      <c r="BW170" s="64"/>
      <c r="BY170" s="64"/>
      <c r="BZ170" s="65"/>
      <c r="CA170" s="66"/>
      <c r="CC170" s="64"/>
      <c r="CE170" s="67"/>
      <c r="CF170" s="36">
        <f>+BA_MAR[[#This Row],[Pasajeros Pagos (PAX)]]/BA_MAR[[#This Row],[Km. Línea (entre cabeceras) en Servicio]]</f>
        <v>7738.2190401001817</v>
      </c>
      <c r="CG170" s="36">
        <f>+BA_MAR[[#This Row],[Pasajeros Pagos (PAX)]]/BA_MAR[[#This Row],[Cantidad de Estaciones en Servicio]]</f>
        <v>16720.470588235294</v>
      </c>
      <c r="CH170" s="36">
        <f>+BA_MAR[[#This Row],[PAX Kilómetro]]/BA_MAR[[#This Row],[Km. Línea (entre cabeceras) en Servicio]]</f>
        <v>123811.50464160291</v>
      </c>
      <c r="CI170" s="36">
        <f>+BA_MAR[[#This Row],[Coches Kilómetro (CK) (5+6+7)]]/BA_MAR[[#This Row],[Km. Línea (entre cabeceras) en Servicio]]</f>
        <v>5328</v>
      </c>
      <c r="CM170" s="12">
        <f>+BA_MAR[[#This Row],[PAX x Tren]]</f>
        <v>213.39939939939939</v>
      </c>
      <c r="CN170" s="11">
        <v>1.0139631508641793</v>
      </c>
      <c r="CP170" s="10">
        <v>3.085</v>
      </c>
      <c r="CQ170" s="33">
        <v>1090.8200000000002</v>
      </c>
      <c r="CR170" s="10"/>
      <c r="CX170" s="28"/>
      <c r="DF170" s="45">
        <f>+BA_MAR[[#This Row],[Trenes Kilómetro (TK) (1+2+3)]]/BA_MAR[[#This Row],[Trenes Corridos (TC)]]</f>
        <v>36.733000000000004</v>
      </c>
      <c r="EA170" s="2">
        <v>2007</v>
      </c>
      <c r="EB170" s="2" t="s">
        <v>8</v>
      </c>
    </row>
    <row r="171" spans="1:132" x14ac:dyDescent="0.2">
      <c r="A171" s="83" t="s">
        <v>213</v>
      </c>
      <c r="B171" s="2" t="s">
        <v>9</v>
      </c>
      <c r="C171" s="85">
        <v>39114</v>
      </c>
      <c r="D171" s="2" t="s">
        <v>269</v>
      </c>
      <c r="E171" s="4" t="s">
        <v>267</v>
      </c>
      <c r="F171" s="4" t="s">
        <v>298</v>
      </c>
      <c r="G171" s="4" t="s">
        <v>111</v>
      </c>
      <c r="H171" s="6">
        <f>+BA_MAR[[#This Row],[Trenes Corridos (TC)]]*BA_MAR[[#This Row],[Km. Línea (entre cabeceras) en Servicio]]</f>
        <v>42096.018000000004</v>
      </c>
      <c r="K171" s="7">
        <f>+BA_MAR[[#This Row],[TK Remolcados (1)]]+BA_MAR[[#This Row],[TK Coche Motor (2)]]+BA_MAR[[#This Row],[TK Eléctricos (3)]]</f>
        <v>42096.018000000004</v>
      </c>
      <c r="L171" s="15">
        <f>+BA_MAR[[#This Row],[Trenes Kilómetro (TK) (1+2+3)]]/K159-1</f>
        <v>-5.2109181141439254E-2</v>
      </c>
      <c r="M171" s="6">
        <f>+BA_MAR[[#This Row],[TK Remolcados (1)]]</f>
        <v>42096.018000000004</v>
      </c>
      <c r="N171" s="6">
        <f>+BA_MAR[[#This Row],[TK Remolcados (1)]]*BA_MAR[[#This Row],[Form. Media Trenes Remolcados]]</f>
        <v>168384.07200000001</v>
      </c>
      <c r="O171" s="6"/>
      <c r="P171" s="6"/>
      <c r="Q171" s="7">
        <f>+BA_MAR[[#This Row],[CK Remolcados (5)]]+BA_MAR[[#This Row],[CK Coche Motor (6)]]+BA_MAR[[#This Row],[CK Eléctricos (7)]]</f>
        <v>168384.07200000001</v>
      </c>
      <c r="R171" s="15">
        <f>+BA_MAR[[#This Row],[Coches Kilómetro (CK) (5+6+7)]]/Q159-1</f>
        <v>-5.2109181141439254E-2</v>
      </c>
      <c r="S171" s="120">
        <v>32.68</v>
      </c>
      <c r="T171" s="15">
        <f>+BA_MAR[[#This Row],[Velocidad Comercial Trenes Diésel]]/S159-1</f>
        <v>0</v>
      </c>
      <c r="W171" s="6">
        <v>4</v>
      </c>
      <c r="X171" s="6"/>
      <c r="Y171" s="6"/>
      <c r="Z171" s="6">
        <f>+BA_MAR[[#This Row],[Trenes Corridos (TC)]]*BA_MAR[[#This Row],[Form. Media Trenes Remolcados]]*BA_MAR[[#This Row],[Asientos Prom. x C. Remolcados]]</f>
        <v>330048</v>
      </c>
      <c r="AC171" s="6">
        <v>72</v>
      </c>
      <c r="AF171" s="6">
        <f>+'[2]BS TAB'!$AJ175</f>
        <v>1244</v>
      </c>
      <c r="AG171" s="6">
        <f>+BA_MAR[[#This Row],[Trenes Programados]]-BA_MAR[[#This Row],[Trenes Corridos (TC)]]</f>
        <v>98</v>
      </c>
      <c r="AH171" s="7">
        <f>+'[2]BS TAB'!$AL175</f>
        <v>1146</v>
      </c>
      <c r="AI171" s="15">
        <f>IFERROR(BA_MAR[[#This Row],[Trenes Corridos (TC)]]/AH159-1,0)</f>
        <v>-5.2109181141439254E-2</v>
      </c>
      <c r="AJ171" s="6">
        <f>+'[2]BS TAB'!$AM175</f>
        <v>1044</v>
      </c>
      <c r="AK171" s="36">
        <f>+BA_MAR[[#This Row],[Trenes Corridos (TC)]]-BA_MAR[[#This Row],[Trenes Puntuales]]</f>
        <v>102</v>
      </c>
      <c r="AL171" s="111">
        <f>+BA_MAR[[#This Row],[Trenes Puntuales]]/BA_MAR[[#This Row],[Trenes Programados]]</f>
        <v>0.83922829581993574</v>
      </c>
      <c r="AM171" s="82">
        <v>0.95</v>
      </c>
      <c r="AN171" s="82" t="str">
        <f>+IF(BA_MAR[[#This Row],[Regularidad Absoluta]]&gt;=BA_MAR[[#This Row],[RA 95%]],BA_MAR[[#This Row],[Regularidad Absoluta]],"")</f>
        <v/>
      </c>
      <c r="AO171" s="82">
        <f>+BA_MAR[[#This Row],[Trenes Puntuales]]/BA_MAR[[#This Row],[Trenes Corridos (TC)]]</f>
        <v>0.91099476439790572</v>
      </c>
      <c r="AP171" s="82">
        <f>+BA_MAR[[#This Row],[Trenes Corridos (TC)]]/BA_MAR[[#This Row],[Trenes Programados]]</f>
        <v>0.9212218649517685</v>
      </c>
      <c r="AQ171" s="82">
        <f>+BA_MAR[[#This Row],[Regularidad Relativa]]/AO159-1</f>
        <v>-2.2721676879265296E-2</v>
      </c>
      <c r="AR171" s="81">
        <f>+'[3]DATOS BS#Bol por Estación'!$AV155</f>
        <v>252748</v>
      </c>
      <c r="AS171" s="15">
        <f>IFERROR(+BA_MAR[[#This Row],[Pasajeros Pagos (PAX)]]/AR159-1,0)</f>
        <v>-4.0115697138308759E-3</v>
      </c>
      <c r="AT171" s="6">
        <f>+BA_MAR[[#This Row],[Pasajeros Pagos (PAX)]]/BA_MAR[[#This Row],[Indice Dia Habil]]</f>
        <v>10291.042345276874</v>
      </c>
      <c r="AU171" s="15">
        <f>IFERROR(+BA_MAR[[#This Row],[PAX Día Habil]]/AT159-1,0)</f>
        <v>-4.0115697138308759E-3</v>
      </c>
      <c r="AV171" s="6">
        <f>+BA_MAR[[#This Row],[Pasajeros Pagos (PAX)]]/BA_MAR[[#This Row],[Trenes Corridos (TC)]]</f>
        <v>220.54799301919721</v>
      </c>
      <c r="AW171" s="6">
        <f>+BA_MAR[[#This Row],[PAX x Tren]]/BA_MAR[[#This Row],[Form. Media Trenes Remolcados]]</f>
        <v>55.136998254799302</v>
      </c>
      <c r="AX171" s="15">
        <f>IFERROR(+BA_MAR[[#This Row],[PAX x Coche]]/AW159-1,0)</f>
        <v>5.0741720956351211E-2</v>
      </c>
      <c r="AY171" s="6">
        <v>180</v>
      </c>
      <c r="AZ171" s="9">
        <f>+BA_MAR[[#This Row],[PAX Kilómetro]]/BA_MAR[[#This Row],[Coches Kilómetro (CK) (5+6+7)]]</f>
        <v>24.016333326349297</v>
      </c>
      <c r="BA171" s="15">
        <f>IFERROR(+BA_MAR[[#This Row],[Ocupación Media (PaxKm/CocheKm)]]/AZ159-1,0)</f>
        <v>5.0741720956351433E-2</v>
      </c>
      <c r="BB171" s="15">
        <f>+BA_MAR[[#This Row],[Ocupación Media (PaxKm/CocheKm)]]/BA_MAR[[#This Row],[Capacidad x Coche (4xm2)]]</f>
        <v>0.13342407403527387</v>
      </c>
      <c r="BC171" s="15">
        <f>IFERROR(+BA_MAR[[#This Row],[% de Ocupación Media PAX]]/BB159-1,0)</f>
        <v>5.0741720956351433E-2</v>
      </c>
      <c r="BD171" s="36">
        <f>+BA_MAR[[#This Row],[Pasajeros Pagos (PAX)]]*BA_MAR[[#This Row],[PAX Recorrido Medio]]</f>
        <v>4043968</v>
      </c>
      <c r="BE171" s="9">
        <v>16</v>
      </c>
      <c r="BF171" s="35">
        <f>+BA_MAR[[#This Row],[PAX Recorrido Medio]]/BE159-1</f>
        <v>0</v>
      </c>
      <c r="BG171" s="36">
        <f>+BA_MAR[[#This Row],[Pasajeros Pagos (PAX)]]*CN171</f>
        <v>271963.74952889676</v>
      </c>
      <c r="BH171" s="114">
        <f t="shared" si="4"/>
        <v>0.19999746782555849</v>
      </c>
      <c r="BI171" s="81">
        <f>IF(((+AH171*CM171)*((+(20/(1-20/100))/100)+1)-1)&lt;BA_MAR[[#This Row],[Pasajeros Pagos (PAX)]],BA_MAR[[#This Row],[Pasajeros Pagos (PAX)]],((+AH171*CM171)*((+(20/(1-20/100))/100)+1)-1))</f>
        <v>315934</v>
      </c>
      <c r="BJ171" s="35">
        <f>+(BA_MAR[[#This Row],[Variación % TC]]*0.2)-(BA_MAR[[#This Row],[Vaciación % PAX Recorrido Medio]]*0.1)-(BA_MAR[[#This Row],[Variación % Ocupación PAX]]*0.5)+(BA_MAR[[#This Row],[Variación % RA]]*0.1)+(BA_MAR[[#This Row],[Variación % Velocidad Comercial TE]]*0.1)</f>
        <v>-3.8064864394390094E-2</v>
      </c>
      <c r="BK171" s="77"/>
      <c r="BL171" s="10"/>
      <c r="BN171" s="46"/>
      <c r="BO171" s="73">
        <f>+LINEA[[#This Row],[Indice Dia Habil]]</f>
        <v>24.56</v>
      </c>
      <c r="BP171" s="45">
        <v>36.733000000000004</v>
      </c>
      <c r="BQ171" s="45">
        <v>36.733000000000004</v>
      </c>
      <c r="BR171" s="36">
        <v>17</v>
      </c>
      <c r="BU171" s="64"/>
      <c r="BW171" s="64"/>
      <c r="BY171" s="64"/>
      <c r="BZ171" s="65"/>
      <c r="CA171" s="66"/>
      <c r="CC171" s="64"/>
      <c r="CE171" s="67"/>
      <c r="CF171" s="36">
        <f>+BA_MAR[[#This Row],[Pasajeros Pagos (PAX)]]/BA_MAR[[#This Row],[Km. Línea (entre cabeceras) en Servicio]]</f>
        <v>6880.6794979990736</v>
      </c>
      <c r="CG171" s="36">
        <f>+BA_MAR[[#This Row],[Pasajeros Pagos (PAX)]]/BA_MAR[[#This Row],[Cantidad de Estaciones en Servicio]]</f>
        <v>14867.529411764706</v>
      </c>
      <c r="CH171" s="36">
        <f>+BA_MAR[[#This Row],[PAX Kilómetro]]/BA_MAR[[#This Row],[Km. Línea (entre cabeceras) en Servicio]]</f>
        <v>110090.87196798518</v>
      </c>
      <c r="CI171" s="36">
        <f>+BA_MAR[[#This Row],[Coches Kilómetro (CK) (5+6+7)]]/BA_MAR[[#This Row],[Km. Línea (entre cabeceras) en Servicio]]</f>
        <v>4584</v>
      </c>
      <c r="CM171" s="12">
        <f>+BA_MAR[[#This Row],[PAX x Tren]]</f>
        <v>220.54799301919721</v>
      </c>
      <c r="CN171" s="11">
        <v>1.0760273059683827</v>
      </c>
      <c r="CP171" s="10">
        <v>3.1025999999999998</v>
      </c>
      <c r="CQ171" s="61">
        <v>1112.52</v>
      </c>
      <c r="CR171" s="10"/>
      <c r="CX171" s="32"/>
      <c r="DF171" s="45">
        <f>+BA_MAR[[#This Row],[Trenes Kilómetro (TK) (1+2+3)]]/BA_MAR[[#This Row],[Trenes Corridos (TC)]]</f>
        <v>36.733000000000004</v>
      </c>
      <c r="EA171" s="2">
        <v>2007</v>
      </c>
      <c r="EB171" s="2" t="s">
        <v>9</v>
      </c>
    </row>
    <row r="172" spans="1:132" x14ac:dyDescent="0.2">
      <c r="A172" s="83" t="s">
        <v>213</v>
      </c>
      <c r="B172" s="2" t="s">
        <v>10</v>
      </c>
      <c r="C172" s="85">
        <v>39142</v>
      </c>
      <c r="D172" s="2" t="s">
        <v>269</v>
      </c>
      <c r="E172" s="4" t="s">
        <v>267</v>
      </c>
      <c r="F172" s="4" t="s">
        <v>298</v>
      </c>
      <c r="G172" s="4" t="s">
        <v>111</v>
      </c>
      <c r="H172" s="6">
        <f>+BA_MAR[[#This Row],[Trenes Corridos (TC)]]*BA_MAR[[#This Row],[Km. Línea (entre cabeceras) en Servicio]]</f>
        <v>44226.532000000007</v>
      </c>
      <c r="K172" s="7">
        <f>+BA_MAR[[#This Row],[TK Remolcados (1)]]+BA_MAR[[#This Row],[TK Coche Motor (2)]]+BA_MAR[[#This Row],[TK Eléctricos (3)]]</f>
        <v>44226.532000000007</v>
      </c>
      <c r="L172" s="15">
        <f>+BA_MAR[[#This Row],[Trenes Kilómetro (TK) (1+2+3)]]/K160-1</f>
        <v>-8.5106382978723305E-2</v>
      </c>
      <c r="M172" s="6">
        <f>+BA_MAR[[#This Row],[TK Remolcados (1)]]</f>
        <v>44226.532000000007</v>
      </c>
      <c r="N172" s="6">
        <f>+BA_MAR[[#This Row],[TK Remolcados (1)]]*BA_MAR[[#This Row],[Form. Media Trenes Remolcados]]</f>
        <v>176906.12800000003</v>
      </c>
      <c r="O172" s="6"/>
      <c r="P172" s="6"/>
      <c r="Q172" s="7">
        <f>+BA_MAR[[#This Row],[CK Remolcados (5)]]+BA_MAR[[#This Row],[CK Coche Motor (6)]]+BA_MAR[[#This Row],[CK Eléctricos (7)]]</f>
        <v>176906.12800000003</v>
      </c>
      <c r="R172" s="15">
        <f>+BA_MAR[[#This Row],[Coches Kilómetro (CK) (5+6+7)]]/Q160-1</f>
        <v>-8.5106382978723305E-2</v>
      </c>
      <c r="S172" s="120">
        <v>32.68</v>
      </c>
      <c r="T172" s="15">
        <f>+BA_MAR[[#This Row],[Velocidad Comercial Trenes Diésel]]/S160-1</f>
        <v>0</v>
      </c>
      <c r="W172" s="6">
        <v>4</v>
      </c>
      <c r="X172" s="6"/>
      <c r="Y172" s="6"/>
      <c r="Z172" s="6">
        <f>+BA_MAR[[#This Row],[Trenes Corridos (TC)]]*BA_MAR[[#This Row],[Form. Media Trenes Remolcados]]*BA_MAR[[#This Row],[Asientos Prom. x C. Remolcados]]</f>
        <v>346752</v>
      </c>
      <c r="AC172" s="6">
        <v>72</v>
      </c>
      <c r="AF172" s="6">
        <f>+'[2]BS TAB'!$AJ176</f>
        <v>1375</v>
      </c>
      <c r="AG172" s="6">
        <f>+BA_MAR[[#This Row],[Trenes Programados]]-BA_MAR[[#This Row],[Trenes Corridos (TC)]]</f>
        <v>171</v>
      </c>
      <c r="AH172" s="7">
        <f>+'[2]BS TAB'!$AL176</f>
        <v>1204</v>
      </c>
      <c r="AI172" s="15">
        <f>IFERROR(BA_MAR[[#This Row],[Trenes Corridos (TC)]]/AH160-1,0)</f>
        <v>-8.5106382978723416E-2</v>
      </c>
      <c r="AJ172" s="6">
        <f>+'[2]BS TAB'!$AM176</f>
        <v>1010</v>
      </c>
      <c r="AK172" s="36">
        <f>+BA_MAR[[#This Row],[Trenes Corridos (TC)]]-BA_MAR[[#This Row],[Trenes Puntuales]]</f>
        <v>194</v>
      </c>
      <c r="AL172" s="111">
        <f>+BA_MAR[[#This Row],[Trenes Puntuales]]/BA_MAR[[#This Row],[Trenes Programados]]</f>
        <v>0.7345454545454545</v>
      </c>
      <c r="AM172" s="82">
        <v>0.95</v>
      </c>
      <c r="AN172" s="82" t="str">
        <f>+IF(BA_MAR[[#This Row],[Regularidad Absoluta]]&gt;=BA_MAR[[#This Row],[RA 95%]],BA_MAR[[#This Row],[Regularidad Absoluta]],"")</f>
        <v/>
      </c>
      <c r="AO172" s="82">
        <f>+BA_MAR[[#This Row],[Trenes Puntuales]]/BA_MAR[[#This Row],[Trenes Corridos (TC)]]</f>
        <v>0.83887043189368771</v>
      </c>
      <c r="AP172" s="82">
        <f>+BA_MAR[[#This Row],[Trenes Corridos (TC)]]/BA_MAR[[#This Row],[Trenes Programados]]</f>
        <v>0.87563636363636366</v>
      </c>
      <c r="AQ172" s="82">
        <f>+BA_MAR[[#This Row],[Regularidad Relativa]]/AO160-1</f>
        <v>-3.5848481771097784E-2</v>
      </c>
      <c r="AR172" s="81">
        <f>+'[3]DATOS BS#Bol por Estación'!$AV156</f>
        <v>260521</v>
      </c>
      <c r="AS172" s="15">
        <f>IFERROR(+BA_MAR[[#This Row],[Pasajeros Pagos (PAX)]]/AR160-1,0)</f>
        <v>-8.1090328064872264E-2</v>
      </c>
      <c r="AT172" s="6">
        <f>+BA_MAR[[#This Row],[Pasajeros Pagos (PAX)]]/BA_MAR[[#This Row],[Indice Dia Habil]]</f>
        <v>9898.2142857142862</v>
      </c>
      <c r="AU172" s="15">
        <f>IFERROR(+BA_MAR[[#This Row],[PAX Día Habil]]/AT160-1,0)</f>
        <v>-8.1090328064872153E-2</v>
      </c>
      <c r="AV172" s="6">
        <f>+BA_MAR[[#This Row],[Pasajeros Pagos (PAX)]]/BA_MAR[[#This Row],[Trenes Corridos (TC)]]</f>
        <v>216.37956810631229</v>
      </c>
      <c r="AW172" s="6">
        <f>+BA_MAR[[#This Row],[PAX x Tren]]/BA_MAR[[#This Row],[Form. Media Trenes Remolcados]]</f>
        <v>54.094892026578073</v>
      </c>
      <c r="AX172" s="15">
        <f>IFERROR(+BA_MAR[[#This Row],[PAX x Coche]]/AW160-1,0)</f>
        <v>4.3896414174651177E-3</v>
      </c>
      <c r="AY172" s="6">
        <v>180</v>
      </c>
      <c r="AZ172" s="9">
        <f>+BA_MAR[[#This Row],[PAX Kilómetro]]/BA_MAR[[#This Row],[Coches Kilómetro (CK) (5+6+7)]]</f>
        <v>23.562417238593337</v>
      </c>
      <c r="BA172" s="15">
        <f>IFERROR(+BA_MAR[[#This Row],[Ocupación Media (PaxKm/CocheKm)]]/AZ160-1,0)</f>
        <v>4.3896414174651177E-3</v>
      </c>
      <c r="BB172" s="15">
        <f>+BA_MAR[[#This Row],[Ocupación Media (PaxKm/CocheKm)]]/BA_MAR[[#This Row],[Capacidad x Coche (4xm2)]]</f>
        <v>0.13090231799218521</v>
      </c>
      <c r="BC172" s="15">
        <f>IFERROR(+BA_MAR[[#This Row],[% de Ocupación Media PAX]]/BB160-1,0)</f>
        <v>4.3896414174651177E-3</v>
      </c>
      <c r="BD172" s="36">
        <f>+BA_MAR[[#This Row],[Pasajeros Pagos (PAX)]]*BA_MAR[[#This Row],[PAX Recorrido Medio]]</f>
        <v>4168336</v>
      </c>
      <c r="BE172" s="9">
        <v>16</v>
      </c>
      <c r="BF172" s="35">
        <f>+BA_MAR[[#This Row],[PAX Recorrido Medio]]/BE160-1</f>
        <v>0</v>
      </c>
      <c r="BG172" s="36">
        <f>+BA_MAR[[#This Row],[Pasajeros Pagos (PAX)]]*CN172</f>
        <v>257879.03702181665</v>
      </c>
      <c r="BH172" s="114">
        <f t="shared" si="4"/>
        <v>0.19999754337667486</v>
      </c>
      <c r="BI172" s="81">
        <f>IF(((+AH172*CM172)*((+(20/(1-20/100))/100)+1)-1)&lt;BA_MAR[[#This Row],[Pasajeros Pagos (PAX)]],BA_MAR[[#This Row],[Pasajeros Pagos (PAX)]],((+AH172*CM172)*((+(20/(1-20/100))/100)+1)-1))</f>
        <v>325650.25</v>
      </c>
      <c r="BJ172" s="35">
        <f>+(BA_MAR[[#This Row],[Variación % TC]]*0.2)-(BA_MAR[[#This Row],[Vaciación % PAX Recorrido Medio]]*0.1)-(BA_MAR[[#This Row],[Variación % Ocupación PAX]]*0.5)+(BA_MAR[[#This Row],[Variación % RA]]*0.1)+(BA_MAR[[#This Row],[Variación % Velocidad Comercial TE]]*0.1)</f>
        <v>-2.2800945481587023E-2</v>
      </c>
      <c r="BK172" s="77"/>
      <c r="BL172" s="10"/>
      <c r="BN172" s="46"/>
      <c r="BO172" s="73">
        <f>+LINEA[[#This Row],[Indice Dia Habil]]</f>
        <v>26.32</v>
      </c>
      <c r="BP172" s="45">
        <v>36.733000000000004</v>
      </c>
      <c r="BQ172" s="45">
        <v>36.733000000000004</v>
      </c>
      <c r="BR172" s="36">
        <v>17</v>
      </c>
      <c r="BU172" s="64"/>
      <c r="BW172" s="64"/>
      <c r="BY172" s="64"/>
      <c r="BZ172" s="65"/>
      <c r="CA172" s="66"/>
      <c r="CC172" s="64"/>
      <c r="CE172" s="67"/>
      <c r="CF172" s="36">
        <f>+BA_MAR[[#This Row],[Pasajeros Pagos (PAX)]]/BA_MAR[[#This Row],[Km. Línea (entre cabeceras) en Servicio]]</f>
        <v>7092.2875888165945</v>
      </c>
      <c r="CG172" s="36">
        <f>+BA_MAR[[#This Row],[Pasajeros Pagos (PAX)]]/BA_MAR[[#This Row],[Cantidad de Estaciones en Servicio]]</f>
        <v>15324.764705882353</v>
      </c>
      <c r="CH172" s="36">
        <f>+BA_MAR[[#This Row],[PAX Kilómetro]]/BA_MAR[[#This Row],[Km. Línea (entre cabeceras) en Servicio]]</f>
        <v>113476.60142106551</v>
      </c>
      <c r="CI172" s="36">
        <f>+BA_MAR[[#This Row],[Coches Kilómetro (CK) (5+6+7)]]/BA_MAR[[#This Row],[Km. Línea (entre cabeceras) en Servicio]]</f>
        <v>4816</v>
      </c>
      <c r="CM172" s="12">
        <f>+BA_MAR[[#This Row],[PAX x Tren]]</f>
        <v>216.37956810631229</v>
      </c>
      <c r="CN172" s="11">
        <v>0.98985892508403028</v>
      </c>
      <c r="CP172" s="10">
        <v>3.101</v>
      </c>
      <c r="CQ172" s="33">
        <v>1129.8366666666666</v>
      </c>
      <c r="CR172" s="10"/>
      <c r="CX172" s="28"/>
      <c r="DF172" s="45">
        <f>+BA_MAR[[#This Row],[Trenes Kilómetro (TK) (1+2+3)]]/BA_MAR[[#This Row],[Trenes Corridos (TC)]]</f>
        <v>36.733000000000004</v>
      </c>
      <c r="EA172" s="2">
        <v>2007</v>
      </c>
      <c r="EB172" s="2" t="s">
        <v>10</v>
      </c>
    </row>
    <row r="173" spans="1:132" x14ac:dyDescent="0.2">
      <c r="A173" s="83" t="s">
        <v>213</v>
      </c>
      <c r="B173" s="2" t="s">
        <v>0</v>
      </c>
      <c r="C173" s="85">
        <v>39173</v>
      </c>
      <c r="D173" s="2" t="s">
        <v>269</v>
      </c>
      <c r="E173" s="4" t="s">
        <v>267</v>
      </c>
      <c r="F173" s="4" t="s">
        <v>298</v>
      </c>
      <c r="G173" s="4" t="s">
        <v>111</v>
      </c>
      <c r="H173" s="6">
        <f>+BA_MAR[[#This Row],[Trenes Corridos (TC)]]*BA_MAR[[#This Row],[Km. Línea (entre cabeceras) en Servicio]]</f>
        <v>33059.700000000004</v>
      </c>
      <c r="K173" s="7">
        <f>+BA_MAR[[#This Row],[TK Remolcados (1)]]+BA_MAR[[#This Row],[TK Coche Motor (2)]]+BA_MAR[[#This Row],[TK Eléctricos (3)]]</f>
        <v>33059.700000000004</v>
      </c>
      <c r="L173" s="15">
        <f>+BA_MAR[[#This Row],[Trenes Kilómetro (TK) (1+2+3)]]/K161-1</f>
        <v>-0.30394431554524359</v>
      </c>
      <c r="M173" s="6">
        <f>+BA_MAR[[#This Row],[TK Remolcados (1)]]</f>
        <v>33059.700000000004</v>
      </c>
      <c r="N173" s="6">
        <f>+BA_MAR[[#This Row],[TK Remolcados (1)]]*BA_MAR[[#This Row],[Form. Media Trenes Remolcados]]</f>
        <v>132238.80000000002</v>
      </c>
      <c r="O173" s="6"/>
      <c r="P173" s="6"/>
      <c r="Q173" s="7">
        <f>+BA_MAR[[#This Row],[CK Remolcados (5)]]+BA_MAR[[#This Row],[CK Coche Motor (6)]]+BA_MAR[[#This Row],[CK Eléctricos (7)]]</f>
        <v>132238.80000000002</v>
      </c>
      <c r="R173" s="15">
        <f>+BA_MAR[[#This Row],[Coches Kilómetro (CK) (5+6+7)]]/Q161-1</f>
        <v>-0.30394431554524359</v>
      </c>
      <c r="S173" s="120">
        <v>32.68</v>
      </c>
      <c r="T173" s="15">
        <f>+BA_MAR[[#This Row],[Velocidad Comercial Trenes Diésel]]/S161-1</f>
        <v>0</v>
      </c>
      <c r="W173" s="6">
        <v>4</v>
      </c>
      <c r="X173" s="6"/>
      <c r="Y173" s="6"/>
      <c r="Z173" s="6">
        <f>+BA_MAR[[#This Row],[Trenes Corridos (TC)]]*BA_MAR[[#This Row],[Form. Media Trenes Remolcados]]*BA_MAR[[#This Row],[Asientos Prom. x C. Remolcados]]</f>
        <v>259200</v>
      </c>
      <c r="AC173" s="6">
        <v>72</v>
      </c>
      <c r="AF173" s="6">
        <f>+'[2]BS TAB'!$AJ177</f>
        <v>1322</v>
      </c>
      <c r="AG173" s="6">
        <f>+BA_MAR[[#This Row],[Trenes Programados]]-BA_MAR[[#This Row],[Trenes Corridos (TC)]]</f>
        <v>422</v>
      </c>
      <c r="AH173" s="7">
        <f>+'[2]BS TAB'!$AL177</f>
        <v>900</v>
      </c>
      <c r="AI173" s="15">
        <f>IFERROR(BA_MAR[[#This Row],[Trenes Corridos (TC)]]/AH161-1,0)</f>
        <v>-0.30394431554524359</v>
      </c>
      <c r="AJ173" s="6">
        <f>+'[2]BS TAB'!$AM177</f>
        <v>737</v>
      </c>
      <c r="AK173" s="36">
        <f>+BA_MAR[[#This Row],[Trenes Corridos (TC)]]-BA_MAR[[#This Row],[Trenes Puntuales]]</f>
        <v>163</v>
      </c>
      <c r="AL173" s="111">
        <f>+BA_MAR[[#This Row],[Trenes Puntuales]]/BA_MAR[[#This Row],[Trenes Programados]]</f>
        <v>0.55748865355521937</v>
      </c>
      <c r="AM173" s="82">
        <v>0.95</v>
      </c>
      <c r="AN173" s="82" t="str">
        <f>+IF(BA_MAR[[#This Row],[Regularidad Absoluta]]&gt;=BA_MAR[[#This Row],[RA 95%]],BA_MAR[[#This Row],[Regularidad Absoluta]],"")</f>
        <v/>
      </c>
      <c r="AO173" s="82">
        <f>+BA_MAR[[#This Row],[Trenes Puntuales]]/BA_MAR[[#This Row],[Trenes Corridos (TC)]]</f>
        <v>0.81888888888888889</v>
      </c>
      <c r="AP173" s="82">
        <f>+BA_MAR[[#This Row],[Trenes Corridos (TC)]]/BA_MAR[[#This Row],[Trenes Programados]]</f>
        <v>0.68078668683812404</v>
      </c>
      <c r="AQ173" s="82">
        <f>+BA_MAR[[#This Row],[Regularidad Relativa]]/AO161-1</f>
        <v>-0.11764722222222224</v>
      </c>
      <c r="AR173" s="81">
        <f>+'[3]DATOS BS#Bol por Estación'!$AV157</f>
        <v>218872</v>
      </c>
      <c r="AS173" s="15">
        <f>IFERROR(+BA_MAR[[#This Row],[Pasajeros Pagos (PAX)]]/AR161-1,0)</f>
        <v>-0.22021640070827231</v>
      </c>
      <c r="AT173" s="6">
        <f>+BA_MAR[[#This Row],[Pasajeros Pagos (PAX)]]/BA_MAR[[#This Row],[Indice Dia Habil]]</f>
        <v>8861.2145748987859</v>
      </c>
      <c r="AU173" s="15">
        <f>IFERROR(+BA_MAR[[#This Row],[PAX Día Habil]]/AT161-1,0)</f>
        <v>-0.22021640070827231</v>
      </c>
      <c r="AV173" s="6">
        <f>+BA_MAR[[#This Row],[Pasajeros Pagos (PAX)]]/BA_MAR[[#This Row],[Trenes Corridos (TC)]]</f>
        <v>243.1911111111111</v>
      </c>
      <c r="AW173" s="6">
        <f>+BA_MAR[[#This Row],[PAX x Tren]]/BA_MAR[[#This Row],[Form. Media Trenes Remolcados]]</f>
        <v>60.797777777777775</v>
      </c>
      <c r="AX173" s="15">
        <f>IFERROR(+BA_MAR[[#This Row],[PAX x Coche]]/AW161-1,0)</f>
        <v>0.1202891043157821</v>
      </c>
      <c r="AY173" s="6">
        <v>180</v>
      </c>
      <c r="AZ173" s="9">
        <f>+BA_MAR[[#This Row],[PAX Kilómetro]]/BA_MAR[[#This Row],[Coches Kilómetro (CK) (5+6+7)]]</f>
        <v>26.482030992416746</v>
      </c>
      <c r="BA173" s="15">
        <f>IFERROR(+BA_MAR[[#This Row],[Ocupación Media (PaxKm/CocheKm)]]/AZ161-1,0)</f>
        <v>0.1202891043157821</v>
      </c>
      <c r="BB173" s="15">
        <f>+BA_MAR[[#This Row],[Ocupación Media (PaxKm/CocheKm)]]/BA_MAR[[#This Row],[Capacidad x Coche (4xm2)]]</f>
        <v>0.14712239440231525</v>
      </c>
      <c r="BC173" s="15">
        <f>IFERROR(+BA_MAR[[#This Row],[% de Ocupación Media PAX]]/BB161-1,0)</f>
        <v>0.1202891043157821</v>
      </c>
      <c r="BD173" s="36">
        <f>+BA_MAR[[#This Row],[Pasajeros Pagos (PAX)]]*BA_MAR[[#This Row],[PAX Recorrido Medio]]</f>
        <v>3501952</v>
      </c>
      <c r="BE173" s="9">
        <v>16</v>
      </c>
      <c r="BF173" s="35">
        <f>+BA_MAR[[#This Row],[PAX Recorrido Medio]]/BE161-1</f>
        <v>0</v>
      </c>
      <c r="BG173" s="36">
        <f>+BA_MAR[[#This Row],[Pasajeros Pagos (PAX)]]*CN173</f>
        <v>228212.13400676323</v>
      </c>
      <c r="BH173" s="114">
        <f t="shared" si="4"/>
        <v>0.1999970759058296</v>
      </c>
      <c r="BI173" s="81">
        <f>IF(((+AH173*CM173)*((+(20/(1-20/100))/100)+1)-1)&lt;BA_MAR[[#This Row],[Pasajeros Pagos (PAX)]],BA_MAR[[#This Row],[Pasajeros Pagos (PAX)]],((+AH173*CM173)*((+(20/(1-20/100))/100)+1)-1))</f>
        <v>273589</v>
      </c>
      <c r="BJ173" s="35">
        <f>+(BA_MAR[[#This Row],[Variación % TC]]*0.2)-(BA_MAR[[#This Row],[Vaciación % PAX Recorrido Medio]]*0.1)-(BA_MAR[[#This Row],[Variación % Ocupación PAX]]*0.5)+(BA_MAR[[#This Row],[Variación % RA]]*0.1)+(BA_MAR[[#This Row],[Variación % Velocidad Comercial TE]]*0.1)</f>
        <v>-0.13269813748916198</v>
      </c>
      <c r="BK173" s="77"/>
      <c r="BL173" s="10"/>
      <c r="BN173" s="46"/>
      <c r="BO173" s="73">
        <f>+LINEA[[#This Row],[Indice Dia Habil]]</f>
        <v>24.7</v>
      </c>
      <c r="BP173" s="45">
        <v>36.733000000000004</v>
      </c>
      <c r="BQ173" s="45">
        <v>36.733000000000004</v>
      </c>
      <c r="BR173" s="36">
        <v>17</v>
      </c>
      <c r="BU173" s="64"/>
      <c r="BW173" s="64"/>
      <c r="BY173" s="64"/>
      <c r="BZ173" s="65"/>
      <c r="CA173" s="66"/>
      <c r="CC173" s="64"/>
      <c r="CE173" s="67"/>
      <c r="CF173" s="36">
        <f>+BA_MAR[[#This Row],[Pasajeros Pagos (PAX)]]/BA_MAR[[#This Row],[Km. Línea (entre cabeceras) en Servicio]]</f>
        <v>5958.456973293768</v>
      </c>
      <c r="CG173" s="36">
        <f>+BA_MAR[[#This Row],[Pasajeros Pagos (PAX)]]/BA_MAR[[#This Row],[Cantidad de Estaciones en Servicio]]</f>
        <v>12874.823529411764</v>
      </c>
      <c r="CH173" s="36">
        <f>+BA_MAR[[#This Row],[PAX Kilómetro]]/BA_MAR[[#This Row],[Km. Línea (entre cabeceras) en Servicio]]</f>
        <v>95335.311572700288</v>
      </c>
      <c r="CI173" s="36">
        <f>+BA_MAR[[#This Row],[Coches Kilómetro (CK) (5+6+7)]]/BA_MAR[[#This Row],[Km. Línea (entre cabeceras) en Servicio]]</f>
        <v>3600</v>
      </c>
      <c r="CM173" s="12">
        <f>+BA_MAR[[#This Row],[PAX x Tren]]</f>
        <v>243.1911111111111</v>
      </c>
      <c r="CN173" s="11">
        <v>1.0426739555848314</v>
      </c>
      <c r="CP173" s="10">
        <v>3.0891000000000002</v>
      </c>
      <c r="CQ173" s="33">
        <v>1147.1533333333332</v>
      </c>
      <c r="CR173" s="10"/>
      <c r="CX173" s="28"/>
      <c r="DF173" s="45">
        <f>+BA_MAR[[#This Row],[Trenes Kilómetro (TK) (1+2+3)]]/BA_MAR[[#This Row],[Trenes Corridos (TC)]]</f>
        <v>36.733000000000004</v>
      </c>
      <c r="EA173" s="2">
        <v>2007</v>
      </c>
      <c r="EB173" s="2" t="s">
        <v>0</v>
      </c>
    </row>
    <row r="174" spans="1:132" x14ac:dyDescent="0.2">
      <c r="A174" s="83" t="s">
        <v>213</v>
      </c>
      <c r="B174" s="2" t="s">
        <v>1</v>
      </c>
      <c r="C174" s="85">
        <v>39203</v>
      </c>
      <c r="D174" s="2" t="s">
        <v>269</v>
      </c>
      <c r="E174" s="4" t="s">
        <v>267</v>
      </c>
      <c r="F174" s="4" t="s">
        <v>298</v>
      </c>
      <c r="G174" s="4" t="s">
        <v>111</v>
      </c>
      <c r="H174" s="6">
        <f>+BA_MAR[[#This Row],[Trenes Corridos (TC)]]*BA_MAR[[#This Row],[Km. Línea (entre cabeceras) en Servicio]]</f>
        <v>40994.028000000006</v>
      </c>
      <c r="K174" s="7">
        <f>+BA_MAR[[#This Row],[TK Remolcados (1)]]+BA_MAR[[#This Row],[TK Coche Motor (2)]]+BA_MAR[[#This Row],[TK Eléctricos (3)]]</f>
        <v>40994.028000000006</v>
      </c>
      <c r="L174" s="15">
        <f>+BA_MAR[[#This Row],[Trenes Kilómetro (TK) (1+2+3)]]/K162-1</f>
        <v>-0.14285714285714279</v>
      </c>
      <c r="M174" s="6">
        <f>+BA_MAR[[#This Row],[TK Remolcados (1)]]</f>
        <v>40994.028000000006</v>
      </c>
      <c r="N174" s="6">
        <f>+BA_MAR[[#This Row],[TK Remolcados (1)]]*BA_MAR[[#This Row],[Form. Media Trenes Remolcados]]</f>
        <v>163976.11200000002</v>
      </c>
      <c r="O174" s="6"/>
      <c r="P174" s="6"/>
      <c r="Q174" s="7">
        <f>+BA_MAR[[#This Row],[CK Remolcados (5)]]+BA_MAR[[#This Row],[CK Coche Motor (6)]]+BA_MAR[[#This Row],[CK Eléctricos (7)]]</f>
        <v>163976.11200000002</v>
      </c>
      <c r="R174" s="15">
        <f>+BA_MAR[[#This Row],[Coches Kilómetro (CK) (5+6+7)]]/Q162-1</f>
        <v>-0.14285714285714279</v>
      </c>
      <c r="S174" s="120">
        <v>32.68</v>
      </c>
      <c r="T174" s="15">
        <f>+BA_MAR[[#This Row],[Velocidad Comercial Trenes Diésel]]/S162-1</f>
        <v>0</v>
      </c>
      <c r="W174" s="6">
        <v>4</v>
      </c>
      <c r="X174" s="6"/>
      <c r="Y174" s="6"/>
      <c r="Z174" s="6">
        <f>+BA_MAR[[#This Row],[Trenes Corridos (TC)]]*BA_MAR[[#This Row],[Form. Media Trenes Remolcados]]*BA_MAR[[#This Row],[Asientos Prom. x C. Remolcados]]</f>
        <v>321408</v>
      </c>
      <c r="AC174" s="6">
        <v>72</v>
      </c>
      <c r="AF174" s="6">
        <f>+'[2]BS TAB'!$AJ178</f>
        <v>1371</v>
      </c>
      <c r="AG174" s="6">
        <f>+BA_MAR[[#This Row],[Trenes Programados]]-BA_MAR[[#This Row],[Trenes Corridos (TC)]]</f>
        <v>255</v>
      </c>
      <c r="AH174" s="7">
        <f>+'[2]BS TAB'!$AL178</f>
        <v>1116</v>
      </c>
      <c r="AI174" s="15">
        <f>IFERROR(BA_MAR[[#This Row],[Trenes Corridos (TC)]]/AH162-1,0)</f>
        <v>-0.1428571428571429</v>
      </c>
      <c r="AJ174" s="6">
        <f>+'[2]BS TAB'!$AM178</f>
        <v>890</v>
      </c>
      <c r="AK174" s="36">
        <f>+BA_MAR[[#This Row],[Trenes Corridos (TC)]]-BA_MAR[[#This Row],[Trenes Puntuales]]</f>
        <v>226</v>
      </c>
      <c r="AL174" s="111">
        <f>+BA_MAR[[#This Row],[Trenes Puntuales]]/BA_MAR[[#This Row],[Trenes Programados]]</f>
        <v>0.64916119620714807</v>
      </c>
      <c r="AM174" s="82">
        <v>0.95</v>
      </c>
      <c r="AN174" s="82" t="str">
        <f>+IF(BA_MAR[[#This Row],[Regularidad Absoluta]]&gt;=BA_MAR[[#This Row],[RA 95%]],BA_MAR[[#This Row],[Regularidad Absoluta]],"")</f>
        <v/>
      </c>
      <c r="AO174" s="82">
        <f>+BA_MAR[[#This Row],[Trenes Puntuales]]/BA_MAR[[#This Row],[Trenes Corridos (TC)]]</f>
        <v>0.79749103942652333</v>
      </c>
      <c r="AP174" s="82">
        <f>+BA_MAR[[#This Row],[Trenes Corridos (TC)]]/BA_MAR[[#This Row],[Trenes Programados]]</f>
        <v>0.81400437636761491</v>
      </c>
      <c r="AQ174" s="82">
        <f>+BA_MAR[[#This Row],[Regularidad Relativa]]/AO162-1</f>
        <v>-9.710144927536235E-2</v>
      </c>
      <c r="AR174" s="81">
        <f>+'[3]DATOS BS#Bol por Estación'!$AV158</f>
        <v>211490</v>
      </c>
      <c r="AS174" s="15">
        <f>IFERROR(+BA_MAR[[#This Row],[Pasajeros Pagos (PAX)]]/AR162-1,0)</f>
        <v>-0.24532812828957928</v>
      </c>
      <c r="AT174" s="6">
        <f>+BA_MAR[[#This Row],[Pasajeros Pagos (PAX)]]/BA_MAR[[#This Row],[Indice Dia Habil]]</f>
        <v>8306.7556952081686</v>
      </c>
      <c r="AU174" s="15">
        <f>IFERROR(+BA_MAR[[#This Row],[PAX Día Habil]]/AT162-1,0)</f>
        <v>-0.24532812828957939</v>
      </c>
      <c r="AV174" s="6">
        <f>+BA_MAR[[#This Row],[Pasajeros Pagos (PAX)]]/BA_MAR[[#This Row],[Trenes Corridos (TC)]]</f>
        <v>189.50716845878136</v>
      </c>
      <c r="AW174" s="6">
        <f>+BA_MAR[[#This Row],[PAX x Tren]]/BA_MAR[[#This Row],[Form. Media Trenes Remolcados]]</f>
        <v>47.376792114695341</v>
      </c>
      <c r="AX174" s="15">
        <f>IFERROR(+BA_MAR[[#This Row],[PAX x Coche]]/AW162-1,0)</f>
        <v>-0.11954948300450918</v>
      </c>
      <c r="AY174" s="6">
        <v>180</v>
      </c>
      <c r="AZ174" s="9">
        <f>+BA_MAR[[#This Row],[PAX Kilómetro]]/BA_MAR[[#This Row],[Coches Kilómetro (CK) (5+6+7)]]</f>
        <v>20.63617656698678</v>
      </c>
      <c r="BA174" s="15">
        <f>IFERROR(+BA_MAR[[#This Row],[Ocupación Media (PaxKm/CocheKm)]]/AZ162-1,0)</f>
        <v>-0.11954948300450929</v>
      </c>
      <c r="BB174" s="15">
        <f>+BA_MAR[[#This Row],[Ocupación Media (PaxKm/CocheKm)]]/BA_MAR[[#This Row],[Capacidad x Coche (4xm2)]]</f>
        <v>0.11464542537214878</v>
      </c>
      <c r="BC174" s="15">
        <f>IFERROR(+BA_MAR[[#This Row],[% de Ocupación Media PAX]]/BB162-1,0)</f>
        <v>-0.11954948300450918</v>
      </c>
      <c r="BD174" s="36">
        <f>+BA_MAR[[#This Row],[Pasajeros Pagos (PAX)]]*BA_MAR[[#This Row],[PAX Recorrido Medio]]</f>
        <v>3383840</v>
      </c>
      <c r="BE174" s="9">
        <v>16</v>
      </c>
      <c r="BF174" s="35">
        <f>+BA_MAR[[#This Row],[PAX Recorrido Medio]]/BE162-1</f>
        <v>0</v>
      </c>
      <c r="BG174" s="36">
        <f>+BA_MAR[[#This Row],[Pasajeros Pagos (PAX)]]*CN174</f>
        <v>216862.58054995062</v>
      </c>
      <c r="BH174" s="114">
        <f t="shared" si="4"/>
        <v>0.19999697384074455</v>
      </c>
      <c r="BI174" s="81">
        <f>IF(((+AH174*CM174)*((+(20/(1-20/100))/100)+1)-1)&lt;BA_MAR[[#This Row],[Pasajeros Pagos (PAX)]],BA_MAR[[#This Row],[Pasajeros Pagos (PAX)]],((+AH174*CM174)*((+(20/(1-20/100))/100)+1)-1))</f>
        <v>264361.5</v>
      </c>
      <c r="BJ174" s="35">
        <f>+(BA_MAR[[#This Row],[Variación % TC]]*0.2)-(BA_MAR[[#This Row],[Vaciación % PAX Recorrido Medio]]*0.1)-(BA_MAR[[#This Row],[Variación % Ocupación PAX]]*0.5)+(BA_MAR[[#This Row],[Variación % RA]]*0.1)+(BA_MAR[[#This Row],[Variación % Velocidad Comercial TE]]*0.1)</f>
        <v>2.1493168003289775E-2</v>
      </c>
      <c r="BK174" s="77"/>
      <c r="BL174" s="10"/>
      <c r="BN174" s="46"/>
      <c r="BO174" s="73">
        <f>+LINEA[[#This Row],[Indice Dia Habil]]</f>
        <v>25.46</v>
      </c>
      <c r="BP174" s="45">
        <v>36.733000000000004</v>
      </c>
      <c r="BQ174" s="45">
        <v>36.733000000000004</v>
      </c>
      <c r="BR174" s="36">
        <v>17</v>
      </c>
      <c r="BU174" s="64"/>
      <c r="BW174" s="64"/>
      <c r="BY174" s="64"/>
      <c r="BZ174" s="65"/>
      <c r="CA174" s="66"/>
      <c r="CC174" s="64"/>
      <c r="CE174" s="67"/>
      <c r="CF174" s="36">
        <f>+BA_MAR[[#This Row],[Pasajeros Pagos (PAX)]]/BA_MAR[[#This Row],[Km. Línea (entre cabeceras) en Servicio]]</f>
        <v>5757.4932621893113</v>
      </c>
      <c r="CG174" s="36">
        <f>+BA_MAR[[#This Row],[Pasajeros Pagos (PAX)]]/BA_MAR[[#This Row],[Cantidad de Estaciones en Servicio]]</f>
        <v>12440.588235294117</v>
      </c>
      <c r="CH174" s="36">
        <f>+BA_MAR[[#This Row],[PAX Kilómetro]]/BA_MAR[[#This Row],[Km. Línea (entre cabeceras) en Servicio]]</f>
        <v>92119.89219502898</v>
      </c>
      <c r="CI174" s="36">
        <f>+BA_MAR[[#This Row],[Coches Kilómetro (CK) (5+6+7)]]/BA_MAR[[#This Row],[Km. Línea (entre cabeceras) en Servicio]]</f>
        <v>4464</v>
      </c>
      <c r="CL174" s="2" t="s">
        <v>276</v>
      </c>
      <c r="CM174" s="12">
        <f>+BA_MAR[[#This Row],[PAX x Tren]]</f>
        <v>189.50716845878136</v>
      </c>
      <c r="CN174" s="11">
        <v>1.0254034732136301</v>
      </c>
      <c r="CP174" s="10">
        <v>3.08</v>
      </c>
      <c r="CQ174" s="61">
        <v>1164.47</v>
      </c>
      <c r="CR174" s="10"/>
      <c r="CX174" s="32"/>
      <c r="DF174" s="45">
        <f>+BA_MAR[[#This Row],[Trenes Kilómetro (TK) (1+2+3)]]/BA_MAR[[#This Row],[Trenes Corridos (TC)]]</f>
        <v>36.733000000000004</v>
      </c>
      <c r="EA174" s="2">
        <v>2007</v>
      </c>
      <c r="EB174" s="2" t="s">
        <v>1</v>
      </c>
    </row>
    <row r="175" spans="1:132" x14ac:dyDescent="0.2">
      <c r="A175" s="83" t="s">
        <v>213</v>
      </c>
      <c r="B175" s="2" t="s">
        <v>2</v>
      </c>
      <c r="C175" s="85">
        <v>39234</v>
      </c>
      <c r="D175" s="2" t="s">
        <v>269</v>
      </c>
      <c r="E175" s="4" t="s">
        <v>267</v>
      </c>
      <c r="F175" s="4" t="s">
        <v>298</v>
      </c>
      <c r="G175" s="4" t="s">
        <v>111</v>
      </c>
      <c r="H175" s="6">
        <f>+BA_MAR[[#This Row],[Trenes Corridos (TC)]]*BA_MAR[[#This Row],[Km. Línea (entre cabeceras) en Servicio]]</f>
        <v>43895.935000000005</v>
      </c>
      <c r="K175" s="7">
        <f>+BA_MAR[[#This Row],[TK Remolcados (1)]]+BA_MAR[[#This Row],[TK Coche Motor (2)]]+BA_MAR[[#This Row],[TK Eléctricos (3)]]</f>
        <v>43895.935000000005</v>
      </c>
      <c r="L175" s="15">
        <f>+BA_MAR[[#This Row],[Trenes Kilómetro (TK) (1+2+3)]]/K163-1</f>
        <v>-4.1700080192461964E-2</v>
      </c>
      <c r="M175" s="6">
        <f>+BA_MAR[[#This Row],[TK Remolcados (1)]]</f>
        <v>43895.935000000005</v>
      </c>
      <c r="N175" s="6">
        <f>+BA_MAR[[#This Row],[TK Remolcados (1)]]*BA_MAR[[#This Row],[Form. Media Trenes Remolcados]]</f>
        <v>175583.74000000002</v>
      </c>
      <c r="O175" s="6"/>
      <c r="P175" s="6"/>
      <c r="Q175" s="7">
        <f>+BA_MAR[[#This Row],[CK Remolcados (5)]]+BA_MAR[[#This Row],[CK Coche Motor (6)]]+BA_MAR[[#This Row],[CK Eléctricos (7)]]</f>
        <v>175583.74000000002</v>
      </c>
      <c r="R175" s="15">
        <f>+BA_MAR[[#This Row],[Coches Kilómetro (CK) (5+6+7)]]/Q163-1</f>
        <v>-4.1700080192461964E-2</v>
      </c>
      <c r="S175" s="120">
        <v>32.68</v>
      </c>
      <c r="T175" s="15">
        <f>+BA_MAR[[#This Row],[Velocidad Comercial Trenes Diésel]]/S163-1</f>
        <v>0</v>
      </c>
      <c r="W175" s="6">
        <v>4</v>
      </c>
      <c r="X175" s="6"/>
      <c r="Y175" s="6"/>
      <c r="Z175" s="6">
        <f>+BA_MAR[[#This Row],[Trenes Corridos (TC)]]*BA_MAR[[#This Row],[Form. Media Trenes Remolcados]]*BA_MAR[[#This Row],[Asientos Prom. x C. Remolcados]]</f>
        <v>344160</v>
      </c>
      <c r="AC175" s="6">
        <v>72</v>
      </c>
      <c r="AF175" s="6">
        <f>+'[2]BS TAB'!$AJ179</f>
        <v>1330</v>
      </c>
      <c r="AG175" s="6">
        <f>+BA_MAR[[#This Row],[Trenes Programados]]-BA_MAR[[#This Row],[Trenes Corridos (TC)]]</f>
        <v>135</v>
      </c>
      <c r="AH175" s="7">
        <f>+'[2]BS TAB'!$AL179</f>
        <v>1195</v>
      </c>
      <c r="AI175" s="15">
        <f>IFERROR(BA_MAR[[#This Row],[Trenes Corridos (TC)]]/AH163-1,0)</f>
        <v>-4.1700080192461964E-2</v>
      </c>
      <c r="AJ175" s="6">
        <f>+'[2]BS TAB'!$AM179</f>
        <v>1005</v>
      </c>
      <c r="AK175" s="36">
        <f>+BA_MAR[[#This Row],[Trenes Corridos (TC)]]-BA_MAR[[#This Row],[Trenes Puntuales]]</f>
        <v>190</v>
      </c>
      <c r="AL175" s="111">
        <f>+BA_MAR[[#This Row],[Trenes Puntuales]]/BA_MAR[[#This Row],[Trenes Programados]]</f>
        <v>0.75563909774436089</v>
      </c>
      <c r="AM175" s="82">
        <v>0.95</v>
      </c>
      <c r="AN175" s="82" t="str">
        <f>+IF(BA_MAR[[#This Row],[Regularidad Absoluta]]&gt;=BA_MAR[[#This Row],[RA 95%]],BA_MAR[[#This Row],[Regularidad Absoluta]],"")</f>
        <v/>
      </c>
      <c r="AO175" s="82">
        <f>+BA_MAR[[#This Row],[Trenes Puntuales]]/BA_MAR[[#This Row],[Trenes Corridos (TC)]]</f>
        <v>0.84100418410041844</v>
      </c>
      <c r="AP175" s="82">
        <f>+BA_MAR[[#This Row],[Trenes Corridos (TC)]]/BA_MAR[[#This Row],[Trenes Programados]]</f>
        <v>0.89849624060150379</v>
      </c>
      <c r="AQ175" s="82">
        <f>+BA_MAR[[#This Row],[Regularidad Relativa]]/AO163-1</f>
        <v>-6.7793584379358451E-2</v>
      </c>
      <c r="AR175" s="81">
        <f>+'[3]DATOS BS#Bol por Estación'!$AV159</f>
        <v>211072.99116793851</v>
      </c>
      <c r="AS175" s="15">
        <f>IFERROR(+BA_MAR[[#This Row],[Pasajeros Pagos (PAX)]]/AR163-1,0)</f>
        <v>-0.17823107794395798</v>
      </c>
      <c r="AT175" s="6">
        <f>+BA_MAR[[#This Row],[Pasajeros Pagos (PAX)]]/BA_MAR[[#This Row],[Indice Dia Habil]]</f>
        <v>8062.3755220755738</v>
      </c>
      <c r="AU175" s="15">
        <f>IFERROR(+BA_MAR[[#This Row],[PAX Día Habil]]/AT163-1,0)</f>
        <v>-0.17823107794395787</v>
      </c>
      <c r="AV175" s="6">
        <f>+BA_MAR[[#This Row],[Pasajeros Pagos (PAX)]]/BA_MAR[[#This Row],[Trenes Corridos (TC)]]</f>
        <v>176.63011813216613</v>
      </c>
      <c r="AW175" s="6">
        <f>+BA_MAR[[#This Row],[PAX x Tren]]/BA_MAR[[#This Row],[Form. Media Trenes Remolcados]]</f>
        <v>44.157529533041533</v>
      </c>
      <c r="AX175" s="15">
        <f>IFERROR(+BA_MAR[[#This Row],[PAX x Coche]]/AW163-1,0)</f>
        <v>-0.14247209556160301</v>
      </c>
      <c r="AY175" s="6">
        <v>180</v>
      </c>
      <c r="AZ175" s="9">
        <f>+BA_MAR[[#This Row],[PAX Kilómetro]]/BA_MAR[[#This Row],[Coches Kilómetro (CK) (5+6+7)]]</f>
        <v>19.233944206263153</v>
      </c>
      <c r="BA175" s="15">
        <f>IFERROR(+BA_MAR[[#This Row],[Ocupación Media (PaxKm/CocheKm)]]/AZ163-1,0)</f>
        <v>-0.1424720955616029</v>
      </c>
      <c r="BB175" s="15">
        <f>+BA_MAR[[#This Row],[Ocupación Media (PaxKm/CocheKm)]]/BA_MAR[[#This Row],[Capacidad x Coche (4xm2)]]</f>
        <v>0.10685524559035085</v>
      </c>
      <c r="BC175" s="15">
        <f>IFERROR(+BA_MAR[[#This Row],[% de Ocupación Media PAX]]/BB163-1,0)</f>
        <v>-0.1424720955616029</v>
      </c>
      <c r="BD175" s="36">
        <f>+BA_MAR[[#This Row],[Pasajeros Pagos (PAX)]]*BA_MAR[[#This Row],[PAX Recorrido Medio]]</f>
        <v>3377167.8586870162</v>
      </c>
      <c r="BE175" s="9">
        <v>16</v>
      </c>
      <c r="BF175" s="35">
        <f>+BA_MAR[[#This Row],[PAX Recorrido Medio]]/BE163-1</f>
        <v>0</v>
      </c>
      <c r="BG175" s="36">
        <f>+BA_MAR[[#This Row],[Pasajeros Pagos (PAX)]]*CN175</f>
        <v>224043.15396321152</v>
      </c>
      <c r="BH175" s="114">
        <f t="shared" si="4"/>
        <v>0.1999969678620549</v>
      </c>
      <c r="BI175" s="81">
        <f>IF(((+AH175*CM175)*((+(20/(1-20/100))/100)+1)-1)&lt;BA_MAR[[#This Row],[Pasajeros Pagos (PAX)]],BA_MAR[[#This Row],[Pasajeros Pagos (PAX)]],((+AH175*CM175)*((+(20/(1-20/100))/100)+1)-1))</f>
        <v>263840.23895992315</v>
      </c>
      <c r="BJ175" s="35">
        <f>+(BA_MAR[[#This Row],[Variación % TC]]*0.2)-(BA_MAR[[#This Row],[Vaciación % PAX Recorrido Medio]]*0.1)-(BA_MAR[[#This Row],[Variación % Ocupación PAX]]*0.5)+(BA_MAR[[#This Row],[Variación % RA]]*0.1)+(BA_MAR[[#This Row],[Variación % Velocidad Comercial TE]]*0.1)</f>
        <v>5.6116673304373206E-2</v>
      </c>
      <c r="BK175" s="77"/>
      <c r="BL175" s="10"/>
      <c r="BN175" s="46"/>
      <c r="BO175" s="73">
        <f>+LINEA[[#This Row],[Indice Dia Habil]]</f>
        <v>26.18</v>
      </c>
      <c r="BP175" s="45">
        <v>36.733000000000004</v>
      </c>
      <c r="BQ175" s="45">
        <v>36.733000000000004</v>
      </c>
      <c r="BR175" s="36">
        <v>17</v>
      </c>
      <c r="BU175" s="64"/>
      <c r="BW175" s="64"/>
      <c r="BY175" s="64"/>
      <c r="BZ175" s="65"/>
      <c r="CA175" s="66"/>
      <c r="CC175" s="64"/>
      <c r="CE175" s="67"/>
      <c r="CF175" s="36">
        <f>+BA_MAR[[#This Row],[Pasajeros Pagos (PAX)]]/BA_MAR[[#This Row],[Km. Línea (entre cabeceras) en Servicio]]</f>
        <v>5746.1408316211173</v>
      </c>
      <c r="CG175" s="36">
        <f>+BA_MAR[[#This Row],[Pasajeros Pagos (PAX)]]/BA_MAR[[#This Row],[Cantidad de Estaciones en Servicio]]</f>
        <v>12416.058303996382</v>
      </c>
      <c r="CH175" s="36">
        <f>+BA_MAR[[#This Row],[PAX Kilómetro]]/BA_MAR[[#This Row],[Km. Línea (entre cabeceras) en Servicio]]</f>
        <v>91938.253305937877</v>
      </c>
      <c r="CI175" s="36">
        <f>+BA_MAR[[#This Row],[Coches Kilómetro (CK) (5+6+7)]]/BA_MAR[[#This Row],[Km. Línea (entre cabeceras) en Servicio]]</f>
        <v>4780</v>
      </c>
      <c r="CM175" s="12">
        <f>+BA_MAR[[#This Row],[PAX x Tren]]</f>
        <v>176.63011813216613</v>
      </c>
      <c r="CN175" s="11">
        <v>1.0614487089205715</v>
      </c>
      <c r="CP175" s="10">
        <v>3.0792999999999999</v>
      </c>
      <c r="CQ175" s="33">
        <v>1181.78666666667</v>
      </c>
      <c r="CR175" s="10"/>
      <c r="CX175" s="28"/>
      <c r="CY175" s="29"/>
      <c r="CZ175" s="29"/>
      <c r="DF175" s="45">
        <f>+BA_MAR[[#This Row],[Trenes Kilómetro (TK) (1+2+3)]]/BA_MAR[[#This Row],[Trenes Corridos (TC)]]</f>
        <v>36.733000000000004</v>
      </c>
      <c r="EA175" s="2">
        <v>2007</v>
      </c>
      <c r="EB175" s="2" t="s">
        <v>2</v>
      </c>
    </row>
    <row r="176" spans="1:132" x14ac:dyDescent="0.2">
      <c r="A176" s="83" t="s">
        <v>213</v>
      </c>
      <c r="B176" s="2" t="s">
        <v>3</v>
      </c>
      <c r="C176" s="85">
        <v>39264</v>
      </c>
      <c r="D176" s="2" t="s">
        <v>270</v>
      </c>
      <c r="E176" s="4" t="s">
        <v>267</v>
      </c>
      <c r="F176" s="4" t="s">
        <v>298</v>
      </c>
      <c r="G176" s="4" t="s">
        <v>111</v>
      </c>
      <c r="H176" s="6">
        <f>+BA_MAR[[#This Row],[Trenes Corridos (TC)]]*BA_MAR[[#This Row],[Km. Línea (entre cabeceras) en Servicio]]</f>
        <v>43712.270000000004</v>
      </c>
      <c r="K176" s="7">
        <f>+BA_MAR[[#This Row],[TK Remolcados (1)]]+BA_MAR[[#This Row],[TK Coche Motor (2)]]+BA_MAR[[#This Row],[TK Eléctricos (3)]]</f>
        <v>43712.270000000004</v>
      </c>
      <c r="L176" s="15">
        <f>+BA_MAR[[#This Row],[Trenes Kilómetro (TK) (1+2+3)]]/K164-1</f>
        <v>-7.1762870514820665E-2</v>
      </c>
      <c r="M176" s="6">
        <f>+BA_MAR[[#This Row],[TK Remolcados (1)]]</f>
        <v>43712.270000000004</v>
      </c>
      <c r="N176" s="6">
        <f>+BA_MAR[[#This Row],[TK Remolcados (1)]]*BA_MAR[[#This Row],[Form. Media Trenes Remolcados]]</f>
        <v>174849.08000000002</v>
      </c>
      <c r="O176" s="6"/>
      <c r="P176" s="6"/>
      <c r="Q176" s="7">
        <f>+BA_MAR[[#This Row],[CK Remolcados (5)]]+BA_MAR[[#This Row],[CK Coche Motor (6)]]+BA_MAR[[#This Row],[CK Eléctricos (7)]]</f>
        <v>174849.08000000002</v>
      </c>
      <c r="R176" s="15">
        <f>+BA_MAR[[#This Row],[Coches Kilómetro (CK) (5+6+7)]]/Q164-1</f>
        <v>-7.1762870514820665E-2</v>
      </c>
      <c r="S176" s="120">
        <v>32.68</v>
      </c>
      <c r="T176" s="15">
        <f>+BA_MAR[[#This Row],[Velocidad Comercial Trenes Diésel]]/S164-1</f>
        <v>0</v>
      </c>
      <c r="W176" s="6">
        <v>4</v>
      </c>
      <c r="X176" s="6"/>
      <c r="Y176" s="6"/>
      <c r="Z176" s="6">
        <f>+BA_MAR[[#This Row],[Trenes Corridos (TC)]]*BA_MAR[[#This Row],[Form. Media Trenes Remolcados]]*BA_MAR[[#This Row],[Asientos Prom. x C. Remolcados]]</f>
        <v>342720</v>
      </c>
      <c r="AC176" s="6">
        <v>72</v>
      </c>
      <c r="AF176" s="6">
        <f>+'[2]BS TAB'!$AJ180</f>
        <v>1371</v>
      </c>
      <c r="AG176" s="6">
        <f>+BA_MAR[[#This Row],[Trenes Programados]]-BA_MAR[[#This Row],[Trenes Corridos (TC)]]</f>
        <v>181</v>
      </c>
      <c r="AH176" s="7">
        <f>+'[2]BS TAB'!$AL180</f>
        <v>1190</v>
      </c>
      <c r="AI176" s="15">
        <f>IFERROR(BA_MAR[[#This Row],[Trenes Corridos (TC)]]/AH164-1,0)</f>
        <v>-7.1762870514820554E-2</v>
      </c>
      <c r="AJ176" s="6">
        <f>+'[2]BS TAB'!$AM180</f>
        <v>1107</v>
      </c>
      <c r="AK176" s="36">
        <f>+BA_MAR[[#This Row],[Trenes Corridos (TC)]]-BA_MAR[[#This Row],[Trenes Puntuales]]</f>
        <v>83</v>
      </c>
      <c r="AL176" s="111">
        <f>+BA_MAR[[#This Row],[Trenes Puntuales]]/BA_MAR[[#This Row],[Trenes Programados]]</f>
        <v>0.80743982494529543</v>
      </c>
      <c r="AM176" s="82">
        <v>0.95</v>
      </c>
      <c r="AN176" s="82" t="str">
        <f>+IF(BA_MAR[[#This Row],[Regularidad Absoluta]]&gt;=BA_MAR[[#This Row],[RA 95%]],BA_MAR[[#This Row],[Regularidad Absoluta]],"")</f>
        <v/>
      </c>
      <c r="AO176" s="82">
        <f>+BA_MAR[[#This Row],[Trenes Puntuales]]/BA_MAR[[#This Row],[Trenes Corridos (TC)]]</f>
        <v>0.93025210084033616</v>
      </c>
      <c r="AP176" s="82">
        <f>+BA_MAR[[#This Row],[Trenes Corridos (TC)]]/BA_MAR[[#This Row],[Trenes Programados]]</f>
        <v>0.86797957695113059</v>
      </c>
      <c r="AQ176" s="82">
        <f>+BA_MAR[[#This Row],[Regularidad Relativa]]/AO164-1</f>
        <v>7.2493186463775672E-3</v>
      </c>
      <c r="AR176" s="81">
        <f>+'[3]DATOS BS#Bol por Estación'!$AV160</f>
        <v>173156</v>
      </c>
      <c r="AS176" s="15">
        <f>IFERROR(+BA_MAR[[#This Row],[Pasajeros Pagos (PAX)]]/AR164-1,0)</f>
        <v>-0.37618076621009178</v>
      </c>
      <c r="AT176" s="6">
        <f>+BA_MAR[[#This Row],[Pasajeros Pagos (PAX)]]/BA_MAR[[#This Row],[Indice Dia Habil]]</f>
        <v>6427.4684484038607</v>
      </c>
      <c r="AU176" s="15">
        <f>IFERROR(+BA_MAR[[#This Row],[PAX Día Habil]]/AT164-1,0)</f>
        <v>-0.37618076621009178</v>
      </c>
      <c r="AV176" s="6">
        <f>+BA_MAR[[#This Row],[Pasajeros Pagos (PAX)]]/BA_MAR[[#This Row],[Trenes Corridos (TC)]]</f>
        <v>145.50924369747898</v>
      </c>
      <c r="AW176" s="6">
        <f>+BA_MAR[[#This Row],[PAX x Tren]]/BA_MAR[[#This Row],[Form. Media Trenes Remolcados]]</f>
        <v>36.377310924369745</v>
      </c>
      <c r="AX176" s="15">
        <f>IFERROR(+BA_MAR[[#This Row],[PAX x Coche]]/AW164-1,0)</f>
        <v>-0.32795272460616609</v>
      </c>
      <c r="AY176" s="6">
        <v>180</v>
      </c>
      <c r="AZ176" s="9">
        <f>+BA_MAR[[#This Row],[PAX Kilómetro]]/BA_MAR[[#This Row],[Coches Kilómetro (CK) (5+6+7)]]</f>
        <v>15.845070503087575</v>
      </c>
      <c r="BA176" s="15">
        <f>IFERROR(+BA_MAR[[#This Row],[Ocupación Media (PaxKm/CocheKm)]]/AZ164-1,0)</f>
        <v>-0.32795272460616609</v>
      </c>
      <c r="BB176" s="15">
        <f>+BA_MAR[[#This Row],[Ocupación Media (PaxKm/CocheKm)]]/BA_MAR[[#This Row],[Capacidad x Coche (4xm2)]]</f>
        <v>8.8028169461597638E-2</v>
      </c>
      <c r="BC176" s="15">
        <f>IFERROR(+BA_MAR[[#This Row],[% de Ocupación Media PAX]]/BB164-1,0)</f>
        <v>-0.32795272460616609</v>
      </c>
      <c r="BD176" s="36">
        <f>+BA_MAR[[#This Row],[Pasajeros Pagos (PAX)]]*BA_MAR[[#This Row],[PAX Recorrido Medio]]</f>
        <v>2770496</v>
      </c>
      <c r="BE176" s="9">
        <v>16</v>
      </c>
      <c r="BF176" s="35">
        <f>+BA_MAR[[#This Row],[PAX Recorrido Medio]]/BE164-1</f>
        <v>0</v>
      </c>
      <c r="BG176" s="36">
        <f>+BA_MAR[[#This Row],[Pasajeros Pagos (PAX)]]*CN176</f>
        <v>174056.01628060229</v>
      </c>
      <c r="BH176" s="114">
        <f t="shared" si="4"/>
        <v>0.1999963038938477</v>
      </c>
      <c r="BI176" s="81">
        <f>IF(((+AH176*CM176)*((+(20/(1-20/100))/100)+1)-1)&lt;BA_MAR[[#This Row],[Pasajeros Pagos (PAX)]],BA_MAR[[#This Row],[Pasajeros Pagos (PAX)]],((+AH176*CM176)*((+(20/(1-20/100))/100)+1)-1))</f>
        <v>216443.99999999997</v>
      </c>
      <c r="BJ176" s="35">
        <f>+(BA_MAR[[#This Row],[Variación % TC]]*0.2)-(BA_MAR[[#This Row],[Vaciación % PAX Recorrido Medio]]*0.1)-(BA_MAR[[#This Row],[Variación % Ocupación PAX]]*0.5)+(BA_MAR[[#This Row],[Variación % RA]]*0.1)+(BA_MAR[[#This Row],[Variación % Velocidad Comercial TE]]*0.1)</f>
        <v>0.15034872006475669</v>
      </c>
      <c r="BK176" s="77"/>
      <c r="BL176" s="10"/>
      <c r="BN176" s="46"/>
      <c r="BO176" s="73">
        <f>+LINEA[[#This Row],[Indice Dia Habil]]</f>
        <v>26.939999999999998</v>
      </c>
      <c r="BP176" s="45">
        <v>36.733000000000004</v>
      </c>
      <c r="BQ176" s="45">
        <v>36.733000000000004</v>
      </c>
      <c r="BR176" s="36">
        <v>17</v>
      </c>
      <c r="BU176" s="64"/>
      <c r="BW176" s="64"/>
      <c r="BY176" s="64"/>
      <c r="BZ176" s="65"/>
      <c r="CA176" s="66"/>
      <c r="CC176" s="64"/>
      <c r="CE176" s="67"/>
      <c r="CF176" s="36">
        <f>+BA_MAR[[#This Row],[Pasajeros Pagos (PAX)]]/BA_MAR[[#This Row],[Km. Línea (entre cabeceras) en Servicio]]</f>
        <v>4713.9084746685539</v>
      </c>
      <c r="CG176" s="36">
        <f>+BA_MAR[[#This Row],[Pasajeros Pagos (PAX)]]/BA_MAR[[#This Row],[Cantidad de Estaciones en Servicio]]</f>
        <v>10185.64705882353</v>
      </c>
      <c r="CH176" s="36">
        <f>+BA_MAR[[#This Row],[PAX Kilómetro]]/BA_MAR[[#This Row],[Km. Línea (entre cabeceras) en Servicio]]</f>
        <v>75422.535594696863</v>
      </c>
      <c r="CI176" s="36">
        <f>+BA_MAR[[#This Row],[Coches Kilómetro (CK) (5+6+7)]]/BA_MAR[[#This Row],[Km. Línea (entre cabeceras) en Servicio]]</f>
        <v>4760</v>
      </c>
      <c r="CL176" s="2" t="s">
        <v>277</v>
      </c>
      <c r="CM176" s="12">
        <f>+BA_MAR[[#This Row],[PAX x Tren]]</f>
        <v>145.50924369747898</v>
      </c>
      <c r="CN176" s="11">
        <v>1.005197719285513</v>
      </c>
      <c r="CP176" s="10">
        <v>3.1116000000000001</v>
      </c>
      <c r="CQ176" s="33">
        <v>1199.1033333333301</v>
      </c>
      <c r="CR176" s="10"/>
      <c r="CX176" s="28"/>
      <c r="CY176" s="29"/>
      <c r="CZ176" s="29"/>
      <c r="DF176" s="45">
        <f>+BA_MAR[[#This Row],[Trenes Kilómetro (TK) (1+2+3)]]/BA_MAR[[#This Row],[Trenes Corridos (TC)]]</f>
        <v>36.733000000000004</v>
      </c>
      <c r="EA176" s="2">
        <v>2007</v>
      </c>
      <c r="EB176" s="2" t="s">
        <v>3</v>
      </c>
    </row>
    <row r="177" spans="1:132" x14ac:dyDescent="0.2">
      <c r="A177" s="83" t="s">
        <v>213</v>
      </c>
      <c r="B177" s="2" t="s">
        <v>4</v>
      </c>
      <c r="C177" s="85">
        <v>39295</v>
      </c>
      <c r="D177" s="2" t="s">
        <v>270</v>
      </c>
      <c r="E177" s="4" t="s">
        <v>267</v>
      </c>
      <c r="F177" s="4" t="s">
        <v>298</v>
      </c>
      <c r="G177" s="4" t="s">
        <v>111</v>
      </c>
      <c r="H177" s="6">
        <f>+BA_MAR[[#This Row],[Trenes Corridos (TC)]]*BA_MAR[[#This Row],[Km. Línea (entre cabeceras) en Servicio]]</f>
        <v>49075.288000000008</v>
      </c>
      <c r="K177" s="7">
        <f>+BA_MAR[[#This Row],[TK Remolcados (1)]]+BA_MAR[[#This Row],[TK Coche Motor (2)]]+BA_MAR[[#This Row],[TK Eléctricos (3)]]</f>
        <v>49075.288000000008</v>
      </c>
      <c r="L177" s="15">
        <f>+BA_MAR[[#This Row],[Trenes Kilómetro (TK) (1+2+3)]]/K165-1</f>
        <v>2.7692307692307683E-2</v>
      </c>
      <c r="M177" s="6">
        <f>+BA_MAR[[#This Row],[TK Remolcados (1)]]</f>
        <v>49075.288000000008</v>
      </c>
      <c r="N177" s="6">
        <f>+BA_MAR[[#This Row],[TK Remolcados (1)]]*BA_MAR[[#This Row],[Form. Media Trenes Remolcados]]</f>
        <v>196301.15200000003</v>
      </c>
      <c r="O177" s="6"/>
      <c r="P177" s="6"/>
      <c r="Q177" s="7">
        <f>+BA_MAR[[#This Row],[CK Remolcados (5)]]+BA_MAR[[#This Row],[CK Coche Motor (6)]]+BA_MAR[[#This Row],[CK Eléctricos (7)]]</f>
        <v>196301.15200000003</v>
      </c>
      <c r="R177" s="15">
        <f>+BA_MAR[[#This Row],[Coches Kilómetro (CK) (5+6+7)]]/Q165-1</f>
        <v>2.7692307692307683E-2</v>
      </c>
      <c r="S177" s="120">
        <v>32.68</v>
      </c>
      <c r="T177" s="15">
        <f>+BA_MAR[[#This Row],[Velocidad Comercial Trenes Diésel]]/S165-1</f>
        <v>0</v>
      </c>
      <c r="W177" s="6">
        <v>4</v>
      </c>
      <c r="X177" s="6"/>
      <c r="Y177" s="6"/>
      <c r="Z177" s="6">
        <f>+BA_MAR[[#This Row],[Trenes Corridos (TC)]]*BA_MAR[[#This Row],[Form. Media Trenes Remolcados]]*BA_MAR[[#This Row],[Asientos Prom. x C. Remolcados]]</f>
        <v>384768</v>
      </c>
      <c r="AC177" s="6">
        <v>72</v>
      </c>
      <c r="AF177" s="6">
        <f>+'[2]BS TAB'!$AJ181</f>
        <v>1375</v>
      </c>
      <c r="AG177" s="6">
        <f>+BA_MAR[[#This Row],[Trenes Programados]]-BA_MAR[[#This Row],[Trenes Corridos (TC)]]</f>
        <v>39</v>
      </c>
      <c r="AH177" s="7">
        <f>+'[2]BS TAB'!$AL181</f>
        <v>1336</v>
      </c>
      <c r="AI177" s="15">
        <f>IFERROR(BA_MAR[[#This Row],[Trenes Corridos (TC)]]/AH165-1,0)</f>
        <v>2.7692307692307683E-2</v>
      </c>
      <c r="AJ177" s="6">
        <f>+'[2]BS TAB'!$AM181</f>
        <v>1256</v>
      </c>
      <c r="AK177" s="36">
        <f>+BA_MAR[[#This Row],[Trenes Corridos (TC)]]-BA_MAR[[#This Row],[Trenes Puntuales]]</f>
        <v>80</v>
      </c>
      <c r="AL177" s="111">
        <f>+BA_MAR[[#This Row],[Trenes Puntuales]]/BA_MAR[[#This Row],[Trenes Programados]]</f>
        <v>0.91345454545454541</v>
      </c>
      <c r="AM177" s="82">
        <v>0.95</v>
      </c>
      <c r="AN177" s="82" t="str">
        <f>+IF(BA_MAR[[#This Row],[Regularidad Absoluta]]&gt;=BA_MAR[[#This Row],[RA 95%]],BA_MAR[[#This Row],[Regularidad Absoluta]],"")</f>
        <v/>
      </c>
      <c r="AO177" s="82">
        <f>+BA_MAR[[#This Row],[Trenes Puntuales]]/BA_MAR[[#This Row],[Trenes Corridos (TC)]]</f>
        <v>0.94011976047904189</v>
      </c>
      <c r="AP177" s="82">
        <f>+BA_MAR[[#This Row],[Trenes Corridos (TC)]]/BA_MAR[[#This Row],[Trenes Programados]]</f>
        <v>0.97163636363636363</v>
      </c>
      <c r="AQ177" s="82">
        <f>+BA_MAR[[#This Row],[Regularidad Relativa]]/AO165-1</f>
        <v>5.5402149069736062E-2</v>
      </c>
      <c r="AR177" s="81">
        <f>+'[3]DATOS BS#Bol por Estación'!$AV161</f>
        <v>218171</v>
      </c>
      <c r="AS177" s="15">
        <f>IFERROR(+BA_MAR[[#This Row],[Pasajeros Pagos (PAX)]]/AR165-1,0)</f>
        <v>-0.23619756474978815</v>
      </c>
      <c r="AT177" s="6">
        <f>+BA_MAR[[#This Row],[Pasajeros Pagos (PAX)]]/BA_MAR[[#This Row],[Indice Dia Habil]]</f>
        <v>8365.4524539877293</v>
      </c>
      <c r="AU177" s="15">
        <f>IFERROR(+BA_MAR[[#This Row],[PAX Día Habil]]/AT165-1,0)</f>
        <v>-0.23619756474978826</v>
      </c>
      <c r="AV177" s="6">
        <f>+BA_MAR[[#This Row],[Pasajeros Pagos (PAX)]]/BA_MAR[[#This Row],[Trenes Corridos (TC)]]</f>
        <v>163.30164670658684</v>
      </c>
      <c r="AW177" s="6">
        <f>+BA_MAR[[#This Row],[PAX x Tren]]/BA_MAR[[#This Row],[Form. Media Trenes Remolcados]]</f>
        <v>40.825411676646709</v>
      </c>
      <c r="AX177" s="15">
        <f>IFERROR(+BA_MAR[[#This Row],[PAX x Coche]]/AW165-1,0)</f>
        <v>-0.25677906749605139</v>
      </c>
      <c r="AY177" s="6">
        <v>180</v>
      </c>
      <c r="AZ177" s="9">
        <f>+BA_MAR[[#This Row],[PAX Kilómetro]]/BA_MAR[[#This Row],[Coches Kilómetro (CK) (5+6+7)]]</f>
        <v>17.782554836968046</v>
      </c>
      <c r="BA177" s="15">
        <f>IFERROR(+BA_MAR[[#This Row],[Ocupación Media (PaxKm/CocheKm)]]/AZ165-1,0)</f>
        <v>-0.25677906749605128</v>
      </c>
      <c r="BB177" s="15">
        <f>+BA_MAR[[#This Row],[Ocupación Media (PaxKm/CocheKm)]]/BA_MAR[[#This Row],[Capacidad x Coche (4xm2)]]</f>
        <v>9.8791971316489147E-2</v>
      </c>
      <c r="BC177" s="15">
        <f>IFERROR(+BA_MAR[[#This Row],[% de Ocupación Media PAX]]/BB165-1,0)</f>
        <v>-0.25677906749605128</v>
      </c>
      <c r="BD177" s="36">
        <f>+BA_MAR[[#This Row],[Pasajeros Pagos (PAX)]]*BA_MAR[[#This Row],[PAX Recorrido Medio]]</f>
        <v>3490736</v>
      </c>
      <c r="BE177" s="9">
        <v>16</v>
      </c>
      <c r="BF177" s="35">
        <f>+BA_MAR[[#This Row],[PAX Recorrido Medio]]/BE165-1</f>
        <v>0</v>
      </c>
      <c r="BG177" s="36">
        <f>+BA_MAR[[#This Row],[Pasajeros Pagos (PAX)]]*CN177</f>
        <v>216902.3385374847</v>
      </c>
      <c r="BH177" s="114">
        <f t="shared" si="4"/>
        <v>0.19999706651045834</v>
      </c>
      <c r="BI177" s="81">
        <f>IF(((+AH177*CM177)*((+(20/(1-20/100))/100)+1)-1)&lt;BA_MAR[[#This Row],[Pasajeros Pagos (PAX)]],BA_MAR[[#This Row],[Pasajeros Pagos (PAX)]],((+AH177*CM177)*((+(20/(1-20/100))/100)+1)-1))</f>
        <v>272712.75</v>
      </c>
      <c r="BJ177" s="35">
        <f>+(BA_MAR[[#This Row],[Variación % TC]]*0.2)-(BA_MAR[[#This Row],[Vaciación % PAX Recorrido Medio]]*0.1)-(BA_MAR[[#This Row],[Variación % Ocupación PAX]]*0.5)+(BA_MAR[[#This Row],[Variación % RA]]*0.1)+(BA_MAR[[#This Row],[Variación % Velocidad Comercial TE]]*0.1)</f>
        <v>0.13946821019346078</v>
      </c>
      <c r="BK177" s="77"/>
      <c r="BL177" s="10"/>
      <c r="BN177" s="46"/>
      <c r="BO177" s="73">
        <f>+LINEA[[#This Row],[Indice Dia Habil]]</f>
        <v>26.080000000000002</v>
      </c>
      <c r="BP177" s="45">
        <v>36.733000000000004</v>
      </c>
      <c r="BQ177" s="45">
        <v>36.733000000000004</v>
      </c>
      <c r="BR177" s="36">
        <v>17</v>
      </c>
      <c r="BU177" s="64"/>
      <c r="BW177" s="64"/>
      <c r="BY177" s="64"/>
      <c r="BZ177" s="65"/>
      <c r="CA177" s="66"/>
      <c r="CC177" s="64"/>
      <c r="CE177" s="67"/>
      <c r="CF177" s="36">
        <f>+BA_MAR[[#This Row],[Pasajeros Pagos (PAX)]]/BA_MAR[[#This Row],[Km. Línea (entre cabeceras) en Servicio]]</f>
        <v>5939.3733155473274</v>
      </c>
      <c r="CG177" s="36">
        <f>+BA_MAR[[#This Row],[Pasajeros Pagos (PAX)]]/BA_MAR[[#This Row],[Cantidad de Estaciones en Servicio]]</f>
        <v>12833.588235294117</v>
      </c>
      <c r="CH177" s="36">
        <f>+BA_MAR[[#This Row],[PAX Kilómetro]]/BA_MAR[[#This Row],[Km. Línea (entre cabeceras) en Servicio]]</f>
        <v>95029.973048757238</v>
      </c>
      <c r="CI177" s="36">
        <f>+BA_MAR[[#This Row],[Coches Kilómetro (CK) (5+6+7)]]/BA_MAR[[#This Row],[Km. Línea (entre cabeceras) en Servicio]]</f>
        <v>5344</v>
      </c>
      <c r="CM177" s="12">
        <f>+BA_MAR[[#This Row],[PAX x Tren]]</f>
        <v>163.30164670658684</v>
      </c>
      <c r="CN177" s="11">
        <v>0.99418501330371445</v>
      </c>
      <c r="CP177" s="10">
        <v>3.1524000000000001</v>
      </c>
      <c r="CQ177" s="61">
        <v>1216.42</v>
      </c>
      <c r="CR177" s="10"/>
      <c r="CX177" s="32"/>
      <c r="CY177" s="29"/>
      <c r="CZ177" s="29"/>
      <c r="DF177" s="45">
        <f>+BA_MAR[[#This Row],[Trenes Kilómetro (TK) (1+2+3)]]/BA_MAR[[#This Row],[Trenes Corridos (TC)]]</f>
        <v>36.733000000000004</v>
      </c>
      <c r="EA177" s="2">
        <v>2007</v>
      </c>
      <c r="EB177" s="2" t="s">
        <v>4</v>
      </c>
    </row>
    <row r="178" spans="1:132" x14ac:dyDescent="0.2">
      <c r="A178" s="83" t="s">
        <v>213</v>
      </c>
      <c r="B178" s="2" t="s">
        <v>11</v>
      </c>
      <c r="C178" s="85">
        <v>39326</v>
      </c>
      <c r="D178" s="2" t="s">
        <v>270</v>
      </c>
      <c r="E178" s="4" t="s">
        <v>267</v>
      </c>
      <c r="F178" s="4" t="s">
        <v>298</v>
      </c>
      <c r="G178" s="4" t="s">
        <v>111</v>
      </c>
      <c r="H178" s="6">
        <f>+BA_MAR[[#This Row],[Trenes Corridos (TC)]]*BA_MAR[[#This Row],[Km. Línea (entre cabeceras) en Servicio]]</f>
        <v>48230.429000000004</v>
      </c>
      <c r="K178" s="7">
        <f>+BA_MAR[[#This Row],[TK Remolcados (1)]]+BA_MAR[[#This Row],[TK Coche Motor (2)]]+BA_MAR[[#This Row],[TK Eléctricos (3)]]</f>
        <v>48230.429000000004</v>
      </c>
      <c r="L178" s="15">
        <f>+BA_MAR[[#This Row],[Trenes Kilómetro (TK) (1+2+3)]]/K166-1</f>
        <v>6.5746753246753276E-2</v>
      </c>
      <c r="M178" s="6">
        <f>+BA_MAR[[#This Row],[TK Remolcados (1)]]</f>
        <v>48230.429000000004</v>
      </c>
      <c r="N178" s="6">
        <f>+BA_MAR[[#This Row],[TK Remolcados (1)]]*BA_MAR[[#This Row],[Form. Media Trenes Remolcados]]</f>
        <v>192921.71600000001</v>
      </c>
      <c r="O178" s="6"/>
      <c r="P178" s="6"/>
      <c r="Q178" s="7">
        <f>+BA_MAR[[#This Row],[CK Remolcados (5)]]+BA_MAR[[#This Row],[CK Coche Motor (6)]]+BA_MAR[[#This Row],[CK Eléctricos (7)]]</f>
        <v>192921.71600000001</v>
      </c>
      <c r="R178" s="15">
        <f>+BA_MAR[[#This Row],[Coches Kilómetro (CK) (5+6+7)]]/Q166-1</f>
        <v>6.5746753246753276E-2</v>
      </c>
      <c r="S178" s="120">
        <v>32.68</v>
      </c>
      <c r="T178" s="15">
        <f>+BA_MAR[[#This Row],[Velocidad Comercial Trenes Diésel]]/S166-1</f>
        <v>0</v>
      </c>
      <c r="W178" s="6">
        <v>4</v>
      </c>
      <c r="X178" s="6"/>
      <c r="Y178" s="6"/>
      <c r="Z178" s="6">
        <f>+BA_MAR[[#This Row],[Trenes Corridos (TC)]]*BA_MAR[[#This Row],[Form. Media Trenes Remolcados]]*BA_MAR[[#This Row],[Asientos Prom. x C. Remolcados]]</f>
        <v>378144</v>
      </c>
      <c r="AC178" s="6">
        <v>72</v>
      </c>
      <c r="AF178" s="6">
        <f>+'[2]BS TAB'!$AJ182</f>
        <v>1330</v>
      </c>
      <c r="AG178" s="6">
        <f>+BA_MAR[[#This Row],[Trenes Programados]]-BA_MAR[[#This Row],[Trenes Corridos (TC)]]</f>
        <v>17</v>
      </c>
      <c r="AH178" s="7">
        <f>+'[2]BS TAB'!$AL182</f>
        <v>1313</v>
      </c>
      <c r="AI178" s="15">
        <f>IFERROR(BA_MAR[[#This Row],[Trenes Corridos (TC)]]/AH166-1,0)</f>
        <v>6.5746753246753276E-2</v>
      </c>
      <c r="AJ178" s="6">
        <f>+'[2]BS TAB'!$AM182</f>
        <v>1273</v>
      </c>
      <c r="AK178" s="36">
        <f>+BA_MAR[[#This Row],[Trenes Corridos (TC)]]-BA_MAR[[#This Row],[Trenes Puntuales]]</f>
        <v>40</v>
      </c>
      <c r="AL178" s="111">
        <f>+BA_MAR[[#This Row],[Trenes Puntuales]]/BA_MAR[[#This Row],[Trenes Programados]]</f>
        <v>0.95714285714285718</v>
      </c>
      <c r="AM178" s="82">
        <v>0.95</v>
      </c>
      <c r="AN178" s="82">
        <f>+IF(BA_MAR[[#This Row],[Regularidad Absoluta]]&gt;=BA_MAR[[#This Row],[RA 95%]],BA_MAR[[#This Row],[Regularidad Absoluta]],"")</f>
        <v>0.95714285714285718</v>
      </c>
      <c r="AO178" s="82">
        <f>+BA_MAR[[#This Row],[Trenes Puntuales]]/BA_MAR[[#This Row],[Trenes Corridos (TC)]]</f>
        <v>0.96953541507996954</v>
      </c>
      <c r="AP178" s="82">
        <f>+BA_MAR[[#This Row],[Trenes Corridos (TC)]]/BA_MAR[[#This Row],[Trenes Programados]]</f>
        <v>0.98721804511278199</v>
      </c>
      <c r="AQ178" s="82">
        <f>+BA_MAR[[#This Row],[Regularidad Relativa]]/AO166-1</f>
        <v>7.5128381078778173E-2</v>
      </c>
      <c r="AR178" s="81">
        <f>+'[3]DATOS BS#Bol por Estación'!$AV162</f>
        <v>215956</v>
      </c>
      <c r="AS178" s="15">
        <f>IFERROR(+BA_MAR[[#This Row],[Pasajeros Pagos (PAX)]]/AR166-1,0)</f>
        <v>-0.27253250690561204</v>
      </c>
      <c r="AT178" s="6">
        <f>+BA_MAR[[#This Row],[Pasajeros Pagos (PAX)]]/BA_MAR[[#This Row],[Indice Dia Habil]]</f>
        <v>8130.8734939759042</v>
      </c>
      <c r="AU178" s="15">
        <f>IFERROR(+BA_MAR[[#This Row],[PAX Día Habil]]/AT166-1,0)</f>
        <v>-0.27253250690561204</v>
      </c>
      <c r="AV178" s="6">
        <f>+BA_MAR[[#This Row],[Pasajeros Pagos (PAX)]]/BA_MAR[[#This Row],[Trenes Corridos (TC)]]</f>
        <v>164.47524752475246</v>
      </c>
      <c r="AW178" s="6">
        <f>+BA_MAR[[#This Row],[PAX x Tren]]/BA_MAR[[#This Row],[Form. Media Trenes Remolcados]]</f>
        <v>41.118811881188115</v>
      </c>
      <c r="AX178" s="15">
        <f>IFERROR(+BA_MAR[[#This Row],[PAX x Coche]]/AW166-1,0)</f>
        <v>-0.31741054722598183</v>
      </c>
      <c r="AY178" s="6">
        <v>180</v>
      </c>
      <c r="AZ178" s="9">
        <f>+BA_MAR[[#This Row],[PAX Kilómetro]]/BA_MAR[[#This Row],[Coches Kilómetro (CK) (5+6+7)]]</f>
        <v>17.910352818964142</v>
      </c>
      <c r="BA178" s="15">
        <f>IFERROR(+BA_MAR[[#This Row],[Ocupación Media (PaxKm/CocheKm)]]/AZ166-1,0)</f>
        <v>-0.31741054722598183</v>
      </c>
      <c r="BB178" s="15">
        <f>+BA_MAR[[#This Row],[Ocupación Media (PaxKm/CocheKm)]]/BA_MAR[[#This Row],[Capacidad x Coche (4xm2)]]</f>
        <v>9.9501960105356349E-2</v>
      </c>
      <c r="BC178" s="15">
        <f>IFERROR(+BA_MAR[[#This Row],[% de Ocupación Media PAX]]/BB166-1,0)</f>
        <v>-0.31741054722598183</v>
      </c>
      <c r="BD178" s="36">
        <f>+BA_MAR[[#This Row],[Pasajeros Pagos (PAX)]]*BA_MAR[[#This Row],[PAX Recorrido Medio]]</f>
        <v>3455296</v>
      </c>
      <c r="BE178" s="9">
        <v>16</v>
      </c>
      <c r="BF178" s="35">
        <f>+BA_MAR[[#This Row],[PAX Recorrido Medio]]/BE166-1</f>
        <v>0</v>
      </c>
      <c r="BG178" s="36">
        <f>+BA_MAR[[#This Row],[Pasajeros Pagos (PAX)]]*CN178</f>
        <v>211111.5420098613</v>
      </c>
      <c r="BH178" s="114">
        <f t="shared" si="4"/>
        <v>0.19999703642236888</v>
      </c>
      <c r="BI178" s="81">
        <f>IF(((+AH178*CM178)*((+(20/(1-20/100))/100)+1)-1)&lt;BA_MAR[[#This Row],[Pasajeros Pagos (PAX)]],BA_MAR[[#This Row],[Pasajeros Pagos (PAX)]],((+AH178*CM178)*((+(20/(1-20/100))/100)+1)-1))</f>
        <v>269943.99999999994</v>
      </c>
      <c r="BJ178" s="35">
        <f>+(BA_MAR[[#This Row],[Variación % TC]]*0.2)-(BA_MAR[[#This Row],[Vaciación % PAX Recorrido Medio]]*0.1)-(BA_MAR[[#This Row],[Variación % Ocupación PAX]]*0.5)+(BA_MAR[[#This Row],[Variación % RA]]*0.1)+(BA_MAR[[#This Row],[Variación % Velocidad Comercial TE]]*0.1)</f>
        <v>0.17936746237021939</v>
      </c>
      <c r="BK178" s="77"/>
      <c r="BL178" s="10"/>
      <c r="BN178" s="46"/>
      <c r="BO178" s="73">
        <f>+LINEA[[#This Row],[Indice Dia Habil]]</f>
        <v>26.56</v>
      </c>
      <c r="BP178" s="45">
        <v>36.733000000000004</v>
      </c>
      <c r="BQ178" s="45">
        <v>36.733000000000004</v>
      </c>
      <c r="BR178" s="36">
        <v>17</v>
      </c>
      <c r="BU178" s="64"/>
      <c r="BW178" s="64"/>
      <c r="BY178" s="64"/>
      <c r="BZ178" s="65"/>
      <c r="CA178" s="66"/>
      <c r="CC178" s="64"/>
      <c r="CE178" s="67"/>
      <c r="CF178" s="36">
        <f>+BA_MAR[[#This Row],[Pasajeros Pagos (PAX)]]/BA_MAR[[#This Row],[Km. Línea (entre cabeceras) en Servicio]]</f>
        <v>5879.0733128249794</v>
      </c>
      <c r="CG178" s="36">
        <f>+BA_MAR[[#This Row],[Pasajeros Pagos (PAX)]]/BA_MAR[[#This Row],[Cantidad de Estaciones en Servicio]]</f>
        <v>12703.294117647059</v>
      </c>
      <c r="CH178" s="36">
        <f>+BA_MAR[[#This Row],[PAX Kilómetro]]/BA_MAR[[#This Row],[Km. Línea (entre cabeceras) en Servicio]]</f>
        <v>94065.173005199671</v>
      </c>
      <c r="CI178" s="36">
        <f>+BA_MAR[[#This Row],[Coches Kilómetro (CK) (5+6+7)]]/BA_MAR[[#This Row],[Km. Línea (entre cabeceras) en Servicio]]</f>
        <v>5252</v>
      </c>
      <c r="CM178" s="12">
        <f>+BA_MAR[[#This Row],[PAX x Tren]]</f>
        <v>164.47524752475246</v>
      </c>
      <c r="CN178" s="11">
        <v>0.97756738414242383</v>
      </c>
      <c r="CP178" s="10">
        <v>3.1475</v>
      </c>
      <c r="CQ178" s="33">
        <v>1233.7366666666701</v>
      </c>
      <c r="CR178" s="10"/>
      <c r="CX178" s="28"/>
      <c r="CY178" s="29"/>
      <c r="CZ178" s="29"/>
      <c r="DF178" s="45">
        <f>+BA_MAR[[#This Row],[Trenes Kilómetro (TK) (1+2+3)]]/BA_MAR[[#This Row],[Trenes Corridos (TC)]]</f>
        <v>36.733000000000004</v>
      </c>
      <c r="EA178" s="2">
        <v>2007</v>
      </c>
      <c r="EB178" s="2" t="s">
        <v>11</v>
      </c>
    </row>
    <row r="179" spans="1:132" x14ac:dyDescent="0.2">
      <c r="A179" s="83" t="s">
        <v>213</v>
      </c>
      <c r="B179" s="2" t="s">
        <v>5</v>
      </c>
      <c r="C179" s="85">
        <v>39356</v>
      </c>
      <c r="D179" s="2" t="s">
        <v>270</v>
      </c>
      <c r="E179" s="4" t="s">
        <v>267</v>
      </c>
      <c r="F179" s="4" t="s">
        <v>298</v>
      </c>
      <c r="G179" s="4" t="s">
        <v>111</v>
      </c>
      <c r="H179" s="6">
        <f>+BA_MAR[[#This Row],[Trenes Corridos (TC)]]*BA_MAR[[#This Row],[Km. Línea (entre cabeceras) en Servicio]]</f>
        <v>49736.482000000004</v>
      </c>
      <c r="K179" s="7">
        <f>+BA_MAR[[#This Row],[TK Remolcados (1)]]+BA_MAR[[#This Row],[TK Coche Motor (2)]]+BA_MAR[[#This Row],[TK Eléctricos (3)]]</f>
        <v>49736.482000000004</v>
      </c>
      <c r="L179" s="15">
        <f>+BA_MAR[[#This Row],[Trenes Kilómetro (TK) (1+2+3)]]/K167-1</f>
        <v>4.2340261739799656E-2</v>
      </c>
      <c r="M179" s="6">
        <f>+BA_MAR[[#This Row],[TK Remolcados (1)]]</f>
        <v>49736.482000000004</v>
      </c>
      <c r="N179" s="6">
        <f>+BA_MAR[[#This Row],[TK Remolcados (1)]]*BA_MAR[[#This Row],[Form. Media Trenes Remolcados]]</f>
        <v>198945.92800000001</v>
      </c>
      <c r="O179" s="6"/>
      <c r="P179" s="6"/>
      <c r="Q179" s="7">
        <f>+BA_MAR[[#This Row],[CK Remolcados (5)]]+BA_MAR[[#This Row],[CK Coche Motor (6)]]+BA_MAR[[#This Row],[CK Eléctricos (7)]]</f>
        <v>198945.92800000001</v>
      </c>
      <c r="R179" s="15">
        <f>+BA_MAR[[#This Row],[Coches Kilómetro (CK) (5+6+7)]]/Q167-1</f>
        <v>4.2340261739799656E-2</v>
      </c>
      <c r="S179" s="120">
        <v>32.68</v>
      </c>
      <c r="T179" s="15">
        <f>+BA_MAR[[#This Row],[Velocidad Comercial Trenes Diésel]]/S167-1</f>
        <v>0</v>
      </c>
      <c r="W179" s="6">
        <v>4</v>
      </c>
      <c r="X179" s="6"/>
      <c r="Y179" s="6"/>
      <c r="Z179" s="6">
        <f>+BA_MAR[[#This Row],[Trenes Corridos (TC)]]*BA_MAR[[#This Row],[Form. Media Trenes Remolcados]]*BA_MAR[[#This Row],[Asientos Prom. x C. Remolcados]]</f>
        <v>389952</v>
      </c>
      <c r="AC179" s="6">
        <v>72</v>
      </c>
      <c r="AF179" s="6">
        <f>+'[2]BS TAB'!$AJ183</f>
        <v>1375</v>
      </c>
      <c r="AG179" s="6">
        <f>+BA_MAR[[#This Row],[Trenes Programados]]-BA_MAR[[#This Row],[Trenes Corridos (TC)]]</f>
        <v>21</v>
      </c>
      <c r="AH179" s="7">
        <f>+'[2]BS TAB'!$AL183</f>
        <v>1354</v>
      </c>
      <c r="AI179" s="15">
        <f>IFERROR(BA_MAR[[#This Row],[Trenes Corridos (TC)]]/AH167-1,0)</f>
        <v>4.2340261739799878E-2</v>
      </c>
      <c r="AJ179" s="6">
        <f>+'[2]BS TAB'!$AM183</f>
        <v>1304</v>
      </c>
      <c r="AK179" s="36">
        <f>+BA_MAR[[#This Row],[Trenes Corridos (TC)]]-BA_MAR[[#This Row],[Trenes Puntuales]]</f>
        <v>50</v>
      </c>
      <c r="AL179" s="111">
        <f>+BA_MAR[[#This Row],[Trenes Puntuales]]/BA_MAR[[#This Row],[Trenes Programados]]</f>
        <v>0.94836363636363641</v>
      </c>
      <c r="AM179" s="82">
        <v>0.95</v>
      </c>
      <c r="AN179" s="82" t="str">
        <f>+IF(BA_MAR[[#This Row],[Regularidad Absoluta]]&gt;=BA_MAR[[#This Row],[RA 95%]],BA_MAR[[#This Row],[Regularidad Absoluta]],"")</f>
        <v/>
      </c>
      <c r="AO179" s="82">
        <f>+BA_MAR[[#This Row],[Trenes Puntuales]]/BA_MAR[[#This Row],[Trenes Corridos (TC)]]</f>
        <v>0.96307237813884783</v>
      </c>
      <c r="AP179" s="82">
        <f>+BA_MAR[[#This Row],[Trenes Corridos (TC)]]/BA_MAR[[#This Row],[Trenes Programados]]</f>
        <v>0.98472727272727267</v>
      </c>
      <c r="AQ179" s="82">
        <f>+BA_MAR[[#This Row],[Regularidad Relativa]]/AO167-1</f>
        <v>5.4832225297102299E-2</v>
      </c>
      <c r="AR179" s="81">
        <f>+'[3]DATOS BS#Bol por Estación'!$AV163</f>
        <v>228392</v>
      </c>
      <c r="AS179" s="15">
        <f>IFERROR(+BA_MAR[[#This Row],[Pasajeros Pagos (PAX)]]/AR167-1,0)</f>
        <v>-0.24289777435972237</v>
      </c>
      <c r="AT179" s="6">
        <f>+BA_MAR[[#This Row],[Pasajeros Pagos (PAX)]]/BA_MAR[[#This Row],[Indice Dia Habil]]</f>
        <v>8554.0074906367045</v>
      </c>
      <c r="AU179" s="15">
        <f>IFERROR(+BA_MAR[[#This Row],[PAX Día Habil]]/AT167-1,0)</f>
        <v>-0.24289777435972226</v>
      </c>
      <c r="AV179" s="6">
        <f>+BA_MAR[[#This Row],[Pasajeros Pagos (PAX)]]/BA_MAR[[#This Row],[Trenes Corridos (TC)]]</f>
        <v>168.67946824224521</v>
      </c>
      <c r="AW179" s="6">
        <f>+BA_MAR[[#This Row],[PAX x Tren]]/BA_MAR[[#This Row],[Form. Media Trenes Remolcados]]</f>
        <v>42.169867060561302</v>
      </c>
      <c r="AX179" s="15">
        <f>IFERROR(+BA_MAR[[#This Row],[PAX x Coche]]/AW167-1,0)</f>
        <v>-0.27365155752827131</v>
      </c>
      <c r="AY179" s="6">
        <v>180</v>
      </c>
      <c r="AZ179" s="9">
        <f>+BA_MAR[[#This Row],[PAX Kilómetro]]/BA_MAR[[#This Row],[Coches Kilómetro (CK) (5+6+7)]]</f>
        <v>18.36816685184931</v>
      </c>
      <c r="BA179" s="15">
        <f>IFERROR(+BA_MAR[[#This Row],[Ocupación Media (PaxKm/CocheKm)]]/AZ167-1,0)</f>
        <v>-0.27365155752827119</v>
      </c>
      <c r="BB179" s="15">
        <f>+BA_MAR[[#This Row],[Ocupación Media (PaxKm/CocheKm)]]/BA_MAR[[#This Row],[Capacidad x Coche (4xm2)]]</f>
        <v>0.10204537139916284</v>
      </c>
      <c r="BC179" s="15">
        <f>IFERROR(+BA_MAR[[#This Row],[% de Ocupación Media PAX]]/BB167-1,0)</f>
        <v>-0.27365155752827119</v>
      </c>
      <c r="BD179" s="36">
        <f>+BA_MAR[[#This Row],[Pasajeros Pagos (PAX)]]*BA_MAR[[#This Row],[PAX Recorrido Medio]]</f>
        <v>3654272</v>
      </c>
      <c r="BE179" s="9">
        <v>16</v>
      </c>
      <c r="BF179" s="35">
        <f>+BA_MAR[[#This Row],[PAX Recorrido Medio]]/BE167-1</f>
        <v>0</v>
      </c>
      <c r="BG179" s="36">
        <f>+BA_MAR[[#This Row],[Pasajeros Pagos (PAX)]]*CN179</f>
        <v>212663.98567474645</v>
      </c>
      <c r="BH179" s="114">
        <f t="shared" si="4"/>
        <v>0.19999719779045777</v>
      </c>
      <c r="BI179" s="81">
        <f>IF(((+AH179*CM179)*((+(20/(1-20/100))/100)+1)-1)&lt;BA_MAR[[#This Row],[Pasajeros Pagos (PAX)]],BA_MAR[[#This Row],[Pasajeros Pagos (PAX)]],((+AH179*CM179)*((+(20/(1-20/100))/100)+1)-1))</f>
        <v>285489</v>
      </c>
      <c r="BJ179" s="35">
        <f>+(BA_MAR[[#This Row],[Variación % TC]]*0.2)-(BA_MAR[[#This Row],[Vaciación % PAX Recorrido Medio]]*0.1)-(BA_MAR[[#This Row],[Variación % Ocupación PAX]]*0.5)+(BA_MAR[[#This Row],[Variación % RA]]*0.1)+(BA_MAR[[#This Row],[Variación % Velocidad Comercial TE]]*0.1)</f>
        <v>0.1507770536418058</v>
      </c>
      <c r="BK179" s="77"/>
      <c r="BL179" s="10"/>
      <c r="BN179" s="46"/>
      <c r="BO179" s="73">
        <f>+LINEA[[#This Row],[Indice Dia Habil]]</f>
        <v>26.7</v>
      </c>
      <c r="BP179" s="45">
        <v>36.733000000000004</v>
      </c>
      <c r="BQ179" s="45">
        <v>36.733000000000004</v>
      </c>
      <c r="BR179" s="36">
        <v>17</v>
      </c>
      <c r="BU179" s="64"/>
      <c r="BW179" s="64"/>
      <c r="BY179" s="64"/>
      <c r="BZ179" s="65"/>
      <c r="CA179" s="66"/>
      <c r="CC179" s="64"/>
      <c r="CE179" s="67"/>
      <c r="CF179" s="36">
        <f>+BA_MAR[[#This Row],[Pasajeros Pagos (PAX)]]/BA_MAR[[#This Row],[Km. Línea (entre cabeceras) en Servicio]]</f>
        <v>6217.6244793509914</v>
      </c>
      <c r="CG179" s="36">
        <f>+BA_MAR[[#This Row],[Pasajeros Pagos (PAX)]]/BA_MAR[[#This Row],[Cantidad de Estaciones en Servicio]]</f>
        <v>13434.823529411764</v>
      </c>
      <c r="CH179" s="36">
        <f>+BA_MAR[[#This Row],[PAX Kilómetro]]/BA_MAR[[#This Row],[Km. Línea (entre cabeceras) en Servicio]]</f>
        <v>99481.991669615862</v>
      </c>
      <c r="CI179" s="36">
        <f>+BA_MAR[[#This Row],[Coches Kilómetro (CK) (5+6+7)]]/BA_MAR[[#This Row],[Km. Línea (entre cabeceras) en Servicio]]</f>
        <v>5416</v>
      </c>
      <c r="CM179" s="12">
        <f>+BA_MAR[[#This Row],[PAX x Tren]]</f>
        <v>168.67946824224521</v>
      </c>
      <c r="CN179" s="11">
        <v>0.93113587899202443</v>
      </c>
      <c r="CP179" s="10">
        <v>3.1604000000000001</v>
      </c>
      <c r="CQ179" s="33">
        <v>1251.0533333333301</v>
      </c>
      <c r="CR179" s="10"/>
      <c r="CX179" s="28"/>
      <c r="CY179" s="29"/>
      <c r="CZ179" s="29"/>
      <c r="DF179" s="45">
        <f>+BA_MAR[[#This Row],[Trenes Kilómetro (TK) (1+2+3)]]/BA_MAR[[#This Row],[Trenes Corridos (TC)]]</f>
        <v>36.733000000000004</v>
      </c>
      <c r="EA179" s="2">
        <v>2007</v>
      </c>
      <c r="EB179" s="2" t="s">
        <v>5</v>
      </c>
    </row>
    <row r="180" spans="1:132" x14ac:dyDescent="0.2">
      <c r="A180" s="83" t="s">
        <v>213</v>
      </c>
      <c r="B180" s="2" t="s">
        <v>6</v>
      </c>
      <c r="C180" s="85">
        <v>39387</v>
      </c>
      <c r="D180" s="2" t="s">
        <v>270</v>
      </c>
      <c r="E180" s="4" t="s">
        <v>267</v>
      </c>
      <c r="F180" s="4" t="s">
        <v>298</v>
      </c>
      <c r="G180" s="4" t="s">
        <v>111</v>
      </c>
      <c r="H180" s="6">
        <f>+BA_MAR[[#This Row],[Trenes Corridos (TC)]]*BA_MAR[[#This Row],[Km. Línea (entre cabeceras) en Servicio]]</f>
        <v>48156.963000000003</v>
      </c>
      <c r="K180" s="7">
        <f>+BA_MAR[[#This Row],[TK Remolcados (1)]]+BA_MAR[[#This Row],[TK Coche Motor (2)]]+BA_MAR[[#This Row],[TK Eléctricos (3)]]</f>
        <v>48156.963000000003</v>
      </c>
      <c r="L180" s="15">
        <f>+BA_MAR[[#This Row],[Trenes Kilómetro (TK) (1+2+3)]]/K168-1</f>
        <v>3.4727703235990504E-2</v>
      </c>
      <c r="M180" s="6">
        <f>+BA_MAR[[#This Row],[TK Remolcados (1)]]</f>
        <v>48156.963000000003</v>
      </c>
      <c r="N180" s="6">
        <f>+BA_MAR[[#This Row],[TK Remolcados (1)]]*BA_MAR[[#This Row],[Form. Media Trenes Remolcados]]</f>
        <v>192627.85200000001</v>
      </c>
      <c r="O180" s="6"/>
      <c r="P180" s="6"/>
      <c r="Q180" s="7">
        <f>+BA_MAR[[#This Row],[CK Remolcados (5)]]+BA_MAR[[#This Row],[CK Coche Motor (6)]]+BA_MAR[[#This Row],[CK Eléctricos (7)]]</f>
        <v>192627.85200000001</v>
      </c>
      <c r="R180" s="15">
        <f>+BA_MAR[[#This Row],[Coches Kilómetro (CK) (5+6+7)]]/Q168-1</f>
        <v>3.4727703235990504E-2</v>
      </c>
      <c r="S180" s="120">
        <v>32.68</v>
      </c>
      <c r="T180" s="15">
        <f>+BA_MAR[[#This Row],[Velocidad Comercial Trenes Diésel]]/S168-1</f>
        <v>0</v>
      </c>
      <c r="W180" s="6">
        <v>4</v>
      </c>
      <c r="X180" s="6"/>
      <c r="Y180" s="6"/>
      <c r="Z180" s="6">
        <f>+BA_MAR[[#This Row],[Trenes Corridos (TC)]]*BA_MAR[[#This Row],[Form. Media Trenes Remolcados]]*BA_MAR[[#This Row],[Asientos Prom. x C. Remolcados]]</f>
        <v>377568</v>
      </c>
      <c r="AC180" s="6">
        <v>72</v>
      </c>
      <c r="AF180" s="6">
        <f>+'[2]BS TAB'!$AJ184</f>
        <v>1334</v>
      </c>
      <c r="AG180" s="6">
        <f>+BA_MAR[[#This Row],[Trenes Programados]]-BA_MAR[[#This Row],[Trenes Corridos (TC)]]</f>
        <v>23</v>
      </c>
      <c r="AH180" s="7">
        <f>+'[2]BS TAB'!$AL184</f>
        <v>1311</v>
      </c>
      <c r="AI180" s="15">
        <f>IFERROR(BA_MAR[[#This Row],[Trenes Corridos (TC)]]/AH168-1,0)</f>
        <v>3.4727703235990504E-2</v>
      </c>
      <c r="AJ180" s="6">
        <f>+'[2]BS TAB'!$AM184</f>
        <v>1272</v>
      </c>
      <c r="AK180" s="36">
        <f>+BA_MAR[[#This Row],[Trenes Corridos (TC)]]-BA_MAR[[#This Row],[Trenes Puntuales]]</f>
        <v>39</v>
      </c>
      <c r="AL180" s="111">
        <f>+BA_MAR[[#This Row],[Trenes Puntuales]]/BA_MAR[[#This Row],[Trenes Programados]]</f>
        <v>0.95352323838080955</v>
      </c>
      <c r="AM180" s="82">
        <v>0.95</v>
      </c>
      <c r="AN180" s="82">
        <f>+IF(BA_MAR[[#This Row],[Regularidad Absoluta]]&gt;=BA_MAR[[#This Row],[RA 95%]],BA_MAR[[#This Row],[Regularidad Absoluta]],"")</f>
        <v>0.95352323838080955</v>
      </c>
      <c r="AO180" s="82">
        <f>+BA_MAR[[#This Row],[Trenes Puntuales]]/BA_MAR[[#This Row],[Trenes Corridos (TC)]]</f>
        <v>0.97025171624713957</v>
      </c>
      <c r="AP180" s="82">
        <f>+BA_MAR[[#This Row],[Trenes Corridos (TC)]]/BA_MAR[[#This Row],[Trenes Programados]]</f>
        <v>0.98275862068965514</v>
      </c>
      <c r="AQ180" s="82">
        <f>+BA_MAR[[#This Row],[Regularidad Relativa]]/AO168-1</f>
        <v>8.6922125981543585E-2</v>
      </c>
      <c r="AR180" s="81">
        <f>+'[3]DATOS BS#Bol por Estación'!$AV164</f>
        <v>231766</v>
      </c>
      <c r="AS180" s="15">
        <f>IFERROR(+BA_MAR[[#This Row],[Pasajeros Pagos (PAX)]]/AR168-1,0)</f>
        <v>-0.25314591570718248</v>
      </c>
      <c r="AT180" s="6">
        <f>+BA_MAR[[#This Row],[Pasajeros Pagos (PAX)]]/BA_MAR[[#This Row],[Indice Dia Habil]]</f>
        <v>8934.695451040865</v>
      </c>
      <c r="AU180" s="15">
        <f>IFERROR(+BA_MAR[[#This Row],[PAX Día Habil]]/AT168-1,0)</f>
        <v>-0.25314591570718248</v>
      </c>
      <c r="AV180" s="6">
        <f>+BA_MAR[[#This Row],[Pasajeros Pagos (PAX)]]/BA_MAR[[#This Row],[Trenes Corridos (TC)]]</f>
        <v>176.78565980167812</v>
      </c>
      <c r="AW180" s="6">
        <f>+BA_MAR[[#This Row],[PAX x Tren]]/BA_MAR[[#This Row],[Form. Media Trenes Remolcados]]</f>
        <v>44.19641495041953</v>
      </c>
      <c r="AX180" s="15">
        <f>IFERROR(+BA_MAR[[#This Row],[PAX x Coche]]/AW168-1,0)</f>
        <v>-0.27821195667505727</v>
      </c>
      <c r="AY180" s="6">
        <v>180</v>
      </c>
      <c r="AZ180" s="9">
        <f>+BA_MAR[[#This Row],[PAX Kilómetro]]/BA_MAR[[#This Row],[Coches Kilómetro (CK) (5+6+7)]]</f>
        <v>19.250881746841053</v>
      </c>
      <c r="BA180" s="15">
        <f>IFERROR(+BA_MAR[[#This Row],[Ocupación Media (PaxKm/CocheKm)]]/AZ168-1,0)</f>
        <v>-0.27821195667505738</v>
      </c>
      <c r="BB180" s="15">
        <f>+BA_MAR[[#This Row],[Ocupación Media (PaxKm/CocheKm)]]/BA_MAR[[#This Row],[Capacidad x Coche (4xm2)]]</f>
        <v>0.10694934303800585</v>
      </c>
      <c r="BC180" s="15">
        <f>IFERROR(+BA_MAR[[#This Row],[% de Ocupación Media PAX]]/BB168-1,0)</f>
        <v>-0.27821195667505738</v>
      </c>
      <c r="BD180" s="36">
        <f>+BA_MAR[[#This Row],[Pasajeros Pagos (PAX)]]*BA_MAR[[#This Row],[PAX Recorrido Medio]]</f>
        <v>3708256</v>
      </c>
      <c r="BE180" s="9">
        <v>16</v>
      </c>
      <c r="BF180" s="35">
        <f>+BA_MAR[[#This Row],[PAX Recorrido Medio]]/BE168-1</f>
        <v>0</v>
      </c>
      <c r="BG180" s="36">
        <f>+BA_MAR[[#This Row],[Pasajeros Pagos (PAX)]]*CN180</f>
        <v>222233.91865921096</v>
      </c>
      <c r="BH180" s="114">
        <f t="shared" si="4"/>
        <v>0.19999723858456764</v>
      </c>
      <c r="BI180" s="81">
        <f>IF(((+AH180*CM180)*((+(20/(1-20/100))/100)+1)-1)&lt;BA_MAR[[#This Row],[Pasajeros Pagos (PAX)]],BA_MAR[[#This Row],[Pasajeros Pagos (PAX)]],((+AH180*CM180)*((+(20/(1-20/100))/100)+1)-1))</f>
        <v>289706.50000000006</v>
      </c>
      <c r="BJ180" s="35">
        <f>+(BA_MAR[[#This Row],[Variación % TC]]*0.2)-(BA_MAR[[#This Row],[Vaciación % PAX Recorrido Medio]]*0.1)-(BA_MAR[[#This Row],[Variación % Ocupación PAX]]*0.5)+(BA_MAR[[#This Row],[Variación % RA]]*0.1)+(BA_MAR[[#This Row],[Variación % Velocidad Comercial TE]]*0.1)</f>
        <v>0.15474373158288116</v>
      </c>
      <c r="BK180" s="77"/>
      <c r="BL180" s="10"/>
      <c r="BN180" s="46"/>
      <c r="BO180" s="73">
        <f>+LINEA[[#This Row],[Indice Dia Habil]]</f>
        <v>25.939999999999998</v>
      </c>
      <c r="BP180" s="45">
        <v>36.733000000000004</v>
      </c>
      <c r="BQ180" s="45">
        <v>36.733000000000004</v>
      </c>
      <c r="BR180" s="36">
        <v>17</v>
      </c>
      <c r="BU180" s="64"/>
      <c r="BW180" s="64"/>
      <c r="BY180" s="64"/>
      <c r="BZ180" s="65"/>
      <c r="CA180" s="66"/>
      <c r="CC180" s="64"/>
      <c r="CE180" s="67"/>
      <c r="CF180" s="36">
        <f>+BA_MAR[[#This Row],[Pasajeros Pagos (PAX)]]/BA_MAR[[#This Row],[Km. Línea (entre cabeceras) en Servicio]]</f>
        <v>6309.4764925271547</v>
      </c>
      <c r="CG180" s="36">
        <f>+BA_MAR[[#This Row],[Pasajeros Pagos (PAX)]]/BA_MAR[[#This Row],[Cantidad de Estaciones en Servicio]]</f>
        <v>13633.294117647059</v>
      </c>
      <c r="CH180" s="36">
        <f>+BA_MAR[[#This Row],[PAX Kilómetro]]/BA_MAR[[#This Row],[Km. Línea (entre cabeceras) en Servicio]]</f>
        <v>100951.62388043448</v>
      </c>
      <c r="CI180" s="36">
        <f>+BA_MAR[[#This Row],[Coches Kilómetro (CK) (5+6+7)]]/BA_MAR[[#This Row],[Km. Línea (entre cabeceras) en Servicio]]</f>
        <v>5244</v>
      </c>
      <c r="CM180" s="12">
        <f>+BA_MAR[[#This Row],[PAX x Tren]]</f>
        <v>176.78565980167812</v>
      </c>
      <c r="CN180" s="11">
        <v>0.95887195990443364</v>
      </c>
      <c r="CP180" s="10">
        <v>3.1358999999999999</v>
      </c>
      <c r="CQ180" s="61">
        <v>1317.02</v>
      </c>
      <c r="CR180" s="10"/>
      <c r="CX180" s="32"/>
      <c r="DF180" s="45">
        <f>+BA_MAR[[#This Row],[Trenes Kilómetro (TK) (1+2+3)]]/BA_MAR[[#This Row],[Trenes Corridos (TC)]]</f>
        <v>36.733000000000004</v>
      </c>
      <c r="EA180" s="2">
        <v>2007</v>
      </c>
      <c r="EB180" s="2" t="s">
        <v>6</v>
      </c>
    </row>
    <row r="181" spans="1:132" x14ac:dyDescent="0.2">
      <c r="A181" s="83" t="s">
        <v>213</v>
      </c>
      <c r="B181" s="2" t="s">
        <v>7</v>
      </c>
      <c r="C181" s="85">
        <v>39417</v>
      </c>
      <c r="D181" s="2" t="s">
        <v>270</v>
      </c>
      <c r="E181" s="4" t="s">
        <v>267</v>
      </c>
      <c r="F181" s="4" t="s">
        <v>298</v>
      </c>
      <c r="G181" s="4" t="s">
        <v>111</v>
      </c>
      <c r="H181" s="6">
        <f>+BA_MAR[[#This Row],[Trenes Corridos (TC)]]*BA_MAR[[#This Row],[Km. Línea (entre cabeceras) en Servicio]]</f>
        <v>48340.628000000004</v>
      </c>
      <c r="K181" s="7">
        <f>+BA_MAR[[#This Row],[TK Remolcados (1)]]+BA_MAR[[#This Row],[TK Coche Motor (2)]]+BA_MAR[[#This Row],[TK Eléctricos (3)]]</f>
        <v>48340.628000000004</v>
      </c>
      <c r="L181" s="15">
        <f>+BA_MAR[[#This Row],[Trenes Kilómetro (TK) (1+2+3)]]/K169-1</f>
        <v>1.5220700152207556E-3</v>
      </c>
      <c r="M181" s="6">
        <f>+BA_MAR[[#This Row],[TK Remolcados (1)]]</f>
        <v>48340.628000000004</v>
      </c>
      <c r="N181" s="6">
        <f>+BA_MAR[[#This Row],[TK Remolcados (1)]]*BA_MAR[[#This Row],[Form. Media Trenes Remolcados]]</f>
        <v>193362.51200000002</v>
      </c>
      <c r="O181" s="6"/>
      <c r="P181" s="6"/>
      <c r="Q181" s="7">
        <f>+BA_MAR[[#This Row],[CK Remolcados (5)]]+BA_MAR[[#This Row],[CK Coche Motor (6)]]+BA_MAR[[#This Row],[CK Eléctricos (7)]]</f>
        <v>193362.51200000002</v>
      </c>
      <c r="R181" s="15">
        <f>+BA_MAR[[#This Row],[Coches Kilómetro (CK) (5+6+7)]]/Q169-1</f>
        <v>1.5220700152207556E-3</v>
      </c>
      <c r="S181" s="120">
        <v>32.68</v>
      </c>
      <c r="T181" s="15">
        <f>+BA_MAR[[#This Row],[Velocidad Comercial Trenes Diésel]]/S169-1</f>
        <v>0</v>
      </c>
      <c r="W181" s="6">
        <v>4</v>
      </c>
      <c r="X181" s="6"/>
      <c r="Y181" s="6"/>
      <c r="Z181" s="6">
        <f>+BA_MAR[[#This Row],[Trenes Corridos (TC)]]*BA_MAR[[#This Row],[Form. Media Trenes Remolcados]]*BA_MAR[[#This Row],[Asientos Prom. x C. Remolcados]]</f>
        <v>379008</v>
      </c>
      <c r="AC181" s="6">
        <v>72</v>
      </c>
      <c r="AF181" s="6">
        <f>+'[2]BS TAB'!$AJ185</f>
        <v>1367</v>
      </c>
      <c r="AG181" s="6">
        <f>+BA_MAR[[#This Row],[Trenes Programados]]-BA_MAR[[#This Row],[Trenes Corridos (TC)]]</f>
        <v>51</v>
      </c>
      <c r="AH181" s="7">
        <f>+'[2]BS TAB'!$AL185</f>
        <v>1316</v>
      </c>
      <c r="AI181" s="15">
        <f>IFERROR(BA_MAR[[#This Row],[Trenes Corridos (TC)]]/AH169-1,0)</f>
        <v>1.5220700152207556E-3</v>
      </c>
      <c r="AJ181" s="6">
        <f>+'[2]BS TAB'!$AM185</f>
        <v>1278</v>
      </c>
      <c r="AK181" s="36">
        <f>+BA_MAR[[#This Row],[Trenes Corridos (TC)]]-BA_MAR[[#This Row],[Trenes Puntuales]]</f>
        <v>38</v>
      </c>
      <c r="AL181" s="111">
        <f>+BA_MAR[[#This Row],[Trenes Puntuales]]/BA_MAR[[#This Row],[Trenes Programados]]</f>
        <v>0.93489392831016827</v>
      </c>
      <c r="AM181" s="82">
        <v>0.95</v>
      </c>
      <c r="AN181" s="82" t="str">
        <f>+IF(BA_MAR[[#This Row],[Regularidad Absoluta]]&gt;=BA_MAR[[#This Row],[RA 95%]],BA_MAR[[#This Row],[Regularidad Absoluta]],"")</f>
        <v/>
      </c>
      <c r="AO181" s="82">
        <f>+BA_MAR[[#This Row],[Trenes Puntuales]]/BA_MAR[[#This Row],[Trenes Corridos (TC)]]</f>
        <v>0.97112462006079026</v>
      </c>
      <c r="AP181" s="82">
        <f>+BA_MAR[[#This Row],[Trenes Corridos (TC)]]/BA_MAR[[#This Row],[Trenes Programados]]</f>
        <v>0.96269202633504025</v>
      </c>
      <c r="AQ181" s="82">
        <f>+BA_MAR[[#This Row],[Regularidad Relativa]]/AO169-1</f>
        <v>0.10576928142103847</v>
      </c>
      <c r="AR181" s="81">
        <f>+'[3]DATOS BS#Bol por Estación'!$AV165</f>
        <v>233590</v>
      </c>
      <c r="AS181" s="15">
        <f>IFERROR(+BA_MAR[[#This Row],[Pasajeros Pagos (PAX)]]/AR169-1,0)</f>
        <v>-0.2252610212664341</v>
      </c>
      <c r="AT181" s="6">
        <f>+BA_MAR[[#This Row],[Pasajeros Pagos (PAX)]]/BA_MAR[[#This Row],[Indice Dia Habil]]</f>
        <v>9313.7958532695375</v>
      </c>
      <c r="AU181" s="15">
        <f>IFERROR(+BA_MAR[[#This Row],[PAX Día Habil]]/AT169-1,0)</f>
        <v>-0.2252610212664341</v>
      </c>
      <c r="AV181" s="6">
        <f>+BA_MAR[[#This Row],[Pasajeros Pagos (PAX)]]/BA_MAR[[#This Row],[Trenes Corridos (TC)]]</f>
        <v>177.5</v>
      </c>
      <c r="AW181" s="6">
        <f>+BA_MAR[[#This Row],[PAX x Tren]]/BA_MAR[[#This Row],[Form. Media Trenes Remolcados]]</f>
        <v>44.375</v>
      </c>
      <c r="AX181" s="15">
        <f>IFERROR(+BA_MAR[[#This Row],[PAX x Coche]]/AW169-1,0)</f>
        <v>-0.22643843612773129</v>
      </c>
      <c r="AY181" s="6">
        <v>180</v>
      </c>
      <c r="AZ181" s="9">
        <f>+BA_MAR[[#This Row],[PAX Kilómetro]]/BA_MAR[[#This Row],[Coches Kilómetro (CK) (5+6+7)]]</f>
        <v>19.328669044183702</v>
      </c>
      <c r="BA181" s="15">
        <f>IFERROR(+BA_MAR[[#This Row],[Ocupación Media (PaxKm/CocheKm)]]/AZ169-1,0)</f>
        <v>-0.22643843612773129</v>
      </c>
      <c r="BB181" s="15">
        <f>+BA_MAR[[#This Row],[Ocupación Media (PaxKm/CocheKm)]]/BA_MAR[[#This Row],[Capacidad x Coche (4xm2)]]</f>
        <v>0.10738149468990946</v>
      </c>
      <c r="BC181" s="15">
        <f>IFERROR(+BA_MAR[[#This Row],[% de Ocupación Media PAX]]/BB169-1,0)</f>
        <v>-0.22643843612773129</v>
      </c>
      <c r="BD181" s="36">
        <f>+BA_MAR[[#This Row],[Pasajeros Pagos (PAX)]]*BA_MAR[[#This Row],[PAX Recorrido Medio]]</f>
        <v>3737440</v>
      </c>
      <c r="BE181" s="9">
        <v>16</v>
      </c>
      <c r="BF181" s="35">
        <f>+BA_MAR[[#This Row],[PAX Recorrido Medio]]/BE169-1</f>
        <v>0</v>
      </c>
      <c r="BG181" s="36">
        <f>+BA_MAR[[#This Row],[Pasajeros Pagos (PAX)]]*CN181</f>
        <v>211918.02596640465</v>
      </c>
      <c r="BH181" s="114">
        <f t="shared" si="4"/>
        <v>0.19999726014730135</v>
      </c>
      <c r="BI181" s="81">
        <f>IF(((+AH181*CM181)*((+(20/(1-20/100))/100)+1)-1)&lt;BA_MAR[[#This Row],[Pasajeros Pagos (PAX)]],BA_MAR[[#This Row],[Pasajeros Pagos (PAX)]],((+AH181*CM181)*((+(20/(1-20/100))/100)+1)-1))</f>
        <v>291986.5</v>
      </c>
      <c r="BJ181" s="35">
        <f>+(BA_MAR[[#This Row],[Variación % TC]]*0.2)-(BA_MAR[[#This Row],[Vaciación % PAX Recorrido Medio]]*0.1)-(BA_MAR[[#This Row],[Variación % Ocupación PAX]]*0.5)+(BA_MAR[[#This Row],[Variación % RA]]*0.1)+(BA_MAR[[#This Row],[Variación % Velocidad Comercial TE]]*0.1)</f>
        <v>0.12410056020901364</v>
      </c>
      <c r="BK181" s="77"/>
      <c r="BL181" s="10"/>
      <c r="BN181" s="46"/>
      <c r="BO181" s="73">
        <f>+LINEA[[#This Row],[Indice Dia Habil]]</f>
        <v>25.08</v>
      </c>
      <c r="BP181" s="45">
        <v>36.733000000000004</v>
      </c>
      <c r="BQ181" s="45">
        <v>36.733000000000004</v>
      </c>
      <c r="BR181" s="36">
        <v>17</v>
      </c>
      <c r="BU181" s="64"/>
      <c r="BW181" s="64"/>
      <c r="BY181" s="64"/>
      <c r="BZ181" s="65"/>
      <c r="CA181" s="66"/>
      <c r="CC181" s="64"/>
      <c r="CE181" s="67"/>
      <c r="CF181" s="36">
        <f>+BA_MAR[[#This Row],[Pasajeros Pagos (PAX)]]/BA_MAR[[#This Row],[Km. Línea (entre cabeceras) en Servicio]]</f>
        <v>6359.1321155364376</v>
      </c>
      <c r="CG181" s="36">
        <f>+BA_MAR[[#This Row],[Pasajeros Pagos (PAX)]]/BA_MAR[[#This Row],[Cantidad de Estaciones en Servicio]]</f>
        <v>13740.588235294117</v>
      </c>
      <c r="CH181" s="36">
        <f>+BA_MAR[[#This Row],[PAX Kilómetro]]/BA_MAR[[#This Row],[Km. Línea (entre cabeceras) en Servicio]]</f>
        <v>101746.113848583</v>
      </c>
      <c r="CI181" s="36">
        <f>+BA_MAR[[#This Row],[Coches Kilómetro (CK) (5+6+7)]]/BA_MAR[[#This Row],[Km. Línea (entre cabeceras) en Servicio]]</f>
        <v>5264</v>
      </c>
      <c r="CM181" s="12">
        <f>+BA_MAR[[#This Row],[PAX x Tren]]</f>
        <v>177.5</v>
      </c>
      <c r="CN181" s="11">
        <v>0.90722216690100022</v>
      </c>
      <c r="CP181" s="10">
        <v>3.1396999999999999</v>
      </c>
      <c r="CQ181" s="33">
        <v>1349.3033333333333</v>
      </c>
      <c r="CR181" s="10"/>
      <c r="CX181" s="28"/>
      <c r="DF181" s="45">
        <f>+BA_MAR[[#This Row],[Trenes Kilómetro (TK) (1+2+3)]]/BA_MAR[[#This Row],[Trenes Corridos (TC)]]</f>
        <v>36.733000000000004</v>
      </c>
      <c r="EA181" s="2">
        <v>2007</v>
      </c>
      <c r="EB181" s="2" t="s">
        <v>7</v>
      </c>
    </row>
    <row r="182" spans="1:132" x14ac:dyDescent="0.2">
      <c r="A182" s="83" t="s">
        <v>214</v>
      </c>
      <c r="B182" s="2" t="s">
        <v>8</v>
      </c>
      <c r="C182" s="85">
        <v>39448</v>
      </c>
      <c r="D182" s="2" t="s">
        <v>270</v>
      </c>
      <c r="E182" s="4" t="s">
        <v>267</v>
      </c>
      <c r="F182" s="4" t="s">
        <v>298</v>
      </c>
      <c r="G182" s="4" t="s">
        <v>111</v>
      </c>
      <c r="H182" s="6">
        <f>+BA_MAR[[#This Row],[Trenes Corridos (TC)]]*BA_MAR[[#This Row],[Km. Línea (entre cabeceras) en Servicio]]</f>
        <v>48965.089000000007</v>
      </c>
      <c r="K182" s="7">
        <f>+BA_MAR[[#This Row],[TK Remolcados (1)]]+BA_MAR[[#This Row],[TK Coche Motor (2)]]+BA_MAR[[#This Row],[TK Eléctricos (3)]]</f>
        <v>48965.089000000007</v>
      </c>
      <c r="L182" s="15">
        <f>+BA_MAR[[#This Row],[Trenes Kilómetro (TK) (1+2+3)]]/K170-1</f>
        <v>7.5075075075070608E-4</v>
      </c>
      <c r="M182" s="6">
        <f>+BA_MAR[[#This Row],[TK Remolcados (1)]]</f>
        <v>48965.089000000007</v>
      </c>
      <c r="N182" s="6">
        <f>+BA_MAR[[#This Row],[TK Remolcados (1)]]*BA_MAR[[#This Row],[Form. Media Trenes Remolcados]]</f>
        <v>195860.35600000003</v>
      </c>
      <c r="O182" s="6"/>
      <c r="P182" s="6"/>
      <c r="Q182" s="7">
        <f>+BA_MAR[[#This Row],[CK Remolcados (5)]]+BA_MAR[[#This Row],[CK Coche Motor (6)]]+BA_MAR[[#This Row],[CK Eléctricos (7)]]</f>
        <v>195860.35600000003</v>
      </c>
      <c r="R182" s="15">
        <f>+BA_MAR[[#This Row],[Coches Kilómetro (CK) (5+6+7)]]/Q170-1</f>
        <v>7.5075075075070608E-4</v>
      </c>
      <c r="S182" s="120">
        <v>32.68</v>
      </c>
      <c r="T182" s="15">
        <f>+BA_MAR[[#This Row],[Velocidad Comercial Trenes Diésel]]/S170-1</f>
        <v>0</v>
      </c>
      <c r="W182" s="6">
        <v>4</v>
      </c>
      <c r="X182" s="6"/>
      <c r="Y182" s="6"/>
      <c r="Z182" s="6">
        <f>+BA_MAR[[#This Row],[Trenes Corridos (TC)]]*BA_MAR[[#This Row],[Form. Media Trenes Remolcados]]*BA_MAR[[#This Row],[Asientos Prom. x C. Remolcados]]</f>
        <v>383904</v>
      </c>
      <c r="AC182" s="6">
        <v>72</v>
      </c>
      <c r="AF182" s="6">
        <f>+'[2]BS TAB'!$AJ186</f>
        <v>1375</v>
      </c>
      <c r="AG182" s="6">
        <f>+BA_MAR[[#This Row],[Trenes Programados]]-BA_MAR[[#This Row],[Trenes Corridos (TC)]]</f>
        <v>42</v>
      </c>
      <c r="AH182" s="7">
        <f>+'[2]BS TAB'!$AL186</f>
        <v>1333</v>
      </c>
      <c r="AI182" s="15">
        <f>IFERROR(BA_MAR[[#This Row],[Trenes Corridos (TC)]]/AH170-1,0)</f>
        <v>7.5075075075070608E-4</v>
      </c>
      <c r="AJ182" s="6">
        <f>+'[2]BS TAB'!$AM186</f>
        <v>1235</v>
      </c>
      <c r="AK182" s="36">
        <f>+BA_MAR[[#This Row],[Trenes Corridos (TC)]]-BA_MAR[[#This Row],[Trenes Puntuales]]</f>
        <v>98</v>
      </c>
      <c r="AL182" s="111">
        <f>+BA_MAR[[#This Row],[Trenes Puntuales]]/BA_MAR[[#This Row],[Trenes Programados]]</f>
        <v>0.89818181818181819</v>
      </c>
      <c r="AM182" s="82">
        <v>0.95</v>
      </c>
      <c r="AN182" s="82" t="str">
        <f>+IF(BA_MAR[[#This Row],[Regularidad Absoluta]]&gt;=BA_MAR[[#This Row],[RA 95%]],BA_MAR[[#This Row],[Regularidad Absoluta]],"")</f>
        <v/>
      </c>
      <c r="AO182" s="82">
        <f>+BA_MAR[[#This Row],[Trenes Puntuales]]/BA_MAR[[#This Row],[Trenes Corridos (TC)]]</f>
        <v>0.92648162040510129</v>
      </c>
      <c r="AP182" s="82">
        <f>+BA_MAR[[#This Row],[Trenes Corridos (TC)]]/BA_MAR[[#This Row],[Trenes Programados]]</f>
        <v>0.96945454545454546</v>
      </c>
      <c r="AQ182" s="82">
        <f>+BA_MAR[[#This Row],[Regularidad Relativa]]/AO170-1</f>
        <v>-2.9816416368242948E-2</v>
      </c>
      <c r="AR182" s="81">
        <f>+'[3]DATOS BS#Bol por Estación'!$AV166</f>
        <v>199367</v>
      </c>
      <c r="AS182" s="15">
        <f>IFERROR(+BA_MAR[[#This Row],[Pasajeros Pagos (PAX)]]/AR170-1,0)</f>
        <v>-0.29861599729813404</v>
      </c>
      <c r="AT182" s="6">
        <f>+BA_MAR[[#This Row],[Pasajeros Pagos (PAX)]]/BA_MAR[[#This Row],[Indice Dia Habil]]</f>
        <v>7158.5996409335721</v>
      </c>
      <c r="AU182" s="15">
        <f>IFERROR(+BA_MAR[[#This Row],[PAX Día Habil]]/AT170-1,0)</f>
        <v>-0.32757799381903696</v>
      </c>
      <c r="AV182" s="6">
        <f>+BA_MAR[[#This Row],[Pasajeros Pagos (PAX)]]/BA_MAR[[#This Row],[Trenes Corridos (TC)]]</f>
        <v>149.56264066016504</v>
      </c>
      <c r="AW182" s="6">
        <f>+BA_MAR[[#This Row],[PAX x Tren]]/BA_MAR[[#This Row],[Form. Media Trenes Remolcados]]</f>
        <v>37.390660165041261</v>
      </c>
      <c r="AX182" s="15">
        <f>IFERROR(+BA_MAR[[#This Row],[PAX x Coche]]/AW170-1,0)</f>
        <v>-0.29914216684254646</v>
      </c>
      <c r="AY182" s="6">
        <v>180</v>
      </c>
      <c r="AZ182" s="9">
        <f>+BA_MAR[[#This Row],[PAX Kilómetro]]/BA_MAR[[#This Row],[Coches Kilómetro (CK) (5+6+7)]]</f>
        <v>16.286460747574662</v>
      </c>
      <c r="BA182" s="15">
        <f>IFERROR(+BA_MAR[[#This Row],[Ocupación Media (PaxKm/CocheKm)]]/AZ170-1,0)</f>
        <v>-0.29914216684254658</v>
      </c>
      <c r="BB182" s="15">
        <f>+BA_MAR[[#This Row],[Ocupación Media (PaxKm/CocheKm)]]/BA_MAR[[#This Row],[Capacidad x Coche (4xm2)]]</f>
        <v>9.0480337486525897E-2</v>
      </c>
      <c r="BC182" s="15">
        <f>IFERROR(+BA_MAR[[#This Row],[% de Ocupación Media PAX]]/BB170-1,0)</f>
        <v>-0.29914216684254669</v>
      </c>
      <c r="BD182" s="36">
        <f>+BA_MAR[[#This Row],[Pasajeros Pagos (PAX)]]*BA_MAR[[#This Row],[PAX Recorrido Medio]]</f>
        <v>3189872</v>
      </c>
      <c r="BE182" s="9">
        <v>16</v>
      </c>
      <c r="BF182" s="35">
        <f>+BA_MAR[[#This Row],[PAX Recorrido Medio]]/BE170-1</f>
        <v>0</v>
      </c>
      <c r="BG182" s="36">
        <f>+BA_MAR[[#This Row],[Pasajeros Pagos (PAX)]]*CN182</f>
        <v>202150.79149833883</v>
      </c>
      <c r="BH182" s="114">
        <f t="shared" si="4"/>
        <v>0.19999678982696167</v>
      </c>
      <c r="BI182" s="81">
        <f>IF(((+AH182*CM182)*((+(20/(1-20/100))/100)+1)-1)&lt;BA_MAR[[#This Row],[Pasajeros Pagos (PAX)]],BA_MAR[[#This Row],[Pasajeros Pagos (PAX)]],((+AH182*CM182)*((+(20/(1-20/100))/100)+1)-1))</f>
        <v>249207.75</v>
      </c>
      <c r="BJ182" s="35">
        <f>+(BA_MAR[[#This Row],[Variación % TC]]*0.2)-(BA_MAR[[#This Row],[Vaciación % PAX Recorrido Medio]]*0.1)-(BA_MAR[[#This Row],[Variación % Ocupación PAX]]*0.5)+(BA_MAR[[#This Row],[Variación % RA]]*0.1)+(BA_MAR[[#This Row],[Variación % Velocidad Comercial TE]]*0.1)</f>
        <v>0.14673959193459918</v>
      </c>
      <c r="BK182" s="77"/>
      <c r="BL182" s="10"/>
      <c r="BN182" s="46"/>
      <c r="BO182" s="73">
        <f>+LINEA[[#This Row],[Indice Dia Habil]]</f>
        <v>27.85</v>
      </c>
      <c r="BP182" s="45">
        <v>36.733000000000004</v>
      </c>
      <c r="BQ182" s="45">
        <v>36.733000000000004</v>
      </c>
      <c r="BR182" s="36">
        <v>17</v>
      </c>
      <c r="BU182" s="64"/>
      <c r="BW182" s="64"/>
      <c r="BY182" s="64"/>
      <c r="BZ182" s="65"/>
      <c r="CA182" s="66"/>
      <c r="CC182" s="64"/>
      <c r="CE182" s="67"/>
      <c r="CF182" s="36">
        <f>+BA_MAR[[#This Row],[Pasajeros Pagos (PAX)]]/BA_MAR[[#This Row],[Km. Línea (entre cabeceras) en Servicio]]</f>
        <v>5427.4630441292566</v>
      </c>
      <c r="CG182" s="36">
        <f>+BA_MAR[[#This Row],[Pasajeros Pagos (PAX)]]/BA_MAR[[#This Row],[Cantidad de Estaciones en Servicio]]</f>
        <v>11727.470588235294</v>
      </c>
      <c r="CH182" s="36">
        <f>+BA_MAR[[#This Row],[PAX Kilómetro]]/BA_MAR[[#This Row],[Km. Línea (entre cabeceras) en Servicio]]</f>
        <v>86839.408706068105</v>
      </c>
      <c r="CI182" s="36">
        <f>+BA_MAR[[#This Row],[Coches Kilómetro (CK) (5+6+7)]]/BA_MAR[[#This Row],[Km. Línea (entre cabeceras) en Servicio]]</f>
        <v>5332</v>
      </c>
      <c r="CL182" s="2" t="s">
        <v>278</v>
      </c>
      <c r="CM182" s="12">
        <f>+BA_MAR[[#This Row],[PAX x Tren]]</f>
        <v>149.56264066016504</v>
      </c>
      <c r="CN182" s="11">
        <v>1.0139631508641793</v>
      </c>
      <c r="CP182" s="10">
        <v>3.1444000000000001</v>
      </c>
      <c r="CQ182" s="33">
        <v>1381.5866666666666</v>
      </c>
      <c r="CR182" s="10"/>
      <c r="CX182" s="28"/>
      <c r="DF182" s="45">
        <f>+BA_MAR[[#This Row],[Trenes Kilómetro (TK) (1+2+3)]]/BA_MAR[[#This Row],[Trenes Corridos (TC)]]</f>
        <v>36.733000000000004</v>
      </c>
      <c r="EA182" s="2">
        <v>2008</v>
      </c>
      <c r="EB182" s="2" t="s">
        <v>8</v>
      </c>
    </row>
    <row r="183" spans="1:132" x14ac:dyDescent="0.2">
      <c r="A183" s="83" t="s">
        <v>214</v>
      </c>
      <c r="B183" s="2" t="s">
        <v>9</v>
      </c>
      <c r="C183" s="85">
        <v>39479</v>
      </c>
      <c r="D183" s="2" t="s">
        <v>270</v>
      </c>
      <c r="E183" s="4" t="s">
        <v>267</v>
      </c>
      <c r="F183" s="4" t="s">
        <v>298</v>
      </c>
      <c r="G183" s="4" t="s">
        <v>111</v>
      </c>
      <c r="H183" s="6">
        <f>+BA_MAR[[#This Row],[Trenes Corridos (TC)]]*BA_MAR[[#This Row],[Km. Línea (entre cabeceras) en Servicio]]</f>
        <v>42316.416000000005</v>
      </c>
      <c r="K183" s="7">
        <f>+BA_MAR[[#This Row],[TK Remolcados (1)]]+BA_MAR[[#This Row],[TK Coche Motor (2)]]+BA_MAR[[#This Row],[TK Eléctricos (3)]]</f>
        <v>42316.416000000005</v>
      </c>
      <c r="L183" s="15">
        <f>+BA_MAR[[#This Row],[Trenes Kilómetro (TK) (1+2+3)]]/K171-1</f>
        <v>5.2356020942407877E-3</v>
      </c>
      <c r="M183" s="6">
        <f>+BA_MAR[[#This Row],[TK Remolcados (1)]]</f>
        <v>42316.416000000005</v>
      </c>
      <c r="N183" s="6">
        <f>+BA_MAR[[#This Row],[TK Remolcados (1)]]*BA_MAR[[#This Row],[Form. Media Trenes Remolcados]]</f>
        <v>169265.66400000002</v>
      </c>
      <c r="O183" s="6"/>
      <c r="P183" s="6"/>
      <c r="Q183" s="7">
        <f>+BA_MAR[[#This Row],[CK Remolcados (5)]]+BA_MAR[[#This Row],[CK Coche Motor (6)]]+BA_MAR[[#This Row],[CK Eléctricos (7)]]</f>
        <v>169265.66400000002</v>
      </c>
      <c r="R183" s="15">
        <f>+BA_MAR[[#This Row],[Coches Kilómetro (CK) (5+6+7)]]/Q171-1</f>
        <v>5.2356020942407877E-3</v>
      </c>
      <c r="S183" s="120">
        <v>32.68</v>
      </c>
      <c r="T183" s="15">
        <f>+BA_MAR[[#This Row],[Velocidad Comercial Trenes Diésel]]/S171-1</f>
        <v>0</v>
      </c>
      <c r="W183" s="6">
        <v>4</v>
      </c>
      <c r="X183" s="6"/>
      <c r="Y183" s="6"/>
      <c r="Z183" s="6">
        <f>+BA_MAR[[#This Row],[Trenes Corridos (TC)]]*BA_MAR[[#This Row],[Form. Media Trenes Remolcados]]*BA_MAR[[#This Row],[Asientos Prom. x C. Remolcados]]</f>
        <v>331776</v>
      </c>
      <c r="AC183" s="6">
        <v>72</v>
      </c>
      <c r="AF183" s="6">
        <f>+'[2]BS TAB'!$AJ187</f>
        <v>1289</v>
      </c>
      <c r="AG183" s="6">
        <f>+BA_MAR[[#This Row],[Trenes Programados]]-BA_MAR[[#This Row],[Trenes Corridos (TC)]]</f>
        <v>137</v>
      </c>
      <c r="AH183" s="7">
        <f>+'[2]BS TAB'!$AL187</f>
        <v>1152</v>
      </c>
      <c r="AI183" s="15">
        <f>IFERROR(BA_MAR[[#This Row],[Trenes Corridos (TC)]]/AH171-1,0)</f>
        <v>5.2356020942407877E-3</v>
      </c>
      <c r="AJ183" s="6">
        <f>+'[2]BS TAB'!$AM187</f>
        <v>1008</v>
      </c>
      <c r="AK183" s="36">
        <f>+BA_MAR[[#This Row],[Trenes Corridos (TC)]]-BA_MAR[[#This Row],[Trenes Puntuales]]</f>
        <v>144</v>
      </c>
      <c r="AL183" s="111">
        <f>+BA_MAR[[#This Row],[Trenes Puntuales]]/BA_MAR[[#This Row],[Trenes Programados]]</f>
        <v>0.7820015515903801</v>
      </c>
      <c r="AM183" s="82">
        <v>0.95</v>
      </c>
      <c r="AN183" s="82" t="str">
        <f>+IF(BA_MAR[[#This Row],[Regularidad Absoluta]]&gt;=BA_MAR[[#This Row],[RA 95%]],BA_MAR[[#This Row],[Regularidad Absoluta]],"")</f>
        <v/>
      </c>
      <c r="AO183" s="82">
        <f>+BA_MAR[[#This Row],[Trenes Puntuales]]/BA_MAR[[#This Row],[Trenes Corridos (TC)]]</f>
        <v>0.875</v>
      </c>
      <c r="AP183" s="82">
        <f>+BA_MAR[[#This Row],[Trenes Corridos (TC)]]/BA_MAR[[#This Row],[Trenes Programados]]</f>
        <v>0.89371605896043449</v>
      </c>
      <c r="AQ183" s="82">
        <f>+BA_MAR[[#This Row],[Regularidad Relativa]]/AO171-1</f>
        <v>-3.951149425287348E-2</v>
      </c>
      <c r="AR183" s="81">
        <f>+'[3]DATOS BS#Bol por Estación'!$AV167</f>
        <v>182306</v>
      </c>
      <c r="AS183" s="15">
        <f>IFERROR(+BA_MAR[[#This Row],[Pasajeros Pagos (PAX)]]/AR171-1,0)</f>
        <v>-0.27870448035197115</v>
      </c>
      <c r="AT183" s="6">
        <f>+BA_MAR[[#This Row],[Pasajeros Pagos (PAX)]]/BA_MAR[[#This Row],[Indice Dia Habil]]</f>
        <v>7154.8665620094189</v>
      </c>
      <c r="AU183" s="15">
        <f>IFERROR(+BA_MAR[[#This Row],[PAX Día Habil]]/AT171-1,0)</f>
        <v>-0.3047481176391057</v>
      </c>
      <c r="AV183" s="6">
        <f>+BA_MAR[[#This Row],[Pasajeros Pagos (PAX)]]/BA_MAR[[#This Row],[Trenes Corridos (TC)]]</f>
        <v>158.25173611111111</v>
      </c>
      <c r="AW183" s="6">
        <f>+BA_MAR[[#This Row],[PAX x Tren]]/BA_MAR[[#This Row],[Form. Media Trenes Remolcados]]</f>
        <v>39.562934027777779</v>
      </c>
      <c r="AX183" s="15">
        <f>IFERROR(+BA_MAR[[#This Row],[PAX x Coche]]/AW171-1,0)</f>
        <v>-0.28246122785013794</v>
      </c>
      <c r="AY183" s="6">
        <v>180</v>
      </c>
      <c r="AZ183" s="9">
        <f>+BA_MAR[[#This Row],[PAX Kilómetro]]/BA_MAR[[#This Row],[Coches Kilómetro (CK) (5+6+7)]]</f>
        <v>17.232650326530486</v>
      </c>
      <c r="BA183" s="15">
        <f>IFERROR(+BA_MAR[[#This Row],[Ocupación Media (PaxKm/CocheKm)]]/AZ171-1,0)</f>
        <v>-0.28246122785013805</v>
      </c>
      <c r="BB183" s="15">
        <f>+BA_MAR[[#This Row],[Ocupación Media (PaxKm/CocheKm)]]/BA_MAR[[#This Row],[Capacidad x Coche (4xm2)]]</f>
        <v>9.5736946258502695E-2</v>
      </c>
      <c r="BC183" s="15">
        <f>IFERROR(+BA_MAR[[#This Row],[% de Ocupación Media PAX]]/BB171-1,0)</f>
        <v>-0.28246122785013805</v>
      </c>
      <c r="BD183" s="36">
        <f>+BA_MAR[[#This Row],[Pasajeros Pagos (PAX)]]*BA_MAR[[#This Row],[PAX Recorrido Medio]]</f>
        <v>2916896</v>
      </c>
      <c r="BE183" s="9">
        <v>16</v>
      </c>
      <c r="BF183" s="35">
        <f>+BA_MAR[[#This Row],[PAX Recorrido Medio]]/BE171-1</f>
        <v>0</v>
      </c>
      <c r="BG183" s="36">
        <f>+BA_MAR[[#This Row],[Pasajeros Pagos (PAX)]]*CN183</f>
        <v>196166.23404187197</v>
      </c>
      <c r="BH183" s="114">
        <f t="shared" si="4"/>
        <v>0.1999964894034838</v>
      </c>
      <c r="BI183" s="81">
        <f>IF(((+AH183*CM183)*((+(20/(1-20/100))/100)+1)-1)&lt;BA_MAR[[#This Row],[Pasajeros Pagos (PAX)]],BA_MAR[[#This Row],[Pasajeros Pagos (PAX)]],((+AH183*CM183)*((+(20/(1-20/100))/100)+1)-1))</f>
        <v>227881.5</v>
      </c>
      <c r="BJ183" s="35">
        <f>+(BA_MAR[[#This Row],[Variación % TC]]*0.2)-(BA_MAR[[#This Row],[Vaciación % PAX Recorrido Medio]]*0.1)-(BA_MAR[[#This Row],[Variación % Ocupación PAX]]*0.5)+(BA_MAR[[#This Row],[Variación % RA]]*0.1)+(BA_MAR[[#This Row],[Variación % Velocidad Comercial TE]]*0.1)</f>
        <v>0.13832658491862984</v>
      </c>
      <c r="BK183" s="77"/>
      <c r="BL183" s="10"/>
      <c r="BN183" s="46"/>
      <c r="BO183" s="73">
        <f>+LINEA[[#This Row],[Indice Dia Habil]]</f>
        <v>25.48</v>
      </c>
      <c r="BP183" s="45">
        <v>36.733000000000004</v>
      </c>
      <c r="BQ183" s="45">
        <v>36.733000000000004</v>
      </c>
      <c r="BR183" s="36">
        <v>17</v>
      </c>
      <c r="BU183" s="64"/>
      <c r="BW183" s="64"/>
      <c r="BY183" s="64"/>
      <c r="BZ183" s="65"/>
      <c r="CA183" s="66"/>
      <c r="CC183" s="64"/>
      <c r="CE183" s="67"/>
      <c r="CF183" s="36">
        <f>+BA_MAR[[#This Row],[Pasajeros Pagos (PAX)]]/BA_MAR[[#This Row],[Km. Línea (entre cabeceras) en Servicio]]</f>
        <v>4963.00329404078</v>
      </c>
      <c r="CG183" s="36">
        <f>+BA_MAR[[#This Row],[Pasajeros Pagos (PAX)]]/BA_MAR[[#This Row],[Cantidad de Estaciones en Servicio]]</f>
        <v>10723.882352941177</v>
      </c>
      <c r="CH183" s="36">
        <f>+BA_MAR[[#This Row],[PAX Kilómetro]]/BA_MAR[[#This Row],[Km. Línea (entre cabeceras) en Servicio]]</f>
        <v>79408.05270465248</v>
      </c>
      <c r="CI183" s="36">
        <f>+BA_MAR[[#This Row],[Coches Kilómetro (CK) (5+6+7)]]/BA_MAR[[#This Row],[Km. Línea (entre cabeceras) en Servicio]]</f>
        <v>4608</v>
      </c>
      <c r="CM183" s="12">
        <f>+BA_MAR[[#This Row],[PAX x Tren]]</f>
        <v>158.25173611111111</v>
      </c>
      <c r="CN183" s="11">
        <v>1.0760273059683827</v>
      </c>
      <c r="CP183" s="10">
        <v>3.1583000000000001</v>
      </c>
      <c r="CQ183" s="61">
        <v>1413.87</v>
      </c>
      <c r="CR183" s="10"/>
      <c r="CX183" s="32"/>
      <c r="DF183" s="45">
        <f>+BA_MAR[[#This Row],[Trenes Kilómetro (TK) (1+2+3)]]/BA_MAR[[#This Row],[Trenes Corridos (TC)]]</f>
        <v>36.733000000000004</v>
      </c>
      <c r="EA183" s="2">
        <v>2008</v>
      </c>
      <c r="EB183" s="2" t="s">
        <v>9</v>
      </c>
    </row>
    <row r="184" spans="1:132" x14ac:dyDescent="0.2">
      <c r="A184" s="83" t="s">
        <v>214</v>
      </c>
      <c r="B184" s="2" t="s">
        <v>10</v>
      </c>
      <c r="C184" s="85">
        <v>39508</v>
      </c>
      <c r="D184" s="2" t="s">
        <v>270</v>
      </c>
      <c r="E184" s="4" t="s">
        <v>267</v>
      </c>
      <c r="F184" s="4" t="s">
        <v>298</v>
      </c>
      <c r="G184" s="4" t="s">
        <v>111</v>
      </c>
      <c r="H184" s="6">
        <f>+BA_MAR[[#This Row],[Trenes Corridos (TC)]]*BA_MAR[[#This Row],[Km. Línea (entre cabeceras) en Servicio]]</f>
        <v>47238.638000000006</v>
      </c>
      <c r="K184" s="7">
        <f>+BA_MAR[[#This Row],[TK Remolcados (1)]]+BA_MAR[[#This Row],[TK Coche Motor (2)]]+BA_MAR[[#This Row],[TK Eléctricos (3)]]</f>
        <v>47238.638000000006</v>
      </c>
      <c r="L184" s="15">
        <f>+BA_MAR[[#This Row],[Trenes Kilómetro (TK) (1+2+3)]]/K172-1</f>
        <v>6.8106312292358862E-2</v>
      </c>
      <c r="M184" s="6">
        <f>+BA_MAR[[#This Row],[TK Remolcados (1)]]</f>
        <v>47238.638000000006</v>
      </c>
      <c r="N184" s="6">
        <f>+BA_MAR[[#This Row],[TK Remolcados (1)]]*BA_MAR[[#This Row],[Form. Media Trenes Remolcados]]</f>
        <v>188954.55200000003</v>
      </c>
      <c r="O184" s="6"/>
      <c r="P184" s="6"/>
      <c r="Q184" s="7">
        <f>+BA_MAR[[#This Row],[CK Remolcados (5)]]+BA_MAR[[#This Row],[CK Coche Motor (6)]]+BA_MAR[[#This Row],[CK Eléctricos (7)]]</f>
        <v>188954.55200000003</v>
      </c>
      <c r="R184" s="15">
        <f>+BA_MAR[[#This Row],[Coches Kilómetro (CK) (5+6+7)]]/Q172-1</f>
        <v>6.8106312292358862E-2</v>
      </c>
      <c r="S184" s="120">
        <v>32.68</v>
      </c>
      <c r="T184" s="15">
        <f>+BA_MAR[[#This Row],[Velocidad Comercial Trenes Diésel]]/S172-1</f>
        <v>0</v>
      </c>
      <c r="W184" s="6">
        <v>4</v>
      </c>
      <c r="X184" s="6"/>
      <c r="Y184" s="6"/>
      <c r="Z184" s="6">
        <f>+BA_MAR[[#This Row],[Trenes Corridos (TC)]]*BA_MAR[[#This Row],[Form. Media Trenes Remolcados]]*BA_MAR[[#This Row],[Asientos Prom. x C. Remolcados]]</f>
        <v>370368</v>
      </c>
      <c r="AC184" s="6">
        <v>72</v>
      </c>
      <c r="AF184" s="6">
        <f>+'[2]BS TAB'!$AJ188</f>
        <v>1367</v>
      </c>
      <c r="AG184" s="6">
        <f>+BA_MAR[[#This Row],[Trenes Programados]]-BA_MAR[[#This Row],[Trenes Corridos (TC)]]</f>
        <v>81</v>
      </c>
      <c r="AH184" s="7">
        <f>+'[2]BS TAB'!$AL188</f>
        <v>1286</v>
      </c>
      <c r="AI184" s="15">
        <f>IFERROR(BA_MAR[[#This Row],[Trenes Corridos (TC)]]/AH172-1,0)</f>
        <v>6.8106312292358862E-2</v>
      </c>
      <c r="AJ184" s="6">
        <f>+'[2]BS TAB'!$AM188</f>
        <v>1192</v>
      </c>
      <c r="AK184" s="36">
        <f>+BA_MAR[[#This Row],[Trenes Corridos (TC)]]-BA_MAR[[#This Row],[Trenes Puntuales]]</f>
        <v>94</v>
      </c>
      <c r="AL184" s="111">
        <f>+BA_MAR[[#This Row],[Trenes Puntuales]]/BA_MAR[[#This Row],[Trenes Programados]]</f>
        <v>0.87198244330651065</v>
      </c>
      <c r="AM184" s="82">
        <v>0.95</v>
      </c>
      <c r="AN184" s="82" t="str">
        <f>+IF(BA_MAR[[#This Row],[Regularidad Absoluta]]&gt;=BA_MAR[[#This Row],[RA 95%]],BA_MAR[[#This Row],[Regularidad Absoluta]],"")</f>
        <v/>
      </c>
      <c r="AO184" s="82">
        <f>+BA_MAR[[#This Row],[Trenes Puntuales]]/BA_MAR[[#This Row],[Trenes Corridos (TC)]]</f>
        <v>0.92690513219284598</v>
      </c>
      <c r="AP184" s="82">
        <f>+BA_MAR[[#This Row],[Trenes Corridos (TC)]]/BA_MAR[[#This Row],[Trenes Programados]]</f>
        <v>0.9407461594732992</v>
      </c>
      <c r="AQ184" s="82">
        <f>+BA_MAR[[#This Row],[Regularidad Relativa]]/AO172-1</f>
        <v>0.10494433580216489</v>
      </c>
      <c r="AR184" s="81">
        <f>+'[3]DATOS BS#Bol por Estación'!$AV168</f>
        <v>194039</v>
      </c>
      <c r="AS184" s="15">
        <f>IFERROR(+BA_MAR[[#This Row],[Pasajeros Pagos (PAX)]]/AR172-1,0)</f>
        <v>-0.25518864122278051</v>
      </c>
      <c r="AT184" s="6">
        <f>+BA_MAR[[#This Row],[Pasajeros Pagos (PAX)]]/BA_MAR[[#This Row],[Indice Dia Habil]]</f>
        <v>7035.4967367657719</v>
      </c>
      <c r="AU184" s="15">
        <f>IFERROR(+BA_MAR[[#This Row],[PAX Día Habil]]/AT172-1,0)</f>
        <v>-0.28921555609077543</v>
      </c>
      <c r="AV184" s="6">
        <f>+BA_MAR[[#This Row],[Pasajeros Pagos (PAX)]]/BA_MAR[[#This Row],[Trenes Corridos (TC)]]</f>
        <v>150.88569206842925</v>
      </c>
      <c r="AW184" s="6">
        <f>+BA_MAR[[#This Row],[PAX x Tren]]/BA_MAR[[#This Row],[Form. Media Trenes Remolcados]]</f>
        <v>37.721423017107313</v>
      </c>
      <c r="AX184" s="15">
        <f>IFERROR(+BA_MAR[[#This Row],[PAX x Coche]]/AW172-1,0)</f>
        <v>-0.3026805008026654</v>
      </c>
      <c r="AY184" s="6">
        <v>180</v>
      </c>
      <c r="AZ184" s="9">
        <f>+BA_MAR[[#This Row],[PAX Kilómetro]]/BA_MAR[[#This Row],[Coches Kilómetro (CK) (5+6+7)]]</f>
        <v>16.430532988694548</v>
      </c>
      <c r="BA184" s="15">
        <f>IFERROR(+BA_MAR[[#This Row],[Ocupación Media (PaxKm/CocheKm)]]/AZ172-1,0)</f>
        <v>-0.30268050080266551</v>
      </c>
      <c r="BB184" s="15">
        <f>+BA_MAR[[#This Row],[Ocupación Media (PaxKm/CocheKm)]]/BA_MAR[[#This Row],[Capacidad x Coche (4xm2)]]</f>
        <v>9.1280738826080815E-2</v>
      </c>
      <c r="BC184" s="15">
        <f>IFERROR(+BA_MAR[[#This Row],[% de Ocupación Media PAX]]/BB172-1,0)</f>
        <v>-0.30268050080266551</v>
      </c>
      <c r="BD184" s="36">
        <f>+BA_MAR[[#This Row],[Pasajeros Pagos (PAX)]]*BA_MAR[[#This Row],[PAX Recorrido Medio]]</f>
        <v>3104624</v>
      </c>
      <c r="BE184" s="9">
        <v>16</v>
      </c>
      <c r="BF184" s="35">
        <f>+BA_MAR[[#This Row],[PAX Recorrido Medio]]/BE172-1</f>
        <v>0</v>
      </c>
      <c r="BG184" s="36">
        <f>+BA_MAR[[#This Row],[Pasajeros Pagos (PAX)]]*CN184</f>
        <v>192071.23596438015</v>
      </c>
      <c r="BH184" s="114">
        <f t="shared" si="4"/>
        <v>0.19999670168039085</v>
      </c>
      <c r="BI184" s="81">
        <f>IF(((+AH184*CM184)*((+(20/(1-20/100))/100)+1)-1)&lt;BA_MAR[[#This Row],[Pasajeros Pagos (PAX)]],BA_MAR[[#This Row],[Pasajeros Pagos (PAX)]],((+AH184*CM184)*((+(20/(1-20/100))/100)+1)-1))</f>
        <v>242547.75000000003</v>
      </c>
      <c r="BJ184" s="35">
        <f>+(BA_MAR[[#This Row],[Variación % TC]]*0.2)-(BA_MAR[[#This Row],[Vaciación % PAX Recorrido Medio]]*0.1)-(BA_MAR[[#This Row],[Variación % Ocupación PAX]]*0.5)+(BA_MAR[[#This Row],[Variación % RA]]*0.1)+(BA_MAR[[#This Row],[Variación % Velocidad Comercial TE]]*0.1)</f>
        <v>0.17545594644002102</v>
      </c>
      <c r="BK184" s="77"/>
      <c r="BL184" s="10"/>
      <c r="BN184" s="46"/>
      <c r="BO184" s="73">
        <f>+LINEA[[#This Row],[Indice Dia Habil]]</f>
        <v>27.580000000000002</v>
      </c>
      <c r="BP184" s="45">
        <v>36.733000000000004</v>
      </c>
      <c r="BQ184" s="45">
        <v>36.733000000000004</v>
      </c>
      <c r="BR184" s="36">
        <v>17</v>
      </c>
      <c r="BU184" s="64"/>
      <c r="BW184" s="64"/>
      <c r="BY184" s="64"/>
      <c r="BZ184" s="65"/>
      <c r="CA184" s="66"/>
      <c r="CC184" s="64"/>
      <c r="CE184" s="67"/>
      <c r="CF184" s="36">
        <f>+BA_MAR[[#This Row],[Pasajeros Pagos (PAX)]]/BA_MAR[[#This Row],[Km. Línea (entre cabeceras) en Servicio]]</f>
        <v>5282.4163558652972</v>
      </c>
      <c r="CG184" s="36">
        <f>+BA_MAR[[#This Row],[Pasajeros Pagos (PAX)]]/BA_MAR[[#This Row],[Cantidad de Estaciones en Servicio]]</f>
        <v>11414.058823529413</v>
      </c>
      <c r="CH184" s="36">
        <f>+BA_MAR[[#This Row],[PAX Kilómetro]]/BA_MAR[[#This Row],[Km. Línea (entre cabeceras) en Servicio]]</f>
        <v>84518.661693844755</v>
      </c>
      <c r="CI184" s="36">
        <f>+BA_MAR[[#This Row],[Coches Kilómetro (CK) (5+6+7)]]/BA_MAR[[#This Row],[Km. Línea (entre cabeceras) en Servicio]]</f>
        <v>5144</v>
      </c>
      <c r="CM184" s="12">
        <f>+BA_MAR[[#This Row],[PAX x Tren]]</f>
        <v>150.88569206842925</v>
      </c>
      <c r="CN184" s="11">
        <v>0.98985892508403028</v>
      </c>
      <c r="CP184" s="10">
        <v>3.1558000000000002</v>
      </c>
      <c r="CQ184" s="33">
        <v>1440.8266666666666</v>
      </c>
      <c r="CR184" s="10"/>
      <c r="CX184" s="28"/>
      <c r="DF184" s="45">
        <f>+BA_MAR[[#This Row],[Trenes Kilómetro (TK) (1+2+3)]]/BA_MAR[[#This Row],[Trenes Corridos (TC)]]</f>
        <v>36.733000000000004</v>
      </c>
      <c r="EA184" s="2">
        <v>2008</v>
      </c>
      <c r="EB184" s="2" t="s">
        <v>10</v>
      </c>
    </row>
    <row r="185" spans="1:132" x14ac:dyDescent="0.2">
      <c r="A185" s="83" t="s">
        <v>214</v>
      </c>
      <c r="B185" s="2" t="s">
        <v>0</v>
      </c>
      <c r="C185" s="85">
        <v>39539</v>
      </c>
      <c r="D185" s="2" t="s">
        <v>270</v>
      </c>
      <c r="E185" s="4" t="s">
        <v>267</v>
      </c>
      <c r="F185" s="4" t="s">
        <v>298</v>
      </c>
      <c r="G185" s="4" t="s">
        <v>111</v>
      </c>
      <c r="H185" s="6">
        <f>+BA_MAR[[#This Row],[Trenes Corridos (TC)]]*BA_MAR[[#This Row],[Km. Línea (entre cabeceras) en Servicio]]</f>
        <v>45255.056000000004</v>
      </c>
      <c r="K185" s="7">
        <f>+BA_MAR[[#This Row],[TK Remolcados (1)]]+BA_MAR[[#This Row],[TK Coche Motor (2)]]+BA_MAR[[#This Row],[TK Eléctricos (3)]]</f>
        <v>45255.056000000004</v>
      </c>
      <c r="L185" s="15">
        <f>+BA_MAR[[#This Row],[Trenes Kilómetro (TK) (1+2+3)]]/K173-1</f>
        <v>0.36888888888888882</v>
      </c>
      <c r="M185" s="6">
        <f>+BA_MAR[[#This Row],[TK Remolcados (1)]]</f>
        <v>45255.056000000004</v>
      </c>
      <c r="N185" s="6">
        <f>+BA_MAR[[#This Row],[TK Remolcados (1)]]*BA_MAR[[#This Row],[Form. Media Trenes Remolcados]]</f>
        <v>181020.22400000002</v>
      </c>
      <c r="O185" s="6"/>
      <c r="P185" s="6"/>
      <c r="Q185" s="7">
        <f>+BA_MAR[[#This Row],[CK Remolcados (5)]]+BA_MAR[[#This Row],[CK Coche Motor (6)]]+BA_MAR[[#This Row],[CK Eléctricos (7)]]</f>
        <v>181020.22400000002</v>
      </c>
      <c r="R185" s="15">
        <f>+BA_MAR[[#This Row],[Coches Kilómetro (CK) (5+6+7)]]/Q173-1</f>
        <v>0.36888888888888882</v>
      </c>
      <c r="S185" s="120">
        <v>32.68</v>
      </c>
      <c r="T185" s="15">
        <f>+BA_MAR[[#This Row],[Velocidad Comercial Trenes Diésel]]/S173-1</f>
        <v>0</v>
      </c>
      <c r="W185" s="6">
        <v>4</v>
      </c>
      <c r="X185" s="6"/>
      <c r="Y185" s="6"/>
      <c r="Z185" s="6">
        <f>+BA_MAR[[#This Row],[Trenes Corridos (TC)]]*BA_MAR[[#This Row],[Form. Media Trenes Remolcados]]*BA_MAR[[#This Row],[Asientos Prom. x C. Remolcados]]</f>
        <v>354816</v>
      </c>
      <c r="AC185" s="6">
        <v>72</v>
      </c>
      <c r="AF185" s="6">
        <f>+'[2]BS TAB'!$AJ189</f>
        <v>1330</v>
      </c>
      <c r="AG185" s="6">
        <f>+BA_MAR[[#This Row],[Trenes Programados]]-BA_MAR[[#This Row],[Trenes Corridos (TC)]]</f>
        <v>98</v>
      </c>
      <c r="AH185" s="7">
        <f>+'[2]BS TAB'!$AL189</f>
        <v>1232</v>
      </c>
      <c r="AI185" s="15">
        <f>IFERROR(BA_MAR[[#This Row],[Trenes Corridos (TC)]]/AH173-1,0)</f>
        <v>0.36888888888888882</v>
      </c>
      <c r="AJ185" s="6">
        <f>+'[2]BS TAB'!$AM189</f>
        <v>1141</v>
      </c>
      <c r="AK185" s="36">
        <f>+BA_MAR[[#This Row],[Trenes Corridos (TC)]]-BA_MAR[[#This Row],[Trenes Puntuales]]</f>
        <v>91</v>
      </c>
      <c r="AL185" s="111">
        <f>+BA_MAR[[#This Row],[Trenes Puntuales]]/BA_MAR[[#This Row],[Trenes Programados]]</f>
        <v>0.85789473684210527</v>
      </c>
      <c r="AM185" s="82">
        <v>0.95</v>
      </c>
      <c r="AN185" s="82" t="str">
        <f>+IF(BA_MAR[[#This Row],[Regularidad Absoluta]]&gt;=BA_MAR[[#This Row],[RA 95%]],BA_MAR[[#This Row],[Regularidad Absoluta]],"")</f>
        <v/>
      </c>
      <c r="AO185" s="82">
        <f>+BA_MAR[[#This Row],[Trenes Puntuales]]/BA_MAR[[#This Row],[Trenes Corridos (TC)]]</f>
        <v>0.92613636363636365</v>
      </c>
      <c r="AP185" s="82">
        <f>+BA_MAR[[#This Row],[Trenes Corridos (TC)]]/BA_MAR[[#This Row],[Trenes Programados]]</f>
        <v>0.9263157894736842</v>
      </c>
      <c r="AQ185" s="82">
        <f>+BA_MAR[[#This Row],[Regularidad Relativa]]/AO173-1</f>
        <v>0.13096706549895143</v>
      </c>
      <c r="AR185" s="81">
        <f>+'[3]DATOS BS#Bol por Estación'!$AV169</f>
        <v>203350</v>
      </c>
      <c r="AS185" s="15">
        <f>IFERROR(+BA_MAR[[#This Row],[Pasajeros Pagos (PAX)]]/AR173-1,0)</f>
        <v>-7.09181622135312E-2</v>
      </c>
      <c r="AT185" s="6">
        <f>+BA_MAR[[#This Row],[Pasajeros Pagos (PAX)]]/BA_MAR[[#This Row],[Indice Dia Habil]]</f>
        <v>7782.2426329889013</v>
      </c>
      <c r="AU185" s="15">
        <f>IFERROR(+BA_MAR[[#This Row],[PAX Día Habil]]/AT173-1,0)</f>
        <v>-0.12176343691826341</v>
      </c>
      <c r="AV185" s="6">
        <f>+BA_MAR[[#This Row],[Pasajeros Pagos (PAX)]]/BA_MAR[[#This Row],[Trenes Corridos (TC)]]</f>
        <v>165.05681818181819</v>
      </c>
      <c r="AW185" s="6">
        <f>+BA_MAR[[#This Row],[PAX x Tren]]/BA_MAR[[#This Row],[Form. Media Trenes Remolcados]]</f>
        <v>41.264204545454547</v>
      </c>
      <c r="AX185" s="15">
        <f>IFERROR(+BA_MAR[[#This Row],[PAX x Coche]]/AW173-1,0)</f>
        <v>-0.32128761850014453</v>
      </c>
      <c r="AY185" s="6">
        <v>180</v>
      </c>
      <c r="AZ185" s="9">
        <f>+BA_MAR[[#This Row],[PAX Kilómetro]]/BA_MAR[[#This Row],[Coches Kilómetro (CK) (5+6+7)]]</f>
        <v>17.973682321816153</v>
      </c>
      <c r="BA185" s="15">
        <f>IFERROR(+BA_MAR[[#This Row],[Ocupación Media (PaxKm/CocheKm)]]/AZ173-1,0)</f>
        <v>-0.32128761850014442</v>
      </c>
      <c r="BB185" s="15">
        <f>+BA_MAR[[#This Row],[Ocupación Media (PaxKm/CocheKm)]]/BA_MAR[[#This Row],[Capacidad x Coche (4xm2)]]</f>
        <v>9.9853790676756399E-2</v>
      </c>
      <c r="BC185" s="15">
        <f>IFERROR(+BA_MAR[[#This Row],[% de Ocupación Media PAX]]/BB173-1,0)</f>
        <v>-0.32128761850014453</v>
      </c>
      <c r="BD185" s="36">
        <f>+BA_MAR[[#This Row],[Pasajeros Pagos (PAX)]]*BA_MAR[[#This Row],[PAX Recorrido Medio]]</f>
        <v>3253600</v>
      </c>
      <c r="BE185" s="9">
        <v>16</v>
      </c>
      <c r="BF185" s="35">
        <f>+BA_MAR[[#This Row],[PAX Recorrido Medio]]/BE173-1</f>
        <v>0</v>
      </c>
      <c r="BG185" s="36">
        <f>+BA_MAR[[#This Row],[Pasajeros Pagos (PAX)]]*CN185</f>
        <v>212027.74886817546</v>
      </c>
      <c r="BH185" s="114">
        <f t="shared" si="4"/>
        <v>0.19999685270460865</v>
      </c>
      <c r="BI185" s="81">
        <f>IF(((+AH185*CM185)*((+(20/(1-20/100))/100)+1)-1)&lt;BA_MAR[[#This Row],[Pasajeros Pagos (PAX)]],BA_MAR[[#This Row],[Pasajeros Pagos (PAX)]],((+AH185*CM185)*((+(20/(1-20/100))/100)+1)-1))</f>
        <v>254186.5</v>
      </c>
      <c r="BJ185" s="35">
        <f>+(BA_MAR[[#This Row],[Variación % TC]]*0.2)-(BA_MAR[[#This Row],[Vaciación % PAX Recorrido Medio]]*0.1)-(BA_MAR[[#This Row],[Variación % Ocupación PAX]]*0.5)+(BA_MAR[[#This Row],[Variación % RA]]*0.1)+(BA_MAR[[#This Row],[Variación % Velocidad Comercial TE]]*0.1)</f>
        <v>0.24751829357774519</v>
      </c>
      <c r="BK185" s="77"/>
      <c r="BL185" s="10"/>
      <c r="BN185" s="46"/>
      <c r="BO185" s="73">
        <f>+LINEA[[#This Row],[Indice Dia Habil]]</f>
        <v>26.130000000000003</v>
      </c>
      <c r="BP185" s="45">
        <v>36.733000000000004</v>
      </c>
      <c r="BQ185" s="45">
        <v>36.733000000000004</v>
      </c>
      <c r="BR185" s="36">
        <v>17</v>
      </c>
      <c r="BU185" s="64"/>
      <c r="BW185" s="64"/>
      <c r="BY185" s="64"/>
      <c r="BZ185" s="65"/>
      <c r="CA185" s="66"/>
      <c r="CC185" s="64"/>
      <c r="CE185" s="67"/>
      <c r="CF185" s="36">
        <f>+BA_MAR[[#This Row],[Pasajeros Pagos (PAX)]]/BA_MAR[[#This Row],[Km. Línea (entre cabeceras) en Servicio]]</f>
        <v>5535.8941551193748</v>
      </c>
      <c r="CG185" s="36">
        <f>+BA_MAR[[#This Row],[Pasajeros Pagos (PAX)]]/BA_MAR[[#This Row],[Cantidad de Estaciones en Servicio]]</f>
        <v>11961.764705882353</v>
      </c>
      <c r="CH185" s="36">
        <f>+BA_MAR[[#This Row],[PAX Kilómetro]]/BA_MAR[[#This Row],[Km. Línea (entre cabeceras) en Servicio]]</f>
        <v>88574.306481909996</v>
      </c>
      <c r="CI185" s="36">
        <f>+BA_MAR[[#This Row],[Coches Kilómetro (CK) (5+6+7)]]/BA_MAR[[#This Row],[Km. Línea (entre cabeceras) en Servicio]]</f>
        <v>4928</v>
      </c>
      <c r="CM185" s="12">
        <f>+BA_MAR[[#This Row],[PAX x Tren]]</f>
        <v>165.05681818181819</v>
      </c>
      <c r="CN185" s="11">
        <v>1.0426739555848314</v>
      </c>
      <c r="CP185" s="10">
        <v>3.1665000000000001</v>
      </c>
      <c r="CQ185" s="33">
        <v>1467.7833333333333</v>
      </c>
      <c r="CR185" s="10"/>
      <c r="CX185" s="28"/>
      <c r="DF185" s="45">
        <f>+BA_MAR[[#This Row],[Trenes Kilómetro (TK) (1+2+3)]]/BA_MAR[[#This Row],[Trenes Corridos (TC)]]</f>
        <v>36.733000000000004</v>
      </c>
      <c r="EA185" s="2">
        <v>2008</v>
      </c>
      <c r="EB185" s="2" t="s">
        <v>0</v>
      </c>
    </row>
    <row r="186" spans="1:132" x14ac:dyDescent="0.2">
      <c r="A186" s="83" t="s">
        <v>214</v>
      </c>
      <c r="B186" s="2" t="s">
        <v>1</v>
      </c>
      <c r="C186" s="85">
        <v>39569</v>
      </c>
      <c r="D186" s="2" t="s">
        <v>270</v>
      </c>
      <c r="E186" s="4" t="s">
        <v>267</v>
      </c>
      <c r="F186" s="4" t="s">
        <v>298</v>
      </c>
      <c r="G186" s="4" t="s">
        <v>111</v>
      </c>
      <c r="H186" s="6">
        <f>+BA_MAR[[#This Row],[Trenes Corridos (TC)]]*BA_MAR[[#This Row],[Km. Línea (entre cabeceras) en Servicio]]</f>
        <v>49295.686000000009</v>
      </c>
      <c r="K186" s="7">
        <f>+BA_MAR[[#This Row],[TK Remolcados (1)]]+BA_MAR[[#This Row],[TK Coche Motor (2)]]+BA_MAR[[#This Row],[TK Eléctricos (3)]]</f>
        <v>49295.686000000009</v>
      </c>
      <c r="L186" s="15">
        <f>+BA_MAR[[#This Row],[Trenes Kilómetro (TK) (1+2+3)]]/K174-1</f>
        <v>0.20250896057347667</v>
      </c>
      <c r="M186" s="6">
        <f>+BA_MAR[[#This Row],[TK Remolcados (1)]]</f>
        <v>49295.686000000009</v>
      </c>
      <c r="N186" s="6">
        <f>+BA_MAR[[#This Row],[TK Remolcados (1)]]*BA_MAR[[#This Row],[Form. Media Trenes Remolcados]]</f>
        <v>197182.74400000004</v>
      </c>
      <c r="O186" s="6"/>
      <c r="P186" s="6"/>
      <c r="Q186" s="7">
        <f>+BA_MAR[[#This Row],[CK Remolcados (5)]]+BA_MAR[[#This Row],[CK Coche Motor (6)]]+BA_MAR[[#This Row],[CK Eléctricos (7)]]</f>
        <v>197182.74400000004</v>
      </c>
      <c r="R186" s="15">
        <f>+BA_MAR[[#This Row],[Coches Kilómetro (CK) (5+6+7)]]/Q174-1</f>
        <v>0.20250896057347667</v>
      </c>
      <c r="S186" s="120">
        <v>32.68</v>
      </c>
      <c r="T186" s="15">
        <f>+BA_MAR[[#This Row],[Velocidad Comercial Trenes Diésel]]/S174-1</f>
        <v>0</v>
      </c>
      <c r="W186" s="6">
        <v>4</v>
      </c>
      <c r="X186" s="6"/>
      <c r="Y186" s="6"/>
      <c r="Z186" s="6">
        <f>+BA_MAR[[#This Row],[Trenes Corridos (TC)]]*BA_MAR[[#This Row],[Form. Media Trenes Remolcados]]*BA_MAR[[#This Row],[Asientos Prom. x C. Remolcados]]</f>
        <v>386496</v>
      </c>
      <c r="AC186" s="6">
        <v>72</v>
      </c>
      <c r="AF186" s="6">
        <f>+'[2]BS TAB'!$AJ190</f>
        <v>1375</v>
      </c>
      <c r="AG186" s="6">
        <f>+BA_MAR[[#This Row],[Trenes Programados]]-BA_MAR[[#This Row],[Trenes Corridos (TC)]]</f>
        <v>33</v>
      </c>
      <c r="AH186" s="7">
        <f>+'[2]BS TAB'!$AL190</f>
        <v>1342</v>
      </c>
      <c r="AI186" s="15">
        <f>IFERROR(BA_MAR[[#This Row],[Trenes Corridos (TC)]]/AH174-1,0)</f>
        <v>0.20250896057347667</v>
      </c>
      <c r="AJ186" s="6">
        <f>+'[2]BS TAB'!$AM190</f>
        <v>1255</v>
      </c>
      <c r="AK186" s="36">
        <f>+BA_MAR[[#This Row],[Trenes Corridos (TC)]]-BA_MAR[[#This Row],[Trenes Puntuales]]</f>
        <v>87</v>
      </c>
      <c r="AL186" s="111">
        <f>+BA_MAR[[#This Row],[Trenes Puntuales]]/BA_MAR[[#This Row],[Trenes Programados]]</f>
        <v>0.91272727272727272</v>
      </c>
      <c r="AM186" s="82">
        <v>0.95</v>
      </c>
      <c r="AN186" s="82" t="str">
        <f>+IF(BA_MAR[[#This Row],[Regularidad Absoluta]]&gt;=BA_MAR[[#This Row],[RA 95%]],BA_MAR[[#This Row],[Regularidad Absoluta]],"")</f>
        <v/>
      </c>
      <c r="AO186" s="82">
        <f>+BA_MAR[[#This Row],[Trenes Puntuales]]/BA_MAR[[#This Row],[Trenes Corridos (TC)]]</f>
        <v>0.93517138599105809</v>
      </c>
      <c r="AP186" s="82">
        <f>+BA_MAR[[#This Row],[Trenes Corridos (TC)]]/BA_MAR[[#This Row],[Trenes Programados]]</f>
        <v>0.97599999999999998</v>
      </c>
      <c r="AQ186" s="82">
        <f>+BA_MAR[[#This Row],[Regularidad Relativa]]/AO174-1</f>
        <v>0.17264187277080989</v>
      </c>
      <c r="AR186" s="81">
        <f>+'[3]DATOS BS#Bol por Estación'!$AV170</f>
        <v>229235</v>
      </c>
      <c r="AS186" s="15">
        <f>IFERROR(+BA_MAR[[#This Row],[Pasajeros Pagos (PAX)]]/AR174-1,0)</f>
        <v>8.3904676344035201E-2</v>
      </c>
      <c r="AT186" s="6">
        <f>+BA_MAR[[#This Row],[Pasajeros Pagos (PAX)]]/BA_MAR[[#This Row],[Indice Dia Habil]]</f>
        <v>8505.9369202226335</v>
      </c>
      <c r="AU186" s="15">
        <f>IFERROR(+BA_MAR[[#This Row],[PAX Día Habil]]/AT174-1,0)</f>
        <v>2.3978221139856704E-2</v>
      </c>
      <c r="AV186" s="6">
        <f>+BA_MAR[[#This Row],[Pasajeros Pagos (PAX)]]/BA_MAR[[#This Row],[Trenes Corridos (TC)]]</f>
        <v>170.81594634873323</v>
      </c>
      <c r="AW186" s="6">
        <f>+BA_MAR[[#This Row],[PAX x Tren]]/BA_MAR[[#This Row],[Form. Media Trenes Remolcados]]</f>
        <v>42.703986587183309</v>
      </c>
      <c r="AX186" s="15">
        <f>IFERROR(+BA_MAR[[#This Row],[PAX x Coche]]/AW174-1,0)</f>
        <v>-9.8630686438194282E-2</v>
      </c>
      <c r="AY186" s="6">
        <v>180</v>
      </c>
      <c r="AZ186" s="9">
        <f>+BA_MAR[[#This Row],[PAX Kilómetro]]/BA_MAR[[#This Row],[Coches Kilómetro (CK) (5+6+7)]]</f>
        <v>18.600816306725093</v>
      </c>
      <c r="BA186" s="15">
        <f>IFERROR(+BA_MAR[[#This Row],[Ocupación Media (PaxKm/CocheKm)]]/AZ174-1,0)</f>
        <v>-9.8630686438194282E-2</v>
      </c>
      <c r="BB186" s="15">
        <f>+BA_MAR[[#This Row],[Ocupación Media (PaxKm/CocheKm)]]/BA_MAR[[#This Row],[Capacidad x Coche (4xm2)]]</f>
        <v>0.10333786837069496</v>
      </c>
      <c r="BC186" s="15">
        <f>IFERROR(+BA_MAR[[#This Row],[% de Ocupación Media PAX]]/BB174-1,0)</f>
        <v>-9.8630686438194393E-2</v>
      </c>
      <c r="BD186" s="36">
        <f>+BA_MAR[[#This Row],[Pasajeros Pagos (PAX)]]*BA_MAR[[#This Row],[PAX Recorrido Medio]]</f>
        <v>3667760</v>
      </c>
      <c r="BE186" s="9">
        <v>16</v>
      </c>
      <c r="BF186" s="35">
        <f>+BA_MAR[[#This Row],[PAX Recorrido Medio]]/BE174-1</f>
        <v>0</v>
      </c>
      <c r="BG186" s="36">
        <f>+BA_MAR[[#This Row],[Pasajeros Pagos (PAX)]]*CN186</f>
        <v>235058.36518212649</v>
      </c>
      <c r="BH186" s="114">
        <f t="shared" si="4"/>
        <v>0.19999720809547616</v>
      </c>
      <c r="BI186" s="81">
        <f>IF(((+AH186*CM186)*((+(20/(1-20/100))/100)+1)-1)&lt;BA_MAR[[#This Row],[Pasajeros Pagos (PAX)]],BA_MAR[[#This Row],[Pasajeros Pagos (PAX)]],((+AH186*CM186)*((+(20/(1-20/100))/100)+1)-1))</f>
        <v>286542.75</v>
      </c>
      <c r="BJ186" s="35">
        <f>+(BA_MAR[[#This Row],[Variación % TC]]*0.2)-(BA_MAR[[#This Row],[Vaciación % PAX Recorrido Medio]]*0.1)-(BA_MAR[[#This Row],[Variación % Ocupación PAX]]*0.5)+(BA_MAR[[#This Row],[Variación % RA]]*0.1)+(BA_MAR[[#This Row],[Variación % Velocidad Comercial TE]]*0.1)</f>
        <v>0.10708132261087352</v>
      </c>
      <c r="BK186" s="77"/>
      <c r="BL186" s="10"/>
      <c r="BN186" s="46"/>
      <c r="BO186" s="73">
        <f>+LINEA[[#This Row],[Indice Dia Habil]]</f>
        <v>26.950000000000003</v>
      </c>
      <c r="BP186" s="45">
        <v>36.733000000000004</v>
      </c>
      <c r="BQ186" s="45">
        <v>36.733000000000004</v>
      </c>
      <c r="BR186" s="36">
        <v>17</v>
      </c>
      <c r="BU186" s="64"/>
      <c r="BW186" s="64"/>
      <c r="BY186" s="64"/>
      <c r="BZ186" s="65"/>
      <c r="CA186" s="66"/>
      <c r="CC186" s="64"/>
      <c r="CE186" s="67"/>
      <c r="CF186" s="36">
        <f>+BA_MAR[[#This Row],[Pasajeros Pagos (PAX)]]/BA_MAR[[#This Row],[Km. Línea (entre cabeceras) en Servicio]]</f>
        <v>6240.5738709062689</v>
      </c>
      <c r="CG186" s="36">
        <f>+BA_MAR[[#This Row],[Pasajeros Pagos (PAX)]]/BA_MAR[[#This Row],[Cantidad de Estaciones en Servicio]]</f>
        <v>13484.411764705883</v>
      </c>
      <c r="CH186" s="36">
        <f>+BA_MAR[[#This Row],[PAX Kilómetro]]/BA_MAR[[#This Row],[Km. Línea (entre cabeceras) en Servicio]]</f>
        <v>99849.181934500302</v>
      </c>
      <c r="CI186" s="36">
        <f>+BA_MAR[[#This Row],[Coches Kilómetro (CK) (5+6+7)]]/BA_MAR[[#This Row],[Km. Línea (entre cabeceras) en Servicio]]</f>
        <v>5368</v>
      </c>
      <c r="CM186" s="12">
        <f>+BA_MAR[[#This Row],[PAX x Tren]]</f>
        <v>170.81594634873323</v>
      </c>
      <c r="CN186" s="11">
        <v>1.0254034732136301</v>
      </c>
      <c r="CP186" s="10">
        <v>3.1511</v>
      </c>
      <c r="CQ186" s="61">
        <v>1494.74</v>
      </c>
      <c r="CR186" s="10"/>
      <c r="CX186" s="32"/>
      <c r="DF186" s="45">
        <f>+BA_MAR[[#This Row],[Trenes Kilómetro (TK) (1+2+3)]]/BA_MAR[[#This Row],[Trenes Corridos (TC)]]</f>
        <v>36.733000000000004</v>
      </c>
      <c r="EA186" s="2">
        <v>2008</v>
      </c>
      <c r="EB186" s="2" t="s">
        <v>1</v>
      </c>
    </row>
    <row r="187" spans="1:132" x14ac:dyDescent="0.2">
      <c r="A187" s="83" t="s">
        <v>214</v>
      </c>
      <c r="B187" s="2" t="s">
        <v>2</v>
      </c>
      <c r="C187" s="85">
        <v>39600</v>
      </c>
      <c r="D187" s="2" t="s">
        <v>270</v>
      </c>
      <c r="E187" s="4" t="s">
        <v>267</v>
      </c>
      <c r="F187" s="4" t="s">
        <v>298</v>
      </c>
      <c r="G187" s="4" t="s">
        <v>111</v>
      </c>
      <c r="H187" s="6">
        <f>+BA_MAR[[#This Row],[Trenes Corridos (TC)]]*BA_MAR[[#This Row],[Km. Línea (entre cabeceras) en Servicio]]</f>
        <v>47789.633000000009</v>
      </c>
      <c r="K187" s="7">
        <f>+BA_MAR[[#This Row],[TK Remolcados (1)]]+BA_MAR[[#This Row],[TK Coche Motor (2)]]+BA_MAR[[#This Row],[TK Eléctricos (3)]]</f>
        <v>47789.633000000009</v>
      </c>
      <c r="L187" s="15">
        <f>+BA_MAR[[#This Row],[Trenes Kilómetro (TK) (1+2+3)]]/K175-1</f>
        <v>8.8702928870292963E-2</v>
      </c>
      <c r="M187" s="6">
        <f>+BA_MAR[[#This Row],[TK Remolcados (1)]]</f>
        <v>47789.633000000009</v>
      </c>
      <c r="N187" s="6">
        <f>+BA_MAR[[#This Row],[TK Remolcados (1)]]*BA_MAR[[#This Row],[Form. Media Trenes Remolcados]]</f>
        <v>191158.53200000004</v>
      </c>
      <c r="O187" s="6"/>
      <c r="P187" s="6"/>
      <c r="Q187" s="7">
        <f>+BA_MAR[[#This Row],[CK Remolcados (5)]]+BA_MAR[[#This Row],[CK Coche Motor (6)]]+BA_MAR[[#This Row],[CK Eléctricos (7)]]</f>
        <v>191158.53200000004</v>
      </c>
      <c r="R187" s="15">
        <f>+BA_MAR[[#This Row],[Coches Kilómetro (CK) (5+6+7)]]/Q175-1</f>
        <v>8.8702928870292963E-2</v>
      </c>
      <c r="S187" s="120">
        <v>32.68</v>
      </c>
      <c r="T187" s="15">
        <f>+BA_MAR[[#This Row],[Velocidad Comercial Trenes Diésel]]/S175-1</f>
        <v>0</v>
      </c>
      <c r="W187" s="6">
        <v>4</v>
      </c>
      <c r="X187" s="6"/>
      <c r="Y187" s="6"/>
      <c r="Z187" s="6">
        <f>+BA_MAR[[#This Row],[Trenes Corridos (TC)]]*BA_MAR[[#This Row],[Form. Media Trenes Remolcados]]*BA_MAR[[#This Row],[Asientos Prom. x C. Remolcados]]</f>
        <v>374688</v>
      </c>
      <c r="AC187" s="6">
        <v>72</v>
      </c>
      <c r="AF187" s="6">
        <f>+'[2]BS TAB'!$AJ191</f>
        <v>1326</v>
      </c>
      <c r="AG187" s="6">
        <f>+BA_MAR[[#This Row],[Trenes Programados]]-BA_MAR[[#This Row],[Trenes Corridos (TC)]]</f>
        <v>25</v>
      </c>
      <c r="AH187" s="7">
        <f>+'[2]BS TAB'!$AL191</f>
        <v>1301</v>
      </c>
      <c r="AI187" s="15">
        <f>IFERROR(BA_MAR[[#This Row],[Trenes Corridos (TC)]]/AH175-1,0)</f>
        <v>8.8702928870292963E-2</v>
      </c>
      <c r="AJ187" s="6">
        <f>+'[2]BS TAB'!$AM191</f>
        <v>1238</v>
      </c>
      <c r="AK187" s="36">
        <f>+BA_MAR[[#This Row],[Trenes Corridos (TC)]]-BA_MAR[[#This Row],[Trenes Puntuales]]</f>
        <v>63</v>
      </c>
      <c r="AL187" s="111">
        <f>+BA_MAR[[#This Row],[Trenes Puntuales]]/BA_MAR[[#This Row],[Trenes Programados]]</f>
        <v>0.93363499245852188</v>
      </c>
      <c r="AM187" s="82">
        <v>0.95</v>
      </c>
      <c r="AN187" s="82" t="str">
        <f>+IF(BA_MAR[[#This Row],[Regularidad Absoluta]]&gt;=BA_MAR[[#This Row],[RA 95%]],BA_MAR[[#This Row],[Regularidad Absoluta]],"")</f>
        <v/>
      </c>
      <c r="AO187" s="82">
        <f>+BA_MAR[[#This Row],[Trenes Puntuales]]/BA_MAR[[#This Row],[Trenes Corridos (TC)]]</f>
        <v>0.95157571099154492</v>
      </c>
      <c r="AP187" s="82">
        <f>+BA_MAR[[#This Row],[Trenes Corridos (TC)]]/BA_MAR[[#This Row],[Trenes Programados]]</f>
        <v>0.9811463046757164</v>
      </c>
      <c r="AQ187" s="82">
        <f>+BA_MAR[[#This Row],[Regularidad Relativa]]/AO175-1</f>
        <v>0.13147559665163788</v>
      </c>
      <c r="AR187" s="81">
        <f>+'[3]DATOS BS#Bol por Estación'!$AV171</f>
        <v>218145</v>
      </c>
      <c r="AS187" s="15">
        <f>IFERROR(+BA_MAR[[#This Row],[Pasajeros Pagos (PAX)]]/AR175-1,0)</f>
        <v>3.3505039147498916E-2</v>
      </c>
      <c r="AT187" s="6">
        <f>+BA_MAR[[#This Row],[Pasajeros Pagos (PAX)]]/BA_MAR[[#This Row],[Indice Dia Habil]]</f>
        <v>8017.0893054024255</v>
      </c>
      <c r="AU187" s="15">
        <f>IFERROR(+BA_MAR[[#This Row],[PAX Día Habil]]/AT175-1,0)</f>
        <v>-5.6169818125130222E-3</v>
      </c>
      <c r="AV187" s="6">
        <f>+BA_MAR[[#This Row],[Pasajeros Pagos (PAX)]]/BA_MAR[[#This Row],[Trenes Corridos (TC)]]</f>
        <v>167.67486548808608</v>
      </c>
      <c r="AW187" s="6">
        <f>+BA_MAR[[#This Row],[PAX x Tren]]/BA_MAR[[#This Row],[Form. Media Trenes Remolcados]]</f>
        <v>41.918716372021521</v>
      </c>
      <c r="AX187" s="15">
        <f>IFERROR(+BA_MAR[[#This Row],[PAX x Coche]]/AW175-1,0)</f>
        <v>-5.0700598169668543E-2</v>
      </c>
      <c r="AY187" s="6">
        <v>180</v>
      </c>
      <c r="AZ187" s="9">
        <f>+BA_MAR[[#This Row],[PAX Kilómetro]]/BA_MAR[[#This Row],[Coches Kilómetro (CK) (5+6+7)]]</f>
        <v>18.258771729843581</v>
      </c>
      <c r="BA187" s="15">
        <f>IFERROR(+BA_MAR[[#This Row],[Ocupación Media (PaxKm/CocheKm)]]/AZ175-1,0)</f>
        <v>-5.0700598169668543E-2</v>
      </c>
      <c r="BB187" s="15">
        <f>+BA_MAR[[#This Row],[Ocupación Media (PaxKm/CocheKm)]]/BA_MAR[[#This Row],[Capacidad x Coche (4xm2)]]</f>
        <v>0.10143762072135322</v>
      </c>
      <c r="BC187" s="15">
        <f>IFERROR(+BA_MAR[[#This Row],[% de Ocupación Media PAX]]/BB175-1,0)</f>
        <v>-5.0700598169668654E-2</v>
      </c>
      <c r="BD187" s="36">
        <f>+BA_MAR[[#This Row],[Pasajeros Pagos (PAX)]]*BA_MAR[[#This Row],[PAX Recorrido Medio]]</f>
        <v>3490320</v>
      </c>
      <c r="BE187" s="9">
        <v>16</v>
      </c>
      <c r="BF187" s="35">
        <f>+BA_MAR[[#This Row],[PAX Recorrido Medio]]/BE175-1</f>
        <v>0</v>
      </c>
      <c r="BG187" s="36">
        <f>+BA_MAR[[#This Row],[Pasajeros Pagos (PAX)]]*CN187</f>
        <v>231549.72860747809</v>
      </c>
      <c r="BH187" s="114">
        <f t="shared" si="4"/>
        <v>0.19999706616082391</v>
      </c>
      <c r="BI187" s="81">
        <f>IF(((+AH187*CM187)*((+(20/(1-20/100))/100)+1)-1)&lt;BA_MAR[[#This Row],[Pasajeros Pagos (PAX)]],BA_MAR[[#This Row],[Pasajeros Pagos (PAX)]],((+AH187*CM187)*((+(20/(1-20/100))/100)+1)-1))</f>
        <v>272680.25</v>
      </c>
      <c r="BJ187" s="35">
        <f>+(BA_MAR[[#This Row],[Variación % TC]]*0.2)-(BA_MAR[[#This Row],[Vaciación % PAX Recorrido Medio]]*0.1)-(BA_MAR[[#This Row],[Variación % Ocupación PAX]]*0.5)+(BA_MAR[[#This Row],[Variación % RA]]*0.1)+(BA_MAR[[#This Row],[Variación % Velocidad Comercial TE]]*0.1)</f>
        <v>5.6238444524056713E-2</v>
      </c>
      <c r="BK187" s="77"/>
      <c r="BL187" s="10"/>
      <c r="BN187" s="46"/>
      <c r="BO187" s="73">
        <f>+LINEA[[#This Row],[Indice Dia Habil]]</f>
        <v>27.21</v>
      </c>
      <c r="BP187" s="45">
        <v>36.733000000000004</v>
      </c>
      <c r="BQ187" s="45">
        <v>36.733000000000004</v>
      </c>
      <c r="BR187" s="36">
        <v>17</v>
      </c>
      <c r="BU187" s="64"/>
      <c r="BW187" s="64"/>
      <c r="BY187" s="64"/>
      <c r="BZ187" s="65"/>
      <c r="CA187" s="66"/>
      <c r="CC187" s="64"/>
      <c r="CE187" s="67"/>
      <c r="CF187" s="36">
        <f>+BA_MAR[[#This Row],[Pasajeros Pagos (PAX)]]/BA_MAR[[#This Row],[Km. Línea (entre cabeceras) en Servicio]]</f>
        <v>5938.6655051316247</v>
      </c>
      <c r="CG187" s="36">
        <f>+BA_MAR[[#This Row],[Pasajeros Pagos (PAX)]]/BA_MAR[[#This Row],[Cantidad de Estaciones en Servicio]]</f>
        <v>12832.058823529413</v>
      </c>
      <c r="CH187" s="36">
        <f>+BA_MAR[[#This Row],[PAX Kilómetro]]/BA_MAR[[#This Row],[Km. Línea (entre cabeceras) en Servicio]]</f>
        <v>95018.648082105996</v>
      </c>
      <c r="CI187" s="36">
        <f>+BA_MAR[[#This Row],[Coches Kilómetro (CK) (5+6+7)]]/BA_MAR[[#This Row],[Km. Línea (entre cabeceras) en Servicio]]</f>
        <v>5204</v>
      </c>
      <c r="CM187" s="12">
        <f>+BA_MAR[[#This Row],[PAX x Tren]]</f>
        <v>167.67486548808608</v>
      </c>
      <c r="CN187" s="11">
        <v>1.0614487089205715</v>
      </c>
      <c r="CP187" s="10">
        <v>3.0434000000000001</v>
      </c>
      <c r="CQ187" s="33">
        <v>1524.7333333333333</v>
      </c>
      <c r="CR187" s="10"/>
      <c r="CX187" s="28"/>
      <c r="DF187" s="45">
        <f>+BA_MAR[[#This Row],[Trenes Kilómetro (TK) (1+2+3)]]/BA_MAR[[#This Row],[Trenes Corridos (TC)]]</f>
        <v>36.733000000000004</v>
      </c>
      <c r="EA187" s="2">
        <v>2008</v>
      </c>
      <c r="EB187" s="2" t="s">
        <v>2</v>
      </c>
    </row>
    <row r="188" spans="1:132" x14ac:dyDescent="0.2">
      <c r="A188" s="83" t="s">
        <v>214</v>
      </c>
      <c r="B188" s="2" t="s">
        <v>3</v>
      </c>
      <c r="C188" s="85">
        <v>39630</v>
      </c>
      <c r="D188" s="2" t="s">
        <v>270</v>
      </c>
      <c r="E188" s="4" t="s">
        <v>267</v>
      </c>
      <c r="F188" s="4" t="s">
        <v>298</v>
      </c>
      <c r="G188" s="4" t="s">
        <v>111</v>
      </c>
      <c r="H188" s="6">
        <f>+BA_MAR[[#This Row],[Trenes Corridos (TC)]]*BA_MAR[[#This Row],[Km. Línea (entre cabeceras) en Servicio]]</f>
        <v>57927.941000000006</v>
      </c>
      <c r="K188" s="7">
        <f>+BA_MAR[[#This Row],[TK Remolcados (1)]]+BA_MAR[[#This Row],[TK Coche Motor (2)]]+BA_MAR[[#This Row],[TK Eléctricos (3)]]</f>
        <v>57927.941000000006</v>
      </c>
      <c r="L188" s="15">
        <f>+BA_MAR[[#This Row],[Trenes Kilómetro (TK) (1+2+3)]]/K176-1</f>
        <v>0.3252100840336134</v>
      </c>
      <c r="M188" s="6">
        <f>+BA_MAR[[#This Row],[TK Remolcados (1)]]</f>
        <v>57927.941000000006</v>
      </c>
      <c r="N188" s="6">
        <f>+BA_MAR[[#This Row],[TK Remolcados (1)]]*BA_MAR[[#This Row],[Form. Media Trenes Remolcados]]</f>
        <v>231711.76400000002</v>
      </c>
      <c r="O188" s="6"/>
      <c r="P188" s="6"/>
      <c r="Q188" s="7">
        <f>+BA_MAR[[#This Row],[CK Remolcados (5)]]+BA_MAR[[#This Row],[CK Coche Motor (6)]]+BA_MAR[[#This Row],[CK Eléctricos (7)]]</f>
        <v>231711.76400000002</v>
      </c>
      <c r="R188" s="15">
        <f>+BA_MAR[[#This Row],[Coches Kilómetro (CK) (5+6+7)]]/Q176-1</f>
        <v>0.3252100840336134</v>
      </c>
      <c r="S188" s="120">
        <v>32.68</v>
      </c>
      <c r="T188" s="15">
        <f>+BA_MAR[[#This Row],[Velocidad Comercial Trenes Diésel]]/S176-1</f>
        <v>0</v>
      </c>
      <c r="W188" s="6">
        <v>4</v>
      </c>
      <c r="X188" s="6"/>
      <c r="Y188" s="6"/>
      <c r="Z188" s="6">
        <f>+BA_MAR[[#This Row],[Trenes Corridos (TC)]]*BA_MAR[[#This Row],[Form. Media Trenes Remolcados]]*BA_MAR[[#This Row],[Asientos Prom. x C. Remolcados]]</f>
        <v>454176</v>
      </c>
      <c r="AC188" s="6">
        <v>72</v>
      </c>
      <c r="AF188" s="6">
        <f>+'[2]BS TAB'!$AJ192</f>
        <v>1631</v>
      </c>
      <c r="AG188" s="6">
        <f>+BA_MAR[[#This Row],[Trenes Programados]]-BA_MAR[[#This Row],[Trenes Corridos (TC)]]</f>
        <v>54</v>
      </c>
      <c r="AH188" s="7">
        <f>+'[2]BS TAB'!$AL192</f>
        <v>1577</v>
      </c>
      <c r="AI188" s="15">
        <f>IFERROR(BA_MAR[[#This Row],[Trenes Corridos (TC)]]/AH176-1,0)</f>
        <v>0.3252100840336134</v>
      </c>
      <c r="AJ188" s="6">
        <f>+'[2]BS TAB'!$AM192</f>
        <v>1454</v>
      </c>
      <c r="AK188" s="36">
        <f>+BA_MAR[[#This Row],[Trenes Corridos (TC)]]-BA_MAR[[#This Row],[Trenes Puntuales]]</f>
        <v>123</v>
      </c>
      <c r="AL188" s="111">
        <f>+BA_MAR[[#This Row],[Trenes Puntuales]]/BA_MAR[[#This Row],[Trenes Programados]]</f>
        <v>0.89147762109135498</v>
      </c>
      <c r="AM188" s="82">
        <v>0.95</v>
      </c>
      <c r="AN188" s="82" t="str">
        <f>+IF(BA_MAR[[#This Row],[Regularidad Absoluta]]&gt;=BA_MAR[[#This Row],[RA 95%]],BA_MAR[[#This Row],[Regularidad Absoluta]],"")</f>
        <v/>
      </c>
      <c r="AO188" s="82">
        <f>+BA_MAR[[#This Row],[Trenes Puntuales]]/BA_MAR[[#This Row],[Trenes Corridos (TC)]]</f>
        <v>0.92200380469245402</v>
      </c>
      <c r="AP188" s="82">
        <f>+BA_MAR[[#This Row],[Trenes Corridos (TC)]]/BA_MAR[[#This Row],[Trenes Programados]]</f>
        <v>0.9668914776210914</v>
      </c>
      <c r="AQ188" s="82">
        <f>+BA_MAR[[#This Row],[Regularidad Relativa]]/AO176-1</f>
        <v>-8.8667320830891905E-3</v>
      </c>
      <c r="AR188" s="81">
        <f>+'[3]DATOS BS#Bol por Estación'!$AV172</f>
        <v>233417</v>
      </c>
      <c r="AS188" s="15">
        <f>IFERROR(+BA_MAR[[#This Row],[Pasajeros Pagos (PAX)]]/AR176-1,0)</f>
        <v>0.34801566217745838</v>
      </c>
      <c r="AT188" s="6">
        <f>+BA_MAR[[#This Row],[Pasajeros Pagos (PAX)]]/BA_MAR[[#This Row],[Indice Dia Habil]]</f>
        <v>8327.3992151266502</v>
      </c>
      <c r="AU188" s="15">
        <f>IFERROR(+BA_MAR[[#This Row],[PAX Día Habil]]/AT176-1,0)</f>
        <v>0.29559550264219525</v>
      </c>
      <c r="AV188" s="6">
        <f>+BA_MAR[[#This Row],[Pasajeros Pagos (PAX)]]/BA_MAR[[#This Row],[Trenes Corridos (TC)]]</f>
        <v>148.01331642358909</v>
      </c>
      <c r="AW188" s="6">
        <f>+BA_MAR[[#This Row],[PAX x Tren]]/BA_MAR[[#This Row],[Form. Media Trenes Remolcados]]</f>
        <v>37.003329105897272</v>
      </c>
      <c r="AX188" s="15">
        <f>IFERROR(+BA_MAR[[#This Row],[PAX x Coche]]/AW176-1,0)</f>
        <v>1.7209028529597825E-2</v>
      </c>
      <c r="AY188" s="6">
        <v>180</v>
      </c>
      <c r="AZ188" s="9">
        <f>+BA_MAR[[#This Row],[PAX Kilómetro]]/BA_MAR[[#This Row],[Coches Kilómetro (CK) (5+6+7)]]</f>
        <v>16.117748773428698</v>
      </c>
      <c r="BA188" s="15">
        <f>IFERROR(+BA_MAR[[#This Row],[Ocupación Media (PaxKm/CocheKm)]]/AZ176-1,0)</f>
        <v>1.7209028529597825E-2</v>
      </c>
      <c r="BB188" s="15">
        <f>+BA_MAR[[#This Row],[Ocupación Media (PaxKm/CocheKm)]]/BA_MAR[[#This Row],[Capacidad x Coche (4xm2)]]</f>
        <v>8.9543048741270545E-2</v>
      </c>
      <c r="BC188" s="15">
        <f>IFERROR(+BA_MAR[[#This Row],[% de Ocupación Media PAX]]/BB176-1,0)</f>
        <v>1.7209028529597825E-2</v>
      </c>
      <c r="BD188" s="36">
        <f>+BA_MAR[[#This Row],[Pasajeros Pagos (PAX)]]*BA_MAR[[#This Row],[PAX Recorrido Medio]]</f>
        <v>3734672</v>
      </c>
      <c r="BE188" s="9">
        <v>16</v>
      </c>
      <c r="BF188" s="35">
        <f>+BA_MAR[[#This Row],[PAX Recorrido Medio]]/BE176-1</f>
        <v>0</v>
      </c>
      <c r="BG188" s="36">
        <f>+BA_MAR[[#This Row],[Pasajeros Pagos (PAX)]]*CN188</f>
        <v>234630.2360424666</v>
      </c>
      <c r="BH188" s="114">
        <f t="shared" si="4"/>
        <v>0.19999725811661739</v>
      </c>
      <c r="BI188" s="81">
        <f>IF(((+AH188*CM188)*((+(20/(1-20/100))/100)+1)-1)&lt;BA_MAR[[#This Row],[Pasajeros Pagos (PAX)]],BA_MAR[[#This Row],[Pasajeros Pagos (PAX)]],((+AH188*CM188)*((+(20/(1-20/100))/100)+1)-1))</f>
        <v>291770.25</v>
      </c>
      <c r="BJ188" s="35">
        <f>+(BA_MAR[[#This Row],[Variación % TC]]*0.2)-(BA_MAR[[#This Row],[Vaciación % PAX Recorrido Medio]]*0.1)-(BA_MAR[[#This Row],[Variación % Ocupación PAX]]*0.5)+(BA_MAR[[#This Row],[Variación % RA]]*0.1)+(BA_MAR[[#This Row],[Variación % Velocidad Comercial TE]]*0.1)</f>
        <v>5.5550829333614854E-2</v>
      </c>
      <c r="BK188" s="77"/>
      <c r="BL188" s="10"/>
      <c r="BN188" s="46"/>
      <c r="BO188" s="73">
        <f>+LINEA[[#This Row],[Indice Dia Habil]]</f>
        <v>28.03</v>
      </c>
      <c r="BP188" s="45">
        <v>36.733000000000004</v>
      </c>
      <c r="BQ188" s="45">
        <v>36.733000000000004</v>
      </c>
      <c r="BR188" s="36">
        <v>17</v>
      </c>
      <c r="BU188" s="64"/>
      <c r="BW188" s="64"/>
      <c r="BY188" s="64"/>
      <c r="BZ188" s="65"/>
      <c r="CA188" s="66"/>
      <c r="CC188" s="64"/>
      <c r="CE188" s="67"/>
      <c r="CF188" s="36">
        <f>+BA_MAR[[#This Row],[Pasajeros Pagos (PAX)]]/BA_MAR[[#This Row],[Km. Línea (entre cabeceras) en Servicio]]</f>
        <v>6354.4224539242632</v>
      </c>
      <c r="CG188" s="36">
        <f>+BA_MAR[[#This Row],[Pasajeros Pagos (PAX)]]/BA_MAR[[#This Row],[Cantidad de Estaciones en Servicio]]</f>
        <v>13730.411764705883</v>
      </c>
      <c r="CH188" s="36">
        <f>+BA_MAR[[#This Row],[PAX Kilómetro]]/BA_MAR[[#This Row],[Km. Línea (entre cabeceras) en Servicio]]</f>
        <v>101670.75926278821</v>
      </c>
      <c r="CI188" s="36">
        <f>+BA_MAR[[#This Row],[Coches Kilómetro (CK) (5+6+7)]]/BA_MAR[[#This Row],[Km. Línea (entre cabeceras) en Servicio]]</f>
        <v>6308</v>
      </c>
      <c r="CM188" s="12">
        <f>+BA_MAR[[#This Row],[PAX x Tren]]</f>
        <v>148.01331642358909</v>
      </c>
      <c r="CN188" s="11">
        <v>1.005197719285513</v>
      </c>
      <c r="CP188" s="10">
        <v>3.0223</v>
      </c>
      <c r="CQ188" s="33">
        <v>1554.7266666666667</v>
      </c>
      <c r="CR188" s="10"/>
      <c r="CX188" s="28"/>
      <c r="DF188" s="45">
        <f>+BA_MAR[[#This Row],[Trenes Kilómetro (TK) (1+2+3)]]/BA_MAR[[#This Row],[Trenes Corridos (TC)]]</f>
        <v>36.733000000000004</v>
      </c>
      <c r="EA188" s="2">
        <v>2008</v>
      </c>
      <c r="EB188" s="2" t="s">
        <v>3</v>
      </c>
    </row>
    <row r="189" spans="1:132" x14ac:dyDescent="0.2">
      <c r="A189" s="83" t="s">
        <v>214</v>
      </c>
      <c r="B189" s="2" t="s">
        <v>4</v>
      </c>
      <c r="C189" s="85">
        <v>39661</v>
      </c>
      <c r="D189" s="2" t="s">
        <v>270</v>
      </c>
      <c r="E189" s="4" t="s">
        <v>267</v>
      </c>
      <c r="F189" s="4" t="s">
        <v>298</v>
      </c>
      <c r="G189" s="4" t="s">
        <v>111</v>
      </c>
      <c r="H189" s="6">
        <f>+BA_MAR[[#This Row],[Trenes Corridos (TC)]]*BA_MAR[[#This Row],[Km. Línea (entre cabeceras) en Servicio]]</f>
        <v>59323.795000000006</v>
      </c>
      <c r="K189" s="7">
        <f>+BA_MAR[[#This Row],[TK Remolcados (1)]]+BA_MAR[[#This Row],[TK Coche Motor (2)]]+BA_MAR[[#This Row],[TK Eléctricos (3)]]</f>
        <v>59323.795000000006</v>
      </c>
      <c r="L189" s="15">
        <f>+BA_MAR[[#This Row],[Trenes Kilómetro (TK) (1+2+3)]]/K177-1</f>
        <v>0.20883233532934131</v>
      </c>
      <c r="M189" s="6">
        <f>+BA_MAR[[#This Row],[TK Remolcados (1)]]</f>
        <v>59323.795000000006</v>
      </c>
      <c r="N189" s="6">
        <f>+BA_MAR[[#This Row],[TK Remolcados (1)]]*BA_MAR[[#This Row],[Form. Media Trenes Remolcados]]</f>
        <v>237295.18000000002</v>
      </c>
      <c r="O189" s="6"/>
      <c r="P189" s="6"/>
      <c r="Q189" s="7">
        <f>+BA_MAR[[#This Row],[CK Remolcados (5)]]+BA_MAR[[#This Row],[CK Coche Motor (6)]]+BA_MAR[[#This Row],[CK Eléctricos (7)]]</f>
        <v>237295.18000000002</v>
      </c>
      <c r="R189" s="15">
        <f>+BA_MAR[[#This Row],[Coches Kilómetro (CK) (5+6+7)]]/Q177-1</f>
        <v>0.20883233532934131</v>
      </c>
      <c r="S189" s="120">
        <v>32.68</v>
      </c>
      <c r="T189" s="15">
        <f>+BA_MAR[[#This Row],[Velocidad Comercial Trenes Diésel]]/S177-1</f>
        <v>0</v>
      </c>
      <c r="W189" s="6">
        <v>4</v>
      </c>
      <c r="X189" s="6"/>
      <c r="Y189" s="6"/>
      <c r="Z189" s="6">
        <f>+BA_MAR[[#This Row],[Trenes Corridos (TC)]]*BA_MAR[[#This Row],[Form. Media Trenes Remolcados]]*BA_MAR[[#This Row],[Asientos Prom. x C. Remolcados]]</f>
        <v>465120</v>
      </c>
      <c r="AC189" s="6">
        <v>72</v>
      </c>
      <c r="AF189" s="6">
        <f>+'[2]BS TAB'!$AJ193</f>
        <v>1691</v>
      </c>
      <c r="AG189" s="6">
        <f>+BA_MAR[[#This Row],[Trenes Programados]]-BA_MAR[[#This Row],[Trenes Corridos (TC)]]</f>
        <v>76</v>
      </c>
      <c r="AH189" s="7">
        <f>+'[2]BS TAB'!$AL193</f>
        <v>1615</v>
      </c>
      <c r="AI189" s="15">
        <f>IFERROR(BA_MAR[[#This Row],[Trenes Corridos (TC)]]/AH177-1,0)</f>
        <v>0.20883233532934131</v>
      </c>
      <c r="AJ189" s="6">
        <f>+'[2]BS TAB'!$AM193</f>
        <v>1476</v>
      </c>
      <c r="AK189" s="36">
        <f>+BA_MAR[[#This Row],[Trenes Corridos (TC)]]-BA_MAR[[#This Row],[Trenes Puntuales]]</f>
        <v>139</v>
      </c>
      <c r="AL189" s="111">
        <f>+BA_MAR[[#This Row],[Trenes Puntuales]]/BA_MAR[[#This Row],[Trenes Programados]]</f>
        <v>0.87285629804849196</v>
      </c>
      <c r="AM189" s="82">
        <v>0.95</v>
      </c>
      <c r="AN189" s="82" t="str">
        <f>+IF(BA_MAR[[#This Row],[Regularidad Absoluta]]&gt;=BA_MAR[[#This Row],[RA 95%]],BA_MAR[[#This Row],[Regularidad Absoluta]],"")</f>
        <v/>
      </c>
      <c r="AO189" s="82">
        <f>+BA_MAR[[#This Row],[Trenes Puntuales]]/BA_MAR[[#This Row],[Trenes Corridos (TC)]]</f>
        <v>0.9139318885448916</v>
      </c>
      <c r="AP189" s="82">
        <f>+BA_MAR[[#This Row],[Trenes Corridos (TC)]]/BA_MAR[[#This Row],[Trenes Programados]]</f>
        <v>0.9550561797752809</v>
      </c>
      <c r="AQ189" s="82">
        <f>+BA_MAR[[#This Row],[Regularidad Relativa]]/AO177-1</f>
        <v>-2.7855889254796762E-2</v>
      </c>
      <c r="AR189" s="81">
        <f>+'[3]DATOS BS#Bol por Estación'!$AV173</f>
        <v>245488</v>
      </c>
      <c r="AS189" s="15">
        <f>IFERROR(+BA_MAR[[#This Row],[Pasajeros Pagos (PAX)]]/AR177-1,0)</f>
        <v>0.12520912495244563</v>
      </c>
      <c r="AT189" s="6">
        <f>+BA_MAR[[#This Row],[Pasajeros Pagos (PAX)]]/BA_MAR[[#This Row],[Indice Dia Habil]]</f>
        <v>8959.4160583941593</v>
      </c>
      <c r="AU189" s="15">
        <f>IFERROR(+BA_MAR[[#This Row],[PAX Día Habil]]/AT177-1,0)</f>
        <v>7.1001970027729122E-2</v>
      </c>
      <c r="AV189" s="6">
        <f>+BA_MAR[[#This Row],[Pasajeros Pagos (PAX)]]/BA_MAR[[#This Row],[Trenes Corridos (TC)]]</f>
        <v>152.00495356037152</v>
      </c>
      <c r="AW189" s="6">
        <f>+BA_MAR[[#This Row],[PAX x Tren]]/BA_MAR[[#This Row],[Form. Media Trenes Remolcados]]</f>
        <v>38.00123839009288</v>
      </c>
      <c r="AX189" s="15">
        <f>IFERROR(+BA_MAR[[#This Row],[PAX x Coche]]/AW177-1,0)</f>
        <v>-6.917684771735777E-2</v>
      </c>
      <c r="AY189" s="6">
        <v>180</v>
      </c>
      <c r="AZ189" s="9">
        <f>+BA_MAR[[#This Row],[PAX Kilómetro]]/BA_MAR[[#This Row],[Coches Kilómetro (CK) (5+6+7)]]</f>
        <v>16.552413748985543</v>
      </c>
      <c r="BA189" s="15">
        <f>IFERROR(+BA_MAR[[#This Row],[Ocupación Media (PaxKm/CocheKm)]]/AZ177-1,0)</f>
        <v>-6.917684771735777E-2</v>
      </c>
      <c r="BB189" s="15">
        <f>+BA_MAR[[#This Row],[Ocupación Media (PaxKm/CocheKm)]]/BA_MAR[[#This Row],[Capacidad x Coche (4xm2)]]</f>
        <v>9.1957854161030791E-2</v>
      </c>
      <c r="BC189" s="15">
        <f>IFERROR(+BA_MAR[[#This Row],[% de Ocupación Media PAX]]/BB177-1,0)</f>
        <v>-6.9176847717357881E-2</v>
      </c>
      <c r="BD189" s="36">
        <f>+BA_MAR[[#This Row],[Pasajeros Pagos (PAX)]]*BA_MAR[[#This Row],[PAX Recorrido Medio]]</f>
        <v>3927808</v>
      </c>
      <c r="BE189" s="9">
        <v>16</v>
      </c>
      <c r="BF189" s="35">
        <f>+BA_MAR[[#This Row],[PAX Recorrido Medio]]/BE177-1</f>
        <v>0</v>
      </c>
      <c r="BG189" s="36">
        <f>+BA_MAR[[#This Row],[Pasajeros Pagos (PAX)]]*CN189</f>
        <v>244060.49054590226</v>
      </c>
      <c r="BH189" s="114">
        <f t="shared" si="4"/>
        <v>0.1999973929394282</v>
      </c>
      <c r="BI189" s="81">
        <f>IF(((+AH189*CM189)*((+(20/(1-20/100))/100)+1)-1)&lt;BA_MAR[[#This Row],[Pasajeros Pagos (PAX)]],BA_MAR[[#This Row],[Pasajeros Pagos (PAX)]],((+AH189*CM189)*((+(20/(1-20/100))/100)+1)-1))</f>
        <v>306859</v>
      </c>
      <c r="BJ189" s="35">
        <f>+(BA_MAR[[#This Row],[Variación % TC]]*0.2)-(BA_MAR[[#This Row],[Vaciación % PAX Recorrido Medio]]*0.1)-(BA_MAR[[#This Row],[Variación % Ocupación PAX]]*0.5)+(BA_MAR[[#This Row],[Variación % RA]]*0.1)+(BA_MAR[[#This Row],[Variación % Velocidad Comercial TE]]*0.1)</f>
        <v>7.3569301999067527E-2</v>
      </c>
      <c r="BK189" s="77"/>
      <c r="BL189" s="10"/>
      <c r="BN189" s="46"/>
      <c r="BO189" s="73">
        <f>+LINEA[[#This Row],[Indice Dia Habil]]</f>
        <v>27.400000000000002</v>
      </c>
      <c r="BP189" s="45">
        <v>36.733000000000004</v>
      </c>
      <c r="BQ189" s="45">
        <v>36.733000000000004</v>
      </c>
      <c r="BR189" s="36">
        <v>17</v>
      </c>
      <c r="BU189" s="64"/>
      <c r="BW189" s="64"/>
      <c r="BY189" s="64"/>
      <c r="BZ189" s="65"/>
      <c r="CA189" s="66"/>
      <c r="CC189" s="64"/>
      <c r="CE189" s="67"/>
      <c r="CF189" s="36">
        <f>+BA_MAR[[#This Row],[Pasajeros Pagos (PAX)]]/BA_MAR[[#This Row],[Km. Línea (entre cabeceras) en Servicio]]</f>
        <v>6683.0370511529136</v>
      </c>
      <c r="CG189" s="36">
        <f>+BA_MAR[[#This Row],[Pasajeros Pagos (PAX)]]/BA_MAR[[#This Row],[Cantidad de Estaciones en Servicio]]</f>
        <v>14440.470588235294</v>
      </c>
      <c r="CH189" s="36">
        <f>+BA_MAR[[#This Row],[PAX Kilómetro]]/BA_MAR[[#This Row],[Km. Línea (entre cabeceras) en Servicio]]</f>
        <v>106928.59281844662</v>
      </c>
      <c r="CI189" s="36">
        <f>+BA_MAR[[#This Row],[Coches Kilómetro (CK) (5+6+7)]]/BA_MAR[[#This Row],[Km. Línea (entre cabeceras) en Servicio]]</f>
        <v>6460</v>
      </c>
      <c r="CM189" s="12">
        <f>+BA_MAR[[#This Row],[PAX x Tren]]</f>
        <v>152.00495356037152</v>
      </c>
      <c r="CN189" s="11">
        <v>0.99418501330371445</v>
      </c>
      <c r="CP189" s="10">
        <v>3.0333000000000001</v>
      </c>
      <c r="CQ189" s="61">
        <v>1584.72</v>
      </c>
      <c r="CR189" s="10"/>
      <c r="CX189" s="32"/>
      <c r="DF189" s="45">
        <f>+BA_MAR[[#This Row],[Trenes Kilómetro (TK) (1+2+3)]]/BA_MAR[[#This Row],[Trenes Corridos (TC)]]</f>
        <v>36.733000000000004</v>
      </c>
      <c r="EA189" s="2">
        <v>2008</v>
      </c>
      <c r="EB189" s="2" t="s">
        <v>4</v>
      </c>
    </row>
    <row r="190" spans="1:132" x14ac:dyDescent="0.2">
      <c r="A190" s="83" t="s">
        <v>214</v>
      </c>
      <c r="B190" s="2" t="s">
        <v>11</v>
      </c>
      <c r="C190" s="85">
        <v>39692</v>
      </c>
      <c r="D190" s="2" t="s">
        <v>270</v>
      </c>
      <c r="E190" s="4" t="s">
        <v>267</v>
      </c>
      <c r="F190" s="4" t="s">
        <v>298</v>
      </c>
      <c r="G190" s="4" t="s">
        <v>111</v>
      </c>
      <c r="H190" s="6">
        <f>+BA_MAR[[#This Row],[Trenes Corridos (TC)]]*BA_MAR[[#This Row],[Km. Línea (entre cabeceras) en Servicio]]</f>
        <v>57046.349000000009</v>
      </c>
      <c r="K190" s="7">
        <f>+BA_MAR[[#This Row],[TK Remolcados (1)]]+BA_MAR[[#This Row],[TK Coche Motor (2)]]+BA_MAR[[#This Row],[TK Eléctricos (3)]]</f>
        <v>57046.349000000009</v>
      </c>
      <c r="L190" s="15">
        <f>+BA_MAR[[#This Row],[Trenes Kilómetro (TK) (1+2+3)]]/K178-1</f>
        <v>0.18278750952018297</v>
      </c>
      <c r="M190" s="6">
        <f>+BA_MAR[[#This Row],[TK Remolcados (1)]]</f>
        <v>57046.349000000009</v>
      </c>
      <c r="N190" s="6">
        <f>+BA_MAR[[#This Row],[TK Remolcados (1)]]*BA_MAR[[#This Row],[Form. Media Trenes Remolcados]]</f>
        <v>228185.39600000004</v>
      </c>
      <c r="O190" s="6"/>
      <c r="P190" s="6"/>
      <c r="Q190" s="7">
        <f>+BA_MAR[[#This Row],[CK Remolcados (5)]]+BA_MAR[[#This Row],[CK Coche Motor (6)]]+BA_MAR[[#This Row],[CK Eléctricos (7)]]</f>
        <v>228185.39600000004</v>
      </c>
      <c r="R190" s="15">
        <f>+BA_MAR[[#This Row],[Coches Kilómetro (CK) (5+6+7)]]/Q178-1</f>
        <v>0.18278750952018297</v>
      </c>
      <c r="S190" s="120">
        <v>32.68</v>
      </c>
      <c r="T190" s="15">
        <f>+BA_MAR[[#This Row],[Velocidad Comercial Trenes Diésel]]/S178-1</f>
        <v>0</v>
      </c>
      <c r="W190" s="6">
        <v>4</v>
      </c>
      <c r="X190" s="6"/>
      <c r="Y190" s="6"/>
      <c r="Z190" s="6">
        <f>+BA_MAR[[#This Row],[Trenes Corridos (TC)]]*BA_MAR[[#This Row],[Form. Media Trenes Remolcados]]*BA_MAR[[#This Row],[Asientos Prom. x C. Remolcados]]</f>
        <v>447264</v>
      </c>
      <c r="AC190" s="6">
        <v>72</v>
      </c>
      <c r="AF190" s="6">
        <f>+'[2]BS TAB'!$AJ194</f>
        <v>1642</v>
      </c>
      <c r="AG190" s="6">
        <f>+BA_MAR[[#This Row],[Trenes Programados]]-BA_MAR[[#This Row],[Trenes Corridos (TC)]]</f>
        <v>89</v>
      </c>
      <c r="AH190" s="7">
        <f>+'[2]BS TAB'!$AL194</f>
        <v>1553</v>
      </c>
      <c r="AI190" s="15">
        <f>IFERROR(BA_MAR[[#This Row],[Trenes Corridos (TC)]]/AH178-1,0)</f>
        <v>0.18278750952018274</v>
      </c>
      <c r="AJ190" s="6">
        <f>+'[2]BS TAB'!$AM194</f>
        <v>1391</v>
      </c>
      <c r="AK190" s="36">
        <f>+BA_MAR[[#This Row],[Trenes Corridos (TC)]]-BA_MAR[[#This Row],[Trenes Puntuales]]</f>
        <v>162</v>
      </c>
      <c r="AL190" s="111">
        <f>+BA_MAR[[#This Row],[Trenes Puntuales]]/BA_MAR[[#This Row],[Trenes Programados]]</f>
        <v>0.84713763702801459</v>
      </c>
      <c r="AM190" s="82">
        <v>0.95</v>
      </c>
      <c r="AN190" s="82" t="str">
        <f>+IF(BA_MAR[[#This Row],[Regularidad Absoluta]]&gt;=BA_MAR[[#This Row],[RA 95%]],BA_MAR[[#This Row],[Regularidad Absoluta]],"")</f>
        <v/>
      </c>
      <c r="AO190" s="82">
        <f>+BA_MAR[[#This Row],[Trenes Puntuales]]/BA_MAR[[#This Row],[Trenes Corridos (TC)]]</f>
        <v>0.89568576947842882</v>
      </c>
      <c r="AP190" s="82">
        <f>+BA_MAR[[#This Row],[Trenes Corridos (TC)]]/BA_MAR[[#This Row],[Trenes Programados]]</f>
        <v>0.94579780755176612</v>
      </c>
      <c r="AQ190" s="82">
        <f>+BA_MAR[[#This Row],[Regularidad Relativa]]/AO178-1</f>
        <v>-7.6170137215100575E-2</v>
      </c>
      <c r="AR190" s="81">
        <f>+'[3]DATOS BS#Bol por Estación'!$AV174</f>
        <v>244214</v>
      </c>
      <c r="AS190" s="15">
        <f>IFERROR(+BA_MAR[[#This Row],[Pasajeros Pagos (PAX)]]/AR178-1,0)</f>
        <v>0.13085072885217364</v>
      </c>
      <c r="AT190" s="6">
        <f>+BA_MAR[[#This Row],[Pasajeros Pagos (PAX)]]/BA_MAR[[#This Row],[Indice Dia Habil]]</f>
        <v>8886.9723435225624</v>
      </c>
      <c r="AU190" s="15">
        <f>IFERROR(+BA_MAR[[#This Row],[PAX Día Habil]]/AT178-1,0)</f>
        <v>9.2991097464109496E-2</v>
      </c>
      <c r="AV190" s="6">
        <f>+BA_MAR[[#This Row],[Pasajeros Pagos (PAX)]]/BA_MAR[[#This Row],[Trenes Corridos (TC)]]</f>
        <v>157.2530585962653</v>
      </c>
      <c r="AW190" s="6">
        <f>+BA_MAR[[#This Row],[PAX x Tren]]/BA_MAR[[#This Row],[Form. Media Trenes Remolcados]]</f>
        <v>39.313264649066326</v>
      </c>
      <c r="AX190" s="15">
        <f>IFERROR(+BA_MAR[[#This Row],[PAX x Coche]]/AW178-1,0)</f>
        <v>-4.391049131815572E-2</v>
      </c>
      <c r="AY190" s="6">
        <v>180</v>
      </c>
      <c r="AZ190" s="9">
        <f>+BA_MAR[[#This Row],[PAX Kilómetro]]/BA_MAR[[#This Row],[Coches Kilómetro (CK) (5+6+7)]]</f>
        <v>17.123900427001907</v>
      </c>
      <c r="BA190" s="15">
        <f>IFERROR(+BA_MAR[[#This Row],[Ocupación Media (PaxKm/CocheKm)]]/AZ178-1,0)</f>
        <v>-4.3910491318155942E-2</v>
      </c>
      <c r="BB190" s="15">
        <f>+BA_MAR[[#This Row],[Ocupación Media (PaxKm/CocheKm)]]/BA_MAR[[#This Row],[Capacidad x Coche (4xm2)]]</f>
        <v>9.5132780150010587E-2</v>
      </c>
      <c r="BC190" s="15">
        <f>IFERROR(+BA_MAR[[#This Row],[% de Ocupación Media PAX]]/BB178-1,0)</f>
        <v>-4.3910491318156053E-2</v>
      </c>
      <c r="BD190" s="36">
        <f>+BA_MAR[[#This Row],[Pasajeros Pagos (PAX)]]*BA_MAR[[#This Row],[PAX Recorrido Medio]]</f>
        <v>3907424</v>
      </c>
      <c r="BE190" s="9">
        <v>16</v>
      </c>
      <c r="BF190" s="35">
        <f>+BA_MAR[[#This Row],[PAX Recorrido Medio]]/BE178-1</f>
        <v>0</v>
      </c>
      <c r="BG190" s="36">
        <f>+BA_MAR[[#This Row],[Pasajeros Pagos (PAX)]]*CN190</f>
        <v>238735.6411509579</v>
      </c>
      <c r="BH190" s="114">
        <f t="shared" si="4"/>
        <v>0.19999737933903672</v>
      </c>
      <c r="BI190" s="81">
        <f>IF(((+AH190*CM190)*((+(20/(1-20/100))/100)+1)-1)&lt;BA_MAR[[#This Row],[Pasajeros Pagos (PAX)]],BA_MAR[[#This Row],[Pasajeros Pagos (PAX)]],((+AH190*CM190)*((+(20/(1-20/100))/100)+1)-1))</f>
        <v>305266.50000000006</v>
      </c>
      <c r="BJ190" s="35">
        <f>+(BA_MAR[[#This Row],[Variación % TC]]*0.2)-(BA_MAR[[#This Row],[Vaciación % PAX Recorrido Medio]]*0.1)-(BA_MAR[[#This Row],[Variación % Ocupación PAX]]*0.5)+(BA_MAR[[#This Row],[Variación % RA]]*0.1)+(BA_MAR[[#This Row],[Variación % Velocidad Comercial TE]]*0.1)</f>
        <v>5.0895733841604521E-2</v>
      </c>
      <c r="BK190" s="77"/>
      <c r="BL190" s="10"/>
      <c r="BN190" s="46"/>
      <c r="BO190" s="73">
        <f>+LINEA[[#This Row],[Indice Dia Habil]]</f>
        <v>27.48</v>
      </c>
      <c r="BP190" s="45">
        <v>36.733000000000004</v>
      </c>
      <c r="BQ190" s="45">
        <v>36.733000000000004</v>
      </c>
      <c r="BR190" s="36">
        <v>17</v>
      </c>
      <c r="BU190" s="64"/>
      <c r="BW190" s="64"/>
      <c r="BY190" s="64"/>
      <c r="BZ190" s="65"/>
      <c r="CA190" s="66"/>
      <c r="CC190" s="64"/>
      <c r="CE190" s="67"/>
      <c r="CF190" s="36">
        <f>+BA_MAR[[#This Row],[Pasajeros Pagos (PAX)]]/BA_MAR[[#This Row],[Km. Línea (entre cabeceras) en Servicio]]</f>
        <v>6648.3543407834914</v>
      </c>
      <c r="CG190" s="36">
        <f>+BA_MAR[[#This Row],[Pasajeros Pagos (PAX)]]/BA_MAR[[#This Row],[Cantidad de Estaciones en Servicio]]</f>
        <v>14365.529411764706</v>
      </c>
      <c r="CH190" s="36">
        <f>+BA_MAR[[#This Row],[PAX Kilómetro]]/BA_MAR[[#This Row],[Km. Línea (entre cabeceras) en Servicio]]</f>
        <v>106373.66945253586</v>
      </c>
      <c r="CI190" s="36">
        <f>+BA_MAR[[#This Row],[Coches Kilómetro (CK) (5+6+7)]]/BA_MAR[[#This Row],[Km. Línea (entre cabeceras) en Servicio]]</f>
        <v>6212</v>
      </c>
      <c r="CM190" s="12">
        <f>+BA_MAR[[#This Row],[PAX x Tren]]</f>
        <v>157.2530585962653</v>
      </c>
      <c r="CN190" s="11">
        <v>0.97756738414242383</v>
      </c>
      <c r="CP190" s="10">
        <v>3.0823999999999998</v>
      </c>
      <c r="CQ190" s="33">
        <v>1608.4866666666667</v>
      </c>
      <c r="CR190" s="10"/>
      <c r="CX190" s="28"/>
      <c r="DF190" s="45">
        <f>+BA_MAR[[#This Row],[Trenes Kilómetro (TK) (1+2+3)]]/BA_MAR[[#This Row],[Trenes Corridos (TC)]]</f>
        <v>36.733000000000004</v>
      </c>
      <c r="EA190" s="2">
        <v>2008</v>
      </c>
      <c r="EB190" s="2" t="s">
        <v>11</v>
      </c>
    </row>
    <row r="191" spans="1:132" x14ac:dyDescent="0.2">
      <c r="A191" s="83" t="s">
        <v>214</v>
      </c>
      <c r="B191" s="2" t="s">
        <v>5</v>
      </c>
      <c r="C191" s="85">
        <v>39722</v>
      </c>
      <c r="D191" s="2" t="s">
        <v>270</v>
      </c>
      <c r="E191" s="4" t="s">
        <v>267</v>
      </c>
      <c r="F191" s="4" t="s">
        <v>298</v>
      </c>
      <c r="G191" s="4" t="s">
        <v>111</v>
      </c>
      <c r="H191" s="6">
        <f>+BA_MAR[[#This Row],[Trenes Corridos (TC)]]*BA_MAR[[#This Row],[Km. Línea (entre cabeceras) en Servicio]]</f>
        <v>60315.58600000001</v>
      </c>
      <c r="K191" s="7">
        <f>+BA_MAR[[#This Row],[TK Remolcados (1)]]+BA_MAR[[#This Row],[TK Coche Motor (2)]]+BA_MAR[[#This Row],[TK Eléctricos (3)]]</f>
        <v>60315.58600000001</v>
      </c>
      <c r="L191" s="15">
        <f>+BA_MAR[[#This Row],[Trenes Kilómetro (TK) (1+2+3)]]/K179-1</f>
        <v>0.21270310192023656</v>
      </c>
      <c r="M191" s="6">
        <f>+BA_MAR[[#This Row],[TK Remolcados (1)]]</f>
        <v>60315.58600000001</v>
      </c>
      <c r="N191" s="6">
        <f>+BA_MAR[[#This Row],[TK Remolcados (1)]]*BA_MAR[[#This Row],[Form. Media Trenes Remolcados]]</f>
        <v>241262.34400000004</v>
      </c>
      <c r="O191" s="6"/>
      <c r="P191" s="6"/>
      <c r="Q191" s="7">
        <f>+BA_MAR[[#This Row],[CK Remolcados (5)]]+BA_MAR[[#This Row],[CK Coche Motor (6)]]+BA_MAR[[#This Row],[CK Eléctricos (7)]]</f>
        <v>241262.34400000004</v>
      </c>
      <c r="R191" s="15">
        <f>+BA_MAR[[#This Row],[Coches Kilómetro (CK) (5+6+7)]]/Q179-1</f>
        <v>0.21270310192023656</v>
      </c>
      <c r="S191" s="120">
        <v>32.68</v>
      </c>
      <c r="T191" s="15">
        <f>+BA_MAR[[#This Row],[Velocidad Comercial Trenes Diésel]]/S179-1</f>
        <v>0</v>
      </c>
      <c r="W191" s="6">
        <v>4</v>
      </c>
      <c r="X191" s="6"/>
      <c r="Y191" s="6"/>
      <c r="Z191" s="6">
        <f>+BA_MAR[[#This Row],[Trenes Corridos (TC)]]*BA_MAR[[#This Row],[Form. Media Trenes Remolcados]]*BA_MAR[[#This Row],[Asientos Prom. x C. Remolcados]]</f>
        <v>472896</v>
      </c>
      <c r="AC191" s="6">
        <v>72</v>
      </c>
      <c r="AF191" s="6">
        <f>+'[2]BS TAB'!$AJ195</f>
        <v>1693</v>
      </c>
      <c r="AG191" s="6">
        <f>+BA_MAR[[#This Row],[Trenes Programados]]-BA_MAR[[#This Row],[Trenes Corridos (TC)]]</f>
        <v>51</v>
      </c>
      <c r="AH191" s="7">
        <f>+'[2]BS TAB'!$AL195</f>
        <v>1642</v>
      </c>
      <c r="AI191" s="15">
        <f>IFERROR(BA_MAR[[#This Row],[Trenes Corridos (TC)]]/AH179-1,0)</f>
        <v>0.21270310192023634</v>
      </c>
      <c r="AJ191" s="6">
        <f>+'[2]BS TAB'!$AM195</f>
        <v>1478</v>
      </c>
      <c r="AK191" s="36">
        <f>+BA_MAR[[#This Row],[Trenes Corridos (TC)]]-BA_MAR[[#This Row],[Trenes Puntuales]]</f>
        <v>164</v>
      </c>
      <c r="AL191" s="111">
        <f>+BA_MAR[[#This Row],[Trenes Puntuales]]/BA_MAR[[#This Row],[Trenes Programados]]</f>
        <v>0.87300649734199642</v>
      </c>
      <c r="AM191" s="82">
        <v>0.95</v>
      </c>
      <c r="AN191" s="82" t="str">
        <f>+IF(BA_MAR[[#This Row],[Regularidad Absoluta]]&gt;=BA_MAR[[#This Row],[RA 95%]],BA_MAR[[#This Row],[Regularidad Absoluta]],"")</f>
        <v/>
      </c>
      <c r="AO191" s="82">
        <f>+BA_MAR[[#This Row],[Trenes Puntuales]]/BA_MAR[[#This Row],[Trenes Corridos (TC)]]</f>
        <v>0.90012180267965891</v>
      </c>
      <c r="AP191" s="82">
        <f>+BA_MAR[[#This Row],[Trenes Corridos (TC)]]/BA_MAR[[#This Row],[Trenes Programados]]</f>
        <v>0.96987595983461317</v>
      </c>
      <c r="AQ191" s="82">
        <f>+BA_MAR[[#This Row],[Regularidad Relativa]]/AO179-1</f>
        <v>-6.5364324518206951E-2</v>
      </c>
      <c r="AR191" s="81">
        <f>+'[3]DATOS BS#Bol por Estación'!$AV175</f>
        <v>257089</v>
      </c>
      <c r="AS191" s="15">
        <f>IFERROR(+BA_MAR[[#This Row],[Pasajeros Pagos (PAX)]]/AR179-1,0)</f>
        <v>0.12564800868681925</v>
      </c>
      <c r="AT191" s="6">
        <f>+BA_MAR[[#This Row],[Pasajeros Pagos (PAX)]]/BA_MAR[[#This Row],[Indice Dia Habil]]</f>
        <v>9231.2028725314176</v>
      </c>
      <c r="AU191" s="15">
        <f>IFERROR(+BA_MAR[[#This Row],[PAX Día Habil]]/AT179-1,0)</f>
        <v>7.9167031667435106E-2</v>
      </c>
      <c r="AV191" s="6">
        <f>+BA_MAR[[#This Row],[Pasajeros Pagos (PAX)]]/BA_MAR[[#This Row],[Trenes Corridos (TC)]]</f>
        <v>156.5706455542022</v>
      </c>
      <c r="AW191" s="6">
        <f>+BA_MAR[[#This Row],[PAX x Tren]]/BA_MAR[[#This Row],[Form. Media Trenes Remolcados]]</f>
        <v>39.14266138855055</v>
      </c>
      <c r="AX191" s="15">
        <f>IFERROR(+BA_MAR[[#This Row],[PAX x Coche]]/AW179-1,0)</f>
        <v>-7.1785990400759392E-2</v>
      </c>
      <c r="AY191" s="6">
        <v>180</v>
      </c>
      <c r="AZ191" s="9">
        <f>+BA_MAR[[#This Row],[PAX Kilómetro]]/BA_MAR[[#This Row],[Coches Kilómetro (CK) (5+6+7)]]</f>
        <v>17.049589802542908</v>
      </c>
      <c r="BA191" s="15">
        <f>IFERROR(+BA_MAR[[#This Row],[Ocupación Media (PaxKm/CocheKm)]]/AZ179-1,0)</f>
        <v>-7.1785990400759392E-2</v>
      </c>
      <c r="BB191" s="15">
        <f>+BA_MAR[[#This Row],[Ocupación Media (PaxKm/CocheKm)]]/BA_MAR[[#This Row],[Capacidad x Coche (4xm2)]]</f>
        <v>9.4719943347460603E-2</v>
      </c>
      <c r="BC191" s="15">
        <f>IFERROR(+BA_MAR[[#This Row],[% de Ocupación Media PAX]]/BB179-1,0)</f>
        <v>-7.1785990400759392E-2</v>
      </c>
      <c r="BD191" s="36">
        <f>+BA_MAR[[#This Row],[Pasajeros Pagos (PAX)]]*BA_MAR[[#This Row],[PAX Recorrido Medio]]</f>
        <v>4113424</v>
      </c>
      <c r="BE191" s="9">
        <v>16</v>
      </c>
      <c r="BF191" s="35">
        <f>+BA_MAR[[#This Row],[PAX Recorrido Medio]]/BE179-1</f>
        <v>0</v>
      </c>
      <c r="BG191" s="36">
        <f>+BA_MAR[[#This Row],[Pasajeros Pagos (PAX)]]*CN191</f>
        <v>239384.79199418056</v>
      </c>
      <c r="BH191" s="114">
        <f t="shared" si="4"/>
        <v>0.19999751058197146</v>
      </c>
      <c r="BI191" s="81">
        <f>IF(((+AH191*CM191)*((+(20/(1-20/100))/100)+1)-1)&lt;BA_MAR[[#This Row],[Pasajeros Pagos (PAX)]],BA_MAR[[#This Row],[Pasajeros Pagos (PAX)]],((+AH191*CM191)*((+(20/(1-20/100))/100)+1)-1))</f>
        <v>321360.25</v>
      </c>
      <c r="BJ191" s="35">
        <f>+(BA_MAR[[#This Row],[Variación % TC]]*0.2)-(BA_MAR[[#This Row],[Vaciación % PAX Recorrido Medio]]*0.1)-(BA_MAR[[#This Row],[Variación % Ocupación PAX]]*0.5)+(BA_MAR[[#This Row],[Variación % RA]]*0.1)+(BA_MAR[[#This Row],[Variación % Velocidad Comercial TE]]*0.1)</f>
        <v>7.1897183132606263E-2</v>
      </c>
      <c r="BK191" s="77"/>
      <c r="BL191" s="10"/>
      <c r="BN191" s="46"/>
      <c r="BO191" s="73">
        <f>+LINEA[[#This Row],[Indice Dia Habil]]</f>
        <v>27.85</v>
      </c>
      <c r="BP191" s="45">
        <v>36.733000000000004</v>
      </c>
      <c r="BQ191" s="45">
        <v>36.733000000000004</v>
      </c>
      <c r="BR191" s="36">
        <v>17</v>
      </c>
      <c r="BU191" s="64"/>
      <c r="BW191" s="64"/>
      <c r="BY191" s="64"/>
      <c r="BZ191" s="65"/>
      <c r="CA191" s="66"/>
      <c r="CC191" s="64"/>
      <c r="CE191" s="67"/>
      <c r="CF191" s="36">
        <f>+BA_MAR[[#This Row],[Pasajeros Pagos (PAX)]]/BA_MAR[[#This Row],[Km. Línea (entre cabeceras) en Servicio]]</f>
        <v>6998.8566139438644</v>
      </c>
      <c r="CG191" s="36">
        <f>+BA_MAR[[#This Row],[Pasajeros Pagos (PAX)]]/BA_MAR[[#This Row],[Cantidad de Estaciones en Servicio]]</f>
        <v>15122.882352941177</v>
      </c>
      <c r="CH191" s="36">
        <f>+BA_MAR[[#This Row],[PAX Kilómetro]]/BA_MAR[[#This Row],[Km. Línea (entre cabeceras) en Servicio]]</f>
        <v>111981.70582310183</v>
      </c>
      <c r="CI191" s="36">
        <f>+BA_MAR[[#This Row],[Coches Kilómetro (CK) (5+6+7)]]/BA_MAR[[#This Row],[Km. Línea (entre cabeceras) en Servicio]]</f>
        <v>6568</v>
      </c>
      <c r="CM191" s="12">
        <f>+BA_MAR[[#This Row],[PAX x Tren]]</f>
        <v>156.5706455542022</v>
      </c>
      <c r="CN191" s="11">
        <v>0.93113587899202443</v>
      </c>
      <c r="CP191" s="10">
        <v>3.2385000000000002</v>
      </c>
      <c r="CQ191" s="33">
        <v>1632.2533333333333</v>
      </c>
      <c r="CR191" s="10"/>
      <c r="CX191" s="28"/>
      <c r="DF191" s="45">
        <f>+BA_MAR[[#This Row],[Trenes Kilómetro (TK) (1+2+3)]]/BA_MAR[[#This Row],[Trenes Corridos (TC)]]</f>
        <v>36.733000000000004</v>
      </c>
      <c r="EA191" s="2">
        <v>2008</v>
      </c>
      <c r="EB191" s="2" t="s">
        <v>5</v>
      </c>
    </row>
    <row r="192" spans="1:132" x14ac:dyDescent="0.2">
      <c r="A192" s="83" t="s">
        <v>214</v>
      </c>
      <c r="B192" s="2" t="s">
        <v>6</v>
      </c>
      <c r="C192" s="85">
        <v>39753</v>
      </c>
      <c r="D192" s="2" t="s">
        <v>270</v>
      </c>
      <c r="E192" s="4" t="s">
        <v>267</v>
      </c>
      <c r="F192" s="4" t="s">
        <v>298</v>
      </c>
      <c r="G192" s="4" t="s">
        <v>111</v>
      </c>
      <c r="H192" s="6">
        <f>+BA_MAR[[#This Row],[Trenes Corridos (TC)]]*BA_MAR[[#This Row],[Km. Línea (entre cabeceras) en Servicio]]</f>
        <v>56385.155000000006</v>
      </c>
      <c r="K192" s="7">
        <f>+BA_MAR[[#This Row],[TK Remolcados (1)]]+BA_MAR[[#This Row],[TK Coche Motor (2)]]+BA_MAR[[#This Row],[TK Eléctricos (3)]]</f>
        <v>56385.155000000006</v>
      </c>
      <c r="L192" s="15">
        <f>+BA_MAR[[#This Row],[Trenes Kilómetro (TK) (1+2+3)]]/K180-1</f>
        <v>0.17086193745232658</v>
      </c>
      <c r="M192" s="6">
        <f>+BA_MAR[[#This Row],[TK Remolcados (1)]]</f>
        <v>56385.155000000006</v>
      </c>
      <c r="N192" s="6">
        <f>+BA_MAR[[#This Row],[TK Remolcados (1)]]*BA_MAR[[#This Row],[Form. Media Trenes Remolcados]]</f>
        <v>225540.62000000002</v>
      </c>
      <c r="O192" s="6"/>
      <c r="P192" s="6"/>
      <c r="Q192" s="7">
        <f>+BA_MAR[[#This Row],[CK Remolcados (5)]]+BA_MAR[[#This Row],[CK Coche Motor (6)]]+BA_MAR[[#This Row],[CK Eléctricos (7)]]</f>
        <v>225540.62000000002</v>
      </c>
      <c r="R192" s="15">
        <f>+BA_MAR[[#This Row],[Coches Kilómetro (CK) (5+6+7)]]/Q180-1</f>
        <v>0.17086193745232658</v>
      </c>
      <c r="S192" s="120">
        <v>32.68</v>
      </c>
      <c r="T192" s="15">
        <f>+BA_MAR[[#This Row],[Velocidad Comercial Trenes Diésel]]/S180-1</f>
        <v>0</v>
      </c>
      <c r="W192" s="6">
        <v>4</v>
      </c>
      <c r="X192" s="6"/>
      <c r="Y192" s="6"/>
      <c r="Z192" s="6">
        <f>+BA_MAR[[#This Row],[Trenes Corridos (TC)]]*BA_MAR[[#This Row],[Form. Media Trenes Remolcados]]*BA_MAR[[#This Row],[Asientos Prom. x C. Remolcados]]</f>
        <v>442080</v>
      </c>
      <c r="AC192" s="6">
        <v>72</v>
      </c>
      <c r="AF192" s="6">
        <f>+'[2]BS TAB'!$AJ196</f>
        <v>1640</v>
      </c>
      <c r="AG192" s="6">
        <f>+BA_MAR[[#This Row],[Trenes Programados]]-BA_MAR[[#This Row],[Trenes Corridos (TC)]]</f>
        <v>105</v>
      </c>
      <c r="AH192" s="7">
        <f>+'[2]BS TAB'!$AL196</f>
        <v>1535</v>
      </c>
      <c r="AI192" s="15">
        <f>IFERROR(BA_MAR[[#This Row],[Trenes Corridos (TC)]]/AH180-1,0)</f>
        <v>0.17086193745232636</v>
      </c>
      <c r="AJ192" s="6">
        <f>+'[2]BS TAB'!$AM196</f>
        <v>1307</v>
      </c>
      <c r="AK192" s="36">
        <f>+BA_MAR[[#This Row],[Trenes Corridos (TC)]]-BA_MAR[[#This Row],[Trenes Puntuales]]</f>
        <v>228</v>
      </c>
      <c r="AL192" s="111">
        <f>+BA_MAR[[#This Row],[Trenes Puntuales]]/BA_MAR[[#This Row],[Trenes Programados]]</f>
        <v>0.79695121951219516</v>
      </c>
      <c r="AM192" s="82">
        <v>0.95</v>
      </c>
      <c r="AN192" s="82" t="str">
        <f>+IF(BA_MAR[[#This Row],[Regularidad Absoluta]]&gt;=BA_MAR[[#This Row],[RA 95%]],BA_MAR[[#This Row],[Regularidad Absoluta]],"")</f>
        <v/>
      </c>
      <c r="AO192" s="82">
        <f>+BA_MAR[[#This Row],[Trenes Puntuales]]/BA_MAR[[#This Row],[Trenes Corridos (TC)]]</f>
        <v>0.85146579804560263</v>
      </c>
      <c r="AP192" s="82">
        <f>+BA_MAR[[#This Row],[Trenes Corridos (TC)]]/BA_MAR[[#This Row],[Trenes Programados]]</f>
        <v>0.93597560975609762</v>
      </c>
      <c r="AQ192" s="82">
        <f>+BA_MAR[[#This Row],[Regularidad Relativa]]/AO180-1</f>
        <v>-0.12242793927847084</v>
      </c>
      <c r="AR192" s="81">
        <f>+'[3]DATOS BS#Bol por Estación'!$AV176</f>
        <v>241200</v>
      </c>
      <c r="AS192" s="15">
        <f>IFERROR(+BA_MAR[[#This Row],[Pasajeros Pagos (PAX)]]/AR180-1,0)</f>
        <v>4.070484885617387E-2</v>
      </c>
      <c r="AT192" s="6">
        <f>+BA_MAR[[#This Row],[Pasajeros Pagos (PAX)]]/BA_MAR[[#This Row],[Indice Dia Habil]]</f>
        <v>8923.4184239733622</v>
      </c>
      <c r="AU192" s="15">
        <f>IFERROR(+BA_MAR[[#This Row],[PAX Día Habil]]/AT180-1,0)</f>
        <v>-1.2621613270756837E-3</v>
      </c>
      <c r="AV192" s="6">
        <f>+BA_MAR[[#This Row],[Pasajeros Pagos (PAX)]]/BA_MAR[[#This Row],[Trenes Corridos (TC)]]</f>
        <v>157.13355048859935</v>
      </c>
      <c r="AW192" s="6">
        <f>+BA_MAR[[#This Row],[PAX x Tren]]/BA_MAR[[#This Row],[Form. Media Trenes Remolcados]]</f>
        <v>39.283387622149839</v>
      </c>
      <c r="AX192" s="15">
        <f>IFERROR(+BA_MAR[[#This Row],[PAX x Coche]]/AW180-1,0)</f>
        <v>-0.11116348087918959</v>
      </c>
      <c r="AY192" s="6">
        <v>180</v>
      </c>
      <c r="AZ192" s="9">
        <f>+BA_MAR[[#This Row],[PAX Kilómetro]]/BA_MAR[[#This Row],[Coches Kilómetro (CK) (5+6+7)]]</f>
        <v>17.110886721868546</v>
      </c>
      <c r="BA192" s="15">
        <f>IFERROR(+BA_MAR[[#This Row],[Ocupación Media (PaxKm/CocheKm)]]/AZ180-1,0)</f>
        <v>-0.1111634808791897</v>
      </c>
      <c r="BB192" s="15">
        <f>+BA_MAR[[#This Row],[Ocupación Media (PaxKm/CocheKm)]]/BA_MAR[[#This Row],[Capacidad x Coche (4xm2)]]</f>
        <v>9.5060481788158596E-2</v>
      </c>
      <c r="BC192" s="15">
        <f>IFERROR(+BA_MAR[[#This Row],[% de Ocupación Media PAX]]/BB180-1,0)</f>
        <v>-0.11116348087918959</v>
      </c>
      <c r="BD192" s="36">
        <f>+BA_MAR[[#This Row],[Pasajeros Pagos (PAX)]]*BA_MAR[[#This Row],[PAX Recorrido Medio]]</f>
        <v>3859200</v>
      </c>
      <c r="BE192" s="9">
        <v>16</v>
      </c>
      <c r="BF192" s="35">
        <f>+BA_MAR[[#This Row],[PAX Recorrido Medio]]/BE180-1</f>
        <v>0</v>
      </c>
      <c r="BG192" s="36">
        <f>+BA_MAR[[#This Row],[Pasajeros Pagos (PAX)]]*CN192</f>
        <v>231279.91672894941</v>
      </c>
      <c r="BH192" s="114">
        <f t="shared" si="4"/>
        <v>0.19999734659153101</v>
      </c>
      <c r="BI192" s="81">
        <f>IF(((+AH192*CM192)*((+(20/(1-20/100))/100)+1)-1)&lt;BA_MAR[[#This Row],[Pasajeros Pagos (PAX)]],BA_MAR[[#This Row],[Pasajeros Pagos (PAX)]],((+AH192*CM192)*((+(20/(1-20/100))/100)+1)-1))</f>
        <v>301499</v>
      </c>
      <c r="BJ192" s="35">
        <f>+(BA_MAR[[#This Row],[Variación % TC]]*0.2)-(BA_MAR[[#This Row],[Vaciación % PAX Recorrido Medio]]*0.1)-(BA_MAR[[#This Row],[Variación % Ocupación PAX]]*0.5)+(BA_MAR[[#This Row],[Variación % RA]]*0.1)+(BA_MAR[[#This Row],[Variación % Velocidad Comercial TE]]*0.1)</f>
        <v>7.7511334002212995E-2</v>
      </c>
      <c r="BK192" s="77"/>
      <c r="BL192" s="10"/>
      <c r="BN192" s="46"/>
      <c r="BO192" s="73">
        <f>+LINEA[[#This Row],[Indice Dia Habil]]</f>
        <v>27.03</v>
      </c>
      <c r="BP192" s="45">
        <v>36.733000000000004</v>
      </c>
      <c r="BQ192" s="45">
        <v>36.733000000000004</v>
      </c>
      <c r="BR192" s="36">
        <v>17</v>
      </c>
      <c r="BU192" s="64"/>
      <c r="BW192" s="64"/>
      <c r="BY192" s="64"/>
      <c r="BZ192" s="65"/>
      <c r="CA192" s="66"/>
      <c r="CC192" s="64"/>
      <c r="CE192" s="67"/>
      <c r="CF192" s="36">
        <f>+BA_MAR[[#This Row],[Pasajeros Pagos (PAX)]]/BA_MAR[[#This Row],[Km. Línea (entre cabeceras) en Servicio]]</f>
        <v>6566.3027795170547</v>
      </c>
      <c r="CG192" s="36">
        <f>+BA_MAR[[#This Row],[Pasajeros Pagos (PAX)]]/BA_MAR[[#This Row],[Cantidad de Estaciones en Servicio]]</f>
        <v>14188.235294117647</v>
      </c>
      <c r="CH192" s="36">
        <f>+BA_MAR[[#This Row],[PAX Kilómetro]]/BA_MAR[[#This Row],[Km. Línea (entre cabeceras) en Servicio]]</f>
        <v>105060.84447227287</v>
      </c>
      <c r="CI192" s="36">
        <f>+BA_MAR[[#This Row],[Coches Kilómetro (CK) (5+6+7)]]/BA_MAR[[#This Row],[Km. Línea (entre cabeceras) en Servicio]]</f>
        <v>6140</v>
      </c>
      <c r="CM192" s="12">
        <f>+BA_MAR[[#This Row],[PAX x Tren]]</f>
        <v>157.13355048859935</v>
      </c>
      <c r="CN192" s="11">
        <v>0.95887195990443364</v>
      </c>
      <c r="CP192" s="10">
        <v>3.3292000000000002</v>
      </c>
      <c r="CQ192" s="61">
        <v>1656.02</v>
      </c>
      <c r="CR192" s="10"/>
      <c r="CX192" s="32"/>
      <c r="DF192" s="45">
        <f>+BA_MAR[[#This Row],[Trenes Kilómetro (TK) (1+2+3)]]/BA_MAR[[#This Row],[Trenes Corridos (TC)]]</f>
        <v>36.733000000000004</v>
      </c>
      <c r="EA192" s="2">
        <v>2008</v>
      </c>
      <c r="EB192" s="2" t="s">
        <v>6</v>
      </c>
    </row>
    <row r="193" spans="1:132" x14ac:dyDescent="0.2">
      <c r="A193" s="83" t="s">
        <v>214</v>
      </c>
      <c r="B193" s="2" t="s">
        <v>7</v>
      </c>
      <c r="C193" s="85">
        <v>39783</v>
      </c>
      <c r="D193" s="2" t="s">
        <v>270</v>
      </c>
      <c r="E193" s="4" t="s">
        <v>267</v>
      </c>
      <c r="F193" s="4" t="s">
        <v>298</v>
      </c>
      <c r="G193" s="4" t="s">
        <v>111</v>
      </c>
      <c r="H193" s="6">
        <f>+BA_MAR[[#This Row],[Trenes Corridos (TC)]]*BA_MAR[[#This Row],[Km. Línea (entre cabeceras) en Servicio]]</f>
        <v>58736.06700000001</v>
      </c>
      <c r="K193" s="7">
        <f>+BA_MAR[[#This Row],[TK Remolcados (1)]]+BA_MAR[[#This Row],[TK Coche Motor (2)]]+BA_MAR[[#This Row],[TK Eléctricos (3)]]</f>
        <v>58736.06700000001</v>
      </c>
      <c r="L193" s="15">
        <f>+BA_MAR[[#This Row],[Trenes Kilómetro (TK) (1+2+3)]]/K181-1</f>
        <v>0.21504559270516732</v>
      </c>
      <c r="M193" s="6">
        <f>+BA_MAR[[#This Row],[TK Remolcados (1)]]</f>
        <v>58736.06700000001</v>
      </c>
      <c r="N193" s="6">
        <f>+BA_MAR[[#This Row],[TK Remolcados (1)]]*BA_MAR[[#This Row],[Form. Media Trenes Remolcados]]</f>
        <v>234944.26800000004</v>
      </c>
      <c r="O193" s="6"/>
      <c r="P193" s="6"/>
      <c r="Q193" s="7">
        <f>+BA_MAR[[#This Row],[CK Remolcados (5)]]+BA_MAR[[#This Row],[CK Coche Motor (6)]]+BA_MAR[[#This Row],[CK Eléctricos (7)]]</f>
        <v>234944.26800000004</v>
      </c>
      <c r="R193" s="15">
        <f>+BA_MAR[[#This Row],[Coches Kilómetro (CK) (5+6+7)]]/Q181-1</f>
        <v>0.21504559270516732</v>
      </c>
      <c r="S193" s="120">
        <v>32.68</v>
      </c>
      <c r="T193" s="15">
        <f>+BA_MAR[[#This Row],[Velocidad Comercial Trenes Diésel]]/S181-1</f>
        <v>0</v>
      </c>
      <c r="W193" s="6">
        <v>4</v>
      </c>
      <c r="X193" s="6"/>
      <c r="Y193" s="6"/>
      <c r="Z193" s="6">
        <f>+BA_MAR[[#This Row],[Trenes Corridos (TC)]]*BA_MAR[[#This Row],[Form. Media Trenes Remolcados]]*BA_MAR[[#This Row],[Asientos Prom. x C. Remolcados]]</f>
        <v>460512</v>
      </c>
      <c r="AC193" s="6">
        <v>72</v>
      </c>
      <c r="AF193" s="6">
        <f>+'[2]BS TAB'!$AJ197</f>
        <v>1689</v>
      </c>
      <c r="AG193" s="6">
        <f>+BA_MAR[[#This Row],[Trenes Programados]]-BA_MAR[[#This Row],[Trenes Corridos (TC)]]</f>
        <v>90</v>
      </c>
      <c r="AH193" s="7">
        <f>+'[2]BS TAB'!$AL197</f>
        <v>1599</v>
      </c>
      <c r="AI193" s="15">
        <f>IFERROR(BA_MAR[[#This Row],[Trenes Corridos (TC)]]/AH181-1,0)</f>
        <v>0.2150455927051671</v>
      </c>
      <c r="AJ193" s="6">
        <f>+'[2]BS TAB'!$AM197</f>
        <v>1307</v>
      </c>
      <c r="AK193" s="36">
        <f>+BA_MAR[[#This Row],[Trenes Corridos (TC)]]-BA_MAR[[#This Row],[Trenes Puntuales]]</f>
        <v>292</v>
      </c>
      <c r="AL193" s="111">
        <f>+BA_MAR[[#This Row],[Trenes Puntuales]]/BA_MAR[[#This Row],[Trenes Programados]]</f>
        <v>0.77383066903493192</v>
      </c>
      <c r="AM193" s="82">
        <v>0.95</v>
      </c>
      <c r="AN193" s="82" t="str">
        <f>+IF(BA_MAR[[#This Row],[Regularidad Absoluta]]&gt;=BA_MAR[[#This Row],[RA 95%]],BA_MAR[[#This Row],[Regularidad Absoluta]],"")</f>
        <v/>
      </c>
      <c r="AO193" s="82">
        <f>+BA_MAR[[#This Row],[Trenes Puntuales]]/BA_MAR[[#This Row],[Trenes Corridos (TC)]]</f>
        <v>0.817385866166354</v>
      </c>
      <c r="AP193" s="82">
        <f>+BA_MAR[[#This Row],[Trenes Corridos (TC)]]/BA_MAR[[#This Row],[Trenes Programados]]</f>
        <v>0.94671403197158077</v>
      </c>
      <c r="AQ193" s="82">
        <f>+BA_MAR[[#This Row],[Regularidad Relativa]]/AO181-1</f>
        <v>-0.15831001574732251</v>
      </c>
      <c r="AR193" s="81">
        <f>+'[3]DATOS BS#Bol por Estación'!$AV177</f>
        <v>248278</v>
      </c>
      <c r="AS193" s="15">
        <f>IFERROR(+BA_MAR[[#This Row],[Pasajeros Pagos (PAX)]]/AR181-1,0)</f>
        <v>6.2879404084078994E-2</v>
      </c>
      <c r="AT193" s="6">
        <f>+BA_MAR[[#This Row],[Pasajeros Pagos (PAX)]]/BA_MAR[[#This Row],[Indice Dia Habil]]</f>
        <v>9305.7721139430287</v>
      </c>
      <c r="AU193" s="15">
        <f>IFERROR(+BA_MAR[[#This Row],[PAX Día Habil]]/AT181-1,0)</f>
        <v>-8.6148971406674324E-4</v>
      </c>
      <c r="AV193" s="6">
        <f>+BA_MAR[[#This Row],[Pasajeros Pagos (PAX)]]/BA_MAR[[#This Row],[Trenes Corridos (TC)]]</f>
        <v>155.27079424640399</v>
      </c>
      <c r="AW193" s="6">
        <f>+BA_MAR[[#This Row],[PAX x Tren]]/BA_MAR[[#This Row],[Form. Media Trenes Remolcados]]</f>
        <v>38.817698561600999</v>
      </c>
      <c r="AX193" s="15">
        <f>IFERROR(+BA_MAR[[#This Row],[PAX x Coche]]/AW181-1,0)</f>
        <v>-0.12523496199209017</v>
      </c>
      <c r="AY193" s="6">
        <v>180</v>
      </c>
      <c r="AZ193" s="9">
        <f>+BA_MAR[[#This Row],[PAX Kilómetro]]/BA_MAR[[#This Row],[Coches Kilómetro (CK) (5+6+7)]]</f>
        <v>16.908043911077666</v>
      </c>
      <c r="BA193" s="15">
        <f>IFERROR(+BA_MAR[[#This Row],[Ocupación Media (PaxKm/CocheKm)]]/AZ181-1,0)</f>
        <v>-0.12523496199209017</v>
      </c>
      <c r="BB193" s="15">
        <f>+BA_MAR[[#This Row],[Ocupación Media (PaxKm/CocheKm)]]/BA_MAR[[#This Row],[Capacidad x Coche (4xm2)]]</f>
        <v>9.3933577283764808E-2</v>
      </c>
      <c r="BC193" s="15">
        <f>IFERROR(+BA_MAR[[#This Row],[% de Ocupación Media PAX]]/BB181-1,0)</f>
        <v>-0.12523496199209028</v>
      </c>
      <c r="BD193" s="36">
        <f>+BA_MAR[[#This Row],[Pasajeros Pagos (PAX)]]*BA_MAR[[#This Row],[PAX Recorrido Medio]]</f>
        <v>3972448</v>
      </c>
      <c r="BE193" s="9">
        <v>16</v>
      </c>
      <c r="BF193" s="35">
        <f>+BA_MAR[[#This Row],[PAX Recorrido Medio]]/BE181-1</f>
        <v>0</v>
      </c>
      <c r="BG193" s="36">
        <f>+BA_MAR[[#This Row],[Pasajeros Pagos (PAX)]]*CN193</f>
        <v>225243.30515384654</v>
      </c>
      <c r="BH193" s="114">
        <f t="shared" si="4"/>
        <v>0.1999974222361135</v>
      </c>
      <c r="BI193" s="81">
        <f>IF(((+AH193*CM193)*((+(20/(1-20/100))/100)+1)-1)&lt;BA_MAR[[#This Row],[Pasajeros Pagos (PAX)]],BA_MAR[[#This Row],[Pasajeros Pagos (PAX)]],((+AH193*CM193)*((+(20/(1-20/100))/100)+1)-1))</f>
        <v>310346.5</v>
      </c>
      <c r="BJ193" s="35">
        <f>+(BA_MAR[[#This Row],[Variación % TC]]*0.2)-(BA_MAR[[#This Row],[Vaciación % PAX Recorrido Medio]]*0.1)-(BA_MAR[[#This Row],[Variación % Ocupación PAX]]*0.5)+(BA_MAR[[#This Row],[Variación % RA]]*0.1)+(BA_MAR[[#This Row],[Variación % Velocidad Comercial TE]]*0.1)</f>
        <v>8.9795597962346319E-2</v>
      </c>
      <c r="BK193" s="77"/>
      <c r="BL193" s="10"/>
      <c r="BN193" s="46"/>
      <c r="BO193" s="73">
        <f>+LINEA[[#This Row],[Indice Dia Habil]]</f>
        <v>26.68</v>
      </c>
      <c r="BP193" s="45">
        <v>36.733000000000004</v>
      </c>
      <c r="BQ193" s="45">
        <v>36.733000000000004</v>
      </c>
      <c r="BR193" s="36">
        <v>17</v>
      </c>
      <c r="BU193" s="64"/>
      <c r="BW193" s="64"/>
      <c r="BY193" s="64"/>
      <c r="BZ193" s="65"/>
      <c r="CA193" s="66"/>
      <c r="CC193" s="64"/>
      <c r="CE193" s="67"/>
      <c r="CF193" s="36">
        <f>+BA_MAR[[#This Row],[Pasajeros Pagos (PAX)]]/BA_MAR[[#This Row],[Km. Línea (entre cabeceras) en Servicio]]</f>
        <v>6758.9905534532973</v>
      </c>
      <c r="CG193" s="36">
        <f>+BA_MAR[[#This Row],[Pasajeros Pagos (PAX)]]/BA_MAR[[#This Row],[Cantidad de Estaciones en Servicio]]</f>
        <v>14604.588235294117</v>
      </c>
      <c r="CH193" s="36">
        <f>+BA_MAR[[#This Row],[PAX Kilómetro]]/BA_MAR[[#This Row],[Km. Línea (entre cabeceras) en Servicio]]</f>
        <v>108143.84885525276</v>
      </c>
      <c r="CI193" s="36">
        <f>+BA_MAR[[#This Row],[Coches Kilómetro (CK) (5+6+7)]]/BA_MAR[[#This Row],[Km. Línea (entre cabeceras) en Servicio]]</f>
        <v>6396</v>
      </c>
      <c r="CM193" s="12">
        <f>+BA_MAR[[#This Row],[PAX x Tren]]</f>
        <v>155.27079424640399</v>
      </c>
      <c r="CN193" s="11">
        <v>0.90722216690100022</v>
      </c>
      <c r="CP193" s="10">
        <v>3.4226000000000001</v>
      </c>
      <c r="CQ193" s="33">
        <v>1689.5666666666666</v>
      </c>
      <c r="CR193" s="10"/>
      <c r="CX193" s="28"/>
      <c r="DF193" s="45">
        <f>+BA_MAR[[#This Row],[Trenes Kilómetro (TK) (1+2+3)]]/BA_MAR[[#This Row],[Trenes Corridos (TC)]]</f>
        <v>36.733000000000004</v>
      </c>
      <c r="EA193" s="2">
        <v>2008</v>
      </c>
      <c r="EB193" s="2" t="s">
        <v>7</v>
      </c>
    </row>
    <row r="194" spans="1:132" x14ac:dyDescent="0.2">
      <c r="A194" s="83" t="s">
        <v>215</v>
      </c>
      <c r="B194" s="2" t="s">
        <v>8</v>
      </c>
      <c r="C194" s="85">
        <v>39814</v>
      </c>
      <c r="D194" s="2" t="s">
        <v>270</v>
      </c>
      <c r="E194" s="4" t="s">
        <v>267</v>
      </c>
      <c r="F194" s="4" t="s">
        <v>298</v>
      </c>
      <c r="G194" s="4" t="s">
        <v>111</v>
      </c>
      <c r="H194" s="6">
        <f>+BA_MAR[[#This Row],[Trenes Corridos (TC)]]*BA_MAR[[#This Row],[Km. Línea (entre cabeceras) en Servicio]]</f>
        <v>58589.135000000009</v>
      </c>
      <c r="K194" s="7">
        <f>+BA_MAR[[#This Row],[TK Remolcados (1)]]+BA_MAR[[#This Row],[TK Coche Motor (2)]]+BA_MAR[[#This Row],[TK Eléctricos (3)]]</f>
        <v>58589.135000000009</v>
      </c>
      <c r="L194" s="15">
        <f>+BA_MAR[[#This Row],[Trenes Kilómetro (TK) (1+2+3)]]/K182-1</f>
        <v>0.19654913728432111</v>
      </c>
      <c r="M194" s="6">
        <f>+BA_MAR[[#This Row],[TK Remolcados (1)]]</f>
        <v>58589.135000000009</v>
      </c>
      <c r="N194" s="6">
        <f>+BA_MAR[[#This Row],[TK Remolcados (1)]]*BA_MAR[[#This Row],[Form. Media Trenes Remolcados]]</f>
        <v>234356.54000000004</v>
      </c>
      <c r="O194" s="6"/>
      <c r="P194" s="6"/>
      <c r="Q194" s="7">
        <f>+BA_MAR[[#This Row],[CK Remolcados (5)]]+BA_MAR[[#This Row],[CK Coche Motor (6)]]+BA_MAR[[#This Row],[CK Eléctricos (7)]]</f>
        <v>234356.54000000004</v>
      </c>
      <c r="R194" s="15">
        <f>+BA_MAR[[#This Row],[Coches Kilómetro (CK) (5+6+7)]]/Q182-1</f>
        <v>0.19654913728432111</v>
      </c>
      <c r="S194" s="120">
        <v>29.92</v>
      </c>
      <c r="T194" s="15">
        <f>+BA_MAR[[#This Row],[Velocidad Comercial Trenes Diésel]]/S182-1</f>
        <v>-8.4455324357405104E-2</v>
      </c>
      <c r="W194" s="6">
        <v>4</v>
      </c>
      <c r="X194" s="6"/>
      <c r="Y194" s="6"/>
      <c r="Z194" s="6">
        <f>+BA_MAR[[#This Row],[Trenes Corridos (TC)]]*BA_MAR[[#This Row],[Form. Media Trenes Remolcados]]*BA_MAR[[#This Row],[Asientos Prom. x C. Remolcados]]</f>
        <v>459360</v>
      </c>
      <c r="AC194" s="6">
        <v>72</v>
      </c>
      <c r="AF194" s="6">
        <f>+'[2]BS TAB'!$AJ198</f>
        <v>1695</v>
      </c>
      <c r="AG194" s="6">
        <f>+BA_MAR[[#This Row],[Trenes Programados]]-BA_MAR[[#This Row],[Trenes Corridos (TC)]]</f>
        <v>100</v>
      </c>
      <c r="AH194" s="7">
        <f>+'[2]BS TAB'!$AL198</f>
        <v>1595</v>
      </c>
      <c r="AI194" s="15">
        <f>IFERROR(BA_MAR[[#This Row],[Trenes Corridos (TC)]]/AH182-1,0)</f>
        <v>0.19654913728432111</v>
      </c>
      <c r="AJ194" s="6">
        <f>+'[2]BS TAB'!$AM198</f>
        <v>1315</v>
      </c>
      <c r="AK194" s="36">
        <f>+BA_MAR[[#This Row],[Trenes Corridos (TC)]]-BA_MAR[[#This Row],[Trenes Puntuales]]</f>
        <v>280</v>
      </c>
      <c r="AL194" s="111">
        <f>+BA_MAR[[#This Row],[Trenes Puntuales]]/BA_MAR[[#This Row],[Trenes Programados]]</f>
        <v>0.77581120943952797</v>
      </c>
      <c r="AM194" s="82">
        <v>0.95</v>
      </c>
      <c r="AN194" s="82" t="str">
        <f>+IF(BA_MAR[[#This Row],[Regularidad Absoluta]]&gt;=BA_MAR[[#This Row],[RA 95%]],BA_MAR[[#This Row],[Regularidad Absoluta]],"")</f>
        <v/>
      </c>
      <c r="AO194" s="82">
        <f>+BA_MAR[[#This Row],[Trenes Puntuales]]/BA_MAR[[#This Row],[Trenes Corridos (TC)]]</f>
        <v>0.82445141065830718</v>
      </c>
      <c r="AP194" s="82">
        <f>+BA_MAR[[#This Row],[Trenes Corridos (TC)]]/BA_MAR[[#This Row],[Trenes Programados]]</f>
        <v>0.94100294985250732</v>
      </c>
      <c r="AQ194" s="82">
        <f>+BA_MAR[[#This Row],[Regularidad Relativa]]/AO182-1</f>
        <v>-0.11012653408297701</v>
      </c>
      <c r="AR194" s="81">
        <f>+'[3]DATOS BS#Bol por Estación'!$AV178</f>
        <v>227158</v>
      </c>
      <c r="AS194" s="15">
        <f>IFERROR(+BA_MAR[[#This Row],[Pasajeros Pagos (PAX)]]/AR182-1,0)</f>
        <v>0.13939618893798866</v>
      </c>
      <c r="AT194" s="6">
        <f>+BA_MAR[[#This Row],[Pasajeros Pagos (PAX)]]/BA_MAR[[#This Row],[Indice Dia Habil]]</f>
        <v>8156.4811490125667</v>
      </c>
      <c r="AU194" s="15">
        <f>IFERROR(+BA_MAR[[#This Row],[PAX Día Habil]]/AT182-1,0)</f>
        <v>0.13939618893798866</v>
      </c>
      <c r="AV194" s="6">
        <f>+BA_MAR[[#This Row],[Pasajeros Pagos (PAX)]]/BA_MAR[[#This Row],[Trenes Corridos (TC)]]</f>
        <v>142.41880877742946</v>
      </c>
      <c r="AW194" s="6">
        <f>+BA_MAR[[#This Row],[PAX x Tren]]/BA_MAR[[#This Row],[Form. Media Trenes Remolcados]]</f>
        <v>35.604702194357365</v>
      </c>
      <c r="AX194" s="15">
        <f>IFERROR(+BA_MAR[[#This Row],[PAX x Coche]]/AW182-1,0)</f>
        <v>-4.7764815138345518E-2</v>
      </c>
      <c r="AY194" s="6">
        <v>180</v>
      </c>
      <c r="AZ194" s="9">
        <f>+BA_MAR[[#This Row],[PAX Kilómetro]]/BA_MAR[[#This Row],[Coches Kilómetro (CK) (5+6+7)]]</f>
        <v>15.508540960708839</v>
      </c>
      <c r="BA194" s="15">
        <f>IFERROR(+BA_MAR[[#This Row],[Ocupación Media (PaxKm/CocheKm)]]/AZ182-1,0)</f>
        <v>-4.7764815138345407E-2</v>
      </c>
      <c r="BB194" s="15">
        <f>+BA_MAR[[#This Row],[Ocupación Media (PaxKm/CocheKm)]]/BA_MAR[[#This Row],[Capacidad x Coche (4xm2)]]</f>
        <v>8.6158560892826877E-2</v>
      </c>
      <c r="BC194" s="15">
        <f>IFERROR(+BA_MAR[[#This Row],[% de Ocupación Media PAX]]/BB182-1,0)</f>
        <v>-4.7764815138345518E-2</v>
      </c>
      <c r="BD194" s="36">
        <f>+BA_MAR[[#This Row],[Pasajeros Pagos (PAX)]]*BA_MAR[[#This Row],[PAX Recorrido Medio]]</f>
        <v>3634528</v>
      </c>
      <c r="BE194" s="9">
        <v>16</v>
      </c>
      <c r="BF194" s="35">
        <f>+BA_MAR[[#This Row],[PAX Recorrido Medio]]/BE182-1</f>
        <v>0</v>
      </c>
      <c r="BG194" s="36">
        <f>+BA_MAR[[#This Row],[Pasajeros Pagos (PAX)]]*CN194</f>
        <v>230329.84142400525</v>
      </c>
      <c r="BH194" s="114">
        <f t="shared" si="4"/>
        <v>0.19999718256784293</v>
      </c>
      <c r="BI194" s="81">
        <f>IF(((+AH194*CM194)*((+(20/(1-20/100))/100)+1)-1)&lt;BA_MAR[[#This Row],[Pasajeros Pagos (PAX)]],BA_MAR[[#This Row],[Pasajeros Pagos (PAX)]],((+AH194*CM194)*((+(20/(1-20/100))/100)+1)-1))</f>
        <v>283946.5</v>
      </c>
      <c r="BJ194" s="35">
        <f>+(BA_MAR[[#This Row],[Variación % TC]]*0.2)-(BA_MAR[[#This Row],[Vaciación % PAX Recorrido Medio]]*0.1)-(BA_MAR[[#This Row],[Variación % Ocupación PAX]]*0.5)+(BA_MAR[[#This Row],[Variación % RA]]*0.1)+(BA_MAR[[#This Row],[Variación % Velocidad Comercial TE]]*0.1)</f>
        <v>5.2179581617739293E-2</v>
      </c>
      <c r="BK194" s="77"/>
      <c r="BL194" s="10"/>
      <c r="BN194" s="46"/>
      <c r="BO194" s="73">
        <f>+LINEA[[#This Row],[Indice Dia Habil]]</f>
        <v>27.85</v>
      </c>
      <c r="BP194" s="45">
        <v>36.733000000000004</v>
      </c>
      <c r="BQ194" s="45">
        <v>36.733000000000004</v>
      </c>
      <c r="BR194" s="36">
        <v>17</v>
      </c>
      <c r="BU194" s="64"/>
      <c r="BW194" s="64"/>
      <c r="BY194" s="64"/>
      <c r="BZ194" s="65"/>
      <c r="CA194" s="66"/>
      <c r="CC194" s="64"/>
      <c r="CE194" s="67"/>
      <c r="CF194" s="36">
        <f>+BA_MAR[[#This Row],[Pasajeros Pagos (PAX)]]/BA_MAR[[#This Row],[Km. Línea (entre cabeceras) en Servicio]]</f>
        <v>6184.0307080826497</v>
      </c>
      <c r="CG194" s="36">
        <f>+BA_MAR[[#This Row],[Pasajeros Pagos (PAX)]]/BA_MAR[[#This Row],[Cantidad de Estaciones en Servicio]]</f>
        <v>13362.235294117647</v>
      </c>
      <c r="CH194" s="36">
        <f>+BA_MAR[[#This Row],[PAX Kilómetro]]/BA_MAR[[#This Row],[Km. Línea (entre cabeceras) en Servicio]]</f>
        <v>98944.491329322394</v>
      </c>
      <c r="CI194" s="36">
        <f>+BA_MAR[[#This Row],[Coches Kilómetro (CK) (5+6+7)]]/BA_MAR[[#This Row],[Km. Línea (entre cabeceras) en Servicio]]</f>
        <v>6380</v>
      </c>
      <c r="CL194" s="2" t="s">
        <v>81</v>
      </c>
      <c r="CM194" s="12">
        <f>+BA_MAR[[#This Row],[PAX x Tren]]</f>
        <v>142.41880877742946</v>
      </c>
      <c r="CN194" s="11">
        <v>1.0139631508641793</v>
      </c>
      <c r="CP194" s="10">
        <v>3.464</v>
      </c>
      <c r="CQ194" s="33">
        <v>1723.1133333333332</v>
      </c>
      <c r="CR194" s="10"/>
      <c r="CX194" s="28"/>
      <c r="DF194" s="45">
        <f>+BA_MAR[[#This Row],[Trenes Kilómetro (TK) (1+2+3)]]/BA_MAR[[#This Row],[Trenes Corridos (TC)]]</f>
        <v>36.733000000000004</v>
      </c>
      <c r="EA194" s="2">
        <v>2009</v>
      </c>
      <c r="EB194" s="2" t="s">
        <v>8</v>
      </c>
    </row>
    <row r="195" spans="1:132" x14ac:dyDescent="0.2">
      <c r="A195" s="83" t="s">
        <v>215</v>
      </c>
      <c r="B195" s="2" t="s">
        <v>9</v>
      </c>
      <c r="C195" s="85">
        <v>39845</v>
      </c>
      <c r="D195" s="2" t="s">
        <v>270</v>
      </c>
      <c r="E195" s="4" t="s">
        <v>267</v>
      </c>
      <c r="F195" s="4" t="s">
        <v>298</v>
      </c>
      <c r="G195" s="4" t="s">
        <v>111</v>
      </c>
      <c r="H195" s="6">
        <f>+BA_MAR[[#This Row],[Trenes Corridos (TC)]]*BA_MAR[[#This Row],[Km. Línea (entre cabeceras) en Servicio]]</f>
        <v>51940.462000000007</v>
      </c>
      <c r="K195" s="7">
        <f>+BA_MAR[[#This Row],[TK Remolcados (1)]]+BA_MAR[[#This Row],[TK Coche Motor (2)]]+BA_MAR[[#This Row],[TK Eléctricos (3)]]</f>
        <v>51940.462000000007</v>
      </c>
      <c r="L195" s="15">
        <f>+BA_MAR[[#This Row],[Trenes Kilómetro (TK) (1+2+3)]]/K183-1</f>
        <v>0.22743055555555558</v>
      </c>
      <c r="M195" s="6">
        <f>+BA_MAR[[#This Row],[TK Remolcados (1)]]</f>
        <v>51940.462000000007</v>
      </c>
      <c r="N195" s="6">
        <f>+BA_MAR[[#This Row],[TK Remolcados (1)]]*BA_MAR[[#This Row],[Form. Media Trenes Remolcados]]</f>
        <v>207761.84800000003</v>
      </c>
      <c r="O195" s="6"/>
      <c r="P195" s="6"/>
      <c r="Q195" s="7">
        <f>+BA_MAR[[#This Row],[CK Remolcados (5)]]+BA_MAR[[#This Row],[CK Coche Motor (6)]]+BA_MAR[[#This Row],[CK Eléctricos (7)]]</f>
        <v>207761.84800000003</v>
      </c>
      <c r="R195" s="15">
        <f>+BA_MAR[[#This Row],[Coches Kilómetro (CK) (5+6+7)]]/Q183-1</f>
        <v>0.22743055555555558</v>
      </c>
      <c r="S195" s="120">
        <v>29.92</v>
      </c>
      <c r="T195" s="15">
        <f>+BA_MAR[[#This Row],[Velocidad Comercial Trenes Diésel]]/S183-1</f>
        <v>-8.4455324357405104E-2</v>
      </c>
      <c r="W195" s="6">
        <v>4</v>
      </c>
      <c r="X195" s="6"/>
      <c r="Y195" s="6"/>
      <c r="Z195" s="6">
        <f>+BA_MAR[[#This Row],[Trenes Corridos (TC)]]*BA_MAR[[#This Row],[Form. Media Trenes Remolcados]]*BA_MAR[[#This Row],[Asientos Prom. x C. Remolcados]]</f>
        <v>407232</v>
      </c>
      <c r="AC195" s="6">
        <v>72</v>
      </c>
      <c r="AF195" s="6">
        <f>+'[2]BS TAB'!$AJ199</f>
        <v>1532</v>
      </c>
      <c r="AG195" s="6">
        <f>+BA_MAR[[#This Row],[Trenes Programados]]-BA_MAR[[#This Row],[Trenes Corridos (TC)]]</f>
        <v>118</v>
      </c>
      <c r="AH195" s="7">
        <f>+'[2]BS TAB'!$AL199</f>
        <v>1414</v>
      </c>
      <c r="AI195" s="15">
        <f>IFERROR(BA_MAR[[#This Row],[Trenes Corridos (TC)]]/AH183-1,0)</f>
        <v>0.22743055555555558</v>
      </c>
      <c r="AJ195" s="6">
        <f>+'[2]BS TAB'!$AM199</f>
        <v>1073</v>
      </c>
      <c r="AK195" s="36">
        <f>+BA_MAR[[#This Row],[Trenes Corridos (TC)]]-BA_MAR[[#This Row],[Trenes Puntuales]]</f>
        <v>341</v>
      </c>
      <c r="AL195" s="111">
        <f>+BA_MAR[[#This Row],[Trenes Puntuales]]/BA_MAR[[#This Row],[Trenes Programados]]</f>
        <v>0.70039164490861616</v>
      </c>
      <c r="AM195" s="82">
        <v>0.95</v>
      </c>
      <c r="AN195" s="82" t="str">
        <f>+IF(BA_MAR[[#This Row],[Regularidad Absoluta]]&gt;=BA_MAR[[#This Row],[RA 95%]],BA_MAR[[#This Row],[Regularidad Absoluta]],"")</f>
        <v/>
      </c>
      <c r="AO195" s="82">
        <f>+BA_MAR[[#This Row],[Trenes Puntuales]]/BA_MAR[[#This Row],[Trenes Corridos (TC)]]</f>
        <v>0.7588401697312589</v>
      </c>
      <c r="AP195" s="82">
        <f>+BA_MAR[[#This Row],[Trenes Corridos (TC)]]/BA_MAR[[#This Row],[Trenes Programados]]</f>
        <v>0.92297650130548303</v>
      </c>
      <c r="AQ195" s="82">
        <f>+BA_MAR[[#This Row],[Regularidad Relativa]]/AO183-1</f>
        <v>-0.13275409173570407</v>
      </c>
      <c r="AR195" s="81">
        <f>+'[3]DATOS BS#Bol por Estación'!$AV179</f>
        <v>205874</v>
      </c>
      <c r="AS195" s="15">
        <f>IFERROR(+BA_MAR[[#This Row],[Pasajeros Pagos (PAX)]]/AR183-1,0)</f>
        <v>0.12927714940813795</v>
      </c>
      <c r="AT195" s="6">
        <f>+BA_MAR[[#This Row],[Pasajeros Pagos (PAX)]]/BA_MAR[[#This Row],[Indice Dia Habil]]</f>
        <v>8079.8273155416009</v>
      </c>
      <c r="AU195" s="15">
        <f>IFERROR(+BA_MAR[[#This Row],[PAX Día Habil]]/AT183-1,0)</f>
        <v>0.12927714940813795</v>
      </c>
      <c r="AV195" s="6">
        <f>+BA_MAR[[#This Row],[Pasajeros Pagos (PAX)]]/BA_MAR[[#This Row],[Trenes Corridos (TC)]]</f>
        <v>145.59688826025459</v>
      </c>
      <c r="AW195" s="6">
        <f>+BA_MAR[[#This Row],[PAX x Tren]]/BA_MAR[[#This Row],[Form. Media Trenes Remolcados]]</f>
        <v>36.399222065063647</v>
      </c>
      <c r="AX195" s="15">
        <f>IFERROR(+BA_MAR[[#This Row],[PAX x Coche]]/AW183-1,0)</f>
        <v>-7.9966565687287994E-2</v>
      </c>
      <c r="AY195" s="6">
        <v>180</v>
      </c>
      <c r="AZ195" s="9">
        <f>+BA_MAR[[#This Row],[PAX Kilómetro]]/BA_MAR[[#This Row],[Coches Kilómetro (CK) (5+6+7)]]</f>
        <v>15.854614462227923</v>
      </c>
      <c r="BA195" s="15">
        <f>IFERROR(+BA_MAR[[#This Row],[Ocupación Media (PaxKm/CocheKm)]]/AZ183-1,0)</f>
        <v>-7.9966565687287883E-2</v>
      </c>
      <c r="BB195" s="15">
        <f>+BA_MAR[[#This Row],[Ocupación Media (PaxKm/CocheKm)]]/BA_MAR[[#This Row],[Capacidad x Coche (4xm2)]]</f>
        <v>8.8081191456821792E-2</v>
      </c>
      <c r="BC195" s="15">
        <f>IFERROR(+BA_MAR[[#This Row],[% de Ocupación Media PAX]]/BB183-1,0)</f>
        <v>-7.9966565687287883E-2</v>
      </c>
      <c r="BD195" s="36">
        <f>+BA_MAR[[#This Row],[Pasajeros Pagos (PAX)]]*BA_MAR[[#This Row],[PAX Recorrido Medio]]</f>
        <v>3293984</v>
      </c>
      <c r="BE195" s="9">
        <v>16</v>
      </c>
      <c r="BF195" s="35">
        <f>+BA_MAR[[#This Row],[PAX Recorrido Medio]]/BE183-1</f>
        <v>0</v>
      </c>
      <c r="BG195" s="36">
        <f>+BA_MAR[[#This Row],[Pasajeros Pagos (PAX)]]*CN195</f>
        <v>221526.04558893482</v>
      </c>
      <c r="BH195" s="114">
        <f t="shared" si="4"/>
        <v>0.19999689129036713</v>
      </c>
      <c r="BI195" s="81">
        <f>IF(((+AH195*CM195)*((+(20/(1-20/100))/100)+1)-1)&lt;BA_MAR[[#This Row],[Pasajeros Pagos (PAX)]],BA_MAR[[#This Row],[Pasajeros Pagos (PAX)]],((+AH195*CM195)*((+(20/(1-20/100))/100)+1)-1))</f>
        <v>257341.5</v>
      </c>
      <c r="BJ195" s="35">
        <f>+(BA_MAR[[#This Row],[Variación % TC]]*0.2)-(BA_MAR[[#This Row],[Vaciación % PAX Recorrido Medio]]*0.1)-(BA_MAR[[#This Row],[Variación % Ocupación PAX]]*0.5)+(BA_MAR[[#This Row],[Variación % RA]]*0.1)+(BA_MAR[[#This Row],[Variación % Velocidad Comercial TE]]*0.1)</f>
        <v>7.2193984781184647E-2</v>
      </c>
      <c r="BK195" s="77"/>
      <c r="BL195" s="10"/>
      <c r="BN195" s="46"/>
      <c r="BO195" s="73">
        <f>+LINEA[[#This Row],[Indice Dia Habil]]</f>
        <v>25.48</v>
      </c>
      <c r="BP195" s="45">
        <v>36.733000000000004</v>
      </c>
      <c r="BQ195" s="45">
        <v>36.733000000000004</v>
      </c>
      <c r="BR195" s="36">
        <v>17</v>
      </c>
      <c r="BU195" s="64"/>
      <c r="BW195" s="64"/>
      <c r="BY195" s="64"/>
      <c r="BZ195" s="65"/>
      <c r="CA195" s="66"/>
      <c r="CC195" s="64"/>
      <c r="CE195" s="67"/>
      <c r="CF195" s="36">
        <f>+BA_MAR[[#This Row],[Pasajeros Pagos (PAX)]]/BA_MAR[[#This Row],[Km. Línea (entre cabeceras) en Servicio]]</f>
        <v>5604.6062123975707</v>
      </c>
      <c r="CG195" s="36">
        <f>+BA_MAR[[#This Row],[Pasajeros Pagos (PAX)]]/BA_MAR[[#This Row],[Cantidad de Estaciones en Servicio]]</f>
        <v>12110.235294117647</v>
      </c>
      <c r="CH195" s="36">
        <f>+BA_MAR[[#This Row],[PAX Kilómetro]]/BA_MAR[[#This Row],[Km. Línea (entre cabeceras) en Servicio]]</f>
        <v>89673.699398361132</v>
      </c>
      <c r="CI195" s="36">
        <f>+BA_MAR[[#This Row],[Coches Kilómetro (CK) (5+6+7)]]/BA_MAR[[#This Row],[Km. Línea (entre cabeceras) en Servicio]]</f>
        <v>5656</v>
      </c>
      <c r="CM195" s="12">
        <f>+BA_MAR[[#This Row],[PAX x Tren]]</f>
        <v>145.59688826025459</v>
      </c>
      <c r="CN195" s="11">
        <v>1.0760273059683827</v>
      </c>
      <c r="CP195" s="10">
        <v>3.5114999999999998</v>
      </c>
      <c r="CQ195" s="61">
        <v>1756.66</v>
      </c>
      <c r="CR195" s="10"/>
      <c r="CX195" s="31"/>
      <c r="DF195" s="45">
        <f>+BA_MAR[[#This Row],[Trenes Kilómetro (TK) (1+2+3)]]/BA_MAR[[#This Row],[Trenes Corridos (TC)]]</f>
        <v>36.733000000000004</v>
      </c>
      <c r="EA195" s="2">
        <v>2009</v>
      </c>
      <c r="EB195" s="2" t="s">
        <v>9</v>
      </c>
    </row>
    <row r="196" spans="1:132" x14ac:dyDescent="0.2">
      <c r="A196" s="83" t="s">
        <v>215</v>
      </c>
      <c r="B196" s="2" t="s">
        <v>10</v>
      </c>
      <c r="C196" s="85">
        <v>39873</v>
      </c>
      <c r="D196" s="2" t="s">
        <v>270</v>
      </c>
      <c r="E196" s="4" t="s">
        <v>267</v>
      </c>
      <c r="F196" s="4" t="s">
        <v>298</v>
      </c>
      <c r="G196" s="4" t="s">
        <v>111</v>
      </c>
      <c r="H196" s="6">
        <f>+BA_MAR[[#This Row],[Trenes Corridos (TC)]]*BA_MAR[[#This Row],[Km. Línea (entre cabeceras) en Servicio]]</f>
        <v>57119.81500000001</v>
      </c>
      <c r="K196" s="7">
        <f>+BA_MAR[[#This Row],[TK Remolcados (1)]]+BA_MAR[[#This Row],[TK Coche Motor (2)]]+BA_MAR[[#This Row],[TK Eléctricos (3)]]</f>
        <v>57119.81500000001</v>
      </c>
      <c r="L196" s="15">
        <f>+BA_MAR[[#This Row],[Trenes Kilómetro (TK) (1+2+3)]]/K184-1</f>
        <v>0.20917573872472794</v>
      </c>
      <c r="M196" s="6">
        <f>+BA_MAR[[#This Row],[TK Remolcados (1)]]</f>
        <v>57119.81500000001</v>
      </c>
      <c r="N196" s="6">
        <f>+BA_MAR[[#This Row],[TK Remolcados (1)]]*BA_MAR[[#This Row],[Form. Media Trenes Remolcados]]</f>
        <v>228479.26000000004</v>
      </c>
      <c r="O196" s="6"/>
      <c r="P196" s="6"/>
      <c r="Q196" s="7">
        <f>+BA_MAR[[#This Row],[CK Remolcados (5)]]+BA_MAR[[#This Row],[CK Coche Motor (6)]]+BA_MAR[[#This Row],[CK Eléctricos (7)]]</f>
        <v>228479.26000000004</v>
      </c>
      <c r="R196" s="15">
        <f>+BA_MAR[[#This Row],[Coches Kilómetro (CK) (5+6+7)]]/Q184-1</f>
        <v>0.20917573872472794</v>
      </c>
      <c r="S196" s="120">
        <v>29.92</v>
      </c>
      <c r="T196" s="15">
        <f>+BA_MAR[[#This Row],[Velocidad Comercial Trenes Diésel]]/S184-1</f>
        <v>-8.4455324357405104E-2</v>
      </c>
      <c r="W196" s="6">
        <v>4</v>
      </c>
      <c r="X196" s="6"/>
      <c r="Y196" s="6"/>
      <c r="Z196" s="6">
        <f>+BA_MAR[[#This Row],[Trenes Corridos (TC)]]*BA_MAR[[#This Row],[Form. Media Trenes Remolcados]]*BA_MAR[[#This Row],[Asientos Prom. x C. Remolcados]]</f>
        <v>447840</v>
      </c>
      <c r="AC196" s="6">
        <v>72</v>
      </c>
      <c r="AF196" s="6">
        <f>+'[2]BS TAB'!$AJ200</f>
        <v>1689</v>
      </c>
      <c r="AG196" s="6">
        <f>+BA_MAR[[#This Row],[Trenes Programados]]-BA_MAR[[#This Row],[Trenes Corridos (TC)]]</f>
        <v>134</v>
      </c>
      <c r="AH196" s="7">
        <f>+'[2]BS TAB'!$AL200</f>
        <v>1555</v>
      </c>
      <c r="AI196" s="15">
        <f>IFERROR(BA_MAR[[#This Row],[Trenes Corridos (TC)]]/AH184-1,0)</f>
        <v>0.20917573872472794</v>
      </c>
      <c r="AJ196" s="6">
        <f>+'[2]BS TAB'!$AM200</f>
        <v>995</v>
      </c>
      <c r="AK196" s="36">
        <f>+BA_MAR[[#This Row],[Trenes Corridos (TC)]]-BA_MAR[[#This Row],[Trenes Puntuales]]</f>
        <v>560</v>
      </c>
      <c r="AL196" s="111">
        <f>+BA_MAR[[#This Row],[Trenes Puntuales]]/BA_MAR[[#This Row],[Trenes Programados]]</f>
        <v>0.58910597986974544</v>
      </c>
      <c r="AM196" s="82">
        <v>0.95</v>
      </c>
      <c r="AN196" s="82" t="str">
        <f>+IF(BA_MAR[[#This Row],[Regularidad Absoluta]]&gt;=BA_MAR[[#This Row],[RA 95%]],BA_MAR[[#This Row],[Regularidad Absoluta]],"")</f>
        <v/>
      </c>
      <c r="AO196" s="82">
        <f>+BA_MAR[[#This Row],[Trenes Puntuales]]/BA_MAR[[#This Row],[Trenes Corridos (TC)]]</f>
        <v>0.63987138263665599</v>
      </c>
      <c r="AP196" s="82">
        <f>+BA_MAR[[#This Row],[Trenes Corridos (TC)]]/BA_MAR[[#This Row],[Trenes Programados]]</f>
        <v>0.9206631142687981</v>
      </c>
      <c r="AQ196" s="82">
        <f>+BA_MAR[[#This Row],[Regularidad Relativa]]/AO184-1</f>
        <v>-0.30966896135005062</v>
      </c>
      <c r="AR196" s="81">
        <f>+'[3]DATOS BS#Bol por Estación'!$AV180</f>
        <v>217306</v>
      </c>
      <c r="AS196" s="15">
        <f>IFERROR(+BA_MAR[[#This Row],[Pasajeros Pagos (PAX)]]/AR184-1,0)</f>
        <v>0.11990888429645596</v>
      </c>
      <c r="AT196" s="6">
        <f>+BA_MAR[[#This Row],[Pasajeros Pagos (PAX)]]/BA_MAR[[#This Row],[Indice Dia Habil]]</f>
        <v>7879.1153009427117</v>
      </c>
      <c r="AU196" s="15">
        <f>IFERROR(+BA_MAR[[#This Row],[PAX Día Habil]]/AT184-1,0)</f>
        <v>0.11990888429645596</v>
      </c>
      <c r="AV196" s="6">
        <f>+BA_MAR[[#This Row],[Pasajeros Pagos (PAX)]]/BA_MAR[[#This Row],[Trenes Corridos (TC)]]</f>
        <v>139.74662379421221</v>
      </c>
      <c r="AW196" s="6">
        <f>+BA_MAR[[#This Row],[PAX x Tren]]/BA_MAR[[#This Row],[Form. Media Trenes Remolcados]]</f>
        <v>34.936655948553053</v>
      </c>
      <c r="AX196" s="15">
        <f>IFERROR(+BA_MAR[[#This Row],[PAX x Coche]]/AW184-1,0)</f>
        <v>-7.3824549707239839E-2</v>
      </c>
      <c r="AY196" s="6">
        <v>180</v>
      </c>
      <c r="AZ196" s="9">
        <f>+BA_MAR[[#This Row],[PAX Kilómetro]]/BA_MAR[[#This Row],[Coches Kilómetro (CK) (5+6+7)]]</f>
        <v>15.217556289354226</v>
      </c>
      <c r="BA196" s="15">
        <f>IFERROR(+BA_MAR[[#This Row],[Ocupación Media (PaxKm/CocheKm)]]/AZ184-1,0)</f>
        <v>-7.3824549707239728E-2</v>
      </c>
      <c r="BB196" s="15">
        <f>+BA_MAR[[#This Row],[Ocupación Media (PaxKm/CocheKm)]]/BA_MAR[[#This Row],[Capacidad x Coche (4xm2)]]</f>
        <v>8.4541979385301252E-2</v>
      </c>
      <c r="BC196" s="15">
        <f>IFERROR(+BA_MAR[[#This Row],[% de Ocupación Media PAX]]/BB184-1,0)</f>
        <v>-7.3824549707239617E-2</v>
      </c>
      <c r="BD196" s="36">
        <f>+BA_MAR[[#This Row],[Pasajeros Pagos (PAX)]]*BA_MAR[[#This Row],[PAX Recorrido Medio]]</f>
        <v>3476896</v>
      </c>
      <c r="BE196" s="9">
        <v>16</v>
      </c>
      <c r="BF196" s="35">
        <f>+BA_MAR[[#This Row],[PAX Recorrido Medio]]/BE184-1</f>
        <v>0</v>
      </c>
      <c r="BG196" s="36">
        <f>+BA_MAR[[#This Row],[Pasajeros Pagos (PAX)]]*CN196</f>
        <v>215102.28357431028</v>
      </c>
      <c r="BH196" s="114">
        <f t="shared" si="4"/>
        <v>0.1999970548334784</v>
      </c>
      <c r="BI196" s="81">
        <f>IF(((+AH196*CM196)*((+(20/(1-20/100))/100)+1)-1)&lt;BA_MAR[[#This Row],[Pasajeros Pagos (PAX)]],BA_MAR[[#This Row],[Pasajeros Pagos (PAX)]],((+AH196*CM196)*((+(20/(1-20/100))/100)+1)-1))</f>
        <v>271631.5</v>
      </c>
      <c r="BJ196" s="35">
        <f>+(BA_MAR[[#This Row],[Variación % TC]]*0.2)-(BA_MAR[[#This Row],[Vaciación % PAX Recorrido Medio]]*0.1)-(BA_MAR[[#This Row],[Variación % Ocupación PAX]]*0.5)+(BA_MAR[[#This Row],[Variación % RA]]*0.1)+(BA_MAR[[#This Row],[Variación % Velocidad Comercial TE]]*0.1)</f>
        <v>4.778052646356034E-2</v>
      </c>
      <c r="BK196" s="77"/>
      <c r="BL196" s="10"/>
      <c r="BN196" s="46"/>
      <c r="BO196" s="73">
        <f>+LINEA[[#This Row],[Indice Dia Habil]]</f>
        <v>27.580000000000002</v>
      </c>
      <c r="BP196" s="45">
        <v>36.733000000000004</v>
      </c>
      <c r="BQ196" s="45">
        <v>36.733000000000004</v>
      </c>
      <c r="BR196" s="36">
        <v>17</v>
      </c>
      <c r="BU196" s="64"/>
      <c r="BW196" s="64"/>
      <c r="BY196" s="64"/>
      <c r="BZ196" s="65"/>
      <c r="CA196" s="66"/>
      <c r="CC196" s="64"/>
      <c r="CE196" s="67"/>
      <c r="CF196" s="36">
        <f>+BA_MAR[[#This Row],[Pasajeros Pagos (PAX)]]/BA_MAR[[#This Row],[Km. Línea (entre cabeceras) en Servicio]]</f>
        <v>5915.8250074864554</v>
      </c>
      <c r="CG196" s="36">
        <f>+BA_MAR[[#This Row],[Pasajeros Pagos (PAX)]]/BA_MAR[[#This Row],[Cantidad de Estaciones en Servicio]]</f>
        <v>12782.705882352941</v>
      </c>
      <c r="CH196" s="36">
        <f>+BA_MAR[[#This Row],[PAX Kilómetro]]/BA_MAR[[#This Row],[Km. Línea (entre cabeceras) en Servicio]]</f>
        <v>94653.200119783287</v>
      </c>
      <c r="CI196" s="36">
        <f>+BA_MAR[[#This Row],[Coches Kilómetro (CK) (5+6+7)]]/BA_MAR[[#This Row],[Km. Línea (entre cabeceras) en Servicio]]</f>
        <v>6220</v>
      </c>
      <c r="CM196" s="12">
        <f>+BA_MAR[[#This Row],[PAX x Tren]]</f>
        <v>139.74662379421221</v>
      </c>
      <c r="CN196" s="11">
        <v>0.98985892508403028</v>
      </c>
      <c r="CP196" s="10">
        <v>3.6539999999999999</v>
      </c>
      <c r="CQ196" s="33">
        <v>1771.17</v>
      </c>
      <c r="CR196" s="10"/>
      <c r="CX196" s="28"/>
      <c r="DF196" s="45">
        <f>+BA_MAR[[#This Row],[Trenes Kilómetro (TK) (1+2+3)]]/BA_MAR[[#This Row],[Trenes Corridos (TC)]]</f>
        <v>36.733000000000004</v>
      </c>
      <c r="EA196" s="2">
        <v>2009</v>
      </c>
      <c r="EB196" s="2" t="s">
        <v>10</v>
      </c>
    </row>
    <row r="197" spans="1:132" x14ac:dyDescent="0.2">
      <c r="A197" s="83" t="s">
        <v>215</v>
      </c>
      <c r="B197" s="2" t="s">
        <v>0</v>
      </c>
      <c r="C197" s="85">
        <v>39904</v>
      </c>
      <c r="D197" s="2" t="s">
        <v>270</v>
      </c>
      <c r="E197" s="4" t="s">
        <v>267</v>
      </c>
      <c r="F197" s="4" t="s">
        <v>298</v>
      </c>
      <c r="G197" s="4" t="s">
        <v>111</v>
      </c>
      <c r="H197" s="6">
        <f>+BA_MAR[[#This Row],[Trenes Corridos (TC)]]*BA_MAR[[#This Row],[Km. Línea (entre cabeceras) en Servicio]]</f>
        <v>56274.956000000006</v>
      </c>
      <c r="K197" s="7">
        <f>+BA_MAR[[#This Row],[TK Remolcados (1)]]+BA_MAR[[#This Row],[TK Coche Motor (2)]]+BA_MAR[[#This Row],[TK Eléctricos (3)]]</f>
        <v>56274.956000000006</v>
      </c>
      <c r="L197" s="15">
        <f>+BA_MAR[[#This Row],[Trenes Kilómetro (TK) (1+2+3)]]/K185-1</f>
        <v>0.24350649350649345</v>
      </c>
      <c r="M197" s="6">
        <f>+BA_MAR[[#This Row],[TK Remolcados (1)]]</f>
        <v>56274.956000000006</v>
      </c>
      <c r="N197" s="6">
        <f>+BA_MAR[[#This Row],[TK Remolcados (1)]]*BA_MAR[[#This Row],[Form. Media Trenes Remolcados]]</f>
        <v>225099.82400000002</v>
      </c>
      <c r="O197" s="6"/>
      <c r="P197" s="6"/>
      <c r="Q197" s="7">
        <f>+BA_MAR[[#This Row],[CK Remolcados (5)]]+BA_MAR[[#This Row],[CK Coche Motor (6)]]+BA_MAR[[#This Row],[CK Eléctricos (7)]]</f>
        <v>225099.82400000002</v>
      </c>
      <c r="R197" s="15">
        <f>+BA_MAR[[#This Row],[Coches Kilómetro (CK) (5+6+7)]]/Q185-1</f>
        <v>0.24350649350649345</v>
      </c>
      <c r="S197" s="120">
        <v>29.92</v>
      </c>
      <c r="T197" s="15">
        <f>+BA_MAR[[#This Row],[Velocidad Comercial Trenes Diésel]]/S185-1</f>
        <v>-8.4455324357405104E-2</v>
      </c>
      <c r="W197" s="6">
        <v>4</v>
      </c>
      <c r="X197" s="6"/>
      <c r="Y197" s="6"/>
      <c r="Z197" s="6">
        <f>+BA_MAR[[#This Row],[Trenes Corridos (TC)]]*BA_MAR[[#This Row],[Form. Media Trenes Remolcados]]*BA_MAR[[#This Row],[Asientos Prom. x C. Remolcados]]</f>
        <v>441461.12000000005</v>
      </c>
      <c r="AC197" s="6">
        <v>72.040000000000006</v>
      </c>
      <c r="AF197" s="6">
        <f>+'[2]BS TAB'!$AJ201</f>
        <v>1634</v>
      </c>
      <c r="AG197" s="6">
        <f>+BA_MAR[[#This Row],[Trenes Programados]]-BA_MAR[[#This Row],[Trenes Corridos (TC)]]</f>
        <v>102</v>
      </c>
      <c r="AH197" s="7">
        <f>+'[2]BS TAB'!$AL201</f>
        <v>1532</v>
      </c>
      <c r="AI197" s="15">
        <f>IFERROR(BA_MAR[[#This Row],[Trenes Corridos (TC)]]/AH185-1,0)</f>
        <v>0.24350649350649345</v>
      </c>
      <c r="AJ197" s="6">
        <f>+'[2]BS TAB'!$AM201</f>
        <v>1105</v>
      </c>
      <c r="AK197" s="36">
        <f>+BA_MAR[[#This Row],[Trenes Corridos (TC)]]-BA_MAR[[#This Row],[Trenes Puntuales]]</f>
        <v>427</v>
      </c>
      <c r="AL197" s="111">
        <f>+BA_MAR[[#This Row],[Trenes Puntuales]]/BA_MAR[[#This Row],[Trenes Programados]]</f>
        <v>0.67625458996328025</v>
      </c>
      <c r="AM197" s="82">
        <v>0.95</v>
      </c>
      <c r="AN197" s="82" t="str">
        <f>+IF(BA_MAR[[#This Row],[Regularidad Absoluta]]&gt;=BA_MAR[[#This Row],[RA 95%]],BA_MAR[[#This Row],[Regularidad Absoluta]],"")</f>
        <v/>
      </c>
      <c r="AO197" s="82">
        <f>+BA_MAR[[#This Row],[Trenes Puntuales]]/BA_MAR[[#This Row],[Trenes Corridos (TC)]]</f>
        <v>0.72127937336814618</v>
      </c>
      <c r="AP197" s="82">
        <f>+BA_MAR[[#This Row],[Trenes Corridos (TC)]]/BA_MAR[[#This Row],[Trenes Programados]]</f>
        <v>0.93757649938800491</v>
      </c>
      <c r="AQ197" s="82">
        <f>+BA_MAR[[#This Row],[Regularidad Relativa]]/AO185-1</f>
        <v>-0.22119527783562132</v>
      </c>
      <c r="AR197" s="81">
        <f>+'[3]DATOS BS#Bol por Estación'!$AV181</f>
        <v>219823</v>
      </c>
      <c r="AS197" s="15">
        <f>IFERROR(+BA_MAR[[#This Row],[Pasajeros Pagos (PAX)]]/AR185-1,0)</f>
        <v>8.1008114089009098E-2</v>
      </c>
      <c r="AT197" s="6">
        <f>+BA_MAR[[#This Row],[Pasajeros Pagos (PAX)]]/BA_MAR[[#This Row],[Indice Dia Habil]]</f>
        <v>8270.2407825432656</v>
      </c>
      <c r="AU197" s="15">
        <f>IFERROR(+BA_MAR[[#This Row],[PAX Día Habil]]/AT185-1,0)</f>
        <v>6.2706622315493288E-2</v>
      </c>
      <c r="AV197" s="6">
        <f>+BA_MAR[[#This Row],[Pasajeros Pagos (PAX)]]/BA_MAR[[#This Row],[Trenes Corridos (TC)]]</f>
        <v>143.48759791122714</v>
      </c>
      <c r="AW197" s="6">
        <f>+BA_MAR[[#This Row],[PAX x Tren]]/BA_MAR[[#This Row],[Form. Media Trenes Remolcados]]</f>
        <v>35.871899477806785</v>
      </c>
      <c r="AX197" s="15">
        <f>IFERROR(+BA_MAR[[#This Row],[PAX x Coche]]/AW185-1,0)</f>
        <v>-0.13067754793886488</v>
      </c>
      <c r="AY197" s="6">
        <v>180</v>
      </c>
      <c r="AZ197" s="9">
        <f>+BA_MAR[[#This Row],[PAX Kilómetro]]/BA_MAR[[#This Row],[Coches Kilómetro (CK) (5+6+7)]]</f>
        <v>15.624925588569095</v>
      </c>
      <c r="BA197" s="15">
        <f>IFERROR(+BA_MAR[[#This Row],[Ocupación Media (PaxKm/CocheKm)]]/AZ185-1,0)</f>
        <v>-0.13067754793886488</v>
      </c>
      <c r="BB197" s="15">
        <f>+BA_MAR[[#This Row],[Ocupación Media (PaxKm/CocheKm)]]/BA_MAR[[#This Row],[Capacidad x Coche (4xm2)]]</f>
        <v>8.6805142158717194E-2</v>
      </c>
      <c r="BC197" s="15">
        <f>IFERROR(+BA_MAR[[#This Row],[% de Ocupación Media PAX]]/BB185-1,0)</f>
        <v>-0.13067754793886477</v>
      </c>
      <c r="BD197" s="36">
        <f>+BA_MAR[[#This Row],[Pasajeros Pagos (PAX)]]*BA_MAR[[#This Row],[PAX Recorrido Medio]]</f>
        <v>3517168</v>
      </c>
      <c r="BE197" s="9">
        <v>16</v>
      </c>
      <c r="BF197" s="35">
        <f>+BA_MAR[[#This Row],[PAX Recorrido Medio]]/BE185-1</f>
        <v>0</v>
      </c>
      <c r="BG197" s="36">
        <f>+BA_MAR[[#This Row],[Pasajeros Pagos (PAX)]]*CN197</f>
        <v>229203.71693852439</v>
      </c>
      <c r="BH197" s="114">
        <f t="shared" si="4"/>
        <v>0.19999708855611475</v>
      </c>
      <c r="BI197" s="81">
        <f>IF(((+AH197*CM197)*((+(20/(1-20/100))/100)+1)-1)&lt;BA_MAR[[#This Row],[Pasajeros Pagos (PAX)]],BA_MAR[[#This Row],[Pasajeros Pagos (PAX)]],((+AH197*CM197)*((+(20/(1-20/100))/100)+1)-1))</f>
        <v>274777.74999999994</v>
      </c>
      <c r="BJ197" s="35">
        <f>+(BA_MAR[[#This Row],[Variación % TC]]*0.2)-(BA_MAR[[#This Row],[Vaciación % PAX Recorrido Medio]]*0.1)-(BA_MAR[[#This Row],[Variación % Ocupación PAX]]*0.5)+(BA_MAR[[#This Row],[Variación % RA]]*0.1)+(BA_MAR[[#This Row],[Variación % Velocidad Comercial TE]]*0.1)</f>
        <v>9.1920544887168942E-2</v>
      </c>
      <c r="BK197" s="77"/>
      <c r="BL197" s="10"/>
      <c r="BN197" s="46"/>
      <c r="BO197" s="73">
        <f>+LINEA[[#This Row],[Indice Dia Habil]]</f>
        <v>26.580000000000002</v>
      </c>
      <c r="BP197" s="45">
        <v>36.733000000000004</v>
      </c>
      <c r="BQ197" s="45">
        <v>36.733000000000004</v>
      </c>
      <c r="BR197" s="36">
        <v>17</v>
      </c>
      <c r="BU197" s="64"/>
      <c r="BW197" s="64"/>
      <c r="BY197" s="64"/>
      <c r="BZ197" s="65"/>
      <c r="CA197" s="66"/>
      <c r="CC197" s="64"/>
      <c r="CE197" s="67"/>
      <c r="CF197" s="36">
        <f>+BA_MAR[[#This Row],[Pasajeros Pagos (PAX)]]/BA_MAR[[#This Row],[Km. Línea (entre cabeceras) en Servicio]]</f>
        <v>5984.3465004219634</v>
      </c>
      <c r="CG197" s="36">
        <f>+BA_MAR[[#This Row],[Pasajeros Pagos (PAX)]]/BA_MAR[[#This Row],[Cantidad de Estaciones en Servicio]]</f>
        <v>12930.764705882353</v>
      </c>
      <c r="CH197" s="36">
        <f>+BA_MAR[[#This Row],[PAX Kilómetro]]/BA_MAR[[#This Row],[Km. Línea (entre cabeceras) en Servicio]]</f>
        <v>95749.544006751414</v>
      </c>
      <c r="CI197" s="36">
        <f>+BA_MAR[[#This Row],[Coches Kilómetro (CK) (5+6+7)]]/BA_MAR[[#This Row],[Km. Línea (entre cabeceras) en Servicio]]</f>
        <v>6128</v>
      </c>
      <c r="CM197" s="12">
        <f>+BA_MAR[[#This Row],[PAX x Tren]]</f>
        <v>143.48759791122714</v>
      </c>
      <c r="CN197" s="11">
        <v>1.0426739555848314</v>
      </c>
      <c r="CP197" s="10">
        <v>3.6934</v>
      </c>
      <c r="CQ197" s="33">
        <v>1785.68</v>
      </c>
      <c r="CR197" s="10"/>
      <c r="CX197" s="28"/>
      <c r="DF197" s="45">
        <f>+BA_MAR[[#This Row],[Trenes Kilómetro (TK) (1+2+3)]]/BA_MAR[[#This Row],[Trenes Corridos (TC)]]</f>
        <v>36.733000000000004</v>
      </c>
      <c r="EA197" s="2">
        <v>2009</v>
      </c>
      <c r="EB197" s="2" t="s">
        <v>0</v>
      </c>
    </row>
    <row r="198" spans="1:132" x14ac:dyDescent="0.2">
      <c r="A198" s="83" t="s">
        <v>215</v>
      </c>
      <c r="B198" s="2" t="s">
        <v>1</v>
      </c>
      <c r="C198" s="85">
        <v>39934</v>
      </c>
      <c r="D198" s="2" t="s">
        <v>270</v>
      </c>
      <c r="E198" s="4" t="s">
        <v>267</v>
      </c>
      <c r="F198" s="4" t="s">
        <v>298</v>
      </c>
      <c r="G198" s="4" t="s">
        <v>111</v>
      </c>
      <c r="H198" s="6">
        <f>+BA_MAR[[#This Row],[Trenes Corridos (TC)]]*BA_MAR[[#This Row],[Km. Línea (entre cabeceras) en Servicio]]</f>
        <v>58478.936000000009</v>
      </c>
      <c r="K198" s="7">
        <f>+BA_MAR[[#This Row],[TK Remolcados (1)]]+BA_MAR[[#This Row],[TK Coche Motor (2)]]+BA_MAR[[#This Row],[TK Eléctricos (3)]]</f>
        <v>58478.936000000009</v>
      </c>
      <c r="L198" s="15">
        <f>+BA_MAR[[#This Row],[Trenes Kilómetro (TK) (1+2+3)]]/K186-1</f>
        <v>0.18628912071535009</v>
      </c>
      <c r="M198" s="6">
        <f>+BA_MAR[[#This Row],[TK Remolcados (1)]]</f>
        <v>58478.936000000009</v>
      </c>
      <c r="N198" s="6">
        <f>+BA_MAR[[#This Row],[TK Remolcados (1)]]*BA_MAR[[#This Row],[Form. Media Trenes Remolcados]]</f>
        <v>233915.74400000004</v>
      </c>
      <c r="O198" s="6"/>
      <c r="P198" s="6"/>
      <c r="Q198" s="7">
        <f>+BA_MAR[[#This Row],[CK Remolcados (5)]]+BA_MAR[[#This Row],[CK Coche Motor (6)]]+BA_MAR[[#This Row],[CK Eléctricos (7)]]</f>
        <v>233915.74400000004</v>
      </c>
      <c r="R198" s="15">
        <f>+BA_MAR[[#This Row],[Coches Kilómetro (CK) (5+6+7)]]/Q186-1</f>
        <v>0.18628912071535009</v>
      </c>
      <c r="S198" s="120">
        <v>29.92</v>
      </c>
      <c r="T198" s="15">
        <f>+BA_MAR[[#This Row],[Velocidad Comercial Trenes Diésel]]/S186-1</f>
        <v>-8.4455324357405104E-2</v>
      </c>
      <c r="W198" s="6">
        <v>4</v>
      </c>
      <c r="X198" s="6"/>
      <c r="Y198" s="6"/>
      <c r="Z198" s="6">
        <f>+BA_MAR[[#This Row],[Trenes Corridos (TC)]]*BA_MAR[[#This Row],[Form. Media Trenes Remolcados]]*BA_MAR[[#This Row],[Asientos Prom. x C. Remolcados]]</f>
        <v>458496</v>
      </c>
      <c r="AC198" s="6">
        <v>72</v>
      </c>
      <c r="AF198" s="6">
        <f>+'[2]BS TAB'!$AJ202</f>
        <v>1687</v>
      </c>
      <c r="AG198" s="6">
        <f>+BA_MAR[[#This Row],[Trenes Programados]]-BA_MAR[[#This Row],[Trenes Corridos (TC)]]</f>
        <v>95</v>
      </c>
      <c r="AH198" s="7">
        <f>+'[2]BS TAB'!$AL202</f>
        <v>1592</v>
      </c>
      <c r="AI198" s="15">
        <f>IFERROR(BA_MAR[[#This Row],[Trenes Corridos (TC)]]/AH186-1,0)</f>
        <v>0.18628912071535031</v>
      </c>
      <c r="AJ198" s="6">
        <f>+'[2]BS TAB'!$AM202</f>
        <v>1119</v>
      </c>
      <c r="AK198" s="36">
        <f>+BA_MAR[[#This Row],[Trenes Corridos (TC)]]-BA_MAR[[#This Row],[Trenes Puntuales]]</f>
        <v>473</v>
      </c>
      <c r="AL198" s="111">
        <f>+BA_MAR[[#This Row],[Trenes Puntuales]]/BA_MAR[[#This Row],[Trenes Programados]]</f>
        <v>0.66330764671013631</v>
      </c>
      <c r="AM198" s="82">
        <v>0.95</v>
      </c>
      <c r="AN198" s="82" t="str">
        <f>+IF(BA_MAR[[#This Row],[Regularidad Absoluta]]&gt;=BA_MAR[[#This Row],[RA 95%]],BA_MAR[[#This Row],[Regularidad Absoluta]],"")</f>
        <v/>
      </c>
      <c r="AO198" s="82">
        <f>+BA_MAR[[#This Row],[Trenes Puntuales]]/BA_MAR[[#This Row],[Trenes Corridos (TC)]]</f>
        <v>0.70288944723618085</v>
      </c>
      <c r="AP198" s="82">
        <f>+BA_MAR[[#This Row],[Trenes Corridos (TC)]]/BA_MAR[[#This Row],[Trenes Programados]]</f>
        <v>0.94368701837581503</v>
      </c>
      <c r="AQ198" s="82">
        <f>+BA_MAR[[#This Row],[Regularidad Relativa]]/AO186-1</f>
        <v>-0.24838435203907994</v>
      </c>
      <c r="AR198" s="81">
        <f>+'[3]DATOS BS#Bol por Estación'!$AV182</f>
        <v>216318</v>
      </c>
      <c r="AS198" s="15">
        <f>IFERROR(+BA_MAR[[#This Row],[Pasajeros Pagos (PAX)]]/AR186-1,0)</f>
        <v>-5.6348288873863117E-2</v>
      </c>
      <c r="AT198" s="6">
        <f>+BA_MAR[[#This Row],[Pasajeros Pagos (PAX)]]/BA_MAR[[#This Row],[Indice Dia Habil]]</f>
        <v>8026.6419294990719</v>
      </c>
      <c r="AU198" s="15">
        <f>IFERROR(+BA_MAR[[#This Row],[PAX Día Habil]]/AT186-1,0)</f>
        <v>-5.6348288873863006E-2</v>
      </c>
      <c r="AV198" s="6">
        <f>+BA_MAR[[#This Row],[Pasajeros Pagos (PAX)]]/BA_MAR[[#This Row],[Trenes Corridos (TC)]]</f>
        <v>135.8781407035176</v>
      </c>
      <c r="AW198" s="6">
        <f>+BA_MAR[[#This Row],[PAX x Tren]]/BA_MAR[[#This Row],[Form. Media Trenes Remolcados]]</f>
        <v>33.9695351758794</v>
      </c>
      <c r="AX198" s="15">
        <f>IFERROR(+BA_MAR[[#This Row],[PAX x Coche]]/AW186-1,0)</f>
        <v>-0.20453480129944979</v>
      </c>
      <c r="AY198" s="6">
        <v>180</v>
      </c>
      <c r="AZ198" s="9">
        <f>+BA_MAR[[#This Row],[PAX Kilómetro]]/BA_MAR[[#This Row],[Coches Kilómetro (CK) (5+6+7)]]</f>
        <v>14.796302039421509</v>
      </c>
      <c r="BA198" s="15">
        <f>IFERROR(+BA_MAR[[#This Row],[Ocupación Media (PaxKm/CocheKm)]]/AZ186-1,0)</f>
        <v>-0.2045348012994499</v>
      </c>
      <c r="BB198" s="15">
        <f>+BA_MAR[[#This Row],[Ocupación Media (PaxKm/CocheKm)]]/BA_MAR[[#This Row],[Capacidad x Coche (4xm2)]]</f>
        <v>8.2201677996786154E-2</v>
      </c>
      <c r="BC198" s="15">
        <f>IFERROR(+BA_MAR[[#This Row],[% de Ocupación Media PAX]]/BB186-1,0)</f>
        <v>-0.2045348012994499</v>
      </c>
      <c r="BD198" s="36">
        <f>+BA_MAR[[#This Row],[Pasajeros Pagos (PAX)]]*BA_MAR[[#This Row],[PAX Recorrido Medio]]</f>
        <v>3461088</v>
      </c>
      <c r="BE198" s="9">
        <v>16</v>
      </c>
      <c r="BF198" s="35">
        <f>+BA_MAR[[#This Row],[PAX Recorrido Medio]]/BE186-1</f>
        <v>0</v>
      </c>
      <c r="BG198" s="36">
        <f>+BA_MAR[[#This Row],[Pasajeros Pagos (PAX)]]*CN198</f>
        <v>221813.22851862604</v>
      </c>
      <c r="BH198" s="114">
        <f t="shared" si="4"/>
        <v>0.19999704138182284</v>
      </c>
      <c r="BI198" s="81">
        <f>IF(((+AH198*CM198)*((+(20/(1-20/100))/100)+1)-1)&lt;BA_MAR[[#This Row],[Pasajeros Pagos (PAX)]],BA_MAR[[#This Row],[Pasajeros Pagos (PAX)]],((+AH198*CM198)*((+(20/(1-20/100))/100)+1)-1))</f>
        <v>270396.50000000006</v>
      </c>
      <c r="BJ198" s="35">
        <f>+(BA_MAR[[#This Row],[Variación % TC]]*0.2)-(BA_MAR[[#This Row],[Vaciación % PAX Recorrido Medio]]*0.1)-(BA_MAR[[#This Row],[Variación % Ocupación PAX]]*0.5)+(BA_MAR[[#This Row],[Variación % RA]]*0.1)+(BA_MAR[[#This Row],[Variación % Velocidad Comercial TE]]*0.1)</f>
        <v>0.11468678958888701</v>
      </c>
      <c r="BK198" s="77"/>
      <c r="BL198" s="10"/>
      <c r="BN198" s="46"/>
      <c r="BO198" s="73">
        <f>+LINEA[[#This Row],[Indice Dia Habil]]</f>
        <v>26.950000000000003</v>
      </c>
      <c r="BP198" s="45">
        <v>36.733000000000004</v>
      </c>
      <c r="BQ198" s="45">
        <v>36.733000000000004</v>
      </c>
      <c r="BR198" s="36">
        <v>17</v>
      </c>
      <c r="BU198" s="64"/>
      <c r="BW198" s="64"/>
      <c r="BY198" s="64"/>
      <c r="BZ198" s="65"/>
      <c r="CA198" s="66"/>
      <c r="CC198" s="64"/>
      <c r="CE198" s="67"/>
      <c r="CF198" s="36">
        <f>+BA_MAR[[#This Row],[Pasajeros Pagos (PAX)]]/BA_MAR[[#This Row],[Km. Línea (entre cabeceras) en Servicio]]</f>
        <v>5888.9282116897602</v>
      </c>
      <c r="CG198" s="36">
        <f>+BA_MAR[[#This Row],[Pasajeros Pagos (PAX)]]/BA_MAR[[#This Row],[Cantidad de Estaciones en Servicio]]</f>
        <v>12724.588235294117</v>
      </c>
      <c r="CH198" s="36">
        <f>+BA_MAR[[#This Row],[PAX Kilómetro]]/BA_MAR[[#This Row],[Km. Línea (entre cabeceras) en Servicio]]</f>
        <v>94222.851387036164</v>
      </c>
      <c r="CI198" s="36">
        <f>+BA_MAR[[#This Row],[Coches Kilómetro (CK) (5+6+7)]]/BA_MAR[[#This Row],[Km. Línea (entre cabeceras) en Servicio]]</f>
        <v>6368</v>
      </c>
      <c r="CM198" s="12">
        <f>+BA_MAR[[#This Row],[PAX x Tren]]</f>
        <v>135.8781407035176</v>
      </c>
      <c r="CN198" s="11">
        <v>1.0254034732136301</v>
      </c>
      <c r="CP198" s="10">
        <v>3.7244999999999999</v>
      </c>
      <c r="CQ198" s="61">
        <v>1800.19</v>
      </c>
      <c r="CR198" s="10"/>
      <c r="CX198" s="31"/>
      <c r="DF198" s="45">
        <f>+BA_MAR[[#This Row],[Trenes Kilómetro (TK) (1+2+3)]]/BA_MAR[[#This Row],[Trenes Corridos (TC)]]</f>
        <v>36.733000000000004</v>
      </c>
      <c r="EA198" s="2">
        <v>2009</v>
      </c>
      <c r="EB198" s="2" t="s">
        <v>1</v>
      </c>
    </row>
    <row r="199" spans="1:132" x14ac:dyDescent="0.2">
      <c r="A199" s="83" t="s">
        <v>215</v>
      </c>
      <c r="B199" s="2" t="s">
        <v>2</v>
      </c>
      <c r="C199" s="85">
        <v>39965</v>
      </c>
      <c r="D199" s="2" t="s">
        <v>270</v>
      </c>
      <c r="E199" s="4" t="s">
        <v>267</v>
      </c>
      <c r="F199" s="4" t="s">
        <v>298</v>
      </c>
      <c r="G199" s="4" t="s">
        <v>111</v>
      </c>
      <c r="H199" s="6">
        <f>+BA_MAR[[#This Row],[Trenes Corridos (TC)]]*BA_MAR[[#This Row],[Km. Línea (entre cabeceras) en Servicio]]</f>
        <v>54879.102000000006</v>
      </c>
      <c r="K199" s="7">
        <f>+BA_MAR[[#This Row],[TK Remolcados (1)]]+BA_MAR[[#This Row],[TK Coche Motor (2)]]+BA_MAR[[#This Row],[TK Eléctricos (3)]]</f>
        <v>54879.102000000006</v>
      </c>
      <c r="L199" s="15">
        <f>+BA_MAR[[#This Row],[Trenes Kilómetro (TK) (1+2+3)]]/K187-1</f>
        <v>0.14834742505764797</v>
      </c>
      <c r="M199" s="6">
        <f>+BA_MAR[[#This Row],[TK Remolcados (1)]]</f>
        <v>54879.102000000006</v>
      </c>
      <c r="N199" s="6">
        <f>+BA_MAR[[#This Row],[TK Remolcados (1)]]*BA_MAR[[#This Row],[Form. Media Trenes Remolcados]]</f>
        <v>219516.40800000002</v>
      </c>
      <c r="O199" s="6"/>
      <c r="P199" s="6"/>
      <c r="Q199" s="7">
        <f>+BA_MAR[[#This Row],[CK Remolcados (5)]]+BA_MAR[[#This Row],[CK Coche Motor (6)]]+BA_MAR[[#This Row],[CK Eléctricos (7)]]</f>
        <v>219516.40800000002</v>
      </c>
      <c r="R199" s="15">
        <f>+BA_MAR[[#This Row],[Coches Kilómetro (CK) (5+6+7)]]/Q187-1</f>
        <v>0.14834742505764797</v>
      </c>
      <c r="S199" s="120">
        <v>29.92</v>
      </c>
      <c r="T199" s="15">
        <f>+BA_MAR[[#This Row],[Velocidad Comercial Trenes Diésel]]/S187-1</f>
        <v>-8.4455324357405104E-2</v>
      </c>
      <c r="W199" s="6">
        <v>4</v>
      </c>
      <c r="X199" s="6"/>
      <c r="Y199" s="6"/>
      <c r="Z199" s="6">
        <f>+BA_MAR[[#This Row],[Trenes Corridos (TC)]]*BA_MAR[[#This Row],[Form. Media Trenes Remolcados]]*BA_MAR[[#This Row],[Asientos Prom. x C. Remolcados]]</f>
        <v>430272</v>
      </c>
      <c r="AC199" s="6">
        <v>72</v>
      </c>
      <c r="AF199" s="6">
        <f>+'[2]BS TAB'!$AJ203</f>
        <v>1638</v>
      </c>
      <c r="AG199" s="6">
        <f>+BA_MAR[[#This Row],[Trenes Programados]]-BA_MAR[[#This Row],[Trenes Corridos (TC)]]</f>
        <v>144</v>
      </c>
      <c r="AH199" s="7">
        <f>+'[2]BS TAB'!$AL203</f>
        <v>1494</v>
      </c>
      <c r="AI199" s="15">
        <f>IFERROR(BA_MAR[[#This Row],[Trenes Corridos (TC)]]/AH187-1,0)</f>
        <v>0.14834742505764797</v>
      </c>
      <c r="AJ199" s="6">
        <f>+'[2]BS TAB'!$AM203</f>
        <v>1084</v>
      </c>
      <c r="AK199" s="36">
        <f>+BA_MAR[[#This Row],[Trenes Corridos (TC)]]-BA_MAR[[#This Row],[Trenes Puntuales]]</f>
        <v>410</v>
      </c>
      <c r="AL199" s="111">
        <f>+BA_MAR[[#This Row],[Trenes Puntuales]]/BA_MAR[[#This Row],[Trenes Programados]]</f>
        <v>0.66178266178266176</v>
      </c>
      <c r="AM199" s="82">
        <v>0.95</v>
      </c>
      <c r="AN199" s="82" t="str">
        <f>+IF(BA_MAR[[#This Row],[Regularidad Absoluta]]&gt;=BA_MAR[[#This Row],[RA 95%]],BA_MAR[[#This Row],[Regularidad Absoluta]],"")</f>
        <v/>
      </c>
      <c r="AO199" s="82">
        <f>+BA_MAR[[#This Row],[Trenes Puntuales]]/BA_MAR[[#This Row],[Trenes Corridos (TC)]]</f>
        <v>0.72556894243641235</v>
      </c>
      <c r="AP199" s="82">
        <f>+BA_MAR[[#This Row],[Trenes Corridos (TC)]]/BA_MAR[[#This Row],[Trenes Programados]]</f>
        <v>0.91208791208791207</v>
      </c>
      <c r="AQ199" s="82">
        <f>+BA_MAR[[#This Row],[Regularidad Relativa]]/AO187-1</f>
        <v>-0.23750792075139537</v>
      </c>
      <c r="AR199" s="81">
        <f>+'[3]DATOS BS#Bol por Estación'!$AV183</f>
        <v>213202</v>
      </c>
      <c r="AS199" s="15">
        <f>IFERROR(+BA_MAR[[#This Row],[Pasajeros Pagos (PAX)]]/AR187-1,0)</f>
        <v>-2.2659240413486437E-2</v>
      </c>
      <c r="AT199" s="6">
        <f>+BA_MAR[[#This Row],[Pasajeros Pagos (PAX)]]/BA_MAR[[#This Row],[Indice Dia Habil]]</f>
        <v>7835.4281514149206</v>
      </c>
      <c r="AU199" s="15">
        <f>IFERROR(+BA_MAR[[#This Row],[PAX Día Habil]]/AT187-1,0)</f>
        <v>-2.2659240413486437E-2</v>
      </c>
      <c r="AV199" s="6">
        <f>+BA_MAR[[#This Row],[Pasajeros Pagos (PAX)]]/BA_MAR[[#This Row],[Trenes Corridos (TC)]]</f>
        <v>142.70548862115126</v>
      </c>
      <c r="AW199" s="6">
        <f>+BA_MAR[[#This Row],[PAX x Tren]]/BA_MAR[[#This Row],[Form. Media Trenes Remolcados]]</f>
        <v>35.676372155287815</v>
      </c>
      <c r="AX199" s="15">
        <f>IFERROR(+BA_MAR[[#This Row],[PAX x Coche]]/AW187-1,0)</f>
        <v>-0.14891544295712578</v>
      </c>
      <c r="AY199" s="6">
        <v>180</v>
      </c>
      <c r="AZ199" s="9">
        <f>+BA_MAR[[#This Row],[PAX Kilómetro]]/BA_MAR[[#This Row],[Coches Kilómetro (CK) (5+6+7)]]</f>
        <v>15.539758649840879</v>
      </c>
      <c r="BA199" s="15">
        <f>IFERROR(+BA_MAR[[#This Row],[Ocupación Media (PaxKm/CocheKm)]]/AZ187-1,0)</f>
        <v>-0.14891544295712578</v>
      </c>
      <c r="BB199" s="15">
        <f>+BA_MAR[[#This Row],[Ocupación Media (PaxKm/CocheKm)]]/BA_MAR[[#This Row],[Capacidad x Coche (4xm2)]]</f>
        <v>8.6331992499115995E-2</v>
      </c>
      <c r="BC199" s="15">
        <f>IFERROR(+BA_MAR[[#This Row],[% de Ocupación Media PAX]]/BB187-1,0)</f>
        <v>-0.14891544295712567</v>
      </c>
      <c r="BD199" s="36">
        <f>+BA_MAR[[#This Row],[Pasajeros Pagos (PAX)]]*BA_MAR[[#This Row],[PAX Recorrido Medio]]</f>
        <v>3411232</v>
      </c>
      <c r="BE199" s="9">
        <v>16</v>
      </c>
      <c r="BF199" s="35">
        <f>+BA_MAR[[#This Row],[PAX Recorrido Medio]]/BE187-1</f>
        <v>0</v>
      </c>
      <c r="BG199" s="36">
        <f>+BA_MAR[[#This Row],[Pasajeros Pagos (PAX)]]*CN199</f>
        <v>226302.9876392837</v>
      </c>
      <c r="BH199" s="114">
        <f t="shared" si="4"/>
        <v>0.19999699814072325</v>
      </c>
      <c r="BI199" s="81">
        <f>IF(((+AH199*CM199)*((+(20/(1-20/100))/100)+1)-1)&lt;BA_MAR[[#This Row],[Pasajeros Pagos (PAX)]],BA_MAR[[#This Row],[Pasajeros Pagos (PAX)]],((+AH199*CM199)*((+(20/(1-20/100))/100)+1)-1))</f>
        <v>266501.49999999994</v>
      </c>
      <c r="BJ199" s="35">
        <f>+(BA_MAR[[#This Row],[Variación % TC]]*0.2)-(BA_MAR[[#This Row],[Vaciación % PAX Recorrido Medio]]*0.1)-(BA_MAR[[#This Row],[Variación % Ocupación PAX]]*0.5)+(BA_MAR[[#This Row],[Variación % RA]]*0.1)+(BA_MAR[[#This Row],[Variación % Velocidad Comercial TE]]*0.1)</f>
        <v>8.0376414414952885E-2</v>
      </c>
      <c r="BK199" s="77"/>
      <c r="BL199" s="10"/>
      <c r="BN199" s="46"/>
      <c r="BO199" s="73">
        <f>+LINEA[[#This Row],[Indice Dia Habil]]</f>
        <v>27.21</v>
      </c>
      <c r="BP199" s="45">
        <v>36.733000000000004</v>
      </c>
      <c r="BQ199" s="45">
        <v>36.733000000000004</v>
      </c>
      <c r="BR199" s="36">
        <v>17</v>
      </c>
      <c r="BU199" s="64"/>
      <c r="BW199" s="64"/>
      <c r="BY199" s="64"/>
      <c r="BZ199" s="65"/>
      <c r="CA199" s="66"/>
      <c r="CC199" s="64"/>
      <c r="CE199" s="67"/>
      <c r="CF199" s="36">
        <f>+BA_MAR[[#This Row],[Pasajeros Pagos (PAX)]]/BA_MAR[[#This Row],[Km. Línea (entre cabeceras) en Servicio]]</f>
        <v>5804.0998557155681</v>
      </c>
      <c r="CG199" s="36">
        <f>+BA_MAR[[#This Row],[Pasajeros Pagos (PAX)]]/BA_MAR[[#This Row],[Cantidad de Estaciones en Servicio]]</f>
        <v>12541.294117647059</v>
      </c>
      <c r="CH199" s="36">
        <f>+BA_MAR[[#This Row],[PAX Kilómetro]]/BA_MAR[[#This Row],[Km. Línea (entre cabeceras) en Servicio]]</f>
        <v>92865.597691449089</v>
      </c>
      <c r="CI199" s="36">
        <f>+BA_MAR[[#This Row],[Coches Kilómetro (CK) (5+6+7)]]/BA_MAR[[#This Row],[Km. Línea (entre cabeceras) en Servicio]]</f>
        <v>5976</v>
      </c>
      <c r="CM199" s="12">
        <f>+BA_MAR[[#This Row],[PAX x Tren]]</f>
        <v>142.70548862115126</v>
      </c>
      <c r="CN199" s="11">
        <v>1.0614487089205715</v>
      </c>
      <c r="CP199" s="10">
        <v>3.7681</v>
      </c>
      <c r="CQ199" s="33">
        <v>1839.1333333333334</v>
      </c>
      <c r="CR199" s="10"/>
      <c r="CX199" s="28"/>
      <c r="DF199" s="45">
        <f>+BA_MAR[[#This Row],[Trenes Kilómetro (TK) (1+2+3)]]/BA_MAR[[#This Row],[Trenes Corridos (TC)]]</f>
        <v>36.733000000000004</v>
      </c>
      <c r="EA199" s="2">
        <v>2009</v>
      </c>
      <c r="EB199" s="2" t="s">
        <v>2</v>
      </c>
    </row>
    <row r="200" spans="1:132" x14ac:dyDescent="0.2">
      <c r="A200" s="83" t="s">
        <v>215</v>
      </c>
      <c r="B200" s="2" t="s">
        <v>3</v>
      </c>
      <c r="C200" s="85">
        <v>39995</v>
      </c>
      <c r="D200" s="2" t="s">
        <v>270</v>
      </c>
      <c r="E200" s="4" t="s">
        <v>267</v>
      </c>
      <c r="F200" s="4" t="s">
        <v>298</v>
      </c>
      <c r="G200" s="4" t="s">
        <v>111</v>
      </c>
      <c r="H200" s="6">
        <f>+BA_MAR[[#This Row],[Trenes Corridos (TC)]]*BA_MAR[[#This Row],[Km. Línea (entre cabeceras) en Servicio]]</f>
        <v>59838.057000000008</v>
      </c>
      <c r="K200" s="7">
        <f>+BA_MAR[[#This Row],[TK Remolcados (1)]]+BA_MAR[[#This Row],[TK Coche Motor (2)]]+BA_MAR[[#This Row],[TK Eléctricos (3)]]</f>
        <v>59838.057000000008</v>
      </c>
      <c r="L200" s="15">
        <f>+BA_MAR[[#This Row],[Trenes Kilómetro (TK) (1+2+3)]]/K188-1</f>
        <v>3.2974001268230912E-2</v>
      </c>
      <c r="M200" s="6">
        <f>+BA_MAR[[#This Row],[TK Remolcados (1)]]</f>
        <v>59838.057000000008</v>
      </c>
      <c r="N200" s="6">
        <f>+BA_MAR[[#This Row],[TK Remolcados (1)]]*BA_MAR[[#This Row],[Form. Media Trenes Remolcados]]</f>
        <v>239352.22800000003</v>
      </c>
      <c r="O200" s="6"/>
      <c r="P200" s="6"/>
      <c r="Q200" s="7">
        <f>+BA_MAR[[#This Row],[CK Remolcados (5)]]+BA_MAR[[#This Row],[CK Coche Motor (6)]]+BA_MAR[[#This Row],[CK Eléctricos (7)]]</f>
        <v>239352.22800000003</v>
      </c>
      <c r="R200" s="15">
        <f>+BA_MAR[[#This Row],[Coches Kilómetro (CK) (5+6+7)]]/Q188-1</f>
        <v>3.2974001268230912E-2</v>
      </c>
      <c r="S200" s="120">
        <v>29.92</v>
      </c>
      <c r="T200" s="15">
        <f>+BA_MAR[[#This Row],[Velocidad Comercial Trenes Diésel]]/S188-1</f>
        <v>-8.4455324357405104E-2</v>
      </c>
      <c r="W200" s="6">
        <v>4</v>
      </c>
      <c r="X200" s="6"/>
      <c r="Y200" s="6"/>
      <c r="Z200" s="6">
        <f>+BA_MAR[[#This Row],[Trenes Corridos (TC)]]*BA_MAR[[#This Row],[Form. Media Trenes Remolcados]]*BA_MAR[[#This Row],[Asientos Prom. x C. Remolcados]]</f>
        <v>469152</v>
      </c>
      <c r="AC200" s="6">
        <v>72</v>
      </c>
      <c r="AF200" s="6">
        <f>+'[2]BS TAB'!$AJ204</f>
        <v>1695</v>
      </c>
      <c r="AG200" s="6">
        <f>+BA_MAR[[#This Row],[Trenes Programados]]-BA_MAR[[#This Row],[Trenes Corridos (TC)]]</f>
        <v>66</v>
      </c>
      <c r="AH200" s="7">
        <f>+'[2]BS TAB'!$AL204</f>
        <v>1629</v>
      </c>
      <c r="AI200" s="15">
        <f>IFERROR(BA_MAR[[#This Row],[Trenes Corridos (TC)]]/AH188-1,0)</f>
        <v>3.2974001268230912E-2</v>
      </c>
      <c r="AJ200" s="6">
        <f>+'[2]BS TAB'!$AM204</f>
        <v>1282</v>
      </c>
      <c r="AK200" s="36">
        <f>+BA_MAR[[#This Row],[Trenes Corridos (TC)]]-BA_MAR[[#This Row],[Trenes Puntuales]]</f>
        <v>347</v>
      </c>
      <c r="AL200" s="111">
        <f>+BA_MAR[[#This Row],[Trenes Puntuales]]/BA_MAR[[#This Row],[Trenes Programados]]</f>
        <v>0.75634218289085542</v>
      </c>
      <c r="AM200" s="82">
        <v>0.95</v>
      </c>
      <c r="AN200" s="82" t="str">
        <f>+IF(BA_MAR[[#This Row],[Regularidad Absoluta]]&gt;=BA_MAR[[#This Row],[RA 95%]],BA_MAR[[#This Row],[Regularidad Absoluta]],"")</f>
        <v/>
      </c>
      <c r="AO200" s="82">
        <f>+BA_MAR[[#This Row],[Trenes Puntuales]]/BA_MAR[[#This Row],[Trenes Corridos (TC)]]</f>
        <v>0.78698588090853283</v>
      </c>
      <c r="AP200" s="82">
        <f>+BA_MAR[[#This Row],[Trenes Corridos (TC)]]/BA_MAR[[#This Row],[Trenes Programados]]</f>
        <v>0.9610619469026549</v>
      </c>
      <c r="AQ200" s="82">
        <f>+BA_MAR[[#This Row],[Regularidad Relativa]]/AO188-1</f>
        <v>-0.14643966011502318</v>
      </c>
      <c r="AR200" s="81">
        <f>+'[3]DATOS BS#Bol por Estación'!$AV184</f>
        <v>224790</v>
      </c>
      <c r="AS200" s="15">
        <f>IFERROR(+BA_MAR[[#This Row],[Pasajeros Pagos (PAX)]]/AR188-1,0)</f>
        <v>-3.6959604484677611E-2</v>
      </c>
      <c r="AT200" s="6">
        <f>+BA_MAR[[#This Row],[Pasajeros Pagos (PAX)]]/BA_MAR[[#This Row],[Indice Dia Habil]]</f>
        <v>8019.6218337495538</v>
      </c>
      <c r="AU200" s="15">
        <f>IFERROR(+BA_MAR[[#This Row],[PAX Día Habil]]/AT188-1,0)</f>
        <v>-3.6959604484677722E-2</v>
      </c>
      <c r="AV200" s="6">
        <f>+BA_MAR[[#This Row],[Pasajeros Pagos (PAX)]]/BA_MAR[[#This Row],[Trenes Corridos (TC)]]</f>
        <v>137.99263351749539</v>
      </c>
      <c r="AW200" s="6">
        <f>+BA_MAR[[#This Row],[PAX x Tren]]/BA_MAR[[#This Row],[Form. Media Trenes Remolcados]]</f>
        <v>34.498158379373848</v>
      </c>
      <c r="AX200" s="15">
        <f>IFERROR(+BA_MAR[[#This Row],[PAX x Coche]]/AW188-1,0)</f>
        <v>-6.770122545877022E-2</v>
      </c>
      <c r="AY200" s="6">
        <v>180</v>
      </c>
      <c r="AZ200" s="9">
        <f>+BA_MAR[[#This Row],[PAX Kilómetro]]/BA_MAR[[#This Row],[Coches Kilómetro (CK) (5+6+7)]]</f>
        <v>15.026557429830984</v>
      </c>
      <c r="BA200" s="15">
        <f>IFERROR(+BA_MAR[[#This Row],[Ocupación Media (PaxKm/CocheKm)]]/AZ188-1,0)</f>
        <v>-6.770122545877022E-2</v>
      </c>
      <c r="BB200" s="15">
        <f>+BA_MAR[[#This Row],[Ocupación Media (PaxKm/CocheKm)]]/BA_MAR[[#This Row],[Capacidad x Coche (4xm2)]]</f>
        <v>8.3480874610172132E-2</v>
      </c>
      <c r="BC200" s="15">
        <f>IFERROR(+BA_MAR[[#This Row],[% de Ocupación Media PAX]]/BB188-1,0)</f>
        <v>-6.7701225458770331E-2</v>
      </c>
      <c r="BD200" s="36">
        <f>+BA_MAR[[#This Row],[Pasajeros Pagos (PAX)]]*BA_MAR[[#This Row],[PAX Recorrido Medio]]</f>
        <v>3596640</v>
      </c>
      <c r="BE200" s="9">
        <v>16</v>
      </c>
      <c r="BF200" s="35">
        <f>+BA_MAR[[#This Row],[PAX Recorrido Medio]]/BE188-1</f>
        <v>0</v>
      </c>
      <c r="BG200" s="36">
        <f>+BA_MAR[[#This Row],[Pasajeros Pagos (PAX)]]*CN200</f>
        <v>225958.39531819048</v>
      </c>
      <c r="BH200" s="114">
        <f t="shared" si="4"/>
        <v>0.19999715288812803</v>
      </c>
      <c r="BI200" s="81">
        <f>IF(((+AH200*CM200)*((+(20/(1-20/100))/100)+1)-1)&lt;BA_MAR[[#This Row],[Pasajeros Pagos (PAX)]],BA_MAR[[#This Row],[Pasajeros Pagos (PAX)]],((+AH200*CM200)*((+(20/(1-20/100))/100)+1)-1))</f>
        <v>280986.5</v>
      </c>
      <c r="BJ200" s="35">
        <f>+(BA_MAR[[#This Row],[Variación % TC]]*0.2)-(BA_MAR[[#This Row],[Vaciación % PAX Recorrido Medio]]*0.1)-(BA_MAR[[#This Row],[Variación % Ocupación PAX]]*0.5)+(BA_MAR[[#This Row],[Variación % RA]]*0.1)+(BA_MAR[[#This Row],[Variación % Velocidad Comercial TE]]*0.1)</f>
        <v>2.580144697152903E-2</v>
      </c>
      <c r="BK200" s="77"/>
      <c r="BL200" s="10"/>
      <c r="BN200" s="46"/>
      <c r="BO200" s="73">
        <f>+LINEA[[#This Row],[Indice Dia Habil]]</f>
        <v>28.03</v>
      </c>
      <c r="BP200" s="45">
        <v>36.733000000000004</v>
      </c>
      <c r="BQ200" s="45">
        <v>36.733000000000004</v>
      </c>
      <c r="BR200" s="36">
        <v>17</v>
      </c>
      <c r="BU200" s="64"/>
      <c r="BW200" s="64"/>
      <c r="BY200" s="64"/>
      <c r="BZ200" s="65"/>
      <c r="CA200" s="66"/>
      <c r="CC200" s="64"/>
      <c r="CE200" s="67"/>
      <c r="CF200" s="36">
        <f>+BA_MAR[[#This Row],[Pasajeros Pagos (PAX)]]/BA_MAR[[#This Row],[Km. Línea (entre cabeceras) en Servicio]]</f>
        <v>6119.5655132986685</v>
      </c>
      <c r="CG200" s="36">
        <f>+BA_MAR[[#This Row],[Pasajeros Pagos (PAX)]]/BA_MAR[[#This Row],[Cantidad de Estaciones en Servicio]]</f>
        <v>13222.941176470587</v>
      </c>
      <c r="CH200" s="36">
        <f>+BA_MAR[[#This Row],[PAX Kilómetro]]/BA_MAR[[#This Row],[Km. Línea (entre cabeceras) en Servicio]]</f>
        <v>97913.048212778696</v>
      </c>
      <c r="CI200" s="36">
        <f>+BA_MAR[[#This Row],[Coches Kilómetro (CK) (5+6+7)]]/BA_MAR[[#This Row],[Km. Línea (entre cabeceras) en Servicio]]</f>
        <v>6516</v>
      </c>
      <c r="CM200" s="12">
        <f>+BA_MAR[[#This Row],[PAX x Tren]]</f>
        <v>137.99263351749539</v>
      </c>
      <c r="CN200" s="11">
        <v>1.005197719285513</v>
      </c>
      <c r="CP200" s="10">
        <v>3.8096999999999999</v>
      </c>
      <c r="CQ200" s="33">
        <v>1878.0766666666668</v>
      </c>
      <c r="CR200" s="10"/>
      <c r="CX200" s="28"/>
      <c r="DF200" s="45">
        <f>+BA_MAR[[#This Row],[Trenes Kilómetro (TK) (1+2+3)]]/BA_MAR[[#This Row],[Trenes Corridos (TC)]]</f>
        <v>36.733000000000004</v>
      </c>
      <c r="EA200" s="2">
        <v>2009</v>
      </c>
      <c r="EB200" s="2" t="s">
        <v>3</v>
      </c>
    </row>
    <row r="201" spans="1:132" x14ac:dyDescent="0.2">
      <c r="A201" s="83" t="s">
        <v>215</v>
      </c>
      <c r="B201" s="2" t="s">
        <v>4</v>
      </c>
      <c r="C201" s="85">
        <v>40026</v>
      </c>
      <c r="D201" s="2" t="s">
        <v>270</v>
      </c>
      <c r="E201" s="4" t="s">
        <v>267</v>
      </c>
      <c r="F201" s="4" t="s">
        <v>298</v>
      </c>
      <c r="G201" s="4" t="s">
        <v>111</v>
      </c>
      <c r="H201" s="6">
        <f>+BA_MAR[[#This Row],[Trenes Corridos (TC)]]*BA_MAR[[#This Row],[Km. Línea (entre cabeceras) en Servicio]]</f>
        <v>59874.790000000008</v>
      </c>
      <c r="K201" s="7">
        <f>+BA_MAR[[#This Row],[TK Remolcados (1)]]+BA_MAR[[#This Row],[TK Coche Motor (2)]]+BA_MAR[[#This Row],[TK Eléctricos (3)]]</f>
        <v>59874.790000000008</v>
      </c>
      <c r="L201" s="15">
        <f>+BA_MAR[[#This Row],[Trenes Kilómetro (TK) (1+2+3)]]/K189-1</f>
        <v>9.2879256965945345E-3</v>
      </c>
      <c r="M201" s="6">
        <f>+BA_MAR[[#This Row],[TK Remolcados (1)]]</f>
        <v>59874.790000000008</v>
      </c>
      <c r="N201" s="6">
        <f>+BA_MAR[[#This Row],[TK Remolcados (1)]]*BA_MAR[[#This Row],[Form. Media Trenes Remolcados]]</f>
        <v>239499.16000000003</v>
      </c>
      <c r="O201" s="6"/>
      <c r="P201" s="6"/>
      <c r="Q201" s="7">
        <f>+BA_MAR[[#This Row],[CK Remolcados (5)]]+BA_MAR[[#This Row],[CK Coche Motor (6)]]+BA_MAR[[#This Row],[CK Eléctricos (7)]]</f>
        <v>239499.16000000003</v>
      </c>
      <c r="R201" s="15">
        <f>+BA_MAR[[#This Row],[Coches Kilómetro (CK) (5+6+7)]]/Q189-1</f>
        <v>9.2879256965945345E-3</v>
      </c>
      <c r="S201" s="120">
        <v>29.92</v>
      </c>
      <c r="T201" s="15">
        <f>+BA_MAR[[#This Row],[Velocidad Comercial Trenes Diésel]]/S189-1</f>
        <v>-8.4455324357405104E-2</v>
      </c>
      <c r="W201" s="6">
        <v>4</v>
      </c>
      <c r="X201" s="6"/>
      <c r="Y201" s="6"/>
      <c r="Z201" s="6">
        <f>+BA_MAR[[#This Row],[Trenes Corridos (TC)]]*BA_MAR[[#This Row],[Form. Media Trenes Remolcados]]*BA_MAR[[#This Row],[Asientos Prom. x C. Remolcados]]</f>
        <v>469440</v>
      </c>
      <c r="AC201" s="6">
        <v>72</v>
      </c>
      <c r="AF201" s="6">
        <f>+'[2]BS TAB'!$AJ205</f>
        <v>1691</v>
      </c>
      <c r="AG201" s="6">
        <f>+BA_MAR[[#This Row],[Trenes Programados]]-BA_MAR[[#This Row],[Trenes Corridos (TC)]]</f>
        <v>61</v>
      </c>
      <c r="AH201" s="7">
        <f>+'[2]BS TAB'!$AL205</f>
        <v>1630</v>
      </c>
      <c r="AI201" s="15">
        <f>IFERROR(BA_MAR[[#This Row],[Trenes Corridos (TC)]]/AH189-1,0)</f>
        <v>9.2879256965945345E-3</v>
      </c>
      <c r="AJ201" s="6">
        <f>+'[2]BS TAB'!$AM205</f>
        <v>1284</v>
      </c>
      <c r="AK201" s="36">
        <f>+BA_MAR[[#This Row],[Trenes Corridos (TC)]]-BA_MAR[[#This Row],[Trenes Puntuales]]</f>
        <v>346</v>
      </c>
      <c r="AL201" s="111">
        <f>+BA_MAR[[#This Row],[Trenes Puntuales]]/BA_MAR[[#This Row],[Trenes Programados]]</f>
        <v>0.75931401537551746</v>
      </c>
      <c r="AM201" s="82">
        <v>0.95</v>
      </c>
      <c r="AN201" s="82" t="str">
        <f>+IF(BA_MAR[[#This Row],[Regularidad Absoluta]]&gt;=BA_MAR[[#This Row],[RA 95%]],BA_MAR[[#This Row],[Regularidad Absoluta]],"")</f>
        <v/>
      </c>
      <c r="AO201" s="82">
        <f>+BA_MAR[[#This Row],[Trenes Puntuales]]/BA_MAR[[#This Row],[Trenes Corridos (TC)]]</f>
        <v>0.78773006134969326</v>
      </c>
      <c r="AP201" s="82">
        <f>+BA_MAR[[#This Row],[Trenes Corridos (TC)]]/BA_MAR[[#This Row],[Trenes Programados]]</f>
        <v>0.96392667060910708</v>
      </c>
      <c r="AQ201" s="82">
        <f>+BA_MAR[[#This Row],[Regularidad Relativa]]/AO189-1</f>
        <v>-0.13808668761534237</v>
      </c>
      <c r="AR201" s="81">
        <f>+'[3]DATOS BS#Bol por Estación'!$AV185</f>
        <v>236022</v>
      </c>
      <c r="AS201" s="15">
        <f>IFERROR(+BA_MAR[[#This Row],[Pasajeros Pagos (PAX)]]/AR189-1,0)</f>
        <v>-3.8559929609593979E-2</v>
      </c>
      <c r="AT201" s="6">
        <f>+BA_MAR[[#This Row],[Pasajeros Pagos (PAX)]]/BA_MAR[[#This Row],[Indice Dia Habil]]</f>
        <v>8613.9416058394163</v>
      </c>
      <c r="AU201" s="15">
        <f>IFERROR(+BA_MAR[[#This Row],[PAX Día Habil]]/AT189-1,0)</f>
        <v>-3.8559929609593757E-2</v>
      </c>
      <c r="AV201" s="6">
        <f>+BA_MAR[[#This Row],[Pasajeros Pagos (PAX)]]/BA_MAR[[#This Row],[Trenes Corridos (TC)]]</f>
        <v>144.79877300613498</v>
      </c>
      <c r="AW201" s="6">
        <f>+BA_MAR[[#This Row],[PAX x Tren]]/BA_MAR[[#This Row],[Form. Media Trenes Remolcados]]</f>
        <v>36.199693251533745</v>
      </c>
      <c r="AX201" s="15">
        <f>IFERROR(+BA_MAR[[#This Row],[PAX x Coche]]/AW189-1,0)</f>
        <v>-4.7407537619321594E-2</v>
      </c>
      <c r="AY201" s="6">
        <v>180</v>
      </c>
      <c r="AZ201" s="9">
        <f>+BA_MAR[[#This Row],[PAX Kilómetro]]/BA_MAR[[#This Row],[Coches Kilómetro (CK) (5+6+7)]]</f>
        <v>15.767704571489935</v>
      </c>
      <c r="BA201" s="15">
        <f>IFERROR(+BA_MAR[[#This Row],[Ocupación Media (PaxKm/CocheKm)]]/AZ189-1,0)</f>
        <v>-4.7407537619321594E-2</v>
      </c>
      <c r="BB201" s="15">
        <f>+BA_MAR[[#This Row],[Ocupación Media (PaxKm/CocheKm)]]/BA_MAR[[#This Row],[Capacidad x Coche (4xm2)]]</f>
        <v>8.7598358730499634E-2</v>
      </c>
      <c r="BC201" s="15">
        <f>IFERROR(+BA_MAR[[#This Row],[% de Ocupación Media PAX]]/BB189-1,0)</f>
        <v>-4.7407537619321594E-2</v>
      </c>
      <c r="BD201" s="36">
        <f>+BA_MAR[[#This Row],[Pasajeros Pagos (PAX)]]*BA_MAR[[#This Row],[PAX Recorrido Medio]]</f>
        <v>3776352</v>
      </c>
      <c r="BE201" s="9">
        <v>16</v>
      </c>
      <c r="BF201" s="35">
        <f>+BA_MAR[[#This Row],[PAX Recorrido Medio]]/BE189-1</f>
        <v>0</v>
      </c>
      <c r="BG201" s="36">
        <f>+BA_MAR[[#This Row],[Pasajeros Pagos (PAX)]]*CN201</f>
        <v>234649.5352099693</v>
      </c>
      <c r="BH201" s="114">
        <f t="shared" si="4"/>
        <v>0.19999728837917963</v>
      </c>
      <c r="BI201" s="81">
        <f>IF(((+AH201*CM201)*((+(20/(1-20/100))/100)+1)-1)&lt;BA_MAR[[#This Row],[Pasajeros Pagos (PAX)]],BA_MAR[[#This Row],[Pasajeros Pagos (PAX)]],((+AH201*CM201)*((+(20/(1-20/100))/100)+1)-1))</f>
        <v>295026.50000000006</v>
      </c>
      <c r="BJ201" s="35">
        <f>+(BA_MAR[[#This Row],[Variación % TC]]*0.2)-(BA_MAR[[#This Row],[Vaciación % PAX Recorrido Medio]]*0.1)-(BA_MAR[[#This Row],[Variación % Ocupación PAX]]*0.5)+(BA_MAR[[#This Row],[Variación % RA]]*0.1)+(BA_MAR[[#This Row],[Variación % Velocidad Comercial TE]]*0.1)</f>
        <v>1.1752685187445464E-2</v>
      </c>
      <c r="BK201" s="77"/>
      <c r="BL201" s="10"/>
      <c r="BN201" s="46"/>
      <c r="BO201" s="73">
        <f>+LINEA[[#This Row],[Indice Dia Habil]]</f>
        <v>27.400000000000002</v>
      </c>
      <c r="BP201" s="45">
        <v>36.733000000000004</v>
      </c>
      <c r="BQ201" s="45">
        <v>36.733000000000004</v>
      </c>
      <c r="BR201" s="36">
        <v>17</v>
      </c>
      <c r="BU201" s="64"/>
      <c r="BW201" s="64"/>
      <c r="BY201" s="64"/>
      <c r="BZ201" s="65"/>
      <c r="CA201" s="66"/>
      <c r="CC201" s="64"/>
      <c r="CE201" s="67"/>
      <c r="CF201" s="36">
        <f>+BA_MAR[[#This Row],[Pasajeros Pagos (PAX)]]/BA_MAR[[#This Row],[Km. Línea (entre cabeceras) en Servicio]]</f>
        <v>6425.3396128821487</v>
      </c>
      <c r="CG201" s="36">
        <f>+BA_MAR[[#This Row],[Pasajeros Pagos (PAX)]]/BA_MAR[[#This Row],[Cantidad de Estaciones en Servicio]]</f>
        <v>13883.64705882353</v>
      </c>
      <c r="CH201" s="36">
        <f>+BA_MAR[[#This Row],[PAX Kilómetro]]/BA_MAR[[#This Row],[Km. Línea (entre cabeceras) en Servicio]]</f>
        <v>102805.43380611438</v>
      </c>
      <c r="CI201" s="36">
        <f>+BA_MAR[[#This Row],[Coches Kilómetro (CK) (5+6+7)]]/BA_MAR[[#This Row],[Km. Línea (entre cabeceras) en Servicio]]</f>
        <v>6520</v>
      </c>
      <c r="CM201" s="12">
        <f>+BA_MAR[[#This Row],[PAX x Tren]]</f>
        <v>144.79877300613498</v>
      </c>
      <c r="CN201" s="11">
        <v>0.99418501330371445</v>
      </c>
      <c r="CP201" s="10">
        <v>3.8391999999999999</v>
      </c>
      <c r="CQ201" s="61">
        <v>1917.02</v>
      </c>
      <c r="CR201" s="10"/>
      <c r="CX201" s="31"/>
      <c r="DF201" s="45">
        <f>+BA_MAR[[#This Row],[Trenes Kilómetro (TK) (1+2+3)]]/BA_MAR[[#This Row],[Trenes Corridos (TC)]]</f>
        <v>36.733000000000004</v>
      </c>
      <c r="EA201" s="2">
        <v>2009</v>
      </c>
      <c r="EB201" s="2" t="s">
        <v>4</v>
      </c>
    </row>
    <row r="202" spans="1:132" x14ac:dyDescent="0.2">
      <c r="A202" s="83" t="s">
        <v>215</v>
      </c>
      <c r="B202" s="2" t="s">
        <v>11</v>
      </c>
      <c r="C202" s="85">
        <v>40057</v>
      </c>
      <c r="D202" s="2" t="s">
        <v>270</v>
      </c>
      <c r="E202" s="4" t="s">
        <v>267</v>
      </c>
      <c r="F202" s="4" t="s">
        <v>298</v>
      </c>
      <c r="G202" s="4" t="s">
        <v>111</v>
      </c>
      <c r="H202" s="6">
        <f>+BA_MAR[[#This Row],[Trenes Corridos (TC)]]*BA_MAR[[#This Row],[Km. Línea (entre cabeceras) en Servicio]]</f>
        <v>57230.014000000003</v>
      </c>
      <c r="K202" s="7">
        <f>+BA_MAR[[#This Row],[TK Remolcados (1)]]+BA_MAR[[#This Row],[TK Coche Motor (2)]]+BA_MAR[[#This Row],[TK Eléctricos (3)]]</f>
        <v>57230.014000000003</v>
      </c>
      <c r="L202" s="15">
        <f>+BA_MAR[[#This Row],[Trenes Kilómetro (TK) (1+2+3)]]/K190-1</f>
        <v>3.2195750160977088E-3</v>
      </c>
      <c r="M202" s="6">
        <f>+BA_MAR[[#This Row],[TK Remolcados (1)]]</f>
        <v>57230.014000000003</v>
      </c>
      <c r="N202" s="6">
        <f>+BA_MAR[[#This Row],[TK Remolcados (1)]]*BA_MAR[[#This Row],[Form. Media Trenes Remolcados]]</f>
        <v>228920.05600000001</v>
      </c>
      <c r="O202" s="6"/>
      <c r="P202" s="6"/>
      <c r="Q202" s="7">
        <f>+BA_MAR[[#This Row],[CK Remolcados (5)]]+BA_MAR[[#This Row],[CK Coche Motor (6)]]+BA_MAR[[#This Row],[CK Eléctricos (7)]]</f>
        <v>228920.05600000001</v>
      </c>
      <c r="R202" s="15">
        <f>+BA_MAR[[#This Row],[Coches Kilómetro (CK) (5+6+7)]]/Q190-1</f>
        <v>3.2195750160977088E-3</v>
      </c>
      <c r="S202" s="120">
        <v>29.92</v>
      </c>
      <c r="T202" s="15">
        <f>+BA_MAR[[#This Row],[Velocidad Comercial Trenes Diésel]]/S190-1</f>
        <v>-8.4455324357405104E-2</v>
      </c>
      <c r="W202" s="6">
        <v>4</v>
      </c>
      <c r="X202" s="6"/>
      <c r="Y202" s="6"/>
      <c r="Z202" s="6">
        <f>+BA_MAR[[#This Row],[Trenes Corridos (TC)]]*BA_MAR[[#This Row],[Form. Media Trenes Remolcados]]*BA_MAR[[#This Row],[Asientos Prom. x C. Remolcados]]</f>
        <v>448704</v>
      </c>
      <c r="AC202" s="6">
        <v>72</v>
      </c>
      <c r="AF202" s="6">
        <f>+'[2]BS TAB'!$AJ206</f>
        <v>1642</v>
      </c>
      <c r="AG202" s="6">
        <f>+BA_MAR[[#This Row],[Trenes Programados]]-BA_MAR[[#This Row],[Trenes Corridos (TC)]]</f>
        <v>84</v>
      </c>
      <c r="AH202" s="7">
        <f>+'[2]BS TAB'!$AL206</f>
        <v>1558</v>
      </c>
      <c r="AI202" s="15">
        <f>IFERROR(BA_MAR[[#This Row],[Trenes Corridos (TC)]]/AH190-1,0)</f>
        <v>3.2195750160979308E-3</v>
      </c>
      <c r="AJ202" s="6">
        <f>+'[2]BS TAB'!$AM206</f>
        <v>1196</v>
      </c>
      <c r="AK202" s="36">
        <f>+BA_MAR[[#This Row],[Trenes Corridos (TC)]]-BA_MAR[[#This Row],[Trenes Puntuales]]</f>
        <v>362</v>
      </c>
      <c r="AL202" s="111">
        <f>+BA_MAR[[#This Row],[Trenes Puntuales]]/BA_MAR[[#This Row],[Trenes Programados]]</f>
        <v>0.72838002436053595</v>
      </c>
      <c r="AM202" s="82">
        <v>0.95</v>
      </c>
      <c r="AN202" s="82" t="str">
        <f>+IF(BA_MAR[[#This Row],[Regularidad Absoluta]]&gt;=BA_MAR[[#This Row],[RA 95%]],BA_MAR[[#This Row],[Regularidad Absoluta]],"")</f>
        <v/>
      </c>
      <c r="AO202" s="82">
        <f>+BA_MAR[[#This Row],[Trenes Puntuales]]/BA_MAR[[#This Row],[Trenes Corridos (TC)]]</f>
        <v>0.76765083440308091</v>
      </c>
      <c r="AP202" s="82">
        <f>+BA_MAR[[#This Row],[Trenes Corridos (TC)]]/BA_MAR[[#This Row],[Trenes Programados]]</f>
        <v>0.9488428745432399</v>
      </c>
      <c r="AQ202" s="82">
        <f>+BA_MAR[[#This Row],[Regularidad Relativa]]/AO190-1</f>
        <v>-0.14294626468153504</v>
      </c>
      <c r="AR202" s="81">
        <f>+'[3]DATOS BS#Bol por Estación'!$AV186</f>
        <v>231830</v>
      </c>
      <c r="AS202" s="15">
        <f>IFERROR(+BA_MAR[[#This Row],[Pasajeros Pagos (PAX)]]/AR190-1,0)</f>
        <v>-5.0709623526906777E-2</v>
      </c>
      <c r="AT202" s="6">
        <f>+BA_MAR[[#This Row],[Pasajeros Pagos (PAX)]]/BA_MAR[[#This Row],[Indice Dia Habil]]</f>
        <v>8436.3173216885007</v>
      </c>
      <c r="AU202" s="15">
        <f>IFERROR(+BA_MAR[[#This Row],[PAX Día Habil]]/AT190-1,0)</f>
        <v>-5.0709623526906777E-2</v>
      </c>
      <c r="AV202" s="6">
        <f>+BA_MAR[[#This Row],[Pasajeros Pagos (PAX)]]/BA_MAR[[#This Row],[Trenes Corridos (TC)]]</f>
        <v>148.7997432605905</v>
      </c>
      <c r="AW202" s="6">
        <f>+BA_MAR[[#This Row],[PAX x Tren]]/BA_MAR[[#This Row],[Form. Media Trenes Remolcados]]</f>
        <v>37.199935815147626</v>
      </c>
      <c r="AX202" s="15">
        <f>IFERROR(+BA_MAR[[#This Row],[PAX x Coche]]/AW190-1,0)</f>
        <v>-5.3756126660645887E-2</v>
      </c>
      <c r="AY202" s="6">
        <v>180</v>
      </c>
      <c r="AZ202" s="9">
        <f>+BA_MAR[[#This Row],[PAX Kilómetro]]/BA_MAR[[#This Row],[Coches Kilómetro (CK) (5+6+7)]]</f>
        <v>16.203385866723707</v>
      </c>
      <c r="BA202" s="15">
        <f>IFERROR(+BA_MAR[[#This Row],[Ocupación Media (PaxKm/CocheKm)]]/AZ190-1,0)</f>
        <v>-5.3756126660645664E-2</v>
      </c>
      <c r="BB202" s="15">
        <f>+BA_MAR[[#This Row],[Ocupación Media (PaxKm/CocheKm)]]/BA_MAR[[#This Row],[Capacidad x Coche (4xm2)]]</f>
        <v>9.0018810370687263E-2</v>
      </c>
      <c r="BC202" s="15">
        <f>IFERROR(+BA_MAR[[#This Row],[% de Ocupación Media PAX]]/BB190-1,0)</f>
        <v>-5.3756126660645664E-2</v>
      </c>
      <c r="BD202" s="36">
        <f>+BA_MAR[[#This Row],[Pasajeros Pagos (PAX)]]*BA_MAR[[#This Row],[PAX Recorrido Medio]]</f>
        <v>3709280</v>
      </c>
      <c r="BE202" s="9">
        <v>16</v>
      </c>
      <c r="BF202" s="35">
        <f>+BA_MAR[[#This Row],[PAX Recorrido Medio]]/BE190-1</f>
        <v>0</v>
      </c>
      <c r="BG202" s="36">
        <f>+BA_MAR[[#This Row],[Pasajeros Pagos (PAX)]]*CN202</f>
        <v>226629.44666573813</v>
      </c>
      <c r="BH202" s="114">
        <f t="shared" si="4"/>
        <v>0.1999972393468985</v>
      </c>
      <c r="BI202" s="81">
        <f>IF(((+AH202*CM202)*((+(20/(1-20/100))/100)+1)-1)&lt;BA_MAR[[#This Row],[Pasajeros Pagos (PAX)]],BA_MAR[[#This Row],[Pasajeros Pagos (PAX)]],((+AH202*CM202)*((+(20/(1-20/100))/100)+1)-1))</f>
        <v>289786.5</v>
      </c>
      <c r="BJ202" s="35">
        <f>+(BA_MAR[[#This Row],[Variación % TC]]*0.2)-(BA_MAR[[#This Row],[Vaciación % PAX Recorrido Medio]]*0.1)-(BA_MAR[[#This Row],[Variación % Ocupación PAX]]*0.5)+(BA_MAR[[#This Row],[Variación % RA]]*0.1)+(BA_MAR[[#This Row],[Variación % Velocidad Comercial TE]]*0.1)</f>
        <v>1.3227351865388913E-2</v>
      </c>
      <c r="BK202" s="77"/>
      <c r="BL202" s="10"/>
      <c r="BN202" s="46"/>
      <c r="BO202" s="73">
        <f>+LINEA[[#This Row],[Indice Dia Habil]]</f>
        <v>27.48</v>
      </c>
      <c r="BP202" s="45">
        <v>36.733000000000004</v>
      </c>
      <c r="BQ202" s="45">
        <v>36.733000000000004</v>
      </c>
      <c r="BR202" s="36">
        <v>17</v>
      </c>
      <c r="BU202" s="64"/>
      <c r="BW202" s="64"/>
      <c r="BY202" s="64"/>
      <c r="BZ202" s="65"/>
      <c r="CA202" s="66"/>
      <c r="CC202" s="64"/>
      <c r="CE202" s="67"/>
      <c r="CF202" s="36">
        <f>+BA_MAR[[#This Row],[Pasajeros Pagos (PAX)]]/BA_MAR[[#This Row],[Km. Línea (entre cabeceras) en Servicio]]</f>
        <v>6311.2187950888838</v>
      </c>
      <c r="CG202" s="36">
        <f>+BA_MAR[[#This Row],[Pasajeros Pagos (PAX)]]/BA_MAR[[#This Row],[Cantidad de Estaciones en Servicio]]</f>
        <v>13637.058823529413</v>
      </c>
      <c r="CH202" s="36">
        <f>+BA_MAR[[#This Row],[PAX Kilómetro]]/BA_MAR[[#This Row],[Km. Línea (entre cabeceras) en Servicio]]</f>
        <v>100979.50072142214</v>
      </c>
      <c r="CI202" s="36">
        <f>+BA_MAR[[#This Row],[Coches Kilómetro (CK) (5+6+7)]]/BA_MAR[[#This Row],[Km. Línea (entre cabeceras) en Servicio]]</f>
        <v>6232</v>
      </c>
      <c r="CM202" s="12">
        <f>+BA_MAR[[#This Row],[PAX x Tren]]</f>
        <v>148.7997432605905</v>
      </c>
      <c r="CN202" s="11">
        <v>0.97756738414242383</v>
      </c>
      <c r="CP202" s="10">
        <v>3.8424</v>
      </c>
      <c r="CQ202" s="33">
        <v>1933.4466666666667</v>
      </c>
      <c r="CR202" s="10"/>
      <c r="CX202" s="28"/>
      <c r="DF202" s="45">
        <f>+BA_MAR[[#This Row],[Trenes Kilómetro (TK) (1+2+3)]]/BA_MAR[[#This Row],[Trenes Corridos (TC)]]</f>
        <v>36.733000000000004</v>
      </c>
      <c r="EA202" s="2">
        <v>2009</v>
      </c>
      <c r="EB202" s="2" t="s">
        <v>11</v>
      </c>
    </row>
    <row r="203" spans="1:132" x14ac:dyDescent="0.2">
      <c r="A203" s="83" t="s">
        <v>215</v>
      </c>
      <c r="B203" s="2" t="s">
        <v>5</v>
      </c>
      <c r="C203" s="85">
        <v>40087</v>
      </c>
      <c r="D203" s="2" t="s">
        <v>270</v>
      </c>
      <c r="E203" s="4" t="s">
        <v>267</v>
      </c>
      <c r="F203" s="4" t="s">
        <v>298</v>
      </c>
      <c r="G203" s="4" t="s">
        <v>111</v>
      </c>
      <c r="H203" s="6">
        <f>+BA_MAR[[#This Row],[Trenes Corridos (TC)]]*BA_MAR[[#This Row],[Km. Línea (entre cabeceras) en Servicio]]</f>
        <v>59911.523000000008</v>
      </c>
      <c r="K203" s="7">
        <f>+BA_MAR[[#This Row],[TK Remolcados (1)]]+BA_MAR[[#This Row],[TK Coche Motor (2)]]+BA_MAR[[#This Row],[TK Eléctricos (3)]]</f>
        <v>59911.523000000008</v>
      </c>
      <c r="L203" s="15">
        <f>+BA_MAR[[#This Row],[Trenes Kilómetro (TK) (1+2+3)]]/K191-1</f>
        <v>-6.6991473812424429E-3</v>
      </c>
      <c r="M203" s="6">
        <f>+BA_MAR[[#This Row],[TK Remolcados (1)]]</f>
        <v>59911.523000000008</v>
      </c>
      <c r="N203" s="6">
        <f>+BA_MAR[[#This Row],[TK Remolcados (1)]]*BA_MAR[[#This Row],[Form. Media Trenes Remolcados]]</f>
        <v>239646.09200000003</v>
      </c>
      <c r="O203" s="6"/>
      <c r="P203" s="6"/>
      <c r="Q203" s="7">
        <f>+BA_MAR[[#This Row],[CK Remolcados (5)]]+BA_MAR[[#This Row],[CK Coche Motor (6)]]+BA_MAR[[#This Row],[CK Eléctricos (7)]]</f>
        <v>239646.09200000003</v>
      </c>
      <c r="R203" s="15">
        <f>+BA_MAR[[#This Row],[Coches Kilómetro (CK) (5+6+7)]]/Q191-1</f>
        <v>-6.6991473812424429E-3</v>
      </c>
      <c r="S203" s="120">
        <v>29.92</v>
      </c>
      <c r="T203" s="15">
        <f>+BA_MAR[[#This Row],[Velocidad Comercial Trenes Diésel]]/S191-1</f>
        <v>-8.4455324357405104E-2</v>
      </c>
      <c r="W203" s="6">
        <v>4</v>
      </c>
      <c r="X203" s="6"/>
      <c r="Y203" s="6"/>
      <c r="Z203" s="6">
        <f>+BA_MAR[[#This Row],[Trenes Corridos (TC)]]*BA_MAR[[#This Row],[Form. Media Trenes Remolcados]]*BA_MAR[[#This Row],[Asientos Prom. x C. Remolcados]]</f>
        <v>469728</v>
      </c>
      <c r="AC203" s="6">
        <v>72</v>
      </c>
      <c r="AF203" s="6">
        <f>+'[2]BS TAB'!$AJ207</f>
        <v>1695</v>
      </c>
      <c r="AG203" s="6">
        <f>+BA_MAR[[#This Row],[Trenes Programados]]-BA_MAR[[#This Row],[Trenes Corridos (TC)]]</f>
        <v>64</v>
      </c>
      <c r="AH203" s="7">
        <f>+'[2]BS TAB'!$AL207</f>
        <v>1631</v>
      </c>
      <c r="AI203" s="15">
        <f>IFERROR(BA_MAR[[#This Row],[Trenes Corridos (TC)]]/AH191-1,0)</f>
        <v>-6.6991473812423319E-3</v>
      </c>
      <c r="AJ203" s="6">
        <f>+'[2]BS TAB'!$AM207</f>
        <v>1266</v>
      </c>
      <c r="AK203" s="36">
        <f>+BA_MAR[[#This Row],[Trenes Corridos (TC)]]-BA_MAR[[#This Row],[Trenes Puntuales]]</f>
        <v>365</v>
      </c>
      <c r="AL203" s="111">
        <f>+BA_MAR[[#This Row],[Trenes Puntuales]]/BA_MAR[[#This Row],[Trenes Programados]]</f>
        <v>0.7469026548672566</v>
      </c>
      <c r="AM203" s="82">
        <v>0.95</v>
      </c>
      <c r="AN203" s="82" t="str">
        <f>+IF(BA_MAR[[#This Row],[Regularidad Absoluta]]&gt;=BA_MAR[[#This Row],[RA 95%]],BA_MAR[[#This Row],[Regularidad Absoluta]],"")</f>
        <v/>
      </c>
      <c r="AO203" s="82">
        <f>+BA_MAR[[#This Row],[Trenes Puntuales]]/BA_MAR[[#This Row],[Trenes Corridos (TC)]]</f>
        <v>0.77621091354996929</v>
      </c>
      <c r="AP203" s="82">
        <f>+BA_MAR[[#This Row],[Trenes Corridos (TC)]]/BA_MAR[[#This Row],[Trenes Programados]]</f>
        <v>0.96224188790560472</v>
      </c>
      <c r="AQ203" s="82">
        <f>+BA_MAR[[#This Row],[Regularidad Relativa]]/AO191-1</f>
        <v>-0.1376601352848108</v>
      </c>
      <c r="AR203" s="81">
        <f>+'[3]DATOS BS#Bol por Estación'!$AV187</f>
        <v>251060</v>
      </c>
      <c r="AS203" s="15">
        <f>IFERROR(+BA_MAR[[#This Row],[Pasajeros Pagos (PAX)]]/AR191-1,0)</f>
        <v>-2.3451022797552623E-2</v>
      </c>
      <c r="AT203" s="6">
        <f>+BA_MAR[[#This Row],[Pasajeros Pagos (PAX)]]/BA_MAR[[#This Row],[Indice Dia Habil]]</f>
        <v>9014.7217235188509</v>
      </c>
      <c r="AU203" s="15">
        <f>IFERROR(+BA_MAR[[#This Row],[PAX Día Habil]]/AT191-1,0)</f>
        <v>-2.3451022797552512E-2</v>
      </c>
      <c r="AV203" s="6">
        <f>+BA_MAR[[#This Row],[Pasajeros Pagos (PAX)]]/BA_MAR[[#This Row],[Trenes Corridos (TC)]]</f>
        <v>153.9301042305334</v>
      </c>
      <c r="AW203" s="6">
        <f>+BA_MAR[[#This Row],[PAX x Tren]]/BA_MAR[[#This Row],[Form. Media Trenes Remolcados]]</f>
        <v>38.482526057633351</v>
      </c>
      <c r="AX203" s="15">
        <f>IFERROR(+BA_MAR[[#This Row],[PAX x Coche]]/AW191-1,0)</f>
        <v>-1.6864855569332704E-2</v>
      </c>
      <c r="AY203" s="6">
        <v>180</v>
      </c>
      <c r="AZ203" s="9">
        <f>+BA_MAR[[#This Row],[PAX Kilómetro]]/BA_MAR[[#This Row],[Coches Kilómetro (CK) (5+6+7)]]</f>
        <v>16.762050933006659</v>
      </c>
      <c r="BA203" s="15">
        <f>IFERROR(+BA_MAR[[#This Row],[Ocupación Media (PaxKm/CocheKm)]]/AZ191-1,0)</f>
        <v>-1.6864855569332371E-2</v>
      </c>
      <c r="BB203" s="15">
        <f>+BA_MAR[[#This Row],[Ocupación Media (PaxKm/CocheKm)]]/BA_MAR[[#This Row],[Capacidad x Coche (4xm2)]]</f>
        <v>9.3122505183370327E-2</v>
      </c>
      <c r="BC203" s="15">
        <f>IFERROR(+BA_MAR[[#This Row],[% de Ocupación Media PAX]]/BB191-1,0)</f>
        <v>-1.6864855569332482E-2</v>
      </c>
      <c r="BD203" s="36">
        <f>+BA_MAR[[#This Row],[Pasajeros Pagos (PAX)]]*BA_MAR[[#This Row],[PAX Recorrido Medio]]</f>
        <v>4016960</v>
      </c>
      <c r="BE203" s="9">
        <v>16</v>
      </c>
      <c r="BF203" s="35">
        <f>+BA_MAR[[#This Row],[PAX Recorrido Medio]]/BE191-1</f>
        <v>0</v>
      </c>
      <c r="BG203" s="36">
        <f>+BA_MAR[[#This Row],[Pasajeros Pagos (PAX)]]*CN203</f>
        <v>233770.97377973766</v>
      </c>
      <c r="BH203" s="114">
        <f t="shared" si="4"/>
        <v>0.19999745080044851</v>
      </c>
      <c r="BI203" s="81">
        <f>IF(((+AH203*CM203)*((+(20/(1-20/100))/100)+1)-1)&lt;BA_MAR[[#This Row],[Pasajeros Pagos (PAX)]],BA_MAR[[#This Row],[Pasajeros Pagos (PAX)]],((+AH203*CM203)*((+(20/(1-20/100))/100)+1)-1))</f>
        <v>313823.99999999994</v>
      </c>
      <c r="BJ203" s="35">
        <f>+(BA_MAR[[#This Row],[Variación % TC]]*0.2)-(BA_MAR[[#This Row],[Vaciación % PAX Recorrido Medio]]*0.1)-(BA_MAR[[#This Row],[Variación % Ocupación PAX]]*0.5)+(BA_MAR[[#This Row],[Variación % RA]]*0.1)+(BA_MAR[[#This Row],[Variación % Velocidad Comercial TE]]*0.1)</f>
        <v>-6.6734152200633064E-3</v>
      </c>
      <c r="BK203" s="77"/>
      <c r="BL203" s="10"/>
      <c r="BN203" s="46"/>
      <c r="BO203" s="73">
        <f>+LINEA[[#This Row],[Indice Dia Habil]]</f>
        <v>27.85</v>
      </c>
      <c r="BP203" s="45">
        <v>36.733000000000004</v>
      </c>
      <c r="BQ203" s="45">
        <v>36.733000000000004</v>
      </c>
      <c r="BR203" s="36">
        <v>17</v>
      </c>
      <c r="BU203" s="64"/>
      <c r="BW203" s="64"/>
      <c r="BY203" s="64"/>
      <c r="BZ203" s="65"/>
      <c r="CA203" s="66"/>
      <c r="CC203" s="64"/>
      <c r="CE203" s="67"/>
      <c r="CF203" s="36">
        <f>+BA_MAR[[#This Row],[Pasajeros Pagos (PAX)]]/BA_MAR[[#This Row],[Km. Línea (entre cabeceras) en Servicio]]</f>
        <v>6834.7262679334654</v>
      </c>
      <c r="CG203" s="36">
        <f>+BA_MAR[[#This Row],[Pasajeros Pagos (PAX)]]/BA_MAR[[#This Row],[Cantidad de Estaciones en Servicio]]</f>
        <v>14768.235294117647</v>
      </c>
      <c r="CH203" s="36">
        <f>+BA_MAR[[#This Row],[PAX Kilómetro]]/BA_MAR[[#This Row],[Km. Línea (entre cabeceras) en Servicio]]</f>
        <v>109355.62028693545</v>
      </c>
      <c r="CI203" s="36">
        <f>+BA_MAR[[#This Row],[Coches Kilómetro (CK) (5+6+7)]]/BA_MAR[[#This Row],[Km. Línea (entre cabeceras) en Servicio]]</f>
        <v>6524</v>
      </c>
      <c r="CM203" s="12">
        <f>+BA_MAR[[#This Row],[PAX x Tren]]</f>
        <v>153.9301042305334</v>
      </c>
      <c r="CN203" s="11">
        <v>0.93113587899202443</v>
      </c>
      <c r="CP203" s="10">
        <v>3.8262</v>
      </c>
      <c r="CQ203" s="33">
        <v>1949.8733333333334</v>
      </c>
      <c r="CR203" s="10"/>
      <c r="CX203" s="28"/>
      <c r="DF203" s="45">
        <f>+BA_MAR[[#This Row],[Trenes Kilómetro (TK) (1+2+3)]]/BA_MAR[[#This Row],[Trenes Corridos (TC)]]</f>
        <v>36.733000000000004</v>
      </c>
      <c r="EA203" s="2">
        <v>2009</v>
      </c>
      <c r="EB203" s="2" t="s">
        <v>5</v>
      </c>
    </row>
    <row r="204" spans="1:132" x14ac:dyDescent="0.2">
      <c r="A204" s="83" t="s">
        <v>215</v>
      </c>
      <c r="B204" s="2" t="s">
        <v>6</v>
      </c>
      <c r="C204" s="85">
        <v>40118</v>
      </c>
      <c r="D204" s="2" t="s">
        <v>270</v>
      </c>
      <c r="E204" s="4" t="s">
        <v>267</v>
      </c>
      <c r="F204" s="4" t="s">
        <v>298</v>
      </c>
      <c r="G204" s="4" t="s">
        <v>111</v>
      </c>
      <c r="H204" s="6">
        <f>+BA_MAR[[#This Row],[Trenes Corridos (TC)]]*BA_MAR[[#This Row],[Km. Línea (entre cabeceras) en Servicio]]</f>
        <v>57046.349000000009</v>
      </c>
      <c r="K204" s="7">
        <f>+BA_MAR[[#This Row],[TK Remolcados (1)]]+BA_MAR[[#This Row],[TK Coche Motor (2)]]+BA_MAR[[#This Row],[TK Eléctricos (3)]]</f>
        <v>57046.349000000009</v>
      </c>
      <c r="L204" s="15">
        <f>+BA_MAR[[#This Row],[Trenes Kilómetro (TK) (1+2+3)]]/K192-1</f>
        <v>1.1726384364820985E-2</v>
      </c>
      <c r="M204" s="6">
        <f>+BA_MAR[[#This Row],[TK Remolcados (1)]]</f>
        <v>57046.349000000009</v>
      </c>
      <c r="N204" s="6">
        <f>+BA_MAR[[#This Row],[TK Remolcados (1)]]*BA_MAR[[#This Row],[Form. Media Trenes Remolcados]]</f>
        <v>228185.39600000004</v>
      </c>
      <c r="O204" s="6"/>
      <c r="P204" s="6"/>
      <c r="Q204" s="7">
        <f>+BA_MAR[[#This Row],[CK Remolcados (5)]]+BA_MAR[[#This Row],[CK Coche Motor (6)]]+BA_MAR[[#This Row],[CK Eléctricos (7)]]</f>
        <v>228185.39600000004</v>
      </c>
      <c r="R204" s="15">
        <f>+BA_MAR[[#This Row],[Coches Kilómetro (CK) (5+6+7)]]/Q192-1</f>
        <v>1.1726384364820985E-2</v>
      </c>
      <c r="S204" s="120">
        <v>29.92</v>
      </c>
      <c r="T204" s="15">
        <f>+BA_MAR[[#This Row],[Velocidad Comercial Trenes Diésel]]/S192-1</f>
        <v>-8.4455324357405104E-2</v>
      </c>
      <c r="W204" s="6">
        <v>4</v>
      </c>
      <c r="X204" s="6"/>
      <c r="Y204" s="6"/>
      <c r="Z204" s="6">
        <f>+BA_MAR[[#This Row],[Trenes Corridos (TC)]]*BA_MAR[[#This Row],[Form. Media Trenes Remolcados]]*BA_MAR[[#This Row],[Asientos Prom. x C. Remolcados]]</f>
        <v>447264</v>
      </c>
      <c r="AC204" s="6">
        <v>72</v>
      </c>
      <c r="AF204" s="6">
        <f>+'[2]BS TAB'!$AJ208</f>
        <v>1638</v>
      </c>
      <c r="AG204" s="6">
        <f>+BA_MAR[[#This Row],[Trenes Programados]]-BA_MAR[[#This Row],[Trenes Corridos (TC)]]</f>
        <v>85</v>
      </c>
      <c r="AH204" s="7">
        <f>+'[2]BS TAB'!$AL208</f>
        <v>1553</v>
      </c>
      <c r="AI204" s="15">
        <f>IFERROR(BA_MAR[[#This Row],[Trenes Corridos (TC)]]/AH192-1,0)</f>
        <v>1.1726384364820763E-2</v>
      </c>
      <c r="AJ204" s="6">
        <f>+'[2]BS TAB'!$AM208</f>
        <v>1148</v>
      </c>
      <c r="AK204" s="36">
        <f>+BA_MAR[[#This Row],[Trenes Corridos (TC)]]-BA_MAR[[#This Row],[Trenes Puntuales]]</f>
        <v>405</v>
      </c>
      <c r="AL204" s="111">
        <f>+BA_MAR[[#This Row],[Trenes Puntuales]]/BA_MAR[[#This Row],[Trenes Programados]]</f>
        <v>0.70085470085470081</v>
      </c>
      <c r="AM204" s="82">
        <v>0.95</v>
      </c>
      <c r="AN204" s="82" t="str">
        <f>+IF(BA_MAR[[#This Row],[Regularidad Absoluta]]&gt;=BA_MAR[[#This Row],[RA 95%]],BA_MAR[[#This Row],[Regularidad Absoluta]],"")</f>
        <v/>
      </c>
      <c r="AO204" s="82">
        <f>+BA_MAR[[#This Row],[Trenes Puntuales]]/BA_MAR[[#This Row],[Trenes Corridos (TC)]]</f>
        <v>0.73921442369607215</v>
      </c>
      <c r="AP204" s="82">
        <f>+BA_MAR[[#This Row],[Trenes Corridos (TC)]]/BA_MAR[[#This Row],[Trenes Programados]]</f>
        <v>0.94810744810744807</v>
      </c>
      <c r="AQ204" s="82">
        <f>+BA_MAR[[#This Row],[Regularidad Relativa]]/AO192-1</f>
        <v>-0.13183309841356483</v>
      </c>
      <c r="AR204" s="81">
        <f>+'[3]DATOS BS#Bol por Estación'!$AV188</f>
        <v>240511</v>
      </c>
      <c r="AS204" s="15">
        <f>IFERROR(+BA_MAR[[#This Row],[Pasajeros Pagos (PAX)]]/AR192-1,0)</f>
        <v>-2.8565505804312163E-3</v>
      </c>
      <c r="AT204" s="6">
        <f>+BA_MAR[[#This Row],[Pasajeros Pagos (PAX)]]/BA_MAR[[#This Row],[Indice Dia Habil]]</f>
        <v>8897.9282278949304</v>
      </c>
      <c r="AU204" s="15">
        <f>IFERROR(+BA_MAR[[#This Row],[PAX Día Habil]]/AT192-1,0)</f>
        <v>-2.8565505804312163E-3</v>
      </c>
      <c r="AV204" s="6">
        <f>+BA_MAR[[#This Row],[Pasajeros Pagos (PAX)]]/BA_MAR[[#This Row],[Trenes Corridos (TC)]]</f>
        <v>154.86864133934321</v>
      </c>
      <c r="AW204" s="6">
        <f>+BA_MAR[[#This Row],[PAX x Tren]]/BA_MAR[[#This Row],[Form. Media Trenes Remolcados]]</f>
        <v>38.717160334835803</v>
      </c>
      <c r="AX204" s="15">
        <f>IFERROR(+BA_MAR[[#This Row],[PAX x Coche]]/AW192-1,0)</f>
        <v>-1.4413911874411989E-2</v>
      </c>
      <c r="AY204" s="6">
        <v>180</v>
      </c>
      <c r="AZ204" s="9">
        <f>+BA_MAR[[#This Row],[PAX Kilómetro]]/BA_MAR[[#This Row],[Coches Kilómetro (CK) (5+6+7)]]</f>
        <v>16.864251908566487</v>
      </c>
      <c r="BA204" s="15">
        <f>IFERROR(+BA_MAR[[#This Row],[Ocupación Media (PaxKm/CocheKm)]]/AZ192-1,0)</f>
        <v>-1.4413911874411989E-2</v>
      </c>
      <c r="BB204" s="15">
        <f>+BA_MAR[[#This Row],[Ocupación Media (PaxKm/CocheKm)]]/BA_MAR[[#This Row],[Capacidad x Coche (4xm2)]]</f>
        <v>9.3690288380924927E-2</v>
      </c>
      <c r="BC204" s="15">
        <f>IFERROR(+BA_MAR[[#This Row],[% de Ocupación Media PAX]]/BB192-1,0)</f>
        <v>-1.44139118744121E-2</v>
      </c>
      <c r="BD204" s="36">
        <f>+BA_MAR[[#This Row],[Pasajeros Pagos (PAX)]]*BA_MAR[[#This Row],[PAX Recorrido Medio]]</f>
        <v>3848176</v>
      </c>
      <c r="BE204" s="9">
        <v>16</v>
      </c>
      <c r="BF204" s="35">
        <f>+BA_MAR[[#This Row],[PAX Recorrido Medio]]/BE192-1</f>
        <v>0</v>
      </c>
      <c r="BG204" s="36">
        <f>+BA_MAR[[#This Row],[Pasajeros Pagos (PAX)]]*CN204</f>
        <v>230619.25394857523</v>
      </c>
      <c r="BH204" s="114">
        <f t="shared" si="4"/>
        <v>0.19999733899019667</v>
      </c>
      <c r="BI204" s="81">
        <f>IF(((+AH204*CM204)*((+(20/(1-20/100))/100)+1)-1)&lt;BA_MAR[[#This Row],[Pasajeros Pagos (PAX)]],BA_MAR[[#This Row],[Pasajeros Pagos (PAX)]],((+AH204*CM204)*((+(20/(1-20/100))/100)+1)-1))</f>
        <v>300637.75</v>
      </c>
      <c r="BJ204" s="35">
        <f>+(BA_MAR[[#This Row],[Variación % TC]]*0.2)-(BA_MAR[[#This Row],[Vaciación % PAX Recorrido Medio]]*0.1)-(BA_MAR[[#This Row],[Variación % Ocupación PAX]]*0.5)+(BA_MAR[[#This Row],[Variación % RA]]*0.1)+(BA_MAR[[#This Row],[Variación % Velocidad Comercial TE]]*0.1)</f>
        <v>-3.6310770311862809E-3</v>
      </c>
      <c r="BK204" s="77"/>
      <c r="BL204" s="10"/>
      <c r="BN204" s="46"/>
      <c r="BO204" s="73">
        <f>+LINEA[[#This Row],[Indice Dia Habil]]</f>
        <v>27.03</v>
      </c>
      <c r="BP204" s="45">
        <v>36.733000000000004</v>
      </c>
      <c r="BQ204" s="45">
        <v>36.733000000000004</v>
      </c>
      <c r="BR204" s="36">
        <v>17</v>
      </c>
      <c r="BU204" s="64"/>
      <c r="BW204" s="64"/>
      <c r="BY204" s="64"/>
      <c r="BZ204" s="65"/>
      <c r="CA204" s="66"/>
      <c r="CC204" s="64"/>
      <c r="CE204" s="67"/>
      <c r="CF204" s="36">
        <f>+BA_MAR[[#This Row],[Pasajeros Pagos (PAX)]]/BA_MAR[[#This Row],[Km. Línea (entre cabeceras) en Servicio]]</f>
        <v>6547.5458035009387</v>
      </c>
      <c r="CG204" s="36">
        <f>+BA_MAR[[#This Row],[Pasajeros Pagos (PAX)]]/BA_MAR[[#This Row],[Cantidad de Estaciones en Servicio]]</f>
        <v>14147.705882352941</v>
      </c>
      <c r="CH204" s="36">
        <f>+BA_MAR[[#This Row],[PAX Kilómetro]]/BA_MAR[[#This Row],[Km. Línea (entre cabeceras) en Servicio]]</f>
        <v>104760.73285601502</v>
      </c>
      <c r="CI204" s="36">
        <f>+BA_MAR[[#This Row],[Coches Kilómetro (CK) (5+6+7)]]/BA_MAR[[#This Row],[Km. Línea (entre cabeceras) en Servicio]]</f>
        <v>6212</v>
      </c>
      <c r="CM204" s="12">
        <f>+BA_MAR[[#This Row],[PAX x Tren]]</f>
        <v>154.86864133934321</v>
      </c>
      <c r="CN204" s="11">
        <v>0.95887195990443364</v>
      </c>
      <c r="CP204" s="10">
        <v>3.8109999999999999</v>
      </c>
      <c r="CQ204" s="61">
        <v>1966.3</v>
      </c>
      <c r="CR204" s="10"/>
      <c r="CX204" s="31"/>
      <c r="DF204" s="45">
        <f>+BA_MAR[[#This Row],[Trenes Kilómetro (TK) (1+2+3)]]/BA_MAR[[#This Row],[Trenes Corridos (TC)]]</f>
        <v>36.733000000000004</v>
      </c>
      <c r="EA204" s="2">
        <v>2009</v>
      </c>
      <c r="EB204" s="2" t="s">
        <v>6</v>
      </c>
    </row>
    <row r="205" spans="1:132" x14ac:dyDescent="0.2">
      <c r="A205" s="83" t="s">
        <v>215</v>
      </c>
      <c r="B205" s="2" t="s">
        <v>7</v>
      </c>
      <c r="C205" s="85">
        <v>40148</v>
      </c>
      <c r="D205" s="2" t="s">
        <v>270</v>
      </c>
      <c r="E205" s="4" t="s">
        <v>267</v>
      </c>
      <c r="F205" s="4" t="s">
        <v>298</v>
      </c>
      <c r="G205" s="4" t="s">
        <v>111</v>
      </c>
      <c r="H205" s="6">
        <f>+BA_MAR[[#This Row],[Trenes Corridos (TC)]]*BA_MAR[[#This Row],[Km. Línea (entre cabeceras) en Servicio]]</f>
        <v>60572.717000000004</v>
      </c>
      <c r="K205" s="7">
        <f>+BA_MAR[[#This Row],[TK Remolcados (1)]]+BA_MAR[[#This Row],[TK Coche Motor (2)]]+BA_MAR[[#This Row],[TK Eléctricos (3)]]</f>
        <v>60572.717000000004</v>
      </c>
      <c r="L205" s="15">
        <f>+BA_MAR[[#This Row],[Trenes Kilómetro (TK) (1+2+3)]]/K193-1</f>
        <v>3.1269543464665261E-2</v>
      </c>
      <c r="M205" s="6">
        <f>+BA_MAR[[#This Row],[TK Remolcados (1)]]</f>
        <v>60572.717000000004</v>
      </c>
      <c r="N205" s="6">
        <f>+BA_MAR[[#This Row],[TK Remolcados (1)]]*BA_MAR[[#This Row],[Form. Media Trenes Remolcados]]</f>
        <v>242290.86800000002</v>
      </c>
      <c r="O205" s="6"/>
      <c r="P205" s="6"/>
      <c r="Q205" s="7">
        <f>+BA_MAR[[#This Row],[CK Remolcados (5)]]+BA_MAR[[#This Row],[CK Coche Motor (6)]]+BA_MAR[[#This Row],[CK Eléctricos (7)]]</f>
        <v>242290.86800000002</v>
      </c>
      <c r="R205" s="15">
        <f>+BA_MAR[[#This Row],[Coches Kilómetro (CK) (5+6+7)]]/Q193-1</f>
        <v>3.1269543464665261E-2</v>
      </c>
      <c r="S205" s="120">
        <v>29.92</v>
      </c>
      <c r="T205" s="15">
        <f>+BA_MAR[[#This Row],[Velocidad Comercial Trenes Diésel]]/S193-1</f>
        <v>-8.4455324357405104E-2</v>
      </c>
      <c r="W205" s="6">
        <v>4</v>
      </c>
      <c r="X205" s="6"/>
      <c r="Y205" s="6"/>
      <c r="Z205" s="6">
        <f>+BA_MAR[[#This Row],[Trenes Corridos (TC)]]*BA_MAR[[#This Row],[Form. Media Trenes Remolcados]]*BA_MAR[[#This Row],[Asientos Prom. x C. Remolcados]]</f>
        <v>474912</v>
      </c>
      <c r="AC205" s="6">
        <v>72</v>
      </c>
      <c r="AF205" s="6">
        <f>+'[2]BS TAB'!$AJ209</f>
        <v>1689</v>
      </c>
      <c r="AG205" s="6">
        <f>+BA_MAR[[#This Row],[Trenes Programados]]-BA_MAR[[#This Row],[Trenes Corridos (TC)]]</f>
        <v>40</v>
      </c>
      <c r="AH205" s="7">
        <f>+'[2]BS TAB'!$AL209</f>
        <v>1649</v>
      </c>
      <c r="AI205" s="15">
        <f>IFERROR(BA_MAR[[#This Row],[Trenes Corridos (TC)]]/AH193-1,0)</f>
        <v>3.1269543464665484E-2</v>
      </c>
      <c r="AJ205" s="6">
        <f>+'[2]BS TAB'!$AM209</f>
        <v>1367</v>
      </c>
      <c r="AK205" s="36">
        <f>+BA_MAR[[#This Row],[Trenes Corridos (TC)]]-BA_MAR[[#This Row],[Trenes Puntuales]]</f>
        <v>282</v>
      </c>
      <c r="AL205" s="111">
        <f>+BA_MAR[[#This Row],[Trenes Puntuales]]/BA_MAR[[#This Row],[Trenes Programados]]</f>
        <v>0.80935464772054466</v>
      </c>
      <c r="AM205" s="82">
        <v>0.95</v>
      </c>
      <c r="AN205" s="82" t="str">
        <f>+IF(BA_MAR[[#This Row],[Regularidad Absoluta]]&gt;=BA_MAR[[#This Row],[RA 95%]],BA_MAR[[#This Row],[Regularidad Absoluta]],"")</f>
        <v/>
      </c>
      <c r="AO205" s="82">
        <f>+BA_MAR[[#This Row],[Trenes Puntuales]]/BA_MAR[[#This Row],[Trenes Corridos (TC)]]</f>
        <v>0.82898726500909647</v>
      </c>
      <c r="AP205" s="82">
        <f>+BA_MAR[[#This Row],[Trenes Corridos (TC)]]/BA_MAR[[#This Row],[Trenes Programados]]</f>
        <v>0.97631734754292476</v>
      </c>
      <c r="AQ205" s="82">
        <f>+BA_MAR[[#This Row],[Regularidad Relativa]]/AO193-1</f>
        <v>1.4193295141197604E-2</v>
      </c>
      <c r="AR205" s="81">
        <f>+'[3]DATOS BS#Bol por Estación'!$AV189</f>
        <v>256462</v>
      </c>
      <c r="AS205" s="15">
        <f>IFERROR(+BA_MAR[[#This Row],[Pasajeros Pagos (PAX)]]/AR193-1,0)</f>
        <v>3.2963049484851625E-2</v>
      </c>
      <c r="AT205" s="6">
        <f>+BA_MAR[[#This Row],[Pasajeros Pagos (PAX)]]/BA_MAR[[#This Row],[Indice Dia Habil]]</f>
        <v>9421.8221895664938</v>
      </c>
      <c r="AU205" s="15">
        <f>IFERROR(+BA_MAR[[#This Row],[PAX Día Habil]]/AT193-1,0)</f>
        <v>1.2470762683902903E-2</v>
      </c>
      <c r="AV205" s="6">
        <f>+BA_MAR[[#This Row],[Pasajeros Pagos (PAX)]]/BA_MAR[[#This Row],[Trenes Corridos (TC)]]</f>
        <v>155.5257731958763</v>
      </c>
      <c r="AW205" s="6">
        <f>+BA_MAR[[#This Row],[PAX x Tren]]/BA_MAR[[#This Row],[Form. Media Trenes Remolcados]]</f>
        <v>38.881443298969074</v>
      </c>
      <c r="AX205" s="15">
        <f>IFERROR(+BA_MAR[[#This Row],[PAX x Coche]]/AW193-1,0)</f>
        <v>1.6421565350381861E-3</v>
      </c>
      <c r="AY205" s="6">
        <v>180</v>
      </c>
      <c r="AZ205" s="9">
        <f>+BA_MAR[[#This Row],[PAX Kilómetro]]/BA_MAR[[#This Row],[Coches Kilómetro (CK) (5+6+7)]]</f>
        <v>16.935809565880955</v>
      </c>
      <c r="BA205" s="15">
        <f>IFERROR(+BA_MAR[[#This Row],[Ocupación Media (PaxKm/CocheKm)]]/AZ193-1,0)</f>
        <v>1.6421565350381861E-3</v>
      </c>
      <c r="BB205" s="15">
        <f>+BA_MAR[[#This Row],[Ocupación Media (PaxKm/CocheKm)]]/BA_MAR[[#This Row],[Capacidad x Coche (4xm2)]]</f>
        <v>9.4087830921560867E-2</v>
      </c>
      <c r="BC205" s="15">
        <f>IFERROR(+BA_MAR[[#This Row],[% de Ocupación Media PAX]]/BB193-1,0)</f>
        <v>1.6421565350381861E-3</v>
      </c>
      <c r="BD205" s="36">
        <f>+BA_MAR[[#This Row],[Pasajeros Pagos (PAX)]]*BA_MAR[[#This Row],[PAX Recorrido Medio]]</f>
        <v>4103392</v>
      </c>
      <c r="BE205" s="9">
        <v>16</v>
      </c>
      <c r="BF205" s="35">
        <f>+BA_MAR[[#This Row],[PAX Recorrido Medio]]/BE193-1</f>
        <v>0</v>
      </c>
      <c r="BG205" s="36">
        <f>+BA_MAR[[#This Row],[Pasajeros Pagos (PAX)]]*CN205</f>
        <v>232668.01136776432</v>
      </c>
      <c r="BH205" s="114">
        <f>(+AR205/BI205-1)*-1</f>
        <v>0.19999750449580678</v>
      </c>
      <c r="BI205" s="81">
        <f>IF(((+AH205*CM205)*((+(20/(1-20/100))/100)+1)-1)&lt;BA_MAR[[#This Row],[Pasajeros Pagos (PAX)]],BA_MAR[[#This Row],[Pasajeros Pagos (PAX)]],((+AH205*CM205)*((+(20/(1-20/100))/100)+1)-1))</f>
        <v>320576.5</v>
      </c>
      <c r="BJ205" s="35">
        <f>+(BA_MAR[[#This Row],[Variación % TC]]*0.2)-(BA_MAR[[#This Row],[Vaciación % PAX Recorrido Medio]]*0.1)-(BA_MAR[[#This Row],[Variación % Ocupación PAX]]*0.5)+(BA_MAR[[#This Row],[Variación % RA]]*0.1)+(BA_MAR[[#This Row],[Variación % Velocidad Comercial TE]]*0.1)</f>
        <v>6.8521599395337642E-3</v>
      </c>
      <c r="BK205" s="77"/>
      <c r="BL205" s="10"/>
      <c r="BN205" s="46"/>
      <c r="BO205" s="73">
        <f>+LINEA[[#This Row],[Indice Dia Habil]]</f>
        <v>27.220000000000002</v>
      </c>
      <c r="BP205" s="45">
        <v>36.733000000000004</v>
      </c>
      <c r="BQ205" s="45">
        <v>36.733000000000004</v>
      </c>
      <c r="BR205" s="36">
        <v>17</v>
      </c>
      <c r="BU205" s="64"/>
      <c r="BW205" s="64"/>
      <c r="BY205" s="64"/>
      <c r="BZ205" s="65"/>
      <c r="CA205" s="66"/>
      <c r="CC205" s="64"/>
      <c r="CE205" s="67"/>
      <c r="CF205" s="36">
        <f>+BA_MAR[[#This Row],[Pasajeros Pagos (PAX)]]/BA_MAR[[#This Row],[Km. Línea (entre cabeceras) en Servicio]]</f>
        <v>6981.7874935344234</v>
      </c>
      <c r="CG205" s="36">
        <f>+BA_MAR[[#This Row],[Pasajeros Pagos (PAX)]]/BA_MAR[[#This Row],[Cantidad de Estaciones en Servicio]]</f>
        <v>15086</v>
      </c>
      <c r="CH205" s="36">
        <f>+BA_MAR[[#This Row],[PAX Kilómetro]]/BA_MAR[[#This Row],[Km. Línea (entre cabeceras) en Servicio]]</f>
        <v>111708.59989655078</v>
      </c>
      <c r="CI205" s="36">
        <f>+BA_MAR[[#This Row],[Coches Kilómetro (CK) (5+6+7)]]/BA_MAR[[#This Row],[Km. Línea (entre cabeceras) en Servicio]]</f>
        <v>6596</v>
      </c>
      <c r="CM205" s="12">
        <f>+BA_MAR[[#This Row],[PAX x Tren]]</f>
        <v>155.5257731958763</v>
      </c>
      <c r="CN205" s="11">
        <v>0.90722216690100022</v>
      </c>
      <c r="CP205" s="10">
        <v>3.8069999999999999</v>
      </c>
      <c r="CQ205" s="33">
        <v>2014.77</v>
      </c>
      <c r="CR205" s="10"/>
      <c r="CX205" s="28"/>
      <c r="DF205" s="45">
        <f>+BA_MAR[[#This Row],[Trenes Kilómetro (TK) (1+2+3)]]/BA_MAR[[#This Row],[Trenes Corridos (TC)]]</f>
        <v>36.733000000000004</v>
      </c>
      <c r="EA205" s="2">
        <v>2009</v>
      </c>
      <c r="EB205" s="2" t="s">
        <v>7</v>
      </c>
    </row>
    <row r="206" spans="1:132" x14ac:dyDescent="0.2">
      <c r="A206" s="83" t="s">
        <v>216</v>
      </c>
      <c r="B206" s="2" t="s">
        <v>8</v>
      </c>
      <c r="C206" s="85">
        <v>40179</v>
      </c>
      <c r="D206" s="2" t="s">
        <v>270</v>
      </c>
      <c r="E206" s="4" t="s">
        <v>267</v>
      </c>
      <c r="F206" s="4" t="s">
        <v>298</v>
      </c>
      <c r="G206" s="4" t="s">
        <v>111</v>
      </c>
      <c r="H206" s="6">
        <f>+BA_MAR[[#This Row],[Trenes Corridos (TC)]]*BA_MAR[[#This Row],[Km. Línea (entre cabeceras) en Servicio]]</f>
        <v>59911.523000000008</v>
      </c>
      <c r="K206" s="7">
        <f>+BA_MAR[[#This Row],[TK Remolcados (1)]]+BA_MAR[[#This Row],[TK Coche Motor (2)]]+BA_MAR[[#This Row],[TK Eléctricos (3)]]</f>
        <v>59911.523000000008</v>
      </c>
      <c r="L206" s="15">
        <f>+BA_MAR[[#This Row],[Trenes Kilómetro (TK) (1+2+3)]]/K194-1</f>
        <v>2.2570532915360486E-2</v>
      </c>
      <c r="M206" s="6">
        <f>+BA_MAR[[#This Row],[TK Remolcados (1)]]</f>
        <v>59911.523000000008</v>
      </c>
      <c r="N206" s="6">
        <f>+BA_MAR[[#This Row],[TK Remolcados (1)]]*BA_MAR[[#This Row],[Form. Media Trenes Remolcados]]</f>
        <v>239646.09200000003</v>
      </c>
      <c r="O206" s="6"/>
      <c r="P206" s="6"/>
      <c r="Q206" s="7">
        <f>+BA_MAR[[#This Row],[CK Remolcados (5)]]+BA_MAR[[#This Row],[CK Coche Motor (6)]]+BA_MAR[[#This Row],[CK Eléctricos (7)]]</f>
        <v>239646.09200000003</v>
      </c>
      <c r="R206" s="15">
        <f>+BA_MAR[[#This Row],[Coches Kilómetro (CK) (5+6+7)]]/Q194-1</f>
        <v>2.2570532915360486E-2</v>
      </c>
      <c r="S206" s="120">
        <v>29.92</v>
      </c>
      <c r="T206" s="15">
        <f>+BA_MAR[[#This Row],[Velocidad Comercial Trenes Diésel]]/S194-1</f>
        <v>0</v>
      </c>
      <c r="W206" s="6">
        <v>4</v>
      </c>
      <c r="X206" s="6"/>
      <c r="Y206" s="6"/>
      <c r="Z206" s="6">
        <f>+BA_MAR[[#This Row],[Trenes Corridos (TC)]]*BA_MAR[[#This Row],[Form. Media Trenes Remolcados]]*BA_MAR[[#This Row],[Asientos Prom. x C. Remolcados]]</f>
        <v>469728</v>
      </c>
      <c r="AC206" s="6">
        <v>72</v>
      </c>
      <c r="AF206" s="6">
        <f>+'[2]BS TAB'!$AJ210</f>
        <v>1691</v>
      </c>
      <c r="AG206" s="6">
        <f>+BA_MAR[[#This Row],[Trenes Programados]]-BA_MAR[[#This Row],[Trenes Corridos (TC)]]</f>
        <v>60</v>
      </c>
      <c r="AH206" s="7">
        <f>+'[2]BS TAB'!$AL210</f>
        <v>1631</v>
      </c>
      <c r="AI206" s="15">
        <f>IFERROR(BA_MAR[[#This Row],[Trenes Corridos (TC)]]/AH194-1,0)</f>
        <v>2.2570532915360486E-2</v>
      </c>
      <c r="AJ206" s="6">
        <f>+'[2]BS TAB'!$AM210</f>
        <v>1402</v>
      </c>
      <c r="AK206" s="36">
        <f>+BA_MAR[[#This Row],[Trenes Corridos (TC)]]-BA_MAR[[#This Row],[Trenes Puntuales]]</f>
        <v>229</v>
      </c>
      <c r="AL206" s="111">
        <f>+BA_MAR[[#This Row],[Trenes Puntuales]]/BA_MAR[[#This Row],[Trenes Programados]]</f>
        <v>0.82909520993494978</v>
      </c>
      <c r="AM206" s="82">
        <v>0.95</v>
      </c>
      <c r="AN206" s="82" t="str">
        <f>+IF(BA_MAR[[#This Row],[Regularidad Absoluta]]&gt;=BA_MAR[[#This Row],[RA 95%]],BA_MAR[[#This Row],[Regularidad Absoluta]],"")</f>
        <v/>
      </c>
      <c r="AO206" s="82">
        <f>+BA_MAR[[#This Row],[Trenes Puntuales]]/BA_MAR[[#This Row],[Trenes Corridos (TC)]]</f>
        <v>0.85959534028203555</v>
      </c>
      <c r="AP206" s="82">
        <f>+BA_MAR[[#This Row],[Trenes Corridos (TC)]]/BA_MAR[[#This Row],[Trenes Programados]]</f>
        <v>0.96451803666469549</v>
      </c>
      <c r="AQ206" s="82">
        <f>+BA_MAR[[#This Row],[Regularidad Relativa]]/AO194-1</f>
        <v>4.2627047718514666E-2</v>
      </c>
      <c r="AR206" s="81">
        <f>+'[3]DATOS BS#Bol por Estación'!$AV190</f>
        <v>227952</v>
      </c>
      <c r="AS206" s="15">
        <f>IFERROR(+BA_MAR[[#This Row],[Pasajeros Pagos (PAX)]]/AR194-1,0)</f>
        <v>3.4953644599793332E-3</v>
      </c>
      <c r="AT206" s="6">
        <f>+BA_MAR[[#This Row],[Pasajeros Pagos (PAX)]]/BA_MAR[[#This Row],[Indice Dia Habil]]</f>
        <v>8319.4160583941593</v>
      </c>
      <c r="AU206" s="15">
        <f>IFERROR(+BA_MAR[[#This Row],[PAX Día Habil]]/AT194-1,0)</f>
        <v>1.997612774490598E-2</v>
      </c>
      <c r="AV206" s="6">
        <f>+BA_MAR[[#This Row],[Pasajeros Pagos (PAX)]]/BA_MAR[[#This Row],[Trenes Corridos (TC)]]</f>
        <v>139.76210913549968</v>
      </c>
      <c r="AW206" s="6">
        <f>+BA_MAR[[#This Row],[PAX x Tren]]/BA_MAR[[#This Row],[Form. Media Trenes Remolcados]]</f>
        <v>34.940527283874921</v>
      </c>
      <c r="AX206" s="15">
        <f>IFERROR(+BA_MAR[[#This Row],[PAX x Coche]]/AW194-1,0)</f>
        <v>-1.8654134694256808E-2</v>
      </c>
      <c r="AY206" s="6">
        <v>180</v>
      </c>
      <c r="AZ206" s="9">
        <f>+BA_MAR[[#This Row],[PAX Kilómetro]]/BA_MAR[[#This Row],[Coches Kilómetro (CK) (5+6+7)]]</f>
        <v>15.219242548716377</v>
      </c>
      <c r="BA206" s="15">
        <f>IFERROR(+BA_MAR[[#This Row],[Ocupación Media (PaxKm/CocheKm)]]/AZ194-1,0)</f>
        <v>-1.8654134694256808E-2</v>
      </c>
      <c r="BB206" s="15">
        <f>+BA_MAR[[#This Row],[Ocupación Media (PaxKm/CocheKm)]]/BA_MAR[[#This Row],[Capacidad x Coche (4xm2)]]</f>
        <v>8.4551347492868759E-2</v>
      </c>
      <c r="BC206" s="15">
        <f>IFERROR(+BA_MAR[[#This Row],[% de Ocupación Media PAX]]/BB194-1,0)</f>
        <v>-1.8654134694256808E-2</v>
      </c>
      <c r="BD206" s="36">
        <f>+BA_MAR[[#This Row],[Pasajeros Pagos (PAX)]]*BA_MAR[[#This Row],[PAX Recorrido Medio]]</f>
        <v>3647232</v>
      </c>
      <c r="BE206" s="9">
        <v>16</v>
      </c>
      <c r="BF206" s="35">
        <f>+BA_MAR[[#This Row],[PAX Recorrido Medio]]/BE194-1</f>
        <v>0</v>
      </c>
      <c r="BG206" s="36">
        <f>+BA_MAR[[#This Row],[Pasajeros Pagos (PAX)]]*CN206</f>
        <v>231134.92816579141</v>
      </c>
      <c r="BH206" s="114">
        <f t="shared" ref="BH206:BH269" si="5">(+AR206/BI206-1)*-1</f>
        <v>0.44686201862113173</v>
      </c>
      <c r="BI206" s="81">
        <f>IF(((+AH206*CM206)*((+(20/(1-20/100))/100)+1)-1)&lt;BA_MAR[[#This Row],[Pasajeros Pagos (PAX)]],BA_MAR[[#This Row],[Pasajeros Pagos (PAX)]],((+AH206*CM206)*((+(20/(1-20/100))/100)+1)-1))</f>
        <v>412106.93836600916</v>
      </c>
      <c r="BJ206" s="35">
        <f>+(BA_MAR[[#This Row],[Variación % TC]]*0.2)-(BA_MAR[[#This Row],[Vaciación % PAX Recorrido Medio]]*0.1)-(BA_MAR[[#This Row],[Variación % Ocupación PAX]]*0.5)+(BA_MAR[[#This Row],[Variación % RA]]*0.1)+(BA_MAR[[#This Row],[Variación % Velocidad Comercial TE]]*0.1)</f>
        <v>1.8103878702051969E-2</v>
      </c>
      <c r="BK206" s="77"/>
      <c r="BL206" s="10"/>
      <c r="BN206" s="46"/>
      <c r="BO206" s="73">
        <f>+LINEA[[#This Row],[Indice Dia Habil]]</f>
        <v>27.400000000000002</v>
      </c>
      <c r="BP206" s="45">
        <v>36.733000000000004</v>
      </c>
      <c r="BQ206" s="45">
        <v>36.733000000000004</v>
      </c>
      <c r="BR206" s="36">
        <v>17</v>
      </c>
      <c r="BU206" s="64"/>
      <c r="BW206" s="64"/>
      <c r="BY206" s="64"/>
      <c r="BZ206" s="65"/>
      <c r="CA206" s="66"/>
      <c r="CC206" s="64"/>
      <c r="CE206" s="67"/>
      <c r="CF206" s="36">
        <f>+BA_MAR[[#This Row],[Pasajeros Pagos (PAX)]]/BA_MAR[[#This Row],[Km. Línea (entre cabeceras) en Servicio]]</f>
        <v>6205.6461492391027</v>
      </c>
      <c r="CG206" s="36">
        <f>+BA_MAR[[#This Row],[Pasajeros Pagos (PAX)]]/BA_MAR[[#This Row],[Cantidad de Estaciones en Servicio]]</f>
        <v>13408.941176470587</v>
      </c>
      <c r="CH206" s="36">
        <f>+BA_MAR[[#This Row],[PAX Kilómetro]]/BA_MAR[[#This Row],[Km. Línea (entre cabeceras) en Servicio]]</f>
        <v>99290.338387825643</v>
      </c>
      <c r="CI206" s="36">
        <f>+BA_MAR[[#This Row],[Coches Kilómetro (CK) (5+6+7)]]/BA_MAR[[#This Row],[Km. Línea (entre cabeceras) en Servicio]]</f>
        <v>6524</v>
      </c>
      <c r="CM206" s="144">
        <f t="shared" ref="CM206:CM269" si="6">205*(2-CN206)</f>
        <v>202.13755407284324</v>
      </c>
      <c r="CN206" s="11">
        <v>1.0139631508641793</v>
      </c>
      <c r="CP206" s="10">
        <v>3.8041999999999998</v>
      </c>
      <c r="CQ206" s="33">
        <v>2063.2399999999998</v>
      </c>
      <c r="CR206" s="19"/>
      <c r="CX206" s="28"/>
      <c r="DF206" s="45">
        <f>+BA_MAR[[#This Row],[Trenes Kilómetro (TK) (1+2+3)]]/BA_MAR[[#This Row],[Trenes Corridos (TC)]]</f>
        <v>36.733000000000004</v>
      </c>
      <c r="EA206" s="2">
        <v>2010</v>
      </c>
      <c r="EB206" s="2" t="s">
        <v>8</v>
      </c>
    </row>
    <row r="207" spans="1:132" x14ac:dyDescent="0.2">
      <c r="A207" s="83" t="s">
        <v>216</v>
      </c>
      <c r="B207" s="2" t="s">
        <v>9</v>
      </c>
      <c r="C207" s="85">
        <v>40210</v>
      </c>
      <c r="D207" s="2" t="s">
        <v>270</v>
      </c>
      <c r="E207" s="4" t="s">
        <v>267</v>
      </c>
      <c r="F207" s="4" t="s">
        <v>298</v>
      </c>
      <c r="G207" s="4" t="s">
        <v>111</v>
      </c>
      <c r="H207" s="6">
        <f>+BA_MAR[[#This Row],[Trenes Corridos (TC)]]*BA_MAR[[#This Row],[Km. Línea (entre cabeceras) en Servicio]]</f>
        <v>53483.248000000007</v>
      </c>
      <c r="K207" s="7">
        <f>+BA_MAR[[#This Row],[TK Remolcados (1)]]+BA_MAR[[#This Row],[TK Coche Motor (2)]]+BA_MAR[[#This Row],[TK Eléctricos (3)]]</f>
        <v>53483.248000000007</v>
      </c>
      <c r="L207" s="15">
        <f>+BA_MAR[[#This Row],[Trenes Kilómetro (TK) (1+2+3)]]/K195-1</f>
        <v>2.9702970297029729E-2</v>
      </c>
      <c r="M207" s="6">
        <f>+BA_MAR[[#This Row],[TK Remolcados (1)]]</f>
        <v>53483.248000000007</v>
      </c>
      <c r="N207" s="6">
        <f>+BA_MAR[[#This Row],[TK Remolcados (1)]]*BA_MAR[[#This Row],[Form. Media Trenes Remolcados]]</f>
        <v>213932.99200000003</v>
      </c>
      <c r="O207" s="6"/>
      <c r="P207" s="6"/>
      <c r="Q207" s="7">
        <f>+BA_MAR[[#This Row],[CK Remolcados (5)]]+BA_MAR[[#This Row],[CK Coche Motor (6)]]+BA_MAR[[#This Row],[CK Eléctricos (7)]]</f>
        <v>213932.99200000003</v>
      </c>
      <c r="R207" s="15">
        <f>+BA_MAR[[#This Row],[Coches Kilómetro (CK) (5+6+7)]]/Q195-1</f>
        <v>2.9702970297029729E-2</v>
      </c>
      <c r="S207" s="120">
        <v>29.92</v>
      </c>
      <c r="T207" s="15">
        <f>+BA_MAR[[#This Row],[Velocidad Comercial Trenes Diésel]]/S195-1</f>
        <v>0</v>
      </c>
      <c r="W207" s="6">
        <v>4</v>
      </c>
      <c r="X207" s="6"/>
      <c r="Y207" s="6"/>
      <c r="Z207" s="6">
        <f>+BA_MAR[[#This Row],[Trenes Corridos (TC)]]*BA_MAR[[#This Row],[Form. Media Trenes Remolcados]]*BA_MAR[[#This Row],[Asientos Prom. x C. Remolcados]]</f>
        <v>419328</v>
      </c>
      <c r="AC207" s="6">
        <v>72</v>
      </c>
      <c r="AF207" s="6">
        <f>+'[2]BS TAB'!$AJ211</f>
        <v>1532</v>
      </c>
      <c r="AG207" s="6">
        <f>+BA_MAR[[#This Row],[Trenes Programados]]-BA_MAR[[#This Row],[Trenes Corridos (TC)]]</f>
        <v>76</v>
      </c>
      <c r="AH207" s="7">
        <f>+'[2]BS TAB'!$AL211</f>
        <v>1456</v>
      </c>
      <c r="AI207" s="15">
        <f>IFERROR(BA_MAR[[#This Row],[Trenes Corridos (TC)]]/AH195-1,0)</f>
        <v>2.9702970297029729E-2</v>
      </c>
      <c r="AJ207" s="6">
        <f>+'[2]BS TAB'!$AM211</f>
        <v>1141</v>
      </c>
      <c r="AK207" s="36">
        <f>+BA_MAR[[#This Row],[Trenes Corridos (TC)]]-BA_MAR[[#This Row],[Trenes Puntuales]]</f>
        <v>315</v>
      </c>
      <c r="AL207" s="111">
        <f>+BA_MAR[[#This Row],[Trenes Puntuales]]/BA_MAR[[#This Row],[Trenes Programados]]</f>
        <v>0.74477806788511747</v>
      </c>
      <c r="AM207" s="82">
        <v>0.95</v>
      </c>
      <c r="AN207" s="82" t="str">
        <f>+IF(BA_MAR[[#This Row],[Regularidad Absoluta]]&gt;=BA_MAR[[#This Row],[RA 95%]],BA_MAR[[#This Row],[Regularidad Absoluta]],"")</f>
        <v/>
      </c>
      <c r="AO207" s="82">
        <f>+BA_MAR[[#This Row],[Trenes Puntuales]]/BA_MAR[[#This Row],[Trenes Corridos (TC)]]</f>
        <v>0.78365384615384615</v>
      </c>
      <c r="AP207" s="82">
        <f>+BA_MAR[[#This Row],[Trenes Corridos (TC)]]/BA_MAR[[#This Row],[Trenes Programados]]</f>
        <v>0.95039164490861616</v>
      </c>
      <c r="AQ207" s="82">
        <f>+BA_MAR[[#This Row],[Regularidad Relativa]]/AO195-1</f>
        <v>3.2699476664993732E-2</v>
      </c>
      <c r="AR207" s="81">
        <f>+'[3]DATOS BS#Bol por Estación'!$AV191</f>
        <v>212084</v>
      </c>
      <c r="AS207" s="15">
        <f>IFERROR(+BA_MAR[[#This Row],[Pasajeros Pagos (PAX)]]/AR195-1,0)</f>
        <v>3.0164080942712612E-2</v>
      </c>
      <c r="AT207" s="6">
        <f>+BA_MAR[[#This Row],[Pasajeros Pagos (PAX)]]/BA_MAR[[#This Row],[Indice Dia Habil]]</f>
        <v>8323.5478806907377</v>
      </c>
      <c r="AU207" s="15">
        <f>IFERROR(+BA_MAR[[#This Row],[PAX Día Habil]]/AT195-1,0)</f>
        <v>3.0164080942712612E-2</v>
      </c>
      <c r="AV207" s="6">
        <f>+BA_MAR[[#This Row],[Pasajeros Pagos (PAX)]]/BA_MAR[[#This Row],[Trenes Corridos (TC)]]</f>
        <v>145.66208791208791</v>
      </c>
      <c r="AW207" s="6">
        <f>+BA_MAR[[#This Row],[PAX x Tren]]/BA_MAR[[#This Row],[Form. Media Trenes Remolcados]]</f>
        <v>36.415521978021978</v>
      </c>
      <c r="AX207" s="15">
        <f>IFERROR(+BA_MAR[[#This Row],[PAX x Coche]]/AW195-1,0)</f>
        <v>4.4780937705746204E-4</v>
      </c>
      <c r="AY207" s="6">
        <v>180</v>
      </c>
      <c r="AZ207" s="9">
        <f>+BA_MAR[[#This Row],[PAX Kilómetro]]/BA_MAR[[#This Row],[Coches Kilómetro (CK) (5+6+7)]]</f>
        <v>15.861714307253738</v>
      </c>
      <c r="BA207" s="15">
        <f>IFERROR(+BA_MAR[[#This Row],[Ocupación Media (PaxKm/CocheKm)]]/AZ195-1,0)</f>
        <v>4.4780937705746204E-4</v>
      </c>
      <c r="BB207" s="15">
        <f>+BA_MAR[[#This Row],[Ocupación Media (PaxKm/CocheKm)]]/BA_MAR[[#This Row],[Capacidad x Coche (4xm2)]]</f>
        <v>8.8120635040298545E-2</v>
      </c>
      <c r="BC207" s="15">
        <f>IFERROR(+BA_MAR[[#This Row],[% de Ocupación Media PAX]]/BB195-1,0)</f>
        <v>4.4780937705746204E-4</v>
      </c>
      <c r="BD207" s="36">
        <f>+BA_MAR[[#This Row],[Pasajeros Pagos (PAX)]]*BA_MAR[[#This Row],[PAX Recorrido Medio]]</f>
        <v>3393344</v>
      </c>
      <c r="BE207" s="9">
        <v>16</v>
      </c>
      <c r="BF207" s="35">
        <f>+BA_MAR[[#This Row],[PAX Recorrido Medio]]/BE195-1</f>
        <v>0</v>
      </c>
      <c r="BG207" s="36">
        <f>+BA_MAR[[#This Row],[Pasajeros Pagos (PAX)]]*CN207</f>
        <v>228208.17515899846</v>
      </c>
      <c r="BH207" s="114">
        <f t="shared" si="5"/>
        <v>0.38478802584328942</v>
      </c>
      <c r="BI207" s="81">
        <f>IF(((+AH207*CM207)*((+(20/(1-20/100))/100)+1)-1)&lt;BA_MAR[[#This Row],[Pasajeros Pagos (PAX)]],BA_MAR[[#This Row],[Pasajeros Pagos (PAX)]],((+AH207*CM207)*((+(20/(1-20/100))/100)+1)-1))</f>
        <v>344733.21214319643</v>
      </c>
      <c r="BJ207" s="35">
        <f>+(BA_MAR[[#This Row],[Variación % TC]]*0.2)-(BA_MAR[[#This Row],[Vaciación % PAX Recorrido Medio]]*0.1)-(BA_MAR[[#This Row],[Variación % Ocupación PAX]]*0.5)+(BA_MAR[[#This Row],[Variación % RA]]*0.1)+(BA_MAR[[#This Row],[Variación % Velocidad Comercial TE]]*0.1)</f>
        <v>8.9866370373765884E-3</v>
      </c>
      <c r="BK207" s="77"/>
      <c r="BL207" s="10"/>
      <c r="BN207" s="46"/>
      <c r="BO207" s="73">
        <f>+LINEA[[#This Row],[Indice Dia Habil]]</f>
        <v>25.48</v>
      </c>
      <c r="BP207" s="45">
        <v>36.733000000000004</v>
      </c>
      <c r="BQ207" s="45">
        <v>36.733000000000004</v>
      </c>
      <c r="BR207" s="36">
        <v>17</v>
      </c>
      <c r="BU207" s="64"/>
      <c r="BW207" s="64"/>
      <c r="BY207" s="64"/>
      <c r="BZ207" s="65"/>
      <c r="CA207" s="66"/>
      <c r="CC207" s="64"/>
      <c r="CE207" s="67"/>
      <c r="CF207" s="36">
        <f>+BA_MAR[[#This Row],[Pasajeros Pagos (PAX)]]/BA_MAR[[#This Row],[Km. Línea (entre cabeceras) en Servicio]]</f>
        <v>5773.6640078403607</v>
      </c>
      <c r="CG207" s="36">
        <f>+BA_MAR[[#This Row],[Pasajeros Pagos (PAX)]]/BA_MAR[[#This Row],[Cantidad de Estaciones en Servicio]]</f>
        <v>12475.529411764706</v>
      </c>
      <c r="CH207" s="36">
        <f>+BA_MAR[[#This Row],[PAX Kilómetro]]/BA_MAR[[#This Row],[Km. Línea (entre cabeceras) en Servicio]]</f>
        <v>92378.624125445771</v>
      </c>
      <c r="CI207" s="36">
        <f>+BA_MAR[[#This Row],[Coches Kilómetro (CK) (5+6+7)]]/BA_MAR[[#This Row],[Km. Línea (entre cabeceras) en Servicio]]</f>
        <v>5824</v>
      </c>
      <c r="CM207" s="144">
        <f t="shared" si="6"/>
        <v>189.41440227648155</v>
      </c>
      <c r="CN207" s="11">
        <v>1.0760273059683827</v>
      </c>
      <c r="CP207" s="10">
        <v>3.8512</v>
      </c>
      <c r="CQ207" s="61">
        <v>2111.71</v>
      </c>
      <c r="CR207" s="19"/>
      <c r="CX207" s="31"/>
      <c r="DF207" s="45">
        <f>+BA_MAR[[#This Row],[Trenes Kilómetro (TK) (1+2+3)]]/BA_MAR[[#This Row],[Trenes Corridos (TC)]]</f>
        <v>36.733000000000004</v>
      </c>
      <c r="EA207" s="2">
        <v>2010</v>
      </c>
      <c r="EB207" s="2" t="s">
        <v>9</v>
      </c>
    </row>
    <row r="208" spans="1:132" x14ac:dyDescent="0.2">
      <c r="A208" s="83" t="s">
        <v>216</v>
      </c>
      <c r="B208" s="2" t="s">
        <v>10</v>
      </c>
      <c r="C208" s="85">
        <v>40238</v>
      </c>
      <c r="D208" s="2" t="s">
        <v>270</v>
      </c>
      <c r="E208" s="4" t="s">
        <v>267</v>
      </c>
      <c r="F208" s="4" t="s">
        <v>298</v>
      </c>
      <c r="G208" s="4" t="s">
        <v>111</v>
      </c>
      <c r="H208" s="6">
        <f>+BA_MAR[[#This Row],[Trenes Corridos (TC)]]*BA_MAR[[#This Row],[Km. Línea (entre cabeceras) en Servicio]]</f>
        <v>60462.518000000004</v>
      </c>
      <c r="K208" s="7">
        <f>+BA_MAR[[#This Row],[TK Remolcados (1)]]+BA_MAR[[#This Row],[TK Coche Motor (2)]]+BA_MAR[[#This Row],[TK Eléctricos (3)]]</f>
        <v>60462.518000000004</v>
      </c>
      <c r="L208" s="15">
        <f>+BA_MAR[[#This Row],[Trenes Kilómetro (TK) (1+2+3)]]/K196-1</f>
        <v>5.8520900321543223E-2</v>
      </c>
      <c r="M208" s="6">
        <f>+BA_MAR[[#This Row],[TK Remolcados (1)]]</f>
        <v>60462.518000000004</v>
      </c>
      <c r="N208" s="6">
        <f>+BA_MAR[[#This Row],[TK Remolcados (1)]]*BA_MAR[[#This Row],[Form. Media Trenes Remolcados]]</f>
        <v>241850.07200000001</v>
      </c>
      <c r="O208" s="6"/>
      <c r="P208" s="6"/>
      <c r="Q208" s="7">
        <f>+BA_MAR[[#This Row],[CK Remolcados (5)]]+BA_MAR[[#This Row],[CK Coche Motor (6)]]+BA_MAR[[#This Row],[CK Eléctricos (7)]]</f>
        <v>241850.07200000001</v>
      </c>
      <c r="R208" s="15">
        <f>+BA_MAR[[#This Row],[Coches Kilómetro (CK) (5+6+7)]]/Q196-1</f>
        <v>5.8520900321543223E-2</v>
      </c>
      <c r="S208" s="120">
        <v>29.9</v>
      </c>
      <c r="T208" s="15">
        <f>+BA_MAR[[#This Row],[Velocidad Comercial Trenes Diésel]]/S196-1</f>
        <v>-6.6844919786102075E-4</v>
      </c>
      <c r="W208" s="6">
        <v>4</v>
      </c>
      <c r="X208" s="6"/>
      <c r="Y208" s="6"/>
      <c r="Z208" s="6">
        <f>+BA_MAR[[#This Row],[Trenes Corridos (TC)]]*BA_MAR[[#This Row],[Form. Media Trenes Remolcados]]*BA_MAR[[#This Row],[Asientos Prom. x C. Remolcados]]</f>
        <v>474048</v>
      </c>
      <c r="AC208" s="6">
        <v>72</v>
      </c>
      <c r="AF208" s="6">
        <f>+'[2]BS TAB'!$AJ212</f>
        <v>1693</v>
      </c>
      <c r="AG208" s="6">
        <f>+BA_MAR[[#This Row],[Trenes Programados]]-BA_MAR[[#This Row],[Trenes Corridos (TC)]]</f>
        <v>47</v>
      </c>
      <c r="AH208" s="7">
        <f>+'[2]BS TAB'!$AL212</f>
        <v>1646</v>
      </c>
      <c r="AI208" s="15">
        <f>IFERROR(BA_MAR[[#This Row],[Trenes Corridos (TC)]]/AH196-1,0)</f>
        <v>5.8520900321543445E-2</v>
      </c>
      <c r="AJ208" s="6">
        <f>+'[2]BS TAB'!$AM212</f>
        <v>1322</v>
      </c>
      <c r="AK208" s="36">
        <f>+BA_MAR[[#This Row],[Trenes Corridos (TC)]]-BA_MAR[[#This Row],[Trenes Puntuales]]</f>
        <v>324</v>
      </c>
      <c r="AL208" s="111">
        <f>+BA_MAR[[#This Row],[Trenes Puntuales]]/BA_MAR[[#This Row],[Trenes Programados]]</f>
        <v>0.78086237448316598</v>
      </c>
      <c r="AM208" s="82">
        <v>0.95</v>
      </c>
      <c r="AN208" s="82" t="str">
        <f>+IF(BA_MAR[[#This Row],[Regularidad Absoluta]]&gt;=BA_MAR[[#This Row],[RA 95%]],BA_MAR[[#This Row],[Regularidad Absoluta]],"")</f>
        <v/>
      </c>
      <c r="AO208" s="82">
        <f>+BA_MAR[[#This Row],[Trenes Puntuales]]/BA_MAR[[#This Row],[Trenes Corridos (TC)]]</f>
        <v>0.80315917375455648</v>
      </c>
      <c r="AP208" s="82">
        <f>+BA_MAR[[#This Row],[Trenes Corridos (TC)]]/BA_MAR[[#This Row],[Trenes Programados]]</f>
        <v>0.9722386296515062</v>
      </c>
      <c r="AQ208" s="82">
        <f>+BA_MAR[[#This Row],[Regularidad Relativa]]/AO196-1</f>
        <v>0.25518845747571373</v>
      </c>
      <c r="AR208" s="81">
        <f>+'[3]DATOS BS#Bol por Estación'!$AV192</f>
        <v>261606</v>
      </c>
      <c r="AS208" s="15">
        <f>IFERROR(+BA_MAR[[#This Row],[Pasajeros Pagos (PAX)]]/AR196-1,0)</f>
        <v>0.2038599946619053</v>
      </c>
      <c r="AT208" s="6">
        <f>+BA_MAR[[#This Row],[Pasajeros Pagos (PAX)]]/BA_MAR[[#This Row],[Indice Dia Habil]]</f>
        <v>9333.0717088833389</v>
      </c>
      <c r="AU208" s="15">
        <f>IFERROR(+BA_MAR[[#This Row],[PAX Día Habil]]/AT196-1,0)</f>
        <v>0.18453295229309141</v>
      </c>
      <c r="AV208" s="6">
        <f>+BA_MAR[[#This Row],[Pasajeros Pagos (PAX)]]/BA_MAR[[#This Row],[Trenes Corridos (TC)]]</f>
        <v>158.93438639125151</v>
      </c>
      <c r="AW208" s="6">
        <f>+BA_MAR[[#This Row],[PAX x Tren]]/BA_MAR[[#This Row],[Form. Media Trenes Remolcados]]</f>
        <v>39.733596597812877</v>
      </c>
      <c r="AX208" s="15">
        <f>IFERROR(+BA_MAR[[#This Row],[PAX x Coche]]/AW196-1,0)</f>
        <v>0.13730394392421785</v>
      </c>
      <c r="AY208" s="6">
        <v>180</v>
      </c>
      <c r="AZ208" s="9">
        <f>+BA_MAR[[#This Row],[PAX Kilómetro]]/BA_MAR[[#This Row],[Coches Kilómetro (CK) (5+6+7)]]</f>
        <v>17.30698678477135</v>
      </c>
      <c r="BA208" s="15">
        <f>IFERROR(+BA_MAR[[#This Row],[Ocupación Media (PaxKm/CocheKm)]]/AZ196-1,0)</f>
        <v>0.13730394392421807</v>
      </c>
      <c r="BB208" s="15">
        <f>+BA_MAR[[#This Row],[Ocupación Media (PaxKm/CocheKm)]]/BA_MAR[[#This Row],[Capacidad x Coche (4xm2)]]</f>
        <v>9.6149926582063061E-2</v>
      </c>
      <c r="BC208" s="15">
        <f>IFERROR(+BA_MAR[[#This Row],[% de Ocupación Media PAX]]/BB196-1,0)</f>
        <v>0.13730394392421807</v>
      </c>
      <c r="BD208" s="36">
        <f>+BA_MAR[[#This Row],[Pasajeros Pagos (PAX)]]*BA_MAR[[#This Row],[PAX Recorrido Medio]]</f>
        <v>4185696</v>
      </c>
      <c r="BE208" s="9">
        <v>16</v>
      </c>
      <c r="BF208" s="35">
        <f>+BA_MAR[[#This Row],[PAX Recorrido Medio]]/BE196-1</f>
        <v>0</v>
      </c>
      <c r="BG208" s="36">
        <f>+BA_MAR[[#This Row],[Pasajeros Pagos (PAX)]]*CN208</f>
        <v>258953.03395553282</v>
      </c>
      <c r="BH208" s="114">
        <f t="shared" si="5"/>
        <v>0.3859934786365099</v>
      </c>
      <c r="BI208" s="81">
        <f>IF(((+AH208*CM208)*((+(20/(1-20/100))/100)+1)-1)&lt;BA_MAR[[#This Row],[Pasajeros Pagos (PAX)]],BA_MAR[[#This Row],[Pasajeros Pagos (PAX)]],((+AH208*CM208)*((+(20/(1-20/100))/100)+1)-1))</f>
        <v>426063.8786361196</v>
      </c>
      <c r="BJ208" s="35">
        <f>+(BA_MAR[[#This Row],[Variación % TC]]*0.2)-(BA_MAR[[#This Row],[Vaciación % PAX Recorrido Medio]]*0.1)-(BA_MAR[[#This Row],[Variación % Ocupación PAX]]*0.5)+(BA_MAR[[#This Row],[Variación % RA]]*0.1)+(BA_MAR[[#This Row],[Variación % Velocidad Comercial TE]]*0.1)</f>
        <v>-3.1428946150228967E-2</v>
      </c>
      <c r="BK208" s="77"/>
      <c r="BL208" s="10"/>
      <c r="BN208" s="46"/>
      <c r="BO208" s="73">
        <f>+LINEA[[#This Row],[Indice Dia Habil]]</f>
        <v>28.03</v>
      </c>
      <c r="BP208" s="45">
        <v>36.733000000000004</v>
      </c>
      <c r="BQ208" s="45">
        <v>36.733000000000004</v>
      </c>
      <c r="BR208" s="36">
        <v>17</v>
      </c>
      <c r="BU208" s="64"/>
      <c r="BW208" s="64"/>
      <c r="BY208" s="64"/>
      <c r="BZ208" s="65"/>
      <c r="CA208" s="66"/>
      <c r="CC208" s="64"/>
      <c r="CE208" s="67"/>
      <c r="CF208" s="36">
        <f>+BA_MAR[[#This Row],[Pasajeros Pagos (PAX)]]/BA_MAR[[#This Row],[Km. Línea (entre cabeceras) en Servicio]]</f>
        <v>7121.8250619334103</v>
      </c>
      <c r="CG208" s="36">
        <f>+BA_MAR[[#This Row],[Pasajeros Pagos (PAX)]]/BA_MAR[[#This Row],[Cantidad de Estaciones en Servicio]]</f>
        <v>15388.588235294117</v>
      </c>
      <c r="CH208" s="36">
        <f>+BA_MAR[[#This Row],[PAX Kilómetro]]/BA_MAR[[#This Row],[Km. Línea (entre cabeceras) en Servicio]]</f>
        <v>113949.20099093457</v>
      </c>
      <c r="CI208" s="36">
        <f>+BA_MAR[[#This Row],[Coches Kilómetro (CK) (5+6+7)]]/BA_MAR[[#This Row],[Km. Línea (entre cabeceras) en Servicio]]</f>
        <v>6584</v>
      </c>
      <c r="CM208" s="144">
        <f t="shared" si="6"/>
        <v>207.07892035777382</v>
      </c>
      <c r="CN208" s="11">
        <v>0.98985892508403028</v>
      </c>
      <c r="CP208" s="10">
        <v>3.8626999999999998</v>
      </c>
      <c r="CQ208" s="33">
        <v>2141.17</v>
      </c>
      <c r="CR208" s="19"/>
      <c r="CX208" s="28"/>
      <c r="DF208" s="45">
        <f>+BA_MAR[[#This Row],[Trenes Kilómetro (TK) (1+2+3)]]/BA_MAR[[#This Row],[Trenes Corridos (TC)]]</f>
        <v>36.733000000000004</v>
      </c>
      <c r="EA208" s="2">
        <v>2010</v>
      </c>
      <c r="EB208" s="2" t="s">
        <v>10</v>
      </c>
    </row>
    <row r="209" spans="1:132" x14ac:dyDescent="0.2">
      <c r="A209" s="83" t="s">
        <v>216</v>
      </c>
      <c r="B209" s="2" t="s">
        <v>0</v>
      </c>
      <c r="C209" s="85">
        <v>40269</v>
      </c>
      <c r="D209" s="2" t="s">
        <v>270</v>
      </c>
      <c r="E209" s="4" t="s">
        <v>267</v>
      </c>
      <c r="F209" s="4" t="s">
        <v>298</v>
      </c>
      <c r="G209" s="4" t="s">
        <v>111</v>
      </c>
      <c r="H209" s="6">
        <f>+BA_MAR[[#This Row],[Trenes Corridos (TC)]]*BA_MAR[[#This Row],[Km. Línea (entre cabeceras) en Servicio]]</f>
        <v>58956.465000000004</v>
      </c>
      <c r="K209" s="7">
        <f>+BA_MAR[[#This Row],[TK Remolcados (1)]]+BA_MAR[[#This Row],[TK Coche Motor (2)]]+BA_MAR[[#This Row],[TK Eléctricos (3)]]</f>
        <v>58956.465000000004</v>
      </c>
      <c r="L209" s="15">
        <f>+BA_MAR[[#This Row],[Trenes Kilómetro (TK) (1+2+3)]]/K197-1</f>
        <v>4.7650130548302805E-2</v>
      </c>
      <c r="M209" s="6">
        <f>+BA_MAR[[#This Row],[TK Remolcados (1)]]</f>
        <v>58956.465000000004</v>
      </c>
      <c r="N209" s="6">
        <f>+BA_MAR[[#This Row],[TK Remolcados (1)]]*BA_MAR[[#This Row],[Form. Media Trenes Remolcados]]</f>
        <v>235825.86000000002</v>
      </c>
      <c r="O209" s="6"/>
      <c r="P209" s="6"/>
      <c r="Q209" s="7">
        <f>+BA_MAR[[#This Row],[CK Remolcados (5)]]+BA_MAR[[#This Row],[CK Coche Motor (6)]]+BA_MAR[[#This Row],[CK Eléctricos (7)]]</f>
        <v>235825.86000000002</v>
      </c>
      <c r="R209" s="15">
        <f>+BA_MAR[[#This Row],[Coches Kilómetro (CK) (5+6+7)]]/Q197-1</f>
        <v>4.7650130548302805E-2</v>
      </c>
      <c r="S209" s="120">
        <v>29.9</v>
      </c>
      <c r="T209" s="15">
        <f>+BA_MAR[[#This Row],[Velocidad Comercial Trenes Diésel]]/S197-1</f>
        <v>-6.6844919786102075E-4</v>
      </c>
      <c r="W209" s="6">
        <v>4</v>
      </c>
      <c r="X209" s="6"/>
      <c r="Y209" s="6"/>
      <c r="Z209" s="6">
        <f>+BA_MAR[[#This Row],[Trenes Corridos (TC)]]*BA_MAR[[#This Row],[Form. Media Trenes Remolcados]]*BA_MAR[[#This Row],[Asientos Prom. x C. Remolcados]]</f>
        <v>462240</v>
      </c>
      <c r="AC209" s="6">
        <v>72</v>
      </c>
      <c r="AF209" s="6">
        <f>+'[2]BS TAB'!$AJ213</f>
        <v>1640</v>
      </c>
      <c r="AG209" s="6">
        <f>+BA_MAR[[#This Row],[Trenes Programados]]-BA_MAR[[#This Row],[Trenes Corridos (TC)]]</f>
        <v>35</v>
      </c>
      <c r="AH209" s="7">
        <f>+'[2]BS TAB'!$AL213</f>
        <v>1605</v>
      </c>
      <c r="AI209" s="15">
        <f>IFERROR(BA_MAR[[#This Row],[Trenes Corridos (TC)]]/AH197-1,0)</f>
        <v>4.7650130548302805E-2</v>
      </c>
      <c r="AJ209" s="6">
        <f>+'[2]BS TAB'!$AM213</f>
        <v>1242</v>
      </c>
      <c r="AK209" s="36">
        <f>+BA_MAR[[#This Row],[Trenes Corridos (TC)]]-BA_MAR[[#This Row],[Trenes Puntuales]]</f>
        <v>363</v>
      </c>
      <c r="AL209" s="111">
        <f>+BA_MAR[[#This Row],[Trenes Puntuales]]/BA_MAR[[#This Row],[Trenes Programados]]</f>
        <v>0.75731707317073171</v>
      </c>
      <c r="AM209" s="82">
        <v>0.95</v>
      </c>
      <c r="AN209" s="82" t="str">
        <f>+IF(BA_MAR[[#This Row],[Regularidad Absoluta]]&gt;=BA_MAR[[#This Row],[RA 95%]],BA_MAR[[#This Row],[Regularidad Absoluta]],"")</f>
        <v/>
      </c>
      <c r="AO209" s="82">
        <f>+BA_MAR[[#This Row],[Trenes Puntuales]]/BA_MAR[[#This Row],[Trenes Corridos (TC)]]</f>
        <v>0.77383177570093453</v>
      </c>
      <c r="AP209" s="82">
        <f>+BA_MAR[[#This Row],[Trenes Corridos (TC)]]/BA_MAR[[#This Row],[Trenes Programados]]</f>
        <v>0.97865853658536583</v>
      </c>
      <c r="AQ209" s="82">
        <f>+BA_MAR[[#This Row],[Regularidad Relativa]]/AO197-1</f>
        <v>7.2859982238761667E-2</v>
      </c>
      <c r="AR209" s="81">
        <f>+'[3]DATOS BS#Bol por Estación'!$AV193</f>
        <v>255202</v>
      </c>
      <c r="AS209" s="15">
        <f>IFERROR(+BA_MAR[[#This Row],[Pasajeros Pagos (PAX)]]/AR197-1,0)</f>
        <v>0.16094312242122077</v>
      </c>
      <c r="AT209" s="6">
        <f>+BA_MAR[[#This Row],[Pasajeros Pagos (PAX)]]/BA_MAR[[#This Row],[Indice Dia Habil]]</f>
        <v>9441.4354421013686</v>
      </c>
      <c r="AU209" s="15">
        <f>IFERROR(+BA_MAR[[#This Row],[PAX Día Habil]]/AT197-1,0)</f>
        <v>0.14161554546637234</v>
      </c>
      <c r="AV209" s="6">
        <f>+BA_MAR[[#This Row],[Pasajeros Pagos (PAX)]]/BA_MAR[[#This Row],[Trenes Corridos (TC)]]</f>
        <v>159.00436137071651</v>
      </c>
      <c r="AW209" s="6">
        <f>+BA_MAR[[#This Row],[PAX x Tren]]/BA_MAR[[#This Row],[Form. Media Trenes Remolcados]]</f>
        <v>39.751090342679127</v>
      </c>
      <c r="AX209" s="15">
        <f>IFERROR(+BA_MAR[[#This Row],[PAX x Coche]]/AW197-1,0)</f>
        <v>0.10814010189988177</v>
      </c>
      <c r="AY209" s="6">
        <v>180</v>
      </c>
      <c r="AZ209" s="9">
        <f>+BA_MAR[[#This Row],[PAX Kilómetro]]/BA_MAR[[#This Row],[Coches Kilómetro (CK) (5+6+7)]]</f>
        <v>17.314606633895025</v>
      </c>
      <c r="BA209" s="15">
        <f>IFERROR(+BA_MAR[[#This Row],[Ocupación Media (PaxKm/CocheKm)]]/AZ197-1,0)</f>
        <v>0.10814010189988155</v>
      </c>
      <c r="BB209" s="15">
        <f>+BA_MAR[[#This Row],[Ocupación Media (PaxKm/CocheKm)]]/BA_MAR[[#This Row],[Capacidad x Coche (4xm2)]]</f>
        <v>9.6192259077194586E-2</v>
      </c>
      <c r="BC209" s="15">
        <f>IFERROR(+BA_MAR[[#This Row],[% de Ocupación Media PAX]]/BB197-1,0)</f>
        <v>0.10814010189988177</v>
      </c>
      <c r="BD209" s="36">
        <f>+BA_MAR[[#This Row],[Pasajeros Pagos (PAX)]]*BA_MAR[[#This Row],[PAX Recorrido Medio]]</f>
        <v>4083232</v>
      </c>
      <c r="BE209" s="9">
        <v>16</v>
      </c>
      <c r="BF209" s="35">
        <f>+BA_MAR[[#This Row],[PAX Recorrido Medio]]/BE197-1</f>
        <v>0</v>
      </c>
      <c r="BG209" s="36">
        <f>+BA_MAR[[#This Row],[Pasajeros Pagos (PAX)]]*CN209</f>
        <v>266092.47881316015</v>
      </c>
      <c r="BH209" s="114">
        <f t="shared" si="5"/>
        <v>0.35183378280624078</v>
      </c>
      <c r="BI209" s="81">
        <f>IF(((+AH209*CM209)*((+(20/(1-20/100))/100)+1)-1)&lt;BA_MAR[[#This Row],[Pasajeros Pagos (PAX)]],BA_MAR[[#This Row],[Pasajeros Pagos (PAX)]],((+AH209*CM209)*((+(20/(1-20/100))/100)+1)-1))</f>
        <v>393729.25220462598</v>
      </c>
      <c r="BJ209" s="35">
        <f>+(BA_MAR[[#This Row],[Variación % TC]]*0.2)-(BA_MAR[[#This Row],[Vaciación % PAX Recorrido Medio]]*0.1)-(BA_MAR[[#This Row],[Variación % Ocupación PAX]]*0.5)+(BA_MAR[[#This Row],[Variación % RA]]*0.1)+(BA_MAR[[#This Row],[Variación % Velocidad Comercial TE]]*0.1)</f>
        <v>-3.7254026616404153E-2</v>
      </c>
      <c r="BK209" s="77"/>
      <c r="BL209" s="10"/>
      <c r="BN209" s="46"/>
      <c r="BO209" s="73">
        <f>+LINEA[[#This Row],[Indice Dia Habil]]</f>
        <v>27.03</v>
      </c>
      <c r="BP209" s="45">
        <v>36.733000000000004</v>
      </c>
      <c r="BQ209" s="45">
        <v>36.733000000000004</v>
      </c>
      <c r="BR209" s="36">
        <v>17</v>
      </c>
      <c r="BU209" s="64"/>
      <c r="BW209" s="64"/>
      <c r="BY209" s="64"/>
      <c r="BZ209" s="65"/>
      <c r="CA209" s="66"/>
      <c r="CC209" s="64"/>
      <c r="CE209" s="67"/>
      <c r="CF209" s="36">
        <f>+BA_MAR[[#This Row],[Pasajeros Pagos (PAX)]]/BA_MAR[[#This Row],[Km. Línea (entre cabeceras) en Servicio]]</f>
        <v>6947.4859118503791</v>
      </c>
      <c r="CG209" s="36">
        <f>+BA_MAR[[#This Row],[Pasajeros Pagos (PAX)]]/BA_MAR[[#This Row],[Cantidad de Estaciones en Servicio]]</f>
        <v>15011.882352941177</v>
      </c>
      <c r="CH209" s="36">
        <f>+BA_MAR[[#This Row],[PAX Kilómetro]]/BA_MAR[[#This Row],[Km. Línea (entre cabeceras) en Servicio]]</f>
        <v>111159.77458960607</v>
      </c>
      <c r="CI209" s="36">
        <f>+BA_MAR[[#This Row],[Coches Kilómetro (CK) (5+6+7)]]/BA_MAR[[#This Row],[Km. Línea (entre cabeceras) en Servicio]]</f>
        <v>6420</v>
      </c>
      <c r="CM209" s="144">
        <f t="shared" si="6"/>
        <v>196.25183910510955</v>
      </c>
      <c r="CN209" s="11">
        <v>1.0426739555848314</v>
      </c>
      <c r="CP209" s="10">
        <v>3.8761000000000001</v>
      </c>
      <c r="CQ209" s="33">
        <v>2170.63</v>
      </c>
      <c r="CR209" s="19"/>
      <c r="CX209" s="28"/>
      <c r="DF209" s="45">
        <f>+BA_MAR[[#This Row],[Trenes Kilómetro (TK) (1+2+3)]]/BA_MAR[[#This Row],[Trenes Corridos (TC)]]</f>
        <v>36.733000000000004</v>
      </c>
      <c r="EA209" s="2">
        <v>2010</v>
      </c>
      <c r="EB209" s="2" t="s">
        <v>0</v>
      </c>
    </row>
    <row r="210" spans="1:132" x14ac:dyDescent="0.2">
      <c r="A210" s="83" t="s">
        <v>216</v>
      </c>
      <c r="B210" s="2" t="s">
        <v>1</v>
      </c>
      <c r="C210" s="85">
        <v>40299</v>
      </c>
      <c r="D210" s="2" t="s">
        <v>270</v>
      </c>
      <c r="E210" s="4" t="s">
        <v>267</v>
      </c>
      <c r="F210" s="4" t="s">
        <v>298</v>
      </c>
      <c r="G210" s="4" t="s">
        <v>111</v>
      </c>
      <c r="H210" s="6">
        <f>+BA_MAR[[#This Row],[Trenes Corridos (TC)]]*BA_MAR[[#This Row],[Km. Línea (entre cabeceras) en Servicio]]</f>
        <v>60829.848000000005</v>
      </c>
      <c r="K210" s="7">
        <f>+BA_MAR[[#This Row],[TK Remolcados (1)]]+BA_MAR[[#This Row],[TK Coche Motor (2)]]+BA_MAR[[#This Row],[TK Eléctricos (3)]]</f>
        <v>60829.848000000005</v>
      </c>
      <c r="L210" s="15">
        <f>+BA_MAR[[#This Row],[Trenes Kilómetro (TK) (1+2+3)]]/K198-1</f>
        <v>4.020100502512558E-2</v>
      </c>
      <c r="M210" s="6">
        <f>+BA_MAR[[#This Row],[TK Remolcados (1)]]</f>
        <v>60829.848000000005</v>
      </c>
      <c r="N210" s="6">
        <f>+BA_MAR[[#This Row],[TK Remolcados (1)]]*BA_MAR[[#This Row],[Form. Media Trenes Remolcados]]</f>
        <v>243319.39200000002</v>
      </c>
      <c r="O210" s="6"/>
      <c r="P210" s="6"/>
      <c r="Q210" s="7">
        <f>+BA_MAR[[#This Row],[CK Remolcados (5)]]+BA_MAR[[#This Row],[CK Coche Motor (6)]]+BA_MAR[[#This Row],[CK Eléctricos (7)]]</f>
        <v>243319.39200000002</v>
      </c>
      <c r="R210" s="15">
        <f>+BA_MAR[[#This Row],[Coches Kilómetro (CK) (5+6+7)]]/Q198-1</f>
        <v>4.020100502512558E-2</v>
      </c>
      <c r="S210" s="120">
        <v>29.9</v>
      </c>
      <c r="T210" s="15">
        <f>+BA_MAR[[#This Row],[Velocidad Comercial Trenes Diésel]]/S198-1</f>
        <v>-6.6844919786102075E-4</v>
      </c>
      <c r="W210" s="6">
        <v>4</v>
      </c>
      <c r="X210" s="6"/>
      <c r="Y210" s="6"/>
      <c r="Z210" s="6">
        <f>+BA_MAR[[#This Row],[Trenes Corridos (TC)]]*BA_MAR[[#This Row],[Form. Media Trenes Remolcados]]*BA_MAR[[#This Row],[Asientos Prom. x C. Remolcados]]</f>
        <v>476928</v>
      </c>
      <c r="AC210" s="6">
        <v>72</v>
      </c>
      <c r="AF210" s="6">
        <f>+'[2]BS TAB'!$AJ214</f>
        <v>1681</v>
      </c>
      <c r="AG210" s="6">
        <f>+BA_MAR[[#This Row],[Trenes Programados]]-BA_MAR[[#This Row],[Trenes Corridos (TC)]]</f>
        <v>25</v>
      </c>
      <c r="AH210" s="7">
        <f>+'[2]BS TAB'!$AL214</f>
        <v>1656</v>
      </c>
      <c r="AI210" s="15">
        <f>IFERROR(BA_MAR[[#This Row],[Trenes Corridos (TC)]]/AH198-1,0)</f>
        <v>4.020100502512558E-2</v>
      </c>
      <c r="AJ210" s="6">
        <f>+'[2]BS TAB'!$AM214</f>
        <v>1459</v>
      </c>
      <c r="AK210" s="36">
        <f>+BA_MAR[[#This Row],[Trenes Corridos (TC)]]-BA_MAR[[#This Row],[Trenes Puntuales]]</f>
        <v>197</v>
      </c>
      <c r="AL210" s="111">
        <f>+BA_MAR[[#This Row],[Trenes Puntuales]]/BA_MAR[[#This Row],[Trenes Programados]]</f>
        <v>0.86793575252825694</v>
      </c>
      <c r="AM210" s="82">
        <v>0.95</v>
      </c>
      <c r="AN210" s="82" t="str">
        <f>+IF(BA_MAR[[#This Row],[Regularidad Absoluta]]&gt;=BA_MAR[[#This Row],[RA 95%]],BA_MAR[[#This Row],[Regularidad Absoluta]],"")</f>
        <v/>
      </c>
      <c r="AO210" s="82">
        <f>+BA_MAR[[#This Row],[Trenes Puntuales]]/BA_MAR[[#This Row],[Trenes Corridos (TC)]]</f>
        <v>0.8810386473429952</v>
      </c>
      <c r="AP210" s="82">
        <f>+BA_MAR[[#This Row],[Trenes Corridos (TC)]]/BA_MAR[[#This Row],[Trenes Programados]]</f>
        <v>0.98512790005948836</v>
      </c>
      <c r="AQ210" s="82">
        <f>+BA_MAR[[#This Row],[Regularidad Relativa]]/AO198-1</f>
        <v>0.25345266002685296</v>
      </c>
      <c r="AR210" s="81">
        <f>+'[3]DATOS BS#Bol por Estación'!$AV194</f>
        <v>240216</v>
      </c>
      <c r="AS210" s="15">
        <f>IFERROR(+BA_MAR[[#This Row],[Pasajeros Pagos (PAX)]]/AR198-1,0)</f>
        <v>0.11047624330846251</v>
      </c>
      <c r="AT210" s="6">
        <f>+BA_MAR[[#This Row],[Pasajeros Pagos (PAX)]]/BA_MAR[[#This Row],[Indice Dia Habil]]</f>
        <v>8854.2572797640987</v>
      </c>
      <c r="AU210" s="15">
        <f>IFERROR(+BA_MAR[[#This Row],[PAX Día Habil]]/AT198-1,0)</f>
        <v>0.10310854246822942</v>
      </c>
      <c r="AV210" s="6">
        <f>+BA_MAR[[#This Row],[Pasajeros Pagos (PAX)]]/BA_MAR[[#This Row],[Trenes Corridos (TC)]]</f>
        <v>145.05797101449275</v>
      </c>
      <c r="AW210" s="6">
        <f>+BA_MAR[[#This Row],[PAX x Tren]]/BA_MAR[[#This Row],[Form. Media Trenes Remolcados]]</f>
        <v>36.264492753623188</v>
      </c>
      <c r="AX210" s="15">
        <f>IFERROR(+BA_MAR[[#This Row],[PAX x Coche]]/AW198-1,0)</f>
        <v>6.7559287045333427E-2</v>
      </c>
      <c r="AY210" s="6">
        <v>180</v>
      </c>
      <c r="AZ210" s="9">
        <f>+BA_MAR[[#This Row],[PAX Kilómetro]]/BA_MAR[[#This Row],[Coches Kilómetro (CK) (5+6+7)]]</f>
        <v>15.795929656112241</v>
      </c>
      <c r="BA210" s="15">
        <f>IFERROR(+BA_MAR[[#This Row],[Ocupación Media (PaxKm/CocheKm)]]/AZ198-1,0)</f>
        <v>6.7559287045333649E-2</v>
      </c>
      <c r="BB210" s="15">
        <f>+BA_MAR[[#This Row],[Ocupación Media (PaxKm/CocheKm)]]/BA_MAR[[#This Row],[Capacidad x Coche (4xm2)]]</f>
        <v>8.7755164756179116E-2</v>
      </c>
      <c r="BC210" s="15">
        <f>IFERROR(+BA_MAR[[#This Row],[% de Ocupación Media PAX]]/BB198-1,0)</f>
        <v>6.7559287045333649E-2</v>
      </c>
      <c r="BD210" s="36">
        <f>+BA_MAR[[#This Row],[Pasajeros Pagos (PAX)]]*BA_MAR[[#This Row],[PAX Recorrido Medio]]</f>
        <v>3843456</v>
      </c>
      <c r="BE210" s="9">
        <v>16</v>
      </c>
      <c r="BF210" s="35">
        <f>+BA_MAR[[#This Row],[PAX Recorrido Medio]]/BE198-1</f>
        <v>0</v>
      </c>
      <c r="BG210" s="36">
        <f>+BA_MAR[[#This Row],[Pasajeros Pagos (PAX)]]*CN210</f>
        <v>246318.32072148536</v>
      </c>
      <c r="BH210" s="114">
        <f t="shared" si="5"/>
        <v>0.41916347935284104</v>
      </c>
      <c r="BI210" s="81">
        <f>IF(((+AH210*CM210)*((+(20/(1-20/100))/100)+1)-1)&lt;BA_MAR[[#This Row],[Pasajeros Pagos (PAX)]],BA_MAR[[#This Row],[Pasajeros Pagos (PAX)]],((+AH210*CM210)*((+(20/(1-20/100))/100)+1)-1))</f>
        <v>413569.0361417961</v>
      </c>
      <c r="BJ210" s="35">
        <f>+(BA_MAR[[#This Row],[Variación % TC]]*0.2)-(BA_MAR[[#This Row],[Vaciación % PAX Recorrido Medio]]*0.1)-(BA_MAR[[#This Row],[Variación % Ocupación PAX]]*0.5)+(BA_MAR[[#This Row],[Variación % RA]]*0.1)+(BA_MAR[[#This Row],[Variación % Velocidad Comercial TE]]*0.1)</f>
        <v>-3.941765149564104E-4</v>
      </c>
      <c r="BK210" s="77"/>
      <c r="BL210" s="10"/>
      <c r="BN210" s="46"/>
      <c r="BO210" s="73">
        <f>+LINEA[[#This Row],[Indice Dia Habil]]</f>
        <v>27.130000000000003</v>
      </c>
      <c r="BP210" s="45">
        <v>36.733000000000004</v>
      </c>
      <c r="BQ210" s="45">
        <v>36.733000000000004</v>
      </c>
      <c r="BR210" s="36">
        <v>17</v>
      </c>
      <c r="BU210" s="64"/>
      <c r="BW210" s="64"/>
      <c r="BY210" s="64"/>
      <c r="BZ210" s="65"/>
      <c r="CA210" s="66"/>
      <c r="CC210" s="64"/>
      <c r="CE210" s="67"/>
      <c r="CF210" s="36">
        <f>+BA_MAR[[#This Row],[Pasajeros Pagos (PAX)]]/BA_MAR[[#This Row],[Km. Línea (entre cabeceras) en Servicio]]</f>
        <v>6539.5148776304677</v>
      </c>
      <c r="CG210" s="36">
        <f>+BA_MAR[[#This Row],[Pasajeros Pagos (PAX)]]/BA_MAR[[#This Row],[Cantidad de Estaciones en Servicio]]</f>
        <v>14130.35294117647</v>
      </c>
      <c r="CH210" s="36">
        <f>+BA_MAR[[#This Row],[PAX Kilómetro]]/BA_MAR[[#This Row],[Km. Línea (entre cabeceras) en Servicio]]</f>
        <v>104632.23804208748</v>
      </c>
      <c r="CI210" s="36">
        <f>+BA_MAR[[#This Row],[Coches Kilómetro (CK) (5+6+7)]]/BA_MAR[[#This Row],[Km. Línea (entre cabeceras) en Servicio]]</f>
        <v>6624</v>
      </c>
      <c r="CM210" s="144">
        <f t="shared" si="6"/>
        <v>199.79228799120582</v>
      </c>
      <c r="CN210" s="11">
        <v>1.0254034732136301</v>
      </c>
      <c r="CP210" s="10">
        <v>3.9020000000000001</v>
      </c>
      <c r="CQ210" s="61">
        <v>2200.09</v>
      </c>
      <c r="CR210" s="19"/>
      <c r="CX210" s="31"/>
      <c r="DF210" s="45">
        <f>+BA_MAR[[#This Row],[Trenes Kilómetro (TK) (1+2+3)]]/BA_MAR[[#This Row],[Trenes Corridos (TC)]]</f>
        <v>36.733000000000004</v>
      </c>
      <c r="EA210" s="2">
        <v>2010</v>
      </c>
      <c r="EB210" s="2" t="s">
        <v>1</v>
      </c>
    </row>
    <row r="211" spans="1:132" x14ac:dyDescent="0.2">
      <c r="A211" s="83" t="s">
        <v>216</v>
      </c>
      <c r="B211" s="2" t="s">
        <v>2</v>
      </c>
      <c r="C211" s="85">
        <v>40330</v>
      </c>
      <c r="D211" s="2" t="s">
        <v>270</v>
      </c>
      <c r="E211" s="4" t="s">
        <v>267</v>
      </c>
      <c r="F211" s="4" t="s">
        <v>298</v>
      </c>
      <c r="G211" s="4" t="s">
        <v>111</v>
      </c>
      <c r="H211" s="6">
        <f>+BA_MAR[[#This Row],[Trenes Corridos (TC)]]*BA_MAR[[#This Row],[Km. Línea (entre cabeceras) en Servicio]]</f>
        <v>59287.062000000005</v>
      </c>
      <c r="K211" s="7">
        <f>+BA_MAR[[#This Row],[TK Remolcados (1)]]+BA_MAR[[#This Row],[TK Coche Motor (2)]]+BA_MAR[[#This Row],[TK Eléctricos (3)]]</f>
        <v>59287.062000000005</v>
      </c>
      <c r="L211" s="15">
        <f>+BA_MAR[[#This Row],[Trenes Kilómetro (TK) (1+2+3)]]/K199-1</f>
        <v>8.0321285140562138E-2</v>
      </c>
      <c r="M211" s="6">
        <f>+BA_MAR[[#This Row],[TK Remolcados (1)]]</f>
        <v>59287.062000000005</v>
      </c>
      <c r="N211" s="6">
        <f>+BA_MAR[[#This Row],[TK Remolcados (1)]]*BA_MAR[[#This Row],[Form. Media Trenes Remolcados]]</f>
        <v>237148.24800000002</v>
      </c>
      <c r="O211" s="6"/>
      <c r="P211" s="6"/>
      <c r="Q211" s="7">
        <f>+BA_MAR[[#This Row],[CK Remolcados (5)]]+BA_MAR[[#This Row],[CK Coche Motor (6)]]+BA_MAR[[#This Row],[CK Eléctricos (7)]]</f>
        <v>237148.24800000002</v>
      </c>
      <c r="R211" s="15">
        <f>+BA_MAR[[#This Row],[Coches Kilómetro (CK) (5+6+7)]]/Q199-1</f>
        <v>8.0321285140562138E-2</v>
      </c>
      <c r="S211" s="120">
        <v>29.9</v>
      </c>
      <c r="T211" s="15">
        <f>+BA_MAR[[#This Row],[Velocidad Comercial Trenes Diésel]]/S199-1</f>
        <v>-6.6844919786102075E-4</v>
      </c>
      <c r="W211" s="6">
        <v>4</v>
      </c>
      <c r="X211" s="6"/>
      <c r="Y211" s="6"/>
      <c r="Z211" s="6">
        <f>+BA_MAR[[#This Row],[Trenes Corridos (TC)]]*BA_MAR[[#This Row],[Form. Media Trenes Remolcados]]*BA_MAR[[#This Row],[Asientos Prom. x C. Remolcados]]</f>
        <v>464832</v>
      </c>
      <c r="AC211" s="6">
        <v>72</v>
      </c>
      <c r="AF211" s="6">
        <f>+'[2]BS TAB'!$AJ215</f>
        <v>1638</v>
      </c>
      <c r="AG211" s="6">
        <f>+BA_MAR[[#This Row],[Trenes Programados]]-BA_MAR[[#This Row],[Trenes Corridos (TC)]]</f>
        <v>24</v>
      </c>
      <c r="AH211" s="7">
        <f>+'[2]BS TAB'!$AL215</f>
        <v>1614</v>
      </c>
      <c r="AI211" s="15">
        <f>IFERROR(BA_MAR[[#This Row],[Trenes Corridos (TC)]]/AH199-1,0)</f>
        <v>8.032128514056236E-2</v>
      </c>
      <c r="AJ211" s="6">
        <f>+'[2]BS TAB'!$AM215</f>
        <v>1424</v>
      </c>
      <c r="AK211" s="36">
        <f>+BA_MAR[[#This Row],[Trenes Corridos (TC)]]-BA_MAR[[#This Row],[Trenes Puntuales]]</f>
        <v>190</v>
      </c>
      <c r="AL211" s="111">
        <f>+BA_MAR[[#This Row],[Trenes Puntuales]]/BA_MAR[[#This Row],[Trenes Programados]]</f>
        <v>0.86935286935286937</v>
      </c>
      <c r="AM211" s="82">
        <v>0.95</v>
      </c>
      <c r="AN211" s="82" t="str">
        <f>+IF(BA_MAR[[#This Row],[Regularidad Absoluta]]&gt;=BA_MAR[[#This Row],[RA 95%]],BA_MAR[[#This Row],[Regularidad Absoluta]],"")</f>
        <v/>
      </c>
      <c r="AO211" s="82">
        <f>+BA_MAR[[#This Row],[Trenes Puntuales]]/BA_MAR[[#This Row],[Trenes Corridos (TC)]]</f>
        <v>0.88228004956629491</v>
      </c>
      <c r="AP211" s="82">
        <f>+BA_MAR[[#This Row],[Trenes Corridos (TC)]]/BA_MAR[[#This Row],[Trenes Programados]]</f>
        <v>0.9853479853479854</v>
      </c>
      <c r="AQ211" s="82">
        <f>+BA_MAR[[#This Row],[Regularidad Relativa]]/AO199-1</f>
        <v>0.21598375835059458</v>
      </c>
      <c r="AR211" s="81">
        <f>+'[3]DATOS BS#Bol por Estación'!$AV195</f>
        <v>237438</v>
      </c>
      <c r="AS211" s="15">
        <f>IFERROR(+BA_MAR[[#This Row],[Pasajeros Pagos (PAX)]]/AR199-1,0)</f>
        <v>0.11367623193028198</v>
      </c>
      <c r="AT211" s="6">
        <f>+BA_MAR[[#This Row],[Pasajeros Pagos (PAX)]]/BA_MAR[[#This Row],[Indice Dia Habil]]</f>
        <v>8640.3930131004363</v>
      </c>
      <c r="AU211" s="15">
        <f>IFERROR(+BA_MAR[[#This Row],[PAX Día Habil]]/AT199-1,0)</f>
        <v>0.10273399821044316</v>
      </c>
      <c r="AV211" s="6">
        <f>+BA_MAR[[#This Row],[Pasajeros Pagos (PAX)]]/BA_MAR[[#This Row],[Trenes Corridos (TC)]]</f>
        <v>147.11152416356876</v>
      </c>
      <c r="AW211" s="6">
        <f>+BA_MAR[[#This Row],[PAX x Tren]]/BA_MAR[[#This Row],[Form. Media Trenes Remolcados]]</f>
        <v>36.77788104089219</v>
      </c>
      <c r="AX211" s="15">
        <f>IFERROR(+BA_MAR[[#This Row],[PAX x Coche]]/AW199-1,0)</f>
        <v>3.0875025095316921E-2</v>
      </c>
      <c r="AY211" s="6">
        <v>180</v>
      </c>
      <c r="AZ211" s="9">
        <f>+BA_MAR[[#This Row],[PAX Kilómetro]]/BA_MAR[[#This Row],[Coches Kilómetro (CK) (5+6+7)]]</f>
        <v>16.019549088129885</v>
      </c>
      <c r="BA211" s="15">
        <f>IFERROR(+BA_MAR[[#This Row],[Ocupación Media (PaxKm/CocheKm)]]/AZ199-1,0)</f>
        <v>3.0875025095316921E-2</v>
      </c>
      <c r="BB211" s="15">
        <f>+BA_MAR[[#This Row],[Ocupación Media (PaxKm/CocheKm)]]/BA_MAR[[#This Row],[Capacidad x Coche (4xm2)]]</f>
        <v>8.8997494934054913E-2</v>
      </c>
      <c r="BC211" s="15">
        <f>IFERROR(+BA_MAR[[#This Row],[% de Ocupación Media PAX]]/BB199-1,0)</f>
        <v>3.0875025095316921E-2</v>
      </c>
      <c r="BD211" s="36">
        <f>+BA_MAR[[#This Row],[Pasajeros Pagos (PAX)]]*BA_MAR[[#This Row],[PAX Recorrido Medio]]</f>
        <v>3799008</v>
      </c>
      <c r="BE211" s="9">
        <v>16</v>
      </c>
      <c r="BF211" s="35">
        <f>+BA_MAR[[#This Row],[PAX Recorrido Medio]]/BE199-1</f>
        <v>0</v>
      </c>
      <c r="BG211" s="36">
        <f>+BA_MAR[[#This Row],[Pasajeros Pagos (PAX)]]*CN211</f>
        <v>252028.25854868267</v>
      </c>
      <c r="BH211" s="114">
        <f t="shared" si="5"/>
        <v>0.38831767932436756</v>
      </c>
      <c r="BI211" s="81">
        <f>IF(((+AH211*CM211)*((+(20/(1-20/100))/100)+1)-1)&lt;BA_MAR[[#This Row],[Pasajeros Pagos (PAX)]],BA_MAR[[#This Row],[Pasajeros Pagos (PAX)]],((+AH211*CM211)*((+(20/(1-20/100))/100)+1)-1))</f>
        <v>388172.08209931315</v>
      </c>
      <c r="BJ211" s="35">
        <f>+(BA_MAR[[#This Row],[Variación % TC]]*0.2)-(BA_MAR[[#This Row],[Vaciación % PAX Recorrido Medio]]*0.1)-(BA_MAR[[#This Row],[Variación % Ocupación PAX]]*0.5)+(BA_MAR[[#This Row],[Variación % RA]]*0.1)+(BA_MAR[[#This Row],[Variación % Velocidad Comercial TE]]*0.1)</f>
        <v>2.2225120315513471E-2</v>
      </c>
      <c r="BK211" s="77"/>
      <c r="BL211" s="10"/>
      <c r="BN211" s="46"/>
      <c r="BO211" s="73">
        <f>+LINEA[[#This Row],[Indice Dia Habil]]</f>
        <v>27.48</v>
      </c>
      <c r="BP211" s="45">
        <v>36.733000000000004</v>
      </c>
      <c r="BQ211" s="45">
        <v>36.733000000000004</v>
      </c>
      <c r="BR211" s="36">
        <v>17</v>
      </c>
      <c r="BU211" s="64"/>
      <c r="BW211" s="64"/>
      <c r="BY211" s="64"/>
      <c r="BZ211" s="65"/>
      <c r="CA211" s="66"/>
      <c r="CC211" s="64"/>
      <c r="CE211" s="67"/>
      <c r="CF211" s="36">
        <f>+BA_MAR[[#This Row],[Pasajeros Pagos (PAX)]]/BA_MAR[[#This Row],[Km. Línea (entre cabeceras) en Servicio]]</f>
        <v>6463.8880570604078</v>
      </c>
      <c r="CG211" s="36">
        <f>+BA_MAR[[#This Row],[Pasajeros Pagos (PAX)]]/BA_MAR[[#This Row],[Cantidad de Estaciones en Servicio]]</f>
        <v>13966.941176470587</v>
      </c>
      <c r="CH211" s="36">
        <f>+BA_MAR[[#This Row],[PAX Kilómetro]]/BA_MAR[[#This Row],[Km. Línea (entre cabeceras) en Servicio]]</f>
        <v>103422.20891296653</v>
      </c>
      <c r="CI211" s="36">
        <f>+BA_MAR[[#This Row],[Coches Kilómetro (CK) (5+6+7)]]/BA_MAR[[#This Row],[Km. Línea (entre cabeceras) en Servicio]]</f>
        <v>6456</v>
      </c>
      <c r="CM211" s="144">
        <f t="shared" si="6"/>
        <v>192.40301467128285</v>
      </c>
      <c r="CN211" s="11">
        <v>1.0614487089205715</v>
      </c>
      <c r="CP211" s="10">
        <v>3.9550476190476189</v>
      </c>
      <c r="CQ211" s="33">
        <v>2253.4766666666669</v>
      </c>
      <c r="CR211" s="19"/>
      <c r="CX211" s="28"/>
      <c r="DF211" s="45">
        <f>+BA_MAR[[#This Row],[Trenes Kilómetro (TK) (1+2+3)]]/BA_MAR[[#This Row],[Trenes Corridos (TC)]]</f>
        <v>36.733000000000004</v>
      </c>
      <c r="EA211" s="2">
        <v>2010</v>
      </c>
      <c r="EB211" s="2" t="s">
        <v>2</v>
      </c>
    </row>
    <row r="212" spans="1:132" x14ac:dyDescent="0.2">
      <c r="A212" s="83" t="s">
        <v>216</v>
      </c>
      <c r="B212" s="2" t="s">
        <v>3</v>
      </c>
      <c r="C212" s="85">
        <v>40360</v>
      </c>
      <c r="D212" s="2" t="s">
        <v>270</v>
      </c>
      <c r="E212" s="4" t="s">
        <v>267</v>
      </c>
      <c r="F212" s="4" t="s">
        <v>298</v>
      </c>
      <c r="G212" s="4" t="s">
        <v>111</v>
      </c>
      <c r="H212" s="6">
        <f>+BA_MAR[[#This Row],[Trenes Corridos (TC)]]*BA_MAR[[#This Row],[Km. Línea (entre cabeceras) en Servicio]]</f>
        <v>61013.513000000006</v>
      </c>
      <c r="K212" s="7">
        <f>+BA_MAR[[#This Row],[TK Remolcados (1)]]+BA_MAR[[#This Row],[TK Coche Motor (2)]]+BA_MAR[[#This Row],[TK Eléctricos (3)]]</f>
        <v>61013.513000000006</v>
      </c>
      <c r="L212" s="15">
        <f>+BA_MAR[[#This Row],[Trenes Kilómetro (TK) (1+2+3)]]/K200-1</f>
        <v>1.9643953345610754E-2</v>
      </c>
      <c r="M212" s="6">
        <f>+BA_MAR[[#This Row],[TK Remolcados (1)]]</f>
        <v>61013.513000000006</v>
      </c>
      <c r="N212" s="6">
        <f>+BA_MAR[[#This Row],[TK Remolcados (1)]]*BA_MAR[[#This Row],[Form. Media Trenes Remolcados]]</f>
        <v>244054.05200000003</v>
      </c>
      <c r="O212" s="6"/>
      <c r="P212" s="6"/>
      <c r="Q212" s="7">
        <f>+BA_MAR[[#This Row],[CK Remolcados (5)]]+BA_MAR[[#This Row],[CK Coche Motor (6)]]+BA_MAR[[#This Row],[CK Eléctricos (7)]]</f>
        <v>244054.05200000003</v>
      </c>
      <c r="R212" s="15">
        <f>+BA_MAR[[#This Row],[Coches Kilómetro (CK) (5+6+7)]]/Q200-1</f>
        <v>1.9643953345610754E-2</v>
      </c>
      <c r="S212" s="120">
        <v>29.9</v>
      </c>
      <c r="T212" s="15">
        <f>+BA_MAR[[#This Row],[Velocidad Comercial Trenes Diésel]]/S200-1</f>
        <v>-6.6844919786102075E-4</v>
      </c>
      <c r="W212" s="6">
        <v>4</v>
      </c>
      <c r="X212" s="6"/>
      <c r="Y212" s="6"/>
      <c r="Z212" s="6">
        <f>+BA_MAR[[#This Row],[Trenes Corridos (TC)]]*BA_MAR[[#This Row],[Form. Media Trenes Remolcados]]*BA_MAR[[#This Row],[Asientos Prom. x C. Remolcados]]</f>
        <v>478368</v>
      </c>
      <c r="AC212" s="6">
        <v>72</v>
      </c>
      <c r="AF212" s="6">
        <f>+'[2]BS TAB'!$AJ216</f>
        <v>1695</v>
      </c>
      <c r="AG212" s="6">
        <f>+BA_MAR[[#This Row],[Trenes Programados]]-BA_MAR[[#This Row],[Trenes Corridos (TC)]]</f>
        <v>34</v>
      </c>
      <c r="AH212" s="7">
        <f>+'[2]BS TAB'!$AL216</f>
        <v>1661</v>
      </c>
      <c r="AI212" s="15">
        <f>IFERROR(BA_MAR[[#This Row],[Trenes Corridos (TC)]]/AH200-1,0)</f>
        <v>1.9643953345610754E-2</v>
      </c>
      <c r="AJ212" s="6">
        <f>+'[2]BS TAB'!$AM216</f>
        <v>1475</v>
      </c>
      <c r="AK212" s="36">
        <f>+BA_MAR[[#This Row],[Trenes Corridos (TC)]]-BA_MAR[[#This Row],[Trenes Puntuales]]</f>
        <v>186</v>
      </c>
      <c r="AL212" s="111">
        <f>+BA_MAR[[#This Row],[Trenes Puntuales]]/BA_MAR[[#This Row],[Trenes Programados]]</f>
        <v>0.87020648967551617</v>
      </c>
      <c r="AM212" s="82">
        <v>0.95</v>
      </c>
      <c r="AN212" s="82" t="str">
        <f>+IF(BA_MAR[[#This Row],[Regularidad Absoluta]]&gt;=BA_MAR[[#This Row],[RA 95%]],BA_MAR[[#This Row],[Regularidad Absoluta]],"")</f>
        <v/>
      </c>
      <c r="AO212" s="82">
        <f>+BA_MAR[[#This Row],[Trenes Puntuales]]/BA_MAR[[#This Row],[Trenes Corridos (TC)]]</f>
        <v>0.88801926550270927</v>
      </c>
      <c r="AP212" s="82">
        <f>+BA_MAR[[#This Row],[Trenes Corridos (TC)]]/BA_MAR[[#This Row],[Trenes Programados]]</f>
        <v>0.97994100294985254</v>
      </c>
      <c r="AQ212" s="82">
        <f>+BA_MAR[[#This Row],[Regularidad Relativa]]/AO200-1</f>
        <v>0.12838017434002613</v>
      </c>
      <c r="AR212" s="81">
        <f>+'[3]DATOS BS#Bol por Estación'!$AV196</f>
        <v>238930</v>
      </c>
      <c r="AS212" s="15">
        <f>IFERROR(+BA_MAR[[#This Row],[Pasajeros Pagos (PAX)]]/AR200-1,0)</f>
        <v>6.290315405489566E-2</v>
      </c>
      <c r="AT212" s="6">
        <f>+BA_MAR[[#This Row],[Pasajeros Pagos (PAX)]]/BA_MAR[[#This Row],[Indice Dia Habil]]</f>
        <v>8579.1741472172343</v>
      </c>
      <c r="AU212" s="15">
        <f>IFERROR(+BA_MAR[[#This Row],[PAX Día Habil]]/AT200-1,0)</f>
        <v>6.9772905140349062E-2</v>
      </c>
      <c r="AV212" s="6">
        <f>+BA_MAR[[#This Row],[Pasajeros Pagos (PAX)]]/BA_MAR[[#This Row],[Trenes Corridos (TC)]]</f>
        <v>143.84708007224563</v>
      </c>
      <c r="AW212" s="6">
        <f>+BA_MAR[[#This Row],[PAX x Tren]]/BA_MAR[[#This Row],[Form. Media Trenes Remolcados]]</f>
        <v>35.961770018061408</v>
      </c>
      <c r="AX212" s="15">
        <f>IFERROR(+BA_MAR[[#This Row],[PAX x Coche]]/AW200-1,0)</f>
        <v>4.2425790460821844E-2</v>
      </c>
      <c r="AY212" s="6">
        <v>180</v>
      </c>
      <c r="AZ212" s="9">
        <f>+BA_MAR[[#This Row],[PAX Kilómetro]]/BA_MAR[[#This Row],[Coches Kilómetro (CK) (5+6+7)]]</f>
        <v>15.664071006696499</v>
      </c>
      <c r="BA212" s="15">
        <f>IFERROR(+BA_MAR[[#This Row],[Ocupación Media (PaxKm/CocheKm)]]/AZ200-1,0)</f>
        <v>4.2425790460821844E-2</v>
      </c>
      <c r="BB212" s="15">
        <f>+BA_MAR[[#This Row],[Ocupación Media (PaxKm/CocheKm)]]/BA_MAR[[#This Row],[Capacidad x Coche (4xm2)]]</f>
        <v>8.7022616703869446E-2</v>
      </c>
      <c r="BC212" s="15">
        <f>IFERROR(+BA_MAR[[#This Row],[% de Ocupación Media PAX]]/BB200-1,0)</f>
        <v>4.2425790460821844E-2</v>
      </c>
      <c r="BD212" s="36">
        <f>+BA_MAR[[#This Row],[Pasajeros Pagos (PAX)]]*BA_MAR[[#This Row],[PAX Recorrido Medio]]</f>
        <v>3822880</v>
      </c>
      <c r="BE212" s="9">
        <v>16</v>
      </c>
      <c r="BF212" s="35">
        <f>+BA_MAR[[#This Row],[PAX Recorrido Medio]]/BE200-1</f>
        <v>0</v>
      </c>
      <c r="BG212" s="36">
        <f>+BA_MAR[[#This Row],[Pasajeros Pagos (PAX)]]*CN212</f>
        <v>240171.89106888763</v>
      </c>
      <c r="BH212" s="114">
        <f t="shared" si="5"/>
        <v>0.43571120063723934</v>
      </c>
      <c r="BI212" s="81">
        <f>IF(((+AH212*CM212)*((+(20/(1-20/100))/100)+1)-1)&lt;BA_MAR[[#This Row],[Pasajeros Pagos (PAX)]],BA_MAR[[#This Row],[Pasajeros Pagos (PAX)]],((+AH212*CM212)*((+(20/(1-20/100))/100)+1)-1))</f>
        <v>423417.93824335799</v>
      </c>
      <c r="BJ212" s="35">
        <f>+(BA_MAR[[#This Row],[Variación % TC]]*0.2)-(BA_MAR[[#This Row],[Vaciación % PAX Recorrido Medio]]*0.1)-(BA_MAR[[#This Row],[Variación % Ocupación PAX]]*0.5)+(BA_MAR[[#This Row],[Variación % RA]]*0.1)+(BA_MAR[[#This Row],[Variación % Velocidad Comercial TE]]*0.1)</f>
        <v>-4.4460871272861569E-3</v>
      </c>
      <c r="BK212" s="77"/>
      <c r="BL212" s="10"/>
      <c r="BN212" s="46"/>
      <c r="BO212" s="73">
        <f>+LINEA[[#This Row],[Indice Dia Habil]]</f>
        <v>27.85</v>
      </c>
      <c r="BP212" s="45">
        <v>36.733000000000004</v>
      </c>
      <c r="BQ212" s="45">
        <v>36.733000000000004</v>
      </c>
      <c r="BR212" s="36">
        <v>17</v>
      </c>
      <c r="BU212" s="64"/>
      <c r="BW212" s="64"/>
      <c r="BY212" s="64"/>
      <c r="BZ212" s="65"/>
      <c r="CA212" s="66"/>
      <c r="CC212" s="64"/>
      <c r="CE212" s="67"/>
      <c r="CF212" s="36">
        <f>+BA_MAR[[#This Row],[Pasajeros Pagos (PAX)]]/BA_MAR[[#This Row],[Km. Línea (entre cabeceras) en Servicio]]</f>
        <v>6504.5054855307208</v>
      </c>
      <c r="CG212" s="36">
        <f>+BA_MAR[[#This Row],[Pasajeros Pagos (PAX)]]/BA_MAR[[#This Row],[Cantidad de Estaciones en Servicio]]</f>
        <v>14054.705882352941</v>
      </c>
      <c r="CH212" s="36">
        <f>+BA_MAR[[#This Row],[PAX Kilómetro]]/BA_MAR[[#This Row],[Km. Línea (entre cabeceras) en Servicio]]</f>
        <v>104072.08776849153</v>
      </c>
      <c r="CI212" s="36">
        <f>+BA_MAR[[#This Row],[Coches Kilómetro (CK) (5+6+7)]]/BA_MAR[[#This Row],[Km. Línea (entre cabeceras) en Servicio]]</f>
        <v>6644</v>
      </c>
      <c r="CM212" s="144">
        <f t="shared" si="6"/>
        <v>203.93446754646982</v>
      </c>
      <c r="CN212" s="11">
        <v>1.005197719285513</v>
      </c>
      <c r="CP212" s="10">
        <v>3.9634761904761908</v>
      </c>
      <c r="CQ212" s="33">
        <v>2306.8633333333337</v>
      </c>
      <c r="CR212" s="19"/>
      <c r="CX212" s="28"/>
      <c r="DF212" s="45">
        <f>+BA_MAR[[#This Row],[Trenes Kilómetro (TK) (1+2+3)]]/BA_MAR[[#This Row],[Trenes Corridos (TC)]]</f>
        <v>36.733000000000004</v>
      </c>
      <c r="EA212" s="2">
        <v>2010</v>
      </c>
      <c r="EB212" s="2" t="s">
        <v>3</v>
      </c>
    </row>
    <row r="213" spans="1:132" x14ac:dyDescent="0.2">
      <c r="A213" s="83" t="s">
        <v>216</v>
      </c>
      <c r="B213" s="2" t="s">
        <v>4</v>
      </c>
      <c r="C213" s="85">
        <v>40391</v>
      </c>
      <c r="D213" s="2" t="s">
        <v>270</v>
      </c>
      <c r="E213" s="4" t="s">
        <v>267</v>
      </c>
      <c r="F213" s="4" t="s">
        <v>298</v>
      </c>
      <c r="G213" s="4" t="s">
        <v>111</v>
      </c>
      <c r="H213" s="6">
        <f>+BA_MAR[[#This Row],[Trenes Corridos (TC)]]*BA_MAR[[#This Row],[Km. Línea (entre cabeceras) en Servicio]]</f>
        <v>59911.523000000008</v>
      </c>
      <c r="K213" s="7">
        <f>+BA_MAR[[#This Row],[TK Remolcados (1)]]+BA_MAR[[#This Row],[TK Coche Motor (2)]]+BA_MAR[[#This Row],[TK Eléctricos (3)]]</f>
        <v>59911.523000000008</v>
      </c>
      <c r="L213" s="15">
        <f>+BA_MAR[[#This Row],[Trenes Kilómetro (TK) (1+2+3)]]/K201-1</f>
        <v>6.1349693251533388E-4</v>
      </c>
      <c r="M213" s="6">
        <f>+BA_MAR[[#This Row],[TK Remolcados (1)]]</f>
        <v>59911.523000000008</v>
      </c>
      <c r="N213" s="6">
        <f>+BA_MAR[[#This Row],[TK Remolcados (1)]]*BA_MAR[[#This Row],[Form. Media Trenes Remolcados]]</f>
        <v>239646.09200000003</v>
      </c>
      <c r="O213" s="6"/>
      <c r="P213" s="6"/>
      <c r="Q213" s="7">
        <f>+BA_MAR[[#This Row],[CK Remolcados (5)]]+BA_MAR[[#This Row],[CK Coche Motor (6)]]+BA_MAR[[#This Row],[CK Eléctricos (7)]]</f>
        <v>239646.09200000003</v>
      </c>
      <c r="R213" s="15">
        <f>+BA_MAR[[#This Row],[Coches Kilómetro (CK) (5+6+7)]]/Q201-1</f>
        <v>6.1349693251533388E-4</v>
      </c>
      <c r="S213" s="120">
        <v>29.9</v>
      </c>
      <c r="T213" s="15">
        <f>+BA_MAR[[#This Row],[Velocidad Comercial Trenes Diésel]]/S201-1</f>
        <v>-6.6844919786102075E-4</v>
      </c>
      <c r="W213" s="6">
        <v>4</v>
      </c>
      <c r="X213" s="6"/>
      <c r="Y213" s="6"/>
      <c r="Z213" s="6">
        <f>+BA_MAR[[#This Row],[Trenes Corridos (TC)]]*BA_MAR[[#This Row],[Form. Media Trenes Remolcados]]*BA_MAR[[#This Row],[Asientos Prom. x C. Remolcados]]</f>
        <v>469728</v>
      </c>
      <c r="AC213" s="6">
        <v>72</v>
      </c>
      <c r="AF213" s="6">
        <f>+'[2]BS TAB'!$AJ217</f>
        <v>1689</v>
      </c>
      <c r="AG213" s="6">
        <f>+BA_MAR[[#This Row],[Trenes Programados]]-BA_MAR[[#This Row],[Trenes Corridos (TC)]]</f>
        <v>58</v>
      </c>
      <c r="AH213" s="7">
        <f>+'[2]BS TAB'!$AL217</f>
        <v>1631</v>
      </c>
      <c r="AI213" s="15">
        <f>IFERROR(BA_MAR[[#This Row],[Trenes Corridos (TC)]]/AH201-1,0)</f>
        <v>6.1349693251533388E-4</v>
      </c>
      <c r="AJ213" s="6">
        <f>+'[2]BS TAB'!$AM217</f>
        <v>1460</v>
      </c>
      <c r="AK213" s="36">
        <f>+BA_MAR[[#This Row],[Trenes Corridos (TC)]]-BA_MAR[[#This Row],[Trenes Puntuales]]</f>
        <v>171</v>
      </c>
      <c r="AL213" s="111">
        <f>+BA_MAR[[#This Row],[Trenes Puntuales]]/BA_MAR[[#This Row],[Trenes Programados]]</f>
        <v>0.86441681468324449</v>
      </c>
      <c r="AM213" s="82">
        <v>0.95</v>
      </c>
      <c r="AN213" s="82" t="str">
        <f>+IF(BA_MAR[[#This Row],[Regularidad Absoluta]]&gt;=BA_MAR[[#This Row],[RA 95%]],BA_MAR[[#This Row],[Regularidad Absoluta]],"")</f>
        <v/>
      </c>
      <c r="AO213" s="82">
        <f>+BA_MAR[[#This Row],[Trenes Puntuales]]/BA_MAR[[#This Row],[Trenes Corridos (TC)]]</f>
        <v>0.8951563458001226</v>
      </c>
      <c r="AP213" s="82">
        <f>+BA_MAR[[#This Row],[Trenes Corridos (TC)]]/BA_MAR[[#This Row],[Trenes Programados]]</f>
        <v>0.96566015393724092</v>
      </c>
      <c r="AQ213" s="82">
        <f>+BA_MAR[[#This Row],[Regularidad Relativa]]/AO201-1</f>
        <v>0.13637448882725844</v>
      </c>
      <c r="AR213" s="81">
        <f>+'[3]DATOS BS#Bol por Estación'!$AV197</f>
        <v>251621</v>
      </c>
      <c r="AS213" s="15">
        <f>IFERROR(+BA_MAR[[#This Row],[Pasajeros Pagos (PAX)]]/AR201-1,0)</f>
        <v>6.6091296574048108E-2</v>
      </c>
      <c r="AT213" s="6">
        <f>+BA_MAR[[#This Row],[Pasajeros Pagos (PAX)]]/BA_MAR[[#This Row],[Indice Dia Habil]]</f>
        <v>9123.3139956490213</v>
      </c>
      <c r="AU213" s="15">
        <f>IFERROR(+BA_MAR[[#This Row],[PAX Día Habil]]/AT201-1,0)</f>
        <v>5.9133485356378523E-2</v>
      </c>
      <c r="AV213" s="6">
        <f>+BA_MAR[[#This Row],[Pasajeros Pagos (PAX)]]/BA_MAR[[#This Row],[Trenes Corridos (TC)]]</f>
        <v>154.2740649908032</v>
      </c>
      <c r="AW213" s="6">
        <f>+BA_MAR[[#This Row],[PAX x Tren]]/BA_MAR[[#This Row],[Form. Media Trenes Remolcados]]</f>
        <v>38.568516247700799</v>
      </c>
      <c r="AX213" s="15">
        <f>IFERROR(+BA_MAR[[#This Row],[PAX x Coche]]/AW201-1,0)</f>
        <v>6.5437653841629917E-2</v>
      </c>
      <c r="AY213" s="6">
        <v>180</v>
      </c>
      <c r="AZ213" s="9">
        <f>+BA_MAR[[#This Row],[PAX Kilómetro]]/BA_MAR[[#This Row],[Coches Kilómetro (CK) (5+6+7)]]</f>
        <v>16.799506165116181</v>
      </c>
      <c r="BA213" s="15">
        <f>IFERROR(+BA_MAR[[#This Row],[Ocupación Media (PaxKm/CocheKm)]]/AZ201-1,0)</f>
        <v>6.5437653841630139E-2</v>
      </c>
      <c r="BB213" s="15">
        <f>+BA_MAR[[#This Row],[Ocupación Media (PaxKm/CocheKm)]]/BA_MAR[[#This Row],[Capacidad x Coche (4xm2)]]</f>
        <v>9.3330589806201E-2</v>
      </c>
      <c r="BC213" s="15">
        <f>IFERROR(+BA_MAR[[#This Row],[% de Ocupación Media PAX]]/BB201-1,0)</f>
        <v>6.5437653841630139E-2</v>
      </c>
      <c r="BD213" s="36">
        <f>+BA_MAR[[#This Row],[Pasajeros Pagos (PAX)]]*BA_MAR[[#This Row],[PAX Recorrido Medio]]</f>
        <v>4025936</v>
      </c>
      <c r="BE213" s="9">
        <v>16</v>
      </c>
      <c r="BF213" s="35">
        <f>+BA_MAR[[#This Row],[PAX Recorrido Medio]]/BE201-1</f>
        <v>0</v>
      </c>
      <c r="BG213" s="36">
        <f>+BA_MAR[[#This Row],[Pasajeros Pagos (PAX)]]*CN213</f>
        <v>250157.82723249393</v>
      </c>
      <c r="BH213" s="114">
        <f t="shared" si="5"/>
        <v>0.40143408896947574</v>
      </c>
      <c r="BI213" s="81">
        <f>IF(((+AH213*CM213)*((+(20/(1-20/100))/100)+1)-1)&lt;BA_MAR[[#This Row],[Pasajeros Pagos (PAX)]],BA_MAR[[#This Row],[Pasajeros Pagos (PAX)]],((+AH213*CM213)*((+(20/(1-20/100))/100)+1)-1))</f>
        <v>420373.08734604571</v>
      </c>
      <c r="BJ213" s="35">
        <f>+(BA_MAR[[#This Row],[Variación % TC]]*0.2)-(BA_MAR[[#This Row],[Vaciación % PAX Recorrido Medio]]*0.1)-(BA_MAR[[#This Row],[Variación % Ocupación PAX]]*0.5)+(BA_MAR[[#This Row],[Variación % RA]]*0.1)+(BA_MAR[[#This Row],[Variación % Velocidad Comercial TE]]*0.1)</f>
        <v>-1.8958678651586153E-2</v>
      </c>
      <c r="BK213" s="77"/>
      <c r="BL213" s="10"/>
      <c r="BN213" s="46"/>
      <c r="BO213" s="73">
        <f>+LINEA[[#This Row],[Indice Dia Habil]]</f>
        <v>27.580000000000002</v>
      </c>
      <c r="BP213" s="45">
        <v>36.733000000000004</v>
      </c>
      <c r="BQ213" s="45">
        <v>36.733000000000004</v>
      </c>
      <c r="BR213" s="36">
        <v>17</v>
      </c>
      <c r="BU213" s="64"/>
      <c r="BW213" s="64"/>
      <c r="BY213" s="64"/>
      <c r="BZ213" s="65"/>
      <c r="CA213" s="66"/>
      <c r="CC213" s="64"/>
      <c r="CE213" s="67"/>
      <c r="CF213" s="36">
        <f>+BA_MAR[[#This Row],[Pasajeros Pagos (PAX)]]/BA_MAR[[#This Row],[Km. Línea (entre cabeceras) en Servicio]]</f>
        <v>6849.9986388261232</v>
      </c>
      <c r="CG213" s="36">
        <f>+BA_MAR[[#This Row],[Pasajeros Pagos (PAX)]]/BA_MAR[[#This Row],[Cantidad de Estaciones en Servicio]]</f>
        <v>14801.235294117647</v>
      </c>
      <c r="CH213" s="36">
        <f>+BA_MAR[[#This Row],[PAX Kilómetro]]/BA_MAR[[#This Row],[Km. Línea (entre cabeceras) en Servicio]]</f>
        <v>109599.97822121797</v>
      </c>
      <c r="CI213" s="36">
        <f>+BA_MAR[[#This Row],[Coches Kilómetro (CK) (5+6+7)]]/BA_MAR[[#This Row],[Km. Línea (entre cabeceras) en Servicio]]</f>
        <v>6524</v>
      </c>
      <c r="CM213" s="144">
        <f t="shared" si="6"/>
        <v>206.19207227273853</v>
      </c>
      <c r="CN213" s="11">
        <v>0.99418501330371445</v>
      </c>
      <c r="CP213" s="10">
        <v>3.9656666666666665</v>
      </c>
      <c r="CQ213" s="61">
        <v>2360.25</v>
      </c>
      <c r="CR213" s="19"/>
      <c r="CX213" s="31"/>
      <c r="DF213" s="45">
        <f>+BA_MAR[[#This Row],[Trenes Kilómetro (TK) (1+2+3)]]/BA_MAR[[#This Row],[Trenes Corridos (TC)]]</f>
        <v>36.733000000000004</v>
      </c>
      <c r="EA213" s="2">
        <v>2010</v>
      </c>
      <c r="EB213" s="2" t="s">
        <v>4</v>
      </c>
    </row>
    <row r="214" spans="1:132" x14ac:dyDescent="0.2">
      <c r="A214" s="83" t="s">
        <v>216</v>
      </c>
      <c r="B214" s="2" t="s">
        <v>11</v>
      </c>
      <c r="C214" s="85">
        <v>40422</v>
      </c>
      <c r="D214" s="2" t="s">
        <v>270</v>
      </c>
      <c r="E214" s="4" t="s">
        <v>267</v>
      </c>
      <c r="F214" s="4" t="s">
        <v>298</v>
      </c>
      <c r="G214" s="4" t="s">
        <v>111</v>
      </c>
      <c r="H214" s="6">
        <f>+BA_MAR[[#This Row],[Trenes Corridos (TC)]]*BA_MAR[[#This Row],[Km. Línea (entre cabeceras) en Servicio]]</f>
        <v>59580.926000000007</v>
      </c>
      <c r="K214" s="7">
        <f>+BA_MAR[[#This Row],[TK Remolcados (1)]]+BA_MAR[[#This Row],[TK Coche Motor (2)]]+BA_MAR[[#This Row],[TK Eléctricos (3)]]</f>
        <v>59580.926000000007</v>
      </c>
      <c r="L214" s="15">
        <f>+BA_MAR[[#This Row],[Trenes Kilómetro (TK) (1+2+3)]]/K202-1</f>
        <v>4.1078305519897329E-2</v>
      </c>
      <c r="M214" s="6">
        <f>+BA_MAR[[#This Row],[TK Remolcados (1)]]</f>
        <v>59580.926000000007</v>
      </c>
      <c r="N214" s="6">
        <f>+BA_MAR[[#This Row],[TK Remolcados (1)]]*BA_MAR[[#This Row],[Form. Media Trenes Remolcados]]</f>
        <v>243685.98734000002</v>
      </c>
      <c r="O214" s="6"/>
      <c r="P214" s="6"/>
      <c r="Q214" s="7">
        <f>+BA_MAR[[#This Row],[CK Remolcados (5)]]+BA_MAR[[#This Row],[CK Coche Motor (6)]]+BA_MAR[[#This Row],[CK Eléctricos (7)]]</f>
        <v>243685.98734000002</v>
      </c>
      <c r="R214" s="15">
        <f>+BA_MAR[[#This Row],[Coches Kilómetro (CK) (5+6+7)]]/Q202-1</f>
        <v>6.4502567394095101E-2</v>
      </c>
      <c r="S214" s="120">
        <v>29.9</v>
      </c>
      <c r="T214" s="15">
        <f>+BA_MAR[[#This Row],[Velocidad Comercial Trenes Diésel]]/S202-1</f>
        <v>-6.6844919786102075E-4</v>
      </c>
      <c r="W214" s="6">
        <v>4.09</v>
      </c>
      <c r="X214" s="6"/>
      <c r="Y214" s="6"/>
      <c r="Z214" s="6">
        <f>+BA_MAR[[#This Row],[Trenes Corridos (TC)]]*BA_MAR[[#This Row],[Form. Media Trenes Remolcados]]*BA_MAR[[#This Row],[Asientos Prom. x C. Remolcados]]</f>
        <v>477646.55999999994</v>
      </c>
      <c r="AC214" s="6">
        <v>72</v>
      </c>
      <c r="AF214" s="6">
        <f>+'[2]BS TAB'!$AJ218</f>
        <v>1642</v>
      </c>
      <c r="AG214" s="6">
        <f>+BA_MAR[[#This Row],[Trenes Programados]]-BA_MAR[[#This Row],[Trenes Corridos (TC)]]</f>
        <v>20</v>
      </c>
      <c r="AH214" s="7">
        <f>+'[2]BS TAB'!$AL218</f>
        <v>1622</v>
      </c>
      <c r="AI214" s="15">
        <f>IFERROR(BA_MAR[[#This Row],[Trenes Corridos (TC)]]/AH202-1,0)</f>
        <v>4.1078305519897329E-2</v>
      </c>
      <c r="AJ214" s="6">
        <f>+'[2]BS TAB'!$AM218</f>
        <v>1465</v>
      </c>
      <c r="AK214" s="36">
        <f>+BA_MAR[[#This Row],[Trenes Corridos (TC)]]-BA_MAR[[#This Row],[Trenes Puntuales]]</f>
        <v>157</v>
      </c>
      <c r="AL214" s="111">
        <f>+BA_MAR[[#This Row],[Trenes Puntuales]]/BA_MAR[[#This Row],[Trenes Programados]]</f>
        <v>0.89220462850182702</v>
      </c>
      <c r="AM214" s="82">
        <v>0.95</v>
      </c>
      <c r="AN214" s="82" t="str">
        <f>+IF(BA_MAR[[#This Row],[Regularidad Absoluta]]&gt;=BA_MAR[[#This Row],[RA 95%]],BA_MAR[[#This Row],[Regularidad Absoluta]],"")</f>
        <v/>
      </c>
      <c r="AO214" s="82">
        <f>+BA_MAR[[#This Row],[Trenes Puntuales]]/BA_MAR[[#This Row],[Trenes Corridos (TC)]]</f>
        <v>0.90320591861898891</v>
      </c>
      <c r="AP214" s="82">
        <f>+BA_MAR[[#This Row],[Trenes Corridos (TC)]]/BA_MAR[[#This Row],[Trenes Programados]]</f>
        <v>0.98781973203410478</v>
      </c>
      <c r="AQ214" s="82">
        <f>+BA_MAR[[#This Row],[Regularidad Relativa]]/AO202-1</f>
        <v>0.17658429866921788</v>
      </c>
      <c r="AR214" s="81">
        <f>+'[3]DATOS BS#Bol por Estación'!$AV198</f>
        <v>249436</v>
      </c>
      <c r="AS214" s="15">
        <f>IFERROR(+BA_MAR[[#This Row],[Pasajeros Pagos (PAX)]]/AR202-1,0)</f>
        <v>7.5943579346935186E-2</v>
      </c>
      <c r="AT214" s="6">
        <f>+BA_MAR[[#This Row],[Pasajeros Pagos (PAX)]]/BA_MAR[[#This Row],[Indice Dia Habil]]</f>
        <v>9077.0014556040751</v>
      </c>
      <c r="AU214" s="15">
        <f>IFERROR(+BA_MAR[[#This Row],[PAX Día Habil]]/AT202-1,0)</f>
        <v>7.5943579346935186E-2</v>
      </c>
      <c r="AV214" s="6">
        <f>+BA_MAR[[#This Row],[Pasajeros Pagos (PAX)]]/BA_MAR[[#This Row],[Trenes Corridos (TC)]]</f>
        <v>153.78298397040692</v>
      </c>
      <c r="AW214" s="6">
        <f>+BA_MAR[[#This Row],[PAX x Tren]]/BA_MAR[[#This Row],[Form. Media Trenes Remolcados]]</f>
        <v>37.599751582006583</v>
      </c>
      <c r="AX214" s="15">
        <f>IFERROR(+BA_MAR[[#This Row],[PAX x Coche]]/AW202-1,0)</f>
        <v>1.0747754212418581E-2</v>
      </c>
      <c r="AY214" s="6">
        <v>180</v>
      </c>
      <c r="AZ214" s="9">
        <f>+BA_MAR[[#This Row],[PAX Kilómetro]]/BA_MAR[[#This Row],[Coches Kilómetro (CK) (5+6+7)]]</f>
        <v>16.377535875428229</v>
      </c>
      <c r="BA214" s="15">
        <f>IFERROR(+BA_MAR[[#This Row],[Ocupación Media (PaxKm/CocheKm)]]/AZ202-1,0)</f>
        <v>1.0747754212418581E-2</v>
      </c>
      <c r="BB214" s="15">
        <f>+BA_MAR[[#This Row],[Ocupación Media (PaxKm/CocheKm)]]/BA_MAR[[#This Row],[Capacidad x Coche (4xm2)]]</f>
        <v>9.0986310419045716E-2</v>
      </c>
      <c r="BC214" s="15">
        <f>IFERROR(+BA_MAR[[#This Row],[% de Ocupación Media PAX]]/BB202-1,0)</f>
        <v>1.0747754212418359E-2</v>
      </c>
      <c r="BD214" s="36">
        <f>+BA_MAR[[#This Row],[Pasajeros Pagos (PAX)]]*BA_MAR[[#This Row],[PAX Recorrido Medio]]</f>
        <v>3990976</v>
      </c>
      <c r="BE214" s="9">
        <v>16</v>
      </c>
      <c r="BF214" s="35">
        <f>+BA_MAR[[#This Row],[PAX Recorrido Medio]]/BE202-1</f>
        <v>0</v>
      </c>
      <c r="BG214" s="36">
        <f>+BA_MAR[[#This Row],[Pasajeros Pagos (PAX)]]*CN214</f>
        <v>243840.49803094965</v>
      </c>
      <c r="BH214" s="114">
        <f t="shared" si="5"/>
        <v>0.41303698568996017</v>
      </c>
      <c r="BI214" s="81">
        <f>IF(((+AH214*CM214)*((+(20/(1-20/100))/100)+1)-1)&lt;BA_MAR[[#This Row],[Pasajeros Pagos (PAX)]],BA_MAR[[#This Row],[Pasajeros Pagos (PAX)]],((+AH214*CM214)*((+(20/(1-20/100))/100)+1)-1))</f>
        <v>424960.33637350338</v>
      </c>
      <c r="BJ214" s="35">
        <f>+(BA_MAR[[#This Row],[Variación % TC]]*0.2)-(BA_MAR[[#This Row],[Vaciación % PAX Recorrido Medio]]*0.1)-(BA_MAR[[#This Row],[Variación % Ocupación PAX]]*0.5)+(BA_MAR[[#This Row],[Variación % RA]]*0.1)+(BA_MAR[[#This Row],[Variación % Velocidad Comercial TE]]*0.1)</f>
        <v>2.0500213864692075E-2</v>
      </c>
      <c r="BK214" s="77"/>
      <c r="BL214" s="10"/>
      <c r="BN214" s="46"/>
      <c r="BO214" s="73">
        <f>+LINEA[[#This Row],[Indice Dia Habil]]</f>
        <v>27.48</v>
      </c>
      <c r="BP214" s="45">
        <v>36.733000000000004</v>
      </c>
      <c r="BQ214" s="45">
        <v>36.733000000000004</v>
      </c>
      <c r="BR214" s="36">
        <v>17</v>
      </c>
      <c r="BU214" s="64"/>
      <c r="BW214" s="64"/>
      <c r="BY214" s="64"/>
      <c r="BZ214" s="65"/>
      <c r="CA214" s="66"/>
      <c r="CC214" s="64"/>
      <c r="CE214" s="67"/>
      <c r="CF214" s="36">
        <f>+BA_MAR[[#This Row],[Pasajeros Pagos (PAX)]]/BA_MAR[[#This Row],[Km. Línea (entre cabeceras) en Servicio]]</f>
        <v>6790.5153404295861</v>
      </c>
      <c r="CG214" s="36">
        <f>+BA_MAR[[#This Row],[Pasajeros Pagos (PAX)]]/BA_MAR[[#This Row],[Cantidad de Estaciones en Servicio]]</f>
        <v>14672.705882352941</v>
      </c>
      <c r="CH214" s="36">
        <f>+BA_MAR[[#This Row],[PAX Kilómetro]]/BA_MAR[[#This Row],[Km. Línea (entre cabeceras) en Servicio]]</f>
        <v>108648.24544687338</v>
      </c>
      <c r="CI214" s="36">
        <f>+BA_MAR[[#This Row],[Coches Kilómetro (CK) (5+6+7)]]/BA_MAR[[#This Row],[Km. Línea (entre cabeceras) en Servicio]]</f>
        <v>6633.98</v>
      </c>
      <c r="CM214" s="144">
        <f t="shared" si="6"/>
        <v>209.59868625080313</v>
      </c>
      <c r="CN214" s="11">
        <v>0.97756738414242383</v>
      </c>
      <c r="CP214" s="10">
        <v>3.979181818181817</v>
      </c>
      <c r="CQ214" s="33">
        <v>2420.4766666666665</v>
      </c>
      <c r="CR214" s="19"/>
      <c r="CX214" s="28"/>
      <c r="DF214" s="45">
        <f>+BA_MAR[[#This Row],[Trenes Kilómetro (TK) (1+2+3)]]/BA_MAR[[#This Row],[Trenes Corridos (TC)]]</f>
        <v>36.733000000000004</v>
      </c>
      <c r="EA214" s="2">
        <v>2010</v>
      </c>
      <c r="EB214" s="2" t="s">
        <v>11</v>
      </c>
    </row>
    <row r="215" spans="1:132" x14ac:dyDescent="0.2">
      <c r="A215" s="83" t="s">
        <v>216</v>
      </c>
      <c r="B215" s="2" t="s">
        <v>5</v>
      </c>
      <c r="C215" s="85">
        <v>40452</v>
      </c>
      <c r="D215" s="2" t="s">
        <v>270</v>
      </c>
      <c r="E215" s="4" t="s">
        <v>267</v>
      </c>
      <c r="F215" s="4" t="s">
        <v>298</v>
      </c>
      <c r="G215" s="4" t="s">
        <v>111</v>
      </c>
      <c r="H215" s="6">
        <f>+BA_MAR[[#This Row],[Trenes Corridos (TC)]]*BA_MAR[[#This Row],[Km. Línea (entre cabeceras) en Servicio]]</f>
        <v>58736.06700000001</v>
      </c>
      <c r="K215" s="7">
        <f>+BA_MAR[[#This Row],[TK Remolcados (1)]]+BA_MAR[[#This Row],[TK Coche Motor (2)]]+BA_MAR[[#This Row],[TK Eléctricos (3)]]</f>
        <v>58736.06700000001</v>
      </c>
      <c r="L215" s="15">
        <f>+BA_MAR[[#This Row],[Trenes Kilómetro (TK) (1+2+3)]]/K203-1</f>
        <v>-1.9619865113427282E-2</v>
      </c>
      <c r="M215" s="6">
        <f>+BA_MAR[[#This Row],[TK Remolcados (1)]]</f>
        <v>58736.06700000001</v>
      </c>
      <c r="N215" s="6">
        <f>+BA_MAR[[#This Row],[TK Remolcados (1)]]*BA_MAR[[#This Row],[Form. Media Trenes Remolcados]]</f>
        <v>252565.08810000002</v>
      </c>
      <c r="O215" s="6"/>
      <c r="P215" s="6"/>
      <c r="Q215" s="7">
        <f>+BA_MAR[[#This Row],[CK Remolcados (5)]]+BA_MAR[[#This Row],[CK Coche Motor (6)]]+BA_MAR[[#This Row],[CK Eléctricos (7)]]</f>
        <v>252565.08810000002</v>
      </c>
      <c r="R215" s="15">
        <f>+BA_MAR[[#This Row],[Coches Kilómetro (CK) (5+6+7)]]/Q203-1</f>
        <v>5.390864500306547E-2</v>
      </c>
      <c r="S215" s="120">
        <v>29.9</v>
      </c>
      <c r="T215" s="15">
        <f>+BA_MAR[[#This Row],[Velocidad Comercial Trenes Diésel]]/S203-1</f>
        <v>-6.6844919786102075E-4</v>
      </c>
      <c r="W215" s="6">
        <v>4.3</v>
      </c>
      <c r="X215" s="6"/>
      <c r="Y215" s="6"/>
      <c r="Z215" s="6">
        <f>+BA_MAR[[#This Row],[Trenes Corridos (TC)]]*BA_MAR[[#This Row],[Form. Media Trenes Remolcados]]*BA_MAR[[#This Row],[Asientos Prom. x C. Remolcados]]</f>
        <v>495050.39999999997</v>
      </c>
      <c r="AC215" s="6">
        <v>72</v>
      </c>
      <c r="AF215" s="6">
        <f>+'[2]BS TAB'!$AJ219</f>
        <v>1687</v>
      </c>
      <c r="AG215" s="6">
        <f>+BA_MAR[[#This Row],[Trenes Programados]]-BA_MAR[[#This Row],[Trenes Corridos (TC)]]</f>
        <v>88</v>
      </c>
      <c r="AH215" s="7">
        <f>+'[2]BS TAB'!$AL219</f>
        <v>1599</v>
      </c>
      <c r="AI215" s="15">
        <f>IFERROR(BA_MAR[[#This Row],[Trenes Corridos (TC)]]/AH203-1,0)</f>
        <v>-1.9619865113427393E-2</v>
      </c>
      <c r="AJ215" s="6">
        <f>+'[2]BS TAB'!$AM219</f>
        <v>1441</v>
      </c>
      <c r="AK215" s="36">
        <f>+BA_MAR[[#This Row],[Trenes Corridos (TC)]]-BA_MAR[[#This Row],[Trenes Puntuales]]</f>
        <v>158</v>
      </c>
      <c r="AL215" s="111">
        <f>+BA_MAR[[#This Row],[Trenes Puntuales]]/BA_MAR[[#This Row],[Trenes Programados]]</f>
        <v>0.85417901600474211</v>
      </c>
      <c r="AM215" s="82">
        <v>0.95</v>
      </c>
      <c r="AN215" s="82" t="str">
        <f>+IF(BA_MAR[[#This Row],[Regularidad Absoluta]]&gt;=BA_MAR[[#This Row],[RA 95%]],BA_MAR[[#This Row],[Regularidad Absoluta]],"")</f>
        <v/>
      </c>
      <c r="AO215" s="82">
        <f>+BA_MAR[[#This Row],[Trenes Puntuales]]/BA_MAR[[#This Row],[Trenes Corridos (TC)]]</f>
        <v>0.90118824265165731</v>
      </c>
      <c r="AP215" s="82">
        <f>+BA_MAR[[#This Row],[Trenes Corridos (TC)]]/BA_MAR[[#This Row],[Trenes Programados]]</f>
        <v>0.94783639596917602</v>
      </c>
      <c r="AQ215" s="82">
        <f>+BA_MAR[[#This Row],[Regularidad Relativa]]/AO203-1</f>
        <v>0.1610094974445917</v>
      </c>
      <c r="AR215" s="81">
        <f>+'[3]DATOS BS#Bol por Estación'!$AV199</f>
        <v>248032</v>
      </c>
      <c r="AS215" s="15">
        <f>IFERROR(+BA_MAR[[#This Row],[Pasajeros Pagos (PAX)]]/AR203-1,0)</f>
        <v>-1.206086194535172E-2</v>
      </c>
      <c r="AT215" s="6">
        <f>+BA_MAR[[#This Row],[Pasajeros Pagos (PAX)]]/BA_MAR[[#This Row],[Indice Dia Habil]]</f>
        <v>9203.4137291280131</v>
      </c>
      <c r="AU215" s="15">
        <f>IFERROR(+BA_MAR[[#This Row],[PAX Día Habil]]/AT203-1,0)</f>
        <v>2.0931539696547263E-2</v>
      </c>
      <c r="AV215" s="6">
        <f>+BA_MAR[[#This Row],[Pasajeros Pagos (PAX)]]/BA_MAR[[#This Row],[Trenes Corridos (TC)]]</f>
        <v>155.11694809255786</v>
      </c>
      <c r="AW215" s="6">
        <f>+BA_MAR[[#This Row],[PAX x Tren]]/BA_MAR[[#This Row],[Form. Media Trenes Remolcados]]</f>
        <v>36.073708858734385</v>
      </c>
      <c r="AX215" s="15">
        <f>IFERROR(+BA_MAR[[#This Row],[PAX x Coche]]/AW203-1,0)</f>
        <v>-6.2595090439006018E-2</v>
      </c>
      <c r="AY215" s="6">
        <v>180</v>
      </c>
      <c r="AZ215" s="9">
        <f>+BA_MAR[[#This Row],[PAX Kilómetro]]/BA_MAR[[#This Row],[Coches Kilómetro (CK) (5+6+7)]]</f>
        <v>15.71282883891188</v>
      </c>
      <c r="BA215" s="15">
        <f>IFERROR(+BA_MAR[[#This Row],[Ocupación Media (PaxKm/CocheKm)]]/AZ203-1,0)</f>
        <v>-6.2595090439006129E-2</v>
      </c>
      <c r="BB215" s="15">
        <f>+BA_MAR[[#This Row],[Ocupación Media (PaxKm/CocheKm)]]/BA_MAR[[#This Row],[Capacidad x Coche (4xm2)]]</f>
        <v>8.7293493549510451E-2</v>
      </c>
      <c r="BC215" s="15">
        <f>IFERROR(+BA_MAR[[#This Row],[% de Ocupación Media PAX]]/BB203-1,0)</f>
        <v>-6.2595090439006018E-2</v>
      </c>
      <c r="BD215" s="36">
        <f>+BA_MAR[[#This Row],[Pasajeros Pagos (PAX)]]*BA_MAR[[#This Row],[PAX Recorrido Medio]]</f>
        <v>3968512</v>
      </c>
      <c r="BE215" s="9">
        <v>16</v>
      </c>
      <c r="BF215" s="35">
        <f>+BA_MAR[[#This Row],[PAX Recorrido Medio]]/BE203-1</f>
        <v>0</v>
      </c>
      <c r="BG215" s="36">
        <f>+BA_MAR[[#This Row],[Pasajeros Pagos (PAX)]]*CN215</f>
        <v>230951.49433814982</v>
      </c>
      <c r="BH215" s="114">
        <f t="shared" si="5"/>
        <v>0.43366439021259062</v>
      </c>
      <c r="BI215" s="81">
        <f>IF(((+AH215*CM215)*((+(20/(1-20/100))/100)+1)-1)&lt;BA_MAR[[#This Row],[Pasajeros Pagos (PAX)]],BA_MAR[[#This Row],[Pasajeros Pagos (PAX)]],((+AH215*CM215)*((+(20/(1-20/100))/100)+1)-1))</f>
        <v>437959.39318226173</v>
      </c>
      <c r="BJ215" s="35">
        <f>+(BA_MAR[[#This Row],[Variación % TC]]*0.2)-(BA_MAR[[#This Row],[Vaciación % PAX Recorrido Medio]]*0.1)-(BA_MAR[[#This Row],[Variación % Ocupación PAX]]*0.5)+(BA_MAR[[#This Row],[Variación % RA]]*0.1)+(BA_MAR[[#This Row],[Variación % Velocidad Comercial TE]]*0.1)</f>
        <v>4.3474521941276698E-2</v>
      </c>
      <c r="BK215" s="77"/>
      <c r="BL215" s="10"/>
      <c r="BN215" s="46"/>
      <c r="BO215" s="73">
        <f>+LINEA[[#This Row],[Indice Dia Habil]]</f>
        <v>26.950000000000003</v>
      </c>
      <c r="BP215" s="45">
        <v>36.733000000000004</v>
      </c>
      <c r="BQ215" s="45">
        <v>36.733000000000004</v>
      </c>
      <c r="BR215" s="36">
        <v>17</v>
      </c>
      <c r="BU215" s="64"/>
      <c r="BW215" s="64"/>
      <c r="BY215" s="64"/>
      <c r="BZ215" s="65"/>
      <c r="CA215" s="66"/>
      <c r="CC215" s="64"/>
      <c r="CE215" s="67"/>
      <c r="CF215" s="36">
        <f>+BA_MAR[[#This Row],[Pasajeros Pagos (PAX)]]/BA_MAR[[#This Row],[Km. Línea (entre cabeceras) en Servicio]]</f>
        <v>6752.2935779816507</v>
      </c>
      <c r="CG215" s="36">
        <f>+BA_MAR[[#This Row],[Pasajeros Pagos (PAX)]]/BA_MAR[[#This Row],[Cantidad de Estaciones en Servicio]]</f>
        <v>14590.117647058823</v>
      </c>
      <c r="CH215" s="36">
        <f>+BA_MAR[[#This Row],[PAX Kilómetro]]/BA_MAR[[#This Row],[Km. Línea (entre cabeceras) en Servicio]]</f>
        <v>108036.69724770641</v>
      </c>
      <c r="CI215" s="36">
        <f>+BA_MAR[[#This Row],[Coches Kilómetro (CK) (5+6+7)]]/BA_MAR[[#This Row],[Km. Línea (entre cabeceras) en Servicio]]</f>
        <v>6875.7</v>
      </c>
      <c r="CM215" s="144">
        <f t="shared" si="6"/>
        <v>219.11714480663503</v>
      </c>
      <c r="CN215" s="11">
        <v>0.93113587899202443</v>
      </c>
      <c r="CP215" s="10">
        <v>3.9874210526315785</v>
      </c>
      <c r="CQ215" s="33">
        <v>2480.7033333333329</v>
      </c>
      <c r="CR215" s="19"/>
      <c r="CX215" s="28"/>
      <c r="DF215" s="45">
        <f>+BA_MAR[[#This Row],[Trenes Kilómetro (TK) (1+2+3)]]/BA_MAR[[#This Row],[Trenes Corridos (TC)]]</f>
        <v>36.733000000000004</v>
      </c>
      <c r="EA215" s="2">
        <v>2010</v>
      </c>
      <c r="EB215" s="2" t="s">
        <v>5</v>
      </c>
    </row>
    <row r="216" spans="1:132" x14ac:dyDescent="0.2">
      <c r="A216" s="83" t="s">
        <v>216</v>
      </c>
      <c r="B216" s="2" t="s">
        <v>6</v>
      </c>
      <c r="C216" s="85">
        <v>40483</v>
      </c>
      <c r="D216" s="2" t="s">
        <v>270</v>
      </c>
      <c r="E216" s="4" t="s">
        <v>267</v>
      </c>
      <c r="F216" s="4" t="s">
        <v>298</v>
      </c>
      <c r="G216" s="4" t="s">
        <v>111</v>
      </c>
      <c r="H216" s="6">
        <f>+BA_MAR[[#This Row],[Trenes Corridos (TC)]]*BA_MAR[[#This Row],[Km. Línea (entre cabeceras) en Servicio]]</f>
        <v>57927.941000000006</v>
      </c>
      <c r="K216" s="7">
        <f>+BA_MAR[[#This Row],[TK Remolcados (1)]]+BA_MAR[[#This Row],[TK Coche Motor (2)]]+BA_MAR[[#This Row],[TK Eléctricos (3)]]</f>
        <v>57927.941000000006</v>
      </c>
      <c r="L216" s="15">
        <f>+BA_MAR[[#This Row],[Trenes Kilómetro (TK) (1+2+3)]]/K204-1</f>
        <v>1.5453960077269846E-2</v>
      </c>
      <c r="M216" s="6">
        <f>+BA_MAR[[#This Row],[TK Remolcados (1)]]</f>
        <v>57927.941000000006</v>
      </c>
      <c r="N216" s="6">
        <f>+BA_MAR[[#This Row],[TK Remolcados (1)]]*BA_MAR[[#This Row],[Form. Media Trenes Remolcados]]</f>
        <v>236925.27869000001</v>
      </c>
      <c r="O216" s="6"/>
      <c r="P216" s="6"/>
      <c r="Q216" s="7">
        <f>+BA_MAR[[#This Row],[CK Remolcados (5)]]+BA_MAR[[#This Row],[CK Coche Motor (6)]]+BA_MAR[[#This Row],[CK Eléctricos (7)]]</f>
        <v>236925.27869000001</v>
      </c>
      <c r="R216" s="15">
        <f>+BA_MAR[[#This Row],[Coches Kilómetro (CK) (5+6+7)]]/Q204-1</f>
        <v>3.8301674179008316E-2</v>
      </c>
      <c r="S216" s="120">
        <v>29.9</v>
      </c>
      <c r="T216" s="15">
        <f>+BA_MAR[[#This Row],[Velocidad Comercial Trenes Diésel]]/S204-1</f>
        <v>-6.6844919786102075E-4</v>
      </c>
      <c r="W216" s="6">
        <v>4.09</v>
      </c>
      <c r="X216" s="6"/>
      <c r="Y216" s="6"/>
      <c r="Z216" s="6">
        <f>+BA_MAR[[#This Row],[Trenes Corridos (TC)]]*BA_MAR[[#This Row],[Form. Media Trenes Remolcados]]*BA_MAR[[#This Row],[Asientos Prom. x C. Remolcados]]</f>
        <v>464394.95999999996</v>
      </c>
      <c r="AC216" s="6">
        <v>72</v>
      </c>
      <c r="AF216" s="6">
        <f>+'[2]BS TAB'!$AJ220</f>
        <v>1638</v>
      </c>
      <c r="AG216" s="6">
        <f>+BA_MAR[[#This Row],[Trenes Programados]]-BA_MAR[[#This Row],[Trenes Corridos (TC)]]</f>
        <v>61</v>
      </c>
      <c r="AH216" s="7">
        <f>+'[2]BS TAB'!$AL220</f>
        <v>1577</v>
      </c>
      <c r="AI216" s="15">
        <f>IFERROR(BA_MAR[[#This Row],[Trenes Corridos (TC)]]/AH204-1,0)</f>
        <v>1.5453960077269846E-2</v>
      </c>
      <c r="AJ216" s="6">
        <f>+'[2]BS TAB'!$AM220</f>
        <v>1393</v>
      </c>
      <c r="AK216" s="36">
        <f>+BA_MAR[[#This Row],[Trenes Corridos (TC)]]-BA_MAR[[#This Row],[Trenes Puntuales]]</f>
        <v>184</v>
      </c>
      <c r="AL216" s="111">
        <f>+BA_MAR[[#This Row],[Trenes Puntuales]]/BA_MAR[[#This Row],[Trenes Programados]]</f>
        <v>0.8504273504273504</v>
      </c>
      <c r="AM216" s="82">
        <v>0.95</v>
      </c>
      <c r="AN216" s="82" t="str">
        <f>+IF(BA_MAR[[#This Row],[Regularidad Absoluta]]&gt;=BA_MAR[[#This Row],[RA 95%]],BA_MAR[[#This Row],[Regularidad Absoluta]],"")</f>
        <v/>
      </c>
      <c r="AO216" s="82">
        <f>+BA_MAR[[#This Row],[Trenes Puntuales]]/BA_MAR[[#This Row],[Trenes Corridos (TC)]]</f>
        <v>0.88332276474318328</v>
      </c>
      <c r="AP216" s="82">
        <f>+BA_MAR[[#This Row],[Trenes Corridos (TC)]]/BA_MAR[[#This Row],[Trenes Programados]]</f>
        <v>0.96275946275946278</v>
      </c>
      <c r="AQ216" s="82">
        <f>+BA_MAR[[#This Row],[Regularidad Relativa]]/AO204-1</f>
        <v>0.19494795613777316</v>
      </c>
      <c r="AR216" s="81">
        <f>+'[3]DATOS BS#Bol por Estación'!$AV200</f>
        <v>258349</v>
      </c>
      <c r="AS216" s="15">
        <f>IFERROR(+BA_MAR[[#This Row],[Pasajeros Pagos (PAX)]]/AR204-1,0)</f>
        <v>7.4167085912910435E-2</v>
      </c>
      <c r="AT216" s="6">
        <f>+BA_MAR[[#This Row],[Pasajeros Pagos (PAX)]]/BA_MAR[[#This Row],[Indice Dia Habil]]</f>
        <v>9557.8616352201261</v>
      </c>
      <c r="AU216" s="15">
        <f>IFERROR(+BA_MAR[[#This Row],[PAX Día Habil]]/AT204-1,0)</f>
        <v>7.4167085912910657E-2</v>
      </c>
      <c r="AV216" s="6">
        <f>+BA_MAR[[#This Row],[Pasajeros Pagos (PAX)]]/BA_MAR[[#This Row],[Trenes Corridos (TC)]]</f>
        <v>163.82308180088776</v>
      </c>
      <c r="AW216" s="6">
        <f>+BA_MAR[[#This Row],[PAX x Tren]]/BA_MAR[[#This Row],[Form. Media Trenes Remolcados]]</f>
        <v>40.054543227600924</v>
      </c>
      <c r="AX216" s="15">
        <f>IFERROR(+BA_MAR[[#This Row],[PAX x Coche]]/AW204-1,0)</f>
        <v>3.454238072211635E-2</v>
      </c>
      <c r="AY216" s="6">
        <v>180</v>
      </c>
      <c r="AZ216" s="9">
        <f>+BA_MAR[[#This Row],[PAX Kilómetro]]/BA_MAR[[#This Row],[Coches Kilómetro (CK) (5+6+7)]]</f>
        <v>17.446783318585869</v>
      </c>
      <c r="BA216" s="15">
        <f>IFERROR(+BA_MAR[[#This Row],[Ocupación Media (PaxKm/CocheKm)]]/AZ204-1,0)</f>
        <v>3.454238072211635E-2</v>
      </c>
      <c r="BB216" s="15">
        <f>+BA_MAR[[#This Row],[Ocupación Media (PaxKm/CocheKm)]]/BA_MAR[[#This Row],[Capacidad x Coche (4xm2)]]</f>
        <v>9.6926573992143716E-2</v>
      </c>
      <c r="BC216" s="15">
        <f>IFERROR(+BA_MAR[[#This Row],[% de Ocupación Media PAX]]/BB204-1,0)</f>
        <v>3.454238072211635E-2</v>
      </c>
      <c r="BD216" s="36">
        <f>+BA_MAR[[#This Row],[Pasajeros Pagos (PAX)]]*BA_MAR[[#This Row],[PAX Recorrido Medio]]</f>
        <v>4133584</v>
      </c>
      <c r="BE216" s="9">
        <v>16</v>
      </c>
      <c r="BF216" s="35">
        <f>+BA_MAR[[#This Row],[PAX Recorrido Medio]]/BE204-1</f>
        <v>0</v>
      </c>
      <c r="BG216" s="36">
        <f>+BA_MAR[[#This Row],[Pasajeros Pagos (PAX)]]*CN216</f>
        <v>247723.61196935052</v>
      </c>
      <c r="BH216" s="114">
        <f t="shared" si="5"/>
        <v>0.3859438201295744</v>
      </c>
      <c r="BI216" s="81">
        <f>IF(((+AH216*CM216)*((+(20/(1-20/100))/100)+1)-1)&lt;BA_MAR[[#This Row],[Pasajeros Pagos (PAX)]],BA_MAR[[#This Row],[Pasajeros Pagos (PAX)]],((+AH216*CM216)*((+(20/(1-20/100))/100)+1)-1))</f>
        <v>420725.34805286909</v>
      </c>
      <c r="BJ216" s="35">
        <f>+(BA_MAR[[#This Row],[Variación % TC]]*0.2)-(BA_MAR[[#This Row],[Vaciación % PAX Recorrido Medio]]*0.1)-(BA_MAR[[#This Row],[Variación % Ocupación PAX]]*0.5)+(BA_MAR[[#This Row],[Variación % RA]]*0.1)+(BA_MAR[[#This Row],[Variación % Velocidad Comercial TE]]*0.1)</f>
        <v>5.3143972681731107E-3</v>
      </c>
      <c r="BK216" s="77"/>
      <c r="BL216" s="10"/>
      <c r="BN216" s="46"/>
      <c r="BO216" s="73">
        <f>+LINEA[[#This Row],[Indice Dia Habil]]</f>
        <v>27.03</v>
      </c>
      <c r="BP216" s="45">
        <v>36.733000000000004</v>
      </c>
      <c r="BQ216" s="45">
        <v>36.733000000000004</v>
      </c>
      <c r="BR216" s="36">
        <v>17</v>
      </c>
      <c r="BU216" s="64"/>
      <c r="BW216" s="64"/>
      <c r="BY216" s="64"/>
      <c r="BZ216" s="65"/>
      <c r="CA216" s="66"/>
      <c r="CC216" s="64"/>
      <c r="CE216" s="67"/>
      <c r="CF216" s="36">
        <f>+BA_MAR[[#This Row],[Pasajeros Pagos (PAX)]]/BA_MAR[[#This Row],[Km. Línea (entre cabeceras) en Servicio]]</f>
        <v>7033.1581956279088</v>
      </c>
      <c r="CG216" s="36">
        <f>+BA_MAR[[#This Row],[Pasajeros Pagos (PAX)]]/BA_MAR[[#This Row],[Cantidad de Estaciones en Servicio]]</f>
        <v>15197</v>
      </c>
      <c r="CH216" s="36">
        <f>+BA_MAR[[#This Row],[PAX Kilómetro]]/BA_MAR[[#This Row],[Km. Línea (entre cabeceras) en Servicio]]</f>
        <v>112530.53113004654</v>
      </c>
      <c r="CI216" s="36">
        <f>+BA_MAR[[#This Row],[Coches Kilómetro (CK) (5+6+7)]]/BA_MAR[[#This Row],[Km. Línea (entre cabeceras) en Servicio]]</f>
        <v>6449.9299999999994</v>
      </c>
      <c r="CM216" s="144">
        <f t="shared" si="6"/>
        <v>213.43124821959114</v>
      </c>
      <c r="CN216" s="11">
        <v>0.95887195990443364</v>
      </c>
      <c r="CP216" s="10">
        <v>3.9974761904761893</v>
      </c>
      <c r="CQ216" s="61">
        <v>2540.9299999999998</v>
      </c>
      <c r="CR216" s="19"/>
      <c r="CX216" s="31"/>
      <c r="DF216" s="45">
        <f>+BA_MAR[[#This Row],[Trenes Kilómetro (TK) (1+2+3)]]/BA_MAR[[#This Row],[Trenes Corridos (TC)]]</f>
        <v>36.733000000000004</v>
      </c>
      <c r="EA216" s="2">
        <v>2010</v>
      </c>
      <c r="EB216" s="2" t="s">
        <v>6</v>
      </c>
    </row>
    <row r="217" spans="1:132" x14ac:dyDescent="0.2">
      <c r="A217" s="83" t="s">
        <v>216</v>
      </c>
      <c r="B217" s="2" t="s">
        <v>7</v>
      </c>
      <c r="C217" s="85">
        <v>40513</v>
      </c>
      <c r="D217" s="2" t="s">
        <v>270</v>
      </c>
      <c r="E217" s="4" t="s">
        <v>267</v>
      </c>
      <c r="F217" s="4" t="s">
        <v>298</v>
      </c>
      <c r="G217" s="4" t="s">
        <v>111</v>
      </c>
      <c r="H217" s="6">
        <f>+BA_MAR[[#This Row],[Trenes Corridos (TC)]]*BA_MAR[[#This Row],[Km. Línea (entre cabeceras) en Servicio]]</f>
        <v>48230.429000000004</v>
      </c>
      <c r="K217" s="7">
        <f>+BA_MAR[[#This Row],[TK Remolcados (1)]]+BA_MAR[[#This Row],[TK Coche Motor (2)]]+BA_MAR[[#This Row],[TK Eléctricos (3)]]</f>
        <v>48230.429000000004</v>
      </c>
      <c r="L217" s="15">
        <f>+BA_MAR[[#This Row],[Trenes Kilómetro (TK) (1+2+3)]]/K205-1</f>
        <v>-0.20375985445724676</v>
      </c>
      <c r="M217" s="6">
        <f>+BA_MAR[[#This Row],[TK Remolcados (1)]]</f>
        <v>48230.429000000004</v>
      </c>
      <c r="N217" s="6">
        <f>+BA_MAR[[#This Row],[TK Remolcados (1)]]*BA_MAR[[#This Row],[Form. Media Trenes Remolcados]]</f>
        <v>217036.93050000002</v>
      </c>
      <c r="O217" s="6"/>
      <c r="P217" s="6"/>
      <c r="Q217" s="7">
        <f>+BA_MAR[[#This Row],[CK Remolcados (5)]]+BA_MAR[[#This Row],[CK Coche Motor (6)]]+BA_MAR[[#This Row],[CK Eléctricos (7)]]</f>
        <v>217036.93050000002</v>
      </c>
      <c r="R217" s="15">
        <f>+BA_MAR[[#This Row],[Coches Kilómetro (CK) (5+6+7)]]/Q205-1</f>
        <v>-0.10422983626440263</v>
      </c>
      <c r="S217" s="120">
        <v>29.9</v>
      </c>
      <c r="T217" s="15">
        <f>+BA_MAR[[#This Row],[Velocidad Comercial Trenes Diésel]]/S205-1</f>
        <v>-6.6844919786102075E-4</v>
      </c>
      <c r="W217" s="6">
        <v>4.5</v>
      </c>
      <c r="X217" s="6"/>
      <c r="Y217" s="6"/>
      <c r="Z217" s="6">
        <f>+BA_MAR[[#This Row],[Trenes Corridos (TC)]]*BA_MAR[[#This Row],[Form. Media Trenes Remolcados]]*BA_MAR[[#This Row],[Asientos Prom. x C. Remolcados]]</f>
        <v>425412</v>
      </c>
      <c r="AC217" s="6">
        <v>72</v>
      </c>
      <c r="AF217" s="6">
        <f>+'[2]BS TAB'!$AJ221</f>
        <v>1691</v>
      </c>
      <c r="AG217" s="6">
        <f>+BA_MAR[[#This Row],[Trenes Programados]]-BA_MAR[[#This Row],[Trenes Corridos (TC)]]</f>
        <v>378</v>
      </c>
      <c r="AH217" s="7">
        <f>+'[2]BS TAB'!$AL221</f>
        <v>1313</v>
      </c>
      <c r="AI217" s="15">
        <f>IFERROR(BA_MAR[[#This Row],[Trenes Corridos (TC)]]/AH205-1,0)</f>
        <v>-0.20375985445724687</v>
      </c>
      <c r="AJ217" s="6">
        <f>+'[2]BS TAB'!$AM221</f>
        <v>1173</v>
      </c>
      <c r="AK217" s="36">
        <f>+BA_MAR[[#This Row],[Trenes Corridos (TC)]]-BA_MAR[[#This Row],[Trenes Puntuales]]</f>
        <v>140</v>
      </c>
      <c r="AL217" s="111">
        <f>+BA_MAR[[#This Row],[Trenes Puntuales]]/BA_MAR[[#This Row],[Trenes Programados]]</f>
        <v>0.69367238320520397</v>
      </c>
      <c r="AM217" s="82">
        <v>0.95</v>
      </c>
      <c r="AN217" s="82" t="str">
        <f>+IF(BA_MAR[[#This Row],[Regularidad Absoluta]]&gt;=BA_MAR[[#This Row],[RA 95%]],BA_MAR[[#This Row],[Regularidad Absoluta]],"")</f>
        <v/>
      </c>
      <c r="AO217" s="82">
        <f>+BA_MAR[[#This Row],[Trenes Puntuales]]/BA_MAR[[#This Row],[Trenes Corridos (TC)]]</f>
        <v>0.8933739527798934</v>
      </c>
      <c r="AP217" s="82">
        <f>+BA_MAR[[#This Row],[Trenes Corridos (TC)]]/BA_MAR[[#This Row],[Trenes Programados]]</f>
        <v>0.77646363098758131</v>
      </c>
      <c r="AQ217" s="82">
        <f>+BA_MAR[[#This Row],[Regularidad Relativa]]/AO205-1</f>
        <v>7.7669091539169122E-2</v>
      </c>
      <c r="AR217" s="81">
        <f>+'[3]DATOS BS#Bol por Estación'!$AV201</f>
        <v>238449</v>
      </c>
      <c r="AS217" s="15">
        <f>IFERROR(+BA_MAR[[#This Row],[Pasajeros Pagos (PAX)]]/AR205-1,0)</f>
        <v>-7.02365262689989E-2</v>
      </c>
      <c r="AT217" s="6">
        <f>+BA_MAR[[#This Row],[Pasajeros Pagos (PAX)]]/BA_MAR[[#This Row],[Indice Dia Habil]]</f>
        <v>8702.5182481751817</v>
      </c>
      <c r="AU217" s="15">
        <f>IFERROR(+BA_MAR[[#This Row],[PAX Día Habil]]/AT205-1,0)</f>
        <v>-7.6344461497888649E-2</v>
      </c>
      <c r="AV217" s="6">
        <f>+BA_MAR[[#This Row],[Pasajeros Pagos (PAX)]]/BA_MAR[[#This Row],[Trenes Corridos (TC)]]</f>
        <v>181.60624523990862</v>
      </c>
      <c r="AW217" s="6">
        <f>+BA_MAR[[#This Row],[PAX x Tren]]/BA_MAR[[#This Row],[Form. Media Trenes Remolcados]]</f>
        <v>40.356943386646357</v>
      </c>
      <c r="AX217" s="15">
        <f>IFERROR(+BA_MAR[[#This Row],[PAX x Coche]]/AW205-1,0)</f>
        <v>3.7948696408510285E-2</v>
      </c>
      <c r="AY217" s="6">
        <v>180</v>
      </c>
      <c r="AZ217" s="9">
        <f>+BA_MAR[[#This Row],[PAX Kilómetro]]/BA_MAR[[#This Row],[Coches Kilómetro (CK) (5+6+7)]]</f>
        <v>17.578501461528916</v>
      </c>
      <c r="BA217" s="15">
        <f>IFERROR(+BA_MAR[[#This Row],[Ocupación Media (PaxKm/CocheKm)]]/AZ205-1,0)</f>
        <v>3.7948696408510285E-2</v>
      </c>
      <c r="BB217" s="15">
        <f>+BA_MAR[[#This Row],[Ocupación Media (PaxKm/CocheKm)]]/BA_MAR[[#This Row],[Capacidad x Coche (4xm2)]]</f>
        <v>9.7658341452938419E-2</v>
      </c>
      <c r="BC217" s="15">
        <f>IFERROR(+BA_MAR[[#This Row],[% de Ocupación Media PAX]]/BB205-1,0)</f>
        <v>3.7948696408510285E-2</v>
      </c>
      <c r="BD217" s="36">
        <f>+BA_MAR[[#This Row],[Pasajeros Pagos (PAX)]]*BA_MAR[[#This Row],[PAX Recorrido Medio]]</f>
        <v>3815184</v>
      </c>
      <c r="BE217" s="9">
        <v>16</v>
      </c>
      <c r="BF217" s="35">
        <f>+BA_MAR[[#This Row],[PAX Recorrido Medio]]/BE205-1</f>
        <v>0</v>
      </c>
      <c r="BG217" s="36">
        <f>+BA_MAR[[#This Row],[Pasajeros Pagos (PAX)]]*CN217</f>
        <v>216326.21847537661</v>
      </c>
      <c r="BH217" s="114">
        <f t="shared" si="5"/>
        <v>0.35146083257740657</v>
      </c>
      <c r="BI217" s="81">
        <f>IF(((+AH217*CM217)*((+(20/(1-20/100))/100)+1)-1)&lt;BA_MAR[[#This Row],[Pasajeros Pagos (PAX)]],BA_MAR[[#This Row],[Pasajeros Pagos (PAX)]],((+AH217*CM217)*((+(20/(1-20/100))/100)+1)-1))</f>
        <v>367670.93180761539</v>
      </c>
      <c r="BJ217" s="35">
        <f>+(BA_MAR[[#This Row],[Variación % TC]]*0.2)-(BA_MAR[[#This Row],[Vaciación % PAX Recorrido Medio]]*0.1)-(BA_MAR[[#This Row],[Variación % Ocupación PAX]]*0.5)+(BA_MAR[[#This Row],[Variación % RA]]*0.1)+(BA_MAR[[#This Row],[Variación % Velocidad Comercial TE]]*0.1)</f>
        <v>-5.1959409941787604E-2</v>
      </c>
      <c r="BK217" s="77"/>
      <c r="BL217" s="10"/>
      <c r="BN217" s="46"/>
      <c r="BO217" s="73">
        <f>+LINEA[[#This Row],[Indice Dia Habil]]</f>
        <v>27.400000000000002</v>
      </c>
      <c r="BP217" s="45">
        <v>36.733000000000004</v>
      </c>
      <c r="BQ217" s="45">
        <v>36.733000000000004</v>
      </c>
      <c r="BR217" s="36">
        <v>17</v>
      </c>
      <c r="BU217" s="64"/>
      <c r="BW217" s="64"/>
      <c r="BY217" s="64"/>
      <c r="BZ217" s="65"/>
      <c r="CA217" s="66"/>
      <c r="CC217" s="64"/>
      <c r="CE217" s="67"/>
      <c r="CF217" s="36">
        <f>+BA_MAR[[#This Row],[Pasajeros Pagos (PAX)]]/BA_MAR[[#This Row],[Km. Línea (entre cabeceras) en Servicio]]</f>
        <v>6491.4109928402249</v>
      </c>
      <c r="CG217" s="36">
        <f>+BA_MAR[[#This Row],[Pasajeros Pagos (PAX)]]/BA_MAR[[#This Row],[Cantidad de Estaciones en Servicio]]</f>
        <v>14026.411764705883</v>
      </c>
      <c r="CH217" s="36">
        <f>+BA_MAR[[#This Row],[PAX Kilómetro]]/BA_MAR[[#This Row],[Km. Línea (entre cabeceras) en Servicio]]</f>
        <v>103862.5758854436</v>
      </c>
      <c r="CI217" s="36">
        <f>+BA_MAR[[#This Row],[Coches Kilómetro (CK) (5+6+7)]]/BA_MAR[[#This Row],[Km. Línea (entre cabeceras) en Servicio]]</f>
        <v>5908.5</v>
      </c>
      <c r="CM217" s="144">
        <f t="shared" si="6"/>
        <v>224.01945578529498</v>
      </c>
      <c r="CN217" s="11">
        <v>0.90722216690100022</v>
      </c>
      <c r="CP217" s="10">
        <v>4.0098499999999992</v>
      </c>
      <c r="CQ217" s="33">
        <v>2585.8033333333333</v>
      </c>
      <c r="CR217" s="19"/>
      <c r="CX217" s="28"/>
      <c r="DF217" s="45">
        <f>+BA_MAR[[#This Row],[Trenes Kilómetro (TK) (1+2+3)]]/BA_MAR[[#This Row],[Trenes Corridos (TC)]]</f>
        <v>36.733000000000004</v>
      </c>
      <c r="EA217" s="2">
        <v>2010</v>
      </c>
      <c r="EB217" s="2" t="s">
        <v>7</v>
      </c>
    </row>
    <row r="218" spans="1:132" x14ac:dyDescent="0.2">
      <c r="A218" s="83" t="s">
        <v>217</v>
      </c>
      <c r="B218" s="2" t="s">
        <v>8</v>
      </c>
      <c r="C218" s="85">
        <v>40544</v>
      </c>
      <c r="D218" s="2" t="s">
        <v>270</v>
      </c>
      <c r="E218" s="4" t="s">
        <v>267</v>
      </c>
      <c r="F218" s="4" t="s">
        <v>298</v>
      </c>
      <c r="G218" s="4" t="s">
        <v>111</v>
      </c>
      <c r="H218" s="6">
        <f>+BA_MAR[[#This Row],[Trenes Corridos (TC)]]*BA_MAR[[#This Row],[Km. Línea (entre cabeceras) en Servicio]]</f>
        <v>60389.052000000003</v>
      </c>
      <c r="K218" s="7">
        <f>+BA_MAR[[#This Row],[TK Remolcados (1)]]+BA_MAR[[#This Row],[TK Coche Motor (2)]]+BA_MAR[[#This Row],[TK Eléctricos (3)]]</f>
        <v>60389.052000000003</v>
      </c>
      <c r="L218" s="15">
        <f>+BA_MAR[[#This Row],[Trenes Kilómetro (TK) (1+2+3)]]/K206-1</f>
        <v>7.9705702023298297E-3</v>
      </c>
      <c r="M218" s="6">
        <f>+BA_MAR[[#This Row],[TK Remolcados (1)]]</f>
        <v>60389.052000000003</v>
      </c>
      <c r="N218" s="6">
        <f>+BA_MAR[[#This Row],[TK Remolcados (1)]]*BA_MAR[[#This Row],[Form. Media Trenes Remolcados]]</f>
        <v>301945.26</v>
      </c>
      <c r="O218" s="6"/>
      <c r="P218" s="6"/>
      <c r="Q218" s="7">
        <f>+BA_MAR[[#This Row],[CK Remolcados (5)]]+BA_MAR[[#This Row],[CK Coche Motor (6)]]+BA_MAR[[#This Row],[CK Eléctricos (7)]]</f>
        <v>301945.26</v>
      </c>
      <c r="R218" s="15">
        <f>+BA_MAR[[#This Row],[Coches Kilómetro (CK) (5+6+7)]]/Q206-1</f>
        <v>0.25996321275291212</v>
      </c>
      <c r="S218" s="120">
        <v>27.88</v>
      </c>
      <c r="T218" s="15">
        <f>+BA_MAR[[#This Row],[Velocidad Comercial Trenes Diésel]]/S206-1</f>
        <v>-6.8181818181818232E-2</v>
      </c>
      <c r="W218" s="6">
        <v>5</v>
      </c>
      <c r="X218" s="6"/>
      <c r="Y218" s="6"/>
      <c r="Z218" s="6">
        <f>+BA_MAR[[#This Row],[Trenes Corridos (TC)]]*BA_MAR[[#This Row],[Form. Media Trenes Remolcados]]*BA_MAR[[#This Row],[Asientos Prom. x C. Remolcados]]</f>
        <v>591840</v>
      </c>
      <c r="AC218" s="6">
        <v>72</v>
      </c>
      <c r="AF218" s="6">
        <f>+'[2]BS TAB'!$AJ222</f>
        <v>1689</v>
      </c>
      <c r="AG218" s="6">
        <f>+BA_MAR[[#This Row],[Trenes Programados]]-BA_MAR[[#This Row],[Trenes Corridos (TC)]]</f>
        <v>45</v>
      </c>
      <c r="AH218" s="7">
        <f>+'[2]BS TAB'!$AL222</f>
        <v>1644</v>
      </c>
      <c r="AI218" s="15">
        <f>IFERROR(BA_MAR[[#This Row],[Trenes Corridos (TC)]]/AH206-1,0)</f>
        <v>7.9705702023298297E-3</v>
      </c>
      <c r="AJ218" s="6">
        <f>+'[2]BS TAB'!$AM222</f>
        <v>1532</v>
      </c>
      <c r="AK218" s="36">
        <f>+BA_MAR[[#This Row],[Trenes Corridos (TC)]]-BA_MAR[[#This Row],[Trenes Puntuales]]</f>
        <v>112</v>
      </c>
      <c r="AL218" s="111">
        <f>+BA_MAR[[#This Row],[Trenes Puntuales]]/BA_MAR[[#This Row],[Trenes Programados]]</f>
        <v>0.90704558910597988</v>
      </c>
      <c r="AM218" s="82">
        <v>0.95</v>
      </c>
      <c r="AN218" s="82" t="str">
        <f>+IF(BA_MAR[[#This Row],[Regularidad Absoluta]]&gt;=BA_MAR[[#This Row],[RA 95%]],BA_MAR[[#This Row],[Regularidad Absoluta]],"")</f>
        <v/>
      </c>
      <c r="AO218" s="82">
        <f>+BA_MAR[[#This Row],[Trenes Puntuales]]/BA_MAR[[#This Row],[Trenes Corridos (TC)]]</f>
        <v>0.93187347931873477</v>
      </c>
      <c r="AP218" s="82">
        <f>+BA_MAR[[#This Row],[Trenes Corridos (TC)]]/BA_MAR[[#This Row],[Trenes Programados]]</f>
        <v>0.97335701598579039</v>
      </c>
      <c r="AQ218" s="82">
        <f>+BA_MAR[[#This Row],[Regularidad Relativa]]/AO206-1</f>
        <v>8.4083912103321223E-2</v>
      </c>
      <c r="AR218" s="81">
        <f>+'[3]DATOS BS#Bol por Estación'!$AV202</f>
        <v>225926</v>
      </c>
      <c r="AS218" s="15">
        <f>IFERROR(+BA_MAR[[#This Row],[Pasajeros Pagos (PAX)]]/AR206-1,0)</f>
        <v>-8.8878360356566821E-3</v>
      </c>
      <c r="AT218" s="6">
        <f>+BA_MAR[[#This Row],[Pasajeros Pagos (PAX)]]/BA_MAR[[#This Row],[Indice Dia Habil]]</f>
        <v>8191.6606236403186</v>
      </c>
      <c r="AU218" s="15">
        <f>IFERROR(+BA_MAR[[#This Row],[PAX Día Habil]]/AT206-1,0)</f>
        <v>-1.5356298309535554E-2</v>
      </c>
      <c r="AV218" s="6">
        <f>+BA_MAR[[#This Row],[Pasajeros Pagos (PAX)]]/BA_MAR[[#This Row],[Trenes Corridos (TC)]]</f>
        <v>137.42457420924575</v>
      </c>
      <c r="AW218" s="6">
        <f>+BA_MAR[[#This Row],[PAX x Tren]]/BA_MAR[[#This Row],[Form. Media Trenes Remolcados]]</f>
        <v>27.48491484184915</v>
      </c>
      <c r="AX218" s="15">
        <f>IFERROR(+BA_MAR[[#This Row],[PAX x Coche]]/AW206-1,0)</f>
        <v>-0.21338007813827531</v>
      </c>
      <c r="AY218" s="6">
        <v>180</v>
      </c>
      <c r="AZ218" s="9">
        <f>+BA_MAR[[#This Row],[PAX Kilómetro]]/BA_MAR[[#This Row],[Coches Kilómetro (CK) (5+6+7)]]</f>
        <v>11.971759384465912</v>
      </c>
      <c r="BA218" s="15">
        <f>IFERROR(+BA_MAR[[#This Row],[Ocupación Media (PaxKm/CocheKm)]]/AZ206-1,0)</f>
        <v>-0.21338007813827531</v>
      </c>
      <c r="BB218" s="15">
        <f>+BA_MAR[[#This Row],[Ocupación Media (PaxKm/CocheKm)]]/BA_MAR[[#This Row],[Capacidad x Coche (4xm2)]]</f>
        <v>6.6509774358143953E-2</v>
      </c>
      <c r="BC218" s="15">
        <f>IFERROR(+BA_MAR[[#This Row],[% de Ocupación Media PAX]]/BB206-1,0)</f>
        <v>-0.21338007813827531</v>
      </c>
      <c r="BD218" s="36">
        <f>+BA_MAR[[#This Row],[Pasajeros Pagos (PAX)]]*BA_MAR[[#This Row],[PAX Recorrido Medio]]</f>
        <v>3614816</v>
      </c>
      <c r="BE218" s="9">
        <v>16</v>
      </c>
      <c r="BF218" s="35">
        <f>+BA_MAR[[#This Row],[PAX Recorrido Medio]]/BE206-1</f>
        <v>0</v>
      </c>
      <c r="BG218" s="36">
        <f>+BA_MAR[[#This Row],[Pasajeros Pagos (PAX)]]*CN218</f>
        <v>229080.63882214058</v>
      </c>
      <c r="BH218" s="114">
        <f t="shared" si="5"/>
        <v>0.45611331582239656</v>
      </c>
      <c r="BI218" s="81">
        <f>IF(((+AH218*CM218)*((+(20/(1-20/100))/100)+1)-1)&lt;BA_MAR[[#This Row],[Pasajeros Pagos (PAX)]],BA_MAR[[#This Row],[Pasajeros Pagos (PAX)]],((+AH218*CM218)*((+(20/(1-20/100))/100)+1)-1))</f>
        <v>415391.67361969285</v>
      </c>
      <c r="BJ218" s="35">
        <f>+(BA_MAR[[#This Row],[Variación % TC]]*0.2)-(BA_MAR[[#This Row],[Vaciación % PAX Recorrido Medio]]*0.1)-(BA_MAR[[#This Row],[Variación % Ocupación PAX]]*0.5)+(BA_MAR[[#This Row],[Variación % RA]]*0.1)+(BA_MAR[[#This Row],[Variación % Velocidad Comercial TE]]*0.1)</f>
        <v>0.11669254431993575</v>
      </c>
      <c r="BK218" s="77"/>
      <c r="BL218" s="10"/>
      <c r="BN218" s="46"/>
      <c r="BO218" s="73">
        <f>+LINEA[[#This Row],[Indice Dia Habil]]</f>
        <v>27.580000000000002</v>
      </c>
      <c r="BP218" s="45">
        <v>36.733000000000004</v>
      </c>
      <c r="BQ218" s="45">
        <v>36.733000000000004</v>
      </c>
      <c r="BR218" s="36">
        <v>17</v>
      </c>
      <c r="BU218" s="64"/>
      <c r="BW218" s="64"/>
      <c r="BY218" s="64"/>
      <c r="BZ218" s="65"/>
      <c r="CA218" s="66"/>
      <c r="CC218" s="64"/>
      <c r="CE218" s="67"/>
      <c r="CF218" s="36">
        <f>+BA_MAR[[#This Row],[Pasajeros Pagos (PAX)]]/BA_MAR[[#This Row],[Km. Línea (entre cabeceras) en Servicio]]</f>
        <v>6150.4913837693621</v>
      </c>
      <c r="CG218" s="36">
        <f>+BA_MAR[[#This Row],[Pasajeros Pagos (PAX)]]/BA_MAR[[#This Row],[Cantidad de Estaciones en Servicio]]</f>
        <v>13289.764705882353</v>
      </c>
      <c r="CH218" s="36">
        <f>+BA_MAR[[#This Row],[PAX Kilómetro]]/BA_MAR[[#This Row],[Km. Línea (entre cabeceras) en Servicio]]</f>
        <v>98407.862140309793</v>
      </c>
      <c r="CI218" s="36">
        <f>+BA_MAR[[#This Row],[Coches Kilómetro (CK) (5+6+7)]]/BA_MAR[[#This Row],[Km. Línea (entre cabeceras) en Servicio]]</f>
        <v>8220</v>
      </c>
      <c r="CM218" s="144">
        <f t="shared" si="6"/>
        <v>202.13755407284324</v>
      </c>
      <c r="CN218" s="11">
        <v>1.0139631508641793</v>
      </c>
      <c r="CP218" s="10">
        <v>4.0148095238095243</v>
      </c>
      <c r="CQ218" s="33">
        <v>2630.6766666666667</v>
      </c>
      <c r="CR218" s="10"/>
      <c r="CX218" s="28"/>
      <c r="DF218" s="45">
        <f>+BA_MAR[[#This Row],[Trenes Kilómetro (TK) (1+2+3)]]/BA_MAR[[#This Row],[Trenes Corridos (TC)]]</f>
        <v>36.733000000000004</v>
      </c>
      <c r="EA218" s="2">
        <v>2011</v>
      </c>
      <c r="EB218" s="2" t="s">
        <v>8</v>
      </c>
    </row>
    <row r="219" spans="1:132" x14ac:dyDescent="0.2">
      <c r="A219" s="83" t="s">
        <v>217</v>
      </c>
      <c r="B219" s="2" t="s">
        <v>9</v>
      </c>
      <c r="C219" s="85">
        <v>40575</v>
      </c>
      <c r="D219" s="2" t="s">
        <v>270</v>
      </c>
      <c r="E219" s="4" t="s">
        <v>267</v>
      </c>
      <c r="F219" s="4" t="s">
        <v>298</v>
      </c>
      <c r="G219" s="4" t="s">
        <v>111</v>
      </c>
      <c r="H219" s="6">
        <f>+BA_MAR[[#This Row],[Trenes Corridos (TC)]]*BA_MAR[[#This Row],[Km. Línea (entre cabeceras) en Servicio]]</f>
        <v>54217.908000000003</v>
      </c>
      <c r="K219" s="7">
        <f>+BA_MAR[[#This Row],[TK Remolcados (1)]]+BA_MAR[[#This Row],[TK Coche Motor (2)]]+BA_MAR[[#This Row],[TK Eléctricos (3)]]</f>
        <v>54217.908000000003</v>
      </c>
      <c r="L219" s="15">
        <f>+BA_MAR[[#This Row],[Trenes Kilómetro (TK) (1+2+3)]]/K207-1</f>
        <v>1.3736263736263687E-2</v>
      </c>
      <c r="M219" s="6">
        <f>+BA_MAR[[#This Row],[TK Remolcados (1)]]</f>
        <v>54217.908000000003</v>
      </c>
      <c r="N219" s="6">
        <f>+BA_MAR[[#This Row],[TK Remolcados (1)]]*BA_MAR[[#This Row],[Form. Media Trenes Remolcados]]</f>
        <v>271089.54000000004</v>
      </c>
      <c r="O219" s="6"/>
      <c r="P219" s="6"/>
      <c r="Q219" s="7">
        <f>+BA_MAR[[#This Row],[CK Remolcados (5)]]+BA_MAR[[#This Row],[CK Coche Motor (6)]]+BA_MAR[[#This Row],[CK Eléctricos (7)]]</f>
        <v>271089.54000000004</v>
      </c>
      <c r="R219" s="15">
        <f>+BA_MAR[[#This Row],[Coches Kilómetro (CK) (5+6+7)]]/Q207-1</f>
        <v>0.26717032967032961</v>
      </c>
      <c r="S219" s="120">
        <v>27.88</v>
      </c>
      <c r="T219" s="15">
        <f>+BA_MAR[[#This Row],[Velocidad Comercial Trenes Diésel]]/S207-1</f>
        <v>-6.8181818181818232E-2</v>
      </c>
      <c r="W219" s="6">
        <v>5</v>
      </c>
      <c r="X219" s="6"/>
      <c r="Y219" s="6"/>
      <c r="Z219" s="6">
        <f>+BA_MAR[[#This Row],[Trenes Corridos (TC)]]*BA_MAR[[#This Row],[Form. Media Trenes Remolcados]]*BA_MAR[[#This Row],[Asientos Prom. x C. Remolcados]]</f>
        <v>531360</v>
      </c>
      <c r="AC219" s="6">
        <v>72</v>
      </c>
      <c r="AF219" s="6">
        <f>+'[2]BS TAB'!$AJ223</f>
        <v>1532</v>
      </c>
      <c r="AG219" s="6">
        <f>+BA_MAR[[#This Row],[Trenes Programados]]-BA_MAR[[#This Row],[Trenes Corridos (TC)]]</f>
        <v>56</v>
      </c>
      <c r="AH219" s="7">
        <f>+'[2]BS TAB'!$AL223</f>
        <v>1476</v>
      </c>
      <c r="AI219" s="15">
        <f>IFERROR(BA_MAR[[#This Row],[Trenes Corridos (TC)]]/AH207-1,0)</f>
        <v>1.3736263736263687E-2</v>
      </c>
      <c r="AJ219" s="6">
        <f>+'[2]BS TAB'!$AM223</f>
        <v>1363</v>
      </c>
      <c r="AK219" s="36">
        <f>+BA_MAR[[#This Row],[Trenes Corridos (TC)]]-BA_MAR[[#This Row],[Trenes Puntuales]]</f>
        <v>113</v>
      </c>
      <c r="AL219" s="111">
        <f>+BA_MAR[[#This Row],[Trenes Puntuales]]/BA_MAR[[#This Row],[Trenes Programados]]</f>
        <v>0.88968668407310703</v>
      </c>
      <c r="AM219" s="82">
        <v>0.95</v>
      </c>
      <c r="AN219" s="82" t="str">
        <f>+IF(BA_MAR[[#This Row],[Regularidad Absoluta]]&gt;=BA_MAR[[#This Row],[RA 95%]],BA_MAR[[#This Row],[Regularidad Absoluta]],"")</f>
        <v/>
      </c>
      <c r="AO219" s="82">
        <f>+BA_MAR[[#This Row],[Trenes Puntuales]]/BA_MAR[[#This Row],[Trenes Corridos (TC)]]</f>
        <v>0.92344173441734423</v>
      </c>
      <c r="AP219" s="82">
        <f>+BA_MAR[[#This Row],[Trenes Corridos (TC)]]/BA_MAR[[#This Row],[Trenes Programados]]</f>
        <v>0.96344647519582249</v>
      </c>
      <c r="AQ219" s="82">
        <f>+BA_MAR[[#This Row],[Regularidad Relativa]]/AO207-1</f>
        <v>0.17837963655710176</v>
      </c>
      <c r="AR219" s="81">
        <f>+'[3]DATOS BS#Bol por Estación'!$AV203</f>
        <v>211515</v>
      </c>
      <c r="AS219" s="15">
        <f>IFERROR(+BA_MAR[[#This Row],[Pasajeros Pagos (PAX)]]/AR207-1,0)</f>
        <v>-2.6828992286075382E-3</v>
      </c>
      <c r="AT219" s="6">
        <f>+BA_MAR[[#This Row],[Pasajeros Pagos (PAX)]]/BA_MAR[[#This Row],[Indice Dia Habil]]</f>
        <v>8042.3954372623575</v>
      </c>
      <c r="AU219" s="15">
        <f>IFERROR(+BA_MAR[[#This Row],[PAX Día Habil]]/AT207-1,0)</f>
        <v>-3.3777957123380942E-2</v>
      </c>
      <c r="AV219" s="6">
        <f>+BA_MAR[[#This Row],[Pasajeros Pagos (PAX)]]/BA_MAR[[#This Row],[Trenes Corridos (TC)]]</f>
        <v>143.30284552845529</v>
      </c>
      <c r="AW219" s="6">
        <f>+BA_MAR[[#This Row],[PAX x Tren]]/BA_MAR[[#This Row],[Form. Media Trenes Remolcados]]</f>
        <v>28.66056910569106</v>
      </c>
      <c r="AX219" s="15">
        <f>IFERROR(+BA_MAR[[#This Row],[PAX x Coche]]/AW207-1,0)</f>
        <v>-0.21295734486550266</v>
      </c>
      <c r="AY219" s="6">
        <v>180</v>
      </c>
      <c r="AZ219" s="9">
        <f>+BA_MAR[[#This Row],[PAX Kilómetro]]/BA_MAR[[#This Row],[Coches Kilómetro (CK) (5+6+7)]]</f>
        <v>12.483845743365825</v>
      </c>
      <c r="BA219" s="15">
        <f>IFERROR(+BA_MAR[[#This Row],[Ocupación Media (PaxKm/CocheKm)]]/AZ207-1,0)</f>
        <v>-0.21295734486550277</v>
      </c>
      <c r="BB219" s="15">
        <f>+BA_MAR[[#This Row],[Ocupación Media (PaxKm/CocheKm)]]/BA_MAR[[#This Row],[Capacidad x Coche (4xm2)]]</f>
        <v>6.9354698574254581E-2</v>
      </c>
      <c r="BC219" s="15">
        <f>IFERROR(+BA_MAR[[#This Row],[% de Ocupación Media PAX]]/BB207-1,0)</f>
        <v>-0.21295734486550277</v>
      </c>
      <c r="BD219" s="36">
        <f>+BA_MAR[[#This Row],[Pasajeros Pagos (PAX)]]*BA_MAR[[#This Row],[PAX Recorrido Medio]]</f>
        <v>3384240</v>
      </c>
      <c r="BE219" s="9">
        <v>16</v>
      </c>
      <c r="BF219" s="35">
        <f>+BA_MAR[[#This Row],[PAX Recorrido Medio]]/BE207-1</f>
        <v>0</v>
      </c>
      <c r="BG219" s="36">
        <f>+BA_MAR[[#This Row],[Pasajeros Pagos (PAX)]]*CN219</f>
        <v>227595.91562190247</v>
      </c>
      <c r="BH219" s="114">
        <f t="shared" si="5"/>
        <v>0.39475244177641</v>
      </c>
      <c r="BI219" s="81">
        <f>IF(((+AH219*CM219)*((+(20/(1-20/100))/100)+1)-1)&lt;BA_MAR[[#This Row],[Pasajeros Pagos (PAX)]],BA_MAR[[#This Row],[Pasajeros Pagos (PAX)]],((+AH219*CM219)*((+(20/(1-20/100))/100)+1)-1))</f>
        <v>349468.57220010844</v>
      </c>
      <c r="BJ219" s="35">
        <f>+(BA_MAR[[#This Row],[Variación % TC]]*0.2)-(BA_MAR[[#This Row],[Vaciación % PAX Recorrido Medio]]*0.1)-(BA_MAR[[#This Row],[Variación % Ocupación PAX]]*0.5)+(BA_MAR[[#This Row],[Variación % RA]]*0.1)+(BA_MAR[[#This Row],[Variación % Velocidad Comercial TE]]*0.1)</f>
        <v>0.12706388883571429</v>
      </c>
      <c r="BK219" s="77"/>
      <c r="BL219" s="10"/>
      <c r="BN219" s="46"/>
      <c r="BO219" s="73">
        <f>+LINEA[[#This Row],[Indice Dia Habil]]</f>
        <v>26.3</v>
      </c>
      <c r="BP219" s="45">
        <v>36.733000000000004</v>
      </c>
      <c r="BQ219" s="45">
        <v>36.733000000000004</v>
      </c>
      <c r="BR219" s="36">
        <v>17</v>
      </c>
      <c r="BU219" s="64"/>
      <c r="BW219" s="64"/>
      <c r="BY219" s="64"/>
      <c r="BZ219" s="65"/>
      <c r="CA219" s="66"/>
      <c r="CC219" s="64"/>
      <c r="CE219" s="67"/>
      <c r="CF219" s="36">
        <f>+BA_MAR[[#This Row],[Pasajeros Pagos (PAX)]]/BA_MAR[[#This Row],[Km. Línea (entre cabeceras) en Servicio]]</f>
        <v>5758.1738491274873</v>
      </c>
      <c r="CG219" s="36">
        <f>+BA_MAR[[#This Row],[Pasajeros Pagos (PAX)]]/BA_MAR[[#This Row],[Cantidad de Estaciones en Servicio]]</f>
        <v>12442.058823529413</v>
      </c>
      <c r="CH219" s="36">
        <f>+BA_MAR[[#This Row],[PAX Kilómetro]]/BA_MAR[[#This Row],[Km. Línea (entre cabeceras) en Servicio]]</f>
        <v>92130.781586039797</v>
      </c>
      <c r="CI219" s="36">
        <f>+BA_MAR[[#This Row],[Coches Kilómetro (CK) (5+6+7)]]/BA_MAR[[#This Row],[Km. Línea (entre cabeceras) en Servicio]]</f>
        <v>7380</v>
      </c>
      <c r="CM219" s="144">
        <f t="shared" si="6"/>
        <v>189.41440227648155</v>
      </c>
      <c r="CN219" s="11">
        <v>1.0760273059683827</v>
      </c>
      <c r="CP219" s="10">
        <v>4.0533999999999999</v>
      </c>
      <c r="CQ219" s="61">
        <v>2675.55</v>
      </c>
      <c r="CR219" s="10"/>
      <c r="CX219" s="31"/>
      <c r="DF219" s="45">
        <f>+BA_MAR[[#This Row],[Trenes Kilómetro (TK) (1+2+3)]]/BA_MAR[[#This Row],[Trenes Corridos (TC)]]</f>
        <v>36.733000000000004</v>
      </c>
      <c r="EA219" s="2">
        <v>2011</v>
      </c>
      <c r="EB219" s="2" t="s">
        <v>9</v>
      </c>
    </row>
    <row r="220" spans="1:132" x14ac:dyDescent="0.2">
      <c r="A220" s="83" t="s">
        <v>217</v>
      </c>
      <c r="B220" s="2" t="s">
        <v>10</v>
      </c>
      <c r="C220" s="85">
        <v>40603</v>
      </c>
      <c r="D220" s="2" t="s">
        <v>270</v>
      </c>
      <c r="E220" s="4" t="s">
        <v>267</v>
      </c>
      <c r="F220" s="4" t="s">
        <v>298</v>
      </c>
      <c r="G220" s="4" t="s">
        <v>111</v>
      </c>
      <c r="H220" s="6">
        <f>+BA_MAR[[#This Row],[Trenes Corridos (TC)]]*BA_MAR[[#This Row],[Km. Línea (entre cabeceras) en Servicio]]</f>
        <v>59691.125000000007</v>
      </c>
      <c r="K220" s="7">
        <f>+BA_MAR[[#This Row],[TK Remolcados (1)]]+BA_MAR[[#This Row],[TK Coche Motor (2)]]+BA_MAR[[#This Row],[TK Eléctricos (3)]]</f>
        <v>59691.125000000007</v>
      </c>
      <c r="L220" s="15">
        <f>+BA_MAR[[#This Row],[Trenes Kilómetro (TK) (1+2+3)]]/K208-1</f>
        <v>-1.2758201701093541E-2</v>
      </c>
      <c r="M220" s="6">
        <f>+BA_MAR[[#This Row],[TK Remolcados (1)]]</f>
        <v>59691.125000000007</v>
      </c>
      <c r="N220" s="6">
        <f>+BA_MAR[[#This Row],[TK Remolcados (1)]]*BA_MAR[[#This Row],[Form. Media Trenes Remolcados]]</f>
        <v>298455.62500000006</v>
      </c>
      <c r="O220" s="6"/>
      <c r="P220" s="6"/>
      <c r="Q220" s="7">
        <f>+BA_MAR[[#This Row],[CK Remolcados (5)]]+BA_MAR[[#This Row],[CK Coche Motor (6)]]+BA_MAR[[#This Row],[CK Eléctricos (7)]]</f>
        <v>298455.62500000006</v>
      </c>
      <c r="R220" s="15">
        <f>+BA_MAR[[#This Row],[Coches Kilómetro (CK) (5+6+7)]]/Q208-1</f>
        <v>0.23405224787363332</v>
      </c>
      <c r="S220" s="120">
        <v>27.88</v>
      </c>
      <c r="T220" s="15">
        <f>+BA_MAR[[#This Row],[Velocidad Comercial Trenes Diésel]]/S208-1</f>
        <v>-6.7558528428093623E-2</v>
      </c>
      <c r="W220" s="6">
        <v>5</v>
      </c>
      <c r="X220" s="6"/>
      <c r="Y220" s="6"/>
      <c r="Z220" s="6">
        <f>+BA_MAR[[#This Row],[Trenes Corridos (TC)]]*BA_MAR[[#This Row],[Form. Media Trenes Remolcados]]*BA_MAR[[#This Row],[Asientos Prom. x C. Remolcados]]</f>
        <v>585000</v>
      </c>
      <c r="AC220" s="6">
        <v>72</v>
      </c>
      <c r="AF220" s="6">
        <f>+'[2]BS TAB'!$AJ224</f>
        <v>1681</v>
      </c>
      <c r="AG220" s="6">
        <f>+BA_MAR[[#This Row],[Trenes Programados]]-BA_MAR[[#This Row],[Trenes Corridos (TC)]]</f>
        <v>56</v>
      </c>
      <c r="AH220" s="7">
        <f>+'[2]BS TAB'!$AL224</f>
        <v>1625</v>
      </c>
      <c r="AI220" s="15">
        <f>IFERROR(BA_MAR[[#This Row],[Trenes Corridos (TC)]]/AH208-1,0)</f>
        <v>-1.2758201701093541E-2</v>
      </c>
      <c r="AJ220" s="6">
        <f>+'[2]BS TAB'!$AM224</f>
        <v>1520</v>
      </c>
      <c r="AK220" s="36">
        <f>+BA_MAR[[#This Row],[Trenes Corridos (TC)]]-BA_MAR[[#This Row],[Trenes Puntuales]]</f>
        <v>105</v>
      </c>
      <c r="AL220" s="111">
        <f>+BA_MAR[[#This Row],[Trenes Puntuales]]/BA_MAR[[#This Row],[Trenes Programados]]</f>
        <v>0.9042236763831053</v>
      </c>
      <c r="AM220" s="82">
        <v>0.95</v>
      </c>
      <c r="AN220" s="82" t="str">
        <f>+IF(BA_MAR[[#This Row],[Regularidad Absoluta]]&gt;=BA_MAR[[#This Row],[RA 95%]],BA_MAR[[#This Row],[Regularidad Absoluta]],"")</f>
        <v/>
      </c>
      <c r="AO220" s="82">
        <f>+BA_MAR[[#This Row],[Trenes Puntuales]]/BA_MAR[[#This Row],[Trenes Corridos (TC)]]</f>
        <v>0.93538461538461537</v>
      </c>
      <c r="AP220" s="82">
        <f>+BA_MAR[[#This Row],[Trenes Corridos (TC)]]/BA_MAR[[#This Row],[Trenes Programados]]</f>
        <v>0.96668649613325397</v>
      </c>
      <c r="AQ220" s="82">
        <f>+BA_MAR[[#This Row],[Regularidad Relativa]]/AO208-1</f>
        <v>0.16463167694635161</v>
      </c>
      <c r="AR220" s="81">
        <f>+'[3]DATOS BS#Bol por Estación'!$AV204</f>
        <v>232941</v>
      </c>
      <c r="AS220" s="15">
        <f>IFERROR(+BA_MAR[[#This Row],[Pasajeros Pagos (PAX)]]/AR208-1,0)</f>
        <v>-0.10957317492718055</v>
      </c>
      <c r="AT220" s="6">
        <f>+BA_MAR[[#This Row],[Pasajeros Pagos (PAX)]]/BA_MAR[[#This Row],[Indice Dia Habil]]</f>
        <v>8730.9220389805105</v>
      </c>
      <c r="AU220" s="15">
        <f>IFERROR(+BA_MAR[[#This Row],[PAX Día Habil]]/AT208-1,0)</f>
        <v>-6.451784457304599E-2</v>
      </c>
      <c r="AV220" s="6">
        <f>+BA_MAR[[#This Row],[Pasajeros Pagos (PAX)]]/BA_MAR[[#This Row],[Trenes Corridos (TC)]]</f>
        <v>143.34830769230769</v>
      </c>
      <c r="AW220" s="6">
        <f>+BA_MAR[[#This Row],[PAX x Tren]]/BA_MAR[[#This Row],[Form. Media Trenes Remolcados]]</f>
        <v>28.669661538461536</v>
      </c>
      <c r="AX220" s="15">
        <f>IFERROR(+BA_MAR[[#This Row],[PAX x Coche]]/AW208-1,0)</f>
        <v>-0.27845289645791471</v>
      </c>
      <c r="AY220" s="6">
        <v>180</v>
      </c>
      <c r="AZ220" s="9">
        <f>+BA_MAR[[#This Row],[PAX Kilómetro]]/BA_MAR[[#This Row],[Coches Kilómetro (CK) (5+6+7)]]</f>
        <v>12.487806185592914</v>
      </c>
      <c r="BA220" s="15">
        <f>IFERROR(+BA_MAR[[#This Row],[Ocupación Media (PaxKm/CocheKm)]]/AZ208-1,0)</f>
        <v>-0.27845289645791471</v>
      </c>
      <c r="BB220" s="15">
        <f>+BA_MAR[[#This Row],[Ocupación Media (PaxKm/CocheKm)]]/BA_MAR[[#This Row],[Capacidad x Coche (4xm2)]]</f>
        <v>6.9376701031071741E-2</v>
      </c>
      <c r="BC220" s="15">
        <f>IFERROR(+BA_MAR[[#This Row],[% de Ocupación Media PAX]]/BB208-1,0)</f>
        <v>-0.27845289645791482</v>
      </c>
      <c r="BD220" s="36">
        <f>+BA_MAR[[#This Row],[Pasajeros Pagos (PAX)]]*BA_MAR[[#This Row],[PAX Recorrido Medio]]</f>
        <v>3727056</v>
      </c>
      <c r="BE220" s="9">
        <v>16</v>
      </c>
      <c r="BF220" s="35">
        <f>+BA_MAR[[#This Row],[PAX Recorrido Medio]]/BE208-1</f>
        <v>0</v>
      </c>
      <c r="BG220" s="36">
        <f>+BA_MAR[[#This Row],[Pasajeros Pagos (PAX)]]*CN220</f>
        <v>230578.72786799908</v>
      </c>
      <c r="BH220" s="114">
        <f t="shared" si="5"/>
        <v>0.44620669939549984</v>
      </c>
      <c r="BI220" s="81">
        <f>IF(((+AH220*CM220)*((+(20/(1-20/100))/100)+1)-1)&lt;BA_MAR[[#This Row],[Pasajeros Pagos (PAX)]],BA_MAR[[#This Row],[Pasajeros Pagos (PAX)]],((+AH220*CM220)*((+(20/(1-20/100))/100)+1)-1))</f>
        <v>420628.05697672808</v>
      </c>
      <c r="BJ220" s="35">
        <f>+(BA_MAR[[#This Row],[Variación % TC]]*0.2)-(BA_MAR[[#This Row],[Vaciación % PAX Recorrido Medio]]*0.1)-(BA_MAR[[#This Row],[Variación % Ocupación PAX]]*0.5)+(BA_MAR[[#This Row],[Variación % RA]]*0.1)+(BA_MAR[[#This Row],[Variación % Velocidad Comercial TE]]*0.1)</f>
        <v>0.15313797558337386</v>
      </c>
      <c r="BK220" s="77"/>
      <c r="BL220" s="10"/>
      <c r="BN220" s="46"/>
      <c r="BO220" s="73">
        <f>+LINEA[[#This Row],[Indice Dia Habil]]</f>
        <v>26.68</v>
      </c>
      <c r="BP220" s="45">
        <v>36.733000000000004</v>
      </c>
      <c r="BQ220" s="45">
        <v>36.733000000000004</v>
      </c>
      <c r="BR220" s="36">
        <v>17</v>
      </c>
      <c r="BU220" s="64"/>
      <c r="BW220" s="64"/>
      <c r="BY220" s="64"/>
      <c r="BZ220" s="65"/>
      <c r="CA220" s="66"/>
      <c r="CC220" s="64"/>
      <c r="CE220" s="67"/>
      <c r="CF220" s="36">
        <f>+BA_MAR[[#This Row],[Pasajeros Pagos (PAX)]]/BA_MAR[[#This Row],[Km. Línea (entre cabeceras) en Servicio]]</f>
        <v>6341.4640786214022</v>
      </c>
      <c r="CG220" s="36">
        <f>+BA_MAR[[#This Row],[Pasajeros Pagos (PAX)]]/BA_MAR[[#This Row],[Cantidad de Estaciones en Servicio]]</f>
        <v>13702.411764705883</v>
      </c>
      <c r="CH220" s="36">
        <f>+BA_MAR[[#This Row],[PAX Kilómetro]]/BA_MAR[[#This Row],[Km. Línea (entre cabeceras) en Servicio]]</f>
        <v>101463.42525794244</v>
      </c>
      <c r="CI220" s="36">
        <f>+BA_MAR[[#This Row],[Coches Kilómetro (CK) (5+6+7)]]/BA_MAR[[#This Row],[Km. Línea (entre cabeceras) en Servicio]]</f>
        <v>8125.0000000000009</v>
      </c>
      <c r="CM220" s="144">
        <f t="shared" si="6"/>
        <v>207.07892035777382</v>
      </c>
      <c r="CN220" s="11">
        <v>0.98985892508403028</v>
      </c>
      <c r="CP220" s="10">
        <v>4.0683157894736848</v>
      </c>
      <c r="CQ220" s="33">
        <v>2746.0266666666666</v>
      </c>
      <c r="CR220" s="10"/>
      <c r="CX220" s="28"/>
      <c r="DF220" s="45">
        <f>+BA_MAR[[#This Row],[Trenes Kilómetro (TK) (1+2+3)]]/BA_MAR[[#This Row],[Trenes Corridos (TC)]]</f>
        <v>36.733000000000004</v>
      </c>
      <c r="EA220" s="2">
        <v>2011</v>
      </c>
      <c r="EB220" s="2" t="s">
        <v>10</v>
      </c>
    </row>
    <row r="221" spans="1:132" x14ac:dyDescent="0.2">
      <c r="A221" s="83" t="s">
        <v>217</v>
      </c>
      <c r="B221" s="2" t="s">
        <v>0</v>
      </c>
      <c r="C221" s="85">
        <v>40634</v>
      </c>
      <c r="D221" s="2" t="s">
        <v>270</v>
      </c>
      <c r="E221" s="4" t="s">
        <v>267</v>
      </c>
      <c r="F221" s="4" t="s">
        <v>298</v>
      </c>
      <c r="G221" s="4" t="s">
        <v>111</v>
      </c>
      <c r="H221" s="6">
        <f>+BA_MAR[[#This Row],[Trenes Corridos (TC)]]*BA_MAR[[#This Row],[Km. Línea (entre cabeceras) en Servicio]]</f>
        <v>58993.198000000004</v>
      </c>
      <c r="K221" s="7">
        <f>+BA_MAR[[#This Row],[TK Remolcados (1)]]+BA_MAR[[#This Row],[TK Coche Motor (2)]]+BA_MAR[[#This Row],[TK Eléctricos (3)]]</f>
        <v>58993.198000000004</v>
      </c>
      <c r="L221" s="15">
        <f>+BA_MAR[[#This Row],[Trenes Kilómetro (TK) (1+2+3)]]/K209-1</f>
        <v>6.2305295950149109E-4</v>
      </c>
      <c r="M221" s="6">
        <f>+BA_MAR[[#This Row],[TK Remolcados (1)]]</f>
        <v>58993.198000000004</v>
      </c>
      <c r="N221" s="6">
        <f>+BA_MAR[[#This Row],[TK Remolcados (1)]]*BA_MAR[[#This Row],[Form. Media Trenes Remolcados]]</f>
        <v>294965.99</v>
      </c>
      <c r="O221" s="6"/>
      <c r="P221" s="6"/>
      <c r="Q221" s="7">
        <f>+BA_MAR[[#This Row],[CK Remolcados (5)]]+BA_MAR[[#This Row],[CK Coche Motor (6)]]+BA_MAR[[#This Row],[CK Eléctricos (7)]]</f>
        <v>294965.99</v>
      </c>
      <c r="R221" s="15">
        <f>+BA_MAR[[#This Row],[Coches Kilómetro (CK) (5+6+7)]]/Q209-1</f>
        <v>0.25077881619937692</v>
      </c>
      <c r="S221" s="120">
        <v>27.88</v>
      </c>
      <c r="T221" s="15">
        <f>+BA_MAR[[#This Row],[Velocidad Comercial Trenes Diésel]]/S209-1</f>
        <v>-6.7558528428093623E-2</v>
      </c>
      <c r="W221" s="6">
        <v>5</v>
      </c>
      <c r="X221" s="6"/>
      <c r="Y221" s="6"/>
      <c r="Z221" s="6">
        <f>+BA_MAR[[#This Row],[Trenes Corridos (TC)]]*BA_MAR[[#This Row],[Form. Media Trenes Remolcados]]*BA_MAR[[#This Row],[Asientos Prom. x C. Remolcados]]</f>
        <v>578160</v>
      </c>
      <c r="AC221" s="6">
        <v>72</v>
      </c>
      <c r="AF221" s="6">
        <f>+'[2]BS TAB'!$AJ225</f>
        <v>1636</v>
      </c>
      <c r="AG221" s="6">
        <f>+BA_MAR[[#This Row],[Trenes Programados]]-BA_MAR[[#This Row],[Trenes Corridos (TC)]]</f>
        <v>30</v>
      </c>
      <c r="AH221" s="7">
        <f>+'[2]BS TAB'!$AL225</f>
        <v>1606</v>
      </c>
      <c r="AI221" s="15">
        <f>IFERROR(BA_MAR[[#This Row],[Trenes Corridos (TC)]]/AH209-1,0)</f>
        <v>6.2305295950149109E-4</v>
      </c>
      <c r="AJ221" s="6">
        <f>+'[2]BS TAB'!$AM225</f>
        <v>1477</v>
      </c>
      <c r="AK221" s="36">
        <f>+BA_MAR[[#This Row],[Trenes Corridos (TC)]]-BA_MAR[[#This Row],[Trenes Puntuales]]</f>
        <v>129</v>
      </c>
      <c r="AL221" s="111">
        <f>+BA_MAR[[#This Row],[Trenes Puntuales]]/BA_MAR[[#This Row],[Trenes Programados]]</f>
        <v>0.90281173594132025</v>
      </c>
      <c r="AM221" s="82">
        <v>0.95</v>
      </c>
      <c r="AN221" s="82" t="str">
        <f>+IF(BA_MAR[[#This Row],[Regularidad Absoluta]]&gt;=BA_MAR[[#This Row],[RA 95%]],BA_MAR[[#This Row],[Regularidad Absoluta]],"")</f>
        <v/>
      </c>
      <c r="AO221" s="82">
        <f>+BA_MAR[[#This Row],[Trenes Puntuales]]/BA_MAR[[#This Row],[Trenes Corridos (TC)]]</f>
        <v>0.91967621419676215</v>
      </c>
      <c r="AP221" s="82">
        <f>+BA_MAR[[#This Row],[Trenes Corridos (TC)]]/BA_MAR[[#This Row],[Trenes Programados]]</f>
        <v>0.98166259168704162</v>
      </c>
      <c r="AQ221" s="82">
        <f>+BA_MAR[[#This Row],[Regularidad Relativa]]/AO209-1</f>
        <v>0.18847047003687867</v>
      </c>
      <c r="AR221" s="81">
        <f>+'[3]DATOS BS#Bol por Estación'!$AV205</f>
        <v>236487</v>
      </c>
      <c r="AS221" s="15">
        <f>IFERROR(+BA_MAR[[#This Row],[Pasajeros Pagos (PAX)]]/AR209-1,0)</f>
        <v>-7.3334064780056551E-2</v>
      </c>
      <c r="AT221" s="6">
        <f>+BA_MAR[[#This Row],[Pasajeros Pagos (PAX)]]/BA_MAR[[#This Row],[Indice Dia Habil]]</f>
        <v>9050.4018369690002</v>
      </c>
      <c r="AU221" s="15">
        <f>IFERROR(+BA_MAR[[#This Row],[PAX Día Habil]]/AT209-1,0)</f>
        <v>-4.1416753578451204E-2</v>
      </c>
      <c r="AV221" s="6">
        <f>+BA_MAR[[#This Row],[Pasajeros Pagos (PAX)]]/BA_MAR[[#This Row],[Trenes Corridos (TC)]]</f>
        <v>147.25217932752179</v>
      </c>
      <c r="AW221" s="6">
        <f>+BA_MAR[[#This Row],[PAX x Tren]]/BA_MAR[[#This Row],[Form. Media Trenes Remolcados]]</f>
        <v>29.450435865504357</v>
      </c>
      <c r="AX221" s="15">
        <f>IFERROR(+BA_MAR[[#This Row],[PAX x Coche]]/AW209-1,0)</f>
        <v>-0.25912885378430428</v>
      </c>
      <c r="AY221" s="6">
        <v>180</v>
      </c>
      <c r="AZ221" s="9">
        <f>+BA_MAR[[#This Row],[PAX Kilómetro]]/BA_MAR[[#This Row],[Coches Kilómetro (CK) (5+6+7)]]</f>
        <v>12.827892463127698</v>
      </c>
      <c r="BA221" s="15">
        <f>IFERROR(+BA_MAR[[#This Row],[Ocupación Media (PaxKm/CocheKm)]]/AZ209-1,0)</f>
        <v>-0.25912885378430417</v>
      </c>
      <c r="BB221" s="15">
        <f>+BA_MAR[[#This Row],[Ocupación Media (PaxKm/CocheKm)]]/BA_MAR[[#This Row],[Capacidad x Coche (4xm2)]]</f>
        <v>7.1266069239598329E-2</v>
      </c>
      <c r="BC221" s="15">
        <f>IFERROR(+BA_MAR[[#This Row],[% de Ocupación Media PAX]]/BB209-1,0)</f>
        <v>-0.25912885378430417</v>
      </c>
      <c r="BD221" s="36">
        <f>+BA_MAR[[#This Row],[Pasajeros Pagos (PAX)]]*BA_MAR[[#This Row],[PAX Recorrido Medio]]</f>
        <v>3783792</v>
      </c>
      <c r="BE221" s="9">
        <v>16</v>
      </c>
      <c r="BF221" s="35">
        <f>+BA_MAR[[#This Row],[PAX Recorrido Medio]]/BE209-1</f>
        <v>0</v>
      </c>
      <c r="BG221" s="36">
        <f>+BA_MAR[[#This Row],[Pasajeros Pagos (PAX)]]*CN221</f>
        <v>246578.83573439004</v>
      </c>
      <c r="BH221" s="114">
        <f t="shared" si="5"/>
        <v>0.39974044061099356</v>
      </c>
      <c r="BI221" s="81">
        <f>IF(((+AH221*CM221)*((+(20/(1-20/100))/100)+1)-1)&lt;BA_MAR[[#This Row],[Pasajeros Pagos (PAX)]],BA_MAR[[#This Row],[Pasajeros Pagos (PAX)]],((+AH221*CM221)*((+(20/(1-20/100))/100)+1)-1))</f>
        <v>393974.56700350746</v>
      </c>
      <c r="BJ221" s="35">
        <f>+(BA_MAR[[#This Row],[Variación % TC]]*0.2)-(BA_MAR[[#This Row],[Vaciación % PAX Recorrido Medio]]*0.1)-(BA_MAR[[#This Row],[Variación % Ocupación PAX]]*0.5)+(BA_MAR[[#This Row],[Variación % RA]]*0.1)+(BA_MAR[[#This Row],[Variación % Velocidad Comercial TE]]*0.1)</f>
        <v>0.14853608448774025</v>
      </c>
      <c r="BK221" s="77"/>
      <c r="BL221" s="10"/>
      <c r="BN221" s="46"/>
      <c r="BO221" s="73">
        <f>+LINEA[[#This Row],[Indice Dia Habil]]</f>
        <v>26.130000000000003</v>
      </c>
      <c r="BP221" s="45">
        <v>36.733000000000004</v>
      </c>
      <c r="BQ221" s="45">
        <v>36.733000000000004</v>
      </c>
      <c r="BR221" s="36">
        <v>17</v>
      </c>
      <c r="BU221" s="64"/>
      <c r="BW221" s="64"/>
      <c r="BY221" s="64"/>
      <c r="BZ221" s="65"/>
      <c r="CA221" s="66"/>
      <c r="CC221" s="64"/>
      <c r="CE221" s="67"/>
      <c r="CF221" s="36">
        <f>+BA_MAR[[#This Row],[Pasajeros Pagos (PAX)]]/BA_MAR[[#This Row],[Km. Línea (entre cabeceras) en Servicio]]</f>
        <v>6437.9985299322125</v>
      </c>
      <c r="CG221" s="36">
        <f>+BA_MAR[[#This Row],[Pasajeros Pagos (PAX)]]/BA_MAR[[#This Row],[Cantidad de Estaciones en Servicio]]</f>
        <v>13911</v>
      </c>
      <c r="CH221" s="36">
        <f>+BA_MAR[[#This Row],[PAX Kilómetro]]/BA_MAR[[#This Row],[Km. Línea (entre cabeceras) en Servicio]]</f>
        <v>103007.9764789154</v>
      </c>
      <c r="CI221" s="36">
        <f>+BA_MAR[[#This Row],[Coches Kilómetro (CK) (5+6+7)]]/BA_MAR[[#This Row],[Km. Línea (entre cabeceras) en Servicio]]</f>
        <v>8029.9999999999991</v>
      </c>
      <c r="CM221" s="144">
        <f t="shared" si="6"/>
        <v>196.25183910510955</v>
      </c>
      <c r="CN221" s="11">
        <v>1.0426739555848314</v>
      </c>
      <c r="CP221" s="10">
        <v>4.0963157894736844</v>
      </c>
      <c r="CQ221" s="33">
        <v>2816.5033333333331</v>
      </c>
      <c r="CR221" s="10"/>
      <c r="CX221" s="28"/>
      <c r="DF221" s="45">
        <f>+BA_MAR[[#This Row],[Trenes Kilómetro (TK) (1+2+3)]]/BA_MAR[[#This Row],[Trenes Corridos (TC)]]</f>
        <v>36.733000000000004</v>
      </c>
      <c r="EA221" s="2">
        <v>2011</v>
      </c>
      <c r="EB221" s="2" t="s">
        <v>0</v>
      </c>
    </row>
    <row r="222" spans="1:132" x14ac:dyDescent="0.2">
      <c r="A222" s="83" t="s">
        <v>217</v>
      </c>
      <c r="B222" s="2" t="s">
        <v>1</v>
      </c>
      <c r="C222" s="85">
        <v>40664</v>
      </c>
      <c r="D222" s="2" t="s">
        <v>270</v>
      </c>
      <c r="E222" s="4" t="s">
        <v>267</v>
      </c>
      <c r="F222" s="4" t="s">
        <v>298</v>
      </c>
      <c r="G222" s="4" t="s">
        <v>111</v>
      </c>
      <c r="H222" s="6">
        <f>+BA_MAR[[#This Row],[Trenes Corridos (TC)]]*BA_MAR[[#This Row],[Km. Línea (entre cabeceras) en Servicio]]</f>
        <v>61013.513000000006</v>
      </c>
      <c r="K222" s="7">
        <f>+BA_MAR[[#This Row],[TK Remolcados (1)]]+BA_MAR[[#This Row],[TK Coche Motor (2)]]+BA_MAR[[#This Row],[TK Eléctricos (3)]]</f>
        <v>61013.513000000006</v>
      </c>
      <c r="L222" s="15">
        <f>+BA_MAR[[#This Row],[Trenes Kilómetro (TK) (1+2+3)]]/K210-1</f>
        <v>3.019323671497709E-3</v>
      </c>
      <c r="M222" s="6">
        <f>+BA_MAR[[#This Row],[TK Remolcados (1)]]</f>
        <v>61013.513000000006</v>
      </c>
      <c r="N222" s="6">
        <f>+BA_MAR[[#This Row],[TK Remolcados (1)]]*BA_MAR[[#This Row],[Form. Media Trenes Remolcados]]</f>
        <v>305067.56500000006</v>
      </c>
      <c r="O222" s="6"/>
      <c r="P222" s="6"/>
      <c r="Q222" s="7">
        <f>+BA_MAR[[#This Row],[CK Remolcados (5)]]+BA_MAR[[#This Row],[CK Coche Motor (6)]]+BA_MAR[[#This Row],[CK Eléctricos (7)]]</f>
        <v>305067.56500000006</v>
      </c>
      <c r="R222" s="15">
        <f>+BA_MAR[[#This Row],[Coches Kilómetro (CK) (5+6+7)]]/Q210-1</f>
        <v>0.25377415458937214</v>
      </c>
      <c r="S222" s="120">
        <v>27.88</v>
      </c>
      <c r="T222" s="15">
        <f>+BA_MAR[[#This Row],[Velocidad Comercial Trenes Diésel]]/S210-1</f>
        <v>-6.7558528428093623E-2</v>
      </c>
      <c r="W222" s="6">
        <v>5</v>
      </c>
      <c r="X222" s="6"/>
      <c r="Y222" s="6"/>
      <c r="Z222" s="6">
        <f>+BA_MAR[[#This Row],[Trenes Corridos (TC)]]*BA_MAR[[#This Row],[Form. Media Trenes Remolcados]]*BA_MAR[[#This Row],[Asientos Prom. x C. Remolcados]]</f>
        <v>597960</v>
      </c>
      <c r="AC222" s="6">
        <v>72</v>
      </c>
      <c r="AF222" s="6">
        <f>+'[2]BS TAB'!$AJ226</f>
        <v>1689</v>
      </c>
      <c r="AG222" s="6">
        <f>+BA_MAR[[#This Row],[Trenes Programados]]-BA_MAR[[#This Row],[Trenes Corridos (TC)]]</f>
        <v>28</v>
      </c>
      <c r="AH222" s="7">
        <f>+'[2]BS TAB'!$AL226</f>
        <v>1661</v>
      </c>
      <c r="AI222" s="15">
        <f>IFERROR(BA_MAR[[#This Row],[Trenes Corridos (TC)]]/AH210-1,0)</f>
        <v>3.0193236714974869E-3</v>
      </c>
      <c r="AJ222" s="6">
        <f>+'[2]BS TAB'!$AM226</f>
        <v>1574</v>
      </c>
      <c r="AK222" s="36">
        <f>+BA_MAR[[#This Row],[Trenes Corridos (TC)]]-BA_MAR[[#This Row],[Trenes Puntuales]]</f>
        <v>87</v>
      </c>
      <c r="AL222" s="111">
        <f>+BA_MAR[[#This Row],[Trenes Puntuales]]/BA_MAR[[#This Row],[Trenes Programados]]</f>
        <v>0.93191237418590878</v>
      </c>
      <c r="AM222" s="82">
        <v>0.95</v>
      </c>
      <c r="AN222" s="82" t="str">
        <f>+IF(BA_MAR[[#This Row],[Regularidad Absoluta]]&gt;=BA_MAR[[#This Row],[RA 95%]],BA_MAR[[#This Row],[Regularidad Absoluta]],"")</f>
        <v/>
      </c>
      <c r="AO222" s="82">
        <f>+BA_MAR[[#This Row],[Trenes Puntuales]]/BA_MAR[[#This Row],[Trenes Corridos (TC)]]</f>
        <v>0.94762191450933175</v>
      </c>
      <c r="AP222" s="82">
        <f>+BA_MAR[[#This Row],[Trenes Corridos (TC)]]/BA_MAR[[#This Row],[Trenes Programados]]</f>
        <v>0.9834221432800474</v>
      </c>
      <c r="AQ222" s="82">
        <f>+BA_MAR[[#This Row],[Regularidad Relativa]]/AO210-1</f>
        <v>7.5573605502024188E-2</v>
      </c>
      <c r="AR222" s="81">
        <f>+'[3]DATOS BS#Bol por Estación'!$AV206</f>
        <v>249528</v>
      </c>
      <c r="AS222" s="15">
        <f>IFERROR(+BA_MAR[[#This Row],[Pasajeros Pagos (PAX)]]/AR210-1,0)</f>
        <v>3.876511139974026E-2</v>
      </c>
      <c r="AT222" s="6">
        <f>+BA_MAR[[#This Row],[Pasajeros Pagos (PAX)]]/BA_MAR[[#This Row],[Indice Dia Habil]]</f>
        <v>9047.4256707759232</v>
      </c>
      <c r="AU222" s="15">
        <f>IFERROR(+BA_MAR[[#This Row],[PAX Día Habil]]/AT210-1,0)</f>
        <v>2.1816442069432451E-2</v>
      </c>
      <c r="AV222" s="6">
        <f>+BA_MAR[[#This Row],[Pasajeros Pagos (PAX)]]/BA_MAR[[#This Row],[Trenes Corridos (TC)]]</f>
        <v>150.22757375075255</v>
      </c>
      <c r="AW222" s="6">
        <f>+BA_MAR[[#This Row],[PAX x Tren]]/BA_MAR[[#This Row],[Form. Media Trenes Remolcados]]</f>
        <v>30.04551475015051</v>
      </c>
      <c r="AX222" s="15">
        <f>IFERROR(+BA_MAR[[#This Row],[PAX x Coche]]/AW210-1,0)</f>
        <v>-0.17148945238869606</v>
      </c>
      <c r="AY222" s="6">
        <v>180</v>
      </c>
      <c r="AZ222" s="9">
        <f>+BA_MAR[[#This Row],[PAX Kilómetro]]/BA_MAR[[#This Row],[Coches Kilómetro (CK) (5+6+7)]]</f>
        <v>13.087094329415187</v>
      </c>
      <c r="BA222" s="15">
        <f>IFERROR(+BA_MAR[[#This Row],[Ocupación Media (PaxKm/CocheKm)]]/AZ210-1,0)</f>
        <v>-0.17148945238869617</v>
      </c>
      <c r="BB222" s="15">
        <f>+BA_MAR[[#This Row],[Ocupación Media (PaxKm/CocheKm)]]/BA_MAR[[#This Row],[Capacidad x Coche (4xm2)]]</f>
        <v>7.2706079607862156E-2</v>
      </c>
      <c r="BC222" s="15">
        <f>IFERROR(+BA_MAR[[#This Row],[% de Ocupación Media PAX]]/BB210-1,0)</f>
        <v>-0.17148945238869606</v>
      </c>
      <c r="BD222" s="36">
        <f>+BA_MAR[[#This Row],[Pasajeros Pagos (PAX)]]*BA_MAR[[#This Row],[PAX Recorrido Medio]]</f>
        <v>3992448</v>
      </c>
      <c r="BE222" s="9">
        <v>16</v>
      </c>
      <c r="BF222" s="35">
        <f>+BA_MAR[[#This Row],[PAX Recorrido Medio]]/BE210-1</f>
        <v>0</v>
      </c>
      <c r="BG222" s="36">
        <f>+BA_MAR[[#This Row],[Pasajeros Pagos (PAX)]]*CN222</f>
        <v>255866.87786405071</v>
      </c>
      <c r="BH222" s="114">
        <f t="shared" si="5"/>
        <v>0.3984635246358611</v>
      </c>
      <c r="BI222" s="81">
        <f>IF(((+AH222*CM222)*((+(20/(1-20/100))/100)+1)-1)&lt;BA_MAR[[#This Row],[Pasajeros Pagos (PAX)]],BA_MAR[[#This Row],[Pasajeros Pagos (PAX)]],((+AH222*CM222)*((+(20/(1-20/100))/100)+1)-1))</f>
        <v>414817.73794174113</v>
      </c>
      <c r="BJ222" s="35">
        <f>+(BA_MAR[[#This Row],[Variación % TC]]*0.2)-(BA_MAR[[#This Row],[Vaciación % PAX Recorrido Medio]]*0.1)-(BA_MAR[[#This Row],[Variación % Ocupación PAX]]*0.5)+(BA_MAR[[#This Row],[Variación % RA]]*0.1)+(BA_MAR[[#This Row],[Variación % Velocidad Comercial TE]]*0.1)</f>
        <v>9.3905951478849947E-2</v>
      </c>
      <c r="BK222" s="77"/>
      <c r="BL222" s="10"/>
      <c r="BN222" s="46"/>
      <c r="BO222" s="73">
        <f>+LINEA[[#This Row],[Indice Dia Habil]]</f>
        <v>27.580000000000002</v>
      </c>
      <c r="BP222" s="45">
        <v>36.733000000000004</v>
      </c>
      <c r="BQ222" s="45">
        <v>36.733000000000004</v>
      </c>
      <c r="BR222" s="36">
        <v>17</v>
      </c>
      <c r="BU222" s="64"/>
      <c r="BW222" s="64"/>
      <c r="BY222" s="64"/>
      <c r="BZ222" s="65"/>
      <c r="CA222" s="66"/>
      <c r="CC222" s="64"/>
      <c r="CE222" s="67"/>
      <c r="CF222" s="36">
        <f>+BA_MAR[[#This Row],[Pasajeros Pagos (PAX)]]/BA_MAR[[#This Row],[Km. Línea (entre cabeceras) en Servicio]]</f>
        <v>6793.0199003620719</v>
      </c>
      <c r="CG222" s="36">
        <f>+BA_MAR[[#This Row],[Pasajeros Pagos (PAX)]]/BA_MAR[[#This Row],[Cantidad de Estaciones en Servicio]]</f>
        <v>14678.117647058823</v>
      </c>
      <c r="CH222" s="36">
        <f>+BA_MAR[[#This Row],[PAX Kilómetro]]/BA_MAR[[#This Row],[Km. Línea (entre cabeceras) en Servicio]]</f>
        <v>108688.31840579315</v>
      </c>
      <c r="CI222" s="36">
        <f>+BA_MAR[[#This Row],[Coches Kilómetro (CK) (5+6+7)]]/BA_MAR[[#This Row],[Km. Línea (entre cabeceras) en Servicio]]</f>
        <v>8305</v>
      </c>
      <c r="CM222" s="144">
        <f t="shared" si="6"/>
        <v>199.79228799120582</v>
      </c>
      <c r="CN222" s="11">
        <v>1.0254034732136301</v>
      </c>
      <c r="CP222" s="10">
        <v>4.1201428571428567</v>
      </c>
      <c r="CQ222" s="61">
        <v>2886.98</v>
      </c>
      <c r="CR222" s="10"/>
      <c r="CX222" s="31"/>
      <c r="DF222" s="45">
        <f>+BA_MAR[[#This Row],[Trenes Kilómetro (TK) (1+2+3)]]/BA_MAR[[#This Row],[Trenes Corridos (TC)]]</f>
        <v>36.733000000000004</v>
      </c>
      <c r="EA222" s="2">
        <v>2011</v>
      </c>
      <c r="EB222" s="2" t="s">
        <v>1</v>
      </c>
    </row>
    <row r="223" spans="1:132" x14ac:dyDescent="0.2">
      <c r="A223" s="83" t="s">
        <v>217</v>
      </c>
      <c r="B223" s="2" t="s">
        <v>2</v>
      </c>
      <c r="C223" s="85">
        <v>40695</v>
      </c>
      <c r="D223" s="2" t="s">
        <v>270</v>
      </c>
      <c r="E223" s="4" t="s">
        <v>267</v>
      </c>
      <c r="F223" s="4" t="s">
        <v>298</v>
      </c>
      <c r="G223" s="4" t="s">
        <v>111</v>
      </c>
      <c r="H223" s="6">
        <f>+BA_MAR[[#This Row],[Trenes Corridos (TC)]]*BA_MAR[[#This Row],[Km. Línea (entre cabeceras) en Servicio]]</f>
        <v>59287.062000000005</v>
      </c>
      <c r="K223" s="7">
        <f>+BA_MAR[[#This Row],[TK Remolcados (1)]]+BA_MAR[[#This Row],[TK Coche Motor (2)]]+BA_MAR[[#This Row],[TK Eléctricos (3)]]</f>
        <v>59287.062000000005</v>
      </c>
      <c r="L223" s="15">
        <f>+BA_MAR[[#This Row],[Trenes Kilómetro (TK) (1+2+3)]]/K211-1</f>
        <v>0</v>
      </c>
      <c r="M223" s="6">
        <f>+BA_MAR[[#This Row],[TK Remolcados (1)]]</f>
        <v>59287.062000000005</v>
      </c>
      <c r="N223" s="6">
        <f>+BA_MAR[[#This Row],[TK Remolcados (1)]]*BA_MAR[[#This Row],[Form. Media Trenes Remolcados]]</f>
        <v>296435.31000000006</v>
      </c>
      <c r="O223" s="6"/>
      <c r="P223" s="6"/>
      <c r="Q223" s="7">
        <f>+BA_MAR[[#This Row],[CK Remolcados (5)]]+BA_MAR[[#This Row],[CK Coche Motor (6)]]+BA_MAR[[#This Row],[CK Eléctricos (7)]]</f>
        <v>296435.31000000006</v>
      </c>
      <c r="R223" s="15">
        <f>+BA_MAR[[#This Row],[Coches Kilómetro (CK) (5+6+7)]]/Q211-1</f>
        <v>0.25000000000000022</v>
      </c>
      <c r="S223" s="120">
        <v>27.88</v>
      </c>
      <c r="T223" s="15">
        <f>+BA_MAR[[#This Row],[Velocidad Comercial Trenes Diésel]]/S211-1</f>
        <v>-6.7558528428093623E-2</v>
      </c>
      <c r="W223" s="6">
        <v>5</v>
      </c>
      <c r="X223" s="6"/>
      <c r="Y223" s="6"/>
      <c r="Z223" s="6">
        <f>+BA_MAR[[#This Row],[Trenes Corridos (TC)]]*BA_MAR[[#This Row],[Form. Media Trenes Remolcados]]*BA_MAR[[#This Row],[Asientos Prom. x C. Remolcados]]</f>
        <v>581040</v>
      </c>
      <c r="AC223" s="6">
        <v>72</v>
      </c>
      <c r="AF223" s="6">
        <f>+'[2]BS TAB'!$AJ227</f>
        <v>1638</v>
      </c>
      <c r="AG223" s="6">
        <f>+BA_MAR[[#This Row],[Trenes Programados]]-BA_MAR[[#This Row],[Trenes Corridos (TC)]]</f>
        <v>24</v>
      </c>
      <c r="AH223" s="7">
        <f>+'[2]BS TAB'!$AL227</f>
        <v>1614</v>
      </c>
      <c r="AI223" s="15">
        <f>IFERROR(BA_MAR[[#This Row],[Trenes Corridos (TC)]]/AH211-1,0)</f>
        <v>0</v>
      </c>
      <c r="AJ223" s="6">
        <f>+'[2]BS TAB'!$AM227</f>
        <v>1510</v>
      </c>
      <c r="AK223" s="36">
        <f>+BA_MAR[[#This Row],[Trenes Corridos (TC)]]-BA_MAR[[#This Row],[Trenes Puntuales]]</f>
        <v>104</v>
      </c>
      <c r="AL223" s="111">
        <f>+BA_MAR[[#This Row],[Trenes Puntuales]]/BA_MAR[[#This Row],[Trenes Programados]]</f>
        <v>0.9218559218559218</v>
      </c>
      <c r="AM223" s="82">
        <v>0.95</v>
      </c>
      <c r="AN223" s="82" t="str">
        <f>+IF(BA_MAR[[#This Row],[Regularidad Absoluta]]&gt;=BA_MAR[[#This Row],[RA 95%]],BA_MAR[[#This Row],[Regularidad Absoluta]],"")</f>
        <v/>
      </c>
      <c r="AO223" s="82">
        <f>+BA_MAR[[#This Row],[Trenes Puntuales]]/BA_MAR[[#This Row],[Trenes Corridos (TC)]]</f>
        <v>0.93556381660470878</v>
      </c>
      <c r="AP223" s="82">
        <f>+BA_MAR[[#This Row],[Trenes Corridos (TC)]]/BA_MAR[[#This Row],[Trenes Programados]]</f>
        <v>0.9853479853479854</v>
      </c>
      <c r="AQ223" s="82">
        <f>+BA_MAR[[#This Row],[Regularidad Relativa]]/AO211-1</f>
        <v>6.039325842696619E-2</v>
      </c>
      <c r="AR223" s="81">
        <f>+'[3]DATOS BS#Bol por Estación'!$AV207</f>
        <v>232487</v>
      </c>
      <c r="AS223" s="15">
        <f>IFERROR(+BA_MAR[[#This Row],[Pasajeros Pagos (PAX)]]/AR211-1,0)</f>
        <v>-2.085175919608484E-2</v>
      </c>
      <c r="AT223" s="6">
        <f>+BA_MAR[[#This Row],[Pasajeros Pagos (PAX)]]/BA_MAR[[#This Row],[Indice Dia Habil]]</f>
        <v>8601.0728819829819</v>
      </c>
      <c r="AU223" s="15">
        <f>IFERROR(+BA_MAR[[#This Row],[PAX Día Habil]]/AT211-1,0)</f>
        <v>-4.5507340994602741E-3</v>
      </c>
      <c r="AV223" s="6">
        <f>+BA_MAR[[#This Row],[Pasajeros Pagos (PAX)]]/BA_MAR[[#This Row],[Trenes Corridos (TC)]]</f>
        <v>144.04399008674102</v>
      </c>
      <c r="AW223" s="6">
        <f>+BA_MAR[[#This Row],[PAX x Tren]]/BA_MAR[[#This Row],[Form. Media Trenes Remolcados]]</f>
        <v>28.808798017348202</v>
      </c>
      <c r="AX223" s="15">
        <f>IFERROR(+BA_MAR[[#This Row],[PAX x Coche]]/AW211-1,0)</f>
        <v>-0.21668140735686781</v>
      </c>
      <c r="AY223" s="6">
        <v>180</v>
      </c>
      <c r="AZ223" s="9">
        <f>+BA_MAR[[#This Row],[PAX Kilómetro]]/BA_MAR[[#This Row],[Coches Kilómetro (CK) (5+6+7)]]</f>
        <v>12.548410646491471</v>
      </c>
      <c r="BA223" s="15">
        <f>IFERROR(+BA_MAR[[#This Row],[Ocupación Media (PaxKm/CocheKm)]]/AZ211-1,0)</f>
        <v>-0.21668140735686803</v>
      </c>
      <c r="BB223" s="15">
        <f>+BA_MAR[[#This Row],[Ocupación Media (PaxKm/CocheKm)]]/BA_MAR[[#This Row],[Capacidad x Coche (4xm2)]]</f>
        <v>6.9713392480508174E-2</v>
      </c>
      <c r="BC223" s="15">
        <f>IFERROR(+BA_MAR[[#This Row],[% de Ocupación Media PAX]]/BB211-1,0)</f>
        <v>-0.21668140735686792</v>
      </c>
      <c r="BD223" s="36">
        <f>+BA_MAR[[#This Row],[Pasajeros Pagos (PAX)]]*BA_MAR[[#This Row],[PAX Recorrido Medio]]</f>
        <v>3719792</v>
      </c>
      <c r="BE223" s="9">
        <v>16</v>
      </c>
      <c r="BF223" s="35">
        <f>+BA_MAR[[#This Row],[PAX Recorrido Medio]]/BE211-1</f>
        <v>0</v>
      </c>
      <c r="BG223" s="36">
        <f>+BA_MAR[[#This Row],[Pasajeros Pagos (PAX)]]*CN223</f>
        <v>246773.02599081691</v>
      </c>
      <c r="BH223" s="114">
        <f t="shared" si="5"/>
        <v>0.40107233177959822</v>
      </c>
      <c r="BI223" s="81">
        <f>IF(((+AH223*CM223)*((+(20/(1-20/100))/100)+1)-1)&lt;BA_MAR[[#This Row],[Pasajeros Pagos (PAX)]],BA_MAR[[#This Row],[Pasajeros Pagos (PAX)]],((+AH223*CM223)*((+(20/(1-20/100))/100)+1)-1))</f>
        <v>388172.08209931315</v>
      </c>
      <c r="BJ223" s="35">
        <f>+(BA_MAR[[#This Row],[Variación % TC]]*0.2)-(BA_MAR[[#This Row],[Vaciación % PAX Recorrido Medio]]*0.1)-(BA_MAR[[#This Row],[Variación % Ocupación PAX]]*0.5)+(BA_MAR[[#This Row],[Variación % RA]]*0.1)+(BA_MAR[[#This Row],[Variación % Velocidad Comercial TE]]*0.1)</f>
        <v>0.11438002952113058</v>
      </c>
      <c r="BK223" s="77"/>
      <c r="BL223" s="10"/>
      <c r="BN223" s="46"/>
      <c r="BO223" s="73">
        <f>+LINEA[[#This Row],[Indice Dia Habil]]</f>
        <v>27.03</v>
      </c>
      <c r="BP223" s="45">
        <v>36.733000000000004</v>
      </c>
      <c r="BQ223" s="45">
        <v>36.733000000000004</v>
      </c>
      <c r="BR223" s="36">
        <v>17</v>
      </c>
      <c r="BU223" s="64"/>
      <c r="BW223" s="64"/>
      <c r="BY223" s="64"/>
      <c r="BZ223" s="65"/>
      <c r="CA223" s="66"/>
      <c r="CC223" s="64"/>
      <c r="CE223" s="67"/>
      <c r="CF223" s="36">
        <f>+BA_MAR[[#This Row],[Pasajeros Pagos (PAX)]]/BA_MAR[[#This Row],[Km. Línea (entre cabeceras) en Servicio]]</f>
        <v>6329.1046198241356</v>
      </c>
      <c r="CG223" s="36">
        <f>+BA_MAR[[#This Row],[Pasajeros Pagos (PAX)]]/BA_MAR[[#This Row],[Cantidad de Estaciones en Servicio]]</f>
        <v>13675.705882352941</v>
      </c>
      <c r="CH223" s="36">
        <f>+BA_MAR[[#This Row],[PAX Kilómetro]]/BA_MAR[[#This Row],[Km. Línea (entre cabeceras) en Servicio]]</f>
        <v>101265.67391718617</v>
      </c>
      <c r="CI223" s="36">
        <f>+BA_MAR[[#This Row],[Coches Kilómetro (CK) (5+6+7)]]/BA_MAR[[#This Row],[Km. Línea (entre cabeceras) en Servicio]]</f>
        <v>8070.0000000000009</v>
      </c>
      <c r="CM223" s="144">
        <f t="shared" si="6"/>
        <v>192.40301467128285</v>
      </c>
      <c r="CN223" s="11">
        <v>1.0614487089205715</v>
      </c>
      <c r="CP223" s="10">
        <v>4.1351904761904761</v>
      </c>
      <c r="CQ223" s="33">
        <v>2963.72</v>
      </c>
      <c r="CR223" s="10"/>
      <c r="CX223" s="28"/>
      <c r="DF223" s="45">
        <f>+BA_MAR[[#This Row],[Trenes Kilómetro (TK) (1+2+3)]]/BA_MAR[[#This Row],[Trenes Corridos (TC)]]</f>
        <v>36.733000000000004</v>
      </c>
      <c r="EA223" s="2">
        <v>2011</v>
      </c>
      <c r="EB223" s="2" t="s">
        <v>2</v>
      </c>
    </row>
    <row r="224" spans="1:132" x14ac:dyDescent="0.2">
      <c r="A224" s="83" t="s">
        <v>217</v>
      </c>
      <c r="B224" s="2" t="s">
        <v>3</v>
      </c>
      <c r="C224" s="85">
        <v>40725</v>
      </c>
      <c r="D224" s="2" t="s">
        <v>270</v>
      </c>
      <c r="E224" s="4" t="s">
        <v>267</v>
      </c>
      <c r="F224" s="4" t="s">
        <v>298</v>
      </c>
      <c r="G224" s="4" t="s">
        <v>111</v>
      </c>
      <c r="H224" s="6">
        <f>+BA_MAR[[#This Row],[Trenes Corridos (TC)]]*BA_MAR[[#This Row],[Km. Línea (entre cabeceras) en Servicio]]</f>
        <v>59984.989000000009</v>
      </c>
      <c r="K224" s="7">
        <f>+BA_MAR[[#This Row],[TK Remolcados (1)]]+BA_MAR[[#This Row],[TK Coche Motor (2)]]+BA_MAR[[#This Row],[TK Eléctricos (3)]]</f>
        <v>59984.989000000009</v>
      </c>
      <c r="L224" s="15">
        <f>+BA_MAR[[#This Row],[Trenes Kilómetro (TK) (1+2+3)]]/K212-1</f>
        <v>-1.6857314870559859E-2</v>
      </c>
      <c r="M224" s="6">
        <f>+BA_MAR[[#This Row],[TK Remolcados (1)]]</f>
        <v>59984.989000000009</v>
      </c>
      <c r="N224" s="6">
        <f>+BA_MAR[[#This Row],[TK Remolcados (1)]]*BA_MAR[[#This Row],[Form. Media Trenes Remolcados]]</f>
        <v>299924.94500000007</v>
      </c>
      <c r="O224" s="6"/>
      <c r="P224" s="6"/>
      <c r="Q224" s="7">
        <f>+BA_MAR[[#This Row],[CK Remolcados (5)]]+BA_MAR[[#This Row],[CK Coche Motor (6)]]+BA_MAR[[#This Row],[CK Eléctricos (7)]]</f>
        <v>299924.94500000007</v>
      </c>
      <c r="R224" s="15">
        <f>+BA_MAR[[#This Row],[Coches Kilómetro (CK) (5+6+7)]]/Q212-1</f>
        <v>0.22892835641180032</v>
      </c>
      <c r="S224" s="120">
        <v>27.88</v>
      </c>
      <c r="T224" s="15">
        <f>+BA_MAR[[#This Row],[Velocidad Comercial Trenes Diésel]]/S212-1</f>
        <v>-6.7558528428093623E-2</v>
      </c>
      <c r="W224" s="6">
        <v>5</v>
      </c>
      <c r="X224" s="6"/>
      <c r="Y224" s="6"/>
      <c r="Z224" s="6">
        <f>+BA_MAR[[#This Row],[Trenes Corridos (TC)]]*BA_MAR[[#This Row],[Form. Media Trenes Remolcados]]*BA_MAR[[#This Row],[Asientos Prom. x C. Remolcados]]</f>
        <v>587880</v>
      </c>
      <c r="AC224" s="6">
        <v>72</v>
      </c>
      <c r="AF224" s="6">
        <f>+'[2]BS TAB'!$AJ228</f>
        <v>1689</v>
      </c>
      <c r="AG224" s="6">
        <f>+BA_MAR[[#This Row],[Trenes Programados]]-BA_MAR[[#This Row],[Trenes Corridos (TC)]]</f>
        <v>56</v>
      </c>
      <c r="AH224" s="7">
        <f>+'[2]BS TAB'!$AL228</f>
        <v>1633</v>
      </c>
      <c r="AI224" s="15">
        <f>IFERROR(BA_MAR[[#This Row],[Trenes Corridos (TC)]]/AH212-1,0)</f>
        <v>-1.6857314870559859E-2</v>
      </c>
      <c r="AJ224" s="6">
        <f>+'[2]BS TAB'!$AM228</f>
        <v>1537</v>
      </c>
      <c r="AK224" s="36">
        <f>+BA_MAR[[#This Row],[Trenes Corridos (TC)]]-BA_MAR[[#This Row],[Trenes Puntuales]]</f>
        <v>96</v>
      </c>
      <c r="AL224" s="111">
        <f>+BA_MAR[[#This Row],[Trenes Puntuales]]/BA_MAR[[#This Row],[Trenes Programados]]</f>
        <v>0.91000592066311425</v>
      </c>
      <c r="AM224" s="82">
        <v>0.95</v>
      </c>
      <c r="AN224" s="82" t="str">
        <f>+IF(BA_MAR[[#This Row],[Regularidad Absoluta]]&gt;=BA_MAR[[#This Row],[RA 95%]],BA_MAR[[#This Row],[Regularidad Absoluta]],"")</f>
        <v/>
      </c>
      <c r="AO224" s="82">
        <f>+BA_MAR[[#This Row],[Trenes Puntuales]]/BA_MAR[[#This Row],[Trenes Corridos (TC)]]</f>
        <v>0.94121249234537663</v>
      </c>
      <c r="AP224" s="82">
        <f>+BA_MAR[[#This Row],[Trenes Corridos (TC)]]/BA_MAR[[#This Row],[Trenes Programados]]</f>
        <v>0.96684428656009469</v>
      </c>
      <c r="AQ224" s="82">
        <f>+BA_MAR[[#This Row],[Regularidad Relativa]]/AO212-1</f>
        <v>5.9900982905539246E-2</v>
      </c>
      <c r="AR224" s="81">
        <f>+'[3]DATOS BS#Bol por Estación'!$AV208</f>
        <v>236608</v>
      </c>
      <c r="AS224" s="15">
        <f>IFERROR(+BA_MAR[[#This Row],[Pasajeros Pagos (PAX)]]/AR212-1,0)</f>
        <v>-9.7183275436319994E-3</v>
      </c>
      <c r="AT224" s="6">
        <f>+BA_MAR[[#This Row],[Pasajeros Pagos (PAX)]]/BA_MAR[[#This Row],[Indice Dia Habil]]</f>
        <v>8578.9702683103696</v>
      </c>
      <c r="AU224" s="15">
        <f>IFERROR(+BA_MAR[[#This Row],[PAX Día Habil]]/AT212-1,0)</f>
        <v>-2.3764397757419786E-5</v>
      </c>
      <c r="AV224" s="6">
        <f>+BA_MAR[[#This Row],[Pasajeros Pagos (PAX)]]/BA_MAR[[#This Row],[Trenes Corridos (TC)]]</f>
        <v>144.89161053276177</v>
      </c>
      <c r="AW224" s="6">
        <f>+BA_MAR[[#This Row],[PAX x Tren]]/BA_MAR[[#This Row],[Form. Media Trenes Remolcados]]</f>
        <v>28.978322106552355</v>
      </c>
      <c r="AX224" s="15">
        <f>IFERROR(+BA_MAR[[#This Row],[PAX x Coche]]/AW212-1,0)</f>
        <v>-0.19419088404162788</v>
      </c>
      <c r="AY224" s="6">
        <v>180</v>
      </c>
      <c r="AZ224" s="9">
        <f>+BA_MAR[[#This Row],[PAX Kilómetro]]/BA_MAR[[#This Row],[Coches Kilómetro (CK) (5+6+7)]]</f>
        <v>12.622251210215273</v>
      </c>
      <c r="BA224" s="15">
        <f>IFERROR(+BA_MAR[[#This Row],[Ocupación Media (PaxKm/CocheKm)]]/AZ212-1,0)</f>
        <v>-0.19419088404162799</v>
      </c>
      <c r="BB224" s="15">
        <f>+BA_MAR[[#This Row],[Ocupación Media (PaxKm/CocheKm)]]/BA_MAR[[#This Row],[Capacidad x Coche (4xm2)]]</f>
        <v>7.0123617834529292E-2</v>
      </c>
      <c r="BC224" s="15">
        <f>IFERROR(+BA_MAR[[#This Row],[% de Ocupación Media PAX]]/BB212-1,0)</f>
        <v>-0.19419088404162799</v>
      </c>
      <c r="BD224" s="36">
        <f>+BA_MAR[[#This Row],[Pasajeros Pagos (PAX)]]*BA_MAR[[#This Row],[PAX Recorrido Medio]]</f>
        <v>3785728</v>
      </c>
      <c r="BE224" s="9">
        <v>16</v>
      </c>
      <c r="BF224" s="35">
        <f>+BA_MAR[[#This Row],[PAX Recorrido Medio]]/BE212-1</f>
        <v>0</v>
      </c>
      <c r="BG224" s="36">
        <f>+BA_MAR[[#This Row],[Pasajeros Pagos (PAX)]]*CN224</f>
        <v>237837.82196470667</v>
      </c>
      <c r="BH224" s="114">
        <f t="shared" si="5"/>
        <v>0.43161365378348504</v>
      </c>
      <c r="BI224" s="81">
        <f>IF(((+AH224*CM224)*((+(20/(1-20/100))/100)+1)-1)&lt;BA_MAR[[#This Row],[Pasajeros Pagos (PAX)]],BA_MAR[[#This Row],[Pasajeros Pagos (PAX)]],((+AH224*CM224)*((+(20/(1-20/100))/100)+1)-1))</f>
        <v>416280.23187923152</v>
      </c>
      <c r="BJ224" s="35">
        <f>+(BA_MAR[[#This Row],[Variación % TC]]*0.2)-(BA_MAR[[#This Row],[Vaciación % PAX Recorrido Medio]]*0.1)-(BA_MAR[[#This Row],[Variación % Ocupación PAX]]*0.5)+(BA_MAR[[#This Row],[Variación % RA]]*0.1)+(BA_MAR[[#This Row],[Variación % Velocidad Comercial TE]]*0.1)</f>
        <v>9.9714077337255944E-2</v>
      </c>
      <c r="BK224" s="77"/>
      <c r="BL224" s="10"/>
      <c r="BN224" s="46"/>
      <c r="BO224" s="73">
        <f>+LINEA[[#This Row],[Indice Dia Habil]]</f>
        <v>27.580000000000002</v>
      </c>
      <c r="BP224" s="45">
        <v>36.733000000000004</v>
      </c>
      <c r="BQ224" s="45">
        <v>36.733000000000004</v>
      </c>
      <c r="BR224" s="36">
        <v>17</v>
      </c>
      <c r="BU224" s="64"/>
      <c r="BW224" s="64"/>
      <c r="BY224" s="64"/>
      <c r="BZ224" s="65"/>
      <c r="CA224" s="66"/>
      <c r="CC224" s="64"/>
      <c r="CE224" s="67"/>
      <c r="CF224" s="36">
        <f>+BA_MAR[[#This Row],[Pasajeros Pagos (PAX)]]/BA_MAR[[#This Row],[Km. Línea (entre cabeceras) en Servicio]]</f>
        <v>6441.2925707129825</v>
      </c>
      <c r="CG224" s="36">
        <f>+BA_MAR[[#This Row],[Pasajeros Pagos (PAX)]]/BA_MAR[[#This Row],[Cantidad de Estaciones en Servicio]]</f>
        <v>13918.117647058823</v>
      </c>
      <c r="CH224" s="36">
        <f>+BA_MAR[[#This Row],[PAX Kilómetro]]/BA_MAR[[#This Row],[Km. Línea (entre cabeceras) en Servicio]]</f>
        <v>103060.68113140772</v>
      </c>
      <c r="CI224" s="36">
        <f>+BA_MAR[[#This Row],[Coches Kilómetro (CK) (5+6+7)]]/BA_MAR[[#This Row],[Km. Línea (entre cabeceras) en Servicio]]</f>
        <v>8165.0000000000009</v>
      </c>
      <c r="CM224" s="144">
        <f t="shared" si="6"/>
        <v>203.93446754646982</v>
      </c>
      <c r="CN224" s="11">
        <v>1.005197719285513</v>
      </c>
      <c r="CP224" s="10">
        <v>4.1640952380952374</v>
      </c>
      <c r="CQ224" s="33">
        <v>3040.4599999999996</v>
      </c>
      <c r="CR224" s="10"/>
      <c r="CX224" s="28"/>
      <c r="DF224" s="45">
        <f>+BA_MAR[[#This Row],[Trenes Kilómetro (TK) (1+2+3)]]/BA_MAR[[#This Row],[Trenes Corridos (TC)]]</f>
        <v>36.733000000000004</v>
      </c>
      <c r="EA224" s="2">
        <v>2011</v>
      </c>
      <c r="EB224" s="2" t="s">
        <v>3</v>
      </c>
    </row>
    <row r="225" spans="1:132" x14ac:dyDescent="0.2">
      <c r="A225" s="83" t="s">
        <v>217</v>
      </c>
      <c r="B225" s="2" t="s">
        <v>4</v>
      </c>
      <c r="C225" s="85">
        <v>40756</v>
      </c>
      <c r="D225" s="2" t="s">
        <v>270</v>
      </c>
      <c r="E225" s="4" t="s">
        <v>267</v>
      </c>
      <c r="F225" s="4" t="s">
        <v>298</v>
      </c>
      <c r="G225" s="4" t="s">
        <v>111</v>
      </c>
      <c r="H225" s="6">
        <f>+BA_MAR[[#This Row],[Trenes Corridos (TC)]]*BA_MAR[[#This Row],[Km. Línea (entre cabeceras) en Servicio]]</f>
        <v>59691.125000000007</v>
      </c>
      <c r="K225" s="7">
        <f>+BA_MAR[[#This Row],[TK Remolcados (1)]]+BA_MAR[[#This Row],[TK Coche Motor (2)]]+BA_MAR[[#This Row],[TK Eléctricos (3)]]</f>
        <v>59691.125000000007</v>
      </c>
      <c r="L225" s="15">
        <f>+BA_MAR[[#This Row],[Trenes Kilómetro (TK) (1+2+3)]]/K213-1</f>
        <v>-3.6787247087676223E-3</v>
      </c>
      <c r="M225" s="6">
        <f>+BA_MAR[[#This Row],[TK Remolcados (1)]]</f>
        <v>59691.125000000007</v>
      </c>
      <c r="N225" s="6">
        <f>+BA_MAR[[#This Row],[TK Remolcados (1)]]*BA_MAR[[#This Row],[Form. Media Trenes Remolcados]]</f>
        <v>298455.62500000006</v>
      </c>
      <c r="O225" s="6"/>
      <c r="P225" s="6"/>
      <c r="Q225" s="7">
        <f>+BA_MAR[[#This Row],[CK Remolcados (5)]]+BA_MAR[[#This Row],[CK Coche Motor (6)]]+BA_MAR[[#This Row],[CK Eléctricos (7)]]</f>
        <v>298455.62500000006</v>
      </c>
      <c r="R225" s="15">
        <f>+BA_MAR[[#This Row],[Coches Kilómetro (CK) (5+6+7)]]/Q213-1</f>
        <v>0.24540159411404061</v>
      </c>
      <c r="S225" s="120">
        <v>27.88</v>
      </c>
      <c r="T225" s="15">
        <f>+BA_MAR[[#This Row],[Velocidad Comercial Trenes Diésel]]/S213-1</f>
        <v>-6.7558528428093623E-2</v>
      </c>
      <c r="W225" s="6">
        <v>5</v>
      </c>
      <c r="X225" s="6"/>
      <c r="Y225" s="6"/>
      <c r="Z225" s="6">
        <f>+BA_MAR[[#This Row],[Trenes Corridos (TC)]]*BA_MAR[[#This Row],[Form. Media Trenes Remolcados]]*BA_MAR[[#This Row],[Asientos Prom. x C. Remolcados]]</f>
        <v>585000</v>
      </c>
      <c r="AC225" s="6">
        <v>72</v>
      </c>
      <c r="AF225" s="6">
        <f>+'[2]BS TAB'!$AJ229</f>
        <v>1693</v>
      </c>
      <c r="AG225" s="6">
        <f>+BA_MAR[[#This Row],[Trenes Programados]]-BA_MAR[[#This Row],[Trenes Corridos (TC)]]</f>
        <v>68</v>
      </c>
      <c r="AH225" s="7">
        <f>+'[2]BS TAB'!$AL229</f>
        <v>1625</v>
      </c>
      <c r="AI225" s="15">
        <f>IFERROR(BA_MAR[[#This Row],[Trenes Corridos (TC)]]/AH213-1,0)</f>
        <v>-3.6787247087676223E-3</v>
      </c>
      <c r="AJ225" s="6">
        <f>+'[2]BS TAB'!$AM229</f>
        <v>1557</v>
      </c>
      <c r="AK225" s="36">
        <f>+BA_MAR[[#This Row],[Trenes Corridos (TC)]]-BA_MAR[[#This Row],[Trenes Puntuales]]</f>
        <v>68</v>
      </c>
      <c r="AL225" s="111">
        <f>+BA_MAR[[#This Row],[Trenes Puntuales]]/BA_MAR[[#This Row],[Trenes Programados]]</f>
        <v>0.91966922622563496</v>
      </c>
      <c r="AM225" s="82">
        <v>0.95</v>
      </c>
      <c r="AN225" s="82" t="str">
        <f>+IF(BA_MAR[[#This Row],[Regularidad Absoluta]]&gt;=BA_MAR[[#This Row],[RA 95%]],BA_MAR[[#This Row],[Regularidad Absoluta]],"")</f>
        <v/>
      </c>
      <c r="AO225" s="82">
        <f>+BA_MAR[[#This Row],[Trenes Puntuales]]/BA_MAR[[#This Row],[Trenes Corridos (TC)]]</f>
        <v>0.95815384615384613</v>
      </c>
      <c r="AP225" s="82">
        <f>+BA_MAR[[#This Row],[Trenes Corridos (TC)]]/BA_MAR[[#This Row],[Trenes Programados]]</f>
        <v>0.95983461311281748</v>
      </c>
      <c r="AQ225" s="82">
        <f>+BA_MAR[[#This Row],[Regularidad Relativa]]/AO213-1</f>
        <v>7.0375974710221278E-2</v>
      </c>
      <c r="AR225" s="81">
        <f>+'[3]DATOS BS#Bol por Estación'!$AV209</f>
        <v>230711</v>
      </c>
      <c r="AS225" s="15">
        <f>IFERROR(+BA_MAR[[#This Row],[Pasajeros Pagos (PAX)]]/AR213-1,0)</f>
        <v>-8.3101172000747181E-2</v>
      </c>
      <c r="AT225" s="6">
        <f>+BA_MAR[[#This Row],[Pasajeros Pagos (PAX)]]/BA_MAR[[#This Row],[Indice Dia Habil]]</f>
        <v>8230.8597930788437</v>
      </c>
      <c r="AU225" s="15">
        <f>IFERROR(+BA_MAR[[#This Row],[PAX Día Habil]]/AT213-1,0)</f>
        <v>-9.7821274483789078E-2</v>
      </c>
      <c r="AV225" s="6">
        <f>+BA_MAR[[#This Row],[Pasajeros Pagos (PAX)]]/BA_MAR[[#This Row],[Trenes Corridos (TC)]]</f>
        <v>141.976</v>
      </c>
      <c r="AW225" s="6">
        <f>+BA_MAR[[#This Row],[PAX x Tren]]/BA_MAR[[#This Row],[Form. Media Trenes Remolcados]]</f>
        <v>28.395199999999999</v>
      </c>
      <c r="AX225" s="15">
        <f>IFERROR(+BA_MAR[[#This Row],[PAX x Coche]]/AW213-1,0)</f>
        <v>-0.2637725595240461</v>
      </c>
      <c r="AY225" s="6">
        <v>180</v>
      </c>
      <c r="AZ225" s="9">
        <f>+BA_MAR[[#This Row],[PAX Kilómetro]]/BA_MAR[[#This Row],[Coches Kilómetro (CK) (5+6+7)]]</f>
        <v>12.368257425203494</v>
      </c>
      <c r="BA225" s="15">
        <f>IFERROR(+BA_MAR[[#This Row],[Ocupación Media (PaxKm/CocheKm)]]/AZ213-1,0)</f>
        <v>-0.2637725595240461</v>
      </c>
      <c r="BB225" s="15">
        <f>+BA_MAR[[#This Row],[Ocupación Media (PaxKm/CocheKm)]]/BA_MAR[[#This Row],[Capacidad x Coche (4xm2)]]</f>
        <v>6.8712541251130521E-2</v>
      </c>
      <c r="BC225" s="15">
        <f>IFERROR(+BA_MAR[[#This Row],[% de Ocupación Media PAX]]/BB213-1,0)</f>
        <v>-0.2637725595240461</v>
      </c>
      <c r="BD225" s="36">
        <f>+BA_MAR[[#This Row],[Pasajeros Pagos (PAX)]]*BA_MAR[[#This Row],[PAX Recorrido Medio]]</f>
        <v>3691376</v>
      </c>
      <c r="BE225" s="9">
        <v>16</v>
      </c>
      <c r="BF225" s="35">
        <f>+BA_MAR[[#This Row],[PAX Recorrido Medio]]/BE213-1</f>
        <v>0</v>
      </c>
      <c r="BG225" s="36">
        <f>+BA_MAR[[#This Row],[Pasajeros Pagos (PAX)]]*CN225</f>
        <v>229369.41860431325</v>
      </c>
      <c r="BH225" s="114">
        <f t="shared" si="5"/>
        <v>0.44914918436895279</v>
      </c>
      <c r="BI225" s="81">
        <f>IF(((+AH225*CM225)*((+(20/(1-20/100))/100)+1)-1)&lt;BA_MAR[[#This Row],[Pasajeros Pagos (PAX)]],BA_MAR[[#This Row],[Pasajeros Pagos (PAX)]],((+AH225*CM225)*((+(20/(1-20/100))/100)+1)-1))</f>
        <v>418826.64680400013</v>
      </c>
      <c r="BJ225" s="35">
        <f>+(BA_MAR[[#This Row],[Variación % TC]]*0.2)-(BA_MAR[[#This Row],[Vaciación % PAX Recorrido Medio]]*0.1)-(BA_MAR[[#This Row],[Variación % Ocupación PAX]]*0.5)+(BA_MAR[[#This Row],[Variación % RA]]*0.1)+(BA_MAR[[#This Row],[Variación % Velocidad Comercial TE]]*0.1)</f>
        <v>0.13818813229129165</v>
      </c>
      <c r="BK225" s="77"/>
      <c r="BL225" s="10"/>
      <c r="BN225" s="46"/>
      <c r="BO225" s="73">
        <f>+LINEA[[#This Row],[Indice Dia Habil]]</f>
        <v>28.03</v>
      </c>
      <c r="BP225" s="45">
        <v>36.733000000000004</v>
      </c>
      <c r="BQ225" s="45">
        <v>36.733000000000004</v>
      </c>
      <c r="BR225" s="36">
        <v>17</v>
      </c>
      <c r="BU225" s="64"/>
      <c r="BW225" s="64"/>
      <c r="BY225" s="64"/>
      <c r="BZ225" s="65"/>
      <c r="CA225" s="66"/>
      <c r="CC225" s="64"/>
      <c r="CE225" s="67"/>
      <c r="CF225" s="36">
        <f>+BA_MAR[[#This Row],[Pasajeros Pagos (PAX)]]/BA_MAR[[#This Row],[Km. Línea (entre cabeceras) en Servicio]]</f>
        <v>6280.7557237361498</v>
      </c>
      <c r="CG225" s="36">
        <f>+BA_MAR[[#This Row],[Pasajeros Pagos (PAX)]]/BA_MAR[[#This Row],[Cantidad de Estaciones en Servicio]]</f>
        <v>13571.235294117647</v>
      </c>
      <c r="CH225" s="36">
        <f>+BA_MAR[[#This Row],[PAX Kilómetro]]/BA_MAR[[#This Row],[Km. Línea (entre cabeceras) en Servicio]]</f>
        <v>100492.0915797784</v>
      </c>
      <c r="CI225" s="36">
        <f>+BA_MAR[[#This Row],[Coches Kilómetro (CK) (5+6+7)]]/BA_MAR[[#This Row],[Km. Línea (entre cabeceras) en Servicio]]</f>
        <v>8125.0000000000009</v>
      </c>
      <c r="CM225" s="144">
        <f t="shared" si="6"/>
        <v>206.19207227273853</v>
      </c>
      <c r="CN225" s="11">
        <v>0.99418501330371445</v>
      </c>
      <c r="CP225" s="10">
        <v>4.2049523809523812</v>
      </c>
      <c r="CQ225" s="61">
        <v>3117.2</v>
      </c>
      <c r="CR225" s="10"/>
      <c r="CX225" s="31"/>
      <c r="DF225" s="45">
        <f>+BA_MAR[[#This Row],[Trenes Kilómetro (TK) (1+2+3)]]/BA_MAR[[#This Row],[Trenes Corridos (TC)]]</f>
        <v>36.733000000000004</v>
      </c>
      <c r="EA225" s="2">
        <v>2011</v>
      </c>
      <c r="EB225" s="2" t="s">
        <v>4</v>
      </c>
    </row>
    <row r="226" spans="1:132" x14ac:dyDescent="0.2">
      <c r="A226" s="83" t="s">
        <v>217</v>
      </c>
      <c r="B226" s="2" t="s">
        <v>11</v>
      </c>
      <c r="C226" s="85">
        <v>40787</v>
      </c>
      <c r="D226" s="2" t="s">
        <v>270</v>
      </c>
      <c r="E226" s="4" t="s">
        <v>267</v>
      </c>
      <c r="F226" s="4" t="s">
        <v>298</v>
      </c>
      <c r="G226" s="4" t="s">
        <v>111</v>
      </c>
      <c r="H226" s="6">
        <f>+BA_MAR[[#This Row],[Trenes Corridos (TC)]]*BA_MAR[[#This Row],[Km. Línea (entre cabeceras) en Servicio]]</f>
        <v>57266.747000000003</v>
      </c>
      <c r="K226" s="7">
        <f>+BA_MAR[[#This Row],[TK Remolcados (1)]]+BA_MAR[[#This Row],[TK Coche Motor (2)]]+BA_MAR[[#This Row],[TK Eléctricos (3)]]</f>
        <v>57266.747000000003</v>
      </c>
      <c r="L226" s="15">
        <f>+BA_MAR[[#This Row],[Trenes Kilómetro (TK) (1+2+3)]]/K214-1</f>
        <v>-3.8840937114673291E-2</v>
      </c>
      <c r="M226" s="6">
        <f>+BA_MAR[[#This Row],[TK Remolcados (1)]]</f>
        <v>57266.747000000003</v>
      </c>
      <c r="N226" s="6">
        <f>+BA_MAR[[#This Row],[TK Remolcados (1)]]*BA_MAR[[#This Row],[Form. Media Trenes Remolcados]]</f>
        <v>286333.73499999999</v>
      </c>
      <c r="O226" s="6"/>
      <c r="P226" s="6"/>
      <c r="Q226" s="7">
        <f>+BA_MAR[[#This Row],[CK Remolcados (5)]]+BA_MAR[[#This Row],[CK Coche Motor (6)]]+BA_MAR[[#This Row],[CK Eléctricos (7)]]</f>
        <v>286333.73499999999</v>
      </c>
      <c r="R226" s="15">
        <f>+BA_MAR[[#This Row],[Coches Kilómetro (CK) (5+6+7)]]/Q214-1</f>
        <v>0.17501107932191529</v>
      </c>
      <c r="S226" s="120">
        <v>27.88</v>
      </c>
      <c r="T226" s="15">
        <f>+BA_MAR[[#This Row],[Velocidad Comercial Trenes Diésel]]/S214-1</f>
        <v>-6.7558528428093623E-2</v>
      </c>
      <c r="W226" s="6">
        <v>5</v>
      </c>
      <c r="X226" s="6"/>
      <c r="Y226" s="6"/>
      <c r="Z226" s="6">
        <f>+BA_MAR[[#This Row],[Trenes Corridos (TC)]]*BA_MAR[[#This Row],[Form. Media Trenes Remolcados]]*BA_MAR[[#This Row],[Asientos Prom. x C. Remolcados]]</f>
        <v>561240</v>
      </c>
      <c r="AC226" s="6">
        <v>72</v>
      </c>
      <c r="AF226" s="6">
        <f>+'[2]BS TAB'!$AJ230</f>
        <v>1642</v>
      </c>
      <c r="AG226" s="6">
        <f>+BA_MAR[[#This Row],[Trenes Programados]]-BA_MAR[[#This Row],[Trenes Corridos (TC)]]</f>
        <v>83</v>
      </c>
      <c r="AH226" s="7">
        <f>+'[2]BS TAB'!$AL230</f>
        <v>1559</v>
      </c>
      <c r="AI226" s="15">
        <f>IFERROR(BA_MAR[[#This Row],[Trenes Corridos (TC)]]/AH214-1,0)</f>
        <v>-3.8840937114673291E-2</v>
      </c>
      <c r="AJ226" s="6">
        <f>+'[2]BS TAB'!$AM230</f>
        <v>1495</v>
      </c>
      <c r="AK226" s="36">
        <f>+BA_MAR[[#This Row],[Trenes Corridos (TC)]]-BA_MAR[[#This Row],[Trenes Puntuales]]</f>
        <v>64</v>
      </c>
      <c r="AL226" s="111">
        <f>+BA_MAR[[#This Row],[Trenes Puntuales]]/BA_MAR[[#This Row],[Trenes Programados]]</f>
        <v>0.91047503045066991</v>
      </c>
      <c r="AM226" s="82">
        <v>0.95</v>
      </c>
      <c r="AN226" s="82" t="str">
        <f>+IF(BA_MAR[[#This Row],[Regularidad Absoluta]]&gt;=BA_MAR[[#This Row],[RA 95%]],BA_MAR[[#This Row],[Regularidad Absoluta]],"")</f>
        <v/>
      </c>
      <c r="AO226" s="82">
        <f>+BA_MAR[[#This Row],[Trenes Puntuales]]/BA_MAR[[#This Row],[Trenes Corridos (TC)]]</f>
        <v>0.95894804361770369</v>
      </c>
      <c r="AP226" s="82">
        <f>+BA_MAR[[#This Row],[Trenes Corridos (TC)]]/BA_MAR[[#This Row],[Trenes Programados]]</f>
        <v>0.94945188794153468</v>
      </c>
      <c r="AQ226" s="82">
        <f>+BA_MAR[[#This Row],[Regularidad Relativa]]/AO214-1</f>
        <v>6.1715854435437034E-2</v>
      </c>
      <c r="AR226" s="81">
        <f>+'[3]DATOS BS#Bol por Estación'!$AV210</f>
        <v>235781</v>
      </c>
      <c r="AS226" s="15">
        <f>IFERROR(+BA_MAR[[#This Row],[Pasajeros Pagos (PAX)]]/AR214-1,0)</f>
        <v>-5.4743501339020839E-2</v>
      </c>
      <c r="AT226" s="6">
        <f>+BA_MAR[[#This Row],[Pasajeros Pagos (PAX)]]/BA_MAR[[#This Row],[Indice Dia Habil]]</f>
        <v>8580.0946142649191</v>
      </c>
      <c r="AU226" s="15">
        <f>IFERROR(+BA_MAR[[#This Row],[PAX Día Habil]]/AT214-1,0)</f>
        <v>-5.4743501339020839E-2</v>
      </c>
      <c r="AV226" s="6">
        <f>+BA_MAR[[#This Row],[Pasajeros Pagos (PAX)]]/BA_MAR[[#This Row],[Trenes Corridos (TC)]]</f>
        <v>151.23861449647211</v>
      </c>
      <c r="AW226" s="6">
        <f>+BA_MAR[[#This Row],[PAX x Tren]]/BA_MAR[[#This Row],[Form. Media Trenes Remolcados]]</f>
        <v>30.247722899294423</v>
      </c>
      <c r="AX226" s="15">
        <f>IFERROR(+BA_MAR[[#This Row],[PAX x Coche]]/AW214-1,0)</f>
        <v>-0.1955339695975673</v>
      </c>
      <c r="AY226" s="6">
        <v>180</v>
      </c>
      <c r="AZ226" s="9">
        <f>+BA_MAR[[#This Row],[PAX Kilómetro]]/BA_MAR[[#This Row],[Coches Kilómetro (CK) (5+6+7)]]</f>
        <v>13.175171273479181</v>
      </c>
      <c r="BA226" s="15">
        <f>IFERROR(+BA_MAR[[#This Row],[Ocupación Media (PaxKm/CocheKm)]]/AZ214-1,0)</f>
        <v>-0.19553396959756708</v>
      </c>
      <c r="BB226" s="15">
        <f>+BA_MAR[[#This Row],[Ocupación Media (PaxKm/CocheKm)]]/BA_MAR[[#This Row],[Capacidad x Coche (4xm2)]]</f>
        <v>7.3195395963773224E-2</v>
      </c>
      <c r="BC226" s="15">
        <f>IFERROR(+BA_MAR[[#This Row],[% de Ocupación Media PAX]]/BB214-1,0)</f>
        <v>-0.19553396959756719</v>
      </c>
      <c r="BD226" s="36">
        <f>+BA_MAR[[#This Row],[Pasajeros Pagos (PAX)]]*BA_MAR[[#This Row],[PAX Recorrido Medio]]</f>
        <v>3772496</v>
      </c>
      <c r="BE226" s="9">
        <v>16</v>
      </c>
      <c r="BF226" s="35">
        <f>+BA_MAR[[#This Row],[PAX Recorrido Medio]]/BE214-1</f>
        <v>0</v>
      </c>
      <c r="BG226" s="36">
        <f>+BA_MAR[[#This Row],[Pasajeros Pagos (PAX)]]*CN226</f>
        <v>230491.81540048483</v>
      </c>
      <c r="BH226" s="114">
        <f t="shared" si="5"/>
        <v>0.42274834839006836</v>
      </c>
      <c r="BI226" s="81">
        <f>IF(((+AH226*CM226)*((+(20/(1-20/100))/100)+1)-1)&lt;BA_MAR[[#This Row],[Pasajeros Pagos (PAX)]],BA_MAR[[#This Row],[Pasajeros Pagos (PAX)]],((+AH226*CM226)*((+(20/(1-20/100))/100)+1)-1))</f>
        <v>408454.43983125256</v>
      </c>
      <c r="BJ226" s="35">
        <f>+(BA_MAR[[#This Row],[Variación % TC]]*0.2)-(BA_MAR[[#This Row],[Vaciación % PAX Recorrido Medio]]*0.1)-(BA_MAR[[#This Row],[Variación % Ocupación PAX]]*0.5)+(BA_MAR[[#This Row],[Variación % RA]]*0.1)+(BA_MAR[[#This Row],[Variación % Velocidad Comercial TE]]*0.1)</f>
        <v>9.617038281939265E-2</v>
      </c>
      <c r="BK226" s="77"/>
      <c r="BL226" s="10"/>
      <c r="BN226" s="46"/>
      <c r="BO226" s="73">
        <f>+LINEA[[#This Row],[Indice Dia Habil]]</f>
        <v>27.48</v>
      </c>
      <c r="BP226" s="45">
        <v>36.733000000000004</v>
      </c>
      <c r="BQ226" s="45">
        <v>36.733000000000004</v>
      </c>
      <c r="BR226" s="36">
        <v>17</v>
      </c>
      <c r="BU226" s="64"/>
      <c r="BW226" s="64"/>
      <c r="BY226" s="64"/>
      <c r="BZ226" s="65"/>
      <c r="CA226" s="66"/>
      <c r="CC226" s="64"/>
      <c r="CE226" s="67"/>
      <c r="CF226" s="36">
        <f>+BA_MAR[[#This Row],[Pasajeros Pagos (PAX)]]/BA_MAR[[#This Row],[Km. Línea (entre cabeceras) en Servicio]]</f>
        <v>6418.778754798137</v>
      </c>
      <c r="CG226" s="36">
        <f>+BA_MAR[[#This Row],[Pasajeros Pagos (PAX)]]/BA_MAR[[#This Row],[Cantidad de Estaciones en Servicio]]</f>
        <v>13869.470588235294</v>
      </c>
      <c r="CH226" s="36">
        <f>+BA_MAR[[#This Row],[PAX Kilómetro]]/BA_MAR[[#This Row],[Km. Línea (entre cabeceras) en Servicio]]</f>
        <v>102700.46007677019</v>
      </c>
      <c r="CI226" s="36">
        <f>+BA_MAR[[#This Row],[Coches Kilómetro (CK) (5+6+7)]]/BA_MAR[[#This Row],[Km. Línea (entre cabeceras) en Servicio]]</f>
        <v>7794.9999999999991</v>
      </c>
      <c r="CM226" s="144">
        <f t="shared" si="6"/>
        <v>209.59868625080313</v>
      </c>
      <c r="CN226" s="11">
        <v>0.97756738414242383</v>
      </c>
      <c r="CP226" s="10">
        <v>4.2510909090909097</v>
      </c>
      <c r="CQ226" s="33">
        <v>3184.7599999999998</v>
      </c>
      <c r="CR226" s="10"/>
      <c r="CX226" s="28"/>
      <c r="DF226" s="45">
        <f>+BA_MAR[[#This Row],[Trenes Kilómetro (TK) (1+2+3)]]/BA_MAR[[#This Row],[Trenes Corridos (TC)]]</f>
        <v>36.733000000000004</v>
      </c>
      <c r="EA226" s="2">
        <v>2011</v>
      </c>
      <c r="EB226" s="2" t="s">
        <v>11</v>
      </c>
    </row>
    <row r="227" spans="1:132" x14ac:dyDescent="0.2">
      <c r="A227" s="83" t="s">
        <v>217</v>
      </c>
      <c r="B227" s="2" t="s">
        <v>5</v>
      </c>
      <c r="C227" s="85">
        <v>40817</v>
      </c>
      <c r="D227" s="2" t="s">
        <v>270</v>
      </c>
      <c r="E227" s="4" t="s">
        <v>267</v>
      </c>
      <c r="F227" s="4" t="s">
        <v>298</v>
      </c>
      <c r="G227" s="4" t="s">
        <v>111</v>
      </c>
      <c r="H227" s="6">
        <f>+BA_MAR[[#This Row],[Trenes Corridos (TC)]]*BA_MAR[[#This Row],[Km. Línea (entre cabeceras) en Servicio]]</f>
        <v>60756.382000000005</v>
      </c>
      <c r="K227" s="7">
        <f>+BA_MAR[[#This Row],[TK Remolcados (1)]]+BA_MAR[[#This Row],[TK Coche Motor (2)]]+BA_MAR[[#This Row],[TK Eléctricos (3)]]</f>
        <v>60756.382000000005</v>
      </c>
      <c r="L227" s="15">
        <f>+BA_MAR[[#This Row],[Trenes Kilómetro (TK) (1+2+3)]]/K215-1</f>
        <v>3.4396497811131965E-2</v>
      </c>
      <c r="M227" s="6">
        <f>+BA_MAR[[#This Row],[TK Remolcados (1)]]</f>
        <v>60756.382000000005</v>
      </c>
      <c r="N227" s="6">
        <f>+BA_MAR[[#This Row],[TK Remolcados (1)]]*BA_MAR[[#This Row],[Form. Media Trenes Remolcados]]</f>
        <v>303781.91000000003</v>
      </c>
      <c r="O227" s="6"/>
      <c r="P227" s="6"/>
      <c r="Q227" s="7">
        <f>+BA_MAR[[#This Row],[CK Remolcados (5)]]+BA_MAR[[#This Row],[CK Coche Motor (6)]]+BA_MAR[[#This Row],[CK Eléctricos (7)]]</f>
        <v>303781.91000000003</v>
      </c>
      <c r="R227" s="15">
        <f>+BA_MAR[[#This Row],[Coches Kilómetro (CK) (5+6+7)]]/Q215-1</f>
        <v>0.20278662536178138</v>
      </c>
      <c r="S227" s="120">
        <v>27.88</v>
      </c>
      <c r="T227" s="15">
        <f>+BA_MAR[[#This Row],[Velocidad Comercial Trenes Diésel]]/S215-1</f>
        <v>-6.7558528428093623E-2</v>
      </c>
      <c r="W227" s="6">
        <v>5</v>
      </c>
      <c r="X227" s="6"/>
      <c r="Y227" s="6"/>
      <c r="Z227" s="6">
        <f>+BA_MAR[[#This Row],[Trenes Corridos (TC)]]*BA_MAR[[#This Row],[Form. Media Trenes Remolcados]]*BA_MAR[[#This Row],[Asientos Prom. x C. Remolcados]]</f>
        <v>595440</v>
      </c>
      <c r="AC227" s="6">
        <v>72</v>
      </c>
      <c r="AF227" s="6">
        <f>+'[2]BS TAB'!$AJ231</f>
        <v>1691</v>
      </c>
      <c r="AG227" s="6">
        <f>+BA_MAR[[#This Row],[Trenes Programados]]-BA_MAR[[#This Row],[Trenes Corridos (TC)]]</f>
        <v>37</v>
      </c>
      <c r="AH227" s="7">
        <f>+'[2]BS TAB'!$AL231</f>
        <v>1654</v>
      </c>
      <c r="AI227" s="15">
        <f>IFERROR(BA_MAR[[#This Row],[Trenes Corridos (TC)]]/AH215-1,0)</f>
        <v>3.4396497811131965E-2</v>
      </c>
      <c r="AJ227" s="6">
        <f>+'[2]BS TAB'!$AM231</f>
        <v>1574</v>
      </c>
      <c r="AK227" s="36">
        <f>+BA_MAR[[#This Row],[Trenes Corridos (TC)]]-BA_MAR[[#This Row],[Trenes Puntuales]]</f>
        <v>80</v>
      </c>
      <c r="AL227" s="111">
        <f>+BA_MAR[[#This Row],[Trenes Puntuales]]/BA_MAR[[#This Row],[Trenes Programados]]</f>
        <v>0.93081017149615608</v>
      </c>
      <c r="AM227" s="82">
        <v>0.95</v>
      </c>
      <c r="AN227" s="82" t="str">
        <f>+IF(BA_MAR[[#This Row],[Regularidad Absoluta]]&gt;=BA_MAR[[#This Row],[RA 95%]],BA_MAR[[#This Row],[Regularidad Absoluta]],"")</f>
        <v/>
      </c>
      <c r="AO227" s="82">
        <f>+BA_MAR[[#This Row],[Trenes Puntuales]]/BA_MAR[[#This Row],[Trenes Corridos (TC)]]</f>
        <v>0.95163240628778722</v>
      </c>
      <c r="AP227" s="82">
        <f>+BA_MAR[[#This Row],[Trenes Corridos (TC)]]/BA_MAR[[#This Row],[Trenes Programados]]</f>
        <v>0.97811945594322891</v>
      </c>
      <c r="AQ227" s="82">
        <f>+BA_MAR[[#This Row],[Regularidad Relativa]]/AO215-1</f>
        <v>5.5975168392901953E-2</v>
      </c>
      <c r="AR227" s="81">
        <f>+'[3]DATOS BS#Bol por Estación'!$AV211</f>
        <v>243063</v>
      </c>
      <c r="AS227" s="15">
        <f>IFERROR(+BA_MAR[[#This Row],[Pasajeros Pagos (PAX)]]/AR215-1,0)</f>
        <v>-2.0033705328344698E-2</v>
      </c>
      <c r="AT227" s="6">
        <f>+BA_MAR[[#This Row],[Pasajeros Pagos (PAX)]]/BA_MAR[[#This Row],[Indice Dia Habil]]</f>
        <v>8870.9124087591226</v>
      </c>
      <c r="AU227" s="15">
        <f>IFERROR(+BA_MAR[[#This Row],[PAX Día Habil]]/AT215-1,0)</f>
        <v>-3.6128042284631068E-2</v>
      </c>
      <c r="AV227" s="6">
        <f>+BA_MAR[[#This Row],[Pasajeros Pagos (PAX)]]/BA_MAR[[#This Row],[Trenes Corridos (TC)]]</f>
        <v>146.95465538089479</v>
      </c>
      <c r="AW227" s="6">
        <f>+BA_MAR[[#This Row],[PAX x Tren]]/BA_MAR[[#This Row],[Form. Media Trenes Remolcados]]</f>
        <v>29.390931076178958</v>
      </c>
      <c r="AX227" s="15">
        <f>IFERROR(+BA_MAR[[#This Row],[PAX x Coche]]/AW215-1,0)</f>
        <v>-0.18525341568634834</v>
      </c>
      <c r="AY227" s="6">
        <v>180</v>
      </c>
      <c r="AZ227" s="9">
        <f>+BA_MAR[[#This Row],[PAX Kilómetro]]/BA_MAR[[#This Row],[Coches Kilómetro (CK) (5+6+7)]]</f>
        <v>12.801973626408497</v>
      </c>
      <c r="BA227" s="15">
        <f>IFERROR(+BA_MAR[[#This Row],[Ocupación Media (PaxKm/CocheKm)]]/AZ215-1,0)</f>
        <v>-0.18525341568634823</v>
      </c>
      <c r="BB227" s="15">
        <f>+BA_MAR[[#This Row],[Ocupación Media (PaxKm/CocheKm)]]/BA_MAR[[#This Row],[Capacidad x Coche (4xm2)]]</f>
        <v>7.112207570226943E-2</v>
      </c>
      <c r="BC227" s="15">
        <f>IFERROR(+BA_MAR[[#This Row],[% de Ocupación Media PAX]]/BB215-1,0)</f>
        <v>-0.18525341568634823</v>
      </c>
      <c r="BD227" s="36">
        <f>+BA_MAR[[#This Row],[Pasajeros Pagos (PAX)]]*BA_MAR[[#This Row],[PAX Recorrido Medio]]</f>
        <v>3889008</v>
      </c>
      <c r="BE227" s="9">
        <v>16</v>
      </c>
      <c r="BF227" s="35">
        <f>+BA_MAR[[#This Row],[PAX Recorrido Medio]]/BE215-1</f>
        <v>0</v>
      </c>
      <c r="BG227" s="36">
        <f>+BA_MAR[[#This Row],[Pasajeros Pagos (PAX)]]*CN227</f>
        <v>226324.68015543843</v>
      </c>
      <c r="BH227" s="114">
        <f t="shared" si="5"/>
        <v>0.46346515277269651</v>
      </c>
      <c r="BI227" s="81">
        <f>IF(((+AH227*CM227)*((+(20/(1-20/100))/100)+1)-1)&lt;BA_MAR[[#This Row],[Pasajeros Pagos (PAX)]],BA_MAR[[#This Row],[Pasajeros Pagos (PAX)]],((+AH227*CM227)*((+(20/(1-20/100))/100)+1)-1))</f>
        <v>453023.69688771793</v>
      </c>
      <c r="BJ227" s="35">
        <f>+(BA_MAR[[#This Row],[Variación % TC]]*0.2)-(BA_MAR[[#This Row],[Vaciación % PAX Recorrido Medio]]*0.1)-(BA_MAR[[#This Row],[Variación % Ocupación PAX]]*0.5)+(BA_MAR[[#This Row],[Variación % RA]]*0.1)+(BA_MAR[[#This Row],[Variación % Velocidad Comercial TE]]*0.1)</f>
        <v>0.1051035242446907</v>
      </c>
      <c r="BK227" s="77"/>
      <c r="BL227" s="10"/>
      <c r="BN227" s="46"/>
      <c r="BO227" s="73">
        <f>+LINEA[[#This Row],[Indice Dia Habil]]</f>
        <v>27.400000000000002</v>
      </c>
      <c r="BP227" s="45">
        <v>36.733000000000004</v>
      </c>
      <c r="BQ227" s="45">
        <v>36.733000000000004</v>
      </c>
      <c r="BR227" s="36">
        <v>17</v>
      </c>
      <c r="BU227" s="64"/>
      <c r="BW227" s="64"/>
      <c r="BY227" s="64"/>
      <c r="BZ227" s="65"/>
      <c r="CA227" s="66"/>
      <c r="CC227" s="64"/>
      <c r="CE227" s="67"/>
      <c r="CF227" s="36">
        <f>+BA_MAR[[#This Row],[Pasajeros Pagos (PAX)]]/BA_MAR[[#This Row],[Km. Línea (entre cabeceras) en Servicio]]</f>
        <v>6617.0201181498915</v>
      </c>
      <c r="CG227" s="36">
        <f>+BA_MAR[[#This Row],[Pasajeros Pagos (PAX)]]/BA_MAR[[#This Row],[Cantidad de Estaciones en Servicio]]</f>
        <v>14297.823529411764</v>
      </c>
      <c r="CH227" s="36">
        <f>+BA_MAR[[#This Row],[PAX Kilómetro]]/BA_MAR[[#This Row],[Km. Línea (entre cabeceras) en Servicio]]</f>
        <v>105872.32189039826</v>
      </c>
      <c r="CI227" s="36">
        <f>+BA_MAR[[#This Row],[Coches Kilómetro (CK) (5+6+7)]]/BA_MAR[[#This Row],[Km. Línea (entre cabeceras) en Servicio]]</f>
        <v>8270</v>
      </c>
      <c r="CM227" s="144">
        <f t="shared" si="6"/>
        <v>219.11714480663503</v>
      </c>
      <c r="CN227" s="11">
        <v>0.93113587899202443</v>
      </c>
      <c r="CP227" s="10">
        <v>4.2630500000000016</v>
      </c>
      <c r="CQ227" s="33">
        <v>3252.3199999999997</v>
      </c>
      <c r="CR227" s="10"/>
      <c r="CX227" s="28"/>
      <c r="DF227" s="45">
        <f>+BA_MAR[[#This Row],[Trenes Kilómetro (TK) (1+2+3)]]/BA_MAR[[#This Row],[Trenes Corridos (TC)]]</f>
        <v>36.733000000000004</v>
      </c>
      <c r="EA227" s="2">
        <v>2011</v>
      </c>
      <c r="EB227" s="2" t="s">
        <v>5</v>
      </c>
    </row>
    <row r="228" spans="1:132" x14ac:dyDescent="0.2">
      <c r="A228" s="83" t="s">
        <v>217</v>
      </c>
      <c r="B228" s="2" t="s">
        <v>6</v>
      </c>
      <c r="C228" s="85">
        <v>40848</v>
      </c>
      <c r="D228" s="2" t="s">
        <v>270</v>
      </c>
      <c r="E228" s="4" t="s">
        <v>267</v>
      </c>
      <c r="F228" s="4" t="s">
        <v>298</v>
      </c>
      <c r="G228" s="4" t="s">
        <v>111</v>
      </c>
      <c r="H228" s="6">
        <f>+BA_MAR[[#This Row],[Trenes Corridos (TC)]]*BA_MAR[[#This Row],[Km. Línea (entre cabeceras) en Servicio]]</f>
        <v>58662.60100000001</v>
      </c>
      <c r="K228" s="7">
        <f>+BA_MAR[[#This Row],[TK Remolcados (1)]]+BA_MAR[[#This Row],[TK Coche Motor (2)]]+BA_MAR[[#This Row],[TK Eléctricos (3)]]</f>
        <v>58662.60100000001</v>
      </c>
      <c r="L228" s="15">
        <f>+BA_MAR[[#This Row],[Trenes Kilómetro (TK) (1+2+3)]]/K216-1</f>
        <v>1.2682308180088864E-2</v>
      </c>
      <c r="M228" s="6">
        <f>+BA_MAR[[#This Row],[TK Remolcados (1)]]</f>
        <v>58662.60100000001</v>
      </c>
      <c r="N228" s="6">
        <f>+BA_MAR[[#This Row],[TK Remolcados (1)]]*BA_MAR[[#This Row],[Form. Media Trenes Remolcados]]</f>
        <v>293313.00500000006</v>
      </c>
      <c r="O228" s="6"/>
      <c r="P228" s="6"/>
      <c r="Q228" s="7">
        <f>+BA_MAR[[#This Row],[CK Remolcados (5)]]+BA_MAR[[#This Row],[CK Coche Motor (6)]]+BA_MAR[[#This Row],[CK Eléctricos (7)]]</f>
        <v>293313.00500000006</v>
      </c>
      <c r="R228" s="15">
        <f>+BA_MAR[[#This Row],[Coches Kilómetro (CK) (5+6+7)]]/Q216-1</f>
        <v>0.23799793176049988</v>
      </c>
      <c r="S228" s="120">
        <v>27.88</v>
      </c>
      <c r="T228" s="15">
        <f>+BA_MAR[[#This Row],[Velocidad Comercial Trenes Diésel]]/S216-1</f>
        <v>-6.7558528428093623E-2</v>
      </c>
      <c r="W228" s="6">
        <v>5</v>
      </c>
      <c r="X228" s="6"/>
      <c r="Y228" s="6"/>
      <c r="Z228" s="6">
        <f>+BA_MAR[[#This Row],[Trenes Corridos (TC)]]*BA_MAR[[#This Row],[Form. Media Trenes Remolcados]]*BA_MAR[[#This Row],[Asientos Prom. x C. Remolcados]]</f>
        <v>574920</v>
      </c>
      <c r="AC228" s="6">
        <v>72</v>
      </c>
      <c r="AF228" s="6">
        <f>+'[2]BS TAB'!$AJ232</f>
        <v>1638</v>
      </c>
      <c r="AG228" s="6">
        <f>+BA_MAR[[#This Row],[Trenes Programados]]-BA_MAR[[#This Row],[Trenes Corridos (TC)]]</f>
        <v>41</v>
      </c>
      <c r="AH228" s="7">
        <f>+'[2]BS TAB'!$AL232</f>
        <v>1597</v>
      </c>
      <c r="AI228" s="15">
        <f>IFERROR(BA_MAR[[#This Row],[Trenes Corridos (TC)]]/AH216-1,0)</f>
        <v>1.2682308180088864E-2</v>
      </c>
      <c r="AJ228" s="6">
        <f>+'[2]BS TAB'!$AM232</f>
        <v>1500</v>
      </c>
      <c r="AK228" s="36">
        <f>+BA_MAR[[#This Row],[Trenes Corridos (TC)]]-BA_MAR[[#This Row],[Trenes Puntuales]]</f>
        <v>97</v>
      </c>
      <c r="AL228" s="111">
        <f>+BA_MAR[[#This Row],[Trenes Puntuales]]/BA_MAR[[#This Row],[Trenes Programados]]</f>
        <v>0.91575091575091572</v>
      </c>
      <c r="AM228" s="82">
        <v>0.95</v>
      </c>
      <c r="AN228" s="82" t="str">
        <f>+IF(BA_MAR[[#This Row],[Regularidad Absoluta]]&gt;=BA_MAR[[#This Row],[RA 95%]],BA_MAR[[#This Row],[Regularidad Absoluta]],"")</f>
        <v/>
      </c>
      <c r="AO228" s="82">
        <f>+BA_MAR[[#This Row],[Trenes Puntuales]]/BA_MAR[[#This Row],[Trenes Corridos (TC)]]</f>
        <v>0.93926111458985595</v>
      </c>
      <c r="AP228" s="82">
        <f>+BA_MAR[[#This Row],[Trenes Corridos (TC)]]/BA_MAR[[#This Row],[Trenes Programados]]</f>
        <v>0.97496947496947495</v>
      </c>
      <c r="AQ228" s="82">
        <f>+BA_MAR[[#This Row],[Regularidad Relativa]]/AO216-1</f>
        <v>6.3327191463175003E-2</v>
      </c>
      <c r="AR228" s="81">
        <f>+'[3]DATOS BS#Bol por Estación'!$AV212</f>
        <v>238999</v>
      </c>
      <c r="AS228" s="15">
        <f>IFERROR(+BA_MAR[[#This Row],[Pasajeros Pagos (PAX)]]/AR216-1,0)</f>
        <v>-7.4898683563706436E-2</v>
      </c>
      <c r="AT228" s="6">
        <f>+BA_MAR[[#This Row],[Pasajeros Pagos (PAX)]]/BA_MAR[[#This Row],[Indice Dia Habil]]</f>
        <v>8697.1979621542941</v>
      </c>
      <c r="AU228" s="15">
        <f>IFERROR(+BA_MAR[[#This Row],[PAX Día Habil]]/AT216-1,0)</f>
        <v>-9.004772258831828E-2</v>
      </c>
      <c r="AV228" s="6">
        <f>+BA_MAR[[#This Row],[Pasajeros Pagos (PAX)]]/BA_MAR[[#This Row],[Trenes Corridos (TC)]]</f>
        <v>149.65497808390734</v>
      </c>
      <c r="AW228" s="6">
        <f>+BA_MAR[[#This Row],[PAX x Tren]]/BA_MAR[[#This Row],[Form. Media Trenes Remolcados]]</f>
        <v>29.930995616781466</v>
      </c>
      <c r="AX228" s="15">
        <f>IFERROR(+BA_MAR[[#This Row],[PAX x Coche]]/AW216-1,0)</f>
        <v>-0.25274405335980688</v>
      </c>
      <c r="AY228" s="6">
        <v>180</v>
      </c>
      <c r="AZ228" s="9">
        <f>+BA_MAR[[#This Row],[PAX Kilómetro]]/BA_MAR[[#This Row],[Coches Kilómetro (CK) (5+6+7)]]</f>
        <v>13.037212584556212</v>
      </c>
      <c r="BA228" s="15">
        <f>IFERROR(+BA_MAR[[#This Row],[Ocupación Media (PaxKm/CocheKm)]]/AZ216-1,0)</f>
        <v>-0.25274405335980699</v>
      </c>
      <c r="BB228" s="15">
        <f>+BA_MAR[[#This Row],[Ocupación Media (PaxKm/CocheKm)]]/BA_MAR[[#This Row],[Capacidad x Coche (4xm2)]]</f>
        <v>7.2428958803090068E-2</v>
      </c>
      <c r="BC228" s="15">
        <f>IFERROR(+BA_MAR[[#This Row],[% de Ocupación Media PAX]]/BB216-1,0)</f>
        <v>-0.25274405335980699</v>
      </c>
      <c r="BD228" s="36">
        <f>+BA_MAR[[#This Row],[Pasajeros Pagos (PAX)]]*BA_MAR[[#This Row],[PAX Recorrido Medio]]</f>
        <v>3823984</v>
      </c>
      <c r="BE228" s="9">
        <v>16</v>
      </c>
      <c r="BF228" s="35">
        <f>+BA_MAR[[#This Row],[PAX Recorrido Medio]]/BE216-1</f>
        <v>0</v>
      </c>
      <c r="BG228" s="36">
        <f>+BA_MAR[[#This Row],[Pasajeros Pagos (PAX)]]*CN228</f>
        <v>229169.43954519974</v>
      </c>
      <c r="BH228" s="114">
        <f t="shared" si="5"/>
        <v>0.43904997760292375</v>
      </c>
      <c r="BI228" s="81">
        <f>IF(((+AH228*CM228)*((+(20/(1-20/100))/100)+1)-1)&lt;BA_MAR[[#This Row],[Pasajeros Pagos (PAX)]],BA_MAR[[#This Row],[Pasajeros Pagos (PAX)]],((+AH228*CM228)*((+(20/(1-20/100))/100)+1)-1))</f>
        <v>426061.12925835885</v>
      </c>
      <c r="BJ228" s="35">
        <f>+(BA_MAR[[#This Row],[Variación % TC]]*0.2)-(BA_MAR[[#This Row],[Vaciación % PAX Recorrido Medio]]*0.1)-(BA_MAR[[#This Row],[Variación % Ocupación PAX]]*0.5)+(BA_MAR[[#This Row],[Variación % RA]]*0.1)+(BA_MAR[[#This Row],[Variación % Velocidad Comercial TE]]*0.1)</f>
        <v>0.13524120746223878</v>
      </c>
      <c r="BK228" s="77"/>
      <c r="BL228" s="10"/>
      <c r="BN228" s="46"/>
      <c r="BO228" s="73">
        <f>+LINEA[[#This Row],[Indice Dia Habil]]</f>
        <v>27.48</v>
      </c>
      <c r="BP228" s="45">
        <v>36.733000000000004</v>
      </c>
      <c r="BQ228" s="45">
        <v>36.733000000000004</v>
      </c>
      <c r="BR228" s="36">
        <v>17</v>
      </c>
      <c r="BU228" s="64"/>
      <c r="BW228" s="64"/>
      <c r="BY228" s="64"/>
      <c r="BZ228" s="65"/>
      <c r="CA228" s="66"/>
      <c r="CC228" s="64"/>
      <c r="CE228" s="67"/>
      <c r="CF228" s="36">
        <f>+BA_MAR[[#This Row],[Pasajeros Pagos (PAX)]]/BA_MAR[[#This Row],[Km. Línea (entre cabeceras) en Servicio]]</f>
        <v>6506.3839054800856</v>
      </c>
      <c r="CG228" s="36">
        <f>+BA_MAR[[#This Row],[Pasajeros Pagos (PAX)]]/BA_MAR[[#This Row],[Cantidad de Estaciones en Servicio]]</f>
        <v>14058.764705882353</v>
      </c>
      <c r="CH228" s="36">
        <f>+BA_MAR[[#This Row],[PAX Kilómetro]]/BA_MAR[[#This Row],[Km. Línea (entre cabeceras) en Servicio]]</f>
        <v>104102.14248768137</v>
      </c>
      <c r="CI228" s="36">
        <f>+BA_MAR[[#This Row],[Coches Kilómetro (CK) (5+6+7)]]/BA_MAR[[#This Row],[Km. Línea (entre cabeceras) en Servicio]]</f>
        <v>7985.0000000000009</v>
      </c>
      <c r="CM228" s="144">
        <f t="shared" si="6"/>
        <v>213.43124821959114</v>
      </c>
      <c r="CN228" s="11">
        <v>0.95887195990443364</v>
      </c>
      <c r="CP228" s="10">
        <v>4.3003809523809524</v>
      </c>
      <c r="CQ228" s="61">
        <v>3319.88</v>
      </c>
      <c r="CR228" s="10"/>
      <c r="CX228" s="31"/>
      <c r="DF228" s="45">
        <f>+BA_MAR[[#This Row],[Trenes Kilómetro (TK) (1+2+3)]]/BA_MAR[[#This Row],[Trenes Corridos (TC)]]</f>
        <v>36.733000000000004</v>
      </c>
      <c r="EA228" s="2">
        <v>2011</v>
      </c>
      <c r="EB228" s="2" t="s">
        <v>6</v>
      </c>
    </row>
    <row r="229" spans="1:132" x14ac:dyDescent="0.2">
      <c r="A229" s="83" t="s">
        <v>217</v>
      </c>
      <c r="B229" s="2" t="s">
        <v>7</v>
      </c>
      <c r="C229" s="85">
        <v>40878</v>
      </c>
      <c r="D229" s="2" t="s">
        <v>270</v>
      </c>
      <c r="E229" s="4" t="s">
        <v>267</v>
      </c>
      <c r="F229" s="4" t="s">
        <v>298</v>
      </c>
      <c r="G229" s="4" t="s">
        <v>111</v>
      </c>
      <c r="H229" s="6">
        <f>+BA_MAR[[#This Row],[Trenes Corridos (TC)]]*BA_MAR[[#This Row],[Km. Línea (entre cabeceras) en Servicio]]</f>
        <v>57487.145000000004</v>
      </c>
      <c r="K229" s="7">
        <f>+BA_MAR[[#This Row],[TK Remolcados (1)]]+BA_MAR[[#This Row],[TK Coche Motor (2)]]+BA_MAR[[#This Row],[TK Eléctricos (3)]]</f>
        <v>57487.145000000004</v>
      </c>
      <c r="L229" s="15">
        <f>+BA_MAR[[#This Row],[Trenes Kilómetro (TK) (1+2+3)]]/K217-1</f>
        <v>0.19192688499619193</v>
      </c>
      <c r="M229" s="6">
        <f>+BA_MAR[[#This Row],[TK Remolcados (1)]]</f>
        <v>57487.145000000004</v>
      </c>
      <c r="N229" s="6">
        <f>+BA_MAR[[#This Row],[TK Remolcados (1)]]*BA_MAR[[#This Row],[Form. Media Trenes Remolcados]]</f>
        <v>287435.72500000003</v>
      </c>
      <c r="O229" s="6"/>
      <c r="P229" s="6"/>
      <c r="Q229" s="7">
        <f>+BA_MAR[[#This Row],[CK Remolcados (5)]]+BA_MAR[[#This Row],[CK Coche Motor (6)]]+BA_MAR[[#This Row],[CK Eléctricos (7)]]</f>
        <v>287435.72500000003</v>
      </c>
      <c r="R229" s="15">
        <f>+BA_MAR[[#This Row],[Coches Kilómetro (CK) (5+6+7)]]/Q217-1</f>
        <v>0.32436320555132436</v>
      </c>
      <c r="S229" s="120">
        <v>27.88</v>
      </c>
      <c r="T229" s="15">
        <f>+BA_MAR[[#This Row],[Velocidad Comercial Trenes Diésel]]/S217-1</f>
        <v>-6.7558528428093623E-2</v>
      </c>
      <c r="W229" s="6">
        <v>5</v>
      </c>
      <c r="X229" s="6"/>
      <c r="Y229" s="6"/>
      <c r="Z229" s="6">
        <f>+BA_MAR[[#This Row],[Trenes Corridos (TC)]]*BA_MAR[[#This Row],[Form. Media Trenes Remolcados]]*BA_MAR[[#This Row],[Asientos Prom. x C. Remolcados]]</f>
        <v>563400</v>
      </c>
      <c r="AC229" s="6">
        <v>72</v>
      </c>
      <c r="AF229" s="6">
        <f>+'[2]BS TAB'!$AJ233</f>
        <v>1691</v>
      </c>
      <c r="AG229" s="6">
        <f>+BA_MAR[[#This Row],[Trenes Programados]]-BA_MAR[[#This Row],[Trenes Corridos (TC)]]</f>
        <v>126</v>
      </c>
      <c r="AH229" s="7">
        <f>+'[2]BS TAB'!$AL233</f>
        <v>1565</v>
      </c>
      <c r="AI229" s="15">
        <f>IFERROR(BA_MAR[[#This Row],[Trenes Corridos (TC)]]/AH217-1,0)</f>
        <v>0.19192688499619193</v>
      </c>
      <c r="AJ229" s="6">
        <f>+'[2]BS TAB'!$AM233</f>
        <v>1421</v>
      </c>
      <c r="AK229" s="36">
        <f>+BA_MAR[[#This Row],[Trenes Corridos (TC)]]-BA_MAR[[#This Row],[Trenes Puntuales]]</f>
        <v>144</v>
      </c>
      <c r="AL229" s="111">
        <f>+BA_MAR[[#This Row],[Trenes Puntuales]]/BA_MAR[[#This Row],[Trenes Programados]]</f>
        <v>0.84033116499112948</v>
      </c>
      <c r="AM229" s="82">
        <v>0.95</v>
      </c>
      <c r="AN229" s="82" t="str">
        <f>+IF(BA_MAR[[#This Row],[Regularidad Absoluta]]&gt;=BA_MAR[[#This Row],[RA 95%]],BA_MAR[[#This Row],[Regularidad Absoluta]],"")</f>
        <v/>
      </c>
      <c r="AO229" s="82">
        <f>+BA_MAR[[#This Row],[Trenes Puntuales]]/BA_MAR[[#This Row],[Trenes Corridos (TC)]]</f>
        <v>0.9079872204472843</v>
      </c>
      <c r="AP229" s="82">
        <f>+BA_MAR[[#This Row],[Trenes Corridos (TC)]]/BA_MAR[[#This Row],[Trenes Programados]]</f>
        <v>0.92548787699586044</v>
      </c>
      <c r="AQ229" s="82">
        <f>+BA_MAR[[#This Row],[Regularidad Relativa]]/AO217-1</f>
        <v>1.6357391685664302E-2</v>
      </c>
      <c r="AR229" s="81">
        <f>+'[3]DATOS BS#Bol por Estación'!$AV213</f>
        <v>228404</v>
      </c>
      <c r="AS229" s="15">
        <f>IFERROR(+BA_MAR[[#This Row],[Pasajeros Pagos (PAX)]]/AR217-1,0)</f>
        <v>-4.2126408582128683E-2</v>
      </c>
      <c r="AT229" s="6">
        <f>+BA_MAR[[#This Row],[Pasajeros Pagos (PAX)]]/BA_MAR[[#This Row],[Indice Dia Habil]]</f>
        <v>8503.4996276991806</v>
      </c>
      <c r="AU229" s="15">
        <f>IFERROR(+BA_MAR[[#This Row],[PAX Día Habil]]/AT217-1,0)</f>
        <v>-2.2869083959431324E-2</v>
      </c>
      <c r="AV229" s="6">
        <f>+BA_MAR[[#This Row],[Pasajeros Pagos (PAX)]]/BA_MAR[[#This Row],[Trenes Corridos (TC)]]</f>
        <v>145.94504792332268</v>
      </c>
      <c r="AW229" s="6">
        <f>+BA_MAR[[#This Row],[PAX x Tren]]/BA_MAR[[#This Row],[Form. Media Trenes Remolcados]]</f>
        <v>29.189009584664536</v>
      </c>
      <c r="AX229" s="15">
        <f>IFERROR(+BA_MAR[[#This Row],[PAX x Coche]]/AW217-1,0)</f>
        <v>-0.2767289310041543</v>
      </c>
      <c r="AY229" s="6">
        <v>180</v>
      </c>
      <c r="AZ229" s="9">
        <f>+BA_MAR[[#This Row],[PAX Kilómetro]]/BA_MAR[[#This Row],[Coches Kilómetro (CK) (5+6+7)]]</f>
        <v>12.714021543425055</v>
      </c>
      <c r="BA229" s="15">
        <f>IFERROR(+BA_MAR[[#This Row],[Ocupación Media (PaxKm/CocheKm)]]/AZ217-1,0)</f>
        <v>-0.2767289310041543</v>
      </c>
      <c r="BB229" s="15">
        <f>+BA_MAR[[#This Row],[Ocupación Media (PaxKm/CocheKm)]]/BA_MAR[[#This Row],[Capacidad x Coche (4xm2)]]</f>
        <v>7.0633453019028083E-2</v>
      </c>
      <c r="BC229" s="15">
        <f>IFERROR(+BA_MAR[[#This Row],[% de Ocupación Media PAX]]/BB217-1,0)</f>
        <v>-0.2767289310041543</v>
      </c>
      <c r="BD229" s="36">
        <f>+BA_MAR[[#This Row],[Pasajeros Pagos (PAX)]]*BA_MAR[[#This Row],[PAX Recorrido Medio]]</f>
        <v>3654464</v>
      </c>
      <c r="BE229" s="9">
        <v>16</v>
      </c>
      <c r="BF229" s="35">
        <f>+BA_MAR[[#This Row],[PAX Recorrido Medio]]/BE217-1</f>
        <v>0</v>
      </c>
      <c r="BG229" s="36">
        <f>+BA_MAR[[#This Row],[Pasajeros Pagos (PAX)]]*CN229</f>
        <v>207213.17180885604</v>
      </c>
      <c r="BH229" s="114">
        <f t="shared" si="5"/>
        <v>0.47881176502517342</v>
      </c>
      <c r="BI229" s="81">
        <f>IF(((+AH229*CM229)*((+(20/(1-20/100))/100)+1)-1)&lt;BA_MAR[[#This Row],[Pasajeros Pagos (PAX)]],BA_MAR[[#This Row],[Pasajeros Pagos (PAX)]],((+AH229*CM229)*((+(20/(1-20/100))/100)+1)-1))</f>
        <v>438237.06037998328</v>
      </c>
      <c r="BJ229" s="35">
        <f>+(BA_MAR[[#This Row],[Variación % TC]]*0.2)-(BA_MAR[[#This Row],[Vaciación % PAX Recorrido Medio]]*0.1)-(BA_MAR[[#This Row],[Variación % Ocupación PAX]]*0.5)+(BA_MAR[[#This Row],[Variación % RA]]*0.1)+(BA_MAR[[#This Row],[Variación % Velocidad Comercial TE]]*0.1)</f>
        <v>0.17838558166988197</v>
      </c>
      <c r="BK229" s="77"/>
      <c r="BL229" s="10"/>
      <c r="BN229" s="46"/>
      <c r="BO229" s="73">
        <f>+LINEA[[#This Row],[Indice Dia Habil]]</f>
        <v>26.86</v>
      </c>
      <c r="BP229" s="45">
        <v>36.733000000000004</v>
      </c>
      <c r="BQ229" s="45">
        <v>36.733000000000004</v>
      </c>
      <c r="BR229" s="36">
        <v>17</v>
      </c>
      <c r="BU229" s="64"/>
      <c r="BW229" s="64"/>
      <c r="BY229" s="64"/>
      <c r="BZ229" s="65"/>
      <c r="CA229" s="66"/>
      <c r="CC229" s="64"/>
      <c r="CE229" s="67"/>
      <c r="CF229" s="36">
        <f>+BA_MAR[[#This Row],[Pasajeros Pagos (PAX)]]/BA_MAR[[#This Row],[Km. Línea (entre cabeceras) en Servicio]]</f>
        <v>6217.9511610813161</v>
      </c>
      <c r="CG229" s="36">
        <f>+BA_MAR[[#This Row],[Pasajeros Pagos (PAX)]]/BA_MAR[[#This Row],[Cantidad de Estaciones en Servicio]]</f>
        <v>13435.529411764706</v>
      </c>
      <c r="CH229" s="36">
        <f>+BA_MAR[[#This Row],[PAX Kilómetro]]/BA_MAR[[#This Row],[Km. Línea (entre cabeceras) en Servicio]]</f>
        <v>99487.218577301057</v>
      </c>
      <c r="CI229" s="36">
        <f>+BA_MAR[[#This Row],[Coches Kilómetro (CK) (5+6+7)]]/BA_MAR[[#This Row],[Km. Línea (entre cabeceras) en Servicio]]</f>
        <v>7825</v>
      </c>
      <c r="CM229" s="144">
        <f t="shared" si="6"/>
        <v>224.01945578529498</v>
      </c>
      <c r="CN229" s="11">
        <v>0.90722216690100022</v>
      </c>
      <c r="CP229" s="10">
        <v>4.3238947368421048</v>
      </c>
      <c r="CQ229" s="33">
        <v>3373.92</v>
      </c>
      <c r="CR229" s="10"/>
      <c r="CX229" s="28"/>
      <c r="DF229" s="45">
        <f>+BA_MAR[[#This Row],[Trenes Kilómetro (TK) (1+2+3)]]/BA_MAR[[#This Row],[Trenes Corridos (TC)]]</f>
        <v>36.733000000000004</v>
      </c>
      <c r="EA229" s="2">
        <v>2011</v>
      </c>
      <c r="EB229" s="2" t="s">
        <v>7</v>
      </c>
    </row>
    <row r="230" spans="1:132" x14ac:dyDescent="0.2">
      <c r="A230" s="83" t="s">
        <v>218</v>
      </c>
      <c r="B230" s="2" t="s">
        <v>8</v>
      </c>
      <c r="C230" s="85">
        <v>40909</v>
      </c>
      <c r="D230" s="2" t="s">
        <v>270</v>
      </c>
      <c r="E230" s="4" t="s">
        <v>267</v>
      </c>
      <c r="F230" s="4" t="s">
        <v>298</v>
      </c>
      <c r="G230" s="4" t="s">
        <v>111</v>
      </c>
      <c r="H230" s="6">
        <f>+BA_MAR[[#This Row],[Trenes Corridos (TC)]]*BA_MAR[[#This Row],[Km. Línea (entre cabeceras) en Servicio]]</f>
        <v>58221.805000000008</v>
      </c>
      <c r="K230" s="7">
        <f>+BA_MAR[[#This Row],[TK Remolcados (1)]]+BA_MAR[[#This Row],[TK Coche Motor (2)]]+BA_MAR[[#This Row],[TK Eléctricos (3)]]</f>
        <v>58221.805000000008</v>
      </c>
      <c r="L230" s="15">
        <f>+BA_MAR[[#This Row],[Trenes Kilómetro (TK) (1+2+3)]]/K218-1</f>
        <v>-3.5888077858880707E-2</v>
      </c>
      <c r="M230" s="6">
        <f>+BA_MAR[[#This Row],[TK Remolcados (1)]]</f>
        <v>58221.805000000008</v>
      </c>
      <c r="N230" s="6">
        <f>+BA_MAR[[#This Row],[TK Remolcados (1)]]*BA_MAR[[#This Row],[Form. Media Trenes Remolcados]]</f>
        <v>291109.02500000002</v>
      </c>
      <c r="O230" s="6"/>
      <c r="P230" s="6"/>
      <c r="Q230" s="7">
        <f>+BA_MAR[[#This Row],[CK Remolcados (5)]]+BA_MAR[[#This Row],[CK Coche Motor (6)]]+BA_MAR[[#This Row],[CK Eléctricos (7)]]</f>
        <v>291109.02500000002</v>
      </c>
      <c r="R230" s="15">
        <f>+BA_MAR[[#This Row],[Coches Kilómetro (CK) (5+6+7)]]/Q218-1</f>
        <v>-3.5888077858880707E-2</v>
      </c>
      <c r="S230" s="120">
        <v>27.88</v>
      </c>
      <c r="T230" s="15">
        <f>+BA_MAR[[#This Row],[Velocidad Comercial Trenes Diésel]]/S218-1</f>
        <v>0</v>
      </c>
      <c r="W230" s="6">
        <v>5</v>
      </c>
      <c r="X230" s="6"/>
      <c r="Y230" s="6"/>
      <c r="Z230" s="6">
        <f>+BA_MAR[[#This Row],[Trenes Corridos (TC)]]*BA_MAR[[#This Row],[Form. Media Trenes Remolcados]]*BA_MAR[[#This Row],[Asientos Prom. x C. Remolcados]]</f>
        <v>570600</v>
      </c>
      <c r="AC230" s="6">
        <v>72</v>
      </c>
      <c r="AF230" s="6">
        <f>+'[2]BS TAB'!$AJ234</f>
        <v>1693</v>
      </c>
      <c r="AG230" s="6">
        <f>+BA_MAR[[#This Row],[Trenes Programados]]-BA_MAR[[#This Row],[Trenes Corridos (TC)]]</f>
        <v>108</v>
      </c>
      <c r="AH230" s="7">
        <f>+'[2]BS TAB'!$AL234</f>
        <v>1585</v>
      </c>
      <c r="AI230" s="15">
        <f>IFERROR(BA_MAR[[#This Row],[Trenes Corridos (TC)]]/AH218-1,0)</f>
        <v>-3.5888077858880818E-2</v>
      </c>
      <c r="AJ230" s="6">
        <f>+'[2]BS TAB'!$AM234</f>
        <v>1491</v>
      </c>
      <c r="AK230" s="36">
        <f>+BA_MAR[[#This Row],[Trenes Corridos (TC)]]-BA_MAR[[#This Row],[Trenes Puntuales]]</f>
        <v>94</v>
      </c>
      <c r="AL230" s="111">
        <f>+BA_MAR[[#This Row],[Trenes Puntuales]]/BA_MAR[[#This Row],[Trenes Programados]]</f>
        <v>0.88068517424689896</v>
      </c>
      <c r="AM230" s="82">
        <v>0.95</v>
      </c>
      <c r="AN230" s="82" t="str">
        <f>+IF(BA_MAR[[#This Row],[Regularidad Absoluta]]&gt;=BA_MAR[[#This Row],[RA 95%]],BA_MAR[[#This Row],[Regularidad Absoluta]],"")</f>
        <v/>
      </c>
      <c r="AO230" s="82">
        <f>+BA_MAR[[#This Row],[Trenes Puntuales]]/BA_MAR[[#This Row],[Trenes Corridos (TC)]]</f>
        <v>0.94069400630914823</v>
      </c>
      <c r="AP230" s="82">
        <f>+BA_MAR[[#This Row],[Trenes Corridos (TC)]]/BA_MAR[[#This Row],[Trenes Programados]]</f>
        <v>0.93620791494388655</v>
      </c>
      <c r="AQ230" s="82">
        <f>+BA_MAR[[#This Row],[Regularidad Relativa]]/AO218-1</f>
        <v>9.4653696946733756E-3</v>
      </c>
      <c r="AR230" s="81">
        <f>+'[3]DATOS BS#Bol por Estación'!$AV214</f>
        <v>207551</v>
      </c>
      <c r="AS230" s="15">
        <f>IFERROR(+BA_MAR[[#This Row],[Pasajeros Pagos (PAX)]]/AR218-1,0)</f>
        <v>-8.1331940546904735E-2</v>
      </c>
      <c r="AT230" s="6">
        <f>+BA_MAR[[#This Row],[Pasajeros Pagos (PAX)]]/BA_MAR[[#This Row],[Indice Dia Habil]]</f>
        <v>7404.6022119158042</v>
      </c>
      <c r="AU230" s="15">
        <f>IFERROR(+BA_MAR[[#This Row],[PAX Día Habil]]/AT218-1,0)</f>
        <v>-9.6080446674407183E-2</v>
      </c>
      <c r="AV230" s="6">
        <f>+BA_MAR[[#This Row],[Pasajeros Pagos (PAX)]]/BA_MAR[[#This Row],[Trenes Corridos (TC)]]</f>
        <v>130.94700315457413</v>
      </c>
      <c r="AW230" s="6">
        <f>+BA_MAR[[#This Row],[PAX x Tren]]/BA_MAR[[#This Row],[Form. Media Trenes Remolcados]]</f>
        <v>26.189400630914825</v>
      </c>
      <c r="AX230" s="15">
        <f>IFERROR(+BA_MAR[[#This Row],[PAX x Coche]]/AW218-1,0)</f>
        <v>-4.7135463885874751E-2</v>
      </c>
      <c r="AY230" s="6">
        <v>180</v>
      </c>
      <c r="AZ230" s="9">
        <f>+BA_MAR[[#This Row],[PAX Kilómetro]]/BA_MAR[[#This Row],[Coches Kilómetro (CK) (5+6+7)]]</f>
        <v>11.407464952349038</v>
      </c>
      <c r="BA230" s="15">
        <f>IFERROR(+BA_MAR[[#This Row],[Ocupación Media (PaxKm/CocheKm)]]/AZ218-1,0)</f>
        <v>-4.713546388587464E-2</v>
      </c>
      <c r="BB230" s="15">
        <f>+BA_MAR[[#This Row],[Ocupación Media (PaxKm/CocheKm)]]/BA_MAR[[#This Row],[Capacidad x Coche (4xm2)]]</f>
        <v>6.3374805290827993E-2</v>
      </c>
      <c r="BC230" s="15">
        <f>IFERROR(+BA_MAR[[#This Row],[% de Ocupación Media PAX]]/BB218-1,0)</f>
        <v>-4.7135463885874529E-2</v>
      </c>
      <c r="BD230" s="36">
        <f>+BA_MAR[[#This Row],[Pasajeros Pagos (PAX)]]*BA_MAR[[#This Row],[PAX Recorrido Medio]]</f>
        <v>3320816</v>
      </c>
      <c r="BE230" s="9">
        <v>16</v>
      </c>
      <c r="BF230" s="35">
        <f>+BA_MAR[[#This Row],[PAX Recorrido Medio]]/BE218-1</f>
        <v>0</v>
      </c>
      <c r="BG230" s="36">
        <f>+BA_MAR[[#This Row],[Pasajeros Pagos (PAX)]]*CN230</f>
        <v>210449.06592501129</v>
      </c>
      <c r="BH230" s="114">
        <f t="shared" si="5"/>
        <v>0.48174962054113479</v>
      </c>
      <c r="BI230" s="81">
        <f>IF(((+AH230*CM230)*((+(20/(1-20/100))/100)+1)-1)&lt;BA_MAR[[#This Row],[Pasajeros Pagos (PAX)]],BA_MAR[[#This Row],[Pasajeros Pagos (PAX)]],((+AH230*CM230)*((+(20/(1-20/100))/100)+1)-1))</f>
        <v>400484.0290068207</v>
      </c>
      <c r="BJ230" s="35">
        <f>+(BA_MAR[[#This Row],[Variación % TC]]*0.2)-(BA_MAR[[#This Row],[Vaciación % PAX Recorrido Medio]]*0.1)-(BA_MAR[[#This Row],[Variación % Ocupación PAX]]*0.5)+(BA_MAR[[#This Row],[Variación % RA]]*0.1)+(BA_MAR[[#This Row],[Variación % Velocidad Comercial TE]]*0.1)</f>
        <v>1.7336653340628439E-2</v>
      </c>
      <c r="BK230" s="77"/>
      <c r="BL230" s="10"/>
      <c r="BN230" s="46"/>
      <c r="BO230" s="73">
        <f>+LINEA[[#This Row],[Indice Dia Habil]]</f>
        <v>28.03</v>
      </c>
      <c r="BP230" s="45">
        <v>36.733000000000004</v>
      </c>
      <c r="BQ230" s="45">
        <v>36.733000000000004</v>
      </c>
      <c r="BR230" s="36">
        <v>17</v>
      </c>
      <c r="BU230" s="64"/>
      <c r="BW230" s="64"/>
      <c r="BY230" s="64"/>
      <c r="BZ230" s="65"/>
      <c r="CA230" s="66"/>
      <c r="CC230" s="64"/>
      <c r="CE230" s="67"/>
      <c r="CF230" s="36">
        <f>+BA_MAR[[#This Row],[Pasajeros Pagos (PAX)]]/BA_MAR[[#This Row],[Km. Línea (entre cabeceras) en Servicio]]</f>
        <v>5650.2599842103828</v>
      </c>
      <c r="CG230" s="36">
        <f>+BA_MAR[[#This Row],[Pasajeros Pagos (PAX)]]/BA_MAR[[#This Row],[Cantidad de Estaciones en Servicio]]</f>
        <v>12208.882352941177</v>
      </c>
      <c r="CH230" s="36">
        <f>+BA_MAR[[#This Row],[PAX Kilómetro]]/BA_MAR[[#This Row],[Km. Línea (entre cabeceras) en Servicio]]</f>
        <v>90404.159747366124</v>
      </c>
      <c r="CI230" s="36">
        <f>+BA_MAR[[#This Row],[Coches Kilómetro (CK) (5+6+7)]]/BA_MAR[[#This Row],[Km. Línea (entre cabeceras) en Servicio]]</f>
        <v>7925</v>
      </c>
      <c r="CM230" s="144">
        <f t="shared" si="6"/>
        <v>202.13755407284324</v>
      </c>
      <c r="CN230" s="11">
        <v>1.0139631508641793</v>
      </c>
      <c r="CP230" s="10">
        <v>4.3555238095238096</v>
      </c>
      <c r="CQ230" s="33">
        <v>3427.96</v>
      </c>
      <c r="CR230" s="10"/>
      <c r="CX230" s="28"/>
      <c r="DF230" s="45">
        <f>+BA_MAR[[#This Row],[Trenes Kilómetro (TK) (1+2+3)]]/BA_MAR[[#This Row],[Trenes Corridos (TC)]]</f>
        <v>36.733000000000004</v>
      </c>
      <c r="EA230" s="2">
        <v>2012</v>
      </c>
      <c r="EB230" s="2" t="s">
        <v>8</v>
      </c>
    </row>
    <row r="231" spans="1:132" x14ac:dyDescent="0.2">
      <c r="A231" s="83" t="s">
        <v>218</v>
      </c>
      <c r="B231" s="2" t="s">
        <v>9</v>
      </c>
      <c r="C231" s="85">
        <v>40940</v>
      </c>
      <c r="D231" s="2" t="s">
        <v>270</v>
      </c>
      <c r="E231" s="4" t="s">
        <v>267</v>
      </c>
      <c r="F231" s="4" t="s">
        <v>298</v>
      </c>
      <c r="G231" s="4" t="s">
        <v>111</v>
      </c>
      <c r="H231" s="6">
        <f>+BA_MAR[[#This Row],[Trenes Corridos (TC)]]*BA_MAR[[#This Row],[Km. Línea (entre cabeceras) en Servicio]]</f>
        <v>53740.379000000008</v>
      </c>
      <c r="K231" s="7">
        <f>+BA_MAR[[#This Row],[TK Remolcados (1)]]+BA_MAR[[#This Row],[TK Coche Motor (2)]]+BA_MAR[[#This Row],[TK Eléctricos (3)]]</f>
        <v>53740.379000000008</v>
      </c>
      <c r="L231" s="15">
        <f>+BA_MAR[[#This Row],[Trenes Kilómetro (TK) (1+2+3)]]/K219-1</f>
        <v>-8.8075880758806679E-3</v>
      </c>
      <c r="M231" s="6">
        <f>+BA_MAR[[#This Row],[TK Remolcados (1)]]</f>
        <v>53740.379000000008</v>
      </c>
      <c r="N231" s="6">
        <f>+BA_MAR[[#This Row],[TK Remolcados (1)]]*BA_MAR[[#This Row],[Form. Media Trenes Remolcados]]</f>
        <v>268701.89500000002</v>
      </c>
      <c r="O231" s="6"/>
      <c r="P231" s="6"/>
      <c r="Q231" s="7">
        <f>+BA_MAR[[#This Row],[CK Remolcados (5)]]+BA_MAR[[#This Row],[CK Coche Motor (6)]]+BA_MAR[[#This Row],[CK Eléctricos (7)]]</f>
        <v>268701.89500000002</v>
      </c>
      <c r="R231" s="15">
        <f>+BA_MAR[[#This Row],[Coches Kilómetro (CK) (5+6+7)]]/Q219-1</f>
        <v>-8.807588075880779E-3</v>
      </c>
      <c r="S231" s="120">
        <v>27.88</v>
      </c>
      <c r="T231" s="15">
        <f>+BA_MAR[[#This Row],[Velocidad Comercial Trenes Diésel]]/S219-1</f>
        <v>0</v>
      </c>
      <c r="W231" s="6">
        <v>5</v>
      </c>
      <c r="X231" s="6"/>
      <c r="Y231" s="6"/>
      <c r="Z231" s="6">
        <f>+BA_MAR[[#This Row],[Trenes Corridos (TC)]]*BA_MAR[[#This Row],[Form. Media Trenes Remolcados]]*BA_MAR[[#This Row],[Asientos Prom. x C. Remolcados]]</f>
        <v>526680</v>
      </c>
      <c r="AC231" s="6">
        <v>72</v>
      </c>
      <c r="AF231" s="6">
        <f>+'[2]BS TAB'!$AJ235</f>
        <v>1575</v>
      </c>
      <c r="AG231" s="6">
        <f>+BA_MAR[[#This Row],[Trenes Programados]]-BA_MAR[[#This Row],[Trenes Corridos (TC)]]</f>
        <v>112</v>
      </c>
      <c r="AH231" s="7">
        <f>+'[2]BS TAB'!$AL235</f>
        <v>1463</v>
      </c>
      <c r="AI231" s="15">
        <f>IFERROR(BA_MAR[[#This Row],[Trenes Corridos (TC)]]/AH219-1,0)</f>
        <v>-8.807588075880779E-3</v>
      </c>
      <c r="AJ231" s="6">
        <f>+'[2]BS TAB'!$AM235</f>
        <v>1264</v>
      </c>
      <c r="AK231" s="36">
        <f>+BA_MAR[[#This Row],[Trenes Corridos (TC)]]-BA_MAR[[#This Row],[Trenes Puntuales]]</f>
        <v>199</v>
      </c>
      <c r="AL231" s="111">
        <f>+BA_MAR[[#This Row],[Trenes Puntuales]]/BA_MAR[[#This Row],[Trenes Programados]]</f>
        <v>0.80253968253968255</v>
      </c>
      <c r="AM231" s="82">
        <v>0.95</v>
      </c>
      <c r="AN231" s="82" t="str">
        <f>+IF(BA_MAR[[#This Row],[Regularidad Absoluta]]&gt;=BA_MAR[[#This Row],[RA 95%]],BA_MAR[[#This Row],[Regularidad Absoluta]],"")</f>
        <v/>
      </c>
      <c r="AO231" s="82">
        <f>+BA_MAR[[#This Row],[Trenes Puntuales]]/BA_MAR[[#This Row],[Trenes Corridos (TC)]]</f>
        <v>0.86397812713602185</v>
      </c>
      <c r="AP231" s="82">
        <f>+BA_MAR[[#This Row],[Trenes Corridos (TC)]]/BA_MAR[[#This Row],[Trenes Programados]]</f>
        <v>0.92888888888888888</v>
      </c>
      <c r="AQ231" s="82">
        <f>+BA_MAR[[#This Row],[Regularidad Relativa]]/AO219-1</f>
        <v>-6.4393458802077697E-2</v>
      </c>
      <c r="AR231" s="81">
        <f>+'[3]DATOS BS#Bol por Estación'!$AV215</f>
        <v>190741</v>
      </c>
      <c r="AS231" s="15">
        <f>IFERROR(+BA_MAR[[#This Row],[Pasajeros Pagos (PAX)]]/AR219-1,0)</f>
        <v>-9.8215256601186685E-2</v>
      </c>
      <c r="AT231" s="6">
        <f>+BA_MAR[[#This Row],[Pasajeros Pagos (PAX)]]/BA_MAR[[#This Row],[Indice Dia Habil]]</f>
        <v>7590.17111022682</v>
      </c>
      <c r="AU231" s="15">
        <f>IFERROR(+BA_MAR[[#This Row],[PAX Día Habil]]/AT219-1,0)</f>
        <v>-5.6230053665388469E-2</v>
      </c>
      <c r="AV231" s="6">
        <f>+BA_MAR[[#This Row],[Pasajeros Pagos (PAX)]]/BA_MAR[[#This Row],[Trenes Corridos (TC)]]</f>
        <v>130.37662337662337</v>
      </c>
      <c r="AW231" s="6">
        <f>+BA_MAR[[#This Row],[PAX x Tren]]/BA_MAR[[#This Row],[Form. Media Trenes Remolcados]]</f>
        <v>26.075324675324673</v>
      </c>
      <c r="AX231" s="15">
        <f>IFERROR(+BA_MAR[[#This Row],[PAX x Coche]]/AW219-1,0)</f>
        <v>-9.0202131745284908E-2</v>
      </c>
      <c r="AY231" s="6">
        <v>180</v>
      </c>
      <c r="AZ231" s="9">
        <f>+BA_MAR[[#This Row],[PAX Kilómetro]]/BA_MAR[[#This Row],[Coches Kilómetro (CK) (5+6+7)]]</f>
        <v>11.35777624493493</v>
      </c>
      <c r="BA231" s="15">
        <f>IFERROR(+BA_MAR[[#This Row],[Ocupación Media (PaxKm/CocheKm)]]/AZ219-1,0)</f>
        <v>-9.0202131745284575E-2</v>
      </c>
      <c r="BB231" s="15">
        <f>+BA_MAR[[#This Row],[Ocupación Media (PaxKm/CocheKm)]]/BA_MAR[[#This Row],[Capacidad x Coche (4xm2)]]</f>
        <v>6.3098756916305163E-2</v>
      </c>
      <c r="BC231" s="15">
        <f>IFERROR(+BA_MAR[[#This Row],[% de Ocupación Media PAX]]/BB219-1,0)</f>
        <v>-9.0202131745284686E-2</v>
      </c>
      <c r="BD231" s="36">
        <f>+BA_MAR[[#This Row],[Pasajeros Pagos (PAX)]]*BA_MAR[[#This Row],[PAX Recorrido Medio]]</f>
        <v>3051856</v>
      </c>
      <c r="BE231" s="9">
        <v>16</v>
      </c>
      <c r="BF231" s="35">
        <f>+BA_MAR[[#This Row],[PAX Recorrido Medio]]/BE219-1</f>
        <v>0</v>
      </c>
      <c r="BG231" s="36">
        <f>+BA_MAR[[#This Row],[Pasajeros Pagos (PAX)]]*CN231</f>
        <v>205242.52436771529</v>
      </c>
      <c r="BH231" s="114">
        <f t="shared" si="5"/>
        <v>0.44934704776048973</v>
      </c>
      <c r="BI231" s="81">
        <f>IF(((+AH231*CM231)*((+(20/(1-20/100))/100)+1)-1)&lt;BA_MAR[[#This Row],[Pasajeros Pagos (PAX)]],BA_MAR[[#This Row],[Pasajeros Pagos (PAX)]],((+AH231*CM231)*((+(20/(1-20/100))/100)+1)-1))</f>
        <v>346390.58816311567</v>
      </c>
      <c r="BJ231" s="35">
        <f>+(BA_MAR[[#This Row],[Variación % TC]]*0.2)-(BA_MAR[[#This Row],[Vaciación % PAX Recorrido Medio]]*0.1)-(BA_MAR[[#This Row],[Variación % Ocupación PAX]]*0.5)+(BA_MAR[[#This Row],[Variación % RA]]*0.1)+(BA_MAR[[#This Row],[Variación % Velocidad Comercial TE]]*0.1)</f>
        <v>3.6900202377258412E-2</v>
      </c>
      <c r="BK231" s="77"/>
      <c r="BL231" s="10"/>
      <c r="BN231" s="46"/>
      <c r="BO231" s="73">
        <f>+LINEA[[#This Row],[Indice Dia Habil]]</f>
        <v>25.130000000000003</v>
      </c>
      <c r="BP231" s="45">
        <v>36.733000000000004</v>
      </c>
      <c r="BQ231" s="45">
        <v>36.733000000000004</v>
      </c>
      <c r="BR231" s="36">
        <v>17</v>
      </c>
      <c r="BU231" s="64"/>
      <c r="BW231" s="64"/>
      <c r="BY231" s="64"/>
      <c r="BZ231" s="65"/>
      <c r="CA231" s="66"/>
      <c r="CC231" s="64"/>
      <c r="CE231" s="67"/>
      <c r="CF231" s="36">
        <f>+BA_MAR[[#This Row],[Pasajeros Pagos (PAX)]]/BA_MAR[[#This Row],[Km. Línea (entre cabeceras) en Servicio]]</f>
        <v>5192.6333269811876</v>
      </c>
      <c r="CG231" s="36">
        <f>+BA_MAR[[#This Row],[Pasajeros Pagos (PAX)]]/BA_MAR[[#This Row],[Cantidad de Estaciones en Servicio]]</f>
        <v>11220.058823529413</v>
      </c>
      <c r="CH231" s="36">
        <f>+BA_MAR[[#This Row],[PAX Kilómetro]]/BA_MAR[[#This Row],[Km. Línea (entre cabeceras) en Servicio]]</f>
        <v>83082.133231699001</v>
      </c>
      <c r="CI231" s="36">
        <f>+BA_MAR[[#This Row],[Coches Kilómetro (CK) (5+6+7)]]/BA_MAR[[#This Row],[Km. Línea (entre cabeceras) en Servicio]]</f>
        <v>7315</v>
      </c>
      <c r="CM231" s="144">
        <f t="shared" si="6"/>
        <v>189.41440227648155</v>
      </c>
      <c r="CN231" s="11">
        <v>1.0760273059683827</v>
      </c>
      <c r="CP231" s="10">
        <v>4.3831111111111118</v>
      </c>
      <c r="CQ231" s="61">
        <v>3482</v>
      </c>
      <c r="CR231" s="10"/>
      <c r="CX231" s="31"/>
      <c r="DF231" s="45">
        <f>+BA_MAR[[#This Row],[Trenes Kilómetro (TK) (1+2+3)]]/BA_MAR[[#This Row],[Trenes Corridos (TC)]]</f>
        <v>36.733000000000004</v>
      </c>
      <c r="EA231" s="2">
        <v>2012</v>
      </c>
      <c r="EB231" s="2" t="s">
        <v>9</v>
      </c>
    </row>
    <row r="232" spans="1:132" x14ac:dyDescent="0.2">
      <c r="A232" s="83" t="s">
        <v>218</v>
      </c>
      <c r="B232" s="2" t="s">
        <v>10</v>
      </c>
      <c r="C232" s="85">
        <v>40969</v>
      </c>
      <c r="D232" s="2" t="s">
        <v>270</v>
      </c>
      <c r="E232" s="4" t="s">
        <v>267</v>
      </c>
      <c r="F232" s="4" t="s">
        <v>298</v>
      </c>
      <c r="G232" s="4" t="s">
        <v>111</v>
      </c>
      <c r="H232" s="6">
        <f>+BA_MAR[[#This Row],[Trenes Corridos (TC)]]*BA_MAR[[#This Row],[Km. Línea (entre cabeceras) en Servicio]]</f>
        <v>62078.770000000004</v>
      </c>
      <c r="K232" s="7">
        <f>+BA_MAR[[#This Row],[TK Remolcados (1)]]+BA_MAR[[#This Row],[TK Coche Motor (2)]]+BA_MAR[[#This Row],[TK Eléctricos (3)]]</f>
        <v>62078.770000000004</v>
      </c>
      <c r="L232" s="15">
        <f>+BA_MAR[[#This Row],[Trenes Kilómetro (TK) (1+2+3)]]/K220-1</f>
        <v>4.0000000000000036E-2</v>
      </c>
      <c r="M232" s="6">
        <f>+BA_MAR[[#This Row],[TK Remolcados (1)]]</f>
        <v>62078.770000000004</v>
      </c>
      <c r="N232" s="6">
        <f>+BA_MAR[[#This Row],[TK Remolcados (1)]]*BA_MAR[[#This Row],[Form. Media Trenes Remolcados]]</f>
        <v>310393.85000000003</v>
      </c>
      <c r="O232" s="6"/>
      <c r="P232" s="6"/>
      <c r="Q232" s="7">
        <f>+BA_MAR[[#This Row],[CK Remolcados (5)]]+BA_MAR[[#This Row],[CK Coche Motor (6)]]+BA_MAR[[#This Row],[CK Eléctricos (7)]]</f>
        <v>310393.85000000003</v>
      </c>
      <c r="R232" s="15">
        <f>+BA_MAR[[#This Row],[Coches Kilómetro (CK) (5+6+7)]]/Q220-1</f>
        <v>3.9999999999999813E-2</v>
      </c>
      <c r="S232" s="120">
        <v>27.88</v>
      </c>
      <c r="T232" s="15">
        <f>+BA_MAR[[#This Row],[Velocidad Comercial Trenes Diésel]]/S220-1</f>
        <v>0</v>
      </c>
      <c r="W232" s="6">
        <v>5</v>
      </c>
      <c r="X232" s="6"/>
      <c r="Y232" s="6"/>
      <c r="Z232" s="6">
        <f>+BA_MAR[[#This Row],[Trenes Corridos (TC)]]*BA_MAR[[#This Row],[Form. Media Trenes Remolcados]]*BA_MAR[[#This Row],[Asientos Prom. x C. Remolcados]]</f>
        <v>608400</v>
      </c>
      <c r="AC232" s="6">
        <v>72</v>
      </c>
      <c r="AF232" s="6">
        <f>+'[2]BS TAB'!$AJ236</f>
        <v>1750</v>
      </c>
      <c r="AG232" s="6">
        <f>+BA_MAR[[#This Row],[Trenes Programados]]-BA_MAR[[#This Row],[Trenes Corridos (TC)]]</f>
        <v>60</v>
      </c>
      <c r="AH232" s="7">
        <f>+'[2]BS TAB'!$AL236</f>
        <v>1690</v>
      </c>
      <c r="AI232" s="15">
        <f>IFERROR(BA_MAR[[#This Row],[Trenes Corridos (TC)]]/AH220-1,0)</f>
        <v>4.0000000000000036E-2</v>
      </c>
      <c r="AJ232" s="6">
        <f>+'[2]BS TAB'!$AM236</f>
        <v>1502</v>
      </c>
      <c r="AK232" s="36">
        <f>+BA_MAR[[#This Row],[Trenes Corridos (TC)]]-BA_MAR[[#This Row],[Trenes Puntuales]]</f>
        <v>188</v>
      </c>
      <c r="AL232" s="111">
        <f>+BA_MAR[[#This Row],[Trenes Puntuales]]/BA_MAR[[#This Row],[Trenes Programados]]</f>
        <v>0.85828571428571432</v>
      </c>
      <c r="AM232" s="82">
        <v>0.95</v>
      </c>
      <c r="AN232" s="82" t="str">
        <f>+IF(BA_MAR[[#This Row],[Regularidad Absoluta]]&gt;=BA_MAR[[#This Row],[RA 95%]],BA_MAR[[#This Row],[Regularidad Absoluta]],"")</f>
        <v/>
      </c>
      <c r="AO232" s="82">
        <f>+BA_MAR[[#This Row],[Trenes Puntuales]]/BA_MAR[[#This Row],[Trenes Corridos (TC)]]</f>
        <v>0.8887573964497042</v>
      </c>
      <c r="AP232" s="82">
        <f>+BA_MAR[[#This Row],[Trenes Corridos (TC)]]/BA_MAR[[#This Row],[Trenes Programados]]</f>
        <v>0.96571428571428575</v>
      </c>
      <c r="AQ232" s="82">
        <f>+BA_MAR[[#This Row],[Regularidad Relativa]]/AO220-1</f>
        <v>-4.9848178137651744E-2</v>
      </c>
      <c r="AR232" s="81">
        <f>+'[3]DATOS BS#Bol por Estación'!$AV216</f>
        <v>226148</v>
      </c>
      <c r="AS232" s="15">
        <f>IFERROR(+BA_MAR[[#This Row],[Pasajeros Pagos (PAX)]]/AR220-1,0)</f>
        <v>-2.9161890779210164E-2</v>
      </c>
      <c r="AT232" s="6">
        <f>+BA_MAR[[#This Row],[Pasajeros Pagos (PAX)]]/BA_MAR[[#This Row],[Indice Dia Habil]]</f>
        <v>8068.0699250802709</v>
      </c>
      <c r="AU232" s="15">
        <f>IFERROR(+BA_MAR[[#This Row],[PAX Día Habil]]/AT220-1,0)</f>
        <v>-7.5920058722416361E-2</v>
      </c>
      <c r="AV232" s="6">
        <f>+BA_MAR[[#This Row],[Pasajeros Pagos (PAX)]]/BA_MAR[[#This Row],[Trenes Corridos (TC)]]</f>
        <v>133.8153846153846</v>
      </c>
      <c r="AW232" s="6">
        <f>+BA_MAR[[#This Row],[PAX x Tren]]/BA_MAR[[#This Row],[Form. Media Trenes Remolcados]]</f>
        <v>26.76307692307692</v>
      </c>
      <c r="AX232" s="15">
        <f>IFERROR(+BA_MAR[[#This Row],[PAX x Coche]]/AW220-1,0)</f>
        <v>-6.6501818056932893E-2</v>
      </c>
      <c r="AY232" s="6">
        <v>180</v>
      </c>
      <c r="AZ232" s="9">
        <f>+BA_MAR[[#This Row],[PAX Kilómetro]]/BA_MAR[[#This Row],[Coches Kilómetro (CK) (5+6+7)]]</f>
        <v>11.657344370708374</v>
      </c>
      <c r="BA232" s="15">
        <f>IFERROR(+BA_MAR[[#This Row],[Ocupación Media (PaxKm/CocheKm)]]/AZ220-1,0)</f>
        <v>-6.6501818056932782E-2</v>
      </c>
      <c r="BB232" s="15">
        <f>+BA_MAR[[#This Row],[Ocupación Media (PaxKm/CocheKm)]]/BA_MAR[[#This Row],[Capacidad x Coche (4xm2)]]</f>
        <v>6.4763024281713197E-2</v>
      </c>
      <c r="BC232" s="15">
        <f>IFERROR(+BA_MAR[[#This Row],[% de Ocupación Media PAX]]/BB220-1,0)</f>
        <v>-6.6501818056932671E-2</v>
      </c>
      <c r="BD232" s="36">
        <f>+BA_MAR[[#This Row],[Pasajeros Pagos (PAX)]]*BA_MAR[[#This Row],[PAX Recorrido Medio]]</f>
        <v>3618368</v>
      </c>
      <c r="BE232" s="9">
        <v>16</v>
      </c>
      <c r="BF232" s="35">
        <f>+BA_MAR[[#This Row],[PAX Recorrido Medio]]/BE220-1</f>
        <v>0</v>
      </c>
      <c r="BG232" s="36">
        <f>+BA_MAR[[#This Row],[Pasajeros Pagos (PAX)]]*CN232</f>
        <v>223854.61618990329</v>
      </c>
      <c r="BH232" s="114">
        <f t="shared" si="5"/>
        <v>0.48303500798387822</v>
      </c>
      <c r="BI232" s="81">
        <f>IF(((+AH232*CM232)*((+(20/(1-20/100))/100)+1)-1)&lt;BA_MAR[[#This Row],[Pasajeros Pagos (PAX)]],BA_MAR[[#This Row],[Pasajeros Pagos (PAX)]],((+AH232*CM232)*((+(20/(1-20/100))/100)+1)-1))</f>
        <v>437453.21925579722</v>
      </c>
      <c r="BJ232" s="35">
        <f>+(BA_MAR[[#This Row],[Variación % TC]]*0.2)-(BA_MAR[[#This Row],[Vaciación % PAX Recorrido Medio]]*0.1)-(BA_MAR[[#This Row],[Variación % Ocupación PAX]]*0.5)+(BA_MAR[[#This Row],[Variación % RA]]*0.1)+(BA_MAR[[#This Row],[Variación % Velocidad Comercial TE]]*0.1)</f>
        <v>3.6266091214701167E-2</v>
      </c>
      <c r="BK232" s="77"/>
      <c r="BL232" s="10"/>
      <c r="BN232" s="46"/>
      <c r="BO232" s="73">
        <f>+LINEA[[#This Row],[Indice Dia Habil]]</f>
        <v>28.03</v>
      </c>
      <c r="BP232" s="45">
        <v>36.733000000000004</v>
      </c>
      <c r="BQ232" s="45">
        <v>36.733000000000004</v>
      </c>
      <c r="BR232" s="36">
        <v>17</v>
      </c>
      <c r="BU232" s="64"/>
      <c r="BW232" s="64"/>
      <c r="BY232" s="64"/>
      <c r="BZ232" s="65"/>
      <c r="CA232" s="66"/>
      <c r="CC232" s="64"/>
      <c r="CE232" s="67"/>
      <c r="CF232" s="36">
        <f>+BA_MAR[[#This Row],[Pasajeros Pagos (PAX)]]/BA_MAR[[#This Row],[Km. Línea (entre cabeceras) en Servicio]]</f>
        <v>6156.5349957803601</v>
      </c>
      <c r="CG232" s="36">
        <f>+BA_MAR[[#This Row],[Pasajeros Pagos (PAX)]]/BA_MAR[[#This Row],[Cantidad de Estaciones en Servicio]]</f>
        <v>13302.823529411764</v>
      </c>
      <c r="CH232" s="36">
        <f>+BA_MAR[[#This Row],[PAX Kilómetro]]/BA_MAR[[#This Row],[Km. Línea (entre cabeceras) en Servicio]]</f>
        <v>98504.559932485761</v>
      </c>
      <c r="CI232" s="36">
        <f>+BA_MAR[[#This Row],[Coches Kilómetro (CK) (5+6+7)]]/BA_MAR[[#This Row],[Km. Línea (entre cabeceras) en Servicio]]</f>
        <v>8450</v>
      </c>
      <c r="CM232" s="144">
        <f t="shared" si="6"/>
        <v>207.07892035777382</v>
      </c>
      <c r="CN232" s="11">
        <v>0.98985892508403028</v>
      </c>
      <c r="CP232" s="10">
        <v>4.3982272727272731</v>
      </c>
      <c r="CQ232" s="33">
        <v>3524.13</v>
      </c>
      <c r="CR232" s="10"/>
      <c r="CX232" s="28"/>
      <c r="DF232" s="45">
        <f>+BA_MAR[[#This Row],[Trenes Kilómetro (TK) (1+2+3)]]/BA_MAR[[#This Row],[Trenes Corridos (TC)]]</f>
        <v>36.733000000000004</v>
      </c>
      <c r="EA232" s="2">
        <v>2012</v>
      </c>
      <c r="EB232" s="2" t="s">
        <v>10</v>
      </c>
    </row>
    <row r="233" spans="1:132" x14ac:dyDescent="0.2">
      <c r="A233" s="83" t="s">
        <v>218</v>
      </c>
      <c r="B233" s="2" t="s">
        <v>0</v>
      </c>
      <c r="C233" s="85">
        <v>41000</v>
      </c>
      <c r="D233" s="2" t="s">
        <v>270</v>
      </c>
      <c r="E233" s="4" t="s">
        <v>267</v>
      </c>
      <c r="F233" s="4" t="s">
        <v>298</v>
      </c>
      <c r="G233" s="4" t="s">
        <v>111</v>
      </c>
      <c r="H233" s="6">
        <f>+BA_MAR[[#This Row],[Trenes Corridos (TC)]]*BA_MAR[[#This Row],[Km. Línea (entre cabeceras) en Servicio]]</f>
        <v>50985.404000000002</v>
      </c>
      <c r="K233" s="7">
        <f>+BA_MAR[[#This Row],[TK Remolcados (1)]]+BA_MAR[[#This Row],[TK Coche Motor (2)]]+BA_MAR[[#This Row],[TK Eléctricos (3)]]</f>
        <v>50985.404000000002</v>
      </c>
      <c r="L233" s="15">
        <f>+BA_MAR[[#This Row],[Trenes Kilómetro (TK) (1+2+3)]]/K221-1</f>
        <v>-0.1357409713574097</v>
      </c>
      <c r="M233" s="6">
        <f>+BA_MAR[[#This Row],[TK Remolcados (1)]]</f>
        <v>50985.404000000002</v>
      </c>
      <c r="N233" s="6">
        <f>+BA_MAR[[#This Row],[TK Remolcados (1)]]*BA_MAR[[#This Row],[Form. Media Trenes Remolcados]]</f>
        <v>254927.02000000002</v>
      </c>
      <c r="O233" s="6"/>
      <c r="P233" s="6"/>
      <c r="Q233" s="7">
        <f>+BA_MAR[[#This Row],[CK Remolcados (5)]]+BA_MAR[[#This Row],[CK Coche Motor (6)]]+BA_MAR[[#This Row],[CK Eléctricos (7)]]</f>
        <v>254927.02000000002</v>
      </c>
      <c r="R233" s="15">
        <f>+BA_MAR[[#This Row],[Coches Kilómetro (CK) (5+6+7)]]/Q221-1</f>
        <v>-0.13574097135740959</v>
      </c>
      <c r="S233" s="120">
        <v>27.88</v>
      </c>
      <c r="T233" s="15">
        <f>+BA_MAR[[#This Row],[Velocidad Comercial Trenes Diésel]]/S221-1</f>
        <v>0</v>
      </c>
      <c r="W233" s="6">
        <v>5</v>
      </c>
      <c r="X233" s="6"/>
      <c r="Y233" s="6"/>
      <c r="Z233" s="6">
        <f>+BA_MAR[[#This Row],[Trenes Corridos (TC)]]*BA_MAR[[#This Row],[Form. Media Trenes Remolcados]]*BA_MAR[[#This Row],[Asientos Prom. x C. Remolcados]]</f>
        <v>499680</v>
      </c>
      <c r="AC233" s="6">
        <v>72</v>
      </c>
      <c r="AF233" s="6">
        <f>+'[2]BS TAB'!$AJ237</f>
        <v>1674</v>
      </c>
      <c r="AG233" s="6">
        <f>+BA_MAR[[#This Row],[Trenes Programados]]-BA_MAR[[#This Row],[Trenes Corridos (TC)]]</f>
        <v>286</v>
      </c>
      <c r="AH233" s="7">
        <f>+'[2]BS TAB'!$AL237</f>
        <v>1388</v>
      </c>
      <c r="AI233" s="15">
        <f>IFERROR(BA_MAR[[#This Row],[Trenes Corridos (TC)]]/AH221-1,0)</f>
        <v>-0.1357409713574097</v>
      </c>
      <c r="AJ233" s="6">
        <f>+'[2]BS TAB'!$AM237</f>
        <v>1222</v>
      </c>
      <c r="AK233" s="36">
        <f>+BA_MAR[[#This Row],[Trenes Corridos (TC)]]-BA_MAR[[#This Row],[Trenes Puntuales]]</f>
        <v>166</v>
      </c>
      <c r="AL233" s="111">
        <f>+BA_MAR[[#This Row],[Trenes Puntuales]]/BA_MAR[[#This Row],[Trenes Programados]]</f>
        <v>0.7299880525686977</v>
      </c>
      <c r="AM233" s="82">
        <v>0.95</v>
      </c>
      <c r="AN233" s="82" t="str">
        <f>+IF(BA_MAR[[#This Row],[Regularidad Absoluta]]&gt;=BA_MAR[[#This Row],[RA 95%]],BA_MAR[[#This Row],[Regularidad Absoluta]],"")</f>
        <v/>
      </c>
      <c r="AO233" s="82">
        <f>+BA_MAR[[#This Row],[Trenes Puntuales]]/BA_MAR[[#This Row],[Trenes Corridos (TC)]]</f>
        <v>0.8804034582132565</v>
      </c>
      <c r="AP233" s="82">
        <f>+BA_MAR[[#This Row],[Trenes Corridos (TC)]]/BA_MAR[[#This Row],[Trenes Programados]]</f>
        <v>0.82915173237753881</v>
      </c>
      <c r="AQ233" s="82">
        <f>+BA_MAR[[#This Row],[Regularidad Relativa]]/AO221-1</f>
        <v>-4.2702807115443497E-2</v>
      </c>
      <c r="AR233" s="81">
        <f>+'[3]DATOS BS#Bol por Estación'!$AV217</f>
        <v>173804</v>
      </c>
      <c r="AS233" s="15">
        <f>IFERROR(+BA_MAR[[#This Row],[Pasajeros Pagos (PAX)]]/AR221-1,0)</f>
        <v>-0.26505896730052814</v>
      </c>
      <c r="AT233" s="6">
        <f>+BA_MAR[[#This Row],[Pasajeros Pagos (PAX)]]/BA_MAR[[#This Row],[Indice Dia Habil]]</f>
        <v>6888.7831946095912</v>
      </c>
      <c r="AU233" s="15">
        <f>IFERROR(+BA_MAR[[#This Row],[PAX Día Habil]]/AT221-1,0)</f>
        <v>-0.23884228361326987</v>
      </c>
      <c r="AV233" s="6">
        <f>+BA_MAR[[#This Row],[Pasajeros Pagos (PAX)]]/BA_MAR[[#This Row],[Trenes Corridos (TC)]]</f>
        <v>125.21902017291066</v>
      </c>
      <c r="AW233" s="6">
        <f>+BA_MAR[[#This Row],[PAX x Tren]]/BA_MAR[[#This Row],[Form. Media Trenes Remolcados]]</f>
        <v>25.043804034582131</v>
      </c>
      <c r="AX233" s="15">
        <f>IFERROR(+BA_MAR[[#This Row],[PAX x Coche]]/AW221-1,0)</f>
        <v>-0.1496287474673258</v>
      </c>
      <c r="AY233" s="6">
        <v>180</v>
      </c>
      <c r="AZ233" s="9">
        <f>+BA_MAR[[#This Row],[PAX Kilómetro]]/BA_MAR[[#This Row],[Coches Kilómetro (CK) (5+6+7)]]</f>
        <v>10.908470981224351</v>
      </c>
      <c r="BA233" s="15">
        <f>IFERROR(+BA_MAR[[#This Row],[Ocupación Media (PaxKm/CocheKm)]]/AZ221-1,0)</f>
        <v>-0.14962874746732591</v>
      </c>
      <c r="BB233" s="15">
        <f>+BA_MAR[[#This Row],[Ocupación Media (PaxKm/CocheKm)]]/BA_MAR[[#This Row],[Capacidad x Coche (4xm2)]]</f>
        <v>6.0602616562357506E-2</v>
      </c>
      <c r="BC233" s="15">
        <f>IFERROR(+BA_MAR[[#This Row],[% de Ocupación Media PAX]]/BB221-1,0)</f>
        <v>-0.14962874746732591</v>
      </c>
      <c r="BD233" s="36">
        <f>+BA_MAR[[#This Row],[Pasajeros Pagos (PAX)]]*BA_MAR[[#This Row],[PAX Recorrido Medio]]</f>
        <v>2780864</v>
      </c>
      <c r="BE233" s="9">
        <v>16</v>
      </c>
      <c r="BF233" s="35">
        <f>+BA_MAR[[#This Row],[PAX Recorrido Medio]]/BE221-1</f>
        <v>0</v>
      </c>
      <c r="BG233" s="36">
        <f>+BA_MAR[[#This Row],[Pasajeros Pagos (PAX)]]*CN233</f>
        <v>181220.90417646605</v>
      </c>
      <c r="BH233" s="114">
        <f t="shared" si="5"/>
        <v>0.48955632314597386</v>
      </c>
      <c r="BI233" s="81">
        <f>IF(((+AH233*CM233)*((+(20/(1-20/100))/100)+1)-1)&lt;BA_MAR[[#This Row],[Pasajeros Pagos (PAX)]],BA_MAR[[#This Row],[Pasajeros Pagos (PAX)]],((+AH233*CM233)*((+(20/(1-20/100))/100)+1)-1))</f>
        <v>340495.94084736507</v>
      </c>
      <c r="BJ233" s="35">
        <f>+(BA_MAR[[#This Row],[Variación % TC]]*0.2)-(BA_MAR[[#This Row],[Vaciación % PAX Recorrido Medio]]*0.1)-(BA_MAR[[#This Row],[Variación % Ocupación PAX]]*0.5)+(BA_MAR[[#This Row],[Variación % RA]]*0.1)+(BA_MAR[[#This Row],[Variación % Velocidad Comercial TE]]*0.1)</f>
        <v>4.3395898750636659E-2</v>
      </c>
      <c r="BK233" s="77"/>
      <c r="BL233" s="10"/>
      <c r="BN233" s="46"/>
      <c r="BO233" s="73">
        <f>+LINEA[[#This Row],[Indice Dia Habil]]</f>
        <v>25.23</v>
      </c>
      <c r="BP233" s="45">
        <v>36.733000000000004</v>
      </c>
      <c r="BQ233" s="45">
        <v>36.733000000000004</v>
      </c>
      <c r="BR233" s="36">
        <v>17</v>
      </c>
      <c r="BU233" s="64"/>
      <c r="BW233" s="64"/>
      <c r="BY233" s="64"/>
      <c r="BZ233" s="65"/>
      <c r="CA233" s="66"/>
      <c r="CC233" s="64"/>
      <c r="CE233" s="67"/>
      <c r="CF233" s="36">
        <f>+BA_MAR[[#This Row],[Pasajeros Pagos (PAX)]]/BA_MAR[[#This Row],[Km. Línea (entre cabeceras) en Servicio]]</f>
        <v>4731.5492881060618</v>
      </c>
      <c r="CG233" s="36">
        <f>+BA_MAR[[#This Row],[Pasajeros Pagos (PAX)]]/BA_MAR[[#This Row],[Cantidad de Estaciones en Servicio]]</f>
        <v>10223.764705882353</v>
      </c>
      <c r="CH233" s="36">
        <f>+BA_MAR[[#This Row],[PAX Kilómetro]]/BA_MAR[[#This Row],[Km. Línea (entre cabeceras) en Servicio]]</f>
        <v>75704.788609696989</v>
      </c>
      <c r="CI233" s="36">
        <f>+BA_MAR[[#This Row],[Coches Kilómetro (CK) (5+6+7)]]/BA_MAR[[#This Row],[Km. Línea (entre cabeceras) en Servicio]]</f>
        <v>6940</v>
      </c>
      <c r="CM233" s="144">
        <f t="shared" si="6"/>
        <v>196.25183910510955</v>
      </c>
      <c r="CN233" s="11">
        <v>1.0426739555848314</v>
      </c>
      <c r="CP233" s="10">
        <v>4.4384117647058829</v>
      </c>
      <c r="CQ233" s="33">
        <v>3566.26</v>
      </c>
      <c r="CR233" s="10"/>
      <c r="CX233" s="28"/>
      <c r="DF233" s="45">
        <f>+BA_MAR[[#This Row],[Trenes Kilómetro (TK) (1+2+3)]]/BA_MAR[[#This Row],[Trenes Corridos (TC)]]</f>
        <v>36.733000000000004</v>
      </c>
      <c r="EA233" s="2">
        <v>2012</v>
      </c>
      <c r="EB233" s="2" t="s">
        <v>0</v>
      </c>
    </row>
    <row r="234" spans="1:132" x14ac:dyDescent="0.2">
      <c r="A234" s="83" t="s">
        <v>218</v>
      </c>
      <c r="B234" s="2" t="s">
        <v>1</v>
      </c>
      <c r="C234" s="85">
        <v>41030</v>
      </c>
      <c r="D234" s="2" t="s">
        <v>270</v>
      </c>
      <c r="E234" s="4" t="s">
        <v>267</v>
      </c>
      <c r="F234" s="4" t="s">
        <v>298</v>
      </c>
      <c r="G234" s="4" t="s">
        <v>111</v>
      </c>
      <c r="H234" s="6">
        <f>+BA_MAR[[#This Row],[Trenes Corridos (TC)]]*BA_MAR[[#This Row],[Km. Línea (entre cabeceras) en Servicio]]</f>
        <v>61050.246000000006</v>
      </c>
      <c r="K234" s="7">
        <f>+BA_MAR[[#This Row],[TK Remolcados (1)]]+BA_MAR[[#This Row],[TK Coche Motor (2)]]+BA_MAR[[#This Row],[TK Eléctricos (3)]]</f>
        <v>61050.246000000006</v>
      </c>
      <c r="L234" s="15">
        <f>+BA_MAR[[#This Row],[Trenes Kilómetro (TK) (1+2+3)]]/K222-1</f>
        <v>6.0204695966281641E-4</v>
      </c>
      <c r="M234" s="6">
        <f>+BA_MAR[[#This Row],[TK Remolcados (1)]]</f>
        <v>61050.246000000006</v>
      </c>
      <c r="N234" s="6">
        <f>+BA_MAR[[#This Row],[TK Remolcados (1)]]*BA_MAR[[#This Row],[Form. Media Trenes Remolcados]]</f>
        <v>305251.23000000004</v>
      </c>
      <c r="O234" s="6"/>
      <c r="P234" s="6"/>
      <c r="Q234" s="7">
        <f>+BA_MAR[[#This Row],[CK Remolcados (5)]]+BA_MAR[[#This Row],[CK Coche Motor (6)]]+BA_MAR[[#This Row],[CK Eléctricos (7)]]</f>
        <v>305251.23000000004</v>
      </c>
      <c r="R234" s="15">
        <f>+BA_MAR[[#This Row],[Coches Kilómetro (CK) (5+6+7)]]/Q222-1</f>
        <v>6.0204695966281641E-4</v>
      </c>
      <c r="S234" s="120">
        <v>27.88</v>
      </c>
      <c r="T234" s="15">
        <f>+BA_MAR[[#This Row],[Velocidad Comercial Trenes Diésel]]/S222-1</f>
        <v>0</v>
      </c>
      <c r="W234" s="6">
        <v>5</v>
      </c>
      <c r="X234" s="6"/>
      <c r="Y234" s="6"/>
      <c r="Z234" s="6">
        <f>+BA_MAR[[#This Row],[Trenes Corridos (TC)]]*BA_MAR[[#This Row],[Form. Media Trenes Remolcados]]*BA_MAR[[#This Row],[Asientos Prom. x C. Remolcados]]</f>
        <v>598320</v>
      </c>
      <c r="AC234" s="6">
        <v>72</v>
      </c>
      <c r="AF234" s="6">
        <f>+'[2]BS TAB'!$AJ238</f>
        <v>1748</v>
      </c>
      <c r="AG234" s="6">
        <f>+BA_MAR[[#This Row],[Trenes Programados]]-BA_MAR[[#This Row],[Trenes Corridos (TC)]]</f>
        <v>86</v>
      </c>
      <c r="AH234" s="7">
        <f>+'[2]BS TAB'!$AL238</f>
        <v>1662</v>
      </c>
      <c r="AI234" s="15">
        <f>IFERROR(BA_MAR[[#This Row],[Trenes Corridos (TC)]]/AH222-1,0)</f>
        <v>6.0204695966281641E-4</v>
      </c>
      <c r="AJ234" s="6">
        <f>+'[2]BS TAB'!$AM238</f>
        <v>1534</v>
      </c>
      <c r="AK234" s="36">
        <f>+BA_MAR[[#This Row],[Trenes Corridos (TC)]]-BA_MAR[[#This Row],[Trenes Puntuales]]</f>
        <v>128</v>
      </c>
      <c r="AL234" s="111">
        <f>+BA_MAR[[#This Row],[Trenes Puntuales]]/BA_MAR[[#This Row],[Trenes Programados]]</f>
        <v>0.87757437070938216</v>
      </c>
      <c r="AM234" s="82">
        <v>0.95</v>
      </c>
      <c r="AN234" s="82" t="str">
        <f>+IF(BA_MAR[[#This Row],[Regularidad Absoluta]]&gt;=BA_MAR[[#This Row],[RA 95%]],BA_MAR[[#This Row],[Regularidad Absoluta]],"")</f>
        <v/>
      </c>
      <c r="AO234" s="82">
        <f>+BA_MAR[[#This Row],[Trenes Puntuales]]/BA_MAR[[#This Row],[Trenes Corridos (TC)]]</f>
        <v>0.92298435619735264</v>
      </c>
      <c r="AP234" s="82">
        <f>+BA_MAR[[#This Row],[Trenes Corridos (TC)]]/BA_MAR[[#This Row],[Trenes Programados]]</f>
        <v>0.95080091533180777</v>
      </c>
      <c r="AQ234" s="82">
        <f>+BA_MAR[[#This Row],[Regularidad Relativa]]/AO222-1</f>
        <v>-2.5999354737101243E-2</v>
      </c>
      <c r="AR234" s="81">
        <f>+'[3]DATOS BS#Bol por Estación'!$AV218</f>
        <v>214123</v>
      </c>
      <c r="AS234" s="15">
        <f>IFERROR(+BA_MAR[[#This Row],[Pasajeros Pagos (PAX)]]/AR222-1,0)</f>
        <v>-0.14188788432560673</v>
      </c>
      <c r="AT234" s="6">
        <f>+BA_MAR[[#This Row],[Pasajeros Pagos (PAX)]]/BA_MAR[[#This Row],[Indice Dia Habil]]</f>
        <v>7763.7055837563448</v>
      </c>
      <c r="AU234" s="15">
        <f>IFERROR(+BA_MAR[[#This Row],[PAX Día Habil]]/AT222-1,0)</f>
        <v>-0.14188788432560662</v>
      </c>
      <c r="AV234" s="6">
        <f>+BA_MAR[[#This Row],[Pasajeros Pagos (PAX)]]/BA_MAR[[#This Row],[Trenes Corridos (TC)]]</f>
        <v>128.83453670276774</v>
      </c>
      <c r="AW234" s="6">
        <f>+BA_MAR[[#This Row],[PAX x Tren]]/BA_MAR[[#This Row],[Form. Media Trenes Remolcados]]</f>
        <v>25.766907340553548</v>
      </c>
      <c r="AX234" s="15">
        <f>IFERROR(+BA_MAR[[#This Row],[PAX x Coche]]/AW222-1,0)</f>
        <v>-0.14240419727125919</v>
      </c>
      <c r="AY234" s="6">
        <v>180</v>
      </c>
      <c r="AZ234" s="9">
        <f>+BA_MAR[[#This Row],[PAX Kilómetro]]/BA_MAR[[#This Row],[Coches Kilómetro (CK) (5+6+7)]]</f>
        <v>11.22343716682157</v>
      </c>
      <c r="BA234" s="15">
        <f>IFERROR(+BA_MAR[[#This Row],[Ocupación Media (PaxKm/CocheKm)]]/AZ222-1,0)</f>
        <v>-0.14240419727125908</v>
      </c>
      <c r="BB234" s="15">
        <f>+BA_MAR[[#This Row],[Ocupación Media (PaxKm/CocheKm)]]/BA_MAR[[#This Row],[Capacidad x Coche (4xm2)]]</f>
        <v>6.2352428704564283E-2</v>
      </c>
      <c r="BC234" s="15">
        <f>IFERROR(+BA_MAR[[#This Row],[% de Ocupación Media PAX]]/BB222-1,0)</f>
        <v>-0.14240419727125908</v>
      </c>
      <c r="BD234" s="36">
        <f>+BA_MAR[[#This Row],[Pasajeros Pagos (PAX)]]*BA_MAR[[#This Row],[PAX Recorrido Medio]]</f>
        <v>3425968</v>
      </c>
      <c r="BE234" s="9">
        <v>16</v>
      </c>
      <c r="BF234" s="35">
        <f>+BA_MAR[[#This Row],[PAX Recorrido Medio]]/BE222-1</f>
        <v>0</v>
      </c>
      <c r="BG234" s="36">
        <f>+BA_MAR[[#This Row],[Pasajeros Pagos (PAX)]]*CN234</f>
        <v>219562.46789492213</v>
      </c>
      <c r="BH234" s="114">
        <f t="shared" si="5"/>
        <v>0.48412484428774027</v>
      </c>
      <c r="BI234" s="81">
        <f>IF(((+AH234*CM234)*((+(20/(1-20/100))/100)+1)-1)&lt;BA_MAR[[#This Row],[Pasajeros Pagos (PAX)]],BA_MAR[[#This Row],[Pasajeros Pagos (PAX)]],((+AH234*CM234)*((+(20/(1-20/100))/100)+1)-1))</f>
        <v>415067.47830173007</v>
      </c>
      <c r="BJ234" s="35">
        <f>+(BA_MAR[[#This Row],[Variación % TC]]*0.2)-(BA_MAR[[#This Row],[Vaciación % PAX Recorrido Medio]]*0.1)-(BA_MAR[[#This Row],[Variación % Ocupación PAX]]*0.5)+(BA_MAR[[#This Row],[Variación % RA]]*0.1)+(BA_MAR[[#This Row],[Variación % Velocidad Comercial TE]]*0.1)</f>
        <v>6.8722572553851974E-2</v>
      </c>
      <c r="BK234" s="77"/>
      <c r="BL234" s="10"/>
      <c r="BN234" s="46"/>
      <c r="BO234" s="73">
        <f>+LINEA[[#This Row],[Indice Dia Habil]]</f>
        <v>27.580000000000002</v>
      </c>
      <c r="BP234" s="45">
        <v>36.733000000000004</v>
      </c>
      <c r="BQ234" s="45">
        <v>36.733000000000004</v>
      </c>
      <c r="BR234" s="36">
        <v>17</v>
      </c>
      <c r="BU234" s="64"/>
      <c r="BW234" s="64"/>
      <c r="BY234" s="64"/>
      <c r="BZ234" s="65"/>
      <c r="CA234" s="66"/>
      <c r="CC234" s="64"/>
      <c r="CE234" s="67"/>
      <c r="CF234" s="36">
        <f>+BA_MAR[[#This Row],[Pasajeros Pagos (PAX)]]/BA_MAR[[#This Row],[Km. Línea (entre cabeceras) en Servicio]]</f>
        <v>5829.1726785179535</v>
      </c>
      <c r="CG234" s="36">
        <f>+BA_MAR[[#This Row],[Pasajeros Pagos (PAX)]]/BA_MAR[[#This Row],[Cantidad de Estaciones en Servicio]]</f>
        <v>12595.470588235294</v>
      </c>
      <c r="CH234" s="36">
        <f>+BA_MAR[[#This Row],[PAX Kilómetro]]/BA_MAR[[#This Row],[Km. Línea (entre cabeceras) en Servicio]]</f>
        <v>93266.762856287256</v>
      </c>
      <c r="CI234" s="36">
        <f>+BA_MAR[[#This Row],[Coches Kilómetro (CK) (5+6+7)]]/BA_MAR[[#This Row],[Km. Línea (entre cabeceras) en Servicio]]</f>
        <v>8310</v>
      </c>
      <c r="CM234" s="144">
        <f t="shared" si="6"/>
        <v>199.79228799120582</v>
      </c>
      <c r="CN234" s="11">
        <v>1.0254034732136301</v>
      </c>
      <c r="CP234" s="10">
        <v>4.493380952380952</v>
      </c>
      <c r="CQ234" s="61">
        <v>3608.39</v>
      </c>
      <c r="CR234" s="10"/>
      <c r="CX234" s="31"/>
      <c r="DF234" s="45">
        <f>+BA_MAR[[#This Row],[Trenes Kilómetro (TK) (1+2+3)]]/BA_MAR[[#This Row],[Trenes Corridos (TC)]]</f>
        <v>36.733000000000004</v>
      </c>
      <c r="EA234" s="2">
        <v>2012</v>
      </c>
      <c r="EB234" s="2" t="s">
        <v>1</v>
      </c>
    </row>
    <row r="235" spans="1:132" x14ac:dyDescent="0.2">
      <c r="A235" s="83" t="s">
        <v>218</v>
      </c>
      <c r="B235" s="2" t="s">
        <v>2</v>
      </c>
      <c r="C235" s="85">
        <v>41061</v>
      </c>
      <c r="D235" s="2" t="s">
        <v>270</v>
      </c>
      <c r="E235" s="4" t="s">
        <v>267</v>
      </c>
      <c r="F235" s="4" t="s">
        <v>298</v>
      </c>
      <c r="G235" s="4" t="s">
        <v>111</v>
      </c>
      <c r="H235" s="6">
        <f>+BA_MAR[[#This Row],[Trenes Corridos (TC)]]*BA_MAR[[#This Row],[Km. Línea (entre cabeceras) en Servicio]]</f>
        <v>55319.898000000008</v>
      </c>
      <c r="K235" s="7">
        <f>+BA_MAR[[#This Row],[TK Remolcados (1)]]+BA_MAR[[#This Row],[TK Coche Motor (2)]]+BA_MAR[[#This Row],[TK Eléctricos (3)]]</f>
        <v>55319.898000000008</v>
      </c>
      <c r="L235" s="15">
        <f>+BA_MAR[[#This Row],[Trenes Kilómetro (TK) (1+2+3)]]/K223-1</f>
        <v>-6.6914498141263934E-2</v>
      </c>
      <c r="M235" s="6">
        <f>+BA_MAR[[#This Row],[TK Remolcados (1)]]</f>
        <v>55319.898000000008</v>
      </c>
      <c r="N235" s="6">
        <f>+BA_MAR[[#This Row],[TK Remolcados (1)]]*BA_MAR[[#This Row],[Form. Media Trenes Remolcados]]</f>
        <v>276599.49000000005</v>
      </c>
      <c r="O235" s="6"/>
      <c r="P235" s="6"/>
      <c r="Q235" s="7">
        <f>+BA_MAR[[#This Row],[CK Remolcados (5)]]+BA_MAR[[#This Row],[CK Coche Motor (6)]]+BA_MAR[[#This Row],[CK Eléctricos (7)]]</f>
        <v>276599.49000000005</v>
      </c>
      <c r="R235" s="15">
        <f>+BA_MAR[[#This Row],[Coches Kilómetro (CK) (5+6+7)]]/Q223-1</f>
        <v>-6.6914498141263934E-2</v>
      </c>
      <c r="S235" s="120">
        <v>27.88</v>
      </c>
      <c r="T235" s="15">
        <f>+BA_MAR[[#This Row],[Velocidad Comercial Trenes Diésel]]/S223-1</f>
        <v>0</v>
      </c>
      <c r="W235" s="6">
        <v>5</v>
      </c>
      <c r="X235" s="6"/>
      <c r="Y235" s="6"/>
      <c r="Z235" s="6">
        <f>+BA_MAR[[#This Row],[Trenes Corridos (TC)]]*BA_MAR[[#This Row],[Form. Media Trenes Remolcados]]*BA_MAR[[#This Row],[Asientos Prom. x C. Remolcados]]</f>
        <v>542160</v>
      </c>
      <c r="AC235" s="6">
        <v>72</v>
      </c>
      <c r="AF235" s="6">
        <f>+'[2]BS TAB'!$AJ239</f>
        <v>1695</v>
      </c>
      <c r="AG235" s="6">
        <f>+BA_MAR[[#This Row],[Trenes Programados]]-BA_MAR[[#This Row],[Trenes Corridos (TC)]]</f>
        <v>189</v>
      </c>
      <c r="AH235" s="7">
        <f>+'[2]BS TAB'!$AL239</f>
        <v>1506</v>
      </c>
      <c r="AI235" s="15">
        <f>IFERROR(BA_MAR[[#This Row],[Trenes Corridos (TC)]]/AH223-1,0)</f>
        <v>-6.6914498141263934E-2</v>
      </c>
      <c r="AJ235" s="6">
        <f>+'[2]BS TAB'!$AM239</f>
        <v>1331</v>
      </c>
      <c r="AK235" s="36">
        <f>+BA_MAR[[#This Row],[Trenes Corridos (TC)]]-BA_MAR[[#This Row],[Trenes Puntuales]]</f>
        <v>175</v>
      </c>
      <c r="AL235" s="111">
        <f>+BA_MAR[[#This Row],[Trenes Puntuales]]/BA_MAR[[#This Row],[Trenes Programados]]</f>
        <v>0.78525073746312679</v>
      </c>
      <c r="AM235" s="82">
        <v>0.95</v>
      </c>
      <c r="AN235" s="82" t="str">
        <f>+IF(BA_MAR[[#This Row],[Regularidad Absoluta]]&gt;=BA_MAR[[#This Row],[RA 95%]],BA_MAR[[#This Row],[Regularidad Absoluta]],"")</f>
        <v/>
      </c>
      <c r="AO235" s="82">
        <f>+BA_MAR[[#This Row],[Trenes Puntuales]]/BA_MAR[[#This Row],[Trenes Corridos (TC)]]</f>
        <v>0.88379814077025232</v>
      </c>
      <c r="AP235" s="82">
        <f>+BA_MAR[[#This Row],[Trenes Corridos (TC)]]/BA_MAR[[#This Row],[Trenes Programados]]</f>
        <v>0.8884955752212389</v>
      </c>
      <c r="AQ235" s="82">
        <f>+BA_MAR[[#This Row],[Regularidad Relativa]]/AO223-1</f>
        <v>-5.5330993905174042E-2</v>
      </c>
      <c r="AR235" s="81">
        <f>+'[3]DATOS BS#Bol por Estación'!$AV219</f>
        <v>203123</v>
      </c>
      <c r="AS235" s="15">
        <f>IFERROR(+BA_MAR[[#This Row],[Pasajeros Pagos (PAX)]]/AR223-1,0)</f>
        <v>-0.12630383634353748</v>
      </c>
      <c r="AT235" s="6">
        <f>+BA_MAR[[#This Row],[Pasajeros Pagos (PAX)]]/BA_MAR[[#This Row],[Indice Dia Habil]]</f>
        <v>7565.1024208566105</v>
      </c>
      <c r="AU235" s="15">
        <f>IFERROR(+BA_MAR[[#This Row],[PAX Día Habil]]/AT223-1,0)</f>
        <v>-0.12044665535813104</v>
      </c>
      <c r="AV235" s="6">
        <f>+BA_MAR[[#This Row],[Pasajeros Pagos (PAX)]]/BA_MAR[[#This Row],[Trenes Corridos (TC)]]</f>
        <v>134.87583001328022</v>
      </c>
      <c r="AW235" s="6">
        <f>+BA_MAR[[#This Row],[PAX x Tren]]/BA_MAR[[#This Row],[Form. Media Trenes Remolcados]]</f>
        <v>26.975166002656046</v>
      </c>
      <c r="AX235" s="15">
        <f>IFERROR(+BA_MAR[[#This Row],[PAX x Coche]]/AW223-1,0)</f>
        <v>-6.364833456737673E-2</v>
      </c>
      <c r="AY235" s="6">
        <v>180</v>
      </c>
      <c r="AZ235" s="9">
        <f>+BA_MAR[[#This Row],[PAX Kilómetro]]/BA_MAR[[#This Row],[Coches Kilómetro (CK) (5+6+7)]]</f>
        <v>11.749725207374748</v>
      </c>
      <c r="BA235" s="15">
        <f>IFERROR(+BA_MAR[[#This Row],[Ocupación Media (PaxKm/CocheKm)]]/AZ223-1,0)</f>
        <v>-6.3648334567376841E-2</v>
      </c>
      <c r="BB235" s="15">
        <f>+BA_MAR[[#This Row],[Ocupación Media (PaxKm/CocheKm)]]/BA_MAR[[#This Row],[Capacidad x Coche (4xm2)]]</f>
        <v>6.5276251152081938E-2</v>
      </c>
      <c r="BC235" s="15">
        <f>IFERROR(+BA_MAR[[#This Row],[% de Ocupación Media PAX]]/BB223-1,0)</f>
        <v>-6.3648334567376841E-2</v>
      </c>
      <c r="BD235" s="36">
        <f>+BA_MAR[[#This Row],[Pasajeros Pagos (PAX)]]*BA_MAR[[#This Row],[PAX Recorrido Medio]]</f>
        <v>3249968</v>
      </c>
      <c r="BE235" s="9">
        <v>16</v>
      </c>
      <c r="BF235" s="35">
        <f>+BA_MAR[[#This Row],[PAX Recorrido Medio]]/BE223-1</f>
        <v>0</v>
      </c>
      <c r="BG235" s="36">
        <f>+BA_MAR[[#This Row],[Pasajeros Pagos (PAX)]]*CN235</f>
        <v>215604.64610207325</v>
      </c>
      <c r="BH235" s="114">
        <f t="shared" si="5"/>
        <v>0.43919297678142788</v>
      </c>
      <c r="BI235" s="81">
        <f>IF(((+AH235*CM235)*((+(20/(1-20/100))/100)+1)-1)&lt;BA_MAR[[#This Row],[Pasajeros Pagos (PAX)]],BA_MAR[[#This Row],[Pasajeros Pagos (PAX)]],((+AH235*CM235)*((+(20/(1-20/100))/100)+1)-1))</f>
        <v>362197.67511868995</v>
      </c>
      <c r="BJ235" s="35">
        <f>+(BA_MAR[[#This Row],[Variación % TC]]*0.2)-(BA_MAR[[#This Row],[Vaciación % PAX Recorrido Medio]]*0.1)-(BA_MAR[[#This Row],[Variación % Ocupación PAX]]*0.5)+(BA_MAR[[#This Row],[Variación % RA]]*0.1)+(BA_MAR[[#This Row],[Variación % Velocidad Comercial TE]]*0.1)</f>
        <v>1.2908168264918229E-2</v>
      </c>
      <c r="BK235" s="77"/>
      <c r="BL235" s="10"/>
      <c r="BN235" s="46"/>
      <c r="BO235" s="73">
        <f>+LINEA[[#This Row],[Indice Dia Habil]]</f>
        <v>26.85</v>
      </c>
      <c r="BP235" s="45">
        <v>36.733000000000004</v>
      </c>
      <c r="BQ235" s="45">
        <v>36.733000000000004</v>
      </c>
      <c r="BR235" s="36">
        <v>17</v>
      </c>
      <c r="BU235" s="64"/>
      <c r="BW235" s="64"/>
      <c r="BY235" s="64"/>
      <c r="BZ235" s="65"/>
      <c r="CA235" s="66"/>
      <c r="CC235" s="64"/>
      <c r="CE235" s="67"/>
      <c r="CF235" s="36">
        <f>+BA_MAR[[#This Row],[Pasajeros Pagos (PAX)]]/BA_MAR[[#This Row],[Km. Línea (entre cabeceras) en Servicio]]</f>
        <v>5529.714425720741</v>
      </c>
      <c r="CG235" s="36">
        <f>+BA_MAR[[#This Row],[Pasajeros Pagos (PAX)]]/BA_MAR[[#This Row],[Cantidad de Estaciones en Servicio]]</f>
        <v>11948.411764705883</v>
      </c>
      <c r="CH235" s="36">
        <f>+BA_MAR[[#This Row],[PAX Kilómetro]]/BA_MAR[[#This Row],[Km. Línea (entre cabeceras) en Servicio]]</f>
        <v>88475.430811531856</v>
      </c>
      <c r="CI235" s="36">
        <f>+BA_MAR[[#This Row],[Coches Kilómetro (CK) (5+6+7)]]/BA_MAR[[#This Row],[Km. Línea (entre cabeceras) en Servicio]]</f>
        <v>7530.0000000000009</v>
      </c>
      <c r="CM235" s="144">
        <f t="shared" si="6"/>
        <v>192.40301467128285</v>
      </c>
      <c r="CN235" s="11">
        <v>1.0614487089205715</v>
      </c>
      <c r="CP235" s="10">
        <v>4.5401000000000007</v>
      </c>
      <c r="CQ235" s="33">
        <v>3680.8166666666666</v>
      </c>
      <c r="CR235" s="10"/>
      <c r="CX235" s="28"/>
      <c r="DF235" s="45">
        <f>+BA_MAR[[#This Row],[Trenes Kilómetro (TK) (1+2+3)]]/BA_MAR[[#This Row],[Trenes Corridos (TC)]]</f>
        <v>36.733000000000004</v>
      </c>
      <c r="EA235" s="2">
        <v>2012</v>
      </c>
      <c r="EB235" s="2" t="s">
        <v>2</v>
      </c>
    </row>
    <row r="236" spans="1:132" x14ac:dyDescent="0.2">
      <c r="A236" s="83" t="s">
        <v>218</v>
      </c>
      <c r="B236" s="2" t="s">
        <v>3</v>
      </c>
      <c r="C236" s="85">
        <v>41091</v>
      </c>
      <c r="D236" s="2" t="s">
        <v>270</v>
      </c>
      <c r="E236" s="4" t="s">
        <v>267</v>
      </c>
      <c r="F236" s="4" t="s">
        <v>298</v>
      </c>
      <c r="G236" s="4" t="s">
        <v>111</v>
      </c>
      <c r="H236" s="6">
        <f>+BA_MAR[[#This Row],[Trenes Corridos (TC)]]*BA_MAR[[#This Row],[Km. Línea (entre cabeceras) en Servicio]]</f>
        <v>60462.518000000004</v>
      </c>
      <c r="K236" s="7">
        <f>+BA_MAR[[#This Row],[TK Remolcados (1)]]+BA_MAR[[#This Row],[TK Coche Motor (2)]]+BA_MAR[[#This Row],[TK Eléctricos (3)]]</f>
        <v>60462.518000000004</v>
      </c>
      <c r="L236" s="15">
        <f>+BA_MAR[[#This Row],[Trenes Kilómetro (TK) (1+2+3)]]/K224-1</f>
        <v>7.9608083282300957E-3</v>
      </c>
      <c r="M236" s="6">
        <f>+BA_MAR[[#This Row],[TK Remolcados (1)]]</f>
        <v>60462.518000000004</v>
      </c>
      <c r="N236" s="6">
        <f>+BA_MAR[[#This Row],[TK Remolcados (1)]]*BA_MAR[[#This Row],[Form. Media Trenes Remolcados]]</f>
        <v>302312.59000000003</v>
      </c>
      <c r="O236" s="6"/>
      <c r="P236" s="6"/>
      <c r="Q236" s="7">
        <f>+BA_MAR[[#This Row],[CK Remolcados (5)]]+BA_MAR[[#This Row],[CK Coche Motor (6)]]+BA_MAR[[#This Row],[CK Eléctricos (7)]]</f>
        <v>302312.59000000003</v>
      </c>
      <c r="R236" s="15">
        <f>+BA_MAR[[#This Row],[Coches Kilómetro (CK) (5+6+7)]]/Q224-1</f>
        <v>7.9608083282300957E-3</v>
      </c>
      <c r="S236" s="120">
        <v>27.88</v>
      </c>
      <c r="T236" s="15">
        <f>+BA_MAR[[#This Row],[Velocidad Comercial Trenes Diésel]]/S224-1</f>
        <v>0</v>
      </c>
      <c r="W236" s="6">
        <v>5</v>
      </c>
      <c r="X236" s="6"/>
      <c r="Y236" s="6"/>
      <c r="Z236" s="6">
        <f>+BA_MAR[[#This Row],[Trenes Corridos (TC)]]*BA_MAR[[#This Row],[Form. Media Trenes Remolcados]]*BA_MAR[[#This Row],[Asientos Prom. x C. Remolcados]]</f>
        <v>592560</v>
      </c>
      <c r="AC236" s="6">
        <v>72</v>
      </c>
      <c r="AF236" s="6">
        <f>+'[2]BS TAB'!$AJ240</f>
        <v>1748</v>
      </c>
      <c r="AG236" s="6">
        <f>+BA_MAR[[#This Row],[Trenes Programados]]-BA_MAR[[#This Row],[Trenes Corridos (TC)]]</f>
        <v>102</v>
      </c>
      <c r="AH236" s="7">
        <f>+'[2]BS TAB'!$AL240</f>
        <v>1646</v>
      </c>
      <c r="AI236" s="15">
        <f>IFERROR(BA_MAR[[#This Row],[Trenes Corridos (TC)]]/AH224-1,0)</f>
        <v>7.9608083282303177E-3</v>
      </c>
      <c r="AJ236" s="6">
        <f>+'[2]BS TAB'!$AM240</f>
        <v>1552</v>
      </c>
      <c r="AK236" s="36">
        <f>+BA_MAR[[#This Row],[Trenes Corridos (TC)]]-BA_MAR[[#This Row],[Trenes Puntuales]]</f>
        <v>94</v>
      </c>
      <c r="AL236" s="111">
        <f>+BA_MAR[[#This Row],[Trenes Puntuales]]/BA_MAR[[#This Row],[Trenes Programados]]</f>
        <v>0.88787185354691078</v>
      </c>
      <c r="AM236" s="82">
        <v>0.95</v>
      </c>
      <c r="AN236" s="82" t="str">
        <f>+IF(BA_MAR[[#This Row],[Regularidad Absoluta]]&gt;=BA_MAR[[#This Row],[RA 95%]],BA_MAR[[#This Row],[Regularidad Absoluta]],"")</f>
        <v/>
      </c>
      <c r="AO236" s="82">
        <f>+BA_MAR[[#This Row],[Trenes Puntuales]]/BA_MAR[[#This Row],[Trenes Corridos (TC)]]</f>
        <v>0.94289185905224793</v>
      </c>
      <c r="AP236" s="82">
        <f>+BA_MAR[[#This Row],[Trenes Corridos (TC)]]/BA_MAR[[#This Row],[Trenes Programados]]</f>
        <v>0.9416475972540046</v>
      </c>
      <c r="AQ236" s="82">
        <f>+BA_MAR[[#This Row],[Regularidad Relativa]]/AO224-1</f>
        <v>1.784258836903696E-3</v>
      </c>
      <c r="AR236" s="81">
        <f>+'[3]DATOS BS#Bol por Estación'!$AV220</f>
        <v>210721</v>
      </c>
      <c r="AS236" s="15">
        <f>IFERROR(+BA_MAR[[#This Row],[Pasajeros Pagos (PAX)]]/AR224-1,0)</f>
        <v>-0.10940881119826884</v>
      </c>
      <c r="AT236" s="6">
        <f>+BA_MAR[[#This Row],[Pasajeros Pagos (PAX)]]/BA_MAR[[#This Row],[Indice Dia Habil]]</f>
        <v>7640.3553299492378</v>
      </c>
      <c r="AU236" s="15">
        <f>IFERROR(+BA_MAR[[#This Row],[PAX Día Habil]]/AT224-1,0)</f>
        <v>-0.10940881119826895</v>
      </c>
      <c r="AV236" s="6">
        <f>+BA_MAR[[#This Row],[Pasajeros Pagos (PAX)]]/BA_MAR[[#This Row],[Trenes Corridos (TC)]]</f>
        <v>128.02004860267314</v>
      </c>
      <c r="AW236" s="6">
        <f>+BA_MAR[[#This Row],[PAX x Tren]]/BA_MAR[[#This Row],[Form. Media Trenes Remolcados]]</f>
        <v>25.604009720534627</v>
      </c>
      <c r="AX236" s="15">
        <f>IFERROR(+BA_MAR[[#This Row],[PAX x Coche]]/AW224-1,0)</f>
        <v>-0.11644264197252308</v>
      </c>
      <c r="AY236" s="6">
        <v>180</v>
      </c>
      <c r="AZ236" s="9">
        <f>+BA_MAR[[#This Row],[PAX Kilómetro]]/BA_MAR[[#This Row],[Coches Kilómetro (CK) (5+6+7)]]</f>
        <v>11.15248293165693</v>
      </c>
      <c r="BA236" s="15">
        <f>IFERROR(+BA_MAR[[#This Row],[Ocupación Media (PaxKm/CocheKm)]]/AZ224-1,0)</f>
        <v>-0.11644264197252308</v>
      </c>
      <c r="BB236" s="15">
        <f>+BA_MAR[[#This Row],[Ocupación Media (PaxKm/CocheKm)]]/BA_MAR[[#This Row],[Capacidad x Coche (4xm2)]]</f>
        <v>6.195823850920517E-2</v>
      </c>
      <c r="BC236" s="15">
        <f>IFERROR(+BA_MAR[[#This Row],[% de Ocupación Media PAX]]/BB224-1,0)</f>
        <v>-0.11644264197252296</v>
      </c>
      <c r="BD236" s="36">
        <f>+BA_MAR[[#This Row],[Pasajeros Pagos (PAX)]]*BA_MAR[[#This Row],[PAX Recorrido Medio]]</f>
        <v>3371536</v>
      </c>
      <c r="BE236" s="9">
        <v>16</v>
      </c>
      <c r="BF236" s="35">
        <f>+BA_MAR[[#This Row],[PAX Recorrido Medio]]/BE224-1</f>
        <v>0</v>
      </c>
      <c r="BG236" s="36">
        <f>+BA_MAR[[#This Row],[Pasajeros Pagos (PAX)]]*CN236</f>
        <v>211816.2686055626</v>
      </c>
      <c r="BH236" s="114">
        <f t="shared" si="5"/>
        <v>0.49779807112614094</v>
      </c>
      <c r="BI236" s="81">
        <f>IF(((+AH236*CM236)*((+(20/(1-20/100))/100)+1)-1)&lt;BA_MAR[[#This Row],[Pasajeros Pagos (PAX)]],BA_MAR[[#This Row],[Pasajeros Pagos (PAX)]],((+AH236*CM236)*((+(20/(1-20/100))/100)+1)-1))</f>
        <v>419594.16697686166</v>
      </c>
      <c r="BJ236" s="35">
        <f>+(BA_MAR[[#This Row],[Variación % TC]]*0.2)-(BA_MAR[[#This Row],[Vaciación % PAX Recorrido Medio]]*0.1)-(BA_MAR[[#This Row],[Variación % Ocupación PAX]]*0.5)+(BA_MAR[[#This Row],[Variación % RA]]*0.1)+(BA_MAR[[#This Row],[Variación % Velocidad Comercial TE]]*0.1)</f>
        <v>5.999190853559791E-2</v>
      </c>
      <c r="BK236" s="77"/>
      <c r="BL236" s="10"/>
      <c r="BN236" s="46"/>
      <c r="BO236" s="73">
        <f>+LINEA[[#This Row],[Indice Dia Habil]]</f>
        <v>27.580000000000002</v>
      </c>
      <c r="BP236" s="45">
        <v>36.733000000000004</v>
      </c>
      <c r="BQ236" s="45">
        <v>36.733000000000004</v>
      </c>
      <c r="BR236" s="36">
        <v>17</v>
      </c>
      <c r="BU236" s="64"/>
      <c r="BW236" s="64"/>
      <c r="BY236" s="64"/>
      <c r="BZ236" s="65"/>
      <c r="CA236" s="66"/>
      <c r="CC236" s="64"/>
      <c r="CE236" s="67"/>
      <c r="CF236" s="36">
        <f>+BA_MAR[[#This Row],[Pasajeros Pagos (PAX)]]/BA_MAR[[#This Row],[Km. Línea (entre cabeceras) en Servicio]]</f>
        <v>5736.5584079710334</v>
      </c>
      <c r="CG236" s="36">
        <f>+BA_MAR[[#This Row],[Pasajeros Pagos (PAX)]]/BA_MAR[[#This Row],[Cantidad de Estaciones en Servicio]]</f>
        <v>12395.35294117647</v>
      </c>
      <c r="CH236" s="36">
        <f>+BA_MAR[[#This Row],[PAX Kilómetro]]/BA_MAR[[#This Row],[Km. Línea (entre cabeceras) en Servicio]]</f>
        <v>91784.934527536534</v>
      </c>
      <c r="CI236" s="36">
        <f>+BA_MAR[[#This Row],[Coches Kilómetro (CK) (5+6+7)]]/BA_MAR[[#This Row],[Km. Línea (entre cabeceras) en Servicio]]</f>
        <v>8230</v>
      </c>
      <c r="CM236" s="144">
        <f t="shared" si="6"/>
        <v>203.93446754646982</v>
      </c>
      <c r="CN236" s="11">
        <v>1.005197719285513</v>
      </c>
      <c r="CP236" s="10">
        <v>4.5940952380952389</v>
      </c>
      <c r="CQ236" s="33">
        <v>3753.2433333333333</v>
      </c>
      <c r="CR236" s="10"/>
      <c r="CX236" s="28"/>
      <c r="DF236" s="45">
        <f>+BA_MAR[[#This Row],[Trenes Kilómetro (TK) (1+2+3)]]/BA_MAR[[#This Row],[Trenes Corridos (TC)]]</f>
        <v>36.733000000000004</v>
      </c>
      <c r="EA236" s="2">
        <v>2012</v>
      </c>
      <c r="EB236" s="2" t="s">
        <v>3</v>
      </c>
    </row>
    <row r="237" spans="1:132" x14ac:dyDescent="0.2">
      <c r="A237" s="83" t="s">
        <v>218</v>
      </c>
      <c r="B237" s="2" t="s">
        <v>4</v>
      </c>
      <c r="C237" s="85">
        <v>41122</v>
      </c>
      <c r="D237" s="2" t="s">
        <v>270</v>
      </c>
      <c r="E237" s="4" t="s">
        <v>267</v>
      </c>
      <c r="F237" s="4" t="s">
        <v>298</v>
      </c>
      <c r="G237" s="4" t="s">
        <v>111</v>
      </c>
      <c r="H237" s="6">
        <f>+BA_MAR[[#This Row],[Trenes Corridos (TC)]]*BA_MAR[[#This Row],[Km. Línea (entre cabeceras) en Servicio]]</f>
        <v>61895.10500000001</v>
      </c>
      <c r="K237" s="7">
        <f>+BA_MAR[[#This Row],[TK Remolcados (1)]]+BA_MAR[[#This Row],[TK Coche Motor (2)]]+BA_MAR[[#This Row],[TK Eléctricos (3)]]</f>
        <v>61895.10500000001</v>
      </c>
      <c r="L237" s="15">
        <f>+BA_MAR[[#This Row],[Trenes Kilómetro (TK) (1+2+3)]]/K225-1</f>
        <v>3.6923076923077058E-2</v>
      </c>
      <c r="M237" s="6">
        <f>+BA_MAR[[#This Row],[TK Remolcados (1)]]</f>
        <v>61895.10500000001</v>
      </c>
      <c r="N237" s="6">
        <f>+BA_MAR[[#This Row],[TK Remolcados (1)]]*BA_MAR[[#This Row],[Form. Media Trenes Remolcados]]</f>
        <v>309475.52500000002</v>
      </c>
      <c r="O237" s="6"/>
      <c r="P237" s="6"/>
      <c r="Q237" s="7">
        <f>+BA_MAR[[#This Row],[CK Remolcados (5)]]+BA_MAR[[#This Row],[CK Coche Motor (6)]]+BA_MAR[[#This Row],[CK Eléctricos (7)]]</f>
        <v>309475.52500000002</v>
      </c>
      <c r="R237" s="15">
        <f>+BA_MAR[[#This Row],[Coches Kilómetro (CK) (5+6+7)]]/Q225-1</f>
        <v>3.6923076923076836E-2</v>
      </c>
      <c r="S237" s="120">
        <v>27.88</v>
      </c>
      <c r="T237" s="15">
        <f>+BA_MAR[[#This Row],[Velocidad Comercial Trenes Diésel]]/S225-1</f>
        <v>0</v>
      </c>
      <c r="W237" s="6">
        <v>5</v>
      </c>
      <c r="X237" s="6"/>
      <c r="Y237" s="6"/>
      <c r="Z237" s="6">
        <f>+BA_MAR[[#This Row],[Trenes Corridos (TC)]]*BA_MAR[[#This Row],[Form. Media Trenes Remolcados]]*BA_MAR[[#This Row],[Asientos Prom. x C. Remolcados]]</f>
        <v>606600</v>
      </c>
      <c r="AC237" s="6">
        <v>72</v>
      </c>
      <c r="AF237" s="6">
        <f>+'[2]BS TAB'!$AJ241</f>
        <v>1755</v>
      </c>
      <c r="AG237" s="6">
        <f>+BA_MAR[[#This Row],[Trenes Programados]]-BA_MAR[[#This Row],[Trenes Corridos (TC)]]</f>
        <v>70</v>
      </c>
      <c r="AH237" s="7">
        <f>+'[2]BS TAB'!$AL241</f>
        <v>1685</v>
      </c>
      <c r="AI237" s="15">
        <f>IFERROR(BA_MAR[[#This Row],[Trenes Corridos (TC)]]/AH225-1,0)</f>
        <v>3.6923076923076836E-2</v>
      </c>
      <c r="AJ237" s="6">
        <f>+'[2]BS TAB'!$AM241</f>
        <v>1532</v>
      </c>
      <c r="AK237" s="36">
        <f>+BA_MAR[[#This Row],[Trenes Corridos (TC)]]-BA_MAR[[#This Row],[Trenes Puntuales]]</f>
        <v>153</v>
      </c>
      <c r="AL237" s="111">
        <f>+BA_MAR[[#This Row],[Trenes Puntuales]]/BA_MAR[[#This Row],[Trenes Programados]]</f>
        <v>0.8729344729344729</v>
      </c>
      <c r="AM237" s="82">
        <v>0.95</v>
      </c>
      <c r="AN237" s="82" t="str">
        <f>+IF(BA_MAR[[#This Row],[Regularidad Absoluta]]&gt;=BA_MAR[[#This Row],[RA 95%]],BA_MAR[[#This Row],[Regularidad Absoluta]],"")</f>
        <v/>
      </c>
      <c r="AO237" s="82">
        <f>+BA_MAR[[#This Row],[Trenes Puntuales]]/BA_MAR[[#This Row],[Trenes Corridos (TC)]]</f>
        <v>0.90919881305637984</v>
      </c>
      <c r="AP237" s="82">
        <f>+BA_MAR[[#This Row],[Trenes Corridos (TC)]]/BA_MAR[[#This Row],[Trenes Programados]]</f>
        <v>0.96011396011396011</v>
      </c>
      <c r="AQ237" s="82">
        <f>+BA_MAR[[#This Row],[Regularidad Relativa]]/AO225-1</f>
        <v>-5.1093082070252205E-2</v>
      </c>
      <c r="AR237" s="81">
        <f>+'[3]DATOS BS#Bol por Estación'!$AV221</f>
        <v>167799</v>
      </c>
      <c r="AS237" s="15">
        <f>IFERROR(+BA_MAR[[#This Row],[Pasajeros Pagos (PAX)]]/AR225-1,0)</f>
        <v>-0.27268747480614275</v>
      </c>
      <c r="AT237" s="6">
        <f>+BA_MAR[[#This Row],[Pasajeros Pagos (PAX)]]/BA_MAR[[#This Row],[Indice Dia Habil]]</f>
        <v>5986.4074206207633</v>
      </c>
      <c r="AU237" s="15">
        <f>IFERROR(+BA_MAR[[#This Row],[PAX Día Habil]]/AT225-1,0)</f>
        <v>-0.27268747480614275</v>
      </c>
      <c r="AV237" s="6">
        <f>+BA_MAR[[#This Row],[Pasajeros Pagos (PAX)]]/BA_MAR[[#This Row],[Trenes Corridos (TC)]]</f>
        <v>99.583976261127603</v>
      </c>
      <c r="AW237" s="6">
        <f>+BA_MAR[[#This Row],[PAX x Tren]]/BA_MAR[[#This Row],[Form. Media Trenes Remolcados]]</f>
        <v>19.916795252225519</v>
      </c>
      <c r="AX237" s="15">
        <f>IFERROR(+BA_MAR[[#This Row],[PAX x Coche]]/AW225-1,0)</f>
        <v>-0.29858584365577567</v>
      </c>
      <c r="AY237" s="6">
        <v>180</v>
      </c>
      <c r="AZ237" s="9">
        <f>+BA_MAR[[#This Row],[PAX Kilómetro]]/BA_MAR[[#This Row],[Coches Kilómetro (CK) (5+6+7)]]</f>
        <v>8.6752708473472975</v>
      </c>
      <c r="BA237" s="15">
        <f>IFERROR(+BA_MAR[[#This Row],[Ocupación Media (PaxKm/CocheKm)]]/AZ225-1,0)</f>
        <v>-0.29858584365577556</v>
      </c>
      <c r="BB237" s="15">
        <f>+BA_MAR[[#This Row],[Ocupación Media (PaxKm/CocheKm)]]/BA_MAR[[#This Row],[Capacidad x Coche (4xm2)]]</f>
        <v>4.8195949151929429E-2</v>
      </c>
      <c r="BC237" s="15">
        <f>IFERROR(+BA_MAR[[#This Row],[% de Ocupación Media PAX]]/BB225-1,0)</f>
        <v>-0.29858584365577567</v>
      </c>
      <c r="BD237" s="36">
        <f>+BA_MAR[[#This Row],[Pasajeros Pagos (PAX)]]*BA_MAR[[#This Row],[PAX Recorrido Medio]]</f>
        <v>2684784</v>
      </c>
      <c r="BE237" s="9">
        <v>16</v>
      </c>
      <c r="BF237" s="35">
        <f>+BA_MAR[[#This Row],[PAX Recorrido Medio]]/BE225-1</f>
        <v>0</v>
      </c>
      <c r="BG237" s="36">
        <f>+BA_MAR[[#This Row],[Pasajeros Pagos (PAX)]]*CN237</f>
        <v>166823.25104734997</v>
      </c>
      <c r="BH237" s="114">
        <f t="shared" si="5"/>
        <v>0.6136254727318764</v>
      </c>
      <c r="BI237" s="81">
        <f>IF(((+AH237*CM237)*((+(20/(1-20/100))/100)+1)-1)&lt;BA_MAR[[#This Row],[Pasajeros Pagos (PAX)]],BA_MAR[[#This Row],[Pasajeros Pagos (PAX)]],((+AH237*CM237)*((+(20/(1-20/100))/100)+1)-1))</f>
        <v>434291.05222445552</v>
      </c>
      <c r="BJ237" s="35">
        <f>+(BA_MAR[[#This Row],[Variación % TC]]*0.2)-(BA_MAR[[#This Row],[Vaciación % PAX Recorrido Medio]]*0.1)-(BA_MAR[[#This Row],[Variación % Ocupación PAX]]*0.5)+(BA_MAR[[#This Row],[Variación % RA]]*0.1)+(BA_MAR[[#This Row],[Variación % Velocidad Comercial TE]]*0.1)</f>
        <v>0.15156822900547801</v>
      </c>
      <c r="BK237" s="77"/>
      <c r="BL237" s="10"/>
      <c r="BN237" s="46"/>
      <c r="BO237" s="73">
        <f>+LINEA[[#This Row],[Indice Dia Habil]]</f>
        <v>28.03</v>
      </c>
      <c r="BP237" s="45">
        <v>36.733000000000004</v>
      </c>
      <c r="BQ237" s="45">
        <v>36.733000000000004</v>
      </c>
      <c r="BR237" s="36">
        <v>17</v>
      </c>
      <c r="BU237" s="64"/>
      <c r="BW237" s="64"/>
      <c r="BY237" s="64"/>
      <c r="BZ237" s="65"/>
      <c r="CA237" s="66"/>
      <c r="CC237" s="64"/>
      <c r="CE237" s="67"/>
      <c r="CF237" s="36">
        <f>+BA_MAR[[#This Row],[Pasajeros Pagos (PAX)]]/BA_MAR[[#This Row],[Km. Línea (entre cabeceras) en Servicio]]</f>
        <v>4568.0723055563112</v>
      </c>
      <c r="CG237" s="36">
        <f>+BA_MAR[[#This Row],[Pasajeros Pagos (PAX)]]/BA_MAR[[#This Row],[Cantidad de Estaciones en Servicio]]</f>
        <v>9870.5294117647063</v>
      </c>
      <c r="CH237" s="36">
        <f>+BA_MAR[[#This Row],[PAX Kilómetro]]/BA_MAR[[#This Row],[Km. Línea (entre cabeceras) en Servicio]]</f>
        <v>73089.15688890098</v>
      </c>
      <c r="CI237" s="36">
        <f>+BA_MAR[[#This Row],[Coches Kilómetro (CK) (5+6+7)]]/BA_MAR[[#This Row],[Km. Línea (entre cabeceras) en Servicio]]</f>
        <v>8425</v>
      </c>
      <c r="CL237" s="2" t="s">
        <v>82</v>
      </c>
      <c r="CM237" s="144">
        <f t="shared" si="6"/>
        <v>206.19207227273853</v>
      </c>
      <c r="CN237" s="11">
        <v>0.99418501330371445</v>
      </c>
      <c r="CP237" s="10">
        <v>4.6523636363636376</v>
      </c>
      <c r="CQ237" s="61">
        <v>3825.67</v>
      </c>
      <c r="CR237" s="10"/>
      <c r="CX237" s="31"/>
      <c r="DF237" s="45">
        <f>+BA_MAR[[#This Row],[Trenes Kilómetro (TK) (1+2+3)]]/BA_MAR[[#This Row],[Trenes Corridos (TC)]]</f>
        <v>36.733000000000004</v>
      </c>
      <c r="EA237" s="2">
        <v>2012</v>
      </c>
      <c r="EB237" s="2" t="s">
        <v>4</v>
      </c>
    </row>
    <row r="238" spans="1:132" x14ac:dyDescent="0.2">
      <c r="A238" s="83" t="s">
        <v>218</v>
      </c>
      <c r="B238" s="2" t="s">
        <v>11</v>
      </c>
      <c r="C238" s="85">
        <v>41153</v>
      </c>
      <c r="D238" s="2" t="s">
        <v>270</v>
      </c>
      <c r="E238" s="4" t="s">
        <v>267</v>
      </c>
      <c r="F238" s="4" t="s">
        <v>298</v>
      </c>
      <c r="G238" s="4" t="s">
        <v>111</v>
      </c>
      <c r="H238" s="6">
        <f>+BA_MAR[[#This Row],[Trenes Corridos (TC)]]*BA_MAR[[#This Row],[Km. Línea (entre cabeceras) en Servicio]]</f>
        <v>59029.931000000004</v>
      </c>
      <c r="K238" s="7">
        <f>+BA_MAR[[#This Row],[TK Remolcados (1)]]+BA_MAR[[#This Row],[TK Coche Motor (2)]]+BA_MAR[[#This Row],[TK Eléctricos (3)]]</f>
        <v>59029.931000000004</v>
      </c>
      <c r="L238" s="15">
        <f>+BA_MAR[[#This Row],[Trenes Kilómetro (TK) (1+2+3)]]/K226-1</f>
        <v>3.0788967286722313E-2</v>
      </c>
      <c r="M238" s="6">
        <f>+BA_MAR[[#This Row],[TK Remolcados (1)]]</f>
        <v>59029.931000000004</v>
      </c>
      <c r="N238" s="6">
        <f>+BA_MAR[[#This Row],[TK Remolcados (1)]]*BA_MAR[[#This Row],[Form. Media Trenes Remolcados]]</f>
        <v>295149.65500000003</v>
      </c>
      <c r="O238" s="6"/>
      <c r="P238" s="6"/>
      <c r="Q238" s="7">
        <f>+BA_MAR[[#This Row],[CK Remolcados (5)]]+BA_MAR[[#This Row],[CK Coche Motor (6)]]+BA_MAR[[#This Row],[CK Eléctricos (7)]]</f>
        <v>295149.65500000003</v>
      </c>
      <c r="R238" s="15">
        <f>+BA_MAR[[#This Row],[Coches Kilómetro (CK) (5+6+7)]]/Q226-1</f>
        <v>3.0788967286722313E-2</v>
      </c>
      <c r="S238" s="120">
        <v>27.88</v>
      </c>
      <c r="T238" s="15">
        <f>+BA_MAR[[#This Row],[Velocidad Comercial Trenes Diésel]]/S226-1</f>
        <v>0</v>
      </c>
      <c r="W238" s="6">
        <v>5</v>
      </c>
      <c r="X238" s="6"/>
      <c r="Y238" s="6"/>
      <c r="Z238" s="6">
        <f>+BA_MAR[[#This Row],[Trenes Corridos (TC)]]*BA_MAR[[#This Row],[Form. Media Trenes Remolcados]]*BA_MAR[[#This Row],[Asientos Prom. x C. Remolcados]]</f>
        <v>578520</v>
      </c>
      <c r="AC238" s="6">
        <v>72</v>
      </c>
      <c r="AF238" s="6">
        <f>+'[2]BS TAB'!$AJ242</f>
        <v>1688</v>
      </c>
      <c r="AG238" s="6">
        <f>+BA_MAR[[#This Row],[Trenes Programados]]-BA_MAR[[#This Row],[Trenes Corridos (TC)]]</f>
        <v>81</v>
      </c>
      <c r="AH238" s="7">
        <f>+'[2]BS TAB'!$AL242</f>
        <v>1607</v>
      </c>
      <c r="AI238" s="15">
        <f>IFERROR(BA_MAR[[#This Row],[Trenes Corridos (TC)]]/AH226-1,0)</f>
        <v>3.0788967286722313E-2</v>
      </c>
      <c r="AJ238" s="6">
        <f>+'[2]BS TAB'!$AM242</f>
        <v>1465</v>
      </c>
      <c r="AK238" s="36">
        <f>+BA_MAR[[#This Row],[Trenes Corridos (TC)]]-BA_MAR[[#This Row],[Trenes Puntuales]]</f>
        <v>142</v>
      </c>
      <c r="AL238" s="111">
        <f>+BA_MAR[[#This Row],[Trenes Puntuales]]/BA_MAR[[#This Row],[Trenes Programados]]</f>
        <v>0.86789099526066349</v>
      </c>
      <c r="AM238" s="82">
        <v>0.95</v>
      </c>
      <c r="AN238" s="82" t="str">
        <f>+IF(BA_MAR[[#This Row],[Regularidad Absoluta]]&gt;=BA_MAR[[#This Row],[RA 95%]],BA_MAR[[#This Row],[Regularidad Absoluta]],"")</f>
        <v/>
      </c>
      <c r="AO238" s="82">
        <f>+BA_MAR[[#This Row],[Trenes Puntuales]]/BA_MAR[[#This Row],[Trenes Corridos (TC)]]</f>
        <v>0.9116365899191039</v>
      </c>
      <c r="AP238" s="82">
        <f>+BA_MAR[[#This Row],[Trenes Corridos (TC)]]/BA_MAR[[#This Row],[Trenes Programados]]</f>
        <v>0.95201421800947872</v>
      </c>
      <c r="AQ238" s="82">
        <f>+BA_MAR[[#This Row],[Regularidad Relativa]]/AO226-1</f>
        <v>-4.933682696730235E-2</v>
      </c>
      <c r="AR238" s="81">
        <f>+'[3]DATOS BS#Bol por Estación'!$AV222</f>
        <v>207742</v>
      </c>
      <c r="AS238" s="15">
        <f>IFERROR(+BA_MAR[[#This Row],[Pasajeros Pagos (PAX)]]/AR226-1,0)</f>
        <v>-0.11891967546155113</v>
      </c>
      <c r="AT238" s="6">
        <f>+BA_MAR[[#This Row],[Pasajeros Pagos (PAX)]]/BA_MAR[[#This Row],[Indice Dia Habil]]</f>
        <v>7737.1322160148975</v>
      </c>
      <c r="AU238" s="15">
        <f>IFERROR(+BA_MAR[[#This Row],[PAX Día Habil]]/AT226-1,0)</f>
        <v>-9.8246282371822091E-2</v>
      </c>
      <c r="AV238" s="6">
        <f>+BA_MAR[[#This Row],[Pasajeros Pagos (PAX)]]/BA_MAR[[#This Row],[Trenes Corridos (TC)]]</f>
        <v>129.27317983820785</v>
      </c>
      <c r="AW238" s="6">
        <f>+BA_MAR[[#This Row],[PAX x Tren]]/BA_MAR[[#This Row],[Form. Media Trenes Remolcados]]</f>
        <v>25.85463596764157</v>
      </c>
      <c r="AX238" s="15">
        <f>IFERROR(+BA_MAR[[#This Row],[PAX x Coche]]/AW226-1,0)</f>
        <v>-0.14523694713413715</v>
      </c>
      <c r="AY238" s="6">
        <v>180</v>
      </c>
      <c r="AZ238" s="9">
        <f>+BA_MAR[[#This Row],[PAX Kilómetro]]/BA_MAR[[#This Row],[Coches Kilómetro (CK) (5+6+7)]]</f>
        <v>11.261649619749681</v>
      </c>
      <c r="BA238" s="15">
        <f>IFERROR(+BA_MAR[[#This Row],[Ocupación Media (PaxKm/CocheKm)]]/AZ226-1,0)</f>
        <v>-0.14523694713413726</v>
      </c>
      <c r="BB238" s="15">
        <f>+BA_MAR[[#This Row],[Ocupación Media (PaxKm/CocheKm)]]/BA_MAR[[#This Row],[Capacidad x Coche (4xm2)]]</f>
        <v>6.2564720109720445E-2</v>
      </c>
      <c r="BC238" s="15">
        <f>IFERROR(+BA_MAR[[#This Row],[% de Ocupación Media PAX]]/BB226-1,0)</f>
        <v>-0.14523694713413726</v>
      </c>
      <c r="BD238" s="36">
        <f>+BA_MAR[[#This Row],[Pasajeros Pagos (PAX)]]*BA_MAR[[#This Row],[PAX Recorrido Medio]]</f>
        <v>3323872</v>
      </c>
      <c r="BE238" s="9">
        <v>16</v>
      </c>
      <c r="BF238" s="35">
        <f>+BA_MAR[[#This Row],[PAX Recorrido Medio]]/BE226-1</f>
        <v>0</v>
      </c>
      <c r="BG238" s="36">
        <f>+BA_MAR[[#This Row],[Pasajeros Pagos (PAX)]]*CN238</f>
        <v>203081.80351651541</v>
      </c>
      <c r="BH238" s="114">
        <f t="shared" si="5"/>
        <v>0.50658665208020204</v>
      </c>
      <c r="BI238" s="81">
        <f>IF(((+AH238*CM238)*((+(20/(1-20/100))/100)+1)-1)&lt;BA_MAR[[#This Row],[Pasajeros Pagos (PAX)]],BA_MAR[[#This Row],[Pasajeros Pagos (PAX)]],((+AH238*CM238)*((+(20/(1-20/100))/100)+1)-1))</f>
        <v>421030.36100630078</v>
      </c>
      <c r="BJ238" s="35">
        <f>+(BA_MAR[[#This Row],[Variación % TC]]*0.2)-(BA_MAR[[#This Row],[Vaciación % PAX Recorrido Medio]]*0.1)-(BA_MAR[[#This Row],[Variación % Ocupación PAX]]*0.5)+(BA_MAR[[#This Row],[Variación % RA]]*0.1)+(BA_MAR[[#This Row],[Variación % Velocidad Comercial TE]]*0.1)</f>
        <v>7.3842584327682856E-2</v>
      </c>
      <c r="BK238" s="77"/>
      <c r="BL238" s="10"/>
      <c r="BN238" s="46"/>
      <c r="BO238" s="73">
        <f>+LINEA[[#This Row],[Indice Dia Habil]]</f>
        <v>26.85</v>
      </c>
      <c r="BP238" s="45">
        <v>36.733000000000004</v>
      </c>
      <c r="BQ238" s="45">
        <v>36.733000000000004</v>
      </c>
      <c r="BR238" s="36">
        <v>17</v>
      </c>
      <c r="BU238" s="64"/>
      <c r="BW238" s="64"/>
      <c r="BY238" s="64"/>
      <c r="BZ238" s="65"/>
      <c r="CA238" s="66"/>
      <c r="CC238" s="64"/>
      <c r="CE238" s="67"/>
      <c r="CF238" s="36">
        <f>+BA_MAR[[#This Row],[Pasajeros Pagos (PAX)]]/BA_MAR[[#This Row],[Km. Línea (entre cabeceras) en Servicio]]</f>
        <v>5655.4596684180433</v>
      </c>
      <c r="CG238" s="36">
        <f>+BA_MAR[[#This Row],[Pasajeros Pagos (PAX)]]/BA_MAR[[#This Row],[Cantidad de Estaciones en Servicio]]</f>
        <v>12220.117647058823</v>
      </c>
      <c r="CH238" s="36">
        <f>+BA_MAR[[#This Row],[PAX Kilómetro]]/BA_MAR[[#This Row],[Km. Línea (entre cabeceras) en Servicio]]</f>
        <v>90487.354694688693</v>
      </c>
      <c r="CI238" s="36">
        <f>+BA_MAR[[#This Row],[Coches Kilómetro (CK) (5+6+7)]]/BA_MAR[[#This Row],[Km. Línea (entre cabeceras) en Servicio]]</f>
        <v>8035</v>
      </c>
      <c r="CM238" s="144">
        <f t="shared" si="6"/>
        <v>209.59868625080313</v>
      </c>
      <c r="CN238" s="11">
        <v>0.97756738414242383</v>
      </c>
      <c r="CP238" s="10">
        <v>4.7102105263157892</v>
      </c>
      <c r="CQ238" s="33">
        <v>3876.4833333333336</v>
      </c>
      <c r="CR238" s="10"/>
      <c r="CX238" s="28"/>
      <c r="DF238" s="45">
        <f>+BA_MAR[[#This Row],[Trenes Kilómetro (TK) (1+2+3)]]/BA_MAR[[#This Row],[Trenes Corridos (TC)]]</f>
        <v>36.733000000000004</v>
      </c>
      <c r="EA238" s="2">
        <v>2012</v>
      </c>
      <c r="EB238" s="2" t="s">
        <v>11</v>
      </c>
    </row>
    <row r="239" spans="1:132" x14ac:dyDescent="0.2">
      <c r="A239" s="83" t="s">
        <v>218</v>
      </c>
      <c r="B239" s="2" t="s">
        <v>5</v>
      </c>
      <c r="C239" s="85">
        <v>41183</v>
      </c>
      <c r="D239" s="2" t="s">
        <v>270</v>
      </c>
      <c r="E239" s="4" t="s">
        <v>267</v>
      </c>
      <c r="F239" s="4" t="s">
        <v>298</v>
      </c>
      <c r="G239" s="4" t="s">
        <v>111</v>
      </c>
      <c r="H239" s="6">
        <f>+BA_MAR[[#This Row],[Trenes Corridos (TC)]]*BA_MAR[[#This Row],[Km. Línea (entre cabeceras) en Servicio]]</f>
        <v>60499.251000000004</v>
      </c>
      <c r="K239" s="7">
        <f>+BA_MAR[[#This Row],[TK Remolcados (1)]]+BA_MAR[[#This Row],[TK Coche Motor (2)]]+BA_MAR[[#This Row],[TK Eléctricos (3)]]</f>
        <v>60499.251000000004</v>
      </c>
      <c r="L239" s="15">
        <f>+BA_MAR[[#This Row],[Trenes Kilómetro (TK) (1+2+3)]]/K227-1</f>
        <v>-4.232164449818665E-3</v>
      </c>
      <c r="M239" s="6">
        <f>+BA_MAR[[#This Row],[TK Remolcados (1)]]</f>
        <v>60499.251000000004</v>
      </c>
      <c r="N239" s="6">
        <f>+BA_MAR[[#This Row],[TK Remolcados (1)]]*BA_MAR[[#This Row],[Form. Media Trenes Remolcados]]</f>
        <v>302496.255</v>
      </c>
      <c r="O239" s="6"/>
      <c r="P239" s="6"/>
      <c r="Q239" s="7">
        <f>+BA_MAR[[#This Row],[CK Remolcados (5)]]+BA_MAR[[#This Row],[CK Coche Motor (6)]]+BA_MAR[[#This Row],[CK Eléctricos (7)]]</f>
        <v>302496.255</v>
      </c>
      <c r="R239" s="15">
        <f>+BA_MAR[[#This Row],[Coches Kilómetro (CK) (5+6+7)]]/Q227-1</f>
        <v>-4.232164449818665E-3</v>
      </c>
      <c r="S239" s="120">
        <v>27.88</v>
      </c>
      <c r="T239" s="15">
        <f>+BA_MAR[[#This Row],[Velocidad Comercial Trenes Diésel]]/S227-1</f>
        <v>0</v>
      </c>
      <c r="W239" s="6">
        <v>5</v>
      </c>
      <c r="X239" s="6"/>
      <c r="Y239" s="6"/>
      <c r="Z239" s="6">
        <f>+BA_MAR[[#This Row],[Trenes Corridos (TC)]]*BA_MAR[[#This Row],[Form. Media Trenes Remolcados]]*BA_MAR[[#This Row],[Asientos Prom. x C. Remolcados]]</f>
        <v>592920</v>
      </c>
      <c r="AC239" s="6">
        <v>72</v>
      </c>
      <c r="AF239" s="6">
        <f>+'[2]BS TAB'!$AJ243</f>
        <v>1755</v>
      </c>
      <c r="AG239" s="6">
        <f>+BA_MAR[[#This Row],[Trenes Programados]]-BA_MAR[[#This Row],[Trenes Corridos (TC)]]</f>
        <v>108</v>
      </c>
      <c r="AH239" s="7">
        <f>+'[2]BS TAB'!$AL243</f>
        <v>1647</v>
      </c>
      <c r="AI239" s="15">
        <f>IFERROR(BA_MAR[[#This Row],[Trenes Corridos (TC)]]/AH227-1,0)</f>
        <v>-4.232164449818665E-3</v>
      </c>
      <c r="AJ239" s="6">
        <f>+'[2]BS TAB'!$AM243</f>
        <v>1493</v>
      </c>
      <c r="AK239" s="36">
        <f>+BA_MAR[[#This Row],[Trenes Corridos (TC)]]-BA_MAR[[#This Row],[Trenes Puntuales]]</f>
        <v>154</v>
      </c>
      <c r="AL239" s="111">
        <f>+BA_MAR[[#This Row],[Trenes Puntuales]]/BA_MAR[[#This Row],[Trenes Programados]]</f>
        <v>0.85071225071225076</v>
      </c>
      <c r="AM239" s="82">
        <v>0.95</v>
      </c>
      <c r="AN239" s="82" t="str">
        <f>+IF(BA_MAR[[#This Row],[Regularidad Absoluta]]&gt;=BA_MAR[[#This Row],[RA 95%]],BA_MAR[[#This Row],[Regularidad Absoluta]],"")</f>
        <v/>
      </c>
      <c r="AO239" s="82">
        <f>+BA_MAR[[#This Row],[Trenes Puntuales]]/BA_MAR[[#This Row],[Trenes Corridos (TC)]]</f>
        <v>0.90649666059502121</v>
      </c>
      <c r="AP239" s="82">
        <f>+BA_MAR[[#This Row],[Trenes Corridos (TC)]]/BA_MAR[[#This Row],[Trenes Programados]]</f>
        <v>0.93846153846153846</v>
      </c>
      <c r="AQ239" s="82">
        <f>+BA_MAR[[#This Row],[Regularidad Relativa]]/AO227-1</f>
        <v>-4.7429811547544443E-2</v>
      </c>
      <c r="AR239" s="81">
        <f>+'[3]DATOS BS#Bol por Estación'!$AV223</f>
        <v>208692</v>
      </c>
      <c r="AS239" s="15">
        <f>IFERROR(+BA_MAR[[#This Row],[Pasajeros Pagos (PAX)]]/AR227-1,0)</f>
        <v>-0.14140778316732694</v>
      </c>
      <c r="AT239" s="6">
        <f>+BA_MAR[[#This Row],[Pasajeros Pagos (PAX)]]/BA_MAR[[#This Row],[Indice Dia Habil]]</f>
        <v>7445.308597930788</v>
      </c>
      <c r="AU239" s="15">
        <f>IFERROR(+BA_MAR[[#This Row],[PAX Día Habil]]/AT227-1,0)</f>
        <v>-0.16070543199374798</v>
      </c>
      <c r="AV239" s="6">
        <f>+BA_MAR[[#This Row],[Pasajeros Pagos (PAX)]]/BA_MAR[[#This Row],[Trenes Corridos (TC)]]</f>
        <v>126.7103825136612</v>
      </c>
      <c r="AW239" s="6">
        <f>+BA_MAR[[#This Row],[PAX x Tren]]/BA_MAR[[#This Row],[Form. Media Trenes Remolcados]]</f>
        <v>25.34207650273224</v>
      </c>
      <c r="AX239" s="15">
        <f>IFERROR(+BA_MAR[[#This Row],[PAX x Coche]]/AW227-1,0)</f>
        <v>-0.13775863591910065</v>
      </c>
      <c r="AY239" s="6">
        <v>180</v>
      </c>
      <c r="AZ239" s="9">
        <f>+BA_MAR[[#This Row],[PAX Kilómetro]]/BA_MAR[[#This Row],[Coches Kilómetro (CK) (5+6+7)]]</f>
        <v>11.03839120256216</v>
      </c>
      <c r="BA239" s="15">
        <f>IFERROR(+BA_MAR[[#This Row],[Ocupación Media (PaxKm/CocheKm)]]/AZ227-1,0)</f>
        <v>-0.13775863591910065</v>
      </c>
      <c r="BB239" s="15">
        <f>+BA_MAR[[#This Row],[Ocupación Media (PaxKm/CocheKm)]]/BA_MAR[[#This Row],[Capacidad x Coche (4xm2)]]</f>
        <v>6.1324395569789775E-2</v>
      </c>
      <c r="BC239" s="15">
        <f>IFERROR(+BA_MAR[[#This Row],[% de Ocupación Media PAX]]/BB227-1,0)</f>
        <v>-0.13775863591910076</v>
      </c>
      <c r="BD239" s="36">
        <f>+BA_MAR[[#This Row],[Pasajeros Pagos (PAX)]]*BA_MAR[[#This Row],[PAX Recorrido Medio]]</f>
        <v>3339072</v>
      </c>
      <c r="BE239" s="9">
        <v>16</v>
      </c>
      <c r="BF239" s="35">
        <f>+BA_MAR[[#This Row],[PAX Recorrido Medio]]/BE227-1</f>
        <v>0</v>
      </c>
      <c r="BG239" s="36">
        <f>+BA_MAR[[#This Row],[Pasajeros Pagos (PAX)]]*CN239</f>
        <v>194320.60885860358</v>
      </c>
      <c r="BH239" s="114">
        <f t="shared" si="5"/>
        <v>0.53737745710958729</v>
      </c>
      <c r="BI239" s="81">
        <f>IF(((+AH239*CM239)*((+(20/(1-20/100))/100)+1)-1)&lt;BA_MAR[[#This Row],[Pasajeros Pagos (PAX)]],BA_MAR[[#This Row],[Pasajeros Pagos (PAX)]],((+AH239*CM239)*((+(20/(1-20/100))/100)+1)-1))</f>
        <v>451106.42187065992</v>
      </c>
      <c r="BJ239" s="35">
        <f>+(BA_MAR[[#This Row],[Variación % TC]]*0.2)-(BA_MAR[[#This Row],[Vaciación % PAX Recorrido Medio]]*0.1)-(BA_MAR[[#This Row],[Variación % Ocupación PAX]]*0.5)+(BA_MAR[[#This Row],[Variación % RA]]*0.1)+(BA_MAR[[#This Row],[Variación % Velocidad Comercial TE]]*0.1)</f>
        <v>6.3289903914832205E-2</v>
      </c>
      <c r="BK239" s="77"/>
      <c r="BL239" s="10"/>
      <c r="BN239" s="46"/>
      <c r="BO239" s="73">
        <f>+LINEA[[#This Row],[Indice Dia Habil]]</f>
        <v>28.03</v>
      </c>
      <c r="BP239" s="45">
        <v>36.733000000000004</v>
      </c>
      <c r="BQ239" s="45">
        <v>36.733000000000004</v>
      </c>
      <c r="BR239" s="36">
        <v>17</v>
      </c>
      <c r="BU239" s="64"/>
      <c r="BW239" s="64"/>
      <c r="BY239" s="64"/>
      <c r="BZ239" s="65"/>
      <c r="CA239" s="66"/>
      <c r="CC239" s="64"/>
      <c r="CE239" s="67"/>
      <c r="CF239" s="36">
        <f>+BA_MAR[[#This Row],[Pasajeros Pagos (PAX)]]/BA_MAR[[#This Row],[Km. Línea (entre cabeceras) en Servicio]]</f>
        <v>5681.3219720687111</v>
      </c>
      <c r="CG239" s="36">
        <f>+BA_MAR[[#This Row],[Pasajeros Pagos (PAX)]]/BA_MAR[[#This Row],[Cantidad de Estaciones en Servicio]]</f>
        <v>12276</v>
      </c>
      <c r="CH239" s="36">
        <f>+BA_MAR[[#This Row],[PAX Kilómetro]]/BA_MAR[[#This Row],[Km. Línea (entre cabeceras) en Servicio]]</f>
        <v>90901.151553099378</v>
      </c>
      <c r="CI239" s="36">
        <f>+BA_MAR[[#This Row],[Coches Kilómetro (CK) (5+6+7)]]/BA_MAR[[#This Row],[Km. Línea (entre cabeceras) en Servicio]]</f>
        <v>8235</v>
      </c>
      <c r="CM239" s="144">
        <f t="shared" si="6"/>
        <v>219.11714480663503</v>
      </c>
      <c r="CN239" s="11">
        <v>0.93113587899202443</v>
      </c>
      <c r="CP239" s="10">
        <v>4.7694999999999999</v>
      </c>
      <c r="CQ239" s="33">
        <v>3927.2966666666671</v>
      </c>
      <c r="CR239" s="10"/>
      <c r="CX239" s="28"/>
      <c r="DF239" s="45">
        <f>+BA_MAR[[#This Row],[Trenes Kilómetro (TK) (1+2+3)]]/BA_MAR[[#This Row],[Trenes Corridos (TC)]]</f>
        <v>36.733000000000004</v>
      </c>
      <c r="EA239" s="2">
        <v>2012</v>
      </c>
      <c r="EB239" s="2" t="s">
        <v>5</v>
      </c>
    </row>
    <row r="240" spans="1:132" x14ac:dyDescent="0.2">
      <c r="A240" s="83" t="s">
        <v>218</v>
      </c>
      <c r="B240" s="2" t="s">
        <v>6</v>
      </c>
      <c r="C240" s="85">
        <v>41214</v>
      </c>
      <c r="D240" s="2" t="s">
        <v>270</v>
      </c>
      <c r="E240" s="4" t="s">
        <v>267</v>
      </c>
      <c r="F240" s="4" t="s">
        <v>298</v>
      </c>
      <c r="G240" s="4" t="s">
        <v>111</v>
      </c>
      <c r="H240" s="6">
        <f>+BA_MAR[[#This Row],[Trenes Corridos (TC)]]*BA_MAR[[#This Row],[Km. Línea (entre cabeceras) en Servicio]]</f>
        <v>58221.805000000008</v>
      </c>
      <c r="K240" s="7">
        <f>+BA_MAR[[#This Row],[TK Remolcados (1)]]+BA_MAR[[#This Row],[TK Coche Motor (2)]]+BA_MAR[[#This Row],[TK Eléctricos (3)]]</f>
        <v>58221.805000000008</v>
      </c>
      <c r="L240" s="15">
        <f>+BA_MAR[[#This Row],[Trenes Kilómetro (TK) (1+2+3)]]/K228-1</f>
        <v>-7.5140889167188973E-3</v>
      </c>
      <c r="M240" s="6">
        <f>+BA_MAR[[#This Row],[TK Remolcados (1)]]</f>
        <v>58221.805000000008</v>
      </c>
      <c r="N240" s="6">
        <f>+BA_MAR[[#This Row],[TK Remolcados (1)]]*BA_MAR[[#This Row],[Form. Media Trenes Remolcados]]</f>
        <v>291109.02500000002</v>
      </c>
      <c r="O240" s="6"/>
      <c r="P240" s="6"/>
      <c r="Q240" s="7">
        <f>+BA_MAR[[#This Row],[CK Remolcados (5)]]+BA_MAR[[#This Row],[CK Coche Motor (6)]]+BA_MAR[[#This Row],[CK Eléctricos (7)]]</f>
        <v>291109.02500000002</v>
      </c>
      <c r="R240" s="15">
        <f>+BA_MAR[[#This Row],[Coches Kilómetro (CK) (5+6+7)]]/Q228-1</f>
        <v>-7.5140889167190084E-3</v>
      </c>
      <c r="S240" s="120">
        <v>27.88</v>
      </c>
      <c r="T240" s="15">
        <f>+BA_MAR[[#This Row],[Velocidad Comercial Trenes Diésel]]/S228-1</f>
        <v>0</v>
      </c>
      <c r="W240" s="6">
        <v>5</v>
      </c>
      <c r="X240" s="6"/>
      <c r="Y240" s="6"/>
      <c r="Z240" s="6">
        <f>+BA_MAR[[#This Row],[Trenes Corridos (TC)]]*BA_MAR[[#This Row],[Form. Media Trenes Remolcados]]*BA_MAR[[#This Row],[Asientos Prom. x C. Remolcados]]</f>
        <v>570600</v>
      </c>
      <c r="AC240" s="6">
        <v>72</v>
      </c>
      <c r="AF240" s="6">
        <f>+'[2]BS TAB'!$AJ244</f>
        <v>1697</v>
      </c>
      <c r="AG240" s="6">
        <f>+BA_MAR[[#This Row],[Trenes Programados]]-BA_MAR[[#This Row],[Trenes Corridos (TC)]]</f>
        <v>112</v>
      </c>
      <c r="AH240" s="7">
        <f>+'[2]BS TAB'!$AL244</f>
        <v>1585</v>
      </c>
      <c r="AI240" s="15">
        <f>IFERROR(BA_MAR[[#This Row],[Trenes Corridos (TC)]]/AH228-1,0)</f>
        <v>-7.5140889167188973E-3</v>
      </c>
      <c r="AJ240" s="6">
        <f>+'[2]BS TAB'!$AM244</f>
        <v>1355</v>
      </c>
      <c r="AK240" s="36">
        <f>+BA_MAR[[#This Row],[Trenes Corridos (TC)]]-BA_MAR[[#This Row],[Trenes Puntuales]]</f>
        <v>230</v>
      </c>
      <c r="AL240" s="111">
        <f>+BA_MAR[[#This Row],[Trenes Puntuales]]/BA_MAR[[#This Row],[Trenes Programados]]</f>
        <v>0.79846788450206241</v>
      </c>
      <c r="AM240" s="82">
        <v>0.95</v>
      </c>
      <c r="AN240" s="82" t="str">
        <f>+IF(BA_MAR[[#This Row],[Regularidad Absoluta]]&gt;=BA_MAR[[#This Row],[RA 95%]],BA_MAR[[#This Row],[Regularidad Absoluta]],"")</f>
        <v/>
      </c>
      <c r="AO240" s="82">
        <f>+BA_MAR[[#This Row],[Trenes Puntuales]]/BA_MAR[[#This Row],[Trenes Corridos (TC)]]</f>
        <v>0.85488958990536279</v>
      </c>
      <c r="AP240" s="82">
        <f>+BA_MAR[[#This Row],[Trenes Corridos (TC)]]/BA_MAR[[#This Row],[Trenes Programados]]</f>
        <v>0.934001178550383</v>
      </c>
      <c r="AQ240" s="82">
        <f>+BA_MAR[[#This Row],[Regularidad Relativa]]/AO228-1</f>
        <v>-8.9827549947423702E-2</v>
      </c>
      <c r="AR240" s="81">
        <f>+'[3]DATOS BS#Bol por Estación'!$AV224</f>
        <v>200244</v>
      </c>
      <c r="AS240" s="15">
        <f>IFERROR(+BA_MAR[[#This Row],[Pasajeros Pagos (PAX)]]/AR228-1,0)</f>
        <v>-0.16215549019033548</v>
      </c>
      <c r="AT240" s="6">
        <f>+BA_MAR[[#This Row],[Pasajeros Pagos (PAX)]]/BA_MAR[[#This Row],[Indice Dia Habil]]</f>
        <v>7408.2130965593778</v>
      </c>
      <c r="AU240" s="15">
        <f>IFERROR(+BA_MAR[[#This Row],[PAX Día Habil]]/AT228-1,0)</f>
        <v>-0.14820691344544668</v>
      </c>
      <c r="AV240" s="6">
        <f>+BA_MAR[[#This Row],[Pasajeros Pagos (PAX)]]/BA_MAR[[#This Row],[Trenes Corridos (TC)]]</f>
        <v>126.33690851735015</v>
      </c>
      <c r="AW240" s="6">
        <f>+BA_MAR[[#This Row],[PAX x Tren]]/BA_MAR[[#This Row],[Form. Media Trenes Remolcados]]</f>
        <v>25.267381703470029</v>
      </c>
      <c r="AX240" s="15">
        <f>IFERROR(+BA_MAR[[#This Row],[PAX x Coche]]/AW228-1,0)</f>
        <v>-0.155812187907865</v>
      </c>
      <c r="AY240" s="6">
        <v>180</v>
      </c>
      <c r="AZ240" s="9">
        <f>+BA_MAR[[#This Row],[PAX Kilómetro]]/BA_MAR[[#This Row],[Coches Kilómetro (CK) (5+6+7)]]</f>
        <v>11.00585596753656</v>
      </c>
      <c r="BA240" s="15">
        <f>IFERROR(+BA_MAR[[#This Row],[Ocupación Media (PaxKm/CocheKm)]]/AZ228-1,0)</f>
        <v>-0.15581218790786477</v>
      </c>
      <c r="BB240" s="15">
        <f>+BA_MAR[[#This Row],[Ocupación Media (PaxKm/CocheKm)]]/BA_MAR[[#This Row],[Capacidad x Coche (4xm2)]]</f>
        <v>6.1143644264091995E-2</v>
      </c>
      <c r="BC240" s="15">
        <f>IFERROR(+BA_MAR[[#This Row],[% de Ocupación Media PAX]]/BB228-1,0)</f>
        <v>-0.15581218790786489</v>
      </c>
      <c r="BD240" s="36">
        <f>+BA_MAR[[#This Row],[Pasajeros Pagos (PAX)]]*BA_MAR[[#This Row],[PAX Recorrido Medio]]</f>
        <v>3203904</v>
      </c>
      <c r="BE240" s="9">
        <v>16</v>
      </c>
      <c r="BF240" s="35">
        <f>+BA_MAR[[#This Row],[PAX Recorrido Medio]]/BE228-1</f>
        <v>0</v>
      </c>
      <c r="BG240" s="36">
        <f>+BA_MAR[[#This Row],[Pasajeros Pagos (PAX)]]*CN240</f>
        <v>192008.35673910342</v>
      </c>
      <c r="BH240" s="114">
        <f t="shared" si="5"/>
        <v>0.52645281948478728</v>
      </c>
      <c r="BI240" s="81">
        <f>IF(((+AH240*CM240)*((+(20/(1-20/100))/100)+1)-1)&lt;BA_MAR[[#This Row],[Pasajeros Pagos (PAX)]],BA_MAR[[#This Row],[Pasajeros Pagos (PAX)]],((+AH240*CM240)*((+(20/(1-20/100))/100)+1)-1))</f>
        <v>422859.66053506499</v>
      </c>
      <c r="BJ240" s="35">
        <f>+(BA_MAR[[#This Row],[Variación % TC]]*0.2)-(BA_MAR[[#This Row],[Vaciación % PAX Recorrido Medio]]*0.1)-(BA_MAR[[#This Row],[Variación % Ocupación PAX]]*0.5)+(BA_MAR[[#This Row],[Variación % RA]]*0.1)+(BA_MAR[[#This Row],[Variación % Velocidad Comercial TE]]*0.1)</f>
        <v>6.7420521175846293E-2</v>
      </c>
      <c r="BK240" s="77"/>
      <c r="BL240" s="10"/>
      <c r="BN240" s="46"/>
      <c r="BO240" s="73">
        <f>+LINEA[[#This Row],[Indice Dia Habil]]</f>
        <v>27.03</v>
      </c>
      <c r="BP240" s="45">
        <v>36.733000000000004</v>
      </c>
      <c r="BQ240" s="45">
        <v>36.733000000000004</v>
      </c>
      <c r="BR240" s="36">
        <v>17</v>
      </c>
      <c r="BU240" s="64"/>
      <c r="BW240" s="64"/>
      <c r="BY240" s="64"/>
      <c r="BZ240" s="65"/>
      <c r="CA240" s="66"/>
      <c r="CC240" s="64"/>
      <c r="CE240" s="67"/>
      <c r="CF240" s="36">
        <f>+BA_MAR[[#This Row],[Pasajeros Pagos (PAX)]]/BA_MAR[[#This Row],[Km. Línea (entre cabeceras) en Servicio]]</f>
        <v>5451.3380339204523</v>
      </c>
      <c r="CG240" s="36">
        <f>+BA_MAR[[#This Row],[Pasajeros Pagos (PAX)]]/BA_MAR[[#This Row],[Cantidad de Estaciones en Servicio]]</f>
        <v>11779.058823529413</v>
      </c>
      <c r="CH240" s="36">
        <f>+BA_MAR[[#This Row],[PAX Kilómetro]]/BA_MAR[[#This Row],[Km. Línea (entre cabeceras) en Servicio]]</f>
        <v>87221.408542727237</v>
      </c>
      <c r="CI240" s="36">
        <f>+BA_MAR[[#This Row],[Coches Kilómetro (CK) (5+6+7)]]/BA_MAR[[#This Row],[Km. Línea (entre cabeceras) en Servicio]]</f>
        <v>7925</v>
      </c>
      <c r="CM240" s="144">
        <f t="shared" si="6"/>
        <v>213.43124821959114</v>
      </c>
      <c r="CN240" s="11">
        <v>0.95887195990443364</v>
      </c>
      <c r="CP240" s="10">
        <v>4.8338000000000001</v>
      </c>
      <c r="CQ240" s="61">
        <v>3978.11</v>
      </c>
      <c r="CR240" s="10"/>
      <c r="CX240" s="31"/>
      <c r="DF240" s="45">
        <f>+BA_MAR[[#This Row],[Trenes Kilómetro (TK) (1+2+3)]]/BA_MAR[[#This Row],[Trenes Corridos (TC)]]</f>
        <v>36.733000000000004</v>
      </c>
      <c r="EA240" s="2">
        <v>2012</v>
      </c>
      <c r="EB240" s="2" t="s">
        <v>6</v>
      </c>
    </row>
    <row r="241" spans="1:132" x14ac:dyDescent="0.2">
      <c r="A241" s="83" t="s">
        <v>218</v>
      </c>
      <c r="B241" s="2" t="s">
        <v>7</v>
      </c>
      <c r="C241" s="85">
        <v>41244</v>
      </c>
      <c r="D241" s="2" t="s">
        <v>270</v>
      </c>
      <c r="E241" s="4" t="s">
        <v>267</v>
      </c>
      <c r="F241" s="4" t="s">
        <v>298</v>
      </c>
      <c r="G241" s="4" t="s">
        <v>111</v>
      </c>
      <c r="H241" s="6">
        <f>+BA_MAR[[#This Row],[Trenes Corridos (TC)]]*BA_MAR[[#This Row],[Km. Línea (entre cabeceras) en Servicio]]</f>
        <v>59176.863000000005</v>
      </c>
      <c r="K241" s="7">
        <f>+BA_MAR[[#This Row],[TK Remolcados (1)]]+BA_MAR[[#This Row],[TK Coche Motor (2)]]+BA_MAR[[#This Row],[TK Eléctricos (3)]]</f>
        <v>59176.863000000005</v>
      </c>
      <c r="L241" s="15">
        <f>+BA_MAR[[#This Row],[Trenes Kilómetro (TK) (1+2+3)]]/K229-1</f>
        <v>2.9392971246006372E-2</v>
      </c>
      <c r="M241" s="6">
        <f>+BA_MAR[[#This Row],[TK Remolcados (1)]]</f>
        <v>59176.863000000005</v>
      </c>
      <c r="N241" s="6">
        <f>+BA_MAR[[#This Row],[TK Remolcados (1)]]*BA_MAR[[#This Row],[Form. Media Trenes Remolcados]]</f>
        <v>295884.315</v>
      </c>
      <c r="O241" s="6"/>
      <c r="P241" s="6"/>
      <c r="Q241" s="7">
        <f>+BA_MAR[[#This Row],[CK Remolcados (5)]]+BA_MAR[[#This Row],[CK Coche Motor (6)]]+BA_MAR[[#This Row],[CK Eléctricos (7)]]</f>
        <v>295884.315</v>
      </c>
      <c r="R241" s="15">
        <f>+BA_MAR[[#This Row],[Coches Kilómetro (CK) (5+6+7)]]/Q229-1</f>
        <v>2.9392971246006372E-2</v>
      </c>
      <c r="S241" s="120">
        <v>27.88</v>
      </c>
      <c r="T241" s="15">
        <f>+BA_MAR[[#This Row],[Velocidad Comercial Trenes Diésel]]/S229-1</f>
        <v>0</v>
      </c>
      <c r="W241" s="6">
        <v>5</v>
      </c>
      <c r="X241" s="6"/>
      <c r="Y241" s="6"/>
      <c r="Z241" s="6">
        <f>+BA_MAR[[#This Row],[Trenes Corridos (TC)]]*BA_MAR[[#This Row],[Form. Media Trenes Remolcados]]*BA_MAR[[#This Row],[Asientos Prom. x C. Remolcados]]</f>
        <v>579960</v>
      </c>
      <c r="AC241" s="6">
        <v>72</v>
      </c>
      <c r="AF241" s="6">
        <f>+'[2]BS TAB'!$AJ245</f>
        <v>1732</v>
      </c>
      <c r="AG241" s="6">
        <f>+BA_MAR[[#This Row],[Trenes Programados]]-BA_MAR[[#This Row],[Trenes Corridos (TC)]]</f>
        <v>121</v>
      </c>
      <c r="AH241" s="7">
        <f>+'[2]BS TAB'!$AL245</f>
        <v>1611</v>
      </c>
      <c r="AI241" s="15">
        <f>IFERROR(BA_MAR[[#This Row],[Trenes Corridos (TC)]]/AH229-1,0)</f>
        <v>2.9392971246006372E-2</v>
      </c>
      <c r="AJ241" s="6">
        <f>+'[2]BS TAB'!$AM245</f>
        <v>1423</v>
      </c>
      <c r="AK241" s="36">
        <f>+BA_MAR[[#This Row],[Trenes Corridos (TC)]]-BA_MAR[[#This Row],[Trenes Puntuales]]</f>
        <v>188</v>
      </c>
      <c r="AL241" s="111">
        <f>+BA_MAR[[#This Row],[Trenes Puntuales]]/BA_MAR[[#This Row],[Trenes Programados]]</f>
        <v>0.82159353348729791</v>
      </c>
      <c r="AM241" s="82">
        <v>0.95</v>
      </c>
      <c r="AN241" s="82" t="str">
        <f>+IF(BA_MAR[[#This Row],[Regularidad Absoluta]]&gt;=BA_MAR[[#This Row],[RA 95%]],BA_MAR[[#This Row],[Regularidad Absoluta]],"")</f>
        <v/>
      </c>
      <c r="AO241" s="82">
        <f>+BA_MAR[[#This Row],[Trenes Puntuales]]/BA_MAR[[#This Row],[Trenes Corridos (TC)]]</f>
        <v>0.88330229671011795</v>
      </c>
      <c r="AP241" s="82">
        <f>+BA_MAR[[#This Row],[Trenes Corridos (TC)]]/BA_MAR[[#This Row],[Trenes Programados]]</f>
        <v>0.93013856812933027</v>
      </c>
      <c r="AQ241" s="82">
        <f>+BA_MAR[[#This Row],[Regularidad Relativa]]/AO229-1</f>
        <v>-2.718642199061605E-2</v>
      </c>
      <c r="AR241" s="81">
        <f>+'[3]DATOS BS#Bol por Estación'!$AV225</f>
        <v>198478</v>
      </c>
      <c r="AS241" s="15">
        <f>IFERROR(+BA_MAR[[#This Row],[Pasajeros Pagos (PAX)]]/AR229-1,0)</f>
        <v>-0.13102222377891803</v>
      </c>
      <c r="AT241" s="6">
        <f>+BA_MAR[[#This Row],[Pasajeros Pagos (PAX)]]/BA_MAR[[#This Row],[Indice Dia Habil]]</f>
        <v>7566.8318719024019</v>
      </c>
      <c r="AU241" s="15">
        <f>IFERROR(+BA_MAR[[#This Row],[PAX Día Habil]]/AT229-1,0)</f>
        <v>-0.11015085515446965</v>
      </c>
      <c r="AV241" s="6">
        <f>+BA_MAR[[#This Row],[Pasajeros Pagos (PAX)]]/BA_MAR[[#This Row],[Trenes Corridos (TC)]]</f>
        <v>123.20173805090006</v>
      </c>
      <c r="AW241" s="6">
        <f>+BA_MAR[[#This Row],[PAX x Tren]]/BA_MAR[[#This Row],[Form. Media Trenes Remolcados]]</f>
        <v>24.640347610180012</v>
      </c>
      <c r="AX241" s="15">
        <f>IFERROR(+BA_MAR[[#This Row],[PAX x Coche]]/AW229-1,0)</f>
        <v>-0.15583474873619285</v>
      </c>
      <c r="AY241" s="6">
        <v>180</v>
      </c>
      <c r="AZ241" s="9">
        <f>+BA_MAR[[#This Row],[PAX Kilómetro]]/BA_MAR[[#This Row],[Coches Kilómetro (CK) (5+6+7)]]</f>
        <v>10.732735190778868</v>
      </c>
      <c r="BA241" s="15">
        <f>IFERROR(+BA_MAR[[#This Row],[Ocupación Media (PaxKm/CocheKm)]]/AZ229-1,0)</f>
        <v>-0.15583474873619285</v>
      </c>
      <c r="BB241" s="15">
        <f>+BA_MAR[[#This Row],[Ocupación Media (PaxKm/CocheKm)]]/BA_MAR[[#This Row],[Capacidad x Coche (4xm2)]]</f>
        <v>5.9626306615438156E-2</v>
      </c>
      <c r="BC241" s="15">
        <f>IFERROR(+BA_MAR[[#This Row],[% de Ocupación Media PAX]]/BB229-1,0)</f>
        <v>-0.15583474873619296</v>
      </c>
      <c r="BD241" s="36">
        <f>+BA_MAR[[#This Row],[Pasajeros Pagos (PAX)]]*BA_MAR[[#This Row],[PAX Recorrido Medio]]</f>
        <v>3175648</v>
      </c>
      <c r="BE241" s="9">
        <v>16</v>
      </c>
      <c r="BF241" s="35">
        <f>+BA_MAR[[#This Row],[PAX Recorrido Medio]]/BE229-1</f>
        <v>0</v>
      </c>
      <c r="BG241" s="36">
        <f>+BA_MAR[[#This Row],[Pasajeros Pagos (PAX)]]*CN241</f>
        <v>180063.64124217673</v>
      </c>
      <c r="BH241" s="114">
        <f t="shared" si="5"/>
        <v>0.56003103133327259</v>
      </c>
      <c r="BI241" s="81">
        <f>IF(((+AH241*CM241)*((+(20/(1-20/100))/100)+1)-1)&lt;BA_MAR[[#This Row],[Pasajeros Pagos (PAX)]],BA_MAR[[#This Row],[Pasajeros Pagos (PAX)]],((+AH241*CM241)*((+(20/(1-20/100))/100)+1)-1))</f>
        <v>451118.17908763775</v>
      </c>
      <c r="BJ241" s="35">
        <f>+(BA_MAR[[#This Row],[Variación % TC]]*0.2)-(BA_MAR[[#This Row],[Vaciación % PAX Recorrido Medio]]*0.1)-(BA_MAR[[#This Row],[Variación % Ocupación PAX]]*0.5)+(BA_MAR[[#This Row],[Variación % RA]]*0.1)+(BA_MAR[[#This Row],[Variación % Velocidad Comercial TE]]*0.1)</f>
        <v>8.1077326418236145E-2</v>
      </c>
      <c r="BK241" s="77"/>
      <c r="BL241" s="10"/>
      <c r="BN241" s="46"/>
      <c r="BO241" s="73">
        <f>+LINEA[[#This Row],[Indice Dia Habil]]</f>
        <v>26.23</v>
      </c>
      <c r="BP241" s="45">
        <v>36.733000000000004</v>
      </c>
      <c r="BQ241" s="45">
        <v>36.733000000000004</v>
      </c>
      <c r="BR241" s="36">
        <v>17</v>
      </c>
      <c r="BU241" s="64"/>
      <c r="BW241" s="64"/>
      <c r="BY241" s="64"/>
      <c r="BZ241" s="65"/>
      <c r="CA241" s="66"/>
      <c r="CC241" s="64"/>
      <c r="CE241" s="67"/>
      <c r="CF241" s="36">
        <f>+BA_MAR[[#This Row],[Pasajeros Pagos (PAX)]]/BA_MAR[[#This Row],[Km. Línea (entre cabeceras) en Servicio]]</f>
        <v>5403.2613726077361</v>
      </c>
      <c r="CG241" s="36">
        <f>+BA_MAR[[#This Row],[Pasajeros Pagos (PAX)]]/BA_MAR[[#This Row],[Cantidad de Estaciones en Servicio]]</f>
        <v>11675.176470588236</v>
      </c>
      <c r="CH241" s="36">
        <f>+BA_MAR[[#This Row],[PAX Kilómetro]]/BA_MAR[[#This Row],[Km. Línea (entre cabeceras) en Servicio]]</f>
        <v>86452.181961723778</v>
      </c>
      <c r="CI241" s="36">
        <f>+BA_MAR[[#This Row],[Coches Kilómetro (CK) (5+6+7)]]/BA_MAR[[#This Row],[Km. Línea (entre cabeceras) en Servicio]]</f>
        <v>8054.9999999999991</v>
      </c>
      <c r="CL241" s="2" t="s">
        <v>83</v>
      </c>
      <c r="CM241" s="144">
        <f t="shared" si="6"/>
        <v>224.01945578529498</v>
      </c>
      <c r="CN241" s="11">
        <v>0.90722216690100022</v>
      </c>
      <c r="CP241" s="10">
        <v>4.9153684210526309</v>
      </c>
      <c r="CQ241" s="33">
        <v>4120.6499999999996</v>
      </c>
      <c r="CR241" s="10"/>
      <c r="CX241" s="28"/>
      <c r="DF241" s="45">
        <f>+BA_MAR[[#This Row],[Trenes Kilómetro (TK) (1+2+3)]]/BA_MAR[[#This Row],[Trenes Corridos (TC)]]</f>
        <v>36.733000000000004</v>
      </c>
      <c r="EA241" s="2">
        <v>2012</v>
      </c>
      <c r="EB241" s="2" t="s">
        <v>7</v>
      </c>
    </row>
    <row r="242" spans="1:132" x14ac:dyDescent="0.2">
      <c r="A242" s="83" t="s">
        <v>219</v>
      </c>
      <c r="B242" s="2" t="s">
        <v>8</v>
      </c>
      <c r="C242" s="85">
        <v>41275</v>
      </c>
      <c r="D242" s="2" t="s">
        <v>270</v>
      </c>
      <c r="E242" s="4" t="s">
        <v>267</v>
      </c>
      <c r="F242" s="4" t="s">
        <v>298</v>
      </c>
      <c r="G242" s="4" t="s">
        <v>111</v>
      </c>
      <c r="H242" s="6">
        <f>+BA_MAR[[#This Row],[Trenes Corridos (TC)]]*BA_MAR[[#This Row],[Km. Línea (entre cabeceras) en Servicio]]</f>
        <v>58882.999000000003</v>
      </c>
      <c r="K242" s="7">
        <f>+BA_MAR[[#This Row],[TK Remolcados (1)]]+BA_MAR[[#This Row],[TK Coche Motor (2)]]+BA_MAR[[#This Row],[TK Eléctricos (3)]]</f>
        <v>58882.999000000003</v>
      </c>
      <c r="L242" s="15">
        <f>+BA_MAR[[#This Row],[Trenes Kilómetro (TK) (1+2+3)]]/K230-1</f>
        <v>1.1356466876971449E-2</v>
      </c>
      <c r="M242" s="6">
        <f>+BA_MAR[[#This Row],[TK Remolcados (1)]]</f>
        <v>58882.999000000003</v>
      </c>
      <c r="N242" s="6">
        <f>+BA_MAR[[#This Row],[TK Remolcados (1)]]*BA_MAR[[#This Row],[Form. Media Trenes Remolcados]]</f>
        <v>303836.27484000003</v>
      </c>
      <c r="O242" s="6"/>
      <c r="P242" s="6"/>
      <c r="Q242" s="7">
        <f>+BA_MAR[[#This Row],[CK Remolcados (5)]]+BA_MAR[[#This Row],[CK Coche Motor (6)]]+BA_MAR[[#This Row],[CK Eléctricos (7)]]</f>
        <v>303836.27484000003</v>
      </c>
      <c r="R242" s="15">
        <f>+BA_MAR[[#This Row],[Coches Kilómetro (CK) (5+6+7)]]/Q230-1</f>
        <v>4.3719873817034793E-2</v>
      </c>
      <c r="S242" s="120">
        <v>27.88</v>
      </c>
      <c r="T242" s="15">
        <f>+BA_MAR[[#This Row],[Velocidad Comercial Trenes Diésel]]/S230-1</f>
        <v>0</v>
      </c>
      <c r="W242" s="6">
        <v>5.16</v>
      </c>
      <c r="X242" s="6"/>
      <c r="Y242" s="6"/>
      <c r="Z242" s="6">
        <f>+BA_MAR[[#This Row],[Trenes Corridos (TC)]]*BA_MAR[[#This Row],[Form. Media Trenes Remolcados]]*BA_MAR[[#This Row],[Asientos Prom. x C. Remolcados]]</f>
        <v>595546.55999999994</v>
      </c>
      <c r="AC242" s="6">
        <v>72</v>
      </c>
      <c r="AF242" s="6">
        <f>+'[2]BS TAB'!$AJ246</f>
        <v>1753</v>
      </c>
      <c r="AG242" s="6">
        <f>+BA_MAR[[#This Row],[Trenes Programados]]-BA_MAR[[#This Row],[Trenes Corridos (TC)]]</f>
        <v>150</v>
      </c>
      <c r="AH242" s="7">
        <f>+'[2]BS TAB'!$AL246</f>
        <v>1603</v>
      </c>
      <c r="AI242" s="15">
        <f>IFERROR(BA_MAR[[#This Row],[Trenes Corridos (TC)]]/AH230-1,0)</f>
        <v>1.1356466876971671E-2</v>
      </c>
      <c r="AJ242" s="6">
        <f>+'[2]BS TAB'!$AM246</f>
        <v>1462</v>
      </c>
      <c r="AK242" s="36">
        <f>+BA_MAR[[#This Row],[Trenes Corridos (TC)]]-BA_MAR[[#This Row],[Trenes Puntuales]]</f>
        <v>141</v>
      </c>
      <c r="AL242" s="111">
        <f>+BA_MAR[[#This Row],[Trenes Puntuales]]/BA_MAR[[#This Row],[Trenes Programados]]</f>
        <v>0.83399885909868798</v>
      </c>
      <c r="AM242" s="82">
        <v>0.95</v>
      </c>
      <c r="AN242" s="82" t="str">
        <f>+IF(BA_MAR[[#This Row],[Regularidad Absoluta]]&gt;=BA_MAR[[#This Row],[RA 95%]],BA_MAR[[#This Row],[Regularidad Absoluta]],"")</f>
        <v/>
      </c>
      <c r="AO242" s="82">
        <f>+BA_MAR[[#This Row],[Trenes Puntuales]]/BA_MAR[[#This Row],[Trenes Corridos (TC)]]</f>
        <v>0.91203992514036181</v>
      </c>
      <c r="AP242" s="82">
        <f>+BA_MAR[[#This Row],[Trenes Corridos (TC)]]/BA_MAR[[#This Row],[Trenes Programados]]</f>
        <v>0.9144324015972618</v>
      </c>
      <c r="AQ242" s="82">
        <f>+BA_MAR[[#This Row],[Regularidad Relativa]]/AO230-1</f>
        <v>-3.0460575890359776E-2</v>
      </c>
      <c r="AR242" s="81">
        <f>+'[3]DATOS BS#Bol por Estación'!$AV226</f>
        <v>183754</v>
      </c>
      <c r="AS242" s="15">
        <f>IFERROR(+BA_MAR[[#This Row],[Pasajeros Pagos (PAX)]]/AR230-1,0)</f>
        <v>-0.1146561568000154</v>
      </c>
      <c r="AT242" s="6">
        <f>+BA_MAR[[#This Row],[Pasajeros Pagos (PAX)]]/BA_MAR[[#This Row],[Indice Dia Habil]]</f>
        <v>6555.6189796646449</v>
      </c>
      <c r="AU242" s="15">
        <f>IFERROR(+BA_MAR[[#This Row],[PAX Día Habil]]/AT230-1,0)</f>
        <v>-0.1146561568000154</v>
      </c>
      <c r="AV242" s="6">
        <f>+BA_MAR[[#This Row],[Pasajeros Pagos (PAX)]]/BA_MAR[[#This Row],[Trenes Corridos (TC)]]</f>
        <v>114.63131628197131</v>
      </c>
      <c r="AW242" s="6">
        <f>+BA_MAR[[#This Row],[PAX x Tren]]/BA_MAR[[#This Row],[Form. Media Trenes Remolcados]]</f>
        <v>22.215371372475058</v>
      </c>
      <c r="AX242" s="15">
        <f>IFERROR(+BA_MAR[[#This Row],[PAX x Coche]]/AW230-1,0)</f>
        <v>-0.15174189415196826</v>
      </c>
      <c r="AY242" s="6">
        <v>180</v>
      </c>
      <c r="AZ242" s="9">
        <f>+BA_MAR[[#This Row],[PAX Kilómetro]]/BA_MAR[[#This Row],[Coches Kilómetro (CK) (5+6+7)]]</f>
        <v>9.676474613007402</v>
      </c>
      <c r="BA242" s="15">
        <f>IFERROR(+BA_MAR[[#This Row],[Ocupación Media (PaxKm/CocheKm)]]/AZ230-1,0)</f>
        <v>-0.15174189415196826</v>
      </c>
      <c r="BB242" s="15">
        <f>+BA_MAR[[#This Row],[Ocupación Media (PaxKm/CocheKm)]]/BA_MAR[[#This Row],[Capacidad x Coche (4xm2)]]</f>
        <v>5.3758192294485564E-2</v>
      </c>
      <c r="BC242" s="15">
        <f>IFERROR(+BA_MAR[[#This Row],[% de Ocupación Media PAX]]/BB230-1,0)</f>
        <v>-0.15174189415196837</v>
      </c>
      <c r="BD242" s="36">
        <f>+BA_MAR[[#This Row],[Pasajeros Pagos (PAX)]]*BA_MAR[[#This Row],[PAX Recorrido Medio]]</f>
        <v>2940064</v>
      </c>
      <c r="BE242" s="9">
        <v>16</v>
      </c>
      <c r="BF242" s="35">
        <f>+BA_MAR[[#This Row],[PAX Recorrido Medio]]/BE230-1</f>
        <v>0</v>
      </c>
      <c r="BG242" s="36">
        <f>+BA_MAR[[#This Row],[Pasajeros Pagos (PAX)]]*CN242</f>
        <v>186319.78482389639</v>
      </c>
      <c r="BH242" s="114">
        <f t="shared" si="5"/>
        <v>0.54632240475809579</v>
      </c>
      <c r="BI242" s="81">
        <f>IF(((+AH242*CM242)*((+(20/(1-20/100))/100)+1)-1)&lt;BA_MAR[[#This Row],[Pasajeros Pagos (PAX)]],BA_MAR[[#This Row],[Pasajeros Pagos (PAX)]],((+AH242*CM242)*((+(20/(1-20/100))/100)+1)-1))</f>
        <v>405032.12397345965</v>
      </c>
      <c r="BJ242" s="35">
        <f>+(BA_MAR[[#This Row],[Variación % TC]]*0.2)-(BA_MAR[[#This Row],[Vaciación % PAX Recorrido Medio]]*0.1)-(BA_MAR[[#This Row],[Variación % Ocupación PAX]]*0.5)+(BA_MAR[[#This Row],[Variación % RA]]*0.1)+(BA_MAR[[#This Row],[Variación % Velocidad Comercial TE]]*0.1)</f>
        <v>7.5096182862342542E-2</v>
      </c>
      <c r="BK242" s="10"/>
      <c r="BL242" s="10"/>
      <c r="BN242" s="46"/>
      <c r="BO242" s="73">
        <f>+LINEA[[#This Row],[Indice Dia Habil]]</f>
        <v>28.03</v>
      </c>
      <c r="BP242" s="45">
        <v>36.733000000000004</v>
      </c>
      <c r="BQ242" s="45">
        <v>36.733000000000004</v>
      </c>
      <c r="BR242" s="36">
        <v>17</v>
      </c>
      <c r="BU242" s="64"/>
      <c r="BW242" s="64"/>
      <c r="BY242" s="64"/>
      <c r="BZ242" s="65"/>
      <c r="CA242" s="66"/>
      <c r="CC242" s="64"/>
      <c r="CE242" s="67"/>
      <c r="CF242" s="36">
        <f>+BA_MAR[[#This Row],[Pasajeros Pagos (PAX)]]/BA_MAR[[#This Row],[Km. Línea (entre cabeceras) en Servicio]]</f>
        <v>5002.4228894999042</v>
      </c>
      <c r="CG242" s="36">
        <f>+BA_MAR[[#This Row],[Pasajeros Pagos (PAX)]]/BA_MAR[[#This Row],[Cantidad de Estaciones en Servicio]]</f>
        <v>10809.058823529413</v>
      </c>
      <c r="CH242" s="36">
        <f>+BA_MAR[[#This Row],[PAX Kilómetro]]/BA_MAR[[#This Row],[Km. Línea (entre cabeceras) en Servicio]]</f>
        <v>80038.766231998467</v>
      </c>
      <c r="CI242" s="36">
        <f>+BA_MAR[[#This Row],[Coches Kilómetro (CK) (5+6+7)]]/BA_MAR[[#This Row],[Km. Línea (entre cabeceras) en Servicio]]</f>
        <v>8271.48</v>
      </c>
      <c r="CM242" s="144">
        <f t="shared" si="6"/>
        <v>202.13755407284324</v>
      </c>
      <c r="CN242" s="11">
        <v>1.0139631508641793</v>
      </c>
      <c r="CP242" s="10">
        <v>4.9857619047619055</v>
      </c>
      <c r="CQ242" s="33">
        <v>4263.1899999999996</v>
      </c>
      <c r="CR242" s="10"/>
      <c r="CX242" s="28"/>
      <c r="DF242" s="45">
        <f>+BA_MAR[[#This Row],[Trenes Kilómetro (TK) (1+2+3)]]/BA_MAR[[#This Row],[Trenes Corridos (TC)]]</f>
        <v>36.733000000000004</v>
      </c>
      <c r="EA242" s="2">
        <v>2013</v>
      </c>
      <c r="EB242" s="2" t="s">
        <v>8</v>
      </c>
    </row>
    <row r="243" spans="1:132" x14ac:dyDescent="0.2">
      <c r="A243" s="83" t="s">
        <v>219</v>
      </c>
      <c r="B243" s="2" t="s">
        <v>9</v>
      </c>
      <c r="C243" s="85">
        <v>41306</v>
      </c>
      <c r="D243" s="2" t="s">
        <v>270</v>
      </c>
      <c r="E243" s="4" t="s">
        <v>267</v>
      </c>
      <c r="F243" s="4" t="s">
        <v>298</v>
      </c>
      <c r="G243" s="4" t="s">
        <v>111</v>
      </c>
      <c r="H243" s="6">
        <f>+BA_MAR[[#This Row],[Trenes Corridos (TC)]]*BA_MAR[[#This Row],[Km. Línea (entre cabeceras) en Servicio]]</f>
        <v>55209.699000000008</v>
      </c>
      <c r="K243" s="7">
        <f>+BA_MAR[[#This Row],[TK Remolcados (1)]]+BA_MAR[[#This Row],[TK Coche Motor (2)]]+BA_MAR[[#This Row],[TK Eléctricos (3)]]</f>
        <v>55209.699000000008</v>
      </c>
      <c r="L243" s="15">
        <f>+BA_MAR[[#This Row],[Trenes Kilómetro (TK) (1+2+3)]]/K231-1</f>
        <v>2.7341079972658999E-2</v>
      </c>
      <c r="M243" s="6">
        <f>+BA_MAR[[#This Row],[TK Remolcados (1)]]</f>
        <v>55209.699000000008</v>
      </c>
      <c r="N243" s="6">
        <f>+BA_MAR[[#This Row],[TK Remolcados (1)]]*BA_MAR[[#This Row],[Form. Media Trenes Remolcados]]</f>
        <v>284882.04684000002</v>
      </c>
      <c r="O243" s="6"/>
      <c r="P243" s="6"/>
      <c r="Q243" s="7">
        <f>+BA_MAR[[#This Row],[CK Remolcados (5)]]+BA_MAR[[#This Row],[CK Coche Motor (6)]]+BA_MAR[[#This Row],[CK Eléctricos (7)]]</f>
        <v>284882.04684000002</v>
      </c>
      <c r="R243" s="15">
        <f>+BA_MAR[[#This Row],[Coches Kilómetro (CK) (5+6+7)]]/Q231-1</f>
        <v>6.0215994531783945E-2</v>
      </c>
      <c r="S243" s="120">
        <v>27.88</v>
      </c>
      <c r="T243" s="15">
        <f>+BA_MAR[[#This Row],[Velocidad Comercial Trenes Diésel]]/S231-1</f>
        <v>0</v>
      </c>
      <c r="W243" s="6">
        <v>5.16</v>
      </c>
      <c r="X243" s="6"/>
      <c r="Y243" s="6"/>
      <c r="Z243" s="6">
        <f>+BA_MAR[[#This Row],[Trenes Corridos (TC)]]*BA_MAR[[#This Row],[Form. Media Trenes Remolcados]]*BA_MAR[[#This Row],[Asientos Prom. x C. Remolcados]]</f>
        <v>558394.56000000006</v>
      </c>
      <c r="AC243" s="6">
        <v>72</v>
      </c>
      <c r="AF243" s="6">
        <f>+'[2]BS TAB'!$AJ247</f>
        <v>1567</v>
      </c>
      <c r="AG243" s="6">
        <f>+BA_MAR[[#This Row],[Trenes Programados]]-BA_MAR[[#This Row],[Trenes Corridos (TC)]]</f>
        <v>64</v>
      </c>
      <c r="AH243" s="7">
        <f>+'[2]BS TAB'!$AL247</f>
        <v>1503</v>
      </c>
      <c r="AI243" s="15">
        <f>IFERROR(BA_MAR[[#This Row],[Trenes Corridos (TC)]]/AH231-1,0)</f>
        <v>2.7341079972658999E-2</v>
      </c>
      <c r="AJ243" s="6">
        <f>+'[2]BS TAB'!$AM247</f>
        <v>1429</v>
      </c>
      <c r="AK243" s="36">
        <f>+BA_MAR[[#This Row],[Trenes Corridos (TC)]]-BA_MAR[[#This Row],[Trenes Puntuales]]</f>
        <v>74</v>
      </c>
      <c r="AL243" s="111">
        <f>+BA_MAR[[#This Row],[Trenes Puntuales]]/BA_MAR[[#This Row],[Trenes Programados]]</f>
        <v>0.91193363114231019</v>
      </c>
      <c r="AM243" s="82">
        <v>0.95</v>
      </c>
      <c r="AN243" s="82" t="str">
        <f>+IF(BA_MAR[[#This Row],[Regularidad Absoluta]]&gt;=BA_MAR[[#This Row],[RA 95%]],BA_MAR[[#This Row],[Regularidad Absoluta]],"")</f>
        <v/>
      </c>
      <c r="AO243" s="82">
        <f>+BA_MAR[[#This Row],[Trenes Puntuales]]/BA_MAR[[#This Row],[Trenes Corridos (TC)]]</f>
        <v>0.95076513639387894</v>
      </c>
      <c r="AP243" s="82">
        <f>+BA_MAR[[#This Row],[Trenes Corridos (TC)]]/BA_MAR[[#This Row],[Trenes Programados]]</f>
        <v>0.95915762603701338</v>
      </c>
      <c r="AQ243" s="82">
        <f>+BA_MAR[[#This Row],[Regularidad Relativa]]/AO231-1</f>
        <v>0.10045047036728239</v>
      </c>
      <c r="AR243" s="81">
        <f>+'[3]DATOS BS#Bol por Estación'!$AV227</f>
        <v>163175</v>
      </c>
      <c r="AS243" s="15">
        <f>IFERROR(+BA_MAR[[#This Row],[Pasajeros Pagos (PAX)]]/AR231-1,0)</f>
        <v>-0.14452058026328896</v>
      </c>
      <c r="AT243" s="6">
        <f>+BA_MAR[[#This Row],[Pasajeros Pagos (PAX)]]/BA_MAR[[#This Row],[Indice Dia Habil]]</f>
        <v>6638.5272579332786</v>
      </c>
      <c r="AU243" s="15">
        <f>IFERROR(+BA_MAR[[#This Row],[PAX Día Habil]]/AT231-1,0)</f>
        <v>-0.12537844515933494</v>
      </c>
      <c r="AV243" s="6">
        <f>+BA_MAR[[#This Row],[Pasajeros Pagos (PAX)]]/BA_MAR[[#This Row],[Trenes Corridos (TC)]]</f>
        <v>108.56620093147039</v>
      </c>
      <c r="AW243" s="6">
        <f>+BA_MAR[[#This Row],[PAX x Tren]]/BA_MAR[[#This Row],[Form. Media Trenes Remolcados]]</f>
        <v>21.039961420827595</v>
      </c>
      <c r="AX243" s="15">
        <f>IFERROR(+BA_MAR[[#This Row],[PAX x Coche]]/AW231-1,0)</f>
        <v>-0.19310836268367115</v>
      </c>
      <c r="AY243" s="6">
        <v>180</v>
      </c>
      <c r="AZ243" s="9">
        <f>+BA_MAR[[#This Row],[PAX Kilómetro]]/BA_MAR[[#This Row],[Coches Kilómetro (CK) (5+6+7)]]</f>
        <v>9.1644946705480486</v>
      </c>
      <c r="BA243" s="15">
        <f>IFERROR(+BA_MAR[[#This Row],[Ocupación Media (PaxKm/CocheKm)]]/AZ231-1,0)</f>
        <v>-0.19310836268367138</v>
      </c>
      <c r="BB243" s="15">
        <f>+BA_MAR[[#This Row],[Ocupación Media (PaxKm/CocheKm)]]/BA_MAR[[#This Row],[Capacidad x Coche (4xm2)]]</f>
        <v>5.0913859280822489E-2</v>
      </c>
      <c r="BC243" s="15">
        <f>IFERROR(+BA_MAR[[#This Row],[% de Ocupación Media PAX]]/BB231-1,0)</f>
        <v>-0.19310836268367138</v>
      </c>
      <c r="BD243" s="36">
        <f>+BA_MAR[[#This Row],[Pasajeros Pagos (PAX)]]*BA_MAR[[#This Row],[PAX Recorrido Medio]]</f>
        <v>2610800</v>
      </c>
      <c r="BE243" s="9">
        <v>16</v>
      </c>
      <c r="BF243" s="35">
        <f>+BA_MAR[[#This Row],[PAX Recorrido Medio]]/BE231-1</f>
        <v>0</v>
      </c>
      <c r="BG243" s="36">
        <f>+BA_MAR[[#This Row],[Pasajeros Pagos (PAX)]]*CN243</f>
        <v>175580.75565139085</v>
      </c>
      <c r="BH243" s="114">
        <f t="shared" si="5"/>
        <v>0.54146462061277723</v>
      </c>
      <c r="BI243" s="81">
        <f>IF(((+AH243*CM243)*((+(20/(1-20/100))/100)+1)-1)&lt;BA_MAR[[#This Row],[Pasajeros Pagos (PAX)]],BA_MAR[[#This Row],[Pasajeros Pagos (PAX)]],((+AH243*CM243)*((+(20/(1-20/100))/100)+1)-1))</f>
        <v>355861.30827693973</v>
      </c>
      <c r="BJ243" s="35">
        <f>+(BA_MAR[[#This Row],[Variación % TC]]*0.2)-(BA_MAR[[#This Row],[Vaciación % PAX Recorrido Medio]]*0.1)-(BA_MAR[[#This Row],[Variación % Ocupación PAX]]*0.5)+(BA_MAR[[#This Row],[Variación % RA]]*0.1)+(BA_MAR[[#This Row],[Variación % Velocidad Comercial TE]]*0.1)</f>
        <v>0.11206744437309574</v>
      </c>
      <c r="BK243" s="10"/>
      <c r="BL243" s="10"/>
      <c r="BN243" s="46"/>
      <c r="BO243" s="73">
        <f>+LINEA[[#This Row],[Indice Dia Habil]]</f>
        <v>24.580000000000002</v>
      </c>
      <c r="BP243" s="45">
        <v>36.733000000000004</v>
      </c>
      <c r="BQ243" s="45">
        <v>36.733000000000004</v>
      </c>
      <c r="BR243" s="36">
        <v>17</v>
      </c>
      <c r="BU243" s="64"/>
      <c r="BW243" s="64"/>
      <c r="BY243" s="64"/>
      <c r="BZ243" s="65"/>
      <c r="CA243" s="66"/>
      <c r="CC243" s="64"/>
      <c r="CE243" s="67"/>
      <c r="CF243" s="36">
        <f>+BA_MAR[[#This Row],[Pasajeros Pagos (PAX)]]/BA_MAR[[#This Row],[Km. Línea (entre cabeceras) en Servicio]]</f>
        <v>4442.1909454713741</v>
      </c>
      <c r="CG243" s="36">
        <f>+BA_MAR[[#This Row],[Pasajeros Pagos (PAX)]]/BA_MAR[[#This Row],[Cantidad de Estaciones en Servicio]]</f>
        <v>9598.5294117647063</v>
      </c>
      <c r="CH243" s="36">
        <f>+BA_MAR[[#This Row],[PAX Kilómetro]]/BA_MAR[[#This Row],[Km. Línea (entre cabeceras) en Servicio]]</f>
        <v>71075.055127541986</v>
      </c>
      <c r="CI243" s="36">
        <f>+BA_MAR[[#This Row],[Coches Kilómetro (CK) (5+6+7)]]/BA_MAR[[#This Row],[Km. Línea (entre cabeceras) en Servicio]]</f>
        <v>7755.48</v>
      </c>
      <c r="CM243" s="144">
        <f t="shared" si="6"/>
        <v>189.41440227648155</v>
      </c>
      <c r="CN243" s="11">
        <v>1.0760273059683827</v>
      </c>
      <c r="CP243" s="10">
        <v>5.0475882352941186</v>
      </c>
      <c r="CQ243" s="61">
        <v>4405.7299999999996</v>
      </c>
      <c r="CR243" s="10"/>
      <c r="CX243" s="31"/>
      <c r="DF243" s="45">
        <f>+BA_MAR[[#This Row],[Trenes Kilómetro (TK) (1+2+3)]]/BA_MAR[[#This Row],[Trenes Corridos (TC)]]</f>
        <v>36.733000000000004</v>
      </c>
      <c r="EA243" s="2">
        <v>2013</v>
      </c>
      <c r="EB243" s="2" t="s">
        <v>9</v>
      </c>
    </row>
    <row r="244" spans="1:132" x14ac:dyDescent="0.2">
      <c r="A244" s="83" t="s">
        <v>219</v>
      </c>
      <c r="B244" s="2" t="s">
        <v>10</v>
      </c>
      <c r="C244" s="85">
        <v>41334</v>
      </c>
      <c r="D244" s="2" t="s">
        <v>270</v>
      </c>
      <c r="E244" s="4" t="s">
        <v>267</v>
      </c>
      <c r="F244" s="4" t="s">
        <v>298</v>
      </c>
      <c r="G244" s="4" t="s">
        <v>111</v>
      </c>
      <c r="H244" s="6">
        <f>+BA_MAR[[#This Row],[Trenes Corridos (TC)]]*BA_MAR[[#This Row],[Km. Línea (entre cabeceras) en Servicio]]</f>
        <v>61748.17300000001</v>
      </c>
      <c r="K244" s="7">
        <f>+BA_MAR[[#This Row],[TK Remolcados (1)]]+BA_MAR[[#This Row],[TK Coche Motor (2)]]+BA_MAR[[#This Row],[TK Eléctricos (3)]]</f>
        <v>61748.17300000001</v>
      </c>
      <c r="L244" s="15">
        <f>+BA_MAR[[#This Row],[Trenes Kilómetro (TK) (1+2+3)]]/K232-1</f>
        <v>-5.3254437869821869E-3</v>
      </c>
      <c r="M244" s="6">
        <f>+BA_MAR[[#This Row],[TK Remolcados (1)]]</f>
        <v>61748.17300000001</v>
      </c>
      <c r="N244" s="6">
        <f>+BA_MAR[[#This Row],[TK Remolcados (1)]]*BA_MAR[[#This Row],[Form. Media Trenes Remolcados]]</f>
        <v>318620.57268000004</v>
      </c>
      <c r="O244" s="6"/>
      <c r="P244" s="6"/>
      <c r="Q244" s="7">
        <f>+BA_MAR[[#This Row],[CK Remolcados (5)]]+BA_MAR[[#This Row],[CK Coche Motor (6)]]+BA_MAR[[#This Row],[CK Eléctricos (7)]]</f>
        <v>318620.57268000004</v>
      </c>
      <c r="R244" s="15">
        <f>+BA_MAR[[#This Row],[Coches Kilómetro (CK) (5+6+7)]]/Q232-1</f>
        <v>2.6504142011834375E-2</v>
      </c>
      <c r="S244" s="120">
        <v>27.88</v>
      </c>
      <c r="T244" s="15">
        <f>+BA_MAR[[#This Row],[Velocidad Comercial Trenes Diésel]]/S232-1</f>
        <v>0</v>
      </c>
      <c r="W244" s="6">
        <v>5.16</v>
      </c>
      <c r="X244" s="6"/>
      <c r="Y244" s="6"/>
      <c r="Z244" s="6">
        <f>+BA_MAR[[#This Row],[Trenes Corridos (TC)]]*BA_MAR[[#This Row],[Form. Media Trenes Remolcados]]*BA_MAR[[#This Row],[Asientos Prom. x C. Remolcados]]</f>
        <v>624525.12000000011</v>
      </c>
      <c r="AC244" s="6">
        <v>72</v>
      </c>
      <c r="AF244" s="6">
        <f>+'[2]BS TAB'!$AJ248</f>
        <v>1744</v>
      </c>
      <c r="AG244" s="6">
        <f>+BA_MAR[[#This Row],[Trenes Programados]]-BA_MAR[[#This Row],[Trenes Corridos (TC)]]</f>
        <v>63</v>
      </c>
      <c r="AH244" s="7">
        <f>+'[2]BS TAB'!$AL248</f>
        <v>1681</v>
      </c>
      <c r="AI244" s="15">
        <f>IFERROR(BA_MAR[[#This Row],[Trenes Corridos (TC)]]/AH232-1,0)</f>
        <v>-5.3254437869822979E-3</v>
      </c>
      <c r="AJ244" s="6">
        <f>+'[2]BS TAB'!$AM248</f>
        <v>1561</v>
      </c>
      <c r="AK244" s="36">
        <f>+BA_MAR[[#This Row],[Trenes Corridos (TC)]]-BA_MAR[[#This Row],[Trenes Puntuales]]</f>
        <v>120</v>
      </c>
      <c r="AL244" s="111">
        <f>+BA_MAR[[#This Row],[Trenes Puntuales]]/BA_MAR[[#This Row],[Trenes Programados]]</f>
        <v>0.89506880733944949</v>
      </c>
      <c r="AM244" s="82">
        <v>0.95</v>
      </c>
      <c r="AN244" s="82" t="str">
        <f>+IF(BA_MAR[[#This Row],[Regularidad Absoluta]]&gt;=BA_MAR[[#This Row],[RA 95%]],BA_MAR[[#This Row],[Regularidad Absoluta]],"")</f>
        <v/>
      </c>
      <c r="AO244" s="82">
        <f>+BA_MAR[[#This Row],[Trenes Puntuales]]/BA_MAR[[#This Row],[Trenes Corridos (TC)]]</f>
        <v>0.92861392028554435</v>
      </c>
      <c r="AP244" s="82">
        <f>+BA_MAR[[#This Row],[Trenes Corridos (TC)]]/BA_MAR[[#This Row],[Trenes Programados]]</f>
        <v>0.96387614678899081</v>
      </c>
      <c r="AQ244" s="82">
        <f>+BA_MAR[[#This Row],[Regularidad Relativa]]/AO232-1</f>
        <v>4.4845223224081021E-2</v>
      </c>
      <c r="AR244" s="81">
        <f>+'[3]DATOS BS#Bol por Estación'!$AV228</f>
        <v>189058</v>
      </c>
      <c r="AS244" s="15">
        <f>IFERROR(+BA_MAR[[#This Row],[Pasajeros Pagos (PAX)]]/AR232-1,0)</f>
        <v>-0.16400764101384935</v>
      </c>
      <c r="AT244" s="6">
        <f>+BA_MAR[[#This Row],[Pasajeros Pagos (PAX)]]/BA_MAR[[#This Row],[Indice Dia Habil]]</f>
        <v>7015.139146567717</v>
      </c>
      <c r="AU244" s="15">
        <f>IFERROR(+BA_MAR[[#This Row],[PAX Día Habil]]/AT232-1,0)</f>
        <v>-0.13050590640512805</v>
      </c>
      <c r="AV244" s="6">
        <f>+BA_MAR[[#This Row],[Pasajeros Pagos (PAX)]]/BA_MAR[[#This Row],[Trenes Corridos (TC)]]</f>
        <v>112.46757882212968</v>
      </c>
      <c r="AW244" s="6">
        <f>+BA_MAR[[#This Row],[PAX x Tren]]/BA_MAR[[#This Row],[Form. Media Trenes Remolcados]]</f>
        <v>21.796042407389471</v>
      </c>
      <c r="AX244" s="15">
        <f>IFERROR(+BA_MAR[[#This Row],[PAX x Coche]]/AW232-1,0)</f>
        <v>-0.18559280496647745</v>
      </c>
      <c r="AY244" s="6">
        <v>180</v>
      </c>
      <c r="AZ244" s="9">
        <f>+BA_MAR[[#This Row],[PAX Kilómetro]]/BA_MAR[[#This Row],[Coches Kilómetro (CK) (5+6+7)]]</f>
        <v>9.4938251304884318</v>
      </c>
      <c r="BA244" s="15">
        <f>IFERROR(+BA_MAR[[#This Row],[Ocupación Media (PaxKm/CocheKm)]]/AZ232-1,0)</f>
        <v>-0.18559280496647745</v>
      </c>
      <c r="BB244" s="15">
        <f>+BA_MAR[[#This Row],[Ocupación Media (PaxKm/CocheKm)]]/BA_MAR[[#This Row],[Capacidad x Coche (4xm2)]]</f>
        <v>5.2743472947157956E-2</v>
      </c>
      <c r="BC244" s="15">
        <f>IFERROR(+BA_MAR[[#This Row],[% de Ocupación Media PAX]]/BB232-1,0)</f>
        <v>-0.18559280496647745</v>
      </c>
      <c r="BD244" s="36">
        <f>+BA_MAR[[#This Row],[Pasajeros Pagos (PAX)]]*BA_MAR[[#This Row],[PAX Recorrido Medio]]</f>
        <v>3024928</v>
      </c>
      <c r="BE244" s="9">
        <v>16</v>
      </c>
      <c r="BF244" s="35">
        <f>+BA_MAR[[#This Row],[PAX Recorrido Medio]]/BE232-1</f>
        <v>0</v>
      </c>
      <c r="BG244" s="36">
        <f>+BA_MAR[[#This Row],[Pasajeros Pagos (PAX)]]*CN244</f>
        <v>187140.74865853658</v>
      </c>
      <c r="BH244" s="114">
        <f t="shared" si="5"/>
        <v>0.56550734531339286</v>
      </c>
      <c r="BI244" s="81">
        <f>IF(((+AH244*CM244)*((+(20/(1-20/100))/100)+1)-1)&lt;BA_MAR[[#This Row],[Pasajeros Pagos (PAX)]],BA_MAR[[#This Row],[Pasajeros Pagos (PAX)]],((+AH244*CM244)*((+(20/(1-20/100))/100)+1)-1))</f>
        <v>435123.58140177222</v>
      </c>
      <c r="BJ244" s="35">
        <f>+(BA_MAR[[#This Row],[Variación % TC]]*0.2)-(BA_MAR[[#This Row],[Vaciación % PAX Recorrido Medio]]*0.1)-(BA_MAR[[#This Row],[Variación % Ocupación PAX]]*0.5)+(BA_MAR[[#This Row],[Variación % RA]]*0.1)+(BA_MAR[[#This Row],[Variación % Velocidad Comercial TE]]*0.1)</f>
        <v>9.6215836048250375E-2</v>
      </c>
      <c r="BK244" s="10"/>
      <c r="BL244" s="10"/>
      <c r="BN244" s="46"/>
      <c r="BO244" s="73">
        <f>+LINEA[[#This Row],[Indice Dia Habil]]</f>
        <v>26.950000000000003</v>
      </c>
      <c r="BP244" s="45">
        <v>36.733000000000004</v>
      </c>
      <c r="BQ244" s="45">
        <v>36.733000000000004</v>
      </c>
      <c r="BR244" s="36">
        <v>17</v>
      </c>
      <c r="BU244" s="64"/>
      <c r="BW244" s="64"/>
      <c r="BY244" s="64"/>
      <c r="BZ244" s="65"/>
      <c r="CA244" s="66"/>
      <c r="CC244" s="64"/>
      <c r="CE244" s="67"/>
      <c r="CF244" s="36">
        <f>+BA_MAR[[#This Row],[Pasajeros Pagos (PAX)]]/BA_MAR[[#This Row],[Km. Línea (entre cabeceras) en Servicio]]</f>
        <v>5146.8162143032141</v>
      </c>
      <c r="CG244" s="36">
        <f>+BA_MAR[[#This Row],[Pasajeros Pagos (PAX)]]/BA_MAR[[#This Row],[Cantidad de Estaciones en Servicio]]</f>
        <v>11121.058823529413</v>
      </c>
      <c r="CH244" s="36">
        <f>+BA_MAR[[#This Row],[PAX Kilómetro]]/BA_MAR[[#This Row],[Km. Línea (entre cabeceras) en Servicio]]</f>
        <v>82349.059428851426</v>
      </c>
      <c r="CI244" s="36">
        <f>+BA_MAR[[#This Row],[Coches Kilómetro (CK) (5+6+7)]]/BA_MAR[[#This Row],[Km. Línea (entre cabeceras) en Servicio]]</f>
        <v>8673.9600000000009</v>
      </c>
      <c r="CM244" s="144">
        <f t="shared" si="6"/>
        <v>207.07892035777382</v>
      </c>
      <c r="CN244" s="11">
        <v>0.98985892508403028</v>
      </c>
      <c r="CP244" s="10">
        <v>5.1199999999999992</v>
      </c>
      <c r="CQ244" s="33">
        <v>4437.9866666666667</v>
      </c>
      <c r="CR244" s="10"/>
      <c r="CX244" s="28"/>
      <c r="DF244" s="45">
        <f>+BA_MAR[[#This Row],[Trenes Kilómetro (TK) (1+2+3)]]/BA_MAR[[#This Row],[Trenes Corridos (TC)]]</f>
        <v>36.733000000000004</v>
      </c>
      <c r="EA244" s="2">
        <v>2013</v>
      </c>
      <c r="EB244" s="2" t="s">
        <v>10</v>
      </c>
    </row>
    <row r="245" spans="1:132" x14ac:dyDescent="0.2">
      <c r="A245" s="83" t="s">
        <v>219</v>
      </c>
      <c r="B245" s="2" t="s">
        <v>0</v>
      </c>
      <c r="C245" s="85">
        <v>41365</v>
      </c>
      <c r="D245" s="2" t="s">
        <v>270</v>
      </c>
      <c r="E245" s="4" t="s">
        <v>267</v>
      </c>
      <c r="F245" s="4" t="s">
        <v>298</v>
      </c>
      <c r="G245" s="4" t="s">
        <v>111</v>
      </c>
      <c r="H245" s="6">
        <f>+BA_MAR[[#This Row],[Trenes Corridos (TC)]]*BA_MAR[[#This Row],[Km. Línea (entre cabeceras) en Servicio]]</f>
        <v>60278.85300000001</v>
      </c>
      <c r="K245" s="7">
        <f>+BA_MAR[[#This Row],[TK Remolcados (1)]]+BA_MAR[[#This Row],[TK Coche Motor (2)]]+BA_MAR[[#This Row],[TK Eléctricos (3)]]</f>
        <v>60278.85300000001</v>
      </c>
      <c r="L245" s="15">
        <f>+BA_MAR[[#This Row],[Trenes Kilómetro (TK) (1+2+3)]]/K233-1</f>
        <v>0.18227665706051899</v>
      </c>
      <c r="M245" s="6">
        <f>+BA_MAR[[#This Row],[TK Remolcados (1)]]</f>
        <v>60278.85300000001</v>
      </c>
      <c r="N245" s="6">
        <f>+BA_MAR[[#This Row],[TK Remolcados (1)]]*BA_MAR[[#This Row],[Form. Media Trenes Remolcados]]</f>
        <v>311038.88148000004</v>
      </c>
      <c r="O245" s="6"/>
      <c r="P245" s="6"/>
      <c r="Q245" s="7">
        <f>+BA_MAR[[#This Row],[CK Remolcados (5)]]+BA_MAR[[#This Row],[CK Coche Motor (6)]]+BA_MAR[[#This Row],[CK Eléctricos (7)]]</f>
        <v>311038.88148000004</v>
      </c>
      <c r="R245" s="15">
        <f>+BA_MAR[[#This Row],[Coches Kilómetro (CK) (5+6+7)]]/Q233-1</f>
        <v>0.22010951008645541</v>
      </c>
      <c r="S245" s="120">
        <v>27.88</v>
      </c>
      <c r="T245" s="15">
        <f>+BA_MAR[[#This Row],[Velocidad Comercial Trenes Diésel]]/S233-1</f>
        <v>0</v>
      </c>
      <c r="W245" s="6">
        <v>5.16</v>
      </c>
      <c r="X245" s="6"/>
      <c r="Y245" s="6"/>
      <c r="Z245" s="6">
        <f>+BA_MAR[[#This Row],[Trenes Corridos (TC)]]*BA_MAR[[#This Row],[Form. Media Trenes Remolcados]]*BA_MAR[[#This Row],[Asientos Prom. x C. Remolcados]]</f>
        <v>609664.31999999995</v>
      </c>
      <c r="AC245" s="6">
        <v>72</v>
      </c>
      <c r="AF245" s="6">
        <f>+'[2]BS TAB'!$AJ249</f>
        <v>1690</v>
      </c>
      <c r="AG245" s="6">
        <f>+BA_MAR[[#This Row],[Trenes Programados]]-BA_MAR[[#This Row],[Trenes Corridos (TC)]]</f>
        <v>49</v>
      </c>
      <c r="AH245" s="7">
        <f>+'[2]BS TAB'!$AL249</f>
        <v>1641</v>
      </c>
      <c r="AI245" s="15">
        <f>IFERROR(BA_MAR[[#This Row],[Trenes Corridos (TC)]]/AH233-1,0)</f>
        <v>0.18227665706051877</v>
      </c>
      <c r="AJ245" s="6">
        <f>+'[2]BS TAB'!$AM249</f>
        <v>1474</v>
      </c>
      <c r="AK245" s="36">
        <f>+BA_MAR[[#This Row],[Trenes Corridos (TC)]]-BA_MAR[[#This Row],[Trenes Puntuales]]</f>
        <v>167</v>
      </c>
      <c r="AL245" s="111">
        <f>+BA_MAR[[#This Row],[Trenes Puntuales]]/BA_MAR[[#This Row],[Trenes Programados]]</f>
        <v>0.87218934911242607</v>
      </c>
      <c r="AM245" s="82">
        <v>0.95</v>
      </c>
      <c r="AN245" s="82" t="str">
        <f>+IF(BA_MAR[[#This Row],[Regularidad Absoluta]]&gt;=BA_MAR[[#This Row],[RA 95%]],BA_MAR[[#This Row],[Regularidad Absoluta]],"")</f>
        <v/>
      </c>
      <c r="AO245" s="82">
        <f>+BA_MAR[[#This Row],[Trenes Puntuales]]/BA_MAR[[#This Row],[Trenes Corridos (TC)]]</f>
        <v>0.89823278488726388</v>
      </c>
      <c r="AP245" s="82">
        <f>+BA_MAR[[#This Row],[Trenes Corridos (TC)]]/BA_MAR[[#This Row],[Trenes Programados]]</f>
        <v>0.97100591715976337</v>
      </c>
      <c r="AQ245" s="82">
        <f>+BA_MAR[[#This Row],[Regularidad Relativa]]/AO233-1</f>
        <v>2.0251313767203127E-2</v>
      </c>
      <c r="AR245" s="81">
        <f>+'[3]DATOS BS#Bol por Estación'!$AV229</f>
        <v>190552</v>
      </c>
      <c r="AS245" s="15">
        <f>IFERROR(+BA_MAR[[#This Row],[Pasajeros Pagos (PAX)]]/AR233-1,0)</f>
        <v>9.6361418609468119E-2</v>
      </c>
      <c r="AT245" s="6">
        <f>+BA_MAR[[#This Row],[Pasajeros Pagos (PAX)]]/BA_MAR[[#This Row],[Indice Dia Habil]]</f>
        <v>7168.9992475545514</v>
      </c>
      <c r="AU245" s="15">
        <f>IFERROR(+BA_MAR[[#This Row],[PAX Día Habil]]/AT233-1,0)</f>
        <v>4.067714791259891E-2</v>
      </c>
      <c r="AV245" s="6">
        <f>+BA_MAR[[#This Row],[Pasajeros Pagos (PAX)]]/BA_MAR[[#This Row],[Trenes Corridos (TC)]]</f>
        <v>116.1194393662401</v>
      </c>
      <c r="AW245" s="6">
        <f>+BA_MAR[[#This Row],[PAX x Tren]]/BA_MAR[[#This Row],[Form. Media Trenes Remolcados]]</f>
        <v>22.503767319038779</v>
      </c>
      <c r="AX245" s="15">
        <f>IFERROR(+BA_MAR[[#This Row],[PAX x Coche]]/AW233-1,0)</f>
        <v>-0.10142375782991675</v>
      </c>
      <c r="AY245" s="6">
        <v>180</v>
      </c>
      <c r="AZ245" s="9">
        <f>+BA_MAR[[#This Row],[PAX Kilómetro]]/BA_MAR[[#This Row],[Coches Kilómetro (CK) (5+6+7)]]</f>
        <v>9.8020928621299763</v>
      </c>
      <c r="BA245" s="15">
        <f>IFERROR(+BA_MAR[[#This Row],[Ocupación Media (PaxKm/CocheKm)]]/AZ233-1,0)</f>
        <v>-0.10142375782991686</v>
      </c>
      <c r="BB245" s="15">
        <f>+BA_MAR[[#This Row],[Ocupación Media (PaxKm/CocheKm)]]/BA_MAR[[#This Row],[Capacidad x Coche (4xm2)]]</f>
        <v>5.4456071456277649E-2</v>
      </c>
      <c r="BC245" s="15">
        <f>IFERROR(+BA_MAR[[#This Row],[% de Ocupación Media PAX]]/BB233-1,0)</f>
        <v>-0.10142375782991686</v>
      </c>
      <c r="BD245" s="36">
        <f>+BA_MAR[[#This Row],[Pasajeros Pagos (PAX)]]*BA_MAR[[#This Row],[PAX Recorrido Medio]]</f>
        <v>3048832</v>
      </c>
      <c r="BE245" s="9">
        <v>16</v>
      </c>
      <c r="BF245" s="35">
        <f>+BA_MAR[[#This Row],[PAX Recorrido Medio]]/BE233-1</f>
        <v>0</v>
      </c>
      <c r="BG245" s="36">
        <f>+BA_MAR[[#This Row],[Pasajeros Pagos (PAX)]]*CN245</f>
        <v>198683.6075846008</v>
      </c>
      <c r="BH245" s="114">
        <f t="shared" si="5"/>
        <v>0.52665013139109962</v>
      </c>
      <c r="BI245" s="81">
        <f>IF(((+AH245*CM245)*((+(20/(1-20/100))/100)+1)-1)&lt;BA_MAR[[#This Row],[Pasajeros Pagos (PAX)]],BA_MAR[[#This Row],[Pasajeros Pagos (PAX)]],((+AH245*CM245)*((+(20/(1-20/100))/100)+1)-1))</f>
        <v>402560.58496435604</v>
      </c>
      <c r="BJ245" s="35">
        <f>+(BA_MAR[[#This Row],[Variación % TC]]*0.2)-(BA_MAR[[#This Row],[Vaciación % PAX Recorrido Medio]]*0.1)-(BA_MAR[[#This Row],[Variación % Ocupación PAX]]*0.5)+(BA_MAR[[#This Row],[Variación % RA]]*0.1)+(BA_MAR[[#This Row],[Variación % Velocidad Comercial TE]]*0.1)</f>
        <v>8.9192341703782485E-2</v>
      </c>
      <c r="BK245" s="10"/>
      <c r="BL245" s="10"/>
      <c r="BN245" s="46"/>
      <c r="BO245" s="73">
        <f>+LINEA[[#This Row],[Indice Dia Habil]]</f>
        <v>26.580000000000002</v>
      </c>
      <c r="BP245" s="45">
        <v>36.733000000000004</v>
      </c>
      <c r="BQ245" s="45">
        <v>36.733000000000004</v>
      </c>
      <c r="BR245" s="36">
        <v>17</v>
      </c>
      <c r="BU245" s="64"/>
      <c r="BW245" s="64"/>
      <c r="BY245" s="64"/>
      <c r="BZ245" s="65"/>
      <c r="CA245" s="66"/>
      <c r="CC245" s="64"/>
      <c r="CE245" s="67"/>
      <c r="CF245" s="36">
        <f>+BA_MAR[[#This Row],[Pasajeros Pagos (PAX)]]/BA_MAR[[#This Row],[Km. Línea (entre cabeceras) en Servicio]]</f>
        <v>5187.4880897285811</v>
      </c>
      <c r="CG245" s="36">
        <f>+BA_MAR[[#This Row],[Pasajeros Pagos (PAX)]]/BA_MAR[[#This Row],[Cantidad de Estaciones en Servicio]]</f>
        <v>11208.941176470587</v>
      </c>
      <c r="CH245" s="36">
        <f>+BA_MAR[[#This Row],[PAX Kilómetro]]/BA_MAR[[#This Row],[Km. Línea (entre cabeceras) en Servicio]]</f>
        <v>82999.809435657298</v>
      </c>
      <c r="CI245" s="36">
        <f>+BA_MAR[[#This Row],[Coches Kilómetro (CK) (5+6+7)]]/BA_MAR[[#This Row],[Km. Línea (entre cabeceras) en Servicio]]</f>
        <v>8467.56</v>
      </c>
      <c r="CM245" s="144">
        <f t="shared" si="6"/>
        <v>196.25183910510955</v>
      </c>
      <c r="CN245" s="11">
        <v>1.0426739555848314</v>
      </c>
      <c r="CP245" s="10">
        <v>5.1988000000000003</v>
      </c>
      <c r="CQ245" s="33">
        <v>4470.2433333333338</v>
      </c>
      <c r="CR245" s="10"/>
      <c r="CX245" s="28"/>
      <c r="DF245" s="45">
        <f>+BA_MAR[[#This Row],[Trenes Kilómetro (TK) (1+2+3)]]/BA_MAR[[#This Row],[Trenes Corridos (TC)]]</f>
        <v>36.733000000000004</v>
      </c>
      <c r="EA245" s="2">
        <v>2013</v>
      </c>
      <c r="EB245" s="2" t="s">
        <v>0</v>
      </c>
    </row>
    <row r="246" spans="1:132" x14ac:dyDescent="0.2">
      <c r="A246" s="83" t="s">
        <v>219</v>
      </c>
      <c r="B246" s="2" t="s">
        <v>1</v>
      </c>
      <c r="C246" s="85">
        <v>41395</v>
      </c>
      <c r="D246" s="2" t="s">
        <v>270</v>
      </c>
      <c r="E246" s="4" t="s">
        <v>267</v>
      </c>
      <c r="F246" s="4" t="s">
        <v>298</v>
      </c>
      <c r="G246" s="4" t="s">
        <v>111</v>
      </c>
      <c r="H246" s="6">
        <f>+BA_MAR[[#This Row],[Trenes Corridos (TC)]]*BA_MAR[[#This Row],[Km. Línea (entre cabeceras) en Servicio]]</f>
        <v>60278.85300000001</v>
      </c>
      <c r="K246" s="7">
        <f>+BA_MAR[[#This Row],[TK Remolcados (1)]]+BA_MAR[[#This Row],[TK Coche Motor (2)]]+BA_MAR[[#This Row],[TK Eléctricos (3)]]</f>
        <v>60278.85300000001</v>
      </c>
      <c r="L246" s="15">
        <f>+BA_MAR[[#This Row],[Trenes Kilómetro (TK) (1+2+3)]]/K234-1</f>
        <v>-1.2635379061371799E-2</v>
      </c>
      <c r="M246" s="6">
        <f>+BA_MAR[[#This Row],[TK Remolcados (1)]]</f>
        <v>60278.85300000001</v>
      </c>
      <c r="N246" s="6">
        <f>+BA_MAR[[#This Row],[TK Remolcados (1)]]*BA_MAR[[#This Row],[Form. Media Trenes Remolcados]]</f>
        <v>311038.88148000004</v>
      </c>
      <c r="O246" s="6"/>
      <c r="P246" s="6"/>
      <c r="Q246" s="7">
        <f>+BA_MAR[[#This Row],[CK Remolcados (5)]]+BA_MAR[[#This Row],[CK Coche Motor (6)]]+BA_MAR[[#This Row],[CK Eléctricos (7)]]</f>
        <v>311038.88148000004</v>
      </c>
      <c r="R246" s="15">
        <f>+BA_MAR[[#This Row],[Coches Kilómetro (CK) (5+6+7)]]/Q234-1</f>
        <v>1.8960288808664183E-2</v>
      </c>
      <c r="S246" s="120">
        <v>27.88</v>
      </c>
      <c r="T246" s="15">
        <f>+BA_MAR[[#This Row],[Velocidad Comercial Trenes Diésel]]/S234-1</f>
        <v>0</v>
      </c>
      <c r="W246" s="6">
        <v>5.16</v>
      </c>
      <c r="X246" s="6"/>
      <c r="Y246" s="6"/>
      <c r="Z246" s="6">
        <f>+BA_MAR[[#This Row],[Trenes Corridos (TC)]]*BA_MAR[[#This Row],[Form. Media Trenes Remolcados]]*BA_MAR[[#This Row],[Asientos Prom. x C. Remolcados]]</f>
        <v>609664.31999999995</v>
      </c>
      <c r="AC246" s="6">
        <v>72</v>
      </c>
      <c r="AF246" s="6">
        <f>+'[2]BS TAB'!$AJ250</f>
        <v>1755</v>
      </c>
      <c r="AG246" s="6">
        <f>+BA_MAR[[#This Row],[Trenes Programados]]-BA_MAR[[#This Row],[Trenes Corridos (TC)]]</f>
        <v>114</v>
      </c>
      <c r="AH246" s="7">
        <f>+'[2]BS TAB'!$AL250</f>
        <v>1641</v>
      </c>
      <c r="AI246" s="15">
        <f>IFERROR(BA_MAR[[#This Row],[Trenes Corridos (TC)]]/AH234-1,0)</f>
        <v>-1.2635379061371799E-2</v>
      </c>
      <c r="AJ246" s="6">
        <f>+'[2]BS TAB'!$AM250</f>
        <v>1494</v>
      </c>
      <c r="AK246" s="36">
        <f>+BA_MAR[[#This Row],[Trenes Corridos (TC)]]-BA_MAR[[#This Row],[Trenes Puntuales]]</f>
        <v>147</v>
      </c>
      <c r="AL246" s="111">
        <f>+BA_MAR[[#This Row],[Trenes Puntuales]]/BA_MAR[[#This Row],[Trenes Programados]]</f>
        <v>0.85128205128205126</v>
      </c>
      <c r="AM246" s="82">
        <v>0.95</v>
      </c>
      <c r="AN246" s="82" t="str">
        <f>+IF(BA_MAR[[#This Row],[Regularidad Absoluta]]&gt;=BA_MAR[[#This Row],[RA 95%]],BA_MAR[[#This Row],[Regularidad Absoluta]],"")</f>
        <v/>
      </c>
      <c r="AO246" s="82">
        <f>+BA_MAR[[#This Row],[Trenes Puntuales]]/BA_MAR[[#This Row],[Trenes Corridos (TC)]]</f>
        <v>0.91042047531992687</v>
      </c>
      <c r="AP246" s="82">
        <f>+BA_MAR[[#This Row],[Trenes Corridos (TC)]]/BA_MAR[[#This Row],[Trenes Programados]]</f>
        <v>0.93504273504273505</v>
      </c>
      <c r="AQ246" s="82">
        <f>+BA_MAR[[#This Row],[Regularidad Relativa]]/AO234-1</f>
        <v>-1.3612235996272259E-2</v>
      </c>
      <c r="AR246" s="81">
        <f>+'[3]DATOS BS#Bol por Estación'!$AV230</f>
        <v>188500</v>
      </c>
      <c r="AS246" s="15">
        <f>IFERROR(+BA_MAR[[#This Row],[Pasajeros Pagos (PAX)]]/AR234-1,0)</f>
        <v>-0.11966486552121913</v>
      </c>
      <c r="AT246" s="6">
        <f>+BA_MAR[[#This Row],[Pasajeros Pagos (PAX)]]/BA_MAR[[#This Row],[Indice Dia Habil]]</f>
        <v>6790.3458213256481</v>
      </c>
      <c r="AU246" s="15">
        <f>IFERROR(+BA_MAR[[#This Row],[PAX Día Habil]]/AT234-1,0)</f>
        <v>-0.12537309045660028</v>
      </c>
      <c r="AV246" s="6">
        <f>+BA_MAR[[#This Row],[Pasajeros Pagos (PAX)]]/BA_MAR[[#This Row],[Trenes Corridos (TC)]]</f>
        <v>114.86898232784887</v>
      </c>
      <c r="AW246" s="6">
        <f>+BA_MAR[[#This Row],[PAX x Tren]]/BA_MAR[[#This Row],[Form. Media Trenes Remolcados]]</f>
        <v>22.261430683691639</v>
      </c>
      <c r="AX246" s="15">
        <f>IFERROR(+BA_MAR[[#This Row],[PAX x Coche]]/AW234-1,0)</f>
        <v>-0.13604568877945133</v>
      </c>
      <c r="AY246" s="6">
        <v>180</v>
      </c>
      <c r="AZ246" s="9">
        <f>+BA_MAR[[#This Row],[PAX Kilómetro]]/BA_MAR[[#This Row],[Coches Kilómetro (CK) (5+6+7)]]</f>
        <v>9.6965369269884363</v>
      </c>
      <c r="BA246" s="15">
        <f>IFERROR(+BA_MAR[[#This Row],[Ocupación Media (PaxKm/CocheKm)]]/AZ234-1,0)</f>
        <v>-0.13604568877945133</v>
      </c>
      <c r="BB246" s="15">
        <f>+BA_MAR[[#This Row],[Ocupación Media (PaxKm/CocheKm)]]/BA_MAR[[#This Row],[Capacidad x Coche (4xm2)]]</f>
        <v>5.3869649594380203E-2</v>
      </c>
      <c r="BC246" s="15">
        <f>IFERROR(+BA_MAR[[#This Row],[% de Ocupación Media PAX]]/BB234-1,0)</f>
        <v>-0.13604568877945133</v>
      </c>
      <c r="BD246" s="36">
        <f>+BA_MAR[[#This Row],[Pasajeros Pagos (PAX)]]*BA_MAR[[#This Row],[PAX Recorrido Medio]]</f>
        <v>3016000</v>
      </c>
      <c r="BE246" s="9">
        <v>16</v>
      </c>
      <c r="BF246" s="35">
        <f>+BA_MAR[[#This Row],[PAX Recorrido Medio]]/BE234-1</f>
        <v>0</v>
      </c>
      <c r="BG246" s="36">
        <f>+BA_MAR[[#This Row],[Pasajeros Pagos (PAX)]]*CN246</f>
        <v>193288.55470076928</v>
      </c>
      <c r="BH246" s="114">
        <f t="shared" si="5"/>
        <v>0.54004525891527955</v>
      </c>
      <c r="BI246" s="81">
        <f>IF(((+AH246*CM246)*((+(20/(1-20/100))/100)+1)-1)&lt;BA_MAR[[#This Row],[Pasajeros Pagos (PAX)]],BA_MAR[[#This Row],[Pasajeros Pagos (PAX)]],((+AH246*CM246)*((+(20/(1-20/100))/100)+1)-1))</f>
        <v>409822.93074196094</v>
      </c>
      <c r="BJ246" s="35">
        <f>+(BA_MAR[[#This Row],[Variación % TC]]*0.2)-(BA_MAR[[#This Row],[Vaciación % PAX Recorrido Medio]]*0.1)-(BA_MAR[[#This Row],[Variación % Ocupación PAX]]*0.5)+(BA_MAR[[#This Row],[Variación % RA]]*0.1)+(BA_MAR[[#This Row],[Variación % Velocidad Comercial TE]]*0.1)</f>
        <v>6.4134544977824073E-2</v>
      </c>
      <c r="BK246" s="10"/>
      <c r="BL246" s="10"/>
      <c r="BN246" s="46"/>
      <c r="BO246" s="73">
        <f>+LINEA[[#This Row],[Indice Dia Habil]]</f>
        <v>27.76</v>
      </c>
      <c r="BP246" s="45">
        <v>36.733000000000004</v>
      </c>
      <c r="BQ246" s="45">
        <v>36.733000000000004</v>
      </c>
      <c r="BR246" s="36">
        <v>17</v>
      </c>
      <c r="BU246" s="64"/>
      <c r="BW246" s="64"/>
      <c r="BY246" s="64"/>
      <c r="BZ246" s="65"/>
      <c r="CA246" s="66"/>
      <c r="CC246" s="64"/>
      <c r="CE246" s="67"/>
      <c r="CF246" s="36">
        <f>+BA_MAR[[#This Row],[Pasajeros Pagos (PAX)]]/BA_MAR[[#This Row],[Km. Línea (entre cabeceras) en Servicio]]</f>
        <v>5131.6255138431379</v>
      </c>
      <c r="CG246" s="36">
        <f>+BA_MAR[[#This Row],[Pasajeros Pagos (PAX)]]/BA_MAR[[#This Row],[Cantidad de Estaciones en Servicio]]</f>
        <v>11088.235294117647</v>
      </c>
      <c r="CH246" s="36">
        <f>+BA_MAR[[#This Row],[PAX Kilómetro]]/BA_MAR[[#This Row],[Km. Línea (entre cabeceras) en Servicio]]</f>
        <v>82106.008221490207</v>
      </c>
      <c r="CI246" s="36">
        <f>+BA_MAR[[#This Row],[Coches Kilómetro (CK) (5+6+7)]]/BA_MAR[[#This Row],[Km. Línea (entre cabeceras) en Servicio]]</f>
        <v>8467.56</v>
      </c>
      <c r="CM246" s="144">
        <f t="shared" si="6"/>
        <v>199.79228799120582</v>
      </c>
      <c r="CN246" s="11">
        <v>1.0254034732136301</v>
      </c>
      <c r="CP246" s="10">
        <v>5.2787272727272727</v>
      </c>
      <c r="CQ246" s="61">
        <v>4502.5</v>
      </c>
      <c r="CR246" s="10"/>
      <c r="CX246" s="31"/>
      <c r="DF246" s="45">
        <f>+BA_MAR[[#This Row],[Trenes Kilómetro (TK) (1+2+3)]]/BA_MAR[[#This Row],[Trenes Corridos (TC)]]</f>
        <v>36.733000000000004</v>
      </c>
      <c r="EA246" s="2">
        <v>2013</v>
      </c>
      <c r="EB246" s="2" t="s">
        <v>1</v>
      </c>
    </row>
    <row r="247" spans="1:132" x14ac:dyDescent="0.2">
      <c r="A247" s="83" t="s">
        <v>219</v>
      </c>
      <c r="B247" s="2" t="s">
        <v>2</v>
      </c>
      <c r="C247" s="85">
        <v>41426</v>
      </c>
      <c r="D247" s="2" t="s">
        <v>270</v>
      </c>
      <c r="E247" s="4" t="s">
        <v>267</v>
      </c>
      <c r="F247" s="4" t="s">
        <v>298</v>
      </c>
      <c r="G247" s="4" t="s">
        <v>111</v>
      </c>
      <c r="H247" s="6">
        <f>+BA_MAR[[#This Row],[Trenes Corridos (TC)]]*BA_MAR[[#This Row],[Km. Línea (entre cabeceras) en Servicio]]</f>
        <v>59103.397000000004</v>
      </c>
      <c r="K247" s="7">
        <f>+BA_MAR[[#This Row],[TK Remolcados (1)]]+BA_MAR[[#This Row],[TK Coche Motor (2)]]+BA_MAR[[#This Row],[TK Eléctricos (3)]]</f>
        <v>59103.397000000004</v>
      </c>
      <c r="L247" s="15">
        <f>+BA_MAR[[#This Row],[Trenes Kilómetro (TK) (1+2+3)]]/K235-1</f>
        <v>6.8393094289508571E-2</v>
      </c>
      <c r="M247" s="6">
        <f>+BA_MAR[[#This Row],[TK Remolcados (1)]]</f>
        <v>59103.397000000004</v>
      </c>
      <c r="N247" s="6">
        <f>+BA_MAR[[#This Row],[TK Remolcados (1)]]*BA_MAR[[#This Row],[Form. Media Trenes Remolcados]]</f>
        <v>304973.52852000005</v>
      </c>
      <c r="O247" s="6"/>
      <c r="P247" s="6"/>
      <c r="Q247" s="7">
        <f>+BA_MAR[[#This Row],[CK Remolcados (5)]]+BA_MAR[[#This Row],[CK Coche Motor (6)]]+BA_MAR[[#This Row],[CK Eléctricos (7)]]</f>
        <v>304973.52852000005</v>
      </c>
      <c r="R247" s="15">
        <f>+BA_MAR[[#This Row],[Coches Kilómetro (CK) (5+6+7)]]/Q235-1</f>
        <v>0.10258167330677281</v>
      </c>
      <c r="S247" s="120">
        <v>27.88</v>
      </c>
      <c r="T247" s="15">
        <f>+BA_MAR[[#This Row],[Velocidad Comercial Trenes Diésel]]/S235-1</f>
        <v>0</v>
      </c>
      <c r="W247" s="6">
        <v>5.16</v>
      </c>
      <c r="X247" s="6"/>
      <c r="Y247" s="6"/>
      <c r="Z247" s="6">
        <f>+BA_MAR[[#This Row],[Trenes Corridos (TC)]]*BA_MAR[[#This Row],[Form. Media Trenes Remolcados]]*BA_MAR[[#This Row],[Asientos Prom. x C. Remolcados]]</f>
        <v>597775.68000000005</v>
      </c>
      <c r="AC247" s="6">
        <v>72</v>
      </c>
      <c r="AF247" s="6">
        <f>+'[2]BS TAB'!$AJ251</f>
        <v>1681</v>
      </c>
      <c r="AG247" s="6">
        <f>+BA_MAR[[#This Row],[Trenes Programados]]-BA_MAR[[#This Row],[Trenes Corridos (TC)]]</f>
        <v>72</v>
      </c>
      <c r="AH247" s="7">
        <f>+'[2]BS TAB'!$AL251</f>
        <v>1609</v>
      </c>
      <c r="AI247" s="15">
        <f>IFERROR(BA_MAR[[#This Row],[Trenes Corridos (TC)]]/AH235-1,0)</f>
        <v>6.8393094289508571E-2</v>
      </c>
      <c r="AJ247" s="6">
        <f>+'[2]BS TAB'!$AM251</f>
        <v>1440</v>
      </c>
      <c r="AK247" s="36">
        <f>+BA_MAR[[#This Row],[Trenes Corridos (TC)]]-BA_MAR[[#This Row],[Trenes Puntuales]]</f>
        <v>169</v>
      </c>
      <c r="AL247" s="111">
        <f>+BA_MAR[[#This Row],[Trenes Puntuales]]/BA_MAR[[#This Row],[Trenes Programados]]</f>
        <v>0.85663295657346816</v>
      </c>
      <c r="AM247" s="82">
        <v>0.95</v>
      </c>
      <c r="AN247" s="82" t="str">
        <f>+IF(BA_MAR[[#This Row],[Regularidad Absoluta]]&gt;=BA_MAR[[#This Row],[RA 95%]],BA_MAR[[#This Row],[Regularidad Absoluta]],"")</f>
        <v/>
      </c>
      <c r="AO247" s="82">
        <f>+BA_MAR[[#This Row],[Trenes Puntuales]]/BA_MAR[[#This Row],[Trenes Corridos (TC)]]</f>
        <v>0.89496581727781233</v>
      </c>
      <c r="AP247" s="82">
        <f>+BA_MAR[[#This Row],[Trenes Corridos (TC)]]/BA_MAR[[#This Row],[Trenes Programados]]</f>
        <v>0.95716835217132656</v>
      </c>
      <c r="AQ247" s="82">
        <f>+BA_MAR[[#This Row],[Regularidad Relativa]]/AO235-1</f>
        <v>1.2636003621626868E-2</v>
      </c>
      <c r="AR247" s="81">
        <f>+'[3]DATOS BS#Bol por Estación'!$AV231</f>
        <v>176534</v>
      </c>
      <c r="AS247" s="15">
        <f>IFERROR(+BA_MAR[[#This Row],[Pasajeros Pagos (PAX)]]/AR235-1,0)</f>
        <v>-0.1309009811788916</v>
      </c>
      <c r="AT247" s="6">
        <f>+BA_MAR[[#This Row],[Pasajeros Pagos (PAX)]]/BA_MAR[[#This Row],[Indice Dia Habil]]</f>
        <v>6802.8516377649321</v>
      </c>
      <c r="AU247" s="15">
        <f>IFERROR(+BA_MAR[[#This Row],[PAX Día Habil]]/AT235-1,0)</f>
        <v>-0.10075881867642544</v>
      </c>
      <c r="AV247" s="6">
        <f>+BA_MAR[[#This Row],[Pasajeros Pagos (PAX)]]/BA_MAR[[#This Row],[Trenes Corridos (TC)]]</f>
        <v>109.71659415786202</v>
      </c>
      <c r="AW247" s="6">
        <f>+BA_MAR[[#This Row],[PAX x Tren]]/BA_MAR[[#This Row],[Form. Media Trenes Remolcados]]</f>
        <v>21.262905844546903</v>
      </c>
      <c r="AX247" s="15">
        <f>IFERROR(+BA_MAR[[#This Row],[PAX x Coche]]/AW235-1,0)</f>
        <v>-0.21175996312855672</v>
      </c>
      <c r="AY247" s="6">
        <v>180</v>
      </c>
      <c r="AZ247" s="9">
        <f>+BA_MAR[[#This Row],[PAX Kilómetro]]/BA_MAR[[#This Row],[Coches Kilómetro (CK) (5+6+7)]]</f>
        <v>9.2616038306903992</v>
      </c>
      <c r="BA247" s="15">
        <f>IFERROR(+BA_MAR[[#This Row],[Ocupación Media (PaxKm/CocheKm)]]/AZ235-1,0)</f>
        <v>-0.21175996312855661</v>
      </c>
      <c r="BB247" s="15">
        <f>+BA_MAR[[#This Row],[Ocupación Media (PaxKm/CocheKm)]]/BA_MAR[[#This Row],[Capacidad x Coche (4xm2)]]</f>
        <v>5.1453354614946663E-2</v>
      </c>
      <c r="BC247" s="15">
        <f>IFERROR(+BA_MAR[[#This Row],[% de Ocupación Media PAX]]/BB235-1,0)</f>
        <v>-0.21175996312855661</v>
      </c>
      <c r="BD247" s="36">
        <f>+BA_MAR[[#This Row],[Pasajeros Pagos (PAX)]]*BA_MAR[[#This Row],[PAX Recorrido Medio]]</f>
        <v>2824544</v>
      </c>
      <c r="BE247" s="9">
        <v>16</v>
      </c>
      <c r="BF247" s="35">
        <f>+BA_MAR[[#This Row],[PAX Recorrido Medio]]/BE235-1</f>
        <v>0</v>
      </c>
      <c r="BG247" s="36">
        <f>+BA_MAR[[#This Row],[Pasajeros Pagos (PAX)]]*CN247</f>
        <v>187381.78638058418</v>
      </c>
      <c r="BH247" s="114">
        <f t="shared" si="5"/>
        <v>0.54380391441154297</v>
      </c>
      <c r="BI247" s="81">
        <f>IF(((+AH247*CM247)*((+(20/(1-20/100))/100)+1)-1)&lt;BA_MAR[[#This Row],[Pasajeros Pagos (PAX)]],BA_MAR[[#This Row],[Pasajeros Pagos (PAX)]],((+AH247*CM247)*((+(20/(1-20/100))/100)+1)-1))</f>
        <v>386969.56325761764</v>
      </c>
      <c r="BJ247" s="35">
        <f>+(BA_MAR[[#This Row],[Variación % TC]]*0.2)-(BA_MAR[[#This Row],[Vaciación % PAX Recorrido Medio]]*0.1)-(BA_MAR[[#This Row],[Variación % Ocupación PAX]]*0.5)+(BA_MAR[[#This Row],[Variación % RA]]*0.1)+(BA_MAR[[#This Row],[Variación % Velocidad Comercial TE]]*0.1)</f>
        <v>0.12082220078434271</v>
      </c>
      <c r="BK247" s="10"/>
      <c r="BL247" s="10"/>
      <c r="BN247" s="46"/>
      <c r="BO247" s="73">
        <f>+LINEA[[#This Row],[Indice Dia Habil]]</f>
        <v>25.950000000000003</v>
      </c>
      <c r="BP247" s="45">
        <v>36.733000000000004</v>
      </c>
      <c r="BQ247" s="45">
        <v>36.733000000000004</v>
      </c>
      <c r="BR247" s="36">
        <v>17</v>
      </c>
      <c r="BU247" s="64"/>
      <c r="BW247" s="64"/>
      <c r="BY247" s="64"/>
      <c r="BZ247" s="65"/>
      <c r="CA247" s="66"/>
      <c r="CC247" s="64"/>
      <c r="CE247" s="67"/>
      <c r="CF247" s="36">
        <f>+BA_MAR[[#This Row],[Pasajeros Pagos (PAX)]]/BA_MAR[[#This Row],[Km. Línea (entre cabeceras) en Servicio]]</f>
        <v>4805.8693817548246</v>
      </c>
      <c r="CG247" s="36">
        <f>+BA_MAR[[#This Row],[Pasajeros Pagos (PAX)]]/BA_MAR[[#This Row],[Cantidad de Estaciones en Servicio]]</f>
        <v>10384.35294117647</v>
      </c>
      <c r="CH247" s="36">
        <f>+BA_MAR[[#This Row],[PAX Kilómetro]]/BA_MAR[[#This Row],[Km. Línea (entre cabeceras) en Servicio]]</f>
        <v>76893.910108077194</v>
      </c>
      <c r="CI247" s="36">
        <f>+BA_MAR[[#This Row],[Coches Kilómetro (CK) (5+6+7)]]/BA_MAR[[#This Row],[Km. Línea (entre cabeceras) en Servicio]]</f>
        <v>8302.44</v>
      </c>
      <c r="CM247" s="144">
        <f t="shared" si="6"/>
        <v>192.40301467128285</v>
      </c>
      <c r="CN247" s="11">
        <v>1.0614487089205715</v>
      </c>
      <c r="CP247" s="10">
        <v>5.367166666666666</v>
      </c>
      <c r="CQ247" s="33">
        <v>4647.4033333333336</v>
      </c>
      <c r="CR247" s="10"/>
      <c r="CX247" s="28"/>
      <c r="DF247" s="45">
        <f>+BA_MAR[[#This Row],[Trenes Kilómetro (TK) (1+2+3)]]/BA_MAR[[#This Row],[Trenes Corridos (TC)]]</f>
        <v>36.733000000000004</v>
      </c>
      <c r="EA247" s="2">
        <v>2013</v>
      </c>
      <c r="EB247" s="2" t="s">
        <v>2</v>
      </c>
    </row>
    <row r="248" spans="1:132" x14ac:dyDescent="0.2">
      <c r="A248" s="83" t="s">
        <v>219</v>
      </c>
      <c r="B248" s="2" t="s">
        <v>3</v>
      </c>
      <c r="C248" s="85">
        <v>41456</v>
      </c>
      <c r="D248" s="2" t="s">
        <v>270</v>
      </c>
      <c r="E248" s="4" t="s">
        <v>267</v>
      </c>
      <c r="F248" s="4" t="s">
        <v>298</v>
      </c>
      <c r="G248" s="4" t="s">
        <v>111</v>
      </c>
      <c r="H248" s="6">
        <f>+BA_MAR[[#This Row],[Trenes Corridos (TC)]]*BA_MAR[[#This Row],[Km. Línea (entre cabeceras) en Servicio]]</f>
        <v>57817.742000000006</v>
      </c>
      <c r="K248" s="7">
        <f>+BA_MAR[[#This Row],[TK Remolcados (1)]]+BA_MAR[[#This Row],[TK Coche Motor (2)]]+BA_MAR[[#This Row],[TK Eléctricos (3)]]</f>
        <v>57817.742000000006</v>
      </c>
      <c r="L248" s="15">
        <f>+BA_MAR[[#This Row],[Trenes Kilómetro (TK) (1+2+3)]]/K236-1</f>
        <v>-4.3742405832320697E-2</v>
      </c>
      <c r="M248" s="6">
        <f>+BA_MAR[[#This Row],[TK Remolcados (1)]]</f>
        <v>57817.742000000006</v>
      </c>
      <c r="N248" s="6">
        <f>+BA_MAR[[#This Row],[TK Remolcados (1)]]*BA_MAR[[#This Row],[Form. Media Trenes Remolcados]]</f>
        <v>298339.54872000002</v>
      </c>
      <c r="O248" s="6"/>
      <c r="P248" s="6"/>
      <c r="Q248" s="7">
        <f>+BA_MAR[[#This Row],[CK Remolcados (5)]]+BA_MAR[[#This Row],[CK Coche Motor (6)]]+BA_MAR[[#This Row],[CK Eléctricos (7)]]</f>
        <v>298339.54872000002</v>
      </c>
      <c r="R248" s="15">
        <f>+BA_MAR[[#This Row],[Coches Kilómetro (CK) (5+6+7)]]/Q236-1</f>
        <v>-1.3142162818955083E-2</v>
      </c>
      <c r="S248" s="120">
        <v>27.88</v>
      </c>
      <c r="T248" s="15">
        <f>+BA_MAR[[#This Row],[Velocidad Comercial Trenes Diésel]]/S236-1</f>
        <v>0</v>
      </c>
      <c r="W248" s="6">
        <v>5.16</v>
      </c>
      <c r="X248" s="6"/>
      <c r="Y248" s="6"/>
      <c r="Z248" s="6">
        <f>+BA_MAR[[#This Row],[Trenes Corridos (TC)]]*BA_MAR[[#This Row],[Form. Media Trenes Remolcados]]*BA_MAR[[#This Row],[Asientos Prom. x C. Remolcados]]</f>
        <v>584772.48</v>
      </c>
      <c r="AC248" s="6">
        <v>72</v>
      </c>
      <c r="AF248" s="6">
        <f>+'[2]BS TAB'!$AJ252</f>
        <v>1755</v>
      </c>
      <c r="AG248" s="6">
        <f>+BA_MAR[[#This Row],[Trenes Programados]]-BA_MAR[[#This Row],[Trenes Corridos (TC)]]</f>
        <v>181</v>
      </c>
      <c r="AH248" s="7">
        <f>+'[2]BS TAB'!$AL252</f>
        <v>1574</v>
      </c>
      <c r="AI248" s="15">
        <f>IFERROR(BA_MAR[[#This Row],[Trenes Corridos (TC)]]/AH236-1,0)</f>
        <v>-4.3742405832320808E-2</v>
      </c>
      <c r="AJ248" s="6">
        <f>+'[2]BS TAB'!$AM252</f>
        <v>1423</v>
      </c>
      <c r="AK248" s="36">
        <f>+BA_MAR[[#This Row],[Trenes Corridos (TC)]]-BA_MAR[[#This Row],[Trenes Puntuales]]</f>
        <v>151</v>
      </c>
      <c r="AL248" s="111">
        <f>+BA_MAR[[#This Row],[Trenes Puntuales]]/BA_MAR[[#This Row],[Trenes Programados]]</f>
        <v>0.81082621082621087</v>
      </c>
      <c r="AM248" s="82">
        <v>0.95</v>
      </c>
      <c r="AN248" s="82" t="str">
        <f>+IF(BA_MAR[[#This Row],[Regularidad Absoluta]]&gt;=BA_MAR[[#This Row],[RA 95%]],BA_MAR[[#This Row],[Regularidad Absoluta]],"")</f>
        <v/>
      </c>
      <c r="AO248" s="82">
        <f>+BA_MAR[[#This Row],[Trenes Puntuales]]/BA_MAR[[#This Row],[Trenes Corridos (TC)]]</f>
        <v>0.90406607369758574</v>
      </c>
      <c r="AP248" s="82">
        <f>+BA_MAR[[#This Row],[Trenes Corridos (TC)]]/BA_MAR[[#This Row],[Trenes Programados]]</f>
        <v>0.89686609686609686</v>
      </c>
      <c r="AQ248" s="82">
        <f>+BA_MAR[[#This Row],[Regularidad Relativa]]/AO236-1</f>
        <v>-4.1177347096503891E-2</v>
      </c>
      <c r="AR248" s="81">
        <f>+'[3]DATOS BS#Bol por Estación'!$AV232</f>
        <v>155784</v>
      </c>
      <c r="AS248" s="15">
        <f>IFERROR(+BA_MAR[[#This Row],[Pasajeros Pagos (PAX)]]/AR236-1,0)</f>
        <v>-0.26070965874307739</v>
      </c>
      <c r="AT248" s="6">
        <f>+BA_MAR[[#This Row],[Pasajeros Pagos (PAX)]]/BA_MAR[[#This Row],[Indice Dia Habil]]</f>
        <v>5557.7595433464139</v>
      </c>
      <c r="AU248" s="15">
        <f>IFERROR(+BA_MAR[[#This Row],[PAX Día Habil]]/AT236-1,0)</f>
        <v>-0.27257839415390916</v>
      </c>
      <c r="AV248" s="6">
        <f>+BA_MAR[[#This Row],[Pasajeros Pagos (PAX)]]/BA_MAR[[#This Row],[Trenes Corridos (TC)]]</f>
        <v>98.973316391359589</v>
      </c>
      <c r="AW248" s="6">
        <f>+BA_MAR[[#This Row],[PAX x Tren]]/BA_MAR[[#This Row],[Form. Media Trenes Remolcados]]</f>
        <v>19.18087526964333</v>
      </c>
      <c r="AX248" s="15">
        <f>IFERROR(+BA_MAR[[#This Row],[PAX x Coche]]/AW236-1,0)</f>
        <v>-0.25086439667064686</v>
      </c>
      <c r="AY248" s="6">
        <v>180</v>
      </c>
      <c r="AZ248" s="9">
        <f>+BA_MAR[[#This Row],[PAX Kilómetro]]/BA_MAR[[#This Row],[Coches Kilómetro (CK) (5+6+7)]]</f>
        <v>8.3547220296271281</v>
      </c>
      <c r="BA248" s="15">
        <f>IFERROR(+BA_MAR[[#This Row],[Ocupación Media (PaxKm/CocheKm)]]/AZ236-1,0)</f>
        <v>-0.25086439667064686</v>
      </c>
      <c r="BB248" s="15">
        <f>+BA_MAR[[#This Row],[Ocupación Media (PaxKm/CocheKm)]]/BA_MAR[[#This Row],[Capacidad x Coche (4xm2)]]</f>
        <v>4.641512238681738E-2</v>
      </c>
      <c r="BC248" s="15">
        <f>IFERROR(+BA_MAR[[#This Row],[% de Ocupación Media PAX]]/BB236-1,0)</f>
        <v>-0.25086439667064675</v>
      </c>
      <c r="BD248" s="36">
        <f>+BA_MAR[[#This Row],[Pasajeros Pagos (PAX)]]*BA_MAR[[#This Row],[PAX Recorrido Medio]]</f>
        <v>2492544</v>
      </c>
      <c r="BE248" s="9">
        <v>16</v>
      </c>
      <c r="BF248" s="35">
        <f>+BA_MAR[[#This Row],[PAX Recorrido Medio]]/BE236-1</f>
        <v>0</v>
      </c>
      <c r="BG248" s="36">
        <f>+BA_MAR[[#This Row],[Pasajeros Pagos (PAX)]]*CN248</f>
        <v>156593.72150117435</v>
      </c>
      <c r="BH248" s="114">
        <f t="shared" si="5"/>
        <v>0.61174365765361283</v>
      </c>
      <c r="BI248" s="81">
        <f>IF(((+AH248*CM248)*((+(20/(1-20/100))/100)+1)-1)&lt;BA_MAR[[#This Row],[Pasajeros Pagos (PAX)]],BA_MAR[[#This Row],[Pasajeros Pagos (PAX)]],((+AH248*CM248)*((+(20/(1-20/100))/100)+1)-1))</f>
        <v>401240.06489767937</v>
      </c>
      <c r="BJ248" s="35">
        <f>+(BA_MAR[[#This Row],[Variación % TC]]*0.2)-(BA_MAR[[#This Row],[Vaciación % PAX Recorrido Medio]]*0.1)-(BA_MAR[[#This Row],[Variación % Ocupación PAX]]*0.5)+(BA_MAR[[#This Row],[Variación % RA]]*0.1)+(BA_MAR[[#This Row],[Variación % Velocidad Comercial TE]]*0.1)</f>
        <v>0.11256598245920882</v>
      </c>
      <c r="BK248" s="10"/>
      <c r="BL248" s="10"/>
      <c r="BN248" s="46"/>
      <c r="BO248" s="73">
        <f>+LINEA[[#This Row],[Indice Dia Habil]]</f>
        <v>28.03</v>
      </c>
      <c r="BP248" s="45">
        <v>36.733000000000004</v>
      </c>
      <c r="BQ248" s="45">
        <v>36.733000000000004</v>
      </c>
      <c r="BR248" s="36">
        <v>17</v>
      </c>
      <c r="BU248" s="64"/>
      <c r="BW248" s="64"/>
      <c r="BY248" s="64"/>
      <c r="BZ248" s="65"/>
      <c r="CA248" s="66"/>
      <c r="CC248" s="64"/>
      <c r="CE248" s="67"/>
      <c r="CF248" s="36">
        <f>+BA_MAR[[#This Row],[Pasajeros Pagos (PAX)]]/BA_MAR[[#This Row],[Km. Línea (entre cabeceras) en Servicio]]</f>
        <v>4240.9822230691743</v>
      </c>
      <c r="CG248" s="36">
        <f>+BA_MAR[[#This Row],[Pasajeros Pagos (PAX)]]/BA_MAR[[#This Row],[Cantidad de Estaciones en Servicio]]</f>
        <v>9163.7647058823532</v>
      </c>
      <c r="CH248" s="36">
        <f>+BA_MAR[[#This Row],[PAX Kilómetro]]/BA_MAR[[#This Row],[Km. Línea (entre cabeceras) en Servicio]]</f>
        <v>67855.715569106789</v>
      </c>
      <c r="CI248" s="36">
        <f>+BA_MAR[[#This Row],[Coches Kilómetro (CK) (5+6+7)]]/BA_MAR[[#This Row],[Km. Línea (entre cabeceras) en Servicio]]</f>
        <v>8121.8399999999992</v>
      </c>
      <c r="CM248" s="144">
        <f t="shared" si="6"/>
        <v>203.93446754646982</v>
      </c>
      <c r="CN248" s="11">
        <v>1.005197719285513</v>
      </c>
      <c r="CP248" s="10">
        <v>5.4786818181818173</v>
      </c>
      <c r="CQ248" s="33">
        <v>4792.3066666666673</v>
      </c>
      <c r="CR248" s="10"/>
      <c r="CX248" s="28"/>
      <c r="DF248" s="45">
        <f>+BA_MAR[[#This Row],[Trenes Kilómetro (TK) (1+2+3)]]/BA_MAR[[#This Row],[Trenes Corridos (TC)]]</f>
        <v>36.733000000000004</v>
      </c>
      <c r="EA248" s="2">
        <v>2013</v>
      </c>
      <c r="EB248" s="2" t="s">
        <v>3</v>
      </c>
    </row>
    <row r="249" spans="1:132" x14ac:dyDescent="0.2">
      <c r="A249" s="83" t="s">
        <v>219</v>
      </c>
      <c r="B249" s="2" t="s">
        <v>4</v>
      </c>
      <c r="C249" s="85">
        <v>41487</v>
      </c>
      <c r="D249" s="2" t="s">
        <v>270</v>
      </c>
      <c r="E249" s="4" t="s">
        <v>267</v>
      </c>
      <c r="F249" s="4" t="s">
        <v>298</v>
      </c>
      <c r="G249" s="4" t="s">
        <v>111</v>
      </c>
      <c r="H249" s="6">
        <f>+BA_MAR[[#This Row],[Trenes Corridos (TC)]]*BA_MAR[[#This Row],[Km. Línea (entre cabeceras) en Servicio]]</f>
        <v>62629.765000000007</v>
      </c>
      <c r="K249" s="7">
        <f>+BA_MAR[[#This Row],[TK Remolcados (1)]]+BA_MAR[[#This Row],[TK Coche Motor (2)]]+BA_MAR[[#This Row],[TK Eléctricos (3)]]</f>
        <v>62629.765000000007</v>
      </c>
      <c r="L249" s="15">
        <f>+BA_MAR[[#This Row],[Trenes Kilómetro (TK) (1+2+3)]]/K237-1</f>
        <v>1.1869436201780381E-2</v>
      </c>
      <c r="M249" s="6">
        <f>+BA_MAR[[#This Row],[TK Remolcados (1)]]</f>
        <v>62629.765000000007</v>
      </c>
      <c r="N249" s="6">
        <f>+BA_MAR[[#This Row],[TK Remolcados (1)]]*BA_MAR[[#This Row],[Form. Media Trenes Remolcados]]</f>
        <v>323169.58740000002</v>
      </c>
      <c r="O249" s="6"/>
      <c r="P249" s="6"/>
      <c r="Q249" s="7">
        <f>+BA_MAR[[#This Row],[CK Remolcados (5)]]+BA_MAR[[#This Row],[CK Coche Motor (6)]]+BA_MAR[[#This Row],[CK Eléctricos (7)]]</f>
        <v>323169.58740000002</v>
      </c>
      <c r="R249" s="15">
        <f>+BA_MAR[[#This Row],[Coches Kilómetro (CK) (5+6+7)]]/Q237-1</f>
        <v>4.4249258160237392E-2</v>
      </c>
      <c r="S249" s="120">
        <v>27.88</v>
      </c>
      <c r="T249" s="15">
        <f>+BA_MAR[[#This Row],[Velocidad Comercial Trenes Diésel]]/S237-1</f>
        <v>0</v>
      </c>
      <c r="W249" s="6">
        <v>5.16</v>
      </c>
      <c r="X249" s="6"/>
      <c r="Y249" s="6"/>
      <c r="Z249" s="6">
        <f>+BA_MAR[[#This Row],[Trenes Corridos (TC)]]*BA_MAR[[#This Row],[Form. Media Trenes Remolcados]]*BA_MAR[[#This Row],[Asientos Prom. x C. Remolcados]]</f>
        <v>633441.60000000009</v>
      </c>
      <c r="AC249" s="6">
        <v>72</v>
      </c>
      <c r="AF249" s="6">
        <f>+'[2]BS TAB'!$AJ253</f>
        <v>1753</v>
      </c>
      <c r="AG249" s="6">
        <f>+BA_MAR[[#This Row],[Trenes Programados]]-BA_MAR[[#This Row],[Trenes Corridos (TC)]]</f>
        <v>48</v>
      </c>
      <c r="AH249" s="7">
        <f>+'[2]BS TAB'!$AL253</f>
        <v>1705</v>
      </c>
      <c r="AI249" s="15">
        <f>IFERROR(BA_MAR[[#This Row],[Trenes Corridos (TC)]]/AH237-1,0)</f>
        <v>1.1869436201780381E-2</v>
      </c>
      <c r="AJ249" s="6">
        <f>+'[2]BS TAB'!$AM253</f>
        <v>1499</v>
      </c>
      <c r="AK249" s="36">
        <f>+BA_MAR[[#This Row],[Trenes Corridos (TC)]]-BA_MAR[[#This Row],[Trenes Puntuales]]</f>
        <v>206</v>
      </c>
      <c r="AL249" s="111">
        <f>+BA_MAR[[#This Row],[Trenes Puntuales]]/BA_MAR[[#This Row],[Trenes Programados]]</f>
        <v>0.85510553337136341</v>
      </c>
      <c r="AM249" s="82">
        <v>0.95</v>
      </c>
      <c r="AN249" s="82" t="str">
        <f>+IF(BA_MAR[[#This Row],[Regularidad Absoluta]]&gt;=BA_MAR[[#This Row],[RA 95%]],BA_MAR[[#This Row],[Regularidad Absoluta]],"")</f>
        <v/>
      </c>
      <c r="AO249" s="82">
        <f>+BA_MAR[[#This Row],[Trenes Puntuales]]/BA_MAR[[#This Row],[Trenes Corridos (TC)]]</f>
        <v>0.87917888563049851</v>
      </c>
      <c r="AP249" s="82">
        <f>+BA_MAR[[#This Row],[Trenes Corridos (TC)]]/BA_MAR[[#This Row],[Trenes Programados]]</f>
        <v>0.97261836851112382</v>
      </c>
      <c r="AQ249" s="82">
        <f>+BA_MAR[[#This Row],[Regularidad Relativa]]/AO237-1</f>
        <v>-3.301800111789166E-2</v>
      </c>
      <c r="AR249" s="81">
        <f>+'[3]DATOS BS#Bol por Estación'!$AV233</f>
        <v>162408</v>
      </c>
      <c r="AS249" s="15">
        <f>IFERROR(+BA_MAR[[#This Row],[Pasajeros Pagos (PAX)]]/AR237-1,0)</f>
        <v>-3.212772424150323E-2</v>
      </c>
      <c r="AT249" s="6">
        <f>+BA_MAR[[#This Row],[Pasajeros Pagos (PAX)]]/BA_MAR[[#This Row],[Indice Dia Habil]]</f>
        <v>5794.0777738137704</v>
      </c>
      <c r="AU249" s="15">
        <f>IFERROR(+BA_MAR[[#This Row],[PAX Día Habil]]/AT237-1,0)</f>
        <v>-3.2127724241503341E-2</v>
      </c>
      <c r="AV249" s="6">
        <f>+BA_MAR[[#This Row],[Pasajeros Pagos (PAX)]]/BA_MAR[[#This Row],[Trenes Corridos (TC)]]</f>
        <v>95.253958944281521</v>
      </c>
      <c r="AW249" s="6">
        <f>+BA_MAR[[#This Row],[PAX x Tren]]/BA_MAR[[#This Row],[Form. Media Trenes Remolcados]]</f>
        <v>18.460069562845256</v>
      </c>
      <c r="AX249" s="15">
        <f>IFERROR(+BA_MAR[[#This Row],[PAX x Coche]]/AW237-1,0)</f>
        <v>-7.3140566588768219E-2</v>
      </c>
      <c r="AY249" s="6">
        <v>180</v>
      </c>
      <c r="AZ249" s="9">
        <f>+BA_MAR[[#This Row],[PAX Kilómetro]]/BA_MAR[[#This Row],[Coches Kilómetro (CK) (5+6+7)]]</f>
        <v>8.0407566222612932</v>
      </c>
      <c r="BA249" s="15">
        <f>IFERROR(+BA_MAR[[#This Row],[Ocupación Media (PaxKm/CocheKm)]]/AZ237-1,0)</f>
        <v>-7.3140566588768219E-2</v>
      </c>
      <c r="BB249" s="15">
        <f>+BA_MAR[[#This Row],[Ocupación Media (PaxKm/CocheKm)]]/BA_MAR[[#This Row],[Capacidad x Coche (4xm2)]]</f>
        <v>4.467087012367385E-2</v>
      </c>
      <c r="BC249" s="15">
        <f>IFERROR(+BA_MAR[[#This Row],[% de Ocupación Media PAX]]/BB237-1,0)</f>
        <v>-7.3140566588768108E-2</v>
      </c>
      <c r="BD249" s="36">
        <f>+BA_MAR[[#This Row],[Pasajeros Pagos (PAX)]]*BA_MAR[[#This Row],[PAX Recorrido Medio]]</f>
        <v>2598528</v>
      </c>
      <c r="BE249" s="9">
        <v>16</v>
      </c>
      <c r="BF249" s="35">
        <f>+BA_MAR[[#This Row],[PAX Recorrido Medio]]/BE237-1</f>
        <v>0</v>
      </c>
      <c r="BG249" s="36">
        <f>+BA_MAR[[#This Row],[Pasajeros Pagos (PAX)]]*CN249</f>
        <v>161463.59964062966</v>
      </c>
      <c r="BH249" s="114">
        <f t="shared" si="5"/>
        <v>0.63042545854024157</v>
      </c>
      <c r="BI249" s="81">
        <f>IF(((+AH249*CM249)*((+(20/(1-20/100))/100)+1)-1)&lt;BA_MAR[[#This Row],[Pasajeros Pagos (PAX)]],BA_MAR[[#This Row],[Pasajeros Pagos (PAX)]],((+AH249*CM249)*((+(20/(1-20/100))/100)+1)-1))</f>
        <v>439445.85403127398</v>
      </c>
      <c r="BJ249" s="35">
        <f>+(BA_MAR[[#This Row],[Variación % TC]]*0.2)-(BA_MAR[[#This Row],[Vaciación % PAX Recorrido Medio]]*0.1)-(BA_MAR[[#This Row],[Variación % Ocupación PAX]]*0.5)+(BA_MAR[[#This Row],[Variación % RA]]*0.1)+(BA_MAR[[#This Row],[Variación % Velocidad Comercial TE]]*0.1)</f>
        <v>3.5642370422950959E-2</v>
      </c>
      <c r="BK249" s="10"/>
      <c r="BL249" s="10"/>
      <c r="BN249" s="46"/>
      <c r="BO249" s="73">
        <f>+LINEA[[#This Row],[Indice Dia Habil]]</f>
        <v>28.03</v>
      </c>
      <c r="BP249" s="45">
        <v>36.733000000000004</v>
      </c>
      <c r="BQ249" s="45">
        <v>36.733000000000004</v>
      </c>
      <c r="BR249" s="36">
        <v>17</v>
      </c>
      <c r="BU249" s="64"/>
      <c r="BW249" s="64"/>
      <c r="BY249" s="64"/>
      <c r="BZ249" s="65"/>
      <c r="CA249" s="66"/>
      <c r="CC249" s="64"/>
      <c r="CE249" s="67"/>
      <c r="CF249" s="36">
        <f>+BA_MAR[[#This Row],[Pasajeros Pagos (PAX)]]/BA_MAR[[#This Row],[Km. Línea (entre cabeceras) en Servicio]]</f>
        <v>4421.3105382081503</v>
      </c>
      <c r="CG249" s="36">
        <f>+BA_MAR[[#This Row],[Pasajeros Pagos (PAX)]]/BA_MAR[[#This Row],[Cantidad de Estaciones en Servicio]]</f>
        <v>9553.4117647058829</v>
      </c>
      <c r="CH249" s="36">
        <f>+BA_MAR[[#This Row],[PAX Kilómetro]]/BA_MAR[[#This Row],[Km. Línea (entre cabeceras) en Servicio]]</f>
        <v>70740.968611330405</v>
      </c>
      <c r="CI249" s="36">
        <f>+BA_MAR[[#This Row],[Coches Kilómetro (CK) (5+6+7)]]/BA_MAR[[#This Row],[Km. Línea (entre cabeceras) en Servicio]]</f>
        <v>8797.7999999999993</v>
      </c>
      <c r="CM249" s="144">
        <f t="shared" si="6"/>
        <v>206.19207227273853</v>
      </c>
      <c r="CN249" s="11">
        <v>0.99418501330371445</v>
      </c>
      <c r="CP249" s="10">
        <v>5.6181904761904757</v>
      </c>
      <c r="CQ249" s="61">
        <v>4937.21</v>
      </c>
      <c r="CR249" s="10"/>
      <c r="CX249" s="31"/>
      <c r="DF249" s="45">
        <f>+BA_MAR[[#This Row],[Trenes Kilómetro (TK) (1+2+3)]]/BA_MAR[[#This Row],[Trenes Corridos (TC)]]</f>
        <v>36.733000000000004</v>
      </c>
      <c r="EA249" s="2">
        <v>2013</v>
      </c>
      <c r="EB249" s="2" t="s">
        <v>4</v>
      </c>
    </row>
    <row r="250" spans="1:132" x14ac:dyDescent="0.2">
      <c r="A250" s="83" t="s">
        <v>219</v>
      </c>
      <c r="B250" s="2" t="s">
        <v>11</v>
      </c>
      <c r="C250" s="85">
        <v>41518</v>
      </c>
      <c r="D250" s="2" t="s">
        <v>270</v>
      </c>
      <c r="E250" s="4" t="s">
        <v>267</v>
      </c>
      <c r="F250" s="4" t="s">
        <v>298</v>
      </c>
      <c r="G250" s="4" t="s">
        <v>111</v>
      </c>
      <c r="H250" s="6">
        <f>+BA_MAR[[#This Row],[Trenes Corridos (TC)]]*BA_MAR[[#This Row],[Km. Línea (entre cabeceras) en Servicio]]</f>
        <v>59323.795000000006</v>
      </c>
      <c r="K250" s="7">
        <f>+BA_MAR[[#This Row],[TK Remolcados (1)]]+BA_MAR[[#This Row],[TK Coche Motor (2)]]+BA_MAR[[#This Row],[TK Eléctricos (3)]]</f>
        <v>59323.795000000006</v>
      </c>
      <c r="L250" s="15">
        <f>+BA_MAR[[#This Row],[Trenes Kilómetro (TK) (1+2+3)]]/K238-1</f>
        <v>4.9782202862476144E-3</v>
      </c>
      <c r="M250" s="6">
        <f>+BA_MAR[[#This Row],[TK Remolcados (1)]]</f>
        <v>59323.795000000006</v>
      </c>
      <c r="N250" s="6">
        <f>+BA_MAR[[#This Row],[TK Remolcados (1)]]*BA_MAR[[#This Row],[Form. Media Trenes Remolcados]]</f>
        <v>306110.78220000002</v>
      </c>
      <c r="O250" s="6"/>
      <c r="P250" s="6"/>
      <c r="Q250" s="7">
        <f>+BA_MAR[[#This Row],[CK Remolcados (5)]]+BA_MAR[[#This Row],[CK Coche Motor (6)]]+BA_MAR[[#This Row],[CK Eléctricos (7)]]</f>
        <v>306110.78220000002</v>
      </c>
      <c r="R250" s="15">
        <f>+BA_MAR[[#This Row],[Coches Kilómetro (CK) (5+6+7)]]/Q238-1</f>
        <v>3.7137523335407652E-2</v>
      </c>
      <c r="S250" s="120">
        <v>27.88</v>
      </c>
      <c r="T250" s="15">
        <f>+BA_MAR[[#This Row],[Velocidad Comercial Trenes Diésel]]/S238-1</f>
        <v>0</v>
      </c>
      <c r="W250" s="6">
        <v>5.16</v>
      </c>
      <c r="X250" s="6"/>
      <c r="Y250" s="6"/>
      <c r="Z250" s="6">
        <f>+BA_MAR[[#This Row],[Trenes Corridos (TC)]]*BA_MAR[[#This Row],[Form. Media Trenes Remolcados]]*BA_MAR[[#This Row],[Asientos Prom. x C. Remolcados]]</f>
        <v>600004.79999999993</v>
      </c>
      <c r="AC250" s="6">
        <v>72</v>
      </c>
      <c r="AF250" s="6">
        <f>+'[2]BS TAB'!$AJ254</f>
        <v>1697</v>
      </c>
      <c r="AG250" s="6">
        <f>+BA_MAR[[#This Row],[Trenes Programados]]-BA_MAR[[#This Row],[Trenes Corridos (TC)]]</f>
        <v>82</v>
      </c>
      <c r="AH250" s="7">
        <f>+'[2]BS TAB'!$AL254</f>
        <v>1615</v>
      </c>
      <c r="AI250" s="15">
        <f>IFERROR(BA_MAR[[#This Row],[Trenes Corridos (TC)]]/AH238-1,0)</f>
        <v>4.9782202862476144E-3</v>
      </c>
      <c r="AJ250" s="6">
        <f>+'[2]BS TAB'!$AM254</f>
        <v>1420</v>
      </c>
      <c r="AK250" s="36">
        <f>+BA_MAR[[#This Row],[Trenes Corridos (TC)]]-BA_MAR[[#This Row],[Trenes Puntuales]]</f>
        <v>195</v>
      </c>
      <c r="AL250" s="111">
        <f>+BA_MAR[[#This Row],[Trenes Puntuales]]/BA_MAR[[#This Row],[Trenes Programados]]</f>
        <v>0.83677077195050087</v>
      </c>
      <c r="AM250" s="82">
        <v>0.95</v>
      </c>
      <c r="AN250" s="82" t="str">
        <f>+IF(BA_MAR[[#This Row],[Regularidad Absoluta]]&gt;=BA_MAR[[#This Row],[RA 95%]],BA_MAR[[#This Row],[Regularidad Absoluta]],"")</f>
        <v/>
      </c>
      <c r="AO250" s="82">
        <f>+BA_MAR[[#This Row],[Trenes Puntuales]]/BA_MAR[[#This Row],[Trenes Corridos (TC)]]</f>
        <v>0.87925696594427249</v>
      </c>
      <c r="AP250" s="82">
        <f>+BA_MAR[[#This Row],[Trenes Corridos (TC)]]/BA_MAR[[#This Row],[Trenes Programados]]</f>
        <v>0.95167943429581614</v>
      </c>
      <c r="AQ250" s="82">
        <f>+BA_MAR[[#This Row],[Regularidad Relativa]]/AO238-1</f>
        <v>-3.5518126776487469E-2</v>
      </c>
      <c r="AR250" s="81">
        <f>+'[3]DATOS BS#Bol por Estación'!$AV234</f>
        <v>150499</v>
      </c>
      <c r="AS250" s="15">
        <f>IFERROR(+BA_MAR[[#This Row],[Pasajeros Pagos (PAX)]]/AR238-1,0)</f>
        <v>-0.2755485169103985</v>
      </c>
      <c r="AT250" s="6">
        <f>+BA_MAR[[#This Row],[Pasajeros Pagos (PAX)]]/BA_MAR[[#This Row],[Indice Dia Habil]]</f>
        <v>5567.8505364409912</v>
      </c>
      <c r="AU250" s="15">
        <f>IFERROR(+BA_MAR[[#This Row],[PAX Día Habil]]/AT238-1,0)</f>
        <v>-0.28037283311299299</v>
      </c>
      <c r="AV250" s="6">
        <f>+BA_MAR[[#This Row],[Pasajeros Pagos (PAX)]]/BA_MAR[[#This Row],[Trenes Corridos (TC)]]</f>
        <v>93.188235294117646</v>
      </c>
      <c r="AW250" s="6">
        <f>+BA_MAR[[#This Row],[PAX x Tren]]/BA_MAR[[#This Row],[Form. Media Trenes Remolcados]]</f>
        <v>18.059735522115822</v>
      </c>
      <c r="AX250" s="15">
        <f>IFERROR(+BA_MAR[[#This Row],[PAX x Coche]]/AW238-1,0)</f>
        <v>-0.30148946808926158</v>
      </c>
      <c r="AY250" s="6">
        <v>180</v>
      </c>
      <c r="AZ250" s="9">
        <f>+BA_MAR[[#This Row],[PAX Kilómetro]]/BA_MAR[[#This Row],[Coches Kilómetro (CK) (5+6+7)]]</f>
        <v>7.8663808660837162</v>
      </c>
      <c r="BA250" s="15">
        <f>IFERROR(+BA_MAR[[#This Row],[Ocupación Media (PaxKm/CocheKm)]]/AZ238-1,0)</f>
        <v>-0.30148946808926147</v>
      </c>
      <c r="BB250" s="15">
        <f>+BA_MAR[[#This Row],[Ocupación Media (PaxKm/CocheKm)]]/BA_MAR[[#This Row],[Capacidad x Coche (4xm2)]]</f>
        <v>4.3702115922687315E-2</v>
      </c>
      <c r="BC250" s="15">
        <f>IFERROR(+BA_MAR[[#This Row],[% de Ocupación Media PAX]]/BB238-1,0)</f>
        <v>-0.30148946808926136</v>
      </c>
      <c r="BD250" s="36">
        <f>+BA_MAR[[#This Row],[Pasajeros Pagos (PAX)]]*BA_MAR[[#This Row],[PAX Recorrido Medio]]</f>
        <v>2407984</v>
      </c>
      <c r="BE250" s="9">
        <v>16</v>
      </c>
      <c r="BF250" s="35">
        <f>+BA_MAR[[#This Row],[PAX Recorrido Medio]]/BE238-1</f>
        <v>0</v>
      </c>
      <c r="BG250" s="36">
        <f>+BA_MAR[[#This Row],[Pasajeros Pagos (PAX)]]*CN250</f>
        <v>147122.91374605065</v>
      </c>
      <c r="BH250" s="114">
        <f t="shared" si="5"/>
        <v>0.64431664263398103</v>
      </c>
      <c r="BI250" s="81">
        <f>IF(((+AH250*CM250)*((+(20/(1-20/100))/100)+1)-1)&lt;BA_MAR[[#This Row],[Pasajeros Pagos (PAX)]],BA_MAR[[#This Row],[Pasajeros Pagos (PAX)]],((+AH250*CM250)*((+(20/(1-20/100))/100)+1)-1))</f>
        <v>423126.34786880878</v>
      </c>
      <c r="BJ250" s="35">
        <f>+(BA_MAR[[#This Row],[Variación % TC]]*0.2)-(BA_MAR[[#This Row],[Vaciación % PAX Recorrido Medio]]*0.1)-(BA_MAR[[#This Row],[Variación % Ocupación PAX]]*0.5)+(BA_MAR[[#This Row],[Variación % RA]]*0.1)+(BA_MAR[[#This Row],[Variación % Velocidad Comercial TE]]*0.1)</f>
        <v>0.14818856542423145</v>
      </c>
      <c r="BK250" s="10"/>
      <c r="BL250" s="10"/>
      <c r="BN250" s="46"/>
      <c r="BO250" s="73">
        <f>+LINEA[[#This Row],[Indice Dia Habil]]</f>
        <v>27.03</v>
      </c>
      <c r="BP250" s="45">
        <v>36.733000000000004</v>
      </c>
      <c r="BQ250" s="45">
        <v>36.733000000000004</v>
      </c>
      <c r="BR250" s="36">
        <v>17</v>
      </c>
      <c r="BU250" s="64"/>
      <c r="BW250" s="64"/>
      <c r="BY250" s="64"/>
      <c r="BZ250" s="65"/>
      <c r="CA250" s="66"/>
      <c r="CC250" s="64"/>
      <c r="CE250" s="67"/>
      <c r="CF250" s="36">
        <f>+BA_MAR[[#This Row],[Pasajeros Pagos (PAX)]]/BA_MAR[[#This Row],[Km. Línea (entre cabeceras) en Servicio]]</f>
        <v>4097.1061443388771</v>
      </c>
      <c r="CG250" s="36">
        <f>+BA_MAR[[#This Row],[Pasajeros Pagos (PAX)]]/BA_MAR[[#This Row],[Cantidad de Estaciones en Servicio]]</f>
        <v>8852.8823529411766</v>
      </c>
      <c r="CH250" s="36">
        <f>+BA_MAR[[#This Row],[PAX Kilómetro]]/BA_MAR[[#This Row],[Km. Línea (entre cabeceras) en Servicio]]</f>
        <v>65553.698309422034</v>
      </c>
      <c r="CI250" s="36">
        <f>+BA_MAR[[#This Row],[Coches Kilómetro (CK) (5+6+7)]]/BA_MAR[[#This Row],[Km. Línea (entre cabeceras) en Servicio]]</f>
        <v>8333.4</v>
      </c>
      <c r="CM250" s="144">
        <f t="shared" si="6"/>
        <v>209.59868625080313</v>
      </c>
      <c r="CN250" s="11">
        <v>0.97756738414242383</v>
      </c>
      <c r="CP250" s="10">
        <v>5.7939523809523807</v>
      </c>
      <c r="CQ250" s="33">
        <v>5019.82</v>
      </c>
      <c r="CR250" s="10"/>
      <c r="CX250" s="28"/>
      <c r="DF250" s="45">
        <f>+BA_MAR[[#This Row],[Trenes Kilómetro (TK) (1+2+3)]]/BA_MAR[[#This Row],[Trenes Corridos (TC)]]</f>
        <v>36.733000000000004</v>
      </c>
      <c r="EA250" s="2">
        <v>2013</v>
      </c>
      <c r="EB250" s="2" t="s">
        <v>11</v>
      </c>
    </row>
    <row r="251" spans="1:132" x14ac:dyDescent="0.2">
      <c r="A251" s="83" t="s">
        <v>219</v>
      </c>
      <c r="B251" s="2" t="s">
        <v>5</v>
      </c>
      <c r="C251" s="85">
        <v>41548</v>
      </c>
      <c r="D251" s="2" t="s">
        <v>270</v>
      </c>
      <c r="E251" s="4" t="s">
        <v>267</v>
      </c>
      <c r="F251" s="4" t="s">
        <v>298</v>
      </c>
      <c r="G251" s="4" t="s">
        <v>111</v>
      </c>
      <c r="H251" s="6">
        <f>+BA_MAR[[#This Row],[Trenes Corridos (TC)]]*BA_MAR[[#This Row],[Km. Línea (entre cabeceras) en Servicio]]</f>
        <v>62629.765000000007</v>
      </c>
      <c r="K251" s="7">
        <f>+BA_MAR[[#This Row],[TK Remolcados (1)]]+BA_MAR[[#This Row],[TK Coche Motor (2)]]+BA_MAR[[#This Row],[TK Eléctricos (3)]]</f>
        <v>62629.765000000007</v>
      </c>
      <c r="L251" s="15">
        <f>+BA_MAR[[#This Row],[Trenes Kilómetro (TK) (1+2+3)]]/K239-1</f>
        <v>3.5215543412264738E-2</v>
      </c>
      <c r="M251" s="6">
        <f>+BA_MAR[[#This Row],[TK Remolcados (1)]]</f>
        <v>62629.765000000007</v>
      </c>
      <c r="N251" s="6">
        <f>+BA_MAR[[#This Row],[TK Remolcados (1)]]*BA_MAR[[#This Row],[Form. Media Trenes Remolcados]]</f>
        <v>323169.58740000002</v>
      </c>
      <c r="O251" s="6"/>
      <c r="P251" s="6"/>
      <c r="Q251" s="7">
        <f>+BA_MAR[[#This Row],[CK Remolcados (5)]]+BA_MAR[[#This Row],[CK Coche Motor (6)]]+BA_MAR[[#This Row],[CK Eléctricos (7)]]</f>
        <v>323169.58740000002</v>
      </c>
      <c r="R251" s="15">
        <f>+BA_MAR[[#This Row],[Coches Kilómetro (CK) (5+6+7)]]/Q239-1</f>
        <v>6.8342440801457238E-2</v>
      </c>
      <c r="S251" s="120">
        <v>27.88</v>
      </c>
      <c r="T251" s="15">
        <f>+BA_MAR[[#This Row],[Velocidad Comercial Trenes Diésel]]/S239-1</f>
        <v>0</v>
      </c>
      <c r="W251" s="6">
        <v>5.16</v>
      </c>
      <c r="X251" s="6"/>
      <c r="Y251" s="6"/>
      <c r="Z251" s="6">
        <f>+BA_MAR[[#This Row],[Trenes Corridos (TC)]]*BA_MAR[[#This Row],[Form. Media Trenes Remolcados]]*BA_MAR[[#This Row],[Asientos Prom. x C. Remolcados]]</f>
        <v>633441.60000000009</v>
      </c>
      <c r="AC251" s="6">
        <v>72</v>
      </c>
      <c r="AF251" s="6">
        <f>+'[2]BS TAB'!$AJ255</f>
        <v>1755</v>
      </c>
      <c r="AG251" s="6">
        <f>+BA_MAR[[#This Row],[Trenes Programados]]-BA_MAR[[#This Row],[Trenes Corridos (TC)]]</f>
        <v>50</v>
      </c>
      <c r="AH251" s="7">
        <f>+'[2]BS TAB'!$AL255</f>
        <v>1705</v>
      </c>
      <c r="AI251" s="15">
        <f>IFERROR(BA_MAR[[#This Row],[Trenes Corridos (TC)]]/AH239-1,0)</f>
        <v>3.5215543412264738E-2</v>
      </c>
      <c r="AJ251" s="6">
        <f>+'[2]BS TAB'!$AM255</f>
        <v>1399</v>
      </c>
      <c r="AK251" s="36">
        <f>+BA_MAR[[#This Row],[Trenes Corridos (TC)]]-BA_MAR[[#This Row],[Trenes Puntuales]]</f>
        <v>306</v>
      </c>
      <c r="AL251" s="111">
        <f>+BA_MAR[[#This Row],[Trenes Puntuales]]/BA_MAR[[#This Row],[Trenes Programados]]</f>
        <v>0.79715099715099713</v>
      </c>
      <c r="AM251" s="82">
        <v>0.95</v>
      </c>
      <c r="AN251" s="82" t="str">
        <f>+IF(BA_MAR[[#This Row],[Regularidad Absoluta]]&gt;=BA_MAR[[#This Row],[RA 95%]],BA_MAR[[#This Row],[Regularidad Absoluta]],"")</f>
        <v/>
      </c>
      <c r="AO251" s="82">
        <f>+BA_MAR[[#This Row],[Trenes Puntuales]]/BA_MAR[[#This Row],[Trenes Corridos (TC)]]</f>
        <v>0.82052785923753668</v>
      </c>
      <c r="AP251" s="82">
        <f>+BA_MAR[[#This Row],[Trenes Corridos (TC)]]/BA_MAR[[#This Row],[Trenes Programados]]</f>
        <v>0.97150997150997154</v>
      </c>
      <c r="AQ251" s="82">
        <f>+BA_MAR[[#This Row],[Regularidad Relativa]]/AO239-1</f>
        <v>-9.483631335283127E-2</v>
      </c>
      <c r="AR251" s="81">
        <f>+'[3]DATOS BS#Bol por Estación'!$AV235</f>
        <v>173211</v>
      </c>
      <c r="AS251" s="15">
        <f>IFERROR(+BA_MAR[[#This Row],[Pasajeros Pagos (PAX)]]/AR239-1,0)</f>
        <v>-0.17001610028175496</v>
      </c>
      <c r="AT251" s="6">
        <f>+BA_MAR[[#This Row],[Pasajeros Pagos (PAX)]]/BA_MAR[[#This Row],[Indice Dia Habil]]</f>
        <v>6140.0567174760718</v>
      </c>
      <c r="AU251" s="15">
        <f>IFERROR(+BA_MAR[[#This Row],[PAX Día Habil]]/AT239-1,0)</f>
        <v>-0.17531199187868096</v>
      </c>
      <c r="AV251" s="6">
        <f>+BA_MAR[[#This Row],[Pasajeros Pagos (PAX)]]/BA_MAR[[#This Row],[Trenes Corridos (TC)]]</f>
        <v>101.5900293255132</v>
      </c>
      <c r="AW251" s="6">
        <f>+BA_MAR[[#This Row],[PAX x Tren]]/BA_MAR[[#This Row],[Form. Media Trenes Remolcados]]</f>
        <v>19.687990179363023</v>
      </c>
      <c r="AX251" s="15">
        <f>IFERROR(+BA_MAR[[#This Row],[PAX x Coche]]/AW239-1,0)</f>
        <v>-0.22311061695199386</v>
      </c>
      <c r="AY251" s="6">
        <v>180</v>
      </c>
      <c r="AZ251" s="9">
        <f>+BA_MAR[[#This Row],[PAX Kilómetro]]/BA_MAR[[#This Row],[Coches Kilómetro (CK) (5+6+7)]]</f>
        <v>8.5756089312010548</v>
      </c>
      <c r="BA251" s="15">
        <f>IFERROR(+BA_MAR[[#This Row],[Ocupación Media (PaxKm/CocheKm)]]/AZ239-1,0)</f>
        <v>-0.22311061695199386</v>
      </c>
      <c r="BB251" s="15">
        <f>+BA_MAR[[#This Row],[Ocupación Media (PaxKm/CocheKm)]]/BA_MAR[[#This Row],[Capacidad x Coche (4xm2)]]</f>
        <v>4.7642271840005863E-2</v>
      </c>
      <c r="BC251" s="15">
        <f>IFERROR(+BA_MAR[[#This Row],[% de Ocupación Media PAX]]/BB239-1,0)</f>
        <v>-0.22311061695199375</v>
      </c>
      <c r="BD251" s="36">
        <f>+BA_MAR[[#This Row],[Pasajeros Pagos (PAX)]]*BA_MAR[[#This Row],[PAX Recorrido Medio]]</f>
        <v>2771376</v>
      </c>
      <c r="BE251" s="9">
        <v>16</v>
      </c>
      <c r="BF251" s="35">
        <f>+BA_MAR[[#This Row],[PAX Recorrido Medio]]/BE239-1</f>
        <v>0</v>
      </c>
      <c r="BG251" s="36">
        <f>+BA_MAR[[#This Row],[Pasajeros Pagos (PAX)]]*CN251</f>
        <v>161282.97673608756</v>
      </c>
      <c r="BH251" s="114">
        <f t="shared" si="5"/>
        <v>0.62909247669785673</v>
      </c>
      <c r="BI251" s="81">
        <f>IF(((+AH251*CM251)*((+(20/(1-20/100))/100)+1)-1)&lt;BA_MAR[[#This Row],[Pasajeros Pagos (PAX)]],BA_MAR[[#This Row],[Pasajeros Pagos (PAX)]],((+AH251*CM251)*((+(20/(1-20/100))/100)+1)-1))</f>
        <v>466992.41486914089</v>
      </c>
      <c r="BJ251" s="35">
        <f>+(BA_MAR[[#This Row],[Variación % TC]]*0.2)-(BA_MAR[[#This Row],[Vaciación % PAX Recorrido Medio]]*0.1)-(BA_MAR[[#This Row],[Variación % Ocupación PAX]]*0.5)+(BA_MAR[[#This Row],[Variación % RA]]*0.1)+(BA_MAR[[#This Row],[Variación % Velocidad Comercial TE]]*0.1)</f>
        <v>0.10911478582316669</v>
      </c>
      <c r="BK251" s="10"/>
      <c r="BL251" s="10"/>
      <c r="BN251" s="46"/>
      <c r="BO251" s="73">
        <f>+LINEA[[#This Row],[Indice Dia Habil]]</f>
        <v>28.21</v>
      </c>
      <c r="BP251" s="45">
        <v>36.733000000000004</v>
      </c>
      <c r="BQ251" s="45">
        <v>36.733000000000004</v>
      </c>
      <c r="BR251" s="36">
        <v>17</v>
      </c>
      <c r="BU251" s="64"/>
      <c r="BW251" s="64"/>
      <c r="BY251" s="64"/>
      <c r="BZ251" s="65"/>
      <c r="CA251" s="66"/>
      <c r="CC251" s="64"/>
      <c r="CE251" s="67"/>
      <c r="CF251" s="36">
        <f>+BA_MAR[[#This Row],[Pasajeros Pagos (PAX)]]/BA_MAR[[#This Row],[Km. Línea (entre cabeceras) en Servicio]]</f>
        <v>4715.4057659325399</v>
      </c>
      <c r="CG251" s="36">
        <f>+BA_MAR[[#This Row],[Pasajeros Pagos (PAX)]]/BA_MAR[[#This Row],[Cantidad de Estaciones en Servicio]]</f>
        <v>10188.882352941177</v>
      </c>
      <c r="CH251" s="36">
        <f>+BA_MAR[[#This Row],[PAX Kilómetro]]/BA_MAR[[#This Row],[Km. Línea (entre cabeceras) en Servicio]]</f>
        <v>75446.492254920639</v>
      </c>
      <c r="CI251" s="36">
        <f>+BA_MAR[[#This Row],[Coches Kilómetro (CK) (5+6+7)]]/BA_MAR[[#This Row],[Km. Línea (entre cabeceras) en Servicio]]</f>
        <v>8797.7999999999993</v>
      </c>
      <c r="CM251" s="144">
        <f t="shared" si="6"/>
        <v>219.11714480663503</v>
      </c>
      <c r="CN251" s="11">
        <v>0.93113587899202443</v>
      </c>
      <c r="CP251" s="10">
        <v>5.8894999999999991</v>
      </c>
      <c r="CQ251" s="33">
        <v>5102.4299999999994</v>
      </c>
      <c r="CR251" s="10"/>
      <c r="CX251" s="28"/>
      <c r="DF251" s="45">
        <f>+BA_MAR[[#This Row],[Trenes Kilómetro (TK) (1+2+3)]]/BA_MAR[[#This Row],[Trenes Corridos (TC)]]</f>
        <v>36.733000000000004</v>
      </c>
      <c r="EA251" s="2">
        <v>2013</v>
      </c>
      <c r="EB251" s="2" t="s">
        <v>5</v>
      </c>
    </row>
    <row r="252" spans="1:132" x14ac:dyDescent="0.2">
      <c r="A252" s="83" t="s">
        <v>219</v>
      </c>
      <c r="B252" s="2" t="s">
        <v>6</v>
      </c>
      <c r="C252" s="85">
        <v>41579</v>
      </c>
      <c r="D252" s="2" t="s">
        <v>270</v>
      </c>
      <c r="E252" s="4" t="s">
        <v>267</v>
      </c>
      <c r="F252" s="4" t="s">
        <v>298</v>
      </c>
      <c r="G252" s="4" t="s">
        <v>111</v>
      </c>
      <c r="H252" s="6">
        <f>+BA_MAR[[#This Row],[Trenes Corridos (TC)]]*BA_MAR[[#This Row],[Km. Línea (entre cabeceras) en Servicio]]</f>
        <v>59580.926000000007</v>
      </c>
      <c r="K252" s="7">
        <f>+BA_MAR[[#This Row],[TK Remolcados (1)]]+BA_MAR[[#This Row],[TK Coche Motor (2)]]+BA_MAR[[#This Row],[TK Eléctricos (3)]]</f>
        <v>59580.926000000007</v>
      </c>
      <c r="L252" s="15">
        <f>+BA_MAR[[#This Row],[Trenes Kilómetro (TK) (1+2+3)]]/K240-1</f>
        <v>2.3343848580441584E-2</v>
      </c>
      <c r="M252" s="6">
        <f>+BA_MAR[[#This Row],[TK Remolcados (1)]]</f>
        <v>59580.926000000007</v>
      </c>
      <c r="N252" s="6">
        <f>+BA_MAR[[#This Row],[TK Remolcados (1)]]*BA_MAR[[#This Row],[Form. Media Trenes Remolcados]]</f>
        <v>307437.57816000003</v>
      </c>
      <c r="O252" s="6"/>
      <c r="P252" s="6"/>
      <c r="Q252" s="7">
        <f>+BA_MAR[[#This Row],[CK Remolcados (5)]]+BA_MAR[[#This Row],[CK Coche Motor (6)]]+BA_MAR[[#This Row],[CK Eléctricos (7)]]</f>
        <v>307437.57816000003</v>
      </c>
      <c r="R252" s="15">
        <f>+BA_MAR[[#This Row],[Coches Kilómetro (CK) (5+6+7)]]/Q240-1</f>
        <v>5.6090851735015823E-2</v>
      </c>
      <c r="S252" s="120">
        <v>27.88</v>
      </c>
      <c r="T252" s="15">
        <f>+BA_MAR[[#This Row],[Velocidad Comercial Trenes Diésel]]/S240-1</f>
        <v>0</v>
      </c>
      <c r="W252" s="6">
        <v>5.16</v>
      </c>
      <c r="X252" s="6"/>
      <c r="Y252" s="6"/>
      <c r="Z252" s="6">
        <f>+BA_MAR[[#This Row],[Trenes Corridos (TC)]]*BA_MAR[[#This Row],[Form. Media Trenes Remolcados]]*BA_MAR[[#This Row],[Asientos Prom. x C. Remolcados]]</f>
        <v>602605.44000000006</v>
      </c>
      <c r="AC252" s="6">
        <v>72</v>
      </c>
      <c r="AF252" s="6">
        <f>+'[2]BS TAB'!$AJ256</f>
        <v>1695</v>
      </c>
      <c r="AG252" s="6">
        <f>+BA_MAR[[#This Row],[Trenes Programados]]-BA_MAR[[#This Row],[Trenes Corridos (TC)]]</f>
        <v>73</v>
      </c>
      <c r="AH252" s="7">
        <f>+'[2]BS TAB'!$AL256</f>
        <v>1622</v>
      </c>
      <c r="AI252" s="15">
        <f>IFERROR(BA_MAR[[#This Row],[Trenes Corridos (TC)]]/AH240-1,0)</f>
        <v>2.3343848580441584E-2</v>
      </c>
      <c r="AJ252" s="6">
        <f>+'[2]BS TAB'!$AM256</f>
        <v>1320</v>
      </c>
      <c r="AK252" s="36">
        <f>+BA_MAR[[#This Row],[Trenes Corridos (TC)]]-BA_MAR[[#This Row],[Trenes Puntuales]]</f>
        <v>302</v>
      </c>
      <c r="AL252" s="111">
        <f>+BA_MAR[[#This Row],[Trenes Puntuales]]/BA_MAR[[#This Row],[Trenes Programados]]</f>
        <v>0.77876106194690264</v>
      </c>
      <c r="AM252" s="82">
        <v>0.95</v>
      </c>
      <c r="AN252" s="82" t="str">
        <f>+IF(BA_MAR[[#This Row],[Regularidad Absoluta]]&gt;=BA_MAR[[#This Row],[RA 95%]],BA_MAR[[#This Row],[Regularidad Absoluta]],"")</f>
        <v/>
      </c>
      <c r="AO252" s="82">
        <f>+BA_MAR[[#This Row],[Trenes Puntuales]]/BA_MAR[[#This Row],[Trenes Corridos (TC)]]</f>
        <v>0.81381011097410605</v>
      </c>
      <c r="AP252" s="82">
        <f>+BA_MAR[[#This Row],[Trenes Corridos (TC)]]/BA_MAR[[#This Row],[Trenes Programados]]</f>
        <v>0.9569321533923304</v>
      </c>
      <c r="AQ252" s="82">
        <f>+BA_MAR[[#This Row],[Regularidad Relativa]]/AO240-1</f>
        <v>-4.8052379414053048E-2</v>
      </c>
      <c r="AR252" s="81">
        <f>+'[3]DATOS BS#Bol por Estación'!$AV236</f>
        <v>177673</v>
      </c>
      <c r="AS252" s="15">
        <f>IFERROR(+BA_MAR[[#This Row],[Pasajeros Pagos (PAX)]]/AR240-1,0)</f>
        <v>-0.11271748466870413</v>
      </c>
      <c r="AT252" s="6">
        <f>+BA_MAR[[#This Row],[Pasajeros Pagos (PAX)]]/BA_MAR[[#This Row],[Indice Dia Habil]]</f>
        <v>6617.2439478584729</v>
      </c>
      <c r="AU252" s="15">
        <f>IFERROR(+BA_MAR[[#This Row],[PAX Día Habil]]/AT240-1,0)</f>
        <v>-0.10676922199609207</v>
      </c>
      <c r="AV252" s="6">
        <f>+BA_MAR[[#This Row],[Pasajeros Pagos (PAX)]]/BA_MAR[[#This Row],[Trenes Corridos (TC)]]</f>
        <v>109.53945745992601</v>
      </c>
      <c r="AW252" s="6">
        <f>+BA_MAR[[#This Row],[PAX x Tren]]/BA_MAR[[#This Row],[Form. Media Trenes Remolcados]]</f>
        <v>21.228577027117442</v>
      </c>
      <c r="AX252" s="15">
        <f>IFERROR(+BA_MAR[[#This Row],[PAX x Coche]]/AW240-1,0)</f>
        <v>-0.15984262729517118</v>
      </c>
      <c r="AY252" s="6">
        <v>180</v>
      </c>
      <c r="AZ252" s="9">
        <f>+BA_MAR[[#This Row],[PAX Kilómetro]]/BA_MAR[[#This Row],[Coches Kilómetro (CK) (5+6+7)]]</f>
        <v>9.2466510340532793</v>
      </c>
      <c r="BA252" s="15">
        <f>IFERROR(+BA_MAR[[#This Row],[Ocupación Media (PaxKm/CocheKm)]]/AZ240-1,0)</f>
        <v>-0.15984262729517107</v>
      </c>
      <c r="BB252" s="15">
        <f>+BA_MAR[[#This Row],[Ocupación Media (PaxKm/CocheKm)]]/BA_MAR[[#This Row],[Capacidad x Coche (4xm2)]]</f>
        <v>5.1370283522518219E-2</v>
      </c>
      <c r="BC252" s="15">
        <f>IFERROR(+BA_MAR[[#This Row],[% de Ocupación Media PAX]]/BB240-1,0)</f>
        <v>-0.15984262729517096</v>
      </c>
      <c r="BD252" s="36">
        <f>+BA_MAR[[#This Row],[Pasajeros Pagos (PAX)]]*BA_MAR[[#This Row],[PAX Recorrido Medio]]</f>
        <v>2842768</v>
      </c>
      <c r="BE252" s="9">
        <v>16</v>
      </c>
      <c r="BF252" s="35">
        <f>+BA_MAR[[#This Row],[PAX Recorrido Medio]]/BE240-1</f>
        <v>0</v>
      </c>
      <c r="BG252" s="36">
        <f>+BA_MAR[[#This Row],[Pasajeros Pagos (PAX)]]*CN252</f>
        <v>170365.65773210043</v>
      </c>
      <c r="BH252" s="114">
        <f t="shared" si="5"/>
        <v>0.5894145341546968</v>
      </c>
      <c r="BI252" s="81">
        <f>IF(((+AH252*CM252)*((+(20/(1-20/100))/100)+1)-1)&lt;BA_MAR[[#This Row],[Pasajeros Pagos (PAX)]],BA_MAR[[#This Row],[Pasajeros Pagos (PAX)]],((+AH252*CM252)*((+(20/(1-20/100))/100)+1)-1))</f>
        <v>432730.85576522106</v>
      </c>
      <c r="BJ252" s="35">
        <f>+(BA_MAR[[#This Row],[Variación % TC]]*0.2)-(BA_MAR[[#This Row],[Vaciación % PAX Recorrido Medio]]*0.1)-(BA_MAR[[#This Row],[Variación % Ocupación PAX]]*0.5)+(BA_MAR[[#This Row],[Variación % RA]]*0.1)+(BA_MAR[[#This Row],[Variación % Velocidad Comercial TE]]*0.1)</f>
        <v>7.9784845422268491E-2</v>
      </c>
      <c r="BK252" s="10"/>
      <c r="BL252" s="10"/>
      <c r="BN252" s="46"/>
      <c r="BO252" s="73">
        <f>+LINEA[[#This Row],[Indice Dia Habil]]</f>
        <v>26.85</v>
      </c>
      <c r="BP252" s="45">
        <v>36.733000000000004</v>
      </c>
      <c r="BQ252" s="45">
        <v>36.733000000000004</v>
      </c>
      <c r="BR252" s="36">
        <v>17</v>
      </c>
      <c r="BU252" s="64"/>
      <c r="BW252" s="64"/>
      <c r="BY252" s="64"/>
      <c r="BZ252" s="65"/>
      <c r="CA252" s="66"/>
      <c r="CC252" s="64"/>
      <c r="CE252" s="67"/>
      <c r="CF252" s="36">
        <f>+BA_MAR[[#This Row],[Pasajeros Pagos (PAX)]]/BA_MAR[[#This Row],[Km. Línea (entre cabeceras) en Servicio]]</f>
        <v>4836.8769226580998</v>
      </c>
      <c r="CG252" s="36">
        <f>+BA_MAR[[#This Row],[Pasajeros Pagos (PAX)]]/BA_MAR[[#This Row],[Cantidad de Estaciones en Servicio]]</f>
        <v>10451.35294117647</v>
      </c>
      <c r="CH252" s="36">
        <f>+BA_MAR[[#This Row],[PAX Kilómetro]]/BA_MAR[[#This Row],[Km. Línea (entre cabeceras) en Servicio]]</f>
        <v>77390.030762529597</v>
      </c>
      <c r="CI252" s="36">
        <f>+BA_MAR[[#This Row],[Coches Kilómetro (CK) (5+6+7)]]/BA_MAR[[#This Row],[Km. Línea (entre cabeceras) en Servicio]]</f>
        <v>8369.52</v>
      </c>
      <c r="CM252" s="144">
        <f t="shared" si="6"/>
        <v>213.43124821959114</v>
      </c>
      <c r="CN252" s="11">
        <v>0.95887195990443364</v>
      </c>
      <c r="CP252" s="10">
        <v>6.0604210526315789</v>
      </c>
      <c r="CQ252" s="60">
        <v>5185.04</v>
      </c>
      <c r="CR252" s="10"/>
      <c r="DF252" s="45">
        <f>+BA_MAR[[#This Row],[Trenes Kilómetro (TK) (1+2+3)]]/BA_MAR[[#This Row],[Trenes Corridos (TC)]]</f>
        <v>36.733000000000004</v>
      </c>
      <c r="EA252" s="2">
        <v>2013</v>
      </c>
      <c r="EB252" s="2" t="s">
        <v>6</v>
      </c>
    </row>
    <row r="253" spans="1:132" x14ac:dyDescent="0.2">
      <c r="A253" s="83" t="s">
        <v>219</v>
      </c>
      <c r="B253" s="2" t="s">
        <v>7</v>
      </c>
      <c r="C253" s="85">
        <v>41609</v>
      </c>
      <c r="D253" s="2" t="s">
        <v>270</v>
      </c>
      <c r="E253" s="4" t="s">
        <v>267</v>
      </c>
      <c r="F253" s="4" t="s">
        <v>298</v>
      </c>
      <c r="G253" s="4" t="s">
        <v>111</v>
      </c>
      <c r="H253" s="6">
        <f>+BA_MAR[[#This Row],[Trenes Corridos (TC)]]*BA_MAR[[#This Row],[Km. Línea (entre cabeceras) en Servicio]]</f>
        <v>55393.364000000009</v>
      </c>
      <c r="K253" s="7">
        <f>+BA_MAR[[#This Row],[TK Remolcados (1)]]+BA_MAR[[#This Row],[TK Coche Motor (2)]]+BA_MAR[[#This Row],[TK Eléctricos (3)]]</f>
        <v>55393.364000000009</v>
      </c>
      <c r="L253" s="15">
        <f>+BA_MAR[[#This Row],[Trenes Kilómetro (TK) (1+2+3)]]/K241-1</f>
        <v>-6.3935443823711857E-2</v>
      </c>
      <c r="M253" s="6">
        <f>+BA_MAR[[#This Row],[TK Remolcados (1)]]</f>
        <v>55393.364000000009</v>
      </c>
      <c r="N253" s="6">
        <f>+BA_MAR[[#This Row],[TK Remolcados (1)]]*BA_MAR[[#This Row],[Form. Media Trenes Remolcados]]</f>
        <v>285829.75824000005</v>
      </c>
      <c r="O253" s="6"/>
      <c r="P253" s="6"/>
      <c r="Q253" s="7">
        <f>+BA_MAR[[#This Row],[CK Remolcados (5)]]+BA_MAR[[#This Row],[CK Coche Motor (6)]]+BA_MAR[[#This Row],[CK Eléctricos (7)]]</f>
        <v>285829.75824000005</v>
      </c>
      <c r="R253" s="15">
        <f>+BA_MAR[[#This Row],[Coches Kilómetro (CK) (5+6+7)]]/Q241-1</f>
        <v>-3.3981378026070597E-2</v>
      </c>
      <c r="S253" s="120">
        <v>27.88</v>
      </c>
      <c r="T253" s="15">
        <f>+BA_MAR[[#This Row],[Velocidad Comercial Trenes Diésel]]/S241-1</f>
        <v>0</v>
      </c>
      <c r="W253" s="6">
        <v>5.16</v>
      </c>
      <c r="X253" s="6"/>
      <c r="Y253" s="6"/>
      <c r="Z253" s="6">
        <f>+BA_MAR[[#This Row],[Trenes Corridos (TC)]]*BA_MAR[[#This Row],[Form. Media Trenes Remolcados]]*BA_MAR[[#This Row],[Asientos Prom. x C. Remolcados]]</f>
        <v>560252.16000000003</v>
      </c>
      <c r="AC253" s="6">
        <v>72</v>
      </c>
      <c r="AF253" s="6">
        <f>+'[2]BS TAB'!$AJ257</f>
        <v>1744</v>
      </c>
      <c r="AG253" s="6">
        <f>+BA_MAR[[#This Row],[Trenes Programados]]-BA_MAR[[#This Row],[Trenes Corridos (TC)]]</f>
        <v>236</v>
      </c>
      <c r="AH253" s="7">
        <f>+'[2]BS TAB'!$AL257</f>
        <v>1508</v>
      </c>
      <c r="AI253" s="15">
        <f>IFERROR(BA_MAR[[#This Row],[Trenes Corridos (TC)]]/AH241-1,0)</f>
        <v>-6.3935443823711968E-2</v>
      </c>
      <c r="AJ253" s="6">
        <f>+'[2]BS TAB'!$AM257</f>
        <v>1160</v>
      </c>
      <c r="AK253" s="36">
        <f>+BA_MAR[[#This Row],[Trenes Corridos (TC)]]-BA_MAR[[#This Row],[Trenes Puntuales]]</f>
        <v>348</v>
      </c>
      <c r="AL253" s="111">
        <f>+BA_MAR[[#This Row],[Trenes Puntuales]]/BA_MAR[[#This Row],[Trenes Programados]]</f>
        <v>0.66513761467889909</v>
      </c>
      <c r="AM253" s="82">
        <v>0.95</v>
      </c>
      <c r="AN253" s="82" t="str">
        <f>+IF(BA_MAR[[#This Row],[Regularidad Absoluta]]&gt;=BA_MAR[[#This Row],[RA 95%]],BA_MAR[[#This Row],[Regularidad Absoluta]],"")</f>
        <v/>
      </c>
      <c r="AO253" s="82">
        <f>+BA_MAR[[#This Row],[Trenes Puntuales]]/BA_MAR[[#This Row],[Trenes Corridos (TC)]]</f>
        <v>0.76923076923076927</v>
      </c>
      <c r="AP253" s="82">
        <f>+BA_MAR[[#This Row],[Trenes Corridos (TC)]]/BA_MAR[[#This Row],[Trenes Programados]]</f>
        <v>0.86467889908256879</v>
      </c>
      <c r="AQ253" s="82">
        <f>+BA_MAR[[#This Row],[Regularidad Relativa]]/AO241-1</f>
        <v>-0.12914211579004264</v>
      </c>
      <c r="AR253" s="81">
        <f>+'[3]DATOS BS#Bol por Estación'!$AV237</f>
        <v>149647</v>
      </c>
      <c r="AS253" s="15">
        <f>IFERROR(+BA_MAR[[#This Row],[Pasajeros Pagos (PAX)]]/AR241-1,0)</f>
        <v>-0.24602726750571857</v>
      </c>
      <c r="AT253" s="6">
        <f>+BA_MAR[[#This Row],[Pasajeros Pagos (PAX)]]/BA_MAR[[#This Row],[Indice Dia Habil]]</f>
        <v>5425.924583031182</v>
      </c>
      <c r="AU253" s="15">
        <f>IFERROR(+BA_MAR[[#This Row],[PAX Día Habil]]/AT241-1,0)</f>
        <v>-0.28293311191714998</v>
      </c>
      <c r="AV253" s="6">
        <f>+BA_MAR[[#This Row],[Pasajeros Pagos (PAX)]]/BA_MAR[[#This Row],[Trenes Corridos (TC)]]</f>
        <v>99.235411140583551</v>
      </c>
      <c r="AW253" s="6">
        <f>+BA_MAR[[#This Row],[PAX x Tren]]/BA_MAR[[#This Row],[Form. Media Trenes Remolcados]]</f>
        <v>19.231668825694488</v>
      </c>
      <c r="AX253" s="15">
        <f>IFERROR(+BA_MAR[[#This Row],[PAX x Coche]]/AW241-1,0)</f>
        <v>-0.21950497087350185</v>
      </c>
      <c r="AY253" s="6">
        <v>180</v>
      </c>
      <c r="AZ253" s="9">
        <f>+BA_MAR[[#This Row],[PAX Kilómetro]]/BA_MAR[[#This Row],[Coches Kilómetro (CK) (5+6+7)]]</f>
        <v>8.3768464653339425</v>
      </c>
      <c r="BA253" s="15">
        <f>IFERROR(+BA_MAR[[#This Row],[Ocupación Media (PaxKm/CocheKm)]]/AZ241-1,0)</f>
        <v>-0.21950497087350207</v>
      </c>
      <c r="BB253" s="15">
        <f>+BA_MAR[[#This Row],[Ocupación Media (PaxKm/CocheKm)]]/BA_MAR[[#This Row],[Capacidad x Coche (4xm2)]]</f>
        <v>4.6538035918521903E-2</v>
      </c>
      <c r="BC253" s="15">
        <f>IFERROR(+BA_MAR[[#This Row],[% de Ocupación Media PAX]]/BB241-1,0)</f>
        <v>-0.21950497087350207</v>
      </c>
      <c r="BD253" s="36">
        <f>+BA_MAR[[#This Row],[Pasajeros Pagos (PAX)]]*BA_MAR[[#This Row],[PAX Recorrido Medio]]</f>
        <v>2394352</v>
      </c>
      <c r="BE253" s="9">
        <v>16</v>
      </c>
      <c r="BF253" s="35">
        <f>+BA_MAR[[#This Row],[PAX Recorrido Medio]]/BE241-1</f>
        <v>0</v>
      </c>
      <c r="BG253" s="36">
        <f>+BA_MAR[[#This Row],[Pasajeros Pagos (PAX)]]*CN253</f>
        <v>135763.07561023397</v>
      </c>
      <c r="BH253" s="114">
        <f t="shared" si="5"/>
        <v>0.64561775835334734</v>
      </c>
      <c r="BI253" s="81">
        <f>IF(((+AH253*CM253)*((+(20/(1-20/100))/100)+1)-1)&lt;BA_MAR[[#This Row],[Pasajeros Pagos (PAX)]],BA_MAR[[#This Row],[Pasajeros Pagos (PAX)]],((+AH253*CM253)*((+(20/(1-20/100))/100)+1)-1))</f>
        <v>422275.67415528104</v>
      </c>
      <c r="BJ253" s="35">
        <f>+(BA_MAR[[#This Row],[Variación % TC]]*0.2)-(BA_MAR[[#This Row],[Vaciación % PAX Recorrido Medio]]*0.1)-(BA_MAR[[#This Row],[Variación % Ocupación PAX]]*0.5)+(BA_MAR[[#This Row],[Variación % RA]]*0.1)+(BA_MAR[[#This Row],[Variación % Velocidad Comercial TE]]*0.1)</f>
        <v>8.4051185093004369E-2</v>
      </c>
      <c r="BK253" s="10"/>
      <c r="BL253" s="10"/>
      <c r="BN253" s="46"/>
      <c r="BO253" s="73">
        <f>+LINEA[[#This Row],[Indice Dia Habil]]</f>
        <v>27.580000000000002</v>
      </c>
      <c r="BP253" s="45">
        <v>36.733000000000004</v>
      </c>
      <c r="BQ253" s="45">
        <v>36.733000000000004</v>
      </c>
      <c r="BR253" s="36">
        <v>17</v>
      </c>
      <c r="BU253" s="64"/>
      <c r="BW253" s="64"/>
      <c r="BY253" s="64"/>
      <c r="BZ253" s="65"/>
      <c r="CA253" s="66"/>
      <c r="CC253" s="64"/>
      <c r="CE253" s="67"/>
      <c r="CF253" s="36">
        <f>+BA_MAR[[#This Row],[Pasajeros Pagos (PAX)]]/BA_MAR[[#This Row],[Km. Línea (entre cabeceras) en Servicio]]</f>
        <v>4073.911741485857</v>
      </c>
      <c r="CG253" s="36">
        <f>+BA_MAR[[#This Row],[Pasajeros Pagos (PAX)]]/BA_MAR[[#This Row],[Cantidad de Estaciones en Servicio]]</f>
        <v>8802.7647058823532</v>
      </c>
      <c r="CH253" s="36">
        <f>+BA_MAR[[#This Row],[PAX Kilómetro]]/BA_MAR[[#This Row],[Km. Línea (entre cabeceras) en Servicio]]</f>
        <v>65182.587863773711</v>
      </c>
      <c r="CI253" s="36">
        <f>+BA_MAR[[#This Row],[Coches Kilómetro (CK) (5+6+7)]]/BA_MAR[[#This Row],[Km. Línea (entre cabeceras) en Servicio]]</f>
        <v>7781.2800000000007</v>
      </c>
      <c r="CM253" s="144">
        <f t="shared" si="6"/>
        <v>224.01945578529498</v>
      </c>
      <c r="CN253" s="11">
        <v>0.90722216690100022</v>
      </c>
      <c r="CP253" s="10">
        <v>6.3660526315789463</v>
      </c>
      <c r="CQ253" s="33">
        <v>5316.2075992375712</v>
      </c>
      <c r="CR253" s="10"/>
      <c r="CX253" s="28"/>
      <c r="DF253" s="45">
        <f>+BA_MAR[[#This Row],[Trenes Kilómetro (TK) (1+2+3)]]/BA_MAR[[#This Row],[Trenes Corridos (TC)]]</f>
        <v>36.733000000000004</v>
      </c>
      <c r="EA253" s="2">
        <v>2013</v>
      </c>
      <c r="EB253" s="2" t="s">
        <v>7</v>
      </c>
    </row>
    <row r="254" spans="1:132" x14ac:dyDescent="0.2">
      <c r="A254" s="83" t="s">
        <v>220</v>
      </c>
      <c r="B254" s="2" t="s">
        <v>8</v>
      </c>
      <c r="C254" s="85">
        <v>41640</v>
      </c>
      <c r="D254" s="2" t="s">
        <v>270</v>
      </c>
      <c r="E254" s="4" t="s">
        <v>267</v>
      </c>
      <c r="F254" s="4" t="s">
        <v>298</v>
      </c>
      <c r="G254" s="4" t="s">
        <v>111</v>
      </c>
      <c r="H254" s="6">
        <f>+BA_MAR[[#This Row],[Trenes Corridos (TC)]]*BA_MAR[[#This Row],[Km. Línea (entre cabeceras) en Servicio]]</f>
        <v>58368.737000000008</v>
      </c>
      <c r="K254" s="7">
        <f>+BA_MAR[[#This Row],[TK Remolcados (1)]]+BA_MAR[[#This Row],[TK Coche Motor (2)]]+BA_MAR[[#This Row],[TK Eléctricos (3)]]</f>
        <v>58368.737000000008</v>
      </c>
      <c r="L254" s="15">
        <f>+BA_MAR[[#This Row],[Trenes Kilómetro (TK) (1+2+3)]]/K242-1</f>
        <v>-8.733624454148381E-3</v>
      </c>
      <c r="M254" s="6">
        <f>+BA_MAR[[#This Row],[TK Remolcados (1)]]</f>
        <v>58368.737000000008</v>
      </c>
      <c r="N254" s="6">
        <f>+BA_MAR[[#This Row],[TK Remolcados (1)]]*BA_MAR[[#This Row],[Form. Media Trenes Remolcados]]</f>
        <v>301182.68292000005</v>
      </c>
      <c r="O254" s="6"/>
      <c r="P254" s="6"/>
      <c r="Q254" s="7">
        <f>+BA_MAR[[#This Row],[CK Remolcados (5)]]+BA_MAR[[#This Row],[CK Coche Motor (6)]]+BA_MAR[[#This Row],[CK Eléctricos (7)]]</f>
        <v>301182.68292000005</v>
      </c>
      <c r="R254" s="15">
        <f>+BA_MAR[[#This Row],[Coches Kilómetro (CK) (5+6+7)]]/Q242-1</f>
        <v>-8.733624454148381E-3</v>
      </c>
      <c r="S254" s="120">
        <v>29.6</v>
      </c>
      <c r="T254" s="15">
        <f>+BA_MAR[[#This Row],[Velocidad Comercial Trenes Diésel]]/S242-1</f>
        <v>6.1692969870875247E-2</v>
      </c>
      <c r="W254" s="6">
        <v>5.16</v>
      </c>
      <c r="X254" s="6"/>
      <c r="Y254" s="6"/>
      <c r="Z254" s="6">
        <f>+BA_MAR[[#This Row],[Trenes Corridos (TC)]]*BA_MAR[[#This Row],[Form. Media Trenes Remolcados]]*BA_MAR[[#This Row],[Asientos Prom. x C. Remolcados]]</f>
        <v>590345.28</v>
      </c>
      <c r="AC254" s="6">
        <v>72</v>
      </c>
      <c r="AF254" s="6">
        <f>+'[2]BS TAB'!$AJ258</f>
        <v>1755</v>
      </c>
      <c r="AG254" s="6">
        <f>+BA_MAR[[#This Row],[Trenes Programados]]-BA_MAR[[#This Row],[Trenes Corridos (TC)]]</f>
        <v>166</v>
      </c>
      <c r="AH254" s="7">
        <f>+'[2]BS TAB'!$AL258</f>
        <v>1589</v>
      </c>
      <c r="AI254" s="15">
        <f>IFERROR(BA_MAR[[#This Row],[Trenes Corridos (TC)]]/AH242-1,0)</f>
        <v>-8.733624454148492E-3</v>
      </c>
      <c r="AJ254" s="6">
        <f>+'[2]BS TAB'!$AM258</f>
        <v>1388</v>
      </c>
      <c r="AK254" s="36">
        <f>+BA_MAR[[#This Row],[Trenes Corridos (TC)]]-BA_MAR[[#This Row],[Trenes Puntuales]]</f>
        <v>201</v>
      </c>
      <c r="AL254" s="111">
        <f>+BA_MAR[[#This Row],[Trenes Puntuales]]/BA_MAR[[#This Row],[Trenes Programados]]</f>
        <v>0.79088319088319092</v>
      </c>
      <c r="AM254" s="82">
        <v>0.95</v>
      </c>
      <c r="AN254" s="82" t="str">
        <f>+IF(BA_MAR[[#This Row],[Regularidad Absoluta]]&gt;=BA_MAR[[#This Row],[RA 95%]],BA_MAR[[#This Row],[Regularidad Absoluta]],"")</f>
        <v/>
      </c>
      <c r="AO254" s="82">
        <f>+BA_MAR[[#This Row],[Trenes Puntuales]]/BA_MAR[[#This Row],[Trenes Corridos (TC)]]</f>
        <v>0.87350534927627443</v>
      </c>
      <c r="AP254" s="82">
        <f>+BA_MAR[[#This Row],[Trenes Corridos (TC)]]/BA_MAR[[#This Row],[Trenes Programados]]</f>
        <v>0.90541310541310538</v>
      </c>
      <c r="AQ254" s="82">
        <f>+BA_MAR[[#This Row],[Regularidad Relativa]]/AO242-1</f>
        <v>-4.2250974767532146E-2</v>
      </c>
      <c r="AR254" s="81">
        <f>+'[3]DATOS BS#Bol por Estación'!$AV238</f>
        <v>114537</v>
      </c>
      <c r="AS254" s="15">
        <f>IFERROR(+BA_MAR[[#This Row],[Pasajeros Pagos (PAX)]]/AR242-1,0)</f>
        <v>-0.37668295656148987</v>
      </c>
      <c r="AT254" s="6">
        <f>+BA_MAR[[#This Row],[Pasajeros Pagos (PAX)]]/BA_MAR[[#This Row],[Indice Dia Habil]]</f>
        <v>4086.2290403139491</v>
      </c>
      <c r="AU254" s="15">
        <f>IFERROR(+BA_MAR[[#This Row],[PAX Día Habil]]/AT242-1,0)</f>
        <v>-0.37668295656148987</v>
      </c>
      <c r="AV254" s="6">
        <f>+BA_MAR[[#This Row],[Pasajeros Pagos (PAX)]]/BA_MAR[[#This Row],[Trenes Corridos (TC)]]</f>
        <v>72.081183134046569</v>
      </c>
      <c r="AW254" s="6">
        <f>+BA_MAR[[#This Row],[PAX x Tren]]/BA_MAR[[#This Row],[Form. Media Trenes Remolcados]]</f>
        <v>13.969221537605923</v>
      </c>
      <c r="AX254" s="15">
        <f>IFERROR(+BA_MAR[[#This Row],[PAX x Coche]]/AW242-1,0)</f>
        <v>-0.37119117644308885</v>
      </c>
      <c r="AY254" s="6">
        <v>180</v>
      </c>
      <c r="AZ254" s="9">
        <f>+BA_MAR[[#This Row],[PAX Kilómetro]]/BA_MAR[[#This Row],[Coches Kilómetro (CK) (5+6+7)]]</f>
        <v>6.084652617583501</v>
      </c>
      <c r="BA254" s="15">
        <f>IFERROR(+BA_MAR[[#This Row],[Ocupación Media (PaxKm/CocheKm)]]/AZ242-1,0)</f>
        <v>-0.37119117644308885</v>
      </c>
      <c r="BB254" s="15">
        <f>+BA_MAR[[#This Row],[Ocupación Media (PaxKm/CocheKm)]]/BA_MAR[[#This Row],[Capacidad x Coche (4xm2)]]</f>
        <v>3.3803625653241673E-2</v>
      </c>
      <c r="BC254" s="15">
        <f>IFERROR(+BA_MAR[[#This Row],[% de Ocupación Media PAX]]/BB242-1,0)</f>
        <v>-0.37119117644308885</v>
      </c>
      <c r="BD254" s="36">
        <f>+BA_MAR[[#This Row],[Pasajeros Pagos (PAX)]]*BA_MAR[[#This Row],[PAX Recorrido Medio]]</f>
        <v>1832592</v>
      </c>
      <c r="BE254" s="9">
        <v>16</v>
      </c>
      <c r="BF254" s="35">
        <f>+BA_MAR[[#This Row],[PAX Recorrido Medio]]/BE242-1</f>
        <v>0</v>
      </c>
      <c r="BG254" s="36">
        <f>+BA_MAR[[#This Row],[Pasajeros Pagos (PAX)]]*CN254</f>
        <v>116136.2974105305</v>
      </c>
      <c r="BH254" s="114">
        <f t="shared" si="5"/>
        <v>0.71472351885625462</v>
      </c>
      <c r="BI254" s="81">
        <f>IF(((+AH254*CM254)*((+(20/(1-20/100))/100)+1)-1)&lt;BA_MAR[[#This Row],[Pasajeros Pagos (PAX)]],BA_MAR[[#This Row],[Pasajeros Pagos (PAX)]],((+AH254*CM254)*((+(20/(1-20/100))/100)+1)-1))</f>
        <v>401494.71677718486</v>
      </c>
      <c r="BJ254" s="35">
        <f>+(BA_MAR[[#This Row],[Variación % TC]]*0.2)-(BA_MAR[[#This Row],[Vaciación % PAX Recorrido Medio]]*0.1)-(BA_MAR[[#This Row],[Variación % Ocupación PAX]]*0.5)+(BA_MAR[[#This Row],[Variación % RA]]*0.1)+(BA_MAR[[#This Row],[Variación % Velocidad Comercial TE]]*0.1)</f>
        <v>0.17962376585396153</v>
      </c>
      <c r="BK254" s="10"/>
      <c r="BL254" s="10"/>
      <c r="BN254" s="46"/>
      <c r="BO254" s="73">
        <f>+LINEA[[#This Row],[Indice Dia Habil]]</f>
        <v>28.03</v>
      </c>
      <c r="BP254" s="45">
        <v>36.733000000000004</v>
      </c>
      <c r="BQ254" s="45">
        <v>36.733000000000004</v>
      </c>
      <c r="BR254" s="36">
        <v>17</v>
      </c>
      <c r="BU254" s="64"/>
      <c r="BW254" s="64"/>
      <c r="BY254" s="64"/>
      <c r="BZ254" s="65"/>
      <c r="CA254" s="66"/>
      <c r="CC254" s="64"/>
      <c r="CE254" s="67"/>
      <c r="CF254" s="36">
        <f>+BA_MAR[[#This Row],[Pasajeros Pagos (PAX)]]/BA_MAR[[#This Row],[Km. Línea (entre cabeceras) en Servicio]]</f>
        <v>3118.0954455122096</v>
      </c>
      <c r="CG254" s="36">
        <f>+BA_MAR[[#This Row],[Pasajeros Pagos (PAX)]]/BA_MAR[[#This Row],[Cantidad de Estaciones en Servicio]]</f>
        <v>6737.4705882352937</v>
      </c>
      <c r="CH254" s="36">
        <f>+BA_MAR[[#This Row],[PAX Kilómetro]]/BA_MAR[[#This Row],[Km. Línea (entre cabeceras) en Servicio]]</f>
        <v>49889.527128195354</v>
      </c>
      <c r="CI254" s="36">
        <f>+BA_MAR[[#This Row],[Coches Kilómetro (CK) (5+6+7)]]/BA_MAR[[#This Row],[Km. Línea (entre cabeceras) en Servicio]]</f>
        <v>8199.24</v>
      </c>
      <c r="CM254" s="144">
        <f t="shared" si="6"/>
        <v>202.13755407284324</v>
      </c>
      <c r="CN254" s="11">
        <v>1.0139631508641793</v>
      </c>
      <c r="CP254" s="10">
        <v>7.2000909090909095</v>
      </c>
      <c r="CQ254" s="33">
        <v>5447.3751984751425</v>
      </c>
      <c r="CR254" s="10"/>
      <c r="CX254" s="28"/>
      <c r="DF254" s="45">
        <f>+BA_MAR[[#This Row],[Trenes Kilómetro (TK) (1+2+3)]]/BA_MAR[[#This Row],[Trenes Corridos (TC)]]</f>
        <v>36.733000000000004</v>
      </c>
      <c r="EA254" s="2">
        <v>2014</v>
      </c>
      <c r="EB254" s="2" t="s">
        <v>8</v>
      </c>
    </row>
    <row r="255" spans="1:132" x14ac:dyDescent="0.2">
      <c r="A255" s="83" t="s">
        <v>220</v>
      </c>
      <c r="B255" s="2" t="s">
        <v>9</v>
      </c>
      <c r="C255" s="85">
        <v>41671</v>
      </c>
      <c r="D255" s="2" t="s">
        <v>271</v>
      </c>
      <c r="E255" s="4" t="s">
        <v>267</v>
      </c>
      <c r="F255" s="4" t="s">
        <v>298</v>
      </c>
      <c r="G255" s="4" t="s">
        <v>111</v>
      </c>
      <c r="H255" s="6">
        <f>+BA_MAR[[#This Row],[Trenes Corridos (TC)]]*BA_MAR[[#This Row],[Km. Línea (entre cabeceras) en Servicio]]</f>
        <v>52307.792000000009</v>
      </c>
      <c r="K255" s="7">
        <f>+BA_MAR[[#This Row],[TK Remolcados (1)]]+BA_MAR[[#This Row],[TK Coche Motor (2)]]+BA_MAR[[#This Row],[TK Eléctricos (3)]]</f>
        <v>52307.792000000009</v>
      </c>
      <c r="L255" s="15">
        <f>+BA_MAR[[#This Row],[Trenes Kilómetro (TK) (1+2+3)]]/K243-1</f>
        <v>-5.2561543579507597E-2</v>
      </c>
      <c r="M255" s="6">
        <f>+BA_MAR[[#This Row],[TK Remolcados (1)]]</f>
        <v>52307.792000000009</v>
      </c>
      <c r="N255" s="6">
        <f>+BA_MAR[[#This Row],[TK Remolcados (1)]]*BA_MAR[[#This Row],[Form. Media Trenes Remolcados]]</f>
        <v>269908.20672000007</v>
      </c>
      <c r="O255" s="6"/>
      <c r="P255" s="6"/>
      <c r="Q255" s="7">
        <f>+BA_MAR[[#This Row],[CK Remolcados (5)]]+BA_MAR[[#This Row],[CK Coche Motor (6)]]+BA_MAR[[#This Row],[CK Eléctricos (7)]]</f>
        <v>269908.20672000007</v>
      </c>
      <c r="R255" s="15">
        <f>+BA_MAR[[#This Row],[Coches Kilómetro (CK) (5+6+7)]]/Q243-1</f>
        <v>-5.2561543579507486E-2</v>
      </c>
      <c r="S255" s="120">
        <v>29.2</v>
      </c>
      <c r="T255" s="15">
        <f>+BA_MAR[[#This Row],[Velocidad Comercial Trenes Diésel]]/S243-1</f>
        <v>4.7345767575322828E-2</v>
      </c>
      <c r="W255" s="6">
        <v>5.16</v>
      </c>
      <c r="X255" s="6"/>
      <c r="Y255" s="6"/>
      <c r="Z255" s="6">
        <f>+BA_MAR[[#This Row],[Trenes Corridos (TC)]]*BA_MAR[[#This Row],[Form. Media Trenes Remolcados]]*BA_MAR[[#This Row],[Asientos Prom. x C. Remolcados]]</f>
        <v>529044.47999999998</v>
      </c>
      <c r="AC255" s="6">
        <v>72</v>
      </c>
      <c r="AF255" s="6">
        <f>+'[2]BS TAB'!$AJ259</f>
        <v>1588</v>
      </c>
      <c r="AG255" s="6">
        <f>+BA_MAR[[#This Row],[Trenes Programados]]-BA_MAR[[#This Row],[Trenes Corridos (TC)]]</f>
        <v>164</v>
      </c>
      <c r="AH255" s="7">
        <f>+'[2]BS TAB'!$AL259</f>
        <v>1424</v>
      </c>
      <c r="AI255" s="15">
        <f>IFERROR(BA_MAR[[#This Row],[Trenes Corridos (TC)]]/AH243-1,0)</f>
        <v>-5.2561543579507597E-2</v>
      </c>
      <c r="AJ255" s="6">
        <f>+'[2]BS TAB'!$AM259</f>
        <v>1163</v>
      </c>
      <c r="AK255" s="36">
        <f>+BA_MAR[[#This Row],[Trenes Corridos (TC)]]-BA_MAR[[#This Row],[Trenes Puntuales]]</f>
        <v>261</v>
      </c>
      <c r="AL255" s="111">
        <f>+BA_MAR[[#This Row],[Trenes Puntuales]]/BA_MAR[[#This Row],[Trenes Programados]]</f>
        <v>0.73236775818639799</v>
      </c>
      <c r="AM255" s="82">
        <v>0.95</v>
      </c>
      <c r="AN255" s="82" t="str">
        <f>+IF(BA_MAR[[#This Row],[Regularidad Absoluta]]&gt;=BA_MAR[[#This Row],[RA 95%]],BA_MAR[[#This Row],[Regularidad Absoluta]],"")</f>
        <v/>
      </c>
      <c r="AO255" s="82">
        <f>+BA_MAR[[#This Row],[Trenes Puntuales]]/BA_MAR[[#This Row],[Trenes Corridos (TC)]]</f>
        <v>0.8167134831460674</v>
      </c>
      <c r="AP255" s="82">
        <f>+BA_MAR[[#This Row],[Trenes Corridos (TC)]]/BA_MAR[[#This Row],[Trenes Programados]]</f>
        <v>0.89672544080604533</v>
      </c>
      <c r="AQ255" s="82">
        <f>+BA_MAR[[#This Row],[Regularidad Relativa]]/AO243-1</f>
        <v>-0.14099344634811806</v>
      </c>
      <c r="AR255" s="81">
        <f>+'[3]DATOS BS#Bol por Estación'!$AV239</f>
        <v>124475</v>
      </c>
      <c r="AS255" s="15">
        <f>IFERROR(+BA_MAR[[#This Row],[Pasajeros Pagos (PAX)]]/AR243-1,0)</f>
        <v>-0.23716868392829782</v>
      </c>
      <c r="AT255" s="6">
        <f>+BA_MAR[[#This Row],[Pasajeros Pagos (PAX)]]/BA_MAR[[#This Row],[Indice Dia Habil]]</f>
        <v>4885.2040816326526</v>
      </c>
      <c r="AU255" s="15">
        <f>IFERROR(+BA_MAR[[#This Row],[PAX Día Habil]]/AT243-1,0)</f>
        <v>-0.26411327515532035</v>
      </c>
      <c r="AV255" s="6">
        <f>+BA_MAR[[#This Row],[Pasajeros Pagos (PAX)]]/BA_MAR[[#This Row],[Trenes Corridos (TC)]]</f>
        <v>87.412219101123597</v>
      </c>
      <c r="AW255" s="6">
        <f>+BA_MAR[[#This Row],[PAX x Tren]]/BA_MAR[[#This Row],[Form. Media Trenes Remolcados]]</f>
        <v>16.940352538977439</v>
      </c>
      <c r="AX255" s="15">
        <f>IFERROR(+BA_MAR[[#This Row],[PAX x Coche]]/AW243-1,0)</f>
        <v>-0.19484868816308409</v>
      </c>
      <c r="AY255" s="6">
        <v>180</v>
      </c>
      <c r="AZ255" s="9">
        <f>+BA_MAR[[#This Row],[PAX Kilómetro]]/BA_MAR[[#This Row],[Coches Kilómetro (CK) (5+6+7)]]</f>
        <v>7.3788049063141861</v>
      </c>
      <c r="BA255" s="15">
        <f>IFERROR(+BA_MAR[[#This Row],[Ocupación Media (PaxKm/CocheKm)]]/AZ243-1,0)</f>
        <v>-0.19484868816308409</v>
      </c>
      <c r="BB255" s="15">
        <f>+BA_MAR[[#This Row],[Ocupación Media (PaxKm/CocheKm)]]/BA_MAR[[#This Row],[Capacidad x Coche (4xm2)]]</f>
        <v>4.0993360590634367E-2</v>
      </c>
      <c r="BC255" s="15">
        <f>IFERROR(+BA_MAR[[#This Row],[% de Ocupación Media PAX]]/BB243-1,0)</f>
        <v>-0.19484868816308398</v>
      </c>
      <c r="BD255" s="36">
        <f>+BA_MAR[[#This Row],[Pasajeros Pagos (PAX)]]*BA_MAR[[#This Row],[PAX Recorrido Medio]]</f>
        <v>1991600</v>
      </c>
      <c r="BE255" s="9">
        <v>16</v>
      </c>
      <c r="BF255" s="35">
        <f>+BA_MAR[[#This Row],[PAX Recorrido Medio]]/BE243-1</f>
        <v>0</v>
      </c>
      <c r="BG255" s="36">
        <f>+BA_MAR[[#This Row],[Pasajeros Pagos (PAX)]]*CN255</f>
        <v>133938.49891041443</v>
      </c>
      <c r="BH255" s="114">
        <f t="shared" si="5"/>
        <v>0.63080958020724986</v>
      </c>
      <c r="BI255" s="81">
        <f>IF(((+AH255*CM255)*((+(20/(1-20/100))/100)+1)-1)&lt;BA_MAR[[#This Row],[Pasajeros Pagos (PAX)]],BA_MAR[[#This Row],[Pasajeros Pagos (PAX)]],((+AH255*CM255)*((+(20/(1-20/100))/100)+1)-1))</f>
        <v>337156.63605213718</v>
      </c>
      <c r="BJ255" s="35">
        <f>+(BA_MAR[[#This Row],[Variación % TC]]*0.2)-(BA_MAR[[#This Row],[Vaciación % PAX Recorrido Medio]]*0.1)-(BA_MAR[[#This Row],[Variación % Ocupación PAX]]*0.5)+(BA_MAR[[#This Row],[Variación % RA]]*0.1)+(BA_MAR[[#This Row],[Variación % Velocidad Comercial TE]]*0.1)</f>
        <v>7.2812690730828661E-2</v>
      </c>
      <c r="BK255" s="10"/>
      <c r="BL255" s="10"/>
      <c r="BN255" s="46"/>
      <c r="BO255" s="73">
        <f>+LINEA[[#This Row],[Indice Dia Habil]]</f>
        <v>25.48</v>
      </c>
      <c r="BP255" s="45">
        <v>36.733000000000004</v>
      </c>
      <c r="BQ255" s="45">
        <v>36.733000000000004</v>
      </c>
      <c r="BR255" s="36">
        <v>17</v>
      </c>
      <c r="BU255" s="64"/>
      <c r="BW255" s="64"/>
      <c r="BY255" s="64"/>
      <c r="BZ255" s="65"/>
      <c r="CA255" s="66"/>
      <c r="CC255" s="64"/>
      <c r="CE255" s="67"/>
      <c r="CF255" s="36">
        <f>+BA_MAR[[#This Row],[Pasajeros Pagos (PAX)]]/BA_MAR[[#This Row],[Km. Línea (entre cabeceras) en Servicio]]</f>
        <v>3388.6423651757273</v>
      </c>
      <c r="CG255" s="36">
        <f>+BA_MAR[[#This Row],[Pasajeros Pagos (PAX)]]/BA_MAR[[#This Row],[Cantidad de Estaciones en Servicio]]</f>
        <v>7322.0588235294117</v>
      </c>
      <c r="CH255" s="36">
        <f>+BA_MAR[[#This Row],[PAX Kilómetro]]/BA_MAR[[#This Row],[Km. Línea (entre cabeceras) en Servicio]]</f>
        <v>54218.277842811636</v>
      </c>
      <c r="CI255" s="36">
        <f>+BA_MAR[[#This Row],[Coches Kilómetro (CK) (5+6+7)]]/BA_MAR[[#This Row],[Km. Línea (entre cabeceras) en Servicio]]</f>
        <v>7347.8400000000011</v>
      </c>
      <c r="CL255" s="2" t="s">
        <v>279</v>
      </c>
      <c r="CM255" s="144">
        <f t="shared" si="6"/>
        <v>189.41440227648155</v>
      </c>
      <c r="CN255" s="11">
        <v>1.0760273059683827</v>
      </c>
      <c r="CP255" s="10">
        <v>7.9476499999999985</v>
      </c>
      <c r="CQ255" s="60">
        <v>5578.5427977127138</v>
      </c>
      <c r="CR255" s="10"/>
      <c r="DF255" s="45">
        <f>+BA_MAR[[#This Row],[Trenes Kilómetro (TK) (1+2+3)]]/BA_MAR[[#This Row],[Trenes Corridos (TC)]]</f>
        <v>36.733000000000004</v>
      </c>
      <c r="EA255" s="2">
        <v>2014</v>
      </c>
      <c r="EB255" s="2" t="s">
        <v>9</v>
      </c>
    </row>
    <row r="256" spans="1:132" x14ac:dyDescent="0.2">
      <c r="A256" s="83" t="s">
        <v>220</v>
      </c>
      <c r="B256" s="2" t="s">
        <v>10</v>
      </c>
      <c r="C256" s="85">
        <v>41699</v>
      </c>
      <c r="D256" s="2" t="s">
        <v>271</v>
      </c>
      <c r="E256" s="4" t="s">
        <v>267</v>
      </c>
      <c r="F256" s="4" t="s">
        <v>298</v>
      </c>
      <c r="G256" s="4" t="s">
        <v>111</v>
      </c>
      <c r="H256" s="6">
        <f>+BA_MAR[[#This Row],[Trenes Corridos (TC)]]*BA_MAR[[#This Row],[Km. Línea (entre cabeceras) en Servicio]]</f>
        <v>59287.062000000005</v>
      </c>
      <c r="K256" s="7">
        <f>+BA_MAR[[#This Row],[TK Remolcados (1)]]+BA_MAR[[#This Row],[TK Coche Motor (2)]]+BA_MAR[[#This Row],[TK Eléctricos (3)]]</f>
        <v>59287.062000000005</v>
      </c>
      <c r="L256" s="15">
        <f>+BA_MAR[[#This Row],[Trenes Kilómetro (TK) (1+2+3)]]/K244-1</f>
        <v>-3.9857227840571108E-2</v>
      </c>
      <c r="M256" s="6">
        <f>+BA_MAR[[#This Row],[TK Remolcados (1)]]</f>
        <v>59287.062000000005</v>
      </c>
      <c r="N256" s="6">
        <f>+BA_MAR[[#This Row],[TK Remolcados (1)]]*BA_MAR[[#This Row],[Form. Media Trenes Remolcados]]</f>
        <v>299992.53372000001</v>
      </c>
      <c r="O256" s="6"/>
      <c r="P256" s="6"/>
      <c r="Q256" s="7">
        <f>+BA_MAR[[#This Row],[CK Remolcados (5)]]+BA_MAR[[#This Row],[CK Coche Motor (6)]]+BA_MAR[[#This Row],[CK Eléctricos (7)]]</f>
        <v>299992.53372000001</v>
      </c>
      <c r="R256" s="15">
        <f>+BA_MAR[[#This Row],[Coches Kilómetro (CK) (5+6+7)]]/Q244-1</f>
        <v>-5.8464645905676349E-2</v>
      </c>
      <c r="S256" s="120">
        <v>29.3</v>
      </c>
      <c r="T256" s="15">
        <f>+BA_MAR[[#This Row],[Velocidad Comercial Trenes Diésel]]/S244-1</f>
        <v>5.0932568149210988E-2</v>
      </c>
      <c r="W256" s="6">
        <v>5.0599999999999996</v>
      </c>
      <c r="X256" s="6"/>
      <c r="Y256" s="6"/>
      <c r="Z256" s="6">
        <f>+BA_MAR[[#This Row],[Trenes Corridos (TC)]]*BA_MAR[[#This Row],[Form. Media Trenes Remolcados]]*BA_MAR[[#This Row],[Asientos Prom. x C. Remolcados]]</f>
        <v>588012.48</v>
      </c>
      <c r="AC256" s="6">
        <v>72</v>
      </c>
      <c r="AF256" s="6">
        <f>+'[2]BS TAB'!$AJ260</f>
        <v>1732</v>
      </c>
      <c r="AG256" s="6">
        <f>+BA_MAR[[#This Row],[Trenes Programados]]-BA_MAR[[#This Row],[Trenes Corridos (TC)]]</f>
        <v>118</v>
      </c>
      <c r="AH256" s="7">
        <f>+'[2]BS TAB'!$AL260</f>
        <v>1614</v>
      </c>
      <c r="AI256" s="15">
        <f>IFERROR(BA_MAR[[#This Row],[Trenes Corridos (TC)]]/AH244-1,0)</f>
        <v>-3.9857227840571108E-2</v>
      </c>
      <c r="AJ256" s="6">
        <f>+'[2]BS TAB'!$AM260</f>
        <v>1304</v>
      </c>
      <c r="AK256" s="36">
        <f>+BA_MAR[[#This Row],[Trenes Corridos (TC)]]-BA_MAR[[#This Row],[Trenes Puntuales]]</f>
        <v>310</v>
      </c>
      <c r="AL256" s="111">
        <f>+BA_MAR[[#This Row],[Trenes Puntuales]]/BA_MAR[[#This Row],[Trenes Programados]]</f>
        <v>0.75288683602771367</v>
      </c>
      <c r="AM256" s="82">
        <v>0.95</v>
      </c>
      <c r="AN256" s="82" t="str">
        <f>+IF(BA_MAR[[#This Row],[Regularidad Absoluta]]&gt;=BA_MAR[[#This Row],[RA 95%]],BA_MAR[[#This Row],[Regularidad Absoluta]],"")</f>
        <v/>
      </c>
      <c r="AO256" s="82">
        <f>+BA_MAR[[#This Row],[Trenes Puntuales]]/BA_MAR[[#This Row],[Trenes Corridos (TC)]]</f>
        <v>0.80793060718711274</v>
      </c>
      <c r="AP256" s="82">
        <f>+BA_MAR[[#This Row],[Trenes Corridos (TC)]]/BA_MAR[[#This Row],[Trenes Programados]]</f>
        <v>0.93187066974595845</v>
      </c>
      <c r="AQ256" s="82">
        <f>+BA_MAR[[#This Row],[Regularidad Relativa]]/AO244-1</f>
        <v>-0.12996069783373709</v>
      </c>
      <c r="AR256" s="81">
        <f>+'[3]DATOS BS#Bol por Estación'!$AV240</f>
        <v>143213</v>
      </c>
      <c r="AS256" s="15">
        <f>IFERROR(+BA_MAR[[#This Row],[Pasajeros Pagos (PAX)]]/AR244-1,0)</f>
        <v>-0.2424917221170223</v>
      </c>
      <c r="AT256" s="6">
        <f>+BA_MAR[[#This Row],[Pasajeros Pagos (PAX)]]/BA_MAR[[#This Row],[Indice Dia Habil]]</f>
        <v>5404.2641509433961</v>
      </c>
      <c r="AU256" s="15">
        <f>IFERROR(+BA_MAR[[#This Row],[PAX Día Habil]]/AT244-1,0)</f>
        <v>-0.22962837400202829</v>
      </c>
      <c r="AV256" s="6">
        <f>+BA_MAR[[#This Row],[Pasajeros Pagos (PAX)]]/BA_MAR[[#This Row],[Trenes Corridos (TC)]]</f>
        <v>88.731722428748455</v>
      </c>
      <c r="AW256" s="6">
        <f>+BA_MAR[[#This Row],[PAX x Tren]]/BA_MAR[[#This Row],[Form. Media Trenes Remolcados]]</f>
        <v>17.535913523468075</v>
      </c>
      <c r="AX256" s="15">
        <f>IFERROR(+BA_MAR[[#This Row],[PAX x Coche]]/AW244-1,0)</f>
        <v>-0.1954542390905375</v>
      </c>
      <c r="AY256" s="6">
        <v>180</v>
      </c>
      <c r="AZ256" s="9">
        <f>+BA_MAR[[#This Row],[PAX Kilómetro]]/BA_MAR[[#This Row],[Coches Kilómetro (CK) (5+6+7)]]</f>
        <v>7.638216763550191</v>
      </c>
      <c r="BA256" s="15">
        <f>IFERROR(+BA_MAR[[#This Row],[Ocupación Media (PaxKm/CocheKm)]]/AZ244-1,0)</f>
        <v>-0.19545423909053761</v>
      </c>
      <c r="BB256" s="15">
        <f>+BA_MAR[[#This Row],[Ocupación Media (PaxKm/CocheKm)]]/BA_MAR[[#This Row],[Capacidad x Coche (4xm2)]]</f>
        <v>4.243453757527884E-2</v>
      </c>
      <c r="BC256" s="15">
        <f>IFERROR(+BA_MAR[[#This Row],[% de Ocupación Media PAX]]/BB244-1,0)</f>
        <v>-0.19545423909053761</v>
      </c>
      <c r="BD256" s="36">
        <f>+BA_MAR[[#This Row],[Pasajeros Pagos (PAX)]]*BA_MAR[[#This Row],[PAX Recorrido Medio]]</f>
        <v>2291408</v>
      </c>
      <c r="BE256" s="9">
        <v>16</v>
      </c>
      <c r="BF256" s="35">
        <f>+BA_MAR[[#This Row],[PAX Recorrido Medio]]/BE244-1</f>
        <v>0</v>
      </c>
      <c r="BG256" s="36">
        <f>+BA_MAR[[#This Row],[Pasajeros Pagos (PAX)]]*CN256</f>
        <v>141760.66623805923</v>
      </c>
      <c r="BH256" s="114">
        <f t="shared" si="5"/>
        <v>0.65720534117636231</v>
      </c>
      <c r="BI256" s="81">
        <f>IF(((+AH256*CM256)*((+(20/(1-20/100))/100)+1)-1)&lt;BA_MAR[[#This Row],[Pasajeros Pagos (PAX)]],BA_MAR[[#This Row],[Pasajeros Pagos (PAX)]],((+AH256*CM256)*((+(20/(1-20/100))/100)+1)-1))</f>
        <v>417780.72182180866</v>
      </c>
      <c r="BJ256" s="35">
        <f>+(BA_MAR[[#This Row],[Variación % TC]]*0.2)-(BA_MAR[[#This Row],[Vaciación % PAX Recorrido Medio]]*0.1)-(BA_MAR[[#This Row],[Variación % Ocupación PAX]]*0.5)+(BA_MAR[[#This Row],[Variación % RA]]*0.1)+(BA_MAR[[#This Row],[Variación % Velocidad Comercial TE]]*0.1)</f>
        <v>7.6759604193780875E-2</v>
      </c>
      <c r="BK256" s="10"/>
      <c r="BL256" s="10"/>
      <c r="BN256" s="46"/>
      <c r="BO256" s="73">
        <f>+LINEA[[#This Row],[Indice Dia Habil]]</f>
        <v>26.5</v>
      </c>
      <c r="BP256" s="45">
        <v>36.733000000000004</v>
      </c>
      <c r="BQ256" s="45">
        <v>36.733000000000004</v>
      </c>
      <c r="BR256" s="36">
        <v>17</v>
      </c>
      <c r="BU256" s="64"/>
      <c r="BW256" s="64"/>
      <c r="BY256" s="64"/>
      <c r="BZ256" s="65"/>
      <c r="CA256" s="66"/>
      <c r="CC256" s="64"/>
      <c r="CE256" s="67"/>
      <c r="CF256" s="36">
        <f>+BA_MAR[[#This Row],[Pasajeros Pagos (PAX)]]/BA_MAR[[#This Row],[Km. Línea (entre cabeceras) en Servicio]]</f>
        <v>3898.7558870770149</v>
      </c>
      <c r="CG256" s="36">
        <f>+BA_MAR[[#This Row],[Pasajeros Pagos (PAX)]]/BA_MAR[[#This Row],[Cantidad de Estaciones en Servicio]]</f>
        <v>8424.2941176470595</v>
      </c>
      <c r="CH256" s="36">
        <f>+BA_MAR[[#This Row],[PAX Kilómetro]]/BA_MAR[[#This Row],[Km. Línea (entre cabeceras) en Servicio]]</f>
        <v>62380.094193232238</v>
      </c>
      <c r="CI256" s="36">
        <f>+BA_MAR[[#This Row],[Coches Kilómetro (CK) (5+6+7)]]/BA_MAR[[#This Row],[Km. Línea (entre cabeceras) en Servicio]]</f>
        <v>8166.8399999999992</v>
      </c>
      <c r="CM256" s="144">
        <f t="shared" si="6"/>
        <v>207.07892035777382</v>
      </c>
      <c r="CN256" s="11">
        <v>0.98985892508403028</v>
      </c>
      <c r="CP256" s="10">
        <v>8.0028888888888901</v>
      </c>
      <c r="CQ256" s="33">
        <v>5695.8230826294557</v>
      </c>
      <c r="CR256" s="10"/>
      <c r="CX256" s="28"/>
      <c r="DF256" s="45">
        <f>+BA_MAR[[#This Row],[Trenes Kilómetro (TK) (1+2+3)]]/BA_MAR[[#This Row],[Trenes Corridos (TC)]]</f>
        <v>36.733000000000004</v>
      </c>
      <c r="EA256" s="2">
        <v>2014</v>
      </c>
      <c r="EB256" s="2" t="s">
        <v>10</v>
      </c>
    </row>
    <row r="257" spans="1:132" x14ac:dyDescent="0.2">
      <c r="A257" s="83" t="s">
        <v>220</v>
      </c>
      <c r="B257" s="2" t="s">
        <v>0</v>
      </c>
      <c r="C257" s="85">
        <v>41730</v>
      </c>
      <c r="D257" s="2" t="s">
        <v>271</v>
      </c>
      <c r="E257" s="4" t="s">
        <v>267</v>
      </c>
      <c r="F257" s="4" t="s">
        <v>298</v>
      </c>
      <c r="G257" s="4" t="s">
        <v>111</v>
      </c>
      <c r="H257" s="6">
        <f>+BA_MAR[[#This Row],[Trenes Corridos (TC)]]*BA_MAR[[#This Row],[Km. Línea (entre cabeceras) en Servicio]]</f>
        <v>53997.510000000009</v>
      </c>
      <c r="K257" s="7">
        <f>+BA_MAR[[#This Row],[TK Remolcados (1)]]+BA_MAR[[#This Row],[TK Coche Motor (2)]]+BA_MAR[[#This Row],[TK Eléctricos (3)]]</f>
        <v>53997.510000000009</v>
      </c>
      <c r="L257" s="15">
        <f>+BA_MAR[[#This Row],[Trenes Kilómetro (TK) (1+2+3)]]/K245-1</f>
        <v>-0.1042047531992687</v>
      </c>
      <c r="M257" s="6">
        <f>+BA_MAR[[#This Row],[TK Remolcados (1)]]</f>
        <v>53997.510000000009</v>
      </c>
      <c r="N257" s="6">
        <f>+BA_MAR[[#This Row],[TK Remolcados (1)]]*BA_MAR[[#This Row],[Form. Media Trenes Remolcados]]</f>
        <v>281327.02710000006</v>
      </c>
      <c r="O257" s="6"/>
      <c r="P257" s="6"/>
      <c r="Q257" s="7">
        <f>+BA_MAR[[#This Row],[CK Remolcados (5)]]+BA_MAR[[#This Row],[CK Coche Motor (6)]]+BA_MAR[[#This Row],[CK Eléctricos (7)]]</f>
        <v>281327.02710000006</v>
      </c>
      <c r="R257" s="15">
        <f>+BA_MAR[[#This Row],[Coches Kilómetro (CK) (5+6+7)]]/Q245-1</f>
        <v>-9.5524566699261571E-2</v>
      </c>
      <c r="S257" s="120">
        <v>28.2</v>
      </c>
      <c r="T257" s="15">
        <f>+BA_MAR[[#This Row],[Velocidad Comercial Trenes Diésel]]/S245-1</f>
        <v>1.1477761836441891E-2</v>
      </c>
      <c r="W257" s="6">
        <v>5.21</v>
      </c>
      <c r="X257" s="6"/>
      <c r="Y257" s="6"/>
      <c r="Z257" s="6">
        <f>+BA_MAR[[#This Row],[Trenes Corridos (TC)]]*BA_MAR[[#This Row],[Form. Media Trenes Remolcados]]*BA_MAR[[#This Row],[Asientos Prom. x C. Remolcados]]</f>
        <v>551426.4</v>
      </c>
      <c r="AC257" s="6">
        <v>72</v>
      </c>
      <c r="AF257" s="6">
        <f>+'[2]BS TAB'!$AJ261</f>
        <v>1688</v>
      </c>
      <c r="AG257" s="6">
        <f>+BA_MAR[[#This Row],[Trenes Programados]]-BA_MAR[[#This Row],[Trenes Corridos (TC)]]</f>
        <v>218</v>
      </c>
      <c r="AH257" s="7">
        <f>+'[2]BS TAB'!$AL261</f>
        <v>1470</v>
      </c>
      <c r="AI257" s="15">
        <f>IFERROR(BA_MAR[[#This Row],[Trenes Corridos (TC)]]/AH245-1,0)</f>
        <v>-0.1042047531992687</v>
      </c>
      <c r="AJ257" s="6">
        <f>+'[2]BS TAB'!$AM261</f>
        <v>1198</v>
      </c>
      <c r="AK257" s="36">
        <f>+BA_MAR[[#This Row],[Trenes Corridos (TC)]]-BA_MAR[[#This Row],[Trenes Puntuales]]</f>
        <v>272</v>
      </c>
      <c r="AL257" s="111">
        <f>+BA_MAR[[#This Row],[Trenes Puntuales]]/BA_MAR[[#This Row],[Trenes Programados]]</f>
        <v>0.70971563981042651</v>
      </c>
      <c r="AM257" s="82">
        <v>0.95</v>
      </c>
      <c r="AN257" s="82" t="str">
        <f>+IF(BA_MAR[[#This Row],[Regularidad Absoluta]]&gt;=BA_MAR[[#This Row],[RA 95%]],BA_MAR[[#This Row],[Regularidad Absoluta]],"")</f>
        <v/>
      </c>
      <c r="AO257" s="82">
        <f>+BA_MAR[[#This Row],[Trenes Puntuales]]/BA_MAR[[#This Row],[Trenes Corridos (TC)]]</f>
        <v>0.81496598639455786</v>
      </c>
      <c r="AP257" s="82">
        <f>+BA_MAR[[#This Row],[Trenes Corridos (TC)]]/BA_MAR[[#This Row],[Trenes Programados]]</f>
        <v>0.87085308056872035</v>
      </c>
      <c r="AQ257" s="82">
        <f>+BA_MAR[[#This Row],[Regularidad Relativa]]/AO245-1</f>
        <v>-9.2700689502395184E-2</v>
      </c>
      <c r="AR257" s="81">
        <f>+'[3]DATOS BS#Bol por Estación'!$AV241</f>
        <v>156753</v>
      </c>
      <c r="AS257" s="15">
        <f>IFERROR(+BA_MAR[[#This Row],[Pasajeros Pagos (PAX)]]/AR245-1,0)</f>
        <v>-0.17737415508627563</v>
      </c>
      <c r="AT257" s="6">
        <f>+BA_MAR[[#This Row],[Pasajeros Pagos (PAX)]]/BA_MAR[[#This Row],[Indice Dia Habil]]</f>
        <v>5998.9667049368536</v>
      </c>
      <c r="AU257" s="15">
        <f>IFERROR(+BA_MAR[[#This Row],[PAX Día Habil]]/AT245-1,0)</f>
        <v>-0.16320723468018394</v>
      </c>
      <c r="AV257" s="6">
        <f>+BA_MAR[[#This Row],[Pasajeros Pagos (PAX)]]/BA_MAR[[#This Row],[Trenes Corridos (TC)]]</f>
        <v>106.63469387755102</v>
      </c>
      <c r="AW257" s="6">
        <f>+BA_MAR[[#This Row],[PAX x Tren]]/BA_MAR[[#This Row],[Form. Media Trenes Remolcados]]</f>
        <v>20.467311684750676</v>
      </c>
      <c r="AX257" s="15">
        <f>IFERROR(+BA_MAR[[#This Row],[PAX x Coche]]/AW245-1,0)</f>
        <v>-9.0493987314079982E-2</v>
      </c>
      <c r="AY257" s="6">
        <v>180</v>
      </c>
      <c r="AZ257" s="9">
        <f>+BA_MAR[[#This Row],[PAX Kilómetro]]/BA_MAR[[#This Row],[Coches Kilómetro (CK) (5+6+7)]]</f>
        <v>8.9150623950129511</v>
      </c>
      <c r="BA257" s="15">
        <f>IFERROR(+BA_MAR[[#This Row],[Ocupación Media (PaxKm/CocheKm)]]/AZ245-1,0)</f>
        <v>-9.0493987314080093E-2</v>
      </c>
      <c r="BB257" s="15">
        <f>+BA_MAR[[#This Row],[Ocupación Media (PaxKm/CocheKm)]]/BA_MAR[[#This Row],[Capacidad x Coche (4xm2)]]</f>
        <v>4.9528124416738616E-2</v>
      </c>
      <c r="BC257" s="15">
        <f>IFERROR(+BA_MAR[[#This Row],[% de Ocupación Media PAX]]/BB245-1,0)</f>
        <v>-9.0493987314080204E-2</v>
      </c>
      <c r="BD257" s="36">
        <f>+BA_MAR[[#This Row],[Pasajeros Pagos (PAX)]]*BA_MAR[[#This Row],[PAX Recorrido Medio]]</f>
        <v>2508048</v>
      </c>
      <c r="BE257" s="9">
        <v>16</v>
      </c>
      <c r="BF257" s="35">
        <f>+BA_MAR[[#This Row],[PAX Recorrido Medio]]/BE245-1</f>
        <v>0</v>
      </c>
      <c r="BG257" s="36">
        <f>+BA_MAR[[#This Row],[Pasajeros Pagos (PAX)]]*CN257</f>
        <v>163442.27055978909</v>
      </c>
      <c r="BH257" s="114">
        <f t="shared" si="5"/>
        <v>0.56531367015449896</v>
      </c>
      <c r="BI257" s="81">
        <f>IF(((+AH257*CM257)*((+(20/(1-20/100))/100)+1)-1)&lt;BA_MAR[[#This Row],[Pasajeros Pagos (PAX)]],BA_MAR[[#This Row],[Pasajeros Pagos (PAX)]],((+AH257*CM257)*((+(20/(1-20/100))/100)+1)-1))</f>
        <v>360611.75435563881</v>
      </c>
      <c r="BJ257" s="35">
        <f>+(BA_MAR[[#This Row],[Variación % TC]]*0.2)-(BA_MAR[[#This Row],[Vaciación % PAX Recorrido Medio]]*0.1)-(BA_MAR[[#This Row],[Variación % Ocupación PAX]]*0.5)+(BA_MAR[[#This Row],[Variación % RA]]*0.1)+(BA_MAR[[#This Row],[Variación % Velocidad Comercial TE]]*0.1)</f>
        <v>1.5135974066946844E-2</v>
      </c>
      <c r="BK257" s="10"/>
      <c r="BL257" s="10"/>
      <c r="BN257" s="46"/>
      <c r="BO257" s="73">
        <f>+LINEA[[#This Row],[Indice Dia Habil]]</f>
        <v>26.130000000000003</v>
      </c>
      <c r="BP257" s="45">
        <v>36.733000000000004</v>
      </c>
      <c r="BQ257" s="45">
        <v>36.733000000000004</v>
      </c>
      <c r="BR257" s="36">
        <v>17</v>
      </c>
      <c r="BU257" s="64"/>
      <c r="BW257" s="64"/>
      <c r="BY257" s="64"/>
      <c r="BZ257" s="65"/>
      <c r="CA257" s="66"/>
      <c r="CC257" s="64"/>
      <c r="CE257" s="67"/>
      <c r="CF257" s="36">
        <f>+BA_MAR[[#This Row],[Pasajeros Pagos (PAX)]]/BA_MAR[[#This Row],[Km. Línea (entre cabeceras) en Servicio]]</f>
        <v>4267.3617727928558</v>
      </c>
      <c r="CG257" s="36">
        <f>+BA_MAR[[#This Row],[Pasajeros Pagos (PAX)]]/BA_MAR[[#This Row],[Cantidad de Estaciones en Servicio]]</f>
        <v>9220.7647058823532</v>
      </c>
      <c r="CH257" s="36">
        <f>+BA_MAR[[#This Row],[PAX Kilómetro]]/BA_MAR[[#This Row],[Km. Línea (entre cabeceras) en Servicio]]</f>
        <v>68277.788364685694</v>
      </c>
      <c r="CI257" s="36">
        <f>+BA_MAR[[#This Row],[Coches Kilómetro (CK) (5+6+7)]]/BA_MAR[[#This Row],[Km. Línea (entre cabeceras) en Servicio]]</f>
        <v>7658.7000000000007</v>
      </c>
      <c r="CM257" s="144">
        <f t="shared" si="6"/>
        <v>196.25183910510955</v>
      </c>
      <c r="CN257" s="11">
        <v>1.0426739555848314</v>
      </c>
      <c r="CP257" s="10">
        <v>8.0778333333333361</v>
      </c>
      <c r="CQ257" s="33">
        <v>5813.1033675461977</v>
      </c>
      <c r="CR257" s="10"/>
      <c r="CX257" s="28"/>
      <c r="DF257" s="45">
        <f>+BA_MAR[[#This Row],[Trenes Kilómetro (TK) (1+2+3)]]/BA_MAR[[#This Row],[Trenes Corridos (TC)]]</f>
        <v>36.733000000000004</v>
      </c>
      <c r="EA257" s="2">
        <v>2014</v>
      </c>
      <c r="EB257" s="2" t="s">
        <v>0</v>
      </c>
    </row>
    <row r="258" spans="1:132" x14ac:dyDescent="0.2">
      <c r="A258" s="83" t="s">
        <v>220</v>
      </c>
      <c r="B258" s="2" t="s">
        <v>1</v>
      </c>
      <c r="C258" s="85">
        <v>41760</v>
      </c>
      <c r="D258" s="2" t="s">
        <v>271</v>
      </c>
      <c r="E258" s="4" t="s">
        <v>267</v>
      </c>
      <c r="F258" s="4" t="s">
        <v>298</v>
      </c>
      <c r="G258" s="4" t="s">
        <v>111</v>
      </c>
      <c r="H258" s="6">
        <f>+BA_MAR[[#This Row],[Trenes Corridos (TC)]]*BA_MAR[[#This Row],[Km. Línea (entre cabeceras) en Servicio]]</f>
        <v>47201.905000000006</v>
      </c>
      <c r="K258" s="7">
        <f>+BA_MAR[[#This Row],[TK Remolcados (1)]]+BA_MAR[[#This Row],[TK Coche Motor (2)]]+BA_MAR[[#This Row],[TK Eléctricos (3)]]</f>
        <v>47201.905000000006</v>
      </c>
      <c r="L258" s="15">
        <f>+BA_MAR[[#This Row],[Trenes Kilómetro (TK) (1+2+3)]]/K246-1</f>
        <v>-0.21694088970140157</v>
      </c>
      <c r="M258" s="6">
        <f>+BA_MAR[[#This Row],[TK Remolcados (1)]]</f>
        <v>47201.905000000006</v>
      </c>
      <c r="N258" s="6">
        <f>+BA_MAR[[#This Row],[TK Remolcados (1)]]*BA_MAR[[#This Row],[Form. Media Trenes Remolcados]]</f>
        <v>259138.45845000003</v>
      </c>
      <c r="O258" s="6"/>
      <c r="P258" s="6"/>
      <c r="Q258" s="7">
        <f>+BA_MAR[[#This Row],[CK Remolcados (5)]]+BA_MAR[[#This Row],[CK Coche Motor (6)]]+BA_MAR[[#This Row],[CK Eléctricos (7)]]</f>
        <v>259138.45845000003</v>
      </c>
      <c r="R258" s="15">
        <f>+BA_MAR[[#This Row],[Coches Kilómetro (CK) (5+6+7)]]/Q246-1</f>
        <v>-0.16686152799625864</v>
      </c>
      <c r="S258" s="120">
        <v>28.2</v>
      </c>
      <c r="T258" s="15">
        <f>+BA_MAR[[#This Row],[Velocidad Comercial Trenes Diésel]]/S246-1</f>
        <v>1.1477761836441891E-2</v>
      </c>
      <c r="W258" s="6">
        <v>5.49</v>
      </c>
      <c r="X258" s="6"/>
      <c r="Y258" s="6"/>
      <c r="Z258" s="6">
        <f>+BA_MAR[[#This Row],[Trenes Corridos (TC)]]*BA_MAR[[#This Row],[Form. Media Trenes Remolcados]]*BA_MAR[[#This Row],[Asientos Prom. x C. Remolcados]]</f>
        <v>507934.80000000005</v>
      </c>
      <c r="AC258" s="6">
        <v>72</v>
      </c>
      <c r="AF258" s="6">
        <f>+'[2]BS TAB'!$AJ262</f>
        <v>1746</v>
      </c>
      <c r="AG258" s="6">
        <f>+BA_MAR[[#This Row],[Trenes Programados]]-BA_MAR[[#This Row],[Trenes Corridos (TC)]]</f>
        <v>461</v>
      </c>
      <c r="AH258" s="7">
        <f>+'[2]BS TAB'!$AL262</f>
        <v>1285</v>
      </c>
      <c r="AI258" s="15">
        <f>IFERROR(BA_MAR[[#This Row],[Trenes Corridos (TC)]]/AH246-1,0)</f>
        <v>-0.21694088970140157</v>
      </c>
      <c r="AJ258" s="6">
        <f>+'[2]BS TAB'!$AM262</f>
        <v>1005</v>
      </c>
      <c r="AK258" s="36">
        <f>+BA_MAR[[#This Row],[Trenes Corridos (TC)]]-BA_MAR[[#This Row],[Trenes Puntuales]]</f>
        <v>280</v>
      </c>
      <c r="AL258" s="111">
        <f>+BA_MAR[[#This Row],[Trenes Puntuales]]/BA_MAR[[#This Row],[Trenes Programados]]</f>
        <v>0.57560137457044669</v>
      </c>
      <c r="AM258" s="82">
        <v>0.95</v>
      </c>
      <c r="AN258" s="82" t="str">
        <f>+IF(BA_MAR[[#This Row],[Regularidad Absoluta]]&gt;=BA_MAR[[#This Row],[RA 95%]],BA_MAR[[#This Row],[Regularidad Absoluta]],"")</f>
        <v/>
      </c>
      <c r="AO258" s="82">
        <f>+BA_MAR[[#This Row],[Trenes Puntuales]]/BA_MAR[[#This Row],[Trenes Corridos (TC)]]</f>
        <v>0.78210116731517509</v>
      </c>
      <c r="AP258" s="82">
        <f>+BA_MAR[[#This Row],[Trenes Corridos (TC)]]/BA_MAR[[#This Row],[Trenes Programados]]</f>
        <v>0.73596792668957622</v>
      </c>
      <c r="AQ258" s="82">
        <f>+BA_MAR[[#This Row],[Regularidad Relativa]]/AO246-1</f>
        <v>-0.14094510337068111</v>
      </c>
      <c r="AR258" s="81">
        <f>+'[3]DATOS BS#Bol por Estación'!$AV242</f>
        <v>135614</v>
      </c>
      <c r="AS258" s="15">
        <f>IFERROR(+BA_MAR[[#This Row],[Pasajeros Pagos (PAX)]]/AR246-1,0)</f>
        <v>-0.28056233421750665</v>
      </c>
      <c r="AT258" s="6">
        <f>+BA_MAR[[#This Row],[Pasajeros Pagos (PAX)]]/BA_MAR[[#This Row],[Indice Dia Habil]]</f>
        <v>4869.4434470377018</v>
      </c>
      <c r="AU258" s="15">
        <f>IFERROR(+BA_MAR[[#This Row],[PAX Día Habil]]/AT246-1,0)</f>
        <v>-0.28288726742829384</v>
      </c>
      <c r="AV258" s="6">
        <f>+BA_MAR[[#This Row],[Pasajeros Pagos (PAX)]]/BA_MAR[[#This Row],[Trenes Corridos (TC)]]</f>
        <v>105.53618677042802</v>
      </c>
      <c r="AW258" s="6">
        <f>+BA_MAR[[#This Row],[PAX x Tren]]/BA_MAR[[#This Row],[Form. Media Trenes Remolcados]]</f>
        <v>19.223349138511477</v>
      </c>
      <c r="AX258" s="15">
        <f>IFERROR(+BA_MAR[[#This Row],[PAX x Coche]]/AW246-1,0)</f>
        <v>-0.13647287940957953</v>
      </c>
      <c r="AY258" s="6">
        <v>180</v>
      </c>
      <c r="AZ258" s="9">
        <f>+BA_MAR[[#This Row],[PAX Kilómetro]]/BA_MAR[[#This Row],[Coches Kilómetro (CK) (5+6+7)]]</f>
        <v>8.3732226122610083</v>
      </c>
      <c r="BA258" s="15">
        <f>IFERROR(+BA_MAR[[#This Row],[Ocupación Media (PaxKm/CocheKm)]]/AZ246-1,0)</f>
        <v>-0.13647287940957953</v>
      </c>
      <c r="BB258" s="15">
        <f>+BA_MAR[[#This Row],[Ocupación Media (PaxKm/CocheKm)]]/BA_MAR[[#This Row],[Capacidad x Coche (4xm2)]]</f>
        <v>4.6517903401450046E-2</v>
      </c>
      <c r="BC258" s="15">
        <f>IFERROR(+BA_MAR[[#This Row],[% de Ocupación Media PAX]]/BB246-1,0)</f>
        <v>-0.13647287940957953</v>
      </c>
      <c r="BD258" s="36">
        <f>+BA_MAR[[#This Row],[Pasajeros Pagos (PAX)]]*BA_MAR[[#This Row],[PAX Recorrido Medio]]</f>
        <v>2169824</v>
      </c>
      <c r="BE258" s="9">
        <v>16</v>
      </c>
      <c r="BF258" s="35">
        <f>+BA_MAR[[#This Row],[PAX Recorrido Medio]]/BE246-1</f>
        <v>0</v>
      </c>
      <c r="BG258" s="36">
        <f>+BA_MAR[[#This Row],[Pasajeros Pagos (PAX)]]*CN258</f>
        <v>139059.06661639325</v>
      </c>
      <c r="BH258" s="114">
        <f t="shared" si="5"/>
        <v>0.57741505764246237</v>
      </c>
      <c r="BI258" s="81">
        <f>IF(((+AH258*CM258)*((+(20/(1-20/100))/100)+1)-1)&lt;BA_MAR[[#This Row],[Pasajeros Pagos (PAX)]],BA_MAR[[#This Row],[Pasajeros Pagos (PAX)]],((+AH258*CM258)*((+(20/(1-20/100))/100)+1)-1))</f>
        <v>320915.36258587433</v>
      </c>
      <c r="BJ258" s="35">
        <f>+(BA_MAR[[#This Row],[Variación % TC]]*0.2)-(BA_MAR[[#This Row],[Vaciación % PAX Recorrido Medio]]*0.1)-(BA_MAR[[#This Row],[Variación % Ocupación PAX]]*0.5)+(BA_MAR[[#This Row],[Variación % RA]]*0.1)+(BA_MAR[[#This Row],[Variación % Velocidad Comercial TE]]*0.1)</f>
        <v>1.0753751427441333E-2</v>
      </c>
      <c r="BK258" s="10"/>
      <c r="BL258" s="10"/>
      <c r="BN258" s="46"/>
      <c r="BO258" s="73">
        <f>+LINEA[[#This Row],[Indice Dia Habil]]</f>
        <v>27.85</v>
      </c>
      <c r="BP258" s="45">
        <v>36.733000000000004</v>
      </c>
      <c r="BQ258" s="45">
        <v>36.733000000000004</v>
      </c>
      <c r="BR258" s="36">
        <v>17</v>
      </c>
      <c r="BU258" s="64"/>
      <c r="BW258" s="64"/>
      <c r="BY258" s="64"/>
      <c r="BZ258" s="65"/>
      <c r="CA258" s="66"/>
      <c r="CC258" s="64"/>
      <c r="CE258" s="67"/>
      <c r="CF258" s="36">
        <f>+BA_MAR[[#This Row],[Pasajeros Pagos (PAX)]]/BA_MAR[[#This Row],[Km. Línea (entre cabeceras) en Servicio]]</f>
        <v>3691.884681349195</v>
      </c>
      <c r="CG258" s="36">
        <f>+BA_MAR[[#This Row],[Pasajeros Pagos (PAX)]]/BA_MAR[[#This Row],[Cantidad de Estaciones en Servicio]]</f>
        <v>7977.2941176470586</v>
      </c>
      <c r="CH258" s="36">
        <f>+BA_MAR[[#This Row],[PAX Kilómetro]]/BA_MAR[[#This Row],[Km. Línea (entre cabeceras) en Servicio]]</f>
        <v>59070.154901587121</v>
      </c>
      <c r="CI258" s="36">
        <f>+BA_MAR[[#This Row],[Coches Kilómetro (CK) (5+6+7)]]/BA_MAR[[#This Row],[Km. Línea (entre cabeceras) en Servicio]]</f>
        <v>7054.6500000000005</v>
      </c>
      <c r="CM258" s="144">
        <f t="shared" si="6"/>
        <v>199.79228799120582</v>
      </c>
      <c r="CN258" s="11">
        <v>1.0254034732136301</v>
      </c>
      <c r="CP258" s="10">
        <v>8.1079499999999989</v>
      </c>
      <c r="CQ258" s="60">
        <v>5930.3836524629396</v>
      </c>
      <c r="CR258" s="10"/>
      <c r="DF258" s="45">
        <f>+BA_MAR[[#This Row],[Trenes Kilómetro (TK) (1+2+3)]]/BA_MAR[[#This Row],[Trenes Corridos (TC)]]</f>
        <v>36.733000000000004</v>
      </c>
      <c r="EA258" s="2">
        <v>2014</v>
      </c>
      <c r="EB258" s="2" t="s">
        <v>1</v>
      </c>
    </row>
    <row r="259" spans="1:132" x14ac:dyDescent="0.2">
      <c r="A259" s="83" t="s">
        <v>220</v>
      </c>
      <c r="B259" s="2" t="s">
        <v>2</v>
      </c>
      <c r="C259" s="85">
        <v>41791</v>
      </c>
      <c r="D259" s="2" t="s">
        <v>271</v>
      </c>
      <c r="E259" s="4" t="s">
        <v>267</v>
      </c>
      <c r="F259" s="4" t="s">
        <v>298</v>
      </c>
      <c r="G259" s="4" t="s">
        <v>111</v>
      </c>
      <c r="H259" s="6">
        <f>+BA_MAR[[#This Row],[Trenes Corridos (TC)]]*BA_MAR[[#This Row],[Km. Línea (entre cabeceras) en Servicio]]</f>
        <v>59654.392000000007</v>
      </c>
      <c r="K259" s="7">
        <f>+BA_MAR[[#This Row],[TK Remolcados (1)]]+BA_MAR[[#This Row],[TK Coche Motor (2)]]+BA_MAR[[#This Row],[TK Eléctricos (3)]]</f>
        <v>59654.392000000007</v>
      </c>
      <c r="L259" s="15">
        <f>+BA_MAR[[#This Row],[Trenes Kilómetro (TK) (1+2+3)]]/K247-1</f>
        <v>9.3225605966438252E-3</v>
      </c>
      <c r="M259" s="6">
        <f>+BA_MAR[[#This Row],[TK Remolcados (1)]]</f>
        <v>59654.392000000007</v>
      </c>
      <c r="N259" s="6">
        <f>+BA_MAR[[#This Row],[TK Remolcados (1)]]*BA_MAR[[#This Row],[Form. Media Trenes Remolcados]]</f>
        <v>300658.13568000006</v>
      </c>
      <c r="O259" s="6"/>
      <c r="P259" s="6"/>
      <c r="Q259" s="7">
        <f>+BA_MAR[[#This Row],[CK Remolcados (5)]]+BA_MAR[[#This Row],[CK Coche Motor (6)]]+BA_MAR[[#This Row],[CK Eléctricos (7)]]</f>
        <v>300658.13568000006</v>
      </c>
      <c r="R259" s="15">
        <f>+BA_MAR[[#This Row],[Coches Kilómetro (CK) (5+6+7)]]/Q247-1</f>
        <v>-1.415005709165007E-2</v>
      </c>
      <c r="S259" s="120">
        <v>28.7</v>
      </c>
      <c r="T259" s="15">
        <f>+BA_MAR[[#This Row],[Velocidad Comercial Trenes Diésel]]/S247-1</f>
        <v>2.941176470588247E-2</v>
      </c>
      <c r="W259" s="6">
        <v>5.04</v>
      </c>
      <c r="X259" s="6"/>
      <c r="Y259" s="6"/>
      <c r="Z259" s="6">
        <f>+BA_MAR[[#This Row],[Trenes Corridos (TC)]]*BA_MAR[[#This Row],[Form. Media Trenes Remolcados]]*BA_MAR[[#This Row],[Asientos Prom. x C. Remolcados]]</f>
        <v>589317.12</v>
      </c>
      <c r="AC259" s="6">
        <v>72</v>
      </c>
      <c r="AF259" s="6">
        <f>+'[2]BS TAB'!$AJ263</f>
        <v>1690</v>
      </c>
      <c r="AG259" s="6">
        <f>+BA_MAR[[#This Row],[Trenes Programados]]-BA_MAR[[#This Row],[Trenes Corridos (TC)]]</f>
        <v>66</v>
      </c>
      <c r="AH259" s="7">
        <f>+'[2]BS TAB'!$AL263</f>
        <v>1624</v>
      </c>
      <c r="AI259" s="15">
        <f>IFERROR(BA_MAR[[#This Row],[Trenes Corridos (TC)]]/AH247-1,0)</f>
        <v>9.3225605966438252E-3</v>
      </c>
      <c r="AJ259" s="6">
        <f>+'[2]BS TAB'!$AM263</f>
        <v>1181</v>
      </c>
      <c r="AK259" s="36">
        <f>+BA_MAR[[#This Row],[Trenes Corridos (TC)]]-BA_MAR[[#This Row],[Trenes Puntuales]]</f>
        <v>443</v>
      </c>
      <c r="AL259" s="111">
        <f>+BA_MAR[[#This Row],[Trenes Puntuales]]/BA_MAR[[#This Row],[Trenes Programados]]</f>
        <v>0.69881656804733727</v>
      </c>
      <c r="AM259" s="82">
        <v>0.95</v>
      </c>
      <c r="AN259" s="82" t="str">
        <f>+IF(BA_MAR[[#This Row],[Regularidad Absoluta]]&gt;=BA_MAR[[#This Row],[RA 95%]],BA_MAR[[#This Row],[Regularidad Absoluta]],"")</f>
        <v/>
      </c>
      <c r="AO259" s="82">
        <f>+BA_MAR[[#This Row],[Trenes Puntuales]]/BA_MAR[[#This Row],[Trenes Corridos (TC)]]</f>
        <v>0.72721674876847286</v>
      </c>
      <c r="AP259" s="82">
        <f>+BA_MAR[[#This Row],[Trenes Corridos (TC)]]/BA_MAR[[#This Row],[Trenes Programados]]</f>
        <v>0.96094674556213022</v>
      </c>
      <c r="AQ259" s="82">
        <f>+BA_MAR[[#This Row],[Regularidad Relativa]]/AO247-1</f>
        <v>-0.1874362855774494</v>
      </c>
      <c r="AR259" s="81">
        <f>+'[3]DATOS BS#Bol por Estación'!$AV243</f>
        <v>152454</v>
      </c>
      <c r="AS259" s="15">
        <f>IFERROR(+BA_MAR[[#This Row],[Pasajeros Pagos (PAX)]]/AR247-1,0)</f>
        <v>-0.13640431871480851</v>
      </c>
      <c r="AT259" s="6">
        <f>+BA_MAR[[#This Row],[Pasajeros Pagos (PAX)]]/BA_MAR[[#This Row],[Indice Dia Habil]]</f>
        <v>5735.6659142212184</v>
      </c>
      <c r="AU259" s="15">
        <f>IFERROR(+BA_MAR[[#This Row],[PAX Día Habil]]/AT247-1,0)</f>
        <v>-0.15687329084459301</v>
      </c>
      <c r="AV259" s="6">
        <f>+BA_MAR[[#This Row],[Pasajeros Pagos (PAX)]]/BA_MAR[[#This Row],[Trenes Corridos (TC)]]</f>
        <v>93.875615763546804</v>
      </c>
      <c r="AW259" s="6">
        <f>+BA_MAR[[#This Row],[PAX x Tren]]/BA_MAR[[#This Row],[Form. Media Trenes Remolcados]]</f>
        <v>18.626114238798969</v>
      </c>
      <c r="AX259" s="15">
        <f>IFERROR(+BA_MAR[[#This Row],[PAX x Coche]]/AW247-1,0)</f>
        <v>-0.12400899599638526</v>
      </c>
      <c r="AY259" s="6">
        <v>180</v>
      </c>
      <c r="AZ259" s="9">
        <f>+BA_MAR[[#This Row],[PAX Kilómetro]]/BA_MAR[[#This Row],[Coches Kilómetro (CK) (5+6+7)]]</f>
        <v>8.1130816383302058</v>
      </c>
      <c r="BA259" s="15">
        <f>IFERROR(+BA_MAR[[#This Row],[Ocupación Media (PaxKm/CocheKm)]]/AZ247-1,0)</f>
        <v>-0.12400899599638537</v>
      </c>
      <c r="BB259" s="15">
        <f>+BA_MAR[[#This Row],[Ocupación Media (PaxKm/CocheKm)]]/BA_MAR[[#This Row],[Capacidad x Coche (4xm2)]]</f>
        <v>4.5072675768501144E-2</v>
      </c>
      <c r="BC259" s="15">
        <f>IFERROR(+BA_MAR[[#This Row],[% de Ocupación Media PAX]]/BB247-1,0)</f>
        <v>-0.12400899599638537</v>
      </c>
      <c r="BD259" s="36">
        <f>+BA_MAR[[#This Row],[Pasajeros Pagos (PAX)]]*BA_MAR[[#This Row],[PAX Recorrido Medio]]</f>
        <v>2439264</v>
      </c>
      <c r="BE259" s="9">
        <v>16</v>
      </c>
      <c r="BF259" s="35">
        <f>+BA_MAR[[#This Row],[PAX Recorrido Medio]]/BE247-1</f>
        <v>0</v>
      </c>
      <c r="BG259" s="36">
        <f>+BA_MAR[[#This Row],[Pasajeros Pagos (PAX)]]*CN259</f>
        <v>161822.10146977683</v>
      </c>
      <c r="BH259" s="114">
        <f t="shared" si="5"/>
        <v>0.60966991593153974</v>
      </c>
      <c r="BI259" s="81">
        <f>IF(((+AH259*CM259)*((+(20/(1-20/100))/100)+1)-1)&lt;BA_MAR[[#This Row],[Pasajeros Pagos (PAX)]],BA_MAR[[#This Row],[Pasajeros Pagos (PAX)]],((+AH259*CM259)*((+(20/(1-20/100))/100)+1)-1))</f>
        <v>390577.11978270416</v>
      </c>
      <c r="BJ259" s="35">
        <f>+(BA_MAR[[#This Row],[Variación % TC]]*0.2)-(BA_MAR[[#This Row],[Vaciación % PAX Recorrido Medio]]*0.1)-(BA_MAR[[#This Row],[Variación % Ocupación PAX]]*0.5)+(BA_MAR[[#This Row],[Variación % RA]]*0.1)+(BA_MAR[[#This Row],[Variación % Velocidad Comercial TE]]*0.1)</f>
        <v>4.5125381559776509E-2</v>
      </c>
      <c r="BK259" s="10"/>
      <c r="BL259" s="10"/>
      <c r="BN259" s="46"/>
      <c r="BO259" s="73">
        <f>+LINEA[[#This Row],[Indice Dia Habil]]</f>
        <v>26.580000000000002</v>
      </c>
      <c r="BP259" s="45">
        <v>36.733000000000004</v>
      </c>
      <c r="BQ259" s="45">
        <v>36.733000000000004</v>
      </c>
      <c r="BR259" s="36">
        <v>17</v>
      </c>
      <c r="BU259" s="64"/>
      <c r="BW259" s="64"/>
      <c r="BY259" s="64"/>
      <c r="BZ259" s="65"/>
      <c r="CA259" s="66"/>
      <c r="CC259" s="64"/>
      <c r="CE259" s="67"/>
      <c r="CF259" s="36">
        <f>+BA_MAR[[#This Row],[Pasajeros Pagos (PAX)]]/BA_MAR[[#This Row],[Km. Línea (entre cabeceras) en Servicio]]</f>
        <v>4150.3280429041997</v>
      </c>
      <c r="CG259" s="36">
        <f>+BA_MAR[[#This Row],[Pasajeros Pagos (PAX)]]/BA_MAR[[#This Row],[Cantidad de Estaciones en Servicio]]</f>
        <v>8967.8823529411766</v>
      </c>
      <c r="CH259" s="36">
        <f>+BA_MAR[[#This Row],[PAX Kilómetro]]/BA_MAR[[#This Row],[Km. Línea (entre cabeceras) en Servicio]]</f>
        <v>66405.248686467196</v>
      </c>
      <c r="CI259" s="36">
        <f>+BA_MAR[[#This Row],[Coches Kilómetro (CK) (5+6+7)]]/BA_MAR[[#This Row],[Km. Línea (entre cabeceras) en Servicio]]</f>
        <v>8184.9600000000009</v>
      </c>
      <c r="CM259" s="144">
        <f t="shared" si="6"/>
        <v>192.40301467128285</v>
      </c>
      <c r="CN259" s="11">
        <v>1.0614487089205715</v>
      </c>
      <c r="CP259" s="10">
        <v>8.1913499999999999</v>
      </c>
      <c r="CQ259" s="33">
        <v>6054.8396283193606</v>
      </c>
      <c r="CR259" s="10"/>
      <c r="CX259" s="28"/>
      <c r="DF259" s="45">
        <f>+BA_MAR[[#This Row],[Trenes Kilómetro (TK) (1+2+3)]]/BA_MAR[[#This Row],[Trenes Corridos (TC)]]</f>
        <v>36.733000000000004</v>
      </c>
      <c r="EA259" s="2">
        <v>2014</v>
      </c>
      <c r="EB259" s="2" t="s">
        <v>2</v>
      </c>
    </row>
    <row r="260" spans="1:132" x14ac:dyDescent="0.2">
      <c r="A260" s="83" t="s">
        <v>220</v>
      </c>
      <c r="B260" s="2" t="s">
        <v>3</v>
      </c>
      <c r="C260" s="85">
        <v>41821</v>
      </c>
      <c r="D260" s="2" t="s">
        <v>271</v>
      </c>
      <c r="E260" s="4" t="s">
        <v>267</v>
      </c>
      <c r="F260" s="4" t="s">
        <v>298</v>
      </c>
      <c r="G260" s="4" t="s">
        <v>111</v>
      </c>
      <c r="H260" s="6">
        <f>+BA_MAR[[#This Row],[Trenes Corridos (TC)]]*BA_MAR[[#This Row],[Km. Línea (entre cabeceras) en Servicio]]</f>
        <v>43087.809000000008</v>
      </c>
      <c r="K260" s="7">
        <f>+BA_MAR[[#This Row],[TK Remolcados (1)]]+BA_MAR[[#This Row],[TK Coche Motor (2)]]+BA_MAR[[#This Row],[TK Eléctricos (3)]]</f>
        <v>43087.809000000008</v>
      </c>
      <c r="L260" s="15">
        <f>+BA_MAR[[#This Row],[Trenes Kilómetro (TK) (1+2+3)]]/K248-1</f>
        <v>-0.2547649301143583</v>
      </c>
      <c r="M260" s="6">
        <f>+BA_MAR[[#This Row],[TK Remolcados (1)]]</f>
        <v>43087.809000000008</v>
      </c>
      <c r="N260" s="6">
        <f>+BA_MAR[[#This Row],[TK Remolcados (1)]]*BA_MAR[[#This Row],[Form. Media Trenes Remolcados]]</f>
        <v>215439.04500000004</v>
      </c>
      <c r="O260" s="6"/>
      <c r="P260" s="6"/>
      <c r="Q260" s="7">
        <f>+BA_MAR[[#This Row],[CK Remolcados (5)]]+BA_MAR[[#This Row],[CK Coche Motor (6)]]+BA_MAR[[#This Row],[CK Eléctricos (7)]]</f>
        <v>215439.04500000004</v>
      </c>
      <c r="R260" s="15">
        <f>+BA_MAR[[#This Row],[Coches Kilómetro (CK) (5+6+7)]]/Q248-1</f>
        <v>-0.27787299429685874</v>
      </c>
      <c r="S260" s="120">
        <v>28.6</v>
      </c>
      <c r="T260" s="15">
        <f>+BA_MAR[[#This Row],[Velocidad Comercial Trenes Diésel]]/S248-1</f>
        <v>2.582496413199431E-2</v>
      </c>
      <c r="W260" s="6">
        <v>5</v>
      </c>
      <c r="X260" s="6"/>
      <c r="Y260" s="6"/>
      <c r="Z260" s="6">
        <f>+BA_MAR[[#This Row],[Trenes Corridos (TC)]]*BA_MAR[[#This Row],[Form. Media Trenes Remolcados]]*BA_MAR[[#This Row],[Asientos Prom. x C. Remolcados]]</f>
        <v>422280</v>
      </c>
      <c r="AC260" s="6">
        <v>72</v>
      </c>
      <c r="AF260" s="6">
        <f>+'[2]BS TAB'!$AJ264</f>
        <v>1755</v>
      </c>
      <c r="AG260" s="6">
        <f>+BA_MAR[[#This Row],[Trenes Programados]]-BA_MAR[[#This Row],[Trenes Corridos (TC)]]</f>
        <v>582</v>
      </c>
      <c r="AH260" s="7">
        <f>+'[2]BS TAB'!$AL264</f>
        <v>1173</v>
      </c>
      <c r="AI260" s="15">
        <f>IFERROR(BA_MAR[[#This Row],[Trenes Corridos (TC)]]/AH248-1,0)</f>
        <v>-0.2547649301143583</v>
      </c>
      <c r="AJ260" s="6">
        <f>+'[2]BS TAB'!$AM264</f>
        <v>834</v>
      </c>
      <c r="AK260" s="36">
        <f>+BA_MAR[[#This Row],[Trenes Corridos (TC)]]-BA_MAR[[#This Row],[Trenes Puntuales]]</f>
        <v>339</v>
      </c>
      <c r="AL260" s="111">
        <f>+BA_MAR[[#This Row],[Trenes Puntuales]]/BA_MAR[[#This Row],[Trenes Programados]]</f>
        <v>0.47521367521367519</v>
      </c>
      <c r="AM260" s="82">
        <v>0.95</v>
      </c>
      <c r="AN260" s="82" t="str">
        <f>+IF(BA_MAR[[#This Row],[Regularidad Absoluta]]&gt;=BA_MAR[[#This Row],[RA 95%]],BA_MAR[[#This Row],[Regularidad Absoluta]],"")</f>
        <v/>
      </c>
      <c r="AO260" s="82">
        <f>+BA_MAR[[#This Row],[Trenes Puntuales]]/BA_MAR[[#This Row],[Trenes Corridos (TC)]]</f>
        <v>0.71099744245524299</v>
      </c>
      <c r="AP260" s="82">
        <f>+BA_MAR[[#This Row],[Trenes Corridos (TC)]]/BA_MAR[[#This Row],[Trenes Programados]]</f>
        <v>0.66837606837606833</v>
      </c>
      <c r="AQ260" s="82">
        <f>+BA_MAR[[#This Row],[Regularidad Relativa]]/AO248-1</f>
        <v>-0.21355588585765817</v>
      </c>
      <c r="AR260" s="81">
        <f>+'[3]DATOS BS#Bol por Estación'!$AV244</f>
        <v>105553</v>
      </c>
      <c r="AS260" s="15">
        <f>IFERROR(+BA_MAR[[#This Row],[Pasajeros Pagos (PAX)]]/AR248-1,0)</f>
        <v>-0.32244004519077696</v>
      </c>
      <c r="AT260" s="6">
        <f>+BA_MAR[[#This Row],[Pasajeros Pagos (PAX)]]/BA_MAR[[#This Row],[Indice Dia Habil]]</f>
        <v>3765.7153050303245</v>
      </c>
      <c r="AU260" s="15">
        <f>IFERROR(+BA_MAR[[#This Row],[PAX Día Habil]]/AT248-1,0)</f>
        <v>-0.32244004519077696</v>
      </c>
      <c r="AV260" s="6">
        <f>+BA_MAR[[#This Row],[Pasajeros Pagos (PAX)]]/BA_MAR[[#This Row],[Trenes Corridos (TC)]]</f>
        <v>89.985507246376812</v>
      </c>
      <c r="AW260" s="6">
        <f>+BA_MAR[[#This Row],[PAX x Tren]]/BA_MAR[[#This Row],[Form. Media Trenes Remolcados]]</f>
        <v>17.997101449275362</v>
      </c>
      <c r="AX260" s="15">
        <f>IFERROR(+BA_MAR[[#This Row],[PAX x Coche]]/AW248-1,0)</f>
        <v>-6.1716360892115851E-2</v>
      </c>
      <c r="AY260" s="6">
        <v>180</v>
      </c>
      <c r="AZ260" s="9">
        <f>+BA_MAR[[#This Row],[PAX Kilómetro]]/BA_MAR[[#This Row],[Coches Kilómetro (CK) (5+6+7)]]</f>
        <v>7.8390989896933476</v>
      </c>
      <c r="BA260" s="15">
        <f>IFERROR(+BA_MAR[[#This Row],[Ocupación Media (PaxKm/CocheKm)]]/AZ248-1,0)</f>
        <v>-6.1716360892116073E-2</v>
      </c>
      <c r="BB260" s="15">
        <f>+BA_MAR[[#This Row],[Ocupación Media (PaxKm/CocheKm)]]/BA_MAR[[#This Row],[Capacidad x Coche (4xm2)]]</f>
        <v>4.3550549942740817E-2</v>
      </c>
      <c r="BC260" s="15">
        <f>IFERROR(+BA_MAR[[#This Row],[% de Ocupación Media PAX]]/BB248-1,0)</f>
        <v>-6.1716360892116184E-2</v>
      </c>
      <c r="BD260" s="36">
        <f>+BA_MAR[[#This Row],[Pasajeros Pagos (PAX)]]*BA_MAR[[#This Row],[PAX Recorrido Medio]]</f>
        <v>1688848</v>
      </c>
      <c r="BE260" s="9">
        <v>16</v>
      </c>
      <c r="BF260" s="35">
        <f>+BA_MAR[[#This Row],[PAX Recorrido Medio]]/BE248-1</f>
        <v>0</v>
      </c>
      <c r="BG260" s="36">
        <f>+BA_MAR[[#This Row],[Pasajeros Pagos (PAX)]]*CN260</f>
        <v>106101.63486374376</v>
      </c>
      <c r="BH260" s="114">
        <f t="shared" si="5"/>
        <v>0.64700108121657562</v>
      </c>
      <c r="BI260" s="81">
        <f>IF(((+AH260*CM260)*((+(20/(1-20/100))/100)+1)-1)&lt;BA_MAR[[#This Row],[Pasajeros Pagos (PAX)]],BA_MAR[[#This Row],[Pasajeros Pagos (PAX)]],((+AH260*CM260)*((+(20/(1-20/100))/100)+1)-1))</f>
        <v>299017.91304001136</v>
      </c>
      <c r="BJ260" s="35">
        <f>+(BA_MAR[[#This Row],[Variación % TC]]*0.2)-(BA_MAR[[#This Row],[Vaciación % PAX Recorrido Medio]]*0.1)-(BA_MAR[[#This Row],[Variación % Ocupación PAX]]*0.5)+(BA_MAR[[#This Row],[Variación % RA]]*0.1)+(BA_MAR[[#This Row],[Variación % Velocidad Comercial TE]]*0.1)</f>
        <v>-4.1450394162579389E-2</v>
      </c>
      <c r="BK260" s="10"/>
      <c r="BL260" s="10"/>
      <c r="BN260" s="46"/>
      <c r="BO260" s="73">
        <f>+LINEA[[#This Row],[Indice Dia Habil]]</f>
        <v>28.03</v>
      </c>
      <c r="BP260" s="45">
        <v>36.733000000000004</v>
      </c>
      <c r="BQ260" s="45">
        <v>36.733000000000004</v>
      </c>
      <c r="BR260" s="36">
        <v>17</v>
      </c>
      <c r="BU260" s="64"/>
      <c r="BW260" s="64"/>
      <c r="BY260" s="64"/>
      <c r="BZ260" s="65"/>
      <c r="CA260" s="66"/>
      <c r="CC260" s="64"/>
      <c r="CE260" s="67"/>
      <c r="CF260" s="36">
        <f>+BA_MAR[[#This Row],[Pasajeros Pagos (PAX)]]/BA_MAR[[#This Row],[Km. Línea (entre cabeceras) en Servicio]]</f>
        <v>2873.519723409468</v>
      </c>
      <c r="CG260" s="36">
        <f>+BA_MAR[[#This Row],[Pasajeros Pagos (PAX)]]/BA_MAR[[#This Row],[Cantidad de Estaciones en Servicio]]</f>
        <v>6209</v>
      </c>
      <c r="CH260" s="36">
        <f>+BA_MAR[[#This Row],[PAX Kilómetro]]/BA_MAR[[#This Row],[Km. Línea (entre cabeceras) en Servicio]]</f>
        <v>45976.315574551489</v>
      </c>
      <c r="CI260" s="36">
        <f>+BA_MAR[[#This Row],[Coches Kilómetro (CK) (5+6+7)]]/BA_MAR[[#This Row],[Km. Línea (entre cabeceras) en Servicio]]</f>
        <v>5865.0000000000009</v>
      </c>
      <c r="CM260" s="144">
        <f t="shared" si="6"/>
        <v>203.93446754646982</v>
      </c>
      <c r="CN260" s="11">
        <v>1.005197719285513</v>
      </c>
      <c r="CP260" s="10">
        <v>8.2214545454545451</v>
      </c>
      <c r="CQ260" s="33">
        <v>6179.2956041757816</v>
      </c>
      <c r="CR260" s="10"/>
      <c r="CX260" s="28"/>
      <c r="DF260" s="45">
        <f>+BA_MAR[[#This Row],[Trenes Kilómetro (TK) (1+2+3)]]/BA_MAR[[#This Row],[Trenes Corridos (TC)]]</f>
        <v>36.733000000000004</v>
      </c>
      <c r="EA260" s="2">
        <v>2014</v>
      </c>
      <c r="EB260" s="2" t="s">
        <v>3</v>
      </c>
    </row>
    <row r="261" spans="1:132" x14ac:dyDescent="0.2">
      <c r="A261" s="83" t="s">
        <v>220</v>
      </c>
      <c r="B261" s="2" t="s">
        <v>4</v>
      </c>
      <c r="C261" s="85">
        <v>41852</v>
      </c>
      <c r="D261" s="2" t="s">
        <v>271</v>
      </c>
      <c r="E261" s="4" t="s">
        <v>267</v>
      </c>
      <c r="F261" s="4" t="s">
        <v>298</v>
      </c>
      <c r="G261" s="4" t="s">
        <v>111</v>
      </c>
      <c r="H261" s="6">
        <f>+BA_MAR[[#This Row],[Trenes Corridos (TC)]]*BA_MAR[[#This Row],[Km. Línea (entre cabeceras) en Servicio]]</f>
        <v>59433.994000000006</v>
      </c>
      <c r="K261" s="7">
        <f>+BA_MAR[[#This Row],[TK Remolcados (1)]]+BA_MAR[[#This Row],[TK Coche Motor (2)]]+BA_MAR[[#This Row],[TK Eléctricos (3)]]</f>
        <v>59433.994000000006</v>
      </c>
      <c r="L261" s="15">
        <f>+BA_MAR[[#This Row],[Trenes Kilómetro (TK) (1+2+3)]]/K249-1</f>
        <v>-5.1026392961876832E-2</v>
      </c>
      <c r="M261" s="6">
        <f>+BA_MAR[[#This Row],[TK Remolcados (1)]]</f>
        <v>59433.994000000006</v>
      </c>
      <c r="N261" s="6">
        <f>+BA_MAR[[#This Row],[TK Remolcados (1)]]*BA_MAR[[#This Row],[Form. Media Trenes Remolcados]]</f>
        <v>293603.93036000006</v>
      </c>
      <c r="O261" s="6"/>
      <c r="P261" s="6"/>
      <c r="Q261" s="7">
        <f>+BA_MAR[[#This Row],[CK Remolcados (5)]]+BA_MAR[[#This Row],[CK Coche Motor (6)]]+BA_MAR[[#This Row],[CK Eléctricos (7)]]</f>
        <v>293603.93036000006</v>
      </c>
      <c r="R261" s="15">
        <f>+BA_MAR[[#This Row],[Coches Kilómetro (CK) (5+6+7)]]/Q249-1</f>
        <v>-9.1486507990633847E-2</v>
      </c>
      <c r="S261" s="120">
        <v>29.2</v>
      </c>
      <c r="T261" s="15">
        <f>+BA_MAR[[#This Row],[Velocidad Comercial Trenes Diésel]]/S249-1</f>
        <v>4.7345767575322828E-2</v>
      </c>
      <c r="W261" s="6">
        <v>4.9400000000000004</v>
      </c>
      <c r="X261" s="6"/>
      <c r="Y261" s="6"/>
      <c r="Z261" s="6">
        <f>+BA_MAR[[#This Row],[Trenes Corridos (TC)]]*BA_MAR[[#This Row],[Form. Media Trenes Remolcados]]*BA_MAR[[#This Row],[Asientos Prom. x C. Remolcados]]</f>
        <v>575490.24000000011</v>
      </c>
      <c r="AC261" s="6">
        <v>72</v>
      </c>
      <c r="AF261" s="6">
        <f>+'[2]BS TAB'!$AJ265</f>
        <v>1746</v>
      </c>
      <c r="AG261" s="6">
        <f>+BA_MAR[[#This Row],[Trenes Programados]]-BA_MAR[[#This Row],[Trenes Corridos (TC)]]</f>
        <v>128</v>
      </c>
      <c r="AH261" s="7">
        <f>+'[2]BS TAB'!$AL265</f>
        <v>1618</v>
      </c>
      <c r="AI261" s="15">
        <f>IFERROR(BA_MAR[[#This Row],[Trenes Corridos (TC)]]/AH249-1,0)</f>
        <v>-5.1026392961876832E-2</v>
      </c>
      <c r="AJ261" s="6">
        <f>+'[2]BS TAB'!$AM265</f>
        <v>1214</v>
      </c>
      <c r="AK261" s="36">
        <f>+BA_MAR[[#This Row],[Trenes Corridos (TC)]]-BA_MAR[[#This Row],[Trenes Puntuales]]</f>
        <v>404</v>
      </c>
      <c r="AL261" s="111">
        <f>+BA_MAR[[#This Row],[Trenes Puntuales]]/BA_MAR[[#This Row],[Trenes Programados]]</f>
        <v>0.69530355097365404</v>
      </c>
      <c r="AM261" s="82">
        <v>0.95</v>
      </c>
      <c r="AN261" s="82" t="str">
        <f>+IF(BA_MAR[[#This Row],[Regularidad Absoluta]]&gt;=BA_MAR[[#This Row],[RA 95%]],BA_MAR[[#This Row],[Regularidad Absoluta]],"")</f>
        <v/>
      </c>
      <c r="AO261" s="82">
        <f>+BA_MAR[[#This Row],[Trenes Puntuales]]/BA_MAR[[#This Row],[Trenes Corridos (TC)]]</f>
        <v>0.75030902348578488</v>
      </c>
      <c r="AP261" s="82">
        <f>+BA_MAR[[#This Row],[Trenes Corridos (TC)]]/BA_MAR[[#This Row],[Trenes Programados]]</f>
        <v>0.92668957617411229</v>
      </c>
      <c r="AQ261" s="82">
        <f>+BA_MAR[[#This Row],[Regularidad Relativa]]/AO249-1</f>
        <v>-0.14657979650215924</v>
      </c>
      <c r="AR261" s="81">
        <f>+'[3]DATOS BS#Bol por Estación'!$AV245</f>
        <v>153929</v>
      </c>
      <c r="AS261" s="15">
        <f>IFERROR(+BA_MAR[[#This Row],[Pasajeros Pagos (PAX)]]/AR249-1,0)</f>
        <v>-5.2208019309393672E-2</v>
      </c>
      <c r="AT261" s="6">
        <f>+BA_MAR[[#This Row],[Pasajeros Pagos (PAX)]]/BA_MAR[[#This Row],[Indice Dia Habil]]</f>
        <v>5617.8467153284664</v>
      </c>
      <c r="AU261" s="15">
        <f>IFERROR(+BA_MAR[[#This Row],[PAX Día Habil]]/AT249-1,0)</f>
        <v>-3.0415721943149787E-2</v>
      </c>
      <c r="AV261" s="6">
        <f>+BA_MAR[[#This Row],[Pasajeros Pagos (PAX)]]/BA_MAR[[#This Row],[Trenes Corridos (TC)]]</f>
        <v>95.135352286773795</v>
      </c>
      <c r="AW261" s="6">
        <f>+BA_MAR[[#This Row],[PAX x Tren]]/BA_MAR[[#This Row],[Form. Media Trenes Remolcados]]</f>
        <v>19.258168479104004</v>
      </c>
      <c r="AX261" s="15">
        <f>IFERROR(+BA_MAR[[#This Row],[PAX x Coche]]/AW249-1,0)</f>
        <v>4.3233797876097269E-2</v>
      </c>
      <c r="AY261" s="6">
        <v>180</v>
      </c>
      <c r="AZ261" s="9">
        <f>+BA_MAR[[#This Row],[PAX Kilómetro]]/BA_MAR[[#This Row],[Coches Kilómetro (CK) (5+6+7)]]</f>
        <v>8.3883890688390288</v>
      </c>
      <c r="BA261" s="15">
        <f>IFERROR(+BA_MAR[[#This Row],[Ocupación Media (PaxKm/CocheKm)]]/AZ249-1,0)</f>
        <v>4.3233797876097269E-2</v>
      </c>
      <c r="BB261" s="15">
        <f>+BA_MAR[[#This Row],[Ocupación Media (PaxKm/CocheKm)]]/BA_MAR[[#This Row],[Capacidad x Coche (4xm2)]]</f>
        <v>4.6602161493550162E-2</v>
      </c>
      <c r="BC261" s="15">
        <f>IFERROR(+BA_MAR[[#This Row],[% de Ocupación Media PAX]]/BB249-1,0)</f>
        <v>4.3233797876097269E-2</v>
      </c>
      <c r="BD261" s="36">
        <f>+BA_MAR[[#This Row],[Pasajeros Pagos (PAX)]]*BA_MAR[[#This Row],[PAX Recorrido Medio]]</f>
        <v>2462864</v>
      </c>
      <c r="BE261" s="9">
        <v>16</v>
      </c>
      <c r="BF261" s="35">
        <f>+BA_MAR[[#This Row],[PAX Recorrido Medio]]/BE249-1</f>
        <v>0</v>
      </c>
      <c r="BG261" s="36">
        <f>+BA_MAR[[#This Row],[Pasajeros Pagos (PAX)]]*CN261</f>
        <v>153033.90491282745</v>
      </c>
      <c r="BH261" s="114">
        <f t="shared" si="5"/>
        <v>0.63088559373524267</v>
      </c>
      <c r="BI261" s="81">
        <f>IF(((+AH261*CM261)*((+(20/(1-20/100))/100)+1)-1)&lt;BA_MAR[[#This Row],[Pasajeros Pagos (PAX)]],BA_MAR[[#This Row],[Pasajeros Pagos (PAX)]],((+AH261*CM261)*((+(20/(1-20/100))/100)+1)-1))</f>
        <v>417022.46617161366</v>
      </c>
      <c r="BJ261" s="35">
        <f>+(BA_MAR[[#This Row],[Variación % TC]]*0.2)-(BA_MAR[[#This Row],[Vaciación % PAX Recorrido Medio]]*0.1)-(BA_MAR[[#This Row],[Variación % Ocupación PAX]]*0.5)+(BA_MAR[[#This Row],[Variación % RA]]*0.1)+(BA_MAR[[#This Row],[Variación % Velocidad Comercial TE]]*0.1)</f>
        <v>-4.6480157180639928E-2</v>
      </c>
      <c r="BK261" s="10"/>
      <c r="BL261" s="10"/>
      <c r="BN261" s="46"/>
      <c r="BO261" s="73">
        <f>+LINEA[[#This Row],[Indice Dia Habil]]</f>
        <v>27.400000000000002</v>
      </c>
      <c r="BP261" s="45">
        <v>36.733000000000004</v>
      </c>
      <c r="BQ261" s="45">
        <v>36.733000000000004</v>
      </c>
      <c r="BR261" s="36">
        <v>17</v>
      </c>
      <c r="BU261" s="64"/>
      <c r="BW261" s="64"/>
      <c r="BY261" s="64"/>
      <c r="BZ261" s="65"/>
      <c r="CA261" s="66"/>
      <c r="CC261" s="64"/>
      <c r="CE261" s="67"/>
      <c r="CF261" s="36">
        <f>+BA_MAR[[#This Row],[Pasajeros Pagos (PAX)]]/BA_MAR[[#This Row],[Km. Línea (entre cabeceras) en Servicio]]</f>
        <v>4190.482672256554</v>
      </c>
      <c r="CG261" s="36">
        <f>+BA_MAR[[#This Row],[Pasajeros Pagos (PAX)]]/BA_MAR[[#This Row],[Cantidad de Estaciones en Servicio]]</f>
        <v>9054.6470588235297</v>
      </c>
      <c r="CH261" s="36">
        <f>+BA_MAR[[#This Row],[PAX Kilómetro]]/BA_MAR[[#This Row],[Km. Línea (entre cabeceras) en Servicio]]</f>
        <v>67047.722756104864</v>
      </c>
      <c r="CI261" s="36">
        <f>+BA_MAR[[#This Row],[Coches Kilómetro (CK) (5+6+7)]]/BA_MAR[[#This Row],[Km. Línea (entre cabeceras) en Servicio]]</f>
        <v>7992.920000000001</v>
      </c>
      <c r="CM261" s="144">
        <f t="shared" si="6"/>
        <v>206.19207227273853</v>
      </c>
      <c r="CN261" s="11">
        <v>0.99418501330371445</v>
      </c>
      <c r="CP261" s="10">
        <v>8.3768499999999992</v>
      </c>
      <c r="CQ261" s="60">
        <v>6303.7515800322035</v>
      </c>
      <c r="CR261" s="10"/>
      <c r="DF261" s="45">
        <f>+BA_MAR[[#This Row],[Trenes Kilómetro (TK) (1+2+3)]]/BA_MAR[[#This Row],[Trenes Corridos (TC)]]</f>
        <v>36.733000000000004</v>
      </c>
      <c r="EA261" s="2">
        <v>2014</v>
      </c>
      <c r="EB261" s="2" t="s">
        <v>4</v>
      </c>
    </row>
    <row r="262" spans="1:132" x14ac:dyDescent="0.2">
      <c r="A262" s="83" t="s">
        <v>220</v>
      </c>
      <c r="B262" s="2" t="s">
        <v>11</v>
      </c>
      <c r="C262" s="85">
        <v>41883</v>
      </c>
      <c r="D262" s="2" t="s">
        <v>271</v>
      </c>
      <c r="E262" s="4" t="s">
        <v>267</v>
      </c>
      <c r="F262" s="4" t="s">
        <v>298</v>
      </c>
      <c r="G262" s="4" t="s">
        <v>111</v>
      </c>
      <c r="H262" s="6">
        <f>+BA_MAR[[#This Row],[Trenes Corridos (TC)]]*BA_MAR[[#This Row],[Km. Línea (entre cabeceras) en Servicio]]</f>
        <v>59948.256000000008</v>
      </c>
      <c r="K262" s="7">
        <f>+BA_MAR[[#This Row],[TK Remolcados (1)]]+BA_MAR[[#This Row],[TK Coche Motor (2)]]+BA_MAR[[#This Row],[TK Eléctricos (3)]]</f>
        <v>59948.256000000008</v>
      </c>
      <c r="L262" s="15">
        <f>+BA_MAR[[#This Row],[Trenes Kilómetro (TK) (1+2+3)]]/K250-1</f>
        <v>1.0526315789473717E-2</v>
      </c>
      <c r="M262" s="6">
        <f>+BA_MAR[[#This Row],[TK Remolcados (1)]]</f>
        <v>59948.256000000008</v>
      </c>
      <c r="N262" s="6">
        <f>+BA_MAR[[#This Row],[TK Remolcados (1)]]*BA_MAR[[#This Row],[Form. Media Trenes Remolcados]]</f>
        <v>305736.10560000001</v>
      </c>
      <c r="O262" s="6"/>
      <c r="P262" s="6"/>
      <c r="Q262" s="7">
        <f>+BA_MAR[[#This Row],[CK Remolcados (5)]]+BA_MAR[[#This Row],[CK Coche Motor (6)]]+BA_MAR[[#This Row],[CK Eléctricos (7)]]</f>
        <v>305736.10560000001</v>
      </c>
      <c r="R262" s="15">
        <f>+BA_MAR[[#This Row],[Coches Kilómetro (CK) (5+6+7)]]/Q250-1</f>
        <v>-1.223990208078396E-3</v>
      </c>
      <c r="S262" s="120">
        <v>28.64</v>
      </c>
      <c r="T262" s="15">
        <f>+BA_MAR[[#This Row],[Velocidad Comercial Trenes Diésel]]/S250-1</f>
        <v>2.7259684361549574E-2</v>
      </c>
      <c r="W262" s="6">
        <v>5.0999999999999996</v>
      </c>
      <c r="X262" s="6"/>
      <c r="Y262" s="6"/>
      <c r="Z262" s="6">
        <f>+BA_MAR[[#This Row],[Trenes Corridos (TC)]]*BA_MAR[[#This Row],[Form. Media Trenes Remolcados]]*BA_MAR[[#This Row],[Asientos Prom. x C. Remolcados]]</f>
        <v>599270.39999999991</v>
      </c>
      <c r="AC262" s="6">
        <v>72</v>
      </c>
      <c r="AF262" s="6">
        <f>+'[2]BS TAB'!$AJ266</f>
        <v>1694</v>
      </c>
      <c r="AG262" s="6">
        <f>+BA_MAR[[#This Row],[Trenes Programados]]-BA_MAR[[#This Row],[Trenes Corridos (TC)]]</f>
        <v>62</v>
      </c>
      <c r="AH262" s="7">
        <f>+'[2]BS TAB'!$AL266</f>
        <v>1632</v>
      </c>
      <c r="AI262" s="15">
        <f>IFERROR(BA_MAR[[#This Row],[Trenes Corridos (TC)]]/AH250-1,0)</f>
        <v>1.0526315789473717E-2</v>
      </c>
      <c r="AJ262" s="6">
        <f>+'[2]BS TAB'!$AM266</f>
        <v>1072</v>
      </c>
      <c r="AK262" s="36">
        <f>+BA_MAR[[#This Row],[Trenes Corridos (TC)]]-BA_MAR[[#This Row],[Trenes Puntuales]]</f>
        <v>560</v>
      </c>
      <c r="AL262" s="111">
        <f>+BA_MAR[[#This Row],[Trenes Puntuales]]/BA_MAR[[#This Row],[Trenes Programados]]</f>
        <v>0.63282172373081469</v>
      </c>
      <c r="AM262" s="82">
        <v>0.95</v>
      </c>
      <c r="AN262" s="82" t="str">
        <f>+IF(BA_MAR[[#This Row],[Regularidad Absoluta]]&gt;=BA_MAR[[#This Row],[RA 95%]],BA_MAR[[#This Row],[Regularidad Absoluta]],"")</f>
        <v/>
      </c>
      <c r="AO262" s="82">
        <f>+BA_MAR[[#This Row],[Trenes Puntuales]]/BA_MAR[[#This Row],[Trenes Corridos (TC)]]</f>
        <v>0.65686274509803921</v>
      </c>
      <c r="AP262" s="82">
        <f>+BA_MAR[[#This Row],[Trenes Corridos (TC)]]/BA_MAR[[#This Row],[Trenes Programados]]</f>
        <v>0.9634002361275088</v>
      </c>
      <c r="AQ262" s="82">
        <f>+BA_MAR[[#This Row],[Regularidad Relativa]]/AO250-1</f>
        <v>-0.2529342723004695</v>
      </c>
      <c r="AR262" s="81">
        <f>+'[3]DATOS BS#Bol por Estación'!$AV246</f>
        <v>160703</v>
      </c>
      <c r="AS262" s="15">
        <f>IFERROR(+BA_MAR[[#This Row],[Pasajeros Pagos (PAX)]]/AR250-1,0)</f>
        <v>6.7801114957574571E-2</v>
      </c>
      <c r="AT262" s="6">
        <f>+BA_MAR[[#This Row],[Pasajeros Pagos (PAX)]]/BA_MAR[[#This Row],[Indice Dia Habil]]</f>
        <v>5847.998544395924</v>
      </c>
      <c r="AU262" s="15">
        <f>IFERROR(+BA_MAR[[#This Row],[PAX Día Habil]]/AT250-1,0)</f>
        <v>5.0315288839273498E-2</v>
      </c>
      <c r="AV262" s="6">
        <f>+BA_MAR[[#This Row],[Pasajeros Pagos (PAX)]]/BA_MAR[[#This Row],[Trenes Corridos (TC)]]</f>
        <v>98.469975490196077</v>
      </c>
      <c r="AW262" s="6">
        <f>+BA_MAR[[#This Row],[PAX x Tren]]/BA_MAR[[#This Row],[Form. Media Trenes Remolcados]]</f>
        <v>19.307838331410998</v>
      </c>
      <c r="AX262" s="15">
        <f>IFERROR(+BA_MAR[[#This Row],[PAX x Coche]]/AW250-1,0)</f>
        <v>6.9109694755316697E-2</v>
      </c>
      <c r="AY262" s="6">
        <v>180</v>
      </c>
      <c r="AZ262" s="9">
        <f>+BA_MAR[[#This Row],[PAX Kilómetro]]/BA_MAR[[#This Row],[Coches Kilómetro (CK) (5+6+7)]]</f>
        <v>8.4100240465678251</v>
      </c>
      <c r="BA262" s="15">
        <f>IFERROR(+BA_MAR[[#This Row],[Ocupación Media (PaxKm/CocheKm)]]/AZ250-1,0)</f>
        <v>6.9109694755316697E-2</v>
      </c>
      <c r="BB262" s="15">
        <f>+BA_MAR[[#This Row],[Ocupación Media (PaxKm/CocheKm)]]/BA_MAR[[#This Row],[Capacidad x Coche (4xm2)]]</f>
        <v>4.6722355814265697E-2</v>
      </c>
      <c r="BC262" s="15">
        <f>IFERROR(+BA_MAR[[#This Row],[% de Ocupación Media PAX]]/BB250-1,0)</f>
        <v>6.9109694755316697E-2</v>
      </c>
      <c r="BD262" s="36">
        <f>+BA_MAR[[#This Row],[Pasajeros Pagos (PAX)]]*BA_MAR[[#This Row],[PAX Recorrido Medio]]</f>
        <v>2571248</v>
      </c>
      <c r="BE262" s="9">
        <v>16</v>
      </c>
      <c r="BF262" s="35">
        <f>+BA_MAR[[#This Row],[PAX Recorrido Medio]]/BE250-1</f>
        <v>0</v>
      </c>
      <c r="BG262" s="36">
        <f>+BA_MAR[[#This Row],[Pasajeros Pagos (PAX)]]*CN262</f>
        <v>157098.01133383994</v>
      </c>
      <c r="BH262" s="114">
        <f t="shared" si="5"/>
        <v>0.624157164159996</v>
      </c>
      <c r="BI262" s="81">
        <f>IF(((+AH262*CM262)*((+(20/(1-20/100))/100)+1)-1)&lt;BA_MAR[[#This Row],[Pasajeros Pagos (PAX)]],BA_MAR[[#This Row],[Pasajeros Pagos (PAX)]],((+AH262*CM262)*((+(20/(1-20/100))/100)+1)-1))</f>
        <v>427580.31995163835</v>
      </c>
      <c r="BJ262" s="35">
        <f>+(BA_MAR[[#This Row],[Variación % TC]]*0.2)-(BA_MAR[[#This Row],[Vaciación % PAX Recorrido Medio]]*0.1)-(BA_MAR[[#This Row],[Variación % Ocupación PAX]]*0.5)+(BA_MAR[[#This Row],[Variación % RA]]*0.1)+(BA_MAR[[#This Row],[Variación % Velocidad Comercial TE]]*0.1)</f>
        <v>-5.7743011449810561E-2</v>
      </c>
      <c r="BK262" s="10"/>
      <c r="BL262" s="10"/>
      <c r="BN262" s="46"/>
      <c r="BO262" s="73">
        <f>+LINEA[[#This Row],[Indice Dia Habil]]</f>
        <v>27.48</v>
      </c>
      <c r="BP262" s="45">
        <v>36.733000000000004</v>
      </c>
      <c r="BQ262" s="45">
        <v>36.733000000000004</v>
      </c>
      <c r="BR262" s="36">
        <v>17</v>
      </c>
      <c r="BU262" s="64"/>
      <c r="BW262" s="64"/>
      <c r="BY262" s="64"/>
      <c r="BZ262" s="65"/>
      <c r="CA262" s="66"/>
      <c r="CC262" s="64"/>
      <c r="CE262" s="67"/>
      <c r="CF262" s="36">
        <f>+BA_MAR[[#This Row],[Pasajeros Pagos (PAX)]]/BA_MAR[[#This Row],[Km. Línea (entre cabeceras) en Servicio]]</f>
        <v>4374.8945090245825</v>
      </c>
      <c r="CG262" s="36">
        <f>+BA_MAR[[#This Row],[Pasajeros Pagos (PAX)]]/BA_MAR[[#This Row],[Cantidad de Estaciones en Servicio]]</f>
        <v>9453.1176470588234</v>
      </c>
      <c r="CH262" s="36">
        <f>+BA_MAR[[#This Row],[PAX Kilómetro]]/BA_MAR[[#This Row],[Km. Línea (entre cabeceras) en Servicio]]</f>
        <v>69998.31214439332</v>
      </c>
      <c r="CI262" s="36">
        <f>+BA_MAR[[#This Row],[Coches Kilómetro (CK) (5+6+7)]]/BA_MAR[[#This Row],[Km. Línea (entre cabeceras) en Servicio]]</f>
        <v>8323.1999999999989</v>
      </c>
      <c r="CM262" s="144">
        <f t="shared" si="6"/>
        <v>209.59868625080313</v>
      </c>
      <c r="CN262" s="11">
        <v>0.97756738414242383</v>
      </c>
      <c r="CP262" s="10">
        <v>8.4920909090909067</v>
      </c>
      <c r="CQ262" s="33">
        <v>6488.3673952945355</v>
      </c>
      <c r="CR262" s="10"/>
      <c r="CX262" s="28"/>
      <c r="DF262" s="45">
        <f>+BA_MAR[[#This Row],[Trenes Kilómetro (TK) (1+2+3)]]/BA_MAR[[#This Row],[Trenes Corridos (TC)]]</f>
        <v>36.733000000000004</v>
      </c>
      <c r="EA262" s="2">
        <v>2014</v>
      </c>
      <c r="EB262" s="2" t="s">
        <v>11</v>
      </c>
    </row>
    <row r="263" spans="1:132" x14ac:dyDescent="0.2">
      <c r="A263" s="83" t="s">
        <v>220</v>
      </c>
      <c r="B263" s="2" t="s">
        <v>5</v>
      </c>
      <c r="C263" s="85">
        <v>41913</v>
      </c>
      <c r="D263" s="2" t="s">
        <v>271</v>
      </c>
      <c r="E263" s="4" t="s">
        <v>267</v>
      </c>
      <c r="F263" s="4" t="s">
        <v>298</v>
      </c>
      <c r="G263" s="4" t="s">
        <v>111</v>
      </c>
      <c r="H263" s="6">
        <f>+BA_MAR[[#This Row],[Trenes Corridos (TC)]]*BA_MAR[[#This Row],[Km. Línea (entre cabeceras) en Servicio]]</f>
        <v>39083.912000000004</v>
      </c>
      <c r="K263" s="7">
        <f>+BA_MAR[[#This Row],[TK Remolcados (1)]]+BA_MAR[[#This Row],[TK Coche Motor (2)]]+BA_MAR[[#This Row],[TK Eléctricos (3)]]</f>
        <v>39083.912000000004</v>
      </c>
      <c r="L263" s="15">
        <f>+BA_MAR[[#This Row],[Trenes Kilómetro (TK) (1+2+3)]]/K251-1</f>
        <v>-0.37595307917888565</v>
      </c>
      <c r="M263" s="6">
        <f>+BA_MAR[[#This Row],[TK Remolcados (1)]]</f>
        <v>39083.912000000004</v>
      </c>
      <c r="N263" s="6">
        <f>+BA_MAR[[#This Row],[TK Remolcados (1)]]*BA_MAR[[#This Row],[Form. Media Trenes Remolcados]]</f>
        <v>210662.28568</v>
      </c>
      <c r="O263" s="6"/>
      <c r="P263" s="6"/>
      <c r="Q263" s="7">
        <f>+BA_MAR[[#This Row],[CK Remolcados (5)]]+BA_MAR[[#This Row],[CK Coche Motor (6)]]+BA_MAR[[#This Row],[CK Eléctricos (7)]]</f>
        <v>210662.28568</v>
      </c>
      <c r="R263" s="15">
        <f>+BA_MAR[[#This Row],[Coches Kilómetro (CK) (5+6+7)]]/Q251-1</f>
        <v>-0.34813703425856468</v>
      </c>
      <c r="S263" s="120">
        <v>27.8</v>
      </c>
      <c r="T263" s="15">
        <f>+BA_MAR[[#This Row],[Velocidad Comercial Trenes Diésel]]/S251-1</f>
        <v>-2.8694404591104172E-3</v>
      </c>
      <c r="W263" s="6">
        <v>5.39</v>
      </c>
      <c r="X263" s="6"/>
      <c r="Y263" s="6"/>
      <c r="Z263" s="6">
        <f>+BA_MAR[[#This Row],[Trenes Corridos (TC)]]*BA_MAR[[#This Row],[Form. Media Trenes Remolcados]]*BA_MAR[[#This Row],[Asientos Prom. x C. Remolcados]]</f>
        <v>412917.12</v>
      </c>
      <c r="AC263" s="6">
        <v>72</v>
      </c>
      <c r="AF263" s="6">
        <f>+'[2]BS TAB'!$AJ267</f>
        <v>1598</v>
      </c>
      <c r="AG263" s="6">
        <f>+BA_MAR[[#This Row],[Trenes Programados]]-BA_MAR[[#This Row],[Trenes Corridos (TC)]]</f>
        <v>534</v>
      </c>
      <c r="AH263" s="7">
        <f>+'[2]BS TAB'!$AL267</f>
        <v>1064</v>
      </c>
      <c r="AI263" s="15">
        <f>IFERROR(BA_MAR[[#This Row],[Trenes Corridos (TC)]]/AH251-1,0)</f>
        <v>-0.37595307917888565</v>
      </c>
      <c r="AJ263" s="6">
        <f>+'[2]BS TAB'!$AM267</f>
        <v>836</v>
      </c>
      <c r="AK263" s="36">
        <f>+BA_MAR[[#This Row],[Trenes Corridos (TC)]]-BA_MAR[[#This Row],[Trenes Puntuales]]</f>
        <v>228</v>
      </c>
      <c r="AL263" s="111">
        <f>+BA_MAR[[#This Row],[Trenes Puntuales]]/BA_MAR[[#This Row],[Trenes Programados]]</f>
        <v>0.52315394242803503</v>
      </c>
      <c r="AM263" s="82">
        <v>0.95</v>
      </c>
      <c r="AN263" s="82" t="str">
        <f>+IF(BA_MAR[[#This Row],[Regularidad Absoluta]]&gt;=BA_MAR[[#This Row],[RA 95%]],BA_MAR[[#This Row],[Regularidad Absoluta]],"")</f>
        <v/>
      </c>
      <c r="AO263" s="82">
        <f>+BA_MAR[[#This Row],[Trenes Puntuales]]/BA_MAR[[#This Row],[Trenes Corridos (TC)]]</f>
        <v>0.7857142857142857</v>
      </c>
      <c r="AP263" s="82">
        <f>+BA_MAR[[#This Row],[Trenes Corridos (TC)]]/BA_MAR[[#This Row],[Trenes Programados]]</f>
        <v>0.66583229036295366</v>
      </c>
      <c r="AQ263" s="82">
        <f>+BA_MAR[[#This Row],[Regularidad Relativa]]/AO251-1</f>
        <v>-4.2428265087307349E-2</v>
      </c>
      <c r="AR263" s="81">
        <f>+'[3]DATOS BS#Bol por Estación'!$AV247</f>
        <v>126675</v>
      </c>
      <c r="AS263" s="15">
        <f>IFERROR(+BA_MAR[[#This Row],[Pasajeros Pagos (PAX)]]/AR251-1,0)</f>
        <v>-0.26866653965394804</v>
      </c>
      <c r="AT263" s="6">
        <f>+BA_MAR[[#This Row],[Pasajeros Pagos (PAX)]]/BA_MAR[[#This Row],[Indice Dia Habil]]</f>
        <v>4447.8581460674159</v>
      </c>
      <c r="AU263" s="15">
        <f>IFERROR(+BA_MAR[[#This Row],[PAX Día Habil]]/AT251-1,0)</f>
        <v>-0.27559982737492528</v>
      </c>
      <c r="AV263" s="6">
        <f>+BA_MAR[[#This Row],[Pasajeros Pagos (PAX)]]/BA_MAR[[#This Row],[Trenes Corridos (TC)]]</f>
        <v>119.05545112781955</v>
      </c>
      <c r="AW263" s="6">
        <f>+BA_MAR[[#This Row],[PAX x Tren]]/BA_MAR[[#This Row],[Form. Media Trenes Remolcados]]</f>
        <v>22.088209856738324</v>
      </c>
      <c r="AX263" s="15">
        <f>IFERROR(+BA_MAR[[#This Row],[PAX x Coche]]/AW251-1,0)</f>
        <v>0.12191288473372031</v>
      </c>
      <c r="AY263" s="6">
        <v>180</v>
      </c>
      <c r="AZ263" s="9">
        <f>+BA_MAR[[#This Row],[PAX Kilómetro]]/BA_MAR[[#This Row],[Coches Kilómetro (CK) (5+6+7)]]</f>
        <v>9.6210861543520299</v>
      </c>
      <c r="BA263" s="15">
        <f>IFERROR(+BA_MAR[[#This Row],[Ocupación Media (PaxKm/CocheKm)]]/AZ251-1,0)</f>
        <v>0.12191288473372008</v>
      </c>
      <c r="BB263" s="15">
        <f>+BA_MAR[[#This Row],[Ocupación Media (PaxKm/CocheKm)]]/BA_MAR[[#This Row],[Capacidad x Coche (4xm2)]]</f>
        <v>5.3450478635289053E-2</v>
      </c>
      <c r="BC263" s="15">
        <f>IFERROR(+BA_MAR[[#This Row],[% de Ocupación Media PAX]]/BB251-1,0)</f>
        <v>0.12191288473372008</v>
      </c>
      <c r="BD263" s="36">
        <f>+BA_MAR[[#This Row],[Pasajeros Pagos (PAX)]]*BA_MAR[[#This Row],[PAX Recorrido Medio]]</f>
        <v>2026800</v>
      </c>
      <c r="BE263" s="9">
        <v>16</v>
      </c>
      <c r="BF263" s="35">
        <f>+BA_MAR[[#This Row],[PAX Recorrido Medio]]/BE251-1</f>
        <v>0</v>
      </c>
      <c r="BG263" s="36">
        <f>+BA_MAR[[#This Row],[Pasajeros Pagos (PAX)]]*CN263</f>
        <v>117951.63747131469</v>
      </c>
      <c r="BH263" s="114">
        <f t="shared" si="5"/>
        <v>0.56532526101771485</v>
      </c>
      <c r="BI263" s="81">
        <f>IF(((+AH263*CM263)*((+(20/(1-20/100))/100)+1)-1)&lt;BA_MAR[[#This Row],[Pasajeros Pagos (PAX)]],BA_MAR[[#This Row],[Pasajeros Pagos (PAX)]],((+AH263*CM263)*((+(20/(1-20/100))/100)+1)-1))</f>
        <v>291424.80259282456</v>
      </c>
      <c r="BJ263" s="35">
        <f>+(BA_MAR[[#This Row],[Variación % TC]]*0.2)-(BA_MAR[[#This Row],[Vaciación % PAX Recorrido Medio]]*0.1)-(BA_MAR[[#This Row],[Variación % Ocupación PAX]]*0.5)+(BA_MAR[[#This Row],[Variación % RA]]*0.1)+(BA_MAR[[#This Row],[Variación % Velocidad Comercial TE]]*0.1)</f>
        <v>-0.1403898847113679</v>
      </c>
      <c r="BK263" s="10"/>
      <c r="BL263" s="10"/>
      <c r="BN263" s="46"/>
      <c r="BO263" s="73">
        <f>+LINEA[[#This Row],[Indice Dia Habil]]</f>
        <v>28.48</v>
      </c>
      <c r="BP263" s="45">
        <v>36.733000000000004</v>
      </c>
      <c r="BQ263" s="45">
        <v>36.733000000000004</v>
      </c>
      <c r="BR263" s="36">
        <v>17</v>
      </c>
      <c r="BU263" s="64"/>
      <c r="BW263" s="64"/>
      <c r="BY263" s="64"/>
      <c r="BZ263" s="65"/>
      <c r="CA263" s="66"/>
      <c r="CC263" s="64"/>
      <c r="CE263" s="67"/>
      <c r="CF263" s="36">
        <f>+BA_MAR[[#This Row],[Pasajeros Pagos (PAX)]]/BA_MAR[[#This Row],[Km. Línea (entre cabeceras) en Servicio]]</f>
        <v>3448.5340157351698</v>
      </c>
      <c r="CG263" s="36">
        <f>+BA_MAR[[#This Row],[Pasajeros Pagos (PAX)]]/BA_MAR[[#This Row],[Cantidad de Estaciones en Servicio]]</f>
        <v>7451.4705882352937</v>
      </c>
      <c r="CH263" s="36">
        <f>+BA_MAR[[#This Row],[PAX Kilómetro]]/BA_MAR[[#This Row],[Km. Línea (entre cabeceras) en Servicio]]</f>
        <v>55176.544251762716</v>
      </c>
      <c r="CI263" s="36">
        <f>+BA_MAR[[#This Row],[Coches Kilómetro (CK) (5+6+7)]]/BA_MAR[[#This Row],[Km. Línea (entre cabeceras) en Servicio]]</f>
        <v>5734.9599999999991</v>
      </c>
      <c r="CM263" s="144">
        <f t="shared" si="6"/>
        <v>219.11714480663503</v>
      </c>
      <c r="CN263" s="11">
        <v>0.93113587899202443</v>
      </c>
      <c r="CP263" s="10">
        <v>8.5441363636363619</v>
      </c>
      <c r="CQ263" s="33">
        <v>6672.9832105568676</v>
      </c>
      <c r="CR263" s="10"/>
      <c r="CX263" s="28"/>
      <c r="DF263" s="45">
        <f>+BA_MAR[[#This Row],[Trenes Kilómetro (TK) (1+2+3)]]/BA_MAR[[#This Row],[Trenes Corridos (TC)]]</f>
        <v>36.733000000000004</v>
      </c>
      <c r="EA263" s="2">
        <v>2014</v>
      </c>
      <c r="EB263" s="2" t="s">
        <v>5</v>
      </c>
    </row>
    <row r="264" spans="1:132" x14ac:dyDescent="0.2">
      <c r="A264" s="83" t="s">
        <v>220</v>
      </c>
      <c r="B264" s="2" t="s">
        <v>6</v>
      </c>
      <c r="C264" s="85">
        <v>41944</v>
      </c>
      <c r="D264" s="2" t="s">
        <v>271</v>
      </c>
      <c r="E264" s="4" t="s">
        <v>267</v>
      </c>
      <c r="F264" s="4" t="s">
        <v>298</v>
      </c>
      <c r="G264" s="4" t="s">
        <v>111</v>
      </c>
      <c r="H264" s="6">
        <f>+BA_MAR[[#This Row],[Trenes Corridos (TC)]]*BA_MAR[[#This Row],[Km. Línea (entre cabeceras) en Servicio]]</f>
        <v>26484.493000000002</v>
      </c>
      <c r="K264" s="7">
        <f>+BA_MAR[[#This Row],[TK Remolcados (1)]]+BA_MAR[[#This Row],[TK Coche Motor (2)]]+BA_MAR[[#This Row],[TK Eléctricos (3)]]</f>
        <v>26484.493000000002</v>
      </c>
      <c r="L264" s="15">
        <f>+BA_MAR[[#This Row],[Trenes Kilómetro (TK) (1+2+3)]]/K252-1</f>
        <v>-0.5554870530209618</v>
      </c>
      <c r="M264" s="6">
        <f>+BA_MAR[[#This Row],[TK Remolcados (1)]]</f>
        <v>26484.493000000002</v>
      </c>
      <c r="N264" s="6">
        <f>+BA_MAR[[#This Row],[TK Remolcados (1)]]*BA_MAR[[#This Row],[Form. Media Trenes Remolcados]]</f>
        <v>147783.47094000003</v>
      </c>
      <c r="O264" s="6"/>
      <c r="P264" s="6"/>
      <c r="Q264" s="7">
        <f>+BA_MAR[[#This Row],[CK Remolcados (5)]]+BA_MAR[[#This Row],[CK Coche Motor (6)]]+BA_MAR[[#This Row],[CK Eléctricos (7)]]</f>
        <v>147783.47094000003</v>
      </c>
      <c r="R264" s="15">
        <f>+BA_MAR[[#This Row],[Coches Kilómetro (CK) (5+6+7)]]/Q252-1</f>
        <v>-0.51930576663894701</v>
      </c>
      <c r="S264" s="120">
        <v>27.9</v>
      </c>
      <c r="T264" s="15">
        <f>+BA_MAR[[#This Row],[Velocidad Comercial Trenes Diésel]]/S252-1</f>
        <v>7.1736011477763206E-4</v>
      </c>
      <c r="W264" s="6">
        <v>5.58</v>
      </c>
      <c r="X264" s="6"/>
      <c r="Y264" s="6"/>
      <c r="Z264" s="6">
        <f>+BA_MAR[[#This Row],[Trenes Corridos (TC)]]*BA_MAR[[#This Row],[Form. Media Trenes Remolcados]]*BA_MAR[[#This Row],[Asientos Prom. x C. Remolcados]]</f>
        <v>289668.95999999996</v>
      </c>
      <c r="AC264" s="6">
        <v>72</v>
      </c>
      <c r="AF264" s="6">
        <f>+'[2]BS TAB'!$AJ268</f>
        <v>1536</v>
      </c>
      <c r="AG264" s="6">
        <f>+BA_MAR[[#This Row],[Trenes Programados]]-BA_MAR[[#This Row],[Trenes Corridos (TC)]]</f>
        <v>815</v>
      </c>
      <c r="AH264" s="7">
        <f>+'[2]BS TAB'!$AL268</f>
        <v>721</v>
      </c>
      <c r="AI264" s="15">
        <f>IFERROR(BA_MAR[[#This Row],[Trenes Corridos (TC)]]/AH252-1,0)</f>
        <v>-0.5554870530209618</v>
      </c>
      <c r="AJ264" s="6">
        <f>+'[2]BS TAB'!$AM268</f>
        <v>595</v>
      </c>
      <c r="AK264" s="36">
        <f>+BA_MAR[[#This Row],[Trenes Corridos (TC)]]-BA_MAR[[#This Row],[Trenes Puntuales]]</f>
        <v>126</v>
      </c>
      <c r="AL264" s="111">
        <f>+BA_MAR[[#This Row],[Trenes Puntuales]]/BA_MAR[[#This Row],[Trenes Programados]]</f>
        <v>0.38736979166666669</v>
      </c>
      <c r="AM264" s="82">
        <v>0.95</v>
      </c>
      <c r="AN264" s="82" t="str">
        <f>+IF(BA_MAR[[#This Row],[Regularidad Absoluta]]&gt;=BA_MAR[[#This Row],[RA 95%]],BA_MAR[[#This Row],[Regularidad Absoluta]],"")</f>
        <v/>
      </c>
      <c r="AO264" s="82">
        <f>+BA_MAR[[#This Row],[Trenes Puntuales]]/BA_MAR[[#This Row],[Trenes Corridos (TC)]]</f>
        <v>0.82524271844660191</v>
      </c>
      <c r="AP264" s="82">
        <f>+BA_MAR[[#This Row],[Trenes Corridos (TC)]]/BA_MAR[[#This Row],[Trenes Programados]]</f>
        <v>0.46940104166666669</v>
      </c>
      <c r="AQ264" s="82">
        <f>+BA_MAR[[#This Row],[Regularidad Relativa]]/AO252-1</f>
        <v>1.4048249485142605E-2</v>
      </c>
      <c r="AR264" s="81">
        <f>+'[3]DATOS BS#Bol por Estación'!$AV248</f>
        <v>63312</v>
      </c>
      <c r="AS264" s="15">
        <f>IFERROR(+BA_MAR[[#This Row],[Pasajeros Pagos (PAX)]]/AR252-1,0)</f>
        <v>-0.6436599821019513</v>
      </c>
      <c r="AT264" s="6">
        <f>+BA_MAR[[#This Row],[Pasajeros Pagos (PAX)]]/BA_MAR[[#This Row],[Indice Dia Habil]]</f>
        <v>2398.181818181818</v>
      </c>
      <c r="AU264" s="15">
        <f>IFERROR(+BA_MAR[[#This Row],[PAX Día Habil]]/AT252-1,0)</f>
        <v>-0.63758600452414371</v>
      </c>
      <c r="AV264" s="6">
        <f>+BA_MAR[[#This Row],[Pasajeros Pagos (PAX)]]/BA_MAR[[#This Row],[Trenes Corridos (TC)]]</f>
        <v>87.811373092926488</v>
      </c>
      <c r="AW264" s="6">
        <f>+BA_MAR[[#This Row],[PAX x Tren]]/BA_MAR[[#This Row],[Form. Media Trenes Remolcados]]</f>
        <v>15.736805213786109</v>
      </c>
      <c r="AX264" s="15">
        <f>IFERROR(+BA_MAR[[#This Row],[PAX x Coche]]/AW252-1,0)</f>
        <v>-0.25869712351968432</v>
      </c>
      <c r="AY264" s="6">
        <v>180</v>
      </c>
      <c r="AZ264" s="9">
        <f>+BA_MAR[[#This Row],[PAX Kilómetro]]/BA_MAR[[#This Row],[Coches Kilómetro (CK) (5+6+7)]]</f>
        <v>6.85456900935338</v>
      </c>
      <c r="BA264" s="15">
        <f>IFERROR(+BA_MAR[[#This Row],[Ocupación Media (PaxKm/CocheKm)]]/AZ252-1,0)</f>
        <v>-0.25869712351968444</v>
      </c>
      <c r="BB264" s="15">
        <f>+BA_MAR[[#This Row],[Ocupación Media (PaxKm/CocheKm)]]/BA_MAR[[#This Row],[Capacidad x Coche (4xm2)]]</f>
        <v>3.8080938940852113E-2</v>
      </c>
      <c r="BC264" s="15">
        <f>IFERROR(+BA_MAR[[#This Row],[% de Ocupación Media PAX]]/BB252-1,0)</f>
        <v>-0.25869712351968444</v>
      </c>
      <c r="BD264" s="36">
        <f>+BA_MAR[[#This Row],[Pasajeros Pagos (PAX)]]*BA_MAR[[#This Row],[PAX Recorrido Medio]]</f>
        <v>1012992</v>
      </c>
      <c r="BE264" s="9">
        <v>16</v>
      </c>
      <c r="BF264" s="35">
        <f>+BA_MAR[[#This Row],[PAX Recorrido Medio]]/BE252-1</f>
        <v>0</v>
      </c>
      <c r="BG264" s="36">
        <f>+BA_MAR[[#This Row],[Pasajeros Pagos (PAX)]]*CN264</f>
        <v>60708.101525469501</v>
      </c>
      <c r="BH264" s="114">
        <f t="shared" si="5"/>
        <v>0.6708567078725014</v>
      </c>
      <c r="BI264" s="81">
        <f>IF(((+AH264*CM264)*((+(20/(1-20/100))/100)+1)-1)&lt;BA_MAR[[#This Row],[Pasajeros Pagos (PAX)]],BA_MAR[[#This Row],[Pasajeros Pagos (PAX)]],((+AH264*CM264)*((+(20/(1-20/100))/100)+1)-1))</f>
        <v>192353.9124579065</v>
      </c>
      <c r="BJ264" s="35">
        <f>+(BA_MAR[[#This Row],[Variación % TC]]*0.2)-(BA_MAR[[#This Row],[Vaciación % PAX Recorrido Medio]]*0.1)-(BA_MAR[[#This Row],[Variación % Ocupación PAX]]*0.5)+(BA_MAR[[#This Row],[Variación % RA]]*0.1)+(BA_MAR[[#This Row],[Variación % Velocidad Comercial TE]]*0.1)</f>
        <v>1.9655976104164107E-2</v>
      </c>
      <c r="BK264" s="10"/>
      <c r="BL264" s="10"/>
      <c r="BN264" s="46"/>
      <c r="BO264" s="73">
        <f>+LINEA[[#This Row],[Indice Dia Habil]]</f>
        <v>26.400000000000002</v>
      </c>
      <c r="BP264" s="45">
        <v>36.733000000000004</v>
      </c>
      <c r="BQ264" s="45">
        <v>36.733000000000004</v>
      </c>
      <c r="BR264" s="36">
        <v>17</v>
      </c>
      <c r="BU264" s="64"/>
      <c r="BW264" s="64"/>
      <c r="BY264" s="64"/>
      <c r="BZ264" s="65"/>
      <c r="CA264" s="66"/>
      <c r="CC264" s="64"/>
      <c r="CE264" s="67"/>
      <c r="CF264" s="36">
        <f>+BA_MAR[[#This Row],[Pasajeros Pagos (PAX)]]/BA_MAR[[#This Row],[Km. Línea (entre cabeceras) en Servicio]]</f>
        <v>1723.5728091906458</v>
      </c>
      <c r="CG264" s="36">
        <f>+BA_MAR[[#This Row],[Pasajeros Pagos (PAX)]]/BA_MAR[[#This Row],[Cantidad de Estaciones en Servicio]]</f>
        <v>3724.2352941176468</v>
      </c>
      <c r="CH264" s="36">
        <f>+BA_MAR[[#This Row],[PAX Kilómetro]]/BA_MAR[[#This Row],[Km. Línea (entre cabeceras) en Servicio]]</f>
        <v>27577.164947050333</v>
      </c>
      <c r="CI264" s="36">
        <f>+BA_MAR[[#This Row],[Coches Kilómetro (CK) (5+6+7)]]/BA_MAR[[#This Row],[Km. Línea (entre cabeceras) en Servicio]]</f>
        <v>4023.1800000000003</v>
      </c>
      <c r="CM264" s="144">
        <f t="shared" si="6"/>
        <v>213.43124821959114</v>
      </c>
      <c r="CN264" s="11">
        <v>0.95887195990443364</v>
      </c>
      <c r="CP264" s="10">
        <v>8.5744444444444454</v>
      </c>
      <c r="CQ264" s="60">
        <v>6857.5990258192005</v>
      </c>
      <c r="CR264" s="10"/>
      <c r="DF264" s="45">
        <f>+BA_MAR[[#This Row],[Trenes Kilómetro (TK) (1+2+3)]]/BA_MAR[[#This Row],[Trenes Corridos (TC)]]</f>
        <v>36.733000000000004</v>
      </c>
      <c r="EA264" s="2">
        <v>2014</v>
      </c>
      <c r="EB264" s="2" t="s">
        <v>6</v>
      </c>
    </row>
    <row r="265" spans="1:132" x14ac:dyDescent="0.2">
      <c r="A265" s="83" t="s">
        <v>220</v>
      </c>
      <c r="B265" s="2" t="s">
        <v>7</v>
      </c>
      <c r="C265" s="85">
        <v>41974</v>
      </c>
      <c r="D265" s="2" t="s">
        <v>271</v>
      </c>
      <c r="E265" s="4" t="s">
        <v>267</v>
      </c>
      <c r="F265" s="4" t="s">
        <v>298</v>
      </c>
      <c r="G265" s="4" t="s">
        <v>111</v>
      </c>
      <c r="H265" s="6">
        <f>+BA_MAR[[#This Row],[Trenes Corridos (TC)]]*BA_MAR[[#This Row],[Km. Línea (entre cabeceras) en Servicio]]</f>
        <v>53556.714000000007</v>
      </c>
      <c r="K265" s="7">
        <f>+BA_MAR[[#This Row],[TK Remolcados (1)]]+BA_MAR[[#This Row],[TK Coche Motor (2)]]+BA_MAR[[#This Row],[TK Eléctricos (3)]]</f>
        <v>53556.714000000007</v>
      </c>
      <c r="L265" s="15">
        <f>+BA_MAR[[#This Row],[Trenes Kilómetro (TK) (1+2+3)]]/K253-1</f>
        <v>-3.3156498673740042E-2</v>
      </c>
      <c r="M265" s="6">
        <f>+BA_MAR[[#This Row],[TK Remolcados (1)]]</f>
        <v>53556.714000000007</v>
      </c>
      <c r="N265" s="6">
        <f>+BA_MAR[[#This Row],[TK Remolcados (1)]]*BA_MAR[[#This Row],[Form. Media Trenes Remolcados]]</f>
        <v>274210.37568000006</v>
      </c>
      <c r="O265" s="6"/>
      <c r="P265" s="6"/>
      <c r="Q265" s="7">
        <f>+BA_MAR[[#This Row],[CK Remolcados (5)]]+BA_MAR[[#This Row],[CK Coche Motor (6)]]+BA_MAR[[#This Row],[CK Eléctricos (7)]]</f>
        <v>274210.37568000006</v>
      </c>
      <c r="R265" s="15">
        <f>+BA_MAR[[#This Row],[Coches Kilómetro (CK) (5+6+7)]]/Q253-1</f>
        <v>-4.0651409536734295E-2</v>
      </c>
      <c r="S265" s="120">
        <v>27.88</v>
      </c>
      <c r="T265" s="15">
        <f>+BA_MAR[[#This Row],[Velocidad Comercial Trenes Diésel]]/S253-1</f>
        <v>0</v>
      </c>
      <c r="W265" s="6">
        <v>5.12</v>
      </c>
      <c r="X265" s="6"/>
      <c r="Y265" s="6"/>
      <c r="Z265" s="6">
        <f>+BA_MAR[[#This Row],[Trenes Corridos (TC)]]*BA_MAR[[#This Row],[Form. Media Trenes Remolcados]]*BA_MAR[[#This Row],[Asientos Prom. x C. Remolcados]]</f>
        <v>537477.12</v>
      </c>
      <c r="AC265" s="6">
        <v>72</v>
      </c>
      <c r="AF265" s="6">
        <f>+'[2]BS TAB'!$AJ269</f>
        <v>1580</v>
      </c>
      <c r="AG265" s="6">
        <f>+BA_MAR[[#This Row],[Trenes Programados]]-BA_MAR[[#This Row],[Trenes Corridos (TC)]]</f>
        <v>122</v>
      </c>
      <c r="AH265" s="7">
        <f>+'[2]BS TAB'!$AL269</f>
        <v>1458</v>
      </c>
      <c r="AI265" s="15">
        <f>IFERROR(BA_MAR[[#This Row],[Trenes Corridos (TC)]]/AH253-1,0)</f>
        <v>-3.3156498673740042E-2</v>
      </c>
      <c r="AJ265" s="6">
        <f>+'[2]BS TAB'!$AM269</f>
        <v>1175</v>
      </c>
      <c r="AK265" s="36">
        <f>+BA_MAR[[#This Row],[Trenes Corridos (TC)]]-BA_MAR[[#This Row],[Trenes Puntuales]]</f>
        <v>283</v>
      </c>
      <c r="AL265" s="111">
        <f>+BA_MAR[[#This Row],[Trenes Puntuales]]/BA_MAR[[#This Row],[Trenes Programados]]</f>
        <v>0.74367088607594933</v>
      </c>
      <c r="AM265" s="82">
        <v>0.95</v>
      </c>
      <c r="AN265" s="82" t="str">
        <f>+IF(BA_MAR[[#This Row],[Regularidad Absoluta]]&gt;=BA_MAR[[#This Row],[RA 95%]],BA_MAR[[#This Row],[Regularidad Absoluta]],"")</f>
        <v/>
      </c>
      <c r="AO265" s="82">
        <f>+BA_MAR[[#This Row],[Trenes Puntuales]]/BA_MAR[[#This Row],[Trenes Corridos (TC)]]</f>
        <v>0.80589849108367628</v>
      </c>
      <c r="AP265" s="82">
        <f>+BA_MAR[[#This Row],[Trenes Corridos (TC)]]/BA_MAR[[#This Row],[Trenes Programados]]</f>
        <v>0.92278481012658231</v>
      </c>
      <c r="AQ265" s="82">
        <f>+BA_MAR[[#This Row],[Regularidad Relativa]]/AO253-1</f>
        <v>4.766803840877909E-2</v>
      </c>
      <c r="AR265" s="81">
        <f>+'[3]DATOS BS#Bol por Estación'!$AV249</f>
        <v>138681</v>
      </c>
      <c r="AS265" s="15">
        <f>IFERROR(+BA_MAR[[#This Row],[Pasajeros Pagos (PAX)]]/AR253-1,0)</f>
        <v>-7.3279116854998771E-2</v>
      </c>
      <c r="AT265" s="6">
        <f>+BA_MAR[[#This Row],[Pasajeros Pagos (PAX)]]/BA_MAR[[#This Row],[Indice Dia Habil]]</f>
        <v>5028.3176214648292</v>
      </c>
      <c r="AU265" s="15">
        <f>IFERROR(+BA_MAR[[#This Row],[PAX Día Habil]]/AT253-1,0)</f>
        <v>-7.3279116854998771E-2</v>
      </c>
      <c r="AV265" s="6">
        <f>+BA_MAR[[#This Row],[Pasajeros Pagos (PAX)]]/BA_MAR[[#This Row],[Trenes Corridos (TC)]]</f>
        <v>95.117283950617278</v>
      </c>
      <c r="AW265" s="6">
        <f>+BA_MAR[[#This Row],[PAX x Tren]]/BA_MAR[[#This Row],[Form. Media Trenes Remolcados]]</f>
        <v>18.577594521604937</v>
      </c>
      <c r="AX265" s="15">
        <f>IFERROR(+BA_MAR[[#This Row],[PAX x Coche]]/AW253-1,0)</f>
        <v>-3.4010272848275958E-2</v>
      </c>
      <c r="AY265" s="6">
        <v>180</v>
      </c>
      <c r="AZ265" s="9">
        <f>+BA_MAR[[#This Row],[PAX Kilómetro]]/BA_MAR[[#This Row],[Coches Kilómetro (CK) (5+6+7)]]</f>
        <v>8.0919476314398207</v>
      </c>
      <c r="BA265" s="15">
        <f>IFERROR(+BA_MAR[[#This Row],[Ocupación Media (PaxKm/CocheKm)]]/AZ253-1,0)</f>
        <v>-3.4010272848275735E-2</v>
      </c>
      <c r="BB265" s="15">
        <f>+BA_MAR[[#This Row],[Ocupación Media (PaxKm/CocheKm)]]/BA_MAR[[#This Row],[Capacidad x Coche (4xm2)]]</f>
        <v>4.4955264619110112E-2</v>
      </c>
      <c r="BC265" s="15">
        <f>IFERROR(+BA_MAR[[#This Row],[% de Ocupación Media PAX]]/BB253-1,0)</f>
        <v>-3.4010272848275847E-2</v>
      </c>
      <c r="BD265" s="36">
        <f>+BA_MAR[[#This Row],[Pasajeros Pagos (PAX)]]*BA_MAR[[#This Row],[PAX Recorrido Medio]]</f>
        <v>2218896</v>
      </c>
      <c r="BE265" s="9">
        <v>16</v>
      </c>
      <c r="BF265" s="35">
        <f>+BA_MAR[[#This Row],[PAX Recorrido Medio]]/BE253-1</f>
        <v>0</v>
      </c>
      <c r="BG265" s="36">
        <f>+BA_MAR[[#This Row],[Pasajeros Pagos (PAX)]]*CN265</f>
        <v>125814.47732799761</v>
      </c>
      <c r="BH265" s="114">
        <f t="shared" si="5"/>
        <v>0.66032408536637721</v>
      </c>
      <c r="BI265" s="81">
        <f>IF(((+AH265*CM265)*((+(20/(1-20/100))/100)+1)-1)&lt;BA_MAR[[#This Row],[Pasajeros Pagos (PAX)]],BA_MAR[[#This Row],[Pasajeros Pagos (PAX)]],((+AH265*CM265)*((+(20/(1-20/100))/100)+1)-1))</f>
        <v>408274.4581687001</v>
      </c>
      <c r="BJ265" s="35">
        <f>+(BA_MAR[[#This Row],[Variación % TC]]*0.2)-(BA_MAR[[#This Row],[Vaciación % PAX Recorrido Medio]]*0.1)-(BA_MAR[[#This Row],[Variación % Ocupación PAX]]*0.5)+(BA_MAR[[#This Row],[Variación % RA]]*0.1)+(BA_MAR[[#This Row],[Variación % Velocidad Comercial TE]]*0.1)</f>
        <v>1.5140640530267823E-2</v>
      </c>
      <c r="BK265" s="10"/>
      <c r="BL265" s="10"/>
      <c r="BN265" s="46"/>
      <c r="BO265" s="73">
        <f>+LINEA[[#This Row],[Indice Dia Habil]]</f>
        <v>27.580000000000002</v>
      </c>
      <c r="BP265" s="45">
        <v>36.733000000000004</v>
      </c>
      <c r="BQ265" s="45">
        <v>36.733000000000004</v>
      </c>
      <c r="BR265" s="36">
        <v>17</v>
      </c>
      <c r="BU265" s="64"/>
      <c r="BW265" s="64"/>
      <c r="BY265" s="64"/>
      <c r="BZ265" s="65"/>
      <c r="CA265" s="66"/>
      <c r="CC265" s="64"/>
      <c r="CE265" s="67"/>
      <c r="CF265" s="36">
        <f>+BA_MAR[[#This Row],[Pasajeros Pagos (PAX)]]/BA_MAR[[#This Row],[Km. Línea (entre cabeceras) en Servicio]]</f>
        <v>3775.3790869245631</v>
      </c>
      <c r="CG265" s="36">
        <f>+BA_MAR[[#This Row],[Pasajeros Pagos (PAX)]]/BA_MAR[[#This Row],[Cantidad de Estaciones en Servicio]]</f>
        <v>8157.7058823529414</v>
      </c>
      <c r="CH265" s="36">
        <f>+BA_MAR[[#This Row],[PAX Kilómetro]]/BA_MAR[[#This Row],[Km. Línea (entre cabeceras) en Servicio]]</f>
        <v>60406.06539079301</v>
      </c>
      <c r="CI265" s="36">
        <f>+BA_MAR[[#This Row],[Coches Kilómetro (CK) (5+6+7)]]/BA_MAR[[#This Row],[Km. Línea (entre cabeceras) en Servicio]]</f>
        <v>7464.9600000000009</v>
      </c>
      <c r="CM265" s="144">
        <f t="shared" si="6"/>
        <v>224.01945578529498</v>
      </c>
      <c r="CN265" s="11">
        <v>0.90722216690100022</v>
      </c>
      <c r="CP265" s="10">
        <v>8.6039999999999992</v>
      </c>
      <c r="CQ265" s="33">
        <v>6980.3860863580039</v>
      </c>
      <c r="CR265" s="10"/>
      <c r="CX265" s="28"/>
      <c r="DF265" s="45">
        <f>+BA_MAR[[#This Row],[Trenes Kilómetro (TK) (1+2+3)]]/BA_MAR[[#This Row],[Trenes Corridos (TC)]]</f>
        <v>36.733000000000004</v>
      </c>
      <c r="EA265" s="2">
        <v>2014</v>
      </c>
      <c r="EB265" s="2" t="s">
        <v>7</v>
      </c>
    </row>
    <row r="266" spans="1:132" x14ac:dyDescent="0.2">
      <c r="A266" s="83" t="s">
        <v>221</v>
      </c>
      <c r="B266" s="2" t="s">
        <v>8</v>
      </c>
      <c r="C266" s="85">
        <v>42005</v>
      </c>
      <c r="D266" s="2" t="s">
        <v>271</v>
      </c>
      <c r="E266" s="4" t="s">
        <v>267</v>
      </c>
      <c r="F266" s="4" t="s">
        <v>298</v>
      </c>
      <c r="G266" s="4" t="s">
        <v>111</v>
      </c>
      <c r="H266" s="6">
        <f>+BA_MAR[[#This Row],[Trenes Corridos (TC)]]*BA_MAR[[#This Row],[Km. Línea (entre cabeceras) en Servicio]]</f>
        <v>56348.422000000006</v>
      </c>
      <c r="K266" s="7">
        <f>+BA_MAR[[#This Row],[TK Remolcados (1)]]+BA_MAR[[#This Row],[TK Coche Motor (2)]]+BA_MAR[[#This Row],[TK Eléctricos (3)]]</f>
        <v>56348.422000000006</v>
      </c>
      <c r="L266" s="15">
        <f>+BA_MAR[[#This Row],[Trenes Kilómetro (TK) (1+2+3)]]/K254-1</f>
        <v>-3.4612964128382662E-2</v>
      </c>
      <c r="M266" s="6">
        <f>+BA_MAR[[#This Row],[TK Remolcados (1)]]</f>
        <v>56348.422000000006</v>
      </c>
      <c r="N266" s="6">
        <f>+BA_MAR[[#This Row],[TK Remolcados (1)]]*BA_MAR[[#This Row],[Form. Media Trenes Remolcados]]</f>
        <v>290757.85752000002</v>
      </c>
      <c r="O266" s="6"/>
      <c r="P266" s="6"/>
      <c r="Q266" s="7">
        <f>+BA_MAR[[#This Row],[CK Remolcados (5)]]+BA_MAR[[#This Row],[CK Coche Motor (6)]]+BA_MAR[[#This Row],[CK Eléctricos (7)]]</f>
        <v>290757.85752000002</v>
      </c>
      <c r="R266" s="15">
        <f>+BA_MAR[[#This Row],[Coches Kilómetro (CK) (5+6+7)]]/Q254-1</f>
        <v>-3.4612964128382773E-2</v>
      </c>
      <c r="S266" s="120">
        <v>27.88</v>
      </c>
      <c r="T266" s="15">
        <f>+BA_MAR[[#This Row],[Velocidad Comercial Trenes Diésel]]/S254-1</f>
        <v>-5.8108108108108181E-2</v>
      </c>
      <c r="W266" s="6">
        <v>5.16</v>
      </c>
      <c r="X266" s="6"/>
      <c r="Y266" s="6"/>
      <c r="Z266" s="6">
        <f>+BA_MAR[[#This Row],[Trenes Corridos (TC)]]*BA_MAR[[#This Row],[Form. Media Trenes Remolcados]]*BA_MAR[[#This Row],[Asientos Prom. x C. Remolcados]]</f>
        <v>569911.68000000005</v>
      </c>
      <c r="AC266" s="6">
        <v>72</v>
      </c>
      <c r="AF266" s="6">
        <f>+'[2]BS TAB'!$AJ270</f>
        <v>1598</v>
      </c>
      <c r="AG266" s="6">
        <f>+BA_MAR[[#This Row],[Trenes Programados]]-BA_MAR[[#This Row],[Trenes Corridos (TC)]]</f>
        <v>64</v>
      </c>
      <c r="AH266" s="7">
        <f>+'[2]BS TAB'!$AL270</f>
        <v>1534</v>
      </c>
      <c r="AI266" s="15">
        <f>IFERROR(BA_MAR[[#This Row],[Trenes Corridos (TC)]]/AH254-1,0)</f>
        <v>-3.4612964128382662E-2</v>
      </c>
      <c r="AJ266" s="6">
        <f>+'[2]BS TAB'!$AM270</f>
        <v>1297</v>
      </c>
      <c r="AK266" s="36">
        <f>+BA_MAR[[#This Row],[Trenes Corridos (TC)]]-BA_MAR[[#This Row],[Trenes Puntuales]]</f>
        <v>237</v>
      </c>
      <c r="AL266" s="111">
        <f>+BA_MAR[[#This Row],[Trenes Puntuales]]/BA_MAR[[#This Row],[Trenes Programados]]</f>
        <v>0.81163954943679595</v>
      </c>
      <c r="AM266" s="82">
        <v>0.95</v>
      </c>
      <c r="AN266" s="82" t="str">
        <f>+IF(BA_MAR[[#This Row],[Regularidad Absoluta]]&gt;=BA_MAR[[#This Row],[RA 95%]],BA_MAR[[#This Row],[Regularidad Absoluta]],"")</f>
        <v/>
      </c>
      <c r="AO266" s="82">
        <f>+BA_MAR[[#This Row],[Trenes Puntuales]]/BA_MAR[[#This Row],[Trenes Corridos (TC)]]</f>
        <v>0.84550195567144715</v>
      </c>
      <c r="AP266" s="82">
        <f>+BA_MAR[[#This Row],[Trenes Corridos (TC)]]/BA_MAR[[#This Row],[Trenes Programados]]</f>
        <v>0.95994993742177726</v>
      </c>
      <c r="AQ266" s="82">
        <f>+BA_MAR[[#This Row],[Regularidad Relativa]]/AO254-1</f>
        <v>-3.2058640085065204E-2</v>
      </c>
      <c r="AR266" s="81">
        <f>+'[3]DATOS BS#Bol por Estación'!$AV250</f>
        <v>148848</v>
      </c>
      <c r="AS266" s="15">
        <f>IFERROR(+BA_MAR[[#This Row],[Pasajeros Pagos (PAX)]]/AR254-1,0)</f>
        <v>0.29956258676235636</v>
      </c>
      <c r="AT266" s="6">
        <f>+BA_MAR[[#This Row],[Pasajeros Pagos (PAX)]]/BA_MAR[[#This Row],[Indice Dia Habil]]</f>
        <v>5344.6319569120287</v>
      </c>
      <c r="AU266" s="15">
        <f>IFERROR(+BA_MAR[[#This Row],[PAX Día Habil]]/AT254-1,0)</f>
        <v>0.30796191407356721</v>
      </c>
      <c r="AV266" s="6">
        <f>+BA_MAR[[#This Row],[Pasajeros Pagos (PAX)]]/BA_MAR[[#This Row],[Trenes Corridos (TC)]]</f>
        <v>97.032594524119943</v>
      </c>
      <c r="AW266" s="6">
        <f>+BA_MAR[[#This Row],[PAX x Tren]]/BA_MAR[[#This Row],[Form. Media Trenes Remolcados]]</f>
        <v>18.8047663806434</v>
      </c>
      <c r="AX266" s="15">
        <f>IFERROR(+BA_MAR[[#This Row],[PAX x Coche]]/AW254-1,0)</f>
        <v>0.34615707324992462</v>
      </c>
      <c r="AY266" s="6">
        <v>180</v>
      </c>
      <c r="AZ266" s="9">
        <f>+BA_MAR[[#This Row],[PAX Kilómetro]]/BA_MAR[[#This Row],[Coches Kilómetro (CK) (5+6+7)]]</f>
        <v>8.1908981594286985</v>
      </c>
      <c r="BA266" s="15">
        <f>IFERROR(+BA_MAR[[#This Row],[Ocupación Media (PaxKm/CocheKm)]]/AZ254-1,0)</f>
        <v>0.34615707324992462</v>
      </c>
      <c r="BB266" s="15">
        <f>+BA_MAR[[#This Row],[Ocupación Media (PaxKm/CocheKm)]]/BA_MAR[[#This Row],[Capacidad x Coche (4xm2)]]</f>
        <v>4.5504989774603884E-2</v>
      </c>
      <c r="BC266" s="15">
        <f>IFERROR(+BA_MAR[[#This Row],[% de Ocupación Media PAX]]/BB254-1,0)</f>
        <v>0.34615707324992462</v>
      </c>
      <c r="BD266" s="36">
        <f>+BA_MAR[[#This Row],[Pasajeros Pagos (PAX)]]*BA_MAR[[#This Row],[PAX Recorrido Medio]]</f>
        <v>2381568</v>
      </c>
      <c r="BE266" s="9">
        <v>16</v>
      </c>
      <c r="BF266" s="35">
        <f>+BA_MAR[[#This Row],[PAX Recorrido Medio]]/BE254-1</f>
        <v>0</v>
      </c>
      <c r="BG266" s="36">
        <f>+BA_MAR[[#This Row],[Pasajeros Pagos (PAX)]]*CN266</f>
        <v>150926.38707983136</v>
      </c>
      <c r="BH266" s="114">
        <f t="shared" si="5"/>
        <v>0.61597301278241179</v>
      </c>
      <c r="BI266" s="81">
        <f>IF(((+AH266*CM266)*((+(20/(1-20/100))/100)+1)-1)&lt;BA_MAR[[#This Row],[Pasajeros Pagos (PAX)]],BA_MAR[[#This Row],[Pasajeros Pagos (PAX)]],((+AH266*CM266)*((+(20/(1-20/100))/100)+1)-1))</f>
        <v>387597.75993467693</v>
      </c>
      <c r="BJ266" s="35">
        <f>+(BA_MAR[[#This Row],[Variación % TC]]*0.2)-(BA_MAR[[#This Row],[Vaciación % PAX Recorrido Medio]]*0.1)-(BA_MAR[[#This Row],[Variación % Ocupación PAX]]*0.5)+(BA_MAR[[#This Row],[Variación % RA]]*0.1)+(BA_MAR[[#This Row],[Variación % Velocidad Comercial TE]]*0.1)</f>
        <v>-0.18320699345914537</v>
      </c>
      <c r="BK266" s="10"/>
      <c r="BL266" s="10"/>
      <c r="BN266" s="46"/>
      <c r="BO266" s="73">
        <f>+LINEA[[#This Row],[Indice Dia Habil]]</f>
        <v>27.85</v>
      </c>
      <c r="BP266" s="45">
        <v>36.733000000000004</v>
      </c>
      <c r="BQ266" s="45">
        <v>36.733000000000004</v>
      </c>
      <c r="BR266" s="36">
        <v>17</v>
      </c>
      <c r="BU266" s="64"/>
      <c r="BW266" s="64"/>
      <c r="BY266" s="64"/>
      <c r="BZ266" s="65"/>
      <c r="CA266" s="66"/>
      <c r="CC266" s="64"/>
      <c r="CE266" s="67"/>
      <c r="CF266" s="36">
        <f>+BA_MAR[[#This Row],[Pasajeros Pagos (PAX)]]/BA_MAR[[#This Row],[Km. Línea (entre cabeceras) en Servicio]]</f>
        <v>4052.1601829417687</v>
      </c>
      <c r="CG266" s="36">
        <f>+BA_MAR[[#This Row],[Pasajeros Pagos (PAX)]]/BA_MAR[[#This Row],[Cantidad de Estaciones en Servicio]]</f>
        <v>8755.7647058823532</v>
      </c>
      <c r="CH266" s="36">
        <f>+BA_MAR[[#This Row],[PAX Kilómetro]]/BA_MAR[[#This Row],[Km. Línea (entre cabeceras) en Servicio]]</f>
        <v>64834.562927068298</v>
      </c>
      <c r="CI266" s="36">
        <f>+BA_MAR[[#This Row],[Coches Kilómetro (CK) (5+6+7)]]/BA_MAR[[#This Row],[Km. Línea (entre cabeceras) en Servicio]]</f>
        <v>7915.44</v>
      </c>
      <c r="CM266" s="144">
        <f t="shared" si="6"/>
        <v>202.13755407284324</v>
      </c>
      <c r="CN266" s="11">
        <v>1.0139631508641793</v>
      </c>
      <c r="CP266" s="10">
        <v>8.6625714285714288</v>
      </c>
      <c r="CQ266" s="33">
        <v>7103.1731468968073</v>
      </c>
      <c r="CR266" s="10"/>
      <c r="CX266" s="28"/>
      <c r="DF266" s="45">
        <f>+BA_MAR[[#This Row],[Trenes Kilómetro (TK) (1+2+3)]]/BA_MAR[[#This Row],[Trenes Corridos (TC)]]</f>
        <v>36.733000000000004</v>
      </c>
      <c r="EA266" s="2">
        <v>2015</v>
      </c>
      <c r="EB266" s="2" t="s">
        <v>8</v>
      </c>
    </row>
    <row r="267" spans="1:132" x14ac:dyDescent="0.2">
      <c r="A267" s="83" t="s">
        <v>221</v>
      </c>
      <c r="B267" s="2" t="s">
        <v>9</v>
      </c>
      <c r="C267" s="85">
        <v>42036</v>
      </c>
      <c r="D267" s="2" t="s">
        <v>271</v>
      </c>
      <c r="E267" s="4" t="s">
        <v>267</v>
      </c>
      <c r="F267" s="4" t="s">
        <v>298</v>
      </c>
      <c r="G267" s="4" t="s">
        <v>111</v>
      </c>
      <c r="H267" s="6">
        <f>+BA_MAR[[#This Row],[Trenes Corridos (TC)]]*BA_MAR[[#This Row],[Km. Línea (entre cabeceras) en Servicio]]</f>
        <v>51058.87</v>
      </c>
      <c r="K267" s="7">
        <f>+BA_MAR[[#This Row],[TK Remolcados (1)]]+BA_MAR[[#This Row],[TK Coche Motor (2)]]+BA_MAR[[#This Row],[TK Eléctricos (3)]]</f>
        <v>51058.87</v>
      </c>
      <c r="L267" s="15">
        <f>+BA_MAR[[#This Row],[Trenes Kilómetro (TK) (1+2+3)]]/K255-1</f>
        <v>-2.3876404494382109E-2</v>
      </c>
      <c r="M267" s="6">
        <f>+BA_MAR[[#This Row],[TK Remolcados (1)]]</f>
        <v>51058.87</v>
      </c>
      <c r="N267" s="6">
        <f>+BA_MAR[[#This Row],[TK Remolcados (1)]]*BA_MAR[[#This Row],[Form. Media Trenes Remolcados]]</f>
        <v>263463.76920000004</v>
      </c>
      <c r="O267" s="6"/>
      <c r="P267" s="6"/>
      <c r="Q267" s="7">
        <f>+BA_MAR[[#This Row],[CK Remolcados (5)]]+BA_MAR[[#This Row],[CK Coche Motor (6)]]+BA_MAR[[#This Row],[CK Eléctricos (7)]]</f>
        <v>263463.76920000004</v>
      </c>
      <c r="R267" s="15">
        <f>+BA_MAR[[#This Row],[Coches Kilómetro (CK) (5+6+7)]]/Q255-1</f>
        <v>-2.3876404494382109E-2</v>
      </c>
      <c r="S267" s="120">
        <v>27.88</v>
      </c>
      <c r="T267" s="15">
        <f>+BA_MAR[[#This Row],[Velocidad Comercial Trenes Diésel]]/S255-1</f>
        <v>-4.5205479452054775E-2</v>
      </c>
      <c r="W267" s="6">
        <v>5.16</v>
      </c>
      <c r="X267" s="6"/>
      <c r="Y267" s="6"/>
      <c r="Z267" s="6">
        <f>+BA_MAR[[#This Row],[Trenes Corridos (TC)]]*BA_MAR[[#This Row],[Form. Media Trenes Remolcados]]*BA_MAR[[#This Row],[Asientos Prom. x C. Remolcados]]</f>
        <v>516412.80000000005</v>
      </c>
      <c r="AC267" s="6">
        <v>72</v>
      </c>
      <c r="AF267" s="6">
        <f>+'[2]BS TAB'!$AJ271</f>
        <v>1430</v>
      </c>
      <c r="AG267" s="6">
        <f>+BA_MAR[[#This Row],[Trenes Programados]]-BA_MAR[[#This Row],[Trenes Corridos (TC)]]</f>
        <v>40</v>
      </c>
      <c r="AH267" s="7">
        <f>+'[2]BS TAB'!$AL271</f>
        <v>1390</v>
      </c>
      <c r="AI267" s="15">
        <f>IFERROR(BA_MAR[[#This Row],[Trenes Corridos (TC)]]/AH255-1,0)</f>
        <v>-2.3876404494381998E-2</v>
      </c>
      <c r="AJ267" s="6">
        <f>+'[2]BS TAB'!$AM271</f>
        <v>1149</v>
      </c>
      <c r="AK267" s="36">
        <f>+BA_MAR[[#This Row],[Trenes Corridos (TC)]]-BA_MAR[[#This Row],[Trenes Puntuales]]</f>
        <v>241</v>
      </c>
      <c r="AL267" s="111">
        <f>+BA_MAR[[#This Row],[Trenes Puntuales]]/BA_MAR[[#This Row],[Trenes Programados]]</f>
        <v>0.80349650349650348</v>
      </c>
      <c r="AM267" s="82">
        <v>0.95</v>
      </c>
      <c r="AN267" s="82" t="str">
        <f>+IF(BA_MAR[[#This Row],[Regularidad Absoluta]]&gt;=BA_MAR[[#This Row],[RA 95%]],BA_MAR[[#This Row],[Regularidad Absoluta]],"")</f>
        <v/>
      </c>
      <c r="AO267" s="82">
        <f>+BA_MAR[[#This Row],[Trenes Puntuales]]/BA_MAR[[#This Row],[Trenes Corridos (TC)]]</f>
        <v>0.82661870503597124</v>
      </c>
      <c r="AP267" s="82">
        <f>+BA_MAR[[#This Row],[Trenes Corridos (TC)]]/BA_MAR[[#This Row],[Trenes Programados]]</f>
        <v>0.97202797202797198</v>
      </c>
      <c r="AQ267" s="82">
        <f>+BA_MAR[[#This Row],[Regularidad Relativa]]/AO255-1</f>
        <v>1.2128147868635475E-2</v>
      </c>
      <c r="AR267" s="81">
        <f>+'[3]DATOS BS#Bol por Estación'!$AV251</f>
        <v>147923</v>
      </c>
      <c r="AS267" s="15">
        <f>IFERROR(+BA_MAR[[#This Row],[Pasajeros Pagos (PAX)]]/AR255-1,0)</f>
        <v>0.18837517573810003</v>
      </c>
      <c r="AT267" s="6">
        <f>+BA_MAR[[#This Row],[Pasajeros Pagos (PAX)]]/BA_MAR[[#This Row],[Indice Dia Habil]]</f>
        <v>6018.0227827502031</v>
      </c>
      <c r="AU267" s="15">
        <f>IFERROR(+BA_MAR[[#This Row],[PAX Día Habil]]/AT255-1,0)</f>
        <v>0.23188769234364481</v>
      </c>
      <c r="AV267" s="6">
        <f>+BA_MAR[[#This Row],[Pasajeros Pagos (PAX)]]/BA_MAR[[#This Row],[Trenes Corridos (TC)]]</f>
        <v>106.41942446043166</v>
      </c>
      <c r="AW267" s="6">
        <f>+BA_MAR[[#This Row],[PAX x Tren]]/BA_MAR[[#This Row],[Form. Media Trenes Remolcados]]</f>
        <v>20.623919469075901</v>
      </c>
      <c r="AX267" s="15">
        <f>IFERROR(+BA_MAR[[#This Row],[PAX x Coche]]/AW255-1,0)</f>
        <v>0.21744334550435584</v>
      </c>
      <c r="AY267" s="6">
        <v>180</v>
      </c>
      <c r="AZ267" s="9">
        <f>+BA_MAR[[#This Row],[PAX Kilómetro]]/BA_MAR[[#This Row],[Coches Kilómetro (CK) (5+6+7)]]</f>
        <v>8.9832769309670972</v>
      </c>
      <c r="BA267" s="15">
        <f>IFERROR(+BA_MAR[[#This Row],[Ocupación Media (PaxKm/CocheKm)]]/AZ255-1,0)</f>
        <v>0.21744334550435584</v>
      </c>
      <c r="BB267" s="15">
        <f>+BA_MAR[[#This Row],[Ocupación Media (PaxKm/CocheKm)]]/BA_MAR[[#This Row],[Capacidad x Coche (4xm2)]]</f>
        <v>4.9907094060928317E-2</v>
      </c>
      <c r="BC267" s="15">
        <f>IFERROR(+BA_MAR[[#This Row],[% de Ocupación Media PAX]]/BB255-1,0)</f>
        <v>0.21744334550435584</v>
      </c>
      <c r="BD267" s="36">
        <f>+BA_MAR[[#This Row],[Pasajeros Pagos (PAX)]]*BA_MAR[[#This Row],[PAX Recorrido Medio]]</f>
        <v>2366768</v>
      </c>
      <c r="BE267" s="9">
        <v>16</v>
      </c>
      <c r="BF267" s="35">
        <f>+BA_MAR[[#This Row],[PAX Recorrido Medio]]/BE255-1</f>
        <v>0</v>
      </c>
      <c r="BG267" s="36">
        <f>+BA_MAR[[#This Row],[Pasajeros Pagos (PAX)]]*CN267</f>
        <v>159169.18718076107</v>
      </c>
      <c r="BH267" s="114">
        <f t="shared" si="5"/>
        <v>0.55053154759079681</v>
      </c>
      <c r="BI267" s="81">
        <f>IF(((+AH267*CM267)*((+(20/(1-20/100))/100)+1)-1)&lt;BA_MAR[[#This Row],[Pasajeros Pagos (PAX)]],BA_MAR[[#This Row],[Pasajeros Pagos (PAX)]],((+AH267*CM267)*((+(20/(1-20/100))/100)+1)-1))</f>
        <v>329106.52395538671</v>
      </c>
      <c r="BJ267" s="35">
        <f>+(BA_MAR[[#This Row],[Variación % TC]]*0.2)-(BA_MAR[[#This Row],[Vaciación % PAX Recorrido Medio]]*0.1)-(BA_MAR[[#This Row],[Variación % Ocupación PAX]]*0.5)+(BA_MAR[[#This Row],[Variación % RA]]*0.1)+(BA_MAR[[#This Row],[Variación % Velocidad Comercial TE]]*0.1)</f>
        <v>-0.11228413886419077</v>
      </c>
      <c r="BK267" s="10"/>
      <c r="BL267" s="10"/>
      <c r="BN267" s="46"/>
      <c r="BO267" s="73">
        <f>+LINEA[[#This Row],[Indice Dia Habil]]</f>
        <v>24.580000000000002</v>
      </c>
      <c r="BP267" s="45">
        <v>36.733000000000004</v>
      </c>
      <c r="BQ267" s="45">
        <v>36.733000000000004</v>
      </c>
      <c r="BR267" s="36">
        <v>17</v>
      </c>
      <c r="BU267" s="64"/>
      <c r="BW267" s="64"/>
      <c r="BY267" s="64"/>
      <c r="BZ267" s="65"/>
      <c r="CA267" s="66"/>
      <c r="CC267" s="64"/>
      <c r="CE267" s="67"/>
      <c r="CF267" s="36">
        <f>+BA_MAR[[#This Row],[Pasajeros Pagos (PAX)]]/BA_MAR[[#This Row],[Km. Línea (entre cabeceras) en Servicio]]</f>
        <v>4026.9784662292755</v>
      </c>
      <c r="CG267" s="36">
        <f>+BA_MAR[[#This Row],[Pasajeros Pagos (PAX)]]/BA_MAR[[#This Row],[Cantidad de Estaciones en Servicio]]</f>
        <v>8701.3529411764703</v>
      </c>
      <c r="CH267" s="36">
        <f>+BA_MAR[[#This Row],[PAX Kilómetro]]/BA_MAR[[#This Row],[Km. Línea (entre cabeceras) en Servicio]]</f>
        <v>64431.655459668407</v>
      </c>
      <c r="CI267" s="36">
        <f>+BA_MAR[[#This Row],[Coches Kilómetro (CK) (5+6+7)]]/BA_MAR[[#This Row],[Km. Línea (entre cabeceras) en Servicio]]</f>
        <v>7172.4000000000005</v>
      </c>
      <c r="CM267" s="144">
        <f t="shared" si="6"/>
        <v>189.41440227648155</v>
      </c>
      <c r="CN267" s="11">
        <v>1.0760273059683827</v>
      </c>
      <c r="CP267" s="10">
        <v>8.7457222222222217</v>
      </c>
      <c r="CQ267" s="60">
        <v>7225.9602074356098</v>
      </c>
      <c r="CR267" s="10"/>
      <c r="DF267" s="45">
        <f>+BA_MAR[[#This Row],[Trenes Kilómetro (TK) (1+2+3)]]/BA_MAR[[#This Row],[Trenes Corridos (TC)]]</f>
        <v>36.733000000000004</v>
      </c>
      <c r="EA267" s="2">
        <v>2015</v>
      </c>
      <c r="EB267" s="2" t="s">
        <v>9</v>
      </c>
    </row>
    <row r="268" spans="1:132" x14ac:dyDescent="0.2">
      <c r="A268" s="83" t="s">
        <v>221</v>
      </c>
      <c r="B268" s="2" t="s">
        <v>10</v>
      </c>
      <c r="C268" s="85">
        <v>42064</v>
      </c>
      <c r="D268" s="2" t="s">
        <v>252</v>
      </c>
      <c r="E268" s="4" t="s">
        <v>267</v>
      </c>
      <c r="F268" s="4" t="s">
        <v>298</v>
      </c>
      <c r="G268" s="4" t="s">
        <v>111</v>
      </c>
      <c r="H268" s="6">
        <f>+BA_MAR[[#This Row],[Trenes Corridos (TC)]]*BA_MAR[[#This Row],[Km. Línea (entre cabeceras) en Servicio]]</f>
        <v>54034.243000000009</v>
      </c>
      <c r="K268" s="7">
        <f>+BA_MAR[[#This Row],[TK Remolcados (1)]]+BA_MAR[[#This Row],[TK Coche Motor (2)]]+BA_MAR[[#This Row],[TK Eléctricos (3)]]</f>
        <v>54034.243000000009</v>
      </c>
      <c r="L268" s="15">
        <f>+BA_MAR[[#This Row],[Trenes Kilómetro (TK) (1+2+3)]]/K256-1</f>
        <v>-8.8599752168525336E-2</v>
      </c>
      <c r="M268" s="6">
        <f>+BA_MAR[[#This Row],[TK Remolcados (1)]]</f>
        <v>54034.243000000009</v>
      </c>
      <c r="N268" s="6">
        <f>+BA_MAR[[#This Row],[TK Remolcados (1)]]*BA_MAR[[#This Row],[Form. Media Trenes Remolcados]]</f>
        <v>278816.69388000004</v>
      </c>
      <c r="O268" s="6"/>
      <c r="P268" s="6"/>
      <c r="Q268" s="7">
        <f>+BA_MAR[[#This Row],[CK Remolcados (5)]]+BA_MAR[[#This Row],[CK Coche Motor (6)]]+BA_MAR[[#This Row],[CK Eléctricos (7)]]</f>
        <v>278816.69388000004</v>
      </c>
      <c r="R268" s="15">
        <f>+BA_MAR[[#This Row],[Coches Kilómetro (CK) (5+6+7)]]/Q256-1</f>
        <v>-7.05878895631602E-2</v>
      </c>
      <c r="S268" s="120">
        <v>27.88</v>
      </c>
      <c r="T268" s="15">
        <f>+BA_MAR[[#This Row],[Velocidad Comercial Trenes Diésel]]/S256-1</f>
        <v>-4.8464163822525608E-2</v>
      </c>
      <c r="W268" s="6">
        <v>5.16</v>
      </c>
      <c r="X268" s="6"/>
      <c r="Y268" s="6"/>
      <c r="Z268" s="6">
        <f>+BA_MAR[[#This Row],[Trenes Corridos (TC)]]*BA_MAR[[#This Row],[Form. Media Trenes Remolcados]]*BA_MAR[[#This Row],[Asientos Prom. x C. Remolcados]]</f>
        <v>546505.92000000004</v>
      </c>
      <c r="AC268" s="6">
        <v>72</v>
      </c>
      <c r="AF268" s="6">
        <f>+'[2]BS TAB'!$AJ272</f>
        <v>1580</v>
      </c>
      <c r="AG268" s="6">
        <f>+BA_MAR[[#This Row],[Trenes Programados]]-BA_MAR[[#This Row],[Trenes Corridos (TC)]]</f>
        <v>109</v>
      </c>
      <c r="AH268" s="7">
        <f>+'[2]BS TAB'!$AL272</f>
        <v>1471</v>
      </c>
      <c r="AI268" s="15">
        <f>IFERROR(BA_MAR[[#This Row],[Trenes Corridos (TC)]]/AH256-1,0)</f>
        <v>-8.8599752168525447E-2</v>
      </c>
      <c r="AJ268" s="6">
        <f>+'[2]BS TAB'!$AM272</f>
        <v>1177</v>
      </c>
      <c r="AK268" s="36">
        <f>+BA_MAR[[#This Row],[Trenes Corridos (TC)]]-BA_MAR[[#This Row],[Trenes Puntuales]]</f>
        <v>294</v>
      </c>
      <c r="AL268" s="111">
        <f>+BA_MAR[[#This Row],[Trenes Puntuales]]/BA_MAR[[#This Row],[Trenes Programados]]</f>
        <v>0.74493670886075947</v>
      </c>
      <c r="AM268" s="82">
        <v>0.95</v>
      </c>
      <c r="AN268" s="82" t="str">
        <f>+IF(BA_MAR[[#This Row],[Regularidad Absoluta]]&gt;=BA_MAR[[#This Row],[RA 95%]],BA_MAR[[#This Row],[Regularidad Absoluta]],"")</f>
        <v/>
      </c>
      <c r="AO268" s="82">
        <f>+BA_MAR[[#This Row],[Trenes Puntuales]]/BA_MAR[[#This Row],[Trenes Corridos (TC)]]</f>
        <v>0.80013596193065939</v>
      </c>
      <c r="AP268" s="82">
        <f>+BA_MAR[[#This Row],[Trenes Corridos (TC)]]/BA_MAR[[#This Row],[Trenes Programados]]</f>
        <v>0.93101265822784807</v>
      </c>
      <c r="AQ268" s="82">
        <f>+BA_MAR[[#This Row],[Regularidad Relativa]]/AO256-1</f>
        <v>-9.6476667514691083E-3</v>
      </c>
      <c r="AR268" s="81">
        <f>+'[3]DATOS BS#Bol por Estación'!$AV252</f>
        <v>179359</v>
      </c>
      <c r="AS268" s="15">
        <f>IFERROR(+BA_MAR[[#This Row],[Pasajeros Pagos (PAX)]]/AR256-1,0)</f>
        <v>0.25239328831879781</v>
      </c>
      <c r="AT268" s="6">
        <f>+BA_MAR[[#This Row],[Pasajeros Pagos (PAX)]]/BA_MAR[[#This Row],[Indice Dia Habil]]</f>
        <v>6611.094729082196</v>
      </c>
      <c r="AU268" s="15">
        <f>IFERROR(+BA_MAR[[#This Row],[PAX Día Habil]]/AT256-1,0)</f>
        <v>0.22331080502941902</v>
      </c>
      <c r="AV268" s="6">
        <f>+BA_MAR[[#This Row],[Pasajeros Pagos (PAX)]]/BA_MAR[[#This Row],[Trenes Corridos (TC)]]</f>
        <v>121.9299796057104</v>
      </c>
      <c r="AW268" s="6">
        <f>+BA_MAR[[#This Row],[PAX x Tren]]/BA_MAR[[#This Row],[Form. Media Trenes Remolcados]]</f>
        <v>23.629841008858605</v>
      </c>
      <c r="AX268" s="15">
        <f>IFERROR(+BA_MAR[[#This Row],[PAX x Coche]]/AW256-1,0)</f>
        <v>0.34751126465325632</v>
      </c>
      <c r="AY268" s="6">
        <v>180</v>
      </c>
      <c r="AZ268" s="9">
        <f>+BA_MAR[[#This Row],[PAX Kilómetro]]/BA_MAR[[#This Row],[Coches Kilómetro (CK) (5+6+7)]]</f>
        <v>10.29258313074722</v>
      </c>
      <c r="BA268" s="15">
        <f>IFERROR(+BA_MAR[[#This Row],[Ocupación Media (PaxKm/CocheKm)]]/AZ256-1,0)</f>
        <v>0.34751126465325632</v>
      </c>
      <c r="BB268" s="15">
        <f>+BA_MAR[[#This Row],[Ocupación Media (PaxKm/CocheKm)]]/BA_MAR[[#This Row],[Capacidad x Coche (4xm2)]]</f>
        <v>5.7181017393040108E-2</v>
      </c>
      <c r="BC268" s="15">
        <f>IFERROR(+BA_MAR[[#This Row],[% de Ocupación Media PAX]]/BB256-1,0)</f>
        <v>0.3475112646532561</v>
      </c>
      <c r="BD268" s="36">
        <f>+BA_MAR[[#This Row],[Pasajeros Pagos (PAX)]]*BA_MAR[[#This Row],[PAX Recorrido Medio]]</f>
        <v>2869744</v>
      </c>
      <c r="BE268" s="9">
        <v>16</v>
      </c>
      <c r="BF268" s="35">
        <f>+BA_MAR[[#This Row],[PAX Recorrido Medio]]/BE256-1</f>
        <v>0</v>
      </c>
      <c r="BG268" s="36">
        <f>+BA_MAR[[#This Row],[Pasajeros Pagos (PAX)]]*CN268</f>
        <v>177540.1069441466</v>
      </c>
      <c r="BH268" s="114">
        <f t="shared" si="5"/>
        <v>0.52895137904544209</v>
      </c>
      <c r="BI268" s="81">
        <f>IF(((+AH268*CM268)*((+(20/(1-20/100))/100)+1)-1)&lt;BA_MAR[[#This Row],[Pasajeros Pagos (PAX)]],BA_MAR[[#This Row],[Pasajeros Pagos (PAX)]],((+AH268*CM268)*((+(20/(1-20/100))/100)+1)-1))</f>
        <v>380765.36480785662</v>
      </c>
      <c r="BJ268" s="35">
        <f>+(BA_MAR[[#This Row],[Variación % TC]]*0.2)-(BA_MAR[[#This Row],[Vaciación % PAX Recorrido Medio]]*0.1)-(BA_MAR[[#This Row],[Variación % Ocupación PAX]]*0.5)+(BA_MAR[[#This Row],[Variación % RA]]*0.1)+(BA_MAR[[#This Row],[Variación % Velocidad Comercial TE]]*0.1)</f>
        <v>-0.19244034943548005</v>
      </c>
      <c r="BK268" s="10"/>
      <c r="BL268" s="10"/>
      <c r="BN268" s="46"/>
      <c r="BO268" s="73">
        <f>+LINEA[[#This Row],[Indice Dia Habil]]</f>
        <v>27.130000000000003</v>
      </c>
      <c r="BP268" s="45">
        <v>36.733000000000004</v>
      </c>
      <c r="BQ268" s="45">
        <v>36.733000000000004</v>
      </c>
      <c r="BR268" s="36">
        <v>17</v>
      </c>
      <c r="BU268" s="64"/>
      <c r="BW268" s="64"/>
      <c r="BY268" s="64"/>
      <c r="BZ268" s="65"/>
      <c r="CA268" s="66"/>
      <c r="CC268" s="64"/>
      <c r="CE268" s="67"/>
      <c r="CF268" s="36">
        <f>+BA_MAR[[#This Row],[Pasajeros Pagos (PAX)]]/BA_MAR[[#This Row],[Km. Línea (entre cabeceras) en Servicio]]</f>
        <v>4882.775705768654</v>
      </c>
      <c r="CG268" s="36">
        <f>+BA_MAR[[#This Row],[Pasajeros Pagos (PAX)]]/BA_MAR[[#This Row],[Cantidad de Estaciones en Servicio]]</f>
        <v>10550.529411764706</v>
      </c>
      <c r="CH268" s="36">
        <f>+BA_MAR[[#This Row],[PAX Kilómetro]]/BA_MAR[[#This Row],[Km. Línea (entre cabeceras) en Servicio]]</f>
        <v>78124.411292298464</v>
      </c>
      <c r="CI268" s="36">
        <f>+BA_MAR[[#This Row],[Coches Kilómetro (CK) (5+6+7)]]/BA_MAR[[#This Row],[Km. Línea (entre cabeceras) en Servicio]]</f>
        <v>7590.36</v>
      </c>
      <c r="CL268" s="2" t="s">
        <v>280</v>
      </c>
      <c r="CM268" s="144">
        <f t="shared" si="6"/>
        <v>207.07892035777382</v>
      </c>
      <c r="CN268" s="11">
        <v>0.98985892508403028</v>
      </c>
      <c r="CP268" s="10">
        <v>8.8405999999999985</v>
      </c>
      <c r="CQ268" s="33">
        <v>7385.4322267800244</v>
      </c>
      <c r="CR268" s="10"/>
      <c r="CX268" s="28"/>
      <c r="DF268" s="45">
        <f>+BA_MAR[[#This Row],[Trenes Kilómetro (TK) (1+2+3)]]/BA_MAR[[#This Row],[Trenes Corridos (TC)]]</f>
        <v>36.733000000000004</v>
      </c>
      <c r="EA268" s="2">
        <v>2015</v>
      </c>
      <c r="EB268" s="2" t="s">
        <v>10</v>
      </c>
    </row>
    <row r="269" spans="1:132" x14ac:dyDescent="0.2">
      <c r="A269" s="83" t="s">
        <v>221</v>
      </c>
      <c r="B269" s="2" t="s">
        <v>0</v>
      </c>
      <c r="C269" s="85">
        <v>42095</v>
      </c>
      <c r="D269" s="2" t="s">
        <v>252</v>
      </c>
      <c r="E269" s="4" t="s">
        <v>267</v>
      </c>
      <c r="F269" s="4" t="s">
        <v>298</v>
      </c>
      <c r="G269" s="4" t="s">
        <v>111</v>
      </c>
      <c r="H269" s="6">
        <f>+BA_MAR[[#This Row],[Trenes Corridos (TC)]]*BA_MAR[[#This Row],[Km. Línea (entre cabeceras) en Servicio]]</f>
        <v>54952.568000000007</v>
      </c>
      <c r="K269" s="7">
        <f>+BA_MAR[[#This Row],[TK Remolcados (1)]]+BA_MAR[[#This Row],[TK Coche Motor (2)]]+BA_MAR[[#This Row],[TK Eléctricos (3)]]</f>
        <v>54952.568000000007</v>
      </c>
      <c r="L269" s="15">
        <f>+BA_MAR[[#This Row],[Trenes Kilómetro (TK) (1+2+3)]]/K257-1</f>
        <v>1.7687074829931815E-2</v>
      </c>
      <c r="M269" s="6">
        <f>+BA_MAR[[#This Row],[TK Remolcados (1)]]</f>
        <v>54952.568000000007</v>
      </c>
      <c r="N269" s="6">
        <f>+BA_MAR[[#This Row],[TK Remolcados (1)]]*BA_MAR[[#This Row],[Form. Media Trenes Remolcados]]</f>
        <v>283555.25088000007</v>
      </c>
      <c r="O269" s="6"/>
      <c r="P269" s="6"/>
      <c r="Q269" s="7">
        <f>+BA_MAR[[#This Row],[CK Remolcados (5)]]+BA_MAR[[#This Row],[CK Coche Motor (6)]]+BA_MAR[[#This Row],[CK Eléctricos (7)]]</f>
        <v>283555.25088000007</v>
      </c>
      <c r="R269" s="15">
        <f>+BA_MAR[[#This Row],[Coches Kilómetro (CK) (5+6+7)]]/Q257-1</f>
        <v>7.9204042461513691E-3</v>
      </c>
      <c r="S269" s="120">
        <v>27.88</v>
      </c>
      <c r="T269" s="15">
        <f>+BA_MAR[[#This Row],[Velocidad Comercial Trenes Diésel]]/S257-1</f>
        <v>-1.134751773049647E-2</v>
      </c>
      <c r="W269" s="6">
        <v>5.16</v>
      </c>
      <c r="X269" s="6"/>
      <c r="Y269" s="6"/>
      <c r="Z269" s="6">
        <f>+BA_MAR[[#This Row],[Trenes Corridos (TC)]]*BA_MAR[[#This Row],[Form. Media Trenes Remolcados]]*BA_MAR[[#This Row],[Asientos Prom. x C. Remolcados]]</f>
        <v>555793.92000000004</v>
      </c>
      <c r="AC269" s="6">
        <v>72</v>
      </c>
      <c r="AF269" s="6">
        <f>+'[2]BS TAB'!$AJ273</f>
        <v>1536</v>
      </c>
      <c r="AG269" s="6">
        <f>+BA_MAR[[#This Row],[Trenes Programados]]-BA_MAR[[#This Row],[Trenes Corridos (TC)]]</f>
        <v>40</v>
      </c>
      <c r="AH269" s="7">
        <f>+'[2]BS TAB'!$AL273</f>
        <v>1496</v>
      </c>
      <c r="AI269" s="15">
        <f>IFERROR(BA_MAR[[#This Row],[Trenes Corridos (TC)]]/AH257-1,0)</f>
        <v>1.7687074829932037E-2</v>
      </c>
      <c r="AJ269" s="6">
        <f>+'[2]BS TAB'!$AM273</f>
        <v>1164</v>
      </c>
      <c r="AK269" s="36">
        <f>+BA_MAR[[#This Row],[Trenes Corridos (TC)]]-BA_MAR[[#This Row],[Trenes Puntuales]]</f>
        <v>332</v>
      </c>
      <c r="AL269" s="111">
        <f>+BA_MAR[[#This Row],[Trenes Puntuales]]/BA_MAR[[#This Row],[Trenes Programados]]</f>
        <v>0.7578125</v>
      </c>
      <c r="AM269" s="82">
        <v>0.95</v>
      </c>
      <c r="AN269" s="82" t="str">
        <f>+IF(BA_MAR[[#This Row],[Regularidad Absoluta]]&gt;=BA_MAR[[#This Row],[RA 95%]],BA_MAR[[#This Row],[Regularidad Absoluta]],"")</f>
        <v/>
      </c>
      <c r="AO269" s="82">
        <f>+BA_MAR[[#This Row],[Trenes Puntuales]]/BA_MAR[[#This Row],[Trenes Corridos (TC)]]</f>
        <v>0.77807486631016043</v>
      </c>
      <c r="AP269" s="82">
        <f>+BA_MAR[[#This Row],[Trenes Corridos (TC)]]/BA_MAR[[#This Row],[Trenes Programados]]</f>
        <v>0.97395833333333337</v>
      </c>
      <c r="AQ269" s="82">
        <f>+BA_MAR[[#This Row],[Regularidad Relativa]]/AO257-1</f>
        <v>-4.5267067215412515E-2</v>
      </c>
      <c r="AR269" s="81">
        <f>+'[3]DATOS BS#Bol por Estación'!$AV253</f>
        <v>196970</v>
      </c>
      <c r="AS269" s="15">
        <f>IFERROR(+BA_MAR[[#This Row],[Pasajeros Pagos (PAX)]]/AR257-1,0)</f>
        <v>0.25656287279988255</v>
      </c>
      <c r="AT269" s="6">
        <f>+BA_MAR[[#This Row],[Pasajeros Pagos (PAX)]]/BA_MAR[[#This Row],[Indice Dia Habil]]</f>
        <v>7410.4589917230996</v>
      </c>
      <c r="AU269" s="15">
        <f>IFERROR(+BA_MAR[[#This Row],[PAX Día Habil]]/AT257-1,0)</f>
        <v>0.23528923499853027</v>
      </c>
      <c r="AV269" s="6">
        <f>+BA_MAR[[#This Row],[Pasajeros Pagos (PAX)]]/BA_MAR[[#This Row],[Trenes Corridos (TC)]]</f>
        <v>131.66443850267379</v>
      </c>
      <c r="AW269" s="6">
        <f>+BA_MAR[[#This Row],[PAX x Tren]]/BA_MAR[[#This Row],[Form. Media Trenes Remolcados]]</f>
        <v>25.516364050905771</v>
      </c>
      <c r="AX269" s="15">
        <f>IFERROR(+BA_MAR[[#This Row],[PAX x Coche]]/AW257-1,0)</f>
        <v>0.2466885951571709</v>
      </c>
      <c r="AY269" s="6">
        <v>180</v>
      </c>
      <c r="AZ269" s="9">
        <f>+BA_MAR[[#This Row],[PAX Kilómetro]]/BA_MAR[[#This Row],[Coches Kilómetro (CK) (5+6+7)]]</f>
        <v>11.114306612977222</v>
      </c>
      <c r="BA269" s="15">
        <f>IFERROR(+BA_MAR[[#This Row],[Ocupación Media (PaxKm/CocheKm)]]/AZ257-1,0)</f>
        <v>0.24668859515717112</v>
      </c>
      <c r="BB269" s="15">
        <f>+BA_MAR[[#This Row],[Ocupación Media (PaxKm/CocheKm)]]/BA_MAR[[#This Row],[Capacidad x Coche (4xm2)]]</f>
        <v>6.1746147849873458E-2</v>
      </c>
      <c r="BC269" s="15">
        <f>IFERROR(+BA_MAR[[#This Row],[% de Ocupación Media PAX]]/BB257-1,0)</f>
        <v>0.24668859515717134</v>
      </c>
      <c r="BD269" s="36">
        <f>+BA_MAR[[#This Row],[Pasajeros Pagos (PAX)]]*BA_MAR[[#This Row],[PAX Recorrido Medio]]</f>
        <v>3151520</v>
      </c>
      <c r="BE269" s="9">
        <v>16</v>
      </c>
      <c r="BF269" s="35">
        <f>+BA_MAR[[#This Row],[PAX Recorrido Medio]]/BE257-1</f>
        <v>0</v>
      </c>
      <c r="BG269" s="36">
        <f>+BA_MAR[[#This Row],[Pasajeros Pagos (PAX)]]*CN269</f>
        <v>205375.48903154425</v>
      </c>
      <c r="BH269" s="114">
        <f t="shared" si="5"/>
        <v>0.46328228923988091</v>
      </c>
      <c r="BI269" s="81">
        <f>IF(((+AH269*CM269)*((+(20/(1-20/100))/100)+1)-1)&lt;BA_MAR[[#This Row],[Pasajeros Pagos (PAX)]],BA_MAR[[#This Row],[Pasajeros Pagos (PAX)]],((+AH269*CM269)*((+(20/(1-20/100))/100)+1)-1))</f>
        <v>366989.93912655488</v>
      </c>
      <c r="BJ269" s="35">
        <f>+(BA_MAR[[#This Row],[Variación % TC]]*0.2)-(BA_MAR[[#This Row],[Vaciación % PAX Recorrido Medio]]*0.1)-(BA_MAR[[#This Row],[Variación % Ocupación PAX]]*0.5)+(BA_MAR[[#This Row],[Variación % RA]]*0.1)+(BA_MAR[[#This Row],[Variación % Velocidad Comercial TE]]*0.1)</f>
        <v>-0.12433358933414052</v>
      </c>
      <c r="BK269" s="10">
        <v>259065.55</v>
      </c>
      <c r="BL269" s="10">
        <f>+BA_MAR[[#This Row],[Recaudación Vta. Boletos $]]/BA_MAR[[#This Row],[Pasajeros Pagos (PAX)]]</f>
        <v>1.3152538457633141</v>
      </c>
      <c r="BM269" s="15">
        <f>+(BA_MAR[[#This Row],[Tarifa Media $]]*44)/CQ269</f>
        <v>7.6702324278419129E-3</v>
      </c>
      <c r="BN269" s="46">
        <f>+BA_MAR[[#This Row],[Tarifa Media $]]/CP269</f>
        <v>0.14734096361025631</v>
      </c>
      <c r="BO269" s="73">
        <f>+LINEA[[#This Row],[Indice Dia Habil]]</f>
        <v>26.580000000000002</v>
      </c>
      <c r="BP269" s="45">
        <v>36.733000000000004</v>
      </c>
      <c r="BQ269" s="45">
        <v>36.733000000000004</v>
      </c>
      <c r="BR269" s="36">
        <v>17</v>
      </c>
      <c r="BT269" s="63">
        <f>+BA_MAR[[#This Row],[Recaudación Vta. Boletos $]]/BA_MAR[[#This Row],[Km. Línea (entre cabeceras) en Servicio]]</f>
        <v>7052.6651784498945</v>
      </c>
      <c r="BU269" s="64">
        <f>+BA_MAR[[#This Row],[Recaudación/Km. Línea (PESOS)]]/CP269</f>
        <v>790.07294809332711</v>
      </c>
      <c r="BV269" s="63">
        <f>+BA_MAR[[#This Row],[Recaudación Vta. Boletos $]]/BA_MAR[[#This Row],[Trenes Corridos (TC)]]</f>
        <v>173.17215909090908</v>
      </c>
      <c r="BW269" s="64">
        <f>+BA_MAR[[#This Row],[Recaudación/Trenes Corridos (PESOS)]]/CP269</f>
        <v>19.39956524218729</v>
      </c>
      <c r="BX269" s="63">
        <f>+BA_MAR[[#This Row],[Recaudación Vta. Boletos $]]/BA_MAR[[#This Row],[Coches Kilómetro (CK) (5+6+7)]]</f>
        <v>0.91363340723193287</v>
      </c>
      <c r="BY269" s="64">
        <f>+BA_MAR[[#This Row],[Recaudación/Coche Kilómetro (PESOS)]]/CP269</f>
        <v>0.10234954038849425</v>
      </c>
      <c r="BZ269" s="65">
        <f>+BA_MAR[[#This Row],[Recaudación Vta. Boletos $]]/BA_MAR[[#This Row],[PAX Kilómetro]]</f>
        <v>8.2203365360207128E-2</v>
      </c>
      <c r="CA269" s="66">
        <f>+BA_MAR[[#This Row],[Recaudación/Pasajeros Kilómetro (PESOS)]]/CP269</f>
        <v>9.2088102256410193E-3</v>
      </c>
      <c r="CC269" s="64"/>
      <c r="CE269" s="67"/>
      <c r="CF269" s="36">
        <f>+BA_MAR[[#This Row],[Pasajeros Pagos (PAX)]]/BA_MAR[[#This Row],[Km. Línea (entre cabeceras) en Servicio]]</f>
        <v>5362.2083684969912</v>
      </c>
      <c r="CG269" s="36">
        <f>+BA_MAR[[#This Row],[Pasajeros Pagos (PAX)]]/BA_MAR[[#This Row],[Cantidad de Estaciones en Servicio]]</f>
        <v>11586.470588235294</v>
      </c>
      <c r="CH269" s="36">
        <f>+BA_MAR[[#This Row],[PAX Kilómetro]]/BA_MAR[[#This Row],[Km. Línea (entre cabeceras) en Servicio]]</f>
        <v>85795.333895951859</v>
      </c>
      <c r="CI269" s="36">
        <f>+BA_MAR[[#This Row],[Coches Kilómetro (CK) (5+6+7)]]/BA_MAR[[#This Row],[Km. Línea (entre cabeceras) en Servicio]]</f>
        <v>7719.3600000000006</v>
      </c>
      <c r="CM269" s="144">
        <f t="shared" si="6"/>
        <v>196.25183910510955</v>
      </c>
      <c r="CN269" s="11">
        <v>1.0426739555848314</v>
      </c>
      <c r="CP269" s="10">
        <v>8.9266000000000005</v>
      </c>
      <c r="CQ269" s="33">
        <v>7544.9042461244389</v>
      </c>
      <c r="CR269" s="10"/>
      <c r="CX269" s="28"/>
      <c r="DF269" s="45">
        <f>+BA_MAR[[#This Row],[Trenes Kilómetro (TK) (1+2+3)]]/BA_MAR[[#This Row],[Trenes Corridos (TC)]]</f>
        <v>36.733000000000004</v>
      </c>
      <c r="EA269" s="2">
        <v>2015</v>
      </c>
      <c r="EB269" s="2" t="s">
        <v>0</v>
      </c>
    </row>
    <row r="270" spans="1:132" x14ac:dyDescent="0.2">
      <c r="A270" s="83" t="s">
        <v>221</v>
      </c>
      <c r="B270" s="2" t="s">
        <v>1</v>
      </c>
      <c r="C270" s="85">
        <v>42125</v>
      </c>
      <c r="D270" s="2" t="s">
        <v>252</v>
      </c>
      <c r="E270" s="4" t="s">
        <v>267</v>
      </c>
      <c r="F270" s="4" t="s">
        <v>298</v>
      </c>
      <c r="G270" s="4" t="s">
        <v>111</v>
      </c>
      <c r="H270" s="6">
        <f>+BA_MAR[[#This Row],[Trenes Corridos (TC)]]*BA_MAR[[#This Row],[Km. Línea (entre cabeceras) en Servicio]]</f>
        <v>55723.961000000003</v>
      </c>
      <c r="K270" s="7">
        <f>+BA_MAR[[#This Row],[TK Remolcados (1)]]+BA_MAR[[#This Row],[TK Coche Motor (2)]]+BA_MAR[[#This Row],[TK Eléctricos (3)]]</f>
        <v>55723.961000000003</v>
      </c>
      <c r="L270" s="15">
        <f>+BA_MAR[[#This Row],[Trenes Kilómetro (TK) (1+2+3)]]/K258-1</f>
        <v>0.18054474708171186</v>
      </c>
      <c r="M270" s="6">
        <f>+BA_MAR[[#This Row],[TK Remolcados (1)]]</f>
        <v>55723.961000000003</v>
      </c>
      <c r="N270" s="6">
        <f>+BA_MAR[[#This Row],[TK Remolcados (1)]]*BA_MAR[[#This Row],[Form. Media Trenes Remolcados]]</f>
        <v>287535.63876</v>
      </c>
      <c r="O270" s="6"/>
      <c r="P270" s="6"/>
      <c r="Q270" s="7">
        <f>+BA_MAR[[#This Row],[CK Remolcados (5)]]+BA_MAR[[#This Row],[CK Coche Motor (6)]]+BA_MAR[[#This Row],[CK Eléctricos (7)]]</f>
        <v>287535.63876</v>
      </c>
      <c r="R270" s="15">
        <f>+BA_MAR[[#This Row],[Coches Kilómetro (CK) (5+6+7)]]/Q258-1</f>
        <v>0.10958304097297522</v>
      </c>
      <c r="S270" s="120">
        <v>27.88</v>
      </c>
      <c r="T270" s="15">
        <f>+BA_MAR[[#This Row],[Velocidad Comercial Trenes Diésel]]/S258-1</f>
        <v>-1.134751773049647E-2</v>
      </c>
      <c r="W270" s="6">
        <v>5.16</v>
      </c>
      <c r="X270" s="6"/>
      <c r="Y270" s="6"/>
      <c r="Z270" s="6">
        <f>+BA_MAR[[#This Row],[Trenes Corridos (TC)]]*BA_MAR[[#This Row],[Form. Media Trenes Remolcados]]*BA_MAR[[#This Row],[Asientos Prom. x C. Remolcados]]</f>
        <v>563595.84</v>
      </c>
      <c r="AC270" s="6">
        <v>72</v>
      </c>
      <c r="AF270" s="6">
        <f>+'[2]BS TAB'!$AJ274</f>
        <v>1580</v>
      </c>
      <c r="AG270" s="6">
        <f>+BA_MAR[[#This Row],[Trenes Programados]]-BA_MAR[[#This Row],[Trenes Corridos (TC)]]</f>
        <v>63</v>
      </c>
      <c r="AH270" s="7">
        <f>+'[2]BS TAB'!$AL274</f>
        <v>1517</v>
      </c>
      <c r="AI270" s="15">
        <f>IFERROR(BA_MAR[[#This Row],[Trenes Corridos (TC)]]/AH258-1,0)</f>
        <v>0.18054474708171209</v>
      </c>
      <c r="AJ270" s="6">
        <f>+'[2]BS TAB'!$AM274</f>
        <v>1153</v>
      </c>
      <c r="AK270" s="36">
        <f>+BA_MAR[[#This Row],[Trenes Corridos (TC)]]-BA_MAR[[#This Row],[Trenes Puntuales]]</f>
        <v>364</v>
      </c>
      <c r="AL270" s="111">
        <f>+BA_MAR[[#This Row],[Trenes Puntuales]]/BA_MAR[[#This Row],[Trenes Programados]]</f>
        <v>0.72974683544303798</v>
      </c>
      <c r="AM270" s="82">
        <v>0.95</v>
      </c>
      <c r="AN270" s="82" t="str">
        <f>+IF(BA_MAR[[#This Row],[Regularidad Absoluta]]&gt;=BA_MAR[[#This Row],[RA 95%]],BA_MAR[[#This Row],[Regularidad Absoluta]],"")</f>
        <v/>
      </c>
      <c r="AO270" s="82">
        <f>+BA_MAR[[#This Row],[Trenes Puntuales]]/BA_MAR[[#This Row],[Trenes Corridos (TC)]]</f>
        <v>0.76005273566249176</v>
      </c>
      <c r="AP270" s="82">
        <f>+BA_MAR[[#This Row],[Trenes Corridos (TC)]]/BA_MAR[[#This Row],[Trenes Programados]]</f>
        <v>0.96012658227848102</v>
      </c>
      <c r="AQ270" s="82">
        <f>+BA_MAR[[#This Row],[Regularidad Relativa]]/AO258-1</f>
        <v>-2.8191278282286625E-2</v>
      </c>
      <c r="AR270" s="81">
        <f>+'[3]DATOS BS#Bol por Estación'!$AV254</f>
        <v>186117</v>
      </c>
      <c r="AS270" s="15">
        <f>IFERROR(+BA_MAR[[#This Row],[Pasajeros Pagos (PAX)]]/AR258-1,0)</f>
        <v>0.37240255430855229</v>
      </c>
      <c r="AT270" s="6">
        <f>+BA_MAR[[#This Row],[Pasajeros Pagos (PAX)]]/BA_MAR[[#This Row],[Indice Dia Habil]]</f>
        <v>6906.0111317254168</v>
      </c>
      <c r="AU270" s="15">
        <f>IFERROR(+BA_MAR[[#This Row],[PAX Día Habil]]/AT258-1,0)</f>
        <v>0.41823417949881914</v>
      </c>
      <c r="AV270" s="6">
        <f>+BA_MAR[[#This Row],[Pasajeros Pagos (PAX)]]/BA_MAR[[#This Row],[Trenes Corridos (TC)]]</f>
        <v>122.68754119973632</v>
      </c>
      <c r="AW270" s="6">
        <f>+BA_MAR[[#This Row],[PAX x Tren]]/BA_MAR[[#This Row],[Form. Media Trenes Remolcados]]</f>
        <v>23.776655271266726</v>
      </c>
      <c r="AX270" s="15">
        <f>IFERROR(+BA_MAR[[#This Row],[PAX x Coche]]/AW258-1,0)</f>
        <v>0.23686331137966454</v>
      </c>
      <c r="AY270" s="6">
        <v>180</v>
      </c>
      <c r="AZ270" s="9">
        <f>+BA_MAR[[#This Row],[PAX Kilómetro]]/BA_MAR[[#This Row],[Coches Kilómetro (CK) (5+6+7)]]</f>
        <v>10.356531847120237</v>
      </c>
      <c r="BA270" s="15">
        <f>IFERROR(+BA_MAR[[#This Row],[Ocupación Media (PaxKm/CocheKm)]]/AZ258-1,0)</f>
        <v>0.23686331137966476</v>
      </c>
      <c r="BB270" s="15">
        <f>+BA_MAR[[#This Row],[Ocupación Media (PaxKm/CocheKm)]]/BA_MAR[[#This Row],[Capacidad x Coche (4xm2)]]</f>
        <v>5.7536288039556877E-2</v>
      </c>
      <c r="BC270" s="15">
        <f>IFERROR(+BA_MAR[[#This Row],[% de Ocupación Media PAX]]/BB258-1,0)</f>
        <v>0.23686331137966476</v>
      </c>
      <c r="BD270" s="36">
        <f>+BA_MAR[[#This Row],[Pasajeros Pagos (PAX)]]*BA_MAR[[#This Row],[PAX Recorrido Medio]]</f>
        <v>2977872</v>
      </c>
      <c r="BE270" s="9">
        <v>16</v>
      </c>
      <c r="BF270" s="35">
        <f>+BA_MAR[[#This Row],[PAX Recorrido Medio]]/BE258-1</f>
        <v>0</v>
      </c>
      <c r="BG270" s="36">
        <f>+BA_MAR[[#This Row],[Pasajeros Pagos (PAX)]]*CN270</f>
        <v>190845.01822410119</v>
      </c>
      <c r="BH270" s="114">
        <f t="shared" ref="BH270:BH333" si="7">(+AR270/BI270-1)*-1</f>
        <v>0.50873833511430211</v>
      </c>
      <c r="BI270" s="81">
        <f>IF(((+AH270*CM270)*((+(20/(1-20/100))/100)+1)-1)&lt;BA_MAR[[#This Row],[Pasajeros Pagos (PAX)]],BA_MAR[[#This Row],[Pasajeros Pagos (PAX)]],((+AH270*CM270)*((+(20/(1-20/100))/100)+1)-1))</f>
        <v>378855.12610332406</v>
      </c>
      <c r="BJ270" s="35">
        <f>+(BA_MAR[[#This Row],[Variación % TC]]*0.2)-(BA_MAR[[#This Row],[Vaciación % PAX Recorrido Medio]]*0.1)-(BA_MAR[[#This Row],[Variación % Ocupación PAX]]*0.5)+(BA_MAR[[#This Row],[Variación % RA]]*0.1)+(BA_MAR[[#This Row],[Variación % Velocidad Comercial TE]]*0.1)</f>
        <v>-8.5141834101718619E-2</v>
      </c>
      <c r="BK270" s="10">
        <v>243443.25000000006</v>
      </c>
      <c r="BL270" s="10">
        <f>+BA_MAR[[#This Row],[Recaudación Vta. Boletos $]]/BA_MAR[[#This Row],[Pasajeros Pagos (PAX)]]</f>
        <v>1.3080118957430007</v>
      </c>
      <c r="BM270" s="15">
        <f>+(BA_MAR[[#This Row],[Tarifa Media $]]*44)/CQ270</f>
        <v>7.4701080826806753E-3</v>
      </c>
      <c r="BN270" s="46">
        <f>+BA_MAR[[#This Row],[Tarifa Media $]]/CP270</f>
        <v>0.14518946561693868</v>
      </c>
      <c r="BO270" s="73">
        <f>+LINEA[[#This Row],[Indice Dia Habil]]</f>
        <v>26.950000000000003</v>
      </c>
      <c r="BP270" s="45">
        <v>36.733000000000004</v>
      </c>
      <c r="BQ270" s="45">
        <v>36.733000000000004</v>
      </c>
      <c r="BR270" s="36">
        <v>17</v>
      </c>
      <c r="BT270" s="63">
        <f>+BA_MAR[[#This Row],[Recaudación Vta. Boletos $]]/BA_MAR[[#This Row],[Km. Línea (entre cabeceras) en Servicio]]</f>
        <v>6627.3718454795426</v>
      </c>
      <c r="BU270" s="64">
        <f>+BA_MAR[[#This Row],[Recaudación/Km. Línea (PESOS)]]/CP270</f>
        <v>735.63901048723972</v>
      </c>
      <c r="BV270" s="63">
        <f>+BA_MAR[[#This Row],[Recaudación Vta. Boletos $]]/BA_MAR[[#This Row],[Trenes Corridos (TC)]]</f>
        <v>160.4767633487146</v>
      </c>
      <c r="BW270" s="64">
        <f>+BA_MAR[[#This Row],[Recaudación/Trenes Corridos (PESOS)]]/CP270</f>
        <v>17.812938544645863</v>
      </c>
      <c r="BX270" s="63">
        <f>+BA_MAR[[#This Row],[Recaudación Vta. Boletos $]]/BA_MAR[[#This Row],[Coches Kilómetro (CK) (5+6+7)]]</f>
        <v>0.8466541784171564</v>
      </c>
      <c r="BY270" s="64">
        <f>+BA_MAR[[#This Row],[Recaudación/Coche Kilómetro (PESOS)]]/CP270</f>
        <v>9.3978707783012136E-2</v>
      </c>
      <c r="BZ270" s="65">
        <f>+BA_MAR[[#This Row],[Recaudación Vta. Boletos $]]/BA_MAR[[#This Row],[PAX Kilómetro]]</f>
        <v>8.1750743483937544E-2</v>
      </c>
      <c r="CA270" s="66">
        <f>+BA_MAR[[#This Row],[Recaudación/Pasajeros Kilómetro (PESOS)]]/CP270</f>
        <v>9.0743416010586678E-3</v>
      </c>
      <c r="CC270" s="64"/>
      <c r="CE270" s="67"/>
      <c r="CF270" s="36">
        <f>+BA_MAR[[#This Row],[Pasajeros Pagos (PAX)]]/BA_MAR[[#This Row],[Km. Línea (entre cabeceras) en Servicio]]</f>
        <v>5066.7519668962505</v>
      </c>
      <c r="CG270" s="36">
        <f>+BA_MAR[[#This Row],[Pasajeros Pagos (PAX)]]/BA_MAR[[#This Row],[Cantidad de Estaciones en Servicio]]</f>
        <v>10948.058823529413</v>
      </c>
      <c r="CH270" s="36">
        <f>+BA_MAR[[#This Row],[PAX Kilómetro]]/BA_MAR[[#This Row],[Km. Línea (entre cabeceras) en Servicio]]</f>
        <v>81068.031470340007</v>
      </c>
      <c r="CI270" s="36">
        <f>+BA_MAR[[#This Row],[Coches Kilómetro (CK) (5+6+7)]]/BA_MAR[[#This Row],[Km. Línea (entre cabeceras) en Servicio]]</f>
        <v>7827.7199999999993</v>
      </c>
      <c r="CM270" s="144">
        <f t="shared" ref="CM270:CM333" si="8">205*(2-CN270)</f>
        <v>199.79228799120582</v>
      </c>
      <c r="CN270" s="11">
        <v>1.0254034732136301</v>
      </c>
      <c r="CP270" s="10">
        <v>9.0090000000000003</v>
      </c>
      <c r="CQ270" s="60">
        <v>7704.3762654688526</v>
      </c>
      <c r="CR270" s="10"/>
      <c r="DF270" s="45">
        <f>+BA_MAR[[#This Row],[Trenes Kilómetro (TK) (1+2+3)]]/BA_MAR[[#This Row],[Trenes Corridos (TC)]]</f>
        <v>36.733000000000004</v>
      </c>
      <c r="EA270" s="2">
        <v>2015</v>
      </c>
      <c r="EB270" s="2" t="s">
        <v>1</v>
      </c>
    </row>
    <row r="271" spans="1:132" x14ac:dyDescent="0.2">
      <c r="A271" s="83" t="s">
        <v>221</v>
      </c>
      <c r="B271" s="2" t="s">
        <v>2</v>
      </c>
      <c r="C271" s="85">
        <v>42156</v>
      </c>
      <c r="D271" s="2" t="s">
        <v>252</v>
      </c>
      <c r="E271" s="4" t="s">
        <v>267</v>
      </c>
      <c r="F271" s="4" t="s">
        <v>298</v>
      </c>
      <c r="G271" s="4" t="s">
        <v>111</v>
      </c>
      <c r="H271" s="6">
        <f>+BA_MAR[[#This Row],[Trenes Corridos (TC)]]*BA_MAR[[#This Row],[Km. Línea (entre cabeceras) en Servicio]]</f>
        <v>53042.452000000005</v>
      </c>
      <c r="K271" s="7">
        <f>+BA_MAR[[#This Row],[TK Remolcados (1)]]+BA_MAR[[#This Row],[TK Coche Motor (2)]]+BA_MAR[[#This Row],[TK Eléctricos (3)]]</f>
        <v>53042.452000000005</v>
      </c>
      <c r="L271" s="15">
        <f>+BA_MAR[[#This Row],[Trenes Kilómetro (TK) (1+2+3)]]/K259-1</f>
        <v>-0.11083743842364535</v>
      </c>
      <c r="M271" s="6">
        <f>+BA_MAR[[#This Row],[TK Remolcados (1)]]</f>
        <v>53042.452000000005</v>
      </c>
      <c r="N271" s="6">
        <f>+BA_MAR[[#This Row],[TK Remolcados (1)]]*BA_MAR[[#This Row],[Form. Media Trenes Remolcados]]</f>
        <v>273699.05232000002</v>
      </c>
      <c r="O271" s="6"/>
      <c r="P271" s="6"/>
      <c r="Q271" s="7">
        <f>+BA_MAR[[#This Row],[CK Remolcados (5)]]+BA_MAR[[#This Row],[CK Coche Motor (6)]]+BA_MAR[[#This Row],[CK Eléctricos (7)]]</f>
        <v>273699.05232000002</v>
      </c>
      <c r="R271" s="15">
        <f>+BA_MAR[[#This Row],[Coches Kilómetro (CK) (5+6+7)]]/Q259-1</f>
        <v>-8.9666901243256047E-2</v>
      </c>
      <c r="S271" s="120">
        <v>27.88</v>
      </c>
      <c r="T271" s="15">
        <f>+BA_MAR[[#This Row],[Velocidad Comercial Trenes Diésel]]/S259-1</f>
        <v>-2.8571428571428581E-2</v>
      </c>
      <c r="W271" s="6">
        <v>5.16</v>
      </c>
      <c r="X271" s="6"/>
      <c r="Y271" s="6"/>
      <c r="Z271" s="6">
        <f>+BA_MAR[[#This Row],[Trenes Corridos (TC)]]*BA_MAR[[#This Row],[Form. Media Trenes Remolcados]]*BA_MAR[[#This Row],[Asientos Prom. x C. Remolcados]]</f>
        <v>536474.88</v>
      </c>
      <c r="AC271" s="6">
        <v>72</v>
      </c>
      <c r="AF271" s="6">
        <f>+'[2]BS TAB'!$AJ275</f>
        <v>1545</v>
      </c>
      <c r="AG271" s="6">
        <f>+BA_MAR[[#This Row],[Trenes Programados]]-BA_MAR[[#This Row],[Trenes Corridos (TC)]]</f>
        <v>101</v>
      </c>
      <c r="AH271" s="7">
        <f>+'[2]BS TAB'!$AL275</f>
        <v>1444</v>
      </c>
      <c r="AI271" s="15">
        <f>IFERROR(BA_MAR[[#This Row],[Trenes Corridos (TC)]]/AH259-1,0)</f>
        <v>-0.11083743842364535</v>
      </c>
      <c r="AJ271" s="6">
        <f>+'[2]BS TAB'!$AM275</f>
        <v>1130</v>
      </c>
      <c r="AK271" s="36">
        <f>+BA_MAR[[#This Row],[Trenes Corridos (TC)]]-BA_MAR[[#This Row],[Trenes Puntuales]]</f>
        <v>314</v>
      </c>
      <c r="AL271" s="111">
        <f>+BA_MAR[[#This Row],[Trenes Puntuales]]/BA_MAR[[#This Row],[Trenes Programados]]</f>
        <v>0.73139158576051777</v>
      </c>
      <c r="AM271" s="82">
        <v>0.95</v>
      </c>
      <c r="AN271" s="82" t="str">
        <f>+IF(BA_MAR[[#This Row],[Regularidad Absoluta]]&gt;=BA_MAR[[#This Row],[RA 95%]],BA_MAR[[#This Row],[Regularidad Absoluta]],"")</f>
        <v/>
      </c>
      <c r="AO271" s="82">
        <f>+BA_MAR[[#This Row],[Trenes Puntuales]]/BA_MAR[[#This Row],[Trenes Corridos (TC)]]</f>
        <v>0.7825484764542936</v>
      </c>
      <c r="AP271" s="82">
        <f>+BA_MAR[[#This Row],[Trenes Corridos (TC)]]/BA_MAR[[#This Row],[Trenes Programados]]</f>
        <v>0.93462783171521036</v>
      </c>
      <c r="AQ271" s="82">
        <f>+BA_MAR[[#This Row],[Regularidad Relativa]]/AO259-1</f>
        <v>7.6086982016742466E-2</v>
      </c>
      <c r="AR271" s="81">
        <f>+'[3]DATOS BS#Bol por Estación'!$AV255</f>
        <v>188534</v>
      </c>
      <c r="AS271" s="15">
        <f>IFERROR(+BA_MAR[[#This Row],[Pasajeros Pagos (PAX)]]/AR259-1,0)</f>
        <v>0.23666155036929171</v>
      </c>
      <c r="AT271" s="6">
        <f>+BA_MAR[[#This Row],[Pasajeros Pagos (PAX)]]/BA_MAR[[#This Row],[Indice Dia Habil]]</f>
        <v>7045.3662182361732</v>
      </c>
      <c r="AU271" s="15">
        <f>IFERROR(+BA_MAR[[#This Row],[PAX Día Habil]]/AT259-1,0)</f>
        <v>0.228343199133624</v>
      </c>
      <c r="AV271" s="6">
        <f>+BA_MAR[[#This Row],[Pasajeros Pagos (PAX)]]/BA_MAR[[#This Row],[Trenes Corridos (TC)]]</f>
        <v>130.56371191135733</v>
      </c>
      <c r="AW271" s="6">
        <f>+BA_MAR[[#This Row],[PAX x Tren]]/BA_MAR[[#This Row],[Form. Media Trenes Remolcados]]</f>
        <v>25.303044944061497</v>
      </c>
      <c r="AX271" s="15">
        <f>IFERROR(+BA_MAR[[#This Row],[PAX x Coche]]/AW259-1,0)</f>
        <v>0.35847147825144354</v>
      </c>
      <c r="AY271" s="6">
        <v>180</v>
      </c>
      <c r="AZ271" s="9">
        <f>+BA_MAR[[#This Row],[PAX Kilómetro]]/BA_MAR[[#This Row],[Coches Kilómetro (CK) (5+6+7)]]</f>
        <v>11.02139000639708</v>
      </c>
      <c r="BA271" s="15">
        <f>IFERROR(+BA_MAR[[#This Row],[Ocupación Media (PaxKm/CocheKm)]]/AZ259-1,0)</f>
        <v>0.35847147825144376</v>
      </c>
      <c r="BB271" s="15">
        <f>+BA_MAR[[#This Row],[Ocupación Media (PaxKm/CocheKm)]]/BA_MAR[[#This Row],[Capacidad x Coche (4xm2)]]</f>
        <v>6.1229944479983783E-2</v>
      </c>
      <c r="BC271" s="15">
        <f>IFERROR(+BA_MAR[[#This Row],[% de Ocupación Media PAX]]/BB259-1,0)</f>
        <v>0.35847147825144376</v>
      </c>
      <c r="BD271" s="36">
        <f>+BA_MAR[[#This Row],[Pasajeros Pagos (PAX)]]*BA_MAR[[#This Row],[PAX Recorrido Medio]]</f>
        <v>3016544</v>
      </c>
      <c r="BE271" s="9">
        <v>16</v>
      </c>
      <c r="BF271" s="35">
        <f>+BA_MAR[[#This Row],[PAX Recorrido Medio]]/BE259-1</f>
        <v>0</v>
      </c>
      <c r="BG271" s="36">
        <f>+BA_MAR[[#This Row],[Pasajeros Pagos (PAX)]]*CN271</f>
        <v>200119.17088763104</v>
      </c>
      <c r="BH271" s="114">
        <f t="shared" si="7"/>
        <v>0.45712248599272376</v>
      </c>
      <c r="BI271" s="81">
        <f>IF(((+AH271*CM271)*((+(20/(1-20/100))/100)+1)-1)&lt;BA_MAR[[#This Row],[Pasajeros Pagos (PAX)]],BA_MAR[[#This Row],[Pasajeros Pagos (PAX)]],((+AH271*CM271)*((+(20/(1-20/100))/100)+1)-1))</f>
        <v>347286.44148166553</v>
      </c>
      <c r="BJ271" s="35">
        <f>+(BA_MAR[[#This Row],[Variación % TC]]*0.2)-(BA_MAR[[#This Row],[Vaciación % PAX Recorrido Medio]]*0.1)-(BA_MAR[[#This Row],[Variación % Ocupación PAX]]*0.5)+(BA_MAR[[#This Row],[Variación % RA]]*0.1)+(BA_MAR[[#This Row],[Variación % Velocidad Comercial TE]]*0.1)</f>
        <v>-0.19379452860877669</v>
      </c>
      <c r="BK271" s="10">
        <v>249690.14999999997</v>
      </c>
      <c r="BL271" s="10">
        <f>+BA_MAR[[#This Row],[Recaudación Vta. Boletos $]]/BA_MAR[[#This Row],[Pasajeros Pagos (PAX)]]</f>
        <v>1.3243773006460371</v>
      </c>
      <c r="BM271" s="15">
        <f>+(BA_MAR[[#This Row],[Tarifa Media $]]*44)/CQ271</f>
        <v>7.4101888945342659E-3</v>
      </c>
      <c r="BN271" s="46">
        <f>+BA_MAR[[#This Row],[Tarifa Media $]]/CP271</f>
        <v>0.14546330810890074</v>
      </c>
      <c r="BO271" s="73">
        <f>+LINEA[[#This Row],[Indice Dia Habil]]</f>
        <v>26.76</v>
      </c>
      <c r="BP271" s="45">
        <v>36.733000000000004</v>
      </c>
      <c r="BQ271" s="45">
        <v>36.733000000000004</v>
      </c>
      <c r="BR271" s="36">
        <v>17</v>
      </c>
      <c r="BT271" s="63">
        <f>+BA_MAR[[#This Row],[Recaudación Vta. Boletos $]]/BA_MAR[[#This Row],[Km. Línea (entre cabeceras) en Servicio]]</f>
        <v>6797.4341872430768</v>
      </c>
      <c r="BU271" s="64">
        <f>+BA_MAR[[#This Row],[Recaudación/Km. Línea (PESOS)]]/CP271</f>
        <v>746.59786380103697</v>
      </c>
      <c r="BV271" s="63">
        <f>+BA_MAR[[#This Row],[Recaudación Vta. Boletos $]]/BA_MAR[[#This Row],[Trenes Corridos (TC)]]</f>
        <v>172.91561634349029</v>
      </c>
      <c r="BW271" s="64">
        <f>+BA_MAR[[#This Row],[Recaudación/Trenes Corridos (PESOS)]]/CP271</f>
        <v>18.992229453603528</v>
      </c>
      <c r="BX271" s="63">
        <f>+BA_MAR[[#This Row],[Recaudación Vta. Boletos $]]/BA_MAR[[#This Row],[Coches Kilómetro (CK) (5+6+7)]]</f>
        <v>0.91227992162746097</v>
      </c>
      <c r="BY271" s="64">
        <f>+BA_MAR[[#This Row],[Recaudación/Coche Kilómetro (PESOS)]]/CP271</f>
        <v>0.10020049064305614</v>
      </c>
      <c r="BZ271" s="65">
        <f>+BA_MAR[[#This Row],[Recaudación Vta. Boletos $]]/BA_MAR[[#This Row],[PAX Kilómetro]]</f>
        <v>8.2773581290377318E-2</v>
      </c>
      <c r="CA271" s="66">
        <f>+BA_MAR[[#This Row],[Recaudación/Pasajeros Kilómetro (PESOS)]]/CP271</f>
        <v>9.0914567568062959E-3</v>
      </c>
      <c r="CC271" s="64"/>
      <c r="CE271" s="67"/>
      <c r="CF271" s="36">
        <f>+BA_MAR[[#This Row],[Pasajeros Pagos (PAX)]]/BA_MAR[[#This Row],[Km. Línea (entre cabeceras) en Servicio]]</f>
        <v>5132.5511120790561</v>
      </c>
      <c r="CG271" s="36">
        <f>+BA_MAR[[#This Row],[Pasajeros Pagos (PAX)]]/BA_MAR[[#This Row],[Cantidad de Estaciones en Servicio]]</f>
        <v>11090.235294117647</v>
      </c>
      <c r="CH271" s="36">
        <f>+BA_MAR[[#This Row],[PAX Kilómetro]]/BA_MAR[[#This Row],[Km. Línea (entre cabeceras) en Servicio]]</f>
        <v>82120.817793264898</v>
      </c>
      <c r="CI271" s="36">
        <f>+BA_MAR[[#This Row],[Coches Kilómetro (CK) (5+6+7)]]/BA_MAR[[#This Row],[Km. Línea (entre cabeceras) en Servicio]]</f>
        <v>7451.04</v>
      </c>
      <c r="CM271" s="144">
        <f t="shared" si="8"/>
        <v>192.40301467128285</v>
      </c>
      <c r="CN271" s="11">
        <v>1.0614487089205715</v>
      </c>
      <c r="CP271" s="10">
        <v>9.1045454545454536</v>
      </c>
      <c r="CQ271" s="33">
        <v>7863.8482848132699</v>
      </c>
      <c r="CR271" s="10"/>
      <c r="CX271" s="28"/>
      <c r="CY271" s="29"/>
      <c r="CZ271" s="29"/>
      <c r="DF271" s="45">
        <f>+BA_MAR[[#This Row],[Trenes Kilómetro (TK) (1+2+3)]]/BA_MAR[[#This Row],[Trenes Corridos (TC)]]</f>
        <v>36.733000000000004</v>
      </c>
      <c r="EA271" s="2">
        <v>2015</v>
      </c>
      <c r="EB271" s="2" t="s">
        <v>2</v>
      </c>
    </row>
    <row r="272" spans="1:132" x14ac:dyDescent="0.2">
      <c r="A272" s="83" t="s">
        <v>221</v>
      </c>
      <c r="B272" s="2" t="s">
        <v>3</v>
      </c>
      <c r="C272" s="85">
        <v>42186</v>
      </c>
      <c r="D272" s="2" t="s">
        <v>252</v>
      </c>
      <c r="E272" s="4" t="s">
        <v>267</v>
      </c>
      <c r="F272" s="4" t="s">
        <v>298</v>
      </c>
      <c r="G272" s="4" t="s">
        <v>111</v>
      </c>
      <c r="H272" s="6">
        <f>+BA_MAR[[#This Row],[Trenes Corridos (TC)]]*BA_MAR[[#This Row],[Km. Línea (entre cabeceras) en Servicio]]</f>
        <v>56238.223000000005</v>
      </c>
      <c r="K272" s="7">
        <f>+BA_MAR[[#This Row],[TK Remolcados (1)]]+BA_MAR[[#This Row],[TK Coche Motor (2)]]+BA_MAR[[#This Row],[TK Eléctricos (3)]]</f>
        <v>56238.223000000005</v>
      </c>
      <c r="L272" s="15">
        <f>+BA_MAR[[#This Row],[Trenes Kilómetro (TK) (1+2+3)]]/K260-1</f>
        <v>0.30520034100596738</v>
      </c>
      <c r="M272" s="6">
        <f>+BA_MAR[[#This Row],[TK Remolcados (1)]]</f>
        <v>56238.223000000005</v>
      </c>
      <c r="N272" s="6">
        <f>+BA_MAR[[#This Row],[TK Remolcados (1)]]*BA_MAR[[#This Row],[Form. Media Trenes Remolcados]]</f>
        <v>290189.23068000004</v>
      </c>
      <c r="O272" s="6"/>
      <c r="P272" s="6"/>
      <c r="Q272" s="7">
        <f>+BA_MAR[[#This Row],[CK Remolcados (5)]]+BA_MAR[[#This Row],[CK Coche Motor (6)]]+BA_MAR[[#This Row],[CK Eléctricos (7)]]</f>
        <v>290189.23068000004</v>
      </c>
      <c r="R272" s="15">
        <f>+BA_MAR[[#This Row],[Coches Kilómetro (CK) (5+6+7)]]/Q260-1</f>
        <v>0.34696675191815851</v>
      </c>
      <c r="S272" s="120">
        <v>27.88</v>
      </c>
      <c r="T272" s="15">
        <f>+BA_MAR[[#This Row],[Velocidad Comercial Trenes Diésel]]/S260-1</f>
        <v>-2.5174825174825277E-2</v>
      </c>
      <c r="W272" s="6">
        <v>5.16</v>
      </c>
      <c r="X272" s="6"/>
      <c r="Y272" s="6"/>
      <c r="Z272" s="6">
        <f>+BA_MAR[[#This Row],[Trenes Corridos (TC)]]*BA_MAR[[#This Row],[Form. Media Trenes Remolcados]]*BA_MAR[[#This Row],[Asientos Prom. x C. Remolcados]]</f>
        <v>568797.12</v>
      </c>
      <c r="AC272" s="6">
        <v>72</v>
      </c>
      <c r="AF272" s="6">
        <f>+'[2]BS TAB'!$AJ276</f>
        <v>1598</v>
      </c>
      <c r="AG272" s="6">
        <f>+BA_MAR[[#This Row],[Trenes Programados]]-BA_MAR[[#This Row],[Trenes Corridos (TC)]]</f>
        <v>67</v>
      </c>
      <c r="AH272" s="7">
        <f>+'[2]BS TAB'!$AL276</f>
        <v>1531</v>
      </c>
      <c r="AI272" s="15">
        <f>IFERROR(BA_MAR[[#This Row],[Trenes Corridos (TC)]]/AH260-1,0)</f>
        <v>0.3052003410059676</v>
      </c>
      <c r="AJ272" s="6">
        <f>+'[2]BS TAB'!$AM276</f>
        <v>1267</v>
      </c>
      <c r="AK272" s="36">
        <f>+BA_MAR[[#This Row],[Trenes Corridos (TC)]]-BA_MAR[[#This Row],[Trenes Puntuales]]</f>
        <v>264</v>
      </c>
      <c r="AL272" s="111">
        <f>+BA_MAR[[#This Row],[Trenes Puntuales]]/BA_MAR[[#This Row],[Trenes Programados]]</f>
        <v>0.79286608260325409</v>
      </c>
      <c r="AM272" s="82">
        <v>0.95</v>
      </c>
      <c r="AN272" s="82" t="str">
        <f>+IF(BA_MAR[[#This Row],[Regularidad Absoluta]]&gt;=BA_MAR[[#This Row],[RA 95%]],BA_MAR[[#This Row],[Regularidad Absoluta]],"")</f>
        <v/>
      </c>
      <c r="AO272" s="82">
        <f>+BA_MAR[[#This Row],[Trenes Puntuales]]/BA_MAR[[#This Row],[Trenes Corridos (TC)]]</f>
        <v>0.82756368386675372</v>
      </c>
      <c r="AP272" s="82">
        <f>+BA_MAR[[#This Row],[Trenes Corridos (TC)]]/BA_MAR[[#This Row],[Trenes Programados]]</f>
        <v>0.95807259073842299</v>
      </c>
      <c r="AQ272" s="82">
        <f>+BA_MAR[[#This Row],[Regularidad Relativa]]/AO260-1</f>
        <v>0.16394748342410326</v>
      </c>
      <c r="AR272" s="81">
        <f>+'[3]DATOS BS#Bol por Estación'!$AV256</f>
        <v>225525</v>
      </c>
      <c r="AS272" s="15">
        <f>IFERROR(+BA_MAR[[#This Row],[Pasajeros Pagos (PAX)]]/AR260-1,0)</f>
        <v>1.1366043598950291</v>
      </c>
      <c r="AT272" s="6">
        <f>+BA_MAR[[#This Row],[Pasajeros Pagos (PAX)]]/BA_MAR[[#This Row],[Indice Dia Habil]]</f>
        <v>8045.8437388512302</v>
      </c>
      <c r="AU272" s="15">
        <f>IFERROR(+BA_MAR[[#This Row],[PAX Día Habil]]/AT260-1,0)</f>
        <v>1.1366043598950291</v>
      </c>
      <c r="AV272" s="6">
        <f>+BA_MAR[[#This Row],[Pasajeros Pagos (PAX)]]/BA_MAR[[#This Row],[Trenes Corridos (TC)]]</f>
        <v>147.30568256041803</v>
      </c>
      <c r="AW272" s="6">
        <f>+BA_MAR[[#This Row],[PAX x Tren]]/BA_MAR[[#This Row],[Form. Media Trenes Remolcados]]</f>
        <v>28.547612899305818</v>
      </c>
      <c r="AX272" s="15">
        <f>IFERROR(+BA_MAR[[#This Row],[PAX x Coche]]/AW260-1,0)</f>
        <v>0.58623392660017837</v>
      </c>
      <c r="AY272" s="6">
        <v>180</v>
      </c>
      <c r="AZ272" s="9">
        <f>+BA_MAR[[#This Row],[PAX Kilómetro]]/BA_MAR[[#This Row],[Coches Kilómetro (CK) (5+6+7)]]</f>
        <v>12.434644771428772</v>
      </c>
      <c r="BA272" s="15">
        <f>IFERROR(+BA_MAR[[#This Row],[Ocupación Media (PaxKm/CocheKm)]]/AZ260-1,0)</f>
        <v>0.58623392660017859</v>
      </c>
      <c r="BB272" s="15">
        <f>+BA_MAR[[#This Row],[Ocupación Media (PaxKm/CocheKm)]]/BA_MAR[[#This Row],[Capacidad x Coche (4xm2)]]</f>
        <v>6.9081359841270951E-2</v>
      </c>
      <c r="BC272" s="15">
        <f>IFERROR(+BA_MAR[[#This Row],[% de Ocupación Media PAX]]/BB260-1,0)</f>
        <v>0.58623392660017859</v>
      </c>
      <c r="BD272" s="36">
        <f>+BA_MAR[[#This Row],[Pasajeros Pagos (PAX)]]*BA_MAR[[#This Row],[PAX Recorrido Medio]]</f>
        <v>3608400</v>
      </c>
      <c r="BE272" s="9">
        <v>16</v>
      </c>
      <c r="BF272" s="35">
        <f>+BA_MAR[[#This Row],[PAX Recorrido Medio]]/BE260-1</f>
        <v>0</v>
      </c>
      <c r="BG272" s="36">
        <f>+BA_MAR[[#This Row],[Pasajeros Pagos (PAX)]]*CN272</f>
        <v>226697.21564186533</v>
      </c>
      <c r="BH272" s="114">
        <f t="shared" si="7"/>
        <v>0.42214354730745296</v>
      </c>
      <c r="BI272" s="81">
        <f>IF(((+AH272*CM272)*((+(20/(1-20/100))/100)+1)-1)&lt;BA_MAR[[#This Row],[Pasajeros Pagos (PAX)]],BA_MAR[[#This Row],[Pasajeros Pagos (PAX)]],((+AH272*CM272)*((+(20/(1-20/100))/100)+1)-1))</f>
        <v>390278.58726705663</v>
      </c>
      <c r="BJ272" s="35">
        <f>+(BA_MAR[[#This Row],[Variación % TC]]*0.2)-(BA_MAR[[#This Row],[Vaciación % PAX Recorrido Medio]]*0.1)-(BA_MAR[[#This Row],[Variación % Ocupación PAX]]*0.5)+(BA_MAR[[#This Row],[Variación % RA]]*0.1)+(BA_MAR[[#This Row],[Variación % Velocidad Comercial TE]]*0.1)</f>
        <v>-0.21568214675648545</v>
      </c>
      <c r="BK272" s="10">
        <v>294912.09999999998</v>
      </c>
      <c r="BL272" s="10">
        <f>+BA_MAR[[#This Row],[Recaudación Vta. Boletos $]]/BA_MAR[[#This Row],[Pasajeros Pagos (PAX)]]</f>
        <v>1.3076692162731403</v>
      </c>
      <c r="BM272" s="15">
        <f>+(BA_MAR[[#This Row],[Tarifa Media $]]*44)/CQ272</f>
        <v>7.171276146884265E-3</v>
      </c>
      <c r="BN272" s="46">
        <f>+BA_MAR[[#This Row],[Tarifa Media $]]/CP272</f>
        <v>0.14204812548392859</v>
      </c>
      <c r="BO272" s="73">
        <f>+LINEA[[#This Row],[Indice Dia Habil]]</f>
        <v>28.03</v>
      </c>
      <c r="BP272" s="45">
        <v>36.733000000000004</v>
      </c>
      <c r="BQ272" s="45">
        <v>36.733000000000004</v>
      </c>
      <c r="BR272" s="36">
        <v>17</v>
      </c>
      <c r="BT272" s="63">
        <f>+BA_MAR[[#This Row],[Recaudación Vta. Boletos $]]/BA_MAR[[#This Row],[Km. Línea (entre cabeceras) en Servicio]]</f>
        <v>8028.5329267960678</v>
      </c>
      <c r="BU272" s="64">
        <f>+BA_MAR[[#This Row],[Recaudación/Km. Línea (PESOS)]]/CP272</f>
        <v>872.11508724479336</v>
      </c>
      <c r="BV272" s="63">
        <f>+BA_MAR[[#This Row],[Recaudación Vta. Boletos $]]/BA_MAR[[#This Row],[Trenes Corridos (TC)]]</f>
        <v>192.62710646636185</v>
      </c>
      <c r="BW272" s="64">
        <f>+BA_MAR[[#This Row],[Recaudación/Trenes Corridos (PESOS)]]/CP272</f>
        <v>20.924496080838015</v>
      </c>
      <c r="BX272" s="63">
        <f>+BA_MAR[[#This Row],[Recaudación Vta. Boletos $]]/BA_MAR[[#This Row],[Coches Kilómetro (CK) (5+6+7)]]</f>
        <v>1.0162751364305727</v>
      </c>
      <c r="BY272" s="64">
        <f>+BA_MAR[[#This Row],[Recaudación/Coche Kilómetro (PESOS)]]/CP272</f>
        <v>0.11039487380249942</v>
      </c>
      <c r="BZ272" s="65">
        <f>+BA_MAR[[#This Row],[Recaudación Vta. Boletos $]]/BA_MAR[[#This Row],[PAX Kilómetro]]</f>
        <v>8.1729326017071266E-2</v>
      </c>
      <c r="CA272" s="66">
        <f>+BA_MAR[[#This Row],[Recaudación/Pasajeros Kilómetro (PESOS)]]/CP272</f>
        <v>8.8780078427455368E-3</v>
      </c>
      <c r="CC272" s="64"/>
      <c r="CE272" s="67"/>
      <c r="CF272" s="36">
        <f>+BA_MAR[[#This Row],[Pasajeros Pagos (PAX)]]/BA_MAR[[#This Row],[Km. Línea (entre cabeceras) en Servicio]]</f>
        <v>6139.5747692810273</v>
      </c>
      <c r="CG272" s="36">
        <f>+BA_MAR[[#This Row],[Pasajeros Pagos (PAX)]]/BA_MAR[[#This Row],[Cantidad de Estaciones en Servicio]]</f>
        <v>13266.176470588236</v>
      </c>
      <c r="CH272" s="36">
        <f>+BA_MAR[[#This Row],[PAX Kilómetro]]/BA_MAR[[#This Row],[Km. Línea (entre cabeceras) en Servicio]]</f>
        <v>98233.196308496437</v>
      </c>
      <c r="CI272" s="36">
        <f>+BA_MAR[[#This Row],[Coches Kilómetro (CK) (5+6+7)]]/BA_MAR[[#This Row],[Km. Línea (entre cabeceras) en Servicio]]</f>
        <v>7899.96</v>
      </c>
      <c r="CM272" s="144">
        <f t="shared" si="8"/>
        <v>203.93446754646982</v>
      </c>
      <c r="CN272" s="11">
        <v>1.005197719285513</v>
      </c>
      <c r="CP272" s="10">
        <v>9.2058181818181808</v>
      </c>
      <c r="CQ272" s="33">
        <v>8023.3203041576799</v>
      </c>
      <c r="CR272" s="10"/>
      <c r="CX272" s="28"/>
      <c r="CY272" s="29"/>
      <c r="CZ272" s="29"/>
      <c r="DF272" s="45">
        <f>+BA_MAR[[#This Row],[Trenes Kilómetro (TK) (1+2+3)]]/BA_MAR[[#This Row],[Trenes Corridos (TC)]]</f>
        <v>36.733000000000004</v>
      </c>
      <c r="EA272" s="2">
        <v>2015</v>
      </c>
      <c r="EB272" s="2" t="s">
        <v>3</v>
      </c>
    </row>
    <row r="273" spans="1:132" x14ac:dyDescent="0.2">
      <c r="A273" s="83" t="s">
        <v>221</v>
      </c>
      <c r="B273" s="2" t="s">
        <v>4</v>
      </c>
      <c r="C273" s="85">
        <v>42217</v>
      </c>
      <c r="D273" s="2" t="s">
        <v>252</v>
      </c>
      <c r="E273" s="4" t="s">
        <v>267</v>
      </c>
      <c r="F273" s="4" t="s">
        <v>298</v>
      </c>
      <c r="G273" s="4" t="s">
        <v>111</v>
      </c>
      <c r="H273" s="6">
        <f>+BA_MAR[[#This Row],[Trenes Corridos (TC)]]*BA_MAR[[#This Row],[Km. Línea (entre cabeceras) en Servicio]]</f>
        <v>55283.165000000008</v>
      </c>
      <c r="K273" s="7">
        <f>+BA_MAR[[#This Row],[TK Remolcados (1)]]+BA_MAR[[#This Row],[TK Coche Motor (2)]]+BA_MAR[[#This Row],[TK Eléctricos (3)]]</f>
        <v>55283.165000000008</v>
      </c>
      <c r="L273" s="15">
        <f>+BA_MAR[[#This Row],[Trenes Kilómetro (TK) (1+2+3)]]/K261-1</f>
        <v>-6.983930778739178E-2</v>
      </c>
      <c r="M273" s="6">
        <f>+BA_MAR[[#This Row],[TK Remolcados (1)]]</f>
        <v>55283.165000000008</v>
      </c>
      <c r="N273" s="6">
        <f>+BA_MAR[[#This Row],[TK Remolcados (1)]]*BA_MAR[[#This Row],[Form. Media Trenes Remolcados]]</f>
        <v>285261.13140000007</v>
      </c>
      <c r="O273" s="6"/>
      <c r="P273" s="6"/>
      <c r="Q273" s="7">
        <f>+BA_MAR[[#This Row],[CK Remolcados (5)]]+BA_MAR[[#This Row],[CK Coche Motor (6)]]+BA_MAR[[#This Row],[CK Eléctricos (7)]]</f>
        <v>285261.13140000007</v>
      </c>
      <c r="R273" s="15">
        <f>+BA_MAR[[#This Row],[Coches Kilómetro (CK) (5+6+7)]]/Q261-1</f>
        <v>-2.8415147405453811E-2</v>
      </c>
      <c r="S273" s="120">
        <v>27.88</v>
      </c>
      <c r="T273" s="15">
        <f>+BA_MAR[[#This Row],[Velocidad Comercial Trenes Diésel]]/S261-1</f>
        <v>-4.5205479452054775E-2</v>
      </c>
      <c r="W273" s="6">
        <v>5.16</v>
      </c>
      <c r="X273" s="6"/>
      <c r="Y273" s="6"/>
      <c r="Z273" s="6">
        <f>+BA_MAR[[#This Row],[Trenes Corridos (TC)]]*BA_MAR[[#This Row],[Form. Media Trenes Remolcados]]*BA_MAR[[#This Row],[Asientos Prom. x C. Remolcados]]</f>
        <v>559137.6</v>
      </c>
      <c r="AC273" s="6">
        <v>72</v>
      </c>
      <c r="AF273" s="6">
        <f>+'[2]BS TAB'!$AJ277</f>
        <v>1589</v>
      </c>
      <c r="AG273" s="6">
        <f>+BA_MAR[[#This Row],[Trenes Programados]]-BA_MAR[[#This Row],[Trenes Corridos (TC)]]</f>
        <v>84</v>
      </c>
      <c r="AH273" s="7">
        <f>+'[2]BS TAB'!$AL277</f>
        <v>1505</v>
      </c>
      <c r="AI273" s="15">
        <f>IFERROR(BA_MAR[[#This Row],[Trenes Corridos (TC)]]/AH261-1,0)</f>
        <v>-6.9839307787391891E-2</v>
      </c>
      <c r="AJ273" s="6">
        <f>+'[2]BS TAB'!$AM277</f>
        <v>1274</v>
      </c>
      <c r="AK273" s="36">
        <f>+BA_MAR[[#This Row],[Trenes Corridos (TC)]]-BA_MAR[[#This Row],[Trenes Puntuales]]</f>
        <v>231</v>
      </c>
      <c r="AL273" s="111">
        <f>+BA_MAR[[#This Row],[Trenes Puntuales]]/BA_MAR[[#This Row],[Trenes Programados]]</f>
        <v>0.80176211453744495</v>
      </c>
      <c r="AM273" s="82">
        <v>0.95</v>
      </c>
      <c r="AN273" s="82" t="str">
        <f>+IF(BA_MAR[[#This Row],[Regularidad Absoluta]]&gt;=BA_MAR[[#This Row],[RA 95%]],BA_MAR[[#This Row],[Regularidad Absoluta]],"")</f>
        <v/>
      </c>
      <c r="AO273" s="82">
        <f>+BA_MAR[[#This Row],[Trenes Puntuales]]/BA_MAR[[#This Row],[Trenes Corridos (TC)]]</f>
        <v>0.84651162790697676</v>
      </c>
      <c r="AP273" s="82">
        <f>+BA_MAR[[#This Row],[Trenes Corridos (TC)]]/BA_MAR[[#This Row],[Trenes Programados]]</f>
        <v>0.94713656387665202</v>
      </c>
      <c r="AQ273" s="82">
        <f>+BA_MAR[[#This Row],[Regularidad Relativa]]/AO261-1</f>
        <v>0.12821730968162148</v>
      </c>
      <c r="AR273" s="81">
        <f>+'[3]DATOS BS#Bol por Estación'!$AV257</f>
        <v>239123</v>
      </c>
      <c r="AS273" s="15">
        <f>IFERROR(+BA_MAR[[#This Row],[Pasajeros Pagos (PAX)]]/AR261-1,0)</f>
        <v>0.55346296019593444</v>
      </c>
      <c r="AT273" s="6">
        <f>+BA_MAR[[#This Row],[Pasajeros Pagos (PAX)]]/BA_MAR[[#This Row],[Indice Dia Habil]]</f>
        <v>8727.1167883211674</v>
      </c>
      <c r="AU273" s="15">
        <f>IFERROR(+BA_MAR[[#This Row],[PAX Día Habil]]/AT261-1,0)</f>
        <v>0.55346296019593466</v>
      </c>
      <c r="AV273" s="6">
        <f>+BA_MAR[[#This Row],[Pasajeros Pagos (PAX)]]/BA_MAR[[#This Row],[Trenes Corridos (TC)]]</f>
        <v>158.88571428571427</v>
      </c>
      <c r="AW273" s="6">
        <f>+BA_MAR[[#This Row],[PAX x Tren]]/BA_MAR[[#This Row],[Form. Media Trenes Remolcados]]</f>
        <v>30.791805094130673</v>
      </c>
      <c r="AX273" s="15">
        <f>IFERROR(+BA_MAR[[#This Row],[PAX x Coche]]/AW261-1,0)</f>
        <v>0.59889582062495683</v>
      </c>
      <c r="AY273" s="6">
        <v>180</v>
      </c>
      <c r="AZ273" s="9">
        <f>+BA_MAR[[#This Row],[PAX Kilómetro]]/BA_MAR[[#This Row],[Coches Kilómetro (CK) (5+6+7)]]</f>
        <v>13.412160223942795</v>
      </c>
      <c r="BA273" s="15">
        <f>IFERROR(+BA_MAR[[#This Row],[Ocupación Media (PaxKm/CocheKm)]]/AZ261-1,0)</f>
        <v>0.59889582062495661</v>
      </c>
      <c r="BB273" s="15">
        <f>+BA_MAR[[#This Row],[Ocupación Media (PaxKm/CocheKm)]]/BA_MAR[[#This Row],[Capacidad x Coche (4xm2)]]</f>
        <v>7.4512001244126644E-2</v>
      </c>
      <c r="BC273" s="15">
        <f>IFERROR(+BA_MAR[[#This Row],[% de Ocupación Media PAX]]/BB261-1,0)</f>
        <v>0.59889582062495661</v>
      </c>
      <c r="BD273" s="36">
        <f>+BA_MAR[[#This Row],[Pasajeros Pagos (PAX)]]*BA_MAR[[#This Row],[PAX Recorrido Medio]]</f>
        <v>3825968</v>
      </c>
      <c r="BE273" s="9">
        <v>16</v>
      </c>
      <c r="BF273" s="35">
        <f>+BA_MAR[[#This Row],[PAX Recorrido Medio]]/BE261-1</f>
        <v>0</v>
      </c>
      <c r="BG273" s="36">
        <f>+BA_MAR[[#This Row],[Pasajeros Pagos (PAX)]]*CN273</f>
        <v>237732.5029362241</v>
      </c>
      <c r="BH273" s="114">
        <f t="shared" si="7"/>
        <v>0.38354128889042349</v>
      </c>
      <c r="BI273" s="81">
        <f>IF(((+AH273*CM273)*((+(20/(1-20/100))/100)+1)-1)&lt;BA_MAR[[#This Row],[Pasajeros Pagos (PAX)]],BA_MAR[[#This Row],[Pasajeros Pagos (PAX)]],((+AH273*CM273)*((+(20/(1-20/100))/100)+1)-1))</f>
        <v>387897.83596308937</v>
      </c>
      <c r="BJ273" s="35">
        <f>+(BA_MAR[[#This Row],[Variación % TC]]*0.2)-(BA_MAR[[#This Row],[Vaciación % PAX Recorrido Medio]]*0.1)-(BA_MAR[[#This Row],[Variación % Ocupación PAX]]*0.5)+(BA_MAR[[#This Row],[Variación % RA]]*0.1)+(BA_MAR[[#This Row],[Variación % Velocidad Comercial TE]]*0.1)</f>
        <v>-0.30059404090179453</v>
      </c>
      <c r="BK273" s="10">
        <v>312618.69999999978</v>
      </c>
      <c r="BL273" s="10">
        <f>+BA_MAR[[#This Row],[Recaudación Vta. Boletos $]]/BA_MAR[[#This Row],[Pasajeros Pagos (PAX)]]</f>
        <v>1.3073552104983619</v>
      </c>
      <c r="BM273" s="15">
        <f>+(BA_MAR[[#This Row],[Tarifa Media $]]*44)/CQ273</f>
        <v>7.0298288148792657E-3</v>
      </c>
      <c r="BN273" s="46">
        <f>+BA_MAR[[#This Row],[Tarifa Media $]]/CP273</f>
        <v>0.14041503122750415</v>
      </c>
      <c r="BO273" s="73">
        <f>+LINEA[[#This Row],[Indice Dia Habil]]</f>
        <v>27.400000000000002</v>
      </c>
      <c r="BP273" s="45">
        <v>36.733000000000004</v>
      </c>
      <c r="BQ273" s="45">
        <v>36.733000000000004</v>
      </c>
      <c r="BR273" s="36">
        <v>17</v>
      </c>
      <c r="BT273" s="63">
        <f>+BA_MAR[[#This Row],[Recaudación Vta. Boletos $]]/BA_MAR[[#This Row],[Km. Línea (entre cabeceras) en Servicio]]</f>
        <v>8510.5681539759826</v>
      </c>
      <c r="BU273" s="64">
        <f>+BA_MAR[[#This Row],[Recaudación/Km. Línea (PESOS)]]/CP273</f>
        <v>914.06809986155429</v>
      </c>
      <c r="BV273" s="63">
        <f>+BA_MAR[[#This Row],[Recaudación Vta. Boletos $]]/BA_MAR[[#This Row],[Trenes Corridos (TC)]]</f>
        <v>207.72006644518257</v>
      </c>
      <c r="BW273" s="64">
        <f>+BA_MAR[[#This Row],[Recaudación/Trenes Corridos (PESOS)]]/CP273</f>
        <v>22.309942533032871</v>
      </c>
      <c r="BX273" s="63">
        <f>+BA_MAR[[#This Row],[Recaudación Vta. Boletos $]]/BA_MAR[[#This Row],[Coches Kilómetro (CK) (5+6+7)]]</f>
        <v>1.0959035970506554</v>
      </c>
      <c r="BY273" s="64">
        <f>+BA_MAR[[#This Row],[Recaudación/Coche Kilómetro (PESOS)]]/CP273</f>
        <v>0.11770430604207602</v>
      </c>
      <c r="BZ273" s="65">
        <f>+BA_MAR[[#This Row],[Recaudación Vta. Boletos $]]/BA_MAR[[#This Row],[PAX Kilómetro]]</f>
        <v>8.1709700656147619E-2</v>
      </c>
      <c r="CA273" s="66">
        <f>+BA_MAR[[#This Row],[Recaudación/Pasajeros Kilómetro (PESOS)]]/CP273</f>
        <v>8.7759394517190094E-3</v>
      </c>
      <c r="CC273" s="64"/>
      <c r="CE273" s="67"/>
      <c r="CF273" s="36">
        <f>+BA_MAR[[#This Row],[Pasajeros Pagos (PAX)]]/BA_MAR[[#This Row],[Km. Línea (entre cabeceras) en Servicio]]</f>
        <v>6509.7596166934354</v>
      </c>
      <c r="CG273" s="36">
        <f>+BA_MAR[[#This Row],[Pasajeros Pagos (PAX)]]/BA_MAR[[#This Row],[Cantidad de Estaciones en Servicio]]</f>
        <v>14066.058823529413</v>
      </c>
      <c r="CH273" s="36">
        <f>+BA_MAR[[#This Row],[PAX Kilómetro]]/BA_MAR[[#This Row],[Km. Línea (entre cabeceras) en Servicio]]</f>
        <v>104156.15386709497</v>
      </c>
      <c r="CI273" s="36">
        <f>+BA_MAR[[#This Row],[Coches Kilómetro (CK) (5+6+7)]]/BA_MAR[[#This Row],[Km. Línea (entre cabeceras) en Servicio]]</f>
        <v>7765.8000000000011</v>
      </c>
      <c r="CM273" s="144">
        <f t="shared" si="8"/>
        <v>206.19207227273853</v>
      </c>
      <c r="CN273" s="11">
        <v>0.99418501330371445</v>
      </c>
      <c r="CP273" s="10">
        <v>9.3106500000000025</v>
      </c>
      <c r="CQ273" s="60">
        <v>8182.7923235020999</v>
      </c>
      <c r="CR273" s="10"/>
      <c r="CY273" s="29"/>
      <c r="CZ273" s="29"/>
      <c r="DF273" s="45">
        <f>+BA_MAR[[#This Row],[Trenes Kilómetro (TK) (1+2+3)]]/BA_MAR[[#This Row],[Trenes Corridos (TC)]]</f>
        <v>36.733000000000004</v>
      </c>
      <c r="EA273" s="2">
        <v>2015</v>
      </c>
      <c r="EB273" s="2" t="s">
        <v>4</v>
      </c>
    </row>
    <row r="274" spans="1:132" x14ac:dyDescent="0.2">
      <c r="A274" s="83" t="s">
        <v>221</v>
      </c>
      <c r="B274" s="2" t="s">
        <v>11</v>
      </c>
      <c r="C274" s="85">
        <v>42248</v>
      </c>
      <c r="D274" s="2" t="s">
        <v>252</v>
      </c>
      <c r="E274" s="4" t="s">
        <v>267</v>
      </c>
      <c r="F274" s="4" t="s">
        <v>298</v>
      </c>
      <c r="G274" s="4" t="s">
        <v>111</v>
      </c>
      <c r="H274" s="6">
        <f>+BA_MAR[[#This Row],[Trenes Corridos (TC)]]*BA_MAR[[#This Row],[Km. Línea (entre cabeceras) en Servicio]]</f>
        <v>53813.845000000008</v>
      </c>
      <c r="K274" s="7">
        <f>+BA_MAR[[#This Row],[TK Remolcados (1)]]+BA_MAR[[#This Row],[TK Coche Motor (2)]]+BA_MAR[[#This Row],[TK Eléctricos (3)]]</f>
        <v>53813.845000000008</v>
      </c>
      <c r="L274" s="15">
        <f>+BA_MAR[[#This Row],[Trenes Kilómetro (TK) (1+2+3)]]/K262-1</f>
        <v>-0.10232843137254899</v>
      </c>
      <c r="M274" s="6">
        <f>+BA_MAR[[#This Row],[TK Remolcados (1)]]</f>
        <v>53813.845000000008</v>
      </c>
      <c r="N274" s="6">
        <f>+BA_MAR[[#This Row],[TK Remolcados (1)]]*BA_MAR[[#This Row],[Form. Media Trenes Remolcados]]</f>
        <v>277679.44020000007</v>
      </c>
      <c r="O274" s="6"/>
      <c r="P274" s="6"/>
      <c r="Q274" s="7">
        <f>+BA_MAR[[#This Row],[CK Remolcados (5)]]+BA_MAR[[#This Row],[CK Coche Motor (6)]]+BA_MAR[[#This Row],[CK Eléctricos (7)]]</f>
        <v>277679.44020000007</v>
      </c>
      <c r="R274" s="15">
        <f>+BA_MAR[[#This Row],[Coches Kilómetro (CK) (5+6+7)]]/Q262-1</f>
        <v>-9.1767589388696447E-2</v>
      </c>
      <c r="S274" s="120">
        <v>27.88</v>
      </c>
      <c r="T274" s="15">
        <f>+BA_MAR[[#This Row],[Velocidad Comercial Trenes Diésel]]/S262-1</f>
        <v>-2.6536312849162025E-2</v>
      </c>
      <c r="W274" s="6">
        <v>5.16</v>
      </c>
      <c r="X274" s="6"/>
      <c r="Y274" s="6"/>
      <c r="Z274" s="6">
        <f>+BA_MAR[[#This Row],[Trenes Corridos (TC)]]*BA_MAR[[#This Row],[Form. Media Trenes Remolcados]]*BA_MAR[[#This Row],[Asientos Prom. x C. Remolcados]]</f>
        <v>544276.80000000005</v>
      </c>
      <c r="AC274" s="6">
        <v>72</v>
      </c>
      <c r="AF274" s="6">
        <f>+'[2]BS TAB'!$AJ278</f>
        <v>1554</v>
      </c>
      <c r="AG274" s="6">
        <f>+BA_MAR[[#This Row],[Trenes Programados]]-BA_MAR[[#This Row],[Trenes Corridos (TC)]]</f>
        <v>89</v>
      </c>
      <c r="AH274" s="7">
        <f>+'[2]BS TAB'!$AL278</f>
        <v>1465</v>
      </c>
      <c r="AI274" s="15">
        <f>IFERROR(BA_MAR[[#This Row],[Trenes Corridos (TC)]]/AH262-1,0)</f>
        <v>-0.10232843137254899</v>
      </c>
      <c r="AJ274" s="6">
        <f>+'[2]BS TAB'!$AM278</f>
        <v>1198</v>
      </c>
      <c r="AK274" s="36">
        <f>+BA_MAR[[#This Row],[Trenes Corridos (TC)]]-BA_MAR[[#This Row],[Trenes Puntuales]]</f>
        <v>267</v>
      </c>
      <c r="AL274" s="111">
        <f>+BA_MAR[[#This Row],[Trenes Puntuales]]/BA_MAR[[#This Row],[Trenes Programados]]</f>
        <v>0.77091377091377089</v>
      </c>
      <c r="AM274" s="82">
        <v>0.95</v>
      </c>
      <c r="AN274" s="82" t="str">
        <f>+IF(BA_MAR[[#This Row],[Regularidad Absoluta]]&gt;=BA_MAR[[#This Row],[RA 95%]],BA_MAR[[#This Row],[Regularidad Absoluta]],"")</f>
        <v/>
      </c>
      <c r="AO274" s="82">
        <f>+BA_MAR[[#This Row],[Trenes Puntuales]]/BA_MAR[[#This Row],[Trenes Corridos (TC)]]</f>
        <v>0.81774744027303758</v>
      </c>
      <c r="AP274" s="82">
        <f>+BA_MAR[[#This Row],[Trenes Corridos (TC)]]/BA_MAR[[#This Row],[Trenes Programados]]</f>
        <v>0.94272844272844269</v>
      </c>
      <c r="AQ274" s="82">
        <f>+BA_MAR[[#This Row],[Regularidad Relativa]]/AO262-1</f>
        <v>0.24492893892313194</v>
      </c>
      <c r="AR274" s="81">
        <f>+'[3]DATOS BS#Bol por Estación'!$AV258</f>
        <v>256962</v>
      </c>
      <c r="AS274" s="15">
        <f>IFERROR(+BA_MAR[[#This Row],[Pasajeros Pagos (PAX)]]/AR262-1,0)</f>
        <v>0.59898695108367606</v>
      </c>
      <c r="AT274" s="6">
        <f>+BA_MAR[[#This Row],[Pasajeros Pagos (PAX)]]/BA_MAR[[#This Row],[Indice Dia Habil]]</f>
        <v>9350.8733624454144</v>
      </c>
      <c r="AU274" s="15">
        <f>IFERROR(+BA_MAR[[#This Row],[PAX Día Habil]]/AT262-1,0)</f>
        <v>0.59898695108367606</v>
      </c>
      <c r="AV274" s="6">
        <f>+BA_MAR[[#This Row],[Pasajeros Pagos (PAX)]]/BA_MAR[[#This Row],[Trenes Corridos (TC)]]</f>
        <v>175.40068259385666</v>
      </c>
      <c r="AW274" s="6">
        <f>+BA_MAR[[#This Row],[PAX x Tren]]/BA_MAR[[#This Row],[Form. Media Trenes Remolcados]]</f>
        <v>33.992380347646638</v>
      </c>
      <c r="AX274" s="15">
        <f>IFERROR(+BA_MAR[[#This Row],[PAX x Coche]]/AW262-1,0)</f>
        <v>0.76054821695632602</v>
      </c>
      <c r="AY274" s="6">
        <v>180</v>
      </c>
      <c r="AZ274" s="9">
        <f>+BA_MAR[[#This Row],[PAX Kilómetro]]/BA_MAR[[#This Row],[Coches Kilómetro (CK) (5+6+7)]]</f>
        <v>14.806252839744809</v>
      </c>
      <c r="BA274" s="15">
        <f>IFERROR(+BA_MAR[[#This Row],[Ocupación Media (PaxKm/CocheKm)]]/AZ262-1,0)</f>
        <v>0.76054821695632602</v>
      </c>
      <c r="BB274" s="15">
        <f>+BA_MAR[[#This Row],[Ocupación Media (PaxKm/CocheKm)]]/BA_MAR[[#This Row],[Capacidad x Coche (4xm2)]]</f>
        <v>8.2256960220804504E-2</v>
      </c>
      <c r="BC274" s="15">
        <f>IFERROR(+BA_MAR[[#This Row],[% de Ocupación Media PAX]]/BB262-1,0)</f>
        <v>0.76054821695632602</v>
      </c>
      <c r="BD274" s="36">
        <f>+BA_MAR[[#This Row],[Pasajeros Pagos (PAX)]]*BA_MAR[[#This Row],[PAX Recorrido Medio]]</f>
        <v>4111392</v>
      </c>
      <c r="BE274" s="9">
        <v>16</v>
      </c>
      <c r="BF274" s="35">
        <f>+BA_MAR[[#This Row],[PAX Recorrido Medio]]/BE262-1</f>
        <v>0</v>
      </c>
      <c r="BG274" s="36">
        <f>+BA_MAR[[#This Row],[Pasajeros Pagos (PAX)]]*CN274</f>
        <v>251197.67016400551</v>
      </c>
      <c r="BH274" s="114">
        <f t="shared" si="7"/>
        <v>0.33052580544156174</v>
      </c>
      <c r="BI274" s="81">
        <f>IF(((+AH274*CM274)*((+(20/(1-20/100))/100)+1)-1)&lt;BA_MAR[[#This Row],[Pasajeros Pagos (PAX)]],BA_MAR[[#This Row],[Pasajeros Pagos (PAX)]],((+AH274*CM274)*((+(20/(1-20/100))/100)+1)-1))</f>
        <v>383826.59419678326</v>
      </c>
      <c r="BJ274" s="35">
        <f>+(BA_MAR[[#This Row],[Variación % TC]]*0.2)-(BA_MAR[[#This Row],[Vaciación % PAX Recorrido Medio]]*0.1)-(BA_MAR[[#This Row],[Variación % Ocupación PAX]]*0.5)+(BA_MAR[[#This Row],[Variación % RA]]*0.1)+(BA_MAR[[#This Row],[Variación % Velocidad Comercial TE]]*0.1)</f>
        <v>-0.37624690086035961</v>
      </c>
      <c r="BK274" s="10">
        <v>336730.6</v>
      </c>
      <c r="BL274" s="10">
        <f>+BA_MAR[[#This Row],[Recaudación Vta. Boletos $]]/BA_MAR[[#This Row],[Pasajeros Pagos (PAX)]]</f>
        <v>1.3104295576777889</v>
      </c>
      <c r="BM274" s="15">
        <f>+(BA_MAR[[#This Row],[Tarifa Media $]]*44)/CQ274</f>
        <v>6.9116606916520456E-3</v>
      </c>
      <c r="BN274" s="46">
        <f>+BA_MAR[[#This Row],[Tarifa Media $]]/CP274</f>
        <v>0.13886951541134848</v>
      </c>
      <c r="BO274" s="73">
        <f>+LINEA[[#This Row],[Indice Dia Habil]]</f>
        <v>27.48</v>
      </c>
      <c r="BP274" s="45">
        <v>36.733000000000004</v>
      </c>
      <c r="BQ274" s="45">
        <v>36.733000000000004</v>
      </c>
      <c r="BR274" s="36">
        <v>17</v>
      </c>
      <c r="BT274" s="63">
        <f>+BA_MAR[[#This Row],[Recaudación Vta. Boletos $]]/BA_MAR[[#This Row],[Km. Línea (entre cabeceras) en Servicio]]</f>
        <v>9166.9779217597243</v>
      </c>
      <c r="BU274" s="64">
        <f>+BA_MAR[[#This Row],[Recaudación/Km. Línea (PESOS)]]/CP274</f>
        <v>971.44770149813314</v>
      </c>
      <c r="BV274" s="63">
        <f>+BA_MAR[[#This Row],[Recaudación Vta. Boletos $]]/BA_MAR[[#This Row],[Trenes Corridos (TC)]]</f>
        <v>229.85023890784981</v>
      </c>
      <c r="BW274" s="64">
        <f>+BA_MAR[[#This Row],[Recaudación/Trenes Corridos (PESOS)]]/CP274</f>
        <v>24.357807794628616</v>
      </c>
      <c r="BX274" s="63">
        <f>+BA_MAR[[#This Row],[Recaudación Vta. Boletos $]]/BA_MAR[[#This Row],[Coches Kilómetro (CK) (5+6+7)]]</f>
        <v>1.2126594599782685</v>
      </c>
      <c r="BY274" s="64">
        <f>+BA_MAR[[#This Row],[Recaudación/Coche Kilómetro (PESOS)]]/CP274</f>
        <v>0.12850857230707899</v>
      </c>
      <c r="BZ274" s="65">
        <f>+BA_MAR[[#This Row],[Recaudación Vta. Boletos $]]/BA_MAR[[#This Row],[PAX Kilómetro]]</f>
        <v>8.1901847354861806E-2</v>
      </c>
      <c r="CA274" s="66">
        <f>+BA_MAR[[#This Row],[Recaudación/Pasajeros Kilómetro (PESOS)]]/CP274</f>
        <v>8.6793447132092801E-3</v>
      </c>
      <c r="CC274" s="64"/>
      <c r="CE274" s="67"/>
      <c r="CF274" s="36">
        <f>+BA_MAR[[#This Row],[Pasajeros Pagos (PAX)]]/BA_MAR[[#This Row],[Km. Línea (entre cabeceras) en Servicio]]</f>
        <v>6995.3992322979329</v>
      </c>
      <c r="CG274" s="36">
        <f>+BA_MAR[[#This Row],[Pasajeros Pagos (PAX)]]/BA_MAR[[#This Row],[Cantidad de Estaciones en Servicio]]</f>
        <v>15115.411764705883</v>
      </c>
      <c r="CH274" s="36">
        <f>+BA_MAR[[#This Row],[PAX Kilómetro]]/BA_MAR[[#This Row],[Km. Línea (entre cabeceras) en Servicio]]</f>
        <v>111926.38771676693</v>
      </c>
      <c r="CI274" s="36">
        <f>+BA_MAR[[#This Row],[Coches Kilómetro (CK) (5+6+7)]]/BA_MAR[[#This Row],[Km. Línea (entre cabeceras) en Servicio]]</f>
        <v>7559.4000000000015</v>
      </c>
      <c r="CM274" s="144">
        <f t="shared" si="8"/>
        <v>209.59868625080313</v>
      </c>
      <c r="CN274" s="11">
        <v>0.97756738414242383</v>
      </c>
      <c r="CP274" s="10">
        <v>9.4364090909090912</v>
      </c>
      <c r="CQ274" s="33">
        <v>8342.2643428465108</v>
      </c>
      <c r="CR274" s="10"/>
      <c r="CX274" s="28"/>
      <c r="CY274" s="29"/>
      <c r="CZ274" s="29"/>
      <c r="DF274" s="45">
        <f>+BA_MAR[[#This Row],[Trenes Kilómetro (TK) (1+2+3)]]/BA_MAR[[#This Row],[Trenes Corridos (TC)]]</f>
        <v>36.733000000000004</v>
      </c>
      <c r="EA274" s="2">
        <v>2015</v>
      </c>
      <c r="EB274" s="2" t="s">
        <v>11</v>
      </c>
    </row>
    <row r="275" spans="1:132" x14ac:dyDescent="0.2">
      <c r="A275" s="83" t="s">
        <v>221</v>
      </c>
      <c r="B275" s="2" t="s">
        <v>5</v>
      </c>
      <c r="C275" s="85">
        <v>42278</v>
      </c>
      <c r="D275" s="2" t="s">
        <v>252</v>
      </c>
      <c r="E275" s="4" t="s">
        <v>267</v>
      </c>
      <c r="F275" s="4" t="s">
        <v>298</v>
      </c>
      <c r="G275" s="4" t="s">
        <v>111</v>
      </c>
      <c r="H275" s="6">
        <f>+BA_MAR[[#This Row],[Trenes Corridos (TC)]]*BA_MAR[[#This Row],[Km. Línea (entre cabeceras) en Servicio]]</f>
        <v>45695.852000000006</v>
      </c>
      <c r="K275" s="7">
        <f>+BA_MAR[[#This Row],[TK Remolcados (1)]]+BA_MAR[[#This Row],[TK Coche Motor (2)]]+BA_MAR[[#This Row],[TK Eléctricos (3)]]</f>
        <v>45695.852000000006</v>
      </c>
      <c r="L275" s="15">
        <f>+BA_MAR[[#This Row],[Trenes Kilómetro (TK) (1+2+3)]]/K263-1</f>
        <v>0.16917293233082709</v>
      </c>
      <c r="M275" s="6">
        <f>+BA_MAR[[#This Row],[TK Remolcados (1)]]</f>
        <v>45695.852000000006</v>
      </c>
      <c r="N275" s="6">
        <f>+BA_MAR[[#This Row],[TK Remolcados (1)]]*BA_MAR[[#This Row],[Form. Media Trenes Remolcados]]</f>
        <v>235790.59632000004</v>
      </c>
      <c r="O275" s="6"/>
      <c r="P275" s="6"/>
      <c r="Q275" s="7">
        <f>+BA_MAR[[#This Row],[CK Remolcados (5)]]+BA_MAR[[#This Row],[CK Coche Motor (6)]]+BA_MAR[[#This Row],[CK Eléctricos (7)]]</f>
        <v>235790.59632000004</v>
      </c>
      <c r="R275" s="15">
        <f>+BA_MAR[[#This Row],[Coches Kilómetro (CK) (5+6+7)]]/Q263-1</f>
        <v>0.11928243614602385</v>
      </c>
      <c r="S275" s="120">
        <v>27.88</v>
      </c>
      <c r="T275" s="15">
        <f>+BA_MAR[[#This Row],[Velocidad Comercial Trenes Diésel]]/S263-1</f>
        <v>2.8776978417266452E-3</v>
      </c>
      <c r="W275" s="6">
        <v>5.16</v>
      </c>
      <c r="X275" s="6"/>
      <c r="Y275" s="6"/>
      <c r="Z275" s="6">
        <f>+BA_MAR[[#This Row],[Trenes Corridos (TC)]]*BA_MAR[[#This Row],[Form. Media Trenes Remolcados]]*BA_MAR[[#This Row],[Asientos Prom. x C. Remolcados]]</f>
        <v>462170.88</v>
      </c>
      <c r="AC275" s="6">
        <v>72</v>
      </c>
      <c r="AF275" s="6">
        <f>+'[2]BS TAB'!$AJ279</f>
        <v>1598</v>
      </c>
      <c r="AG275" s="6">
        <f>+BA_MAR[[#This Row],[Trenes Programados]]-BA_MAR[[#This Row],[Trenes Corridos (TC)]]</f>
        <v>354</v>
      </c>
      <c r="AH275" s="7">
        <f>+'[2]BS TAB'!$AL279</f>
        <v>1244</v>
      </c>
      <c r="AI275" s="15">
        <f>IFERROR(BA_MAR[[#This Row],[Trenes Corridos (TC)]]/AH263-1,0)</f>
        <v>0.16917293233082709</v>
      </c>
      <c r="AJ275" s="6">
        <f>+'[2]BS TAB'!$AM279</f>
        <v>528</v>
      </c>
      <c r="AK275" s="36">
        <f>+BA_MAR[[#This Row],[Trenes Corridos (TC)]]-BA_MAR[[#This Row],[Trenes Puntuales]]</f>
        <v>716</v>
      </c>
      <c r="AL275" s="111">
        <f>+BA_MAR[[#This Row],[Trenes Puntuales]]/BA_MAR[[#This Row],[Trenes Programados]]</f>
        <v>0.33041301627033792</v>
      </c>
      <c r="AM275" s="82">
        <v>0.95</v>
      </c>
      <c r="AN275" s="82" t="str">
        <f>+IF(BA_MAR[[#This Row],[Regularidad Absoluta]]&gt;=BA_MAR[[#This Row],[RA 95%]],BA_MAR[[#This Row],[Regularidad Absoluta]],"")</f>
        <v/>
      </c>
      <c r="AO275" s="82">
        <f>+BA_MAR[[#This Row],[Trenes Puntuales]]/BA_MAR[[#This Row],[Trenes Corridos (TC)]]</f>
        <v>0.42443729903536975</v>
      </c>
      <c r="AP275" s="82">
        <f>+BA_MAR[[#This Row],[Trenes Corridos (TC)]]/BA_MAR[[#This Row],[Trenes Programados]]</f>
        <v>0.77847309136420528</v>
      </c>
      <c r="AQ275" s="82">
        <f>+BA_MAR[[#This Row],[Regularidad Relativa]]/AO263-1</f>
        <v>-0.45980707395498399</v>
      </c>
      <c r="AR275" s="81">
        <f>+'[3]DATOS BS#Bol por Estación'!$AV259</f>
        <v>196059</v>
      </c>
      <c r="AS275" s="15">
        <f>IFERROR(+BA_MAR[[#This Row],[Pasajeros Pagos (PAX)]]/AR263-1,0)</f>
        <v>0.54773238602723495</v>
      </c>
      <c r="AT275" s="6">
        <f>+BA_MAR[[#This Row],[Pasajeros Pagos (PAX)]]/BA_MAR[[#This Row],[Indice Dia Habil]]</f>
        <v>7039.8204667863547</v>
      </c>
      <c r="AU275" s="15">
        <f>IFERROR(+BA_MAR[[#This Row],[PAX Día Habil]]/AT263-1,0)</f>
        <v>0.58274392653700713</v>
      </c>
      <c r="AV275" s="6">
        <f>+BA_MAR[[#This Row],[Pasajeros Pagos (PAX)]]/BA_MAR[[#This Row],[Trenes Corridos (TC)]]</f>
        <v>157.60369774919613</v>
      </c>
      <c r="AW275" s="6">
        <f>+BA_MAR[[#This Row],[PAX x Tren]]/BA_MAR[[#This Row],[Form. Media Trenes Remolcados]]</f>
        <v>30.543352276975995</v>
      </c>
      <c r="AX275" s="15">
        <f>IFERROR(+BA_MAR[[#This Row],[PAX x Coche]]/AW263-1,0)</f>
        <v>0.38278984467626787</v>
      </c>
      <c r="AY275" s="6">
        <v>180</v>
      </c>
      <c r="AZ275" s="9">
        <f>+BA_MAR[[#This Row],[PAX Kilómetro]]/BA_MAR[[#This Row],[Coches Kilómetro (CK) (5+6+7)]]</f>
        <v>13.303940228993435</v>
      </c>
      <c r="BA275" s="15">
        <f>IFERROR(+BA_MAR[[#This Row],[Ocupación Media (PaxKm/CocheKm)]]/AZ263-1,0)</f>
        <v>0.38278984467626787</v>
      </c>
      <c r="BB275" s="15">
        <f>+BA_MAR[[#This Row],[Ocupación Media (PaxKm/CocheKm)]]/BA_MAR[[#This Row],[Capacidad x Coche (4xm2)]]</f>
        <v>7.3910779049963529E-2</v>
      </c>
      <c r="BC275" s="15">
        <f>IFERROR(+BA_MAR[[#This Row],[% de Ocupación Media PAX]]/BB263-1,0)</f>
        <v>0.38278984467626787</v>
      </c>
      <c r="BD275" s="36">
        <f>+BA_MAR[[#This Row],[Pasajeros Pagos (PAX)]]*BA_MAR[[#This Row],[PAX Recorrido Medio]]</f>
        <v>3136944</v>
      </c>
      <c r="BE275" s="9">
        <v>16</v>
      </c>
      <c r="BF275" s="35">
        <f>+BA_MAR[[#This Row],[PAX Recorrido Medio]]/BE263-1</f>
        <v>0</v>
      </c>
      <c r="BG275" s="36">
        <f>+BA_MAR[[#This Row],[Pasajeros Pagos (PAX)]]*CN275</f>
        <v>182557.56929929732</v>
      </c>
      <c r="BH275" s="114">
        <f t="shared" si="7"/>
        <v>0.42458483405061975</v>
      </c>
      <c r="BI275" s="81">
        <f>IF(((+AH275*CM275)*((+(20/(1-20/100))/100)+1)-1)&lt;BA_MAR[[#This Row],[Pasajeros Pagos (PAX)]],BA_MAR[[#This Row],[Pasajeros Pagos (PAX)]],((+AH275*CM275)*((+(20/(1-20/100))/100)+1)-1))</f>
        <v>340726.16017431748</v>
      </c>
      <c r="BJ275" s="35">
        <f>+(BA_MAR[[#This Row],[Variación % TC]]*0.2)-(BA_MAR[[#This Row],[Vaciación % PAX Recorrido Medio]]*0.1)-(BA_MAR[[#This Row],[Variación % Ocupación PAX]]*0.5)+(BA_MAR[[#This Row],[Variación % RA]]*0.1)+(BA_MAR[[#This Row],[Variación % Velocidad Comercial TE]]*0.1)</f>
        <v>-0.20354104326746691</v>
      </c>
      <c r="BK275" s="10">
        <v>250385.54999999993</v>
      </c>
      <c r="BL275" s="10">
        <f>+BA_MAR[[#This Row],[Recaudación Vta. Boletos $]]/BA_MAR[[#This Row],[Pasajeros Pagos (PAX)]]</f>
        <v>1.2770928649029116</v>
      </c>
      <c r="BM275" s="15">
        <f>+(BA_MAR[[#This Row],[Tarifa Media $]]*44)/CQ275</f>
        <v>6.6094834821774284E-3</v>
      </c>
      <c r="BN275" s="46">
        <f>+BA_MAR[[#This Row],[Tarifa Media $]]/CP275</f>
        <v>0.13355385769115657</v>
      </c>
      <c r="BO275" s="73">
        <f>+LINEA[[#This Row],[Indice Dia Habil]]</f>
        <v>27.85</v>
      </c>
      <c r="BP275" s="45">
        <v>36.733000000000004</v>
      </c>
      <c r="BQ275" s="45">
        <v>36.733000000000004</v>
      </c>
      <c r="BR275" s="36">
        <v>17</v>
      </c>
      <c r="BT275" s="63">
        <f>+BA_MAR[[#This Row],[Recaudación Vta. Boletos $]]/BA_MAR[[#This Row],[Km. Línea (entre cabeceras) en Servicio]]</f>
        <v>6816.3653935153652</v>
      </c>
      <c r="BU275" s="64">
        <f>+BA_MAR[[#This Row],[Recaudación/Km. Línea (PESOS)]]/CP275</f>
        <v>712.83139915254571</v>
      </c>
      <c r="BV275" s="63">
        <f>+BA_MAR[[#This Row],[Recaudación Vta. Boletos $]]/BA_MAR[[#This Row],[Trenes Corridos (TC)]]</f>
        <v>201.27455787781344</v>
      </c>
      <c r="BW275" s="64">
        <f>+BA_MAR[[#This Row],[Recaudación/Trenes Corridos (PESOS)]]/CP275</f>
        <v>21.048581820796191</v>
      </c>
      <c r="BX275" s="63">
        <f>+BA_MAR[[#This Row],[Recaudación Vta. Boletos $]]/BA_MAR[[#This Row],[Coches Kilómetro (CK) (5+6+7)]]</f>
        <v>1.0618979463463951</v>
      </c>
      <c r="BY275" s="64">
        <f>+BA_MAR[[#This Row],[Recaudación/Coche Kilómetro (PESOS)]]/CP275</f>
        <v>0.11104953375466511</v>
      </c>
      <c r="BZ275" s="65">
        <f>+BA_MAR[[#This Row],[Recaudación Vta. Boletos $]]/BA_MAR[[#This Row],[PAX Kilómetro]]</f>
        <v>7.9818304056431977E-2</v>
      </c>
      <c r="CA275" s="66">
        <f>+BA_MAR[[#This Row],[Recaudación/Pasajeros Kilómetro (PESOS)]]/CP275</f>
        <v>8.3471161056972859E-3</v>
      </c>
      <c r="CC275" s="64"/>
      <c r="CE275" s="67"/>
      <c r="CF275" s="36">
        <f>+BA_MAR[[#This Row],[Pasajeros Pagos (PAX)]]/BA_MAR[[#This Row],[Km. Línea (entre cabeceras) en Servicio]]</f>
        <v>5337.4077804698763</v>
      </c>
      <c r="CG275" s="36">
        <f>+BA_MAR[[#This Row],[Pasajeros Pagos (PAX)]]/BA_MAR[[#This Row],[Cantidad de Estaciones en Servicio]]</f>
        <v>11532.882352941177</v>
      </c>
      <c r="CH275" s="36">
        <f>+BA_MAR[[#This Row],[PAX Kilómetro]]/BA_MAR[[#This Row],[Km. Línea (entre cabeceras) en Servicio]]</f>
        <v>85398.524487518021</v>
      </c>
      <c r="CI275" s="36">
        <f>+BA_MAR[[#This Row],[Coches Kilómetro (CK) (5+6+7)]]/BA_MAR[[#This Row],[Km. Línea (entre cabeceras) en Servicio]]</f>
        <v>6419.04</v>
      </c>
      <c r="CM275" s="144">
        <f t="shared" si="8"/>
        <v>219.11714480663503</v>
      </c>
      <c r="CN275" s="11">
        <v>0.93113587899202443</v>
      </c>
      <c r="CP275" s="10">
        <v>9.5623809523809502</v>
      </c>
      <c r="CQ275" s="33">
        <v>8501.7363621909208</v>
      </c>
      <c r="CR275" s="10"/>
      <c r="CX275" s="28"/>
      <c r="CY275" s="29"/>
      <c r="CZ275" s="29"/>
      <c r="DF275" s="45">
        <f>+BA_MAR[[#This Row],[Trenes Kilómetro (TK) (1+2+3)]]/BA_MAR[[#This Row],[Trenes Corridos (TC)]]</f>
        <v>36.733000000000004</v>
      </c>
      <c r="EA275" s="2">
        <v>2015</v>
      </c>
      <c r="EB275" s="2" t="s">
        <v>5</v>
      </c>
    </row>
    <row r="276" spans="1:132" x14ac:dyDescent="0.2">
      <c r="A276" s="83" t="s">
        <v>221</v>
      </c>
      <c r="B276" s="2" t="s">
        <v>6</v>
      </c>
      <c r="C276" s="85">
        <v>42309</v>
      </c>
      <c r="D276" s="2" t="s">
        <v>252</v>
      </c>
      <c r="E276" s="4" t="s">
        <v>267</v>
      </c>
      <c r="F276" s="4" t="s">
        <v>298</v>
      </c>
      <c r="G276" s="4" t="s">
        <v>111</v>
      </c>
      <c r="H276" s="6">
        <f>+BA_MAR[[#This Row],[Trenes Corridos (TC)]]*BA_MAR[[#This Row],[Km. Línea (entre cabeceras) en Servicio]]</f>
        <v>52528.19</v>
      </c>
      <c r="K276" s="7">
        <f>+BA_MAR[[#This Row],[TK Remolcados (1)]]+BA_MAR[[#This Row],[TK Coche Motor (2)]]+BA_MAR[[#This Row],[TK Eléctricos (3)]]</f>
        <v>52528.19</v>
      </c>
      <c r="L276" s="15">
        <f>+BA_MAR[[#This Row],[Trenes Kilómetro (TK) (1+2+3)]]/K264-1</f>
        <v>0.98335644937586686</v>
      </c>
      <c r="M276" s="6">
        <f>+BA_MAR[[#This Row],[TK Remolcados (1)]]</f>
        <v>52528.19</v>
      </c>
      <c r="N276" s="6">
        <f>+BA_MAR[[#This Row],[TK Remolcados (1)]]*BA_MAR[[#This Row],[Form. Media Trenes Remolcados]]</f>
        <v>271045.46040000004</v>
      </c>
      <c r="O276" s="6"/>
      <c r="P276" s="6"/>
      <c r="Q276" s="7">
        <f>+BA_MAR[[#This Row],[CK Remolcados (5)]]+BA_MAR[[#This Row],[CK Coche Motor (6)]]+BA_MAR[[#This Row],[CK Eléctricos (7)]]</f>
        <v>271045.46040000004</v>
      </c>
      <c r="R276" s="15">
        <f>+BA_MAR[[#This Row],[Coches Kilómetro (CK) (5+6+7)]]/Q264-1</f>
        <v>0.83407155533682298</v>
      </c>
      <c r="S276" s="120">
        <v>27.88</v>
      </c>
      <c r="T276" s="15">
        <f>+BA_MAR[[#This Row],[Velocidad Comercial Trenes Diésel]]/S264-1</f>
        <v>-7.1684587813614087E-4</v>
      </c>
      <c r="W276" s="6">
        <v>5.16</v>
      </c>
      <c r="X276" s="6"/>
      <c r="Y276" s="6"/>
      <c r="Z276" s="6">
        <f>+BA_MAR[[#This Row],[Trenes Corridos (TC)]]*BA_MAR[[#This Row],[Form. Media Trenes Remolcados]]*BA_MAR[[#This Row],[Asientos Prom. x C. Remolcados]]</f>
        <v>531273.6</v>
      </c>
      <c r="AC276" s="6">
        <v>72</v>
      </c>
      <c r="AF276" s="6">
        <f>+'[2]BS TAB'!$AJ280</f>
        <v>1536</v>
      </c>
      <c r="AG276" s="6">
        <f>+BA_MAR[[#This Row],[Trenes Programados]]-BA_MAR[[#This Row],[Trenes Corridos (TC)]]</f>
        <v>106</v>
      </c>
      <c r="AH276" s="7">
        <f>+'[2]BS TAB'!$AL280</f>
        <v>1430</v>
      </c>
      <c r="AI276" s="15">
        <f>IFERROR(BA_MAR[[#This Row],[Trenes Corridos (TC)]]/AH264-1,0)</f>
        <v>0.98335644937586686</v>
      </c>
      <c r="AJ276" s="6">
        <f>+'[2]BS TAB'!$AM280</f>
        <v>380</v>
      </c>
      <c r="AK276" s="36">
        <f>+BA_MAR[[#This Row],[Trenes Corridos (TC)]]-BA_MAR[[#This Row],[Trenes Puntuales]]</f>
        <v>1050</v>
      </c>
      <c r="AL276" s="111">
        <f>+BA_MAR[[#This Row],[Trenes Puntuales]]/BA_MAR[[#This Row],[Trenes Programados]]</f>
        <v>0.24739583333333334</v>
      </c>
      <c r="AM276" s="82">
        <v>0.95</v>
      </c>
      <c r="AN276" s="82" t="str">
        <f>+IF(BA_MAR[[#This Row],[Regularidad Absoluta]]&gt;=BA_MAR[[#This Row],[RA 95%]],BA_MAR[[#This Row],[Regularidad Absoluta]],"")</f>
        <v/>
      </c>
      <c r="AO276" s="82">
        <f>+BA_MAR[[#This Row],[Trenes Puntuales]]/BA_MAR[[#This Row],[Trenes Corridos (TC)]]</f>
        <v>0.26573426573426573</v>
      </c>
      <c r="AP276" s="82">
        <f>+BA_MAR[[#This Row],[Trenes Corridos (TC)]]/BA_MAR[[#This Row],[Trenes Programados]]</f>
        <v>0.93098958333333337</v>
      </c>
      <c r="AQ276" s="82">
        <f>+BA_MAR[[#This Row],[Regularidad Relativa]]/AO264-1</f>
        <v>-0.67799259563965442</v>
      </c>
      <c r="AR276" s="81">
        <f>+'[3]DATOS BS#Bol por Estación'!$AV260</f>
        <v>177355</v>
      </c>
      <c r="AS276" s="15">
        <f>IFERROR(+BA_MAR[[#This Row],[Pasajeros Pagos (PAX)]]/AR264-1,0)</f>
        <v>1.8012856962345212</v>
      </c>
      <c r="AT276" s="6">
        <f>+BA_MAR[[#This Row],[Pasajeros Pagos (PAX)]]/BA_MAR[[#This Row],[Indice Dia Habil]]</f>
        <v>6672.4981188863803</v>
      </c>
      <c r="AU276" s="15">
        <f>IFERROR(+BA_MAR[[#This Row],[PAX Día Habil]]/AT264-1,0)</f>
        <v>1.7823153642058447</v>
      </c>
      <c r="AV276" s="6">
        <f>+BA_MAR[[#This Row],[Pasajeros Pagos (PAX)]]/BA_MAR[[#This Row],[Trenes Corridos (TC)]]</f>
        <v>124.02447552447552</v>
      </c>
      <c r="AW276" s="6">
        <f>+BA_MAR[[#This Row],[PAX x Tren]]/BA_MAR[[#This Row],[Form. Media Trenes Remolcados]]</f>
        <v>24.035751070634792</v>
      </c>
      <c r="AX276" s="15">
        <f>IFERROR(+BA_MAR[[#This Row],[PAX x Coche]]/AW264-1,0)</f>
        <v>0.52735899975291378</v>
      </c>
      <c r="AY276" s="6">
        <v>180</v>
      </c>
      <c r="AZ276" s="9">
        <f>+BA_MAR[[#This Row],[PAX Kilómetro]]/BA_MAR[[#This Row],[Coches Kilómetro (CK) (5+6+7)]]</f>
        <v>10.4693876658633</v>
      </c>
      <c r="BA276" s="15">
        <f>IFERROR(+BA_MAR[[#This Row],[Ocupación Media (PaxKm/CocheKm)]]/AZ264-1,0)</f>
        <v>0.52735899975291378</v>
      </c>
      <c r="BB276" s="15">
        <f>+BA_MAR[[#This Row],[Ocupación Media (PaxKm/CocheKm)]]/BA_MAR[[#This Row],[Capacidad x Coche (4xm2)]]</f>
        <v>5.8163264810351667E-2</v>
      </c>
      <c r="BC276" s="15">
        <f>IFERROR(+BA_MAR[[#This Row],[% de Ocupación Media PAX]]/BB264-1,0)</f>
        <v>0.52735899975291378</v>
      </c>
      <c r="BD276" s="36">
        <f>+BA_MAR[[#This Row],[Pasajeros Pagos (PAX)]]*BA_MAR[[#This Row],[PAX Recorrido Medio]]</f>
        <v>2837680</v>
      </c>
      <c r="BE276" s="9">
        <v>16</v>
      </c>
      <c r="BF276" s="35">
        <f>+BA_MAR[[#This Row],[PAX Recorrido Medio]]/BE264-1</f>
        <v>0</v>
      </c>
      <c r="BG276" s="36">
        <f>+BA_MAR[[#This Row],[Pasajeros Pagos (PAX)]]*CN276</f>
        <v>170060.73644885083</v>
      </c>
      <c r="BH276" s="114">
        <f t="shared" si="7"/>
        <v>0.53512036630166104</v>
      </c>
      <c r="BI276" s="81">
        <f>IF(((+AH276*CM276)*((+(20/(1-20/100))/100)+1)-1)&lt;BA_MAR[[#This Row],[Pasajeros Pagos (PAX)]],BA_MAR[[#This Row],[Pasajeros Pagos (PAX)]],((+AH276*CM276)*((+(20/(1-20/100))/100)+1)-1))</f>
        <v>381507.35619251913</v>
      </c>
      <c r="BJ276" s="35">
        <f>+(BA_MAR[[#This Row],[Variación % TC]]*0.2)-(BA_MAR[[#This Row],[Vaciación % PAX Recorrido Medio]]*0.1)-(BA_MAR[[#This Row],[Variación % Ocupación PAX]]*0.5)+(BA_MAR[[#This Row],[Variación % RA]]*0.1)+(BA_MAR[[#This Row],[Variación % Velocidad Comercial TE]]*0.1)</f>
        <v>-0.13480746956524897</v>
      </c>
      <c r="BK276" s="10">
        <v>232469.40000000002</v>
      </c>
      <c r="BL276" s="10">
        <f>+BA_MAR[[#This Row],[Recaudación Vta. Boletos $]]/BA_MAR[[#This Row],[Pasajeros Pagos (PAX)]]</f>
        <v>1.3107575202277919</v>
      </c>
      <c r="BM276" s="15">
        <f>+(BA_MAR[[#This Row],[Tarifa Media $]]*44)/CQ276</f>
        <v>6.6588088346858721E-3</v>
      </c>
      <c r="BN276" s="46">
        <f>+BA_MAR[[#This Row],[Tarifa Media $]]/CP276</f>
        <v>0.13512304273979048</v>
      </c>
      <c r="BO276" s="73">
        <f>+LINEA[[#This Row],[Indice Dia Habil]]</f>
        <v>26.580000000000002</v>
      </c>
      <c r="BP276" s="45">
        <v>36.733000000000004</v>
      </c>
      <c r="BQ276" s="45">
        <v>36.733000000000004</v>
      </c>
      <c r="BR276" s="36">
        <v>17</v>
      </c>
      <c r="BT276" s="63">
        <f>+BA_MAR[[#This Row],[Recaudación Vta. Boletos $]]/BA_MAR[[#This Row],[Km. Línea (entre cabeceras) en Servicio]]</f>
        <v>6328.6254866196605</v>
      </c>
      <c r="BU276" s="64">
        <f>+BA_MAR[[#This Row],[Recaudación/Km. Línea (PESOS)]]/CP276</f>
        <v>652.4037580681005</v>
      </c>
      <c r="BV276" s="63">
        <f>+BA_MAR[[#This Row],[Recaudación Vta. Boletos $]]/BA_MAR[[#This Row],[Trenes Corridos (TC)]]</f>
        <v>162.56601398601401</v>
      </c>
      <c r="BW276" s="64">
        <f>+BA_MAR[[#This Row],[Recaudación/Trenes Corridos (PESOS)]]/CP276</f>
        <v>16.758564507073807</v>
      </c>
      <c r="BX276" s="63">
        <f>+BA_MAR[[#This Row],[Recaudación Vta. Boletos $]]/BA_MAR[[#This Row],[Coches Kilómetro (CK) (5+6+7)]]</f>
        <v>0.85767678845065054</v>
      </c>
      <c r="BY276" s="64">
        <f>+BA_MAR[[#This Row],[Recaudación/Coche Kilómetro (PESOS)]]/CP276</f>
        <v>8.841596981461762E-2</v>
      </c>
      <c r="BZ276" s="65">
        <f>+BA_MAR[[#This Row],[Recaudación Vta. Boletos $]]/BA_MAR[[#This Row],[PAX Kilómetro]]</f>
        <v>8.1922345014236994E-2</v>
      </c>
      <c r="CA276" s="66">
        <f>+BA_MAR[[#This Row],[Recaudación/Pasajeros Kilómetro (PESOS)]]/CP276</f>
        <v>8.4451901712369049E-3</v>
      </c>
      <c r="CC276" s="64"/>
      <c r="CE276" s="67"/>
      <c r="CF276" s="36">
        <f>+BA_MAR[[#This Row],[Pasajeros Pagos (PAX)]]/BA_MAR[[#This Row],[Km. Línea (entre cabeceras) en Servicio]]</f>
        <v>4828.2198568045078</v>
      </c>
      <c r="CG276" s="36">
        <f>+BA_MAR[[#This Row],[Pasajeros Pagos (PAX)]]/BA_MAR[[#This Row],[Cantidad de Estaciones en Servicio]]</f>
        <v>10432.64705882353</v>
      </c>
      <c r="CH276" s="36">
        <f>+BA_MAR[[#This Row],[PAX Kilómetro]]/BA_MAR[[#This Row],[Km. Línea (entre cabeceras) en Servicio]]</f>
        <v>77251.517708872125</v>
      </c>
      <c r="CI276" s="36">
        <f>+BA_MAR[[#This Row],[Coches Kilómetro (CK) (5+6+7)]]/BA_MAR[[#This Row],[Km. Línea (entre cabeceras) en Servicio]]</f>
        <v>7378.8</v>
      </c>
      <c r="CM276" s="144">
        <f t="shared" si="8"/>
        <v>213.43124821959114</v>
      </c>
      <c r="CN276" s="11">
        <v>0.95887195990443364</v>
      </c>
      <c r="CP276" s="10">
        <v>9.700473684210527</v>
      </c>
      <c r="CQ276" s="60">
        <v>8661.2083815353399</v>
      </c>
      <c r="CR276" s="10"/>
      <c r="CY276" s="29"/>
      <c r="CZ276" s="29"/>
      <c r="DF276" s="45">
        <f>+BA_MAR[[#This Row],[Trenes Kilómetro (TK) (1+2+3)]]/BA_MAR[[#This Row],[Trenes Corridos (TC)]]</f>
        <v>36.733000000000004</v>
      </c>
      <c r="EA276" s="2">
        <v>2015</v>
      </c>
      <c r="EB276" s="2" t="s">
        <v>6</v>
      </c>
    </row>
    <row r="277" spans="1:132" x14ac:dyDescent="0.2">
      <c r="A277" s="83" t="s">
        <v>221</v>
      </c>
      <c r="B277" s="2" t="s">
        <v>7</v>
      </c>
      <c r="C277" s="85">
        <v>42339</v>
      </c>
      <c r="D277" s="2" t="s">
        <v>252</v>
      </c>
      <c r="E277" s="4" t="s">
        <v>267</v>
      </c>
      <c r="F277" s="4" t="s">
        <v>298</v>
      </c>
      <c r="G277" s="4" t="s">
        <v>111</v>
      </c>
      <c r="H277" s="6">
        <f>+BA_MAR[[#This Row],[Trenes Corridos (TC)]]*BA_MAR[[#This Row],[Km. Línea (entre cabeceras) en Servicio]]</f>
        <v>46724.376000000004</v>
      </c>
      <c r="K277" s="7">
        <f>+BA_MAR[[#This Row],[TK Remolcados (1)]]+BA_MAR[[#This Row],[TK Coche Motor (2)]]+BA_MAR[[#This Row],[TK Eléctricos (3)]]</f>
        <v>46724.376000000004</v>
      </c>
      <c r="L277" s="15">
        <f>+BA_MAR[[#This Row],[Trenes Kilómetro (TK) (1+2+3)]]/K265-1</f>
        <v>-0.12757201646090544</v>
      </c>
      <c r="M277" s="6">
        <f>+BA_MAR[[#This Row],[TK Remolcados (1)]]</f>
        <v>46724.376000000004</v>
      </c>
      <c r="N277" s="6">
        <f>+BA_MAR[[#This Row],[TK Remolcados (1)]]*BA_MAR[[#This Row],[Form. Media Trenes Remolcados]]</f>
        <v>241097.78016000002</v>
      </c>
      <c r="O277" s="6"/>
      <c r="P277" s="6"/>
      <c r="Q277" s="7">
        <f>+BA_MAR[[#This Row],[CK Remolcados (5)]]+BA_MAR[[#This Row],[CK Coche Motor (6)]]+BA_MAR[[#This Row],[CK Eléctricos (7)]]</f>
        <v>241097.78016000002</v>
      </c>
      <c r="R277" s="15">
        <f>+BA_MAR[[#This Row],[Coches Kilómetro (CK) (5+6+7)]]/Q265-1</f>
        <v>-0.12075617283950624</v>
      </c>
      <c r="S277" s="120">
        <v>27.88</v>
      </c>
      <c r="T277" s="15">
        <f>+BA_MAR[[#This Row],[Velocidad Comercial Trenes Diésel]]/S265-1</f>
        <v>0</v>
      </c>
      <c r="W277" s="6">
        <v>5.16</v>
      </c>
      <c r="X277" s="6"/>
      <c r="Y277" s="6"/>
      <c r="Z277" s="6">
        <f>+BA_MAR[[#This Row],[Trenes Corridos (TC)]]*BA_MAR[[#This Row],[Form. Media Trenes Remolcados]]*BA_MAR[[#This Row],[Asientos Prom. x C. Remolcados]]</f>
        <v>472573.44000000006</v>
      </c>
      <c r="AC277" s="6">
        <v>72</v>
      </c>
      <c r="AF277" s="6">
        <f>+'[2]BS TAB'!$AJ281</f>
        <v>1580</v>
      </c>
      <c r="AG277" s="6">
        <f>+BA_MAR[[#This Row],[Trenes Programados]]-BA_MAR[[#This Row],[Trenes Corridos (TC)]]</f>
        <v>308</v>
      </c>
      <c r="AH277" s="7">
        <f>+'[2]BS TAB'!$AL281</f>
        <v>1272</v>
      </c>
      <c r="AI277" s="15">
        <f>IFERROR(BA_MAR[[#This Row],[Trenes Corridos (TC)]]/AH265-1,0)</f>
        <v>-0.12757201646090532</v>
      </c>
      <c r="AJ277" s="6">
        <f>+'[2]BS TAB'!$AM281</f>
        <v>307</v>
      </c>
      <c r="AK277" s="36">
        <f>+BA_MAR[[#This Row],[Trenes Corridos (TC)]]-BA_MAR[[#This Row],[Trenes Puntuales]]</f>
        <v>965</v>
      </c>
      <c r="AL277" s="111">
        <f>+BA_MAR[[#This Row],[Trenes Puntuales]]/BA_MAR[[#This Row],[Trenes Programados]]</f>
        <v>0.19430379746835444</v>
      </c>
      <c r="AM277" s="82">
        <v>0.95</v>
      </c>
      <c r="AN277" s="82" t="str">
        <f>+IF(BA_MAR[[#This Row],[Regularidad Absoluta]]&gt;=BA_MAR[[#This Row],[RA 95%]],BA_MAR[[#This Row],[Regularidad Absoluta]],"")</f>
        <v/>
      </c>
      <c r="AO277" s="82">
        <f>+BA_MAR[[#This Row],[Trenes Puntuales]]/BA_MAR[[#This Row],[Trenes Corridos (TC)]]</f>
        <v>0.24135220125786164</v>
      </c>
      <c r="AP277" s="82">
        <f>+BA_MAR[[#This Row],[Trenes Corridos (TC)]]/BA_MAR[[#This Row],[Trenes Programados]]</f>
        <v>0.80506329113924047</v>
      </c>
      <c r="AQ277" s="82">
        <f>+BA_MAR[[#This Row],[Regularidad Relativa]]/AO265-1</f>
        <v>-0.70051786431152152</v>
      </c>
      <c r="AR277" s="81">
        <f>+'[3]DATOS BS#Bol por Estación'!$AV261</f>
        <v>166187</v>
      </c>
      <c r="AS277" s="15">
        <f>IFERROR(+BA_MAR[[#This Row],[Pasajeros Pagos (PAX)]]/AR265-1,0)</f>
        <v>0.19834007542489607</v>
      </c>
      <c r="AT277" s="6">
        <f>+BA_MAR[[#This Row],[Pasajeros Pagos (PAX)]]/BA_MAR[[#This Row],[Indice Dia Habil]]</f>
        <v>6125.5805381496493</v>
      </c>
      <c r="AU277" s="15">
        <f>IFERROR(+BA_MAR[[#This Row],[PAX Día Habil]]/AT265-1,0)</f>
        <v>0.21821670771170765</v>
      </c>
      <c r="AV277" s="6">
        <f>+BA_MAR[[#This Row],[Pasajeros Pagos (PAX)]]/BA_MAR[[#This Row],[Trenes Corridos (TC)]]</f>
        <v>130.6501572327044</v>
      </c>
      <c r="AW277" s="6">
        <f>+BA_MAR[[#This Row],[PAX x Tren]]/BA_MAR[[#This Row],[Form. Media Trenes Remolcados]]</f>
        <v>25.319797913314805</v>
      </c>
      <c r="AX277" s="15">
        <f>IFERROR(+BA_MAR[[#This Row],[PAX x Coche]]/AW265-1,0)</f>
        <v>0.36292122663507254</v>
      </c>
      <c r="AY277" s="6">
        <v>180</v>
      </c>
      <c r="AZ277" s="9">
        <f>+BA_MAR[[#This Row],[PAX Kilómetro]]/BA_MAR[[#This Row],[Coches Kilómetro (CK) (5+6+7)]]</f>
        <v>11.028687191708732</v>
      </c>
      <c r="BA277" s="15">
        <f>IFERROR(+BA_MAR[[#This Row],[Ocupación Media (PaxKm/CocheKm)]]/AZ265-1,0)</f>
        <v>0.36292122663507276</v>
      </c>
      <c r="BB277" s="15">
        <f>+BA_MAR[[#This Row],[Ocupación Media (PaxKm/CocheKm)]]/BA_MAR[[#This Row],[Capacidad x Coche (4xm2)]]</f>
        <v>6.1270484398381848E-2</v>
      </c>
      <c r="BC277" s="15">
        <f>IFERROR(+BA_MAR[[#This Row],[% de Ocupación Media PAX]]/BB265-1,0)</f>
        <v>0.36292122663507298</v>
      </c>
      <c r="BD277" s="36">
        <f>+BA_MAR[[#This Row],[Pasajeros Pagos (PAX)]]*BA_MAR[[#This Row],[PAX Recorrido Medio]]</f>
        <v>2658992</v>
      </c>
      <c r="BE277" s="9">
        <v>16</v>
      </c>
      <c r="BF277" s="35">
        <f>+BA_MAR[[#This Row],[PAX Recorrido Medio]]/BE265-1</f>
        <v>0</v>
      </c>
      <c r="BG277" s="36">
        <f>+BA_MAR[[#This Row],[Pasajeros Pagos (PAX)]]*CN277</f>
        <v>150768.53025077653</v>
      </c>
      <c r="BH277" s="114">
        <f t="shared" si="7"/>
        <v>0.53343150995938482</v>
      </c>
      <c r="BI277" s="81">
        <f>IF(((+AH277*CM277)*((+(20/(1-20/100))/100)+1)-1)&lt;BA_MAR[[#This Row],[Pasajeros Pagos (PAX)]],BA_MAR[[#This Row],[Pasajeros Pagos (PAX)]],((+AH277*CM277)*((+(20/(1-20/100))/100)+1)-1))</f>
        <v>356189.93469861901</v>
      </c>
      <c r="BJ277" s="35">
        <f>+(BA_MAR[[#This Row],[Variación % TC]]*0.2)-(BA_MAR[[#This Row],[Vaciación % PAX Recorrido Medio]]*0.1)-(BA_MAR[[#This Row],[Variación % Ocupación PAX]]*0.5)+(BA_MAR[[#This Row],[Variación % RA]]*0.1)+(BA_MAR[[#This Row],[Variación % Velocidad Comercial TE]]*0.1)</f>
        <v>-0.27702680304086974</v>
      </c>
      <c r="BK277" s="10">
        <v>218589.69999999992</v>
      </c>
      <c r="BL277" s="10">
        <f>+BA_MAR[[#This Row],[Recaudación Vta. Boletos $]]/BA_MAR[[#This Row],[Pasajeros Pagos (PAX)]]</f>
        <v>1.3153237016132424</v>
      </c>
      <c r="BM277" s="15">
        <f>+(BA_MAR[[#This Row],[Tarifa Media $]]*44)/CQ277</f>
        <v>6.5611993906060104E-3</v>
      </c>
      <c r="BN277" s="46">
        <f>+BA_MAR[[#This Row],[Tarifa Media $]]/CP277</f>
        <v>0.11397640459830344</v>
      </c>
      <c r="BO277" s="73">
        <f>+LINEA[[#This Row],[Indice Dia Habil]]</f>
        <v>27.130000000000003</v>
      </c>
      <c r="BP277" s="45">
        <v>36.733000000000004</v>
      </c>
      <c r="BQ277" s="45">
        <v>36.733000000000004</v>
      </c>
      <c r="BR277" s="36">
        <v>17</v>
      </c>
      <c r="BT277" s="63">
        <f>+BA_MAR[[#This Row],[Recaudación Vta. Boletos $]]/BA_MAR[[#This Row],[Km. Línea (entre cabeceras) en Servicio]]</f>
        <v>5950.7717855878882</v>
      </c>
      <c r="BU277" s="64">
        <f>+BA_MAR[[#This Row],[Recaudación/Km. Línea (PESOS)]]/CP277</f>
        <v>515.65068878061288</v>
      </c>
      <c r="BV277" s="63">
        <f>+BA_MAR[[#This Row],[Recaudación Vta. Boletos $]]/BA_MAR[[#This Row],[Trenes Corridos (TC)]]</f>
        <v>171.84724842767289</v>
      </c>
      <c r="BW277" s="64">
        <f>+BA_MAR[[#This Row],[Recaudación/Trenes Corridos (PESOS)]]/CP277</f>
        <v>14.891035181586677</v>
      </c>
      <c r="BX277" s="63">
        <f>+BA_MAR[[#This Row],[Recaudación Vta. Boletos $]]/BA_MAR[[#This Row],[Coches Kilómetro (CK) (5+6+7)]]</f>
        <v>0.90664335380830541</v>
      </c>
      <c r="BY277" s="64">
        <f>+BA_MAR[[#This Row],[Recaudación/Coche Kilómetro (PESOS)]]/CP277</f>
        <v>7.8563132096895097E-2</v>
      </c>
      <c r="BZ277" s="65">
        <f>+BA_MAR[[#This Row],[Recaudación Vta. Boletos $]]/BA_MAR[[#This Row],[PAX Kilómetro]]</f>
        <v>8.2207731350827651E-2</v>
      </c>
      <c r="CA277" s="66">
        <f>+BA_MAR[[#This Row],[Recaudación/Pasajeros Kilómetro (PESOS)]]/CP277</f>
        <v>7.1235252873939649E-3</v>
      </c>
      <c r="CC277" s="64"/>
      <c r="CE277" s="67"/>
      <c r="CF277" s="36">
        <f>+BA_MAR[[#This Row],[Pasajeros Pagos (PAX)]]/BA_MAR[[#This Row],[Km. Línea (entre cabeceras) en Servicio]]</f>
        <v>4524.1880597827558</v>
      </c>
      <c r="CG277" s="36">
        <f>+BA_MAR[[#This Row],[Pasajeros Pagos (PAX)]]/BA_MAR[[#This Row],[Cantidad de Estaciones en Servicio]]</f>
        <v>9775.7058823529405</v>
      </c>
      <c r="CH277" s="36">
        <f>+BA_MAR[[#This Row],[PAX Kilómetro]]/BA_MAR[[#This Row],[Km. Línea (entre cabeceras) en Servicio]]</f>
        <v>72387.008956524092</v>
      </c>
      <c r="CI277" s="36">
        <f>+BA_MAR[[#This Row],[Coches Kilómetro (CK) (5+6+7)]]/BA_MAR[[#This Row],[Km. Línea (entre cabeceras) en Servicio]]</f>
        <v>6563.5199999999995</v>
      </c>
      <c r="CM277" s="144">
        <f t="shared" si="8"/>
        <v>224.01945578529498</v>
      </c>
      <c r="CN277" s="11">
        <v>0.90722216690100022</v>
      </c>
      <c r="CP277" s="10">
        <v>11.540315789473686</v>
      </c>
      <c r="CQ277" s="33">
        <v>8820.6804008797608</v>
      </c>
      <c r="CR277" s="10"/>
      <c r="CX277" s="28"/>
      <c r="CY277" s="29"/>
      <c r="CZ277" s="29"/>
      <c r="DF277" s="45">
        <f>+BA_MAR[[#This Row],[Trenes Kilómetro (TK) (1+2+3)]]/BA_MAR[[#This Row],[Trenes Corridos (TC)]]</f>
        <v>36.733000000000004</v>
      </c>
      <c r="EA277" s="2">
        <v>2015</v>
      </c>
      <c r="EB277" s="2" t="s">
        <v>7</v>
      </c>
    </row>
    <row r="278" spans="1:132" x14ac:dyDescent="0.2">
      <c r="A278" s="83" t="s">
        <v>222</v>
      </c>
      <c r="B278" s="2" t="s">
        <v>8</v>
      </c>
      <c r="C278" s="85">
        <v>42370</v>
      </c>
      <c r="D278" s="2" t="s">
        <v>252</v>
      </c>
      <c r="E278" s="4" t="s">
        <v>267</v>
      </c>
      <c r="F278" s="4" t="s">
        <v>298</v>
      </c>
      <c r="G278" s="4" t="s">
        <v>111</v>
      </c>
      <c r="H278" s="6">
        <f>+BA_MAR[[#This Row],[Trenes Corridos (TC)]]*BA_MAR[[#This Row],[Km. Línea (entre cabeceras) en Servicio]]</f>
        <v>51022.137000000002</v>
      </c>
      <c r="K278" s="7">
        <f>+BA_MAR[[#This Row],[TK Remolcados (1)]]+BA_MAR[[#This Row],[TK Coche Motor (2)]]+BA_MAR[[#This Row],[TK Eléctricos (3)]]</f>
        <v>51022.137000000002</v>
      </c>
      <c r="L278" s="15">
        <f>+BA_MAR[[#This Row],[Trenes Kilómetro (TK) (1+2+3)]]/K266-1</f>
        <v>-9.4524119947848817E-2</v>
      </c>
      <c r="M278" s="6">
        <f>+BA_MAR[[#This Row],[TK Remolcados (1)]]</f>
        <v>51022.137000000002</v>
      </c>
      <c r="N278" s="6">
        <f>+BA_MAR[[#This Row],[TK Remolcados (1)]]*BA_MAR[[#This Row],[Form. Media Trenes Remolcados]]</f>
        <v>255110.685</v>
      </c>
      <c r="O278" s="6"/>
      <c r="P278" s="6"/>
      <c r="Q278" s="7">
        <f>+BA_MAR[[#This Row],[CK Remolcados (5)]]+BA_MAR[[#This Row],[CK Coche Motor (6)]]+BA_MAR[[#This Row],[CK Eléctricos (7)]]</f>
        <v>255110.685</v>
      </c>
      <c r="R278" s="15">
        <f>+BA_MAR[[#This Row],[Coches Kilómetro (CK) (5+6+7)]]/Q266-1</f>
        <v>-0.1226008914223341</v>
      </c>
      <c r="S278" s="120">
        <v>27.88</v>
      </c>
      <c r="T278" s="15">
        <f>+BA_MAR[[#This Row],[Velocidad Comercial Trenes Diésel]]/S266-1</f>
        <v>0</v>
      </c>
      <c r="W278" s="6">
        <v>5</v>
      </c>
      <c r="X278" s="6"/>
      <c r="Y278" s="6"/>
      <c r="Z278" s="6">
        <f>+BA_MAR[[#This Row],[Trenes Corridos (TC)]]*BA_MAR[[#This Row],[Form. Media Trenes Remolcados]]*BA_MAR[[#This Row],[Asientos Prom. x C. Remolcados]]</f>
        <v>500040</v>
      </c>
      <c r="AC278" s="6">
        <v>72</v>
      </c>
      <c r="AF278" s="6">
        <f>+'[2]BS TAB'!$AJ282</f>
        <v>1589</v>
      </c>
      <c r="AG278" s="6">
        <f>+BA_MAR[[#This Row],[Trenes Programados]]-BA_MAR[[#This Row],[Trenes Corridos (TC)]]</f>
        <v>200</v>
      </c>
      <c r="AH278" s="7">
        <f>+'[2]BS TAB'!$AL282</f>
        <v>1389</v>
      </c>
      <c r="AI278" s="15">
        <f>IFERROR(BA_MAR[[#This Row],[Trenes Corridos (TC)]]/AH266-1,0)</f>
        <v>-9.4524119947848706E-2</v>
      </c>
      <c r="AJ278" s="6">
        <f>+'[2]BS TAB'!$AM282</f>
        <v>334</v>
      </c>
      <c r="AK278" s="36">
        <f>+BA_MAR[[#This Row],[Trenes Corridos (TC)]]-BA_MAR[[#This Row],[Trenes Puntuales]]</f>
        <v>1055</v>
      </c>
      <c r="AL278" s="111">
        <f>+BA_MAR[[#This Row],[Trenes Puntuales]]/BA_MAR[[#This Row],[Trenes Programados]]</f>
        <v>0.21019509125235997</v>
      </c>
      <c r="AM278" s="82">
        <v>0.95</v>
      </c>
      <c r="AN278" s="82" t="str">
        <f>+IF(BA_MAR[[#This Row],[Regularidad Absoluta]]&gt;=BA_MAR[[#This Row],[RA 95%]],BA_MAR[[#This Row],[Regularidad Absoluta]],"")</f>
        <v/>
      </c>
      <c r="AO278" s="82">
        <f>+BA_MAR[[#This Row],[Trenes Puntuales]]/BA_MAR[[#This Row],[Trenes Corridos (TC)]]</f>
        <v>0.24046076313894887</v>
      </c>
      <c r="AP278" s="82">
        <f>+BA_MAR[[#This Row],[Trenes Corridos (TC)]]/BA_MAR[[#This Row],[Trenes Programados]]</f>
        <v>0.87413467589679039</v>
      </c>
      <c r="AQ278" s="82">
        <f>+BA_MAR[[#This Row],[Regularidad Relativa]]/AO266-1</f>
        <v>-0.7155999917847744</v>
      </c>
      <c r="AR278" s="81">
        <f>+'[3]DATOS BS#Bol por Estación'!$AV262</f>
        <v>151452</v>
      </c>
      <c r="AS278" s="15">
        <f>IFERROR(+BA_MAR[[#This Row],[Pasajeros Pagos (PAX)]]/AR266-1,0)</f>
        <v>1.7494356659142118E-2</v>
      </c>
      <c r="AT278" s="6">
        <f>+BA_MAR[[#This Row],[Pasajeros Pagos (PAX)]]/BA_MAR[[#This Row],[Indice Dia Habil]]</f>
        <v>5527.4452554744521</v>
      </c>
      <c r="AU278" s="15">
        <f>IFERROR(+BA_MAR[[#This Row],[PAX Día Habil]]/AT266-1,0)</f>
        <v>3.4205030399894421E-2</v>
      </c>
      <c r="AV278" s="6">
        <f>+BA_MAR[[#This Row],[Pasajeros Pagos (PAX)]]/BA_MAR[[#This Row],[Trenes Corridos (TC)]]</f>
        <v>109.03671706263499</v>
      </c>
      <c r="AW278" s="6">
        <f>+BA_MAR[[#This Row],[PAX x Tren]]/BA_MAR[[#This Row],[Form. Media Trenes Remolcados]]</f>
        <v>21.807343412526997</v>
      </c>
      <c r="AX278" s="15">
        <f>IFERROR(+BA_MAR[[#This Row],[PAX x Coche]]/AW266-1,0)</f>
        <v>0.1596710627032456</v>
      </c>
      <c r="AY278" s="6">
        <v>180</v>
      </c>
      <c r="AZ278" s="9">
        <f>+BA_MAR[[#This Row],[PAX Kilómetro]]/BA_MAR[[#This Row],[Coches Kilómetro (CK) (5+6+7)]]</f>
        <v>9.4987475730387381</v>
      </c>
      <c r="BA278" s="15">
        <f>IFERROR(+BA_MAR[[#This Row],[Ocupación Media (PaxKm/CocheKm)]]/AZ266-1,0)</f>
        <v>0.1596710627032456</v>
      </c>
      <c r="BB278" s="15">
        <f>+BA_MAR[[#This Row],[Ocupación Media (PaxKm/CocheKm)]]/BA_MAR[[#This Row],[Capacidad x Coche (4xm2)]]</f>
        <v>5.2770819850215214E-2</v>
      </c>
      <c r="BC278" s="15">
        <f>IFERROR(+BA_MAR[[#This Row],[% de Ocupación Media PAX]]/BB266-1,0)</f>
        <v>0.1596710627032456</v>
      </c>
      <c r="BD278" s="36">
        <f>+BA_MAR[[#This Row],[Pasajeros Pagos (PAX)]]*BA_MAR[[#This Row],[PAX Recorrido Medio]]</f>
        <v>2423232</v>
      </c>
      <c r="BE278" s="9">
        <v>16</v>
      </c>
      <c r="BF278" s="35">
        <f>+BA_MAR[[#This Row],[PAX Recorrido Medio]]/BE266-1</f>
        <v>0</v>
      </c>
      <c r="BG278" s="36">
        <f>+BA_MAR[[#This Row],[Pasajeros Pagos (PAX)]]*CN278</f>
        <v>153566.74712468169</v>
      </c>
      <c r="BH278" s="114">
        <f t="shared" si="7"/>
        <v>0.56846404620341207</v>
      </c>
      <c r="BI278" s="81">
        <f>IF(((+AH278*CM278)*((+(20/(1-20/100))/100)+1)-1)&lt;BA_MAR[[#This Row],[Pasajeros Pagos (PAX)]],BA_MAR[[#This Row],[Pasajeros Pagos (PAX)]],((+AH278*CM278)*((+(20/(1-20/100))/100)+1)-1))</f>
        <v>350960.32825897413</v>
      </c>
      <c r="BJ278" s="35">
        <f>+(BA_MAR[[#This Row],[Variación % TC]]*0.2)-(BA_MAR[[#This Row],[Vaciación % PAX Recorrido Medio]]*0.1)-(BA_MAR[[#This Row],[Variación % Ocupación PAX]]*0.5)+(BA_MAR[[#This Row],[Variación % RA]]*0.1)+(BA_MAR[[#This Row],[Variación % Velocidad Comercial TE]]*0.1)</f>
        <v>-0.17030035451966999</v>
      </c>
      <c r="BK278" s="10">
        <v>209648.75000000009</v>
      </c>
      <c r="BL278" s="10">
        <f>+BA_MAR[[#This Row],[Recaudación Vta. Boletos $]]/BA_MAR[[#This Row],[Pasajeros Pagos (PAX)]]</f>
        <v>1.3842587090299243</v>
      </c>
      <c r="BM278" s="15">
        <f>+(BA_MAR[[#This Row],[Tarifa Media $]]*44)/CQ278</f>
        <v>6.7824442556395099E-3</v>
      </c>
      <c r="BN278" s="46">
        <f>+BA_MAR[[#This Row],[Tarifa Media $]]/CP278</f>
        <v>9.963354871198217E-2</v>
      </c>
      <c r="BO278" s="73">
        <f>+LINEA[[#This Row],[Indice Dia Habil]]</f>
        <v>27.400000000000002</v>
      </c>
      <c r="BP278" s="45">
        <v>36.733000000000004</v>
      </c>
      <c r="BQ278" s="45">
        <v>36.733000000000004</v>
      </c>
      <c r="BR278" s="36">
        <v>17</v>
      </c>
      <c r="BT278" s="63">
        <f>+BA_MAR[[#This Row],[Recaudación Vta. Boletos $]]/BA_MAR[[#This Row],[Km. Línea (entre cabeceras) en Servicio]]</f>
        <v>5707.3680341926893</v>
      </c>
      <c r="BU278" s="64">
        <f>+BA_MAR[[#This Row],[Recaudación/Km. Línea (PESOS)]]/CP278</f>
        <v>410.79411481575482</v>
      </c>
      <c r="BV278" s="63">
        <f>+BA_MAR[[#This Row],[Recaudación Vta. Boletos $]]/BA_MAR[[#This Row],[Trenes Corridos (TC)]]</f>
        <v>150.93502519798423</v>
      </c>
      <c r="BW278" s="64">
        <f>+BA_MAR[[#This Row],[Recaudación/Trenes Corridos (PESOS)]]/CP278</f>
        <v>10.863715060854661</v>
      </c>
      <c r="BX278" s="63">
        <f>+BA_MAR[[#This Row],[Recaudación Vta. Boletos $]]/BA_MAR[[#This Row],[Coches Kilómetro (CK) (5+6+7)]]</f>
        <v>0.82179525330348313</v>
      </c>
      <c r="BY278" s="64">
        <f>+BA_MAR[[#This Row],[Recaudación/Coche Kilómetro (PESOS)]]/CP278</f>
        <v>5.9149620563823599E-2</v>
      </c>
      <c r="BZ278" s="65">
        <f>+BA_MAR[[#This Row],[Recaudación Vta. Boletos $]]/BA_MAR[[#This Row],[PAX Kilómetro]]</f>
        <v>8.651616931437027E-2</v>
      </c>
      <c r="CA278" s="66">
        <f>+BA_MAR[[#This Row],[Recaudación/Pasajeros Kilómetro (PESOS)]]/CP278</f>
        <v>6.2270967944988856E-3</v>
      </c>
      <c r="CC278" s="64"/>
      <c r="CE278" s="67"/>
      <c r="CF278" s="36">
        <f>+BA_MAR[[#This Row],[Pasajeros Pagos (PAX)]]/BA_MAR[[#This Row],[Km. Línea (entre cabeceras) en Servicio]]</f>
        <v>4123.0501184221266</v>
      </c>
      <c r="CG278" s="36">
        <f>+BA_MAR[[#This Row],[Pasajeros Pagos (PAX)]]/BA_MAR[[#This Row],[Cantidad de Estaciones en Servicio]]</f>
        <v>8908.9411764705874</v>
      </c>
      <c r="CH278" s="36">
        <f>+BA_MAR[[#This Row],[PAX Kilómetro]]/BA_MAR[[#This Row],[Km. Línea (entre cabeceras) en Servicio]]</f>
        <v>65968.801894754026</v>
      </c>
      <c r="CI278" s="36">
        <f>+BA_MAR[[#This Row],[Coches Kilómetro (CK) (5+6+7)]]/BA_MAR[[#This Row],[Km. Línea (entre cabeceras) en Servicio]]</f>
        <v>6944.9999999999991</v>
      </c>
      <c r="CM278" s="144">
        <f t="shared" si="8"/>
        <v>202.13755407284324</v>
      </c>
      <c r="CN278" s="11">
        <v>1.0139631508641793</v>
      </c>
      <c r="CP278" s="10">
        <v>13.8935</v>
      </c>
      <c r="CQ278" s="33">
        <v>8980.1524202241708</v>
      </c>
      <c r="CR278" s="10"/>
      <c r="CX278" s="28"/>
      <c r="CY278" s="29"/>
      <c r="CZ278" s="29"/>
      <c r="DF278" s="45">
        <f>+BA_MAR[[#This Row],[Trenes Kilómetro (TK) (1+2+3)]]/BA_MAR[[#This Row],[Trenes Corridos (TC)]]</f>
        <v>36.733000000000004</v>
      </c>
      <c r="EA278" s="2">
        <v>2016</v>
      </c>
      <c r="EB278" s="2" t="s">
        <v>8</v>
      </c>
    </row>
    <row r="279" spans="1:132" x14ac:dyDescent="0.2">
      <c r="A279" s="83" t="s">
        <v>222</v>
      </c>
      <c r="B279" s="2" t="s">
        <v>9</v>
      </c>
      <c r="C279" s="85">
        <v>42401</v>
      </c>
      <c r="D279" s="2" t="s">
        <v>252</v>
      </c>
      <c r="E279" s="4" t="s">
        <v>267</v>
      </c>
      <c r="F279" s="4" t="s">
        <v>298</v>
      </c>
      <c r="G279" s="4" t="s">
        <v>111</v>
      </c>
      <c r="H279" s="6">
        <f>+BA_MAR[[#This Row],[Trenes Corridos (TC)]]*BA_MAR[[#This Row],[Km. Línea (entre cabeceras) en Servicio]]</f>
        <v>51683.331000000006</v>
      </c>
      <c r="K279" s="7">
        <f>+BA_MAR[[#This Row],[TK Remolcados (1)]]+BA_MAR[[#This Row],[TK Coche Motor (2)]]+BA_MAR[[#This Row],[TK Eléctricos (3)]]</f>
        <v>51683.331000000006</v>
      </c>
      <c r="L279" s="15">
        <f>+BA_MAR[[#This Row],[Trenes Kilómetro (TK) (1+2+3)]]/K267-1</f>
        <v>1.2230215827338187E-2</v>
      </c>
      <c r="M279" s="6">
        <f>+BA_MAR[[#This Row],[TK Remolcados (1)]]</f>
        <v>51683.331000000006</v>
      </c>
      <c r="N279" s="6">
        <f>+BA_MAR[[#This Row],[TK Remolcados (1)]]*BA_MAR[[#This Row],[Form. Media Trenes Remolcados]]</f>
        <v>258416.65500000003</v>
      </c>
      <c r="O279" s="6"/>
      <c r="P279" s="6"/>
      <c r="Q279" s="7">
        <f>+BA_MAR[[#This Row],[CK Remolcados (5)]]+BA_MAR[[#This Row],[CK Coche Motor (6)]]+BA_MAR[[#This Row],[CK Eléctricos (7)]]</f>
        <v>258416.65500000003</v>
      </c>
      <c r="R279" s="15">
        <f>+BA_MAR[[#This Row],[Coches Kilómetro (CK) (5+6+7)]]/Q267-1</f>
        <v>-1.9156767609168512E-2</v>
      </c>
      <c r="S279" s="120">
        <v>27.88</v>
      </c>
      <c r="T279" s="15">
        <f>+BA_MAR[[#This Row],[Velocidad Comercial Trenes Diésel]]/S267-1</f>
        <v>0</v>
      </c>
      <c r="W279" s="6">
        <v>5</v>
      </c>
      <c r="X279" s="6"/>
      <c r="Y279" s="6"/>
      <c r="Z279" s="6">
        <f>+BA_MAR[[#This Row],[Trenes Corridos (TC)]]*BA_MAR[[#This Row],[Form. Media Trenes Remolcados]]*BA_MAR[[#This Row],[Asientos Prom. x C. Remolcados]]</f>
        <v>506520</v>
      </c>
      <c r="AC279" s="6">
        <v>72</v>
      </c>
      <c r="AF279" s="6">
        <f>+'[2]BS TAB'!$AJ283</f>
        <v>1483</v>
      </c>
      <c r="AG279" s="6">
        <f>+BA_MAR[[#This Row],[Trenes Programados]]-BA_MAR[[#This Row],[Trenes Corridos (TC)]]</f>
        <v>76</v>
      </c>
      <c r="AH279" s="7">
        <f>+'[2]BS TAB'!$AL283</f>
        <v>1407</v>
      </c>
      <c r="AI279" s="15">
        <f>IFERROR(BA_MAR[[#This Row],[Trenes Corridos (TC)]]/AH267-1,0)</f>
        <v>1.2230215827338187E-2</v>
      </c>
      <c r="AJ279" s="6">
        <f>+'[2]BS TAB'!$AM283</f>
        <v>392</v>
      </c>
      <c r="AK279" s="36">
        <f>+BA_MAR[[#This Row],[Trenes Corridos (TC)]]-BA_MAR[[#This Row],[Trenes Puntuales]]</f>
        <v>1015</v>
      </c>
      <c r="AL279" s="111">
        <f>+BA_MAR[[#This Row],[Trenes Puntuales]]/BA_MAR[[#This Row],[Trenes Programados]]</f>
        <v>0.26432906271072149</v>
      </c>
      <c r="AM279" s="82">
        <v>0.95</v>
      </c>
      <c r="AN279" s="82" t="str">
        <f>+IF(BA_MAR[[#This Row],[Regularidad Absoluta]]&gt;=BA_MAR[[#This Row],[RA 95%]],BA_MAR[[#This Row],[Regularidad Absoluta]],"")</f>
        <v/>
      </c>
      <c r="AO279" s="82">
        <f>+BA_MAR[[#This Row],[Trenes Puntuales]]/BA_MAR[[#This Row],[Trenes Corridos (TC)]]</f>
        <v>0.27860696517412936</v>
      </c>
      <c r="AP279" s="82">
        <f>+BA_MAR[[#This Row],[Trenes Corridos (TC)]]/BA_MAR[[#This Row],[Trenes Programados]]</f>
        <v>0.94875252865812543</v>
      </c>
      <c r="AQ279" s="82">
        <f>+BA_MAR[[#This Row],[Regularidad Relativa]]/AO267-1</f>
        <v>-0.66295589069448235</v>
      </c>
      <c r="AR279" s="81">
        <f>+'[3]DATOS BS#Bol por Estación'!$AV263</f>
        <v>121754</v>
      </c>
      <c r="AS279" s="15">
        <f>IFERROR(+BA_MAR[[#This Row],[Pasajeros Pagos (PAX)]]/AR267-1,0)</f>
        <v>-0.1769096083773315</v>
      </c>
      <c r="AT279" s="6">
        <f>+BA_MAR[[#This Row],[Pasajeros Pagos (PAX)]]/BA_MAR[[#This Row],[Indice Dia Habil]]</f>
        <v>4759.7341673182173</v>
      </c>
      <c r="AU279" s="15">
        <f>IFERROR(+BA_MAR[[#This Row],[PAX Día Habil]]/AT267-1,0)</f>
        <v>-0.20908671516476962</v>
      </c>
      <c r="AV279" s="6">
        <f>+BA_MAR[[#This Row],[Pasajeros Pagos (PAX)]]/BA_MAR[[#This Row],[Trenes Corridos (TC)]]</f>
        <v>86.534470504619762</v>
      </c>
      <c r="AW279" s="6">
        <f>+BA_MAR[[#This Row],[PAX x Tren]]/BA_MAR[[#This Row],[Form. Media Trenes Remolcados]]</f>
        <v>17.306894100923952</v>
      </c>
      <c r="AX279" s="15">
        <f>IFERROR(+BA_MAR[[#This Row],[PAX x Coche]]/AW267-1,0)</f>
        <v>-0.16083389838316586</v>
      </c>
      <c r="AY279" s="6">
        <v>180</v>
      </c>
      <c r="AZ279" s="9">
        <f>+BA_MAR[[#This Row],[PAX Kilómetro]]/BA_MAR[[#This Row],[Coches Kilómetro (CK) (5+6+7)]]</f>
        <v>7.5384614819040969</v>
      </c>
      <c r="BA279" s="15">
        <f>IFERROR(+BA_MAR[[#This Row],[Ocupación Media (PaxKm/CocheKm)]]/AZ267-1,0)</f>
        <v>-0.16083389838316586</v>
      </c>
      <c r="BB279" s="15">
        <f>+BA_MAR[[#This Row],[Ocupación Media (PaxKm/CocheKm)]]/BA_MAR[[#This Row],[Capacidad x Coche (4xm2)]]</f>
        <v>4.188034156613387E-2</v>
      </c>
      <c r="BC279" s="15">
        <f>IFERROR(+BA_MAR[[#This Row],[% de Ocupación Media PAX]]/BB267-1,0)</f>
        <v>-0.16083389838316586</v>
      </c>
      <c r="BD279" s="36">
        <f>+BA_MAR[[#This Row],[Pasajeros Pagos (PAX)]]*BA_MAR[[#This Row],[PAX Recorrido Medio]]</f>
        <v>1948064</v>
      </c>
      <c r="BE279" s="9">
        <v>16</v>
      </c>
      <c r="BF279" s="35">
        <f>+BA_MAR[[#This Row],[PAX Recorrido Medio]]/BE267-1</f>
        <v>0</v>
      </c>
      <c r="BG279" s="36">
        <f>+BA_MAR[[#This Row],[Pasajeros Pagos (PAX)]]*CN279</f>
        <v>131010.62861087447</v>
      </c>
      <c r="BH279" s="114">
        <f t="shared" si="7"/>
        <v>0.63451678763500874</v>
      </c>
      <c r="BI279" s="81">
        <f>IF(((+AH279*CM279)*((+(20/(1-20/100))/100)+1)-1)&lt;BA_MAR[[#This Row],[Pasajeros Pagos (PAX)]],BA_MAR[[#This Row],[Pasajeros Pagos (PAX)]],((+AH279*CM279)*((+(20/(1-20/100))/100)+1)-1))</f>
        <v>333131.58000376192</v>
      </c>
      <c r="BJ279" s="35">
        <f>+(BA_MAR[[#This Row],[Variación % TC]]*0.2)-(BA_MAR[[#This Row],[Vaciación % PAX Recorrido Medio]]*0.1)-(BA_MAR[[#This Row],[Variación % Ocupación PAX]]*0.5)+(BA_MAR[[#This Row],[Variación % RA]]*0.1)+(BA_MAR[[#This Row],[Variación % Velocidad Comercial TE]]*0.1)</f>
        <v>1.6567403287602325E-2</v>
      </c>
      <c r="BK279" s="10">
        <v>163557.65000000005</v>
      </c>
      <c r="BL279" s="10">
        <f>+BA_MAR[[#This Row],[Recaudación Vta. Boletos $]]/BA_MAR[[#This Row],[Pasajeros Pagos (PAX)]]</f>
        <v>1.3433451878377716</v>
      </c>
      <c r="BM279" s="15">
        <f>+(BA_MAR[[#This Row],[Tarifa Media $]]*44)/CQ279</f>
        <v>6.4671353462803765E-3</v>
      </c>
      <c r="BN279" s="46">
        <f>+BA_MAR[[#This Row],[Tarifa Media $]]/CP279</f>
        <v>8.9402949216669123E-2</v>
      </c>
      <c r="BO279" s="73">
        <f>+LINEA[[#This Row],[Indice Dia Habil]]</f>
        <v>25.580000000000002</v>
      </c>
      <c r="BP279" s="45">
        <v>36.733000000000004</v>
      </c>
      <c r="BQ279" s="45">
        <v>36.733000000000004</v>
      </c>
      <c r="BR279" s="36">
        <v>17</v>
      </c>
      <c r="BT279" s="63">
        <f>+BA_MAR[[#This Row],[Recaudación Vta. Boletos $]]/BA_MAR[[#This Row],[Km. Línea (entre cabeceras) en Servicio]]</f>
        <v>4452.6080091470894</v>
      </c>
      <c r="BU279" s="64">
        <f>+BA_MAR[[#This Row],[Recaudación/Km. Línea (PESOS)]]/CP279</f>
        <v>296.33209046161033</v>
      </c>
      <c r="BV279" s="63">
        <f>+BA_MAR[[#This Row],[Recaudación Vta. Boletos $]]/BA_MAR[[#This Row],[Trenes Corridos (TC)]]</f>
        <v>116.24566453447054</v>
      </c>
      <c r="BW279" s="64">
        <f>+BA_MAR[[#This Row],[Recaudación/Trenes Corridos (PESOS)]]/CP279</f>
        <v>7.7364368720158732</v>
      </c>
      <c r="BX279" s="63">
        <f>+BA_MAR[[#This Row],[Recaudación Vta. Boletos $]]/BA_MAR[[#This Row],[Coches Kilómetro (CK) (5+6+7)]]</f>
        <v>0.63292224721351664</v>
      </c>
      <c r="BY279" s="64">
        <f>+BA_MAR[[#This Row],[Recaudación/Coche Kilómetro (PESOS)]]/CP279</f>
        <v>4.2122543064905524E-2</v>
      </c>
      <c r="BZ279" s="65">
        <f>+BA_MAR[[#This Row],[Recaudación Vta. Boletos $]]/BA_MAR[[#This Row],[PAX Kilómetro]]</f>
        <v>8.3959074239860723E-2</v>
      </c>
      <c r="CA279" s="66">
        <f>+BA_MAR[[#This Row],[Recaudación/Pasajeros Kilómetro (PESOS)]]/CP279</f>
        <v>5.5876843260418202E-3</v>
      </c>
      <c r="CC279" s="64"/>
      <c r="CE279" s="67"/>
      <c r="CF279" s="36">
        <f>+BA_MAR[[#This Row],[Pasajeros Pagos (PAX)]]/BA_MAR[[#This Row],[Km. Línea (entre cabeceras) en Servicio]]</f>
        <v>3314.5672828247075</v>
      </c>
      <c r="CG279" s="36">
        <f>+BA_MAR[[#This Row],[Pasajeros Pagos (PAX)]]/BA_MAR[[#This Row],[Cantidad de Estaciones en Servicio]]</f>
        <v>7162</v>
      </c>
      <c r="CH279" s="36">
        <f>+BA_MAR[[#This Row],[PAX Kilómetro]]/BA_MAR[[#This Row],[Km. Línea (entre cabeceras) en Servicio]]</f>
        <v>53033.07652519532</v>
      </c>
      <c r="CI279" s="36">
        <f>+BA_MAR[[#This Row],[Coches Kilómetro (CK) (5+6+7)]]/BA_MAR[[#This Row],[Km. Línea (entre cabeceras) en Servicio]]</f>
        <v>7035</v>
      </c>
      <c r="CM279" s="144">
        <f t="shared" si="8"/>
        <v>189.41440227648155</v>
      </c>
      <c r="CN279" s="11">
        <v>1.0760273059683827</v>
      </c>
      <c r="CP279" s="10">
        <v>15.025736842105267</v>
      </c>
      <c r="CQ279" s="60">
        <v>9139.6244395685808</v>
      </c>
      <c r="CR279" s="10"/>
      <c r="CY279" s="29"/>
      <c r="CZ279" s="29"/>
      <c r="DF279" s="45">
        <f>+BA_MAR[[#This Row],[Trenes Kilómetro (TK) (1+2+3)]]/BA_MAR[[#This Row],[Trenes Corridos (TC)]]</f>
        <v>36.733000000000004</v>
      </c>
      <c r="EA279" s="2">
        <v>2016</v>
      </c>
      <c r="EB279" s="2" t="s">
        <v>9</v>
      </c>
    </row>
    <row r="280" spans="1:132" x14ac:dyDescent="0.2">
      <c r="A280" s="83" t="s">
        <v>222</v>
      </c>
      <c r="B280" s="2" t="s">
        <v>10</v>
      </c>
      <c r="C280" s="85">
        <v>42430</v>
      </c>
      <c r="D280" s="2" t="s">
        <v>252</v>
      </c>
      <c r="E280" s="4" t="s">
        <v>267</v>
      </c>
      <c r="F280" s="4" t="s">
        <v>298</v>
      </c>
      <c r="G280" s="4" t="s">
        <v>111</v>
      </c>
      <c r="H280" s="6">
        <f>+BA_MAR[[#This Row],[Trenes Corridos (TC)]]*BA_MAR[[#This Row],[Km. Línea (entre cabeceras) en Servicio]]</f>
        <v>55797.427000000003</v>
      </c>
      <c r="K280" s="7">
        <f>+BA_MAR[[#This Row],[TK Remolcados (1)]]+BA_MAR[[#This Row],[TK Coche Motor (2)]]+BA_MAR[[#This Row],[TK Eléctricos (3)]]</f>
        <v>55797.427000000003</v>
      </c>
      <c r="L280" s="15">
        <f>+BA_MAR[[#This Row],[Trenes Kilómetro (TK) (1+2+3)]]/K268-1</f>
        <v>3.2630863358259488E-2</v>
      </c>
      <c r="M280" s="6">
        <f>+BA_MAR[[#This Row],[TK Remolcados (1)]]</f>
        <v>55797.427000000003</v>
      </c>
      <c r="N280" s="6">
        <f>+BA_MAR[[#This Row],[TK Remolcados (1)]]*BA_MAR[[#This Row],[Form. Media Trenes Remolcados]]</f>
        <v>278987.13500000001</v>
      </c>
      <c r="O280" s="6"/>
      <c r="P280" s="6"/>
      <c r="Q280" s="7">
        <f>+BA_MAR[[#This Row],[CK Remolcados (5)]]+BA_MAR[[#This Row],[CK Coche Motor (6)]]+BA_MAR[[#This Row],[CK Eléctricos (7)]]</f>
        <v>278987.13500000001</v>
      </c>
      <c r="R280" s="15">
        <f>+BA_MAR[[#This Row],[Coches Kilómetro (CK) (5+6+7)]]/Q268-1</f>
        <v>6.1130170373990822E-4</v>
      </c>
      <c r="S280" s="120">
        <v>27.88</v>
      </c>
      <c r="T280" s="15">
        <f>+BA_MAR[[#This Row],[Velocidad Comercial Trenes Diésel]]/S268-1</f>
        <v>0</v>
      </c>
      <c r="W280" s="6">
        <v>5</v>
      </c>
      <c r="X280" s="6"/>
      <c r="Y280" s="6"/>
      <c r="Z280" s="6">
        <f>+BA_MAR[[#This Row],[Trenes Corridos (TC)]]*BA_MAR[[#This Row],[Form. Media Trenes Remolcados]]*BA_MAR[[#This Row],[Asientos Prom. x C. Remolcados]]</f>
        <v>546840</v>
      </c>
      <c r="AC280" s="6">
        <v>72</v>
      </c>
      <c r="AF280" s="6">
        <f>+'[2]BS TAB'!$AJ284</f>
        <v>1589</v>
      </c>
      <c r="AG280" s="6">
        <f>+BA_MAR[[#This Row],[Trenes Programados]]-BA_MAR[[#This Row],[Trenes Corridos (TC)]]</f>
        <v>70</v>
      </c>
      <c r="AH280" s="7">
        <f>+'[2]BS TAB'!$AL284</f>
        <v>1519</v>
      </c>
      <c r="AI280" s="15">
        <f>IFERROR(BA_MAR[[#This Row],[Trenes Corridos (TC)]]/AH268-1,0)</f>
        <v>3.263086335825971E-2</v>
      </c>
      <c r="AJ280" s="6">
        <f>+'[2]BS TAB'!$AM284</f>
        <v>473</v>
      </c>
      <c r="AK280" s="36">
        <f>+BA_MAR[[#This Row],[Trenes Corridos (TC)]]-BA_MAR[[#This Row],[Trenes Puntuales]]</f>
        <v>1046</v>
      </c>
      <c r="AL280" s="111">
        <f>+BA_MAR[[#This Row],[Trenes Puntuales]]/BA_MAR[[#This Row],[Trenes Programados]]</f>
        <v>0.29767149150409061</v>
      </c>
      <c r="AM280" s="82">
        <v>0.95</v>
      </c>
      <c r="AN280" s="82" t="str">
        <f>+IF(BA_MAR[[#This Row],[Regularidad Absoluta]]&gt;=BA_MAR[[#This Row],[RA 95%]],BA_MAR[[#This Row],[Regularidad Absoluta]],"")</f>
        <v/>
      </c>
      <c r="AO280" s="82">
        <f>+BA_MAR[[#This Row],[Trenes Puntuales]]/BA_MAR[[#This Row],[Trenes Corridos (TC)]]</f>
        <v>0.31138907175773534</v>
      </c>
      <c r="AP280" s="82">
        <f>+BA_MAR[[#This Row],[Trenes Corridos (TC)]]/BA_MAR[[#This Row],[Trenes Programados]]</f>
        <v>0.95594713656387664</v>
      </c>
      <c r="AQ280" s="82">
        <f>+BA_MAR[[#This Row],[Regularidad Relativa]]/AO268-1</f>
        <v>-0.61082980071739279</v>
      </c>
      <c r="AR280" s="81">
        <f>+'[3]DATOS BS#Bol por Estación'!$AV264</f>
        <v>139476</v>
      </c>
      <c r="AS280" s="15">
        <f>IFERROR(+BA_MAR[[#This Row],[Pasajeros Pagos (PAX)]]/AR268-1,0)</f>
        <v>-0.22236408543758612</v>
      </c>
      <c r="AT280" s="6">
        <f>+BA_MAR[[#This Row],[Pasajeros Pagos (PAX)]]/BA_MAR[[#This Row],[Indice Dia Habil]]</f>
        <v>5057.1428571428569</v>
      </c>
      <c r="AU280" s="15">
        <f>IFERROR(+BA_MAR[[#This Row],[PAX Día Habil]]/AT268-1,0)</f>
        <v>-0.23505212610303516</v>
      </c>
      <c r="AV280" s="6">
        <f>+BA_MAR[[#This Row],[Pasajeros Pagos (PAX)]]/BA_MAR[[#This Row],[Trenes Corridos (TC)]]</f>
        <v>91.820934825543119</v>
      </c>
      <c r="AW280" s="6">
        <f>+BA_MAR[[#This Row],[PAX x Tren]]/BA_MAR[[#This Row],[Form. Media Trenes Remolcados]]</f>
        <v>18.364186965108622</v>
      </c>
      <c r="AX280" s="15">
        <f>IFERROR(+BA_MAR[[#This Row],[PAX x Coche]]/AW268-1,0)</f>
        <v>-0.22283916517999158</v>
      </c>
      <c r="AY280" s="6">
        <v>180</v>
      </c>
      <c r="AZ280" s="9">
        <f>+BA_MAR[[#This Row],[PAX Kilómetro]]/BA_MAR[[#This Row],[Coches Kilómetro (CK) (5+6+7)]]</f>
        <v>7.9989924983458467</v>
      </c>
      <c r="BA280" s="15">
        <f>IFERROR(+BA_MAR[[#This Row],[Ocupación Media (PaxKm/CocheKm)]]/AZ268-1,0)</f>
        <v>-0.22283916517999147</v>
      </c>
      <c r="BB280" s="15">
        <f>+BA_MAR[[#This Row],[Ocupación Media (PaxKm/CocheKm)]]/BA_MAR[[#This Row],[Capacidad x Coche (4xm2)]]</f>
        <v>4.4438847213032484E-2</v>
      </c>
      <c r="BC280" s="15">
        <f>IFERROR(+BA_MAR[[#This Row],[% de Ocupación Media PAX]]/BB268-1,0)</f>
        <v>-0.22283916517999136</v>
      </c>
      <c r="BD280" s="36">
        <f>+BA_MAR[[#This Row],[Pasajeros Pagos (PAX)]]*BA_MAR[[#This Row],[PAX Recorrido Medio]]</f>
        <v>2231616</v>
      </c>
      <c r="BE280" s="9">
        <v>16</v>
      </c>
      <c r="BF280" s="35">
        <f>+BA_MAR[[#This Row],[PAX Recorrido Medio]]/BE268-1</f>
        <v>0</v>
      </c>
      <c r="BG280" s="36">
        <f>+BA_MAR[[#This Row],[Pasajeros Pagos (PAX)]]*CN280</f>
        <v>138061.56343502022</v>
      </c>
      <c r="BH280" s="114">
        <f t="shared" si="7"/>
        <v>0.64527082449533124</v>
      </c>
      <c r="BI280" s="81">
        <f>IF(((+AH280*CM280)*((+(20/(1-20/100))/100)+1)-1)&lt;BA_MAR[[#This Row],[Pasajeros Pagos (PAX)]],BA_MAR[[#This Row],[Pasajeros Pagos (PAX)]],((+AH280*CM280)*((+(20/(1-20/100))/100)+1)-1))</f>
        <v>393190.10002932308</v>
      </c>
      <c r="BJ280" s="35">
        <f>+(BA_MAR[[#This Row],[Variación % TC]]*0.2)-(BA_MAR[[#This Row],[Vaciación % PAX Recorrido Medio]]*0.1)-(BA_MAR[[#This Row],[Variación % Ocupación PAX]]*0.5)+(BA_MAR[[#This Row],[Variación % RA]]*0.1)+(BA_MAR[[#This Row],[Variación % Velocidad Comercial TE]]*0.1)</f>
        <v>5.6862775189908336E-2</v>
      </c>
      <c r="BK280" s="10">
        <v>202955.84</v>
      </c>
      <c r="BL280" s="10">
        <f>+BA_MAR[[#This Row],[Recaudación Vta. Boletos $]]/BA_MAR[[#This Row],[Pasajeros Pagos (PAX)]]</f>
        <v>1.4551309185809744</v>
      </c>
      <c r="BM280" s="15">
        <f>+(BA_MAR[[#This Row],[Tarifa Media $]]*44)/CQ280</f>
        <v>6.885159294825415E-3</v>
      </c>
      <c r="BN280" s="46">
        <f>+BA_MAR[[#This Row],[Tarifa Media $]]/CP280</f>
        <v>9.5690118078279596E-2</v>
      </c>
      <c r="BO280" s="73">
        <f>+LINEA[[#This Row],[Indice Dia Habil]]</f>
        <v>27.580000000000002</v>
      </c>
      <c r="BP280" s="45">
        <v>36.733000000000004</v>
      </c>
      <c r="BQ280" s="45">
        <v>36.733000000000004</v>
      </c>
      <c r="BR280" s="36">
        <v>17</v>
      </c>
      <c r="BT280" s="63">
        <f>+BA_MAR[[#This Row],[Recaudación Vta. Boletos $]]/BA_MAR[[#This Row],[Km. Línea (entre cabeceras) en Servicio]]</f>
        <v>5525.163749217324</v>
      </c>
      <c r="BU280" s="64">
        <f>+BA_MAR[[#This Row],[Recaudación/Km. Línea (PESOS)]]/CP280</f>
        <v>363.33745975243306</v>
      </c>
      <c r="BV280" s="63">
        <f>+BA_MAR[[#This Row],[Recaudación Vta. Boletos $]]/BA_MAR[[#This Row],[Trenes Corridos (TC)]]</f>
        <v>133.61148123765636</v>
      </c>
      <c r="BW280" s="64">
        <f>+BA_MAR[[#This Row],[Recaudación/Trenes Corridos (PESOS)]]/CP280</f>
        <v>8.7863560955142379</v>
      </c>
      <c r="BX280" s="63">
        <f>+BA_MAR[[#This Row],[Recaudación Vta. Boletos $]]/BA_MAR[[#This Row],[Coches Kilómetro (CK) (5+6+7)]]</f>
        <v>0.72747383136501975</v>
      </c>
      <c r="BY280" s="64">
        <f>+BA_MAR[[#This Row],[Recaudación/Coche Kilómetro (PESOS)]]/CP280</f>
        <v>4.7839033542124175E-2</v>
      </c>
      <c r="BZ280" s="65">
        <f>+BA_MAR[[#This Row],[Recaudación Vta. Boletos $]]/BA_MAR[[#This Row],[PAX Kilómetro]]</f>
        <v>9.0945682411310902E-2</v>
      </c>
      <c r="CA280" s="66">
        <f>+BA_MAR[[#This Row],[Recaudación/Pasajeros Kilómetro (PESOS)]]/CP280</f>
        <v>5.9806323798924747E-3</v>
      </c>
      <c r="CC280" s="64"/>
      <c r="CE280" s="67"/>
      <c r="CF280" s="36">
        <f>+BA_MAR[[#This Row],[Pasajeros Pagos (PAX)]]/BA_MAR[[#This Row],[Km. Línea (entre cabeceras) en Servicio]]</f>
        <v>3797.0217515585437</v>
      </c>
      <c r="CG280" s="36">
        <f>+BA_MAR[[#This Row],[Pasajeros Pagos (PAX)]]/BA_MAR[[#This Row],[Cantidad de Estaciones en Servicio]]</f>
        <v>8204.4705882352937</v>
      </c>
      <c r="CH280" s="36">
        <f>+BA_MAR[[#This Row],[PAX Kilómetro]]/BA_MAR[[#This Row],[Km. Línea (entre cabeceras) en Servicio]]</f>
        <v>60752.348024936698</v>
      </c>
      <c r="CI280" s="36">
        <f>+BA_MAR[[#This Row],[Coches Kilómetro (CK) (5+6+7)]]/BA_MAR[[#This Row],[Km. Línea (entre cabeceras) en Servicio]]</f>
        <v>7594.9999999999991</v>
      </c>
      <c r="CM280" s="144">
        <f t="shared" si="8"/>
        <v>207.07892035777382</v>
      </c>
      <c r="CN280" s="11">
        <v>0.98985892508403028</v>
      </c>
      <c r="CP280" s="10">
        <v>15.206700000000001</v>
      </c>
      <c r="CQ280" s="33">
        <v>9299.0964589129908</v>
      </c>
      <c r="CR280" s="10"/>
      <c r="CX280" s="28"/>
      <c r="CY280" s="29"/>
      <c r="CZ280" s="29"/>
      <c r="DF280" s="45">
        <f>+BA_MAR[[#This Row],[Trenes Kilómetro (TK) (1+2+3)]]/BA_MAR[[#This Row],[Trenes Corridos (TC)]]</f>
        <v>36.733000000000004</v>
      </c>
      <c r="EA280" s="2">
        <v>2016</v>
      </c>
      <c r="EB280" s="2" t="s">
        <v>10</v>
      </c>
    </row>
    <row r="281" spans="1:132" x14ac:dyDescent="0.2">
      <c r="A281" s="83" t="s">
        <v>222</v>
      </c>
      <c r="B281" s="2" t="s">
        <v>0</v>
      </c>
      <c r="C281" s="85">
        <v>42461</v>
      </c>
      <c r="D281" s="2" t="s">
        <v>252</v>
      </c>
      <c r="E281" s="4" t="s">
        <v>267</v>
      </c>
      <c r="F281" s="4" t="s">
        <v>298</v>
      </c>
      <c r="G281" s="4" t="s">
        <v>111</v>
      </c>
      <c r="H281" s="6">
        <f>+BA_MAR[[#This Row],[Trenes Corridos (TC)]]*BA_MAR[[#This Row],[Km. Línea (entre cabeceras) en Servicio]]</f>
        <v>54511.772000000004</v>
      </c>
      <c r="K281" s="7">
        <f>+BA_MAR[[#This Row],[TK Remolcados (1)]]+BA_MAR[[#This Row],[TK Coche Motor (2)]]+BA_MAR[[#This Row],[TK Eléctricos (3)]]</f>
        <v>54511.772000000004</v>
      </c>
      <c r="L281" s="15">
        <f>+BA_MAR[[#This Row],[Trenes Kilómetro (TK) (1+2+3)]]/K269-1</f>
        <v>-8.0213903743315829E-3</v>
      </c>
      <c r="M281" s="6">
        <f>+BA_MAR[[#This Row],[TK Remolcados (1)]]</f>
        <v>54511.772000000004</v>
      </c>
      <c r="N281" s="6">
        <f>+BA_MAR[[#This Row],[TK Remolcados (1)]]*BA_MAR[[#This Row],[Form. Media Trenes Remolcados]]</f>
        <v>272558.86000000004</v>
      </c>
      <c r="O281" s="6"/>
      <c r="P281" s="6"/>
      <c r="Q281" s="7">
        <f>+BA_MAR[[#This Row],[CK Remolcados (5)]]+BA_MAR[[#This Row],[CK Coche Motor (6)]]+BA_MAR[[#This Row],[CK Eléctricos (7)]]</f>
        <v>272558.86000000004</v>
      </c>
      <c r="R281" s="15">
        <f>+BA_MAR[[#This Row],[Coches Kilómetro (CK) (5+6+7)]]/Q269-1</f>
        <v>-3.8780417029391057E-2</v>
      </c>
      <c r="S281" s="120">
        <v>27.88</v>
      </c>
      <c r="T281" s="15">
        <f>+BA_MAR[[#This Row],[Velocidad Comercial Trenes Diésel]]/S269-1</f>
        <v>0</v>
      </c>
      <c r="W281" s="6">
        <v>5</v>
      </c>
      <c r="X281" s="6"/>
      <c r="Y281" s="6"/>
      <c r="Z281" s="6">
        <f>+BA_MAR[[#This Row],[Trenes Corridos (TC)]]*BA_MAR[[#This Row],[Form. Media Trenes Remolcados]]*BA_MAR[[#This Row],[Asientos Prom. x C. Remolcados]]</f>
        <v>534240</v>
      </c>
      <c r="AC281" s="6">
        <v>72</v>
      </c>
      <c r="AF281" s="6">
        <f>+'[2]BS TAB'!$AJ285</f>
        <v>1545</v>
      </c>
      <c r="AG281" s="6">
        <f>+BA_MAR[[#This Row],[Trenes Programados]]-BA_MAR[[#This Row],[Trenes Corridos (TC)]]</f>
        <v>61</v>
      </c>
      <c r="AH281" s="7">
        <f>+'[2]BS TAB'!$AL285</f>
        <v>1484</v>
      </c>
      <c r="AI281" s="15">
        <f>IFERROR(BA_MAR[[#This Row],[Trenes Corridos (TC)]]/AH269-1,0)</f>
        <v>-8.0213903743315829E-3</v>
      </c>
      <c r="AJ281" s="6">
        <f>+'[2]BS TAB'!$AM285</f>
        <v>391</v>
      </c>
      <c r="AK281" s="36">
        <f>+BA_MAR[[#This Row],[Trenes Corridos (TC)]]-BA_MAR[[#This Row],[Trenes Puntuales]]</f>
        <v>1093</v>
      </c>
      <c r="AL281" s="111">
        <f>+BA_MAR[[#This Row],[Trenes Puntuales]]/BA_MAR[[#This Row],[Trenes Programados]]</f>
        <v>0.25307443365695792</v>
      </c>
      <c r="AM281" s="82">
        <v>0.95</v>
      </c>
      <c r="AN281" s="82" t="str">
        <f>+IF(BA_MAR[[#This Row],[Regularidad Absoluta]]&gt;=BA_MAR[[#This Row],[RA 95%]],BA_MAR[[#This Row],[Regularidad Absoluta]],"")</f>
        <v/>
      </c>
      <c r="AO281" s="82">
        <f>+BA_MAR[[#This Row],[Trenes Puntuales]]/BA_MAR[[#This Row],[Trenes Corridos (TC)]]</f>
        <v>0.26347708894878707</v>
      </c>
      <c r="AP281" s="82">
        <f>+BA_MAR[[#This Row],[Trenes Corridos (TC)]]/BA_MAR[[#This Row],[Trenes Programados]]</f>
        <v>0.96051779935275083</v>
      </c>
      <c r="AQ281" s="82">
        <f>+BA_MAR[[#This Row],[Regularidad Relativa]]/AO269-1</f>
        <v>-0.66137308843008125</v>
      </c>
      <c r="AR281" s="81">
        <f>+'[3]DATOS BS#Bol por Estación'!$AV265</f>
        <v>102017</v>
      </c>
      <c r="AS281" s="15">
        <f>IFERROR(+BA_MAR[[#This Row],[Pasajeros Pagos (PAX)]]/AR269-1,0)</f>
        <v>-0.48206833527948423</v>
      </c>
      <c r="AT281" s="6">
        <f>+BA_MAR[[#This Row],[Pasajeros Pagos (PAX)]]/BA_MAR[[#This Row],[Indice Dia Habil]]</f>
        <v>3774.2138364779871</v>
      </c>
      <c r="AU281" s="15">
        <f>IFERROR(+BA_MAR[[#This Row],[PAX Día Habil]]/AT269-1,0)</f>
        <v>-0.49069094900957044</v>
      </c>
      <c r="AV281" s="6">
        <f>+BA_MAR[[#This Row],[Pasajeros Pagos (PAX)]]/BA_MAR[[#This Row],[Trenes Corridos (TC)]]</f>
        <v>68.744609164420481</v>
      </c>
      <c r="AW281" s="6">
        <f>+BA_MAR[[#This Row],[PAX x Tren]]/BA_MAR[[#This Row],[Form. Media Trenes Remolcados]]</f>
        <v>13.748921832884097</v>
      </c>
      <c r="AX281" s="15">
        <f>IFERROR(+BA_MAR[[#This Row],[PAX x Coche]]/AW269-1,0)</f>
        <v>-0.46117237528612376</v>
      </c>
      <c r="AY281" s="6">
        <v>180</v>
      </c>
      <c r="AZ281" s="9">
        <f>+BA_MAR[[#This Row],[PAX Kilómetro]]/BA_MAR[[#This Row],[Coches Kilómetro (CK) (5+6+7)]]</f>
        <v>5.9886954326122428</v>
      </c>
      <c r="BA281" s="15">
        <f>IFERROR(+BA_MAR[[#This Row],[Ocupación Media (PaxKm/CocheKm)]]/AZ269-1,0)</f>
        <v>-0.46117237528612387</v>
      </c>
      <c r="BB281" s="15">
        <f>+BA_MAR[[#This Row],[Ocupación Media (PaxKm/CocheKm)]]/BA_MAR[[#This Row],[Capacidad x Coche (4xm2)]]</f>
        <v>3.3270530181179127E-2</v>
      </c>
      <c r="BC281" s="15">
        <f>IFERROR(+BA_MAR[[#This Row],[% de Ocupación Media PAX]]/BB269-1,0)</f>
        <v>-0.46117237528612387</v>
      </c>
      <c r="BD281" s="36">
        <f>+BA_MAR[[#This Row],[Pasajeros Pagos (PAX)]]*BA_MAR[[#This Row],[PAX Recorrido Medio]]</f>
        <v>1632272</v>
      </c>
      <c r="BE281" s="9">
        <v>16</v>
      </c>
      <c r="BF281" s="35">
        <f>+BA_MAR[[#This Row],[PAX Recorrido Medio]]/BE269-1</f>
        <v>0</v>
      </c>
      <c r="BG281" s="36">
        <f>+BA_MAR[[#This Row],[Pasajeros Pagos (PAX)]]*CN281</f>
        <v>106370.46892689775</v>
      </c>
      <c r="BH281" s="114">
        <f t="shared" si="7"/>
        <v>0.71976905464831586</v>
      </c>
      <c r="BI281" s="81">
        <f>IF(((+AH281*CM281)*((+(20/(1-20/100))/100)+1)-1)&lt;BA_MAR[[#This Row],[Pasajeros Pagos (PAX)]],BA_MAR[[#This Row],[Pasajeros Pagos (PAX)]],((+AH281*CM281)*((+(20/(1-20/100))/100)+1)-1))</f>
        <v>364046.16153997817</v>
      </c>
      <c r="BJ281" s="35">
        <f>+(BA_MAR[[#This Row],[Variación % TC]]*0.2)-(BA_MAR[[#This Row],[Vaciación % PAX Recorrido Medio]]*0.1)-(BA_MAR[[#This Row],[Variación % Ocupación PAX]]*0.5)+(BA_MAR[[#This Row],[Variación % RA]]*0.1)+(BA_MAR[[#This Row],[Variación % Velocidad Comercial TE]]*0.1)</f>
        <v>0.16284460072518747</v>
      </c>
      <c r="BK281" s="10">
        <v>171297.95</v>
      </c>
      <c r="BL281" s="10">
        <f>+BA_MAR[[#This Row],[Recaudación Vta. Boletos $]]/BA_MAR[[#This Row],[Pasajeros Pagos (PAX)]]</f>
        <v>1.6791118146975506</v>
      </c>
      <c r="BM281" s="15">
        <f>+(BA_MAR[[#This Row],[Tarifa Media $]]*44)/CQ281</f>
        <v>7.8110043836468164E-3</v>
      </c>
      <c r="BN281" s="46">
        <f>+BA_MAR[[#This Row],[Tarifa Media $]]/CP281</f>
        <v>0.11456040217626733</v>
      </c>
      <c r="BO281" s="73">
        <f>+LINEA[[#This Row],[Indice Dia Habil]]</f>
        <v>27.03</v>
      </c>
      <c r="BP281" s="45">
        <v>36.733000000000004</v>
      </c>
      <c r="BQ281" s="45">
        <v>36.733000000000004</v>
      </c>
      <c r="BR281" s="36">
        <v>17</v>
      </c>
      <c r="BT281" s="63">
        <f>+BA_MAR[[#This Row],[Recaudación Vta. Boletos $]]/BA_MAR[[#This Row],[Km. Línea (entre cabeceras) en Servicio]]</f>
        <v>4663.3258922494761</v>
      </c>
      <c r="BU281" s="64">
        <f>+BA_MAR[[#This Row],[Recaudación/Km. Línea (PESOS)]]/CP281</f>
        <v>318.16373693453471</v>
      </c>
      <c r="BV281" s="63">
        <f>+BA_MAR[[#This Row],[Recaudación Vta. Boletos $]]/BA_MAR[[#This Row],[Trenes Corridos (TC)]]</f>
        <v>115.42988544474395</v>
      </c>
      <c r="BW281" s="64">
        <f>+BA_MAR[[#This Row],[Recaudación/Trenes Corridos (PESOS)]]/CP281</f>
        <v>7.8754100733263233</v>
      </c>
      <c r="BX281" s="63">
        <f>+BA_MAR[[#This Row],[Recaudación Vta. Boletos $]]/BA_MAR[[#This Row],[Coches Kilómetro (CK) (5+6+7)]]</f>
        <v>0.62848057847027972</v>
      </c>
      <c r="BY281" s="64">
        <f>+BA_MAR[[#This Row],[Recaudación/Coche Kilómetro (PESOS)]]/CP281</f>
        <v>4.2879209829452106E-2</v>
      </c>
      <c r="BZ281" s="65">
        <f>+BA_MAR[[#This Row],[Recaudación Vta. Boletos $]]/BA_MAR[[#This Row],[PAX Kilómetro]]</f>
        <v>0.10494448841859691</v>
      </c>
      <c r="CA281" s="66">
        <f>+BA_MAR[[#This Row],[Recaudación/Pasajeros Kilómetro (PESOS)]]/CP281</f>
        <v>7.1600251360167079E-3</v>
      </c>
      <c r="CC281" s="64"/>
      <c r="CE281" s="67"/>
      <c r="CF281" s="36">
        <f>+BA_MAR[[#This Row],[Pasajeros Pagos (PAX)]]/BA_MAR[[#This Row],[Km. Línea (entre cabeceras) en Servicio]]</f>
        <v>2777.2575068739279</v>
      </c>
      <c r="CG281" s="36">
        <f>+BA_MAR[[#This Row],[Pasajeros Pagos (PAX)]]/BA_MAR[[#This Row],[Cantidad de Estaciones en Servicio]]</f>
        <v>6001</v>
      </c>
      <c r="CH281" s="36">
        <f>+BA_MAR[[#This Row],[PAX Kilómetro]]/BA_MAR[[#This Row],[Km. Línea (entre cabeceras) en Servicio]]</f>
        <v>44436.120109982847</v>
      </c>
      <c r="CI281" s="36">
        <f>+BA_MAR[[#This Row],[Coches Kilómetro (CK) (5+6+7)]]/BA_MAR[[#This Row],[Km. Línea (entre cabeceras) en Servicio]]</f>
        <v>7420</v>
      </c>
      <c r="CL281" s="2" t="s">
        <v>84</v>
      </c>
      <c r="CM281" s="144">
        <f t="shared" si="8"/>
        <v>196.25183910510955</v>
      </c>
      <c r="CN281" s="11">
        <v>1.0426739555848314</v>
      </c>
      <c r="CP281" s="10">
        <v>14.657000000000004</v>
      </c>
      <c r="CQ281" s="33">
        <v>9458.5684782574099</v>
      </c>
      <c r="CR281" s="10"/>
      <c r="CX281" s="28"/>
      <c r="CY281" s="29"/>
      <c r="CZ281" s="29"/>
      <c r="DF281" s="45">
        <f>+BA_MAR[[#This Row],[Trenes Kilómetro (TK) (1+2+3)]]/BA_MAR[[#This Row],[Trenes Corridos (TC)]]</f>
        <v>36.733000000000004</v>
      </c>
      <c r="EA281" s="2">
        <v>2016</v>
      </c>
      <c r="EB281" s="2" t="s">
        <v>0</v>
      </c>
    </row>
    <row r="282" spans="1:132" x14ac:dyDescent="0.2">
      <c r="A282" s="83" t="s">
        <v>222</v>
      </c>
      <c r="B282" s="2" t="s">
        <v>1</v>
      </c>
      <c r="C282" s="85">
        <v>42491</v>
      </c>
      <c r="D282" s="2" t="s">
        <v>252</v>
      </c>
      <c r="E282" s="4" t="s">
        <v>267</v>
      </c>
      <c r="F282" s="4" t="s">
        <v>298</v>
      </c>
      <c r="G282" s="4" t="s">
        <v>111</v>
      </c>
      <c r="H282" s="6">
        <f>+BA_MAR[[#This Row],[Trenes Corridos (TC)]]*BA_MAR[[#This Row],[Km. Línea (entre cabeceras) en Servicio]]</f>
        <v>57376.946000000004</v>
      </c>
      <c r="K282" s="7">
        <f>+BA_MAR[[#This Row],[TK Remolcados (1)]]+BA_MAR[[#This Row],[TK Coche Motor (2)]]+BA_MAR[[#This Row],[TK Eléctricos (3)]]</f>
        <v>57376.946000000004</v>
      </c>
      <c r="L282" s="15">
        <f>+BA_MAR[[#This Row],[Trenes Kilómetro (TK) (1+2+3)]]/K270-1</f>
        <v>2.9663810151615122E-2</v>
      </c>
      <c r="M282" s="6">
        <f>+BA_MAR[[#This Row],[TK Remolcados (1)]]</f>
        <v>57376.946000000004</v>
      </c>
      <c r="N282" s="6">
        <f>+BA_MAR[[#This Row],[TK Remolcados (1)]]*BA_MAR[[#This Row],[Form. Media Trenes Remolcados]]</f>
        <v>286884.73000000004</v>
      </c>
      <c r="O282" s="6"/>
      <c r="P282" s="6"/>
      <c r="Q282" s="7">
        <f>+BA_MAR[[#This Row],[CK Remolcados (5)]]+BA_MAR[[#This Row],[CK Coche Motor (6)]]+BA_MAR[[#This Row],[CK Eléctricos (7)]]</f>
        <v>286884.73000000004</v>
      </c>
      <c r="R282" s="15">
        <f>+BA_MAR[[#This Row],[Coches Kilómetro (CK) (5+6+7)]]/Q270-1</f>
        <v>-2.2637498530860833E-3</v>
      </c>
      <c r="S282" s="120">
        <v>27.88</v>
      </c>
      <c r="T282" s="15">
        <f>+BA_MAR[[#This Row],[Velocidad Comercial Trenes Diésel]]/S270-1</f>
        <v>0</v>
      </c>
      <c r="W282" s="6">
        <v>5</v>
      </c>
      <c r="X282" s="6"/>
      <c r="Y282" s="6"/>
      <c r="Z282" s="6">
        <f>+BA_MAR[[#This Row],[Trenes Corridos (TC)]]*BA_MAR[[#This Row],[Form. Media Trenes Remolcados]]*BA_MAR[[#This Row],[Asientos Prom. x C. Remolcados]]</f>
        <v>562320</v>
      </c>
      <c r="AC282" s="6">
        <v>72</v>
      </c>
      <c r="AF282" s="6">
        <f>+'[2]BS TAB'!$AJ286</f>
        <v>1589</v>
      </c>
      <c r="AG282" s="6">
        <f>+BA_MAR[[#This Row],[Trenes Programados]]-BA_MAR[[#This Row],[Trenes Corridos (TC)]]</f>
        <v>27</v>
      </c>
      <c r="AH282" s="7">
        <f>+'[2]BS TAB'!$AL286</f>
        <v>1562</v>
      </c>
      <c r="AI282" s="15">
        <f>IFERROR(BA_MAR[[#This Row],[Trenes Corridos (TC)]]/AH270-1,0)</f>
        <v>2.9663810151615122E-2</v>
      </c>
      <c r="AJ282" s="6">
        <f>+'[2]BS TAB'!$AM286</f>
        <v>504</v>
      </c>
      <c r="AK282" s="36">
        <f>+BA_MAR[[#This Row],[Trenes Corridos (TC)]]-BA_MAR[[#This Row],[Trenes Puntuales]]</f>
        <v>1058</v>
      </c>
      <c r="AL282" s="111">
        <f>+BA_MAR[[#This Row],[Trenes Puntuales]]/BA_MAR[[#This Row],[Trenes Programados]]</f>
        <v>0.31718061674008813</v>
      </c>
      <c r="AM282" s="82">
        <v>0.95</v>
      </c>
      <c r="AN282" s="82" t="str">
        <f>+IF(BA_MAR[[#This Row],[Regularidad Absoluta]]&gt;=BA_MAR[[#This Row],[RA 95%]],BA_MAR[[#This Row],[Regularidad Absoluta]],"")</f>
        <v/>
      </c>
      <c r="AO282" s="82">
        <f>+BA_MAR[[#This Row],[Trenes Puntuales]]/BA_MAR[[#This Row],[Trenes Corridos (TC)]]</f>
        <v>0.32266325224071701</v>
      </c>
      <c r="AP282" s="82">
        <f>+BA_MAR[[#This Row],[Trenes Corridos (TC)]]/BA_MAR[[#This Row],[Trenes Programados]]</f>
        <v>0.9830081812460667</v>
      </c>
      <c r="AQ282" s="82">
        <f>+BA_MAR[[#This Row],[Regularidad Relativa]]/AO270-1</f>
        <v>-0.57547254670497161</v>
      </c>
      <c r="AR282" s="81">
        <f>+'[3]DATOS BS#Bol por Estación'!$AV266</f>
        <v>138290</v>
      </c>
      <c r="AS282" s="15">
        <f>IFERROR(+BA_MAR[[#This Row],[Pasajeros Pagos (PAX)]]/AR270-1,0)</f>
        <v>-0.25697276444387129</v>
      </c>
      <c r="AT282" s="6">
        <f>+BA_MAR[[#This Row],[Pasajeros Pagos (PAX)]]/BA_MAR[[#This Row],[Indice Dia Habil]]</f>
        <v>5014.1406816533718</v>
      </c>
      <c r="AU282" s="15">
        <f>IFERROR(+BA_MAR[[#This Row],[PAX Día Habil]]/AT270-1,0)</f>
        <v>-0.2739454677941382</v>
      </c>
      <c r="AV282" s="6">
        <f>+BA_MAR[[#This Row],[Pasajeros Pagos (PAX)]]/BA_MAR[[#This Row],[Trenes Corridos (TC)]]</f>
        <v>88.533930857874523</v>
      </c>
      <c r="AW282" s="6">
        <f>+BA_MAR[[#This Row],[PAX x Tren]]/BA_MAR[[#This Row],[Form. Media Trenes Remolcados]]</f>
        <v>17.706786171574905</v>
      </c>
      <c r="AX282" s="15">
        <f>IFERROR(+BA_MAR[[#This Row],[PAX x Coche]]/AW270-1,0)</f>
        <v>-0.25528692031915234</v>
      </c>
      <c r="AY282" s="6">
        <v>180</v>
      </c>
      <c r="AZ282" s="9">
        <f>+BA_MAR[[#This Row],[PAX Kilómetro]]/BA_MAR[[#This Row],[Coches Kilómetro (CK) (5+6+7)]]</f>
        <v>7.7126447266816873</v>
      </c>
      <c r="BA282" s="15">
        <f>IFERROR(+BA_MAR[[#This Row],[Ocupación Media (PaxKm/CocheKm)]]/AZ270-1,0)</f>
        <v>-0.25528692031915257</v>
      </c>
      <c r="BB282" s="15">
        <f>+BA_MAR[[#This Row],[Ocupación Media (PaxKm/CocheKm)]]/BA_MAR[[#This Row],[Capacidad x Coche (4xm2)]]</f>
        <v>4.2848026259342704E-2</v>
      </c>
      <c r="BC282" s="15">
        <f>IFERROR(+BA_MAR[[#This Row],[% de Ocupación Media PAX]]/BB270-1,0)</f>
        <v>-0.25528692031915268</v>
      </c>
      <c r="BD282" s="36">
        <f>+BA_MAR[[#This Row],[Pasajeros Pagos (PAX)]]*BA_MAR[[#This Row],[PAX Recorrido Medio]]</f>
        <v>2212640</v>
      </c>
      <c r="BE282" s="9">
        <v>16</v>
      </c>
      <c r="BF282" s="35">
        <f>+BA_MAR[[#This Row],[PAX Recorrido Medio]]/BE270-1</f>
        <v>0</v>
      </c>
      <c r="BG282" s="36">
        <f>+BA_MAR[[#This Row],[Pasajeros Pagos (PAX)]]*CN282</f>
        <v>141803.0463107129</v>
      </c>
      <c r="BH282" s="114">
        <f t="shared" si="7"/>
        <v>0.64549519421901602</v>
      </c>
      <c r="BI282" s="81">
        <f>IF(((+AH282*CM282)*((+(20/(1-20/100))/100)+1)-1)&lt;BA_MAR[[#This Row],[Pasajeros Pagos (PAX)]],BA_MAR[[#This Row],[Pasajeros Pagos (PAX)]],((+AH282*CM282)*((+(20/(1-20/100))/100)+1)-1))</f>
        <v>390093.44230282935</v>
      </c>
      <c r="BJ282" s="35">
        <f>+(BA_MAR[[#This Row],[Variación % TC]]*0.2)-(BA_MAR[[#This Row],[Vaciación % PAX Recorrido Medio]]*0.1)-(BA_MAR[[#This Row],[Variación % Ocupación PAX]]*0.5)+(BA_MAR[[#This Row],[Variación % RA]]*0.1)+(BA_MAR[[#This Row],[Variación % Velocidad Comercial TE]]*0.1)</f>
        <v>7.6028967519402205E-2</v>
      </c>
      <c r="BK282" s="10">
        <v>283490.37999999977</v>
      </c>
      <c r="BL282" s="10">
        <f>+BA_MAR[[#This Row],[Recaudación Vta. Boletos $]]/BA_MAR[[#This Row],[Pasajeros Pagos (PAX)]]</f>
        <v>2.0499702075348889</v>
      </c>
      <c r="BM282" s="15">
        <f>+(BA_MAR[[#This Row],[Tarifa Media $]]*44)/CQ282</f>
        <v>8.4801452874627096E-3</v>
      </c>
      <c r="BN282" s="46">
        <f>+BA_MAR[[#This Row],[Tarifa Media $]]/CP282</f>
        <v>0.14241367177301034</v>
      </c>
      <c r="BO282" s="73">
        <f>+LINEA[[#This Row],[Indice Dia Habil]]</f>
        <v>27.580000000000002</v>
      </c>
      <c r="BP282" s="45">
        <v>36.733000000000004</v>
      </c>
      <c r="BQ282" s="45">
        <v>36.733000000000004</v>
      </c>
      <c r="BR282" s="36">
        <v>17</v>
      </c>
      <c r="BT282" s="63">
        <f>+BA_MAR[[#This Row],[Recaudación Vta. Boletos $]]/BA_MAR[[#This Row],[Km. Línea (entre cabeceras) en Servicio]]</f>
        <v>7717.5939890561549</v>
      </c>
      <c r="BU282" s="64">
        <f>+BA_MAR[[#This Row],[Recaudación/Km. Línea (PESOS)]]/CP282</f>
        <v>536.14969290527858</v>
      </c>
      <c r="BV282" s="63">
        <f>+BA_MAR[[#This Row],[Recaudación Vta. Boletos $]]/BA_MAR[[#This Row],[Trenes Corridos (TC)]]</f>
        <v>181.49192061459652</v>
      </c>
      <c r="BW282" s="64">
        <f>+BA_MAR[[#This Row],[Recaudación/Trenes Corridos (PESOS)]]/CP282</f>
        <v>12.608442169967734</v>
      </c>
      <c r="BX282" s="63">
        <f>+BA_MAR[[#This Row],[Recaudación Vta. Boletos $]]/BA_MAR[[#This Row],[Coches Kilómetro (CK) (5+6+7)]]</f>
        <v>0.98816824443740781</v>
      </c>
      <c r="BY282" s="64">
        <f>+BA_MAR[[#This Row],[Recaudación/Coche Kilómetro (PESOS)]]/CP282</f>
        <v>6.8649128412967816E-2</v>
      </c>
      <c r="BZ282" s="65">
        <f>+BA_MAR[[#This Row],[Recaudación Vta. Boletos $]]/BA_MAR[[#This Row],[PAX Kilómetro]]</f>
        <v>0.12812313797093056</v>
      </c>
      <c r="CA282" s="66">
        <f>+BA_MAR[[#This Row],[Recaudación/Pasajeros Kilómetro (PESOS)]]/CP282</f>
        <v>8.9008544858131464E-3</v>
      </c>
      <c r="CC282" s="64"/>
      <c r="CE282" s="67"/>
      <c r="CF282" s="36">
        <f>+BA_MAR[[#This Row],[Pasajeros Pagos (PAX)]]/BA_MAR[[#This Row],[Km. Línea (entre cabeceras) en Servicio]]</f>
        <v>3764.734707211499</v>
      </c>
      <c r="CG282" s="36">
        <f>+BA_MAR[[#This Row],[Pasajeros Pagos (PAX)]]/BA_MAR[[#This Row],[Cantidad de Estaciones en Servicio]]</f>
        <v>8134.7058823529414</v>
      </c>
      <c r="CH282" s="36">
        <f>+BA_MAR[[#This Row],[PAX Kilómetro]]/BA_MAR[[#This Row],[Km. Línea (entre cabeceras) en Servicio]]</f>
        <v>60235.755315383984</v>
      </c>
      <c r="CI282" s="36">
        <f>+BA_MAR[[#This Row],[Coches Kilómetro (CK) (5+6+7)]]/BA_MAR[[#This Row],[Km. Línea (entre cabeceras) en Servicio]]</f>
        <v>7810</v>
      </c>
      <c r="CM282" s="144">
        <f t="shared" si="8"/>
        <v>199.79228799120582</v>
      </c>
      <c r="CN282" s="11">
        <v>1.0254034732136301</v>
      </c>
      <c r="CP282" s="10">
        <v>14.394476190476192</v>
      </c>
      <c r="CQ282" s="60">
        <v>10636.455635363634</v>
      </c>
      <c r="CR282" s="10"/>
      <c r="DF282" s="45">
        <f>+BA_MAR[[#This Row],[Trenes Kilómetro (TK) (1+2+3)]]/BA_MAR[[#This Row],[Trenes Corridos (TC)]]</f>
        <v>36.733000000000004</v>
      </c>
      <c r="EA282" s="2">
        <v>2016</v>
      </c>
      <c r="EB282" s="2" t="s">
        <v>1</v>
      </c>
    </row>
    <row r="283" spans="1:132" x14ac:dyDescent="0.2">
      <c r="A283" s="83" t="s">
        <v>222</v>
      </c>
      <c r="B283" s="2" t="s">
        <v>2</v>
      </c>
      <c r="C283" s="85">
        <v>42522</v>
      </c>
      <c r="D283" s="2" t="s">
        <v>252</v>
      </c>
      <c r="E283" s="4" t="s">
        <v>267</v>
      </c>
      <c r="F283" s="4" t="s">
        <v>298</v>
      </c>
      <c r="G283" s="4" t="s">
        <v>111</v>
      </c>
      <c r="H283" s="6">
        <f>+BA_MAR[[#This Row],[Trenes Corridos (TC)]]*BA_MAR[[#This Row],[Km. Línea (entre cabeceras) en Servicio]]</f>
        <v>52013.928000000007</v>
      </c>
      <c r="K283" s="7">
        <f>+BA_MAR[[#This Row],[TK Remolcados (1)]]+BA_MAR[[#This Row],[TK Coche Motor (2)]]+BA_MAR[[#This Row],[TK Eléctricos (3)]]</f>
        <v>52013.928000000007</v>
      </c>
      <c r="L283" s="15">
        <f>+BA_MAR[[#This Row],[Trenes Kilómetro (TK) (1+2+3)]]/K271-1</f>
        <v>-1.9390581717451449E-2</v>
      </c>
      <c r="M283" s="6">
        <f>+BA_MAR[[#This Row],[TK Remolcados (1)]]</f>
        <v>52013.928000000007</v>
      </c>
      <c r="N283" s="6">
        <f>+BA_MAR[[#This Row],[TK Remolcados (1)]]*BA_MAR[[#This Row],[Form. Media Trenes Remolcados]]</f>
        <v>260069.64000000004</v>
      </c>
      <c r="O283" s="6"/>
      <c r="P283" s="6"/>
      <c r="Q283" s="7">
        <f>+BA_MAR[[#This Row],[CK Remolcados (5)]]+BA_MAR[[#This Row],[CK Coche Motor (6)]]+BA_MAR[[#This Row],[CK Eléctricos (7)]]</f>
        <v>260069.64000000004</v>
      </c>
      <c r="R283" s="15">
        <f>+BA_MAR[[#This Row],[Coches Kilómetro (CK) (5+6+7)]]/Q271-1</f>
        <v>-4.9797075307608019E-2</v>
      </c>
      <c r="S283" s="120">
        <v>27.88</v>
      </c>
      <c r="T283" s="15">
        <f>+BA_MAR[[#This Row],[Velocidad Comercial Trenes Diésel]]/S271-1</f>
        <v>0</v>
      </c>
      <c r="W283" s="6">
        <v>5</v>
      </c>
      <c r="X283" s="6"/>
      <c r="Y283" s="6"/>
      <c r="Z283" s="6">
        <f>+BA_MAR[[#This Row],[Trenes Corridos (TC)]]*BA_MAR[[#This Row],[Form. Media Trenes Remolcados]]*BA_MAR[[#This Row],[Asientos Prom. x C. Remolcados]]</f>
        <v>509760</v>
      </c>
      <c r="AC283" s="6">
        <v>72</v>
      </c>
      <c r="AF283" s="6">
        <f>+'[2]BS TAB'!$AJ287</f>
        <v>1536</v>
      </c>
      <c r="AG283" s="6">
        <f>+BA_MAR[[#This Row],[Trenes Programados]]-BA_MAR[[#This Row],[Trenes Corridos (TC)]]</f>
        <v>120</v>
      </c>
      <c r="AH283" s="7">
        <f>+'[2]BS TAB'!$AL287</f>
        <v>1416</v>
      </c>
      <c r="AI283" s="15">
        <f>IFERROR(BA_MAR[[#This Row],[Trenes Corridos (TC)]]/AH271-1,0)</f>
        <v>-1.939058171745156E-2</v>
      </c>
      <c r="AJ283" s="6">
        <f>+'[2]BS TAB'!$AM287</f>
        <v>495</v>
      </c>
      <c r="AK283" s="36">
        <f>+BA_MAR[[#This Row],[Trenes Corridos (TC)]]-BA_MAR[[#This Row],[Trenes Puntuales]]</f>
        <v>921</v>
      </c>
      <c r="AL283" s="111">
        <f>+BA_MAR[[#This Row],[Trenes Puntuales]]/BA_MAR[[#This Row],[Trenes Programados]]</f>
        <v>0.322265625</v>
      </c>
      <c r="AM283" s="82">
        <v>0.95</v>
      </c>
      <c r="AN283" s="82" t="str">
        <f>+IF(BA_MAR[[#This Row],[Regularidad Absoluta]]&gt;=BA_MAR[[#This Row],[RA 95%]],BA_MAR[[#This Row],[Regularidad Absoluta]],"")</f>
        <v/>
      </c>
      <c r="AO283" s="82">
        <f>+BA_MAR[[#This Row],[Trenes Puntuales]]/BA_MAR[[#This Row],[Trenes Corridos (TC)]]</f>
        <v>0.34957627118644069</v>
      </c>
      <c r="AP283" s="82">
        <f>+BA_MAR[[#This Row],[Trenes Corridos (TC)]]/BA_MAR[[#This Row],[Trenes Programados]]</f>
        <v>0.921875</v>
      </c>
      <c r="AQ283" s="82">
        <f>+BA_MAR[[#This Row],[Regularidad Relativa]]/AO271-1</f>
        <v>-0.55328483575821208</v>
      </c>
      <c r="AR283" s="81">
        <f>+'[3]DATOS BS#Bol por Estación'!$AV267</f>
        <v>116329</v>
      </c>
      <c r="AS283" s="15">
        <f>IFERROR(+BA_MAR[[#This Row],[Pasajeros Pagos (PAX)]]/AR271-1,0)</f>
        <v>-0.38298131901938115</v>
      </c>
      <c r="AT283" s="6">
        <f>+BA_MAR[[#This Row],[Pasajeros Pagos (PAX)]]/BA_MAR[[#This Row],[Indice Dia Habil]]</f>
        <v>4303.6995930447647</v>
      </c>
      <c r="AU283" s="15">
        <f>IFERROR(+BA_MAR[[#This Row],[PAX Día Habil]]/AT271-1,0)</f>
        <v>-0.3891446576751254</v>
      </c>
      <c r="AV283" s="6">
        <f>+BA_MAR[[#This Row],[Pasajeros Pagos (PAX)]]/BA_MAR[[#This Row],[Trenes Corridos (TC)]]</f>
        <v>82.153248587570616</v>
      </c>
      <c r="AW283" s="6">
        <f>+BA_MAR[[#This Row],[PAX x Tren]]/BA_MAR[[#This Row],[Form. Media Trenes Remolcados]]</f>
        <v>16.430649717514122</v>
      </c>
      <c r="AX283" s="15">
        <f>IFERROR(+BA_MAR[[#This Row],[PAX x Coche]]/AW271-1,0)</f>
        <v>-0.35064535695849852</v>
      </c>
      <c r="AY283" s="6">
        <v>180</v>
      </c>
      <c r="AZ283" s="9">
        <f>+BA_MAR[[#This Row],[PAX Kilómetro]]/BA_MAR[[#This Row],[Coches Kilómetro (CK) (5+6+7)]]</f>
        <v>7.1567907734251479</v>
      </c>
      <c r="BA283" s="15">
        <f>IFERROR(+BA_MAR[[#This Row],[Ocupación Media (PaxKm/CocheKm)]]/AZ271-1,0)</f>
        <v>-0.35064535695849852</v>
      </c>
      <c r="BB283" s="15">
        <f>+BA_MAR[[#This Row],[Ocupación Media (PaxKm/CocheKm)]]/BA_MAR[[#This Row],[Capacidad x Coche (4xm2)]]</f>
        <v>3.9759948741250821E-2</v>
      </c>
      <c r="BC283" s="15">
        <f>IFERROR(+BA_MAR[[#This Row],[% de Ocupación Media PAX]]/BB271-1,0)</f>
        <v>-0.35064535695849852</v>
      </c>
      <c r="BD283" s="36">
        <f>+BA_MAR[[#This Row],[Pasajeros Pagos (PAX)]]*BA_MAR[[#This Row],[PAX Recorrido Medio]]</f>
        <v>1861264</v>
      </c>
      <c r="BE283" s="9">
        <v>16</v>
      </c>
      <c r="BF283" s="35">
        <f>+BA_MAR[[#This Row],[PAX Recorrido Medio]]/BE271-1</f>
        <v>0</v>
      </c>
      <c r="BG283" s="36">
        <f>+BA_MAR[[#This Row],[Pasajeros Pagos (PAX)]]*CN283</f>
        <v>123477.26686002116</v>
      </c>
      <c r="BH283" s="114">
        <f t="shared" si="7"/>
        <v>0.65841080000440066</v>
      </c>
      <c r="BI283" s="81">
        <f>IF(((+AH283*CM283)*((+(20/(1-20/100))/100)+1)-1)&lt;BA_MAR[[#This Row],[Pasajeros Pagos (PAX)]],BA_MAR[[#This Row],[Pasajeros Pagos (PAX)]],((+AH283*CM283)*((+(20/(1-20/100))/100)+1)-1))</f>
        <v>340552.33596817066</v>
      </c>
      <c r="BJ283" s="35">
        <f>+(BA_MAR[[#This Row],[Variación % TC]]*0.2)-(BA_MAR[[#This Row],[Vaciación % PAX Recorrido Medio]]*0.1)-(BA_MAR[[#This Row],[Variación % Ocupación PAX]]*0.5)+(BA_MAR[[#This Row],[Variación % RA]]*0.1)+(BA_MAR[[#This Row],[Variación % Velocidad Comercial TE]]*0.1)</f>
        <v>0.11611607855993775</v>
      </c>
      <c r="BK283" s="10">
        <v>262606.48999999993</v>
      </c>
      <c r="BL283" s="10">
        <f>+BA_MAR[[#This Row],[Recaudación Vta. Boletos $]]/BA_MAR[[#This Row],[Pasajeros Pagos (PAX)]]</f>
        <v>2.25744646648729</v>
      </c>
      <c r="BM283" s="15">
        <f>+(BA_MAR[[#This Row],[Tarifa Media $]]*44)/CQ283</f>
        <v>9.1886105661207647E-3</v>
      </c>
      <c r="BN283" s="46">
        <f>+BA_MAR[[#This Row],[Tarifa Media $]]/CP283</f>
        <v>0.15666158674276978</v>
      </c>
      <c r="BO283" s="73">
        <f>+LINEA[[#This Row],[Indice Dia Habil]]</f>
        <v>27.03</v>
      </c>
      <c r="BP283" s="45">
        <v>36.733000000000004</v>
      </c>
      <c r="BQ283" s="45">
        <v>36.733000000000004</v>
      </c>
      <c r="BR283" s="36">
        <v>17</v>
      </c>
      <c r="BT283" s="63">
        <f>+BA_MAR[[#This Row],[Recaudación Vta. Boletos $]]/BA_MAR[[#This Row],[Km. Línea (entre cabeceras) en Servicio]]</f>
        <v>7149.0618789644159</v>
      </c>
      <c r="BU283" s="64">
        <f>+BA_MAR[[#This Row],[Recaudación/Km. Línea (PESOS)]]/CP283</f>
        <v>496.12843285872816</v>
      </c>
      <c r="BV283" s="63">
        <f>+BA_MAR[[#This Row],[Recaudación Vta. Boletos $]]/BA_MAR[[#This Row],[Trenes Corridos (TC)]]</f>
        <v>185.45656073446324</v>
      </c>
      <c r="BW283" s="64">
        <f>+BA_MAR[[#This Row],[Recaudación/Trenes Corridos (PESOS)]]/CP283</f>
        <v>12.870258279802025</v>
      </c>
      <c r="BX283" s="63">
        <f>+BA_MAR[[#This Row],[Recaudación Vta. Boletos $]]/BA_MAR[[#This Row],[Coches Kilómetro (CK) (5+6+7)]]</f>
        <v>1.0097545026785899</v>
      </c>
      <c r="BY283" s="64">
        <f>+BA_MAR[[#This Row],[Recaudación/Coche Kilómetro (PESOS)]]/CP283</f>
        <v>7.0074637409424892E-2</v>
      </c>
      <c r="BZ283" s="65">
        <f>+BA_MAR[[#This Row],[Recaudación Vta. Boletos $]]/BA_MAR[[#This Row],[PAX Kilómetro]]</f>
        <v>0.14109040415545562</v>
      </c>
      <c r="CA283" s="66">
        <f>+BA_MAR[[#This Row],[Recaudación/Pasajeros Kilómetro (PESOS)]]/CP283</f>
        <v>9.7913491714231114E-3</v>
      </c>
      <c r="CC283" s="64"/>
      <c r="CE283" s="67"/>
      <c r="CF283" s="36">
        <f>+BA_MAR[[#This Row],[Pasajeros Pagos (PAX)]]/BA_MAR[[#This Row],[Km. Línea (entre cabeceras) en Servicio]]</f>
        <v>3166.8799172406279</v>
      </c>
      <c r="CG283" s="36">
        <f>+BA_MAR[[#This Row],[Pasajeros Pagos (PAX)]]/BA_MAR[[#This Row],[Cantidad de Estaciones en Servicio]]</f>
        <v>6842.8823529411766</v>
      </c>
      <c r="CH283" s="36">
        <f>+BA_MAR[[#This Row],[PAX Kilómetro]]/BA_MAR[[#This Row],[Km. Línea (entre cabeceras) en Servicio]]</f>
        <v>50670.078675850047</v>
      </c>
      <c r="CI283" s="36">
        <f>+BA_MAR[[#This Row],[Coches Kilómetro (CK) (5+6+7)]]/BA_MAR[[#This Row],[Km. Línea (entre cabeceras) en Servicio]]</f>
        <v>7080</v>
      </c>
      <c r="CM283" s="144">
        <f t="shared" si="8"/>
        <v>192.40301467128285</v>
      </c>
      <c r="CN283" s="11">
        <v>1.0614487089205715</v>
      </c>
      <c r="CP283" s="10">
        <v>14.409700000000001</v>
      </c>
      <c r="CQ283" s="33">
        <v>10809.865518914332</v>
      </c>
      <c r="CR283" s="10"/>
      <c r="CX283" s="28"/>
      <c r="DF283" s="45">
        <f>+BA_MAR[[#This Row],[Trenes Kilómetro (TK) (1+2+3)]]/BA_MAR[[#This Row],[Trenes Corridos (TC)]]</f>
        <v>36.733000000000004</v>
      </c>
      <c r="EA283" s="2">
        <v>2016</v>
      </c>
      <c r="EB283" s="2" t="s">
        <v>2</v>
      </c>
    </row>
    <row r="284" spans="1:132" x14ac:dyDescent="0.2">
      <c r="A284" s="83" t="s">
        <v>222</v>
      </c>
      <c r="B284" s="2" t="s">
        <v>3</v>
      </c>
      <c r="C284" s="85">
        <v>42552</v>
      </c>
      <c r="D284" s="2" t="s">
        <v>252</v>
      </c>
      <c r="E284" s="4" t="s">
        <v>267</v>
      </c>
      <c r="F284" s="4" t="s">
        <v>298</v>
      </c>
      <c r="G284" s="4" t="s">
        <v>111</v>
      </c>
      <c r="H284" s="6">
        <f>+BA_MAR[[#This Row],[Trenes Corridos (TC)]]*BA_MAR[[#This Row],[Km. Línea (entre cabeceras) en Servicio]]</f>
        <v>54107.709000000003</v>
      </c>
      <c r="K284" s="7">
        <f>+BA_MAR[[#This Row],[TK Remolcados (1)]]+BA_MAR[[#This Row],[TK Coche Motor (2)]]+BA_MAR[[#This Row],[TK Eléctricos (3)]]</f>
        <v>54107.709000000003</v>
      </c>
      <c r="L284" s="15">
        <f>+BA_MAR[[#This Row],[Trenes Kilómetro (TK) (1+2+3)]]/K272-1</f>
        <v>-3.788373612018292E-2</v>
      </c>
      <c r="M284" s="6">
        <f>+BA_MAR[[#This Row],[TK Remolcados (1)]]</f>
        <v>54107.709000000003</v>
      </c>
      <c r="N284" s="6">
        <f>+BA_MAR[[#This Row],[TK Remolcados (1)]]*BA_MAR[[#This Row],[Form. Media Trenes Remolcados]]</f>
        <v>270538.54500000004</v>
      </c>
      <c r="O284" s="6"/>
      <c r="P284" s="6"/>
      <c r="Q284" s="7">
        <f>+BA_MAR[[#This Row],[CK Remolcados (5)]]+BA_MAR[[#This Row],[CK Coche Motor (6)]]+BA_MAR[[#This Row],[CK Eléctricos (7)]]</f>
        <v>270538.54500000004</v>
      </c>
      <c r="R284" s="15">
        <f>+BA_MAR[[#This Row],[Coches Kilómetro (CK) (5+6+7)]]/Q272-1</f>
        <v>-6.7716798566068714E-2</v>
      </c>
      <c r="S284" s="120">
        <v>27.88</v>
      </c>
      <c r="T284" s="15">
        <f>+BA_MAR[[#This Row],[Velocidad Comercial Trenes Diésel]]/S272-1</f>
        <v>0</v>
      </c>
      <c r="W284" s="6">
        <v>5</v>
      </c>
      <c r="X284" s="6"/>
      <c r="Y284" s="6"/>
      <c r="Z284" s="6">
        <f>+BA_MAR[[#This Row],[Trenes Corridos (TC)]]*BA_MAR[[#This Row],[Form. Media Trenes Remolcados]]*BA_MAR[[#This Row],[Asientos Prom. x C. Remolcados]]</f>
        <v>530280</v>
      </c>
      <c r="AC284" s="6">
        <v>72</v>
      </c>
      <c r="AF284" s="6">
        <f>+'[2]BS TAB'!$AJ288</f>
        <v>1580</v>
      </c>
      <c r="AG284" s="6">
        <f>+BA_MAR[[#This Row],[Trenes Programados]]-BA_MAR[[#This Row],[Trenes Corridos (TC)]]</f>
        <v>107</v>
      </c>
      <c r="AH284" s="7">
        <f>+'[2]BS TAB'!$AL288</f>
        <v>1473</v>
      </c>
      <c r="AI284" s="15">
        <f>IFERROR(BA_MAR[[#This Row],[Trenes Corridos (TC)]]/AH272-1,0)</f>
        <v>-3.788373612018292E-2</v>
      </c>
      <c r="AJ284" s="6">
        <f>+'[2]BS TAB'!$AM288</f>
        <v>569</v>
      </c>
      <c r="AK284" s="36">
        <f>+BA_MAR[[#This Row],[Trenes Corridos (TC)]]-BA_MAR[[#This Row],[Trenes Puntuales]]</f>
        <v>904</v>
      </c>
      <c r="AL284" s="111">
        <f>+BA_MAR[[#This Row],[Trenes Puntuales]]/BA_MAR[[#This Row],[Trenes Programados]]</f>
        <v>0.36012658227848099</v>
      </c>
      <c r="AM284" s="82">
        <v>0.95</v>
      </c>
      <c r="AN284" s="82" t="str">
        <f>+IF(BA_MAR[[#This Row],[Regularidad Absoluta]]&gt;=BA_MAR[[#This Row],[RA 95%]],BA_MAR[[#This Row],[Regularidad Absoluta]],"")</f>
        <v/>
      </c>
      <c r="AO284" s="82">
        <f>+BA_MAR[[#This Row],[Trenes Puntuales]]/BA_MAR[[#This Row],[Trenes Corridos (TC)]]</f>
        <v>0.38628649015614391</v>
      </c>
      <c r="AP284" s="82">
        <f>+BA_MAR[[#This Row],[Trenes Corridos (TC)]]/BA_MAR[[#This Row],[Trenes Programados]]</f>
        <v>0.9322784810126582</v>
      </c>
      <c r="AQ284" s="82">
        <f>+BA_MAR[[#This Row],[Regularidad Relativa]]/AO272-1</f>
        <v>-0.53322445427856646</v>
      </c>
      <c r="AR284" s="81">
        <f>+'[3]DATOS BS#Bol por Estación'!$AV268</f>
        <v>110407</v>
      </c>
      <c r="AS284" s="15">
        <f>IFERROR(+BA_MAR[[#This Row],[Pasajeros Pagos (PAX)]]/AR272-1,0)</f>
        <v>-0.51044451834608129</v>
      </c>
      <c r="AT284" s="6">
        <f>+BA_MAR[[#This Row],[Pasajeros Pagos (PAX)]]/BA_MAR[[#This Row],[Indice Dia Habil]]</f>
        <v>4069.5539992628082</v>
      </c>
      <c r="AU284" s="15">
        <f>IFERROR(+BA_MAR[[#This Row],[PAX Día Habil]]/AT272-1,0)</f>
        <v>-0.49420419643349289</v>
      </c>
      <c r="AV284" s="6">
        <f>+BA_MAR[[#This Row],[Pasajeros Pagos (PAX)]]/BA_MAR[[#This Row],[Trenes Corridos (TC)]]</f>
        <v>74.953835709436518</v>
      </c>
      <c r="AW284" s="6">
        <f>+BA_MAR[[#This Row],[PAX x Tren]]/BA_MAR[[#This Row],[Form. Media Trenes Remolcados]]</f>
        <v>14.990767141887304</v>
      </c>
      <c r="AX284" s="15">
        <f>IFERROR(+BA_MAR[[#This Row],[PAX x Coche]]/AW272-1,0)</f>
        <v>-0.4748854415686774</v>
      </c>
      <c r="AY284" s="6">
        <v>180</v>
      </c>
      <c r="AZ284" s="9">
        <f>+BA_MAR[[#This Row],[PAX Kilómetro]]/BA_MAR[[#This Row],[Coches Kilómetro (CK) (5+6+7)]]</f>
        <v>6.5296129983991733</v>
      </c>
      <c r="BA284" s="15">
        <f>IFERROR(+BA_MAR[[#This Row],[Ocupación Media (PaxKm/CocheKm)]]/AZ272-1,0)</f>
        <v>-0.4748854415686774</v>
      </c>
      <c r="BB284" s="15">
        <f>+BA_MAR[[#This Row],[Ocupación Media (PaxKm/CocheKm)]]/BA_MAR[[#This Row],[Capacidad x Coche (4xm2)]]</f>
        <v>3.6275627768884294E-2</v>
      </c>
      <c r="BC284" s="15">
        <f>IFERROR(+BA_MAR[[#This Row],[% de Ocupación Media PAX]]/BB272-1,0)</f>
        <v>-0.4748854415686774</v>
      </c>
      <c r="BD284" s="36">
        <f>+BA_MAR[[#This Row],[Pasajeros Pagos (PAX)]]*BA_MAR[[#This Row],[PAX Recorrido Medio]]</f>
        <v>1766512</v>
      </c>
      <c r="BE284" s="9">
        <v>16</v>
      </c>
      <c r="BF284" s="35">
        <f>+BA_MAR[[#This Row],[PAX Recorrido Medio]]/BE272-1</f>
        <v>0</v>
      </c>
      <c r="BG284" s="36">
        <f>+BA_MAR[[#This Row],[Pasajeros Pagos (PAX)]]*CN284</f>
        <v>110980.86459315564</v>
      </c>
      <c r="BH284" s="114">
        <f t="shared" si="7"/>
        <v>0.70596815251293066</v>
      </c>
      <c r="BI284" s="81">
        <f>IF(((+AH284*CM284)*((+(20/(1-20/100))/100)+1)-1)&lt;BA_MAR[[#This Row],[Pasajeros Pagos (PAX)]],BA_MAR[[#This Row],[Pasajeros Pagos (PAX)]],((+AH284*CM284)*((+(20/(1-20/100))/100)+1)-1))</f>
        <v>375493.33836993756</v>
      </c>
      <c r="BJ284" s="35">
        <f>+(BA_MAR[[#This Row],[Variación % TC]]*0.2)-(BA_MAR[[#This Row],[Vaciación % PAX Recorrido Medio]]*0.1)-(BA_MAR[[#This Row],[Variación % Ocupación PAX]]*0.5)+(BA_MAR[[#This Row],[Variación % RA]]*0.1)+(BA_MAR[[#This Row],[Variación % Velocidad Comercial TE]]*0.1)</f>
        <v>0.17654352813244545</v>
      </c>
      <c r="BK284" s="10">
        <v>254413.17505095247</v>
      </c>
      <c r="BL284" s="10">
        <f>+BA_MAR[[#This Row],[Recaudación Vta. Boletos $]]/BA_MAR[[#This Row],[Pasajeros Pagos (PAX)]]</f>
        <v>2.3043210580031381</v>
      </c>
      <c r="BM284" s="15">
        <f>+(BA_MAR[[#This Row],[Tarifa Media $]]*44)/CQ284</f>
        <v>9.2313196962522312E-3</v>
      </c>
      <c r="BN284" s="46">
        <f>+BA_MAR[[#This Row],[Tarifa Media $]]/CP284</f>
        <v>0.15213253347262376</v>
      </c>
      <c r="BO284" s="73">
        <f>+LINEA[[#This Row],[Indice Dia Habil]]</f>
        <v>27.130000000000003</v>
      </c>
      <c r="BP284" s="45">
        <v>36.733000000000004</v>
      </c>
      <c r="BQ284" s="45">
        <v>36.733000000000004</v>
      </c>
      <c r="BR284" s="36">
        <v>17</v>
      </c>
      <c r="BT284" s="63">
        <f>+BA_MAR[[#This Row],[Recaudación Vta. Boletos $]]/BA_MAR[[#This Row],[Km. Línea (entre cabeceras) en Servicio]]</f>
        <v>6926.0113535772316</v>
      </c>
      <c r="BU284" s="64">
        <f>+BA_MAR[[#This Row],[Recaudación/Km. Línea (PESOS)]]/CP284</f>
        <v>457.25904835194433</v>
      </c>
      <c r="BV284" s="63">
        <f>+BA_MAR[[#This Row],[Recaudación Vta. Boletos $]]/BA_MAR[[#This Row],[Trenes Corridos (TC)]]</f>
        <v>172.71770200336218</v>
      </c>
      <c r="BW284" s="64">
        <f>+BA_MAR[[#This Row],[Recaudación/Trenes Corridos (PESOS)]]/CP284</f>
        <v>11.402916919967396</v>
      </c>
      <c r="BX284" s="63">
        <f>+BA_MAR[[#This Row],[Recaudación Vta. Boletos $]]/BA_MAR[[#This Row],[Coches Kilómetro (CK) (5+6+7)]]</f>
        <v>0.94039529580138914</v>
      </c>
      <c r="BY284" s="64">
        <f>+BA_MAR[[#This Row],[Recaudación/Coche Kilómetro (PESOS)]]/CP284</f>
        <v>6.2085410502640097E-2</v>
      </c>
      <c r="BZ284" s="65">
        <f>+BA_MAR[[#This Row],[Recaudación Vta. Boletos $]]/BA_MAR[[#This Row],[PAX Kilómetro]]</f>
        <v>0.14402006612519613</v>
      </c>
      <c r="CA284" s="66">
        <f>+BA_MAR[[#This Row],[Recaudación/Pasajeros Kilómetro (PESOS)]]/CP284</f>
        <v>9.508283342038985E-3</v>
      </c>
      <c r="CC284" s="64"/>
      <c r="CE284" s="67"/>
      <c r="CF284" s="36">
        <f>+BA_MAR[[#This Row],[Pasajeros Pagos (PAX)]]/BA_MAR[[#This Row],[Km. Línea (entre cabeceras) en Servicio]]</f>
        <v>3005.6624833256196</v>
      </c>
      <c r="CG284" s="36">
        <f>+BA_MAR[[#This Row],[Pasajeros Pagos (PAX)]]/BA_MAR[[#This Row],[Cantidad de Estaciones en Servicio]]</f>
        <v>6494.5294117647063</v>
      </c>
      <c r="CH284" s="36">
        <f>+BA_MAR[[#This Row],[PAX Kilómetro]]/BA_MAR[[#This Row],[Km. Línea (entre cabeceras) en Servicio]]</f>
        <v>48090.599733209914</v>
      </c>
      <c r="CI284" s="36">
        <f>+BA_MAR[[#This Row],[Coches Kilómetro (CK) (5+6+7)]]/BA_MAR[[#This Row],[Km. Línea (entre cabeceras) en Servicio]]</f>
        <v>7365</v>
      </c>
      <c r="CM284" s="144">
        <f t="shared" si="8"/>
        <v>203.93446754646982</v>
      </c>
      <c r="CN284" s="11">
        <v>1.005197719285513</v>
      </c>
      <c r="CP284" s="10">
        <v>15.146800000000002</v>
      </c>
      <c r="CQ284" s="33">
        <v>10983.275402465029</v>
      </c>
      <c r="CR284" s="10"/>
      <c r="CX284" s="28"/>
      <c r="DF284" s="45">
        <f>+BA_MAR[[#This Row],[Trenes Kilómetro (TK) (1+2+3)]]/BA_MAR[[#This Row],[Trenes Corridos (TC)]]</f>
        <v>36.733000000000004</v>
      </c>
      <c r="EA284" s="2">
        <v>2016</v>
      </c>
      <c r="EB284" s="2" t="s">
        <v>3</v>
      </c>
    </row>
    <row r="285" spans="1:132" x14ac:dyDescent="0.2">
      <c r="A285" s="83" t="s">
        <v>222</v>
      </c>
      <c r="B285" s="2" t="s">
        <v>4</v>
      </c>
      <c r="C285" s="85">
        <v>42583</v>
      </c>
      <c r="D285" s="2" t="s">
        <v>252</v>
      </c>
      <c r="E285" s="4" t="s">
        <v>267</v>
      </c>
      <c r="F285" s="4" t="s">
        <v>298</v>
      </c>
      <c r="G285" s="4" t="s">
        <v>111</v>
      </c>
      <c r="H285" s="6">
        <f>+BA_MAR[[#This Row],[Trenes Corridos (TC)]]*BA_MAR[[#This Row],[Km. Línea (entre cabeceras) en Servicio]]</f>
        <v>54879.102000000006</v>
      </c>
      <c r="K285" s="7">
        <f>+BA_MAR[[#This Row],[TK Remolcados (1)]]+BA_MAR[[#This Row],[TK Coche Motor (2)]]+BA_MAR[[#This Row],[TK Eléctricos (3)]]</f>
        <v>54879.102000000006</v>
      </c>
      <c r="L285" s="15">
        <f>+BA_MAR[[#This Row],[Trenes Kilómetro (TK) (1+2+3)]]/K273-1</f>
        <v>-7.3089700996677998E-3</v>
      </c>
      <c r="M285" s="6">
        <f>+BA_MAR[[#This Row],[TK Remolcados (1)]]</f>
        <v>54879.102000000006</v>
      </c>
      <c r="N285" s="6">
        <f>+BA_MAR[[#This Row],[TK Remolcados (1)]]*BA_MAR[[#This Row],[Form. Media Trenes Remolcados]]</f>
        <v>274395.51</v>
      </c>
      <c r="O285" s="6"/>
      <c r="P285" s="6"/>
      <c r="Q285" s="7">
        <f>+BA_MAR[[#This Row],[CK Remolcados (5)]]+BA_MAR[[#This Row],[CK Coche Motor (6)]]+BA_MAR[[#This Row],[CK Eléctricos (7)]]</f>
        <v>274395.51</v>
      </c>
      <c r="R285" s="15">
        <f>+BA_MAR[[#This Row],[Coches Kilómetro (CK) (5+6+7)]]/Q273-1</f>
        <v>-3.8090087305879816E-2</v>
      </c>
      <c r="S285" s="120">
        <v>27.88</v>
      </c>
      <c r="T285" s="15">
        <f>+BA_MAR[[#This Row],[Velocidad Comercial Trenes Diésel]]/S273-1</f>
        <v>0</v>
      </c>
      <c r="W285" s="6">
        <v>5</v>
      </c>
      <c r="X285" s="6"/>
      <c r="Y285" s="6"/>
      <c r="Z285" s="6">
        <f>+BA_MAR[[#This Row],[Trenes Corridos (TC)]]*BA_MAR[[#This Row],[Form. Media Trenes Remolcados]]*BA_MAR[[#This Row],[Asientos Prom. x C. Remolcados]]</f>
        <v>537840</v>
      </c>
      <c r="AC285" s="6">
        <v>72</v>
      </c>
      <c r="AF285" s="6">
        <f>+'[2]BS TAB'!$AJ289</f>
        <v>1598</v>
      </c>
      <c r="AG285" s="6">
        <f>+BA_MAR[[#This Row],[Trenes Programados]]-BA_MAR[[#This Row],[Trenes Corridos (TC)]]</f>
        <v>104</v>
      </c>
      <c r="AH285" s="7">
        <f>+'[2]BS TAB'!$AL289</f>
        <v>1494</v>
      </c>
      <c r="AI285" s="15">
        <f>IFERROR(BA_MAR[[#This Row],[Trenes Corridos (TC)]]/AH273-1,0)</f>
        <v>-7.3089700996677998E-3</v>
      </c>
      <c r="AJ285" s="6">
        <f>+'[2]BS TAB'!$AM289</f>
        <v>510</v>
      </c>
      <c r="AK285" s="36">
        <f>+BA_MAR[[#This Row],[Trenes Corridos (TC)]]-BA_MAR[[#This Row],[Trenes Puntuales]]</f>
        <v>984</v>
      </c>
      <c r="AL285" s="111">
        <f>+BA_MAR[[#This Row],[Trenes Puntuales]]/BA_MAR[[#This Row],[Trenes Programados]]</f>
        <v>0.31914893617021278</v>
      </c>
      <c r="AM285" s="82">
        <v>0.95</v>
      </c>
      <c r="AN285" s="82" t="str">
        <f>+IF(BA_MAR[[#This Row],[Regularidad Absoluta]]&gt;=BA_MAR[[#This Row],[RA 95%]],BA_MAR[[#This Row],[Regularidad Absoluta]],"")</f>
        <v/>
      </c>
      <c r="AO285" s="82">
        <f>+BA_MAR[[#This Row],[Trenes Puntuales]]/BA_MAR[[#This Row],[Trenes Corridos (TC)]]</f>
        <v>0.34136546184738958</v>
      </c>
      <c r="AP285" s="82">
        <f>+BA_MAR[[#This Row],[Trenes Corridos (TC)]]/BA_MAR[[#This Row],[Trenes Programados]]</f>
        <v>0.93491864831038796</v>
      </c>
      <c r="AQ285" s="82">
        <f>+BA_MAR[[#This Row],[Regularidad Relativa]]/AO273-1</f>
        <v>-0.59673860276269908</v>
      </c>
      <c r="AR285" s="81">
        <f>+'[3]DATOS BS#Bol por Estación'!$AV269</f>
        <v>128598</v>
      </c>
      <c r="AS285" s="15">
        <f>IFERROR(+BA_MAR[[#This Row],[Pasajeros Pagos (PAX)]]/AR273-1,0)</f>
        <v>-0.46220982506910668</v>
      </c>
      <c r="AT285" s="6">
        <f>+BA_MAR[[#This Row],[Pasajeros Pagos (PAX)]]/BA_MAR[[#This Row],[Indice Dia Habil]]</f>
        <v>4587.8701391366394</v>
      </c>
      <c r="AU285" s="15">
        <f>IFERROR(+BA_MAR[[#This Row],[PAX Día Habil]]/AT273-1,0)</f>
        <v>-0.47429715329623701</v>
      </c>
      <c r="AV285" s="6">
        <f>+BA_MAR[[#This Row],[Pasajeros Pagos (PAX)]]/BA_MAR[[#This Row],[Trenes Corridos (TC)]]</f>
        <v>86.07630522088354</v>
      </c>
      <c r="AW285" s="6">
        <f>+BA_MAR[[#This Row],[PAX x Tren]]/BA_MAR[[#This Row],[Form. Media Trenes Remolcados]]</f>
        <v>17.215261044176707</v>
      </c>
      <c r="AX285" s="15">
        <f>IFERROR(+BA_MAR[[#This Row],[PAX x Coche]]/AW273-1,0)</f>
        <v>-0.44091419806180299</v>
      </c>
      <c r="AY285" s="6">
        <v>180</v>
      </c>
      <c r="AZ285" s="9">
        <f>+BA_MAR[[#This Row],[PAX Kilómetro]]/BA_MAR[[#This Row],[Coches Kilómetro (CK) (5+6+7)]]</f>
        <v>7.4985483545266467</v>
      </c>
      <c r="BA285" s="15">
        <f>IFERROR(+BA_MAR[[#This Row],[Ocupación Media (PaxKm/CocheKm)]]/AZ273-1,0)</f>
        <v>-0.44091419806180288</v>
      </c>
      <c r="BB285" s="15">
        <f>+BA_MAR[[#This Row],[Ocupación Media (PaxKm/CocheKm)]]/BA_MAR[[#This Row],[Capacidad x Coche (4xm2)]]</f>
        <v>4.1658601969592479E-2</v>
      </c>
      <c r="BC285" s="15">
        <f>IFERROR(+BA_MAR[[#This Row],[% de Ocupación Media PAX]]/BB273-1,0)</f>
        <v>-0.44091419806180299</v>
      </c>
      <c r="BD285" s="36">
        <f>+BA_MAR[[#This Row],[Pasajeros Pagos (PAX)]]*BA_MAR[[#This Row],[PAX Recorrido Medio]]</f>
        <v>2057568</v>
      </c>
      <c r="BE285" s="9">
        <v>16</v>
      </c>
      <c r="BF285" s="35">
        <f>+BA_MAR[[#This Row],[PAX Recorrido Medio]]/BE273-1</f>
        <v>0</v>
      </c>
      <c r="BG285" s="36">
        <f>+BA_MAR[[#This Row],[Pasajeros Pagos (PAX)]]*CN285</f>
        <v>127850.20434083107</v>
      </c>
      <c r="BH285" s="114">
        <f t="shared" si="7"/>
        <v>0.66603360522826116</v>
      </c>
      <c r="BI285" s="81">
        <f>IF(((+AH285*CM285)*((+(20/(1-20/100))/100)+1)-1)&lt;BA_MAR[[#This Row],[Pasajeros Pagos (PAX)]],BA_MAR[[#This Row],[Pasajeros Pagos (PAX)]],((+AH285*CM285)*((+(20/(1-20/100))/100)+1)-1))</f>
        <v>385062.69496933918</v>
      </c>
      <c r="BJ285" s="35">
        <f>+(BA_MAR[[#This Row],[Variación % TC]]*0.2)-(BA_MAR[[#This Row],[Vaciación % PAX Recorrido Medio]]*0.1)-(BA_MAR[[#This Row],[Variación % Ocupación PAX]]*0.5)+(BA_MAR[[#This Row],[Variación % RA]]*0.1)+(BA_MAR[[#This Row],[Variación % Velocidad Comercial TE]]*0.1)</f>
        <v>0.159321444734698</v>
      </c>
      <c r="BK285" s="10">
        <v>321792.51673958712</v>
      </c>
      <c r="BL285" s="10">
        <f>+BA_MAR[[#This Row],[Recaudación Vta. Boletos $]]/BA_MAR[[#This Row],[Pasajeros Pagos (PAX)]]</f>
        <v>2.5023135409538804</v>
      </c>
      <c r="BM285" s="15">
        <f>+(BA_MAR[[#This Row],[Tarifa Media $]]*44)/CQ285</f>
        <v>9.8686834825373378E-3</v>
      </c>
      <c r="BN285" s="46">
        <f>+BA_MAR[[#This Row],[Tarifa Media $]]/CP285</f>
        <v>0.16580996440184498</v>
      </c>
      <c r="BO285" s="73">
        <f>+LINEA[[#This Row],[Indice Dia Habil]]</f>
        <v>28.03</v>
      </c>
      <c r="BP285" s="45">
        <v>36.733000000000004</v>
      </c>
      <c r="BQ285" s="45">
        <v>36.733000000000004</v>
      </c>
      <c r="BR285" s="36">
        <v>17</v>
      </c>
      <c r="BT285" s="63">
        <f>+BA_MAR[[#This Row],[Recaudación Vta. Boletos $]]/BA_MAR[[#This Row],[Km. Línea (entre cabeceras) en Servicio]]</f>
        <v>8760.3113478231317</v>
      </c>
      <c r="BU285" s="64">
        <f>+BA_MAR[[#This Row],[Recaudación/Km. Línea (PESOS)]]/CP285</f>
        <v>580.48157793124608</v>
      </c>
      <c r="BV285" s="63">
        <f>+BA_MAR[[#This Row],[Recaudación Vta. Boletos $]]/BA_MAR[[#This Row],[Trenes Corridos (TC)]]</f>
        <v>215.38990410949606</v>
      </c>
      <c r="BW285" s="64">
        <f>+BA_MAR[[#This Row],[Recaudación/Trenes Corridos (PESOS)]]/CP285</f>
        <v>14.272309104517044</v>
      </c>
      <c r="BX285" s="63">
        <f>+BA_MAR[[#This Row],[Recaudación Vta. Boletos $]]/BA_MAR[[#This Row],[Coches Kilómetro (CK) (5+6+7)]]</f>
        <v>1.1727324428143417</v>
      </c>
      <c r="BY285" s="64">
        <f>+BA_MAR[[#This Row],[Recaudación/Coche Kilómetro (PESOS)]]/CP285</f>
        <v>7.7708377233098549E-2</v>
      </c>
      <c r="BZ285" s="65">
        <f>+BA_MAR[[#This Row],[Recaudación Vta. Boletos $]]/BA_MAR[[#This Row],[PAX Kilómetro]]</f>
        <v>0.15639459630961752</v>
      </c>
      <c r="CA285" s="66">
        <f>+BA_MAR[[#This Row],[Recaudación/Pasajeros Kilómetro (PESOS)]]/CP285</f>
        <v>1.0363122775115311E-2</v>
      </c>
      <c r="CC285" s="64"/>
      <c r="CE285" s="67"/>
      <c r="CF285" s="36">
        <f>+BA_MAR[[#This Row],[Pasajeros Pagos (PAX)]]/BA_MAR[[#This Row],[Km. Línea (entre cabeceras) en Servicio]]</f>
        <v>3500.8847630196278</v>
      </c>
      <c r="CG285" s="36">
        <f>+BA_MAR[[#This Row],[Pasajeros Pagos (PAX)]]/BA_MAR[[#This Row],[Cantidad de Estaciones en Servicio]]</f>
        <v>7564.588235294118</v>
      </c>
      <c r="CH285" s="36">
        <f>+BA_MAR[[#This Row],[PAX Kilómetro]]/BA_MAR[[#This Row],[Km. Línea (entre cabeceras) en Servicio]]</f>
        <v>56014.156208314045</v>
      </c>
      <c r="CI285" s="36">
        <f>+BA_MAR[[#This Row],[Coches Kilómetro (CK) (5+6+7)]]/BA_MAR[[#This Row],[Km. Línea (entre cabeceras) en Servicio]]</f>
        <v>7469.9999999999991</v>
      </c>
      <c r="CM285" s="144">
        <f t="shared" si="8"/>
        <v>206.19207227273853</v>
      </c>
      <c r="CN285" s="11">
        <v>0.99418501330371445</v>
      </c>
      <c r="CP285" s="10">
        <v>15.091454545454548</v>
      </c>
      <c r="CQ285" s="60">
        <v>11156.685286015725</v>
      </c>
      <c r="CR285" s="10"/>
      <c r="DF285" s="45">
        <f>+BA_MAR[[#This Row],[Trenes Kilómetro (TK) (1+2+3)]]/BA_MAR[[#This Row],[Trenes Corridos (TC)]]</f>
        <v>36.733000000000004</v>
      </c>
      <c r="EA285" s="2">
        <v>2016</v>
      </c>
      <c r="EB285" s="2" t="s">
        <v>4</v>
      </c>
    </row>
    <row r="286" spans="1:132" x14ac:dyDescent="0.2">
      <c r="A286" s="83" t="s">
        <v>222</v>
      </c>
      <c r="B286" s="2" t="s">
        <v>11</v>
      </c>
      <c r="C286" s="85">
        <v>42614</v>
      </c>
      <c r="D286" s="2" t="s">
        <v>252</v>
      </c>
      <c r="E286" s="4" t="s">
        <v>267</v>
      </c>
      <c r="F286" s="4" t="s">
        <v>298</v>
      </c>
      <c r="G286" s="4" t="s">
        <v>111</v>
      </c>
      <c r="H286" s="6">
        <f>+BA_MAR[[#This Row],[Trenes Corridos (TC)]]*BA_MAR[[#This Row],[Km. Línea (entre cabeceras) en Servicio]]</f>
        <v>54768.903000000006</v>
      </c>
      <c r="K286" s="7">
        <f>+BA_MAR[[#This Row],[TK Remolcados (1)]]+BA_MAR[[#This Row],[TK Coche Motor (2)]]+BA_MAR[[#This Row],[TK Eléctricos (3)]]</f>
        <v>54768.903000000006</v>
      </c>
      <c r="L286" s="15">
        <f>+BA_MAR[[#This Row],[Trenes Kilómetro (TK) (1+2+3)]]/K274-1</f>
        <v>1.774744027303754E-2</v>
      </c>
      <c r="M286" s="6">
        <f>+BA_MAR[[#This Row],[TK Remolcados (1)]]</f>
        <v>54768.903000000006</v>
      </c>
      <c r="N286" s="6">
        <f>+BA_MAR[[#This Row],[TK Remolcados (1)]]*BA_MAR[[#This Row],[Form. Media Trenes Remolcados]]</f>
        <v>273844.51500000001</v>
      </c>
      <c r="O286" s="6"/>
      <c r="P286" s="6"/>
      <c r="Q286" s="7">
        <f>+BA_MAR[[#This Row],[CK Remolcados (5)]]+BA_MAR[[#This Row],[CK Coche Motor (6)]]+BA_MAR[[#This Row],[CK Eléctricos (7)]]</f>
        <v>273844.51500000001</v>
      </c>
      <c r="R286" s="15">
        <f>+BA_MAR[[#This Row],[Coches Kilómetro (CK) (5+6+7)]]/Q274-1</f>
        <v>-1.3810619890467724E-2</v>
      </c>
      <c r="S286" s="120">
        <v>27.88</v>
      </c>
      <c r="T286" s="15">
        <f>+BA_MAR[[#This Row],[Velocidad Comercial Trenes Diésel]]/S274-1</f>
        <v>0</v>
      </c>
      <c r="W286" s="6">
        <v>5</v>
      </c>
      <c r="X286" s="6"/>
      <c r="Y286" s="6"/>
      <c r="Z286" s="6">
        <f>+BA_MAR[[#This Row],[Trenes Corridos (TC)]]*BA_MAR[[#This Row],[Form. Media Trenes Remolcados]]*BA_MAR[[#This Row],[Asientos Prom. x C. Remolcados]]</f>
        <v>536760</v>
      </c>
      <c r="AC286" s="6">
        <v>72</v>
      </c>
      <c r="AF286" s="6">
        <f>+'[2]BS TAB'!$AJ290</f>
        <v>1554</v>
      </c>
      <c r="AG286" s="6">
        <f>+BA_MAR[[#This Row],[Trenes Programados]]-BA_MAR[[#This Row],[Trenes Corridos (TC)]]</f>
        <v>63</v>
      </c>
      <c r="AH286" s="7">
        <f>+'[2]BS TAB'!$AL290</f>
        <v>1491</v>
      </c>
      <c r="AI286" s="15">
        <f>IFERROR(BA_MAR[[#This Row],[Trenes Corridos (TC)]]/AH274-1,0)</f>
        <v>1.774744027303754E-2</v>
      </c>
      <c r="AJ286" s="6">
        <f>+'[2]BS TAB'!$AM290</f>
        <v>632</v>
      </c>
      <c r="AK286" s="36">
        <f>+BA_MAR[[#This Row],[Trenes Corridos (TC)]]-BA_MAR[[#This Row],[Trenes Puntuales]]</f>
        <v>859</v>
      </c>
      <c r="AL286" s="111">
        <f>+BA_MAR[[#This Row],[Trenes Puntuales]]/BA_MAR[[#This Row],[Trenes Programados]]</f>
        <v>0.40669240669240669</v>
      </c>
      <c r="AM286" s="82">
        <v>0.95</v>
      </c>
      <c r="AN286" s="82" t="str">
        <f>+IF(BA_MAR[[#This Row],[Regularidad Absoluta]]&gt;=BA_MAR[[#This Row],[RA 95%]],BA_MAR[[#This Row],[Regularidad Absoluta]],"")</f>
        <v/>
      </c>
      <c r="AO286" s="82">
        <f>+BA_MAR[[#This Row],[Trenes Puntuales]]/BA_MAR[[#This Row],[Trenes Corridos (TC)]]</f>
        <v>0.42387659289067742</v>
      </c>
      <c r="AP286" s="82">
        <f>+BA_MAR[[#This Row],[Trenes Corridos (TC)]]/BA_MAR[[#This Row],[Trenes Programados]]</f>
        <v>0.95945945945945943</v>
      </c>
      <c r="AQ286" s="82">
        <f>+BA_MAR[[#This Row],[Regularidad Relativa]]/AO274-1</f>
        <v>-0.48165341520463911</v>
      </c>
      <c r="AR286" s="81">
        <f>+'[3]DATOS BS#Bol por Estación'!$AV270</f>
        <v>131479</v>
      </c>
      <c r="AS286" s="15">
        <f>IFERROR(+BA_MAR[[#This Row],[Pasajeros Pagos (PAX)]]/AR274-1,0)</f>
        <v>-0.48833290525447337</v>
      </c>
      <c r="AT286" s="6">
        <f>+BA_MAR[[#This Row],[Pasajeros Pagos (PAX)]]/BA_MAR[[#This Row],[Indice Dia Habil]]</f>
        <v>4784.5342066957783</v>
      </c>
      <c r="AU286" s="15">
        <f>IFERROR(+BA_MAR[[#This Row],[PAX Día Habil]]/AT274-1,0)</f>
        <v>-0.48833290525447348</v>
      </c>
      <c r="AV286" s="6">
        <f>+BA_MAR[[#This Row],[Pasajeros Pagos (PAX)]]/BA_MAR[[#This Row],[Trenes Corridos (TC)]]</f>
        <v>88.181757209926218</v>
      </c>
      <c r="AW286" s="6">
        <f>+BA_MAR[[#This Row],[PAX x Tren]]/BA_MAR[[#This Row],[Form. Media Trenes Remolcados]]</f>
        <v>17.636351441985244</v>
      </c>
      <c r="AX286" s="15">
        <f>IFERROR(+BA_MAR[[#This Row],[PAX x Coche]]/AW274-1,0)</f>
        <v>-0.48116750690552201</v>
      </c>
      <c r="AY286" s="6">
        <v>180</v>
      </c>
      <c r="AZ286" s="9">
        <f>+BA_MAR[[#This Row],[PAX Kilómetro]]/BA_MAR[[#This Row],[Coches Kilómetro (CK) (5+6+7)]]</f>
        <v>7.6819650742319956</v>
      </c>
      <c r="BA286" s="15">
        <f>IFERROR(+BA_MAR[[#This Row],[Ocupación Media (PaxKm/CocheKm)]]/AZ274-1,0)</f>
        <v>-0.4811675069055219</v>
      </c>
      <c r="BB286" s="15">
        <f>+BA_MAR[[#This Row],[Ocupación Media (PaxKm/CocheKm)]]/BA_MAR[[#This Row],[Capacidad x Coche (4xm2)]]</f>
        <v>4.2677583745733307E-2</v>
      </c>
      <c r="BC286" s="15">
        <f>IFERROR(+BA_MAR[[#This Row],[% de Ocupación Media PAX]]/BB274-1,0)</f>
        <v>-0.48116750690552201</v>
      </c>
      <c r="BD286" s="36">
        <f>+BA_MAR[[#This Row],[Pasajeros Pagos (PAX)]]*BA_MAR[[#This Row],[PAX Recorrido Medio]]</f>
        <v>2103664</v>
      </c>
      <c r="BE286" s="9">
        <v>16</v>
      </c>
      <c r="BF286" s="35">
        <f>+BA_MAR[[#This Row],[PAX Recorrido Medio]]/BE274-1</f>
        <v>0</v>
      </c>
      <c r="BG286" s="36">
        <f>+BA_MAR[[#This Row],[Pasajeros Pagos (PAX)]]*CN286</f>
        <v>128529.58209966174</v>
      </c>
      <c r="BH286" s="114">
        <f t="shared" si="7"/>
        <v>0.66342543639085216</v>
      </c>
      <c r="BI286" s="81">
        <f>IF(((+AH286*CM286)*((+(20/(1-20/100))/100)+1)-1)&lt;BA_MAR[[#This Row],[Pasajeros Pagos (PAX)]],BA_MAR[[#This Row],[Pasajeros Pagos (PAX)]],((+AH286*CM286)*((+(20/(1-20/100))/100)+1)-1))</f>
        <v>390638.55149993428</v>
      </c>
      <c r="BJ286" s="35">
        <f>+(BA_MAR[[#This Row],[Variación % TC]]*0.2)-(BA_MAR[[#This Row],[Vaciación % PAX Recorrido Medio]]*0.1)-(BA_MAR[[#This Row],[Variación % Ocupación PAX]]*0.5)+(BA_MAR[[#This Row],[Variación % RA]]*0.1)+(BA_MAR[[#This Row],[Variación % Velocidad Comercial TE]]*0.1)</f>
        <v>0.19596789998690459</v>
      </c>
      <c r="BK286" s="10">
        <v>312432.0535764441</v>
      </c>
      <c r="BL286" s="10">
        <f>+BA_MAR[[#This Row],[Recaudación Vta. Boletos $]]/BA_MAR[[#This Row],[Pasajeros Pagos (PAX)]]</f>
        <v>2.3762886360289026</v>
      </c>
      <c r="BM286" s="15">
        <f>+(BA_MAR[[#This Row],[Tarifa Media $]]*44)/CQ286</f>
        <v>9.1587132846192663E-3</v>
      </c>
      <c r="BN286" s="46">
        <f>+BA_MAR[[#This Row],[Tarifa Media $]]/CP286</f>
        <v>0.1550366251264409</v>
      </c>
      <c r="BO286" s="73">
        <f>+LINEA[[#This Row],[Indice Dia Habil]]</f>
        <v>27.48</v>
      </c>
      <c r="BP286" s="45">
        <v>36.733000000000004</v>
      </c>
      <c r="BQ286" s="45">
        <v>36.733000000000004</v>
      </c>
      <c r="BR286" s="36">
        <v>17</v>
      </c>
      <c r="BT286" s="63">
        <f>+BA_MAR[[#This Row],[Recaudación Vta. Boletos $]]/BA_MAR[[#This Row],[Km. Línea (entre cabeceras) en Servicio]]</f>
        <v>8505.4869892588158</v>
      </c>
      <c r="BU286" s="64">
        <f>+BA_MAR[[#This Row],[Recaudación/Km. Línea (PESOS)]]/CP286</f>
        <v>554.92501116160724</v>
      </c>
      <c r="BV286" s="63">
        <f>+BA_MAR[[#This Row],[Recaudación Vta. Boletos $]]/BA_MAR[[#This Row],[Trenes Corridos (TC)]]</f>
        <v>209.54530756300744</v>
      </c>
      <c r="BW286" s="64">
        <f>+BA_MAR[[#This Row],[Recaudación/Trenes Corridos (PESOS)]]/CP286</f>
        <v>13.671402035546159</v>
      </c>
      <c r="BX286" s="63">
        <f>+BA_MAR[[#This Row],[Recaudación Vta. Boletos $]]/BA_MAR[[#This Row],[Coches Kilómetro (CK) (5+6+7)]]</f>
        <v>1.1409103942667762</v>
      </c>
      <c r="BY286" s="64">
        <f>+BA_MAR[[#This Row],[Recaudación/Coche Kilómetro (PESOS)]]/CP286</f>
        <v>7.4436621215507356E-2</v>
      </c>
      <c r="BZ286" s="65">
        <f>+BA_MAR[[#This Row],[Recaudación Vta. Boletos $]]/BA_MAR[[#This Row],[PAX Kilómetro]]</f>
        <v>0.14851803975180641</v>
      </c>
      <c r="CA286" s="66">
        <f>+BA_MAR[[#This Row],[Recaudación/Pasajeros Kilómetro (PESOS)]]/CP286</f>
        <v>9.689789070402556E-3</v>
      </c>
      <c r="CC286" s="64"/>
      <c r="CE286" s="67"/>
      <c r="CF286" s="36">
        <f>+BA_MAR[[#This Row],[Pasajeros Pagos (PAX)]]/BA_MAR[[#This Row],[Km. Línea (entre cabeceras) en Servicio]]</f>
        <v>3579.3156017749702</v>
      </c>
      <c r="CG286" s="36">
        <f>+BA_MAR[[#This Row],[Pasajeros Pagos (PAX)]]/BA_MAR[[#This Row],[Cantidad de Estaciones en Servicio]]</f>
        <v>7734.0588235294117</v>
      </c>
      <c r="CH286" s="36">
        <f>+BA_MAR[[#This Row],[PAX Kilómetro]]/BA_MAR[[#This Row],[Km. Línea (entre cabeceras) en Servicio]]</f>
        <v>57269.049628399523</v>
      </c>
      <c r="CI286" s="36">
        <f>+BA_MAR[[#This Row],[Coches Kilómetro (CK) (5+6+7)]]/BA_MAR[[#This Row],[Km. Línea (entre cabeceras) en Servicio]]</f>
        <v>7455</v>
      </c>
      <c r="CM286" s="144">
        <f t="shared" si="8"/>
        <v>209.59868625080313</v>
      </c>
      <c r="CN286" s="11">
        <v>0.97756738414242383</v>
      </c>
      <c r="CP286" s="10">
        <v>15.327272727272724</v>
      </c>
      <c r="CQ286" s="33">
        <v>11416.090528880248</v>
      </c>
      <c r="CR286" s="10"/>
      <c r="CX286" s="28"/>
      <c r="DF286" s="45">
        <f>+BA_MAR[[#This Row],[Trenes Kilómetro (TK) (1+2+3)]]/BA_MAR[[#This Row],[Trenes Corridos (TC)]]</f>
        <v>36.733000000000004</v>
      </c>
      <c r="EA286" s="2">
        <v>2016</v>
      </c>
      <c r="EB286" s="2" t="s">
        <v>11</v>
      </c>
    </row>
    <row r="287" spans="1:132" x14ac:dyDescent="0.2">
      <c r="A287" s="83" t="s">
        <v>222</v>
      </c>
      <c r="B287" s="2" t="s">
        <v>5</v>
      </c>
      <c r="C287" s="85">
        <v>42644</v>
      </c>
      <c r="D287" s="2" t="s">
        <v>252</v>
      </c>
      <c r="E287" s="4" t="s">
        <v>267</v>
      </c>
      <c r="F287" s="4" t="s">
        <v>298</v>
      </c>
      <c r="G287" s="4" t="s">
        <v>111</v>
      </c>
      <c r="H287" s="6">
        <f>+BA_MAR[[#This Row],[Trenes Corridos (TC)]]*BA_MAR[[#This Row],[Km. Línea (entre cabeceras) en Servicio]]</f>
        <v>54364.840000000004</v>
      </c>
      <c r="K287" s="7">
        <f>+BA_MAR[[#This Row],[TK Remolcados (1)]]+BA_MAR[[#This Row],[TK Coche Motor (2)]]+BA_MAR[[#This Row],[TK Eléctricos (3)]]</f>
        <v>54364.840000000004</v>
      </c>
      <c r="L287" s="15">
        <f>+BA_MAR[[#This Row],[Trenes Kilómetro (TK) (1+2+3)]]/K275-1</f>
        <v>0.18971061093247577</v>
      </c>
      <c r="M287" s="6">
        <f>+BA_MAR[[#This Row],[TK Remolcados (1)]]</f>
        <v>54364.840000000004</v>
      </c>
      <c r="N287" s="6">
        <f>+BA_MAR[[#This Row],[TK Remolcados (1)]]*BA_MAR[[#This Row],[Form. Media Trenes Remolcados]]</f>
        <v>271824.2</v>
      </c>
      <c r="O287" s="6"/>
      <c r="P287" s="6"/>
      <c r="Q287" s="7">
        <f>+BA_MAR[[#This Row],[CK Remolcados (5)]]+BA_MAR[[#This Row],[CK Coche Motor (6)]]+BA_MAR[[#This Row],[CK Eléctricos (7)]]</f>
        <v>271824.2</v>
      </c>
      <c r="R287" s="15">
        <f>+BA_MAR[[#This Row],[Coches Kilómetro (CK) (5+6+7)]]/Q275-1</f>
        <v>0.15282035943069361</v>
      </c>
      <c r="S287" s="120">
        <v>27.88</v>
      </c>
      <c r="T287" s="15">
        <f>+BA_MAR[[#This Row],[Velocidad Comercial Trenes Diésel]]/S275-1</f>
        <v>0</v>
      </c>
      <c r="W287" s="6">
        <v>5</v>
      </c>
      <c r="X287" s="6"/>
      <c r="Y287" s="6"/>
      <c r="Z287" s="6">
        <f>+BA_MAR[[#This Row],[Trenes Corridos (TC)]]*BA_MAR[[#This Row],[Form. Media Trenes Remolcados]]*BA_MAR[[#This Row],[Asientos Prom. x C. Remolcados]]</f>
        <v>532800</v>
      </c>
      <c r="AC287" s="6">
        <v>72</v>
      </c>
      <c r="AF287" s="6">
        <f>+'[2]BS TAB'!$AJ291</f>
        <v>1589</v>
      </c>
      <c r="AG287" s="6">
        <f>+BA_MAR[[#This Row],[Trenes Programados]]-BA_MAR[[#This Row],[Trenes Corridos (TC)]]</f>
        <v>109</v>
      </c>
      <c r="AH287" s="7">
        <f>+'[2]BS TAB'!$AL291</f>
        <v>1480</v>
      </c>
      <c r="AI287" s="15">
        <f>IFERROR(BA_MAR[[#This Row],[Trenes Corridos (TC)]]/AH275-1,0)</f>
        <v>0.18971061093247599</v>
      </c>
      <c r="AJ287" s="6">
        <f>+'[2]BS TAB'!$AM291</f>
        <v>680</v>
      </c>
      <c r="AK287" s="36">
        <f>+BA_MAR[[#This Row],[Trenes Corridos (TC)]]-BA_MAR[[#This Row],[Trenes Puntuales]]</f>
        <v>800</v>
      </c>
      <c r="AL287" s="111">
        <f>+BA_MAR[[#This Row],[Trenes Puntuales]]/BA_MAR[[#This Row],[Trenes Programados]]</f>
        <v>0.42794210195091253</v>
      </c>
      <c r="AM287" s="82">
        <v>0.95</v>
      </c>
      <c r="AN287" s="82" t="str">
        <f>+IF(BA_MAR[[#This Row],[Regularidad Absoluta]]&gt;=BA_MAR[[#This Row],[RA 95%]],BA_MAR[[#This Row],[Regularidad Absoluta]],"")</f>
        <v/>
      </c>
      <c r="AO287" s="82">
        <f>+BA_MAR[[#This Row],[Trenes Puntuales]]/BA_MAR[[#This Row],[Trenes Corridos (TC)]]</f>
        <v>0.45945945945945948</v>
      </c>
      <c r="AP287" s="82">
        <f>+BA_MAR[[#This Row],[Trenes Corridos (TC)]]/BA_MAR[[#This Row],[Trenes Programados]]</f>
        <v>0.93140339836375075</v>
      </c>
      <c r="AQ287" s="82">
        <f>+BA_MAR[[#This Row],[Regularidad Relativa]]/AO275-1</f>
        <v>8.2514332514332711E-2</v>
      </c>
      <c r="AR287" s="81">
        <f>+'[3]DATOS BS#Bol por Estación'!$AV271</f>
        <v>121669</v>
      </c>
      <c r="AS287" s="15">
        <f>IFERROR(+BA_MAR[[#This Row],[Pasajeros Pagos (PAX)]]/AR275-1,0)</f>
        <v>-0.37942660117617655</v>
      </c>
      <c r="AT287" s="6">
        <f>+BA_MAR[[#This Row],[Pasajeros Pagos (PAX)]]/BA_MAR[[#This Row],[Indice Dia Habil]]</f>
        <v>4440.4744525547439</v>
      </c>
      <c r="AU287" s="15">
        <f>IFERROR(+BA_MAR[[#This Row],[PAX Día Habil]]/AT275-1,0)</f>
        <v>-0.3692347022903838</v>
      </c>
      <c r="AV287" s="6">
        <f>+BA_MAR[[#This Row],[Pasajeros Pagos (PAX)]]/BA_MAR[[#This Row],[Trenes Corridos (TC)]]</f>
        <v>82.208783783783787</v>
      </c>
      <c r="AW287" s="6">
        <f>+BA_MAR[[#This Row],[PAX x Tren]]/BA_MAR[[#This Row],[Form. Media Trenes Remolcados]]</f>
        <v>16.441756756756757</v>
      </c>
      <c r="AX287" s="15">
        <f>IFERROR(+BA_MAR[[#This Row],[PAX x Coche]]/AW275-1,0)</f>
        <v>-0.46169115270458438</v>
      </c>
      <c r="AY287" s="6">
        <v>180</v>
      </c>
      <c r="AZ287" s="9">
        <f>+BA_MAR[[#This Row],[PAX Kilómetro]]/BA_MAR[[#This Row],[Coches Kilómetro (CK) (5+6+7)]]</f>
        <v>7.1616287291565648</v>
      </c>
      <c r="BA287" s="15">
        <f>IFERROR(+BA_MAR[[#This Row],[Ocupación Media (PaxKm/CocheKm)]]/AZ275-1,0)</f>
        <v>-0.46169115270458427</v>
      </c>
      <c r="BB287" s="15">
        <f>+BA_MAR[[#This Row],[Ocupación Media (PaxKm/CocheKm)]]/BA_MAR[[#This Row],[Capacidad x Coche (4xm2)]]</f>
        <v>3.9786826273092026E-2</v>
      </c>
      <c r="BC287" s="15">
        <f>IFERROR(+BA_MAR[[#This Row],[% de Ocupación Media PAX]]/BB275-1,0)</f>
        <v>-0.46169115270458427</v>
      </c>
      <c r="BD287" s="36">
        <f>+BA_MAR[[#This Row],[Pasajeros Pagos (PAX)]]*BA_MAR[[#This Row],[PAX Recorrido Medio]]</f>
        <v>1946704</v>
      </c>
      <c r="BE287" s="9">
        <v>16</v>
      </c>
      <c r="BF287" s="35">
        <f>+BA_MAR[[#This Row],[PAX Recorrido Medio]]/BE275-1</f>
        <v>0</v>
      </c>
      <c r="BG287" s="36">
        <f>+BA_MAR[[#This Row],[Pasajeros Pagos (PAX)]]*CN287</f>
        <v>113290.37126108063</v>
      </c>
      <c r="BH287" s="114">
        <f t="shared" si="7"/>
        <v>0.69985375025637153</v>
      </c>
      <c r="BI287" s="81">
        <f>IF(((+AH287*CM287)*((+(20/(1-20/100))/100)+1)-1)&lt;BA_MAR[[#This Row],[Pasajeros Pagos (PAX)]],BA_MAR[[#This Row],[Pasajeros Pagos (PAX)]],((+AH287*CM287)*((+(20/(1-20/100))/100)+1)-1))</f>
        <v>405365.71789227484</v>
      </c>
      <c r="BJ287" s="35">
        <f>+(BA_MAR[[#This Row],[Variación % TC]]*0.2)-(BA_MAR[[#This Row],[Vaciación % PAX Recorrido Medio]]*0.1)-(BA_MAR[[#This Row],[Variación % Ocupación PAX]]*0.5)+(BA_MAR[[#This Row],[Variación % RA]]*0.1)+(BA_MAR[[#This Row],[Variación % Velocidad Comercial TE]]*0.1)</f>
        <v>0.27703913179022066</v>
      </c>
      <c r="BK287" s="10">
        <v>292285.22090396524</v>
      </c>
      <c r="BL287" s="10">
        <f>+BA_MAR[[#This Row],[Recaudación Vta. Boletos $]]/BA_MAR[[#This Row],[Pasajeros Pagos (PAX)]]</f>
        <v>2.4022982099299348</v>
      </c>
      <c r="BM287" s="15">
        <f>+(BA_MAR[[#This Row],[Tarifa Media $]]*44)/CQ287</f>
        <v>9.0532447874906215E-3</v>
      </c>
      <c r="BN287" s="46">
        <f>+BA_MAR[[#This Row],[Tarifa Media $]]/CP287</f>
        <v>0.15593466161639996</v>
      </c>
      <c r="BO287" s="73">
        <f>+LINEA[[#This Row],[Indice Dia Habil]]</f>
        <v>27.400000000000002</v>
      </c>
      <c r="BP287" s="45">
        <v>36.733000000000004</v>
      </c>
      <c r="BQ287" s="45">
        <v>36.733000000000004</v>
      </c>
      <c r="BR287" s="36">
        <v>17</v>
      </c>
      <c r="BT287" s="63">
        <f>+BA_MAR[[#This Row],[Recaudación Vta. Boletos $]]/BA_MAR[[#This Row],[Km. Línea (entre cabeceras) en Servicio]]</f>
        <v>7957.0201427589691</v>
      </c>
      <c r="BU287" s="64">
        <f>+BA_MAR[[#This Row],[Recaudación/Km. Línea (PESOS)]]/CP287</f>
        <v>516.49509553278426</v>
      </c>
      <c r="BV287" s="63">
        <f>+BA_MAR[[#This Row],[Recaudación Vta. Boletos $]]/BA_MAR[[#This Row],[Trenes Corridos (TC)]]</f>
        <v>197.49001412430084</v>
      </c>
      <c r="BW287" s="64">
        <f>+BA_MAR[[#This Row],[Recaudación/Trenes Corridos (PESOS)]]/CP287</f>
        <v>12.819198881220112</v>
      </c>
      <c r="BX287" s="63">
        <f>+BA_MAR[[#This Row],[Recaudación Vta. Boletos $]]/BA_MAR[[#This Row],[Coches Kilómetro (CK) (5+6+7)]]</f>
        <v>1.0752729922647255</v>
      </c>
      <c r="BY287" s="64">
        <f>+BA_MAR[[#This Row],[Recaudación/Coche Kilómetro (PESOS)]]/CP287</f>
        <v>6.9796634531457333E-2</v>
      </c>
      <c r="BZ287" s="65">
        <f>+BA_MAR[[#This Row],[Recaudación Vta. Boletos $]]/BA_MAR[[#This Row],[PAX Kilómetro]]</f>
        <v>0.15014363812062093</v>
      </c>
      <c r="CA287" s="66">
        <f>+BA_MAR[[#This Row],[Recaudación/Pasajeros Kilómetro (PESOS)]]/CP287</f>
        <v>9.7459163510249976E-3</v>
      </c>
      <c r="CC287" s="64"/>
      <c r="CE287" s="67"/>
      <c r="CF287" s="36">
        <f>+BA_MAR[[#This Row],[Pasajeros Pagos (PAX)]]/BA_MAR[[#This Row],[Km. Línea (entre cabeceras) en Servicio]]</f>
        <v>3312.2532872349111</v>
      </c>
      <c r="CG287" s="36">
        <f>+BA_MAR[[#This Row],[Pasajeros Pagos (PAX)]]/BA_MAR[[#This Row],[Cantidad de Estaciones en Servicio]]</f>
        <v>7157</v>
      </c>
      <c r="CH287" s="36">
        <f>+BA_MAR[[#This Row],[PAX Kilómetro]]/BA_MAR[[#This Row],[Km. Línea (entre cabeceras) en Servicio]]</f>
        <v>52996.052595758578</v>
      </c>
      <c r="CI287" s="36">
        <f>+BA_MAR[[#This Row],[Coches Kilómetro (CK) (5+6+7)]]/BA_MAR[[#This Row],[Km. Línea (entre cabeceras) en Servicio]]</f>
        <v>7399.9999999999991</v>
      </c>
      <c r="CM287" s="144">
        <f t="shared" si="8"/>
        <v>219.11714480663503</v>
      </c>
      <c r="CN287" s="11">
        <v>0.93113587899202443</v>
      </c>
      <c r="CP287" s="10">
        <v>15.405800000000003</v>
      </c>
      <c r="CQ287" s="33">
        <v>11675.495771744771</v>
      </c>
      <c r="CR287" s="10"/>
      <c r="CX287" s="28"/>
      <c r="DF287" s="45">
        <f>+BA_MAR[[#This Row],[Trenes Kilómetro (TK) (1+2+3)]]/BA_MAR[[#This Row],[Trenes Corridos (TC)]]</f>
        <v>36.733000000000004</v>
      </c>
      <c r="EA287" s="2">
        <v>2016</v>
      </c>
      <c r="EB287" s="2" t="s">
        <v>5</v>
      </c>
    </row>
    <row r="288" spans="1:132" x14ac:dyDescent="0.2">
      <c r="A288" s="83" t="s">
        <v>222</v>
      </c>
      <c r="B288" s="2" t="s">
        <v>6</v>
      </c>
      <c r="C288" s="85">
        <v>42675</v>
      </c>
      <c r="D288" s="2" t="s">
        <v>252</v>
      </c>
      <c r="E288" s="4" t="s">
        <v>267</v>
      </c>
      <c r="F288" s="4" t="s">
        <v>298</v>
      </c>
      <c r="G288" s="4" t="s">
        <v>111</v>
      </c>
      <c r="H288" s="6">
        <f>+BA_MAR[[#This Row],[Trenes Corridos (TC)]]*BA_MAR[[#This Row],[Km. Línea (entre cabeceras) en Servicio]]</f>
        <v>52932.253000000004</v>
      </c>
      <c r="K288" s="7">
        <f>+BA_MAR[[#This Row],[TK Remolcados (1)]]+BA_MAR[[#This Row],[TK Coche Motor (2)]]+BA_MAR[[#This Row],[TK Eléctricos (3)]]</f>
        <v>52932.253000000004</v>
      </c>
      <c r="L288" s="15">
        <f>+BA_MAR[[#This Row],[Trenes Kilómetro (TK) (1+2+3)]]/K276-1</f>
        <v>7.692307692307665E-3</v>
      </c>
      <c r="M288" s="6">
        <f>+BA_MAR[[#This Row],[TK Remolcados (1)]]</f>
        <v>52932.253000000004</v>
      </c>
      <c r="N288" s="6">
        <f>+BA_MAR[[#This Row],[TK Remolcados (1)]]*BA_MAR[[#This Row],[Form. Media Trenes Remolcados]]</f>
        <v>264661.26500000001</v>
      </c>
      <c r="O288" s="6"/>
      <c r="P288" s="6"/>
      <c r="Q288" s="7">
        <f>+BA_MAR[[#This Row],[CK Remolcados (5)]]+BA_MAR[[#This Row],[CK Coche Motor (6)]]+BA_MAR[[#This Row],[CK Eléctricos (7)]]</f>
        <v>264661.26500000001</v>
      </c>
      <c r="R288" s="15">
        <f>+BA_MAR[[#This Row],[Coches Kilómetro (CK) (5+6+7)]]/Q276-1</f>
        <v>-2.3553965414430666E-2</v>
      </c>
      <c r="S288" s="120">
        <v>27.88</v>
      </c>
      <c r="T288" s="15">
        <f>+BA_MAR[[#This Row],[Velocidad Comercial Trenes Diésel]]/S276-1</f>
        <v>0</v>
      </c>
      <c r="W288" s="6">
        <v>5</v>
      </c>
      <c r="X288" s="6"/>
      <c r="Y288" s="6"/>
      <c r="Z288" s="6">
        <f>+BA_MAR[[#This Row],[Trenes Corridos (TC)]]*BA_MAR[[#This Row],[Form. Media Trenes Remolcados]]*BA_MAR[[#This Row],[Asientos Prom. x C. Remolcados]]</f>
        <v>518760</v>
      </c>
      <c r="AC288" s="6">
        <v>72</v>
      </c>
      <c r="AF288" s="6">
        <f>+'[2]BS TAB'!$AJ292</f>
        <v>1545</v>
      </c>
      <c r="AG288" s="6">
        <f>+BA_MAR[[#This Row],[Trenes Programados]]-BA_MAR[[#This Row],[Trenes Corridos (TC)]]</f>
        <v>104</v>
      </c>
      <c r="AH288" s="7">
        <f>+'[2]BS TAB'!$AL292</f>
        <v>1441</v>
      </c>
      <c r="AI288" s="15">
        <f>IFERROR(BA_MAR[[#This Row],[Trenes Corridos (TC)]]/AH276-1,0)</f>
        <v>7.692307692307665E-3</v>
      </c>
      <c r="AJ288" s="6">
        <f>+'[2]BS TAB'!$AM292</f>
        <v>738</v>
      </c>
      <c r="AK288" s="36">
        <f>+BA_MAR[[#This Row],[Trenes Corridos (TC)]]-BA_MAR[[#This Row],[Trenes Puntuales]]</f>
        <v>703</v>
      </c>
      <c r="AL288" s="111">
        <f>+BA_MAR[[#This Row],[Trenes Puntuales]]/BA_MAR[[#This Row],[Trenes Programados]]</f>
        <v>0.47766990291262135</v>
      </c>
      <c r="AM288" s="82">
        <v>0.95</v>
      </c>
      <c r="AN288" s="82" t="str">
        <f>+IF(BA_MAR[[#This Row],[Regularidad Absoluta]]&gt;=BA_MAR[[#This Row],[RA 95%]],BA_MAR[[#This Row],[Regularidad Absoluta]],"")</f>
        <v/>
      </c>
      <c r="AO288" s="82">
        <f>+BA_MAR[[#This Row],[Trenes Puntuales]]/BA_MAR[[#This Row],[Trenes Corridos (TC)]]</f>
        <v>0.51214434420541288</v>
      </c>
      <c r="AP288" s="82">
        <f>+BA_MAR[[#This Row],[Trenes Corridos (TC)]]/BA_MAR[[#This Row],[Trenes Programados]]</f>
        <v>0.93268608414239484</v>
      </c>
      <c r="AQ288" s="82">
        <f>+BA_MAR[[#This Row],[Regularidad Relativa]]/AO276-1</f>
        <v>0.92728003214142229</v>
      </c>
      <c r="AR288" s="81">
        <f>+'[3]DATOS BS#Bol por Estación'!$AV272</f>
        <v>137472</v>
      </c>
      <c r="AS288" s="15">
        <f>IFERROR(+BA_MAR[[#This Row],[Pasajeros Pagos (PAX)]]/AR276-1,0)</f>
        <v>-0.22487665980660254</v>
      </c>
      <c r="AT288" s="6">
        <f>+BA_MAR[[#This Row],[Pasajeros Pagos (PAX)]]/BA_MAR[[#This Row],[Indice Dia Habil]]</f>
        <v>5085.9045504994447</v>
      </c>
      <c r="AU288" s="15">
        <f>IFERROR(+BA_MAR[[#This Row],[PAX Día Habil]]/AT276-1,0)</f>
        <v>-0.23778104393856814</v>
      </c>
      <c r="AV288" s="6">
        <f>+BA_MAR[[#This Row],[Pasajeros Pagos (PAX)]]/BA_MAR[[#This Row],[Trenes Corridos (TC)]]</f>
        <v>95.400416377515612</v>
      </c>
      <c r="AW288" s="6">
        <f>+BA_MAR[[#This Row],[PAX x Tren]]/BA_MAR[[#This Row],[Form. Media Trenes Remolcados]]</f>
        <v>19.080083275503121</v>
      </c>
      <c r="AX288" s="15">
        <f>IFERROR(+BA_MAR[[#This Row],[PAX x Coche]]/AW276-1,0)</f>
        <v>-0.20617902808896038</v>
      </c>
      <c r="AY288" s="6">
        <v>180</v>
      </c>
      <c r="AZ288" s="9">
        <f>+BA_MAR[[#This Row],[PAX Kilómetro]]/BA_MAR[[#This Row],[Coches Kilómetro (CK) (5+6+7)]]</f>
        <v>8.3108194922290561</v>
      </c>
      <c r="BA288" s="15">
        <f>IFERROR(+BA_MAR[[#This Row],[Ocupación Media (PaxKm/CocheKm)]]/AZ276-1,0)</f>
        <v>-0.20617902808896027</v>
      </c>
      <c r="BB288" s="15">
        <f>+BA_MAR[[#This Row],[Ocupación Media (PaxKm/CocheKm)]]/BA_MAR[[#This Row],[Capacidad x Coche (4xm2)]]</f>
        <v>4.6171219401272535E-2</v>
      </c>
      <c r="BC288" s="15">
        <f>IFERROR(+BA_MAR[[#This Row],[% de Ocupación Media PAX]]/BB276-1,0)</f>
        <v>-0.20617902808896027</v>
      </c>
      <c r="BD288" s="36">
        <f>+BA_MAR[[#This Row],[Pasajeros Pagos (PAX)]]*BA_MAR[[#This Row],[PAX Recorrido Medio]]</f>
        <v>2199552</v>
      </c>
      <c r="BE288" s="9">
        <v>16</v>
      </c>
      <c r="BF288" s="35">
        <f>+BA_MAR[[#This Row],[PAX Recorrido Medio]]/BE276-1</f>
        <v>0</v>
      </c>
      <c r="BG288" s="36">
        <f>+BA_MAR[[#This Row],[Pasajeros Pagos (PAX)]]*CN288</f>
        <v>131818.0460719823</v>
      </c>
      <c r="BH288" s="114">
        <f t="shared" si="7"/>
        <v>0.64241163249989208</v>
      </c>
      <c r="BI288" s="81">
        <f>IF(((+AH288*CM288)*((+(20/(1-20/100))/100)+1)-1)&lt;BA_MAR[[#This Row],[Pasajeros Pagos (PAX)]],BA_MAR[[#This Row],[Pasajeros Pagos (PAX)]],((+AH288*CM288)*((+(20/(1-20/100))/100)+1)-1))</f>
        <v>384442.03585553856</v>
      </c>
      <c r="BJ288" s="35">
        <f>+(BA_MAR[[#This Row],[Variación % TC]]*0.2)-(BA_MAR[[#This Row],[Vaciación % PAX Recorrido Medio]]*0.1)-(BA_MAR[[#This Row],[Variación % Ocupación PAX]]*0.5)+(BA_MAR[[#This Row],[Variación % RA]]*0.1)+(BA_MAR[[#This Row],[Variación % Velocidad Comercial TE]]*0.1)</f>
        <v>0.19735597879708389</v>
      </c>
      <c r="BK288" s="10">
        <v>328580.25641540659</v>
      </c>
      <c r="BL288" s="10">
        <f>+BA_MAR[[#This Row],[Recaudación Vta. Boletos $]]/BA_MAR[[#This Row],[Pasajeros Pagos (PAX)]]</f>
        <v>2.3901613158709161</v>
      </c>
      <c r="BM288" s="15">
        <f>+(BA_MAR[[#This Row],[Tarifa Media $]]*44)/CQ288</f>
        <v>8.8117277026082737E-3</v>
      </c>
      <c r="BN288" s="46">
        <f>+BA_MAR[[#This Row],[Tarifa Media $]]/CP288</f>
        <v>0.15359476739962005</v>
      </c>
      <c r="BO288" s="73">
        <f>+LINEA[[#This Row],[Indice Dia Habil]]</f>
        <v>27.03</v>
      </c>
      <c r="BP288" s="45">
        <v>36.733000000000004</v>
      </c>
      <c r="BQ288" s="45">
        <v>36.733000000000004</v>
      </c>
      <c r="BR288" s="36">
        <v>17</v>
      </c>
      <c r="BT288" s="63">
        <f>+BA_MAR[[#This Row],[Recaudación Vta. Boletos $]]/BA_MAR[[#This Row],[Km. Línea (entre cabeceras) en Servicio]]</f>
        <v>8945.0972263470594</v>
      </c>
      <c r="BU288" s="64">
        <f>+BA_MAR[[#This Row],[Recaudación/Km. Línea (PESOS)]]/CP288</f>
        <v>574.82317980999551</v>
      </c>
      <c r="BV288" s="63">
        <f>+BA_MAR[[#This Row],[Recaudación Vta. Boletos $]]/BA_MAR[[#This Row],[Trenes Corridos (TC)]]</f>
        <v>228.02238474351603</v>
      </c>
      <c r="BW288" s="64">
        <f>+BA_MAR[[#This Row],[Recaudación/Trenes Corridos (PESOS)]]/CP288</f>
        <v>14.653004763331415</v>
      </c>
      <c r="BX288" s="63">
        <f>+BA_MAR[[#This Row],[Recaudación Vta. Boletos $]]/BA_MAR[[#This Row],[Coches Kilómetro (CK) (5+6+7)]]</f>
        <v>1.2415124533444915</v>
      </c>
      <c r="BY288" s="64">
        <f>+BA_MAR[[#This Row],[Recaudación/Coche Kilómetro (PESOS)]]/CP288</f>
        <v>7.9781149175571914E-2</v>
      </c>
      <c r="BZ288" s="65">
        <f>+BA_MAR[[#This Row],[Recaudación Vta. Boletos $]]/BA_MAR[[#This Row],[PAX Kilómetro]]</f>
        <v>0.14938508224193225</v>
      </c>
      <c r="CA288" s="66">
        <f>+BA_MAR[[#This Row],[Recaudación/Pasajeros Kilómetro (PESOS)]]/CP288</f>
        <v>9.5996729624762533E-3</v>
      </c>
      <c r="CC288" s="64"/>
      <c r="CE288" s="67"/>
      <c r="CF288" s="36">
        <f>+BA_MAR[[#This Row],[Pasajeros Pagos (PAX)]]/BA_MAR[[#This Row],[Km. Línea (entre cabeceras) en Servicio]]</f>
        <v>3742.465902594397</v>
      </c>
      <c r="CG288" s="36">
        <f>+BA_MAR[[#This Row],[Pasajeros Pagos (PAX)]]/BA_MAR[[#This Row],[Cantidad de Estaciones en Servicio]]</f>
        <v>8086.588235294118</v>
      </c>
      <c r="CH288" s="36">
        <f>+BA_MAR[[#This Row],[PAX Kilómetro]]/BA_MAR[[#This Row],[Km. Línea (entre cabeceras) en Servicio]]</f>
        <v>59879.454441510352</v>
      </c>
      <c r="CI288" s="36">
        <f>+BA_MAR[[#This Row],[Coches Kilómetro (CK) (5+6+7)]]/BA_MAR[[#This Row],[Km. Línea (entre cabeceras) en Servicio]]</f>
        <v>7205</v>
      </c>
      <c r="CM288" s="144">
        <f t="shared" si="8"/>
        <v>213.43124821959114</v>
      </c>
      <c r="CN288" s="11">
        <v>0.95887195990443364</v>
      </c>
      <c r="CP288" s="10">
        <v>15.56147619047619</v>
      </c>
      <c r="CQ288" s="60">
        <v>11934.901014609293</v>
      </c>
      <c r="CR288" s="10"/>
      <c r="DF288" s="45">
        <f>+BA_MAR[[#This Row],[Trenes Kilómetro (TK) (1+2+3)]]/BA_MAR[[#This Row],[Trenes Corridos (TC)]]</f>
        <v>36.733000000000004</v>
      </c>
      <c r="EA288" s="2">
        <v>2016</v>
      </c>
      <c r="EB288" s="2" t="s">
        <v>6</v>
      </c>
    </row>
    <row r="289" spans="1:132" x14ac:dyDescent="0.2">
      <c r="A289" s="83" t="s">
        <v>222</v>
      </c>
      <c r="B289" s="2" t="s">
        <v>7</v>
      </c>
      <c r="C289" s="85">
        <v>42705</v>
      </c>
      <c r="D289" s="2" t="s">
        <v>252</v>
      </c>
      <c r="E289" s="4" t="s">
        <v>267</v>
      </c>
      <c r="F289" s="4" t="s">
        <v>298</v>
      </c>
      <c r="G289" s="4" t="s">
        <v>111</v>
      </c>
      <c r="H289" s="6">
        <f>+BA_MAR[[#This Row],[Trenes Corridos (TC)]]*BA_MAR[[#This Row],[Km. Línea (entre cabeceras) en Servicio]]</f>
        <v>55099.500000000007</v>
      </c>
      <c r="K289" s="7">
        <f>+BA_MAR[[#This Row],[TK Remolcados (1)]]+BA_MAR[[#This Row],[TK Coche Motor (2)]]+BA_MAR[[#This Row],[TK Eléctricos (3)]]</f>
        <v>55099.500000000007</v>
      </c>
      <c r="L289" s="15">
        <f>+BA_MAR[[#This Row],[Trenes Kilómetro (TK) (1+2+3)]]/K277-1</f>
        <v>0.179245283018868</v>
      </c>
      <c r="M289" s="6">
        <f>+BA_MAR[[#This Row],[TK Remolcados (1)]]</f>
        <v>55099.500000000007</v>
      </c>
      <c r="N289" s="6">
        <f>+BA_MAR[[#This Row],[TK Remolcados (1)]]*BA_MAR[[#This Row],[Form. Media Trenes Remolcados]]</f>
        <v>275497.50000000006</v>
      </c>
      <c r="O289" s="6"/>
      <c r="P289" s="6"/>
      <c r="Q289" s="7">
        <f>+BA_MAR[[#This Row],[CK Remolcados (5)]]+BA_MAR[[#This Row],[CK Coche Motor (6)]]+BA_MAR[[#This Row],[CK Eléctricos (7)]]</f>
        <v>275497.50000000006</v>
      </c>
      <c r="R289" s="15">
        <f>+BA_MAR[[#This Row],[Coches Kilómetro (CK) (5+6+7)]]/Q277-1</f>
        <v>0.14267953780898068</v>
      </c>
      <c r="S289" s="120">
        <v>27.88</v>
      </c>
      <c r="T289" s="15">
        <f>+BA_MAR[[#This Row],[Velocidad Comercial Trenes Diésel]]/S277-1</f>
        <v>0</v>
      </c>
      <c r="W289" s="6">
        <v>5</v>
      </c>
      <c r="X289" s="6"/>
      <c r="Y289" s="6"/>
      <c r="Z289" s="6">
        <f>+BA_MAR[[#This Row],[Trenes Corridos (TC)]]*BA_MAR[[#This Row],[Form. Media Trenes Remolcados]]*BA_MAR[[#This Row],[Asientos Prom. x C. Remolcados]]</f>
        <v>540000</v>
      </c>
      <c r="AC289" s="6">
        <v>72</v>
      </c>
      <c r="AF289" s="6">
        <f>+'[2]BS TAB'!$AJ293</f>
        <v>1589</v>
      </c>
      <c r="AG289" s="6">
        <f>+BA_MAR[[#This Row],[Trenes Programados]]-BA_MAR[[#This Row],[Trenes Corridos (TC)]]</f>
        <v>89</v>
      </c>
      <c r="AH289" s="7">
        <f>+'[2]BS TAB'!$AL293</f>
        <v>1500</v>
      </c>
      <c r="AI289" s="15">
        <f>IFERROR(BA_MAR[[#This Row],[Trenes Corridos (TC)]]/AH277-1,0)</f>
        <v>0.179245283018868</v>
      </c>
      <c r="AJ289" s="6">
        <f>+'[2]BS TAB'!$AM293</f>
        <v>902</v>
      </c>
      <c r="AK289" s="36">
        <f>+BA_MAR[[#This Row],[Trenes Corridos (TC)]]-BA_MAR[[#This Row],[Trenes Puntuales]]</f>
        <v>598</v>
      </c>
      <c r="AL289" s="111">
        <f>+BA_MAR[[#This Row],[Trenes Puntuales]]/BA_MAR[[#This Row],[Trenes Programados]]</f>
        <v>0.5676526117054751</v>
      </c>
      <c r="AM289" s="82">
        <v>0.95</v>
      </c>
      <c r="AN289" s="82" t="str">
        <f>+IF(BA_MAR[[#This Row],[Regularidad Absoluta]]&gt;=BA_MAR[[#This Row],[RA 95%]],BA_MAR[[#This Row],[Regularidad Absoluta]],"")</f>
        <v/>
      </c>
      <c r="AO289" s="82">
        <f>+BA_MAR[[#This Row],[Trenes Puntuales]]/BA_MAR[[#This Row],[Trenes Corridos (TC)]]</f>
        <v>0.60133333333333339</v>
      </c>
      <c r="AP289" s="82">
        <f>+BA_MAR[[#This Row],[Trenes Corridos (TC)]]/BA_MAR[[#This Row],[Trenes Programados]]</f>
        <v>0.94398993077407178</v>
      </c>
      <c r="AQ289" s="82">
        <f>+BA_MAR[[#This Row],[Regularidad Relativa]]/AO277-1</f>
        <v>1.4915179153094464</v>
      </c>
      <c r="AR289" s="81">
        <f>+'[3]DATOS BS#Bol por Estación'!$AV273</f>
        <v>129891</v>
      </c>
      <c r="AS289" s="15">
        <f>IFERROR(+BA_MAR[[#This Row],[Pasajeros Pagos (PAX)]]/AR277-1,0)</f>
        <v>-0.21840456834770472</v>
      </c>
      <c r="AT289" s="6">
        <f>+BA_MAR[[#This Row],[Pasajeros Pagos (PAX)]]/BA_MAR[[#This Row],[Indice Dia Habil]]</f>
        <v>4787.7257648359746</v>
      </c>
      <c r="AU289" s="15">
        <f>IFERROR(+BA_MAR[[#This Row],[PAX Día Habil]]/AT277-1,0)</f>
        <v>-0.21840456834770472</v>
      </c>
      <c r="AV289" s="6">
        <f>+BA_MAR[[#This Row],[Pasajeros Pagos (PAX)]]/BA_MAR[[#This Row],[Trenes Corridos (TC)]]</f>
        <v>86.593999999999994</v>
      </c>
      <c r="AW289" s="6">
        <f>+BA_MAR[[#This Row],[PAX x Tren]]/BA_MAR[[#This Row],[Form. Media Trenes Remolcados]]</f>
        <v>17.3188</v>
      </c>
      <c r="AX289" s="15">
        <f>IFERROR(+BA_MAR[[#This Row],[PAX x Coche]]/AW277-1,0)</f>
        <v>-0.31599770032553687</v>
      </c>
      <c r="AY289" s="6">
        <v>180</v>
      </c>
      <c r="AZ289" s="9">
        <f>+BA_MAR[[#This Row],[PAX Kilómetro]]/BA_MAR[[#This Row],[Coches Kilómetro (CK) (5+6+7)]]</f>
        <v>7.5436474015190687</v>
      </c>
      <c r="BA289" s="15">
        <f>IFERROR(+BA_MAR[[#This Row],[Ocupación Media (PaxKm/CocheKm)]]/AZ277-1,0)</f>
        <v>-0.31599770032553698</v>
      </c>
      <c r="BB289" s="15">
        <f>+BA_MAR[[#This Row],[Ocupación Media (PaxKm/CocheKm)]]/BA_MAR[[#This Row],[Capacidad x Coche (4xm2)]]</f>
        <v>4.1909152230661495E-2</v>
      </c>
      <c r="BC289" s="15">
        <f>IFERROR(+BA_MAR[[#This Row],[% de Ocupación Media PAX]]/BB277-1,0)</f>
        <v>-0.31599770032553698</v>
      </c>
      <c r="BD289" s="36">
        <f>+BA_MAR[[#This Row],[Pasajeros Pagos (PAX)]]*BA_MAR[[#This Row],[PAX Recorrido Medio]]</f>
        <v>2078256</v>
      </c>
      <c r="BE289" s="9">
        <v>16</v>
      </c>
      <c r="BF289" s="35">
        <f>+BA_MAR[[#This Row],[PAX Recorrido Medio]]/BE277-1</f>
        <v>0</v>
      </c>
      <c r="BG289" s="36">
        <f>+BA_MAR[[#This Row],[Pasajeros Pagos (PAX)]]*CN289</f>
        <v>117839.99448093782</v>
      </c>
      <c r="BH289" s="114">
        <f t="shared" si="7"/>
        <v>0.69076183725124696</v>
      </c>
      <c r="BI289" s="81">
        <f>IF(((+AH289*CM289)*((+(20/(1-20/100))/100)+1)-1)&lt;BA_MAR[[#This Row],[Pasajeros Pagos (PAX)]],BA_MAR[[#This Row],[Pasajeros Pagos (PAX)]],((+AH289*CM289)*((+(20/(1-20/100))/100)+1)-1))</f>
        <v>420035.47959742812</v>
      </c>
      <c r="BJ289" s="35">
        <f>+(BA_MAR[[#This Row],[Variación % TC]]*0.2)-(BA_MAR[[#This Row],[Vaciación % PAX Recorrido Medio]]*0.1)-(BA_MAR[[#This Row],[Variación % Ocupación PAX]]*0.5)+(BA_MAR[[#This Row],[Variación % RA]]*0.1)+(BA_MAR[[#This Row],[Variación % Velocidad Comercial TE]]*0.1)</f>
        <v>0.34299969829748678</v>
      </c>
      <c r="BK289" s="10">
        <v>301714.13870122482</v>
      </c>
      <c r="BL289" s="10">
        <f>+BA_MAR[[#This Row],[Recaudación Vta. Boletos $]]/BA_MAR[[#This Row],[Pasajeros Pagos (PAX)]]</f>
        <v>2.3228255899271297</v>
      </c>
      <c r="BM289" s="15">
        <f>+(BA_MAR[[#This Row],[Tarifa Media $]]*44)/CQ289</f>
        <v>8.350233104353625E-3</v>
      </c>
      <c r="BN289" s="46">
        <f>+BA_MAR[[#This Row],[Tarifa Media $]]/CP289</f>
        <v>0.14453927152008675</v>
      </c>
      <c r="BO289" s="73">
        <f>+LINEA[[#This Row],[Indice Dia Habil]]</f>
        <v>27.130000000000003</v>
      </c>
      <c r="BP289" s="45">
        <v>36.733000000000004</v>
      </c>
      <c r="BQ289" s="45">
        <v>36.733000000000004</v>
      </c>
      <c r="BR289" s="36">
        <v>17</v>
      </c>
      <c r="BT289" s="63">
        <f>+BA_MAR[[#This Row],[Recaudación Vta. Boletos $]]/BA_MAR[[#This Row],[Km. Línea (entre cabeceras) en Servicio]]</f>
        <v>8213.7080745167768</v>
      </c>
      <c r="BU289" s="64">
        <f>+BA_MAR[[#This Row],[Recaudación/Km. Línea (PESOS)]]/CP289</f>
        <v>511.10310938435697</v>
      </c>
      <c r="BV289" s="63">
        <f>+BA_MAR[[#This Row],[Recaudación Vta. Boletos $]]/BA_MAR[[#This Row],[Trenes Corridos (TC)]]</f>
        <v>201.14275913414988</v>
      </c>
      <c r="BW289" s="64">
        <f>+BA_MAR[[#This Row],[Recaudación/Trenes Corridos (PESOS)]]/CP289</f>
        <v>12.516233678010392</v>
      </c>
      <c r="BX289" s="63">
        <f>+BA_MAR[[#This Row],[Recaudación Vta. Boletos $]]/BA_MAR[[#This Row],[Coches Kilómetro (CK) (5+6+7)]]</f>
        <v>1.0951610766022368</v>
      </c>
      <c r="BY289" s="64">
        <f>+BA_MAR[[#This Row],[Recaudación/Coche Kilómetro (PESOS)]]/CP289</f>
        <v>6.814708125124759E-2</v>
      </c>
      <c r="BZ289" s="65">
        <f>+BA_MAR[[#This Row],[Recaudación Vta. Boletos $]]/BA_MAR[[#This Row],[PAX Kilómetro]]</f>
        <v>0.14517659937044561</v>
      </c>
      <c r="CA289" s="66">
        <f>+BA_MAR[[#This Row],[Recaudación/Pasajeros Kilómetro (PESOS)]]/CP289</f>
        <v>9.0337044700054218E-3</v>
      </c>
      <c r="CC289" s="64"/>
      <c r="CE289" s="67"/>
      <c r="CF289" s="36">
        <f>+BA_MAR[[#This Row],[Pasajeros Pagos (PAX)]]/BA_MAR[[#This Row],[Km. Línea (entre cabeceras) en Servicio]]</f>
        <v>3536.0847194620637</v>
      </c>
      <c r="CG289" s="36">
        <f>+BA_MAR[[#This Row],[Pasajeros Pagos (PAX)]]/BA_MAR[[#This Row],[Cantidad de Estaciones en Servicio]]</f>
        <v>7640.6470588235297</v>
      </c>
      <c r="CH289" s="36">
        <f>+BA_MAR[[#This Row],[PAX Kilómetro]]/BA_MAR[[#This Row],[Km. Línea (entre cabeceras) en Servicio]]</f>
        <v>56577.35551139302</v>
      </c>
      <c r="CI289" s="36">
        <f>+BA_MAR[[#This Row],[Coches Kilómetro (CK) (5+6+7)]]/BA_MAR[[#This Row],[Km. Línea (entre cabeceras) en Servicio]]</f>
        <v>7500.0000000000009</v>
      </c>
      <c r="CM289" s="144">
        <f t="shared" si="8"/>
        <v>224.01945578529498</v>
      </c>
      <c r="CN289" s="11">
        <v>0.90722216690100022</v>
      </c>
      <c r="CP289" s="10">
        <v>16.070549999999997</v>
      </c>
      <c r="CQ289" s="33">
        <v>12239.697344916833</v>
      </c>
      <c r="CR289" s="10"/>
      <c r="CX289" s="28"/>
      <c r="DF289" s="45">
        <f>+BA_MAR[[#This Row],[Trenes Kilómetro (TK) (1+2+3)]]/BA_MAR[[#This Row],[Trenes Corridos (TC)]]</f>
        <v>36.733000000000004</v>
      </c>
      <c r="EA289" s="2">
        <v>2016</v>
      </c>
      <c r="EB289" s="2" t="s">
        <v>7</v>
      </c>
    </row>
    <row r="290" spans="1:132" x14ac:dyDescent="0.2">
      <c r="A290" s="83" t="s">
        <v>223</v>
      </c>
      <c r="B290" s="2" t="s">
        <v>8</v>
      </c>
      <c r="C290" s="85">
        <v>42736</v>
      </c>
      <c r="D290" s="2" t="s">
        <v>252</v>
      </c>
      <c r="E290" s="4" t="s">
        <v>267</v>
      </c>
      <c r="F290" s="4" t="s">
        <v>298</v>
      </c>
      <c r="G290" s="4" t="s">
        <v>111</v>
      </c>
      <c r="H290" s="6">
        <f>+BA_MAR[[#This Row],[Trenes Corridos (TC)]]*BA_MAR[[#This Row],[Km. Línea (entre cabeceras) en Servicio]]</f>
        <v>55430.097000000009</v>
      </c>
      <c r="K290" s="7">
        <f>+BA_MAR[[#This Row],[TK Remolcados (1)]]+BA_MAR[[#This Row],[TK Coche Motor (2)]]+BA_MAR[[#This Row],[TK Eléctricos (3)]]</f>
        <v>55430.097000000009</v>
      </c>
      <c r="L290" s="15">
        <f>+BA_MAR[[#This Row],[Trenes Kilómetro (TK) (1+2+3)]]/K278-1</f>
        <v>8.6393088552915831E-2</v>
      </c>
      <c r="M290" s="6">
        <f>+BA_MAR[[#This Row],[TK Remolcados (1)]]</f>
        <v>55430.097000000009</v>
      </c>
      <c r="N290" s="6">
        <f>+BA_MAR[[#This Row],[TK Remolcados (1)]]*BA_MAR[[#This Row],[Form. Media Trenes Remolcados]]</f>
        <v>277150.48500000004</v>
      </c>
      <c r="O290" s="6"/>
      <c r="P290" s="6"/>
      <c r="Q290" s="7">
        <f>+BA_MAR[[#This Row],[CK Remolcados (5)]]+BA_MAR[[#This Row],[CK Coche Motor (6)]]+BA_MAR[[#This Row],[CK Eléctricos (7)]]</f>
        <v>277150.48500000004</v>
      </c>
      <c r="R290" s="15">
        <f>+BA_MAR[[#This Row],[Coches Kilómetro (CK) (5+6+7)]]/Q278-1</f>
        <v>8.6393088552916053E-2</v>
      </c>
      <c r="S290" s="120">
        <v>27.88</v>
      </c>
      <c r="T290" s="15">
        <f>+BA_MAR[[#This Row],[Velocidad Comercial Trenes Diésel]]/S278-1</f>
        <v>0</v>
      </c>
      <c r="W290" s="6">
        <v>5</v>
      </c>
      <c r="X290" s="6"/>
      <c r="Y290" s="6"/>
      <c r="Z290" s="6">
        <f>+BA_MAR[[#This Row],[Trenes Corridos (TC)]]*BA_MAR[[#This Row],[Form. Media Trenes Remolcados]]*BA_MAR[[#This Row],[Asientos Prom. x C. Remolcados]]</f>
        <v>543240</v>
      </c>
      <c r="AC290" s="6">
        <v>72</v>
      </c>
      <c r="AF290" s="6">
        <f>+'[2]BS TAB'!$AJ294</f>
        <v>1598</v>
      </c>
      <c r="AG290" s="6">
        <f>+BA_MAR[[#This Row],[Trenes Programados]]-BA_MAR[[#This Row],[Trenes Corridos (TC)]]</f>
        <v>89</v>
      </c>
      <c r="AH290" s="7">
        <f>+'[2]BS TAB'!$AL294</f>
        <v>1509</v>
      </c>
      <c r="AI290" s="15">
        <f>IFERROR(BA_MAR[[#This Row],[Trenes Corridos (TC)]]/AH278-1,0)</f>
        <v>8.6393088552915831E-2</v>
      </c>
      <c r="AJ290" s="6">
        <f>+'[2]BS TAB'!$AM294</f>
        <v>841</v>
      </c>
      <c r="AK290" s="36">
        <f>+BA_MAR[[#This Row],[Trenes Corridos (TC)]]-BA_MAR[[#This Row],[Trenes Puntuales]]</f>
        <v>668</v>
      </c>
      <c r="AL290" s="111">
        <f>+BA_MAR[[#This Row],[Trenes Puntuales]]/BA_MAR[[#This Row],[Trenes Programados]]</f>
        <v>0.5262828535669587</v>
      </c>
      <c r="AM290" s="82">
        <v>0.95</v>
      </c>
      <c r="AN290" s="82" t="str">
        <f>+IF(BA_MAR[[#This Row],[Regularidad Absoluta]]&gt;=BA_MAR[[#This Row],[RA 95%]],BA_MAR[[#This Row],[Regularidad Absoluta]],"")</f>
        <v/>
      </c>
      <c r="AO290" s="82">
        <f>+BA_MAR[[#This Row],[Trenes Puntuales]]/BA_MAR[[#This Row],[Trenes Corridos (TC)]]</f>
        <v>0.55732273028495694</v>
      </c>
      <c r="AP290" s="82">
        <f>+BA_MAR[[#This Row],[Trenes Corridos (TC)]]/BA_MAR[[#This Row],[Trenes Programados]]</f>
        <v>0.94430538172715894</v>
      </c>
      <c r="AQ290" s="82">
        <f>+BA_MAR[[#This Row],[Regularidad Relativa]]/AO278-1</f>
        <v>1.3177283603766625</v>
      </c>
      <c r="AR290" s="81">
        <f>+'[3]DATOS BS#Bol por Estación'!$AV274</f>
        <v>120651</v>
      </c>
      <c r="AS290" s="15">
        <f>IFERROR(+BA_MAR[[#This Row],[Pasajeros Pagos (PAX)]]/AR278-1,0)</f>
        <v>-0.20337136518500909</v>
      </c>
      <c r="AT290" s="6">
        <f>+BA_MAR[[#This Row],[Pasajeros Pagos (PAX)]]/BA_MAR[[#This Row],[Indice Dia Habil]]</f>
        <v>4304.3524794862642</v>
      </c>
      <c r="AU290" s="15">
        <f>IFERROR(+BA_MAR[[#This Row],[PAX Día Habil]]/AT278-1,0)</f>
        <v>-0.22127632558220656</v>
      </c>
      <c r="AV290" s="6">
        <f>+BA_MAR[[#This Row],[Pasajeros Pagos (PAX)]]/BA_MAR[[#This Row],[Trenes Corridos (TC)]]</f>
        <v>79.954274353876741</v>
      </c>
      <c r="AW290" s="6">
        <f>+BA_MAR[[#This Row],[PAX x Tren]]/BA_MAR[[#This Row],[Form. Media Trenes Remolcados]]</f>
        <v>15.990854870775348</v>
      </c>
      <c r="AX290" s="15">
        <f>IFERROR(+BA_MAR[[#This Row],[PAX x Coche]]/AW278-1,0)</f>
        <v>-0.26672155483232451</v>
      </c>
      <c r="AY290" s="6">
        <v>180</v>
      </c>
      <c r="AZ290" s="9">
        <f>+BA_MAR[[#This Row],[PAX Kilómetro]]/BA_MAR[[#This Row],[Coches Kilómetro (CK) (5+6+7)]]</f>
        <v>6.965226851398076</v>
      </c>
      <c r="BA290" s="15">
        <f>IFERROR(+BA_MAR[[#This Row],[Ocupación Media (PaxKm/CocheKm)]]/AZ278-1,0)</f>
        <v>-0.26672155483232463</v>
      </c>
      <c r="BB290" s="15">
        <f>+BA_MAR[[#This Row],[Ocupación Media (PaxKm/CocheKm)]]/BA_MAR[[#This Row],[Capacidad x Coche (4xm2)]]</f>
        <v>3.8695704729989309E-2</v>
      </c>
      <c r="BC290" s="15">
        <f>IFERROR(+BA_MAR[[#This Row],[% de Ocupación Media PAX]]/BB278-1,0)</f>
        <v>-0.26672155483232463</v>
      </c>
      <c r="BD290" s="36">
        <f>+BA_MAR[[#This Row],[Pasajeros Pagos (PAX)]]*BA_MAR[[#This Row],[PAX Recorrido Medio]]</f>
        <v>1930416</v>
      </c>
      <c r="BE290" s="9">
        <v>16</v>
      </c>
      <c r="BF290" s="35">
        <f>+BA_MAR[[#This Row],[PAX Recorrido Medio]]/BE278-1</f>
        <v>0</v>
      </c>
      <c r="BG290" s="36">
        <f>+BA_MAR[[#This Row],[Pasajeros Pagos (PAX)]]*CN290</f>
        <v>122335.66811491409</v>
      </c>
      <c r="BH290" s="114">
        <f t="shared" si="7"/>
        <v>0.68356405846619195</v>
      </c>
      <c r="BI290" s="81">
        <f>IF(((+AH290*CM290)*((+(20/(1-20/100))/100)+1)-1)&lt;BA_MAR[[#This Row],[Pasajeros Pagos (PAX)]],BA_MAR[[#This Row],[Pasajeros Pagos (PAX)]],((+AH290*CM290)*((+(20/(1-20/100))/100)+1)-1))</f>
        <v>381280.96136990061</v>
      </c>
      <c r="BJ290" s="35">
        <f>+(BA_MAR[[#This Row],[Variación % TC]]*0.2)-(BA_MAR[[#This Row],[Vaciación % PAX Recorrido Medio]]*0.1)-(BA_MAR[[#This Row],[Variación % Ocupación PAX]]*0.5)+(BA_MAR[[#This Row],[Variación % RA]]*0.1)+(BA_MAR[[#This Row],[Variación % Velocidad Comercial TE]]*0.1)</f>
        <v>0.28241223116441172</v>
      </c>
      <c r="BK290" s="10">
        <v>295463.66097836121</v>
      </c>
      <c r="BL290" s="10">
        <f>+BA_MAR[[#This Row],[Recaudación Vta. Boletos $]]/BA_MAR[[#This Row],[Pasajeros Pagos (PAX)]]</f>
        <v>2.4489118281519522</v>
      </c>
      <c r="BM290" s="15">
        <f>+(BA_MAR[[#This Row],[Tarifa Media $]]*44)/CQ290</f>
        <v>8.5895950229939143E-3</v>
      </c>
      <c r="BN290" s="46">
        <f>+BA_MAR[[#This Row],[Tarifa Media $]]/CP290</f>
        <v>0.15162175154318483</v>
      </c>
      <c r="BO290" s="73">
        <f>+LINEA[[#This Row],[Indice Dia Habil]]</f>
        <v>28.03</v>
      </c>
      <c r="BP290" s="45">
        <v>36.733000000000004</v>
      </c>
      <c r="BQ290" s="45">
        <v>36.733000000000004</v>
      </c>
      <c r="BR290" s="36">
        <v>17</v>
      </c>
      <c r="BT290" s="63">
        <f>+BA_MAR[[#This Row],[Recaudación Vta. Boletos $]]/BA_MAR[[#This Row],[Km. Línea (entre cabeceras) en Servicio]]</f>
        <v>8043.5483346952651</v>
      </c>
      <c r="BU290" s="64">
        <f>+BA_MAR[[#This Row],[Recaudación/Km. Línea (PESOS)]]/CP290</f>
        <v>498.00767553526236</v>
      </c>
      <c r="BV290" s="63">
        <f>+BA_MAR[[#This Row],[Recaudación Vta. Boletos $]]/BA_MAR[[#This Row],[Trenes Corridos (TC)]]</f>
        <v>195.80096817651506</v>
      </c>
      <c r="BW290" s="64">
        <f>+BA_MAR[[#This Row],[Recaudación/Trenes Corridos (PESOS)]]/CP290</f>
        <v>12.122807120899134</v>
      </c>
      <c r="BX290" s="63">
        <f>+BA_MAR[[#This Row],[Recaudación Vta. Boletos $]]/BA_MAR[[#This Row],[Coches Kilómetro (CK) (5+6+7)]]</f>
        <v>1.0660766513843956</v>
      </c>
      <c r="BY290" s="64">
        <f>+BA_MAR[[#This Row],[Recaudación/Coche Kilómetro (PESOS)]]/CP290</f>
        <v>6.6004993444037416E-2</v>
      </c>
      <c r="BZ290" s="65">
        <f>+BA_MAR[[#This Row],[Recaudación Vta. Boletos $]]/BA_MAR[[#This Row],[PAX Kilómetro]]</f>
        <v>0.15305698925949701</v>
      </c>
      <c r="CA290" s="66">
        <f>+BA_MAR[[#This Row],[Recaudación/Pasajeros Kilómetro (PESOS)]]/CP290</f>
        <v>9.4763594714490518E-3</v>
      </c>
      <c r="CC290" s="64"/>
      <c r="CE290" s="67"/>
      <c r="CF290" s="36">
        <f>+BA_MAR[[#This Row],[Pasajeros Pagos (PAX)]]/BA_MAR[[#This Row],[Km. Línea (entre cabeceras) en Servicio]]</f>
        <v>3284.5397871124055</v>
      </c>
      <c r="CG290" s="36">
        <f>+BA_MAR[[#This Row],[Pasajeros Pagos (PAX)]]/BA_MAR[[#This Row],[Cantidad de Estaciones en Servicio]]</f>
        <v>7097.1176470588234</v>
      </c>
      <c r="CH290" s="36">
        <f>+BA_MAR[[#This Row],[PAX Kilómetro]]/BA_MAR[[#This Row],[Km. Línea (entre cabeceras) en Servicio]]</f>
        <v>52552.636593798488</v>
      </c>
      <c r="CI290" s="36">
        <f>+BA_MAR[[#This Row],[Coches Kilómetro (CK) (5+6+7)]]/BA_MAR[[#This Row],[Km. Línea (entre cabeceras) en Servicio]]</f>
        <v>7545</v>
      </c>
      <c r="CM290" s="144">
        <f t="shared" si="8"/>
        <v>202.13755407284324</v>
      </c>
      <c r="CN290" s="11">
        <v>1.0139631508641793</v>
      </c>
      <c r="CP290" s="10">
        <v>16.151454545454545</v>
      </c>
      <c r="CQ290" s="33">
        <v>12544.493675224372</v>
      </c>
      <c r="CR290" s="10"/>
      <c r="CX290" s="28"/>
      <c r="DF290" s="45">
        <f>+BA_MAR[[#This Row],[Trenes Kilómetro (TK) (1+2+3)]]/BA_MAR[[#This Row],[Trenes Corridos (TC)]]</f>
        <v>36.733000000000004</v>
      </c>
      <c r="EA290" s="2">
        <v>2017</v>
      </c>
      <c r="EB290" s="2" t="s">
        <v>8</v>
      </c>
    </row>
    <row r="291" spans="1:132" x14ac:dyDescent="0.2">
      <c r="A291" s="83" t="s">
        <v>223</v>
      </c>
      <c r="B291" s="2" t="s">
        <v>9</v>
      </c>
      <c r="C291" s="85">
        <v>42767</v>
      </c>
      <c r="D291" s="2" t="s">
        <v>252</v>
      </c>
      <c r="E291" s="4" t="s">
        <v>267</v>
      </c>
      <c r="F291" s="4" t="s">
        <v>298</v>
      </c>
      <c r="G291" s="4" t="s">
        <v>111</v>
      </c>
      <c r="H291" s="6">
        <f>+BA_MAR[[#This Row],[Trenes Corridos (TC)]]*BA_MAR[[#This Row],[Km. Línea (entre cabeceras) en Servicio]]</f>
        <v>50140.545000000006</v>
      </c>
      <c r="K291" s="7">
        <f>+BA_MAR[[#This Row],[TK Remolcados (1)]]+BA_MAR[[#This Row],[TK Coche Motor (2)]]+BA_MAR[[#This Row],[TK Eléctricos (3)]]</f>
        <v>50140.545000000006</v>
      </c>
      <c r="L291" s="15">
        <f>+BA_MAR[[#This Row],[Trenes Kilómetro (TK) (1+2+3)]]/K279-1</f>
        <v>-2.9850746268656692E-2</v>
      </c>
      <c r="M291" s="6">
        <f>+BA_MAR[[#This Row],[TK Remolcados (1)]]</f>
        <v>50140.545000000006</v>
      </c>
      <c r="N291" s="6">
        <f>+BA_MAR[[#This Row],[TK Remolcados (1)]]*BA_MAR[[#This Row],[Form. Media Trenes Remolcados]]</f>
        <v>250702.72500000003</v>
      </c>
      <c r="O291" s="6"/>
      <c r="P291" s="6"/>
      <c r="Q291" s="7">
        <f>+BA_MAR[[#This Row],[CK Remolcados (5)]]+BA_MAR[[#This Row],[CK Coche Motor (6)]]+BA_MAR[[#This Row],[CK Eléctricos (7)]]</f>
        <v>250702.72500000003</v>
      </c>
      <c r="R291" s="15">
        <f>+BA_MAR[[#This Row],[Coches Kilómetro (CK) (5+6+7)]]/Q279-1</f>
        <v>-2.9850746268656692E-2</v>
      </c>
      <c r="S291" s="120">
        <v>27.88</v>
      </c>
      <c r="T291" s="15">
        <f>+BA_MAR[[#This Row],[Velocidad Comercial Trenes Diésel]]/S279-1</f>
        <v>0</v>
      </c>
      <c r="W291" s="6">
        <v>5</v>
      </c>
      <c r="X291" s="6"/>
      <c r="Y291" s="6"/>
      <c r="Z291" s="6">
        <f>+BA_MAR[[#This Row],[Trenes Corridos (TC)]]*BA_MAR[[#This Row],[Form. Media Trenes Remolcados]]*BA_MAR[[#This Row],[Asientos Prom. x C. Remolcados]]</f>
        <v>491400</v>
      </c>
      <c r="AC291" s="6">
        <v>72</v>
      </c>
      <c r="AF291" s="6">
        <f>+'[2]BS TAB'!$AJ295</f>
        <v>1430</v>
      </c>
      <c r="AG291" s="6">
        <f>+BA_MAR[[#This Row],[Trenes Programados]]-BA_MAR[[#This Row],[Trenes Corridos (TC)]]</f>
        <v>65</v>
      </c>
      <c r="AH291" s="7">
        <f>+'[2]BS TAB'!$AL295</f>
        <v>1365</v>
      </c>
      <c r="AI291" s="15">
        <f>IFERROR(BA_MAR[[#This Row],[Trenes Corridos (TC)]]/AH279-1,0)</f>
        <v>-2.9850746268656692E-2</v>
      </c>
      <c r="AJ291" s="6">
        <f>+'[2]BS TAB'!$AM295</f>
        <v>753</v>
      </c>
      <c r="AK291" s="36">
        <f>+BA_MAR[[#This Row],[Trenes Corridos (TC)]]-BA_MAR[[#This Row],[Trenes Puntuales]]</f>
        <v>612</v>
      </c>
      <c r="AL291" s="111">
        <f>+BA_MAR[[#This Row],[Trenes Puntuales]]/BA_MAR[[#This Row],[Trenes Programados]]</f>
        <v>0.52657342657342654</v>
      </c>
      <c r="AM291" s="82">
        <v>0.95</v>
      </c>
      <c r="AN291" s="82" t="str">
        <f>+IF(BA_MAR[[#This Row],[Regularidad Absoluta]]&gt;=BA_MAR[[#This Row],[RA 95%]],BA_MAR[[#This Row],[Regularidad Absoluta]],"")</f>
        <v/>
      </c>
      <c r="AO291" s="82">
        <f>+BA_MAR[[#This Row],[Trenes Puntuales]]/BA_MAR[[#This Row],[Trenes Corridos (TC)]]</f>
        <v>0.55164835164835169</v>
      </c>
      <c r="AP291" s="82">
        <f>+BA_MAR[[#This Row],[Trenes Corridos (TC)]]/BA_MAR[[#This Row],[Trenes Programados]]</f>
        <v>0.95454545454545459</v>
      </c>
      <c r="AQ291" s="82">
        <f>+BA_MAR[[#This Row],[Regularidad Relativa]]/AO279-1</f>
        <v>0.9800235478806909</v>
      </c>
      <c r="AR291" s="81">
        <f>+'[3]DATOS BS#Bol por Estación'!$AV275</f>
        <v>112210</v>
      </c>
      <c r="AS291" s="15">
        <f>IFERROR(+BA_MAR[[#This Row],[Pasajeros Pagos (PAX)]]/AR279-1,0)</f>
        <v>-7.8387568375577032E-2</v>
      </c>
      <c r="AT291" s="6">
        <f>+BA_MAR[[#This Row],[Pasajeros Pagos (PAX)]]/BA_MAR[[#This Row],[Indice Dia Habil]]</f>
        <v>4565.0935720097641</v>
      </c>
      <c r="AU291" s="15">
        <f>IFERROR(+BA_MAR[[#This Row],[PAX Día Habil]]/AT279-1,0)</f>
        <v>-4.0893165136178133E-2</v>
      </c>
      <c r="AV291" s="6">
        <f>+BA_MAR[[#This Row],[Pasajeros Pagos (PAX)]]/BA_MAR[[#This Row],[Trenes Corridos (TC)]]</f>
        <v>82.205128205128204</v>
      </c>
      <c r="AW291" s="6">
        <f>+BA_MAR[[#This Row],[PAX x Tren]]/BA_MAR[[#This Row],[Form. Media Trenes Remolcados]]</f>
        <v>16.441025641025639</v>
      </c>
      <c r="AX291" s="15">
        <f>IFERROR(+BA_MAR[[#This Row],[PAX x Coche]]/AW279-1,0)</f>
        <v>-5.0030262787133295E-2</v>
      </c>
      <c r="AY291" s="6">
        <v>180</v>
      </c>
      <c r="AZ291" s="9">
        <f>+BA_MAR[[#This Row],[PAX Kilómetro]]/BA_MAR[[#This Row],[Coches Kilómetro (CK) (5+6+7)]]</f>
        <v>7.1613102729537532</v>
      </c>
      <c r="BA291" s="15">
        <f>IFERROR(+BA_MAR[[#This Row],[Ocupación Media (PaxKm/CocheKm)]]/AZ279-1,0)</f>
        <v>-5.0030262787133184E-2</v>
      </c>
      <c r="BB291" s="15">
        <f>+BA_MAR[[#This Row],[Ocupación Media (PaxKm/CocheKm)]]/BA_MAR[[#This Row],[Capacidad x Coche (4xm2)]]</f>
        <v>3.9785057071965294E-2</v>
      </c>
      <c r="BC291" s="15">
        <f>IFERROR(+BA_MAR[[#This Row],[% de Ocupación Media PAX]]/BB279-1,0)</f>
        <v>-5.0030262787133295E-2</v>
      </c>
      <c r="BD291" s="36">
        <f>+BA_MAR[[#This Row],[Pasajeros Pagos (PAX)]]*BA_MAR[[#This Row],[PAX Recorrido Medio]]</f>
        <v>1795360</v>
      </c>
      <c r="BE291" s="9">
        <v>16</v>
      </c>
      <c r="BF291" s="35">
        <f>+BA_MAR[[#This Row],[PAX Recorrido Medio]]/BE279-1</f>
        <v>0</v>
      </c>
      <c r="BG291" s="36">
        <f>+BA_MAR[[#This Row],[Pasajeros Pagos (PAX)]]*CN291</f>
        <v>120741.02400271222</v>
      </c>
      <c r="BH291" s="114">
        <f t="shared" si="7"/>
        <v>0.65280197672545681</v>
      </c>
      <c r="BI291" s="81">
        <f>IF(((+AH291*CM291)*((+(20/(1-20/100))/100)+1)-1)&lt;BA_MAR[[#This Row],[Pasajeros Pagos (PAX)]],BA_MAR[[#This Row],[Pasajeros Pagos (PAX)]],((+AH291*CM291)*((+(20/(1-20/100))/100)+1)-1))</f>
        <v>323187.32388424664</v>
      </c>
      <c r="BJ291" s="35">
        <f>+(BA_MAR[[#This Row],[Variación % TC]]*0.2)-(BA_MAR[[#This Row],[Vaciación % PAX Recorrido Medio]]*0.1)-(BA_MAR[[#This Row],[Variación % Ocupación PAX]]*0.5)+(BA_MAR[[#This Row],[Variación % RA]]*0.1)+(BA_MAR[[#This Row],[Variación % Velocidad Comercial TE]]*0.1)</f>
        <v>0.11704733692790441</v>
      </c>
      <c r="BK291" s="10">
        <v>255090.87682231757</v>
      </c>
      <c r="BL291" s="10">
        <f>+BA_MAR[[#This Row],[Recaudación Vta. Boletos $]]/BA_MAR[[#This Row],[Pasajeros Pagos (PAX)]]</f>
        <v>2.2733346120873148</v>
      </c>
      <c r="BM291" s="15">
        <f>+(BA_MAR[[#This Row],[Tarifa Media $]]*44)/CQ291</f>
        <v>7.784610892024234E-3</v>
      </c>
      <c r="BN291" s="46">
        <f>+BA_MAR[[#This Row],[Tarifa Media $]]/CP291</f>
        <v>0.1432588320755773</v>
      </c>
      <c r="BO291" s="73">
        <f>+LINEA[[#This Row],[Indice Dia Habil]]</f>
        <v>24.580000000000002</v>
      </c>
      <c r="BP291" s="45">
        <v>36.733000000000004</v>
      </c>
      <c r="BQ291" s="45">
        <v>36.733000000000004</v>
      </c>
      <c r="BR291" s="36">
        <v>17</v>
      </c>
      <c r="BT291" s="63">
        <f>+BA_MAR[[#This Row],[Recaudación Vta. Boletos $]]/BA_MAR[[#This Row],[Km. Línea (entre cabeceras) en Servicio]]</f>
        <v>6944.4607525200108</v>
      </c>
      <c r="BU291" s="64">
        <f>+BA_MAR[[#This Row],[Recaudación/Km. Línea (PESOS)]]/CP291</f>
        <v>437.619403457396</v>
      </c>
      <c r="BV291" s="63">
        <f>+BA_MAR[[#This Row],[Recaudación Vta. Boletos $]]/BA_MAR[[#This Row],[Trenes Corridos (TC)]]</f>
        <v>186.87976323979311</v>
      </c>
      <c r="BW291" s="64">
        <f>+BA_MAR[[#This Row],[Recaudación/Trenes Corridos (PESOS)]]/CP291</f>
        <v>11.776610657289766</v>
      </c>
      <c r="BX291" s="63">
        <f>+BA_MAR[[#This Row],[Recaudación Vta. Boletos $]]/BA_MAR[[#This Row],[Coches Kilómetro (CK) (5+6+7)]]</f>
        <v>1.017503406962639</v>
      </c>
      <c r="BY291" s="64">
        <f>+BA_MAR[[#This Row],[Recaudación/Coche Kilómetro (PESOS)]]/CP291</f>
        <v>6.4120059114636779E-2</v>
      </c>
      <c r="BZ291" s="65">
        <f>+BA_MAR[[#This Row],[Recaudación Vta. Boletos $]]/BA_MAR[[#This Row],[PAX Kilómetro]]</f>
        <v>0.14208341325545717</v>
      </c>
      <c r="CA291" s="66">
        <f>+BA_MAR[[#This Row],[Recaudación/Pasajeros Kilómetro (PESOS)]]/CP291</f>
        <v>8.9536770047235811E-3</v>
      </c>
      <c r="CC291" s="64"/>
      <c r="CE291" s="67"/>
      <c r="CF291" s="36">
        <f>+BA_MAR[[#This Row],[Pasajeros Pagos (PAX)]]/BA_MAR[[#This Row],[Km. Línea (entre cabeceras) en Servicio]]</f>
        <v>3054.7464133068356</v>
      </c>
      <c r="CG291" s="36">
        <f>+BA_MAR[[#This Row],[Pasajeros Pagos (PAX)]]/BA_MAR[[#This Row],[Cantidad de Estaciones en Servicio]]</f>
        <v>6600.588235294118</v>
      </c>
      <c r="CH291" s="36">
        <f>+BA_MAR[[#This Row],[PAX Kilómetro]]/BA_MAR[[#This Row],[Km. Línea (entre cabeceras) en Servicio]]</f>
        <v>48875.94261290937</v>
      </c>
      <c r="CI291" s="36">
        <f>+BA_MAR[[#This Row],[Coches Kilómetro (CK) (5+6+7)]]/BA_MAR[[#This Row],[Km. Línea (entre cabeceras) en Servicio]]</f>
        <v>6825</v>
      </c>
      <c r="CM291" s="144">
        <f t="shared" si="8"/>
        <v>189.41440227648155</v>
      </c>
      <c r="CN291" s="11">
        <v>1.0760273059683827</v>
      </c>
      <c r="CP291" s="10">
        <v>15.868722222222219</v>
      </c>
      <c r="CQ291" s="60">
        <v>12849.290005531911</v>
      </c>
      <c r="CR291" s="10"/>
      <c r="DF291" s="45">
        <f>+BA_MAR[[#This Row],[Trenes Kilómetro (TK) (1+2+3)]]/BA_MAR[[#This Row],[Trenes Corridos (TC)]]</f>
        <v>36.733000000000004</v>
      </c>
      <c r="EA291" s="2">
        <v>2017</v>
      </c>
      <c r="EB291" s="2" t="s">
        <v>9</v>
      </c>
    </row>
    <row r="292" spans="1:132" x14ac:dyDescent="0.2">
      <c r="A292" s="83" t="s">
        <v>223</v>
      </c>
      <c r="B292" s="2" t="s">
        <v>10</v>
      </c>
      <c r="C292" s="85">
        <v>42795</v>
      </c>
      <c r="D292" s="2" t="s">
        <v>252</v>
      </c>
      <c r="E292" s="4" t="s">
        <v>267</v>
      </c>
      <c r="F292" s="4" t="s">
        <v>298</v>
      </c>
      <c r="G292" s="4" t="s">
        <v>111</v>
      </c>
      <c r="H292" s="6">
        <f>+BA_MAR[[#This Row],[Trenes Corridos (TC)]]*BA_MAR[[#This Row],[Km. Línea (entre cabeceras) en Servicio]]</f>
        <v>56017.825000000004</v>
      </c>
      <c r="K292" s="7">
        <f>+BA_MAR[[#This Row],[TK Remolcados (1)]]+BA_MAR[[#This Row],[TK Coche Motor (2)]]+BA_MAR[[#This Row],[TK Eléctricos (3)]]</f>
        <v>56017.825000000004</v>
      </c>
      <c r="L292" s="15">
        <f>+BA_MAR[[#This Row],[Trenes Kilómetro (TK) (1+2+3)]]/K280-1</f>
        <v>3.9499670836076195E-3</v>
      </c>
      <c r="M292" s="6">
        <f>+BA_MAR[[#This Row],[TK Remolcados (1)]]</f>
        <v>56017.825000000004</v>
      </c>
      <c r="N292" s="6">
        <f>+BA_MAR[[#This Row],[TK Remolcados (1)]]*BA_MAR[[#This Row],[Form. Media Trenes Remolcados]]</f>
        <v>280089.125</v>
      </c>
      <c r="O292" s="6"/>
      <c r="P292" s="6"/>
      <c r="Q292" s="7">
        <f>+BA_MAR[[#This Row],[CK Remolcados (5)]]+BA_MAR[[#This Row],[CK Coche Motor (6)]]+BA_MAR[[#This Row],[CK Eléctricos (7)]]</f>
        <v>280089.125</v>
      </c>
      <c r="R292" s="15">
        <f>+BA_MAR[[#This Row],[Coches Kilómetro (CK) (5+6+7)]]/Q280-1</f>
        <v>3.9499670836076195E-3</v>
      </c>
      <c r="S292" s="120">
        <v>27.88</v>
      </c>
      <c r="T292" s="15">
        <f>+BA_MAR[[#This Row],[Velocidad Comercial Trenes Diésel]]/S280-1</f>
        <v>0</v>
      </c>
      <c r="W292" s="6">
        <v>5</v>
      </c>
      <c r="X292" s="6"/>
      <c r="Y292" s="6"/>
      <c r="Z292" s="6">
        <f>+BA_MAR[[#This Row],[Trenes Corridos (TC)]]*BA_MAR[[#This Row],[Form. Media Trenes Remolcados]]*BA_MAR[[#This Row],[Asientos Prom. x C. Remolcados]]</f>
        <v>549000</v>
      </c>
      <c r="AC292" s="6">
        <v>72</v>
      </c>
      <c r="AF292" s="6">
        <f>+'[2]BS TAB'!$AJ296</f>
        <v>1598</v>
      </c>
      <c r="AG292" s="6">
        <f>+BA_MAR[[#This Row],[Trenes Programados]]-BA_MAR[[#This Row],[Trenes Corridos (TC)]]</f>
        <v>73</v>
      </c>
      <c r="AH292" s="7">
        <f>+'[2]BS TAB'!$AL296</f>
        <v>1525</v>
      </c>
      <c r="AI292" s="15">
        <f>IFERROR(BA_MAR[[#This Row],[Trenes Corridos (TC)]]/AH280-1,0)</f>
        <v>3.9499670836076195E-3</v>
      </c>
      <c r="AJ292" s="6">
        <f>+'[2]BS TAB'!$AM296</f>
        <v>1001</v>
      </c>
      <c r="AK292" s="36">
        <f>+BA_MAR[[#This Row],[Trenes Corridos (TC)]]-BA_MAR[[#This Row],[Trenes Puntuales]]</f>
        <v>524</v>
      </c>
      <c r="AL292" s="111">
        <f>+BA_MAR[[#This Row],[Trenes Puntuales]]/BA_MAR[[#This Row],[Trenes Programados]]</f>
        <v>0.62640801001251567</v>
      </c>
      <c r="AM292" s="82">
        <v>0.95</v>
      </c>
      <c r="AN292" s="82" t="str">
        <f>+IF(BA_MAR[[#This Row],[Regularidad Absoluta]]&gt;=BA_MAR[[#This Row],[RA 95%]],BA_MAR[[#This Row],[Regularidad Absoluta]],"")</f>
        <v/>
      </c>
      <c r="AO292" s="82">
        <f>+BA_MAR[[#This Row],[Trenes Puntuales]]/BA_MAR[[#This Row],[Trenes Corridos (TC)]]</f>
        <v>0.65639344262295085</v>
      </c>
      <c r="AP292" s="82">
        <f>+BA_MAR[[#This Row],[Trenes Corridos (TC)]]/BA_MAR[[#This Row],[Trenes Programados]]</f>
        <v>0.95431789737171469</v>
      </c>
      <c r="AQ292" s="82">
        <f>+BA_MAR[[#This Row],[Regularidad Relativa]]/AO280-1</f>
        <v>1.1079527258863897</v>
      </c>
      <c r="AR292" s="81">
        <f>+'[3]DATOS BS#Bol por Estación'!$AV276</f>
        <v>142815</v>
      </c>
      <c r="AS292" s="15">
        <f>IFERROR(+BA_MAR[[#This Row],[Pasajeros Pagos (PAX)]]/AR280-1,0)</f>
        <v>2.3939602512260238E-2</v>
      </c>
      <c r="AT292" s="6">
        <f>+BA_MAR[[#This Row],[Pasajeros Pagos (PAX)]]/BA_MAR[[#This Row],[Indice Dia Habil]]</f>
        <v>5095.0767035319295</v>
      </c>
      <c r="AU292" s="15">
        <f>IFERROR(+BA_MAR[[#This Row],[PAX Día Habil]]/AT280-1,0)</f>
        <v>7.5010430712856291E-3</v>
      </c>
      <c r="AV292" s="6">
        <f>+BA_MAR[[#This Row],[Pasajeros Pagos (PAX)]]/BA_MAR[[#This Row],[Trenes Corridos (TC)]]</f>
        <v>93.649180327868848</v>
      </c>
      <c r="AW292" s="6">
        <f>+BA_MAR[[#This Row],[PAX x Tren]]/BA_MAR[[#This Row],[Form. Media Trenes Remolcados]]</f>
        <v>18.729836065573771</v>
      </c>
      <c r="AX292" s="15">
        <f>IFERROR(+BA_MAR[[#This Row],[PAX x Coche]]/AW280-1,0)</f>
        <v>1.991098768270394E-2</v>
      </c>
      <c r="AY292" s="6">
        <v>180</v>
      </c>
      <c r="AZ292" s="9">
        <f>+BA_MAR[[#This Row],[PAX Kilómetro]]/BA_MAR[[#This Row],[Coches Kilómetro (CK) (5+6+7)]]</f>
        <v>8.1582603394544506</v>
      </c>
      <c r="BA292" s="15">
        <f>IFERROR(+BA_MAR[[#This Row],[Ocupación Media (PaxKm/CocheKm)]]/AZ280-1,0)</f>
        <v>1.9910987682703718E-2</v>
      </c>
      <c r="BB292" s="15">
        <f>+BA_MAR[[#This Row],[Ocupación Media (PaxKm/CocheKm)]]/BA_MAR[[#This Row],[Capacidad x Coche (4xm2)]]</f>
        <v>4.5323668552524725E-2</v>
      </c>
      <c r="BC292" s="15">
        <f>IFERROR(+BA_MAR[[#This Row],[% de Ocupación Media PAX]]/BB280-1,0)</f>
        <v>1.9910987682703718E-2</v>
      </c>
      <c r="BD292" s="36">
        <f>+BA_MAR[[#This Row],[Pasajeros Pagos (PAX)]]*BA_MAR[[#This Row],[PAX Recorrido Medio]]</f>
        <v>2285040</v>
      </c>
      <c r="BE292" s="9">
        <v>16</v>
      </c>
      <c r="BF292" s="35">
        <f>+BA_MAR[[#This Row],[PAX Recorrido Medio]]/BE280-1</f>
        <v>0</v>
      </c>
      <c r="BG292" s="36">
        <f>+BA_MAR[[#This Row],[Pasajeros Pagos (PAX)]]*CN292</f>
        <v>141366.70238587577</v>
      </c>
      <c r="BH292" s="114">
        <f t="shared" si="7"/>
        <v>0.63820781987140762</v>
      </c>
      <c r="BI292" s="81">
        <f>IF(((+AH292*CM292)*((+(20/(1-20/100))/100)+1)-1)&lt;BA_MAR[[#This Row],[Pasajeros Pagos (PAX)]],BA_MAR[[#This Row],[Pasajeros Pagos (PAX)]],((+AH292*CM292)*((+(20/(1-20/100))/100)+1)-1))</f>
        <v>394743.19193200639</v>
      </c>
      <c r="BJ292" s="35">
        <f>+(BA_MAR[[#This Row],[Variación % TC]]*0.2)-(BA_MAR[[#This Row],[Vaciación % PAX Recorrido Medio]]*0.1)-(BA_MAR[[#This Row],[Variación % Ocupación PAX]]*0.5)+(BA_MAR[[#This Row],[Variación % RA]]*0.1)+(BA_MAR[[#This Row],[Variación % Velocidad Comercial TE]]*0.1)</f>
        <v>0.10162977216400863</v>
      </c>
      <c r="BK292" s="10">
        <v>333161.27273032547</v>
      </c>
      <c r="BL292" s="10">
        <f>+BA_MAR[[#This Row],[Recaudación Vta. Boletos $]]/BA_MAR[[#This Row],[Pasajeros Pagos (PAX)]]</f>
        <v>2.3328170901538736</v>
      </c>
      <c r="BM292" s="15">
        <f>+(BA_MAR[[#This Row],[Tarifa Media $]]*44)/CQ292</f>
        <v>7.8614107430925069E-3</v>
      </c>
      <c r="BN292" s="46">
        <f>+BA_MAR[[#This Row],[Tarifa Media $]]/CP292</f>
        <v>0.14761098003757783</v>
      </c>
      <c r="BO292" s="73">
        <f>+LINEA[[#This Row],[Indice Dia Habil]]</f>
        <v>28.03</v>
      </c>
      <c r="BP292" s="45">
        <v>36.733000000000004</v>
      </c>
      <c r="BQ292" s="45">
        <v>36.733000000000004</v>
      </c>
      <c r="BR292" s="36">
        <v>17</v>
      </c>
      <c r="BT292" s="63">
        <f>+BA_MAR[[#This Row],[Recaudación Vta. Boletos $]]/BA_MAR[[#This Row],[Km. Línea (entre cabeceras) en Servicio]]</f>
        <v>9069.8084210471625</v>
      </c>
      <c r="BU292" s="64">
        <f>+BA_MAR[[#This Row],[Recaudación/Km. Línea (PESOS)]]/CP292</f>
        <v>573.89982070799215</v>
      </c>
      <c r="BV292" s="63">
        <f>+BA_MAR[[#This Row],[Recaudación Vta. Boletos $]]/BA_MAR[[#This Row],[Trenes Corridos (TC)]]</f>
        <v>218.4664083477544</v>
      </c>
      <c r="BW292" s="64">
        <f>+BA_MAR[[#This Row],[Recaudación/Trenes Corridos (PESOS)]]/CP292</f>
        <v>13.823647287912575</v>
      </c>
      <c r="BX292" s="63">
        <f>+BA_MAR[[#This Row],[Recaudación Vta. Boletos $]]/BA_MAR[[#This Row],[Coches Kilómetro (CK) (5+6+7)]]</f>
        <v>1.1894830716127427</v>
      </c>
      <c r="BY292" s="64">
        <f>+BA_MAR[[#This Row],[Recaudación/Coche Kilómetro (PESOS)]]/CP292</f>
        <v>7.5265550256785857E-2</v>
      </c>
      <c r="BZ292" s="65">
        <f>+BA_MAR[[#This Row],[Recaudación Vta. Boletos $]]/BA_MAR[[#This Row],[PAX Kilómetro]]</f>
        <v>0.1458010681346171</v>
      </c>
      <c r="CA292" s="66">
        <f>+BA_MAR[[#This Row],[Recaudación/Pasajeros Kilómetro (PESOS)]]/CP292</f>
        <v>9.2256862523486145E-3</v>
      </c>
      <c r="CC292" s="64"/>
      <c r="CE292" s="67"/>
      <c r="CF292" s="36">
        <f>+BA_MAR[[#This Row],[Pasajeros Pagos (PAX)]]/BA_MAR[[#This Row],[Km. Línea (entre cabeceras) en Servicio]]</f>
        <v>3887.9209430212609</v>
      </c>
      <c r="CG292" s="36">
        <f>+BA_MAR[[#This Row],[Pasajeros Pagos (PAX)]]/BA_MAR[[#This Row],[Cantidad de Estaciones en Servicio]]</f>
        <v>8400.8823529411766</v>
      </c>
      <c r="CH292" s="36">
        <f>+BA_MAR[[#This Row],[PAX Kilómetro]]/BA_MAR[[#This Row],[Km. Línea (entre cabeceras) en Servicio]]</f>
        <v>62206.735088340174</v>
      </c>
      <c r="CI292" s="36">
        <f>+BA_MAR[[#This Row],[Coches Kilómetro (CK) (5+6+7)]]/BA_MAR[[#This Row],[Km. Línea (entre cabeceras) en Servicio]]</f>
        <v>7624.9999999999991</v>
      </c>
      <c r="CM292" s="144">
        <f t="shared" si="8"/>
        <v>207.07892035777382</v>
      </c>
      <c r="CN292" s="11">
        <v>0.98985892508403028</v>
      </c>
      <c r="CP292" s="10">
        <v>15.803818181818185</v>
      </c>
      <c r="CQ292" s="33">
        <v>13056.683503906648</v>
      </c>
      <c r="CR292" s="10"/>
      <c r="CX292" s="28"/>
      <c r="DF292" s="45">
        <f>+BA_MAR[[#This Row],[Trenes Kilómetro (TK) (1+2+3)]]/BA_MAR[[#This Row],[Trenes Corridos (TC)]]</f>
        <v>36.733000000000004</v>
      </c>
      <c r="EA292" s="2">
        <v>2017</v>
      </c>
      <c r="EB292" s="2" t="s">
        <v>10</v>
      </c>
    </row>
    <row r="293" spans="1:132" x14ac:dyDescent="0.2">
      <c r="A293" s="83" t="s">
        <v>223</v>
      </c>
      <c r="B293" s="2" t="s">
        <v>0</v>
      </c>
      <c r="C293" s="85">
        <v>42826</v>
      </c>
      <c r="D293" s="2" t="s">
        <v>252</v>
      </c>
      <c r="E293" s="4" t="s">
        <v>267</v>
      </c>
      <c r="F293" s="4" t="s">
        <v>298</v>
      </c>
      <c r="G293" s="4" t="s">
        <v>111</v>
      </c>
      <c r="H293" s="6">
        <f>+BA_MAR[[#This Row],[Trenes Corridos (TC)]]*BA_MAR[[#This Row],[Km. Línea (entre cabeceras) en Servicio]]</f>
        <v>57009.616000000009</v>
      </c>
      <c r="K293" s="7">
        <f>+BA_MAR[[#This Row],[TK Remolcados (1)]]+BA_MAR[[#This Row],[TK Coche Motor (2)]]+BA_MAR[[#This Row],[TK Eléctricos (3)]]</f>
        <v>57009.616000000009</v>
      </c>
      <c r="L293" s="15">
        <f>+BA_MAR[[#This Row],[Trenes Kilómetro (TK) (1+2+3)]]/K281-1</f>
        <v>4.5822102425876032E-2</v>
      </c>
      <c r="M293" s="6">
        <f>+BA_MAR[[#This Row],[TK Remolcados (1)]]</f>
        <v>57009.616000000009</v>
      </c>
      <c r="N293" s="6">
        <f>+BA_MAR[[#This Row],[TK Remolcados (1)]]*BA_MAR[[#This Row],[Form. Media Trenes Remolcados]]</f>
        <v>285048.08000000007</v>
      </c>
      <c r="O293" s="6"/>
      <c r="P293" s="6"/>
      <c r="Q293" s="7">
        <f>+BA_MAR[[#This Row],[CK Remolcados (5)]]+BA_MAR[[#This Row],[CK Coche Motor (6)]]+BA_MAR[[#This Row],[CK Eléctricos (7)]]</f>
        <v>285048.08000000007</v>
      </c>
      <c r="R293" s="15">
        <f>+BA_MAR[[#This Row],[Coches Kilómetro (CK) (5+6+7)]]/Q281-1</f>
        <v>4.5822102425876032E-2</v>
      </c>
      <c r="S293" s="120">
        <v>27.88</v>
      </c>
      <c r="T293" s="15">
        <f>+BA_MAR[[#This Row],[Velocidad Comercial Trenes Diésel]]/S281-1</f>
        <v>0</v>
      </c>
      <c r="W293" s="6">
        <v>5</v>
      </c>
      <c r="X293" s="6"/>
      <c r="Y293" s="6"/>
      <c r="Z293" s="6">
        <f>+BA_MAR[[#This Row],[Trenes Corridos (TC)]]*BA_MAR[[#This Row],[Form. Media Trenes Remolcados]]*BA_MAR[[#This Row],[Asientos Prom. x C. Remolcados]]</f>
        <v>558720</v>
      </c>
      <c r="AC293" s="6">
        <v>72</v>
      </c>
      <c r="AF293" s="6">
        <f>+'[2]BS TAB'!$AJ297</f>
        <v>1686</v>
      </c>
      <c r="AG293" s="6">
        <f>+BA_MAR[[#This Row],[Trenes Programados]]-BA_MAR[[#This Row],[Trenes Corridos (TC)]]</f>
        <v>134</v>
      </c>
      <c r="AH293" s="7">
        <f>+'[2]BS TAB'!$AL297</f>
        <v>1552</v>
      </c>
      <c r="AI293" s="15">
        <f>IFERROR(BA_MAR[[#This Row],[Trenes Corridos (TC)]]/AH281-1,0)</f>
        <v>4.5822102425876032E-2</v>
      </c>
      <c r="AJ293" s="6">
        <f>+'[2]BS TAB'!$AM297</f>
        <v>1258</v>
      </c>
      <c r="AK293" s="36">
        <f>+BA_MAR[[#This Row],[Trenes Corridos (TC)]]-BA_MAR[[#This Row],[Trenes Puntuales]]</f>
        <v>294</v>
      </c>
      <c r="AL293" s="111">
        <f>+BA_MAR[[#This Row],[Trenes Puntuales]]/BA_MAR[[#This Row],[Trenes Programados]]</f>
        <v>0.74614472123368925</v>
      </c>
      <c r="AM293" s="82">
        <v>0.95</v>
      </c>
      <c r="AN293" s="82" t="str">
        <f>+IF(BA_MAR[[#This Row],[Regularidad Absoluta]]&gt;=BA_MAR[[#This Row],[RA 95%]],BA_MAR[[#This Row],[Regularidad Absoluta]],"")</f>
        <v/>
      </c>
      <c r="AO293" s="82">
        <f>+BA_MAR[[#This Row],[Trenes Puntuales]]/BA_MAR[[#This Row],[Trenes Corridos (TC)]]</f>
        <v>0.81056701030927836</v>
      </c>
      <c r="AP293" s="82">
        <f>+BA_MAR[[#This Row],[Trenes Corridos (TC)]]/BA_MAR[[#This Row],[Trenes Programados]]</f>
        <v>0.9205219454329775</v>
      </c>
      <c r="AQ293" s="82">
        <f>+BA_MAR[[#This Row],[Regularidad Relativa]]/AO281-1</f>
        <v>2.0764231286418644</v>
      </c>
      <c r="AR293" s="81">
        <f>+'[3]DATOS BS#Bol por Estación'!$AV277</f>
        <v>143268</v>
      </c>
      <c r="AS293" s="15">
        <f>IFERROR(+BA_MAR[[#This Row],[Pasajeros Pagos (PAX)]]/AR281-1,0)</f>
        <v>0.40435417626474024</v>
      </c>
      <c r="AT293" s="6">
        <f>+BA_MAR[[#This Row],[Pasajeros Pagos (PAX)]]/BA_MAR[[#This Row],[Indice Dia Habil]]</f>
        <v>5520.9248554913293</v>
      </c>
      <c r="AU293" s="15">
        <f>IFERROR(+BA_MAR[[#This Row],[PAX Día Habil]]/AT281-1,0)</f>
        <v>0.46280128649078733</v>
      </c>
      <c r="AV293" s="6">
        <f>+BA_MAR[[#This Row],[Pasajeros Pagos (PAX)]]/BA_MAR[[#This Row],[Trenes Corridos (TC)]]</f>
        <v>92.3118556701031</v>
      </c>
      <c r="AW293" s="6">
        <f>+BA_MAR[[#This Row],[PAX x Tren]]/BA_MAR[[#This Row],[Form. Media Trenes Remolcados]]</f>
        <v>18.462371134020621</v>
      </c>
      <c r="AX293" s="15">
        <f>IFERROR(+BA_MAR[[#This Row],[PAX x Coche]]/AW281-1,0)</f>
        <v>0.34282319431499664</v>
      </c>
      <c r="AY293" s="6">
        <v>180</v>
      </c>
      <c r="AZ293" s="9">
        <f>+BA_MAR[[#This Row],[PAX Kilómetro]]/BA_MAR[[#This Row],[Coches Kilómetro (CK) (5+6+7)]]</f>
        <v>8.0417591306000009</v>
      </c>
      <c r="BA293" s="15">
        <f>IFERROR(+BA_MAR[[#This Row],[Ocupación Media (PaxKm/CocheKm)]]/AZ281-1,0)</f>
        <v>0.34282319431499642</v>
      </c>
      <c r="BB293" s="15">
        <f>+BA_MAR[[#This Row],[Ocupación Media (PaxKm/CocheKm)]]/BA_MAR[[#This Row],[Capacidad x Coche (4xm2)]]</f>
        <v>4.4676439614444452E-2</v>
      </c>
      <c r="BC293" s="15">
        <f>IFERROR(+BA_MAR[[#This Row],[% de Ocupación Media PAX]]/BB281-1,0)</f>
        <v>0.34282319431499642</v>
      </c>
      <c r="BD293" s="36">
        <f>+BA_MAR[[#This Row],[Pasajeros Pagos (PAX)]]*BA_MAR[[#This Row],[PAX Recorrido Medio]]</f>
        <v>2292288</v>
      </c>
      <c r="BE293" s="9">
        <v>16</v>
      </c>
      <c r="BF293" s="35">
        <f>+BA_MAR[[#This Row],[PAX Recorrido Medio]]/BE281-1</f>
        <v>0</v>
      </c>
      <c r="BG293" s="36">
        <f>+BA_MAR[[#This Row],[Pasajeros Pagos (PAX)]]*CN293</f>
        <v>149381.81226872763</v>
      </c>
      <c r="BH293" s="114">
        <f t="shared" si="7"/>
        <v>0.6236994321062409</v>
      </c>
      <c r="BI293" s="81">
        <f>IF(((+AH293*CM293)*((+(20/(1-20/100))/100)+1)-1)&lt;BA_MAR[[#This Row],[Pasajeros Pagos (PAX)]],BA_MAR[[#This Row],[Pasajeros Pagos (PAX)]],((+AH293*CM293)*((+(20/(1-20/100))/100)+1)-1))</f>
        <v>380727.56786391255</v>
      </c>
      <c r="BJ293" s="35">
        <f>+(BA_MAR[[#This Row],[Variación % TC]]*0.2)-(BA_MAR[[#This Row],[Vaciación % PAX Recorrido Medio]]*0.1)-(BA_MAR[[#This Row],[Variación % Ocupación PAX]]*0.5)+(BA_MAR[[#This Row],[Variación % RA]]*0.1)+(BA_MAR[[#This Row],[Variación % Velocidad Comercial TE]]*0.1)</f>
        <v>4.5395136191863444E-2</v>
      </c>
      <c r="BK293" s="10">
        <v>339219.09674032964</v>
      </c>
      <c r="BL293" s="10">
        <f>+BA_MAR[[#This Row],[Recaudación Vta. Boletos $]]/BA_MAR[[#This Row],[Pasajeros Pagos (PAX)]]</f>
        <v>2.3677241026630487</v>
      </c>
      <c r="BM293" s="15">
        <f>+(BA_MAR[[#This Row],[Tarifa Media $]]*44)/CQ293</f>
        <v>7.8542864685764036E-3</v>
      </c>
      <c r="BN293" s="46">
        <f>+BA_MAR[[#This Row],[Tarifa Media $]]/CP293</f>
        <v>0.15127180590212122</v>
      </c>
      <c r="BO293" s="73">
        <f>+LINEA[[#This Row],[Indice Dia Habil]]</f>
        <v>25.950000000000003</v>
      </c>
      <c r="BP293" s="45">
        <v>36.733000000000004</v>
      </c>
      <c r="BQ293" s="45">
        <v>36.733000000000004</v>
      </c>
      <c r="BR293" s="36">
        <v>17</v>
      </c>
      <c r="BT293" s="63">
        <f>+BA_MAR[[#This Row],[Recaudación Vta. Boletos $]]/BA_MAR[[#This Row],[Km. Línea (entre cabeceras) en Servicio]]</f>
        <v>9234.7234568461499</v>
      </c>
      <c r="BU293" s="64">
        <f>+BA_MAR[[#This Row],[Recaudación/Km. Línea (PESOS)]]/CP293</f>
        <v>589.99834176313118</v>
      </c>
      <c r="BV293" s="63">
        <f>+BA_MAR[[#This Row],[Recaudación Vta. Boletos $]]/BA_MAR[[#This Row],[Trenes Corridos (TC)]]</f>
        <v>218.5690056316557</v>
      </c>
      <c r="BW293" s="64">
        <f>+BA_MAR[[#This Row],[Recaudación/Trenes Corridos (PESOS)]]/CP293</f>
        <v>13.964181113392462</v>
      </c>
      <c r="BX293" s="63">
        <f>+BA_MAR[[#This Row],[Recaudación Vta. Boletos $]]/BA_MAR[[#This Row],[Coches Kilómetro (CK) (5+6+7)]]</f>
        <v>1.1900416825832665</v>
      </c>
      <c r="BY293" s="64">
        <f>+BA_MAR[[#This Row],[Recaudación/Coche Kilómetro (PESOS)]]/CP293</f>
        <v>7.6030714144733391E-2</v>
      </c>
      <c r="BZ293" s="65">
        <f>+BA_MAR[[#This Row],[Recaudación Vta. Boletos $]]/BA_MAR[[#This Row],[PAX Kilómetro]]</f>
        <v>0.14798275641644054</v>
      </c>
      <c r="CA293" s="66">
        <f>+BA_MAR[[#This Row],[Recaudación/Pasajeros Kilómetro (PESOS)]]/CP293</f>
        <v>9.4544878688825763E-3</v>
      </c>
      <c r="CC293" s="64"/>
      <c r="CE293" s="67"/>
      <c r="CF293" s="36">
        <f>+BA_MAR[[#This Row],[Pasajeros Pagos (PAX)]]/BA_MAR[[#This Row],[Km. Línea (entre cabeceras) en Servicio]]</f>
        <v>3900.2531783410009</v>
      </c>
      <c r="CG293" s="36">
        <f>+BA_MAR[[#This Row],[Pasajeros Pagos (PAX)]]/BA_MAR[[#This Row],[Cantidad de Estaciones en Servicio]]</f>
        <v>8427.5294117647063</v>
      </c>
      <c r="CH293" s="36">
        <f>+BA_MAR[[#This Row],[PAX Kilómetro]]/BA_MAR[[#This Row],[Km. Línea (entre cabeceras) en Servicio]]</f>
        <v>62404.050853456014</v>
      </c>
      <c r="CI293" s="36">
        <f>+BA_MAR[[#This Row],[Coches Kilómetro (CK) (5+6+7)]]/BA_MAR[[#This Row],[Km. Línea (entre cabeceras) en Servicio]]</f>
        <v>7760.0000000000009</v>
      </c>
      <c r="CM293" s="144">
        <f t="shared" si="8"/>
        <v>196.25183910510955</v>
      </c>
      <c r="CN293" s="11">
        <v>1.0426739555848314</v>
      </c>
      <c r="CP293" s="10">
        <v>15.652117647058825</v>
      </c>
      <c r="CQ293" s="33">
        <v>13264.077002281385</v>
      </c>
      <c r="CR293" s="10"/>
      <c r="CX293" s="28"/>
      <c r="DF293" s="45">
        <f>+BA_MAR[[#This Row],[Trenes Kilómetro (TK) (1+2+3)]]/BA_MAR[[#This Row],[Trenes Corridos (TC)]]</f>
        <v>36.733000000000004</v>
      </c>
      <c r="EA293" s="2">
        <v>2017</v>
      </c>
      <c r="EB293" s="2" t="s">
        <v>0</v>
      </c>
    </row>
    <row r="294" spans="1:132" x14ac:dyDescent="0.2">
      <c r="A294" s="83" t="s">
        <v>223</v>
      </c>
      <c r="B294" s="2" t="s">
        <v>1</v>
      </c>
      <c r="C294" s="85">
        <v>42856</v>
      </c>
      <c r="D294" s="2" t="s">
        <v>252</v>
      </c>
      <c r="E294" s="4" t="s">
        <v>267</v>
      </c>
      <c r="F294" s="4" t="s">
        <v>298</v>
      </c>
      <c r="G294" s="4" t="s">
        <v>111</v>
      </c>
      <c r="H294" s="6">
        <f>+BA_MAR[[#This Row],[Trenes Corridos (TC)]]*BA_MAR[[#This Row],[Km. Línea (entre cabeceras) en Servicio]]</f>
        <v>60462.518000000004</v>
      </c>
      <c r="K294" s="7">
        <f>+BA_MAR[[#This Row],[TK Remolcados (1)]]+BA_MAR[[#This Row],[TK Coche Motor (2)]]+BA_MAR[[#This Row],[TK Eléctricos (3)]]</f>
        <v>60462.518000000004</v>
      </c>
      <c r="L294" s="15">
        <f>+BA_MAR[[#This Row],[Trenes Kilómetro (TK) (1+2+3)]]/K282-1</f>
        <v>5.3777208706786261E-2</v>
      </c>
      <c r="M294" s="6">
        <f>+BA_MAR[[#This Row],[TK Remolcados (1)]]</f>
        <v>60462.518000000004</v>
      </c>
      <c r="N294" s="6">
        <f>+BA_MAR[[#This Row],[TK Remolcados (1)]]*BA_MAR[[#This Row],[Form. Media Trenes Remolcados]]</f>
        <v>302312.59000000003</v>
      </c>
      <c r="O294" s="6"/>
      <c r="P294" s="6"/>
      <c r="Q294" s="7">
        <f>+BA_MAR[[#This Row],[CK Remolcados (5)]]+BA_MAR[[#This Row],[CK Coche Motor (6)]]+BA_MAR[[#This Row],[CK Eléctricos (7)]]</f>
        <v>302312.59000000003</v>
      </c>
      <c r="R294" s="15">
        <f>+BA_MAR[[#This Row],[Coches Kilómetro (CK) (5+6+7)]]/Q282-1</f>
        <v>5.3777208706786039E-2</v>
      </c>
      <c r="S294" s="120">
        <v>27.88</v>
      </c>
      <c r="T294" s="15">
        <f>+BA_MAR[[#This Row],[Velocidad Comercial Trenes Diésel]]/S282-1</f>
        <v>0</v>
      </c>
      <c r="W294" s="6">
        <v>5</v>
      </c>
      <c r="X294" s="6"/>
      <c r="Y294" s="6"/>
      <c r="Z294" s="6">
        <f>+BA_MAR[[#This Row],[Trenes Corridos (TC)]]*BA_MAR[[#This Row],[Form. Media Trenes Remolcados]]*BA_MAR[[#This Row],[Asientos Prom. x C. Remolcados]]</f>
        <v>592560</v>
      </c>
      <c r="AC294" s="6">
        <v>72</v>
      </c>
      <c r="AF294" s="6">
        <f>+'[2]BS TAB'!$AJ298</f>
        <v>1743</v>
      </c>
      <c r="AG294" s="6">
        <f>+BA_MAR[[#This Row],[Trenes Programados]]-BA_MAR[[#This Row],[Trenes Corridos (TC)]]</f>
        <v>97</v>
      </c>
      <c r="AH294" s="7">
        <f>+'[2]BS TAB'!$AL298</f>
        <v>1646</v>
      </c>
      <c r="AI294" s="15">
        <f>IFERROR(BA_MAR[[#This Row],[Trenes Corridos (TC)]]/AH282-1,0)</f>
        <v>5.3777208706786261E-2</v>
      </c>
      <c r="AJ294" s="6">
        <f>+'[2]BS TAB'!$AM298</f>
        <v>1435</v>
      </c>
      <c r="AK294" s="36">
        <f>+BA_MAR[[#This Row],[Trenes Corridos (TC)]]-BA_MAR[[#This Row],[Trenes Puntuales]]</f>
        <v>211</v>
      </c>
      <c r="AL294" s="111">
        <f>+BA_MAR[[#This Row],[Trenes Puntuales]]/BA_MAR[[#This Row],[Trenes Programados]]</f>
        <v>0.82329317269076308</v>
      </c>
      <c r="AM294" s="82">
        <v>0.95</v>
      </c>
      <c r="AN294" s="82" t="str">
        <f>+IF(BA_MAR[[#This Row],[Regularidad Absoluta]]&gt;=BA_MAR[[#This Row],[RA 95%]],BA_MAR[[#This Row],[Regularidad Absoluta]],"")</f>
        <v/>
      </c>
      <c r="AO294" s="82">
        <f>+BA_MAR[[#This Row],[Trenes Puntuales]]/BA_MAR[[#This Row],[Trenes Corridos (TC)]]</f>
        <v>0.87181044957472664</v>
      </c>
      <c r="AP294" s="82">
        <f>+BA_MAR[[#This Row],[Trenes Corridos (TC)]]/BA_MAR[[#This Row],[Trenes Programados]]</f>
        <v>0.94434882386689611</v>
      </c>
      <c r="AQ294" s="82">
        <f>+BA_MAR[[#This Row],[Regularidad Relativa]]/AO282-1</f>
        <v>1.7019204806264345</v>
      </c>
      <c r="AR294" s="81">
        <f>+'[3]DATOS BS#Bol por Estación'!$AV278</f>
        <v>160285</v>
      </c>
      <c r="AS294" s="15">
        <f>IFERROR(+BA_MAR[[#This Row],[Pasajeros Pagos (PAX)]]/AR282-1,0)</f>
        <v>0.15904982283606905</v>
      </c>
      <c r="AT294" s="6">
        <f>+BA_MAR[[#This Row],[Pasajeros Pagos (PAX)]]/BA_MAR[[#This Row],[Indice Dia Habil]]</f>
        <v>5811.6388687454673</v>
      </c>
      <c r="AU294" s="15">
        <f>IFERROR(+BA_MAR[[#This Row],[PAX Día Habil]]/AT282-1,0)</f>
        <v>0.15904982283606905</v>
      </c>
      <c r="AV294" s="6">
        <f>+BA_MAR[[#This Row],[Pasajeros Pagos (PAX)]]/BA_MAR[[#This Row],[Trenes Corridos (TC)]]</f>
        <v>97.378493317132438</v>
      </c>
      <c r="AW294" s="6">
        <f>+BA_MAR[[#This Row],[PAX x Tren]]/BA_MAR[[#This Row],[Form. Media Trenes Remolcados]]</f>
        <v>19.475698663426488</v>
      </c>
      <c r="AX294" s="15">
        <f>IFERROR(+BA_MAR[[#This Row],[PAX x Coche]]/AW282-1,0)</f>
        <v>9.9900257150631777E-2</v>
      </c>
      <c r="AY294" s="6">
        <v>180</v>
      </c>
      <c r="AZ294" s="9">
        <f>+BA_MAR[[#This Row],[PAX Kilómetro]]/BA_MAR[[#This Row],[Coches Kilómetro (CK) (5+6+7)]]</f>
        <v>8.4831399181886535</v>
      </c>
      <c r="BA294" s="15">
        <f>IFERROR(+BA_MAR[[#This Row],[Ocupación Media (PaxKm/CocheKm)]]/AZ282-1,0)</f>
        <v>9.9900257150631999E-2</v>
      </c>
      <c r="BB294" s="15">
        <f>+BA_MAR[[#This Row],[Ocupación Media (PaxKm/CocheKm)]]/BA_MAR[[#This Row],[Capacidad x Coche (4xm2)]]</f>
        <v>4.7128555101048075E-2</v>
      </c>
      <c r="BC294" s="15">
        <f>IFERROR(+BA_MAR[[#This Row],[% de Ocupación Media PAX]]/BB282-1,0)</f>
        <v>9.9900257150631999E-2</v>
      </c>
      <c r="BD294" s="36">
        <f>+BA_MAR[[#This Row],[Pasajeros Pagos (PAX)]]*BA_MAR[[#This Row],[PAX Recorrido Medio]]</f>
        <v>2564560</v>
      </c>
      <c r="BE294" s="9">
        <v>16</v>
      </c>
      <c r="BF294" s="35">
        <f>+BA_MAR[[#This Row],[PAX Recorrido Medio]]/BE282-1</f>
        <v>0</v>
      </c>
      <c r="BG294" s="36">
        <f>+BA_MAR[[#This Row],[Pasajeros Pagos (PAX)]]*CN294</f>
        <v>164356.7957040467</v>
      </c>
      <c r="BH294" s="114">
        <f t="shared" si="7"/>
        <v>0.61008012397046141</v>
      </c>
      <c r="BI294" s="81">
        <f>IF(((+AH294*CM294)*((+(20/(1-20/100))/100)+1)-1)&lt;BA_MAR[[#This Row],[Pasajeros Pagos (PAX)]],BA_MAR[[#This Row],[Pasajeros Pagos (PAX)]],((+AH294*CM294)*((+(20/(1-20/100))/100)+1)-1))</f>
        <v>411071.63254190597</v>
      </c>
      <c r="BJ294" s="35">
        <f>+(BA_MAR[[#This Row],[Variación % TC]]*0.2)-(BA_MAR[[#This Row],[Vaciación % PAX Recorrido Medio]]*0.1)-(BA_MAR[[#This Row],[Variación % Ocupación PAX]]*0.5)+(BA_MAR[[#This Row],[Variación % RA]]*0.1)+(BA_MAR[[#This Row],[Variación % Velocidad Comercial TE]]*0.1)</f>
        <v>0.13099736122868472</v>
      </c>
      <c r="BK294" s="10">
        <v>381216.15397370257</v>
      </c>
      <c r="BL294" s="10">
        <f>+BA_MAR[[#This Row],[Recaudación Vta. Boletos $]]/BA_MAR[[#This Row],[Pasajeros Pagos (PAX)]]</f>
        <v>2.3783645005690026</v>
      </c>
      <c r="BM294" s="15">
        <f>+(BA_MAR[[#This Row],[Tarifa Media $]]*44)/CQ294</f>
        <v>7.7681228652758654E-3</v>
      </c>
      <c r="BN294" s="46">
        <f>+BA_MAR[[#This Row],[Tarifa Media $]]/CP294</f>
        <v>0.14872657095708161</v>
      </c>
      <c r="BO294" s="73">
        <f>+LINEA[[#This Row],[Indice Dia Habil]]</f>
        <v>27.580000000000002</v>
      </c>
      <c r="BP294" s="45">
        <v>36.733000000000004</v>
      </c>
      <c r="BQ294" s="45">
        <v>36.733000000000004</v>
      </c>
      <c r="BR294" s="36">
        <v>17</v>
      </c>
      <c r="BT294" s="63">
        <f>+BA_MAR[[#This Row],[Recaudación Vta. Boletos $]]/BA_MAR[[#This Row],[Km. Línea (entre cabeceras) en Servicio]]</f>
        <v>10378.02940063982</v>
      </c>
      <c r="BU294" s="64">
        <f>+BA_MAR[[#This Row],[Recaudación/Km. Línea (PESOS)]]/CP294</f>
        <v>648.97063746102469</v>
      </c>
      <c r="BV294" s="63">
        <f>+BA_MAR[[#This Row],[Recaudación Vta. Boletos $]]/BA_MAR[[#This Row],[Trenes Corridos (TC)]]</f>
        <v>231.60155162436365</v>
      </c>
      <c r="BW294" s="64">
        <f>+BA_MAR[[#This Row],[Recaudación/Trenes Corridos (PESOS)]]/CP294</f>
        <v>14.482769396024194</v>
      </c>
      <c r="BX294" s="63">
        <f>+BA_MAR[[#This Row],[Recaudación Vta. Boletos $]]/BA_MAR[[#This Row],[Coches Kilómetro (CK) (5+6+7)]]</f>
        <v>1.2609999271737329</v>
      </c>
      <c r="BY294" s="64">
        <f>+BA_MAR[[#This Row],[Recaudación/Coche Kilómetro (PESOS)]]/CP294</f>
        <v>7.8854269436333516E-2</v>
      </c>
      <c r="BZ294" s="65">
        <f>+BA_MAR[[#This Row],[Recaudación Vta. Boletos $]]/BA_MAR[[#This Row],[PAX Kilómetro]]</f>
        <v>0.14864778128556266</v>
      </c>
      <c r="CA294" s="66">
        <f>+BA_MAR[[#This Row],[Recaudación/Pasajeros Kilómetro (PESOS)]]/CP294</f>
        <v>9.2954106848176007E-3</v>
      </c>
      <c r="CC294" s="64"/>
      <c r="CE294" s="67"/>
      <c r="CF294" s="36">
        <f>+BA_MAR[[#This Row],[Pasajeros Pagos (PAX)]]/BA_MAR[[#This Row],[Km. Línea (entre cabeceras) en Servicio]]</f>
        <v>4363.5150954182882</v>
      </c>
      <c r="CG294" s="36">
        <f>+BA_MAR[[#This Row],[Pasajeros Pagos (PAX)]]/BA_MAR[[#This Row],[Cantidad de Estaciones en Servicio]]</f>
        <v>9428.5294117647063</v>
      </c>
      <c r="CH294" s="36">
        <f>+BA_MAR[[#This Row],[PAX Kilómetro]]/BA_MAR[[#This Row],[Km. Línea (entre cabeceras) en Servicio]]</f>
        <v>69816.241526692611</v>
      </c>
      <c r="CI294" s="36">
        <f>+BA_MAR[[#This Row],[Coches Kilómetro (CK) (5+6+7)]]/BA_MAR[[#This Row],[Km. Línea (entre cabeceras) en Servicio]]</f>
        <v>8230</v>
      </c>
      <c r="CM294" s="144">
        <f t="shared" si="8"/>
        <v>199.79228799120582</v>
      </c>
      <c r="CN294" s="11">
        <v>1.0254034732136301</v>
      </c>
      <c r="CP294" s="10">
        <v>15.991523809523809</v>
      </c>
      <c r="CQ294" s="60">
        <v>13471.47050065612</v>
      </c>
      <c r="CR294" s="10"/>
      <c r="DF294" s="45">
        <f>+BA_MAR[[#This Row],[Trenes Kilómetro (TK) (1+2+3)]]/BA_MAR[[#This Row],[Trenes Corridos (TC)]]</f>
        <v>36.733000000000004</v>
      </c>
      <c r="EA294" s="2">
        <v>2017</v>
      </c>
      <c r="EB294" s="2" t="s">
        <v>1</v>
      </c>
    </row>
    <row r="295" spans="1:132" x14ac:dyDescent="0.2">
      <c r="A295" s="83" t="s">
        <v>223</v>
      </c>
      <c r="B295" s="2" t="s">
        <v>2</v>
      </c>
      <c r="C295" s="85">
        <v>42887</v>
      </c>
      <c r="D295" s="2" t="s">
        <v>252</v>
      </c>
      <c r="E295" s="4" t="s">
        <v>267</v>
      </c>
      <c r="F295" s="4" t="s">
        <v>298</v>
      </c>
      <c r="G295" s="4" t="s">
        <v>111</v>
      </c>
      <c r="H295" s="6">
        <f>+BA_MAR[[#This Row],[Trenes Corridos (TC)]]*BA_MAR[[#This Row],[Km. Línea (entre cabeceras) en Servicio]]</f>
        <v>59433.994000000006</v>
      </c>
      <c r="K295" s="7">
        <f>+BA_MAR[[#This Row],[TK Remolcados (1)]]+BA_MAR[[#This Row],[TK Coche Motor (2)]]+BA_MAR[[#This Row],[TK Eléctricos (3)]]</f>
        <v>59433.994000000006</v>
      </c>
      <c r="L295" s="15">
        <f>+BA_MAR[[#This Row],[Trenes Kilómetro (TK) (1+2+3)]]/K283-1</f>
        <v>0.14265536723163841</v>
      </c>
      <c r="M295" s="6">
        <f>+BA_MAR[[#This Row],[TK Remolcados (1)]]</f>
        <v>59433.994000000006</v>
      </c>
      <c r="N295" s="6">
        <f>+BA_MAR[[#This Row],[TK Remolcados (1)]]*BA_MAR[[#This Row],[Form. Media Trenes Remolcados]]</f>
        <v>297169.97000000003</v>
      </c>
      <c r="O295" s="6"/>
      <c r="P295" s="6"/>
      <c r="Q295" s="7">
        <f>+BA_MAR[[#This Row],[CK Remolcados (5)]]+BA_MAR[[#This Row],[CK Coche Motor (6)]]+BA_MAR[[#This Row],[CK Eléctricos (7)]]</f>
        <v>297169.97000000003</v>
      </c>
      <c r="R295" s="15">
        <f>+BA_MAR[[#This Row],[Coches Kilómetro (CK) (5+6+7)]]/Q283-1</f>
        <v>0.14265536723163841</v>
      </c>
      <c r="S295" s="120">
        <v>27.88</v>
      </c>
      <c r="T295" s="15">
        <f>+BA_MAR[[#This Row],[Velocidad Comercial Trenes Diésel]]/S283-1</f>
        <v>0</v>
      </c>
      <c r="W295" s="6">
        <v>5</v>
      </c>
      <c r="X295" s="6"/>
      <c r="Y295" s="6"/>
      <c r="Z295" s="6">
        <f>+BA_MAR[[#This Row],[Trenes Corridos (TC)]]*BA_MAR[[#This Row],[Form. Media Trenes Remolcados]]*BA_MAR[[#This Row],[Asientos Prom. x C. Remolcados]]</f>
        <v>582480</v>
      </c>
      <c r="AC295" s="6">
        <v>72</v>
      </c>
      <c r="AF295" s="6">
        <f>+'[2]BS TAB'!$AJ299</f>
        <v>1686</v>
      </c>
      <c r="AG295" s="6">
        <f>+BA_MAR[[#This Row],[Trenes Programados]]-BA_MAR[[#This Row],[Trenes Corridos (TC)]]</f>
        <v>68</v>
      </c>
      <c r="AH295" s="7">
        <f>+'[2]BS TAB'!$AL299</f>
        <v>1618</v>
      </c>
      <c r="AI295" s="15">
        <f>IFERROR(BA_MAR[[#This Row],[Trenes Corridos (TC)]]/AH283-1,0)</f>
        <v>0.14265536723163841</v>
      </c>
      <c r="AJ295" s="6">
        <f>+'[2]BS TAB'!$AM299</f>
        <v>1449</v>
      </c>
      <c r="AK295" s="36">
        <f>+BA_MAR[[#This Row],[Trenes Corridos (TC)]]-BA_MAR[[#This Row],[Trenes Puntuales]]</f>
        <v>169</v>
      </c>
      <c r="AL295" s="111">
        <f>+BA_MAR[[#This Row],[Trenes Puntuales]]/BA_MAR[[#This Row],[Trenes Programados]]</f>
        <v>0.85943060498220636</v>
      </c>
      <c r="AM295" s="82">
        <v>0.95</v>
      </c>
      <c r="AN295" s="82" t="str">
        <f>+IF(BA_MAR[[#This Row],[Regularidad Absoluta]]&gt;=BA_MAR[[#This Row],[RA 95%]],BA_MAR[[#This Row],[Regularidad Absoluta]],"")</f>
        <v/>
      </c>
      <c r="AO295" s="82">
        <f>+BA_MAR[[#This Row],[Trenes Puntuales]]/BA_MAR[[#This Row],[Trenes Corridos (TC)]]</f>
        <v>0.89555006180469721</v>
      </c>
      <c r="AP295" s="82">
        <f>+BA_MAR[[#This Row],[Trenes Corridos (TC)]]/BA_MAR[[#This Row],[Trenes Programados]]</f>
        <v>0.95966785290628709</v>
      </c>
      <c r="AQ295" s="82">
        <f>+BA_MAR[[#This Row],[Regularidad Relativa]]/AO283-1</f>
        <v>1.5618159343746489</v>
      </c>
      <c r="AR295" s="81">
        <f>+'[3]DATOS BS#Bol por Estación'!$AV279</f>
        <v>161487</v>
      </c>
      <c r="AS295" s="15">
        <f>IFERROR(+BA_MAR[[#This Row],[Pasajeros Pagos (PAX)]]/AR283-1,0)</f>
        <v>0.38819211030783385</v>
      </c>
      <c r="AT295" s="6">
        <f>+BA_MAR[[#This Row],[Pasajeros Pagos (PAX)]]/BA_MAR[[#This Row],[Indice Dia Habil]]</f>
        <v>6137.8563283922458</v>
      </c>
      <c r="AU295" s="15">
        <f>IFERROR(+BA_MAR[[#This Row],[PAX Día Habil]]/AT283-1,0)</f>
        <v>0.42618140409048832</v>
      </c>
      <c r="AV295" s="6">
        <f>+BA_MAR[[#This Row],[Pasajeros Pagos (PAX)]]/BA_MAR[[#This Row],[Trenes Corridos (TC)]]</f>
        <v>99.806551297898636</v>
      </c>
      <c r="AW295" s="6">
        <f>+BA_MAR[[#This Row],[PAX x Tren]]/BA_MAR[[#This Row],[Form. Media Trenes Remolcados]]</f>
        <v>19.961310259579726</v>
      </c>
      <c r="AX295" s="15">
        <f>IFERROR(+BA_MAR[[#This Row],[PAX x Coche]]/AW283-1,0)</f>
        <v>0.21488258850178776</v>
      </c>
      <c r="AY295" s="6">
        <v>180</v>
      </c>
      <c r="AZ295" s="9">
        <f>+BA_MAR[[#This Row],[PAX Kilómetro]]/BA_MAR[[#This Row],[Coches Kilómetro (CK) (5+6+7)]]</f>
        <v>8.6946605001844564</v>
      </c>
      <c r="BA295" s="15">
        <f>IFERROR(+BA_MAR[[#This Row],[Ocupación Media (PaxKm/CocheKm)]]/AZ283-1,0)</f>
        <v>0.21488258850178799</v>
      </c>
      <c r="BB295" s="15">
        <f>+BA_MAR[[#This Row],[Ocupación Media (PaxKm/CocheKm)]]/BA_MAR[[#This Row],[Capacidad x Coche (4xm2)]]</f>
        <v>4.8303669445469204E-2</v>
      </c>
      <c r="BC295" s="15">
        <f>IFERROR(+BA_MAR[[#This Row],[% de Ocupación Media PAX]]/BB283-1,0)</f>
        <v>0.21488258850178799</v>
      </c>
      <c r="BD295" s="36">
        <f>+BA_MAR[[#This Row],[Pasajeros Pagos (PAX)]]*BA_MAR[[#This Row],[PAX Recorrido Medio]]</f>
        <v>2583792</v>
      </c>
      <c r="BE295" s="9">
        <v>16</v>
      </c>
      <c r="BF295" s="35">
        <f>+BA_MAR[[#This Row],[PAX Recorrido Medio]]/BE283-1</f>
        <v>0</v>
      </c>
      <c r="BG295" s="36">
        <f>+BA_MAR[[#This Row],[Pasajeros Pagos (PAX)]]*CN295</f>
        <v>171410.16765745633</v>
      </c>
      <c r="BH295" s="114">
        <f t="shared" si="7"/>
        <v>0.58500938063943608</v>
      </c>
      <c r="BI295" s="81">
        <f>IF(((+AH295*CM295)*((+(20/(1-20/100))/100)+1)-1)&lt;BA_MAR[[#This Row],[Pasajeros Pagos (PAX)]],BA_MAR[[#This Row],[Pasajeros Pagos (PAX)]],((+AH295*CM295)*((+(20/(1-20/100))/100)+1)-1))</f>
        <v>389134.09717266954</v>
      </c>
      <c r="BJ295" s="35">
        <f>+(BA_MAR[[#This Row],[Variación % TC]]*0.2)-(BA_MAR[[#This Row],[Vaciación % PAX Recorrido Medio]]*0.1)-(BA_MAR[[#This Row],[Variación % Ocupación PAX]]*0.5)+(BA_MAR[[#This Row],[Variación % RA]]*0.1)+(BA_MAR[[#This Row],[Variación % Velocidad Comercial TE]]*0.1)</f>
        <v>7.7271372632898599E-2</v>
      </c>
      <c r="BK295" s="10">
        <v>404242.76930482971</v>
      </c>
      <c r="BL295" s="10">
        <f>+BA_MAR[[#This Row],[Recaudación Vta. Boletos $]]/BA_MAR[[#This Row],[Pasajeros Pagos (PAX)]]</f>
        <v>2.5032527033434873</v>
      </c>
      <c r="BM295" s="15">
        <f>+(BA_MAR[[#This Row],[Tarifa Media $]]*44)/CQ295</f>
        <v>8.0295909516663166E-3</v>
      </c>
      <c r="BN295" s="46">
        <f>+BA_MAR[[#This Row],[Tarifa Media $]]/CP295</f>
        <v>0.15277398710290632</v>
      </c>
      <c r="BO295" s="73">
        <f>+LINEA[[#This Row],[Indice Dia Habil]]</f>
        <v>26.310000000000002</v>
      </c>
      <c r="BP295" s="45">
        <v>36.733000000000004</v>
      </c>
      <c r="BQ295" s="45">
        <v>36.733000000000004</v>
      </c>
      <c r="BR295" s="36">
        <v>17</v>
      </c>
      <c r="BT295" s="63">
        <f>+BA_MAR[[#This Row],[Recaudación Vta. Boletos $]]/BA_MAR[[#This Row],[Km. Línea (entre cabeceras) en Servicio]]</f>
        <v>11004.893945630078</v>
      </c>
      <c r="BU295" s="64">
        <f>+BA_MAR[[#This Row],[Recaudación/Km. Línea (PESOS)]]/CP295</f>
        <v>671.63076403471064</v>
      </c>
      <c r="BV295" s="63">
        <f>+BA_MAR[[#This Row],[Recaudación Vta. Boletos $]]/BA_MAR[[#This Row],[Trenes Corridos (TC)]]</f>
        <v>249.84101934785519</v>
      </c>
      <c r="BW295" s="64">
        <f>+BA_MAR[[#This Row],[Recaudación/Trenes Corridos (PESOS)]]/CP295</f>
        <v>15.247844780770723</v>
      </c>
      <c r="BX295" s="63">
        <f>+BA_MAR[[#This Row],[Recaudación Vta. Boletos $]]/BA_MAR[[#This Row],[Coches Kilómetro (CK) (5+6+7)]]</f>
        <v>1.360308275108786</v>
      </c>
      <c r="BY295" s="64">
        <f>+BA_MAR[[#This Row],[Recaudación/Coche Kilómetro (PESOS)]]/CP295</f>
        <v>8.3019871944958065E-2</v>
      </c>
      <c r="BZ295" s="65">
        <f>+BA_MAR[[#This Row],[Recaudación Vta. Boletos $]]/BA_MAR[[#This Row],[PAX Kilómetro]]</f>
        <v>0.15645329395896795</v>
      </c>
      <c r="CA295" s="66">
        <f>+BA_MAR[[#This Row],[Recaudación/Pasajeros Kilómetro (PESOS)]]/CP295</f>
        <v>9.5483741939316451E-3</v>
      </c>
      <c r="CC295" s="64"/>
      <c r="CE295" s="67"/>
      <c r="CF295" s="36">
        <f>+BA_MAR[[#This Row],[Pasajeros Pagos (PAX)]]/BA_MAR[[#This Row],[Km. Línea (entre cabeceras) en Servicio]]</f>
        <v>4396.2377154057658</v>
      </c>
      <c r="CG295" s="36">
        <f>+BA_MAR[[#This Row],[Pasajeros Pagos (PAX)]]/BA_MAR[[#This Row],[Cantidad de Estaciones en Servicio]]</f>
        <v>9499.2352941176468</v>
      </c>
      <c r="CH295" s="36">
        <f>+BA_MAR[[#This Row],[PAX Kilómetro]]/BA_MAR[[#This Row],[Km. Línea (entre cabeceras) en Servicio]]</f>
        <v>70339.803446492253</v>
      </c>
      <c r="CI295" s="36">
        <f>+BA_MAR[[#This Row],[Coches Kilómetro (CK) (5+6+7)]]/BA_MAR[[#This Row],[Km. Línea (entre cabeceras) en Servicio]]</f>
        <v>8090</v>
      </c>
      <c r="CM295" s="144">
        <f t="shared" si="8"/>
        <v>192.40301467128285</v>
      </c>
      <c r="CN295" s="11">
        <v>1.0614487089205715</v>
      </c>
      <c r="CP295" s="10">
        <v>16.385333333333332</v>
      </c>
      <c r="CQ295" s="33">
        <v>13717.151920952627</v>
      </c>
      <c r="CR295" s="10"/>
      <c r="CX295" s="28"/>
      <c r="DF295" s="45">
        <f>+BA_MAR[[#This Row],[Trenes Kilómetro (TK) (1+2+3)]]/BA_MAR[[#This Row],[Trenes Corridos (TC)]]</f>
        <v>36.733000000000004</v>
      </c>
      <c r="EA295" s="2">
        <v>2017</v>
      </c>
      <c r="EB295" s="2" t="s">
        <v>2</v>
      </c>
    </row>
    <row r="296" spans="1:132" x14ac:dyDescent="0.2">
      <c r="A296" s="83" t="s">
        <v>223</v>
      </c>
      <c r="B296" s="2" t="s">
        <v>3</v>
      </c>
      <c r="C296" s="85">
        <v>42917</v>
      </c>
      <c r="D296" s="2" t="s">
        <v>252</v>
      </c>
      <c r="E296" s="4" t="s">
        <v>267</v>
      </c>
      <c r="F296" s="4" t="s">
        <v>298</v>
      </c>
      <c r="G296" s="4" t="s">
        <v>111</v>
      </c>
      <c r="H296" s="6">
        <f>+BA_MAR[[#This Row],[Trenes Corridos (TC)]]*BA_MAR[[#This Row],[Km. Línea (entre cabeceras) en Servicio]]</f>
        <v>61491.042000000009</v>
      </c>
      <c r="K296" s="7">
        <f>+BA_MAR[[#This Row],[TK Remolcados (1)]]+BA_MAR[[#This Row],[TK Coche Motor (2)]]+BA_MAR[[#This Row],[TK Eléctricos (3)]]</f>
        <v>61491.042000000009</v>
      </c>
      <c r="L296" s="15">
        <f>+BA_MAR[[#This Row],[Trenes Kilómetro (TK) (1+2+3)]]/K284-1</f>
        <v>0.13645621181262735</v>
      </c>
      <c r="M296" s="6">
        <f>+BA_MAR[[#This Row],[TK Remolcados (1)]]</f>
        <v>61491.042000000009</v>
      </c>
      <c r="N296" s="6">
        <f>+BA_MAR[[#This Row],[TK Remolcados (1)]]*BA_MAR[[#This Row],[Form. Media Trenes Remolcados]]</f>
        <v>307455.21000000002</v>
      </c>
      <c r="O296" s="6"/>
      <c r="P296" s="6"/>
      <c r="Q296" s="7">
        <f>+BA_MAR[[#This Row],[CK Remolcados (5)]]+BA_MAR[[#This Row],[CK Coche Motor (6)]]+BA_MAR[[#This Row],[CK Eléctricos (7)]]</f>
        <v>307455.21000000002</v>
      </c>
      <c r="R296" s="15">
        <f>+BA_MAR[[#This Row],[Coches Kilómetro (CK) (5+6+7)]]/Q284-1</f>
        <v>0.13645621181262713</v>
      </c>
      <c r="S296" s="120">
        <v>27.88</v>
      </c>
      <c r="T296" s="15">
        <f>+BA_MAR[[#This Row],[Velocidad Comercial Trenes Diésel]]/S284-1</f>
        <v>0</v>
      </c>
      <c r="W296" s="6">
        <v>5</v>
      </c>
      <c r="X296" s="6"/>
      <c r="Y296" s="6"/>
      <c r="Z296" s="6">
        <f>+BA_MAR[[#This Row],[Trenes Corridos (TC)]]*BA_MAR[[#This Row],[Form. Media Trenes Remolcados]]*BA_MAR[[#This Row],[Asientos Prom. x C. Remolcados]]</f>
        <v>602640</v>
      </c>
      <c r="AC296" s="6">
        <v>72</v>
      </c>
      <c r="AF296" s="6">
        <f>+'[2]BS TAB'!$AJ300</f>
        <v>1747</v>
      </c>
      <c r="AG296" s="6">
        <f>+BA_MAR[[#This Row],[Trenes Programados]]-BA_MAR[[#This Row],[Trenes Corridos (TC)]]</f>
        <v>73</v>
      </c>
      <c r="AH296" s="7">
        <f>+'[2]BS TAB'!$AL300</f>
        <v>1674</v>
      </c>
      <c r="AI296" s="15">
        <f>IFERROR(BA_MAR[[#This Row],[Trenes Corridos (TC)]]/AH284-1,0)</f>
        <v>0.13645621181262735</v>
      </c>
      <c r="AJ296" s="6">
        <f>+'[2]BS TAB'!$AM300</f>
        <v>1469</v>
      </c>
      <c r="AK296" s="36">
        <f>+BA_MAR[[#This Row],[Trenes Corridos (TC)]]-BA_MAR[[#This Row],[Trenes Puntuales]]</f>
        <v>205</v>
      </c>
      <c r="AL296" s="111">
        <f>+BA_MAR[[#This Row],[Trenes Puntuales]]/BA_MAR[[#This Row],[Trenes Programados]]</f>
        <v>0.84087006296508304</v>
      </c>
      <c r="AM296" s="82">
        <v>0.95</v>
      </c>
      <c r="AN296" s="82" t="str">
        <f>+IF(BA_MAR[[#This Row],[Regularidad Absoluta]]&gt;=BA_MAR[[#This Row],[RA 95%]],BA_MAR[[#This Row],[Regularidad Absoluta]],"")</f>
        <v/>
      </c>
      <c r="AO296" s="82">
        <f>+BA_MAR[[#This Row],[Trenes Puntuales]]/BA_MAR[[#This Row],[Trenes Corridos (TC)]]</f>
        <v>0.87753882915173242</v>
      </c>
      <c r="AP296" s="82">
        <f>+BA_MAR[[#This Row],[Trenes Corridos (TC)]]/BA_MAR[[#This Row],[Trenes Programados]]</f>
        <v>0.95821408128219809</v>
      </c>
      <c r="AQ296" s="82">
        <f>+BA_MAR[[#This Row],[Regularidad Relativa]]/AO284-1</f>
        <v>1.271730571775926</v>
      </c>
      <c r="AR296" s="81">
        <f>+'[3]DATOS BS#Bol por Estación'!$AV280</f>
        <v>162447</v>
      </c>
      <c r="AS296" s="15">
        <f>IFERROR(+BA_MAR[[#This Row],[Pasajeros Pagos (PAX)]]/AR284-1,0)</f>
        <v>0.47134692546668244</v>
      </c>
      <c r="AT296" s="6">
        <f>+BA_MAR[[#This Row],[Pasajeros Pagos (PAX)]]/BA_MAR[[#This Row],[Indice Dia Habil]]</f>
        <v>5832.9263913824052</v>
      </c>
      <c r="AU296" s="15">
        <f>IFERROR(+BA_MAR[[#This Row],[PAX Día Habil]]/AT284-1,0)</f>
        <v>0.43330851303091888</v>
      </c>
      <c r="AV296" s="6">
        <f>+BA_MAR[[#This Row],[Pasajeros Pagos (PAX)]]/BA_MAR[[#This Row],[Trenes Corridos (TC)]]</f>
        <v>97.041218637992827</v>
      </c>
      <c r="AW296" s="6">
        <f>+BA_MAR[[#This Row],[PAX x Tren]]/BA_MAR[[#This Row],[Form. Media Trenes Remolcados]]</f>
        <v>19.408243727598567</v>
      </c>
      <c r="AX296" s="15">
        <f>IFERROR(+BA_MAR[[#This Row],[PAX x Coche]]/AW284-1,0)</f>
        <v>0.2946798215127977</v>
      </c>
      <c r="AY296" s="6">
        <v>180</v>
      </c>
      <c r="AZ296" s="9">
        <f>+BA_MAR[[#This Row],[PAX Kilómetro]]/BA_MAR[[#This Row],[Coches Kilómetro (CK) (5+6+7)]]</f>
        <v>8.4537581913150852</v>
      </c>
      <c r="BA296" s="15">
        <f>IFERROR(+BA_MAR[[#This Row],[Ocupación Media (PaxKm/CocheKm)]]/AZ284-1,0)</f>
        <v>0.2946798215127977</v>
      </c>
      <c r="BB296" s="15">
        <f>+BA_MAR[[#This Row],[Ocupación Media (PaxKm/CocheKm)]]/BA_MAR[[#This Row],[Capacidad x Coche (4xm2)]]</f>
        <v>4.6965323285083807E-2</v>
      </c>
      <c r="BC296" s="15">
        <f>IFERROR(+BA_MAR[[#This Row],[% de Ocupación Media PAX]]/BB284-1,0)</f>
        <v>0.2946798215127977</v>
      </c>
      <c r="BD296" s="36">
        <f>+BA_MAR[[#This Row],[Pasajeros Pagos (PAX)]]*BA_MAR[[#This Row],[PAX Recorrido Medio]]</f>
        <v>2599152</v>
      </c>
      <c r="BE296" s="9">
        <v>16</v>
      </c>
      <c r="BF296" s="35">
        <f>+BA_MAR[[#This Row],[PAX Recorrido Medio]]/BE284-1</f>
        <v>0</v>
      </c>
      <c r="BG296" s="36">
        <f>+BA_MAR[[#This Row],[Pasajeros Pagos (PAX)]]*CN296</f>
        <v>163291.35390477374</v>
      </c>
      <c r="BH296" s="114">
        <f t="shared" si="7"/>
        <v>0.61932302190562249</v>
      </c>
      <c r="BI296" s="81">
        <f>IF(((+AH296*CM296)*((+(20/(1-20/100))/100)+1)-1)&lt;BA_MAR[[#This Row],[Pasajeros Pagos (PAX)]],BA_MAR[[#This Row],[Pasajeros Pagos (PAX)]],((+AH296*CM296)*((+(20/(1-20/100))/100)+1)-1))</f>
        <v>426731.87334098807</v>
      </c>
      <c r="BJ296" s="35">
        <f>+(BA_MAR[[#This Row],[Variación % TC]]*0.2)-(BA_MAR[[#This Row],[Vaciación % PAX Recorrido Medio]]*0.1)-(BA_MAR[[#This Row],[Variación % Ocupación PAX]]*0.5)+(BA_MAR[[#This Row],[Variación % RA]]*0.1)+(BA_MAR[[#This Row],[Variación % Velocidad Comercial TE]]*0.1)</f>
        <v>7.1243887837192377E-3</v>
      </c>
      <c r="BK296" s="10">
        <v>388440.25853920379</v>
      </c>
      <c r="BL296" s="10">
        <f>+BA_MAR[[#This Row],[Recaudación Vta. Boletos $]]/BA_MAR[[#This Row],[Pasajeros Pagos (PAX)]]</f>
        <v>2.3911814840483592</v>
      </c>
      <c r="BM296" s="15">
        <f>+(BA_MAR[[#This Row],[Tarifa Media $]]*44)/CQ296</f>
        <v>7.5351458208205895E-3</v>
      </c>
      <c r="BN296" s="46">
        <f>+BA_MAR[[#This Row],[Tarifa Media $]]/CP296</f>
        <v>0.13695757794328448</v>
      </c>
      <c r="BO296" s="73">
        <f>+LINEA[[#This Row],[Indice Dia Habil]]</f>
        <v>27.85</v>
      </c>
      <c r="BP296" s="45">
        <v>36.733000000000004</v>
      </c>
      <c r="BQ296" s="45">
        <v>36.733000000000004</v>
      </c>
      <c r="BR296" s="36">
        <v>17</v>
      </c>
      <c r="BT296" s="63">
        <f>+BA_MAR[[#This Row],[Recaudación Vta. Boletos $]]/BA_MAR[[#This Row],[Km. Línea (entre cabeceras) en Servicio]]</f>
        <v>10574.69464893158</v>
      </c>
      <c r="BU296" s="64">
        <f>+BA_MAR[[#This Row],[Recaudación/Km. Línea (PESOS)]]/CP296</f>
        <v>605.67739264837417</v>
      </c>
      <c r="BV296" s="63">
        <f>+BA_MAR[[#This Row],[Recaudación Vta. Boletos $]]/BA_MAR[[#This Row],[Trenes Corridos (TC)]]</f>
        <v>232.04316519665699</v>
      </c>
      <c r="BW296" s="64">
        <f>+BA_MAR[[#This Row],[Recaudación/Trenes Corridos (PESOS)]]/CP296</f>
        <v>13.290530265324213</v>
      </c>
      <c r="BX296" s="63">
        <f>+BA_MAR[[#This Row],[Recaudación Vta. Boletos $]]/BA_MAR[[#This Row],[Coches Kilómetro (CK) (5+6+7)]]</f>
        <v>1.2634043786059237</v>
      </c>
      <c r="BY296" s="64">
        <f>+BA_MAR[[#This Row],[Recaudación/Coche Kilómetro (PESOS)]]/CP296</f>
        <v>7.2362890400044719E-2</v>
      </c>
      <c r="BZ296" s="65">
        <f>+BA_MAR[[#This Row],[Recaudación Vta. Boletos $]]/BA_MAR[[#This Row],[PAX Kilómetro]]</f>
        <v>0.14944884275302245</v>
      </c>
      <c r="CA296" s="66">
        <f>+BA_MAR[[#This Row],[Recaudación/Pasajeros Kilómetro (PESOS)]]/CP296</f>
        <v>8.5598486214552797E-3</v>
      </c>
      <c r="CC296" s="64"/>
      <c r="CE296" s="67"/>
      <c r="CF296" s="36">
        <f>+BA_MAR[[#This Row],[Pasajeros Pagos (PAX)]]/BA_MAR[[#This Row],[Km. Línea (entre cabeceras) en Servicio]]</f>
        <v>4422.3722538317043</v>
      </c>
      <c r="CG296" s="36">
        <f>+BA_MAR[[#This Row],[Pasajeros Pagos (PAX)]]/BA_MAR[[#This Row],[Cantidad de Estaciones en Servicio]]</f>
        <v>9555.7058823529405</v>
      </c>
      <c r="CH296" s="36">
        <f>+BA_MAR[[#This Row],[PAX Kilómetro]]/BA_MAR[[#This Row],[Km. Línea (entre cabeceras) en Servicio]]</f>
        <v>70757.956061307268</v>
      </c>
      <c r="CI296" s="36">
        <f>+BA_MAR[[#This Row],[Coches Kilómetro (CK) (5+6+7)]]/BA_MAR[[#This Row],[Km. Línea (entre cabeceras) en Servicio]]</f>
        <v>8370</v>
      </c>
      <c r="CM296" s="144">
        <f t="shared" si="8"/>
        <v>203.93446754646982</v>
      </c>
      <c r="CN296" s="11">
        <v>1.005197719285513</v>
      </c>
      <c r="CP296" s="10">
        <v>17.459285714285716</v>
      </c>
      <c r="CQ296" s="33">
        <v>13962.833341249134</v>
      </c>
      <c r="CR296" s="10"/>
      <c r="CX296" s="28"/>
      <c r="DF296" s="45">
        <f>+BA_MAR[[#This Row],[Trenes Kilómetro (TK) (1+2+3)]]/BA_MAR[[#This Row],[Trenes Corridos (TC)]]</f>
        <v>36.733000000000004</v>
      </c>
      <c r="EA296" s="2">
        <v>2017</v>
      </c>
      <c r="EB296" s="2" t="s">
        <v>3</v>
      </c>
    </row>
    <row r="297" spans="1:132" x14ac:dyDescent="0.2">
      <c r="A297" s="83" t="s">
        <v>223</v>
      </c>
      <c r="B297" s="2" t="s">
        <v>4</v>
      </c>
      <c r="C297" s="85">
        <v>42948</v>
      </c>
      <c r="D297" s="2" t="s">
        <v>252</v>
      </c>
      <c r="E297" s="4" t="s">
        <v>267</v>
      </c>
      <c r="F297" s="4" t="s">
        <v>298</v>
      </c>
      <c r="G297" s="4" t="s">
        <v>111</v>
      </c>
      <c r="H297" s="6">
        <f>+BA_MAR[[#This Row],[Trenes Corridos (TC)]]*BA_MAR[[#This Row],[Km. Línea (entre cabeceras) en Servicio]]</f>
        <v>61417.576000000008</v>
      </c>
      <c r="K297" s="7">
        <f>+BA_MAR[[#This Row],[TK Remolcados (1)]]+BA_MAR[[#This Row],[TK Coche Motor (2)]]+BA_MAR[[#This Row],[TK Eléctricos (3)]]</f>
        <v>61417.576000000008</v>
      </c>
      <c r="L297" s="15">
        <f>+BA_MAR[[#This Row],[Trenes Kilómetro (TK) (1+2+3)]]/K285-1</f>
        <v>0.11914323962516726</v>
      </c>
      <c r="M297" s="6">
        <f>+BA_MAR[[#This Row],[TK Remolcados (1)]]</f>
        <v>61417.576000000008</v>
      </c>
      <c r="N297" s="6">
        <f>+BA_MAR[[#This Row],[TK Remolcados (1)]]*BA_MAR[[#This Row],[Form. Media Trenes Remolcados]]</f>
        <v>307087.88000000006</v>
      </c>
      <c r="O297" s="6"/>
      <c r="P297" s="6"/>
      <c r="Q297" s="7">
        <f>+BA_MAR[[#This Row],[CK Remolcados (5)]]+BA_MAR[[#This Row],[CK Coche Motor (6)]]+BA_MAR[[#This Row],[CK Eléctricos (7)]]</f>
        <v>307087.88000000006</v>
      </c>
      <c r="R297" s="15">
        <f>+BA_MAR[[#This Row],[Coches Kilómetro (CK) (5+6+7)]]/Q285-1</f>
        <v>0.11914323962516749</v>
      </c>
      <c r="S297" s="120">
        <v>27.88</v>
      </c>
      <c r="T297" s="15">
        <f>+BA_MAR[[#This Row],[Velocidad Comercial Trenes Diésel]]/S285-1</f>
        <v>0</v>
      </c>
      <c r="W297" s="6">
        <v>5</v>
      </c>
      <c r="X297" s="6"/>
      <c r="Y297" s="6"/>
      <c r="Z297" s="6">
        <f>+BA_MAR[[#This Row],[Trenes Corridos (TC)]]*BA_MAR[[#This Row],[Form. Media Trenes Remolcados]]*BA_MAR[[#This Row],[Asientos Prom. x C. Remolcados]]</f>
        <v>601920</v>
      </c>
      <c r="AC297" s="6">
        <v>72</v>
      </c>
      <c r="AF297" s="6">
        <f>+'[2]BS TAB'!$AJ301</f>
        <v>1747</v>
      </c>
      <c r="AG297" s="6">
        <f>+BA_MAR[[#This Row],[Trenes Programados]]-BA_MAR[[#This Row],[Trenes Corridos (TC)]]</f>
        <v>75</v>
      </c>
      <c r="AH297" s="7">
        <f>+'[2]BS TAB'!$AL301</f>
        <v>1672</v>
      </c>
      <c r="AI297" s="15">
        <f>IFERROR(BA_MAR[[#This Row],[Trenes Corridos (TC)]]/AH285-1,0)</f>
        <v>0.11914323962516726</v>
      </c>
      <c r="AJ297" s="6">
        <f>+'[2]BS TAB'!$AM301</f>
        <v>1506</v>
      </c>
      <c r="AK297" s="36">
        <f>+BA_MAR[[#This Row],[Trenes Corridos (TC)]]-BA_MAR[[#This Row],[Trenes Puntuales]]</f>
        <v>166</v>
      </c>
      <c r="AL297" s="111">
        <f>+BA_MAR[[#This Row],[Trenes Puntuales]]/BA_MAR[[#This Row],[Trenes Programados]]</f>
        <v>0.86204922724670863</v>
      </c>
      <c r="AM297" s="82">
        <v>0.95</v>
      </c>
      <c r="AN297" s="82" t="str">
        <f>+IF(BA_MAR[[#This Row],[Regularidad Absoluta]]&gt;=BA_MAR[[#This Row],[RA 95%]],BA_MAR[[#This Row],[Regularidad Absoluta]],"")</f>
        <v/>
      </c>
      <c r="AO297" s="82">
        <f>+BA_MAR[[#This Row],[Trenes Puntuales]]/BA_MAR[[#This Row],[Trenes Corridos (TC)]]</f>
        <v>0.90071770334928225</v>
      </c>
      <c r="AP297" s="82">
        <f>+BA_MAR[[#This Row],[Trenes Corridos (TC)]]/BA_MAR[[#This Row],[Trenes Programados]]</f>
        <v>0.95706926159129935</v>
      </c>
      <c r="AQ297" s="82">
        <f>+BA_MAR[[#This Row],[Regularidad Relativa]]/AO285-1</f>
        <v>1.63857303687025</v>
      </c>
      <c r="AR297" s="81">
        <f>+'[3]DATOS BS#Bol por Estación'!$AV281</f>
        <v>172762</v>
      </c>
      <c r="AS297" s="15">
        <f>IFERROR(+BA_MAR[[#This Row],[Pasajeros Pagos (PAX)]]/AR285-1,0)</f>
        <v>0.34342680290517746</v>
      </c>
      <c r="AT297" s="6">
        <f>+BA_MAR[[#This Row],[Pasajeros Pagos (PAX)]]/BA_MAR[[#This Row],[Indice Dia Habil]]</f>
        <v>6163.4677131644667</v>
      </c>
      <c r="AU297" s="15">
        <f>IFERROR(+BA_MAR[[#This Row],[PAX Día Habil]]/AT285-1,0)</f>
        <v>0.34342680290517724</v>
      </c>
      <c r="AV297" s="6">
        <f>+BA_MAR[[#This Row],[Pasajeros Pagos (PAX)]]/BA_MAR[[#This Row],[Trenes Corridos (TC)]]</f>
        <v>103.32655502392345</v>
      </c>
      <c r="AW297" s="6">
        <f>+BA_MAR[[#This Row],[PAX x Tren]]/BA_MAR[[#This Row],[Form. Media Trenes Remolcados]]</f>
        <v>20.665311004784691</v>
      </c>
      <c r="AX297" s="15">
        <f>IFERROR(+BA_MAR[[#This Row],[PAX x Coche]]/AW285-1,0)</f>
        <v>0.20040648537101391</v>
      </c>
      <c r="AY297" s="6">
        <v>180</v>
      </c>
      <c r="AZ297" s="9">
        <f>+BA_MAR[[#This Row],[PAX Kilómetro]]/BA_MAR[[#This Row],[Coches Kilómetro (CK) (5+6+7)]]</f>
        <v>9.0013060756419279</v>
      </c>
      <c r="BA297" s="15">
        <f>IFERROR(+BA_MAR[[#This Row],[Ocupación Media (PaxKm/CocheKm)]]/AZ285-1,0)</f>
        <v>0.20040648537101347</v>
      </c>
      <c r="BB297" s="15">
        <f>+BA_MAR[[#This Row],[Ocupación Media (PaxKm/CocheKm)]]/BA_MAR[[#This Row],[Capacidad x Coche (4xm2)]]</f>
        <v>5.0007255975788485E-2</v>
      </c>
      <c r="BC297" s="15">
        <f>IFERROR(+BA_MAR[[#This Row],[% de Ocupación Media PAX]]/BB285-1,0)</f>
        <v>0.20040648537101347</v>
      </c>
      <c r="BD297" s="36">
        <f>+BA_MAR[[#This Row],[Pasajeros Pagos (PAX)]]*BA_MAR[[#This Row],[PAX Recorrido Medio]]</f>
        <v>2764192</v>
      </c>
      <c r="BE297" s="9">
        <v>16</v>
      </c>
      <c r="BF297" s="35">
        <f>+BA_MAR[[#This Row],[PAX Recorrido Medio]]/BE285-1</f>
        <v>0</v>
      </c>
      <c r="BG297" s="36">
        <f>+BA_MAR[[#This Row],[Pasajeros Pagos (PAX)]]*CN297</f>
        <v>171757.39126837632</v>
      </c>
      <c r="BH297" s="114">
        <f t="shared" si="7"/>
        <v>0.59910468465664612</v>
      </c>
      <c r="BI297" s="81">
        <f>IF(((+AH297*CM297)*((+(20/(1-20/100))/100)+1)-1)&lt;BA_MAR[[#This Row],[Pasajeros Pagos (PAX)]],BA_MAR[[#This Row],[Pasajeros Pagos (PAX)]],((+AH297*CM297)*((+(20/(1-20/100))/100)+1)-1))</f>
        <v>430940.43105002353</v>
      </c>
      <c r="BJ297" s="35">
        <f>+(BA_MAR[[#This Row],[Variación % TC]]*0.2)-(BA_MAR[[#This Row],[Vaciación % PAX Recorrido Medio]]*0.1)-(BA_MAR[[#This Row],[Variación % Ocupación PAX]]*0.5)+(BA_MAR[[#This Row],[Variación % RA]]*0.1)+(BA_MAR[[#This Row],[Variación % Velocidad Comercial TE]]*0.1)</f>
        <v>8.7482708926551717E-2</v>
      </c>
      <c r="BK297" s="10">
        <v>389418.14332202508</v>
      </c>
      <c r="BL297" s="10">
        <f>+BA_MAR[[#This Row],[Recaudación Vta. Boletos $]]/BA_MAR[[#This Row],[Pasajeros Pagos (PAX)]]</f>
        <v>2.2540729056275399</v>
      </c>
      <c r="BM297" s="15">
        <f>+(BA_MAR[[#This Row],[Tarifa Media $]]*44)/CQ297</f>
        <v>6.9802656725271115E-3</v>
      </c>
      <c r="BN297" s="46">
        <f>+BA_MAR[[#This Row],[Tarifa Media $]]/CP297</f>
        <v>0.12736510575011142</v>
      </c>
      <c r="BO297" s="73">
        <f>+LINEA[[#This Row],[Indice Dia Habil]]</f>
        <v>28.03</v>
      </c>
      <c r="BP297" s="45">
        <v>36.733000000000004</v>
      </c>
      <c r="BQ297" s="45">
        <v>36.733000000000004</v>
      </c>
      <c r="BR297" s="36">
        <v>17</v>
      </c>
      <c r="BT297" s="63">
        <f>+BA_MAR[[#This Row],[Recaudación Vta. Boletos $]]/BA_MAR[[#This Row],[Km. Línea (entre cabeceras) en Servicio]]</f>
        <v>10601.316073340729</v>
      </c>
      <c r="BU297" s="64">
        <f>+BA_MAR[[#This Row],[Recaudación/Km. Línea (PESOS)]]/CP297</f>
        <v>599.02132686142568</v>
      </c>
      <c r="BV297" s="63">
        <f>+BA_MAR[[#This Row],[Recaudación Vta. Boletos $]]/BA_MAR[[#This Row],[Trenes Corridos (TC)]]</f>
        <v>232.90558811125902</v>
      </c>
      <c r="BW297" s="64">
        <f>+BA_MAR[[#This Row],[Recaudación/Trenes Corridos (PESOS)]]/CP297</f>
        <v>13.160197607416718</v>
      </c>
      <c r="BX297" s="63">
        <f>+BA_MAR[[#This Row],[Recaudación Vta. Boletos $]]/BA_MAR[[#This Row],[Coches Kilómetro (CK) (5+6+7)]]</f>
        <v>1.2681000087728145</v>
      </c>
      <c r="BY297" s="64">
        <f>+BA_MAR[[#This Row],[Recaudación/Coche Kilómetro (PESOS)]]/CP297</f>
        <v>7.165326876332842E-2</v>
      </c>
      <c r="BZ297" s="65">
        <f>+BA_MAR[[#This Row],[Recaudación Vta. Boletos $]]/BA_MAR[[#This Row],[PAX Kilómetro]]</f>
        <v>0.14087955660172125</v>
      </c>
      <c r="CA297" s="66">
        <f>+BA_MAR[[#This Row],[Recaudación/Pasajeros Kilómetro (PESOS)]]/CP297</f>
        <v>7.960319109381964E-3</v>
      </c>
      <c r="CC297" s="64"/>
      <c r="CE297" s="67"/>
      <c r="CF297" s="36">
        <f>+BA_MAR[[#This Row],[Pasajeros Pagos (PAX)]]/BA_MAR[[#This Row],[Km. Línea (entre cabeceras) en Servicio]]</f>
        <v>4703.1824245229081</v>
      </c>
      <c r="CG297" s="36">
        <f>+BA_MAR[[#This Row],[Pasajeros Pagos (PAX)]]/BA_MAR[[#This Row],[Cantidad de Estaciones en Servicio]]</f>
        <v>10162.470588235294</v>
      </c>
      <c r="CH297" s="36">
        <f>+BA_MAR[[#This Row],[PAX Kilómetro]]/BA_MAR[[#This Row],[Km. Línea (entre cabeceras) en Servicio]]</f>
        <v>75250.91879236653</v>
      </c>
      <c r="CI297" s="36">
        <f>+BA_MAR[[#This Row],[Coches Kilómetro (CK) (5+6+7)]]/BA_MAR[[#This Row],[Km. Línea (entre cabeceras) en Servicio]]</f>
        <v>8360</v>
      </c>
      <c r="CM297" s="144">
        <f t="shared" si="8"/>
        <v>206.19207227273853</v>
      </c>
      <c r="CN297" s="11">
        <v>0.99418501330371445</v>
      </c>
      <c r="CP297" s="10">
        <v>17.697727272727271</v>
      </c>
      <c r="CQ297" s="60">
        <v>14208.514761545639</v>
      </c>
      <c r="CR297" s="10"/>
      <c r="DF297" s="45">
        <f>+BA_MAR[[#This Row],[Trenes Kilómetro (TK) (1+2+3)]]/BA_MAR[[#This Row],[Trenes Corridos (TC)]]</f>
        <v>36.733000000000004</v>
      </c>
      <c r="EA297" s="2">
        <v>2017</v>
      </c>
      <c r="EB297" s="2" t="s">
        <v>4</v>
      </c>
    </row>
    <row r="298" spans="1:132" x14ac:dyDescent="0.2">
      <c r="A298" s="83" t="s">
        <v>223</v>
      </c>
      <c r="B298" s="2" t="s">
        <v>11</v>
      </c>
      <c r="C298" s="85">
        <v>42979</v>
      </c>
      <c r="D298" s="2" t="s">
        <v>252</v>
      </c>
      <c r="E298" s="4" t="s">
        <v>267</v>
      </c>
      <c r="F298" s="4" t="s">
        <v>298</v>
      </c>
      <c r="G298" s="4" t="s">
        <v>111</v>
      </c>
      <c r="H298" s="6">
        <f>+BA_MAR[[#This Row],[Trenes Corridos (TC)]]*BA_MAR[[#This Row],[Km. Línea (entre cabeceras) en Servicio]]</f>
        <v>60903.314000000006</v>
      </c>
      <c r="K298" s="7">
        <f>+BA_MAR[[#This Row],[TK Remolcados (1)]]+BA_MAR[[#This Row],[TK Coche Motor (2)]]+BA_MAR[[#This Row],[TK Eléctricos (3)]]</f>
        <v>60903.314000000006</v>
      </c>
      <c r="L298" s="15">
        <f>+BA_MAR[[#This Row],[Trenes Kilómetro (TK) (1+2+3)]]/K286-1</f>
        <v>0.11200536552649232</v>
      </c>
      <c r="M298" s="6">
        <f>+BA_MAR[[#This Row],[TK Remolcados (1)]]</f>
        <v>60903.314000000006</v>
      </c>
      <c r="N298" s="6">
        <f>+BA_MAR[[#This Row],[TK Remolcados (1)]]*BA_MAR[[#This Row],[Form. Media Trenes Remolcados]]</f>
        <v>304516.57</v>
      </c>
      <c r="O298" s="6"/>
      <c r="P298" s="6"/>
      <c r="Q298" s="7">
        <f>+BA_MAR[[#This Row],[CK Remolcados (5)]]+BA_MAR[[#This Row],[CK Coche Motor (6)]]+BA_MAR[[#This Row],[CK Eléctricos (7)]]</f>
        <v>304516.57</v>
      </c>
      <c r="R298" s="15">
        <f>+BA_MAR[[#This Row],[Coches Kilómetro (CK) (5+6+7)]]/Q286-1</f>
        <v>0.11200536552649232</v>
      </c>
      <c r="S298" s="120">
        <v>27.88</v>
      </c>
      <c r="T298" s="15">
        <f>+BA_MAR[[#This Row],[Velocidad Comercial Trenes Diésel]]/S286-1</f>
        <v>0</v>
      </c>
      <c r="W298" s="6">
        <v>5</v>
      </c>
      <c r="X298" s="6"/>
      <c r="Y298" s="6"/>
      <c r="Z298" s="6">
        <f>+BA_MAR[[#This Row],[Trenes Corridos (TC)]]*BA_MAR[[#This Row],[Form. Media Trenes Remolcados]]*BA_MAR[[#This Row],[Asientos Prom. x C. Remolcados]]</f>
        <v>596880</v>
      </c>
      <c r="AC298" s="6">
        <v>72</v>
      </c>
      <c r="AF298" s="6">
        <f>+'[2]BS TAB'!$AJ302</f>
        <v>1694</v>
      </c>
      <c r="AG298" s="6">
        <f>+BA_MAR[[#This Row],[Trenes Programados]]-BA_MAR[[#This Row],[Trenes Corridos (TC)]]</f>
        <v>36</v>
      </c>
      <c r="AH298" s="7">
        <f>+'[2]BS TAB'!$AL302</f>
        <v>1658</v>
      </c>
      <c r="AI298" s="15">
        <f>IFERROR(BA_MAR[[#This Row],[Trenes Corridos (TC)]]/AH286-1,0)</f>
        <v>0.11200536552649232</v>
      </c>
      <c r="AJ298" s="6">
        <f>+'[2]BS TAB'!$AM302</f>
        <v>1525</v>
      </c>
      <c r="AK298" s="36">
        <f>+BA_MAR[[#This Row],[Trenes Corridos (TC)]]-BA_MAR[[#This Row],[Trenes Puntuales]]</f>
        <v>133</v>
      </c>
      <c r="AL298" s="111">
        <f>+BA_MAR[[#This Row],[Trenes Puntuales]]/BA_MAR[[#This Row],[Trenes Programados]]</f>
        <v>0.90023612750885473</v>
      </c>
      <c r="AM298" s="82">
        <v>0.95</v>
      </c>
      <c r="AN298" s="82" t="str">
        <f>+IF(BA_MAR[[#This Row],[Regularidad Absoluta]]&gt;=BA_MAR[[#This Row],[RA 95%]],BA_MAR[[#This Row],[Regularidad Absoluta]],"")</f>
        <v/>
      </c>
      <c r="AO298" s="82">
        <f>+BA_MAR[[#This Row],[Trenes Puntuales]]/BA_MAR[[#This Row],[Trenes Corridos (TC)]]</f>
        <v>0.91978287092882993</v>
      </c>
      <c r="AP298" s="82">
        <f>+BA_MAR[[#This Row],[Trenes Corridos (TC)]]/BA_MAR[[#This Row],[Trenes Programados]]</f>
        <v>0.97874852420306968</v>
      </c>
      <c r="AQ298" s="82">
        <f>+BA_MAR[[#This Row],[Regularidad Relativa]]/AO286-1</f>
        <v>1.1699307920172237</v>
      </c>
      <c r="AR298" s="81">
        <f>+'[3]DATOS BS#Bol por Estación'!$AV282</f>
        <v>176452</v>
      </c>
      <c r="AS298" s="15">
        <f>IFERROR(+BA_MAR[[#This Row],[Pasajeros Pagos (PAX)]]/AR286-1,0)</f>
        <v>0.34205462469291681</v>
      </c>
      <c r="AT298" s="6">
        <f>+BA_MAR[[#This Row],[Pasajeros Pagos (PAX)]]/BA_MAR[[#This Row],[Indice Dia Habil]]</f>
        <v>6463.4432234432234</v>
      </c>
      <c r="AU298" s="15">
        <f>IFERROR(+BA_MAR[[#This Row],[PAX Día Habil]]/AT286-1,0)</f>
        <v>0.35090333650407901</v>
      </c>
      <c r="AV298" s="6">
        <f>+BA_MAR[[#This Row],[Pasajeros Pagos (PAX)]]/BA_MAR[[#This Row],[Trenes Corridos (TC)]]</f>
        <v>106.42460796139927</v>
      </c>
      <c r="AW298" s="6">
        <f>+BA_MAR[[#This Row],[PAX x Tren]]/BA_MAR[[#This Row],[Form. Media Trenes Remolcados]]</f>
        <v>21.284921592279854</v>
      </c>
      <c r="AX298" s="15">
        <f>IFERROR(+BA_MAR[[#This Row],[PAX x Coche]]/AW286-1,0)</f>
        <v>0.2068778319765614</v>
      </c>
      <c r="AY298" s="6">
        <v>180</v>
      </c>
      <c r="AZ298" s="9">
        <f>+BA_MAR[[#This Row],[PAX Kilómetro]]/BA_MAR[[#This Row],[Coches Kilómetro (CK) (5+6+7)]]</f>
        <v>9.2711933541087763</v>
      </c>
      <c r="BA298" s="15">
        <f>IFERROR(+BA_MAR[[#This Row],[Ocupación Media (PaxKm/CocheKm)]]/AZ286-1,0)</f>
        <v>0.20687783197656162</v>
      </c>
      <c r="BB298" s="15">
        <f>+BA_MAR[[#This Row],[Ocupación Media (PaxKm/CocheKm)]]/BA_MAR[[#This Row],[Capacidad x Coche (4xm2)]]</f>
        <v>5.1506629745048757E-2</v>
      </c>
      <c r="BC298" s="15">
        <f>IFERROR(+BA_MAR[[#This Row],[% de Ocupación Media PAX]]/BB286-1,0)</f>
        <v>0.20687783197656162</v>
      </c>
      <c r="BD298" s="36">
        <f>+BA_MAR[[#This Row],[Pasajeros Pagos (PAX)]]*BA_MAR[[#This Row],[PAX Recorrido Medio]]</f>
        <v>2823232</v>
      </c>
      <c r="BE298" s="9">
        <v>16</v>
      </c>
      <c r="BF298" s="35">
        <f>+BA_MAR[[#This Row],[PAX Recorrido Medio]]/BE286-1</f>
        <v>0</v>
      </c>
      <c r="BG298" s="36">
        <f>+BA_MAR[[#This Row],[Pasajeros Pagos (PAX)]]*CN298</f>
        <v>172493.72006669897</v>
      </c>
      <c r="BH298" s="114">
        <f t="shared" si="7"/>
        <v>0.59379572511022471</v>
      </c>
      <c r="BI298" s="81">
        <f>IF(((+AH298*CM298)*((+(20/(1-20/100))/100)+1)-1)&lt;BA_MAR[[#This Row],[Pasajeros Pagos (PAX)]],BA_MAR[[#This Row],[Pasajeros Pagos (PAX)]],((+AH298*CM298)*((+(20/(1-20/100))/100)+1)-1))</f>
        <v>434392.27725478949</v>
      </c>
      <c r="BJ298" s="35">
        <f>+(BA_MAR[[#This Row],[Variación % TC]]*0.2)-(BA_MAR[[#This Row],[Vaciación % PAX Recorrido Medio]]*0.1)-(BA_MAR[[#This Row],[Variación % Ocupación PAX]]*0.5)+(BA_MAR[[#This Row],[Variación % RA]]*0.1)+(BA_MAR[[#This Row],[Variación % Velocidad Comercial TE]]*0.1)</f>
        <v>3.5955236318740022E-2</v>
      </c>
      <c r="BK298" s="10">
        <v>394644.92832694773</v>
      </c>
      <c r="BL298" s="10">
        <f>+BA_MAR[[#This Row],[Recaudación Vta. Boletos $]]/BA_MAR[[#This Row],[Pasajeros Pagos (PAX)]]</f>
        <v>2.2365568445069917</v>
      </c>
      <c r="BM298" s="15">
        <f>+(BA_MAR[[#This Row],[Tarifa Media $]]*44)/CQ298</f>
        <v>6.7896486485026176E-3</v>
      </c>
      <c r="BN298" s="46">
        <f>+BA_MAR[[#This Row],[Tarifa Media $]]/CP298</f>
        <v>0.12764104861209519</v>
      </c>
      <c r="BO298" s="73">
        <f>+LINEA[[#This Row],[Indice Dia Habil]]</f>
        <v>27.3</v>
      </c>
      <c r="BP298" s="45">
        <v>36.733000000000004</v>
      </c>
      <c r="BQ298" s="45">
        <v>36.733000000000004</v>
      </c>
      <c r="BR298" s="36">
        <v>17</v>
      </c>
      <c r="BT298" s="63">
        <f>+BA_MAR[[#This Row],[Recaudación Vta. Boletos $]]/BA_MAR[[#This Row],[Km. Línea (entre cabeceras) en Servicio]]</f>
        <v>10743.607337460804</v>
      </c>
      <c r="BU298" s="64">
        <f>+BA_MAR[[#This Row],[Recaudación/Km. Línea (PESOS)]]/CP298</f>
        <v>613.14127105603734</v>
      </c>
      <c r="BV298" s="63">
        <f>+BA_MAR[[#This Row],[Recaudación Vta. Boletos $]]/BA_MAR[[#This Row],[Trenes Corridos (TC)]]</f>
        <v>238.02468536004085</v>
      </c>
      <c r="BW298" s="64">
        <f>+BA_MAR[[#This Row],[Recaudación/Trenes Corridos (PESOS)]]/CP298</f>
        <v>13.584148558324138</v>
      </c>
      <c r="BX298" s="63">
        <f>+BA_MAR[[#This Row],[Recaudación Vta. Boletos $]]/BA_MAR[[#This Row],[Coches Kilómetro (CK) (5+6+7)]]</f>
        <v>1.2959719345549825</v>
      </c>
      <c r="BY298" s="64">
        <f>+BA_MAR[[#This Row],[Recaudación/Coche Kilómetro (PESOS)]]/CP298</f>
        <v>7.396155260024577E-2</v>
      </c>
      <c r="BZ298" s="65">
        <f>+BA_MAR[[#This Row],[Recaudación Vta. Boletos $]]/BA_MAR[[#This Row],[PAX Kilómetro]]</f>
        <v>0.13978480278168698</v>
      </c>
      <c r="CA298" s="66">
        <f>+BA_MAR[[#This Row],[Recaudación/Pasajeros Kilómetro (PESOS)]]/CP298</f>
        <v>7.9775655382559492E-3</v>
      </c>
      <c r="CC298" s="64"/>
      <c r="CE298" s="67"/>
      <c r="CF298" s="36">
        <f>+BA_MAR[[#This Row],[Pasajeros Pagos (PAX)]]/BA_MAR[[#This Row],[Km. Línea (entre cabeceras) en Servicio]]</f>
        <v>4803.6370565976094</v>
      </c>
      <c r="CG298" s="36">
        <f>+BA_MAR[[#This Row],[Pasajeros Pagos (PAX)]]/BA_MAR[[#This Row],[Cantidad de Estaciones en Servicio]]</f>
        <v>10379.529411764706</v>
      </c>
      <c r="CH298" s="36">
        <f>+BA_MAR[[#This Row],[PAX Kilómetro]]/BA_MAR[[#This Row],[Km. Línea (entre cabeceras) en Servicio]]</f>
        <v>76858.192905561751</v>
      </c>
      <c r="CI298" s="36">
        <f>+BA_MAR[[#This Row],[Coches Kilómetro (CK) (5+6+7)]]/BA_MAR[[#This Row],[Km. Línea (entre cabeceras) en Servicio]]</f>
        <v>8290</v>
      </c>
      <c r="CM298" s="144">
        <f t="shared" si="8"/>
        <v>209.59868625080313</v>
      </c>
      <c r="CN298" s="11">
        <v>0.97756738414242383</v>
      </c>
      <c r="CP298" s="10">
        <v>17.522238095238095</v>
      </c>
      <c r="CQ298" s="33">
        <v>14493.901857500468</v>
      </c>
      <c r="CR298" s="10"/>
      <c r="CX298" s="28"/>
      <c r="DF298" s="45">
        <f>+BA_MAR[[#This Row],[Trenes Kilómetro (TK) (1+2+3)]]/BA_MAR[[#This Row],[Trenes Corridos (TC)]]</f>
        <v>36.733000000000004</v>
      </c>
      <c r="EA298" s="2">
        <v>2017</v>
      </c>
      <c r="EB298" s="2" t="s">
        <v>11</v>
      </c>
    </row>
    <row r="299" spans="1:132" x14ac:dyDescent="0.2">
      <c r="A299" s="83" t="s">
        <v>223</v>
      </c>
      <c r="B299" s="2" t="s">
        <v>5</v>
      </c>
      <c r="C299" s="85">
        <v>43009</v>
      </c>
      <c r="D299" s="2" t="s">
        <v>252</v>
      </c>
      <c r="E299" s="4" t="s">
        <v>267</v>
      </c>
      <c r="F299" s="4" t="s">
        <v>298</v>
      </c>
      <c r="G299" s="4" t="s">
        <v>111</v>
      </c>
      <c r="H299" s="6">
        <f>+BA_MAR[[#This Row],[Trenes Corridos (TC)]]*BA_MAR[[#This Row],[Km. Línea (entre cabeceras) en Servicio]]</f>
        <v>61821.63900000001</v>
      </c>
      <c r="K299" s="7">
        <f>+BA_MAR[[#This Row],[TK Remolcados (1)]]+BA_MAR[[#This Row],[TK Coche Motor (2)]]+BA_MAR[[#This Row],[TK Eléctricos (3)]]</f>
        <v>61821.63900000001</v>
      </c>
      <c r="L299" s="15">
        <f>+BA_MAR[[#This Row],[Trenes Kilómetro (TK) (1+2+3)]]/K287-1</f>
        <v>0.13716216216216237</v>
      </c>
      <c r="M299" s="6">
        <f>+BA_MAR[[#This Row],[TK Remolcados (1)]]</f>
        <v>61821.63900000001</v>
      </c>
      <c r="N299" s="6">
        <f>+BA_MAR[[#This Row],[TK Remolcados (1)]]*BA_MAR[[#This Row],[Form. Media Trenes Remolcados]]</f>
        <v>309108.19500000007</v>
      </c>
      <c r="O299" s="6"/>
      <c r="P299" s="6"/>
      <c r="Q299" s="7">
        <f>+BA_MAR[[#This Row],[CK Remolcados (5)]]+BA_MAR[[#This Row],[CK Coche Motor (6)]]+BA_MAR[[#This Row],[CK Eléctricos (7)]]</f>
        <v>309108.19500000007</v>
      </c>
      <c r="R299" s="15">
        <f>+BA_MAR[[#This Row],[Coches Kilómetro (CK) (5+6+7)]]/Q287-1</f>
        <v>0.13716216216216237</v>
      </c>
      <c r="S299" s="120">
        <v>27.88</v>
      </c>
      <c r="T299" s="15">
        <f>+BA_MAR[[#This Row],[Velocidad Comercial Trenes Diésel]]/S287-1</f>
        <v>0</v>
      </c>
      <c r="W299" s="6">
        <v>5</v>
      </c>
      <c r="X299" s="6"/>
      <c r="Y299" s="6"/>
      <c r="Z299" s="6">
        <f>+BA_MAR[[#This Row],[Trenes Corridos (TC)]]*BA_MAR[[#This Row],[Form. Media Trenes Remolcados]]*BA_MAR[[#This Row],[Asientos Prom. x C. Remolcados]]</f>
        <v>605880</v>
      </c>
      <c r="AC299" s="6">
        <v>72</v>
      </c>
      <c r="AF299" s="6">
        <f>+'[2]BS TAB'!$AJ303</f>
        <v>1743</v>
      </c>
      <c r="AG299" s="6">
        <f>+BA_MAR[[#This Row],[Trenes Programados]]-BA_MAR[[#This Row],[Trenes Corridos (TC)]]</f>
        <v>60</v>
      </c>
      <c r="AH299" s="7">
        <f>+'[2]BS TAB'!$AL303</f>
        <v>1683</v>
      </c>
      <c r="AI299" s="15">
        <f>IFERROR(BA_MAR[[#This Row],[Trenes Corridos (TC)]]/AH287-1,0)</f>
        <v>0.13716216216216215</v>
      </c>
      <c r="AJ299" s="6">
        <f>+'[2]BS TAB'!$AM303</f>
        <v>1558</v>
      </c>
      <c r="AK299" s="36">
        <f>+BA_MAR[[#This Row],[Trenes Corridos (TC)]]-BA_MAR[[#This Row],[Trenes Puntuales]]</f>
        <v>125</v>
      </c>
      <c r="AL299" s="111">
        <f>+BA_MAR[[#This Row],[Trenes Puntuales]]/BA_MAR[[#This Row],[Trenes Programados]]</f>
        <v>0.89386115892139983</v>
      </c>
      <c r="AM299" s="82">
        <v>0.95</v>
      </c>
      <c r="AN299" s="82" t="str">
        <f>+IF(BA_MAR[[#This Row],[Regularidad Absoluta]]&gt;=BA_MAR[[#This Row],[RA 95%]],BA_MAR[[#This Row],[Regularidad Absoluta]],"")</f>
        <v/>
      </c>
      <c r="AO299" s="82">
        <f>+BA_MAR[[#This Row],[Trenes Puntuales]]/BA_MAR[[#This Row],[Trenes Corridos (TC)]]</f>
        <v>0.9257278669043375</v>
      </c>
      <c r="AP299" s="82">
        <f>+BA_MAR[[#This Row],[Trenes Corridos (TC)]]/BA_MAR[[#This Row],[Trenes Programados]]</f>
        <v>0.96557659208261615</v>
      </c>
      <c r="AQ299" s="82">
        <f>+BA_MAR[[#This Row],[Regularidad Relativa]]/AO287-1</f>
        <v>1.0148194750270876</v>
      </c>
      <c r="AR299" s="81">
        <f>+'[3]DATOS BS#Bol por Estación'!$AV283</f>
        <v>480394</v>
      </c>
      <c r="AS299" s="15">
        <f>IFERROR(+BA_MAR[[#This Row],[Pasajeros Pagos (PAX)]]/AR287-1,0)</f>
        <v>2.9483681134882347</v>
      </c>
      <c r="AT299" s="6">
        <f>+BA_MAR[[#This Row],[Pasajeros Pagos (PAX)]]/BA_MAR[[#This Row],[Indice Dia Habil]]</f>
        <v>17418.201595358954</v>
      </c>
      <c r="AU299" s="15">
        <f>IFERROR(+BA_MAR[[#This Row],[PAX Día Habil]]/AT287-1,0)</f>
        <v>2.9225992135452366</v>
      </c>
      <c r="AV299" s="6">
        <f>+BA_MAR[[#This Row],[Pasajeros Pagos (PAX)]]/BA_MAR[[#This Row],[Trenes Corridos (TC)]]</f>
        <v>285.43909685086157</v>
      </c>
      <c r="AW299" s="6">
        <f>+BA_MAR[[#This Row],[PAX x Tren]]/BA_MAR[[#This Row],[Form. Media Trenes Remolcados]]</f>
        <v>57.087819370172312</v>
      </c>
      <c r="AX299" s="15">
        <f>IFERROR(+BA_MAR[[#This Row],[PAX x Coche]]/AW287-1,0)</f>
        <v>2.4721240689023096</v>
      </c>
      <c r="AY299" s="6">
        <v>180</v>
      </c>
      <c r="AZ299" s="9">
        <f>+BA_MAR[[#This Row],[PAX Kilómetro]]/BA_MAR[[#This Row],[Coches Kilómetro (CK) (5+6+7)]]</f>
        <v>24.866063483046766</v>
      </c>
      <c r="BA299" s="15">
        <f>IFERROR(+BA_MAR[[#This Row],[Ocupación Media (PaxKm/CocheKm)]]/AZ287-1,0)</f>
        <v>2.4721240689023092</v>
      </c>
      <c r="BB299" s="15">
        <f>+BA_MAR[[#This Row],[Ocupación Media (PaxKm/CocheKm)]]/BA_MAR[[#This Row],[Capacidad x Coche (4xm2)]]</f>
        <v>0.13814479712803759</v>
      </c>
      <c r="BC299" s="15">
        <f>IFERROR(+BA_MAR[[#This Row],[% de Ocupación Media PAX]]/BB287-1,0)</f>
        <v>2.4721240689023096</v>
      </c>
      <c r="BD299" s="36">
        <f>+BA_MAR[[#This Row],[Pasajeros Pagos (PAX)]]*BA_MAR[[#This Row],[PAX Recorrido Medio]]</f>
        <v>7686304</v>
      </c>
      <c r="BE299" s="9">
        <v>16</v>
      </c>
      <c r="BF299" s="35">
        <f>+BA_MAR[[#This Row],[PAX Recorrido Medio]]/BE287-1</f>
        <v>0</v>
      </c>
      <c r="BG299" s="36">
        <f>+BA_MAR[[#This Row],[Pasajeros Pagos (PAX)]]*CN299</f>
        <v>447312.08945249458</v>
      </c>
      <c r="BH299" s="114">
        <f t="shared" si="7"/>
        <v>0</v>
      </c>
      <c r="BI299" s="81">
        <f>IF(((+AH299*CM299)*((+(20/(1-20/100))/100)+1)-1)&lt;BA_MAR[[#This Row],[Pasajeros Pagos (PAX)]],BA_MAR[[#This Row],[Pasajeros Pagos (PAX)]],((+AH299*CM299)*((+(20/(1-20/100))/100)+1)-1))</f>
        <v>480394</v>
      </c>
      <c r="BJ299" s="35">
        <f>+(BA_MAR[[#This Row],[Variación % TC]]*0.2)-(BA_MAR[[#This Row],[Vaciación % PAX Recorrido Medio]]*0.1)-(BA_MAR[[#This Row],[Variación % Ocupación PAX]]*0.5)+(BA_MAR[[#This Row],[Variación % RA]]*0.1)+(BA_MAR[[#This Row],[Variación % Velocidad Comercial TE]]*0.1)</f>
        <v>-1.1071476545160137</v>
      </c>
      <c r="BK299" s="10">
        <v>403993.56406069064</v>
      </c>
      <c r="BL299" s="10">
        <f>+BA_MAR[[#This Row],[Recaudación Vta. Boletos $]]/BA_MAR[[#This Row],[Pasajeros Pagos (PAX)]]</f>
        <v>0.84096296802351955</v>
      </c>
      <c r="BM299" s="15">
        <f>+(BA_MAR[[#This Row],[Tarifa Media $]]*44)/CQ299</f>
        <v>2.5036637898864515E-3</v>
      </c>
      <c r="BN299" s="46">
        <f>+BA_MAR[[#This Row],[Tarifa Media $]]/CP299</f>
        <v>4.7383407238606817E-2</v>
      </c>
      <c r="BO299" s="73">
        <f>+LINEA[[#This Row],[Indice Dia Habil]]</f>
        <v>27.580000000000002</v>
      </c>
      <c r="BP299" s="45">
        <v>36.733000000000004</v>
      </c>
      <c r="BQ299" s="45">
        <v>36.733000000000004</v>
      </c>
      <c r="BR299" s="36">
        <v>17</v>
      </c>
      <c r="BT299" s="63">
        <f>+BA_MAR[[#This Row],[Recaudación Vta. Boletos $]]/BA_MAR[[#This Row],[Km. Línea (entre cabeceras) en Servicio]]</f>
        <v>10998.109712266643</v>
      </c>
      <c r="BU299" s="64">
        <f>+BA_MAR[[#This Row],[Recaudación/Km. Línea (PESOS)]]/CP299</f>
        <v>619.67997541674458</v>
      </c>
      <c r="BV299" s="63">
        <f>+BA_MAR[[#This Row],[Recaudación Vta. Boletos $]]/BA_MAR[[#This Row],[Trenes Corridos (TC)]]</f>
        <v>240.04371007765337</v>
      </c>
      <c r="BW299" s="64">
        <f>+BA_MAR[[#This Row],[Recaudación/Trenes Corridos (PESOS)]]/CP299</f>
        <v>13.525076967904505</v>
      </c>
      <c r="BX299" s="63">
        <f>+BA_MAR[[#This Row],[Recaudación Vta. Boletos $]]/BA_MAR[[#This Row],[Coches Kilómetro (CK) (5+6+7)]]</f>
        <v>1.3069649093602664</v>
      </c>
      <c r="BY299" s="64">
        <f>+BA_MAR[[#This Row],[Recaudación/Coche Kilómetro (PESOS)]]/CP299</f>
        <v>7.363992577739091E-2</v>
      </c>
      <c r="BZ299" s="65">
        <f>+BA_MAR[[#This Row],[Recaudación Vta. Boletos $]]/BA_MAR[[#This Row],[PAX Kilómetro]]</f>
        <v>5.2560185501469972E-2</v>
      </c>
      <c r="CA299" s="66">
        <f>+BA_MAR[[#This Row],[Recaudación/Pasajeros Kilómetro (PESOS)]]/CP299</f>
        <v>2.9614629524129261E-3</v>
      </c>
      <c r="CC299" s="64"/>
      <c r="CE299" s="67"/>
      <c r="CF299" s="36">
        <f>+BA_MAR[[#This Row],[Pasajeros Pagos (PAX)]]/BA_MAR[[#This Row],[Km. Línea (entre cabeceras) en Servicio]]</f>
        <v>13077.995263114908</v>
      </c>
      <c r="CG299" s="36">
        <f>+BA_MAR[[#This Row],[Pasajeros Pagos (PAX)]]/BA_MAR[[#This Row],[Cantidad de Estaciones en Servicio]]</f>
        <v>28258.470588235294</v>
      </c>
      <c r="CH299" s="36">
        <f>+BA_MAR[[#This Row],[PAX Kilómetro]]/BA_MAR[[#This Row],[Km. Línea (entre cabeceras) en Servicio]]</f>
        <v>209247.92420983853</v>
      </c>
      <c r="CI299" s="36">
        <f>+BA_MAR[[#This Row],[Coches Kilómetro (CK) (5+6+7)]]/BA_MAR[[#This Row],[Km. Línea (entre cabeceras) en Servicio]]</f>
        <v>8415</v>
      </c>
      <c r="CL299" s="148" t="s">
        <v>300</v>
      </c>
      <c r="CM299" s="144">
        <f t="shared" si="8"/>
        <v>219.11714480663503</v>
      </c>
      <c r="CN299" s="11">
        <v>0.93113587899202443</v>
      </c>
      <c r="CP299" s="10">
        <v>17.748047619047622</v>
      </c>
      <c r="CQ299" s="33">
        <v>14779.288953455298</v>
      </c>
      <c r="CR299" s="10"/>
      <c r="CX299" s="28"/>
      <c r="DF299" s="45">
        <f>+BA_MAR[[#This Row],[Trenes Kilómetro (TK) (1+2+3)]]/BA_MAR[[#This Row],[Trenes Corridos (TC)]]</f>
        <v>36.733000000000004</v>
      </c>
      <c r="EA299" s="2">
        <v>2017</v>
      </c>
      <c r="EB299" s="2" t="s">
        <v>5</v>
      </c>
    </row>
    <row r="300" spans="1:132" x14ac:dyDescent="0.2">
      <c r="A300" s="83" t="s">
        <v>223</v>
      </c>
      <c r="B300" s="2" t="s">
        <v>6</v>
      </c>
      <c r="C300" s="85">
        <v>43040</v>
      </c>
      <c r="D300" s="2" t="s">
        <v>252</v>
      </c>
      <c r="E300" s="4" t="s">
        <v>267</v>
      </c>
      <c r="F300" s="4" t="s">
        <v>298</v>
      </c>
      <c r="G300" s="4" t="s">
        <v>111</v>
      </c>
      <c r="H300" s="6">
        <f>+BA_MAR[[#This Row],[Trenes Corridos (TC)]]*BA_MAR[[#This Row],[Km. Línea (entre cabeceras) en Servicio]]</f>
        <v>60829.848000000005</v>
      </c>
      <c r="K300" s="7">
        <f>+BA_MAR[[#This Row],[TK Remolcados (1)]]+BA_MAR[[#This Row],[TK Coche Motor (2)]]+BA_MAR[[#This Row],[TK Eléctricos (3)]]</f>
        <v>60829.848000000005</v>
      </c>
      <c r="L300" s="15">
        <f>+BA_MAR[[#This Row],[Trenes Kilómetro (TK) (1+2+3)]]/K288-1</f>
        <v>0.14920194309507284</v>
      </c>
      <c r="M300" s="6">
        <f>+BA_MAR[[#This Row],[TK Remolcados (1)]]</f>
        <v>60829.848000000005</v>
      </c>
      <c r="N300" s="6">
        <f>+BA_MAR[[#This Row],[TK Remolcados (1)]]*BA_MAR[[#This Row],[Form. Media Trenes Remolcados]]</f>
        <v>304149.24000000005</v>
      </c>
      <c r="O300" s="6"/>
      <c r="P300" s="6"/>
      <c r="Q300" s="7">
        <f>+BA_MAR[[#This Row],[CK Remolcados (5)]]+BA_MAR[[#This Row],[CK Coche Motor (6)]]+BA_MAR[[#This Row],[CK Eléctricos (7)]]</f>
        <v>304149.24000000005</v>
      </c>
      <c r="R300" s="15">
        <f>+BA_MAR[[#This Row],[Coches Kilómetro (CK) (5+6+7)]]/Q288-1</f>
        <v>0.14920194309507306</v>
      </c>
      <c r="S300" s="120">
        <v>27.88</v>
      </c>
      <c r="T300" s="15">
        <f>+BA_MAR[[#This Row],[Velocidad Comercial Trenes Diésel]]/S288-1</f>
        <v>0</v>
      </c>
      <c r="W300" s="6">
        <v>5</v>
      </c>
      <c r="X300" s="6"/>
      <c r="Y300" s="6"/>
      <c r="Z300" s="6">
        <f>+BA_MAR[[#This Row],[Trenes Corridos (TC)]]*BA_MAR[[#This Row],[Form. Media Trenes Remolcados]]*BA_MAR[[#This Row],[Asientos Prom. x C. Remolcados]]</f>
        <v>596160</v>
      </c>
      <c r="AC300" s="6">
        <v>72</v>
      </c>
      <c r="AF300" s="6">
        <f>+'[2]BS TAB'!$AJ304</f>
        <v>1690</v>
      </c>
      <c r="AG300" s="6">
        <f>+BA_MAR[[#This Row],[Trenes Programados]]-BA_MAR[[#This Row],[Trenes Corridos (TC)]]</f>
        <v>34</v>
      </c>
      <c r="AH300" s="7">
        <f>+'[2]BS TAB'!$AL304</f>
        <v>1656</v>
      </c>
      <c r="AI300" s="15">
        <f>IFERROR(BA_MAR[[#This Row],[Trenes Corridos (TC)]]/AH288-1,0)</f>
        <v>0.14920194309507284</v>
      </c>
      <c r="AJ300" s="6">
        <f>+'[2]BS TAB'!$AM304</f>
        <v>1569</v>
      </c>
      <c r="AK300" s="36">
        <f>+BA_MAR[[#This Row],[Trenes Corridos (TC)]]-BA_MAR[[#This Row],[Trenes Puntuales]]</f>
        <v>87</v>
      </c>
      <c r="AL300" s="111">
        <f>+BA_MAR[[#This Row],[Trenes Puntuales]]/BA_MAR[[#This Row],[Trenes Programados]]</f>
        <v>0.92840236686390532</v>
      </c>
      <c r="AM300" s="82">
        <v>0.95</v>
      </c>
      <c r="AN300" s="82" t="str">
        <f>+IF(BA_MAR[[#This Row],[Regularidad Absoluta]]&gt;=BA_MAR[[#This Row],[RA 95%]],BA_MAR[[#This Row],[Regularidad Absoluta]],"")</f>
        <v/>
      </c>
      <c r="AO300" s="82">
        <f>+BA_MAR[[#This Row],[Trenes Puntuales]]/BA_MAR[[#This Row],[Trenes Corridos (TC)]]</f>
        <v>0.94746376811594202</v>
      </c>
      <c r="AP300" s="82">
        <f>+BA_MAR[[#This Row],[Trenes Corridos (TC)]]/BA_MAR[[#This Row],[Trenes Programados]]</f>
        <v>0.97988165680473371</v>
      </c>
      <c r="AQ300" s="82">
        <f>+BA_MAR[[#This Row],[Regularidad Relativa]]/AO288-1</f>
        <v>0.8499936176898002</v>
      </c>
      <c r="AR300" s="81">
        <f>+'[3]DATOS BS#Bol por Estación'!$AV284</f>
        <v>181604</v>
      </c>
      <c r="AS300" s="15">
        <f>IFERROR(+BA_MAR[[#This Row],[Pasajeros Pagos (PAX)]]/AR288-1,0)</f>
        <v>0.32102537243947848</v>
      </c>
      <c r="AT300" s="6">
        <f>+BA_MAR[[#This Row],[Pasajeros Pagos (PAX)]]/BA_MAR[[#This Row],[Indice Dia Habil]]</f>
        <v>6718.6089530151685</v>
      </c>
      <c r="AU300" s="15">
        <f>IFERROR(+BA_MAR[[#This Row],[PAX Día Habil]]/AT288-1,0)</f>
        <v>0.32102537243947871</v>
      </c>
      <c r="AV300" s="6">
        <f>+BA_MAR[[#This Row],[Pasajeros Pagos (PAX)]]/BA_MAR[[#This Row],[Trenes Corridos (TC)]]</f>
        <v>109.66425120772946</v>
      </c>
      <c r="AW300" s="6">
        <f>+BA_MAR[[#This Row],[PAX x Tren]]/BA_MAR[[#This Row],[Form. Media Trenes Remolcados]]</f>
        <v>21.932850241545893</v>
      </c>
      <c r="AX300" s="15">
        <f>IFERROR(+BA_MAR[[#This Row],[PAX x Coche]]/AW288-1,0)</f>
        <v>0.14951543580029525</v>
      </c>
      <c r="AY300" s="6">
        <v>180</v>
      </c>
      <c r="AZ300" s="9">
        <f>+BA_MAR[[#This Row],[PAX Kilómetro]]/BA_MAR[[#This Row],[Coches Kilómetro (CK) (5+6+7)]]</f>
        <v>9.5534152904672709</v>
      </c>
      <c r="BA300" s="15">
        <f>IFERROR(+BA_MAR[[#This Row],[Ocupación Media (PaxKm/CocheKm)]]/AZ288-1,0)</f>
        <v>0.14951543580029503</v>
      </c>
      <c r="BB300" s="15">
        <f>+BA_MAR[[#This Row],[Ocupación Media (PaxKm/CocheKm)]]/BA_MAR[[#This Row],[Capacidad x Coche (4xm2)]]</f>
        <v>5.307452939148484E-2</v>
      </c>
      <c r="BC300" s="15">
        <f>IFERROR(+BA_MAR[[#This Row],[% de Ocupación Media PAX]]/BB288-1,0)</f>
        <v>0.14951543580029503</v>
      </c>
      <c r="BD300" s="36">
        <f>+BA_MAR[[#This Row],[Pasajeros Pagos (PAX)]]*BA_MAR[[#This Row],[PAX Recorrido Medio]]</f>
        <v>2905664</v>
      </c>
      <c r="BE300" s="9">
        <v>16</v>
      </c>
      <c r="BF300" s="35">
        <f>+BA_MAR[[#This Row],[PAX Recorrido Medio]]/BE288-1</f>
        <v>0</v>
      </c>
      <c r="BG300" s="36">
        <f>+BA_MAR[[#This Row],[Pasajeros Pagos (PAX)]]*CN300</f>
        <v>174134.98340648477</v>
      </c>
      <c r="BH300" s="114">
        <f t="shared" si="7"/>
        <v>0.5889467907138437</v>
      </c>
      <c r="BI300" s="81">
        <f>IF(((+AH300*CM300)*((+(20/(1-20/100))/100)+1)-1)&lt;BA_MAR[[#This Row],[Pasajeros Pagos (PAX)]],BA_MAR[[#This Row],[Pasajeros Pagos (PAX)]],((+AH300*CM300)*((+(20/(1-20/100))/100)+1)-1))</f>
        <v>441801.68381455366</v>
      </c>
      <c r="BJ300" s="35">
        <f>+(BA_MAR[[#This Row],[Variación % TC]]*0.2)-(BA_MAR[[#This Row],[Vaciación % PAX Recorrido Medio]]*0.1)-(BA_MAR[[#This Row],[Variación % Ocupación PAX]]*0.5)+(BA_MAR[[#This Row],[Variación % RA]]*0.1)+(BA_MAR[[#This Row],[Variación % Velocidad Comercial TE]]*0.1)</f>
        <v>4.0082032487847086E-2</v>
      </c>
      <c r="BK300" s="10">
        <v>408612.64645793254</v>
      </c>
      <c r="BL300" s="10">
        <f>+BA_MAR[[#This Row],[Recaudación Vta. Boletos $]]/BA_MAR[[#This Row],[Pasajeros Pagos (PAX)]]</f>
        <v>2.2500200791718936</v>
      </c>
      <c r="BM300" s="15">
        <f>+(BA_MAR[[#This Row],[Tarifa Media $]]*44)/CQ300</f>
        <v>6.5717233585942114E-3</v>
      </c>
      <c r="BN300" s="46">
        <f>+BA_MAR[[#This Row],[Tarifa Media $]]/CP300</f>
        <v>0.12664254358839253</v>
      </c>
      <c r="BO300" s="73">
        <f>+LINEA[[#This Row],[Indice Dia Habil]]</f>
        <v>27.03</v>
      </c>
      <c r="BP300" s="45">
        <v>36.733000000000004</v>
      </c>
      <c r="BQ300" s="45">
        <v>36.733000000000004</v>
      </c>
      <c r="BR300" s="36">
        <v>17</v>
      </c>
      <c r="BT300" s="63">
        <f>+BA_MAR[[#This Row],[Recaudación Vta. Boletos $]]/BA_MAR[[#This Row],[Km. Línea (entre cabeceras) en Servicio]]</f>
        <v>11123.857198103407</v>
      </c>
      <c r="BU300" s="64">
        <f>+BA_MAR[[#This Row],[Recaudación/Km. Línea (PESOS)]]/CP300</f>
        <v>626.10711038647628</v>
      </c>
      <c r="BV300" s="63">
        <f>+BA_MAR[[#This Row],[Recaudación Vta. Boletos $]]/BA_MAR[[#This Row],[Trenes Corridos (TC)]]</f>
        <v>246.74676718474188</v>
      </c>
      <c r="BW300" s="64">
        <f>+BA_MAR[[#This Row],[Recaudación/Trenes Corridos (PESOS)]]/CP300</f>
        <v>13.888159713663308</v>
      </c>
      <c r="BX300" s="63">
        <f>+BA_MAR[[#This Row],[Recaudación Vta. Boletos $]]/BA_MAR[[#This Row],[Coches Kilómetro (CK) (5+6+7)]]</f>
        <v>1.3434610142636967</v>
      </c>
      <c r="BY300" s="64">
        <f>+BA_MAR[[#This Row],[Recaudación/Coche Kilómetro (PESOS)]]/CP300</f>
        <v>7.5616800771313566E-2</v>
      </c>
      <c r="BZ300" s="65">
        <f>+BA_MAR[[#This Row],[Recaudación Vta. Boletos $]]/BA_MAR[[#This Row],[PAX Kilómetro]]</f>
        <v>0.14062625494824335</v>
      </c>
      <c r="CA300" s="66">
        <f>+BA_MAR[[#This Row],[Recaudación/Pasajeros Kilómetro (PESOS)]]/CP300</f>
        <v>7.9151589742745328E-3</v>
      </c>
      <c r="CC300" s="64"/>
      <c r="CE300" s="67"/>
      <c r="CF300" s="36">
        <f>+BA_MAR[[#This Row],[Pasajeros Pagos (PAX)]]/BA_MAR[[#This Row],[Km. Línea (entre cabeceras) en Servicio]]</f>
        <v>4943.8924128168128</v>
      </c>
      <c r="CG300" s="36">
        <f>+BA_MAR[[#This Row],[Pasajeros Pagos (PAX)]]/BA_MAR[[#This Row],[Cantidad de Estaciones en Servicio]]</f>
        <v>10682.588235294117</v>
      </c>
      <c r="CH300" s="36">
        <f>+BA_MAR[[#This Row],[PAX Kilómetro]]/BA_MAR[[#This Row],[Km. Línea (entre cabeceras) en Servicio]]</f>
        <v>79102.278605069005</v>
      </c>
      <c r="CI300" s="36">
        <f>+BA_MAR[[#This Row],[Coches Kilómetro (CK) (5+6+7)]]/BA_MAR[[#This Row],[Km. Línea (entre cabeceras) en Servicio]]</f>
        <v>8280</v>
      </c>
      <c r="CM300" s="144">
        <f t="shared" si="8"/>
        <v>213.43124821959114</v>
      </c>
      <c r="CN300" s="11">
        <v>0.95887195990443364</v>
      </c>
      <c r="CP300" s="10">
        <v>17.7667</v>
      </c>
      <c r="CQ300" s="60">
        <v>15064.676049410129</v>
      </c>
      <c r="CR300" s="10"/>
      <c r="DF300" s="45">
        <f>+BA_MAR[[#This Row],[Trenes Kilómetro (TK) (1+2+3)]]/BA_MAR[[#This Row],[Trenes Corridos (TC)]]</f>
        <v>36.733000000000004</v>
      </c>
      <c r="EA300" s="2">
        <v>2017</v>
      </c>
      <c r="EB300" s="2" t="s">
        <v>6</v>
      </c>
    </row>
    <row r="301" spans="1:132" x14ac:dyDescent="0.2">
      <c r="A301" s="83" t="s">
        <v>223</v>
      </c>
      <c r="B301" s="2" t="s">
        <v>7</v>
      </c>
      <c r="C301" s="85">
        <v>43070</v>
      </c>
      <c r="D301" s="2" t="s">
        <v>252</v>
      </c>
      <c r="E301" s="4" t="s">
        <v>267</v>
      </c>
      <c r="F301" s="4" t="s">
        <v>298</v>
      </c>
      <c r="G301" s="4" t="s">
        <v>111</v>
      </c>
      <c r="H301" s="6">
        <f>+BA_MAR[[#This Row],[Trenes Corridos (TC)]]*BA_MAR[[#This Row],[Km. Línea (entre cabeceras) en Servicio]]</f>
        <v>60499.251000000004</v>
      </c>
      <c r="K301" s="7">
        <f>+BA_MAR[[#This Row],[TK Remolcados (1)]]+BA_MAR[[#This Row],[TK Coche Motor (2)]]+BA_MAR[[#This Row],[TK Eléctricos (3)]]</f>
        <v>60499.251000000004</v>
      </c>
      <c r="L301" s="15">
        <f>+BA_MAR[[#This Row],[Trenes Kilómetro (TK) (1+2+3)]]/K289-1</f>
        <v>9.7999999999999865E-2</v>
      </c>
      <c r="M301" s="6">
        <f>+BA_MAR[[#This Row],[TK Remolcados (1)]]</f>
        <v>60499.251000000004</v>
      </c>
      <c r="N301" s="6">
        <f>+BA_MAR[[#This Row],[TK Remolcados (1)]]*BA_MAR[[#This Row],[Form. Media Trenes Remolcados]]</f>
        <v>302496.255</v>
      </c>
      <c r="O301" s="6"/>
      <c r="P301" s="6"/>
      <c r="Q301" s="7">
        <f>+BA_MAR[[#This Row],[CK Remolcados (5)]]+BA_MAR[[#This Row],[CK Coche Motor (6)]]+BA_MAR[[#This Row],[CK Eléctricos (7)]]</f>
        <v>302496.255</v>
      </c>
      <c r="R301" s="15">
        <f>+BA_MAR[[#This Row],[Coches Kilómetro (CK) (5+6+7)]]/Q289-1</f>
        <v>9.7999999999999865E-2</v>
      </c>
      <c r="S301" s="120">
        <v>27.88</v>
      </c>
      <c r="T301" s="15">
        <f>+BA_MAR[[#This Row],[Velocidad Comercial Trenes Diésel]]/S289-1</f>
        <v>0</v>
      </c>
      <c r="W301" s="6">
        <v>5</v>
      </c>
      <c r="X301" s="6"/>
      <c r="Y301" s="6"/>
      <c r="Z301" s="6">
        <f>+BA_MAR[[#This Row],[Trenes Corridos (TC)]]*BA_MAR[[#This Row],[Form. Media Trenes Remolcados]]*BA_MAR[[#This Row],[Asientos Prom. x C. Remolcados]]</f>
        <v>592920</v>
      </c>
      <c r="AC301" s="6">
        <v>72</v>
      </c>
      <c r="AF301" s="6">
        <f>+'[2]BS TAB'!$AJ305</f>
        <v>1739</v>
      </c>
      <c r="AG301" s="6">
        <f>+BA_MAR[[#This Row],[Trenes Programados]]-BA_MAR[[#This Row],[Trenes Corridos (TC)]]</f>
        <v>92</v>
      </c>
      <c r="AH301" s="7">
        <f>+'[2]BS TAB'!$AL305</f>
        <v>1647</v>
      </c>
      <c r="AI301" s="15">
        <f>IFERROR(BA_MAR[[#This Row],[Trenes Corridos (TC)]]/AH289-1,0)</f>
        <v>9.8000000000000087E-2</v>
      </c>
      <c r="AJ301" s="6">
        <f>+'[2]BS TAB'!$AM305</f>
        <v>1517</v>
      </c>
      <c r="AK301" s="36">
        <f>+BA_MAR[[#This Row],[Trenes Corridos (TC)]]-BA_MAR[[#This Row],[Trenes Puntuales]]</f>
        <v>130</v>
      </c>
      <c r="AL301" s="111">
        <f>+BA_MAR[[#This Row],[Trenes Puntuales]]/BA_MAR[[#This Row],[Trenes Programados]]</f>
        <v>0.87234042553191493</v>
      </c>
      <c r="AM301" s="82">
        <v>0.95</v>
      </c>
      <c r="AN301" s="82" t="str">
        <f>+IF(BA_MAR[[#This Row],[Regularidad Absoluta]]&gt;=BA_MAR[[#This Row],[RA 95%]],BA_MAR[[#This Row],[Regularidad Absoluta]],"")</f>
        <v/>
      </c>
      <c r="AO301" s="82">
        <f>+BA_MAR[[#This Row],[Trenes Puntuales]]/BA_MAR[[#This Row],[Trenes Corridos (TC)]]</f>
        <v>0.92106860959319981</v>
      </c>
      <c r="AP301" s="82">
        <f>+BA_MAR[[#This Row],[Trenes Corridos (TC)]]/BA_MAR[[#This Row],[Trenes Programados]]</f>
        <v>0.94709603220241523</v>
      </c>
      <c r="AQ301" s="82">
        <f>+BA_MAR[[#This Row],[Regularidad Relativa]]/AO289-1</f>
        <v>0.53171054810399077</v>
      </c>
      <c r="AR301" s="81">
        <f>+'[3]DATOS BS#Bol por Estación'!$AV285</f>
        <v>149556</v>
      </c>
      <c r="AS301" s="15">
        <f>IFERROR(+BA_MAR[[#This Row],[Pasajeros Pagos (PAX)]]/AR289-1,0)</f>
        <v>0.1513961706353788</v>
      </c>
      <c r="AT301" s="6">
        <f>+BA_MAR[[#This Row],[Pasajeros Pagos (PAX)]]/BA_MAR[[#This Row],[Indice Dia Habil]]</f>
        <v>5549.3877551020405</v>
      </c>
      <c r="AU301" s="15">
        <f>IFERROR(+BA_MAR[[#This Row],[PAX Día Habil]]/AT289-1,0)</f>
        <v>0.15908638624630167</v>
      </c>
      <c r="AV301" s="6">
        <f>+BA_MAR[[#This Row],[Pasajeros Pagos (PAX)]]/BA_MAR[[#This Row],[Trenes Corridos (TC)]]</f>
        <v>90.80510018214936</v>
      </c>
      <c r="AW301" s="6">
        <f>+BA_MAR[[#This Row],[PAX x Tren]]/BA_MAR[[#This Row],[Form. Media Trenes Remolcados]]</f>
        <v>18.161020036429871</v>
      </c>
      <c r="AX301" s="15">
        <f>IFERROR(+BA_MAR[[#This Row],[PAX x Coche]]/AW289-1,0)</f>
        <v>4.8630392199798589E-2</v>
      </c>
      <c r="AY301" s="6">
        <v>180</v>
      </c>
      <c r="AZ301" s="9">
        <f>+BA_MAR[[#This Row],[PAX Kilómetro]]/BA_MAR[[#This Row],[Coches Kilómetro (CK) (5+6+7)]]</f>
        <v>7.9104979332719338</v>
      </c>
      <c r="BA301" s="15">
        <f>IFERROR(+BA_MAR[[#This Row],[Ocupación Media (PaxKm/CocheKm)]]/AZ289-1,0)</f>
        <v>4.8630392199798811E-2</v>
      </c>
      <c r="BB301" s="15">
        <f>+BA_MAR[[#This Row],[Ocupación Media (PaxKm/CocheKm)]]/BA_MAR[[#This Row],[Capacidad x Coche (4xm2)]]</f>
        <v>4.3947210740399631E-2</v>
      </c>
      <c r="BC301" s="15">
        <f>IFERROR(+BA_MAR[[#This Row],[% de Ocupación Media PAX]]/BB289-1,0)</f>
        <v>4.8630392199798589E-2</v>
      </c>
      <c r="BD301" s="36">
        <f>+BA_MAR[[#This Row],[Pasajeros Pagos (PAX)]]*BA_MAR[[#This Row],[PAX Recorrido Medio]]</f>
        <v>2392896</v>
      </c>
      <c r="BE301" s="9">
        <v>16</v>
      </c>
      <c r="BF301" s="35">
        <f>+BA_MAR[[#This Row],[PAX Recorrido Medio]]/BE289-1</f>
        <v>0</v>
      </c>
      <c r="BG301" s="36">
        <f>+BA_MAR[[#This Row],[Pasajeros Pagos (PAX)]]*CN301</f>
        <v>135680.51839304599</v>
      </c>
      <c r="BH301" s="114">
        <f t="shared" si="7"/>
        <v>0.67572353301901944</v>
      </c>
      <c r="BI301" s="81">
        <f>IF(((+AH301*CM301)*((+(20/(1-20/100))/100)+1)-1)&lt;BA_MAR[[#This Row],[Pasajeros Pagos (PAX)]],BA_MAR[[#This Row],[Pasajeros Pagos (PAX)]],((+AH301*CM301)*((+(20/(1-20/100))/100)+1)-1))</f>
        <v>461199.05459797604</v>
      </c>
      <c r="BJ301" s="35">
        <f>+(BA_MAR[[#This Row],[Variación % TC]]*0.2)-(BA_MAR[[#This Row],[Vaciación % PAX Recorrido Medio]]*0.1)-(BA_MAR[[#This Row],[Variación % Ocupación PAX]]*0.5)+(BA_MAR[[#This Row],[Variación % RA]]*0.1)+(BA_MAR[[#This Row],[Variación % Velocidad Comercial TE]]*0.1)</f>
        <v>4.8455858710499802E-2</v>
      </c>
      <c r="BK301" s="10">
        <v>330704.03074507287</v>
      </c>
      <c r="BL301" s="10">
        <f>+BA_MAR[[#This Row],[Recaudación Vta. Boletos $]]/BA_MAR[[#This Row],[Pasajeros Pagos (PAX)]]</f>
        <v>2.2112388051637706</v>
      </c>
      <c r="BM301" s="15">
        <f>+(BA_MAR[[#This Row],[Tarifa Media $]]*44)/CQ301</f>
        <v>6.2649567441824278E-3</v>
      </c>
      <c r="BN301" s="46">
        <f>+BA_MAR[[#This Row],[Tarifa Media $]]/CP301</f>
        <v>0.12266153201050942</v>
      </c>
      <c r="BO301" s="73">
        <f>+LINEA[[#This Row],[Indice Dia Habil]]</f>
        <v>26.950000000000003</v>
      </c>
      <c r="BP301" s="45">
        <v>36.733000000000004</v>
      </c>
      <c r="BQ301" s="45">
        <v>36.733000000000004</v>
      </c>
      <c r="BR301" s="36">
        <v>17</v>
      </c>
      <c r="BT301" s="63">
        <f>+BA_MAR[[#This Row],[Recaudación Vta. Boletos $]]/BA_MAR[[#This Row],[Km. Línea (entre cabeceras) en Servicio]]</f>
        <v>9002.9137490831909</v>
      </c>
      <c r="BU301" s="64">
        <f>+BA_MAR[[#This Row],[Recaudación/Km. Línea (PESOS)]]/CP301</f>
        <v>499.40838160138691</v>
      </c>
      <c r="BV301" s="63">
        <f>+BA_MAR[[#This Row],[Recaudación Vta. Boletos $]]/BA_MAR[[#This Row],[Trenes Corridos (TC)]]</f>
        <v>200.79176122955243</v>
      </c>
      <c r="BW301" s="64">
        <f>+BA_MAR[[#This Row],[Recaudación/Trenes Corridos (PESOS)]]/CP301</f>
        <v>11.138292702710228</v>
      </c>
      <c r="BX301" s="63">
        <f>+BA_MAR[[#This Row],[Recaudación Vta. Boletos $]]/BA_MAR[[#This Row],[Coches Kilómetro (CK) (5+6+7)]]</f>
        <v>1.0932499998886693</v>
      </c>
      <c r="BY301" s="64">
        <f>+BA_MAR[[#This Row],[Recaudación/Coche Kilómetro (PESOS)]]/CP301</f>
        <v>6.0644612216318998E-2</v>
      </c>
      <c r="BZ301" s="65">
        <f>+BA_MAR[[#This Row],[Recaudación Vta. Boletos $]]/BA_MAR[[#This Row],[PAX Kilómetro]]</f>
        <v>0.13820242532273566</v>
      </c>
      <c r="CA301" s="66">
        <f>+BA_MAR[[#This Row],[Recaudación/Pasajeros Kilómetro (PESOS)]]/CP301</f>
        <v>7.6663457506568385E-3</v>
      </c>
      <c r="CC301" s="64"/>
      <c r="CE301" s="67"/>
      <c r="CF301" s="36">
        <f>+BA_MAR[[#This Row],[Pasajeros Pagos (PAX)]]/BA_MAR[[#This Row],[Km. Línea (entre cabeceras) en Servicio]]</f>
        <v>4071.4344050308982</v>
      </c>
      <c r="CG301" s="36">
        <f>+BA_MAR[[#This Row],[Pasajeros Pagos (PAX)]]/BA_MAR[[#This Row],[Cantidad de Estaciones en Servicio]]</f>
        <v>8797.4117647058829</v>
      </c>
      <c r="CH301" s="36">
        <f>+BA_MAR[[#This Row],[PAX Kilómetro]]/BA_MAR[[#This Row],[Km. Línea (entre cabeceras) en Servicio]]</f>
        <v>65142.950480494372</v>
      </c>
      <c r="CI301" s="36">
        <f>+BA_MAR[[#This Row],[Coches Kilómetro (CK) (5+6+7)]]/BA_MAR[[#This Row],[Km. Línea (entre cabeceras) en Servicio]]</f>
        <v>8235</v>
      </c>
      <c r="CM301" s="144">
        <f t="shared" si="8"/>
        <v>224.01945578529498</v>
      </c>
      <c r="CN301" s="11">
        <v>0.90722216690100022</v>
      </c>
      <c r="CP301" s="10">
        <v>18.027157894736842</v>
      </c>
      <c r="CQ301" s="33">
        <v>15529.956773852036</v>
      </c>
      <c r="CR301" s="10"/>
      <c r="CX301" s="28"/>
      <c r="DF301" s="45">
        <f>+BA_MAR[[#This Row],[Trenes Kilómetro (TK) (1+2+3)]]/BA_MAR[[#This Row],[Trenes Corridos (TC)]]</f>
        <v>36.733000000000004</v>
      </c>
      <c r="EA301" s="2">
        <v>2017</v>
      </c>
      <c r="EB301" s="2" t="s">
        <v>7</v>
      </c>
    </row>
    <row r="302" spans="1:132" x14ac:dyDescent="0.2">
      <c r="A302" s="83" t="s">
        <v>224</v>
      </c>
      <c r="B302" s="2" t="s">
        <v>8</v>
      </c>
      <c r="C302" s="85">
        <v>43101</v>
      </c>
      <c r="D302" s="2" t="s">
        <v>252</v>
      </c>
      <c r="E302" s="4" t="s">
        <v>267</v>
      </c>
      <c r="F302" s="4" t="s">
        <v>298</v>
      </c>
      <c r="G302" s="4" t="s">
        <v>111</v>
      </c>
      <c r="H302" s="6">
        <f>+BA_MAR[[#This Row],[Trenes Corridos (TC)]]*BA_MAR[[#This Row],[Km. Línea (entre cabeceras) en Servicio]]</f>
        <v>63364.42500000001</v>
      </c>
      <c r="K302" s="7">
        <f>+BA_MAR[[#This Row],[TK Remolcados (1)]]+BA_MAR[[#This Row],[TK Coche Motor (2)]]+BA_MAR[[#This Row],[TK Eléctricos (3)]]</f>
        <v>63364.42500000001</v>
      </c>
      <c r="L302" s="15">
        <f>+BA_MAR[[#This Row],[Trenes Kilómetro (TK) (1+2+3)]]/K290-1</f>
        <v>0.14314115308151099</v>
      </c>
      <c r="M302" s="6">
        <f>+BA_MAR[[#This Row],[TK Remolcados (1)]]</f>
        <v>63364.42500000001</v>
      </c>
      <c r="N302" s="6">
        <f>+BA_MAR[[#This Row],[TK Remolcados (1)]]*BA_MAR[[#This Row],[Form. Media Trenes Remolcados]]</f>
        <v>316822.12500000006</v>
      </c>
      <c r="O302" s="6"/>
      <c r="P302" s="6"/>
      <c r="Q302" s="7">
        <f>+BA_MAR[[#This Row],[CK Remolcados (5)]]+BA_MAR[[#This Row],[CK Coche Motor (6)]]+BA_MAR[[#This Row],[CK Eléctricos (7)]]</f>
        <v>316822.12500000006</v>
      </c>
      <c r="R302" s="15">
        <f>+BA_MAR[[#This Row],[Coches Kilómetro (CK) (5+6+7)]]/Q290-1</f>
        <v>0.14314115308151099</v>
      </c>
      <c r="S302" s="120">
        <v>27.88</v>
      </c>
      <c r="T302" s="15">
        <f>+BA_MAR[[#This Row],[Velocidad Comercial Trenes Diésel]]/S290-1</f>
        <v>0</v>
      </c>
      <c r="W302" s="6">
        <v>5</v>
      </c>
      <c r="X302" s="6"/>
      <c r="Y302" s="6"/>
      <c r="Z302" s="6">
        <f>+BA_MAR[[#This Row],[Trenes Corridos (TC)]]*BA_MAR[[#This Row],[Form. Media Trenes Remolcados]]*BA_MAR[[#This Row],[Asientos Prom. x C. Remolcados]]</f>
        <v>621000</v>
      </c>
      <c r="AC302" s="6">
        <v>72</v>
      </c>
      <c r="AF302" s="6">
        <f>+'[2]BS TAB'!$AJ306</f>
        <v>1747</v>
      </c>
      <c r="AG302" s="6">
        <f>+BA_MAR[[#This Row],[Trenes Programados]]-BA_MAR[[#This Row],[Trenes Corridos (TC)]]</f>
        <v>22</v>
      </c>
      <c r="AH302" s="7">
        <f>+'[2]BS TAB'!$AL306</f>
        <v>1725</v>
      </c>
      <c r="AI302" s="15">
        <f>IFERROR(BA_MAR[[#This Row],[Trenes Corridos (TC)]]/AH290-1,0)</f>
        <v>0.14314115308151099</v>
      </c>
      <c r="AJ302" s="6">
        <f>+'[2]BS TAB'!$AM306</f>
        <v>1601</v>
      </c>
      <c r="AK302" s="36">
        <f>+BA_MAR[[#This Row],[Trenes Corridos (TC)]]-BA_MAR[[#This Row],[Trenes Puntuales]]</f>
        <v>124</v>
      </c>
      <c r="AL302" s="111">
        <f>+BA_MAR[[#This Row],[Trenes Puntuales]]/BA_MAR[[#This Row],[Trenes Programados]]</f>
        <v>0.91642816256439608</v>
      </c>
      <c r="AM302" s="82">
        <v>0.95</v>
      </c>
      <c r="AN302" s="82" t="str">
        <f>+IF(BA_MAR[[#This Row],[Regularidad Absoluta]]&gt;=BA_MAR[[#This Row],[RA 95%]],BA_MAR[[#This Row],[Regularidad Absoluta]],"")</f>
        <v/>
      </c>
      <c r="AO302" s="82">
        <f>+BA_MAR[[#This Row],[Trenes Puntuales]]/BA_MAR[[#This Row],[Trenes Corridos (TC)]]</f>
        <v>0.92811594202898551</v>
      </c>
      <c r="AP302" s="82">
        <f>+BA_MAR[[#This Row],[Trenes Corridos (TC)]]/BA_MAR[[#This Row],[Trenes Programados]]</f>
        <v>0.98740698340011446</v>
      </c>
      <c r="AQ302" s="82">
        <f>+BA_MAR[[#This Row],[Regularidad Relativa]]/AO290-1</f>
        <v>0.66531148218993952</v>
      </c>
      <c r="AR302" s="81">
        <f>+'[3]DATOS BS#Bol por Estación'!$AV286</f>
        <v>133587</v>
      </c>
      <c r="AS302" s="15">
        <f>IFERROR(+BA_MAR[[#This Row],[Pasajeros Pagos (PAX)]]/AR290-1,0)</f>
        <v>0.10721834050277246</v>
      </c>
      <c r="AT302" s="6">
        <f>+BA_MAR[[#This Row],[Pasajeros Pagos (PAX)]]/BA_MAR[[#This Row],[Indice Dia Habil]]</f>
        <v>4765.8580092757757</v>
      </c>
      <c r="AU302" s="15">
        <f>IFERROR(+BA_MAR[[#This Row],[PAX Día Habil]]/AT290-1,0)</f>
        <v>0.10721834050277246</v>
      </c>
      <c r="AV302" s="6">
        <f>+BA_MAR[[#This Row],[Pasajeros Pagos (PAX)]]/BA_MAR[[#This Row],[Trenes Corridos (TC)]]</f>
        <v>77.441739130434783</v>
      </c>
      <c r="AW302" s="6">
        <f>+BA_MAR[[#This Row],[PAX x Tren]]/BA_MAR[[#This Row],[Form. Media Trenes Remolcados]]</f>
        <v>15.488347826086956</v>
      </c>
      <c r="AX302" s="15">
        <f>IFERROR(+BA_MAR[[#This Row],[PAX x Coche]]/AW290-1,0)</f>
        <v>-3.1424651699313855E-2</v>
      </c>
      <c r="AY302" s="6">
        <v>180</v>
      </c>
      <c r="AZ302" s="9">
        <f>+BA_MAR[[#This Row],[PAX Kilómetro]]/BA_MAR[[#This Row],[Coches Kilómetro (CK) (5+6+7)]]</f>
        <v>6.7463470235861829</v>
      </c>
      <c r="BA302" s="15">
        <f>IFERROR(+BA_MAR[[#This Row],[Ocupación Media (PaxKm/CocheKm)]]/AZ290-1,0)</f>
        <v>-3.1424651699313855E-2</v>
      </c>
      <c r="BB302" s="15">
        <f>+BA_MAR[[#This Row],[Ocupación Media (PaxKm/CocheKm)]]/BA_MAR[[#This Row],[Capacidad x Coche (4xm2)]]</f>
        <v>3.7479705686589905E-2</v>
      </c>
      <c r="BC302" s="15">
        <f>IFERROR(+BA_MAR[[#This Row],[% de Ocupación Media PAX]]/BB290-1,0)</f>
        <v>-3.1424651699313855E-2</v>
      </c>
      <c r="BD302" s="36">
        <f>+BA_MAR[[#This Row],[Pasajeros Pagos (PAX)]]*BA_MAR[[#This Row],[PAX Recorrido Medio]]</f>
        <v>2137392</v>
      </c>
      <c r="BE302" s="9">
        <v>16</v>
      </c>
      <c r="BF302" s="35">
        <f>+BA_MAR[[#This Row],[PAX Recorrido Medio]]/BE290-1</f>
        <v>0</v>
      </c>
      <c r="BG302" s="36">
        <f>+BA_MAR[[#This Row],[Pasajeros Pagos (PAX)]]*CN302</f>
        <v>135452.29543449313</v>
      </c>
      <c r="BH302" s="114">
        <f t="shared" si="7"/>
        <v>0.69350804836979019</v>
      </c>
      <c r="BI302" s="81">
        <f>IF(((+AH302*CM302)*((+(20/(1-20/100))/100)+1)-1)&lt;BA_MAR[[#This Row],[Pasajeros Pagos (PAX)]],BA_MAR[[#This Row],[Pasajeros Pagos (PAX)]],((+AH302*CM302)*((+(20/(1-20/100))/100)+1)-1))</f>
        <v>435858.10096956824</v>
      </c>
      <c r="BJ302" s="35">
        <f>+(BA_MAR[[#This Row],[Variación % TC]]*0.2)-(BA_MAR[[#This Row],[Vaciación % PAX Recorrido Medio]]*0.1)-(BA_MAR[[#This Row],[Variación % Ocupación PAX]]*0.5)+(BA_MAR[[#This Row],[Variación % RA]]*0.1)+(BA_MAR[[#This Row],[Variación % Velocidad Comercial TE]]*0.1)</f>
        <v>0.11087170468495308</v>
      </c>
      <c r="BK302" s="10">
        <v>303767.62023022812</v>
      </c>
      <c r="BL302" s="10">
        <f>+BA_MAR[[#This Row],[Recaudación Vta. Boletos $]]/BA_MAR[[#This Row],[Pasajeros Pagos (PAX)]]</f>
        <v>2.27393099800301</v>
      </c>
      <c r="BM302" s="15">
        <f>+(BA_MAR[[#This Row],[Tarifa Media $]]*44)/CQ302</f>
        <v>6.25517213625644E-3</v>
      </c>
      <c r="BN302" s="46">
        <f>+BA_MAR[[#This Row],[Tarifa Media $]]/CP302</f>
        <v>0.11755419776733821</v>
      </c>
      <c r="BO302" s="73">
        <f>+LINEA[[#This Row],[Indice Dia Habil]]</f>
        <v>28.03</v>
      </c>
      <c r="BP302" s="45">
        <v>36.733000000000004</v>
      </c>
      <c r="BQ302" s="45">
        <v>36.733000000000004</v>
      </c>
      <c r="BR302" s="36">
        <v>17</v>
      </c>
      <c r="BT302" s="63">
        <f>+BA_MAR[[#This Row],[Recaudación Vta. Boletos $]]/BA_MAR[[#This Row],[Km. Línea (entre cabeceras) en Servicio]]</f>
        <v>8269.6109827737473</v>
      </c>
      <c r="BU302" s="64">
        <f>+BA_MAR[[#This Row],[Recaudación/Km. Línea (PESOS)]]/CP302</f>
        <v>427.50966752362746</v>
      </c>
      <c r="BV302" s="63">
        <f>+BA_MAR[[#This Row],[Recaudación Vta. Boletos $]]/BA_MAR[[#This Row],[Trenes Corridos (TC)]]</f>
        <v>176.09717114795833</v>
      </c>
      <c r="BW302" s="64">
        <f>+BA_MAR[[#This Row],[Recaudación/Trenes Corridos (PESOS)]]/CP302</f>
        <v>9.1036015171857443</v>
      </c>
      <c r="BX302" s="63">
        <f>+BA_MAR[[#This Row],[Recaudación Vta. Boletos $]]/BA_MAR[[#This Row],[Coches Kilómetro (CK) (5+6+7)]]</f>
        <v>0.95879547626362283</v>
      </c>
      <c r="BY302" s="64">
        <f>+BA_MAR[[#This Row],[Recaudación/Coche Kilómetro (PESOS)]]/CP302</f>
        <v>4.9566338263608976E-2</v>
      </c>
      <c r="BZ302" s="65">
        <f>+BA_MAR[[#This Row],[Recaudación Vta. Boletos $]]/BA_MAR[[#This Row],[PAX Kilómetro]]</f>
        <v>0.14212068737518813</v>
      </c>
      <c r="CA302" s="66">
        <f>+BA_MAR[[#This Row],[Recaudación/Pasajeros Kilómetro (PESOS)]]/CP302</f>
        <v>7.3471373604586379E-3</v>
      </c>
      <c r="CC302" s="64"/>
      <c r="CE302" s="67"/>
      <c r="CF302" s="36">
        <f>+BA_MAR[[#This Row],[Pasajeros Pagos (PAX)]]/BA_MAR[[#This Row],[Km. Línea (entre cabeceras) en Servicio]]</f>
        <v>3636.7026924019269</v>
      </c>
      <c r="CG302" s="36">
        <f>+BA_MAR[[#This Row],[Pasajeros Pagos (PAX)]]/BA_MAR[[#This Row],[Cantidad de Estaciones en Servicio]]</f>
        <v>7858.0588235294117</v>
      </c>
      <c r="CH302" s="36">
        <f>+BA_MAR[[#This Row],[PAX Kilómetro]]/BA_MAR[[#This Row],[Km. Línea (entre cabeceras) en Servicio]]</f>
        <v>58187.243078430831</v>
      </c>
      <c r="CI302" s="36">
        <f>+BA_MAR[[#This Row],[Coches Kilómetro (CK) (5+6+7)]]/BA_MAR[[#This Row],[Km. Línea (entre cabeceras) en Servicio]]</f>
        <v>8625</v>
      </c>
      <c r="CM302" s="144">
        <f t="shared" si="8"/>
        <v>202.13755407284324</v>
      </c>
      <c r="CN302" s="11">
        <v>1.0139631508641793</v>
      </c>
      <c r="CP302" s="10">
        <v>19.343681818181821</v>
      </c>
      <c r="CQ302" s="33">
        <v>15995.237498293944</v>
      </c>
      <c r="CR302" s="10"/>
      <c r="CS302" s="24"/>
      <c r="CX302" s="28"/>
      <c r="DF302" s="45">
        <f>+BA_MAR[[#This Row],[Trenes Kilómetro (TK) (1+2+3)]]/BA_MAR[[#This Row],[Trenes Corridos (TC)]]</f>
        <v>36.733000000000004</v>
      </c>
      <c r="EA302" s="2">
        <v>2018</v>
      </c>
      <c r="EB302" s="2" t="s">
        <v>8</v>
      </c>
    </row>
    <row r="303" spans="1:132" x14ac:dyDescent="0.2">
      <c r="A303" s="83" t="s">
        <v>224</v>
      </c>
      <c r="B303" s="2" t="s">
        <v>9</v>
      </c>
      <c r="C303" s="85">
        <v>43132</v>
      </c>
      <c r="D303" s="2" t="s">
        <v>252</v>
      </c>
      <c r="E303" s="4" t="s">
        <v>267</v>
      </c>
      <c r="F303" s="4" t="s">
        <v>298</v>
      </c>
      <c r="G303" s="4" t="s">
        <v>111</v>
      </c>
      <c r="H303" s="6">
        <f>+BA_MAR[[#This Row],[Trenes Corridos (TC)]]*BA_MAR[[#This Row],[Km. Línea (entre cabeceras) en Servicio]]</f>
        <v>53813.845000000008</v>
      </c>
      <c r="K303" s="7">
        <f>+BA_MAR[[#This Row],[TK Remolcados (1)]]+BA_MAR[[#This Row],[TK Coche Motor (2)]]+BA_MAR[[#This Row],[TK Eléctricos (3)]]</f>
        <v>53813.845000000008</v>
      </c>
      <c r="L303" s="15">
        <f>+BA_MAR[[#This Row],[Trenes Kilómetro (TK) (1+2+3)]]/K291-1</f>
        <v>7.3260073260073222E-2</v>
      </c>
      <c r="M303" s="6">
        <f>+BA_MAR[[#This Row],[TK Remolcados (1)]]</f>
        <v>53813.845000000008</v>
      </c>
      <c r="N303" s="6">
        <f>+BA_MAR[[#This Row],[TK Remolcados (1)]]*BA_MAR[[#This Row],[Form. Media Trenes Remolcados]]</f>
        <v>269069.22500000003</v>
      </c>
      <c r="O303" s="6"/>
      <c r="P303" s="6"/>
      <c r="Q303" s="7">
        <f>+BA_MAR[[#This Row],[CK Remolcados (5)]]+BA_MAR[[#This Row],[CK Coche Motor (6)]]+BA_MAR[[#This Row],[CK Eléctricos (7)]]</f>
        <v>269069.22500000003</v>
      </c>
      <c r="R303" s="15">
        <f>+BA_MAR[[#This Row],[Coches Kilómetro (CK) (5+6+7)]]/Q291-1</f>
        <v>7.3260073260073222E-2</v>
      </c>
      <c r="S303" s="120">
        <v>27.88</v>
      </c>
      <c r="T303" s="15">
        <f>+BA_MAR[[#This Row],[Velocidad Comercial Trenes Diésel]]/S291-1</f>
        <v>0</v>
      </c>
      <c r="W303" s="6">
        <v>5</v>
      </c>
      <c r="X303" s="6"/>
      <c r="Y303" s="6"/>
      <c r="Z303" s="6">
        <f>+BA_MAR[[#This Row],[Trenes Corridos (TC)]]*BA_MAR[[#This Row],[Form. Media Trenes Remolcados]]*BA_MAR[[#This Row],[Asientos Prom. x C. Remolcados]]</f>
        <v>527400</v>
      </c>
      <c r="AC303" s="6">
        <v>72</v>
      </c>
      <c r="AF303" s="6">
        <f>+'[2]BS TAB'!$AJ307</f>
        <v>1572</v>
      </c>
      <c r="AG303" s="6">
        <f>+BA_MAR[[#This Row],[Trenes Programados]]-BA_MAR[[#This Row],[Trenes Corridos (TC)]]</f>
        <v>107</v>
      </c>
      <c r="AH303" s="7">
        <f>+'[2]BS TAB'!$AL307</f>
        <v>1465</v>
      </c>
      <c r="AI303" s="15">
        <f>IFERROR(BA_MAR[[#This Row],[Trenes Corridos (TC)]]/AH291-1,0)</f>
        <v>7.3260073260073222E-2</v>
      </c>
      <c r="AJ303" s="6">
        <f>+'[2]BS TAB'!$AM307</f>
        <v>1343</v>
      </c>
      <c r="AK303" s="36">
        <f>+BA_MAR[[#This Row],[Trenes Corridos (TC)]]-BA_MAR[[#This Row],[Trenes Puntuales]]</f>
        <v>122</v>
      </c>
      <c r="AL303" s="111">
        <f>+BA_MAR[[#This Row],[Trenes Puntuales]]/BA_MAR[[#This Row],[Trenes Programados]]</f>
        <v>0.85432569974554706</v>
      </c>
      <c r="AM303" s="82">
        <v>0.95</v>
      </c>
      <c r="AN303" s="82" t="str">
        <f>+IF(BA_MAR[[#This Row],[Regularidad Absoluta]]&gt;=BA_MAR[[#This Row],[RA 95%]],BA_MAR[[#This Row],[Regularidad Absoluta]],"")</f>
        <v/>
      </c>
      <c r="AO303" s="82">
        <f>+BA_MAR[[#This Row],[Trenes Puntuales]]/BA_MAR[[#This Row],[Trenes Corridos (TC)]]</f>
        <v>0.91672354948805457</v>
      </c>
      <c r="AP303" s="82">
        <f>+BA_MAR[[#This Row],[Trenes Corridos (TC)]]/BA_MAR[[#This Row],[Trenes Programados]]</f>
        <v>0.93193384223918574</v>
      </c>
      <c r="AQ303" s="82">
        <f>+BA_MAR[[#This Row],[Regularidad Relativa]]/AO291-1</f>
        <v>0.66178970126320635</v>
      </c>
      <c r="AR303" s="81">
        <f>+'[3]DATOS BS#Bol por Estación'!$AV287</f>
        <v>151866</v>
      </c>
      <c r="AS303" s="15">
        <f>IFERROR(+BA_MAR[[#This Row],[Pasajeros Pagos (PAX)]]/AR291-1,0)</f>
        <v>0.35340878709562418</v>
      </c>
      <c r="AT303" s="6">
        <f>+BA_MAR[[#This Row],[Pasajeros Pagos (PAX)]]/BA_MAR[[#This Row],[Indice Dia Habil]]</f>
        <v>6178.4377542717648</v>
      </c>
      <c r="AU303" s="15">
        <f>IFERROR(+BA_MAR[[#This Row],[PAX Día Habil]]/AT291-1,0)</f>
        <v>0.35340878709562396</v>
      </c>
      <c r="AV303" s="6">
        <f>+BA_MAR[[#This Row],[Pasajeros Pagos (PAX)]]/BA_MAR[[#This Row],[Trenes Corridos (TC)]]</f>
        <v>103.66279863481229</v>
      </c>
      <c r="AW303" s="6">
        <f>+BA_MAR[[#This Row],[PAX x Tren]]/BA_MAR[[#This Row],[Form. Media Trenes Remolcados]]</f>
        <v>20.732559726962457</v>
      </c>
      <c r="AX303" s="15">
        <f>IFERROR(+BA_MAR[[#This Row],[PAX x Coche]]/AW291-1,0)</f>
        <v>0.26102593473414837</v>
      </c>
      <c r="AY303" s="6">
        <v>180</v>
      </c>
      <c r="AZ303" s="9">
        <f>+BA_MAR[[#This Row],[PAX Kilómetro]]/BA_MAR[[#This Row],[Coches Kilómetro (CK) (5+6+7)]]</f>
        <v>9.0305979808727646</v>
      </c>
      <c r="BA303" s="15">
        <f>IFERROR(+BA_MAR[[#This Row],[Ocupación Media (PaxKm/CocheKm)]]/AZ291-1,0)</f>
        <v>0.26102593473414815</v>
      </c>
      <c r="BB303" s="15">
        <f>+BA_MAR[[#This Row],[Ocupación Media (PaxKm/CocheKm)]]/BA_MAR[[#This Row],[Capacidad x Coche (4xm2)]]</f>
        <v>5.0169988782626469E-2</v>
      </c>
      <c r="BC303" s="15">
        <f>IFERROR(+BA_MAR[[#This Row],[% de Ocupación Media PAX]]/BB291-1,0)</f>
        <v>0.26102593473414815</v>
      </c>
      <c r="BD303" s="36">
        <f>+BA_MAR[[#This Row],[Pasajeros Pagos (PAX)]]*BA_MAR[[#This Row],[PAX Recorrido Medio]]</f>
        <v>2429856</v>
      </c>
      <c r="BE303" s="9">
        <v>16</v>
      </c>
      <c r="BF303" s="35">
        <f>+BA_MAR[[#This Row],[PAX Recorrido Medio]]/BE291-1</f>
        <v>0</v>
      </c>
      <c r="BG303" s="36">
        <f>+BA_MAR[[#This Row],[Pasajeros Pagos (PAX)]]*CN303</f>
        <v>163411.96284819441</v>
      </c>
      <c r="BH303" s="114">
        <f t="shared" si="7"/>
        <v>0.56217438063415281</v>
      </c>
      <c r="BI303" s="81">
        <f>IF(((+AH303*CM303)*((+(20/(1-20/100))/100)+1)-1)&lt;BA_MAR[[#This Row],[Pasajeros Pagos (PAX)]],BA_MAR[[#This Row],[Pasajeros Pagos (PAX)]],((+AH303*CM303)*((+(20/(1-20/100))/100)+1)-1))</f>
        <v>346864.12416880688</v>
      </c>
      <c r="BJ303" s="35">
        <f>+(BA_MAR[[#This Row],[Variación % TC]]*0.2)-(BA_MAR[[#This Row],[Vaciación % PAX Recorrido Medio]]*0.1)-(BA_MAR[[#This Row],[Variación % Ocupación PAX]]*0.5)+(BA_MAR[[#This Row],[Variación % RA]]*0.1)+(BA_MAR[[#This Row],[Variación % Velocidad Comercial TE]]*0.1)</f>
        <v>-4.9681982588738793E-2</v>
      </c>
      <c r="BK303" s="10">
        <v>417460.34774988744</v>
      </c>
      <c r="BL303" s="10">
        <f>+BA_MAR[[#This Row],[Recaudación Vta. Boletos $]]/BA_MAR[[#This Row],[Pasajeros Pagos (PAX)]]</f>
        <v>2.7488730048192975</v>
      </c>
      <c r="BM303" s="15">
        <f>+(BA_MAR[[#This Row],[Tarifa Media $]]*44)/CQ303</f>
        <v>7.3479103498083117E-3</v>
      </c>
      <c r="BN303" s="46">
        <f>+BA_MAR[[#This Row],[Tarifa Media $]]/CP303</f>
        <v>0.13643603003094223</v>
      </c>
      <c r="BO303" s="73">
        <f>+LINEA[[#This Row],[Indice Dia Habil]]</f>
        <v>24.580000000000002</v>
      </c>
      <c r="BP303" s="45">
        <v>36.733000000000004</v>
      </c>
      <c r="BQ303" s="45">
        <v>36.733000000000004</v>
      </c>
      <c r="BR303" s="36">
        <v>17</v>
      </c>
      <c r="BT303" s="63">
        <f>+BA_MAR[[#This Row],[Recaudación Vta. Boletos $]]/BA_MAR[[#This Row],[Km. Línea (entre cabeceras) en Servicio]]</f>
        <v>11364.722395390721</v>
      </c>
      <c r="BU303" s="64">
        <f>+BA_MAR[[#This Row],[Recaudación/Km. Línea (PESOS)]]/CP303</f>
        <v>564.07029473985438</v>
      </c>
      <c r="BV303" s="63">
        <f>+BA_MAR[[#This Row],[Recaudación Vta. Boletos $]]/BA_MAR[[#This Row],[Trenes Corridos (TC)]]</f>
        <v>284.95586877125425</v>
      </c>
      <c r="BW303" s="64">
        <f>+BA_MAR[[#This Row],[Recaudación/Trenes Corridos (PESOS)]]/CP303</f>
        <v>14.143340707630768</v>
      </c>
      <c r="BX303" s="63">
        <f>+BA_MAR[[#This Row],[Recaudación Vta. Boletos $]]/BA_MAR[[#This Row],[Coches Kilómetro (CK) (5+6+7)]]</f>
        <v>1.5514979379373</v>
      </c>
      <c r="BY303" s="64">
        <f>+BA_MAR[[#This Row],[Recaudación/Coche Kilómetro (PESOS)]]/CP303</f>
        <v>7.7006183582232685E-2</v>
      </c>
      <c r="BZ303" s="65">
        <f>+BA_MAR[[#This Row],[Recaudación Vta. Boletos $]]/BA_MAR[[#This Row],[PAX Kilómetro]]</f>
        <v>0.1718045628012061</v>
      </c>
      <c r="CA303" s="66">
        <f>+BA_MAR[[#This Row],[Recaudación/Pasajeros Kilómetro (PESOS)]]/CP303</f>
        <v>8.5272518769338897E-3</v>
      </c>
      <c r="CC303" s="64"/>
      <c r="CE303" s="67"/>
      <c r="CF303" s="36">
        <f>+BA_MAR[[#This Row],[Pasajeros Pagos (PAX)]]/BA_MAR[[#This Row],[Km. Línea (entre cabeceras) en Servicio]]</f>
        <v>4134.3206381183127</v>
      </c>
      <c r="CG303" s="36">
        <f>+BA_MAR[[#This Row],[Pasajeros Pagos (PAX)]]/BA_MAR[[#This Row],[Cantidad de Estaciones en Servicio]]</f>
        <v>8933.2941176470595</v>
      </c>
      <c r="CH303" s="36">
        <f>+BA_MAR[[#This Row],[PAX Kilómetro]]/BA_MAR[[#This Row],[Km. Línea (entre cabeceras) en Servicio]]</f>
        <v>66149.130209893003</v>
      </c>
      <c r="CI303" s="36">
        <f>+BA_MAR[[#This Row],[Coches Kilómetro (CK) (5+6+7)]]/BA_MAR[[#This Row],[Km. Línea (entre cabeceras) en Servicio]]</f>
        <v>7325</v>
      </c>
      <c r="CL303" s="2" t="s">
        <v>282</v>
      </c>
      <c r="CM303" s="144">
        <f t="shared" si="8"/>
        <v>189.41440227648155</v>
      </c>
      <c r="CN303" s="11">
        <v>1.0760273059683827</v>
      </c>
      <c r="CP303" s="10">
        <v>20.147705882352941</v>
      </c>
      <c r="CQ303" s="60">
        <v>16460.518222735853</v>
      </c>
      <c r="CR303" s="10"/>
      <c r="CS303" s="24"/>
      <c r="DF303" s="45">
        <f>+BA_MAR[[#This Row],[Trenes Kilómetro (TK) (1+2+3)]]/BA_MAR[[#This Row],[Trenes Corridos (TC)]]</f>
        <v>36.733000000000004</v>
      </c>
      <c r="EA303" s="2">
        <v>2018</v>
      </c>
      <c r="EB303" s="2" t="s">
        <v>9</v>
      </c>
    </row>
    <row r="304" spans="1:132" x14ac:dyDescent="0.2">
      <c r="A304" s="83" t="s">
        <v>224</v>
      </c>
      <c r="B304" s="2" t="s">
        <v>10</v>
      </c>
      <c r="C304" s="85">
        <v>43160</v>
      </c>
      <c r="D304" s="2" t="s">
        <v>252</v>
      </c>
      <c r="E304" s="4" t="s">
        <v>267</v>
      </c>
      <c r="F304" s="4" t="s">
        <v>298</v>
      </c>
      <c r="G304" s="4" t="s">
        <v>111</v>
      </c>
      <c r="H304" s="6">
        <f>+BA_MAR[[#This Row],[Trenes Corridos (TC)]]*BA_MAR[[#This Row],[Km. Línea (entre cabeceras) en Servicio]]</f>
        <v>58846.266000000003</v>
      </c>
      <c r="K304" s="7">
        <f>+BA_MAR[[#This Row],[TK Remolcados (1)]]+BA_MAR[[#This Row],[TK Coche Motor (2)]]+BA_MAR[[#This Row],[TK Eléctricos (3)]]</f>
        <v>58846.266000000003</v>
      </c>
      <c r="L304" s="15">
        <f>+BA_MAR[[#This Row],[Trenes Kilómetro (TK) (1+2+3)]]/K292-1</f>
        <v>5.0491803278688518E-2</v>
      </c>
      <c r="M304" s="6">
        <f>+BA_MAR[[#This Row],[TK Remolcados (1)]]</f>
        <v>58846.266000000003</v>
      </c>
      <c r="N304" s="6">
        <f>+BA_MAR[[#This Row],[TK Remolcados (1)]]*BA_MAR[[#This Row],[Form. Media Trenes Remolcados]]</f>
        <v>294231.33</v>
      </c>
      <c r="O304" s="6"/>
      <c r="P304" s="6"/>
      <c r="Q304" s="7">
        <f>+BA_MAR[[#This Row],[CK Remolcados (5)]]+BA_MAR[[#This Row],[CK Coche Motor (6)]]+BA_MAR[[#This Row],[CK Eléctricos (7)]]</f>
        <v>294231.33</v>
      </c>
      <c r="R304" s="15">
        <f>+BA_MAR[[#This Row],[Coches Kilómetro (CK) (5+6+7)]]/Q292-1</f>
        <v>5.0491803278688518E-2</v>
      </c>
      <c r="S304" s="120">
        <v>27.88</v>
      </c>
      <c r="T304" s="15">
        <f>+BA_MAR[[#This Row],[Velocidad Comercial Trenes Diésel]]/S292-1</f>
        <v>0</v>
      </c>
      <c r="W304" s="6">
        <v>5</v>
      </c>
      <c r="X304" s="6"/>
      <c r="Y304" s="6"/>
      <c r="Z304" s="6">
        <f>+BA_MAR[[#This Row],[Trenes Corridos (TC)]]*BA_MAR[[#This Row],[Form. Media Trenes Remolcados]]*BA_MAR[[#This Row],[Asientos Prom. x C. Remolcados]]</f>
        <v>576720</v>
      </c>
      <c r="AC304" s="6">
        <v>72</v>
      </c>
      <c r="AF304" s="6">
        <f>+'[2]BS TAB'!$AJ308</f>
        <v>1743</v>
      </c>
      <c r="AG304" s="6">
        <f>+BA_MAR[[#This Row],[Trenes Programados]]-BA_MAR[[#This Row],[Trenes Corridos (TC)]]</f>
        <v>141</v>
      </c>
      <c r="AH304" s="7">
        <f>+'[2]BS TAB'!$AL308</f>
        <v>1602</v>
      </c>
      <c r="AI304" s="15">
        <f>IFERROR(BA_MAR[[#This Row],[Trenes Corridos (TC)]]/AH292-1,0)</f>
        <v>5.0491803278688518E-2</v>
      </c>
      <c r="AJ304" s="6">
        <f>+'[2]BS TAB'!$AM308</f>
        <v>1361</v>
      </c>
      <c r="AK304" s="36">
        <f>+BA_MAR[[#This Row],[Trenes Corridos (TC)]]-BA_MAR[[#This Row],[Trenes Puntuales]]</f>
        <v>241</v>
      </c>
      <c r="AL304" s="111">
        <f>+BA_MAR[[#This Row],[Trenes Puntuales]]/BA_MAR[[#This Row],[Trenes Programados]]</f>
        <v>0.78083763625932301</v>
      </c>
      <c r="AM304" s="82">
        <v>0.95</v>
      </c>
      <c r="AN304" s="82" t="str">
        <f>+IF(BA_MAR[[#This Row],[Regularidad Absoluta]]&gt;=BA_MAR[[#This Row],[RA 95%]],BA_MAR[[#This Row],[Regularidad Absoluta]],"")</f>
        <v/>
      </c>
      <c r="AO304" s="82">
        <f>+BA_MAR[[#This Row],[Trenes Puntuales]]/BA_MAR[[#This Row],[Trenes Corridos (TC)]]</f>
        <v>0.84956304619225964</v>
      </c>
      <c r="AP304" s="82">
        <f>+BA_MAR[[#This Row],[Trenes Corridos (TC)]]/BA_MAR[[#This Row],[Trenes Programados]]</f>
        <v>0.91910499139414803</v>
      </c>
      <c r="AQ304" s="82">
        <f>+BA_MAR[[#This Row],[Regularidad Relativa]]/AO292-1</f>
        <v>0.29428935608710871</v>
      </c>
      <c r="AR304" s="81">
        <f>+'[3]DATOS BS#Bol por Estación'!$AV288</f>
        <v>179905</v>
      </c>
      <c r="AS304" s="15">
        <f>IFERROR(+BA_MAR[[#This Row],[Pasajeros Pagos (PAX)]]/AR292-1,0)</f>
        <v>0.25970661345096802</v>
      </c>
      <c r="AT304" s="6">
        <f>+BA_MAR[[#This Row],[Pasajeros Pagos (PAX)]]/BA_MAR[[#This Row],[Indice Dia Habil]]</f>
        <v>6631.2200516033909</v>
      </c>
      <c r="AU304" s="15">
        <f>IFERROR(+BA_MAR[[#This Row],[PAX Día Habil]]/AT292-1,0)</f>
        <v>0.3014956275352243</v>
      </c>
      <c r="AV304" s="6">
        <f>+BA_MAR[[#This Row],[Pasajeros Pagos (PAX)]]/BA_MAR[[#This Row],[Trenes Corridos (TC)]]</f>
        <v>112.30024968789014</v>
      </c>
      <c r="AW304" s="6">
        <f>+BA_MAR[[#This Row],[PAX x Tren]]/BA_MAR[[#This Row],[Form. Media Trenes Remolcados]]</f>
        <v>22.460049937578027</v>
      </c>
      <c r="AX304" s="15">
        <f>IFERROR(+BA_MAR[[#This Row],[PAX x Coche]]/AW292-1,0)</f>
        <v>0.1991589172988304</v>
      </c>
      <c r="AY304" s="6">
        <v>180</v>
      </c>
      <c r="AZ304" s="9">
        <f>+BA_MAR[[#This Row],[PAX Kilómetro]]/BA_MAR[[#This Row],[Coches Kilómetro (CK) (5+6+7)]]</f>
        <v>9.7830506357021871</v>
      </c>
      <c r="BA304" s="15">
        <f>IFERROR(+BA_MAR[[#This Row],[Ocupación Media (PaxKm/CocheKm)]]/AZ292-1,0)</f>
        <v>0.1991589172988304</v>
      </c>
      <c r="BB304" s="15">
        <f>+BA_MAR[[#This Row],[Ocupación Media (PaxKm/CocheKm)]]/BA_MAR[[#This Row],[Capacidad x Coche (4xm2)]]</f>
        <v>5.4350281309456593E-2</v>
      </c>
      <c r="BC304" s="15">
        <f>IFERROR(+BA_MAR[[#This Row],[% de Ocupación Media PAX]]/BB292-1,0)</f>
        <v>0.1991589172988304</v>
      </c>
      <c r="BD304" s="36">
        <f>+BA_MAR[[#This Row],[Pasajeros Pagos (PAX)]]*BA_MAR[[#This Row],[PAX Recorrido Medio]]</f>
        <v>2878480</v>
      </c>
      <c r="BE304" s="9">
        <v>16</v>
      </c>
      <c r="BF304" s="35">
        <f>+BA_MAR[[#This Row],[PAX Recorrido Medio]]/BE292-1</f>
        <v>0</v>
      </c>
      <c r="BG304" s="36">
        <f>+BA_MAR[[#This Row],[Pasajeros Pagos (PAX)]]*CN304</f>
        <v>178080.56991724248</v>
      </c>
      <c r="BH304" s="114">
        <f t="shared" si="7"/>
        <v>0.56615373381602063</v>
      </c>
      <c r="BI304" s="81">
        <f>IF(((+AH304*CM304)*((+(20/(1-20/100))/100)+1)-1)&lt;BA_MAR[[#This Row],[Pasajeros Pagos (PAX)]],BA_MAR[[#This Row],[Pasajeros Pagos (PAX)]],((+AH304*CM304)*((+(20/(1-20/100))/100)+1)-1))</f>
        <v>414674.53801644209</v>
      </c>
      <c r="BJ304" s="35">
        <f>+(BA_MAR[[#This Row],[Variación % TC]]*0.2)-(BA_MAR[[#This Row],[Vaciación % PAX Recorrido Medio]]*0.1)-(BA_MAR[[#This Row],[Variación % Ocupación PAX]]*0.5)+(BA_MAR[[#This Row],[Variación % RA]]*0.1)+(BA_MAR[[#This Row],[Variación % Velocidad Comercial TE]]*0.1)</f>
        <v>-6.005216238496662E-2</v>
      </c>
      <c r="BK304" s="10">
        <v>488949.09795497317</v>
      </c>
      <c r="BL304" s="10">
        <f>+BA_MAR[[#This Row],[Recaudación Vta. Boletos $]]/BA_MAR[[#This Row],[Pasajeros Pagos (PAX)]]</f>
        <v>2.7178182816207062</v>
      </c>
      <c r="BM304" s="15">
        <f>+(BA_MAR[[#This Row],[Tarifa Media $]]*44)/CQ304</f>
        <v>7.1941774304119088E-3</v>
      </c>
      <c r="BN304" s="46">
        <f>+BA_MAR[[#This Row],[Tarifa Media $]]/CP304</f>
        <v>0.13229609834865644</v>
      </c>
      <c r="BO304" s="73">
        <f>+LINEA[[#This Row],[Indice Dia Habil]]</f>
        <v>27.130000000000003</v>
      </c>
      <c r="BP304" s="45">
        <v>36.733000000000004</v>
      </c>
      <c r="BQ304" s="45">
        <v>36.733000000000004</v>
      </c>
      <c r="BR304" s="36">
        <v>17</v>
      </c>
      <c r="BT304" s="63">
        <f>+BA_MAR[[#This Row],[Recaudación Vta. Boletos $]]/BA_MAR[[#This Row],[Km. Línea (entre cabeceras) en Servicio]]</f>
        <v>13310.89478003357</v>
      </c>
      <c r="BU304" s="64">
        <f>+BA_MAR[[#This Row],[Recaudación/Km. Línea (PESOS)]]/CP304</f>
        <v>647.93862666852795</v>
      </c>
      <c r="BV304" s="63">
        <f>+BA_MAR[[#This Row],[Recaudación Vta. Boletos $]]/BA_MAR[[#This Row],[Trenes Corridos (TC)]]</f>
        <v>305.21167163231786</v>
      </c>
      <c r="BW304" s="64">
        <f>+BA_MAR[[#This Row],[Recaudación/Trenes Corridos (PESOS)]]/CP304</f>
        <v>14.85688487728779</v>
      </c>
      <c r="BX304" s="63">
        <f>+BA_MAR[[#This Row],[Recaudación Vta. Boletos $]]/BA_MAR[[#This Row],[Coches Kilómetro (CK) (5+6+7)]]</f>
        <v>1.6617846167332797</v>
      </c>
      <c r="BY304" s="64">
        <f>+BA_MAR[[#This Row],[Recaudación/Coche Kilómetro (PESOS)]]/CP304</f>
        <v>8.0891214315671409E-2</v>
      </c>
      <c r="BZ304" s="65">
        <f>+BA_MAR[[#This Row],[Recaudación Vta. Boletos $]]/BA_MAR[[#This Row],[PAX Kilómetro]]</f>
        <v>0.16986364260129413</v>
      </c>
      <c r="CA304" s="66">
        <f>+BA_MAR[[#This Row],[Recaudación/Pasajeros Kilómetro (PESOS)]]/CP304</f>
        <v>8.2685061467910274E-3</v>
      </c>
      <c r="CC304" s="64"/>
      <c r="CE304" s="67"/>
      <c r="CF304" s="36">
        <f>+BA_MAR[[#This Row],[Pasajeros Pagos (PAX)]]/BA_MAR[[#This Row],[Km. Línea (entre cabeceras) en Servicio]]</f>
        <v>4897.6397244984073</v>
      </c>
      <c r="CG304" s="36">
        <f>+BA_MAR[[#This Row],[Pasajeros Pagos (PAX)]]/BA_MAR[[#This Row],[Cantidad de Estaciones en Servicio]]</f>
        <v>10582.64705882353</v>
      </c>
      <c r="CH304" s="36">
        <f>+BA_MAR[[#This Row],[PAX Kilómetro]]/BA_MAR[[#This Row],[Km. Línea (entre cabeceras) en Servicio]]</f>
        <v>78362.235591974517</v>
      </c>
      <c r="CI304" s="36">
        <f>+BA_MAR[[#This Row],[Coches Kilómetro (CK) (5+6+7)]]/BA_MAR[[#This Row],[Km. Línea (entre cabeceras) en Servicio]]</f>
        <v>8010</v>
      </c>
      <c r="CM304" s="144">
        <f t="shared" si="8"/>
        <v>207.07892035777382</v>
      </c>
      <c r="CN304" s="11">
        <v>0.98985892508403028</v>
      </c>
      <c r="CP304" s="10">
        <v>20.54345</v>
      </c>
      <c r="CQ304" s="33">
        <v>16622.331815975824</v>
      </c>
      <c r="CR304" s="10"/>
      <c r="CS304" s="24"/>
      <c r="CX304" s="28"/>
      <c r="DF304" s="45">
        <f>+BA_MAR[[#This Row],[Trenes Kilómetro (TK) (1+2+3)]]/BA_MAR[[#This Row],[Trenes Corridos (TC)]]</f>
        <v>36.733000000000004</v>
      </c>
      <c r="EA304" s="2">
        <v>2018</v>
      </c>
      <c r="EB304" s="2" t="s">
        <v>10</v>
      </c>
    </row>
    <row r="305" spans="1:132" x14ac:dyDescent="0.2">
      <c r="A305" s="83" t="s">
        <v>224</v>
      </c>
      <c r="B305" s="2" t="s">
        <v>0</v>
      </c>
      <c r="C305" s="85">
        <v>43191</v>
      </c>
      <c r="D305" s="2" t="s">
        <v>252</v>
      </c>
      <c r="E305" s="4" t="s">
        <v>267</v>
      </c>
      <c r="F305" s="4" t="s">
        <v>298</v>
      </c>
      <c r="G305" s="4" t="s">
        <v>111</v>
      </c>
      <c r="H305" s="6">
        <f>+BA_MAR[[#This Row],[Trenes Corridos (TC)]]*BA_MAR[[#This Row],[Km. Línea (entre cabeceras) en Servicio]]</f>
        <v>59360.528000000006</v>
      </c>
      <c r="K305" s="7">
        <f>+BA_MAR[[#This Row],[TK Remolcados (1)]]+BA_MAR[[#This Row],[TK Coche Motor (2)]]+BA_MAR[[#This Row],[TK Eléctricos (3)]]</f>
        <v>59360.528000000006</v>
      </c>
      <c r="L305" s="15">
        <f>+BA_MAR[[#This Row],[Trenes Kilómetro (TK) (1+2+3)]]/K293-1</f>
        <v>4.1237113402061709E-2</v>
      </c>
      <c r="M305" s="6">
        <f>+BA_MAR[[#This Row],[TK Remolcados (1)]]</f>
        <v>59360.528000000006</v>
      </c>
      <c r="N305" s="6">
        <f>+BA_MAR[[#This Row],[TK Remolcados (1)]]*BA_MAR[[#This Row],[Form. Media Trenes Remolcados]]</f>
        <v>296802.64</v>
      </c>
      <c r="O305" s="6"/>
      <c r="P305" s="6"/>
      <c r="Q305" s="7">
        <f>+BA_MAR[[#This Row],[CK Remolcados (5)]]+BA_MAR[[#This Row],[CK Coche Motor (6)]]+BA_MAR[[#This Row],[CK Eléctricos (7)]]</f>
        <v>296802.64</v>
      </c>
      <c r="R305" s="15">
        <f>+BA_MAR[[#This Row],[Coches Kilómetro (CK) (5+6+7)]]/Q293-1</f>
        <v>4.1237113402061709E-2</v>
      </c>
      <c r="S305" s="120">
        <v>27.88</v>
      </c>
      <c r="T305" s="15">
        <f>+BA_MAR[[#This Row],[Velocidad Comercial Trenes Diésel]]/S293-1</f>
        <v>0</v>
      </c>
      <c r="W305" s="6">
        <v>5</v>
      </c>
      <c r="X305" s="6"/>
      <c r="Y305" s="6"/>
      <c r="Z305" s="6">
        <f>+BA_MAR[[#This Row],[Trenes Corridos (TC)]]*BA_MAR[[#This Row],[Form. Media Trenes Remolcados]]*BA_MAR[[#This Row],[Asientos Prom. x C. Remolcados]]</f>
        <v>581760</v>
      </c>
      <c r="AC305" s="6">
        <v>72</v>
      </c>
      <c r="AF305" s="6">
        <f>+'[2]BS TAB'!$AJ309</f>
        <v>1678</v>
      </c>
      <c r="AG305" s="6">
        <f>+BA_MAR[[#This Row],[Trenes Programados]]-BA_MAR[[#This Row],[Trenes Corridos (TC)]]</f>
        <v>62</v>
      </c>
      <c r="AH305" s="7">
        <f>+'[2]BS TAB'!$AL309</f>
        <v>1616</v>
      </c>
      <c r="AI305" s="15">
        <f>IFERROR(BA_MAR[[#This Row],[Trenes Corridos (TC)]]/AH293-1,0)</f>
        <v>4.1237113402061931E-2</v>
      </c>
      <c r="AJ305" s="6">
        <f>+'[2]BS TAB'!$AM309</f>
        <v>1401</v>
      </c>
      <c r="AK305" s="36">
        <f>+BA_MAR[[#This Row],[Trenes Corridos (TC)]]-BA_MAR[[#This Row],[Trenes Puntuales]]</f>
        <v>215</v>
      </c>
      <c r="AL305" s="111">
        <f>+BA_MAR[[#This Row],[Trenes Puntuales]]/BA_MAR[[#This Row],[Trenes Programados]]</f>
        <v>0.83492252681764001</v>
      </c>
      <c r="AM305" s="82">
        <v>0.95</v>
      </c>
      <c r="AN305" s="82" t="str">
        <f>+IF(BA_MAR[[#This Row],[Regularidad Absoluta]]&gt;=BA_MAR[[#This Row],[RA 95%]],BA_MAR[[#This Row],[Regularidad Absoluta]],"")</f>
        <v/>
      </c>
      <c r="AO305" s="82">
        <f>+BA_MAR[[#This Row],[Trenes Puntuales]]/BA_MAR[[#This Row],[Trenes Corridos (TC)]]</f>
        <v>0.8669554455445545</v>
      </c>
      <c r="AP305" s="82">
        <f>+BA_MAR[[#This Row],[Trenes Corridos (TC)]]/BA_MAR[[#This Row],[Trenes Programados]]</f>
        <v>0.96305125148986892</v>
      </c>
      <c r="AQ305" s="82">
        <f>+BA_MAR[[#This Row],[Regularidad Relativa]]/AO293-1</f>
        <v>6.9566654598687272E-2</v>
      </c>
      <c r="AR305" s="81">
        <f>+'[3]DATOS BS#Bol por Estación'!$AV289</f>
        <v>190285</v>
      </c>
      <c r="AS305" s="15">
        <f>IFERROR(+BA_MAR[[#This Row],[Pasajeros Pagos (PAX)]]/AR293-1,0)</f>
        <v>0.32817516821621018</v>
      </c>
      <c r="AT305" s="6">
        <f>+BA_MAR[[#This Row],[Pasajeros Pagos (PAX)]]/BA_MAR[[#This Row],[Indice Dia Habil]]</f>
        <v>7282.2426329889013</v>
      </c>
      <c r="AU305" s="15">
        <f>IFERROR(+BA_MAR[[#This Row],[PAX Día Habil]]/AT293-1,0)</f>
        <v>0.31902585592080568</v>
      </c>
      <c r="AV305" s="6">
        <f>+BA_MAR[[#This Row],[Pasajeros Pagos (PAX)]]/BA_MAR[[#This Row],[Trenes Corridos (TC)]]</f>
        <v>117.75061881188118</v>
      </c>
      <c r="AW305" s="6">
        <f>+BA_MAR[[#This Row],[PAX x Tren]]/BA_MAR[[#This Row],[Form. Media Trenes Remolcados]]</f>
        <v>23.550123762376238</v>
      </c>
      <c r="AX305" s="15">
        <f>IFERROR(+BA_MAR[[#This Row],[PAX x Coche]]/AW293-1,0)</f>
        <v>0.27557417145517205</v>
      </c>
      <c r="AY305" s="6">
        <v>180</v>
      </c>
      <c r="AZ305" s="9">
        <f>+BA_MAR[[#This Row],[PAX Kilómetro]]/BA_MAR[[#This Row],[Coches Kilómetro (CK) (5+6+7)]]</f>
        <v>10.257860240057163</v>
      </c>
      <c r="BA305" s="15">
        <f>IFERROR(+BA_MAR[[#This Row],[Ocupación Media (PaxKm/CocheKm)]]/AZ293-1,0)</f>
        <v>0.27557417145517227</v>
      </c>
      <c r="BB305" s="15">
        <f>+BA_MAR[[#This Row],[Ocupación Media (PaxKm/CocheKm)]]/BA_MAR[[#This Row],[Capacidad x Coche (4xm2)]]</f>
        <v>5.6988112444762012E-2</v>
      </c>
      <c r="BC305" s="15">
        <f>IFERROR(+BA_MAR[[#This Row],[% de Ocupación Media PAX]]/BB293-1,0)</f>
        <v>0.27557417145517205</v>
      </c>
      <c r="BD305" s="36">
        <f>+BA_MAR[[#This Row],[Pasajeros Pagos (PAX)]]*BA_MAR[[#This Row],[PAX Recorrido Medio]]</f>
        <v>3044560</v>
      </c>
      <c r="BE305" s="9">
        <v>16</v>
      </c>
      <c r="BF305" s="35">
        <f>+BA_MAR[[#This Row],[PAX Recorrido Medio]]/BE293-1</f>
        <v>0</v>
      </c>
      <c r="BG305" s="36">
        <f>+BA_MAR[[#This Row],[Pasajeros Pagos (PAX)]]*CN305</f>
        <v>198405.21363845965</v>
      </c>
      <c r="BH305" s="114">
        <f t="shared" si="7"/>
        <v>0.52000076482118374</v>
      </c>
      <c r="BI305" s="81">
        <f>IF(((+AH305*CM305)*((+(20/(1-20/100))/100)+1)-1)&lt;BA_MAR[[#This Row],[Pasajeros Pagos (PAX)]],BA_MAR[[#This Row],[Pasajeros Pagos (PAX)]],((+AH305*CM305)*((+(20/(1-20/100))/100)+1)-1))</f>
        <v>396427.71499232133</v>
      </c>
      <c r="BJ305" s="35">
        <f>+(BA_MAR[[#This Row],[Variación % TC]]*0.2)-(BA_MAR[[#This Row],[Vaciación % PAX Recorrido Medio]]*0.1)-(BA_MAR[[#This Row],[Variación % Ocupación PAX]]*0.5)+(BA_MAR[[#This Row],[Variación % RA]]*0.1)+(BA_MAR[[#This Row],[Variación % Velocidad Comercial TE]]*0.1)</f>
        <v>-0.1225829975873049</v>
      </c>
      <c r="BK305" s="10">
        <v>581738.54660443473</v>
      </c>
      <c r="BL305" s="10">
        <f>+BA_MAR[[#This Row],[Recaudación Vta. Boletos $]]/BA_MAR[[#This Row],[Pasajeros Pagos (PAX)]]</f>
        <v>3.0571960301885843</v>
      </c>
      <c r="BM305" s="15">
        <f>+(BA_MAR[[#This Row],[Tarifa Media $]]*44)/CQ305</f>
        <v>8.0145054781542643E-3</v>
      </c>
      <c r="BN305" s="46">
        <f>+BA_MAR[[#This Row],[Tarifa Media $]]/CP305</f>
        <v>0.14891053731198145</v>
      </c>
      <c r="BO305" s="73">
        <f>+LINEA[[#This Row],[Indice Dia Habil]]</f>
        <v>26.130000000000003</v>
      </c>
      <c r="BP305" s="45">
        <v>36.733000000000004</v>
      </c>
      <c r="BQ305" s="45">
        <v>36.733000000000004</v>
      </c>
      <c r="BR305" s="36">
        <v>17</v>
      </c>
      <c r="BT305" s="63">
        <f>+BA_MAR[[#This Row],[Recaudación Vta. Boletos $]]/BA_MAR[[#This Row],[Km. Línea (entre cabeceras) en Servicio]]</f>
        <v>15836.946250086698</v>
      </c>
      <c r="BU305" s="64">
        <f>+BA_MAR[[#This Row],[Recaudación/Km. Línea (PESOS)]]/CP305</f>
        <v>771.38925740915215</v>
      </c>
      <c r="BV305" s="63">
        <f>+BA_MAR[[#This Row],[Recaudación Vta. Boletos $]]/BA_MAR[[#This Row],[Trenes Corridos (TC)]]</f>
        <v>359.98672438393237</v>
      </c>
      <c r="BW305" s="64">
        <f>+BA_MAR[[#This Row],[Recaudación/Trenes Corridos (PESOS)]]/CP305</f>
        <v>17.534307916095539</v>
      </c>
      <c r="BX305" s="63">
        <f>+BA_MAR[[#This Row],[Recaudación Vta. Boletos $]]/BA_MAR[[#This Row],[Coches Kilómetro (CK) (5+6+7)]]</f>
        <v>1.9600181002582548</v>
      </c>
      <c r="BY305" s="64">
        <f>+BA_MAR[[#This Row],[Recaudación/Coche Kilómetro (PESOS)]]/CP305</f>
        <v>9.5468967501132707E-2</v>
      </c>
      <c r="BZ305" s="65">
        <f>+BA_MAR[[#This Row],[Recaudación Vta. Boletos $]]/BA_MAR[[#This Row],[PAX Kilómetro]]</f>
        <v>0.19107475188678652</v>
      </c>
      <c r="CA305" s="66">
        <f>+BA_MAR[[#This Row],[Recaudación/Pasajeros Kilómetro (PESOS)]]/CP305</f>
        <v>9.3069085819988406E-3</v>
      </c>
      <c r="CC305" s="64"/>
      <c r="CE305" s="67"/>
      <c r="CF305" s="36">
        <f>+BA_MAR[[#This Row],[Pasajeros Pagos (PAX)]]/BA_MAR[[#This Row],[Km. Línea (entre cabeceras) en Servicio]]</f>
        <v>5180.2194212288668</v>
      </c>
      <c r="CG305" s="36">
        <f>+BA_MAR[[#This Row],[Pasajeros Pagos (PAX)]]/BA_MAR[[#This Row],[Cantidad de Estaciones en Servicio]]</f>
        <v>11193.235294117647</v>
      </c>
      <c r="CH305" s="36">
        <f>+BA_MAR[[#This Row],[PAX Kilómetro]]/BA_MAR[[#This Row],[Km. Línea (entre cabeceras) en Servicio]]</f>
        <v>82883.51073966187</v>
      </c>
      <c r="CI305" s="36">
        <f>+BA_MAR[[#This Row],[Coches Kilómetro (CK) (5+6+7)]]/BA_MAR[[#This Row],[Km. Línea (entre cabeceras) en Servicio]]</f>
        <v>8079.9999999999991</v>
      </c>
      <c r="CM305" s="144">
        <f t="shared" si="8"/>
        <v>196.25183910510955</v>
      </c>
      <c r="CN305" s="11">
        <v>1.0426739555848314</v>
      </c>
      <c r="CP305" s="10">
        <v>20.530421052631578</v>
      </c>
      <c r="CQ305" s="33">
        <v>16784.145409215795</v>
      </c>
      <c r="CR305" s="10"/>
      <c r="CS305" s="24"/>
      <c r="CX305" s="28"/>
      <c r="DF305" s="45">
        <f>+BA_MAR[[#This Row],[Trenes Kilómetro (TK) (1+2+3)]]/BA_MAR[[#This Row],[Trenes Corridos (TC)]]</f>
        <v>36.733000000000004</v>
      </c>
      <c r="EA305" s="2">
        <v>2018</v>
      </c>
      <c r="EB305" s="2" t="s">
        <v>0</v>
      </c>
    </row>
    <row r="306" spans="1:132" x14ac:dyDescent="0.2">
      <c r="A306" s="83" t="s">
        <v>224</v>
      </c>
      <c r="B306" s="2" t="s">
        <v>1</v>
      </c>
      <c r="C306" s="85">
        <v>43221</v>
      </c>
      <c r="D306" s="2" t="s">
        <v>252</v>
      </c>
      <c r="E306" s="4" t="s">
        <v>267</v>
      </c>
      <c r="F306" s="4" t="s">
        <v>298</v>
      </c>
      <c r="G306" s="4" t="s">
        <v>111</v>
      </c>
      <c r="H306" s="6">
        <f>+BA_MAR[[#This Row],[Trenes Corridos (TC)]]*BA_MAR[[#This Row],[Km. Línea (entre cabeceras) en Servicio]]</f>
        <v>53440.958000000006</v>
      </c>
      <c r="K306" s="7">
        <f>+BA_MAR[[#This Row],[TK Remolcados (1)]]+BA_MAR[[#This Row],[TK Coche Motor (2)]]+BA_MAR[[#This Row],[TK Eléctricos (3)]]</f>
        <v>53440.958000000006</v>
      </c>
      <c r="L306" s="15">
        <f>+BA_MAR[[#This Row],[Trenes Kilómetro (TK) (1+2+3)]]/K294-1</f>
        <v>-0.11613079031872275</v>
      </c>
      <c r="M306" s="6">
        <f>+BA_MAR[[#This Row],[TK Remolcados (1)]]</f>
        <v>53440.958000000006</v>
      </c>
      <c r="N306" s="6">
        <f>+BA_MAR[[#This Row],[TK Remolcados (1)]]*BA_MAR[[#This Row],[Form. Media Trenes Remolcados]]</f>
        <v>267204.79000000004</v>
      </c>
      <c r="O306" s="6"/>
      <c r="P306" s="6"/>
      <c r="Q306" s="7">
        <f>+BA_MAR[[#This Row],[CK Remolcados (5)]]+BA_MAR[[#This Row],[CK Coche Motor (6)]]+BA_MAR[[#This Row],[CK Eléctricos (7)]]</f>
        <v>267204.79000000004</v>
      </c>
      <c r="R306" s="15">
        <f>+BA_MAR[[#This Row],[Coches Kilómetro (CK) (5+6+7)]]/Q294-1</f>
        <v>-0.11613079031872275</v>
      </c>
      <c r="S306" s="120">
        <v>27.88</v>
      </c>
      <c r="T306" s="15">
        <f>+BA_MAR[[#This Row],[Velocidad Comercial Trenes Diésel]]/S294-1</f>
        <v>0</v>
      </c>
      <c r="W306" s="6">
        <v>5</v>
      </c>
      <c r="X306" s="6"/>
      <c r="Y306" s="6"/>
      <c r="Z306" s="6">
        <f>+BA_MAR[[#This Row],[Trenes Corridos (TC)]]*BA_MAR[[#This Row],[Form. Media Trenes Remolcados]]*BA_MAR[[#This Row],[Asientos Prom. x C. Remolcados]]</f>
        <v>560880</v>
      </c>
      <c r="AC306" s="6">
        <v>72</v>
      </c>
      <c r="AF306" s="6">
        <f>+'[2]BS TAB'!$AJ310</f>
        <v>1764</v>
      </c>
      <c r="AG306" s="6">
        <f>+BA_MAR[[#This Row],[Trenes Programados]]-BA_MAR[[#This Row],[Trenes Corridos (TC)]]</f>
        <v>206</v>
      </c>
      <c r="AH306" s="7">
        <f>+'[2]BS TAB'!$AL310</f>
        <v>1558</v>
      </c>
      <c r="AI306" s="15">
        <f>IFERROR(BA_MAR[[#This Row],[Trenes Corridos (TC)]]/AH294-1,0)</f>
        <v>-5.3462940461725394E-2</v>
      </c>
      <c r="AJ306" s="6">
        <f>+'[2]BS TAB'!$AM310</f>
        <v>1138</v>
      </c>
      <c r="AK306" s="36">
        <f>+BA_MAR[[#This Row],[Trenes Corridos (TC)]]-BA_MAR[[#This Row],[Trenes Puntuales]]</f>
        <v>420</v>
      </c>
      <c r="AL306" s="111">
        <f>+BA_MAR[[#This Row],[Trenes Puntuales]]/BA_MAR[[#This Row],[Trenes Programados]]</f>
        <v>0.64512471655328796</v>
      </c>
      <c r="AM306" s="82">
        <v>0.95</v>
      </c>
      <c r="AN306" s="82" t="str">
        <f>+IF(BA_MAR[[#This Row],[Regularidad Absoluta]]&gt;=BA_MAR[[#This Row],[RA 95%]],BA_MAR[[#This Row],[Regularidad Absoluta]],"")</f>
        <v/>
      </c>
      <c r="AO306" s="82">
        <f>+BA_MAR[[#This Row],[Trenes Puntuales]]/BA_MAR[[#This Row],[Trenes Corridos (TC)]]</f>
        <v>0.73042362002567396</v>
      </c>
      <c r="AP306" s="82">
        <f>+BA_MAR[[#This Row],[Trenes Corridos (TC)]]/BA_MAR[[#This Row],[Trenes Programados]]</f>
        <v>0.8832199546485261</v>
      </c>
      <c r="AQ306" s="82">
        <f>+BA_MAR[[#This Row],[Regularidad Relativa]]/AO294-1</f>
        <v>-0.16217611250016772</v>
      </c>
      <c r="AR306" s="81">
        <f>+'[3]DATOS BS#Bol por Estación'!$AV290</f>
        <v>164908</v>
      </c>
      <c r="AS306" s="15">
        <f>IFERROR(+BA_MAR[[#This Row],[Pasajeros Pagos (PAX)]]/AR294-1,0)</f>
        <v>2.8842374520385627E-2</v>
      </c>
      <c r="AT306" s="6">
        <f>+BA_MAR[[#This Row],[Pasajeros Pagos (PAX)]]/BA_MAR[[#This Row],[Indice Dia Habil]]</f>
        <v>5979.2603335750537</v>
      </c>
      <c r="AU306" s="15">
        <f>IFERROR(+BA_MAR[[#This Row],[PAX Día Habil]]/AT294-1,0)</f>
        <v>2.8842374520385405E-2</v>
      </c>
      <c r="AV306" s="6">
        <f>+BA_MAR[[#This Row],[Pasajeros Pagos (PAX)]]/BA_MAR[[#This Row],[Trenes Corridos (TC)]]</f>
        <v>105.84595635430038</v>
      </c>
      <c r="AW306" s="6">
        <f>+BA_MAR[[#This Row],[PAX x Tren]]/BA_MAR[[#This Row],[Form. Media Trenes Remolcados]]</f>
        <v>21.169191270860075</v>
      </c>
      <c r="AX306" s="15">
        <f>IFERROR(+BA_MAR[[#This Row],[PAX x Coche]]/AW294-1,0)</f>
        <v>8.6954138934887348E-2</v>
      </c>
      <c r="AY306" s="6">
        <v>180</v>
      </c>
      <c r="AZ306" s="9">
        <f>+BA_MAR[[#This Row],[PAX Kilómetro]]/BA_MAR[[#This Row],[Coches Kilómetro (CK) (5+6+7)]]</f>
        <v>9.8745535212897924</v>
      </c>
      <c r="BA306" s="15">
        <f>IFERROR(+BA_MAR[[#This Row],[Ocupación Media (PaxKm/CocheKm)]]/AZ294-1,0)</f>
        <v>0.16402106018760998</v>
      </c>
      <c r="BB306" s="15">
        <f>+BA_MAR[[#This Row],[Ocupación Media (PaxKm/CocheKm)]]/BA_MAR[[#This Row],[Capacidad x Coche (4xm2)]]</f>
        <v>5.4858630673832183E-2</v>
      </c>
      <c r="BC306" s="15">
        <f>IFERROR(+BA_MAR[[#This Row],[% de Ocupación Media PAX]]/BB294-1,0)</f>
        <v>0.1640210601876102</v>
      </c>
      <c r="BD306" s="36">
        <f>+BA_MAR[[#This Row],[Pasajeros Pagos (PAX)]]*BA_MAR[[#This Row],[PAX Recorrido Medio]]</f>
        <v>2638528</v>
      </c>
      <c r="BE306" s="9">
        <v>16</v>
      </c>
      <c r="BF306" s="35">
        <f>+BA_MAR[[#This Row],[PAX Recorrido Medio]]/BE294-1</f>
        <v>0</v>
      </c>
      <c r="BG306" s="36">
        <f>+BA_MAR[[#This Row],[Pasajeros Pagos (PAX)]]*CN306</f>
        <v>169097.23596071333</v>
      </c>
      <c r="BH306" s="114">
        <f t="shared" si="7"/>
        <v>0.57617491866167669</v>
      </c>
      <c r="BI306" s="81">
        <f>IF(((+AH306*CM306)*((+(20/(1-20/100))/100)+1)-1)&lt;BA_MAR[[#This Row],[Pasajeros Pagos (PAX)]],BA_MAR[[#This Row],[Pasajeros Pagos (PAX)]],((+AH306*CM306)*((+(20/(1-20/100))/100)+1)-1))</f>
        <v>389094.48086287337</v>
      </c>
      <c r="BJ306" s="35">
        <f>+(BA_MAR[[#This Row],[Variación % TC]]*0.2)-(BA_MAR[[#This Row],[Vaciación % PAX Recorrido Medio]]*0.1)-(BA_MAR[[#This Row],[Variación % Ocupación PAX]]*0.5)+(BA_MAR[[#This Row],[Variación % RA]]*0.1)+(BA_MAR[[#This Row],[Variación % Velocidad Comercial TE]]*0.1)</f>
        <v>-0.10892072943616696</v>
      </c>
      <c r="BK306" s="10">
        <v>502557.9</v>
      </c>
      <c r="BL306" s="10">
        <f>+BA_MAR[[#This Row],[Recaudación Vta. Boletos $]]/BA_MAR[[#This Row],[Pasajeros Pagos (PAX)]]</f>
        <v>3.0475046692701389</v>
      </c>
      <c r="BM306" s="15">
        <f>+(BA_MAR[[#This Row],[Tarifa Media $]]*44)/CQ306</f>
        <v>7.9128130445998424E-3</v>
      </c>
      <c r="BN306" s="46">
        <f>+BA_MAR[[#This Row],[Tarifa Media $]]/CP306</f>
        <v>0.12581136247942792</v>
      </c>
      <c r="BO306" s="73">
        <f>+LINEA[[#This Row],[Indice Dia Habil]]</f>
        <v>27.580000000000002</v>
      </c>
      <c r="BP306" s="45">
        <v>34.301000000000002</v>
      </c>
      <c r="BQ306" s="45">
        <v>36.733000000000004</v>
      </c>
      <c r="BR306" s="36">
        <v>16</v>
      </c>
      <c r="BT306" s="63">
        <f>+BA_MAR[[#This Row],[Recaudación Vta. Boletos $]]/BA_MAR[[#This Row],[Km. Línea (entre cabeceras) en Servicio]]</f>
        <v>14651.406664528731</v>
      </c>
      <c r="BU306" s="64">
        <f>+BA_MAR[[#This Row],[Recaudación/Km. Línea (PESOS)]]/CP306</f>
        <v>604.8599213946386</v>
      </c>
      <c r="BV306" s="63">
        <f>+BA_MAR[[#This Row],[Recaudación Vta. Boletos $]]/BA_MAR[[#This Row],[Trenes Corridos (TC)]]</f>
        <v>322.56604621309373</v>
      </c>
      <c r="BW306" s="64">
        <f>+BA_MAR[[#This Row],[Recaudación/Trenes Corridos (PESOS)]]/CP306</f>
        <v>13.316623981872592</v>
      </c>
      <c r="BX306" s="63">
        <f>+BA_MAR[[#This Row],[Recaudación Vta. Boletos $]]/BA_MAR[[#This Row],[Coches Kilómetro (CK) (5+6+7)]]</f>
        <v>1.8807967476930334</v>
      </c>
      <c r="BY306" s="64">
        <f>+BA_MAR[[#This Row],[Recaudación/Coche Kilómetro (PESOS)]]/CP306</f>
        <v>7.764568952434385E-2</v>
      </c>
      <c r="BZ306" s="65">
        <f>+BA_MAR[[#This Row],[Recaudación Vta. Boletos $]]/BA_MAR[[#This Row],[PAX Kilómetro]]</f>
        <v>0.19046904182938368</v>
      </c>
      <c r="CA306" s="66">
        <f>+BA_MAR[[#This Row],[Recaudación/Pasajeros Kilómetro (PESOS)]]/CP306</f>
        <v>7.8632101549642452E-3</v>
      </c>
      <c r="CC306" s="64"/>
      <c r="CE306" s="67"/>
      <c r="CF306" s="36">
        <f>+BA_MAR[[#This Row],[Pasajeros Pagos (PAX)]]/BA_MAR[[#This Row],[Km. Línea (entre cabeceras) en Servicio]]</f>
        <v>4807.6732456779682</v>
      </c>
      <c r="CG306" s="36">
        <f>+BA_MAR[[#This Row],[Pasajeros Pagos (PAX)]]/BA_MAR[[#This Row],[Cantidad de Estaciones en Servicio]]</f>
        <v>10306.75</v>
      </c>
      <c r="CH306" s="36">
        <f>+BA_MAR[[#This Row],[PAX Kilómetro]]/BA_MAR[[#This Row],[Km. Línea (entre cabeceras) en Servicio]]</f>
        <v>76922.771930847492</v>
      </c>
      <c r="CI306" s="36">
        <f>+BA_MAR[[#This Row],[Coches Kilómetro (CK) (5+6+7)]]/BA_MAR[[#This Row],[Km. Línea (entre cabeceras) en Servicio]]</f>
        <v>7790.0000000000009</v>
      </c>
      <c r="CL306" s="2" t="s">
        <v>283</v>
      </c>
      <c r="CM306" s="144">
        <f t="shared" si="8"/>
        <v>199.79228799120582</v>
      </c>
      <c r="CN306" s="11">
        <v>1.0254034732136301</v>
      </c>
      <c r="CP306" s="10">
        <v>24.222809523809524</v>
      </c>
      <c r="CQ306" s="60">
        <v>16945.959002455766</v>
      </c>
      <c r="CR306" s="10"/>
      <c r="CS306" s="24"/>
      <c r="DF306" s="45">
        <f>+BA_MAR[[#This Row],[Trenes Kilómetro (TK) (1+2+3)]]/BA_MAR[[#This Row],[Trenes Corridos (TC)]]</f>
        <v>34.301000000000002</v>
      </c>
      <c r="EA306" s="2">
        <v>2018</v>
      </c>
      <c r="EB306" s="2" t="s">
        <v>1</v>
      </c>
    </row>
    <row r="307" spans="1:132" ht="13.7" customHeight="1" x14ac:dyDescent="0.2">
      <c r="A307" s="83" t="s">
        <v>224</v>
      </c>
      <c r="B307" s="2" t="s">
        <v>2</v>
      </c>
      <c r="C307" s="85">
        <v>43252</v>
      </c>
      <c r="D307" s="2" t="s">
        <v>252</v>
      </c>
      <c r="E307" s="4" t="s">
        <v>267</v>
      </c>
      <c r="F307" s="4" t="s">
        <v>298</v>
      </c>
      <c r="G307" s="4" t="s">
        <v>111</v>
      </c>
      <c r="H307" s="6">
        <f>+BA_MAR[[#This Row],[Trenes Corridos (TC)]]*BA_MAR[[#This Row],[Km. Línea (entre cabeceras) en Servicio]]</f>
        <v>49873.654000000002</v>
      </c>
      <c r="K307" s="7">
        <f>+BA_MAR[[#This Row],[TK Remolcados (1)]]+BA_MAR[[#This Row],[TK Coche Motor (2)]]+BA_MAR[[#This Row],[TK Eléctricos (3)]]</f>
        <v>49873.654000000002</v>
      </c>
      <c r="L307" s="15">
        <f>+BA_MAR[[#This Row],[Trenes Kilómetro (TK) (1+2+3)]]/K295-1</f>
        <v>-0.16085642839348813</v>
      </c>
      <c r="M307" s="6">
        <f>+BA_MAR[[#This Row],[TK Remolcados (1)]]</f>
        <v>49873.654000000002</v>
      </c>
      <c r="N307" s="6">
        <f>+BA_MAR[[#This Row],[TK Remolcados (1)]]*BA_MAR[[#This Row],[Form. Media Trenes Remolcados]]</f>
        <v>249368.27000000002</v>
      </c>
      <c r="O307" s="6"/>
      <c r="P307" s="6"/>
      <c r="Q307" s="7">
        <f>+BA_MAR[[#This Row],[CK Remolcados (5)]]+BA_MAR[[#This Row],[CK Coche Motor (6)]]+BA_MAR[[#This Row],[CK Eléctricos (7)]]</f>
        <v>249368.27000000002</v>
      </c>
      <c r="R307" s="15">
        <f>+BA_MAR[[#This Row],[Coches Kilómetro (CK) (5+6+7)]]/Q295-1</f>
        <v>-0.16085642839348813</v>
      </c>
      <c r="S307" s="120">
        <v>27.88</v>
      </c>
      <c r="T307" s="15">
        <f>+BA_MAR[[#This Row],[Velocidad Comercial Trenes Diésel]]/S295-1</f>
        <v>0</v>
      </c>
      <c r="W307" s="6">
        <v>5</v>
      </c>
      <c r="X307" s="6"/>
      <c r="Y307" s="6"/>
      <c r="Z307" s="6">
        <f>+BA_MAR[[#This Row],[Trenes Corridos (TC)]]*BA_MAR[[#This Row],[Form. Media Trenes Remolcados]]*BA_MAR[[#This Row],[Asientos Prom. x C. Remolcados]]</f>
        <v>523440</v>
      </c>
      <c r="AC307" s="6">
        <v>72</v>
      </c>
      <c r="AF307" s="6">
        <f>+'[2]BS TAB'!$AJ311</f>
        <v>1715</v>
      </c>
      <c r="AG307" s="6">
        <f>+BA_MAR[[#This Row],[Trenes Programados]]-BA_MAR[[#This Row],[Trenes Corridos (TC)]]</f>
        <v>261</v>
      </c>
      <c r="AH307" s="7">
        <f>+'[2]BS TAB'!$AL311</f>
        <v>1454</v>
      </c>
      <c r="AI307" s="15">
        <f>IFERROR(BA_MAR[[#This Row],[Trenes Corridos (TC)]]/AH295-1,0)</f>
        <v>-0.1013597033374537</v>
      </c>
      <c r="AJ307" s="6">
        <f>+'[2]BS TAB'!$AM311</f>
        <v>1046</v>
      </c>
      <c r="AK307" s="36">
        <f>+BA_MAR[[#This Row],[Trenes Corridos (TC)]]-BA_MAR[[#This Row],[Trenes Puntuales]]</f>
        <v>408</v>
      </c>
      <c r="AL307" s="111">
        <f>+BA_MAR[[#This Row],[Trenes Puntuales]]/BA_MAR[[#This Row],[Trenes Programados]]</f>
        <v>0.60991253644314869</v>
      </c>
      <c r="AM307" s="82">
        <v>0.95</v>
      </c>
      <c r="AN307" s="82" t="str">
        <f>+IF(BA_MAR[[#This Row],[Regularidad Absoluta]]&gt;=BA_MAR[[#This Row],[RA 95%]],BA_MAR[[#This Row],[Regularidad Absoluta]],"")</f>
        <v/>
      </c>
      <c r="AO307" s="82">
        <f>+BA_MAR[[#This Row],[Trenes Puntuales]]/BA_MAR[[#This Row],[Trenes Corridos (TC)]]</f>
        <v>0.71939477303988997</v>
      </c>
      <c r="AP307" s="82">
        <f>+BA_MAR[[#This Row],[Trenes Corridos (TC)]]/BA_MAR[[#This Row],[Trenes Programados]]</f>
        <v>0.84781341107871722</v>
      </c>
      <c r="AQ307" s="82">
        <f>+BA_MAR[[#This Row],[Regularidad Relativa]]/AO295-1</f>
        <v>-0.1967006606083217</v>
      </c>
      <c r="AR307" s="81">
        <f>+'[3]DATOS BS#Bol por Estación'!$AV291</f>
        <v>144679</v>
      </c>
      <c r="AS307" s="15">
        <f>IFERROR(+BA_MAR[[#This Row],[Pasajeros Pagos (PAX)]]/AR295-1,0)</f>
        <v>-0.10408268157808365</v>
      </c>
      <c r="AT307" s="6">
        <f>+BA_MAR[[#This Row],[Pasajeros Pagos (PAX)]]/BA_MAR[[#This Row],[Indice Dia Habil]]</f>
        <v>5480.265151515151</v>
      </c>
      <c r="AU307" s="15">
        <f>IFERROR(+BA_MAR[[#This Row],[PAX Día Habil]]/AT295-1,0)</f>
        <v>-0.10713694516361294</v>
      </c>
      <c r="AV307" s="6">
        <f>+BA_MAR[[#This Row],[Pasajeros Pagos (PAX)]]/BA_MAR[[#This Row],[Trenes Corridos (TC)]]</f>
        <v>99.5041265474553</v>
      </c>
      <c r="AW307" s="6">
        <f>+BA_MAR[[#This Row],[PAX x Tren]]/BA_MAR[[#This Row],[Form. Media Trenes Remolcados]]</f>
        <v>19.900825309491061</v>
      </c>
      <c r="AX307" s="15">
        <f>IFERROR(+BA_MAR[[#This Row],[PAX x Coche]]/AW295-1,0)</f>
        <v>-3.0301092113749206E-3</v>
      </c>
      <c r="AY307" s="6">
        <v>180</v>
      </c>
      <c r="AZ307" s="9">
        <f>+BA_MAR[[#This Row],[PAX Kilómetro]]/BA_MAR[[#This Row],[Coches Kilómetro (CK) (5+6+7)]]</f>
        <v>9.2829131789702028</v>
      </c>
      <c r="BA307" s="15">
        <f>IFERROR(+BA_MAR[[#This Row],[Ocupación Media (PaxKm/CocheKm)]]/AZ295-1,0)</f>
        <v>6.765677380655255E-2</v>
      </c>
      <c r="BB307" s="15">
        <f>+BA_MAR[[#This Row],[Ocupación Media (PaxKm/CocheKm)]]/BA_MAR[[#This Row],[Capacidad x Coche (4xm2)]]</f>
        <v>5.1571739883167794E-2</v>
      </c>
      <c r="BC307" s="15">
        <f>IFERROR(+BA_MAR[[#This Row],[% de Ocupación Media PAX]]/BB295-1,0)</f>
        <v>6.765677380655255E-2</v>
      </c>
      <c r="BD307" s="36">
        <f>+BA_MAR[[#This Row],[Pasajeros Pagos (PAX)]]*BA_MAR[[#This Row],[PAX Recorrido Medio]]</f>
        <v>2314864</v>
      </c>
      <c r="BE307" s="9">
        <v>16</v>
      </c>
      <c r="BF307" s="35">
        <f>+BA_MAR[[#This Row],[PAX Recorrido Medio]]/BE295-1</f>
        <v>0</v>
      </c>
      <c r="BG307" s="36">
        <f>+BA_MAR[[#This Row],[Pasajeros Pagos (PAX)]]*CN307</f>
        <v>153569.33775791936</v>
      </c>
      <c r="BH307" s="114">
        <f t="shared" si="7"/>
        <v>0.5862667276153144</v>
      </c>
      <c r="BI307" s="81">
        <f>IF(((+AH307*CM307)*((+(20/(1-20/100))/100)+1)-1)&lt;BA_MAR[[#This Row],[Pasajeros Pagos (PAX)]],BA_MAR[[#This Row],[Pasajeros Pagos (PAX)]],((+AH307*CM307)*((+(20/(1-20/100))/100)+1)-1))</f>
        <v>349691.4791650566</v>
      </c>
      <c r="BJ307" s="35">
        <f>+(BA_MAR[[#This Row],[Variación % TC]]*0.2)-(BA_MAR[[#This Row],[Vaciación % PAX Recorrido Medio]]*0.1)-(BA_MAR[[#This Row],[Variación % Ocupación PAX]]*0.5)+(BA_MAR[[#This Row],[Variación % RA]]*0.1)+(BA_MAR[[#This Row],[Variación % Velocidad Comercial TE]]*0.1)</f>
        <v>-7.3770393631599193E-2</v>
      </c>
      <c r="BK307" s="10">
        <v>487608.35</v>
      </c>
      <c r="BL307" s="10">
        <f>+BA_MAR[[#This Row],[Recaudación Vta. Boletos $]]/BA_MAR[[#This Row],[Pasajeros Pagos (PAX)]]</f>
        <v>3.3702773035478542</v>
      </c>
      <c r="BM307" s="15">
        <f>+(BA_MAR[[#This Row],[Tarifa Media $]]*44)/CQ307</f>
        <v>8.6261205297153247E-3</v>
      </c>
      <c r="BN307" s="46">
        <f>+BA_MAR[[#This Row],[Tarifa Media $]]/CP307</f>
        <v>0.12369760455800477</v>
      </c>
      <c r="BO307" s="73">
        <f>+LINEA[[#This Row],[Indice Dia Habil]]</f>
        <v>26.400000000000002</v>
      </c>
      <c r="BP307" s="45">
        <v>34.301000000000002</v>
      </c>
      <c r="BQ307" s="45">
        <v>36.733000000000004</v>
      </c>
      <c r="BR307" s="36">
        <v>16</v>
      </c>
      <c r="BT307" s="63">
        <f>+BA_MAR[[#This Row],[Recaudación Vta. Boletos $]]/BA_MAR[[#This Row],[Km. Línea (entre cabeceras) en Servicio]]</f>
        <v>14215.572432290603</v>
      </c>
      <c r="BU307" s="64">
        <f>+BA_MAR[[#This Row],[Recaudación/Km. Línea (PESOS)]]/CP307</f>
        <v>521.7470548919149</v>
      </c>
      <c r="BV307" s="63">
        <f>+BA_MAR[[#This Row],[Recaudación Vta. Boletos $]]/BA_MAR[[#This Row],[Trenes Corridos (TC)]]</f>
        <v>335.35649931224208</v>
      </c>
      <c r="BW307" s="64">
        <f>+BA_MAR[[#This Row],[Recaudación/Trenes Corridos (PESOS)]]/CP307</f>
        <v>12.30842209755679</v>
      </c>
      <c r="BX307" s="63">
        <f>+BA_MAR[[#This Row],[Recaudación Vta. Boletos $]]/BA_MAR[[#This Row],[Coches Kilómetro (CK) (5+6+7)]]</f>
        <v>1.9553744748680333</v>
      </c>
      <c r="BY307" s="64">
        <f>+BA_MAR[[#This Row],[Recaudación/Coche Kilómetro (PESOS)]]/CP307</f>
        <v>7.1767132722409199E-2</v>
      </c>
      <c r="BZ307" s="65">
        <f>+BA_MAR[[#This Row],[Recaudación Vta. Boletos $]]/BA_MAR[[#This Row],[PAX Kilómetro]]</f>
        <v>0.21064233147174088</v>
      </c>
      <c r="CA307" s="66">
        <f>+BA_MAR[[#This Row],[Recaudación/Pasajeros Kilómetro (PESOS)]]/CP307</f>
        <v>7.7311002848752981E-3</v>
      </c>
      <c r="CC307" s="64"/>
      <c r="CE307" s="67"/>
      <c r="CF307" s="36">
        <f>+BA_MAR[[#This Row],[Pasajeros Pagos (PAX)]]/BA_MAR[[#This Row],[Km. Línea (entre cabeceras) en Servicio]]</f>
        <v>4217.9236756945857</v>
      </c>
      <c r="CG307" s="36">
        <f>+BA_MAR[[#This Row],[Pasajeros Pagos (PAX)]]/BA_MAR[[#This Row],[Cantidad de Estaciones en Servicio]]</f>
        <v>9042.4375</v>
      </c>
      <c r="CH307" s="36">
        <f>+BA_MAR[[#This Row],[PAX Kilómetro]]/BA_MAR[[#This Row],[Km. Línea (entre cabeceras) en Servicio]]</f>
        <v>67486.77881111337</v>
      </c>
      <c r="CI307" s="36">
        <f>+BA_MAR[[#This Row],[Coches Kilómetro (CK) (5+6+7)]]/BA_MAR[[#This Row],[Km. Línea (entre cabeceras) en Servicio]]</f>
        <v>7270</v>
      </c>
      <c r="CM307" s="144">
        <f t="shared" si="8"/>
        <v>192.40301467128285</v>
      </c>
      <c r="CN307" s="11">
        <v>1.0614487089205715</v>
      </c>
      <c r="CP307" s="10">
        <v>27.246100000000002</v>
      </c>
      <c r="CQ307" s="33">
        <v>17191.065305112246</v>
      </c>
      <c r="CR307" s="10"/>
      <c r="CS307" s="24"/>
      <c r="CX307" s="28"/>
      <c r="DF307" s="45">
        <f>+BA_MAR[[#This Row],[Trenes Kilómetro (TK) (1+2+3)]]/BA_MAR[[#This Row],[Trenes Corridos (TC)]]</f>
        <v>34.301000000000002</v>
      </c>
      <c r="EA307" s="2">
        <v>2018</v>
      </c>
      <c r="EB307" s="2" t="s">
        <v>2</v>
      </c>
    </row>
    <row r="308" spans="1:132" x14ac:dyDescent="0.2">
      <c r="A308" s="83" t="s">
        <v>224</v>
      </c>
      <c r="B308" s="2" t="s">
        <v>3</v>
      </c>
      <c r="C308" s="85">
        <v>43282</v>
      </c>
      <c r="D308" s="2" t="s">
        <v>252</v>
      </c>
      <c r="E308" s="4" t="s">
        <v>267</v>
      </c>
      <c r="F308" s="4" t="s">
        <v>298</v>
      </c>
      <c r="G308" s="4" t="s">
        <v>111</v>
      </c>
      <c r="H308" s="6">
        <f>+BA_MAR[[#This Row],[Trenes Corridos (TC)]]*BA_MAR[[#This Row],[Km. Línea (entre cabeceras) en Servicio]]</f>
        <v>55670.523000000001</v>
      </c>
      <c r="K308" s="7">
        <f>+BA_MAR[[#This Row],[TK Remolcados (1)]]+BA_MAR[[#This Row],[TK Coche Motor (2)]]+BA_MAR[[#This Row],[TK Eléctricos (3)]]</f>
        <v>55670.523000000001</v>
      </c>
      <c r="L308" s="15">
        <f>+BA_MAR[[#This Row],[Trenes Kilómetro (TK) (1+2+3)]]/K296-1</f>
        <v>-9.4656372874605155E-2</v>
      </c>
      <c r="M308" s="6">
        <f>+BA_MAR[[#This Row],[TK Remolcados (1)]]</f>
        <v>55670.523000000001</v>
      </c>
      <c r="N308" s="6">
        <f>+BA_MAR[[#This Row],[TK Remolcados (1)]]*BA_MAR[[#This Row],[Form. Media Trenes Remolcados]]</f>
        <v>278352.61499999999</v>
      </c>
      <c r="O308" s="6"/>
      <c r="P308" s="6"/>
      <c r="Q308" s="7">
        <f>+BA_MAR[[#This Row],[CK Remolcados (5)]]+BA_MAR[[#This Row],[CK Coche Motor (6)]]+BA_MAR[[#This Row],[CK Eléctricos (7)]]</f>
        <v>278352.61499999999</v>
      </c>
      <c r="R308" s="15">
        <f>+BA_MAR[[#This Row],[Coches Kilómetro (CK) (5+6+7)]]/Q296-1</f>
        <v>-9.4656372874605155E-2</v>
      </c>
      <c r="S308" s="120">
        <v>27.88</v>
      </c>
      <c r="T308" s="15">
        <f>+BA_MAR[[#This Row],[Velocidad Comercial Trenes Diésel]]/S296-1</f>
        <v>0</v>
      </c>
      <c r="W308" s="6">
        <v>5</v>
      </c>
      <c r="X308" s="6"/>
      <c r="Y308" s="6"/>
      <c r="Z308" s="6">
        <f>+BA_MAR[[#This Row],[Trenes Corridos (TC)]]*BA_MAR[[#This Row],[Form. Media Trenes Remolcados]]*BA_MAR[[#This Row],[Asientos Prom. x C. Remolcados]]</f>
        <v>584280</v>
      </c>
      <c r="AC308" s="6">
        <v>72</v>
      </c>
      <c r="AF308" s="6">
        <f>+'[2]BS TAB'!$AJ312</f>
        <v>1768</v>
      </c>
      <c r="AG308" s="6">
        <f>+BA_MAR[[#This Row],[Trenes Programados]]-BA_MAR[[#This Row],[Trenes Corridos (TC)]]</f>
        <v>145</v>
      </c>
      <c r="AH308" s="7">
        <f>+'[2]BS TAB'!$AL312</f>
        <v>1623</v>
      </c>
      <c r="AI308" s="15">
        <f>IFERROR(BA_MAR[[#This Row],[Trenes Corridos (TC)]]/AH296-1,0)</f>
        <v>-3.046594982078854E-2</v>
      </c>
      <c r="AJ308" s="6">
        <f>+'[2]BS TAB'!$AM312</f>
        <v>1239</v>
      </c>
      <c r="AK308" s="36">
        <f>+BA_MAR[[#This Row],[Trenes Corridos (TC)]]-BA_MAR[[#This Row],[Trenes Puntuales]]</f>
        <v>384</v>
      </c>
      <c r="AL308" s="111">
        <f>+BA_MAR[[#This Row],[Trenes Puntuales]]/BA_MAR[[#This Row],[Trenes Programados]]</f>
        <v>0.70079185520361986</v>
      </c>
      <c r="AM308" s="82">
        <v>0.95</v>
      </c>
      <c r="AN308" s="82" t="str">
        <f>+IF(BA_MAR[[#This Row],[Regularidad Absoluta]]&gt;=BA_MAR[[#This Row],[RA 95%]],BA_MAR[[#This Row],[Regularidad Absoluta]],"")</f>
        <v/>
      </c>
      <c r="AO308" s="82">
        <f>+BA_MAR[[#This Row],[Trenes Puntuales]]/BA_MAR[[#This Row],[Trenes Corridos (TC)]]</f>
        <v>0.7634011090573013</v>
      </c>
      <c r="AP308" s="82">
        <f>+BA_MAR[[#This Row],[Trenes Corridos (TC)]]/BA_MAR[[#This Row],[Trenes Programados]]</f>
        <v>0.91798642533936647</v>
      </c>
      <c r="AQ308" s="82">
        <f>+BA_MAR[[#This Row],[Regularidad Relativa]]/AO296-1</f>
        <v>-0.13006572051605014</v>
      </c>
      <c r="AR308" s="81">
        <f>+'[3]DATOS BS#Bol por Estación'!$AV292</f>
        <v>169884</v>
      </c>
      <c r="AS308" s="15">
        <f>IFERROR(+BA_MAR[[#This Row],[Pasajeros Pagos (PAX)]]/AR296-1,0)</f>
        <v>4.5781085523278309E-2</v>
      </c>
      <c r="AT308" s="6">
        <f>+BA_MAR[[#This Row],[Pasajeros Pagos (PAX)]]/BA_MAR[[#This Row],[Indice Dia Habil]]</f>
        <v>6159.6809282088461</v>
      </c>
      <c r="AU308" s="15">
        <f>IFERROR(+BA_MAR[[#This Row],[PAX Día Habil]]/AT296-1,0)</f>
        <v>5.601897142216461E-2</v>
      </c>
      <c r="AV308" s="6">
        <f>+BA_MAR[[#This Row],[Pasajeros Pagos (PAX)]]/BA_MAR[[#This Row],[Trenes Corridos (TC)]]</f>
        <v>104.67282809611829</v>
      </c>
      <c r="AW308" s="6">
        <f>+BA_MAR[[#This Row],[PAX x Tren]]/BA_MAR[[#This Row],[Form. Media Trenes Remolcados]]</f>
        <v>20.934565619223658</v>
      </c>
      <c r="AX308" s="15">
        <f>IFERROR(+BA_MAR[[#This Row],[PAX x Coche]]/AW296-1,0)</f>
        <v>7.8642968062826668E-2</v>
      </c>
      <c r="AY308" s="6">
        <v>180</v>
      </c>
      <c r="AZ308" s="9">
        <f>+BA_MAR[[#This Row],[PAX Kilómetro]]/BA_MAR[[#This Row],[Coches Kilómetro (CK) (5+6+7)]]</f>
        <v>9.7651103439427001</v>
      </c>
      <c r="BA308" s="15">
        <f>IFERROR(+BA_MAR[[#This Row],[Ocupación Media (PaxKm/CocheKm)]]/AZ296-1,0)</f>
        <v>0.15512061298072433</v>
      </c>
      <c r="BB308" s="15">
        <f>+BA_MAR[[#This Row],[Ocupación Media (PaxKm/CocheKm)]]/BA_MAR[[#This Row],[Capacidad x Coche (4xm2)]]</f>
        <v>5.4250613021903892E-2</v>
      </c>
      <c r="BC308" s="15">
        <f>IFERROR(+BA_MAR[[#This Row],[% de Ocupación Media PAX]]/BB296-1,0)</f>
        <v>0.15512061298072433</v>
      </c>
      <c r="BD308" s="36">
        <f>+BA_MAR[[#This Row],[Pasajeros Pagos (PAX)]]*BA_MAR[[#This Row],[PAX Recorrido Medio]]</f>
        <v>2718144</v>
      </c>
      <c r="BE308" s="9">
        <v>16</v>
      </c>
      <c r="BF308" s="35">
        <f>+BA_MAR[[#This Row],[PAX Recorrido Medio]]/BE296-1</f>
        <v>0</v>
      </c>
      <c r="BG308" s="36">
        <f>+BA_MAR[[#This Row],[Pasajeros Pagos (PAX)]]*CN308</f>
        <v>170767.0093431001</v>
      </c>
      <c r="BH308" s="114">
        <f t="shared" si="7"/>
        <v>0.58938542423863349</v>
      </c>
      <c r="BI308" s="81">
        <f>IF(((+AH308*CM308)*((+(20/(1-20/100))/100)+1)-1)&lt;BA_MAR[[#This Row],[Pasajeros Pagos (PAX)]],BA_MAR[[#This Row],[Pasajeros Pagos (PAX)]],((+AH308*CM308)*((+(20/(1-20/100))/100)+1)-1))</f>
        <v>413731.05103490065</v>
      </c>
      <c r="BJ308" s="35">
        <f>+(BA_MAR[[#This Row],[Variación % TC]]*0.2)-(BA_MAR[[#This Row],[Vaciación % PAX Recorrido Medio]]*0.1)-(BA_MAR[[#This Row],[Variación % Ocupación PAX]]*0.5)+(BA_MAR[[#This Row],[Variación % RA]]*0.1)+(BA_MAR[[#This Row],[Variación % Velocidad Comercial TE]]*0.1)</f>
        <v>-9.6660068506124894E-2</v>
      </c>
      <c r="BK308" s="10">
        <v>553826.17000000004</v>
      </c>
      <c r="BL308" s="10">
        <f>+BA_MAR[[#This Row],[Recaudación Vta. Boletos $]]/BA_MAR[[#This Row],[Pasajeros Pagos (PAX)]]</f>
        <v>3.2600254879800339</v>
      </c>
      <c r="BM308" s="15">
        <f>+(BA_MAR[[#This Row],[Tarifa Media $]]*44)/CQ308</f>
        <v>8.226640841686313E-3</v>
      </c>
      <c r="BN308" s="46">
        <f>+BA_MAR[[#This Row],[Tarifa Media $]]/CP308</f>
        <v>0.1153340048141053</v>
      </c>
      <c r="BO308" s="73">
        <f>+LINEA[[#This Row],[Indice Dia Habil]]</f>
        <v>27.580000000000002</v>
      </c>
      <c r="BP308" s="45">
        <v>34.301000000000002</v>
      </c>
      <c r="BQ308" s="45">
        <v>36.733000000000004</v>
      </c>
      <c r="BR308" s="36">
        <v>16</v>
      </c>
      <c r="BT308" s="63">
        <f>+BA_MAR[[#This Row],[Recaudación Vta. Boletos $]]/BA_MAR[[#This Row],[Km. Línea (entre cabeceras) en Servicio]]</f>
        <v>16146.064837759832</v>
      </c>
      <c r="BU308" s="64">
        <f>+BA_MAR[[#This Row],[Recaudación/Km. Línea (PESOS)]]/CP308</f>
        <v>571.21955843384922</v>
      </c>
      <c r="BV308" s="63">
        <f>+BA_MAR[[#This Row],[Recaudación Vta. Boletos $]]/BA_MAR[[#This Row],[Trenes Corridos (TC)]]</f>
        <v>341.23608749229822</v>
      </c>
      <c r="BW308" s="64">
        <f>+BA_MAR[[#This Row],[Recaudación/Trenes Corridos (PESOS)]]/CP308</f>
        <v>12.072336459543724</v>
      </c>
      <c r="BX308" s="63">
        <f>+BA_MAR[[#This Row],[Recaudación Vta. Boletos $]]/BA_MAR[[#This Row],[Coches Kilómetro (CK) (5+6+7)]]</f>
        <v>1.9896567883869174</v>
      </c>
      <c r="BY308" s="64">
        <f>+BA_MAR[[#This Row],[Recaudación/Coche Kilómetro (PESOS)]]/CP308</f>
        <v>7.0390580213659806E-2</v>
      </c>
      <c r="BZ308" s="65">
        <f>+BA_MAR[[#This Row],[Recaudación Vta. Boletos $]]/BA_MAR[[#This Row],[PAX Kilómetro]]</f>
        <v>0.20375159299875212</v>
      </c>
      <c r="CA308" s="66">
        <f>+BA_MAR[[#This Row],[Recaudación/Pasajeros Kilómetro (PESOS)]]/CP308</f>
        <v>7.2083753008815813E-3</v>
      </c>
      <c r="CC308" s="64"/>
      <c r="CE308" s="67"/>
      <c r="CF308" s="36">
        <f>+BA_MAR[[#This Row],[Pasajeros Pagos (PAX)]]/BA_MAR[[#This Row],[Km. Línea (entre cabeceras) en Servicio]]</f>
        <v>4952.7419025684376</v>
      </c>
      <c r="CG308" s="36">
        <f>+BA_MAR[[#This Row],[Pasajeros Pagos (PAX)]]/BA_MAR[[#This Row],[Cantidad de Estaciones en Servicio]]</f>
        <v>10617.75</v>
      </c>
      <c r="CH308" s="36">
        <f>+BA_MAR[[#This Row],[PAX Kilómetro]]/BA_MAR[[#This Row],[Km. Línea (entre cabeceras) en Servicio]]</f>
        <v>79243.870441095001</v>
      </c>
      <c r="CI308" s="36">
        <f>+BA_MAR[[#This Row],[Coches Kilómetro (CK) (5+6+7)]]/BA_MAR[[#This Row],[Km. Línea (entre cabeceras) en Servicio]]</f>
        <v>8114.9999999999991</v>
      </c>
      <c r="CM308" s="144">
        <f t="shared" si="8"/>
        <v>203.93446754646982</v>
      </c>
      <c r="CN308" s="11">
        <v>1.005197719285513</v>
      </c>
      <c r="CP308" s="10">
        <v>28.265952380952388</v>
      </c>
      <c r="CQ308" s="33">
        <v>17436.171607768727</v>
      </c>
      <c r="CR308" s="10"/>
      <c r="CS308" s="24"/>
      <c r="CX308" s="28"/>
      <c r="DF308" s="45">
        <f>+BA_MAR[[#This Row],[Trenes Kilómetro (TK) (1+2+3)]]/BA_MAR[[#This Row],[Trenes Corridos (TC)]]</f>
        <v>34.301000000000002</v>
      </c>
      <c r="EA308" s="2">
        <v>2018</v>
      </c>
      <c r="EB308" s="2" t="s">
        <v>3</v>
      </c>
    </row>
    <row r="309" spans="1:132" x14ac:dyDescent="0.2">
      <c r="A309" s="83" t="s">
        <v>224</v>
      </c>
      <c r="B309" s="2" t="s">
        <v>4</v>
      </c>
      <c r="C309" s="85">
        <v>43313</v>
      </c>
      <c r="D309" s="2" t="s">
        <v>252</v>
      </c>
      <c r="E309" s="4" t="s">
        <v>267</v>
      </c>
      <c r="F309" s="4" t="s">
        <v>298</v>
      </c>
      <c r="G309" s="4" t="s">
        <v>111</v>
      </c>
      <c r="H309" s="6">
        <f>+BA_MAR[[#This Row],[Trenes Corridos (TC)]]*BA_MAR[[#This Row],[Km. Línea (entre cabeceras) en Servicio]]</f>
        <v>53921.172000000006</v>
      </c>
      <c r="K309" s="7">
        <f>+BA_MAR[[#This Row],[TK Remolcados (1)]]+BA_MAR[[#This Row],[TK Coche Motor (2)]]+BA_MAR[[#This Row],[TK Eléctricos (3)]]</f>
        <v>53921.172000000006</v>
      </c>
      <c r="L309" s="15">
        <f>+BA_MAR[[#This Row],[Trenes Kilómetro (TK) (1+2+3)]]/K297-1</f>
        <v>-0.12205633123651771</v>
      </c>
      <c r="M309" s="6">
        <f>+BA_MAR[[#This Row],[TK Remolcados (1)]]</f>
        <v>53921.172000000006</v>
      </c>
      <c r="N309" s="6">
        <f>+BA_MAR[[#This Row],[TK Remolcados (1)]]*BA_MAR[[#This Row],[Form. Media Trenes Remolcados]]</f>
        <v>269605.86000000004</v>
      </c>
      <c r="O309" s="6"/>
      <c r="P309" s="6"/>
      <c r="Q309" s="7">
        <f>+BA_MAR[[#This Row],[CK Remolcados (5)]]+BA_MAR[[#This Row],[CK Coche Motor (6)]]+BA_MAR[[#This Row],[CK Eléctricos (7)]]</f>
        <v>269605.86000000004</v>
      </c>
      <c r="R309" s="15">
        <f>+BA_MAR[[#This Row],[Coches Kilómetro (CK) (5+6+7)]]/Q297-1</f>
        <v>-0.12205633123651771</v>
      </c>
      <c r="S309" s="120">
        <v>27.88</v>
      </c>
      <c r="T309" s="15">
        <f>+BA_MAR[[#This Row],[Velocidad Comercial Trenes Diésel]]/S297-1</f>
        <v>0</v>
      </c>
      <c r="W309" s="6">
        <v>5</v>
      </c>
      <c r="X309" s="6"/>
      <c r="Y309" s="6"/>
      <c r="Z309" s="6">
        <f>+BA_MAR[[#This Row],[Trenes Corridos (TC)]]*BA_MAR[[#This Row],[Form. Media Trenes Remolcados]]*BA_MAR[[#This Row],[Asientos Prom. x C. Remolcados]]</f>
        <v>565920</v>
      </c>
      <c r="AC309" s="6">
        <v>72</v>
      </c>
      <c r="AF309" s="6">
        <f>+'[2]BS TAB'!$AJ313</f>
        <v>1773</v>
      </c>
      <c r="AG309" s="6">
        <f>+BA_MAR[[#This Row],[Trenes Programados]]-BA_MAR[[#This Row],[Trenes Corridos (TC)]]</f>
        <v>201</v>
      </c>
      <c r="AH309" s="7">
        <f>+'[2]BS TAB'!$AL313</f>
        <v>1572</v>
      </c>
      <c r="AI309" s="15">
        <f>IFERROR(BA_MAR[[#This Row],[Trenes Corridos (TC)]]/AH297-1,0)</f>
        <v>-5.9808612440191422E-2</v>
      </c>
      <c r="AJ309" s="6">
        <f>+'[2]BS TAB'!$AM313</f>
        <v>1195</v>
      </c>
      <c r="AK309" s="36">
        <f>+BA_MAR[[#This Row],[Trenes Corridos (TC)]]-BA_MAR[[#This Row],[Trenes Puntuales]]</f>
        <v>377</v>
      </c>
      <c r="AL309" s="111">
        <f>+BA_MAR[[#This Row],[Trenes Puntuales]]/BA_MAR[[#This Row],[Trenes Programados]]</f>
        <v>0.67399887196841513</v>
      </c>
      <c r="AM309" s="82">
        <v>0.95</v>
      </c>
      <c r="AN309" s="82" t="str">
        <f>+IF(BA_MAR[[#This Row],[Regularidad Absoluta]]&gt;=BA_MAR[[#This Row],[RA 95%]],BA_MAR[[#This Row],[Regularidad Absoluta]],"")</f>
        <v/>
      </c>
      <c r="AO309" s="82">
        <f>+BA_MAR[[#This Row],[Trenes Puntuales]]/BA_MAR[[#This Row],[Trenes Corridos (TC)]]</f>
        <v>0.76017811704834604</v>
      </c>
      <c r="AP309" s="82">
        <f>+BA_MAR[[#This Row],[Trenes Corridos (TC)]]/BA_MAR[[#This Row],[Trenes Programados]]</f>
        <v>0.88663282571912017</v>
      </c>
      <c r="AQ309" s="82">
        <f>+BA_MAR[[#This Row],[Regularidad Relativa]]/AO297-1</f>
        <v>-0.15603066951870215</v>
      </c>
      <c r="AR309" s="81">
        <f>+'[3]DATOS BS#Bol por Estación'!$AV293</f>
        <v>194719</v>
      </c>
      <c r="AS309" s="15">
        <f>IFERROR(+BA_MAR[[#This Row],[Pasajeros Pagos (PAX)]]/AR297-1,0)</f>
        <v>0.1270939211169122</v>
      </c>
      <c r="AT309" s="6">
        <f>+BA_MAR[[#This Row],[Pasajeros Pagos (PAX)]]/BA_MAR[[#This Row],[Indice Dia Habil]]</f>
        <v>6946.8069925080272</v>
      </c>
      <c r="AU309" s="15">
        <f>IFERROR(+BA_MAR[[#This Row],[PAX Día Habil]]/AT297-1,0)</f>
        <v>0.1270939211169122</v>
      </c>
      <c r="AV309" s="6">
        <f>+BA_MAR[[#This Row],[Pasajeros Pagos (PAX)]]/BA_MAR[[#This Row],[Trenes Corridos (TC)]]</f>
        <v>123.86704834605598</v>
      </c>
      <c r="AW309" s="6">
        <f>+BA_MAR[[#This Row],[PAX x Tren]]/BA_MAR[[#This Row],[Form. Media Trenes Remolcados]]</f>
        <v>24.773409669211198</v>
      </c>
      <c r="AX309" s="15">
        <f>IFERROR(+BA_MAR[[#This Row],[PAX x Coche]]/AW297-1,0)</f>
        <v>0.1987920077019576</v>
      </c>
      <c r="AY309" s="6">
        <v>180</v>
      </c>
      <c r="AZ309" s="9">
        <f>+BA_MAR[[#This Row],[PAX Kilómetro]]/BA_MAR[[#This Row],[Coches Kilómetro (CK) (5+6+7)]]</f>
        <v>11.555772563697241</v>
      </c>
      <c r="BA309" s="15">
        <f>IFERROR(+BA_MAR[[#This Row],[Ocupación Media (PaxKm/CocheKm)]]/AZ297-1,0)</f>
        <v>0.28378842654488246</v>
      </c>
      <c r="BB309" s="15">
        <f>+BA_MAR[[#This Row],[Ocupación Media (PaxKm/CocheKm)]]/BA_MAR[[#This Row],[Capacidad x Coche (4xm2)]]</f>
        <v>6.4198736464984668E-2</v>
      </c>
      <c r="BC309" s="15">
        <f>IFERROR(+BA_MAR[[#This Row],[% de Ocupación Media PAX]]/BB297-1,0)</f>
        <v>0.28378842654488246</v>
      </c>
      <c r="BD309" s="36">
        <f>+BA_MAR[[#This Row],[Pasajeros Pagos (PAX)]]*BA_MAR[[#This Row],[PAX Recorrido Medio]]</f>
        <v>3115504</v>
      </c>
      <c r="BE309" s="9">
        <v>16</v>
      </c>
      <c r="BF309" s="35">
        <f>+BA_MAR[[#This Row],[PAX Recorrido Medio]]/BE297-1</f>
        <v>0</v>
      </c>
      <c r="BG309" s="36">
        <f>+BA_MAR[[#This Row],[Pasajeros Pagos (PAX)]]*CN309</f>
        <v>193586.71160548597</v>
      </c>
      <c r="BH309" s="114">
        <f t="shared" si="7"/>
        <v>0.51940982909895816</v>
      </c>
      <c r="BI309" s="81">
        <f>IF(((+AH309*CM309)*((+(20/(1-20/100))/100)+1)-1)&lt;BA_MAR[[#This Row],[Pasajeros Pagos (PAX)]],BA_MAR[[#This Row],[Pasajeros Pagos (PAX)]],((+AH309*CM309)*((+(20/(1-20/100))/100)+1)-1))</f>
        <v>405166.42201593122</v>
      </c>
      <c r="BJ309" s="35">
        <f>+(BA_MAR[[#This Row],[Variación % TC]]*0.2)-(BA_MAR[[#This Row],[Vaciación % PAX Recorrido Medio]]*0.1)-(BA_MAR[[#This Row],[Variación % Ocupación PAX]]*0.5)+(BA_MAR[[#This Row],[Variación % RA]]*0.1)+(BA_MAR[[#This Row],[Variación % Velocidad Comercial TE]]*0.1)</f>
        <v>-0.16945900271234973</v>
      </c>
      <c r="BK309" s="10">
        <v>712629.82</v>
      </c>
      <c r="BL309" s="10">
        <f>+BA_MAR[[#This Row],[Recaudación Vta. Boletos $]]/BA_MAR[[#This Row],[Pasajeros Pagos (PAX)]]</f>
        <v>3.659785742531545</v>
      </c>
      <c r="BM309" s="15">
        <f>+(BA_MAR[[#This Row],[Tarifa Media $]]*44)/CQ309</f>
        <v>9.107405781820857E-3</v>
      </c>
      <c r="BN309" s="46">
        <f>+BA_MAR[[#This Row],[Tarifa Media $]]/CP309</f>
        <v>0.11851969237201049</v>
      </c>
      <c r="BO309" s="73">
        <f>+LINEA[[#This Row],[Indice Dia Habil]]</f>
        <v>28.03</v>
      </c>
      <c r="BP309" s="45">
        <v>34.301000000000002</v>
      </c>
      <c r="BQ309" s="45">
        <v>36.733000000000004</v>
      </c>
      <c r="BR309" s="36">
        <v>16</v>
      </c>
      <c r="BT309" s="63">
        <f>+BA_MAR[[#This Row],[Recaudación Vta. Boletos $]]/BA_MAR[[#This Row],[Km. Línea (entre cabeceras) en Servicio]]</f>
        <v>20775.773884143317</v>
      </c>
      <c r="BU309" s="64">
        <f>+BA_MAR[[#This Row],[Recaudación/Km. Línea (PESOS)]]/CP309</f>
        <v>672.80942185316781</v>
      </c>
      <c r="BV309" s="63">
        <f>+BA_MAR[[#This Row],[Recaudación Vta. Boletos $]]/BA_MAR[[#This Row],[Trenes Corridos (TC)]]</f>
        <v>453.32685750636131</v>
      </c>
      <c r="BW309" s="64">
        <f>+BA_MAR[[#This Row],[Recaudación/Trenes Corridos (PESOS)]]/CP309</f>
        <v>14.680684465003505</v>
      </c>
      <c r="BX309" s="63">
        <f>+BA_MAR[[#This Row],[Recaudación Vta. Boletos $]]/BA_MAR[[#This Row],[Coches Kilómetro (CK) (5+6+7)]]</f>
        <v>2.6432282295347727</v>
      </c>
      <c r="BY309" s="64">
        <f>+BA_MAR[[#This Row],[Recaudación/Coche Kilómetro (PESOS)]]/CP309</f>
        <v>8.5599163085644747E-2</v>
      </c>
      <c r="BZ309" s="65">
        <f>+BA_MAR[[#This Row],[Recaudación Vta. Boletos $]]/BA_MAR[[#This Row],[PAX Kilómetro]]</f>
        <v>0.22873660890822156</v>
      </c>
      <c r="CA309" s="66">
        <f>+BA_MAR[[#This Row],[Recaudación/Pasajeros Kilómetro (PESOS)]]/CP309</f>
        <v>7.4074807732506555E-3</v>
      </c>
      <c r="CC309" s="64"/>
      <c r="CE309" s="67"/>
      <c r="CF309" s="36">
        <f>+BA_MAR[[#This Row],[Pasajeros Pagos (PAX)]]/BA_MAR[[#This Row],[Km. Línea (entre cabeceras) en Servicio]]</f>
        <v>5676.7732719162705</v>
      </c>
      <c r="CG309" s="36">
        <f>+BA_MAR[[#This Row],[Pasajeros Pagos (PAX)]]/BA_MAR[[#This Row],[Cantidad de Estaciones en Servicio]]</f>
        <v>12169.9375</v>
      </c>
      <c r="CH309" s="36">
        <f>+BA_MAR[[#This Row],[PAX Kilómetro]]/BA_MAR[[#This Row],[Km. Línea (entre cabeceras) en Servicio]]</f>
        <v>90828.372350660327</v>
      </c>
      <c r="CI309" s="36">
        <f>+BA_MAR[[#This Row],[Coches Kilómetro (CK) (5+6+7)]]/BA_MAR[[#This Row],[Km. Línea (entre cabeceras) en Servicio]]</f>
        <v>7860.0000000000009</v>
      </c>
      <c r="CL309" s="2" t="s">
        <v>284</v>
      </c>
      <c r="CM309" s="144">
        <f t="shared" si="8"/>
        <v>206.19207227273853</v>
      </c>
      <c r="CN309" s="11">
        <v>0.99418501330371445</v>
      </c>
      <c r="CP309" s="10">
        <v>30.87913636363637</v>
      </c>
      <c r="CQ309" s="60">
        <v>17681.277910425211</v>
      </c>
      <c r="CR309" s="10"/>
      <c r="CS309" s="24"/>
      <c r="DF309" s="45">
        <f>+BA_MAR[[#This Row],[Trenes Kilómetro (TK) (1+2+3)]]/BA_MAR[[#This Row],[Trenes Corridos (TC)]]</f>
        <v>34.301000000000002</v>
      </c>
      <c r="EA309" s="2">
        <v>2018</v>
      </c>
      <c r="EB309" s="2" t="s">
        <v>4</v>
      </c>
    </row>
    <row r="310" spans="1:132" x14ac:dyDescent="0.2">
      <c r="A310" s="83" t="s">
        <v>224</v>
      </c>
      <c r="B310" s="2" t="s">
        <v>11</v>
      </c>
      <c r="C310" s="85">
        <v>43344</v>
      </c>
      <c r="D310" s="2" t="s">
        <v>252</v>
      </c>
      <c r="E310" s="4" t="s">
        <v>267</v>
      </c>
      <c r="F310" s="4" t="s">
        <v>298</v>
      </c>
      <c r="G310" s="4" t="s">
        <v>111</v>
      </c>
      <c r="H310" s="6">
        <f>+BA_MAR[[#This Row],[Trenes Corridos (TC)]]*BA_MAR[[#This Row],[Km. Línea (entre cabeceras) en Servicio]]</f>
        <v>51279.995000000003</v>
      </c>
      <c r="K310" s="7">
        <f>+BA_MAR[[#This Row],[TK Remolcados (1)]]+BA_MAR[[#This Row],[TK Coche Motor (2)]]+BA_MAR[[#This Row],[TK Eléctricos (3)]]</f>
        <v>51279.995000000003</v>
      </c>
      <c r="L310" s="15">
        <f>+BA_MAR[[#This Row],[Trenes Kilómetro (TK) (1+2+3)]]/K298-1</f>
        <v>-0.15800977595406385</v>
      </c>
      <c r="M310" s="6">
        <f>+BA_MAR[[#This Row],[TK Remolcados (1)]]</f>
        <v>51279.995000000003</v>
      </c>
      <c r="N310" s="6">
        <f>+BA_MAR[[#This Row],[TK Remolcados (1)]]*BA_MAR[[#This Row],[Form. Media Trenes Remolcados]]</f>
        <v>256399.97500000001</v>
      </c>
      <c r="O310" s="6"/>
      <c r="P310" s="6"/>
      <c r="Q310" s="7">
        <f>+BA_MAR[[#This Row],[CK Remolcados (5)]]+BA_MAR[[#This Row],[CK Coche Motor (6)]]+BA_MAR[[#This Row],[CK Eléctricos (7)]]</f>
        <v>256399.97500000001</v>
      </c>
      <c r="R310" s="15">
        <f>+BA_MAR[[#This Row],[Coches Kilómetro (CK) (5+6+7)]]/Q298-1</f>
        <v>-0.15800977595406385</v>
      </c>
      <c r="S310" s="120">
        <v>27.88</v>
      </c>
      <c r="T310" s="15">
        <f>+BA_MAR[[#This Row],[Velocidad Comercial Trenes Diésel]]/S298-1</f>
        <v>0</v>
      </c>
      <c r="W310" s="6">
        <v>5</v>
      </c>
      <c r="X310" s="6"/>
      <c r="Y310" s="6"/>
      <c r="Z310" s="6">
        <f>+BA_MAR[[#This Row],[Trenes Corridos (TC)]]*BA_MAR[[#This Row],[Form. Media Trenes Remolcados]]*BA_MAR[[#This Row],[Asientos Prom. x C. Remolcados]]</f>
        <v>538200</v>
      </c>
      <c r="AC310" s="6">
        <v>72</v>
      </c>
      <c r="AF310" s="6">
        <f>+'[2]BS TAB'!$AJ314</f>
        <v>1715</v>
      </c>
      <c r="AG310" s="6">
        <f>+BA_MAR[[#This Row],[Trenes Programados]]-BA_MAR[[#This Row],[Trenes Corridos (TC)]]</f>
        <v>220</v>
      </c>
      <c r="AH310" s="7">
        <f>+'[2]BS TAB'!$AL314</f>
        <v>1495</v>
      </c>
      <c r="AI310" s="15">
        <f>IFERROR(BA_MAR[[#This Row],[Trenes Corridos (TC)]]/AH298-1,0)</f>
        <v>-9.8311218335343842E-2</v>
      </c>
      <c r="AJ310" s="6">
        <f>+'[2]BS TAB'!$AM314</f>
        <v>1045</v>
      </c>
      <c r="AK310" s="36">
        <f>+BA_MAR[[#This Row],[Trenes Corridos (TC)]]-BA_MAR[[#This Row],[Trenes Puntuales]]</f>
        <v>450</v>
      </c>
      <c r="AL310" s="111">
        <f>+BA_MAR[[#This Row],[Trenes Puntuales]]/BA_MAR[[#This Row],[Trenes Programados]]</f>
        <v>0.60932944606413997</v>
      </c>
      <c r="AM310" s="82">
        <v>0.95</v>
      </c>
      <c r="AN310" s="82" t="str">
        <f>+IF(BA_MAR[[#This Row],[Regularidad Absoluta]]&gt;=BA_MAR[[#This Row],[RA 95%]],BA_MAR[[#This Row],[Regularidad Absoluta]],"")</f>
        <v/>
      </c>
      <c r="AO310" s="82">
        <f>+BA_MAR[[#This Row],[Trenes Puntuales]]/BA_MAR[[#This Row],[Trenes Corridos (TC)]]</f>
        <v>0.69899665551839463</v>
      </c>
      <c r="AP310" s="82">
        <f>+BA_MAR[[#This Row],[Trenes Corridos (TC)]]/BA_MAR[[#This Row],[Trenes Programados]]</f>
        <v>0.8717201166180758</v>
      </c>
      <c r="AQ310" s="82">
        <f>+BA_MAR[[#This Row],[Regularidad Relativa]]/AO298-1</f>
        <v>-0.24004166895114865</v>
      </c>
      <c r="AR310" s="81">
        <f>+'[3]DATOS BS#Bol por Estación'!$AV294</f>
        <v>183689</v>
      </c>
      <c r="AS310" s="15">
        <f>IFERROR(+BA_MAR[[#This Row],[Pasajeros Pagos (PAX)]]/AR298-1,0)</f>
        <v>4.1013986806610392E-2</v>
      </c>
      <c r="AT310" s="6">
        <f>+BA_MAR[[#This Row],[Pasajeros Pagos (PAX)]]/BA_MAR[[#This Row],[Indice Dia Habil]]</f>
        <v>6841.303538175046</v>
      </c>
      <c r="AU310" s="15">
        <f>IFERROR(+BA_MAR[[#This Row],[PAX Día Habil]]/AT298-1,0)</f>
        <v>5.8461148596665069E-2</v>
      </c>
      <c r="AV310" s="6">
        <f>+BA_MAR[[#This Row],[Pasajeros Pagos (PAX)]]/BA_MAR[[#This Row],[Trenes Corridos (TC)]]</f>
        <v>122.86889632107024</v>
      </c>
      <c r="AW310" s="6">
        <f>+BA_MAR[[#This Row],[PAX x Tren]]/BA_MAR[[#This Row],[Form. Media Trenes Remolcados]]</f>
        <v>24.573779264214046</v>
      </c>
      <c r="AX310" s="15">
        <f>IFERROR(+BA_MAR[[#This Row],[PAX x Coche]]/AW298-1,0)</f>
        <v>0.15451584623769898</v>
      </c>
      <c r="AY310" s="6">
        <v>180</v>
      </c>
      <c r="AZ310" s="9">
        <f>+BA_MAR[[#This Row],[PAX Kilómetro]]/BA_MAR[[#This Row],[Coches Kilómetro (CK) (5+6+7)]]</f>
        <v>11.462653223737638</v>
      </c>
      <c r="BA310" s="15">
        <f>IFERROR(+BA_MAR[[#This Row],[Ocupación Media (PaxKm/CocheKm)]]/AZ298-1,0)</f>
        <v>0.23637300894578561</v>
      </c>
      <c r="BB310" s="15">
        <f>+BA_MAR[[#This Row],[Ocupación Media (PaxKm/CocheKm)]]/BA_MAR[[#This Row],[Capacidad x Coche (4xm2)]]</f>
        <v>6.3681406798542436E-2</v>
      </c>
      <c r="BC310" s="15">
        <f>IFERROR(+BA_MAR[[#This Row],[% de Ocupación Media PAX]]/BB298-1,0)</f>
        <v>0.23637300894578561</v>
      </c>
      <c r="BD310" s="36">
        <f>+BA_MAR[[#This Row],[Pasajeros Pagos (PAX)]]*BA_MAR[[#This Row],[PAX Recorrido Medio]]</f>
        <v>2939024</v>
      </c>
      <c r="BE310" s="9">
        <v>16</v>
      </c>
      <c r="BF310" s="35">
        <f>+BA_MAR[[#This Row],[PAX Recorrido Medio]]/BE298-1</f>
        <v>0</v>
      </c>
      <c r="BG310" s="36">
        <f>+BA_MAR[[#This Row],[Pasajeros Pagos (PAX)]]*CN310</f>
        <v>179568.37522573769</v>
      </c>
      <c r="BH310" s="114">
        <f t="shared" si="7"/>
        <v>0.53103061012149255</v>
      </c>
      <c r="BI310" s="81">
        <f>IF(((+AH310*CM310)*((+(20/(1-20/100))/100)+1)-1)&lt;BA_MAR[[#This Row],[Pasajeros Pagos (PAX)]],BA_MAR[[#This Row],[Pasajeros Pagos (PAX)]],((+AH310*CM310)*((+(20/(1-20/100))/100)+1)-1))</f>
        <v>391686.54493118834</v>
      </c>
      <c r="BJ310" s="35">
        <f>+(BA_MAR[[#This Row],[Variación % TC]]*0.2)-(BA_MAR[[#This Row],[Vaciación % PAX Recorrido Medio]]*0.1)-(BA_MAR[[#This Row],[Variación % Ocupación PAX]]*0.5)+(BA_MAR[[#This Row],[Variación % RA]]*0.1)+(BA_MAR[[#This Row],[Variación % Velocidad Comercial TE]]*0.1)</f>
        <v>-0.16185291503507643</v>
      </c>
      <c r="BK310" s="10">
        <v>784898</v>
      </c>
      <c r="BL310" s="10">
        <f>+BA_MAR[[#This Row],[Recaudación Vta. Boletos $]]/BA_MAR[[#This Row],[Pasajeros Pagos (PAX)]]</f>
        <v>4.272972252012913</v>
      </c>
      <c r="BM310" s="15">
        <f>+(BA_MAR[[#This Row],[Tarifa Media $]]*44)/CQ310</f>
        <v>1.0287513397653639E-2</v>
      </c>
      <c r="BN310" s="46">
        <f>+BA_MAR[[#This Row],[Tarifa Media $]]/CP310</f>
        <v>0.10847585113383547</v>
      </c>
      <c r="BO310" s="73">
        <f>+LINEA[[#This Row],[Indice Dia Habil]]</f>
        <v>26.85</v>
      </c>
      <c r="BP310" s="45">
        <v>34.301000000000002</v>
      </c>
      <c r="BQ310" s="45">
        <v>36.733000000000004</v>
      </c>
      <c r="BR310" s="36">
        <v>16</v>
      </c>
      <c r="BT310" s="63">
        <f>+BA_MAR[[#This Row],[Recaudación Vta. Boletos $]]/BA_MAR[[#This Row],[Km. Línea (entre cabeceras) en Servicio]]</f>
        <v>22882.6564823183</v>
      </c>
      <c r="BU310" s="64">
        <f>+BA_MAR[[#This Row],[Recaudación/Km. Línea (PESOS)]]/CP310</f>
        <v>580.91077866310332</v>
      </c>
      <c r="BV310" s="63">
        <f>+BA_MAR[[#This Row],[Recaudación Vta. Boletos $]]/BA_MAR[[#This Row],[Trenes Corridos (TC)]]</f>
        <v>525.01538461538462</v>
      </c>
      <c r="BW310" s="64">
        <f>+BA_MAR[[#This Row],[Recaudación/Trenes Corridos (PESOS)]]/CP310</f>
        <v>13.32830810630308</v>
      </c>
      <c r="BX310" s="63">
        <f>+BA_MAR[[#This Row],[Recaudación Vta. Boletos $]]/BA_MAR[[#This Row],[Coches Kilómetro (CK) (5+6+7)]]</f>
        <v>3.061224947467331</v>
      </c>
      <c r="BY310" s="64">
        <f>+BA_MAR[[#This Row],[Recaudación/Coche Kilómetro (PESOS)]]/CP310</f>
        <v>7.7713816543558967E-2</v>
      </c>
      <c r="BZ310" s="65">
        <f>+BA_MAR[[#This Row],[Recaudación Vta. Boletos $]]/BA_MAR[[#This Row],[PAX Kilómetro]]</f>
        <v>0.26706076575080706</v>
      </c>
      <c r="CA310" s="66">
        <f>+BA_MAR[[#This Row],[Recaudación/Pasajeros Kilómetro (PESOS)]]/CP310</f>
        <v>6.7797406958647168E-3</v>
      </c>
      <c r="CC310" s="64"/>
      <c r="CE310" s="67"/>
      <c r="CF310" s="36">
        <f>+BA_MAR[[#This Row],[Pasajeros Pagos (PAX)]]/BA_MAR[[#This Row],[Km. Línea (entre cabeceras) en Servicio]]</f>
        <v>5355.2083029649275</v>
      </c>
      <c r="CG310" s="36">
        <f>+BA_MAR[[#This Row],[Pasajeros Pagos (PAX)]]/BA_MAR[[#This Row],[Cantidad de Estaciones en Servicio]]</f>
        <v>11480.5625</v>
      </c>
      <c r="CH310" s="36">
        <f>+BA_MAR[[#This Row],[PAX Kilómetro]]/BA_MAR[[#This Row],[Km. Línea (entre cabeceras) en Servicio]]</f>
        <v>85683.33284743884</v>
      </c>
      <c r="CI310" s="36">
        <f>+BA_MAR[[#This Row],[Coches Kilómetro (CK) (5+6+7)]]/BA_MAR[[#This Row],[Km. Línea (entre cabeceras) en Servicio]]</f>
        <v>7475</v>
      </c>
      <c r="CL310" s="2" t="s">
        <v>285</v>
      </c>
      <c r="CM310" s="144">
        <f t="shared" si="8"/>
        <v>209.59868625080313</v>
      </c>
      <c r="CN310" s="11">
        <v>0.97756738414242383</v>
      </c>
      <c r="CP310" s="10">
        <v>39.390999999999998</v>
      </c>
      <c r="CQ310" s="33">
        <v>18275.629087535322</v>
      </c>
      <c r="CR310" s="10"/>
      <c r="CS310" s="24"/>
      <c r="CX310" s="28"/>
      <c r="DF310" s="45">
        <f>+BA_MAR[[#This Row],[Trenes Kilómetro (TK) (1+2+3)]]/BA_MAR[[#This Row],[Trenes Corridos (TC)]]</f>
        <v>34.301000000000002</v>
      </c>
      <c r="EA310" s="2">
        <v>2018</v>
      </c>
      <c r="EB310" s="2" t="s">
        <v>11</v>
      </c>
    </row>
    <row r="311" spans="1:132" x14ac:dyDescent="0.2">
      <c r="A311" s="83" t="s">
        <v>224</v>
      </c>
      <c r="B311" s="2" t="s">
        <v>5</v>
      </c>
      <c r="C311" s="85">
        <v>43374</v>
      </c>
      <c r="D311" s="2" t="s">
        <v>252</v>
      </c>
      <c r="E311" s="4" t="s">
        <v>267</v>
      </c>
      <c r="F311" s="4" t="s">
        <v>298</v>
      </c>
      <c r="G311" s="4" t="s">
        <v>111</v>
      </c>
      <c r="H311" s="6">
        <f>+BA_MAR[[#This Row],[Trenes Corridos (TC)]]*BA_MAR[[#This Row],[Km. Línea (entre cabeceras) en Servicio]]</f>
        <v>51005.587</v>
      </c>
      <c r="K311" s="7">
        <f>+BA_MAR[[#This Row],[TK Remolcados (1)]]+BA_MAR[[#This Row],[TK Coche Motor (2)]]+BA_MAR[[#This Row],[TK Eléctricos (3)]]</f>
        <v>51005.587</v>
      </c>
      <c r="L311" s="15">
        <f>+BA_MAR[[#This Row],[Trenes Kilómetro (TK) (1+2+3)]]/K299-1</f>
        <v>-0.174955762657797</v>
      </c>
      <c r="M311" s="6">
        <f>+BA_MAR[[#This Row],[TK Remolcados (1)]]</f>
        <v>51005.587</v>
      </c>
      <c r="N311" s="6">
        <f>+BA_MAR[[#This Row],[TK Remolcados (1)]]*BA_MAR[[#This Row],[Form. Media Trenes Remolcados]]</f>
        <v>255027.935</v>
      </c>
      <c r="O311" s="6"/>
      <c r="P311" s="6"/>
      <c r="Q311" s="7">
        <f>+BA_MAR[[#This Row],[CK Remolcados (5)]]+BA_MAR[[#This Row],[CK Coche Motor (6)]]+BA_MAR[[#This Row],[CK Eléctricos (7)]]</f>
        <v>255027.935</v>
      </c>
      <c r="R311" s="15">
        <f>+BA_MAR[[#This Row],[Coches Kilómetro (CK) (5+6+7)]]/Q299-1</f>
        <v>-0.17495576265779711</v>
      </c>
      <c r="S311" s="120">
        <v>27.88</v>
      </c>
      <c r="T311" s="15">
        <f>+BA_MAR[[#This Row],[Velocidad Comercial Trenes Diésel]]/S299-1</f>
        <v>0</v>
      </c>
      <c r="W311" s="6">
        <v>5</v>
      </c>
      <c r="X311" s="6"/>
      <c r="Y311" s="6"/>
      <c r="Z311" s="6">
        <f>+BA_MAR[[#This Row],[Trenes Corridos (TC)]]*BA_MAR[[#This Row],[Form. Media Trenes Remolcados]]*BA_MAR[[#This Row],[Asientos Prom. x C. Remolcados]]</f>
        <v>535320</v>
      </c>
      <c r="AC311" s="6">
        <v>72</v>
      </c>
      <c r="AF311" s="6">
        <f>+'[2]BS TAB'!$AJ315</f>
        <v>1773</v>
      </c>
      <c r="AG311" s="6">
        <f>+BA_MAR[[#This Row],[Trenes Programados]]-BA_MAR[[#This Row],[Trenes Corridos (TC)]]</f>
        <v>286</v>
      </c>
      <c r="AH311" s="7">
        <f>+'[2]BS TAB'!$AL315</f>
        <v>1487</v>
      </c>
      <c r="AI311" s="15">
        <f>IFERROR(BA_MAR[[#This Row],[Trenes Corridos (TC)]]/AH299-1,0)</f>
        <v>-0.11645870469399877</v>
      </c>
      <c r="AJ311" s="6">
        <f>+'[2]BS TAB'!$AM315</f>
        <v>971</v>
      </c>
      <c r="AK311" s="36">
        <f>+BA_MAR[[#This Row],[Trenes Corridos (TC)]]-BA_MAR[[#This Row],[Trenes Puntuales]]</f>
        <v>516</v>
      </c>
      <c r="AL311" s="111">
        <f>+BA_MAR[[#This Row],[Trenes Puntuales]]/BA_MAR[[#This Row],[Trenes Programados]]</f>
        <v>0.54765933446136494</v>
      </c>
      <c r="AM311" s="82">
        <v>0.95</v>
      </c>
      <c r="AN311" s="82" t="str">
        <f>+IF(BA_MAR[[#This Row],[Regularidad Absoluta]]&gt;=BA_MAR[[#This Row],[RA 95%]],BA_MAR[[#This Row],[Regularidad Absoluta]],"")</f>
        <v/>
      </c>
      <c r="AO311" s="82">
        <f>+BA_MAR[[#This Row],[Trenes Puntuales]]/BA_MAR[[#This Row],[Trenes Corridos (TC)]]</f>
        <v>0.65299260255548086</v>
      </c>
      <c r="AP311" s="82">
        <f>+BA_MAR[[#This Row],[Trenes Corridos (TC)]]/BA_MAR[[#This Row],[Trenes Programados]]</f>
        <v>0.8386914833615341</v>
      </c>
      <c r="AQ311" s="82">
        <f>+BA_MAR[[#This Row],[Regularidad Relativa]]/AO299-1</f>
        <v>-0.29461710519841189</v>
      </c>
      <c r="AR311" s="81">
        <f>+'[3]DATOS BS#Bol por Estación'!$AV295</f>
        <v>194653</v>
      </c>
      <c r="AS311" s="15">
        <f>IFERROR(+BA_MAR[[#This Row],[Pasajeros Pagos (PAX)]]/AR299-1,0)</f>
        <v>-0.59480551380741642</v>
      </c>
      <c r="AT311" s="6">
        <f>+BA_MAR[[#This Row],[Pasajeros Pagos (PAX)]]/BA_MAR[[#This Row],[Indice Dia Habil]]</f>
        <v>6944.4523724580804</v>
      </c>
      <c r="AU311" s="15">
        <f>IFERROR(+BA_MAR[[#This Row],[PAX Día Habil]]/AT299-1,0)</f>
        <v>-0.60131059831639466</v>
      </c>
      <c r="AV311" s="6">
        <f>+BA_MAR[[#This Row],[Pasajeros Pagos (PAX)]]/BA_MAR[[#This Row],[Trenes Corridos (TC)]]</f>
        <v>130.90316072629454</v>
      </c>
      <c r="AW311" s="6">
        <f>+BA_MAR[[#This Row],[PAX x Tren]]/BA_MAR[[#This Row],[Form. Media Trenes Remolcados]]</f>
        <v>26.180632145258908</v>
      </c>
      <c r="AX311" s="15">
        <f>IFERROR(+BA_MAR[[#This Row],[PAX x Coche]]/AW299-1,0)</f>
        <v>-0.54139722914450705</v>
      </c>
      <c r="AY311" s="6">
        <v>180</v>
      </c>
      <c r="AZ311" s="9">
        <f>+BA_MAR[[#This Row],[PAX Kilómetro]]/BA_MAR[[#This Row],[Coches Kilómetro (CK) (5+6+7)]]</f>
        <v>12.212183735871916</v>
      </c>
      <c r="BA311" s="15">
        <f>IFERROR(+BA_MAR[[#This Row],[Ocupación Media (PaxKm/CocheKm)]]/AZ299-1,0)</f>
        <v>-0.50888150252660769</v>
      </c>
      <c r="BB311" s="15">
        <f>+BA_MAR[[#This Row],[Ocupación Media (PaxKm/CocheKm)]]/BA_MAR[[#This Row],[Capacidad x Coche (4xm2)]]</f>
        <v>6.7845465199288427E-2</v>
      </c>
      <c r="BC311" s="15">
        <f>IFERROR(+BA_MAR[[#This Row],[% de Ocupación Media PAX]]/BB299-1,0)</f>
        <v>-0.50888150252660769</v>
      </c>
      <c r="BD311" s="36">
        <f>+BA_MAR[[#This Row],[Pasajeros Pagos (PAX)]]*BA_MAR[[#This Row],[PAX Recorrido Medio]]</f>
        <v>3114448</v>
      </c>
      <c r="BE311" s="9">
        <v>16</v>
      </c>
      <c r="BF311" s="35">
        <f>+BA_MAR[[#This Row],[PAX Recorrido Medio]]/BE299-1</f>
        <v>0</v>
      </c>
      <c r="BG311" s="36">
        <f>+BA_MAR[[#This Row],[Pasajeros Pagos (PAX)]]*CN311</f>
        <v>181248.39225343452</v>
      </c>
      <c r="BH311" s="114">
        <f t="shared" si="7"/>
        <v>0.52206941269621687</v>
      </c>
      <c r="BI311" s="81">
        <f>IF(((+AH311*CM311)*((+(20/(1-20/100))/100)+1)-1)&lt;BA_MAR[[#This Row],[Pasajeros Pagos (PAX)]],BA_MAR[[#This Row],[Pasajeros Pagos (PAX)]],((+AH311*CM311)*((+(20/(1-20/100))/100)+1)-1))</f>
        <v>407282.99290933285</v>
      </c>
      <c r="BJ311" s="35">
        <f>+(BA_MAR[[#This Row],[Variación % TC]]*0.2)-(BA_MAR[[#This Row],[Vaciación % PAX Recorrido Medio]]*0.1)-(BA_MAR[[#This Row],[Variación % Ocupación PAX]]*0.5)+(BA_MAR[[#This Row],[Variación % RA]]*0.1)+(BA_MAR[[#This Row],[Variación % Velocidad Comercial TE]]*0.1)</f>
        <v>0.20168729980466288</v>
      </c>
      <c r="BK311" s="10">
        <v>946325.78</v>
      </c>
      <c r="BL311" s="10">
        <f>+BA_MAR[[#This Row],[Recaudación Vta. Boletos $]]/BA_MAR[[#This Row],[Pasajeros Pagos (PAX)]]</f>
        <v>4.8616038797244325</v>
      </c>
      <c r="BM311" s="15">
        <f>+(BA_MAR[[#This Row],[Tarifa Media $]]*44)/CQ311</f>
        <v>1.1336025141936967E-2</v>
      </c>
      <c r="BN311" s="46">
        <f>+BA_MAR[[#This Row],[Tarifa Media $]]/CP311</f>
        <v>0.12768615393442251</v>
      </c>
      <c r="BO311" s="73">
        <f>+LINEA[[#This Row],[Indice Dia Habil]]</f>
        <v>28.03</v>
      </c>
      <c r="BP311" s="45">
        <v>34.301000000000002</v>
      </c>
      <c r="BQ311" s="45">
        <v>36.733000000000004</v>
      </c>
      <c r="BR311" s="36">
        <v>16</v>
      </c>
      <c r="BT311" s="63">
        <f>+BA_MAR[[#This Row],[Recaudación Vta. Boletos $]]/BA_MAR[[#This Row],[Km. Línea (entre cabeceras) en Servicio]]</f>
        <v>27588.868546106525</v>
      </c>
      <c r="BU311" s="64">
        <f>+BA_MAR[[#This Row],[Recaudación/Km. Línea (PESOS)]]/CP311</f>
        <v>724.59965953753942</v>
      </c>
      <c r="BV311" s="63">
        <f>+BA_MAR[[#This Row],[Recaudación Vta. Boletos $]]/BA_MAR[[#This Row],[Trenes Corridos (TC)]]</f>
        <v>636.3993140551446</v>
      </c>
      <c r="BW311" s="64">
        <f>+BA_MAR[[#This Row],[Recaudación/Trenes Corridos (PESOS)]]/CP311</f>
        <v>16.714521131000097</v>
      </c>
      <c r="BX311" s="63">
        <f>+BA_MAR[[#This Row],[Recaudación Vta. Boletos $]]/BA_MAR[[#This Row],[Coches Kilómetro (CK) (5+6+7)]]</f>
        <v>3.7106749893889077</v>
      </c>
      <c r="BY311" s="64">
        <f>+BA_MAR[[#This Row],[Recaudación/Coche Kilómetro (PESOS)]]/CP311</f>
        <v>9.7457923273374519E-2</v>
      </c>
      <c r="BZ311" s="65">
        <f>+BA_MAR[[#This Row],[Recaudación Vta. Boletos $]]/BA_MAR[[#This Row],[PAX Kilómetro]]</f>
        <v>0.30385024248277703</v>
      </c>
      <c r="CA311" s="66">
        <f>+BA_MAR[[#This Row],[Recaudación/Pasajeros Kilómetro (PESOS)]]/CP311</f>
        <v>7.9803846209014068E-3</v>
      </c>
      <c r="CC311" s="64"/>
      <c r="CE311" s="67"/>
      <c r="CF311" s="36">
        <f>+BA_MAR[[#This Row],[Pasajeros Pagos (PAX)]]/BA_MAR[[#This Row],[Km. Línea (entre cabeceras) en Servicio]]</f>
        <v>5674.8491297629807</v>
      </c>
      <c r="CG311" s="36">
        <f>+BA_MAR[[#This Row],[Pasajeros Pagos (PAX)]]/BA_MAR[[#This Row],[Cantidad de Estaciones en Servicio]]</f>
        <v>12165.8125</v>
      </c>
      <c r="CH311" s="36">
        <f>+BA_MAR[[#This Row],[PAX Kilómetro]]/BA_MAR[[#This Row],[Km. Línea (entre cabeceras) en Servicio]]</f>
        <v>90797.586076207692</v>
      </c>
      <c r="CI311" s="36">
        <f>+BA_MAR[[#This Row],[Coches Kilómetro (CK) (5+6+7)]]/BA_MAR[[#This Row],[Km. Línea (entre cabeceras) en Servicio]]</f>
        <v>7434.9999999999991</v>
      </c>
      <c r="CL311" s="2" t="s">
        <v>286</v>
      </c>
      <c r="CM311" s="144">
        <f t="shared" si="8"/>
        <v>219.11714480663503</v>
      </c>
      <c r="CN311" s="11">
        <v>0.93113587899202443</v>
      </c>
      <c r="CP311" s="10">
        <v>38.074636363636358</v>
      </c>
      <c r="CQ311" s="33">
        <v>18869.980264645434</v>
      </c>
      <c r="CR311" s="10"/>
      <c r="CS311" s="24"/>
      <c r="CX311" s="28"/>
      <c r="DF311" s="45">
        <f>+BA_MAR[[#This Row],[Trenes Kilómetro (TK) (1+2+3)]]/BA_MAR[[#This Row],[Trenes Corridos (TC)]]</f>
        <v>34.301000000000002</v>
      </c>
      <c r="EA311" s="2">
        <v>2018</v>
      </c>
      <c r="EB311" s="2" t="s">
        <v>5</v>
      </c>
    </row>
    <row r="312" spans="1:132" x14ac:dyDescent="0.2">
      <c r="A312" s="83" t="s">
        <v>224</v>
      </c>
      <c r="B312" s="2" t="s">
        <v>6</v>
      </c>
      <c r="C312" s="85">
        <v>43405</v>
      </c>
      <c r="D312" s="2" t="s">
        <v>252</v>
      </c>
      <c r="E312" s="4" t="s">
        <v>267</v>
      </c>
      <c r="F312" s="4" t="s">
        <v>298</v>
      </c>
      <c r="G312" s="4" t="s">
        <v>111</v>
      </c>
      <c r="H312" s="6">
        <f>+BA_MAR[[#This Row],[Trenes Corridos (TC)]]*BA_MAR[[#This Row],[Km. Línea (entre cabeceras) en Servicio]]</f>
        <v>48638.817999999999</v>
      </c>
      <c r="K312" s="7">
        <f>+BA_MAR[[#This Row],[TK Remolcados (1)]]+BA_MAR[[#This Row],[TK Coche Motor (2)]]+BA_MAR[[#This Row],[TK Eléctricos (3)]]</f>
        <v>48638.817999999999</v>
      </c>
      <c r="L312" s="15">
        <f>+BA_MAR[[#This Row],[Trenes Kilómetro (TK) (1+2+3)]]/K300-1</f>
        <v>-0.20041197538418976</v>
      </c>
      <c r="M312" s="6">
        <f>+BA_MAR[[#This Row],[TK Remolcados (1)]]</f>
        <v>48638.817999999999</v>
      </c>
      <c r="N312" s="6">
        <f>+BA_MAR[[#This Row],[TK Remolcados (1)]]*BA_MAR[[#This Row],[Form. Media Trenes Remolcados]]</f>
        <v>243194.09</v>
      </c>
      <c r="O312" s="6"/>
      <c r="P312" s="6"/>
      <c r="Q312" s="7">
        <f>+BA_MAR[[#This Row],[CK Remolcados (5)]]+BA_MAR[[#This Row],[CK Coche Motor (6)]]+BA_MAR[[#This Row],[CK Eléctricos (7)]]</f>
        <v>243194.09</v>
      </c>
      <c r="R312" s="15">
        <f>+BA_MAR[[#This Row],[Coches Kilómetro (CK) (5+6+7)]]/Q300-1</f>
        <v>-0.20041197538418987</v>
      </c>
      <c r="S312" s="120">
        <v>27.88</v>
      </c>
      <c r="T312" s="15">
        <f>+BA_MAR[[#This Row],[Velocidad Comercial Trenes Diésel]]/S300-1</f>
        <v>0</v>
      </c>
      <c r="W312" s="6">
        <v>5</v>
      </c>
      <c r="X312" s="6"/>
      <c r="Y312" s="6"/>
      <c r="Z312" s="6">
        <f>+BA_MAR[[#This Row],[Trenes Corridos (TC)]]*BA_MAR[[#This Row],[Form. Media Trenes Remolcados]]*BA_MAR[[#This Row],[Asientos Prom. x C. Remolcados]]</f>
        <v>510480</v>
      </c>
      <c r="AC312" s="6">
        <v>72</v>
      </c>
      <c r="AF312" s="6">
        <f>+'[2]BS TAB'!$AJ316</f>
        <v>1715</v>
      </c>
      <c r="AG312" s="6">
        <f>+BA_MAR[[#This Row],[Trenes Programados]]-BA_MAR[[#This Row],[Trenes Corridos (TC)]]</f>
        <v>297</v>
      </c>
      <c r="AH312" s="7">
        <f>+'[2]BS TAB'!$AL316</f>
        <v>1418</v>
      </c>
      <c r="AI312" s="15">
        <f>IFERROR(BA_MAR[[#This Row],[Trenes Corridos (TC)]]/AH300-1,0)</f>
        <v>-0.143719806763285</v>
      </c>
      <c r="AJ312" s="6">
        <f>+'[2]BS TAB'!$AM316</f>
        <v>851</v>
      </c>
      <c r="AK312" s="36">
        <f>+BA_MAR[[#This Row],[Trenes Corridos (TC)]]-BA_MAR[[#This Row],[Trenes Puntuales]]</f>
        <v>567</v>
      </c>
      <c r="AL312" s="111">
        <f>+BA_MAR[[#This Row],[Trenes Puntuales]]/BA_MAR[[#This Row],[Trenes Programados]]</f>
        <v>0.49620991253644314</v>
      </c>
      <c r="AM312" s="82">
        <v>0.95</v>
      </c>
      <c r="AN312" s="82" t="str">
        <f>+IF(BA_MAR[[#This Row],[Regularidad Absoluta]]&gt;=BA_MAR[[#This Row],[RA 95%]],BA_MAR[[#This Row],[Regularidad Absoluta]],"")</f>
        <v/>
      </c>
      <c r="AO312" s="82">
        <f>+BA_MAR[[#This Row],[Trenes Puntuales]]/BA_MAR[[#This Row],[Trenes Corridos (TC)]]</f>
        <v>0.60014104372355426</v>
      </c>
      <c r="AP312" s="82">
        <f>+BA_MAR[[#This Row],[Trenes Corridos (TC)]]/BA_MAR[[#This Row],[Trenes Programados]]</f>
        <v>0.82682215743440235</v>
      </c>
      <c r="AQ312" s="82">
        <f>+BA_MAR[[#This Row],[Regularidad Relativa]]/AO300-1</f>
        <v>-0.36658153702600005</v>
      </c>
      <c r="AR312" s="81">
        <f>+'[3]DATOS BS#Bol por Estación'!$AV296</f>
        <v>163918</v>
      </c>
      <c r="AS312" s="15">
        <f>IFERROR(+BA_MAR[[#This Row],[Pasajeros Pagos (PAX)]]/AR300-1,0)</f>
        <v>-9.7387722737384608E-2</v>
      </c>
      <c r="AT312" s="6">
        <f>+BA_MAR[[#This Row],[Pasajeros Pagos (PAX)]]/BA_MAR[[#This Row],[Indice Dia Habil]]</f>
        <v>6064.2989271180168</v>
      </c>
      <c r="AU312" s="15">
        <f>IFERROR(+BA_MAR[[#This Row],[PAX Día Habil]]/AT300-1,0)</f>
        <v>-9.7387722737384719E-2</v>
      </c>
      <c r="AV312" s="6">
        <f>+BA_MAR[[#This Row],[Pasajeros Pagos (PAX)]]/BA_MAR[[#This Row],[Trenes Corridos (TC)]]</f>
        <v>115.59802538787024</v>
      </c>
      <c r="AW312" s="6">
        <f>+BA_MAR[[#This Row],[PAX x Tren]]/BA_MAR[[#This Row],[Form. Media Trenes Remolcados]]</f>
        <v>23.119605077574047</v>
      </c>
      <c r="AX312" s="15">
        <f>IFERROR(+BA_MAR[[#This Row],[PAX x Coche]]/AW300-1,0)</f>
        <v>5.4108555110642387E-2</v>
      </c>
      <c r="AY312" s="6">
        <v>180</v>
      </c>
      <c r="AZ312" s="9">
        <f>+BA_MAR[[#This Row],[PAX Kilómetro]]/BA_MAR[[#This Row],[Coches Kilómetro (CK) (5+6+7)]]</f>
        <v>10.784341017497589</v>
      </c>
      <c r="BA312" s="15">
        <f>IFERROR(+BA_MAR[[#This Row],[Ocupación Media (PaxKm/CocheKm)]]/AZ300-1,0)</f>
        <v>0.12884666787788213</v>
      </c>
      <c r="BB312" s="15">
        <f>+BA_MAR[[#This Row],[Ocupación Media (PaxKm/CocheKm)]]/BA_MAR[[#This Row],[Capacidad x Coche (4xm2)]]</f>
        <v>5.9913005652764383E-2</v>
      </c>
      <c r="BC312" s="15">
        <f>IFERROR(+BA_MAR[[#This Row],[% de Ocupación Media PAX]]/BB300-1,0)</f>
        <v>0.12884666787788213</v>
      </c>
      <c r="BD312" s="36">
        <f>+BA_MAR[[#This Row],[Pasajeros Pagos (PAX)]]*BA_MAR[[#This Row],[PAX Recorrido Medio]]</f>
        <v>2622688</v>
      </c>
      <c r="BE312" s="9">
        <v>16</v>
      </c>
      <c r="BF312" s="35">
        <f>+BA_MAR[[#This Row],[PAX Recorrido Medio]]/BE300-1</f>
        <v>0</v>
      </c>
      <c r="BG312" s="36">
        <f>+BA_MAR[[#This Row],[Pasajeros Pagos (PAX)]]*CN312</f>
        <v>157176.37392361494</v>
      </c>
      <c r="BH312" s="114">
        <f t="shared" si="7"/>
        <v>0.56670513087551533</v>
      </c>
      <c r="BI312" s="81">
        <f>IF(((+AH312*CM312)*((+(20/(1-20/100))/100)+1)-1)&lt;BA_MAR[[#This Row],[Pasajeros Pagos (PAX)]],BA_MAR[[#This Row],[Pasajeros Pagos (PAX)]],((+AH312*CM312)*((+(20/(1-20/100))/100)+1)-1))</f>
        <v>378305.88746922533</v>
      </c>
      <c r="BJ312" s="35">
        <f>+(BA_MAR[[#This Row],[Variación % TC]]*0.2)-(BA_MAR[[#This Row],[Vaciación % PAX Recorrido Medio]]*0.1)-(BA_MAR[[#This Row],[Variación % Ocupación PAX]]*0.5)+(BA_MAR[[#This Row],[Variación % RA]]*0.1)+(BA_MAR[[#This Row],[Variación % Velocidad Comercial TE]]*0.1)</f>
        <v>-0.12982544899419807</v>
      </c>
      <c r="BK312" s="10">
        <v>835089.62</v>
      </c>
      <c r="BL312" s="10">
        <f>+BA_MAR[[#This Row],[Recaudación Vta. Boletos $]]/BA_MAR[[#This Row],[Pasajeros Pagos (PAX)]]</f>
        <v>5.0945571566270944</v>
      </c>
      <c r="BM312" s="15">
        <f>+(BA_MAR[[#This Row],[Tarifa Media $]]*44)/CQ312</f>
        <v>1.1516476461694207E-2</v>
      </c>
      <c r="BN312" s="46">
        <f>+BA_MAR[[#This Row],[Tarifa Media $]]/CP312</f>
        <v>0.13590826707466061</v>
      </c>
      <c r="BO312" s="73">
        <f>+LINEA[[#This Row],[Indice Dia Habil]]</f>
        <v>27.03</v>
      </c>
      <c r="BP312" s="45">
        <v>34.301000000000002</v>
      </c>
      <c r="BQ312" s="45">
        <v>36.733000000000004</v>
      </c>
      <c r="BR312" s="36">
        <v>16</v>
      </c>
      <c r="BT312" s="63">
        <f>+BA_MAR[[#This Row],[Recaudación Vta. Boletos $]]/BA_MAR[[#This Row],[Km. Línea (entre cabeceras) en Servicio]]</f>
        <v>24345.926357832133</v>
      </c>
      <c r="BU312" s="64">
        <f>+BA_MAR[[#This Row],[Recaudación/Km. Línea (PESOS)]]/CP312</f>
        <v>649.47993709641753</v>
      </c>
      <c r="BV312" s="63">
        <f>+BA_MAR[[#This Row],[Recaudación Vta. Boletos $]]/BA_MAR[[#This Row],[Trenes Corridos (TC)]]</f>
        <v>588.92074753173483</v>
      </c>
      <c r="BW312" s="64">
        <f>+BA_MAR[[#This Row],[Recaudación/Trenes Corridos (PESOS)]]/CP312</f>
        <v>15.710727307718065</v>
      </c>
      <c r="BX312" s="63">
        <f>+BA_MAR[[#This Row],[Recaudación Vta. Boletos $]]/BA_MAR[[#This Row],[Coches Kilómetro (CK) (5+6+7)]]</f>
        <v>3.433840106887466</v>
      </c>
      <c r="BY312" s="64">
        <f>+BA_MAR[[#This Row],[Recaudación/Coche Kilómetro (PESOS)]]/CP312</f>
        <v>9.1605068701892459E-2</v>
      </c>
      <c r="BZ312" s="65">
        <f>+BA_MAR[[#This Row],[Recaudación Vta. Boletos $]]/BA_MAR[[#This Row],[PAX Kilómetro]]</f>
        <v>0.3184098222891934</v>
      </c>
      <c r="CA312" s="66">
        <f>+BA_MAR[[#This Row],[Recaudación/Pasajeros Kilómetro (PESOS)]]/CP312</f>
        <v>8.4942666921662881E-3</v>
      </c>
      <c r="CC312" s="64"/>
      <c r="CE312" s="67"/>
      <c r="CF312" s="36">
        <f>+BA_MAR[[#This Row],[Pasajeros Pagos (PAX)]]/BA_MAR[[#This Row],[Km. Línea (entre cabeceras) en Servicio]]</f>
        <v>4778.8111133786188</v>
      </c>
      <c r="CG312" s="36">
        <f>+BA_MAR[[#This Row],[Pasajeros Pagos (PAX)]]/BA_MAR[[#This Row],[Cantidad de Estaciones en Servicio]]</f>
        <v>10244.875</v>
      </c>
      <c r="CH312" s="36">
        <f>+BA_MAR[[#This Row],[PAX Kilómetro]]/BA_MAR[[#This Row],[Km. Línea (entre cabeceras) en Servicio]]</f>
        <v>76460.9778140579</v>
      </c>
      <c r="CI312" s="36">
        <f>+BA_MAR[[#This Row],[Coches Kilómetro (CK) (5+6+7)]]/BA_MAR[[#This Row],[Km. Línea (entre cabeceras) en Servicio]]</f>
        <v>7089.9999999999991</v>
      </c>
      <c r="CM312" s="144">
        <f t="shared" si="8"/>
        <v>213.43124821959114</v>
      </c>
      <c r="CN312" s="11">
        <v>0.95887195990443364</v>
      </c>
      <c r="CP312" s="10">
        <v>37.485263157894742</v>
      </c>
      <c r="CQ312" s="60">
        <v>19464.331441755541</v>
      </c>
      <c r="CR312" s="10"/>
      <c r="CS312" s="24"/>
      <c r="DF312" s="45">
        <f>+BA_MAR[[#This Row],[Trenes Kilómetro (TK) (1+2+3)]]/BA_MAR[[#This Row],[Trenes Corridos (TC)]]</f>
        <v>34.301000000000002</v>
      </c>
      <c r="EA312" s="2">
        <v>2018</v>
      </c>
      <c r="EB312" s="2" t="s">
        <v>6</v>
      </c>
    </row>
    <row r="313" spans="1:132" x14ac:dyDescent="0.2">
      <c r="A313" s="83" t="s">
        <v>224</v>
      </c>
      <c r="B313" s="2" t="s">
        <v>7</v>
      </c>
      <c r="C313" s="85">
        <v>43435</v>
      </c>
      <c r="D313" s="2" t="s">
        <v>252</v>
      </c>
      <c r="E313" s="4" t="s">
        <v>267</v>
      </c>
      <c r="F313" s="4" t="s">
        <v>298</v>
      </c>
      <c r="G313" s="4" t="s">
        <v>111</v>
      </c>
      <c r="H313" s="6">
        <f>+BA_MAR[[#This Row],[Trenes Corridos (TC)]]*BA_MAR[[#This Row],[Km. Línea (entre cabeceras) en Servicio]]</f>
        <v>51245.694000000003</v>
      </c>
      <c r="K313" s="7">
        <f>+BA_MAR[[#This Row],[TK Remolcados (1)]]+BA_MAR[[#This Row],[TK Coche Motor (2)]]+BA_MAR[[#This Row],[TK Eléctricos (3)]]</f>
        <v>51245.694000000003</v>
      </c>
      <c r="L313" s="15">
        <f>+BA_MAR[[#This Row],[Trenes Kilómetro (TK) (1+2+3)]]/K301-1</f>
        <v>-0.15295324895840445</v>
      </c>
      <c r="M313" s="6">
        <f>+BA_MAR[[#This Row],[TK Remolcados (1)]]</f>
        <v>51245.694000000003</v>
      </c>
      <c r="N313" s="6">
        <f>+BA_MAR[[#This Row],[TK Remolcados (1)]]*BA_MAR[[#This Row],[Form. Media Trenes Remolcados]]</f>
        <v>256228.47000000003</v>
      </c>
      <c r="O313" s="6"/>
      <c r="P313" s="6"/>
      <c r="Q313" s="7">
        <f>+BA_MAR[[#This Row],[CK Remolcados (5)]]+BA_MAR[[#This Row],[CK Coche Motor (6)]]+BA_MAR[[#This Row],[CK Eléctricos (7)]]</f>
        <v>256228.47000000003</v>
      </c>
      <c r="R313" s="15">
        <f>+BA_MAR[[#This Row],[Coches Kilómetro (CK) (5+6+7)]]/Q301-1</f>
        <v>-0.15295324895840434</v>
      </c>
      <c r="S313" s="120">
        <v>27.88</v>
      </c>
      <c r="T313" s="15">
        <f>+BA_MAR[[#This Row],[Velocidad Comercial Trenes Diésel]]/S301-1</f>
        <v>0</v>
      </c>
      <c r="W313" s="6">
        <v>5</v>
      </c>
      <c r="X313" s="6"/>
      <c r="Y313" s="6"/>
      <c r="Z313" s="6">
        <f>+BA_MAR[[#This Row],[Trenes Corridos (TC)]]*BA_MAR[[#This Row],[Form. Media Trenes Remolcados]]*BA_MAR[[#This Row],[Asientos Prom. x C. Remolcados]]</f>
        <v>537840</v>
      </c>
      <c r="AC313" s="6">
        <v>72</v>
      </c>
      <c r="AF313" s="6">
        <f>+'[2]BS TAB'!$AJ317</f>
        <v>1763</v>
      </c>
      <c r="AG313" s="6">
        <f>+BA_MAR[[#This Row],[Trenes Programados]]-BA_MAR[[#This Row],[Trenes Corridos (TC)]]</f>
        <v>269</v>
      </c>
      <c r="AH313" s="7">
        <f>+'[2]BS TAB'!$AL317</f>
        <v>1494</v>
      </c>
      <c r="AI313" s="15">
        <f>IFERROR(BA_MAR[[#This Row],[Trenes Corridos (TC)]]/AH301-1,0)</f>
        <v>-9.289617486338797E-2</v>
      </c>
      <c r="AJ313" s="6">
        <f>+'[2]BS TAB'!$AM317</f>
        <v>896</v>
      </c>
      <c r="AK313" s="36">
        <f>+BA_MAR[[#This Row],[Trenes Corridos (TC)]]-BA_MAR[[#This Row],[Trenes Puntuales]]</f>
        <v>598</v>
      </c>
      <c r="AL313" s="111">
        <f>+BA_MAR[[#This Row],[Trenes Puntuales]]/BA_MAR[[#This Row],[Trenes Programados]]</f>
        <v>0.5082246171298922</v>
      </c>
      <c r="AM313" s="82">
        <v>0.95</v>
      </c>
      <c r="AN313" s="82" t="str">
        <f>+IF(BA_MAR[[#This Row],[Regularidad Absoluta]]&gt;=BA_MAR[[#This Row],[RA 95%]],BA_MAR[[#This Row],[Regularidad Absoluta]],"")</f>
        <v/>
      </c>
      <c r="AO313" s="82">
        <f>+BA_MAR[[#This Row],[Trenes Puntuales]]/BA_MAR[[#This Row],[Trenes Corridos (TC)]]</f>
        <v>0.59973226238286481</v>
      </c>
      <c r="AP313" s="82">
        <f>+BA_MAR[[#This Row],[Trenes Corridos (TC)]]/BA_MAR[[#This Row],[Trenes Programados]]</f>
        <v>0.84741917186613724</v>
      </c>
      <c r="AQ313" s="82">
        <f>+BA_MAR[[#This Row],[Regularidad Relativa]]/AO301-1</f>
        <v>-0.34887341058366628</v>
      </c>
      <c r="AR313" s="81">
        <f>+'[3]DATOS BS#Bol por Estación'!$AV297</f>
        <v>158014</v>
      </c>
      <c r="AS313" s="15">
        <f>IFERROR(+BA_MAR[[#This Row],[Pasajeros Pagos (PAX)]]/AR301-1,0)</f>
        <v>5.6554066704110895E-2</v>
      </c>
      <c r="AT313" s="6">
        <f>+BA_MAR[[#This Row],[Pasajeros Pagos (PAX)]]/BA_MAR[[#This Row],[Indice Dia Habil]]</f>
        <v>6024.1707967975599</v>
      </c>
      <c r="AU313" s="15">
        <f>IFERROR(+BA_MAR[[#This Row],[PAX Día Habil]]/AT301-1,0)</f>
        <v>8.5555932050163541E-2</v>
      </c>
      <c r="AV313" s="6">
        <f>+BA_MAR[[#This Row],[Pasajeros Pagos (PAX)]]/BA_MAR[[#This Row],[Trenes Corridos (TC)]]</f>
        <v>105.7657295850067</v>
      </c>
      <c r="AW313" s="6">
        <f>+BA_MAR[[#This Row],[PAX x Tren]]/BA_MAR[[#This Row],[Form. Media Trenes Remolcados]]</f>
        <v>21.153145917001339</v>
      </c>
      <c r="AX313" s="15">
        <f>IFERROR(+BA_MAR[[#This Row],[PAX x Coche]]/AW301-1,0)</f>
        <v>0.16475538678826696</v>
      </c>
      <c r="AY313" s="6">
        <v>180</v>
      </c>
      <c r="AZ313" s="9">
        <f>+BA_MAR[[#This Row],[PAX Kilómetro]]/BA_MAR[[#This Row],[Coches Kilómetro (CK) (5+6+7)]]</f>
        <v>9.8670690263263872</v>
      </c>
      <c r="BA313" s="15">
        <f>IFERROR(+BA_MAR[[#This Row],[Ocupación Media (PaxKm/CocheKm)]]/AZ301-1,0)</f>
        <v>0.24733855056393117</v>
      </c>
      <c r="BB313" s="15">
        <f>+BA_MAR[[#This Row],[Ocupación Media (PaxKm/CocheKm)]]/BA_MAR[[#This Row],[Capacidad x Coche (4xm2)]]</f>
        <v>5.4817050146257706E-2</v>
      </c>
      <c r="BC313" s="15">
        <f>IFERROR(+BA_MAR[[#This Row],[% de Ocupación Media PAX]]/BB301-1,0)</f>
        <v>0.24733855056393117</v>
      </c>
      <c r="BD313" s="36">
        <f>+BA_MAR[[#This Row],[Pasajeros Pagos (PAX)]]*BA_MAR[[#This Row],[PAX Recorrido Medio]]</f>
        <v>2528224</v>
      </c>
      <c r="BE313" s="9">
        <v>16</v>
      </c>
      <c r="BF313" s="35">
        <f>+BA_MAR[[#This Row],[PAX Recorrido Medio]]/BE301-1</f>
        <v>0</v>
      </c>
      <c r="BG313" s="36">
        <f>+BA_MAR[[#This Row],[Pasajeros Pagos (PAX)]]*CN313</f>
        <v>143353.80348069465</v>
      </c>
      <c r="BH313" s="114">
        <f t="shared" si="7"/>
        <v>0.62229715440600031</v>
      </c>
      <c r="BI313" s="81">
        <f>IF(((+AH313*CM313)*((+(20/(1-20/100))/100)+1)-1)&lt;BA_MAR[[#This Row],[Pasajeros Pagos (PAX)]],BA_MAR[[#This Row],[Pasajeros Pagos (PAX)]],((+AH313*CM313)*((+(20/(1-20/100))/100)+1)-1))</f>
        <v>418355.33367903833</v>
      </c>
      <c r="BJ313" s="35">
        <f>+(BA_MAR[[#This Row],[Variación % TC]]*0.2)-(BA_MAR[[#This Row],[Vaciación % PAX Recorrido Medio]]*0.1)-(BA_MAR[[#This Row],[Variación % Ocupación PAX]]*0.5)+(BA_MAR[[#This Row],[Variación % RA]]*0.1)+(BA_MAR[[#This Row],[Variación % Velocidad Comercial TE]]*0.1)</f>
        <v>-0.17713585131300982</v>
      </c>
      <c r="BK313" s="10">
        <v>810961.24999999988</v>
      </c>
      <c r="BL313" s="10">
        <f>+BA_MAR[[#This Row],[Recaudación Vta. Boletos $]]/BA_MAR[[#This Row],[Pasajeros Pagos (PAX)]]</f>
        <v>5.1322113863328562</v>
      </c>
      <c r="BM313" s="15">
        <f>+(BA_MAR[[#This Row],[Tarifa Media $]]*44)/CQ313</f>
        <v>1.1342984397598186E-2</v>
      </c>
      <c r="BN313" s="46">
        <f>+BA_MAR[[#This Row],[Tarifa Media $]]/CP313</f>
        <v>0.13214255770913044</v>
      </c>
      <c r="BO313" s="73">
        <f>+LINEA[[#This Row],[Indice Dia Habil]]</f>
        <v>26.23</v>
      </c>
      <c r="BP313" s="45">
        <v>34.301000000000002</v>
      </c>
      <c r="BQ313" s="45">
        <v>36.733000000000004</v>
      </c>
      <c r="BR313" s="36">
        <v>16</v>
      </c>
      <c r="BT313" s="63">
        <f>+BA_MAR[[#This Row],[Recaudación Vta. Boletos $]]/BA_MAR[[#This Row],[Km. Línea (entre cabeceras) en Servicio]]</f>
        <v>23642.495845602163</v>
      </c>
      <c r="BU313" s="64">
        <f>+BA_MAR[[#This Row],[Recaudación/Km. Línea (PESOS)]]/CP313</f>
        <v>608.73951528674195</v>
      </c>
      <c r="BV313" s="63">
        <f>+BA_MAR[[#This Row],[Recaudación Vta. Boletos $]]/BA_MAR[[#This Row],[Trenes Corridos (TC)]]</f>
        <v>542.81208165997316</v>
      </c>
      <c r="BW313" s="64">
        <f>+BA_MAR[[#This Row],[Recaudación/Trenes Corridos (PESOS)]]/CP313</f>
        <v>13.976154025335031</v>
      </c>
      <c r="BX313" s="63">
        <f>+BA_MAR[[#This Row],[Recaudación Vta. Boletos $]]/BA_MAR[[#This Row],[Coches Kilómetro (CK) (5+6+7)]]</f>
        <v>3.1649927504152831</v>
      </c>
      <c r="BY313" s="64">
        <f>+BA_MAR[[#This Row],[Recaudación/Coche Kilómetro (PESOS)]]/CP313</f>
        <v>8.1491233639456748E-2</v>
      </c>
      <c r="BZ313" s="65">
        <f>+BA_MAR[[#This Row],[Recaudación Vta. Boletos $]]/BA_MAR[[#This Row],[PAX Kilómetro]]</f>
        <v>0.32076321164580351</v>
      </c>
      <c r="CA313" s="66">
        <f>+BA_MAR[[#This Row],[Recaudación/Pasajeros Kilómetro (PESOS)]]/CP313</f>
        <v>8.2589098568206527E-3</v>
      </c>
      <c r="CC313" s="64"/>
      <c r="CE313" s="67"/>
      <c r="CF313" s="36">
        <f>+BA_MAR[[#This Row],[Pasajeros Pagos (PAX)]]/BA_MAR[[#This Row],[Km. Línea (entre cabeceras) en Servicio]]</f>
        <v>4606.6878516661318</v>
      </c>
      <c r="CG313" s="36">
        <f>+BA_MAR[[#This Row],[Pasajeros Pagos (PAX)]]/BA_MAR[[#This Row],[Cantidad de Estaciones en Servicio]]</f>
        <v>9875.875</v>
      </c>
      <c r="CH313" s="36">
        <f>+BA_MAR[[#This Row],[PAX Kilómetro]]/BA_MAR[[#This Row],[Km. Línea (entre cabeceras) en Servicio]]</f>
        <v>73707.005626658109</v>
      </c>
      <c r="CI313" s="36">
        <f>+BA_MAR[[#This Row],[Coches Kilómetro (CK) (5+6+7)]]/BA_MAR[[#This Row],[Km. Línea (entre cabeceras) en Servicio]]</f>
        <v>7470.0000000000009</v>
      </c>
      <c r="CM313" s="144">
        <f t="shared" si="8"/>
        <v>224.01945578529498</v>
      </c>
      <c r="CN313" s="11">
        <v>0.90722216690100022</v>
      </c>
      <c r="CP313" s="10">
        <v>38.838444444444441</v>
      </c>
      <c r="CQ313" s="33">
        <v>19908.102936865649</v>
      </c>
      <c r="CR313" s="10"/>
      <c r="CS313" s="24"/>
      <c r="CX313" s="28"/>
      <c r="DF313" s="45">
        <f>+BA_MAR[[#This Row],[Trenes Kilómetro (TK) (1+2+3)]]/BA_MAR[[#This Row],[Trenes Corridos (TC)]]</f>
        <v>34.301000000000002</v>
      </c>
      <c r="EA313" s="2">
        <v>2018</v>
      </c>
      <c r="EB313" s="2" t="s">
        <v>7</v>
      </c>
    </row>
    <row r="314" spans="1:132" x14ac:dyDescent="0.2">
      <c r="A314" s="83" t="s">
        <v>225</v>
      </c>
      <c r="B314" s="2" t="s">
        <v>8</v>
      </c>
      <c r="C314" s="85">
        <v>43466</v>
      </c>
      <c r="D314" s="2" t="s">
        <v>252</v>
      </c>
      <c r="E314" s="4" t="s">
        <v>267</v>
      </c>
      <c r="F314" s="4" t="s">
        <v>298</v>
      </c>
      <c r="G314" s="4" t="s">
        <v>111</v>
      </c>
      <c r="H314" s="6">
        <f>+BA_MAR[[#This Row],[Trenes Corridos (TC)]]*BA_MAR[[#This Row],[Km. Línea (entre cabeceras) en Servicio]]</f>
        <v>56185.038</v>
      </c>
      <c r="K314" s="7">
        <f>+BA_MAR[[#This Row],[TK Remolcados (1)]]+BA_MAR[[#This Row],[TK Coche Motor (2)]]+BA_MAR[[#This Row],[TK Eléctricos (3)]]</f>
        <v>56185.038</v>
      </c>
      <c r="L314" s="15">
        <f>+BA_MAR[[#This Row],[Trenes Kilómetro (TK) (1+2+3)]]/K302-1</f>
        <v>-0.11330311921871006</v>
      </c>
      <c r="M314" s="6">
        <f>+BA_MAR[[#This Row],[TK Remolcados (1)]]</f>
        <v>56185.038</v>
      </c>
      <c r="N314" s="6">
        <f>+BA_MAR[[#This Row],[TK Remolcados (1)]]*BA_MAR[[#This Row],[Form. Media Trenes Remolcados]]</f>
        <v>280925.19</v>
      </c>
      <c r="O314" s="6"/>
      <c r="P314" s="6"/>
      <c r="Q314" s="7">
        <f>+BA_MAR[[#This Row],[CK Remolcados (5)]]+BA_MAR[[#This Row],[CK Coche Motor (6)]]+BA_MAR[[#This Row],[CK Eléctricos (7)]]</f>
        <v>280925.19</v>
      </c>
      <c r="R314" s="15">
        <f>+BA_MAR[[#This Row],[Coches Kilómetro (CK) (5+6+7)]]/Q302-1</f>
        <v>-0.11330311921871006</v>
      </c>
      <c r="S314" s="120">
        <v>27.88</v>
      </c>
      <c r="T314" s="15">
        <f>+BA_MAR[[#This Row],[Velocidad Comercial Trenes Diésel]]/S302-1</f>
        <v>0</v>
      </c>
      <c r="W314" s="6">
        <v>5</v>
      </c>
      <c r="X314" s="6"/>
      <c r="Y314" s="6"/>
      <c r="Z314" s="6">
        <f>+BA_MAR[[#This Row],[Trenes Corridos (TC)]]*BA_MAR[[#This Row],[Form. Media Trenes Remolcados]]*BA_MAR[[#This Row],[Asientos Prom. x C. Remolcados]]</f>
        <v>589680</v>
      </c>
      <c r="AC314" s="6">
        <v>72</v>
      </c>
      <c r="AF314" s="6">
        <f>+'[2]BS TAB'!$AJ318</f>
        <v>1773</v>
      </c>
      <c r="AG314" s="6">
        <f>+BA_MAR[[#This Row],[Trenes Programados]]-BA_MAR[[#This Row],[Trenes Corridos (TC)]]</f>
        <v>135</v>
      </c>
      <c r="AH314" s="7">
        <f>+'[2]BS TAB'!$AL318</f>
        <v>1638</v>
      </c>
      <c r="AI314" s="15">
        <f>IFERROR(BA_MAR[[#This Row],[Trenes Corridos (TC)]]/AH302-1,0)</f>
        <v>-5.0434782608695605E-2</v>
      </c>
      <c r="AJ314" s="6">
        <f>+'[2]BS TAB'!$AM318</f>
        <v>1196</v>
      </c>
      <c r="AK314" s="36">
        <f>+BA_MAR[[#This Row],[Trenes Corridos (TC)]]-BA_MAR[[#This Row],[Trenes Puntuales]]</f>
        <v>442</v>
      </c>
      <c r="AL314" s="111">
        <f>+BA_MAR[[#This Row],[Trenes Puntuales]]/BA_MAR[[#This Row],[Trenes Programados]]</f>
        <v>0.67456288776085727</v>
      </c>
      <c r="AM314" s="82">
        <v>0.95</v>
      </c>
      <c r="AN314" s="82" t="str">
        <f>+IF(BA_MAR[[#This Row],[Regularidad Absoluta]]&gt;=BA_MAR[[#This Row],[RA 95%]],BA_MAR[[#This Row],[Regularidad Absoluta]],"")</f>
        <v/>
      </c>
      <c r="AO314" s="82">
        <f>+BA_MAR[[#This Row],[Trenes Puntuales]]/BA_MAR[[#This Row],[Trenes Corridos (TC)]]</f>
        <v>0.73015873015873012</v>
      </c>
      <c r="AP314" s="82">
        <f>+BA_MAR[[#This Row],[Trenes Corridos (TC)]]/BA_MAR[[#This Row],[Trenes Programados]]</f>
        <v>0.92385786802030456</v>
      </c>
      <c r="AQ314" s="82">
        <f>+BA_MAR[[#This Row],[Regularidad Relativa]]/AO302-1</f>
        <v>-0.2132893132268523</v>
      </c>
      <c r="AR314" s="81">
        <f>+'[3]DATOS BS#Bol por Estación'!$AV298</f>
        <v>149259</v>
      </c>
      <c r="AS314" s="15">
        <f>IFERROR(+BA_MAR[[#This Row],[Pasajeros Pagos (PAX)]]/AR302-1,0)</f>
        <v>0.11731680477890816</v>
      </c>
      <c r="AT314" s="6">
        <f>+BA_MAR[[#This Row],[Pasajeros Pagos (PAX)]]/BA_MAR[[#This Row],[Indice Dia Habil]]</f>
        <v>5324.9732429539781</v>
      </c>
      <c r="AU314" s="15">
        <f>IFERROR(+BA_MAR[[#This Row],[PAX Día Habil]]/AT302-1,0)</f>
        <v>0.11731680477890816</v>
      </c>
      <c r="AV314" s="6">
        <f>+BA_MAR[[#This Row],[Pasajeros Pagos (PAX)]]/BA_MAR[[#This Row],[Trenes Corridos (TC)]]</f>
        <v>91.122710622710628</v>
      </c>
      <c r="AW314" s="6">
        <f>+BA_MAR[[#This Row],[PAX x Tren]]/BA_MAR[[#This Row],[Form. Media Trenes Remolcados]]</f>
        <v>18.224542124542126</v>
      </c>
      <c r="AX314" s="15">
        <f>IFERROR(+BA_MAR[[#This Row],[PAX x Coche]]/AW302-1,0)</f>
        <v>0.1766614702341982</v>
      </c>
      <c r="AY314" s="6">
        <v>180</v>
      </c>
      <c r="AZ314" s="9">
        <f>+BA_MAR[[#This Row],[PAX Kilómetro]]/BA_MAR[[#This Row],[Coches Kilómetro (CK) (5+6+7)]]</f>
        <v>8.5009962972704578</v>
      </c>
      <c r="BA314" s="15">
        <f>IFERROR(+BA_MAR[[#This Row],[Ocupación Media (PaxKm/CocheKm)]]/AZ302-1,0)</f>
        <v>0.26008879584014477</v>
      </c>
      <c r="BB314" s="15">
        <f>+BA_MAR[[#This Row],[Ocupación Media (PaxKm/CocheKm)]]/BA_MAR[[#This Row],[Capacidad x Coche (4xm2)]]</f>
        <v>4.7227757207058102E-2</v>
      </c>
      <c r="BC314" s="15">
        <f>IFERROR(+BA_MAR[[#This Row],[% de Ocupación Media PAX]]/BB302-1,0)</f>
        <v>0.26008879584014477</v>
      </c>
      <c r="BD314" s="36">
        <f>+BA_MAR[[#This Row],[Pasajeros Pagos (PAX)]]*BA_MAR[[#This Row],[PAX Recorrido Medio]]</f>
        <v>2388144</v>
      </c>
      <c r="BE314" s="9">
        <v>16</v>
      </c>
      <c r="BF314" s="35">
        <f>+BA_MAR[[#This Row],[PAX Recorrido Medio]]/BE302-1</f>
        <v>0</v>
      </c>
      <c r="BG314" s="36">
        <f>+BA_MAR[[#This Row],[Pasajeros Pagos (PAX)]]*CN314</f>
        <v>151343.12593483654</v>
      </c>
      <c r="BH314" s="114">
        <f t="shared" si="7"/>
        <v>0.63936268563268062</v>
      </c>
      <c r="BI314" s="81">
        <f>IF(((+AH314*CM314)*((+(20/(1-20/100))/100)+1)-1)&lt;BA_MAR[[#This Row],[Pasajeros Pagos (PAX)]],BA_MAR[[#This Row],[Pasajeros Pagos (PAX)]],((+AH314*CM314)*((+(20/(1-20/100))/100)+1)-1))</f>
        <v>413875.64196414652</v>
      </c>
      <c r="BJ314" s="35">
        <f>+(BA_MAR[[#This Row],[Variación % TC]]*0.2)-(BA_MAR[[#This Row],[Vaciación % PAX Recorrido Medio]]*0.1)-(BA_MAR[[#This Row],[Variación % Ocupación PAX]]*0.5)+(BA_MAR[[#This Row],[Variación % RA]]*0.1)+(BA_MAR[[#This Row],[Variación % Velocidad Comercial TE]]*0.1)</f>
        <v>-0.16146028576449675</v>
      </c>
      <c r="BK314" s="10">
        <v>853065.81</v>
      </c>
      <c r="BL314" s="10">
        <f>+BA_MAR[[#This Row],[Recaudación Vta. Boletos $]]/BA_MAR[[#This Row],[Pasajeros Pagos (PAX)]]</f>
        <v>5.7153391755271041</v>
      </c>
      <c r="BM314" s="15">
        <f>+(BA_MAR[[#This Row],[Tarifa Media $]]*44)/CQ314</f>
        <v>1.2356351969629337E-2</v>
      </c>
      <c r="BN314" s="46">
        <f>+BA_MAR[[#This Row],[Tarifa Media $]]/CP314</f>
        <v>0.14872305639690758</v>
      </c>
      <c r="BO314" s="73">
        <f>+LINEA[[#This Row],[Indice Dia Habil]]</f>
        <v>28.03</v>
      </c>
      <c r="BP314" s="45">
        <v>34.301000000000002</v>
      </c>
      <c r="BQ314" s="45">
        <v>36.733000000000004</v>
      </c>
      <c r="BR314" s="36">
        <v>16</v>
      </c>
      <c r="BT314" s="63">
        <f>+BA_MAR[[#This Row],[Recaudación Vta. Boletos $]]/BA_MAR[[#This Row],[Km. Línea (entre cabeceras) en Servicio]]</f>
        <v>24869.99825077986</v>
      </c>
      <c r="BU314" s="64">
        <f>+BA_MAR[[#This Row],[Recaudación/Km. Línea (PESOS)]]/CP314</f>
        <v>647.16056892644599</v>
      </c>
      <c r="BV314" s="63">
        <f>+BA_MAR[[#This Row],[Recaudación Vta. Boletos $]]/BA_MAR[[#This Row],[Trenes Corridos (TC)]]</f>
        <v>520.79719780219784</v>
      </c>
      <c r="BW314" s="64">
        <f>+BA_MAR[[#This Row],[Recaudación/Trenes Corridos (PESOS)]]/CP314</f>
        <v>13.552048030980481</v>
      </c>
      <c r="BX314" s="63">
        <f>+BA_MAR[[#This Row],[Recaudación Vta. Boletos $]]/BA_MAR[[#This Row],[Coches Kilómetro (CK) (5+6+7)]]</f>
        <v>3.0366298230500441</v>
      </c>
      <c r="BY314" s="64">
        <f>+BA_MAR[[#This Row],[Recaudación/Coche Kilómetro (PESOS)]]/CP314</f>
        <v>7.9018384484303553E-2</v>
      </c>
      <c r="BZ314" s="65">
        <f>+BA_MAR[[#This Row],[Recaudación Vta. Boletos $]]/BA_MAR[[#This Row],[PAX Kilómetro]]</f>
        <v>0.35720869847044401</v>
      </c>
      <c r="CA314" s="66">
        <f>+BA_MAR[[#This Row],[Recaudación/Pasajeros Kilómetro (PESOS)]]/CP314</f>
        <v>9.2951910248067239E-3</v>
      </c>
      <c r="CC314" s="64"/>
      <c r="CE314" s="67"/>
      <c r="CF314" s="36">
        <f>+BA_MAR[[#This Row],[Pasajeros Pagos (PAX)]]/BA_MAR[[#This Row],[Km. Línea (entre cabeceras) en Servicio]]</f>
        <v>4351.4474796653158</v>
      </c>
      <c r="CG314" s="36">
        <f>+BA_MAR[[#This Row],[Pasajeros Pagos (PAX)]]/BA_MAR[[#This Row],[Cantidad de Estaciones en Servicio]]</f>
        <v>9328.6875</v>
      </c>
      <c r="CH314" s="36">
        <f>+BA_MAR[[#This Row],[PAX Kilómetro]]/BA_MAR[[#This Row],[Km. Línea (entre cabeceras) en Servicio]]</f>
        <v>69623.159674645052</v>
      </c>
      <c r="CI314" s="36">
        <f>+BA_MAR[[#This Row],[Coches Kilómetro (CK) (5+6+7)]]/BA_MAR[[#This Row],[Km. Línea (entre cabeceras) en Servicio]]</f>
        <v>8190</v>
      </c>
      <c r="CL314" s="2" t="s">
        <v>287</v>
      </c>
      <c r="CM314" s="144">
        <f t="shared" si="8"/>
        <v>202.13755407284324</v>
      </c>
      <c r="CN314" s="11">
        <v>1.0139631508641793</v>
      </c>
      <c r="CP314" s="10">
        <v>38.429409090909083</v>
      </c>
      <c r="CQ314" s="33">
        <v>20351.874431975757</v>
      </c>
      <c r="CR314" s="27"/>
      <c r="CS314" s="27"/>
      <c r="CX314" s="28"/>
      <c r="DF314" s="45">
        <f>+BA_MAR[[#This Row],[Trenes Kilómetro (TK) (1+2+3)]]/BA_MAR[[#This Row],[Trenes Corridos (TC)]]</f>
        <v>34.301000000000002</v>
      </c>
      <c r="EA314" s="2">
        <v>2019</v>
      </c>
      <c r="EB314" s="2" t="s">
        <v>8</v>
      </c>
    </row>
    <row r="315" spans="1:132" x14ac:dyDescent="0.2">
      <c r="A315" s="83" t="s">
        <v>225</v>
      </c>
      <c r="B315" s="2" t="s">
        <v>9</v>
      </c>
      <c r="C315" s="85">
        <v>43497</v>
      </c>
      <c r="D315" s="2" t="s">
        <v>252</v>
      </c>
      <c r="E315" s="4" t="s">
        <v>267</v>
      </c>
      <c r="F315" s="4" t="s">
        <v>298</v>
      </c>
      <c r="G315" s="4" t="s">
        <v>111</v>
      </c>
      <c r="H315" s="6">
        <f>+BA_MAR[[#This Row],[Trenes Corridos (TC)]]*BA_MAR[[#This Row],[Km. Línea (entre cabeceras) en Servicio]]</f>
        <v>47301.079000000005</v>
      </c>
      <c r="K315" s="7">
        <f>+BA_MAR[[#This Row],[TK Remolcados (1)]]+BA_MAR[[#This Row],[TK Coche Motor (2)]]+BA_MAR[[#This Row],[TK Eléctricos (3)]]</f>
        <v>47301.079000000005</v>
      </c>
      <c r="L315" s="15">
        <f>+BA_MAR[[#This Row],[Trenes Kilómetro (TK) (1+2+3)]]/K303-1</f>
        <v>-0.12102398555613336</v>
      </c>
      <c r="M315" s="6">
        <f>+BA_MAR[[#This Row],[TK Remolcados (1)]]</f>
        <v>47301.079000000005</v>
      </c>
      <c r="N315" s="6">
        <f>+BA_MAR[[#This Row],[TK Remolcados (1)]]*BA_MAR[[#This Row],[Form. Media Trenes Remolcados]]</f>
        <v>236505.39500000002</v>
      </c>
      <c r="O315" s="6"/>
      <c r="P315" s="6"/>
      <c r="Q315" s="7">
        <f>+BA_MAR[[#This Row],[CK Remolcados (5)]]+BA_MAR[[#This Row],[CK Coche Motor (6)]]+BA_MAR[[#This Row],[CK Eléctricos (7)]]</f>
        <v>236505.39500000002</v>
      </c>
      <c r="R315" s="15">
        <f>+BA_MAR[[#This Row],[Coches Kilómetro (CK) (5+6+7)]]/Q303-1</f>
        <v>-0.12102398555613336</v>
      </c>
      <c r="S315" s="120">
        <v>27.88</v>
      </c>
      <c r="T315" s="15">
        <f>+BA_MAR[[#This Row],[Velocidad Comercial Trenes Diésel]]/S303-1</f>
        <v>0</v>
      </c>
      <c r="W315" s="6">
        <v>5</v>
      </c>
      <c r="X315" s="6"/>
      <c r="Y315" s="6"/>
      <c r="Z315" s="6">
        <f>+BA_MAR[[#This Row],[Trenes Corridos (TC)]]*BA_MAR[[#This Row],[Form. Media Trenes Remolcados]]*BA_MAR[[#This Row],[Asientos Prom. x C. Remolcados]]</f>
        <v>496440</v>
      </c>
      <c r="AC315" s="6">
        <v>72</v>
      </c>
      <c r="AF315" s="6">
        <f>+'[2]BS TAB'!$AJ319</f>
        <v>1604</v>
      </c>
      <c r="AG315" s="6">
        <f>+BA_MAR[[#This Row],[Trenes Programados]]-BA_MAR[[#This Row],[Trenes Corridos (TC)]]</f>
        <v>225</v>
      </c>
      <c r="AH315" s="7">
        <f>+'[2]BS TAB'!$AL319</f>
        <v>1379</v>
      </c>
      <c r="AI315" s="15">
        <f>IFERROR(BA_MAR[[#This Row],[Trenes Corridos (TC)]]/AH303-1,0)</f>
        <v>-5.8703071672355001E-2</v>
      </c>
      <c r="AJ315" s="6">
        <f>+'[2]BS TAB'!$AM319</f>
        <v>1077</v>
      </c>
      <c r="AK315" s="36">
        <f>+BA_MAR[[#This Row],[Trenes Corridos (TC)]]-BA_MAR[[#This Row],[Trenes Puntuales]]</f>
        <v>302</v>
      </c>
      <c r="AL315" s="111">
        <f>+BA_MAR[[#This Row],[Trenes Puntuales]]/BA_MAR[[#This Row],[Trenes Programados]]</f>
        <v>0.6714463840399002</v>
      </c>
      <c r="AM315" s="82">
        <v>0.95</v>
      </c>
      <c r="AN315" s="82" t="str">
        <f>+IF(BA_MAR[[#This Row],[Regularidad Absoluta]]&gt;=BA_MAR[[#This Row],[RA 95%]],BA_MAR[[#This Row],[Regularidad Absoluta]],"")</f>
        <v/>
      </c>
      <c r="AO315" s="82">
        <f>+BA_MAR[[#This Row],[Trenes Puntuales]]/BA_MAR[[#This Row],[Trenes Corridos (TC)]]</f>
        <v>0.78100072516316166</v>
      </c>
      <c r="AP315" s="82">
        <f>+BA_MAR[[#This Row],[Trenes Corridos (TC)]]/BA_MAR[[#This Row],[Trenes Programados]]</f>
        <v>0.85972568578553621</v>
      </c>
      <c r="AQ315" s="82">
        <f>+BA_MAR[[#This Row],[Regularidad Relativa]]/AO303-1</f>
        <v>-0.14805207567830836</v>
      </c>
      <c r="AR315" s="81">
        <f>+'[3]DATOS BS#Bol por Estación'!$AV299</f>
        <v>141281</v>
      </c>
      <c r="AS315" s="15">
        <f>IFERROR(+BA_MAR[[#This Row],[Pasajeros Pagos (PAX)]]/AR303-1,0)</f>
        <v>-6.9699603597908721E-2</v>
      </c>
      <c r="AT315" s="6">
        <f>+BA_MAR[[#This Row],[Pasajeros Pagos (PAX)]]/BA_MAR[[#This Row],[Indice Dia Habil]]</f>
        <v>5544.7802197802193</v>
      </c>
      <c r="AU315" s="15">
        <f>IFERROR(+BA_MAR[[#This Row],[PAX Día Habil]]/AT303-1,0)</f>
        <v>-0.10255950770944244</v>
      </c>
      <c r="AV315" s="6">
        <f>+BA_MAR[[#This Row],[Pasajeros Pagos (PAX)]]/BA_MAR[[#This Row],[Trenes Corridos (TC)]]</f>
        <v>102.45177664974619</v>
      </c>
      <c r="AW315" s="6">
        <f>+BA_MAR[[#This Row],[PAX x Tren]]/BA_MAR[[#This Row],[Form. Media Trenes Remolcados]]</f>
        <v>20.490355329949239</v>
      </c>
      <c r="AX315" s="15">
        <f>IFERROR(+BA_MAR[[#This Row],[PAX x Coche]]/AW303-1,0)</f>
        <v>-1.1682319993427281E-2</v>
      </c>
      <c r="AY315" s="6">
        <v>180</v>
      </c>
      <c r="AZ315" s="9">
        <f>+BA_MAR[[#This Row],[PAX Kilómetro]]/BA_MAR[[#This Row],[Coches Kilómetro (CK) (5+6+7)]]</f>
        <v>9.5579045881807474</v>
      </c>
      <c r="BA315" s="15">
        <f>IFERROR(+BA_MAR[[#This Row],[Ocupación Media (PaxKm/CocheKm)]]/AZ303-1,0)</f>
        <v>5.8391106372450929E-2</v>
      </c>
      <c r="BB315" s="15">
        <f>+BA_MAR[[#This Row],[Ocupación Media (PaxKm/CocheKm)]]/BA_MAR[[#This Row],[Capacidad x Coche (4xm2)]]</f>
        <v>5.3099469934337486E-2</v>
      </c>
      <c r="BC315" s="15">
        <f>IFERROR(+BA_MAR[[#This Row],[% de Ocupación Media PAX]]/BB303-1,0)</f>
        <v>5.8391106372450929E-2</v>
      </c>
      <c r="BD315" s="36">
        <f>+BA_MAR[[#This Row],[Pasajeros Pagos (PAX)]]*BA_MAR[[#This Row],[PAX Recorrido Medio]]</f>
        <v>2260496</v>
      </c>
      <c r="BE315" s="9">
        <v>16</v>
      </c>
      <c r="BF315" s="35">
        <f>+BA_MAR[[#This Row],[PAX Recorrido Medio]]/BE303-1</f>
        <v>0</v>
      </c>
      <c r="BG315" s="36">
        <f>+BA_MAR[[#This Row],[Pasajeros Pagos (PAX)]]*CN315</f>
        <v>152022.21381451908</v>
      </c>
      <c r="BH315" s="114">
        <f t="shared" si="7"/>
        <v>0.56728912182215585</v>
      </c>
      <c r="BI315" s="81">
        <f>IF(((+AH315*CM315)*((+(20/(1-20/100))/100)+1)-1)&lt;BA_MAR[[#This Row],[Pasajeros Pagos (PAX)]],BA_MAR[[#This Row],[Pasajeros Pagos (PAX)]],((+AH315*CM315)*((+(20/(1-20/100))/100)+1)-1))</f>
        <v>326502.07592408505</v>
      </c>
      <c r="BJ315" s="35">
        <f>+(BA_MAR[[#This Row],[Variación % TC]]*0.2)-(BA_MAR[[#This Row],[Vaciación % PAX Recorrido Medio]]*0.1)-(BA_MAR[[#This Row],[Variación % Ocupación PAX]]*0.5)+(BA_MAR[[#This Row],[Variación % RA]]*0.1)+(BA_MAR[[#This Row],[Variación % Velocidad Comercial TE]]*0.1)</f>
        <v>-5.5741375088527306E-2</v>
      </c>
      <c r="BK315" s="10">
        <v>902065.09999999986</v>
      </c>
      <c r="BL315" s="10">
        <f>+BA_MAR[[#This Row],[Recaudación Vta. Boletos $]]/BA_MAR[[#This Row],[Pasajeros Pagos (PAX)]]</f>
        <v>6.3849003050657895</v>
      </c>
      <c r="BM315" s="15">
        <f>+(BA_MAR[[#This Row],[Tarifa Media $]]*44)/CQ315</f>
        <v>1.3509347793663978E-2</v>
      </c>
      <c r="BN315" s="46">
        <f>+BA_MAR[[#This Row],[Tarifa Media $]]/CP315</f>
        <v>0.16193884031378303</v>
      </c>
      <c r="BO315" s="73">
        <f>+LINEA[[#This Row],[Indice Dia Habil]]</f>
        <v>25.48</v>
      </c>
      <c r="BP315" s="45">
        <v>34.301000000000002</v>
      </c>
      <c r="BQ315" s="45">
        <v>36.733000000000004</v>
      </c>
      <c r="BR315" s="36">
        <v>16</v>
      </c>
      <c r="BT315" s="63">
        <f>+BA_MAR[[#This Row],[Recaudación Vta. Boletos $]]/BA_MAR[[#This Row],[Km. Línea (entre cabeceras) en Servicio]]</f>
        <v>26298.507332147747</v>
      </c>
      <c r="BU315" s="64">
        <f>+BA_MAR[[#This Row],[Recaudación/Km. Línea (PESOS)]]/CP315</f>
        <v>667.00333221689107</v>
      </c>
      <c r="BV315" s="63">
        <f>+BA_MAR[[#This Row],[Recaudación Vta. Boletos $]]/BA_MAR[[#This Row],[Trenes Corridos (TC)]]</f>
        <v>654.14437998549658</v>
      </c>
      <c r="BW315" s="64">
        <f>+BA_MAR[[#This Row],[Recaudación/Trenes Corridos (PESOS)]]/CP315</f>
        <v>16.590921898746611</v>
      </c>
      <c r="BX315" s="63">
        <f>+BA_MAR[[#This Row],[Recaudación Vta. Boletos $]]/BA_MAR[[#This Row],[Coches Kilómetro (CK) (5+6+7)]]</f>
        <v>3.81414174505406</v>
      </c>
      <c r="BY315" s="64">
        <f>+BA_MAR[[#This Row],[Recaudación/Coche Kilómetro (PESOS)]]/CP315</f>
        <v>9.6737249052485999E-2</v>
      </c>
      <c r="BZ315" s="65">
        <f>+BA_MAR[[#This Row],[Recaudación Vta. Boletos $]]/BA_MAR[[#This Row],[PAX Kilómetro]]</f>
        <v>0.39905626906661185</v>
      </c>
      <c r="CA315" s="66">
        <f>+BA_MAR[[#This Row],[Recaudación/Pasajeros Kilómetro (PESOS)]]/CP315</f>
        <v>1.0121177519611439E-2</v>
      </c>
      <c r="CC315" s="64"/>
      <c r="CE315" s="67"/>
      <c r="CF315" s="36">
        <f>+BA_MAR[[#This Row],[Pasajeros Pagos (PAX)]]/BA_MAR[[#This Row],[Km. Línea (entre cabeceras) en Servicio]]</f>
        <v>4118.8595084691406</v>
      </c>
      <c r="CG315" s="36">
        <f>+BA_MAR[[#This Row],[Pasajeros Pagos (PAX)]]/BA_MAR[[#This Row],[Cantidad de Estaciones en Servicio]]</f>
        <v>8830.0625</v>
      </c>
      <c r="CH315" s="36">
        <f>+BA_MAR[[#This Row],[PAX Kilómetro]]/BA_MAR[[#This Row],[Km. Línea (entre cabeceras) en Servicio]]</f>
        <v>65901.752135506249</v>
      </c>
      <c r="CI315" s="36">
        <f>+BA_MAR[[#This Row],[Coches Kilómetro (CK) (5+6+7)]]/BA_MAR[[#This Row],[Km. Línea (entre cabeceras) en Servicio]]</f>
        <v>6895</v>
      </c>
      <c r="CL315" s="2" t="s">
        <v>288</v>
      </c>
      <c r="CM315" s="144">
        <f t="shared" si="8"/>
        <v>189.41440227648155</v>
      </c>
      <c r="CN315" s="11">
        <v>1.0760273059683827</v>
      </c>
      <c r="CP315" s="10">
        <v>39.427849999999999</v>
      </c>
      <c r="CQ315" s="60">
        <v>20795.645927085865</v>
      </c>
      <c r="CR315" s="27"/>
      <c r="CS315" s="27"/>
      <c r="DF315" s="45">
        <f>+BA_MAR[[#This Row],[Trenes Kilómetro (TK) (1+2+3)]]/BA_MAR[[#This Row],[Trenes Corridos (TC)]]</f>
        <v>34.301000000000002</v>
      </c>
      <c r="EA315" s="2">
        <v>2019</v>
      </c>
      <c r="EB315" s="2" t="s">
        <v>9</v>
      </c>
    </row>
    <row r="316" spans="1:132" x14ac:dyDescent="0.2">
      <c r="A316" s="83" t="s">
        <v>225</v>
      </c>
      <c r="B316" s="2" t="s">
        <v>10</v>
      </c>
      <c r="C316" s="85">
        <v>43525</v>
      </c>
      <c r="D316" s="2" t="s">
        <v>252</v>
      </c>
      <c r="E316" s="4" t="s">
        <v>267</v>
      </c>
      <c r="F316" s="4" t="s">
        <v>298</v>
      </c>
      <c r="G316" s="4" t="s">
        <v>111</v>
      </c>
      <c r="H316" s="6">
        <f>+BA_MAR[[#This Row],[Trenes Corridos (TC)]]*BA_MAR[[#This Row],[Km. Línea (entre cabeceras) en Servicio]]</f>
        <v>49770.751000000004</v>
      </c>
      <c r="K316" s="7">
        <f>+BA_MAR[[#This Row],[TK Remolcados (1)]]+BA_MAR[[#This Row],[TK Coche Motor (2)]]+BA_MAR[[#This Row],[TK Eléctricos (3)]]</f>
        <v>49770.751000000004</v>
      </c>
      <c r="L316" s="15">
        <f>+BA_MAR[[#This Row],[Trenes Kilómetro (TK) (1+2+3)]]/K304-1</f>
        <v>-0.15422414397542228</v>
      </c>
      <c r="M316" s="6">
        <f>+BA_MAR[[#This Row],[TK Remolcados (1)]]</f>
        <v>49770.751000000004</v>
      </c>
      <c r="N316" s="6">
        <f>+BA_MAR[[#This Row],[TK Remolcados (1)]]*BA_MAR[[#This Row],[Form. Media Trenes Remolcados]]</f>
        <v>248853.755</v>
      </c>
      <c r="O316" s="6"/>
      <c r="P316" s="6"/>
      <c r="Q316" s="7">
        <f>+BA_MAR[[#This Row],[CK Remolcados (5)]]+BA_MAR[[#This Row],[CK Coche Motor (6)]]+BA_MAR[[#This Row],[CK Eléctricos (7)]]</f>
        <v>248853.755</v>
      </c>
      <c r="R316" s="15">
        <f>+BA_MAR[[#This Row],[Coches Kilómetro (CK) (5+6+7)]]/Q304-1</f>
        <v>-0.15422414397542239</v>
      </c>
      <c r="S316" s="120">
        <v>27.88</v>
      </c>
      <c r="T316" s="15">
        <f>+BA_MAR[[#This Row],[Velocidad Comercial Trenes Diésel]]/S304-1</f>
        <v>0</v>
      </c>
      <c r="W316" s="6">
        <v>5</v>
      </c>
      <c r="X316" s="6"/>
      <c r="Y316" s="6"/>
      <c r="Z316" s="6">
        <f>+BA_MAR[[#This Row],[Trenes Corridos (TC)]]*BA_MAR[[#This Row],[Form. Media Trenes Remolcados]]*BA_MAR[[#This Row],[Asientos Prom. x C. Remolcados]]</f>
        <v>522360</v>
      </c>
      <c r="AC316" s="6">
        <v>72</v>
      </c>
      <c r="AF316" s="6">
        <f>+'[2]BS TAB'!$AJ320</f>
        <v>1646</v>
      </c>
      <c r="AG316" s="6">
        <f>+BA_MAR[[#This Row],[Trenes Programados]]-BA_MAR[[#This Row],[Trenes Corridos (TC)]]</f>
        <v>195</v>
      </c>
      <c r="AH316" s="7">
        <f>+'[2]BS TAB'!$AL320</f>
        <v>1451</v>
      </c>
      <c r="AI316" s="15">
        <f>IFERROR(BA_MAR[[#This Row],[Trenes Corridos (TC)]]/AH304-1,0)</f>
        <v>-9.4257178526841456E-2</v>
      </c>
      <c r="AJ316" s="6">
        <f>+'[2]BS TAB'!$AM320</f>
        <v>1067</v>
      </c>
      <c r="AK316" s="36">
        <f>+BA_MAR[[#This Row],[Trenes Corridos (TC)]]-BA_MAR[[#This Row],[Trenes Puntuales]]</f>
        <v>384</v>
      </c>
      <c r="AL316" s="111">
        <f>+BA_MAR[[#This Row],[Trenes Puntuales]]/BA_MAR[[#This Row],[Trenes Programados]]</f>
        <v>0.64823815309842037</v>
      </c>
      <c r="AM316" s="82">
        <v>0.95</v>
      </c>
      <c r="AN316" s="82" t="str">
        <f>+IF(BA_MAR[[#This Row],[Regularidad Absoluta]]&gt;=BA_MAR[[#This Row],[RA 95%]],BA_MAR[[#This Row],[Regularidad Absoluta]],"")</f>
        <v/>
      </c>
      <c r="AO316" s="82">
        <f>+BA_MAR[[#This Row],[Trenes Puntuales]]/BA_MAR[[#This Row],[Trenes Corridos (TC)]]</f>
        <v>0.73535492763611299</v>
      </c>
      <c r="AP316" s="82">
        <f>+BA_MAR[[#This Row],[Trenes Corridos (TC)]]/BA_MAR[[#This Row],[Trenes Programados]]</f>
        <v>0.88153098420413123</v>
      </c>
      <c r="AQ316" s="82">
        <f>+BA_MAR[[#This Row],[Regularidad Relativa]]/AO304-1</f>
        <v>-0.13443159877071786</v>
      </c>
      <c r="AR316" s="81">
        <f>+'[3]DATOS BS#Bol por Estación'!$AV300</f>
        <v>161939</v>
      </c>
      <c r="AS316" s="15">
        <f>IFERROR(+BA_MAR[[#This Row],[Pasajeros Pagos (PAX)]]/AR304-1,0)</f>
        <v>-9.9863817014535394E-2</v>
      </c>
      <c r="AT316" s="6">
        <f>+BA_MAR[[#This Row],[Pasajeros Pagos (PAX)]]/BA_MAR[[#This Row],[Indice Dia Habil]]</f>
        <v>6134.05303030303</v>
      </c>
      <c r="AU316" s="15">
        <f>IFERROR(+BA_MAR[[#This Row],[PAX Día Habil]]/AT304-1,0)</f>
        <v>-7.4973687712285852E-2</v>
      </c>
      <c r="AV316" s="6">
        <f>+BA_MAR[[#This Row],[Pasajeros Pagos (PAX)]]/BA_MAR[[#This Row],[Trenes Corridos (TC)]]</f>
        <v>111.60509993108201</v>
      </c>
      <c r="AW316" s="6">
        <f>+BA_MAR[[#This Row],[PAX x Tren]]/BA_MAR[[#This Row],[Form. Media Trenes Remolcados]]</f>
        <v>22.321019986216402</v>
      </c>
      <c r="AX316" s="15">
        <f>IFERROR(+BA_MAR[[#This Row],[PAX x Coche]]/AW304-1,0)</f>
        <v>-6.1900998327262258E-3</v>
      </c>
      <c r="AY316" s="6">
        <v>180</v>
      </c>
      <c r="AZ316" s="9">
        <f>+BA_MAR[[#This Row],[PAX Kilómetro]]/BA_MAR[[#This Row],[Coches Kilómetro (CK) (5+6+7)]]</f>
        <v>10.411834050886634</v>
      </c>
      <c r="BA316" s="15">
        <f>IFERROR(+BA_MAR[[#This Row],[Ocupación Media (PaxKm/CocheKm)]]/AZ304-1,0)</f>
        <v>6.4272734405541154E-2</v>
      </c>
      <c r="BB316" s="15">
        <f>+BA_MAR[[#This Row],[Ocupación Media (PaxKm/CocheKm)]]/BA_MAR[[#This Row],[Capacidad x Coche (4xm2)]]</f>
        <v>5.7843522504925748E-2</v>
      </c>
      <c r="BC316" s="15">
        <f>IFERROR(+BA_MAR[[#This Row],[% de Ocupación Media PAX]]/BB304-1,0)</f>
        <v>6.4272734405541154E-2</v>
      </c>
      <c r="BD316" s="36">
        <f>+BA_MAR[[#This Row],[Pasajeros Pagos (PAX)]]*BA_MAR[[#This Row],[PAX Recorrido Medio]]</f>
        <v>2591024</v>
      </c>
      <c r="BE316" s="9">
        <v>16</v>
      </c>
      <c r="BF316" s="35">
        <f>+BA_MAR[[#This Row],[PAX Recorrido Medio]]/BE304-1</f>
        <v>0</v>
      </c>
      <c r="BG316" s="36">
        <f>+BA_MAR[[#This Row],[Pasajeros Pagos (PAX)]]*CN316</f>
        <v>160296.76446918279</v>
      </c>
      <c r="BH316" s="114">
        <f t="shared" si="7"/>
        <v>0.568839177312218</v>
      </c>
      <c r="BI316" s="81">
        <f>IF(((+AH316*CM316)*((+(20/(1-20/100))/100)+1)-1)&lt;BA_MAR[[#This Row],[Pasajeros Pagos (PAX)]],BA_MAR[[#This Row],[Pasajeros Pagos (PAX)]],((+AH316*CM316)*((+(20/(1-20/100))/100)+1)-1))</f>
        <v>375588.39179891226</v>
      </c>
      <c r="BJ316" s="35">
        <f>+(BA_MAR[[#This Row],[Variación % TC]]*0.2)-(BA_MAR[[#This Row],[Vaciación % PAX Recorrido Medio]]*0.1)-(BA_MAR[[#This Row],[Variación % Ocupación PAX]]*0.5)+(BA_MAR[[#This Row],[Variación % RA]]*0.1)+(BA_MAR[[#This Row],[Variación % Velocidad Comercial TE]]*0.1)</f>
        <v>-6.4430962785210655E-2</v>
      </c>
      <c r="BK316" s="10">
        <v>1127482.94</v>
      </c>
      <c r="BL316" s="10">
        <f>+BA_MAR[[#This Row],[Recaudación Vta. Boletos $]]/BA_MAR[[#This Row],[Pasajeros Pagos (PAX)]]</f>
        <v>6.9623928763299761</v>
      </c>
      <c r="BM316" s="15">
        <f>+(BA_MAR[[#This Row],[Tarifa Media $]]*44)/CQ316</f>
        <v>1.4263117437177867E-2</v>
      </c>
      <c r="BN316" s="46">
        <f>+BA_MAR[[#This Row],[Tarifa Media $]]/CP316</f>
        <v>0.16365765520764353</v>
      </c>
      <c r="BO316" s="73">
        <f>+LINEA[[#This Row],[Indice Dia Habil]]</f>
        <v>26.400000000000002</v>
      </c>
      <c r="BP316" s="45">
        <v>34.301000000000002</v>
      </c>
      <c r="BQ316" s="45">
        <v>36.733000000000004</v>
      </c>
      <c r="BR316" s="36">
        <v>16</v>
      </c>
      <c r="BT316" s="63">
        <f>+BA_MAR[[#This Row],[Recaudación Vta. Boletos $]]/BA_MAR[[#This Row],[Km. Línea (entre cabeceras) en Servicio]]</f>
        <v>32870.264423777728</v>
      </c>
      <c r="BU316" s="64">
        <f>+BA_MAR[[#This Row],[Recaudación/Km. Línea (PESOS)]]/CP316</f>
        <v>772.64677492407168</v>
      </c>
      <c r="BV316" s="63">
        <f>+BA_MAR[[#This Row],[Recaudación Vta. Boletos $]]/BA_MAR[[#This Row],[Trenes Corridos (TC)]]</f>
        <v>777.03855272226042</v>
      </c>
      <c r="BW316" s="64">
        <f>+BA_MAR[[#This Row],[Recaudación/Trenes Corridos (PESOS)]]/CP316</f>
        <v>18.26502896393562</v>
      </c>
      <c r="BX316" s="63">
        <f>+BA_MAR[[#This Row],[Recaudación Vta. Boletos $]]/BA_MAR[[#This Row],[Coches Kilómetro (CK) (5+6+7)]]</f>
        <v>4.5307049515889357</v>
      </c>
      <c r="BY316" s="64">
        <f>+BA_MAR[[#This Row],[Recaudación/Coche Kilómetro (PESOS)]]/CP316</f>
        <v>0.10649852169870044</v>
      </c>
      <c r="BZ316" s="65">
        <f>+BA_MAR[[#This Row],[Recaudación Vta. Boletos $]]/BA_MAR[[#This Row],[PAX Kilómetro]]</f>
        <v>0.4351495547706235</v>
      </c>
      <c r="CA316" s="66">
        <f>+BA_MAR[[#This Row],[Recaudación/Pasajeros Kilómetro (PESOS)]]/CP316</f>
        <v>1.022860345047772E-2</v>
      </c>
      <c r="CC316" s="64"/>
      <c r="CE316" s="67"/>
      <c r="CF316" s="36">
        <f>+BA_MAR[[#This Row],[Pasajeros Pagos (PAX)]]/BA_MAR[[#This Row],[Km. Línea (entre cabeceras) en Servicio]]</f>
        <v>4721.1160024489081</v>
      </c>
      <c r="CG316" s="36">
        <f>+BA_MAR[[#This Row],[Pasajeros Pagos (PAX)]]/BA_MAR[[#This Row],[Cantidad de Estaciones en Servicio]]</f>
        <v>10121.1875</v>
      </c>
      <c r="CH316" s="36">
        <f>+BA_MAR[[#This Row],[PAX Kilómetro]]/BA_MAR[[#This Row],[Km. Línea (entre cabeceras) en Servicio]]</f>
        <v>75537.85603918253</v>
      </c>
      <c r="CI316" s="36">
        <f>+BA_MAR[[#This Row],[Coches Kilómetro (CK) (5+6+7)]]/BA_MAR[[#This Row],[Km. Línea (entre cabeceras) en Servicio]]</f>
        <v>7255</v>
      </c>
      <c r="CL316" s="2" t="s">
        <v>289</v>
      </c>
      <c r="CM316" s="144">
        <f t="shared" si="8"/>
        <v>207.07892035777382</v>
      </c>
      <c r="CN316" s="11">
        <v>0.98985892508403028</v>
      </c>
      <c r="CP316" s="10">
        <v>42.542421052631589</v>
      </c>
      <c r="CQ316" s="33">
        <v>21478.143744368768</v>
      </c>
      <c r="CR316" s="27"/>
      <c r="CS316" s="27"/>
      <c r="CX316" s="28"/>
      <c r="DF316" s="45">
        <f>+BA_MAR[[#This Row],[Trenes Kilómetro (TK) (1+2+3)]]/BA_MAR[[#This Row],[Trenes Corridos (TC)]]</f>
        <v>34.301000000000002</v>
      </c>
      <c r="EA316" s="2">
        <v>2019</v>
      </c>
      <c r="EB316" s="2" t="s">
        <v>10</v>
      </c>
    </row>
    <row r="317" spans="1:132" x14ac:dyDescent="0.2">
      <c r="A317" s="83" t="s">
        <v>225</v>
      </c>
      <c r="B317" s="2" t="s">
        <v>0</v>
      </c>
      <c r="C317" s="85">
        <v>43556</v>
      </c>
      <c r="D317" s="2" t="s">
        <v>252</v>
      </c>
      <c r="E317" s="4" t="s">
        <v>267</v>
      </c>
      <c r="F317" s="4" t="s">
        <v>298</v>
      </c>
      <c r="G317" s="4" t="s">
        <v>111</v>
      </c>
      <c r="H317" s="6">
        <f>+BA_MAR[[#This Row],[Trenes Corridos (TC)]]*BA_MAR[[#This Row],[Km. Línea (entre cabeceras) en Servicio]]</f>
        <v>51828.811000000002</v>
      </c>
      <c r="K317" s="7">
        <f>+BA_MAR[[#This Row],[TK Remolcados (1)]]+BA_MAR[[#This Row],[TK Coche Motor (2)]]+BA_MAR[[#This Row],[TK Eléctricos (3)]]</f>
        <v>51828.811000000002</v>
      </c>
      <c r="L317" s="15">
        <f>+BA_MAR[[#This Row],[Trenes Kilómetro (TK) (1+2+3)]]/K305-1</f>
        <v>-0.12688089634243149</v>
      </c>
      <c r="M317" s="6">
        <f>+BA_MAR[[#This Row],[TK Remolcados (1)]]</f>
        <v>51828.811000000002</v>
      </c>
      <c r="N317" s="6">
        <f>+BA_MAR[[#This Row],[TK Remolcados (1)]]*BA_MAR[[#This Row],[Form. Media Trenes Remolcados]]</f>
        <v>259144.05499999999</v>
      </c>
      <c r="O317" s="6"/>
      <c r="P317" s="6"/>
      <c r="Q317" s="7">
        <f>+BA_MAR[[#This Row],[CK Remolcados (5)]]+BA_MAR[[#This Row],[CK Coche Motor (6)]]+BA_MAR[[#This Row],[CK Eléctricos (7)]]</f>
        <v>259144.05499999999</v>
      </c>
      <c r="R317" s="15">
        <f>+BA_MAR[[#This Row],[Coches Kilómetro (CK) (5+6+7)]]/Q305-1</f>
        <v>-0.12688089634243149</v>
      </c>
      <c r="S317" s="120">
        <v>27.88</v>
      </c>
      <c r="T317" s="15">
        <f>+BA_MAR[[#This Row],[Velocidad Comercial Trenes Diésel]]/S305-1</f>
        <v>0</v>
      </c>
      <c r="W317" s="6">
        <v>5</v>
      </c>
      <c r="X317" s="6"/>
      <c r="Y317" s="6"/>
      <c r="Z317" s="6">
        <f>+BA_MAR[[#This Row],[Trenes Corridos (TC)]]*BA_MAR[[#This Row],[Form. Media Trenes Remolcados]]*BA_MAR[[#This Row],[Asientos Prom. x C. Remolcados]]</f>
        <v>543960</v>
      </c>
      <c r="AC317" s="6">
        <v>72</v>
      </c>
      <c r="AF317" s="6">
        <f>+'[2]BS TAB'!$AJ321</f>
        <v>1596</v>
      </c>
      <c r="AG317" s="6">
        <f>+BA_MAR[[#This Row],[Trenes Programados]]-BA_MAR[[#This Row],[Trenes Corridos (TC)]]</f>
        <v>85</v>
      </c>
      <c r="AH317" s="7">
        <f>+'[2]BS TAB'!$AL321</f>
        <v>1511</v>
      </c>
      <c r="AI317" s="15">
        <f>IFERROR(BA_MAR[[#This Row],[Trenes Corridos (TC)]]/AH305-1,0)</f>
        <v>-6.4975247524752477E-2</v>
      </c>
      <c r="AJ317" s="6">
        <f>+'[2]BS TAB'!$AM321</f>
        <v>1352</v>
      </c>
      <c r="AK317" s="36">
        <f>+BA_MAR[[#This Row],[Trenes Corridos (TC)]]-BA_MAR[[#This Row],[Trenes Puntuales]]</f>
        <v>159</v>
      </c>
      <c r="AL317" s="111">
        <f>+BA_MAR[[#This Row],[Trenes Puntuales]]/BA_MAR[[#This Row],[Trenes Programados]]</f>
        <v>0.84711779448621549</v>
      </c>
      <c r="AM317" s="82">
        <v>0.95</v>
      </c>
      <c r="AN317" s="82" t="str">
        <f>+IF(BA_MAR[[#This Row],[Regularidad Absoluta]]&gt;=BA_MAR[[#This Row],[RA 95%]],BA_MAR[[#This Row],[Regularidad Absoluta]],"")</f>
        <v/>
      </c>
      <c r="AO317" s="82">
        <f>+BA_MAR[[#This Row],[Trenes Puntuales]]/BA_MAR[[#This Row],[Trenes Corridos (TC)]]</f>
        <v>0.89477167438782268</v>
      </c>
      <c r="AP317" s="82">
        <f>+BA_MAR[[#This Row],[Trenes Corridos (TC)]]/BA_MAR[[#This Row],[Trenes Programados]]</f>
        <v>0.94674185463659144</v>
      </c>
      <c r="AQ317" s="82">
        <f>+BA_MAR[[#This Row],[Regularidad Relativa]]/AO305-1</f>
        <v>3.2084957752120946E-2</v>
      </c>
      <c r="AR317" s="81">
        <f>+'[3]DATOS BS#Bol por Estación'!$AV301</f>
        <v>173021</v>
      </c>
      <c r="AS317" s="15">
        <f>IFERROR(+BA_MAR[[#This Row],[Pasajeros Pagos (PAX)]]/AR305-1,0)</f>
        <v>-9.0727067293796093E-2</v>
      </c>
      <c r="AT317" s="6">
        <f>+BA_MAR[[#This Row],[Pasajeros Pagos (PAX)]]/BA_MAR[[#This Row],[Indice Dia Habil]]</f>
        <v>6621.5461155759658</v>
      </c>
      <c r="AU317" s="15">
        <f>IFERROR(+BA_MAR[[#This Row],[PAX Día Habil]]/AT305-1,0)</f>
        <v>-9.0727067293796204E-2</v>
      </c>
      <c r="AV317" s="6">
        <f>+BA_MAR[[#This Row],[Pasajeros Pagos (PAX)]]/BA_MAR[[#This Row],[Trenes Corridos (TC)]]</f>
        <v>114.50761085373925</v>
      </c>
      <c r="AW317" s="6">
        <f>+BA_MAR[[#This Row],[PAX x Tren]]/BA_MAR[[#This Row],[Form. Media Trenes Remolcados]]</f>
        <v>22.90152217074785</v>
      </c>
      <c r="AX317" s="15">
        <f>IFERROR(+BA_MAR[[#This Row],[PAX x Coche]]/AW305-1,0)</f>
        <v>-2.7541324120962662E-2</v>
      </c>
      <c r="AY317" s="6">
        <v>180</v>
      </c>
      <c r="AZ317" s="9">
        <f>+BA_MAR[[#This Row],[PAX Kilómetro]]/BA_MAR[[#This Row],[Coches Kilómetro (CK) (5+6+7)]]</f>
        <v>13.599093867196121</v>
      </c>
      <c r="BA317" s="15">
        <f>IFERROR(+BA_MAR[[#This Row],[Ocupación Media (PaxKm/CocheKm)]]/AZ305-1,0)</f>
        <v>0.32572422990238947</v>
      </c>
      <c r="BB317" s="15">
        <f>+BA_MAR[[#This Row],[Ocupación Media (PaxKm/CocheKm)]]/BA_MAR[[#This Row],[Capacidad x Coche (4xm2)]]</f>
        <v>7.55505214844229E-2</v>
      </c>
      <c r="BC317" s="15">
        <f>IFERROR(+BA_MAR[[#This Row],[% de Ocupación Media PAX]]/BB305-1,0)</f>
        <v>0.32572422990238947</v>
      </c>
      <c r="BD317" s="36">
        <f>+BA_MAR[[#This Row],[Pasajeros Pagos (PAX)]]*BA_MAR[[#This Row],[PAX Recorrido Medio]]</f>
        <v>3524124.329070834</v>
      </c>
      <c r="BE317" s="9">
        <f>+BA_MAR[[#This Row],[Tarifa Media $]]/(CO317/BA_MAR[[#This Row],[Km. Línea (entre cabeceras) en Servicio]])</f>
        <v>20.368188422624041</v>
      </c>
      <c r="BF317" s="35">
        <f>+BA_MAR[[#This Row],[PAX Recorrido Medio]]/BE305-1</f>
        <v>0.27301177641400254</v>
      </c>
      <c r="BG317" s="36">
        <f>+BA_MAR[[#This Row],[Pasajeros Pagos (PAX)]]*CN317</f>
        <v>180404.49046924312</v>
      </c>
      <c r="BH317" s="114">
        <f t="shared" si="7"/>
        <v>0.53322049751258449</v>
      </c>
      <c r="BI317" s="81">
        <f>IF(((+AH317*CM317)*((+(20/(1-20/100))/100)+1)-1)&lt;BA_MAR[[#This Row],[Pasajeros Pagos (PAX)]],BA_MAR[[#This Row],[Pasajeros Pagos (PAX)]],((+AH317*CM317)*((+(20/(1-20/100))/100)+1)-1))</f>
        <v>370669.66110977565</v>
      </c>
      <c r="BJ317" s="35">
        <f>+(BA_MAR[[#This Row],[Variación % TC]]*0.2)-(BA_MAR[[#This Row],[Vaciación % PAX Recorrido Medio]]*0.1)-(BA_MAR[[#This Row],[Variación % Ocupación PAX]]*0.5)+(BA_MAR[[#This Row],[Variación % RA]]*0.1)+(BA_MAR[[#This Row],[Variación % Velocidad Comercial TE]]*0.1)</f>
        <v>-0.1999498463223334</v>
      </c>
      <c r="BK317" s="10">
        <v>1232893.8500000001</v>
      </c>
      <c r="BL317" s="10">
        <f>+BA_MAR[[#This Row],[Recaudación Vta. Boletos $]]/BA_MAR[[#This Row],[Pasajeros Pagos (PAX)]]</f>
        <v>7.1256890782043802</v>
      </c>
      <c r="BM317" s="15">
        <f>+(BA_MAR[[#This Row],[Tarifa Media $]]*44)/CQ317</f>
        <v>1.414807051360587E-2</v>
      </c>
      <c r="BN317" s="46">
        <f>+BA_MAR[[#This Row],[Tarifa Media $]]/CP317</f>
        <v>0.16065722473565561</v>
      </c>
      <c r="BO317" s="73">
        <f>+LINEA[[#This Row],[Indice Dia Habil]]</f>
        <v>26.130000000000003</v>
      </c>
      <c r="BP317" s="45">
        <v>34.301000000000002</v>
      </c>
      <c r="BQ317" s="45">
        <v>36.733000000000004</v>
      </c>
      <c r="BR317" s="36">
        <v>16</v>
      </c>
      <c r="BT317" s="63">
        <f>+BA_MAR[[#This Row],[Recaudación Vta. Boletos $]]/BA_MAR[[#This Row],[Km. Línea (entre cabeceras) en Servicio]]</f>
        <v>35943.379201772543</v>
      </c>
      <c r="BU317" s="64">
        <f>+BA_MAR[[#This Row],[Recaudación/Km. Línea (PESOS)]]/CP317</f>
        <v>810.38668496509911</v>
      </c>
      <c r="BV317" s="63">
        <f>+BA_MAR[[#This Row],[Recaudación Vta. Boletos $]]/BA_MAR[[#This Row],[Trenes Corridos (TC)]]</f>
        <v>815.9456320317671</v>
      </c>
      <c r="BW317" s="64">
        <f>+BA_MAR[[#This Row],[Recaudación/Trenes Corridos (PESOS)]]/CP317</f>
        <v>18.396474970872184</v>
      </c>
      <c r="BX317" s="63">
        <f>+BA_MAR[[#This Row],[Recaudación Vta. Boletos $]]/BA_MAR[[#This Row],[Coches Kilómetro (CK) (5+6+7)]]</f>
        <v>4.7575617738944471</v>
      </c>
      <c r="BY317" s="64">
        <f>+BA_MAR[[#This Row],[Recaudación/Coche Kilómetro (PESOS)]]/CP317</f>
        <v>0.1072649483739377</v>
      </c>
      <c r="BZ317" s="65">
        <f>+BA_MAR[[#This Row],[Recaudación Vta. Boletos $]]/BA_MAR[[#This Row],[PAX Kilómetro]]</f>
        <v>0.34984402787090751</v>
      </c>
      <c r="CA317" s="66">
        <f>+BA_MAR[[#This Row],[Recaudación/Pasajeros Kilómetro (PESOS)]]/CP317</f>
        <v>7.8876540908864035E-3</v>
      </c>
      <c r="CC317" s="64"/>
      <c r="CE317" s="67"/>
      <c r="CF317" s="36">
        <f>+BA_MAR[[#This Row],[Pasajeros Pagos (PAX)]]/BA_MAR[[#This Row],[Km. Línea (entre cabeceras) en Servicio]]</f>
        <v>5044.1969621876906</v>
      </c>
      <c r="CG317" s="36">
        <f>+BA_MAR[[#This Row],[Pasajeros Pagos (PAX)]]/BA_MAR[[#This Row],[Cantidad de Estaciones en Servicio]]</f>
        <v>10813.8125</v>
      </c>
      <c r="CH317" s="36">
        <f>+BA_MAR[[#This Row],[PAX Kilómetro]]/BA_MAR[[#This Row],[Km. Línea (entre cabeceras) en Servicio]]</f>
        <v>102741.15416666667</v>
      </c>
      <c r="CI317" s="36">
        <f>+BA_MAR[[#This Row],[Coches Kilómetro (CK) (5+6+7)]]/BA_MAR[[#This Row],[Km. Línea (entre cabeceras) en Servicio]]</f>
        <v>7554.9999999999991</v>
      </c>
      <c r="CM317" s="144">
        <f t="shared" si="8"/>
        <v>196.25183910510955</v>
      </c>
      <c r="CN317" s="11">
        <v>1.0426739555848314</v>
      </c>
      <c r="CO317" s="24">
        <v>12</v>
      </c>
      <c r="CP317" s="10">
        <v>44.353368421052615</v>
      </c>
      <c r="CQ317" s="33">
        <v>22160.641561651672</v>
      </c>
      <c r="CR317" s="27"/>
      <c r="CS317" s="27"/>
      <c r="CX317" s="28"/>
      <c r="DF317" s="45">
        <f>+BA_MAR[[#This Row],[Trenes Kilómetro (TK) (1+2+3)]]/BA_MAR[[#This Row],[Trenes Corridos (TC)]]</f>
        <v>34.301000000000002</v>
      </c>
      <c r="EA317" s="2">
        <v>2019</v>
      </c>
      <c r="EB317" s="2" t="s">
        <v>0</v>
      </c>
    </row>
    <row r="318" spans="1:132" x14ac:dyDescent="0.2">
      <c r="A318" s="83" t="s">
        <v>225</v>
      </c>
      <c r="B318" s="2" t="s">
        <v>1</v>
      </c>
      <c r="C318" s="85">
        <v>43586</v>
      </c>
      <c r="D318" s="2" t="s">
        <v>252</v>
      </c>
      <c r="E318" s="4" t="s">
        <v>267</v>
      </c>
      <c r="F318" s="4" t="s">
        <v>298</v>
      </c>
      <c r="G318" s="4" t="s">
        <v>111</v>
      </c>
      <c r="H318" s="6">
        <f>+BA_MAR[[#This Row],[Trenes Corridos (TC)]]*BA_MAR[[#This Row],[Km. Línea (entre cabeceras) en Servicio]]</f>
        <v>51897.413</v>
      </c>
      <c r="K318" s="7">
        <f>+BA_MAR[[#This Row],[TK Remolcados (1)]]+BA_MAR[[#This Row],[TK Coche Motor (2)]]+BA_MAR[[#This Row],[TK Eléctricos (3)]]</f>
        <v>51897.413</v>
      </c>
      <c r="L318" s="15">
        <f>+BA_MAR[[#This Row],[Trenes Kilómetro (TK) (1+2+3)]]/K306-1</f>
        <v>-2.8883183568677917E-2</v>
      </c>
      <c r="M318" s="6">
        <f>+BA_MAR[[#This Row],[TK Remolcados (1)]]</f>
        <v>51897.413</v>
      </c>
      <c r="N318" s="6">
        <f>+BA_MAR[[#This Row],[TK Remolcados (1)]]*BA_MAR[[#This Row],[Form. Media Trenes Remolcados]]</f>
        <v>259487.065</v>
      </c>
      <c r="O318" s="6"/>
      <c r="P318" s="6"/>
      <c r="Q318" s="7">
        <f>+BA_MAR[[#This Row],[CK Remolcados (5)]]+BA_MAR[[#This Row],[CK Coche Motor (6)]]+BA_MAR[[#This Row],[CK Eléctricos (7)]]</f>
        <v>259487.065</v>
      </c>
      <c r="R318" s="15">
        <f>+BA_MAR[[#This Row],[Coches Kilómetro (CK) (5+6+7)]]/Q306-1</f>
        <v>-2.8883183568677917E-2</v>
      </c>
      <c r="S318" s="120">
        <v>27.88</v>
      </c>
      <c r="T318" s="15">
        <f>+BA_MAR[[#This Row],[Velocidad Comercial Trenes Diésel]]/S306-1</f>
        <v>0</v>
      </c>
      <c r="W318" s="6">
        <v>5</v>
      </c>
      <c r="X318" s="6"/>
      <c r="Y318" s="6"/>
      <c r="Z318" s="6">
        <f>+BA_MAR[[#This Row],[Trenes Corridos (TC)]]*BA_MAR[[#This Row],[Form. Media Trenes Remolcados]]*BA_MAR[[#This Row],[Asientos Prom. x C. Remolcados]]</f>
        <v>544680</v>
      </c>
      <c r="AC318" s="6">
        <v>72</v>
      </c>
      <c r="AF318" s="6">
        <f>+'[2]BS TAB'!$AJ322</f>
        <v>1650</v>
      </c>
      <c r="AG318" s="6">
        <f>+BA_MAR[[#This Row],[Trenes Programados]]-BA_MAR[[#This Row],[Trenes Corridos (TC)]]</f>
        <v>137</v>
      </c>
      <c r="AH318" s="7">
        <f>+'[2]BS TAB'!$AL322</f>
        <v>1513</v>
      </c>
      <c r="AI318" s="15">
        <f>IFERROR(BA_MAR[[#This Row],[Trenes Corridos (TC)]]/AH306-1,0)</f>
        <v>-2.8883183568677806E-2</v>
      </c>
      <c r="AJ318" s="6">
        <f>+'[2]BS TAB'!$AM322</f>
        <v>1289</v>
      </c>
      <c r="AK318" s="36">
        <f>+BA_MAR[[#This Row],[Trenes Corridos (TC)]]-BA_MAR[[#This Row],[Trenes Puntuales]]</f>
        <v>224</v>
      </c>
      <c r="AL318" s="111">
        <f>+BA_MAR[[#This Row],[Trenes Puntuales]]/BA_MAR[[#This Row],[Trenes Programados]]</f>
        <v>0.78121212121212125</v>
      </c>
      <c r="AM318" s="82">
        <v>0.95</v>
      </c>
      <c r="AN318" s="82" t="str">
        <f>+IF(BA_MAR[[#This Row],[Regularidad Absoluta]]&gt;=BA_MAR[[#This Row],[RA 95%]],BA_MAR[[#This Row],[Regularidad Absoluta]],"")</f>
        <v/>
      </c>
      <c r="AO318" s="82">
        <f>+BA_MAR[[#This Row],[Trenes Puntuales]]/BA_MAR[[#This Row],[Trenes Corridos (TC)]]</f>
        <v>0.85194976867151351</v>
      </c>
      <c r="AP318" s="82">
        <f>+BA_MAR[[#This Row],[Trenes Corridos (TC)]]/BA_MAR[[#This Row],[Trenes Programados]]</f>
        <v>0.91696969696969699</v>
      </c>
      <c r="AQ318" s="82">
        <f>+BA_MAR[[#This Row],[Regularidad Relativa]]/AO306-1</f>
        <v>0.16637762705643055</v>
      </c>
      <c r="AR318" s="81">
        <f>+'[3]DATOS BS#Bol por Estación'!$AV302</f>
        <v>188164</v>
      </c>
      <c r="AS318" s="15">
        <f>IFERROR(+BA_MAR[[#This Row],[Pasajeros Pagos (PAX)]]/AR306-1,0)</f>
        <v>0.14102408615713014</v>
      </c>
      <c r="AT318" s="6">
        <f>+BA_MAR[[#This Row],[Pasajeros Pagos (PAX)]]/BA_MAR[[#This Row],[Indice Dia Habil]]</f>
        <v>6778.2420749279536</v>
      </c>
      <c r="AU318" s="15">
        <f>IFERROR(+BA_MAR[[#This Row],[PAX Día Habil]]/AT306-1,0)</f>
        <v>0.13362551499328701</v>
      </c>
      <c r="AV318" s="6">
        <f>+BA_MAR[[#This Row],[Pasajeros Pagos (PAX)]]/BA_MAR[[#This Row],[Trenes Corridos (TC)]]</f>
        <v>124.36483807005949</v>
      </c>
      <c r="AW318" s="6">
        <f>+BA_MAR[[#This Row],[PAX x Tren]]/BA_MAR[[#This Row],[Form. Media Trenes Remolcados]]</f>
        <v>24.872967614011898</v>
      </c>
      <c r="AX318" s="15">
        <f>IFERROR(+BA_MAR[[#This Row],[PAX x Coche]]/AW306-1,0)</f>
        <v>0.17496069149557747</v>
      </c>
      <c r="AY318" s="6">
        <v>180</v>
      </c>
      <c r="AZ318" s="9">
        <f>+BA_MAR[[#This Row],[PAX Kilómetro]]/BA_MAR[[#This Row],[Coches Kilómetro (CK) (5+6+7)]]</f>
        <v>14.737483807005951</v>
      </c>
      <c r="BA318" s="15">
        <f>IFERROR(+BA_MAR[[#This Row],[Ocupación Media (PaxKm/CocheKm)]]/AZ306-1,0)</f>
        <v>0.49247090263185633</v>
      </c>
      <c r="BB318" s="15">
        <f>+BA_MAR[[#This Row],[Ocupación Media (PaxKm/CocheKm)]]/BA_MAR[[#This Row],[Capacidad x Coche (4xm2)]]</f>
        <v>8.1874910038921944E-2</v>
      </c>
      <c r="BC318" s="15">
        <f>IFERROR(+BA_MAR[[#This Row],[% de Ocupación Media PAX]]/BB306-1,0)</f>
        <v>0.49247090263185611</v>
      </c>
      <c r="BD318" s="36">
        <f>+BA_MAR[[#This Row],[Pasajeros Pagos (PAX)]]*BA_MAR[[#This Row],[PAX Recorrido Medio]]</f>
        <v>3824186.4185650009</v>
      </c>
      <c r="BE318" s="9">
        <f>+BA_MAR[[#This Row],[Tarifa Media $]]/(CO318/BA_MAR[[#This Row],[Km. Línea (entre cabeceras) en Servicio]])</f>
        <v>20.3236879454359</v>
      </c>
      <c r="BF318" s="35">
        <f>+BA_MAR[[#This Row],[PAX Recorrido Medio]]/BE306-1</f>
        <v>0.27023049658974374</v>
      </c>
      <c r="BG318" s="36">
        <f>+BA_MAR[[#This Row],[Pasajeros Pagos (PAX)]]*CN318</f>
        <v>192944.0191337695</v>
      </c>
      <c r="BH318" s="114">
        <f t="shared" si="7"/>
        <v>0.50202215129231709</v>
      </c>
      <c r="BI318" s="81">
        <f>IF(((+AH318*CM318)*((+(20/(1-20/100))/100)+1)-1)&lt;BA_MAR[[#This Row],[Pasajeros Pagos (PAX)]],BA_MAR[[#This Row],[Pasajeros Pagos (PAX)]],((+AH318*CM318)*((+(20/(1-20/100))/100)+1)-1))</f>
        <v>377856.16466336802</v>
      </c>
      <c r="BJ318" s="35">
        <f>+(BA_MAR[[#This Row],[Variación % TC]]*0.2)-(BA_MAR[[#This Row],[Vaciación % PAX Recorrido Medio]]*0.1)-(BA_MAR[[#This Row],[Variación % Ocupación PAX]]*0.5)+(BA_MAR[[#This Row],[Variación % RA]]*0.1)+(BA_MAR[[#This Row],[Variación % Velocidad Comercial TE]]*0.1)</f>
        <v>-0.26239737498299492</v>
      </c>
      <c r="BK318" s="10">
        <v>1337868.78</v>
      </c>
      <c r="BL318" s="10">
        <f>+BA_MAR[[#This Row],[Recaudación Vta. Boletos $]]/BA_MAR[[#This Row],[Pasajeros Pagos (PAX)]]</f>
        <v>7.1101208520227042</v>
      </c>
      <c r="BM318" s="15">
        <f>+(BA_MAR[[#This Row],[Tarifa Media $]]*44)/CQ318</f>
        <v>1.3695373140239117E-2</v>
      </c>
      <c r="BN318" s="46">
        <f>+BA_MAR[[#This Row],[Tarifa Media $]]/CP318</f>
        <v>0.15426662834672569</v>
      </c>
      <c r="BO318" s="73">
        <f>+LINEA[[#This Row],[Indice Dia Habil]]</f>
        <v>27.76</v>
      </c>
      <c r="BP318" s="45">
        <v>34.301000000000002</v>
      </c>
      <c r="BQ318" s="45">
        <v>36.733000000000004</v>
      </c>
      <c r="BR318" s="36">
        <v>16</v>
      </c>
      <c r="BT318" s="63">
        <f>+BA_MAR[[#This Row],[Recaudación Vta. Boletos $]]/BA_MAR[[#This Row],[Km. Línea (entre cabeceras) en Servicio]]</f>
        <v>39003.783563161422</v>
      </c>
      <c r="BU318" s="64">
        <f>+BA_MAR[[#This Row],[Recaudación/Km. Línea (PESOS)]]/CP318</f>
        <v>846.25596502239841</v>
      </c>
      <c r="BV318" s="63">
        <f>+BA_MAR[[#This Row],[Recaudación Vta. Boletos $]]/BA_MAR[[#This Row],[Trenes Corridos (TC)]]</f>
        <v>884.24902842035692</v>
      </c>
      <c r="BW318" s="64">
        <f>+BA_MAR[[#This Row],[Recaudación/Trenes Corridos (PESOS)]]/CP318</f>
        <v>19.185344253954586</v>
      </c>
      <c r="BX318" s="63">
        <f>+BA_MAR[[#This Row],[Recaudación Vta. Boletos $]]/BA_MAR[[#This Row],[Coches Kilómetro (CK) (5+6+7)]]</f>
        <v>5.1558206957252377</v>
      </c>
      <c r="BY318" s="64">
        <f>+BA_MAR[[#This Row],[Recaudación/Coche Kilómetro (PESOS)]]/CP318</f>
        <v>0.11186463516489073</v>
      </c>
      <c r="BZ318" s="65">
        <f>+BA_MAR[[#This Row],[Recaudación Vta. Boletos $]]/BA_MAR[[#This Row],[PAX Kilómetro]]</f>
        <v>0.34984402787090746</v>
      </c>
      <c r="CA318" s="66">
        <f>+BA_MAR[[#This Row],[Recaudación/Pasajeros Kilómetro (PESOS)]]/CP318</f>
        <v>7.5904840086550027E-3</v>
      </c>
      <c r="CC318" s="64"/>
      <c r="CE318" s="67"/>
      <c r="CF318" s="36">
        <f>+BA_MAR[[#This Row],[Pasajeros Pagos (PAX)]]/BA_MAR[[#This Row],[Km. Línea (entre cabeceras) en Servicio]]</f>
        <v>5485.6709716917867</v>
      </c>
      <c r="CG318" s="36">
        <f>+BA_MAR[[#This Row],[Pasajeros Pagos (PAX)]]/BA_MAR[[#This Row],[Cantidad de Estaciones en Servicio]]</f>
        <v>11760.25</v>
      </c>
      <c r="CH318" s="36">
        <f>+BA_MAR[[#This Row],[PAX Kilómetro]]/BA_MAR[[#This Row],[Km. Línea (entre cabeceras) en Servicio]]</f>
        <v>111489.06500000002</v>
      </c>
      <c r="CI318" s="36">
        <f>+BA_MAR[[#This Row],[Coches Kilómetro (CK) (5+6+7)]]/BA_MAR[[#This Row],[Km. Línea (entre cabeceras) en Servicio]]</f>
        <v>7565</v>
      </c>
      <c r="CM318" s="144">
        <f t="shared" si="8"/>
        <v>199.79228799120582</v>
      </c>
      <c r="CN318" s="11">
        <v>1.0254034732136301</v>
      </c>
      <c r="CO318" s="24">
        <v>12</v>
      </c>
      <c r="CP318" s="10">
        <v>46.089818181818174</v>
      </c>
      <c r="CQ318" s="60">
        <v>22843.139378934571</v>
      </c>
      <c r="CR318" s="27"/>
      <c r="CS318" s="27"/>
      <c r="DF318" s="45">
        <f>+BA_MAR[[#This Row],[Trenes Kilómetro (TK) (1+2+3)]]/BA_MAR[[#This Row],[Trenes Corridos (TC)]]</f>
        <v>34.301000000000002</v>
      </c>
      <c r="EA318" s="2">
        <v>2019</v>
      </c>
      <c r="EB318" s="2" t="s">
        <v>1</v>
      </c>
    </row>
    <row r="319" spans="1:132" x14ac:dyDescent="0.2">
      <c r="A319" s="83" t="s">
        <v>225</v>
      </c>
      <c r="B319" s="2" t="s">
        <v>2</v>
      </c>
      <c r="C319" s="85">
        <v>43617</v>
      </c>
      <c r="D319" s="2" t="s">
        <v>252</v>
      </c>
      <c r="E319" s="4" t="s">
        <v>267</v>
      </c>
      <c r="F319" s="4" t="s">
        <v>298</v>
      </c>
      <c r="G319" s="4" t="s">
        <v>111</v>
      </c>
      <c r="H319" s="6">
        <f>+BA_MAR[[#This Row],[Trenes Corridos (TC)]]*BA_MAR[[#This Row],[Km. Línea (entre cabeceras) en Servicio]]</f>
        <v>49633.547000000006</v>
      </c>
      <c r="K319" s="7">
        <f>+BA_MAR[[#This Row],[TK Remolcados (1)]]+BA_MAR[[#This Row],[TK Coche Motor (2)]]+BA_MAR[[#This Row],[TK Eléctricos (3)]]</f>
        <v>49633.547000000006</v>
      </c>
      <c r="L319" s="15">
        <f>+BA_MAR[[#This Row],[Trenes Kilómetro (TK) (1+2+3)]]/K307-1</f>
        <v>-4.8143053645116618E-3</v>
      </c>
      <c r="M319" s="6">
        <f>+BA_MAR[[#This Row],[TK Remolcados (1)]]</f>
        <v>49633.547000000006</v>
      </c>
      <c r="N319" s="6">
        <f>+BA_MAR[[#This Row],[TK Remolcados (1)]]*BA_MAR[[#This Row],[Form. Media Trenes Remolcados]]</f>
        <v>248167.73500000004</v>
      </c>
      <c r="O319" s="6"/>
      <c r="P319" s="6"/>
      <c r="Q319" s="7">
        <f>+BA_MAR[[#This Row],[CK Remolcados (5)]]+BA_MAR[[#This Row],[CK Coche Motor (6)]]+BA_MAR[[#This Row],[CK Eléctricos (7)]]</f>
        <v>248167.73500000004</v>
      </c>
      <c r="R319" s="15">
        <f>+BA_MAR[[#This Row],[Coches Kilómetro (CK) (5+6+7)]]/Q307-1</f>
        <v>-4.8143053645115508E-3</v>
      </c>
      <c r="S319" s="120">
        <v>27.88</v>
      </c>
      <c r="T319" s="15">
        <f>+BA_MAR[[#This Row],[Velocidad Comercial Trenes Diésel]]/S307-1</f>
        <v>0</v>
      </c>
      <c r="W319" s="6">
        <v>5</v>
      </c>
      <c r="X319" s="6"/>
      <c r="Y319" s="6"/>
      <c r="Z319" s="6">
        <f>+BA_MAR[[#This Row],[Trenes Corridos (TC)]]*BA_MAR[[#This Row],[Form. Media Trenes Remolcados]]*BA_MAR[[#This Row],[Asientos Prom. x C. Remolcados]]</f>
        <v>520920</v>
      </c>
      <c r="AC319" s="6">
        <v>72</v>
      </c>
      <c r="AF319" s="6">
        <f>+'[2]BS TAB'!$AJ323</f>
        <v>1592</v>
      </c>
      <c r="AG319" s="6">
        <f>+BA_MAR[[#This Row],[Trenes Programados]]-BA_MAR[[#This Row],[Trenes Corridos (TC)]]</f>
        <v>145</v>
      </c>
      <c r="AH319" s="7">
        <f>+'[2]BS TAB'!$AL323</f>
        <v>1447</v>
      </c>
      <c r="AI319" s="15">
        <f>IFERROR(BA_MAR[[#This Row],[Trenes Corridos (TC)]]/AH307-1,0)</f>
        <v>-4.8143053645116618E-3</v>
      </c>
      <c r="AJ319" s="6">
        <f>+'[2]BS TAB'!$AM323</f>
        <v>1288</v>
      </c>
      <c r="AK319" s="36">
        <f>+BA_MAR[[#This Row],[Trenes Corridos (TC)]]-BA_MAR[[#This Row],[Trenes Puntuales]]</f>
        <v>159</v>
      </c>
      <c r="AL319" s="111">
        <f>+BA_MAR[[#This Row],[Trenes Puntuales]]/BA_MAR[[#This Row],[Trenes Programados]]</f>
        <v>0.80904522613065322</v>
      </c>
      <c r="AM319" s="82">
        <v>0.95</v>
      </c>
      <c r="AN319" s="82" t="str">
        <f>+IF(BA_MAR[[#This Row],[Regularidad Absoluta]]&gt;=BA_MAR[[#This Row],[RA 95%]],BA_MAR[[#This Row],[Regularidad Absoluta]],"")</f>
        <v/>
      </c>
      <c r="AO319" s="82">
        <f>+BA_MAR[[#This Row],[Trenes Puntuales]]/BA_MAR[[#This Row],[Trenes Corridos (TC)]]</f>
        <v>0.89011748445058747</v>
      </c>
      <c r="AP319" s="82">
        <f>+BA_MAR[[#This Row],[Trenes Corridos (TC)]]/BA_MAR[[#This Row],[Trenes Programados]]</f>
        <v>0.9089195979899497</v>
      </c>
      <c r="AQ319" s="82">
        <f>+BA_MAR[[#This Row],[Regularidad Relativa]]/AO307-1</f>
        <v>0.23731436175062548</v>
      </c>
      <c r="AR319" s="81">
        <f>+'[3]DATOS BS#Bol por Estación'!$AV303</f>
        <v>173963</v>
      </c>
      <c r="AS319" s="15">
        <f>IFERROR(+BA_MAR[[#This Row],[Pasajeros Pagos (PAX)]]/AR307-1,0)</f>
        <v>0.20240670726228416</v>
      </c>
      <c r="AT319" s="6">
        <f>+BA_MAR[[#This Row],[Pasajeros Pagos (PAX)]]/BA_MAR[[#This Row],[Indice Dia Habil]]</f>
        <v>6589.5075757575751</v>
      </c>
      <c r="AU319" s="15">
        <f>IFERROR(+BA_MAR[[#This Row],[PAX Día Habil]]/AT307-1,0)</f>
        <v>0.20240670726228416</v>
      </c>
      <c r="AV319" s="6">
        <f>+BA_MAR[[#This Row],[Pasajeros Pagos (PAX)]]/BA_MAR[[#This Row],[Trenes Corridos (TC)]]</f>
        <v>120.2232204561161</v>
      </c>
      <c r="AW319" s="6">
        <f>+BA_MAR[[#This Row],[PAX x Tren]]/BA_MAR[[#This Row],[Form. Media Trenes Remolcados]]</f>
        <v>24.044644091223219</v>
      </c>
      <c r="AX319" s="15">
        <f>IFERROR(+BA_MAR[[#This Row],[PAX x Coche]]/AW307-1,0)</f>
        <v>0.20822346396638625</v>
      </c>
      <c r="AY319" s="6">
        <v>180</v>
      </c>
      <c r="AZ319" s="9">
        <f>+BA_MAR[[#This Row],[PAX Kilómetro]]/BA_MAR[[#This Row],[Coches Kilómetro (CK) (5+6+7)]]</f>
        <v>14.00454134991937</v>
      </c>
      <c r="BA319" s="15">
        <f>IFERROR(+BA_MAR[[#This Row],[Ocupación Media (PaxKm/CocheKm)]]/AZ307-1,0)</f>
        <v>0.5086364678758053</v>
      </c>
      <c r="BB319" s="15">
        <f>+BA_MAR[[#This Row],[Ocupación Media (PaxKm/CocheKm)]]/BA_MAR[[#This Row],[Capacidad x Coche (4xm2)]]</f>
        <v>7.780300749955206E-2</v>
      </c>
      <c r="BC319" s="15">
        <f>IFERROR(+BA_MAR[[#This Row],[% de Ocupación Media PAX]]/BB307-1,0)</f>
        <v>0.5086364678758053</v>
      </c>
      <c r="BD319" s="36">
        <f>+BA_MAR[[#This Row],[Pasajeros Pagos (PAX)]]*BA_MAR[[#This Row],[PAX Recorrido Medio]]</f>
        <v>3475475.3065233328</v>
      </c>
      <c r="BE319" s="9">
        <f>+BA_MAR[[#This Row],[Tarifa Media $]]/(CO319/BA_MAR[[#This Row],[Km. Línea (entre cabeceras) en Servicio]])</f>
        <v>19.978244261844949</v>
      </c>
      <c r="BF319" s="35">
        <f>+BA_MAR[[#This Row],[PAX Recorrido Medio]]/BE307-1</f>
        <v>0.24864026636530934</v>
      </c>
      <c r="BG319" s="36">
        <f>+BA_MAR[[#This Row],[Pasajeros Pagos (PAX)]]*CN319</f>
        <v>184652.80174994937</v>
      </c>
      <c r="BH319" s="114">
        <f t="shared" si="7"/>
        <v>0.50011774556590827</v>
      </c>
      <c r="BI319" s="81">
        <f>IF(((+AH319*CM319)*((+(20/(1-20/100))/100)+1)-1)&lt;BA_MAR[[#This Row],[Pasajeros Pagos (PAX)]],BA_MAR[[#This Row],[Pasajeros Pagos (PAX)]],((+AH319*CM319)*((+(20/(1-20/100))/100)+1)-1))</f>
        <v>348007.95278668287</v>
      </c>
      <c r="BJ319" s="35">
        <f>+(BA_MAR[[#This Row],[Variación % TC]]*0.2)-(BA_MAR[[#This Row],[Vaciación % PAX Recorrido Medio]]*0.1)-(BA_MAR[[#This Row],[Variación % Ocupación PAX]]*0.5)+(BA_MAR[[#This Row],[Variación % RA]]*0.1)+(BA_MAR[[#This Row],[Variación % Velocidad Comercial TE]]*0.1)</f>
        <v>-0.25641368547227333</v>
      </c>
      <c r="BK319" s="10">
        <v>1215874.2799999998</v>
      </c>
      <c r="BL319" s="10">
        <f>+BA_MAR[[#This Row],[Recaudación Vta. Boletos $]]/BA_MAR[[#This Row],[Pasajeros Pagos (PAX)]]</f>
        <v>6.9892694423526827</v>
      </c>
      <c r="BM319" s="15">
        <f>+(BA_MAR[[#This Row],[Tarifa Media $]]*44)/CQ319</f>
        <v>1.296573609569434E-2</v>
      </c>
      <c r="BN319" s="46">
        <f>+BA_MAR[[#This Row],[Tarifa Media $]]/CP319</f>
        <v>0.15547583762971362</v>
      </c>
      <c r="BO319" s="73">
        <f>+LINEA[[#This Row],[Indice Dia Habil]]</f>
        <v>26.400000000000002</v>
      </c>
      <c r="BP319" s="45">
        <v>34.301000000000002</v>
      </c>
      <c r="BQ319" s="45">
        <v>36.733000000000004</v>
      </c>
      <c r="BR319" s="36">
        <v>16</v>
      </c>
      <c r="BT319" s="63">
        <f>+BA_MAR[[#This Row],[Recaudación Vta. Boletos $]]/BA_MAR[[#This Row],[Km. Línea (entre cabeceras) en Servicio]]</f>
        <v>35447.196291653294</v>
      </c>
      <c r="BU319" s="64">
        <f>+BA_MAR[[#This Row],[Recaudación/Km. Línea (PESOS)]]/CP319</f>
        <v>788.52054288731733</v>
      </c>
      <c r="BV319" s="63">
        <f>+BA_MAR[[#This Row],[Recaudación Vta. Boletos $]]/BA_MAR[[#This Row],[Trenes Corridos (TC)]]</f>
        <v>840.27248099516225</v>
      </c>
      <c r="BW319" s="64">
        <f>+BA_MAR[[#This Row],[Recaudación/Trenes Corridos (PESOS)]]/CP319</f>
        <v>18.691805902956375</v>
      </c>
      <c r="BX319" s="63">
        <f>+BA_MAR[[#This Row],[Recaudación Vta. Boletos $]]/BA_MAR[[#This Row],[Coches Kilómetro (CK) (5+6+7)]]</f>
        <v>4.8994051543404691</v>
      </c>
      <c r="BY319" s="64">
        <f>+BA_MAR[[#This Row],[Recaudación/Coche Kilómetro (PESOS)]]/CP319</f>
        <v>0.10898694442119106</v>
      </c>
      <c r="BZ319" s="65">
        <f>+BA_MAR[[#This Row],[Recaudación Vta. Boletos $]]/BA_MAR[[#This Row],[PAX Kilómetro]]</f>
        <v>0.34984402787090757</v>
      </c>
      <c r="CA319" s="66">
        <f>+BA_MAR[[#This Row],[Recaudación/Pasajeros Kilómetro (PESOS)]]/CP319</f>
        <v>7.7822573191101722E-3</v>
      </c>
      <c r="CC319" s="64"/>
      <c r="CE319" s="67"/>
      <c r="CF319" s="36">
        <f>+BA_MAR[[#This Row],[Pasajeros Pagos (PAX)]]/BA_MAR[[#This Row],[Km. Línea (entre cabeceras) en Servicio]]</f>
        <v>5071.6597183755575</v>
      </c>
      <c r="CG319" s="36">
        <f>+BA_MAR[[#This Row],[Pasajeros Pagos (PAX)]]/BA_MAR[[#This Row],[Cantidad de Estaciones en Servicio]]</f>
        <v>10872.6875</v>
      </c>
      <c r="CH319" s="36">
        <f>+BA_MAR[[#This Row],[PAX Kilómetro]]/BA_MAR[[#This Row],[Km. Línea (entre cabeceras) en Servicio]]</f>
        <v>101322.85666666664</v>
      </c>
      <c r="CI319" s="36">
        <f>+BA_MAR[[#This Row],[Coches Kilómetro (CK) (5+6+7)]]/BA_MAR[[#This Row],[Km. Línea (entre cabeceras) en Servicio]]</f>
        <v>7235.0000000000009</v>
      </c>
      <c r="CM319" s="144">
        <f t="shared" si="8"/>
        <v>192.40301467128285</v>
      </c>
      <c r="CN319" s="11">
        <v>1.0614487089205715</v>
      </c>
      <c r="CO319" s="24">
        <v>12</v>
      </c>
      <c r="CP319" s="10">
        <v>44.954055555555563</v>
      </c>
      <c r="CQ319" s="33">
        <v>23718.50338413427</v>
      </c>
      <c r="CR319" s="27"/>
      <c r="CS319" s="27"/>
      <c r="CX319" s="28"/>
      <c r="DF319" s="45">
        <f>+BA_MAR[[#This Row],[Trenes Kilómetro (TK) (1+2+3)]]/BA_MAR[[#This Row],[Trenes Corridos (TC)]]</f>
        <v>34.301000000000002</v>
      </c>
      <c r="EA319" s="2">
        <v>2019</v>
      </c>
      <c r="EB319" s="2" t="s">
        <v>2</v>
      </c>
    </row>
    <row r="320" spans="1:132" x14ac:dyDescent="0.2">
      <c r="A320" s="83" t="s">
        <v>225</v>
      </c>
      <c r="B320" s="2" t="s">
        <v>3</v>
      </c>
      <c r="C320" s="85">
        <v>43647</v>
      </c>
      <c r="D320" s="2" t="s">
        <v>252</v>
      </c>
      <c r="E320" s="4" t="s">
        <v>267</v>
      </c>
      <c r="F320" s="4" t="s">
        <v>298</v>
      </c>
      <c r="G320" s="4" t="s">
        <v>111</v>
      </c>
      <c r="H320" s="6">
        <f>+BA_MAR[[#This Row],[Trenes Corridos (TC)]]*BA_MAR[[#This Row],[Km. Línea (entre cabeceras) en Servicio]]</f>
        <v>51760.209000000003</v>
      </c>
      <c r="K320" s="7">
        <f>+BA_MAR[[#This Row],[TK Remolcados (1)]]+BA_MAR[[#This Row],[TK Coche Motor (2)]]+BA_MAR[[#This Row],[TK Eléctricos (3)]]</f>
        <v>51760.209000000003</v>
      </c>
      <c r="L320" s="15">
        <f>+BA_MAR[[#This Row],[Trenes Kilómetro (TK) (1+2+3)]]/K308-1</f>
        <v>-7.0240295748613679E-2</v>
      </c>
      <c r="M320" s="6">
        <f>+BA_MAR[[#This Row],[TK Remolcados (1)]]</f>
        <v>51760.209000000003</v>
      </c>
      <c r="N320" s="6">
        <f>+BA_MAR[[#This Row],[TK Remolcados (1)]]*BA_MAR[[#This Row],[Form. Media Trenes Remolcados]]</f>
        <v>258801.04500000001</v>
      </c>
      <c r="O320" s="6"/>
      <c r="P320" s="6"/>
      <c r="Q320" s="7">
        <f>+BA_MAR[[#This Row],[CK Remolcados (5)]]+BA_MAR[[#This Row],[CK Coche Motor (6)]]+BA_MAR[[#This Row],[CK Eléctricos (7)]]</f>
        <v>258801.04500000001</v>
      </c>
      <c r="R320" s="15">
        <f>+BA_MAR[[#This Row],[Coches Kilómetro (CK) (5+6+7)]]/Q308-1</f>
        <v>-7.0240295748613568E-2</v>
      </c>
      <c r="S320" s="120">
        <v>27.88</v>
      </c>
      <c r="T320" s="15">
        <f>+BA_MAR[[#This Row],[Velocidad Comercial Trenes Diésel]]/S308-1</f>
        <v>0</v>
      </c>
      <c r="W320" s="6">
        <v>5</v>
      </c>
      <c r="X320" s="6"/>
      <c r="Y320" s="6"/>
      <c r="Z320" s="6">
        <f>+BA_MAR[[#This Row],[Trenes Corridos (TC)]]*BA_MAR[[#This Row],[Form. Media Trenes Remolcados]]*BA_MAR[[#This Row],[Asientos Prom. x C. Remolcados]]</f>
        <v>543240</v>
      </c>
      <c r="AC320" s="6">
        <v>72</v>
      </c>
      <c r="AF320" s="6">
        <f>+'[2]BS TAB'!$AJ324</f>
        <v>1654</v>
      </c>
      <c r="AG320" s="6">
        <f>+BA_MAR[[#This Row],[Trenes Programados]]-BA_MAR[[#This Row],[Trenes Corridos (TC)]]</f>
        <v>145</v>
      </c>
      <c r="AH320" s="7">
        <f>+'[2]BS TAB'!$AL324</f>
        <v>1509</v>
      </c>
      <c r="AI320" s="15">
        <f>IFERROR(BA_MAR[[#This Row],[Trenes Corridos (TC)]]/AH308-1,0)</f>
        <v>-7.0240295748613679E-2</v>
      </c>
      <c r="AJ320" s="6">
        <f>+'[2]BS TAB'!$AM324</f>
        <v>1290</v>
      </c>
      <c r="AK320" s="36">
        <f>+BA_MAR[[#This Row],[Trenes Corridos (TC)]]-BA_MAR[[#This Row],[Trenes Puntuales]]</f>
        <v>219</v>
      </c>
      <c r="AL320" s="111">
        <f>+BA_MAR[[#This Row],[Trenes Puntuales]]/BA_MAR[[#This Row],[Trenes Programados]]</f>
        <v>0.77992744860943164</v>
      </c>
      <c r="AM320" s="82">
        <v>0.95</v>
      </c>
      <c r="AN320" s="82" t="str">
        <f>+IF(BA_MAR[[#This Row],[Regularidad Absoluta]]&gt;=BA_MAR[[#This Row],[RA 95%]],BA_MAR[[#This Row],[Regularidad Absoluta]],"")</f>
        <v/>
      </c>
      <c r="AO320" s="82">
        <f>+BA_MAR[[#This Row],[Trenes Puntuales]]/BA_MAR[[#This Row],[Trenes Corridos (TC)]]</f>
        <v>0.85487077534791256</v>
      </c>
      <c r="AP320" s="82">
        <f>+BA_MAR[[#This Row],[Trenes Corridos (TC)]]/BA_MAR[[#This Row],[Trenes Programados]]</f>
        <v>0.9123337363966143</v>
      </c>
      <c r="AQ320" s="82">
        <f>+BA_MAR[[#This Row],[Regularidad Relativa]]/AO308-1</f>
        <v>0.11981861855501386</v>
      </c>
      <c r="AR320" s="81">
        <f>+'[3]DATOS BS#Bol por Estación'!$AV304</f>
        <v>201039</v>
      </c>
      <c r="AS320" s="15">
        <f>IFERROR(+BA_MAR[[#This Row],[Pasajeros Pagos (PAX)]]/AR308-1,0)</f>
        <v>0.18338984248075163</v>
      </c>
      <c r="AT320" s="6">
        <f>+BA_MAR[[#This Row],[Pasajeros Pagos (PAX)]]/BA_MAR[[#This Row],[Indice Dia Habil]]</f>
        <v>7172.2797003210844</v>
      </c>
      <c r="AU320" s="15">
        <f>IFERROR(+BA_MAR[[#This Row],[PAX Día Habil]]/AT308-1,0)</f>
        <v>0.16439143259433231</v>
      </c>
      <c r="AV320" s="6">
        <f>+BA_MAR[[#This Row],[Pasajeros Pagos (PAX)]]/BA_MAR[[#This Row],[Trenes Corridos (TC)]]</f>
        <v>133.22664015904573</v>
      </c>
      <c r="AW320" s="6">
        <f>+BA_MAR[[#This Row],[PAX x Tren]]/BA_MAR[[#This Row],[Form. Media Trenes Remolcados]]</f>
        <v>26.645328031809147</v>
      </c>
      <c r="AX320" s="15">
        <f>IFERROR(+BA_MAR[[#This Row],[PAX x Coche]]/AW308-1,0)</f>
        <v>0.27279106318506297</v>
      </c>
      <c r="AY320" s="6">
        <v>180</v>
      </c>
      <c r="AZ320" s="9">
        <f>+BA_MAR[[#This Row],[PAX Kilómetro]]/BA_MAR[[#This Row],[Coches Kilómetro (CK) (5+6+7)]]</f>
        <v>15.674729732714823</v>
      </c>
      <c r="BA320" s="15">
        <f>IFERROR(+BA_MAR[[#This Row],[Ocupación Media (PaxKm/CocheKm)]]/AZ308-1,0)</f>
        <v>0.60517691870608115</v>
      </c>
      <c r="BB320" s="15">
        <f>+BA_MAR[[#This Row],[Ocupación Media (PaxKm/CocheKm)]]/BA_MAR[[#This Row],[Capacidad x Coche (4xm2)]]</f>
        <v>8.7081831848415683E-2</v>
      </c>
      <c r="BC320" s="15">
        <f>IFERROR(+BA_MAR[[#This Row],[% de Ocupación Media PAX]]/BB308-1,0)</f>
        <v>0.60517691870608092</v>
      </c>
      <c r="BD320" s="36">
        <f>+BA_MAR[[#This Row],[Pasajeros Pagos (PAX)]]*BA_MAR[[#This Row],[PAX Recorrido Medio]]</f>
        <v>4056636.4349191673</v>
      </c>
      <c r="BE320" s="9">
        <f>+BA_MAR[[#This Row],[Tarifa Media $]]/(CO320/BA_MAR[[#This Row],[Km. Línea (entre cabeceras) en Servicio]])</f>
        <v>20.178355617164666</v>
      </c>
      <c r="BF320" s="35">
        <f>+BA_MAR[[#This Row],[PAX Recorrido Medio]]/BE308-1</f>
        <v>0.26114722607279162</v>
      </c>
      <c r="BG320" s="36">
        <f>+BA_MAR[[#This Row],[Pasajeros Pagos (PAX)]]*CN320</f>
        <v>202083.94428744024</v>
      </c>
      <c r="BH320" s="114">
        <f t="shared" si="7"/>
        <v>0.4773733421264994</v>
      </c>
      <c r="BI320" s="81">
        <f>IF(((+AH320*CM320)*((+(20/(1-20/100))/100)+1)-1)&lt;BA_MAR[[#This Row],[Pasajeros Pagos (PAX)]],BA_MAR[[#This Row],[Pasajeros Pagos (PAX)]],((+AH320*CM320)*((+(20/(1-20/100))/100)+1)-1))</f>
        <v>384670.3894095287</v>
      </c>
      <c r="BJ320" s="35">
        <f>+(BA_MAR[[#This Row],[Variación % TC]]*0.2)-(BA_MAR[[#This Row],[Vaciación % PAX Recorrido Medio]]*0.1)-(BA_MAR[[#This Row],[Variación % Ocupación PAX]]*0.5)+(BA_MAR[[#This Row],[Variación % RA]]*0.1)+(BA_MAR[[#This Row],[Variación % Velocidad Comercial TE]]*0.1)</f>
        <v>-0.33076937925454097</v>
      </c>
      <c r="BK320" s="10">
        <v>1419190.03</v>
      </c>
      <c r="BL320" s="10">
        <f>+BA_MAR[[#This Row],[Recaudación Vta. Boletos $]]/BA_MAR[[#This Row],[Pasajeros Pagos (PAX)]]</f>
        <v>7.0592772049204386</v>
      </c>
      <c r="BM320" s="15">
        <f>+(BA_MAR[[#This Row],[Tarifa Media $]]*44)/CQ320</f>
        <v>1.262949791911157E-2</v>
      </c>
      <c r="BN320" s="46">
        <f>+BA_MAR[[#This Row],[Tarifa Media $]]/CP320</f>
        <v>0.16135525879058155</v>
      </c>
      <c r="BO320" s="73">
        <f>+LINEA[[#This Row],[Indice Dia Habil]]</f>
        <v>28.03</v>
      </c>
      <c r="BP320" s="45">
        <v>34.301000000000002</v>
      </c>
      <c r="BQ320" s="45">
        <v>36.733000000000004</v>
      </c>
      <c r="BR320" s="36">
        <v>16</v>
      </c>
      <c r="BT320" s="63">
        <f>+BA_MAR[[#This Row],[Recaudación Vta. Boletos $]]/BA_MAR[[#This Row],[Km. Línea (entre cabeceras) en Servicio]]</f>
        <v>41374.596367452839</v>
      </c>
      <c r="BU320" s="64">
        <f>+BA_MAR[[#This Row],[Recaudación/Km. Línea (PESOS)]]/CP320</f>
        <v>945.70711850965631</v>
      </c>
      <c r="BV320" s="63">
        <f>+BA_MAR[[#This Row],[Recaudación Vta. Boletos $]]/BA_MAR[[#This Row],[Trenes Corridos (TC)]]</f>
        <v>940.48378396288933</v>
      </c>
      <c r="BW320" s="64">
        <f>+BA_MAR[[#This Row],[Recaudación/Trenes Corridos (PESOS)]]/CP320</f>
        <v>21.496819000662509</v>
      </c>
      <c r="BX320" s="63">
        <f>+BA_MAR[[#This Row],[Recaudación Vta. Boletos $]]/BA_MAR[[#This Row],[Coches Kilómetro (CK) (5+6+7)]]</f>
        <v>5.4837105854808277</v>
      </c>
      <c r="BY320" s="64">
        <f>+BA_MAR[[#This Row],[Recaudación/Coche Kilómetro (PESOS)]]/CP320</f>
        <v>0.12534222909339382</v>
      </c>
      <c r="BZ320" s="65">
        <f>+BA_MAR[[#This Row],[Recaudación Vta. Boletos $]]/BA_MAR[[#This Row],[PAX Kilómetro]]</f>
        <v>0.34984402787090751</v>
      </c>
      <c r="CA320" s="66">
        <f>+BA_MAR[[#This Row],[Recaudación/Pasajeros Kilómetro (PESOS)]]/CP320</f>
        <v>7.9964523300067678E-3</v>
      </c>
      <c r="CC320" s="64"/>
      <c r="CE320" s="67"/>
      <c r="CF320" s="36">
        <f>+BA_MAR[[#This Row],[Pasajeros Pagos (PAX)]]/BA_MAR[[#This Row],[Km. Línea (entre cabeceras) en Servicio]]</f>
        <v>5861.0244599282814</v>
      </c>
      <c r="CG320" s="36">
        <f>+BA_MAR[[#This Row],[Pasajeros Pagos (PAX)]]/BA_MAR[[#This Row],[Cantidad de Estaciones en Servicio]]</f>
        <v>12564.9375</v>
      </c>
      <c r="CH320" s="36">
        <f>+BA_MAR[[#This Row],[PAX Kilómetro]]/BA_MAR[[#This Row],[Km. Línea (entre cabeceras) en Servicio]]</f>
        <v>118265.83583333335</v>
      </c>
      <c r="CI320" s="36">
        <f>+BA_MAR[[#This Row],[Coches Kilómetro (CK) (5+6+7)]]/BA_MAR[[#This Row],[Km. Línea (entre cabeceras) en Servicio]]</f>
        <v>7545</v>
      </c>
      <c r="CM320" s="144">
        <f t="shared" si="8"/>
        <v>203.93446754646982</v>
      </c>
      <c r="CN320" s="11">
        <v>1.005197719285513</v>
      </c>
      <c r="CO320" s="24">
        <v>12</v>
      </c>
      <c r="CP320" s="10">
        <v>43.749904761904759</v>
      </c>
      <c r="CQ320" s="33">
        <v>24593.867389333969</v>
      </c>
      <c r="CR320" s="27"/>
      <c r="CS320" s="27"/>
      <c r="CX320" s="28"/>
      <c r="DF320" s="45">
        <f>+BA_MAR[[#This Row],[Trenes Kilómetro (TK) (1+2+3)]]/BA_MAR[[#This Row],[Trenes Corridos (TC)]]</f>
        <v>34.301000000000002</v>
      </c>
      <c r="EA320" s="2">
        <v>2019</v>
      </c>
      <c r="EB320" s="2" t="s">
        <v>3</v>
      </c>
    </row>
    <row r="321" spans="1:132" x14ac:dyDescent="0.2">
      <c r="A321" s="83" t="s">
        <v>225</v>
      </c>
      <c r="B321" s="2" t="s">
        <v>4</v>
      </c>
      <c r="C321" s="85">
        <v>43678</v>
      </c>
      <c r="D321" s="2" t="s">
        <v>252</v>
      </c>
      <c r="E321" s="4" t="s">
        <v>267</v>
      </c>
      <c r="F321" s="4" t="s">
        <v>298</v>
      </c>
      <c r="G321" s="4" t="s">
        <v>111</v>
      </c>
      <c r="H321" s="6">
        <f>+BA_MAR[[#This Row],[Trenes Corridos (TC)]]*BA_MAR[[#This Row],[Km. Línea (entre cabeceras) en Servicio]]</f>
        <v>53338.055</v>
      </c>
      <c r="K321" s="7">
        <f>+BA_MAR[[#This Row],[TK Remolcados (1)]]+BA_MAR[[#This Row],[TK Coche Motor (2)]]+BA_MAR[[#This Row],[TK Eléctricos (3)]]</f>
        <v>53338.055</v>
      </c>
      <c r="L321" s="15">
        <f>+BA_MAR[[#This Row],[Trenes Kilómetro (TK) (1+2+3)]]/K309-1</f>
        <v>-1.0814249363867767E-2</v>
      </c>
      <c r="M321" s="6">
        <f>+BA_MAR[[#This Row],[TK Remolcados (1)]]</f>
        <v>53338.055</v>
      </c>
      <c r="N321" s="6">
        <f>+BA_MAR[[#This Row],[TK Remolcados (1)]]*BA_MAR[[#This Row],[Form. Media Trenes Remolcados]]</f>
        <v>266690.27500000002</v>
      </c>
      <c r="O321" s="6"/>
      <c r="P321" s="6"/>
      <c r="Q321" s="7">
        <f>+BA_MAR[[#This Row],[CK Remolcados (5)]]+BA_MAR[[#This Row],[CK Coche Motor (6)]]+BA_MAR[[#This Row],[CK Eléctricos (7)]]</f>
        <v>266690.27500000002</v>
      </c>
      <c r="R321" s="15">
        <f>+BA_MAR[[#This Row],[Coches Kilómetro (CK) (5+6+7)]]/Q309-1</f>
        <v>-1.0814249363867767E-2</v>
      </c>
      <c r="S321" s="120">
        <v>27.88</v>
      </c>
      <c r="T321" s="15">
        <f>+BA_MAR[[#This Row],[Velocidad Comercial Trenes Diésel]]/S309-1</f>
        <v>0</v>
      </c>
      <c r="W321" s="6">
        <v>5</v>
      </c>
      <c r="X321" s="6"/>
      <c r="Y321" s="6"/>
      <c r="Z321" s="6">
        <f>+BA_MAR[[#This Row],[Trenes Corridos (TC)]]*BA_MAR[[#This Row],[Form. Media Trenes Remolcados]]*BA_MAR[[#This Row],[Asientos Prom. x C. Remolcados]]</f>
        <v>559800</v>
      </c>
      <c r="AC321" s="6">
        <v>72</v>
      </c>
      <c r="AF321" s="6">
        <f>+'[2]BS TAB'!$AJ325</f>
        <v>1654</v>
      </c>
      <c r="AG321" s="6">
        <f>+BA_MAR[[#This Row],[Trenes Programados]]-BA_MAR[[#This Row],[Trenes Corridos (TC)]]</f>
        <v>99</v>
      </c>
      <c r="AH321" s="7">
        <f>+'[2]BS TAB'!$AL325</f>
        <v>1555</v>
      </c>
      <c r="AI321" s="15">
        <f>IFERROR(BA_MAR[[#This Row],[Trenes Corridos (TC)]]/AH309-1,0)</f>
        <v>-1.0814249363867656E-2</v>
      </c>
      <c r="AJ321" s="6">
        <f>+'[2]BS TAB'!$AM325</f>
        <v>1384</v>
      </c>
      <c r="AK321" s="36">
        <f>+BA_MAR[[#This Row],[Trenes Corridos (TC)]]-BA_MAR[[#This Row],[Trenes Puntuales]]</f>
        <v>171</v>
      </c>
      <c r="AL321" s="111">
        <f>+BA_MAR[[#This Row],[Trenes Puntuales]]/BA_MAR[[#This Row],[Trenes Programados]]</f>
        <v>0.83675937122128174</v>
      </c>
      <c r="AM321" s="82">
        <v>0.95</v>
      </c>
      <c r="AN321" s="82" t="str">
        <f>+IF(BA_MAR[[#This Row],[Regularidad Absoluta]]&gt;=BA_MAR[[#This Row],[RA 95%]],BA_MAR[[#This Row],[Regularidad Absoluta]],"")</f>
        <v/>
      </c>
      <c r="AO321" s="82">
        <f>+BA_MAR[[#This Row],[Trenes Puntuales]]/BA_MAR[[#This Row],[Trenes Corridos (TC)]]</f>
        <v>0.89003215434083605</v>
      </c>
      <c r="AP321" s="82">
        <f>+BA_MAR[[#This Row],[Trenes Corridos (TC)]]/BA_MAR[[#This Row],[Trenes Programados]]</f>
        <v>0.94014510278113661</v>
      </c>
      <c r="AQ321" s="82">
        <f>+BA_MAR[[#This Row],[Regularidad Relativa]]/AO309-1</f>
        <v>0.17082054110777767</v>
      </c>
      <c r="AR321" s="81">
        <f>+'[3]DATOS BS#Bol por Estación'!$AV305</f>
        <v>205598</v>
      </c>
      <c r="AS321" s="15">
        <f>IFERROR(+BA_MAR[[#This Row],[Pasajeros Pagos (PAX)]]/AR309-1,0)</f>
        <v>5.5870254058412394E-2</v>
      </c>
      <c r="AT321" s="6">
        <f>+BA_MAR[[#This Row],[Pasajeros Pagos (PAX)]]/BA_MAR[[#This Row],[Indice Dia Habil]]</f>
        <v>7382.333931777378</v>
      </c>
      <c r="AU321" s="15">
        <f>IFERROR(+BA_MAR[[#This Row],[PAX Día Habil]]/AT309-1,0)</f>
        <v>6.2694550134911875E-2</v>
      </c>
      <c r="AV321" s="6">
        <f>+BA_MAR[[#This Row],[Pasajeros Pagos (PAX)]]/BA_MAR[[#This Row],[Trenes Corridos (TC)]]</f>
        <v>132.21736334405145</v>
      </c>
      <c r="AW321" s="6">
        <f>+BA_MAR[[#This Row],[PAX x Tren]]/BA_MAR[[#This Row],[Form. Media Trenes Remolcados]]</f>
        <v>26.443472668810291</v>
      </c>
      <c r="AX321" s="15">
        <f>IFERROR(+BA_MAR[[#This Row],[PAX x Coche]]/AW309-1,0)</f>
        <v>6.7413530147796941E-2</v>
      </c>
      <c r="AY321" s="6">
        <v>180</v>
      </c>
      <c r="AZ321" s="9">
        <f>+BA_MAR[[#This Row],[PAX Kilómetro]]/BA_MAR[[#This Row],[Coches Kilómetro (CK) (5+6+7)]]</f>
        <v>15.418895284030011</v>
      </c>
      <c r="BA321" s="15">
        <f>IFERROR(+BA_MAR[[#This Row],[Ocupación Media (PaxKm/CocheKm)]]/AZ309-1,0)</f>
        <v>0.33430241890264178</v>
      </c>
      <c r="BB321" s="15">
        <f>+BA_MAR[[#This Row],[Ocupación Media (PaxKm/CocheKm)]]/BA_MAR[[#This Row],[Capacidad x Coche (4xm2)]]</f>
        <v>8.5660529355722284E-2</v>
      </c>
      <c r="BC321" s="15">
        <f>IFERROR(+BA_MAR[[#This Row],[% de Ocupación Media PAX]]/BB309-1,0)</f>
        <v>0.33430241890264178</v>
      </c>
      <c r="BD321" s="36">
        <f>+BA_MAR[[#This Row],[Pasajeros Pagos (PAX)]]*BA_MAR[[#This Row],[PAX Recorrido Medio]]</f>
        <v>4112069.4234941672</v>
      </c>
      <c r="BE321" s="9">
        <f>+BA_MAR[[#This Row],[Tarifa Media $]]/(CO321/BA_MAR[[#This Row],[Km. Línea (entre cabeceras) en Servicio]])</f>
        <v>20.000532220615799</v>
      </c>
      <c r="BF321" s="35">
        <f>+BA_MAR[[#This Row],[PAX Recorrido Medio]]/BE309-1</f>
        <v>0.25003326378848745</v>
      </c>
      <c r="BG321" s="36">
        <f>+BA_MAR[[#This Row],[Pasajeros Pagos (PAX)]]*CN321</f>
        <v>204402.45036521708</v>
      </c>
      <c r="BH321" s="114">
        <f t="shared" si="7"/>
        <v>0.48701153528238239</v>
      </c>
      <c r="BI321" s="81">
        <f>IF(((+AH321*CM321)*((+(20/(1-20/100))/100)+1)-1)&lt;BA_MAR[[#This Row],[Pasajeros Pagos (PAX)]],BA_MAR[[#This Row],[Pasajeros Pagos (PAX)]],((+AH321*CM321)*((+(20/(1-20/100))/100)+1)-1))</f>
        <v>400784.84048013552</v>
      </c>
      <c r="BJ321" s="35">
        <f>+(BA_MAR[[#This Row],[Variación % TC]]*0.2)-(BA_MAR[[#This Row],[Vaciación % PAX Recorrido Medio]]*0.1)-(BA_MAR[[#This Row],[Variación % Ocupación PAX]]*0.5)+(BA_MAR[[#This Row],[Variación % RA]]*0.1)+(BA_MAR[[#This Row],[Variación % Velocidad Comercial TE]]*0.1)</f>
        <v>-0.1772353315921654</v>
      </c>
      <c r="BK321" s="10">
        <v>1438582.93</v>
      </c>
      <c r="BL321" s="10">
        <f>+BA_MAR[[#This Row],[Recaudación Vta. Boletos $]]/BA_MAR[[#This Row],[Pasajeros Pagos (PAX)]]</f>
        <v>6.9970667516220972</v>
      </c>
      <c r="BM321" s="15">
        <f>+(BA_MAR[[#This Row],[Tarifa Media $]]*44)/CQ321</f>
        <v>1.2087955553203271E-2</v>
      </c>
      <c r="BN321" s="46">
        <f>+BA_MAR[[#This Row],[Tarifa Media $]]/CP321</f>
        <v>0.12803694742103391</v>
      </c>
      <c r="BO321" s="73">
        <f>+LINEA[[#This Row],[Indice Dia Habil]]</f>
        <v>27.85</v>
      </c>
      <c r="BP321" s="45">
        <v>34.301000000000002</v>
      </c>
      <c r="BQ321" s="45">
        <v>36.733000000000004</v>
      </c>
      <c r="BR321" s="36">
        <v>16</v>
      </c>
      <c r="BT321" s="63">
        <f>+BA_MAR[[#This Row],[Recaudación Vta. Boletos $]]/BA_MAR[[#This Row],[Km. Línea (entre cabeceras) en Servicio]]</f>
        <v>41939.970554794316</v>
      </c>
      <c r="BU321" s="64">
        <f>+BA_MAR[[#This Row],[Recaudación/Km. Línea (PESOS)]]/CP321</f>
        <v>767.44527319523411</v>
      </c>
      <c r="BV321" s="63">
        <f>+BA_MAR[[#This Row],[Recaudación Vta. Boletos $]]/BA_MAR[[#This Row],[Trenes Corridos (TC)]]</f>
        <v>925.13371704180065</v>
      </c>
      <c r="BW321" s="64">
        <f>+BA_MAR[[#This Row],[Recaudación/Trenes Corridos (PESOS)]]/CP321</f>
        <v>16.928707598630051</v>
      </c>
      <c r="BX321" s="63">
        <f>+BA_MAR[[#This Row],[Recaudación Vta. Boletos $]]/BA_MAR[[#This Row],[Coches Kilómetro (CK) (5+6+7)]]</f>
        <v>5.3942084314847998</v>
      </c>
      <c r="BY321" s="64">
        <f>+BA_MAR[[#This Row],[Recaudación/Coche Kilómetro (PESOS)]]/CP321</f>
        <v>9.8706787549226266E-2</v>
      </c>
      <c r="BZ321" s="65">
        <f>+BA_MAR[[#This Row],[Recaudación Vta. Boletos $]]/BA_MAR[[#This Row],[PAX Kilómetro]]</f>
        <v>0.34984402787090751</v>
      </c>
      <c r="CA321" s="66">
        <f>+BA_MAR[[#This Row],[Recaudación/Pasajeros Kilómetro (PESOS)]]/CP321</f>
        <v>6.4016770158275196E-3</v>
      </c>
      <c r="CC321" s="64"/>
      <c r="CE321" s="67"/>
      <c r="CF321" s="36">
        <f>+BA_MAR[[#This Row],[Pasajeros Pagos (PAX)]]/BA_MAR[[#This Row],[Km. Línea (entre cabeceras) en Servicio]]</f>
        <v>5993.9360368502375</v>
      </c>
      <c r="CG321" s="36">
        <f>+BA_MAR[[#This Row],[Pasajeros Pagos (PAX)]]/BA_MAR[[#This Row],[Cantidad de Estaciones en Servicio]]</f>
        <v>12849.875</v>
      </c>
      <c r="CH321" s="36">
        <f>+BA_MAR[[#This Row],[PAX Kilómetro]]/BA_MAR[[#This Row],[Km. Línea (entre cabeceras) en Servicio]]</f>
        <v>119881.91083333334</v>
      </c>
      <c r="CI321" s="36">
        <f>+BA_MAR[[#This Row],[Coches Kilómetro (CK) (5+6+7)]]/BA_MAR[[#This Row],[Km. Línea (entre cabeceras) en Servicio]]</f>
        <v>7775</v>
      </c>
      <c r="CM321" s="144">
        <f t="shared" si="8"/>
        <v>206.19207227273853</v>
      </c>
      <c r="CN321" s="11">
        <v>0.99418501330371445</v>
      </c>
      <c r="CO321" s="24">
        <v>12</v>
      </c>
      <c r="CP321" s="10">
        <v>54.648809523809526</v>
      </c>
      <c r="CQ321" s="60">
        <v>25469.231394533665</v>
      </c>
      <c r="CR321" s="27"/>
      <c r="CS321" s="27"/>
      <c r="DF321" s="45">
        <f>+BA_MAR[[#This Row],[Trenes Kilómetro (TK) (1+2+3)]]/BA_MAR[[#This Row],[Trenes Corridos (TC)]]</f>
        <v>34.301000000000002</v>
      </c>
      <c r="EA321" s="2">
        <v>2019</v>
      </c>
      <c r="EB321" s="2" t="s">
        <v>4</v>
      </c>
    </row>
    <row r="322" spans="1:132" x14ac:dyDescent="0.2">
      <c r="A322" s="83" t="s">
        <v>225</v>
      </c>
      <c r="B322" s="2" t="s">
        <v>11</v>
      </c>
      <c r="C322" s="85">
        <v>43709</v>
      </c>
      <c r="D322" s="2" t="s">
        <v>252</v>
      </c>
      <c r="E322" s="4" t="s">
        <v>267</v>
      </c>
      <c r="F322" s="4" t="s">
        <v>298</v>
      </c>
      <c r="G322" s="4" t="s">
        <v>111</v>
      </c>
      <c r="H322" s="6">
        <f>+BA_MAR[[#This Row],[Trenes Corridos (TC)]]*BA_MAR[[#This Row],[Km. Línea (entre cabeceras) en Servicio]]</f>
        <v>53578.162000000004</v>
      </c>
      <c r="K322" s="7">
        <f>+BA_MAR[[#This Row],[TK Remolcados (1)]]+BA_MAR[[#This Row],[TK Coche Motor (2)]]+BA_MAR[[#This Row],[TK Eléctricos (3)]]</f>
        <v>53578.162000000004</v>
      </c>
      <c r="L322" s="15">
        <f>+BA_MAR[[#This Row],[Trenes Kilómetro (TK) (1+2+3)]]/K310-1</f>
        <v>4.48160535117057E-2</v>
      </c>
      <c r="M322" s="6">
        <f>+BA_MAR[[#This Row],[TK Remolcados (1)]]</f>
        <v>53578.162000000004</v>
      </c>
      <c r="N322" s="6">
        <f>+BA_MAR[[#This Row],[TK Remolcados (1)]]*BA_MAR[[#This Row],[Form. Media Trenes Remolcados]]</f>
        <v>267890.81</v>
      </c>
      <c r="O322" s="6"/>
      <c r="P322" s="6"/>
      <c r="Q322" s="7">
        <f>+BA_MAR[[#This Row],[CK Remolcados (5)]]+BA_MAR[[#This Row],[CK Coche Motor (6)]]+BA_MAR[[#This Row],[CK Eléctricos (7)]]</f>
        <v>267890.81</v>
      </c>
      <c r="R322" s="15">
        <f>+BA_MAR[[#This Row],[Coches Kilómetro (CK) (5+6+7)]]/Q310-1</f>
        <v>4.48160535117057E-2</v>
      </c>
      <c r="S322" s="120">
        <v>27.88</v>
      </c>
      <c r="T322" s="15">
        <f>+BA_MAR[[#This Row],[Velocidad Comercial Trenes Diésel]]/S310-1</f>
        <v>0</v>
      </c>
      <c r="W322" s="6">
        <v>5</v>
      </c>
      <c r="X322" s="6"/>
      <c r="Y322" s="6"/>
      <c r="Z322" s="6">
        <f>+BA_MAR[[#This Row],[Trenes Corridos (TC)]]*BA_MAR[[#This Row],[Form. Media Trenes Remolcados]]*BA_MAR[[#This Row],[Asientos Prom. x C. Remolcados]]</f>
        <v>562320</v>
      </c>
      <c r="AC322" s="6">
        <v>72</v>
      </c>
      <c r="AF322" s="6">
        <f>+'[2]BS TAB'!$AJ326</f>
        <v>1600</v>
      </c>
      <c r="AG322" s="6">
        <f>+BA_MAR[[#This Row],[Trenes Programados]]-BA_MAR[[#This Row],[Trenes Corridos (TC)]]</f>
        <v>38</v>
      </c>
      <c r="AH322" s="7">
        <f>+'[2]BS TAB'!$AL326</f>
        <v>1562</v>
      </c>
      <c r="AI322" s="15">
        <f>IFERROR(BA_MAR[[#This Row],[Trenes Corridos (TC)]]/AH310-1,0)</f>
        <v>4.48160535117057E-2</v>
      </c>
      <c r="AJ322" s="6">
        <f>+'[2]BS TAB'!$AM326</f>
        <v>1431</v>
      </c>
      <c r="AK322" s="36">
        <f>+BA_MAR[[#This Row],[Trenes Corridos (TC)]]-BA_MAR[[#This Row],[Trenes Puntuales]]</f>
        <v>131</v>
      </c>
      <c r="AL322" s="111">
        <f>+BA_MAR[[#This Row],[Trenes Puntuales]]/BA_MAR[[#This Row],[Trenes Programados]]</f>
        <v>0.89437500000000003</v>
      </c>
      <c r="AM322" s="82">
        <v>0.95</v>
      </c>
      <c r="AN322" s="82" t="str">
        <f>+IF(BA_MAR[[#This Row],[Regularidad Absoluta]]&gt;=BA_MAR[[#This Row],[RA 95%]],BA_MAR[[#This Row],[Regularidad Absoluta]],"")</f>
        <v/>
      </c>
      <c r="AO322" s="82">
        <f>+BA_MAR[[#This Row],[Trenes Puntuales]]/BA_MAR[[#This Row],[Trenes Corridos (TC)]]</f>
        <v>0.91613316261203581</v>
      </c>
      <c r="AP322" s="82">
        <f>+BA_MAR[[#This Row],[Trenes Corridos (TC)]]/BA_MAR[[#This Row],[Trenes Programados]]</f>
        <v>0.97624999999999995</v>
      </c>
      <c r="AQ322" s="82">
        <f>+BA_MAR[[#This Row],[Regularidad Relativa]]/AO310-1</f>
        <v>0.3106402661291805</v>
      </c>
      <c r="AR322" s="81">
        <f>+'[3]DATOS BS#Bol por Estación'!$AV306</f>
        <v>207750</v>
      </c>
      <c r="AS322" s="15">
        <f>IFERROR(+BA_MAR[[#This Row],[Pasajeros Pagos (PAX)]]/AR310-1,0)</f>
        <v>0.13098770203986088</v>
      </c>
      <c r="AT322" s="6">
        <f>+BA_MAR[[#This Row],[Pasajeros Pagos (PAX)]]/BA_MAR[[#This Row],[Indice Dia Habil]]</f>
        <v>7685.9045504994447</v>
      </c>
      <c r="AU322" s="15">
        <f>IFERROR(+BA_MAR[[#This Row],[PAX Día Habil]]/AT310-1,0)</f>
        <v>0.12345615241473418</v>
      </c>
      <c r="AV322" s="6">
        <f>+BA_MAR[[#This Row],[Pasajeros Pagos (PAX)]]/BA_MAR[[#This Row],[Trenes Corridos (TC)]]</f>
        <v>133.00256081946222</v>
      </c>
      <c r="AW322" s="6">
        <f>+BA_MAR[[#This Row],[PAX x Tren]]/BA_MAR[[#This Row],[Form. Media Trenes Remolcados]]</f>
        <v>26.600512163892443</v>
      </c>
      <c r="AX322" s="15">
        <f>IFERROR(+BA_MAR[[#This Row],[PAX x Coche]]/AW310-1,0)</f>
        <v>8.2475425447882111E-2</v>
      </c>
      <c r="AY322" s="6">
        <v>180</v>
      </c>
      <c r="AZ322" s="9">
        <f>+BA_MAR[[#This Row],[PAX Kilómetro]]/BA_MAR[[#This Row],[Coches Kilómetro (CK) (5+6+7)]]</f>
        <v>15.504184592402902</v>
      </c>
      <c r="BA322" s="15">
        <f>IFERROR(+BA_MAR[[#This Row],[Ocupación Media (PaxKm/CocheKm)]]/AZ310-1,0)</f>
        <v>0.35258253824653685</v>
      </c>
      <c r="BB322" s="15">
        <f>+BA_MAR[[#This Row],[Ocupación Media (PaxKm/CocheKm)]]/BA_MAR[[#This Row],[Capacidad x Coche (4xm2)]]</f>
        <v>8.6134358846682788E-2</v>
      </c>
      <c r="BC322" s="15">
        <f>IFERROR(+BA_MAR[[#This Row],[% de Ocupación Media PAX]]/BB310-1,0)</f>
        <v>0.35258253824653663</v>
      </c>
      <c r="BD322" s="36">
        <f>+BA_MAR[[#This Row],[Pasajeros Pagos (PAX)]]*BA_MAR[[#This Row],[PAX Recorrido Medio]]</f>
        <v>4153428.5688483333</v>
      </c>
      <c r="BE322" s="9">
        <f>+BA_MAR[[#This Row],[Tarifa Media $]]/(CO322/BA_MAR[[#This Row],[Km. Línea (entre cabeceras) en Servicio]])</f>
        <v>19.992435951135178</v>
      </c>
      <c r="BF322" s="35">
        <f>+BA_MAR[[#This Row],[PAX Recorrido Medio]]/BE310-1</f>
        <v>0.24952724694594863</v>
      </c>
      <c r="BG322" s="36">
        <f>+BA_MAR[[#This Row],[Pasajeros Pagos (PAX)]]*CN322</f>
        <v>203089.62405558856</v>
      </c>
      <c r="BH322" s="114">
        <f t="shared" si="7"/>
        <v>0.49235221576190946</v>
      </c>
      <c r="BI322" s="81">
        <f>IF(((+AH322*CM322)*((+(20/(1-20/100))/100)+1)-1)&lt;BA_MAR[[#This Row],[Pasajeros Pagos (PAX)]],BA_MAR[[#This Row],[Pasajeros Pagos (PAX)]],((+AH322*CM322)*((+(20/(1-20/100))/100)+1)-1))</f>
        <v>409240.4349046931</v>
      </c>
      <c r="BJ322" s="35">
        <f>+(BA_MAR[[#This Row],[Variación % TC]]*0.2)-(BA_MAR[[#This Row],[Vaciación % PAX Recorrido Medio]]*0.1)-(BA_MAR[[#This Row],[Variación % Ocupación PAX]]*0.5)+(BA_MAR[[#This Row],[Variación % RA]]*0.1)+(BA_MAR[[#This Row],[Variación % Velocidad Comercial TE]]*0.1)</f>
        <v>-0.161216756502604</v>
      </c>
      <c r="BK322" s="10">
        <v>1453052.18</v>
      </c>
      <c r="BL322" s="10">
        <f>+BA_MAR[[#This Row],[Recaudación Vta. Boletos $]]/BA_MAR[[#This Row],[Pasajeros Pagos (PAX)]]</f>
        <v>6.9942343200962691</v>
      </c>
      <c r="BM322" s="15">
        <f>+(BA_MAR[[#This Row],[Tarifa Media $]]*44)/CQ322</f>
        <v>1.1755250215688505E-2</v>
      </c>
      <c r="BN322" s="46">
        <f>+BA_MAR[[#This Row],[Tarifa Media $]]/CP322</f>
        <v>0.11897095260244524</v>
      </c>
      <c r="BO322" s="73">
        <f>+LINEA[[#This Row],[Indice Dia Habil]]</f>
        <v>27.03</v>
      </c>
      <c r="BP322" s="45">
        <v>34.301000000000002</v>
      </c>
      <c r="BQ322" s="45">
        <v>36.733000000000004</v>
      </c>
      <c r="BR322" s="36">
        <v>16</v>
      </c>
      <c r="BT322" s="63">
        <f>+BA_MAR[[#This Row],[Recaudación Vta. Boletos $]]/BA_MAR[[#This Row],[Km. Línea (entre cabeceras) en Servicio]]</f>
        <v>42361.802279816911</v>
      </c>
      <c r="BU322" s="64">
        <f>+BA_MAR[[#This Row],[Recaudación/Km. Línea (PESOS)]]/CP322</f>
        <v>720.56836253048004</v>
      </c>
      <c r="BV322" s="63">
        <f>+BA_MAR[[#This Row],[Recaudación Vta. Boletos $]]/BA_MAR[[#This Row],[Trenes Corridos (TC)]]</f>
        <v>930.25107554417411</v>
      </c>
      <c r="BW322" s="64">
        <f>+BA_MAR[[#This Row],[Recaudación/Trenes Corridos (PESOS)]]/CP322</f>
        <v>15.82344135925608</v>
      </c>
      <c r="BX322" s="63">
        <f>+BA_MAR[[#This Row],[Recaudación Vta. Boletos $]]/BA_MAR[[#This Row],[Coches Kilómetro (CK) (5+6+7)]]</f>
        <v>5.4240463866602964</v>
      </c>
      <c r="BY322" s="64">
        <f>+BA_MAR[[#This Row],[Recaudación/Coche Kilómetro (PESOS)]]/CP322</f>
        <v>9.2262274331687599E-2</v>
      </c>
      <c r="BZ322" s="65">
        <f>+BA_MAR[[#This Row],[Recaudación Vta. Boletos $]]/BA_MAR[[#This Row],[PAX Kilómetro]]</f>
        <v>0.34984402787090751</v>
      </c>
      <c r="CA322" s="66">
        <f>+BA_MAR[[#This Row],[Recaudación/Pasajeros Kilómetro (PESOS)]]/CP322</f>
        <v>5.9507982365545609E-3</v>
      </c>
      <c r="CC322" s="64"/>
      <c r="CE322" s="67"/>
      <c r="CF322" s="36">
        <f>+BA_MAR[[#This Row],[Pasajeros Pagos (PAX)]]/BA_MAR[[#This Row],[Km. Línea (entre cabeceras) en Servicio]]</f>
        <v>6056.6747325150864</v>
      </c>
      <c r="CG322" s="36">
        <f>+BA_MAR[[#This Row],[Pasajeros Pagos (PAX)]]/BA_MAR[[#This Row],[Cantidad de Estaciones en Servicio]]</f>
        <v>12984.375</v>
      </c>
      <c r="CH322" s="36">
        <f>+BA_MAR[[#This Row],[PAX Kilómetro]]/BA_MAR[[#This Row],[Km. Línea (entre cabeceras) en Servicio]]</f>
        <v>121087.68166666666</v>
      </c>
      <c r="CI322" s="36">
        <f>+BA_MAR[[#This Row],[Coches Kilómetro (CK) (5+6+7)]]/BA_MAR[[#This Row],[Km. Línea (entre cabeceras) en Servicio]]</f>
        <v>7809.9999999999991</v>
      </c>
      <c r="CM322" s="144">
        <f t="shared" si="8"/>
        <v>209.59868625080313</v>
      </c>
      <c r="CN322" s="11">
        <v>0.97756738414242383</v>
      </c>
      <c r="CO322" s="24">
        <v>12</v>
      </c>
      <c r="CP322" s="10">
        <v>58.78942857142858</v>
      </c>
      <c r="CQ322" s="33">
        <v>26179.477632344991</v>
      </c>
      <c r="CR322" s="27"/>
      <c r="CS322" s="27"/>
      <c r="DF322" s="45">
        <f>+BA_MAR[[#This Row],[Trenes Kilómetro (TK) (1+2+3)]]/BA_MAR[[#This Row],[Trenes Corridos (TC)]]</f>
        <v>34.301000000000002</v>
      </c>
      <c r="EA322" s="2">
        <v>2019</v>
      </c>
      <c r="EB322" s="2" t="s">
        <v>11</v>
      </c>
    </row>
    <row r="323" spans="1:132" x14ac:dyDescent="0.2">
      <c r="A323" s="83" t="s">
        <v>225</v>
      </c>
      <c r="B323" s="2" t="s">
        <v>5</v>
      </c>
      <c r="C323" s="85">
        <v>43739</v>
      </c>
      <c r="D323" s="2" t="s">
        <v>252</v>
      </c>
      <c r="E323" s="4" t="s">
        <v>267</v>
      </c>
      <c r="F323" s="4" t="s">
        <v>298</v>
      </c>
      <c r="G323" s="4" t="s">
        <v>111</v>
      </c>
      <c r="H323" s="6">
        <f>+BA_MAR[[#This Row],[Trenes Corridos (TC)]]*BA_MAR[[#This Row],[Km. Línea (entre cabeceras) en Servicio]]</f>
        <v>55224.61</v>
      </c>
      <c r="K323" s="7">
        <f>+BA_MAR[[#This Row],[TK Remolcados (1)]]+BA_MAR[[#This Row],[TK Coche Motor (2)]]+BA_MAR[[#This Row],[TK Eléctricos (3)]]</f>
        <v>55224.61</v>
      </c>
      <c r="L323" s="15">
        <f>+BA_MAR[[#This Row],[Trenes Kilómetro (TK) (1+2+3)]]/K311-1</f>
        <v>8.2716879623402795E-2</v>
      </c>
      <c r="M323" s="6">
        <f>+BA_MAR[[#This Row],[TK Remolcados (1)]]</f>
        <v>55224.61</v>
      </c>
      <c r="N323" s="6">
        <f>+BA_MAR[[#This Row],[TK Remolcados (1)]]*BA_MAR[[#This Row],[Form. Media Trenes Remolcados]]</f>
        <v>276123.05</v>
      </c>
      <c r="O323" s="6"/>
      <c r="P323" s="6"/>
      <c r="Q323" s="7">
        <f>+BA_MAR[[#This Row],[CK Remolcados (5)]]+BA_MAR[[#This Row],[CK Coche Motor (6)]]+BA_MAR[[#This Row],[CK Eléctricos (7)]]</f>
        <v>276123.05</v>
      </c>
      <c r="R323" s="15">
        <f>+BA_MAR[[#This Row],[Coches Kilómetro (CK) (5+6+7)]]/Q311-1</f>
        <v>8.2716879623402795E-2</v>
      </c>
      <c r="S323" s="120">
        <v>27.88</v>
      </c>
      <c r="T323" s="15">
        <f>+BA_MAR[[#This Row],[Velocidad Comercial Trenes Diésel]]/S311-1</f>
        <v>0</v>
      </c>
      <c r="W323" s="6">
        <v>5</v>
      </c>
      <c r="X323" s="6"/>
      <c r="Y323" s="6"/>
      <c r="Z323" s="6">
        <f>+BA_MAR[[#This Row],[Trenes Corridos (TC)]]*BA_MAR[[#This Row],[Form. Media Trenes Remolcados]]*BA_MAR[[#This Row],[Asientos Prom. x C. Remolcados]]</f>
        <v>579600</v>
      </c>
      <c r="AC323" s="6">
        <v>72</v>
      </c>
      <c r="AF323" s="6">
        <f>+'[2]BS TAB'!$AJ327</f>
        <v>1654</v>
      </c>
      <c r="AG323" s="6">
        <f>+BA_MAR[[#This Row],[Trenes Programados]]-BA_MAR[[#This Row],[Trenes Corridos (TC)]]</f>
        <v>44</v>
      </c>
      <c r="AH323" s="7">
        <f>+'[2]BS TAB'!$AL327</f>
        <v>1610</v>
      </c>
      <c r="AI323" s="15">
        <f>IFERROR(BA_MAR[[#This Row],[Trenes Corridos (TC)]]/AH311-1,0)</f>
        <v>8.2716879623402795E-2</v>
      </c>
      <c r="AJ323" s="6">
        <f>+'[2]BS TAB'!$AM327</f>
        <v>1475</v>
      </c>
      <c r="AK323" s="36">
        <f>+BA_MAR[[#This Row],[Trenes Corridos (TC)]]-BA_MAR[[#This Row],[Trenes Puntuales]]</f>
        <v>135</v>
      </c>
      <c r="AL323" s="111">
        <f>+BA_MAR[[#This Row],[Trenes Puntuales]]/BA_MAR[[#This Row],[Trenes Programados]]</f>
        <v>0.89177750906892383</v>
      </c>
      <c r="AM323" s="82">
        <v>0.95</v>
      </c>
      <c r="AN323" s="82" t="str">
        <f>+IF(BA_MAR[[#This Row],[Regularidad Absoluta]]&gt;=BA_MAR[[#This Row],[RA 95%]],BA_MAR[[#This Row],[Regularidad Absoluta]],"")</f>
        <v/>
      </c>
      <c r="AO323" s="82">
        <f>+BA_MAR[[#This Row],[Trenes Puntuales]]/BA_MAR[[#This Row],[Trenes Corridos (TC)]]</f>
        <v>0.91614906832298137</v>
      </c>
      <c r="AP323" s="82">
        <f>+BA_MAR[[#This Row],[Trenes Corridos (TC)]]/BA_MAR[[#This Row],[Trenes Programados]]</f>
        <v>0.97339782345828296</v>
      </c>
      <c r="AQ323" s="82">
        <f>+BA_MAR[[#This Row],[Regularidad Relativa]]/AO311-1</f>
        <v>0.40300068444518367</v>
      </c>
      <c r="AR323" s="81">
        <f>+'[3]DATOS BS#Bol por Estación'!$AV307</f>
        <v>215186</v>
      </c>
      <c r="AS323" s="15">
        <f>IFERROR(+BA_MAR[[#This Row],[Pasajeros Pagos (PAX)]]/AR311-1,0)</f>
        <v>0.10548514536123266</v>
      </c>
      <c r="AT323" s="6">
        <f>+BA_MAR[[#This Row],[Pasajeros Pagos (PAX)]]/BA_MAR[[#This Row],[Indice Dia Habil]]</f>
        <v>7676.9889404209771</v>
      </c>
      <c r="AU323" s="15">
        <f>IFERROR(+BA_MAR[[#This Row],[PAX Día Habil]]/AT311-1,0)</f>
        <v>0.10548514536123244</v>
      </c>
      <c r="AV323" s="6">
        <f>+BA_MAR[[#This Row],[Pasajeros Pagos (PAX)]]/BA_MAR[[#This Row],[Trenes Corridos (TC)]]</f>
        <v>133.65590062111801</v>
      </c>
      <c r="AW323" s="6">
        <f>+BA_MAR[[#This Row],[PAX x Tren]]/BA_MAR[[#This Row],[Form. Media Trenes Remolcados]]</f>
        <v>26.731180124223602</v>
      </c>
      <c r="AX323" s="15">
        <f>IFERROR(+BA_MAR[[#This Row],[PAX x Coche]]/AW311-1,0)</f>
        <v>2.1028826802579559E-2</v>
      </c>
      <c r="AY323" s="6">
        <v>180</v>
      </c>
      <c r="AZ323" s="9">
        <f>+BA_MAR[[#This Row],[PAX Kilómetro]]/BA_MAR[[#This Row],[Coches Kilómetro (CK) (5+6+7)]]</f>
        <v>15.589204968944099</v>
      </c>
      <c r="BA323" s="15">
        <f>IFERROR(+BA_MAR[[#This Row],[Ocupación Media (PaxKm/CocheKm)]]/AZ311-1,0)</f>
        <v>0.27652885889298928</v>
      </c>
      <c r="BB323" s="15">
        <f>+BA_MAR[[#This Row],[Ocupación Media (PaxKm/CocheKm)]]/BA_MAR[[#This Row],[Capacidad x Coche (4xm2)]]</f>
        <v>8.6606694271911658E-2</v>
      </c>
      <c r="BC323" s="15">
        <f>IFERROR(+BA_MAR[[#This Row],[% de Ocupación Media PAX]]/BB311-1,0)</f>
        <v>0.27652885889298906</v>
      </c>
      <c r="BD323" s="36">
        <f>+BA_MAR[[#This Row],[Pasajeros Pagos (PAX)]]*BA_MAR[[#This Row],[PAX Recorrido Medio]]</f>
        <v>4304538.8230999997</v>
      </c>
      <c r="BE323" s="9">
        <f>+BA_MAR[[#This Row],[Tarifa Media $]]/(CO323/BA_MAR[[#This Row],[Km. Línea (entre cabeceras) en Servicio]])</f>
        <v>20.003805187605142</v>
      </c>
      <c r="BF323" s="35">
        <f>+BA_MAR[[#This Row],[PAX Recorrido Medio]]/BE311-1</f>
        <v>0.25023782422532137</v>
      </c>
      <c r="BG323" s="36">
        <f>+BA_MAR[[#This Row],[Pasajeros Pagos (PAX)]]*CN323</f>
        <v>200367.40525677777</v>
      </c>
      <c r="BH323" s="114">
        <f t="shared" si="7"/>
        <v>0.51201918468683916</v>
      </c>
      <c r="BI323" s="81">
        <f>IF(((+AH323*CM323)*((+(20/(1-20/100))/100)+1)-1)&lt;BA_MAR[[#This Row],[Pasajeros Pagos (PAX)]],BA_MAR[[#This Row],[Pasajeros Pagos (PAX)]],((+AH323*CM323)*((+(20/(1-20/100))/100)+1)-1))</f>
        <v>440972.25392335298</v>
      </c>
      <c r="BJ323" s="35">
        <f>+(BA_MAR[[#This Row],[Variación % TC]]*0.2)-(BA_MAR[[#This Row],[Vaciación % PAX Recorrido Medio]]*0.1)-(BA_MAR[[#This Row],[Variación % Ocupación PAX]]*0.5)+(BA_MAR[[#This Row],[Variación % RA]]*0.1)+(BA_MAR[[#This Row],[Variación % Velocidad Comercial TE]]*0.1)</f>
        <v>-0.10644476749982776</v>
      </c>
      <c r="BK323" s="10">
        <v>1505917.2</v>
      </c>
      <c r="BL323" s="10">
        <f>+BA_MAR[[#This Row],[Recaudación Vta. Boletos $]]/BA_MAR[[#This Row],[Pasajeros Pagos (PAX)]]</f>
        <v>6.9982117795767378</v>
      </c>
      <c r="BM323" s="15">
        <f>+(BA_MAR[[#This Row],[Tarifa Media $]]*44)/CQ323</f>
        <v>1.1451263679324142E-2</v>
      </c>
      <c r="BN323" s="46">
        <f>+BA_MAR[[#This Row],[Tarifa Media $]]/CP323</f>
        <v>0.11397401553898921</v>
      </c>
      <c r="BO323" s="73">
        <f>+LINEA[[#This Row],[Indice Dia Habil]]</f>
        <v>28.03</v>
      </c>
      <c r="BP323" s="45">
        <v>34.301000000000002</v>
      </c>
      <c r="BQ323" s="45">
        <v>36.733000000000004</v>
      </c>
      <c r="BR323" s="36">
        <v>16</v>
      </c>
      <c r="BT323" s="63">
        <f>+BA_MAR[[#This Row],[Recaudación Vta. Boletos $]]/BA_MAR[[#This Row],[Km. Línea (entre cabeceras) en Servicio]]</f>
        <v>43903.011574006588</v>
      </c>
      <c r="BU323" s="64">
        <f>+BA_MAR[[#This Row],[Recaudación/Km. Línea (PESOS)]]/CP323</f>
        <v>715.01158881003278</v>
      </c>
      <c r="BV323" s="63">
        <f>+BA_MAR[[#This Row],[Recaudación Vta. Boletos $]]/BA_MAR[[#This Row],[Trenes Corridos (TC)]]</f>
        <v>935.35229813664591</v>
      </c>
      <c r="BW323" s="64">
        <f>+BA_MAR[[#This Row],[Recaudación/Trenes Corridos (PESOS)]]/CP323</f>
        <v>15.233299694268903</v>
      </c>
      <c r="BX323" s="63">
        <f>+BA_MAR[[#This Row],[Recaudación Vta. Boletos $]]/BA_MAR[[#This Row],[Coches Kilómetro (CK) (5+6+7)]]</f>
        <v>5.4537902576405699</v>
      </c>
      <c r="BY323" s="64">
        <f>+BA_MAR[[#This Row],[Recaudación/Coche Kilómetro (PESOS)]]/CP323</f>
        <v>8.8821315380128288E-2</v>
      </c>
      <c r="BZ323" s="65">
        <f>+BA_MAR[[#This Row],[Recaudación Vta. Boletos $]]/BA_MAR[[#This Row],[PAX Kilómetro]]</f>
        <v>0.34984402787090757</v>
      </c>
      <c r="CA323" s="66">
        <f>+BA_MAR[[#This Row],[Recaudación/Pasajeros Kilómetro (PESOS)]]/CP323</f>
        <v>5.6976167519172992E-3</v>
      </c>
      <c r="CC323" s="64"/>
      <c r="CE323" s="67"/>
      <c r="CF323" s="36">
        <f>+BA_MAR[[#This Row],[Pasajeros Pagos (PAX)]]/BA_MAR[[#This Row],[Km. Línea (entre cabeceras) en Servicio]]</f>
        <v>6273.4614151190926</v>
      </c>
      <c r="CG323" s="36">
        <f>+BA_MAR[[#This Row],[Pasajeros Pagos (PAX)]]/BA_MAR[[#This Row],[Cantidad de Estaciones en Servicio]]</f>
        <v>13449.125</v>
      </c>
      <c r="CH323" s="36">
        <f>+BA_MAR[[#This Row],[PAX Kilómetro]]/BA_MAR[[#This Row],[Km. Línea (entre cabeceras) en Servicio]]</f>
        <v>125493.09999999998</v>
      </c>
      <c r="CI323" s="36">
        <f>+BA_MAR[[#This Row],[Coches Kilómetro (CK) (5+6+7)]]/BA_MAR[[#This Row],[Km. Línea (entre cabeceras) en Servicio]]</f>
        <v>8049.9999999999991</v>
      </c>
      <c r="CM323" s="144">
        <f t="shared" si="8"/>
        <v>219.11714480663503</v>
      </c>
      <c r="CN323" s="11">
        <v>0.93113587899202443</v>
      </c>
      <c r="CO323" s="24">
        <v>12</v>
      </c>
      <c r="CP323" s="10">
        <v>61.4018181818182</v>
      </c>
      <c r="CQ323" s="33">
        <v>26889.723870156318</v>
      </c>
      <c r="CR323" s="27"/>
      <c r="CS323" s="27"/>
      <c r="DF323" s="45">
        <f>+BA_MAR[[#This Row],[Trenes Kilómetro (TK) (1+2+3)]]/BA_MAR[[#This Row],[Trenes Corridos (TC)]]</f>
        <v>34.301000000000002</v>
      </c>
      <c r="EA323" s="2">
        <v>2019</v>
      </c>
      <c r="EB323" s="2" t="s">
        <v>5</v>
      </c>
    </row>
    <row r="324" spans="1:132" x14ac:dyDescent="0.2">
      <c r="A324" s="83" t="s">
        <v>225</v>
      </c>
      <c r="B324" s="2" t="s">
        <v>6</v>
      </c>
      <c r="C324" s="85">
        <v>43770</v>
      </c>
      <c r="D324" s="2" t="s">
        <v>252</v>
      </c>
      <c r="E324" s="4" t="s">
        <v>267</v>
      </c>
      <c r="F324" s="4" t="s">
        <v>298</v>
      </c>
      <c r="G324" s="4" t="s">
        <v>111</v>
      </c>
      <c r="H324" s="6">
        <f>+BA_MAR[[#This Row],[Trenes Corridos (TC)]]*BA_MAR[[#This Row],[Km. Línea (entre cabeceras) en Servicio]]</f>
        <v>53338.055</v>
      </c>
      <c r="K324" s="7">
        <f>+BA_MAR[[#This Row],[TK Remolcados (1)]]+BA_MAR[[#This Row],[TK Coche Motor (2)]]+BA_MAR[[#This Row],[TK Eléctricos (3)]]</f>
        <v>53338.055</v>
      </c>
      <c r="L324" s="15">
        <f>+BA_MAR[[#This Row],[Trenes Kilómetro (TK) (1+2+3)]]/K312-1</f>
        <v>9.6614950634696717E-2</v>
      </c>
      <c r="M324" s="6">
        <f>+BA_MAR[[#This Row],[TK Remolcados (1)]]</f>
        <v>53338.055</v>
      </c>
      <c r="N324" s="6">
        <f>+BA_MAR[[#This Row],[TK Remolcados (1)]]*BA_MAR[[#This Row],[Form. Media Trenes Remolcados]]</f>
        <v>266690.27500000002</v>
      </c>
      <c r="O324" s="6"/>
      <c r="P324" s="6"/>
      <c r="Q324" s="7">
        <f>+BA_MAR[[#This Row],[CK Remolcados (5)]]+BA_MAR[[#This Row],[CK Coche Motor (6)]]+BA_MAR[[#This Row],[CK Eléctricos (7)]]</f>
        <v>266690.27500000002</v>
      </c>
      <c r="R324" s="15">
        <f>+BA_MAR[[#This Row],[Coches Kilómetro (CK) (5+6+7)]]/Q312-1</f>
        <v>9.6614950634696939E-2</v>
      </c>
      <c r="S324" s="120">
        <v>27.88</v>
      </c>
      <c r="T324" s="15">
        <f>+BA_MAR[[#This Row],[Velocidad Comercial Trenes Diésel]]/S312-1</f>
        <v>0</v>
      </c>
      <c r="W324" s="6">
        <v>5</v>
      </c>
      <c r="X324" s="6"/>
      <c r="Y324" s="6"/>
      <c r="Z324" s="6">
        <f>+BA_MAR[[#This Row],[Trenes Corridos (TC)]]*BA_MAR[[#This Row],[Form. Media Trenes Remolcados]]*BA_MAR[[#This Row],[Asientos Prom. x C. Remolcados]]</f>
        <v>559800</v>
      </c>
      <c r="AC324" s="6">
        <v>72</v>
      </c>
      <c r="AF324" s="6">
        <f>+'[2]BS TAB'!$AJ328</f>
        <v>1600</v>
      </c>
      <c r="AG324" s="6">
        <f>+BA_MAR[[#This Row],[Trenes Programados]]-BA_MAR[[#This Row],[Trenes Corridos (TC)]]</f>
        <v>45</v>
      </c>
      <c r="AH324" s="7">
        <f>+'[2]BS TAB'!$AL328</f>
        <v>1555</v>
      </c>
      <c r="AI324" s="15">
        <f>IFERROR(BA_MAR[[#This Row],[Trenes Corridos (TC)]]/AH312-1,0)</f>
        <v>9.6614950634696717E-2</v>
      </c>
      <c r="AJ324" s="6">
        <f>+'[2]BS TAB'!$AM328</f>
        <v>1260</v>
      </c>
      <c r="AK324" s="36">
        <f>+BA_MAR[[#This Row],[Trenes Corridos (TC)]]-BA_MAR[[#This Row],[Trenes Puntuales]]</f>
        <v>295</v>
      </c>
      <c r="AL324" s="111">
        <f>+BA_MAR[[#This Row],[Trenes Puntuales]]/BA_MAR[[#This Row],[Trenes Programados]]</f>
        <v>0.78749999999999998</v>
      </c>
      <c r="AM324" s="82">
        <v>0.95</v>
      </c>
      <c r="AN324" s="82" t="str">
        <f>+IF(BA_MAR[[#This Row],[Regularidad Absoluta]]&gt;=BA_MAR[[#This Row],[RA 95%]],BA_MAR[[#This Row],[Regularidad Absoluta]],"")</f>
        <v/>
      </c>
      <c r="AO324" s="82">
        <f>+BA_MAR[[#This Row],[Trenes Puntuales]]/BA_MAR[[#This Row],[Trenes Corridos (TC)]]</f>
        <v>0.81028938906752412</v>
      </c>
      <c r="AP324" s="82">
        <f>+BA_MAR[[#This Row],[Trenes Corridos (TC)]]/BA_MAR[[#This Row],[Trenes Programados]]</f>
        <v>0.97187500000000004</v>
      </c>
      <c r="AQ324" s="82">
        <f>+BA_MAR[[#This Row],[Regularidad Relativa]]/AO312-1</f>
        <v>0.35016492796445275</v>
      </c>
      <c r="AR324" s="81">
        <f>+'[3]DATOS BS#Bol por Estación'!$AV308</f>
        <v>208525</v>
      </c>
      <c r="AS324" s="15">
        <f>IFERROR(+BA_MAR[[#This Row],[Pasajeros Pagos (PAX)]]/AR312-1,0)</f>
        <v>0.27212996742273576</v>
      </c>
      <c r="AT324" s="6">
        <f>+BA_MAR[[#This Row],[Pasajeros Pagos (PAX)]]/BA_MAR[[#This Row],[Indice Dia Habil]]</f>
        <v>7766.2942271880811</v>
      </c>
      <c r="AU324" s="15">
        <f>IFERROR(+BA_MAR[[#This Row],[PAX Día Habil]]/AT312-1,0)</f>
        <v>0.28065821301439642</v>
      </c>
      <c r="AV324" s="6">
        <f>+BA_MAR[[#This Row],[Pasajeros Pagos (PAX)]]/BA_MAR[[#This Row],[Trenes Corridos (TC)]]</f>
        <v>134.09967845659165</v>
      </c>
      <c r="AW324" s="6">
        <f>+BA_MAR[[#This Row],[PAX x Tren]]/BA_MAR[[#This Row],[Form. Media Trenes Remolcados]]</f>
        <v>26.819935691318328</v>
      </c>
      <c r="AX324" s="15">
        <f>IFERROR(+BA_MAR[[#This Row],[PAX x Coche]]/AW312-1,0)</f>
        <v>0.16005163588774241</v>
      </c>
      <c r="AY324" s="6">
        <v>180</v>
      </c>
      <c r="AZ324" s="9">
        <f>+BA_MAR[[#This Row],[PAX Kilómetro]]/BA_MAR[[#This Row],[Coches Kilómetro (CK) (5+6+7)]]</f>
        <v>15.584424973204717</v>
      </c>
      <c r="BA324" s="15">
        <f>IFERROR(+BA_MAR[[#This Row],[Ocupación Media (PaxKm/CocheKm)]]/AZ312-1,0)</f>
        <v>0.44509756766027664</v>
      </c>
      <c r="BB324" s="15">
        <f>+BA_MAR[[#This Row],[Ocupación Media (PaxKm/CocheKm)]]/BA_MAR[[#This Row],[Capacidad x Coche (4xm2)]]</f>
        <v>8.6580138740026208E-2</v>
      </c>
      <c r="BC324" s="15">
        <f>IFERROR(+BA_MAR[[#This Row],[% de Ocupación Media PAX]]/BB312-1,0)</f>
        <v>0.44509756766027664</v>
      </c>
      <c r="BD324" s="36">
        <f>+BA_MAR[[#This Row],[Pasajeros Pagos (PAX)]]*BA_MAR[[#This Row],[PAX Recorrido Medio]]</f>
        <v>4156214.581820834</v>
      </c>
      <c r="BE324" s="9">
        <f>+BA_MAR[[#This Row],[Tarifa Media $]]/(CO324/BA_MAR[[#This Row],[Km. Línea (entre cabeceras) en Servicio]])</f>
        <v>19.931493019162374</v>
      </c>
      <c r="BF324" s="35">
        <f>+BA_MAR[[#This Row],[PAX Recorrido Medio]]/BE312-1</f>
        <v>0.24571831369764841</v>
      </c>
      <c r="BG324" s="36">
        <f>+BA_MAR[[#This Row],[Pasajeros Pagos (PAX)]]*CN324</f>
        <v>199948.77543907202</v>
      </c>
      <c r="BH324" s="114">
        <f t="shared" si="7"/>
        <v>0.49735569531019308</v>
      </c>
      <c r="BI324" s="81">
        <f>IF(((+AH324*CM324)*((+(20/(1-20/100))/100)+1)-1)&lt;BA_MAR[[#This Row],[Pasajeros Pagos (PAX)]],BA_MAR[[#This Row],[Pasajeros Pagos (PAX)]],((+AH324*CM324)*((+(20/(1-20/100))/100)+1)-1))</f>
        <v>414855.98872683034</v>
      </c>
      <c r="BJ324" s="35">
        <f>+(BA_MAR[[#This Row],[Variación % TC]]*0.2)-(BA_MAR[[#This Row],[Vaciación % PAX Recorrido Medio]]*0.1)-(BA_MAR[[#This Row],[Variación % Ocupación PAX]]*0.5)+(BA_MAR[[#This Row],[Variación % RA]]*0.1)+(BA_MAR[[#This Row],[Variación % Velocidad Comercial TE]]*0.1)</f>
        <v>-0.19278113227651852</v>
      </c>
      <c r="BK324" s="10">
        <v>1454026.85</v>
      </c>
      <c r="BL324" s="10">
        <f>+BA_MAR[[#This Row],[Recaudación Vta. Boletos $]]/BA_MAR[[#This Row],[Pasajeros Pagos (PAX)]]</f>
        <v>6.9729137993046404</v>
      </c>
      <c r="BM324" s="15">
        <f>+(BA_MAR[[#This Row],[Tarifa Media $]]*44)/CQ324</f>
        <v>1.1116251429592447E-2</v>
      </c>
      <c r="BN324" s="46">
        <f>+BA_MAR[[#This Row],[Tarifa Media $]]/CP324</f>
        <v>0.11065944629649833</v>
      </c>
      <c r="BO324" s="73">
        <f>+LINEA[[#This Row],[Indice Dia Habil]]</f>
        <v>26.85</v>
      </c>
      <c r="BP324" s="45">
        <v>34.301000000000002</v>
      </c>
      <c r="BQ324" s="45">
        <v>36.733000000000004</v>
      </c>
      <c r="BR324" s="36">
        <v>16</v>
      </c>
      <c r="BT324" s="63">
        <f>+BA_MAR[[#This Row],[Recaudación Vta. Boletos $]]/BA_MAR[[#This Row],[Km. Línea (entre cabeceras) en Servicio]]</f>
        <v>42390.21748637066</v>
      </c>
      <c r="BU324" s="64">
        <f>+BA_MAR[[#This Row],[Recaudación/Km. Línea (PESOS)]]/CP324</f>
        <v>672.72852217070385</v>
      </c>
      <c r="BV324" s="63">
        <f>+BA_MAR[[#This Row],[Recaudación Vta. Boletos $]]/BA_MAR[[#This Row],[Trenes Corridos (TC)]]</f>
        <v>935.06549839228296</v>
      </c>
      <c r="BW324" s="64">
        <f>+BA_MAR[[#This Row],[Recaudación/Trenes Corridos (PESOS)]]/CP324</f>
        <v>14.839396166544894</v>
      </c>
      <c r="BX324" s="63">
        <f>+BA_MAR[[#This Row],[Recaudación Vta. Boletos $]]/BA_MAR[[#This Row],[Coches Kilómetro (CK) (5+6+7)]]</f>
        <v>5.4521180046778985</v>
      </c>
      <c r="BY324" s="64">
        <f>+BA_MAR[[#This Row],[Recaudación/Coche Kilómetro (PESOS)]]/CP324</f>
        <v>8.6524568767936183E-2</v>
      </c>
      <c r="BZ324" s="65">
        <f>+BA_MAR[[#This Row],[Recaudación Vta. Boletos $]]/BA_MAR[[#This Row],[PAX Kilómetro]]</f>
        <v>0.34984402787090751</v>
      </c>
      <c r="CA324" s="66">
        <f>+BA_MAR[[#This Row],[Recaudación/Pasajeros Kilómetro (PESOS)]]/CP324</f>
        <v>5.551989817827948E-3</v>
      </c>
      <c r="CC324" s="64"/>
      <c r="CE324" s="67"/>
      <c r="CF324" s="36">
        <f>+BA_MAR[[#This Row],[Pasajeros Pagos (PAX)]]/BA_MAR[[#This Row],[Km. Línea (entre cabeceras) en Servicio]]</f>
        <v>6079.2688259817496</v>
      </c>
      <c r="CG324" s="36">
        <f>+BA_MAR[[#This Row],[Pasajeros Pagos (PAX)]]/BA_MAR[[#This Row],[Cantidad de Estaciones en Servicio]]</f>
        <v>13032.8125</v>
      </c>
      <c r="CH324" s="36">
        <f>+BA_MAR[[#This Row],[PAX Kilómetro]]/BA_MAR[[#This Row],[Km. Línea (entre cabeceras) en Servicio]]</f>
        <v>121168.90416666667</v>
      </c>
      <c r="CI324" s="36">
        <f>+BA_MAR[[#This Row],[Coches Kilómetro (CK) (5+6+7)]]/BA_MAR[[#This Row],[Km. Línea (entre cabeceras) en Servicio]]</f>
        <v>7775</v>
      </c>
      <c r="CL324" s="2" t="s">
        <v>290</v>
      </c>
      <c r="CM324" s="144">
        <f t="shared" si="8"/>
        <v>213.43124821959114</v>
      </c>
      <c r="CN324" s="11">
        <v>0.95887195990443364</v>
      </c>
      <c r="CO324" s="24">
        <v>12</v>
      </c>
      <c r="CP324" s="10">
        <v>63.012368421052628</v>
      </c>
      <c r="CQ324" s="60">
        <v>27599.970107967645</v>
      </c>
      <c r="CS324" s="24"/>
      <c r="DF324" s="45">
        <f>+BA_MAR[[#This Row],[Trenes Kilómetro (TK) (1+2+3)]]/BA_MAR[[#This Row],[Trenes Corridos (TC)]]</f>
        <v>34.301000000000002</v>
      </c>
      <c r="EA324" s="2">
        <v>2019</v>
      </c>
      <c r="EB324" s="2" t="s">
        <v>6</v>
      </c>
    </row>
    <row r="325" spans="1:132" x14ac:dyDescent="0.2">
      <c r="A325" s="83" t="s">
        <v>225</v>
      </c>
      <c r="B325" s="2" t="s">
        <v>7</v>
      </c>
      <c r="C325" s="85">
        <v>43800</v>
      </c>
      <c r="D325" s="2" t="s">
        <v>252</v>
      </c>
      <c r="E325" s="4" t="s">
        <v>267</v>
      </c>
      <c r="F325" s="4" t="s">
        <v>298</v>
      </c>
      <c r="G325" s="4" t="s">
        <v>111</v>
      </c>
      <c r="H325" s="6">
        <f>+BA_MAR[[#This Row],[Trenes Corridos (TC)]]*BA_MAR[[#This Row],[Km. Línea (entre cabeceras) en Servicio]]</f>
        <v>55739.125</v>
      </c>
      <c r="K325" s="7">
        <f>+BA_MAR[[#This Row],[TK Remolcados (1)]]+BA_MAR[[#This Row],[TK Coche Motor (2)]]+BA_MAR[[#This Row],[TK Eléctricos (3)]]</f>
        <v>55739.125</v>
      </c>
      <c r="L325" s="15">
        <f>+BA_MAR[[#This Row],[Trenes Kilómetro (TK) (1+2+3)]]/K313-1</f>
        <v>8.7684069611780435E-2</v>
      </c>
      <c r="M325" s="6">
        <f>+BA_MAR[[#This Row],[TK Remolcados (1)]]</f>
        <v>55739.125</v>
      </c>
      <c r="N325" s="6">
        <f>+BA_MAR[[#This Row],[TK Remolcados (1)]]*BA_MAR[[#This Row],[Form. Media Trenes Remolcados]]</f>
        <v>278695.625</v>
      </c>
      <c r="O325" s="6"/>
      <c r="P325" s="6"/>
      <c r="Q325" s="7">
        <f>+BA_MAR[[#This Row],[CK Remolcados (5)]]+BA_MAR[[#This Row],[CK Coche Motor (6)]]+BA_MAR[[#This Row],[CK Eléctricos (7)]]</f>
        <v>278695.625</v>
      </c>
      <c r="R325" s="15">
        <f>+BA_MAR[[#This Row],[Coches Kilómetro (CK) (5+6+7)]]/Q313-1</f>
        <v>8.7684069611780435E-2</v>
      </c>
      <c r="S325" s="120">
        <v>27.88</v>
      </c>
      <c r="T325" s="15">
        <f>+BA_MAR[[#This Row],[Velocidad Comercial Trenes Diésel]]/S313-1</f>
        <v>0</v>
      </c>
      <c r="W325" s="6">
        <v>5</v>
      </c>
      <c r="X325" s="6"/>
      <c r="Y325" s="6"/>
      <c r="Z325" s="6">
        <f>+BA_MAR[[#This Row],[Trenes Corridos (TC)]]*BA_MAR[[#This Row],[Form. Media Trenes Remolcados]]*BA_MAR[[#This Row],[Asientos Prom. x C. Remolcados]]</f>
        <v>585000</v>
      </c>
      <c r="AC325" s="6">
        <v>72</v>
      </c>
      <c r="AF325" s="6">
        <f>+'[2]BS TAB'!$AJ329</f>
        <v>1650</v>
      </c>
      <c r="AG325" s="6">
        <f>+BA_MAR[[#This Row],[Trenes Programados]]-BA_MAR[[#This Row],[Trenes Corridos (TC)]]</f>
        <v>25</v>
      </c>
      <c r="AH325" s="7">
        <f>+'[2]BS TAB'!$AL329</f>
        <v>1625</v>
      </c>
      <c r="AI325" s="15">
        <f>IFERROR(BA_MAR[[#This Row],[Trenes Corridos (TC)]]/AH313-1,0)</f>
        <v>8.7684069611780435E-2</v>
      </c>
      <c r="AJ325" s="6">
        <f>+'[2]BS TAB'!$AM329</f>
        <v>1389</v>
      </c>
      <c r="AK325" s="36">
        <f>+BA_MAR[[#This Row],[Trenes Corridos (TC)]]-BA_MAR[[#This Row],[Trenes Puntuales]]</f>
        <v>236</v>
      </c>
      <c r="AL325" s="111">
        <f>+BA_MAR[[#This Row],[Trenes Puntuales]]/BA_MAR[[#This Row],[Trenes Programados]]</f>
        <v>0.8418181818181818</v>
      </c>
      <c r="AM325" s="82">
        <v>0.95</v>
      </c>
      <c r="AN325" s="82" t="str">
        <f>+IF(BA_MAR[[#This Row],[Regularidad Absoluta]]&gt;=BA_MAR[[#This Row],[RA 95%]],BA_MAR[[#This Row],[Regularidad Absoluta]],"")</f>
        <v/>
      </c>
      <c r="AO325" s="82">
        <f>+BA_MAR[[#This Row],[Trenes Puntuales]]/BA_MAR[[#This Row],[Trenes Corridos (TC)]]</f>
        <v>0.85476923076923073</v>
      </c>
      <c r="AP325" s="82">
        <f>+BA_MAR[[#This Row],[Trenes Corridos (TC)]]/BA_MAR[[#This Row],[Trenes Programados]]</f>
        <v>0.98484848484848486</v>
      </c>
      <c r="AQ325" s="82">
        <f>+BA_MAR[[#This Row],[Regularidad Relativa]]/AO313-1</f>
        <v>0.42525137362637344</v>
      </c>
      <c r="AR325" s="81">
        <f>+'[3]DATOS BS#Bol por Estación'!$AV309</f>
        <v>201316</v>
      </c>
      <c r="AS325" s="15">
        <f>IFERROR(+BA_MAR[[#This Row],[Pasajeros Pagos (PAX)]]/AR313-1,0)</f>
        <v>0.2740390092017162</v>
      </c>
      <c r="AT325" s="6">
        <f>+BA_MAR[[#This Row],[Pasajeros Pagos (PAX)]]/BA_MAR[[#This Row],[Indice Dia Habil]]</f>
        <v>7299.3473531544596</v>
      </c>
      <c r="AU325" s="15">
        <f>IFERROR(+BA_MAR[[#This Row],[PAX Día Habil]]/AT313-1,0)</f>
        <v>0.2116766936679122</v>
      </c>
      <c r="AV325" s="6">
        <f>+BA_MAR[[#This Row],[Pasajeros Pagos (PAX)]]/BA_MAR[[#This Row],[Trenes Corridos (TC)]]</f>
        <v>123.88676923076923</v>
      </c>
      <c r="AW325" s="6">
        <f>+BA_MAR[[#This Row],[PAX x Tren]]/BA_MAR[[#This Row],[Form. Media Trenes Remolcados]]</f>
        <v>24.777353846153847</v>
      </c>
      <c r="AX325" s="15">
        <f>IFERROR(+BA_MAR[[#This Row],[PAX x Coche]]/AW313-1,0)</f>
        <v>0.17133186445991644</v>
      </c>
      <c r="AY325" s="6">
        <v>180</v>
      </c>
      <c r="AZ325" s="9">
        <f>+BA_MAR[[#This Row],[PAX Kilómetro]]/BA_MAR[[#This Row],[Coches Kilómetro (CK) (5+6+7)]]</f>
        <v>14.596257128205128</v>
      </c>
      <c r="BA325" s="15">
        <f>IFERROR(+BA_MAR[[#This Row],[Ocupación Media (PaxKm/CocheKm)]]/AZ313-1,0)</f>
        <v>0.47929005961757887</v>
      </c>
      <c r="BB325" s="15">
        <f>+BA_MAR[[#This Row],[Ocupación Media (PaxKm/CocheKm)]]/BA_MAR[[#This Row],[Capacidad x Coche (4xm2)]]</f>
        <v>8.1090317378917379E-2</v>
      </c>
      <c r="BC325" s="15">
        <f>IFERROR(+BA_MAR[[#This Row],[% de Ocupación Media PAX]]/BB313-1,0)</f>
        <v>0.47929005961757887</v>
      </c>
      <c r="BD325" s="36">
        <f>+BA_MAR[[#This Row],[Pasajeros Pagos (PAX)]]*BA_MAR[[#This Row],[PAX Recorrido Medio]]</f>
        <v>4067913.0030058334</v>
      </c>
      <c r="BE325" s="9">
        <f>+BA_MAR[[#This Row],[Tarifa Media $]]/(CO325/BA_MAR[[#This Row],[Km. Línea (entre cabeceras) en Servicio]])</f>
        <v>20.206605550506833</v>
      </c>
      <c r="BF325" s="35">
        <f>+BA_MAR[[#This Row],[PAX Recorrido Medio]]/BE313-1</f>
        <v>0.26291284690667704</v>
      </c>
      <c r="BG325" s="36">
        <f>+BA_MAR[[#This Row],[Pasajeros Pagos (PAX)]]*CN325</f>
        <v>182638.33775184175</v>
      </c>
      <c r="BH325" s="114">
        <f t="shared" si="7"/>
        <v>0.55758470691020623</v>
      </c>
      <c r="BI325" s="81">
        <f>IF(((+AH325*CM325)*((+(20/(1-20/100))/100)+1)-1)&lt;BA_MAR[[#This Row],[Pasajeros Pagos (PAX)]],BA_MAR[[#This Row],[Pasajeros Pagos (PAX)]],((+AH325*CM325)*((+(20/(1-20/100))/100)+1)-1))</f>
        <v>455038.51956388046</v>
      </c>
      <c r="BJ325" s="35">
        <f>+(BA_MAR[[#This Row],[Variación % TC]]*0.2)-(BA_MAR[[#This Row],[Vaciación % PAX Recorrido Medio]]*0.1)-(BA_MAR[[#This Row],[Variación % Ocupación PAX]]*0.5)+(BA_MAR[[#This Row],[Variación % RA]]*0.1)+(BA_MAR[[#This Row],[Variación % Velocidad Comercial TE]]*0.1)</f>
        <v>-0.2058743632144637</v>
      </c>
      <c r="BK325" s="10">
        <v>1423135.0699999998</v>
      </c>
      <c r="BL325" s="10">
        <f>+BA_MAR[[#This Row],[Recaudación Vta. Boletos $]]/BA_MAR[[#This Row],[Pasajeros Pagos (PAX)]]</f>
        <v>7.0691602753879463</v>
      </c>
      <c r="BM325" s="15">
        <f>+(BA_MAR[[#This Row],[Tarifa Media $]]*44)/CQ325</f>
        <v>1.1201906548400236E-2</v>
      </c>
      <c r="BN325" s="46">
        <f>+BA_MAR[[#This Row],[Tarifa Media $]]/CP325</f>
        <v>0.11219052288211033</v>
      </c>
      <c r="BO325" s="73">
        <f>+LINEA[[#This Row],[Indice Dia Habil]]</f>
        <v>27.580000000000002</v>
      </c>
      <c r="BP325" s="45">
        <v>34.301000000000002</v>
      </c>
      <c r="BQ325" s="45">
        <v>36.733000000000004</v>
      </c>
      <c r="BR325" s="36">
        <v>16</v>
      </c>
      <c r="BT325" s="63">
        <f>+BA_MAR[[#This Row],[Recaudación Vta. Boletos $]]/BA_MAR[[#This Row],[Km. Línea (entre cabeceras) en Servicio]]</f>
        <v>41489.608757762158</v>
      </c>
      <c r="BU325" s="64">
        <f>+BA_MAR[[#This Row],[Recaudación/Km. Línea (PESOS)]]/CP325</f>
        <v>658.45740079108259</v>
      </c>
      <c r="BV325" s="63">
        <f>+BA_MAR[[#This Row],[Recaudación Vta. Boletos $]]/BA_MAR[[#This Row],[Trenes Corridos (TC)]]</f>
        <v>875.77542769230763</v>
      </c>
      <c r="BW325" s="64">
        <f>+BA_MAR[[#This Row],[Recaudación/Trenes Corridos (PESOS)]]/CP325</f>
        <v>13.898921418175338</v>
      </c>
      <c r="BX325" s="63">
        <f>+BA_MAR[[#This Row],[Recaudación Vta. Boletos $]]/BA_MAR[[#This Row],[Coches Kilómetro (CK) (5+6+7)]]</f>
        <v>5.1064133855707272</v>
      </c>
      <c r="BY325" s="64">
        <f>+BA_MAR[[#This Row],[Recaudación/Coche Kilómetro (PESOS)]]/CP325</f>
        <v>8.1040910866594776E-2</v>
      </c>
      <c r="BZ325" s="65">
        <f>+BA_MAR[[#This Row],[Recaudación Vta. Boletos $]]/BA_MAR[[#This Row],[PAX Kilómetro]]</f>
        <v>0.34984402787090751</v>
      </c>
      <c r="CA325" s="66">
        <f>+BA_MAR[[#This Row],[Recaudación/Pasajeros Kilómetro (PESOS)]]/CP325</f>
        <v>5.552170680111896E-3</v>
      </c>
      <c r="CC325" s="64"/>
      <c r="CE325" s="67"/>
      <c r="CF325" s="36">
        <f>+BA_MAR[[#This Row],[Pasajeros Pagos (PAX)]]/BA_MAR[[#This Row],[Km. Línea (entre cabeceras) en Servicio]]</f>
        <v>5869.1000262383013</v>
      </c>
      <c r="CG325" s="36">
        <f>+BA_MAR[[#This Row],[Pasajeros Pagos (PAX)]]/BA_MAR[[#This Row],[Cantidad de Estaciones en Servicio]]</f>
        <v>12582.25</v>
      </c>
      <c r="CH325" s="36">
        <f>+BA_MAR[[#This Row],[PAX Kilómetro]]/BA_MAR[[#This Row],[Km. Línea (entre cabeceras) en Servicio]]</f>
        <v>118594.58916666666</v>
      </c>
      <c r="CI325" s="36">
        <f>+BA_MAR[[#This Row],[Coches Kilómetro (CK) (5+6+7)]]/BA_MAR[[#This Row],[Km. Línea (entre cabeceras) en Servicio]]</f>
        <v>8124.9999999999991</v>
      </c>
      <c r="CM325" s="144">
        <f t="shared" si="8"/>
        <v>224.01945578529498</v>
      </c>
      <c r="CN325" s="11">
        <v>0.90722216690100022</v>
      </c>
      <c r="CO325" s="24">
        <v>12</v>
      </c>
      <c r="CP325" s="10">
        <f>+[4]Hoja1!$C328</f>
        <v>63.010315789473694</v>
      </c>
      <c r="CQ325" s="33">
        <f>+[4]Hoja1!$D328</f>
        <v>27766.974378257979</v>
      </c>
      <c r="CR325" s="34" t="s">
        <v>75</v>
      </c>
      <c r="DF325" s="45">
        <f>+BA_MAR[[#This Row],[Trenes Kilómetro (TK) (1+2+3)]]/BA_MAR[[#This Row],[Trenes Corridos (TC)]]</f>
        <v>34.301000000000002</v>
      </c>
      <c r="EA325" s="2">
        <v>2019</v>
      </c>
      <c r="EB325" s="2" t="s">
        <v>7</v>
      </c>
    </row>
    <row r="326" spans="1:132" x14ac:dyDescent="0.2">
      <c r="A326" s="83" t="s">
        <v>226</v>
      </c>
      <c r="B326" s="2" t="s">
        <v>8</v>
      </c>
      <c r="C326" s="85">
        <v>43831</v>
      </c>
      <c r="D326" s="2" t="s">
        <v>252</v>
      </c>
      <c r="E326" s="4" t="s">
        <v>267</v>
      </c>
      <c r="F326" s="4" t="s">
        <v>298</v>
      </c>
      <c r="G326" s="4" t="s">
        <v>111</v>
      </c>
      <c r="H326" s="6">
        <f>+BA_MAR[[#This Row],[Trenes Corridos (TC)]]*BA_MAR[[#This Row],[Km. Línea (entre cabeceras) en Servicio]]</f>
        <v>55567.62</v>
      </c>
      <c r="K326" s="7">
        <f>+BA_MAR[[#This Row],[TK Remolcados (1)]]+BA_MAR[[#This Row],[TK Coche Motor (2)]]+BA_MAR[[#This Row],[TK Eléctricos (3)]]</f>
        <v>55567.62</v>
      </c>
      <c r="L326" s="15">
        <f>+BA_MAR[[#This Row],[Trenes Kilómetro (TK) (1+2+3)]]/K314-1</f>
        <v>-1.098901098901095E-2</v>
      </c>
      <c r="M326" s="6">
        <f>+BA_MAR[[#This Row],[TK Remolcados (1)]]</f>
        <v>55567.62</v>
      </c>
      <c r="N326" s="6">
        <f>+BA_MAR[[#This Row],[TK Remolcados (1)]]*BA_MAR[[#This Row],[Form. Media Trenes Remolcados]]</f>
        <v>277838.10000000003</v>
      </c>
      <c r="O326" s="6"/>
      <c r="P326" s="6"/>
      <c r="Q326" s="7">
        <f>+BA_MAR[[#This Row],[CK Remolcados (5)]]+BA_MAR[[#This Row],[CK Coche Motor (6)]]+BA_MAR[[#This Row],[CK Eléctricos (7)]]</f>
        <v>277838.10000000003</v>
      </c>
      <c r="R326" s="15">
        <f>+BA_MAR[[#This Row],[Coches Kilómetro (CK) (5+6+7)]]/Q314-1</f>
        <v>-1.0989010989010839E-2</v>
      </c>
      <c r="S326" s="120">
        <v>27.88</v>
      </c>
      <c r="T326" s="15">
        <f>+BA_MAR[[#This Row],[Velocidad Comercial Trenes Diésel]]/S314-1</f>
        <v>0</v>
      </c>
      <c r="W326" s="6">
        <v>5</v>
      </c>
      <c r="X326" s="6"/>
      <c r="Y326" s="6"/>
      <c r="Z326" s="6">
        <f>+BA_MAR[[#This Row],[Trenes Corridos (TC)]]*BA_MAR[[#This Row],[Form. Media Trenes Remolcados]]*BA_MAR[[#This Row],[Asientos Prom. x C. Remolcados]]</f>
        <v>583200</v>
      </c>
      <c r="AC326" s="6">
        <v>72</v>
      </c>
      <c r="AF326" s="6">
        <f>+'[2]BS TAB'!$AJ330</f>
        <v>1654</v>
      </c>
      <c r="AG326" s="6">
        <f>+BA_MAR[[#This Row],[Trenes Programados]]-BA_MAR[[#This Row],[Trenes Corridos (TC)]]</f>
        <v>34</v>
      </c>
      <c r="AH326" s="7">
        <f>+'[2]BS TAB'!$AL330</f>
        <v>1620</v>
      </c>
      <c r="AI326" s="15">
        <f>IFERROR(BA_MAR[[#This Row],[Trenes Corridos (TC)]]/AH314-1,0)</f>
        <v>-1.098901098901095E-2</v>
      </c>
      <c r="AJ326" s="6">
        <f>+'[2]BS TAB'!$AM330</f>
        <v>1434</v>
      </c>
      <c r="AK326" s="36">
        <f>+BA_MAR[[#This Row],[Trenes Corridos (TC)]]-BA_MAR[[#This Row],[Trenes Puntuales]]</f>
        <v>186</v>
      </c>
      <c r="AL326" s="111">
        <f>+BA_MAR[[#This Row],[Trenes Puntuales]]/BA_MAR[[#This Row],[Trenes Programados]]</f>
        <v>0.8669891172914147</v>
      </c>
      <c r="AM326" s="82">
        <v>0.95</v>
      </c>
      <c r="AN326" s="82" t="str">
        <f>+IF(BA_MAR[[#This Row],[Regularidad Absoluta]]&gt;=BA_MAR[[#This Row],[RA 95%]],BA_MAR[[#This Row],[Regularidad Absoluta]],"")</f>
        <v/>
      </c>
      <c r="AO326" s="82">
        <f>+BA_MAR[[#This Row],[Trenes Puntuales]]/BA_MAR[[#This Row],[Trenes Corridos (TC)]]</f>
        <v>0.88518518518518519</v>
      </c>
      <c r="AP326" s="82">
        <f>+BA_MAR[[#This Row],[Trenes Corridos (TC)]]/BA_MAR[[#This Row],[Trenes Programados]]</f>
        <v>0.97944377267230953</v>
      </c>
      <c r="AQ326" s="82">
        <f>+BA_MAR[[#This Row],[Regularidad Relativa]]/AO314-1</f>
        <v>0.21231884057971029</v>
      </c>
      <c r="AR326" s="81">
        <f>+'[3]DATOS BS#Bol por Estación'!$AV310</f>
        <v>179250</v>
      </c>
      <c r="AS326" s="15">
        <f>IFERROR(+BA_MAR[[#This Row],[Pasajeros Pagos (PAX)]]/AR314-1,0)</f>
        <v>0.20093260707897009</v>
      </c>
      <c r="AT326" s="6">
        <f>+BA_MAR[[#This Row],[Pasajeros Pagos (PAX)]]/BA_MAR[[#This Row],[Indice Dia Habil]]</f>
        <v>6394.9339992864789</v>
      </c>
      <c r="AU326" s="15">
        <f>IFERROR(+BA_MAR[[#This Row],[PAX Día Habil]]/AT314-1,0)</f>
        <v>0.20093260707897009</v>
      </c>
      <c r="AV326" s="6">
        <f>+BA_MAR[[#This Row],[Pasajeros Pagos (PAX)]]/BA_MAR[[#This Row],[Trenes Corridos (TC)]]</f>
        <v>110.64814814814815</v>
      </c>
      <c r="AW326" s="6">
        <f>+BA_MAR[[#This Row],[PAX x Tren]]/BA_MAR[[#This Row],[Form. Media Trenes Remolcados]]</f>
        <v>22.12962962962963</v>
      </c>
      <c r="AX326" s="15">
        <f>IFERROR(+BA_MAR[[#This Row],[PAX x Coche]]/AW314-1,0)</f>
        <v>0.21427630271318088</v>
      </c>
      <c r="AY326" s="6">
        <v>180</v>
      </c>
      <c r="AZ326" s="9">
        <f>+BA_MAR[[#This Row],[PAX Kilómetro]]/BA_MAR[[#This Row],[Coches Kilómetro (CK) (5+6+7)]]</f>
        <v>13.052255452674897</v>
      </c>
      <c r="BA326" s="15">
        <f>IFERROR(+BA_MAR[[#This Row],[Ocupación Media (PaxKm/CocheKm)]]/AZ314-1,0)</f>
        <v>0.53537950097281906</v>
      </c>
      <c r="BB326" s="15">
        <f>+BA_MAR[[#This Row],[Ocupación Media (PaxKm/CocheKm)]]/BA_MAR[[#This Row],[Capacidad x Coche (4xm2)]]</f>
        <v>7.2512530292638322E-2</v>
      </c>
      <c r="BC326" s="15">
        <f>IFERROR(+BA_MAR[[#This Row],[% de Ocupación Media PAX]]/BB314-1,0)</f>
        <v>0.53537950097281883</v>
      </c>
      <c r="BD326" s="36">
        <f>+BA_MAR[[#This Row],[Pasajeros Pagos (PAX)]]*BA_MAR[[#This Row],[PAX Recorrido Medio]]</f>
        <v>3626413.8556858338</v>
      </c>
      <c r="BE326" s="9">
        <f>+BA_MAR[[#This Row],[Tarifa Media $]]/(CO326/BA_MAR[[#This Row],[Km. Línea (entre cabeceras) en Servicio]])</f>
        <v>20.231039641204095</v>
      </c>
      <c r="BF326" s="35">
        <f>+BA_MAR[[#This Row],[PAX Recorrido Medio]]/BE314-1</f>
        <v>0.26443997757525595</v>
      </c>
      <c r="BG326" s="36">
        <f>+BA_MAR[[#This Row],[Pasajeros Pagos (PAX)]]*CN326</f>
        <v>181752.89479240414</v>
      </c>
      <c r="BH326" s="114">
        <f t="shared" si="7"/>
        <v>0.56208664353320081</v>
      </c>
      <c r="BI326" s="81">
        <f>IF(((+AH326*CM326)*((+(20/(1-20/100))/100)+1)-1)&lt;BA_MAR[[#This Row],[Pasajeros Pagos (PAX)]],BA_MAR[[#This Row],[Pasajeros Pagos (PAX)]],((+AH326*CM326)*((+(20/(1-20/100))/100)+1)-1))</f>
        <v>409327.54699750757</v>
      </c>
      <c r="BJ326" s="35">
        <f>+(BA_MAR[[#This Row],[Variación % TC]]*0.2)-(BA_MAR[[#This Row],[Vaciación % PAX Recorrido Medio]]*0.1)-(BA_MAR[[#This Row],[Variación % Ocupación PAX]]*0.5)+(BA_MAR[[#This Row],[Variación % RA]]*0.1)+(BA_MAR[[#This Row],[Variación % Velocidad Comercial TE]]*0.1)</f>
        <v>-0.27509966638376615</v>
      </c>
      <c r="BK326" s="10">
        <v>1268679.2300000002</v>
      </c>
      <c r="BL326" s="10">
        <f>+BA_MAR[[#This Row],[Recaudación Vta. Boletos $]]/BA_MAR[[#This Row],[Pasajeros Pagos (PAX)]]</f>
        <v>7.0777083960948408</v>
      </c>
      <c r="BM326" s="15">
        <f>+(BA_MAR[[#This Row],[Tarifa Media $]]*44)/CQ326</f>
        <v>1.1148400066682121E-2</v>
      </c>
      <c r="BN326" s="46">
        <f>+BA_MAR[[#This Row],[Tarifa Media $]]/CP326</f>
        <v>0.11237587431570878</v>
      </c>
      <c r="BO326" s="73">
        <f>+LINEA[[#This Row],[Indice Dia Habil]]</f>
        <v>28.03</v>
      </c>
      <c r="BP326" s="45">
        <v>34.301000000000002</v>
      </c>
      <c r="BQ326" s="45">
        <v>36.733000000000004</v>
      </c>
      <c r="BR326" s="36">
        <v>16</v>
      </c>
      <c r="BT326" s="63">
        <f>+BA_MAR[[#This Row],[Recaudación Vta. Boletos $]]/BA_MAR[[#This Row],[Km. Línea (entre cabeceras) en Servicio]]</f>
        <v>36986.654324946801</v>
      </c>
      <c r="BU326" s="64">
        <f>+BA_MAR[[#This Row],[Recaudación/Km. Línea (PESOS)]]/CP326</f>
        <v>587.25330081020377</v>
      </c>
      <c r="BV326" s="63">
        <f>+BA_MAR[[#This Row],[Recaudación Vta. Boletos $]]/BA_MAR[[#This Row],[Trenes Corridos (TC)]]</f>
        <v>783.13532716049394</v>
      </c>
      <c r="BW326" s="64">
        <f>+BA_MAR[[#This Row],[Recaudación/Trenes Corridos (PESOS)]]/CP326</f>
        <v>12.434182389562221</v>
      </c>
      <c r="BX326" s="63">
        <f>+BA_MAR[[#This Row],[Recaudación Vta. Boletos $]]/BA_MAR[[#This Row],[Coches Kilómetro (CK) (5+6+7)]]</f>
        <v>4.5662536203638018</v>
      </c>
      <c r="BY326" s="64">
        <f>+BA_MAR[[#This Row],[Recaudación/Coche Kilómetro (PESOS)]]/CP326</f>
        <v>7.2500407507432543E-2</v>
      </c>
      <c r="BZ326" s="65">
        <f>+BA_MAR[[#This Row],[Recaudación Vta. Boletos $]]/BA_MAR[[#This Row],[PAX Kilómetro]]</f>
        <v>0.34984402787090757</v>
      </c>
      <c r="CA326" s="66">
        <f>+BA_MAR[[#This Row],[Recaudación/Pasajeros Kilómetro (PESOS)]]/CP326</f>
        <v>5.5546267670216719E-3</v>
      </c>
      <c r="CC326" s="64"/>
      <c r="CE326" s="67"/>
      <c r="CF326" s="36">
        <f>+BA_MAR[[#This Row],[Pasajeros Pagos (PAX)]]/BA_MAR[[#This Row],[Km. Línea (entre cabeceras) en Servicio]]</f>
        <v>5225.7951663216809</v>
      </c>
      <c r="CG326" s="36">
        <f>+BA_MAR[[#This Row],[Pasajeros Pagos (PAX)]]/BA_MAR[[#This Row],[Cantidad de Estaciones en Servicio]]</f>
        <v>11203.125</v>
      </c>
      <c r="CH326" s="36">
        <f>+BA_MAR[[#This Row],[PAX Kilómetro]]/BA_MAR[[#This Row],[Km. Línea (entre cabeceras) en Servicio]]</f>
        <v>105723.26916666668</v>
      </c>
      <c r="CI326" s="36">
        <f>+BA_MAR[[#This Row],[Coches Kilómetro (CK) (5+6+7)]]/BA_MAR[[#This Row],[Km. Línea (entre cabeceras) en Servicio]]</f>
        <v>8100.0000000000009</v>
      </c>
      <c r="CM326" s="144">
        <f t="shared" si="8"/>
        <v>202.13755407284324</v>
      </c>
      <c r="CN326" s="11">
        <v>1.0139631508641793</v>
      </c>
      <c r="CO326" s="24">
        <v>12</v>
      </c>
      <c r="CP326" s="10">
        <f>+[4]Hoja1!$C329</f>
        <v>62.982454545454544</v>
      </c>
      <c r="CQ326" s="33">
        <f>+[4]Hoja1!$D329</f>
        <v>27933.978648548316</v>
      </c>
      <c r="CR326" s="34"/>
      <c r="DF326" s="45">
        <f>+BA_MAR[[#This Row],[Trenes Kilómetro (TK) (1+2+3)]]/BA_MAR[[#This Row],[Trenes Corridos (TC)]]</f>
        <v>34.301000000000002</v>
      </c>
      <c r="EA326" s="2">
        <v>2020</v>
      </c>
      <c r="EB326" s="2" t="s">
        <v>8</v>
      </c>
    </row>
    <row r="327" spans="1:132" x14ac:dyDescent="0.2">
      <c r="A327" s="83" t="s">
        <v>226</v>
      </c>
      <c r="B327" s="2" t="s">
        <v>9</v>
      </c>
      <c r="C327" s="85">
        <v>43862</v>
      </c>
      <c r="D327" s="2" t="s">
        <v>252</v>
      </c>
      <c r="E327" s="4" t="s">
        <v>267</v>
      </c>
      <c r="F327" s="4" t="s">
        <v>298</v>
      </c>
      <c r="G327" s="4" t="s">
        <v>111</v>
      </c>
      <c r="H327" s="6">
        <f>+BA_MAR[[#This Row],[Trenes Corridos (TC)]]*BA_MAR[[#This Row],[Km. Línea (entre cabeceras) en Servicio]]</f>
        <v>51863.112000000001</v>
      </c>
      <c r="K327" s="7">
        <f>+BA_MAR[[#This Row],[TK Remolcados (1)]]+BA_MAR[[#This Row],[TK Coche Motor (2)]]+BA_MAR[[#This Row],[TK Eléctricos (3)]]</f>
        <v>51863.112000000001</v>
      </c>
      <c r="L327" s="15">
        <f>+BA_MAR[[#This Row],[Trenes Kilómetro (TK) (1+2+3)]]/K315-1</f>
        <v>9.6446700507614169E-2</v>
      </c>
      <c r="M327" s="6">
        <f>+BA_MAR[[#This Row],[TK Remolcados (1)]]</f>
        <v>51863.112000000001</v>
      </c>
      <c r="N327" s="6">
        <f>+BA_MAR[[#This Row],[TK Remolcados (1)]]*BA_MAR[[#This Row],[Form. Media Trenes Remolcados]]</f>
        <v>259315.56</v>
      </c>
      <c r="O327" s="6"/>
      <c r="P327" s="6"/>
      <c r="Q327" s="7">
        <f>+BA_MAR[[#This Row],[CK Remolcados (5)]]+BA_MAR[[#This Row],[CK Coche Motor (6)]]+BA_MAR[[#This Row],[CK Eléctricos (7)]]</f>
        <v>259315.56</v>
      </c>
      <c r="R327" s="15">
        <f>+BA_MAR[[#This Row],[Coches Kilómetro (CK) (5+6+7)]]/Q315-1</f>
        <v>9.6446700507614169E-2</v>
      </c>
      <c r="S327" s="120">
        <v>27.88</v>
      </c>
      <c r="T327" s="15">
        <f>+BA_MAR[[#This Row],[Velocidad Comercial Trenes Diésel]]/S315-1</f>
        <v>0</v>
      </c>
      <c r="W327" s="6">
        <v>5</v>
      </c>
      <c r="X327" s="6"/>
      <c r="Y327" s="6"/>
      <c r="Z327" s="6">
        <f>+BA_MAR[[#This Row],[Trenes Corridos (TC)]]*BA_MAR[[#This Row],[Form. Media Trenes Remolcados]]*BA_MAR[[#This Row],[Asientos Prom. x C. Remolcados]]</f>
        <v>544320</v>
      </c>
      <c r="AC327" s="6">
        <v>72</v>
      </c>
      <c r="AF327" s="6">
        <f>+'[2]BS TAB'!$AJ331</f>
        <v>1542</v>
      </c>
      <c r="AG327" s="6">
        <f>+BA_MAR[[#This Row],[Trenes Programados]]-BA_MAR[[#This Row],[Trenes Corridos (TC)]]</f>
        <v>30</v>
      </c>
      <c r="AH327" s="7">
        <f>+'[2]BS TAB'!$AL331</f>
        <v>1512</v>
      </c>
      <c r="AI327" s="15">
        <f>IFERROR(BA_MAR[[#This Row],[Trenes Corridos (TC)]]/AH315-1,0)</f>
        <v>9.6446700507614169E-2</v>
      </c>
      <c r="AJ327" s="6">
        <f>+'[2]BS TAB'!$AM331</f>
        <v>1290</v>
      </c>
      <c r="AK327" s="36">
        <f>+BA_MAR[[#This Row],[Trenes Corridos (TC)]]-BA_MAR[[#This Row],[Trenes Puntuales]]</f>
        <v>222</v>
      </c>
      <c r="AL327" s="111">
        <f>+BA_MAR[[#This Row],[Trenes Puntuales]]/BA_MAR[[#This Row],[Trenes Programados]]</f>
        <v>0.83657587548638135</v>
      </c>
      <c r="AM327" s="82">
        <v>0.95</v>
      </c>
      <c r="AN327" s="82" t="str">
        <f>+IF(BA_MAR[[#This Row],[Regularidad Absoluta]]&gt;=BA_MAR[[#This Row],[RA 95%]],BA_MAR[[#This Row],[Regularidad Absoluta]],"")</f>
        <v/>
      </c>
      <c r="AO327" s="82">
        <f>+BA_MAR[[#This Row],[Trenes Puntuales]]/BA_MAR[[#This Row],[Trenes Corridos (TC)]]</f>
        <v>0.85317460317460314</v>
      </c>
      <c r="AP327" s="82">
        <f>+BA_MAR[[#This Row],[Trenes Corridos (TC)]]/BA_MAR[[#This Row],[Trenes Programados]]</f>
        <v>0.98054474708171202</v>
      </c>
      <c r="AQ327" s="82">
        <f>+BA_MAR[[#This Row],[Regularidad Relativa]]/AO315-1</f>
        <v>9.2412049932941276E-2</v>
      </c>
      <c r="AR327" s="81">
        <f>+'[3]DATOS BS#Bol por Estación'!$AV311</f>
        <v>168190</v>
      </c>
      <c r="AS327" s="15">
        <f>IFERROR(+BA_MAR[[#This Row],[Pasajeros Pagos (PAX)]]/AR315-1,0)</f>
        <v>0.19046439365519774</v>
      </c>
      <c r="AT327" s="6">
        <f>+BA_MAR[[#This Row],[Pasajeros Pagos (PAX)]]/BA_MAR[[#This Row],[Indice Dia Habil]]</f>
        <v>6621.6535433070858</v>
      </c>
      <c r="AU327" s="15">
        <f>IFERROR(+BA_MAR[[#This Row],[PAX Día Habil]]/AT315-1,0)</f>
        <v>0.19421388780844251</v>
      </c>
      <c r="AV327" s="6">
        <f>+BA_MAR[[#This Row],[Pasajeros Pagos (PAX)]]/BA_MAR[[#This Row],[Trenes Corridos (TC)]]</f>
        <v>111.23677248677248</v>
      </c>
      <c r="AW327" s="6">
        <f>+BA_MAR[[#This Row],[PAX x Tren]]/BA_MAR[[#This Row],[Form. Media Trenes Remolcados]]</f>
        <v>22.247354497354497</v>
      </c>
      <c r="AX327" s="15">
        <f>IFERROR(+BA_MAR[[#This Row],[PAX x Coche]]/AW315-1,0)</f>
        <v>8.5747618287379535E-2</v>
      </c>
      <c r="AY327" s="6">
        <v>180</v>
      </c>
      <c r="AZ327" s="9">
        <f>+BA_MAR[[#This Row],[PAX Kilómetro]]/BA_MAR[[#This Row],[Coches Kilómetro (CK) (5+6+7)]]</f>
        <v>13.175418430335098</v>
      </c>
      <c r="BA327" s="15">
        <f>IFERROR(+BA_MAR[[#This Row],[Ocupación Media (PaxKm/CocheKm)]]/AZ315-1,0)</f>
        <v>0.37848398765433888</v>
      </c>
      <c r="BB327" s="15">
        <f>+BA_MAR[[#This Row],[Ocupación Media (PaxKm/CocheKm)]]/BA_MAR[[#This Row],[Capacidad x Coche (4xm2)]]</f>
        <v>7.3196769057417205E-2</v>
      </c>
      <c r="BC327" s="15">
        <f>IFERROR(+BA_MAR[[#This Row],[% de Ocupación Media PAX]]/BB315-1,0)</f>
        <v>0.37848398765433866</v>
      </c>
      <c r="BD327" s="36">
        <f>+BA_MAR[[#This Row],[Pasajeros Pagos (PAX)]]*BA_MAR[[#This Row],[PAX Recorrido Medio]]</f>
        <v>3416591.0084966668</v>
      </c>
      <c r="BE327" s="9">
        <f>+BA_MAR[[#This Row],[Tarifa Media $]]/(CO327/BA_MAR[[#This Row],[Km. Línea (entre cabeceras) en Servicio]])</f>
        <v>20.313877213250887</v>
      </c>
      <c r="BF327" s="35">
        <f>+BA_MAR[[#This Row],[PAX Recorrido Medio]]/BE315-1</f>
        <v>0.26961732582818043</v>
      </c>
      <c r="BG327" s="36">
        <f>+BA_MAR[[#This Row],[Pasajeros Pagos (PAX)]]*CN327</f>
        <v>180977.03259082229</v>
      </c>
      <c r="BH327" s="114">
        <f t="shared" si="7"/>
        <v>0.53018532118419359</v>
      </c>
      <c r="BI327" s="81">
        <f>IF(((+AH327*CM327)*((+(20/(1-20/100))/100)+1)-1)&lt;BA_MAR[[#This Row],[Pasajeros Pagos (PAX)]],BA_MAR[[#This Row],[Pasajeros Pagos (PAX)]],((+AH327*CM327)*((+(20/(1-20/100))/100)+1)-1))</f>
        <v>357992.22030255012</v>
      </c>
      <c r="BJ327" s="35">
        <f>+(BA_MAR[[#This Row],[Variación % TC]]*0.2)-(BA_MAR[[#This Row],[Vaciación % PAX Recorrido Medio]]*0.1)-(BA_MAR[[#This Row],[Variación % Ocupación PAX]]*0.5)+(BA_MAR[[#This Row],[Variación % RA]]*0.1)+(BA_MAR[[#This Row],[Variación % Velocidad Comercial TE]]*0.1)</f>
        <v>-0.18767318131517041</v>
      </c>
      <c r="BK327" s="10">
        <v>1195273.96</v>
      </c>
      <c r="BL327" s="10">
        <f>+BA_MAR[[#This Row],[Recaudación Vta. Boletos $]]/BA_MAR[[#This Row],[Pasajeros Pagos (PAX)]]</f>
        <v>7.1066886259587365</v>
      </c>
      <c r="BM327" s="15">
        <f>+(BA_MAR[[#This Row],[Tarifa Media $]]*44)/CQ327</f>
        <v>1.1127521782611983E-2</v>
      </c>
      <c r="BN327" s="46">
        <f>+BA_MAR[[#This Row],[Tarifa Media $]]/CP327</f>
        <v>0.11177407173480589</v>
      </c>
      <c r="BO327" s="73">
        <f>+LINEA[[#This Row],[Indice Dia Habil]]</f>
        <v>25.400000000000002</v>
      </c>
      <c r="BP327" s="45">
        <v>34.301000000000002</v>
      </c>
      <c r="BQ327" s="45">
        <v>36.733000000000004</v>
      </c>
      <c r="BR327" s="36">
        <v>16</v>
      </c>
      <c r="BT327" s="63">
        <f>+BA_MAR[[#This Row],[Recaudación Vta. Boletos $]]/BA_MAR[[#This Row],[Km. Línea (entre cabeceras) en Servicio]]</f>
        <v>34846.621381300836</v>
      </c>
      <c r="BU327" s="64">
        <f>+BA_MAR[[#This Row],[Recaudación/Km. Línea (PESOS)]]/CP327</f>
        <v>548.06801915620542</v>
      </c>
      <c r="BV327" s="63">
        <f>+BA_MAR[[#This Row],[Recaudación Vta. Boletos $]]/BA_MAR[[#This Row],[Trenes Corridos (TC)]]</f>
        <v>790.52510582010575</v>
      </c>
      <c r="BW327" s="64">
        <f>+BA_MAR[[#This Row],[Recaudación/Trenes Corridos (PESOS)]]/CP327</f>
        <v>12.43338698748479</v>
      </c>
      <c r="BX327" s="63">
        <f>+BA_MAR[[#This Row],[Recaudación Vta. Boletos $]]/BA_MAR[[#This Row],[Coches Kilómetro (CK) (5+6+7)]]</f>
        <v>4.6093414525530205</v>
      </c>
      <c r="BY327" s="64">
        <f>+BA_MAR[[#This Row],[Recaudación/Coche Kilómetro (PESOS)]]/CP327</f>
        <v>7.2495769729656795E-2</v>
      </c>
      <c r="BZ327" s="65">
        <f>+BA_MAR[[#This Row],[Recaudación Vta. Boletos $]]/BA_MAR[[#This Row],[PAX Kilómetro]]</f>
        <v>0.34984402787090751</v>
      </c>
      <c r="CA327" s="66">
        <f>+BA_MAR[[#This Row],[Recaudación/Pasajeros Kilómetro (PESOS)]]/CP327</f>
        <v>5.502350465222604E-3</v>
      </c>
      <c r="CC327" s="64"/>
      <c r="CE327" s="67"/>
      <c r="CF327" s="36">
        <f>+BA_MAR[[#This Row],[Pasajeros Pagos (PAX)]]/BA_MAR[[#This Row],[Km. Línea (entre cabeceras) en Servicio]]</f>
        <v>4903.3555873006617</v>
      </c>
      <c r="CG327" s="36">
        <f>+BA_MAR[[#This Row],[Pasajeros Pagos (PAX)]]/BA_MAR[[#This Row],[Cantidad de Estaciones en Servicio]]</f>
        <v>10511.875</v>
      </c>
      <c r="CH327" s="36">
        <f>+BA_MAR[[#This Row],[PAX Kilómetro]]/BA_MAR[[#This Row],[Km. Línea (entre cabeceras) en Servicio]]</f>
        <v>99606.16333333333</v>
      </c>
      <c r="CI327" s="36">
        <f>+BA_MAR[[#This Row],[Coches Kilómetro (CK) (5+6+7)]]/BA_MAR[[#This Row],[Km. Línea (entre cabeceras) en Servicio]]</f>
        <v>7559.9999999999991</v>
      </c>
      <c r="CM327" s="144">
        <f t="shared" si="8"/>
        <v>189.41440227648155</v>
      </c>
      <c r="CN327" s="11">
        <v>1.0760273059683827</v>
      </c>
      <c r="CO327" s="24">
        <v>12</v>
      </c>
      <c r="CP327" s="10">
        <f>+[4]Hoja1!$C330</f>
        <v>63.580833333333331</v>
      </c>
      <c r="CQ327" s="33">
        <f>+[4]Hoja1!$D330</f>
        <v>28100.982918838654</v>
      </c>
      <c r="CR327" s="34"/>
      <c r="DF327" s="45">
        <f>+BA_MAR[[#This Row],[Trenes Kilómetro (TK) (1+2+3)]]/BA_MAR[[#This Row],[Trenes Corridos (TC)]]</f>
        <v>34.301000000000002</v>
      </c>
      <c r="EA327" s="2">
        <v>2020</v>
      </c>
      <c r="EB327" s="2" t="s">
        <v>9</v>
      </c>
    </row>
    <row r="328" spans="1:132" x14ac:dyDescent="0.2">
      <c r="A328" s="83" t="s">
        <v>226</v>
      </c>
      <c r="B328" s="2" t="s">
        <v>10</v>
      </c>
      <c r="C328" s="85">
        <v>43891</v>
      </c>
      <c r="D328" s="2" t="s">
        <v>252</v>
      </c>
      <c r="E328" s="4" t="s">
        <v>267</v>
      </c>
      <c r="F328" s="4" t="s">
        <v>298</v>
      </c>
      <c r="G328" s="4" t="s">
        <v>111</v>
      </c>
      <c r="H328" s="6">
        <f>+BA_MAR[[#This Row],[Trenes Corridos (TC)]]*BA_MAR[[#This Row],[Km. Línea (entre cabeceras) en Servicio]]</f>
        <v>53921.172000000006</v>
      </c>
      <c r="K328" s="7">
        <f>+BA_MAR[[#This Row],[TK Remolcados (1)]]+BA_MAR[[#This Row],[TK Coche Motor (2)]]+BA_MAR[[#This Row],[TK Eléctricos (3)]]</f>
        <v>53921.172000000006</v>
      </c>
      <c r="L328" s="15">
        <f>+BA_MAR[[#This Row],[Trenes Kilómetro (TK) (1+2+3)]]/K316-1</f>
        <v>8.3390764989662358E-2</v>
      </c>
      <c r="M328" s="6">
        <f>+BA_MAR[[#This Row],[TK Remolcados (1)]]</f>
        <v>53921.172000000006</v>
      </c>
      <c r="N328" s="6">
        <f>+BA_MAR[[#This Row],[TK Remolcados (1)]]*BA_MAR[[#This Row],[Form. Media Trenes Remolcados]]</f>
        <v>269605.86000000004</v>
      </c>
      <c r="O328" s="6"/>
      <c r="P328" s="6"/>
      <c r="Q328" s="7">
        <f>+BA_MAR[[#This Row],[CK Remolcados (5)]]+BA_MAR[[#This Row],[CK Coche Motor (6)]]+BA_MAR[[#This Row],[CK Eléctricos (7)]]</f>
        <v>269605.86000000004</v>
      </c>
      <c r="R328" s="15">
        <f>+BA_MAR[[#This Row],[Coches Kilómetro (CK) (5+6+7)]]/Q316-1</f>
        <v>8.3390764989662358E-2</v>
      </c>
      <c r="S328" s="120">
        <v>27.88</v>
      </c>
      <c r="T328" s="15">
        <f>+BA_MAR[[#This Row],[Velocidad Comercial Trenes Diésel]]/S316-1</f>
        <v>0</v>
      </c>
      <c r="W328" s="6">
        <v>5</v>
      </c>
      <c r="X328" s="6"/>
      <c r="Y328" s="6"/>
      <c r="Z328" s="6">
        <f>+BA_MAR[[#This Row],[Trenes Corridos (TC)]]*BA_MAR[[#This Row],[Form. Media Trenes Remolcados]]*BA_MAR[[#This Row],[Asientos Prom. x C. Remolcados]]</f>
        <v>565920</v>
      </c>
      <c r="AC328" s="6">
        <v>72</v>
      </c>
      <c r="AF328" s="6">
        <f>+'[2]BS TAB'!$AJ332</f>
        <v>1622</v>
      </c>
      <c r="AG328" s="6">
        <f>+BA_MAR[[#This Row],[Trenes Programados]]-BA_MAR[[#This Row],[Trenes Corridos (TC)]]</f>
        <v>50</v>
      </c>
      <c r="AH328" s="7">
        <f>+'[2]BS TAB'!$AL332</f>
        <v>1572</v>
      </c>
      <c r="AI328" s="15">
        <f>IFERROR(BA_MAR[[#This Row],[Trenes Corridos (TC)]]/AH316-1,0)</f>
        <v>8.3390764989662358E-2</v>
      </c>
      <c r="AJ328" s="6">
        <f>+'[2]BS TAB'!$AM332</f>
        <v>1302</v>
      </c>
      <c r="AK328" s="36">
        <f>+BA_MAR[[#This Row],[Trenes Corridos (TC)]]-BA_MAR[[#This Row],[Trenes Puntuales]]</f>
        <v>270</v>
      </c>
      <c r="AL328" s="111">
        <f>+BA_MAR[[#This Row],[Trenes Puntuales]]/BA_MAR[[#This Row],[Trenes Programados]]</f>
        <v>0.80271270036991371</v>
      </c>
      <c r="AM328" s="82">
        <v>0.95</v>
      </c>
      <c r="AN328" s="82" t="str">
        <f>+IF(BA_MAR[[#This Row],[Regularidad Absoluta]]&gt;=BA_MAR[[#This Row],[RA 95%]],BA_MAR[[#This Row],[Regularidad Absoluta]],"")</f>
        <v/>
      </c>
      <c r="AO328" s="82">
        <f>+BA_MAR[[#This Row],[Trenes Puntuales]]/BA_MAR[[#This Row],[Trenes Corridos (TC)]]</f>
        <v>0.8282442748091603</v>
      </c>
      <c r="AP328" s="82">
        <f>+BA_MAR[[#This Row],[Trenes Corridos (TC)]]/BA_MAR[[#This Row],[Trenes Programados]]</f>
        <v>0.96917385943279899</v>
      </c>
      <c r="AQ328" s="82">
        <f>+BA_MAR[[#This Row],[Regularidad Relativa]]/AO316-1</f>
        <v>0.12631906536840831</v>
      </c>
      <c r="AR328" s="81">
        <f>+'[3]DATOS BS#Bol por Estación'!$AV312</f>
        <v>113855</v>
      </c>
      <c r="AS328" s="15">
        <f>IFERROR(+BA_MAR[[#This Row],[Pasajeros Pagos (PAX)]]/AR316-1,0)</f>
        <v>-0.29692662051760232</v>
      </c>
      <c r="AT328" s="6">
        <f>+BA_MAR[[#This Row],[Pasajeros Pagos (PAX)]]/BA_MAR[[#This Row],[Indice Dia Habil]]</f>
        <v>4196.6457795798005</v>
      </c>
      <c r="AU328" s="15">
        <f>IFERROR(+BA_MAR[[#This Row],[PAX Día Habil]]/AT316-1,0)</f>
        <v>-0.31584455516640997</v>
      </c>
      <c r="AV328" s="6">
        <f>+BA_MAR[[#This Row],[Pasajeros Pagos (PAX)]]/BA_MAR[[#This Row],[Trenes Corridos (TC)]]</f>
        <v>72.426844783715012</v>
      </c>
      <c r="AW328" s="6">
        <f>+BA_MAR[[#This Row],[PAX x Tren]]/BA_MAR[[#This Row],[Form. Media Trenes Remolcados]]</f>
        <v>14.485368956743002</v>
      </c>
      <c r="AX328" s="15">
        <f>IFERROR(+BA_MAR[[#This Row],[PAX x Coche]]/AW316-1,0)</f>
        <v>-0.35104359183908462</v>
      </c>
      <c r="AY328" s="6">
        <v>180</v>
      </c>
      <c r="AZ328" s="9">
        <f>+BA_MAR[[#This Row],[PAX Kilómetro]]/BA_MAR[[#This Row],[Coches Kilómetro (CK) (5+6+7)]]</f>
        <v>8.5210642493638673</v>
      </c>
      <c r="BA328" s="15">
        <f>IFERROR(+BA_MAR[[#This Row],[Ocupación Media (PaxKm/CocheKm)]]/AZ316-1,0)</f>
        <v>-0.18159814997836576</v>
      </c>
      <c r="BB328" s="15">
        <f>+BA_MAR[[#This Row],[Ocupación Media (PaxKm/CocheKm)]]/BA_MAR[[#This Row],[Capacidad x Coche (4xm2)]]</f>
        <v>4.7339245829799266E-2</v>
      </c>
      <c r="BC328" s="15">
        <f>IFERROR(+BA_MAR[[#This Row],[% de Ocupación Media PAX]]/BB316-1,0)</f>
        <v>-0.18159814997836576</v>
      </c>
      <c r="BD328" s="36">
        <f>+BA_MAR[[#This Row],[Pasajeros Pagos (PAX)]]*BA_MAR[[#This Row],[PAX Recorrido Medio]]</f>
        <v>2297328.8550650002</v>
      </c>
      <c r="BE328" s="9">
        <f>+BA_MAR[[#This Row],[Tarifa Media $]]/(CO328/BA_MAR[[#This Row],[Km. Línea (entre cabeceras) en Servicio]])</f>
        <v>20.17767208348338</v>
      </c>
      <c r="BF328" s="35">
        <f>+BA_MAR[[#This Row],[PAX Recorrido Medio]]/BE316-1</f>
        <v>0.26110450521771122</v>
      </c>
      <c r="BG328" s="36">
        <f>+BA_MAR[[#This Row],[Pasajeros Pagos (PAX)]]*CN328</f>
        <v>112700.38791544226</v>
      </c>
      <c r="BH328" s="114">
        <f t="shared" si="7"/>
        <v>0</v>
      </c>
      <c r="BI328" s="81">
        <f>+BA_MAR[[#This Row],[Pasajeros Pagos (PAX)]]</f>
        <v>113855</v>
      </c>
      <c r="BJ328" s="35">
        <f>+(BA_MAR[[#This Row],[Variación % TC]]*0.2)-(BA_MAR[[#This Row],[Vaciación % PAX Recorrido Medio]]*0.1)-(BA_MAR[[#This Row],[Variación % Ocupación PAX]]*0.5)+(BA_MAR[[#This Row],[Variación % RA]]*0.1)+(BA_MAR[[#This Row],[Variación % Velocidad Comercial TE]]*0.1)</f>
        <v>9.3998684002185071E-2</v>
      </c>
      <c r="BK328" s="10">
        <v>803706.77999999991</v>
      </c>
      <c r="BL328" s="10">
        <f>+BA_MAR[[#This Row],[Recaudación Vta. Boletos $]]/BA_MAR[[#This Row],[Pasajeros Pagos (PAX)]]</f>
        <v>7.0590380747441914</v>
      </c>
      <c r="BM328" s="15">
        <f>+(BA_MAR[[#This Row],[Tarifa Media $]]*44)/CQ328</f>
        <v>1.0987612001189489E-2</v>
      </c>
      <c r="BN328" s="46">
        <f>+BA_MAR[[#This Row],[Tarifa Media $]]/CP328</f>
        <v>0.10826701815066909</v>
      </c>
      <c r="BO328" s="73">
        <f>+LINEA[[#This Row],[Indice Dia Habil]]</f>
        <v>27.130000000000003</v>
      </c>
      <c r="BP328" s="45">
        <v>34.301000000000002</v>
      </c>
      <c r="BQ328" s="45">
        <v>36.733000000000004</v>
      </c>
      <c r="BR328" s="36">
        <v>16</v>
      </c>
      <c r="BT328" s="63">
        <f>+BA_MAR[[#This Row],[Recaudación Vta. Boletos $]]/BA_MAR[[#This Row],[Km. Línea (entre cabeceras) en Servicio]]</f>
        <v>23431.001428529777</v>
      </c>
      <c r="BU328" s="64">
        <f>+BA_MAR[[#This Row],[Recaudación/Km. Línea (PESOS)]]/CP328</f>
        <v>359.36973707893151</v>
      </c>
      <c r="BV328" s="63">
        <f>+BA_MAR[[#This Row],[Recaudación Vta. Boletos $]]/BA_MAR[[#This Row],[Trenes Corridos (TC)]]</f>
        <v>511.26385496183201</v>
      </c>
      <c r="BW328" s="64">
        <f>+BA_MAR[[#This Row],[Recaudación/Trenes Corridos (PESOS)]]/CP328</f>
        <v>7.8414385187941669</v>
      </c>
      <c r="BX328" s="63">
        <f>+BA_MAR[[#This Row],[Recaudación Vta. Boletos $]]/BA_MAR[[#This Row],[Coches Kilómetro (CK) (5+6+7)]]</f>
        <v>2.9810434387442459</v>
      </c>
      <c r="BY328" s="64">
        <f>+BA_MAR[[#This Row],[Recaudación/Coche Kilómetro (PESOS)]]/CP328</f>
        <v>4.5721340595283898E-2</v>
      </c>
      <c r="BZ328" s="65">
        <f>+BA_MAR[[#This Row],[Recaudación Vta. Boletos $]]/BA_MAR[[#This Row],[PAX Kilómetro]]</f>
        <v>0.34984402787090746</v>
      </c>
      <c r="CA328" s="66">
        <f>+BA_MAR[[#This Row],[Recaudación/Pasajeros Kilómetro (PESOS)]]/CP328</f>
        <v>5.3656842921583634E-3</v>
      </c>
      <c r="CC328" s="64"/>
      <c r="CE328" s="67"/>
      <c r="CF328" s="36">
        <f>+BA_MAR[[#This Row],[Pasajeros Pagos (PAX)]]/BA_MAR[[#This Row],[Km. Línea (entre cabeceras) en Servicio]]</f>
        <v>3319.2909827701815</v>
      </c>
      <c r="CG328" s="36">
        <f>+BA_MAR[[#This Row],[Pasajeros Pagos (PAX)]]/BA_MAR[[#This Row],[Cantidad de Estaciones en Servicio]]</f>
        <v>7115.9375</v>
      </c>
      <c r="CH328" s="36">
        <f>+BA_MAR[[#This Row],[PAX Kilómetro]]/BA_MAR[[#This Row],[Km. Línea (entre cabeceras) en Servicio]]</f>
        <v>66975.565000000002</v>
      </c>
      <c r="CI328" s="36">
        <f>+BA_MAR[[#This Row],[Coches Kilómetro (CK) (5+6+7)]]/BA_MAR[[#This Row],[Km. Línea (entre cabeceras) en Servicio]]</f>
        <v>7860.0000000000009</v>
      </c>
      <c r="CM328" s="144">
        <f t="shared" si="8"/>
        <v>207.07892035777382</v>
      </c>
      <c r="CN328" s="11">
        <v>0.98985892508403028</v>
      </c>
      <c r="CO328" s="24">
        <v>12</v>
      </c>
      <c r="CP328" s="10">
        <f>+[4]Hoja1!$C331</f>
        <v>65.200263157894739</v>
      </c>
      <c r="CQ328" s="33">
        <f>+[4]Hoja1!$D331</f>
        <v>28267.987189128991</v>
      </c>
      <c r="CR328" s="34"/>
      <c r="DF328" s="45">
        <f>+BA_MAR[[#This Row],[Trenes Kilómetro (TK) (1+2+3)]]/BA_MAR[[#This Row],[Trenes Corridos (TC)]]</f>
        <v>34.301000000000002</v>
      </c>
      <c r="EA328" s="2">
        <v>2020</v>
      </c>
      <c r="EB328" s="2" t="s">
        <v>10</v>
      </c>
    </row>
    <row r="329" spans="1:132" x14ac:dyDescent="0.2">
      <c r="A329" s="83" t="s">
        <v>226</v>
      </c>
      <c r="B329" s="2" t="s">
        <v>0</v>
      </c>
      <c r="C329" s="85">
        <v>43922</v>
      </c>
      <c r="D329" s="2" t="s">
        <v>252</v>
      </c>
      <c r="E329" s="4" t="s">
        <v>267</v>
      </c>
      <c r="F329" s="4" t="s">
        <v>298</v>
      </c>
      <c r="G329" s="4" t="s">
        <v>111</v>
      </c>
      <c r="H329" s="6">
        <f>+BA_MAR[[#This Row],[Trenes Corridos (TC)]]*BA_MAR[[#This Row],[Km. Línea (entre cabeceras) en Servicio]]</f>
        <v>46031.942000000003</v>
      </c>
      <c r="K329" s="7">
        <f>+BA_MAR[[#This Row],[TK Remolcados (1)]]+BA_MAR[[#This Row],[TK Coche Motor (2)]]+BA_MAR[[#This Row],[TK Eléctricos (3)]]</f>
        <v>46031.942000000003</v>
      </c>
      <c r="L329" s="15">
        <f>+BA_MAR[[#This Row],[Trenes Kilómetro (TK) (1+2+3)]]/K317-1</f>
        <v>-0.11184645929847781</v>
      </c>
      <c r="M329" s="6">
        <f>+BA_MAR[[#This Row],[TK Remolcados (1)]]</f>
        <v>46031.942000000003</v>
      </c>
      <c r="N329" s="6">
        <f>+BA_MAR[[#This Row],[TK Remolcados (1)]]*BA_MAR[[#This Row],[Form. Media Trenes Remolcados]]</f>
        <v>230159.71000000002</v>
      </c>
      <c r="O329" s="6"/>
      <c r="P329" s="6"/>
      <c r="Q329" s="7">
        <f>+BA_MAR[[#This Row],[CK Remolcados (5)]]+BA_MAR[[#This Row],[CK Coche Motor (6)]]+BA_MAR[[#This Row],[CK Eléctricos (7)]]</f>
        <v>230159.71000000002</v>
      </c>
      <c r="R329" s="15">
        <f>+BA_MAR[[#This Row],[Coches Kilómetro (CK) (5+6+7)]]/Q317-1</f>
        <v>-0.1118464592984777</v>
      </c>
      <c r="S329" s="120">
        <v>27.88</v>
      </c>
      <c r="T329" s="15">
        <f>+BA_MAR[[#This Row],[Velocidad Comercial Trenes Diésel]]/S317-1</f>
        <v>0</v>
      </c>
      <c r="W329" s="6">
        <v>5</v>
      </c>
      <c r="X329" s="6"/>
      <c r="Y329" s="6"/>
      <c r="Z329" s="6">
        <f>+BA_MAR[[#This Row],[Trenes Corridos (TC)]]*BA_MAR[[#This Row],[Form. Media Trenes Remolcados]]*BA_MAR[[#This Row],[Asientos Prom. x C. Remolcados]]</f>
        <v>483120</v>
      </c>
      <c r="AC329" s="6">
        <v>72</v>
      </c>
      <c r="AF329" s="6">
        <f>+'[2]BS TAB'!$AJ333</f>
        <v>1399</v>
      </c>
      <c r="AG329" s="6">
        <f>+BA_MAR[[#This Row],[Trenes Programados]]-BA_MAR[[#This Row],[Trenes Corridos (TC)]]</f>
        <v>57</v>
      </c>
      <c r="AH329" s="7">
        <f>+'[2]BS TAB'!$AL333</f>
        <v>1342</v>
      </c>
      <c r="AI329" s="15">
        <f>IFERROR(BA_MAR[[#This Row],[Trenes Corridos (TC)]]/AH317-1,0)</f>
        <v>-0.11184645929847781</v>
      </c>
      <c r="AJ329" s="6">
        <f>+'[2]BS TAB'!$AM333</f>
        <v>1237</v>
      </c>
      <c r="AK329" s="36">
        <f>+BA_MAR[[#This Row],[Trenes Corridos (TC)]]-BA_MAR[[#This Row],[Trenes Puntuales]]</f>
        <v>105</v>
      </c>
      <c r="AL329" s="111">
        <f>+BA_MAR[[#This Row],[Trenes Puntuales]]/BA_MAR[[#This Row],[Trenes Programados]]</f>
        <v>0.88420300214438885</v>
      </c>
      <c r="AM329" s="82">
        <v>0.95</v>
      </c>
      <c r="AN329" s="82" t="str">
        <f>+IF(BA_MAR[[#This Row],[Regularidad Absoluta]]&gt;=BA_MAR[[#This Row],[RA 95%]],BA_MAR[[#This Row],[Regularidad Absoluta]],"")</f>
        <v/>
      </c>
      <c r="AO329" s="82">
        <f>+BA_MAR[[#This Row],[Trenes Puntuales]]/BA_MAR[[#This Row],[Trenes Corridos (TC)]]</f>
        <v>0.92175856929955291</v>
      </c>
      <c r="AP329" s="82">
        <f>+BA_MAR[[#This Row],[Trenes Corridos (TC)]]/BA_MAR[[#This Row],[Trenes Programados]]</f>
        <v>0.95925661186561828</v>
      </c>
      <c r="AQ329" s="82">
        <f>+BA_MAR[[#This Row],[Regularidad Relativa]]/AO317-1</f>
        <v>3.0160649564811015E-2</v>
      </c>
      <c r="AR329" s="81">
        <f>+'[3]DATOS BS#Bol por Estación'!$AV313</f>
        <v>33287</v>
      </c>
      <c r="AS329" s="15">
        <f>IFERROR(+BA_MAR[[#This Row],[Pasajeros Pagos (PAX)]]/AR317-1,0)</f>
        <v>-0.80761294871720768</v>
      </c>
      <c r="AT329" s="6">
        <f>+BA_MAR[[#This Row],[Pasajeros Pagos (PAX)]]/BA_MAR[[#This Row],[Indice Dia Habil]]</f>
        <v>1273.8997321086872</v>
      </c>
      <c r="AU329" s="15">
        <f>IFERROR(+BA_MAR[[#This Row],[PAX Día Habil]]/AT317-1,0)</f>
        <v>-0.80761294871720768</v>
      </c>
      <c r="AV329" s="6">
        <f>+BA_MAR[[#This Row],[Pasajeros Pagos (PAX)]]/BA_MAR[[#This Row],[Trenes Corridos (TC)]]</f>
        <v>24.804023845007453</v>
      </c>
      <c r="AW329" s="6">
        <f>+BA_MAR[[#This Row],[PAX x Tren]]/BA_MAR[[#This Row],[Form. Media Trenes Remolcados]]</f>
        <v>4.9608047690014905</v>
      </c>
      <c r="AX329" s="15">
        <f>IFERROR(+BA_MAR[[#This Row],[PAX x Coche]]/AW317-1,0)</f>
        <v>-0.78338536923375623</v>
      </c>
      <c r="AY329" s="6">
        <v>180</v>
      </c>
      <c r="AZ329" s="9">
        <f>+BA_MAR[[#This Row],[PAX Kilómetro]]/BA_MAR[[#This Row],[Coches Kilómetro (CK) (5+6+7)]]</f>
        <v>3.1103345752608047</v>
      </c>
      <c r="BA329" s="15">
        <f>IFERROR(+BA_MAR[[#This Row],[Ocupación Media (PaxKm/CocheKm)]]/AZ317-1,0)</f>
        <v>-0.77128368951378534</v>
      </c>
      <c r="BB329" s="15">
        <f>+BA_MAR[[#This Row],[Ocupación Media (PaxKm/CocheKm)]]/BA_MAR[[#This Row],[Capacidad x Coche (4xm2)]]</f>
        <v>1.7279636529226691E-2</v>
      </c>
      <c r="BC329" s="15">
        <f>IFERROR(+BA_MAR[[#This Row],[% de Ocupación Media PAX]]/BB317-1,0)</f>
        <v>-0.77128368951378545</v>
      </c>
      <c r="BD329" s="36">
        <f>+BA_MAR[[#This Row],[Pasajeros Pagos (PAX)]]*BA_MAR[[#This Row],[PAX Recorrido Medio]]</f>
        <v>715873.70384500001</v>
      </c>
      <c r="BE329" s="9">
        <f>+BA_MAR[[#This Row],[Tarifa Media $]]/(CO329/BA_MAR[[#This Row],[Km. Línea (entre cabeceras) en Servicio]])</f>
        <v>21.506104600745036</v>
      </c>
      <c r="BF329" s="35">
        <f>+BA_MAR[[#This Row],[PAX Recorrido Medio]]/BE317-1</f>
        <v>5.5867323814475789E-2</v>
      </c>
      <c r="BG329" s="36">
        <f>+BA_MAR[[#This Row],[Pasajeros Pagos (PAX)]]*CN329</f>
        <v>34707.487959552287</v>
      </c>
      <c r="BH329" s="114">
        <f t="shared" si="7"/>
        <v>0</v>
      </c>
      <c r="BI329" s="81">
        <f>+BA_MAR[[#This Row],[Pasajeros Pagos (PAX)]]</f>
        <v>33287</v>
      </c>
      <c r="BJ329" s="35">
        <f>+(BA_MAR[[#This Row],[Variación % TC]]*0.2)-(BA_MAR[[#This Row],[Vaciación % PAX Recorrido Medio]]*0.1)-(BA_MAR[[#This Row],[Variación % Ocupación PAX]]*0.5)+(BA_MAR[[#This Row],[Variación % RA]]*0.1)+(BA_MAR[[#This Row],[Variación % Velocidad Comercial TE]]*0.1)</f>
        <v>0.3607018854722307</v>
      </c>
      <c r="BK329" s="10">
        <v>250444.13999999998</v>
      </c>
      <c r="BL329" s="10">
        <f>+BA_MAR[[#This Row],[Recaudación Vta. Boletos $]]/BA_MAR[[#This Row],[Pasajeros Pagos (PAX)]]</f>
        <v>7.5237822573376993</v>
      </c>
      <c r="BM329" s="15">
        <f>+(BA_MAR[[#This Row],[Tarifa Media $]]*44)/CQ329</f>
        <v>1.1642219755729762E-2</v>
      </c>
      <c r="BN329" s="46">
        <f>+BA_MAR[[#This Row],[Tarifa Media $]]/CP329</f>
        <v>0.11085096871931603</v>
      </c>
      <c r="BO329" s="73">
        <f>+LINEA[[#This Row],[Indice Dia Habil]]</f>
        <v>26.130000000000003</v>
      </c>
      <c r="BP329" s="45">
        <v>34.301000000000002</v>
      </c>
      <c r="BQ329" s="45">
        <v>36.733000000000004</v>
      </c>
      <c r="BR329" s="36">
        <v>16</v>
      </c>
      <c r="BT329" s="63">
        <f>+BA_MAR[[#This Row],[Recaudación Vta. Boletos $]]/BA_MAR[[#This Row],[Km. Línea (entre cabeceras) en Servicio]]</f>
        <v>7301.3655578554553</v>
      </c>
      <c r="BU329" s="64">
        <f>+BA_MAR[[#This Row],[Recaudación/Km. Línea (PESOS)]]/CP329</f>
        <v>107.57401229584771</v>
      </c>
      <c r="BV329" s="63">
        <f>+BA_MAR[[#This Row],[Recaudación Vta. Boletos $]]/BA_MAR[[#This Row],[Trenes Corridos (TC)]]</f>
        <v>186.62007451564827</v>
      </c>
      <c r="BW329" s="64">
        <f>+BA_MAR[[#This Row],[Recaudación/Trenes Corridos (PESOS)]]/CP329</f>
        <v>2.7495500713560896</v>
      </c>
      <c r="BX329" s="63">
        <f>+BA_MAR[[#This Row],[Recaudación Vta. Boletos $]]/BA_MAR[[#This Row],[Coches Kilómetro (CK) (5+6+7)]]</f>
        <v>1.0881319758353882</v>
      </c>
      <c r="BY329" s="64">
        <f>+BA_MAR[[#This Row],[Recaudación/Coche Kilómetro (PESOS)]]/CP329</f>
        <v>1.6031894529932592E-2</v>
      </c>
      <c r="BZ329" s="65">
        <f>+BA_MAR[[#This Row],[Recaudación Vta. Boletos $]]/BA_MAR[[#This Row],[PAX Kilómetro]]</f>
        <v>0.34984402787090751</v>
      </c>
      <c r="CA329" s="66">
        <f>+BA_MAR[[#This Row],[Recaudación/Pasajeros Kilómetro (PESOS)]]/CP329</f>
        <v>5.1543954973359424E-3</v>
      </c>
      <c r="CC329" s="64"/>
      <c r="CE329" s="67"/>
      <c r="CF329" s="36">
        <f>+BA_MAR[[#This Row],[Pasajeros Pagos (PAX)]]/BA_MAR[[#This Row],[Km. Línea (entre cabeceras) en Servicio]]</f>
        <v>970.43817964490825</v>
      </c>
      <c r="CG329" s="36">
        <f>+BA_MAR[[#This Row],[Pasajeros Pagos (PAX)]]/BA_MAR[[#This Row],[Cantidad de Estaciones en Servicio]]</f>
        <v>2080.4375</v>
      </c>
      <c r="CH329" s="36">
        <f>+BA_MAR[[#This Row],[PAX Kilómetro]]/BA_MAR[[#This Row],[Km. Línea (entre cabeceras) en Servicio]]</f>
        <v>20870.344999999998</v>
      </c>
      <c r="CI329" s="36">
        <f>+BA_MAR[[#This Row],[Coches Kilómetro (CK) (5+6+7)]]/BA_MAR[[#This Row],[Km. Línea (entre cabeceras) en Servicio]]</f>
        <v>6710</v>
      </c>
      <c r="CM329" s="144">
        <f t="shared" si="8"/>
        <v>196.25183910510955</v>
      </c>
      <c r="CN329" s="11">
        <v>1.0426739555848314</v>
      </c>
      <c r="CO329" s="24">
        <v>12</v>
      </c>
      <c r="CP329" s="10">
        <f>+[4]Hoja1!$C332</f>
        <v>67.872949999999989</v>
      </c>
      <c r="CQ329" s="33">
        <f>+[4]Hoja1!$D332</f>
        <v>28434.991459419325</v>
      </c>
      <c r="CR329" s="34"/>
      <c r="DF329" s="45">
        <f>+BA_MAR[[#This Row],[Trenes Kilómetro (TK) (1+2+3)]]/BA_MAR[[#This Row],[Trenes Corridos (TC)]]</f>
        <v>34.301000000000002</v>
      </c>
      <c r="EA329" s="2">
        <v>2020</v>
      </c>
      <c r="EB329" s="2" t="s">
        <v>0</v>
      </c>
    </row>
    <row r="330" spans="1:132" x14ac:dyDescent="0.2">
      <c r="A330" s="83" t="s">
        <v>226</v>
      </c>
      <c r="B330" s="2" t="s">
        <v>1</v>
      </c>
      <c r="C330" s="85">
        <v>43952</v>
      </c>
      <c r="D330" s="2" t="s">
        <v>252</v>
      </c>
      <c r="E330" s="4" t="s">
        <v>267</v>
      </c>
      <c r="F330" s="4" t="s">
        <v>298</v>
      </c>
      <c r="G330" s="4" t="s">
        <v>111</v>
      </c>
      <c r="H330" s="6">
        <f>+BA_MAR[[#This Row],[Trenes Corridos (TC)]]*BA_MAR[[#This Row],[Km. Línea (entre cabeceras) en Servicio]]</f>
        <v>46237.748</v>
      </c>
      <c r="K330" s="7">
        <f>+BA_MAR[[#This Row],[TK Remolcados (1)]]+BA_MAR[[#This Row],[TK Coche Motor (2)]]+BA_MAR[[#This Row],[TK Eléctricos (3)]]</f>
        <v>46237.748</v>
      </c>
      <c r="L330" s="15">
        <f>+BA_MAR[[#This Row],[Trenes Kilómetro (TK) (1+2+3)]]/K318-1</f>
        <v>-0.10905485789821545</v>
      </c>
      <c r="M330" s="6">
        <f>+BA_MAR[[#This Row],[TK Remolcados (1)]]</f>
        <v>46237.748</v>
      </c>
      <c r="N330" s="6">
        <f>+BA_MAR[[#This Row],[TK Remolcados (1)]]*BA_MAR[[#This Row],[Form. Media Trenes Remolcados]]</f>
        <v>231188.74</v>
      </c>
      <c r="O330" s="6"/>
      <c r="P330" s="6"/>
      <c r="Q330" s="7">
        <f>+BA_MAR[[#This Row],[CK Remolcados (5)]]+BA_MAR[[#This Row],[CK Coche Motor (6)]]+BA_MAR[[#This Row],[CK Eléctricos (7)]]</f>
        <v>231188.74</v>
      </c>
      <c r="R330" s="15">
        <f>+BA_MAR[[#This Row],[Coches Kilómetro (CK) (5+6+7)]]/Q318-1</f>
        <v>-0.10905485789821556</v>
      </c>
      <c r="S330" s="120">
        <v>27.88</v>
      </c>
      <c r="T330" s="15">
        <f>+BA_MAR[[#This Row],[Velocidad Comercial Trenes Diésel]]/S318-1</f>
        <v>0</v>
      </c>
      <c r="W330" s="6">
        <v>5</v>
      </c>
      <c r="X330" s="6"/>
      <c r="Y330" s="6"/>
      <c r="Z330" s="6">
        <f>+BA_MAR[[#This Row],[Trenes Corridos (TC)]]*BA_MAR[[#This Row],[Form. Media Trenes Remolcados]]*BA_MAR[[#This Row],[Asientos Prom. x C. Remolcados]]</f>
        <v>485280</v>
      </c>
      <c r="AC330" s="6">
        <v>72</v>
      </c>
      <c r="AF330" s="6">
        <f>+'[2]BS TAB'!$AJ334</f>
        <v>1357</v>
      </c>
      <c r="AG330" s="6">
        <f>+BA_MAR[[#This Row],[Trenes Programados]]-BA_MAR[[#This Row],[Trenes Corridos (TC)]]</f>
        <v>9</v>
      </c>
      <c r="AH330" s="7">
        <f>+'[2]BS TAB'!$AL334</f>
        <v>1348</v>
      </c>
      <c r="AI330" s="15">
        <f>IFERROR(BA_MAR[[#This Row],[Trenes Corridos (TC)]]/AH318-1,0)</f>
        <v>-0.10905485789821545</v>
      </c>
      <c r="AJ330" s="6">
        <f>+'[2]BS TAB'!$AM334</f>
        <v>1241</v>
      </c>
      <c r="AK330" s="36">
        <f>+BA_MAR[[#This Row],[Trenes Corridos (TC)]]-BA_MAR[[#This Row],[Trenes Puntuales]]</f>
        <v>107</v>
      </c>
      <c r="AL330" s="111">
        <f>+BA_MAR[[#This Row],[Trenes Puntuales]]/BA_MAR[[#This Row],[Trenes Programados]]</f>
        <v>0.9145173176123802</v>
      </c>
      <c r="AM330" s="82">
        <v>0.95</v>
      </c>
      <c r="AN330" s="82" t="str">
        <f>+IF(BA_MAR[[#This Row],[Regularidad Absoluta]]&gt;=BA_MAR[[#This Row],[RA 95%]],BA_MAR[[#This Row],[Regularidad Absoluta]],"")</f>
        <v/>
      </c>
      <c r="AO330" s="82">
        <f>+BA_MAR[[#This Row],[Trenes Puntuales]]/BA_MAR[[#This Row],[Trenes Corridos (TC)]]</f>
        <v>0.92062314540059342</v>
      </c>
      <c r="AP330" s="82">
        <f>+BA_MAR[[#This Row],[Trenes Corridos (TC)]]/BA_MAR[[#This Row],[Trenes Programados]]</f>
        <v>0.99336772291820197</v>
      </c>
      <c r="AQ330" s="82">
        <f>+BA_MAR[[#This Row],[Regularidad Relativa]]/AO318-1</f>
        <v>8.0607307207989143E-2</v>
      </c>
      <c r="AR330" s="81">
        <f>+'[3]DATOS BS#Bol por Estación'!$AV314</f>
        <v>46254</v>
      </c>
      <c r="AS330" s="15">
        <f>IFERROR(+BA_MAR[[#This Row],[Pasajeros Pagos (PAX)]]/AR318-1,0)</f>
        <v>-0.75418252163006738</v>
      </c>
      <c r="AT330" s="6">
        <f>+BA_MAR[[#This Row],[Pasajeros Pagos (PAX)]]/BA_MAR[[#This Row],[Indice Dia Habil]]</f>
        <v>1716.2894248608532</v>
      </c>
      <c r="AU330" s="15">
        <f>IFERROR(+BA_MAR[[#This Row],[PAX Día Habil]]/AT318-1,0)</f>
        <v>-0.74679431541560937</v>
      </c>
      <c r="AV330" s="6">
        <f>+BA_MAR[[#This Row],[Pasajeros Pagos (PAX)]]/BA_MAR[[#This Row],[Trenes Corridos (TC)]]</f>
        <v>34.313056379821958</v>
      </c>
      <c r="AW330" s="6">
        <f>+BA_MAR[[#This Row],[PAX x Tren]]/BA_MAR[[#This Row],[Form. Media Trenes Remolcados]]</f>
        <v>6.862611275964392</v>
      </c>
      <c r="AX330" s="15">
        <f>IFERROR(+BA_MAR[[#This Row],[PAX x Coche]]/AW318-1,0)</f>
        <v>-0.72409358696312465</v>
      </c>
      <c r="AY330" s="6">
        <v>180</v>
      </c>
      <c r="AZ330" s="9">
        <f>+BA_MAR[[#This Row],[PAX Kilómetro]]/BA_MAR[[#This Row],[Coches Kilómetro (CK) (5+6+7)]]</f>
        <v>4.3194567260138479</v>
      </c>
      <c r="BA330" s="15">
        <f>IFERROR(+BA_MAR[[#This Row],[Ocupación Media (PaxKm/CocheKm)]]/AZ318-1,0)</f>
        <v>-0.70690677034295013</v>
      </c>
      <c r="BB330" s="15">
        <f>+BA_MAR[[#This Row],[Ocupación Media (PaxKm/CocheKm)]]/BA_MAR[[#This Row],[Capacidad x Coche (4xm2)]]</f>
        <v>2.3996981811188044E-2</v>
      </c>
      <c r="BC330" s="15">
        <f>IFERROR(+BA_MAR[[#This Row],[% de Ocupación Media PAX]]/BB318-1,0)</f>
        <v>-0.70690677034295013</v>
      </c>
      <c r="BD330" s="36">
        <f>+BA_MAR[[#This Row],[Pasajeros Pagos (PAX)]]*BA_MAR[[#This Row],[PAX Recorrido Medio]]</f>
        <v>998609.75797166675</v>
      </c>
      <c r="BE330" s="9">
        <f>+BA_MAR[[#This Row],[Tarifa Media $]]/(CO330/BA_MAR[[#This Row],[Km. Línea (entre cabeceras) en Servicio]])</f>
        <v>21.589695117647484</v>
      </c>
      <c r="BF330" s="35">
        <f>+BA_MAR[[#This Row],[PAX Recorrido Medio]]/BE318-1</f>
        <v>6.2292196948235956E-2</v>
      </c>
      <c r="BG330" s="36">
        <f>+BA_MAR[[#This Row],[Pasajeros Pagos (PAX)]]*CN330</f>
        <v>47429.012250023246</v>
      </c>
      <c r="BH330" s="114">
        <f t="shared" si="7"/>
        <v>0</v>
      </c>
      <c r="BI330" s="81">
        <f>+BA_MAR[[#This Row],[Pasajeros Pagos (PAX)]]</f>
        <v>46254</v>
      </c>
      <c r="BJ330" s="35">
        <f>+(BA_MAR[[#This Row],[Variación % TC]]*0.2)-(BA_MAR[[#This Row],[Vaciación % PAX Recorrido Medio]]*0.1)-(BA_MAR[[#This Row],[Variación % Ocupación PAX]]*0.5)+(BA_MAR[[#This Row],[Variación % RA]]*0.1)+(BA_MAR[[#This Row],[Variación % Velocidad Comercial TE]]*0.1)</f>
        <v>0.33347392461780734</v>
      </c>
      <c r="BK330" s="10">
        <v>349357.66</v>
      </c>
      <c r="BL330" s="10">
        <f>+BA_MAR[[#This Row],[Recaudación Vta. Boletos $]]/BA_MAR[[#This Row],[Pasajeros Pagos (PAX)]]</f>
        <v>7.5530259004626625</v>
      </c>
      <c r="BM330" s="15">
        <f>+(BA_MAR[[#This Row],[Tarifa Media $]]*44)/CQ330</f>
        <v>1.1619229048242734E-2</v>
      </c>
      <c r="BN330" s="46">
        <f>+BA_MAR[[#This Row],[Tarifa Media $]]/CP330</f>
        <v>0.10782764714984751</v>
      </c>
      <c r="BO330" s="73">
        <f>+LINEA[[#This Row],[Indice Dia Habil]]</f>
        <v>26.950000000000003</v>
      </c>
      <c r="BP330" s="45">
        <v>34.301000000000002</v>
      </c>
      <c r="BQ330" s="45">
        <v>36.733000000000004</v>
      </c>
      <c r="BR330" s="36">
        <v>16</v>
      </c>
      <c r="BT330" s="63">
        <f>+BA_MAR[[#This Row],[Recaudación Vta. Boletos $]]/BA_MAR[[#This Row],[Km. Línea (entre cabeceras) en Servicio]]</f>
        <v>10185.057578496253</v>
      </c>
      <c r="BU330" s="64">
        <f>+BA_MAR[[#This Row],[Recaudación/Km. Línea (PESOS)]]/CP330</f>
        <v>145.40275768254705</v>
      </c>
      <c r="BV330" s="63">
        <f>+BA_MAR[[#This Row],[Recaudación Vta. Boletos $]]/BA_MAR[[#This Row],[Trenes Corridos (TC)]]</f>
        <v>259.16740356083085</v>
      </c>
      <c r="BW330" s="64">
        <f>+BA_MAR[[#This Row],[Recaudación/Trenes Corridos (PESOS)]]/CP330</f>
        <v>3.6998961359562661</v>
      </c>
      <c r="BX330" s="63">
        <f>+BA_MAR[[#This Row],[Recaudación Vta. Boletos $]]/BA_MAR[[#This Row],[Coches Kilómetro (CK) (5+6+7)]]</f>
        <v>1.5111361392427676</v>
      </c>
      <c r="BY330" s="64">
        <f>+BA_MAR[[#This Row],[Recaudación/Coche Kilómetro (PESOS)]]/CP330</f>
        <v>2.1573109448449118E-2</v>
      </c>
      <c r="BZ330" s="65">
        <f>+BA_MAR[[#This Row],[Recaudación Vta. Boletos $]]/BA_MAR[[#This Row],[PAX Kilómetro]]</f>
        <v>0.34984402787090751</v>
      </c>
      <c r="CA330" s="66">
        <f>+BA_MAR[[#This Row],[Recaudación/Pasajeros Kilómetro (PESOS)]]/CP330</f>
        <v>4.9944034208111096E-3</v>
      </c>
      <c r="CC330" s="64"/>
      <c r="CE330" s="67"/>
      <c r="CF330" s="36">
        <f>+BA_MAR[[#This Row],[Pasajeros Pagos (PAX)]]/BA_MAR[[#This Row],[Km. Línea (entre cabeceras) en Servicio]]</f>
        <v>1348.473805428413</v>
      </c>
      <c r="CG330" s="36">
        <f>+BA_MAR[[#This Row],[Pasajeros Pagos (PAX)]]/BA_MAR[[#This Row],[Cantidad de Estaciones en Servicio]]</f>
        <v>2890.875</v>
      </c>
      <c r="CH330" s="36">
        <f>+BA_MAR[[#This Row],[PAX Kilómetro]]/BA_MAR[[#This Row],[Km. Línea (entre cabeceras) en Servicio]]</f>
        <v>29113.138333333332</v>
      </c>
      <c r="CI330" s="36">
        <f>+BA_MAR[[#This Row],[Coches Kilómetro (CK) (5+6+7)]]/BA_MAR[[#This Row],[Km. Línea (entre cabeceras) en Servicio]]</f>
        <v>6739.9999999999991</v>
      </c>
      <c r="CM330" s="144">
        <f t="shared" si="8"/>
        <v>199.79228799120582</v>
      </c>
      <c r="CN330" s="11">
        <v>1.0254034732136301</v>
      </c>
      <c r="CO330" s="24">
        <v>12</v>
      </c>
      <c r="CP330" s="10">
        <f>+[4]Hoja1!$C333</f>
        <v>70.04721052631578</v>
      </c>
      <c r="CQ330" s="33">
        <f>+[4]Hoja1!$D333</f>
        <v>28601.995729709663</v>
      </c>
      <c r="CR330" s="34"/>
      <c r="DF330" s="45">
        <f>+BA_MAR[[#This Row],[Trenes Kilómetro (TK) (1+2+3)]]/BA_MAR[[#This Row],[Trenes Corridos (TC)]]</f>
        <v>34.301000000000002</v>
      </c>
      <c r="EA330" s="2">
        <v>2020</v>
      </c>
      <c r="EB330" s="2" t="s">
        <v>1</v>
      </c>
    </row>
    <row r="331" spans="1:132" x14ac:dyDescent="0.2">
      <c r="A331" s="83" t="s">
        <v>226</v>
      </c>
      <c r="B331" s="2" t="s">
        <v>2</v>
      </c>
      <c r="C331" s="85">
        <v>43983</v>
      </c>
      <c r="D331" s="2" t="s">
        <v>252</v>
      </c>
      <c r="E331" s="4" t="s">
        <v>267</v>
      </c>
      <c r="F331" s="4" t="s">
        <v>298</v>
      </c>
      <c r="G331" s="4" t="s">
        <v>111</v>
      </c>
      <c r="H331" s="6">
        <f>+BA_MAR[[#This Row],[Trenes Corridos (TC)]]*BA_MAR[[#This Row],[Km. Línea (entre cabeceras) en Servicio]]</f>
        <v>51314.296000000002</v>
      </c>
      <c r="K331" s="7">
        <f>+BA_MAR[[#This Row],[TK Remolcados (1)]]+BA_MAR[[#This Row],[TK Coche Motor (2)]]+BA_MAR[[#This Row],[TK Eléctricos (3)]]</f>
        <v>51314.296000000002</v>
      </c>
      <c r="L331" s="15">
        <f>+BA_MAR[[#This Row],[Trenes Kilómetro (TK) (1+2+3)]]/K319-1</f>
        <v>3.3863165169315756E-2</v>
      </c>
      <c r="M331" s="6">
        <f>+BA_MAR[[#This Row],[TK Remolcados (1)]]</f>
        <v>51314.296000000002</v>
      </c>
      <c r="N331" s="6">
        <f>+BA_MAR[[#This Row],[TK Remolcados (1)]]*BA_MAR[[#This Row],[Form. Media Trenes Remolcados]]</f>
        <v>256571.48</v>
      </c>
      <c r="O331" s="6"/>
      <c r="P331" s="6"/>
      <c r="Q331" s="7">
        <f>+BA_MAR[[#This Row],[CK Remolcados (5)]]+BA_MAR[[#This Row],[CK Coche Motor (6)]]+BA_MAR[[#This Row],[CK Eléctricos (7)]]</f>
        <v>256571.48</v>
      </c>
      <c r="R331" s="15">
        <f>+BA_MAR[[#This Row],[Coches Kilómetro (CK) (5+6+7)]]/Q319-1</f>
        <v>3.3863165169315756E-2</v>
      </c>
      <c r="S331" s="120">
        <v>27.88</v>
      </c>
      <c r="T331" s="15">
        <f>+BA_MAR[[#This Row],[Velocidad Comercial Trenes Diésel]]/S319-1</f>
        <v>0</v>
      </c>
      <c r="W331" s="6">
        <v>5</v>
      </c>
      <c r="X331" s="6"/>
      <c r="Y331" s="6"/>
      <c r="Z331" s="6">
        <f>+BA_MAR[[#This Row],[Trenes Corridos (TC)]]*BA_MAR[[#This Row],[Form. Media Trenes Remolcados]]*BA_MAR[[#This Row],[Asientos Prom. x C. Remolcados]]</f>
        <v>538560</v>
      </c>
      <c r="AC331" s="6">
        <v>72</v>
      </c>
      <c r="AF331" s="6">
        <f>+'[2]BS TAB'!$AJ335</f>
        <v>1524</v>
      </c>
      <c r="AG331" s="6">
        <f>+BA_MAR[[#This Row],[Trenes Programados]]-BA_MAR[[#This Row],[Trenes Corridos (TC)]]</f>
        <v>28</v>
      </c>
      <c r="AH331" s="7">
        <f>+'[2]BS TAB'!$AL335</f>
        <v>1496</v>
      </c>
      <c r="AI331" s="15">
        <f>IFERROR(BA_MAR[[#This Row],[Trenes Corridos (TC)]]/AH319-1,0)</f>
        <v>3.3863165169315756E-2</v>
      </c>
      <c r="AJ331" s="6">
        <f>+'[2]BS TAB'!$AM335</f>
        <v>1421</v>
      </c>
      <c r="AK331" s="36">
        <f>+BA_MAR[[#This Row],[Trenes Corridos (TC)]]-BA_MAR[[#This Row],[Trenes Puntuales]]</f>
        <v>75</v>
      </c>
      <c r="AL331" s="111">
        <f>+BA_MAR[[#This Row],[Trenes Puntuales]]/BA_MAR[[#This Row],[Trenes Programados]]</f>
        <v>0.9324146981627297</v>
      </c>
      <c r="AM331" s="82">
        <v>0.95</v>
      </c>
      <c r="AN331" s="82" t="str">
        <f>+IF(BA_MAR[[#This Row],[Regularidad Absoluta]]&gt;=BA_MAR[[#This Row],[RA 95%]],BA_MAR[[#This Row],[Regularidad Absoluta]],"")</f>
        <v/>
      </c>
      <c r="AO331" s="82">
        <f>+BA_MAR[[#This Row],[Trenes Puntuales]]/BA_MAR[[#This Row],[Trenes Corridos (TC)]]</f>
        <v>0.94986631016042777</v>
      </c>
      <c r="AP331" s="82">
        <f>+BA_MAR[[#This Row],[Trenes Corridos (TC)]]/BA_MAR[[#This Row],[Trenes Programados]]</f>
        <v>0.98162729658792647</v>
      </c>
      <c r="AQ331" s="82">
        <f>+BA_MAR[[#This Row],[Regularidad Relativa]]/AO319-1</f>
        <v>6.7124651243896771E-2</v>
      </c>
      <c r="AR331" s="81">
        <f>+'[3]DATOS BS#Bol por Estación'!$AV315</f>
        <v>45936</v>
      </c>
      <c r="AS331" s="15">
        <f>IFERROR(+BA_MAR[[#This Row],[Pasajeros Pagos (PAX)]]/AR319-1,0)</f>
        <v>-0.7359438501290505</v>
      </c>
      <c r="AT331" s="6">
        <f>+BA_MAR[[#This Row],[Pasajeros Pagos (PAX)]]/BA_MAR[[#This Row],[Indice Dia Habil]]</f>
        <v>1734.088335220838</v>
      </c>
      <c r="AU331" s="15">
        <f>IFERROR(+BA_MAR[[#This Row],[PAX Día Habil]]/AT319-1,0)</f>
        <v>-0.73684098314106949</v>
      </c>
      <c r="AV331" s="6">
        <f>+BA_MAR[[#This Row],[Pasajeros Pagos (PAX)]]/BA_MAR[[#This Row],[Trenes Corridos (TC)]]</f>
        <v>30.705882352941178</v>
      </c>
      <c r="AW331" s="6">
        <f>+BA_MAR[[#This Row],[PAX x Tren]]/BA_MAR[[#This Row],[Form. Media Trenes Remolcados]]</f>
        <v>6.1411764705882357</v>
      </c>
      <c r="AX331" s="15">
        <f>IFERROR(+BA_MAR[[#This Row],[PAX x Coche]]/AW319-1,0)</f>
        <v>-0.74459274808605347</v>
      </c>
      <c r="AY331" s="6">
        <v>180</v>
      </c>
      <c r="AZ331" s="9">
        <f>+BA_MAR[[#This Row],[PAX Kilómetro]]/BA_MAR[[#This Row],[Coches Kilómetro (CK) (5+6+7)]]</f>
        <v>3.9472202540106949</v>
      </c>
      <c r="BA331" s="15">
        <f>IFERROR(+BA_MAR[[#This Row],[Ocupación Media (PaxKm/CocheKm)]]/AZ319-1,0)</f>
        <v>-0.7181471241802988</v>
      </c>
      <c r="BB331" s="15">
        <f>+BA_MAR[[#This Row],[Ocupación Media (PaxKm/CocheKm)]]/BA_MAR[[#This Row],[Capacidad x Coche (4xm2)]]</f>
        <v>2.1929001411170528E-2</v>
      </c>
      <c r="BC331" s="15">
        <f>IFERROR(+BA_MAR[[#This Row],[% de Ocupación Media PAX]]/BB319-1,0)</f>
        <v>-0.7181471241802988</v>
      </c>
      <c r="BD331" s="36">
        <f>+BA_MAR[[#This Row],[Pasajeros Pagos (PAX)]]*BA_MAR[[#This Row],[PAX Recorrido Medio]]</f>
        <v>1012744.1424575</v>
      </c>
      <c r="BE331" s="9">
        <f>+BA_MAR[[#This Row],[Tarifa Media $]]/(CO331/BA_MAR[[#This Row],[Km. Línea (entre cabeceras) en Servicio]])</f>
        <v>22.046850889444009</v>
      </c>
      <c r="BF331" s="35">
        <f>+BA_MAR[[#This Row],[PAX Recorrido Medio]]/BE319-1</f>
        <v>0.103542964060648</v>
      </c>
      <c r="BG331" s="36">
        <f>+BA_MAR[[#This Row],[Pasajeros Pagos (PAX)]]*CN331</f>
        <v>48758.707892975377</v>
      </c>
      <c r="BH331" s="114">
        <f t="shared" si="7"/>
        <v>0</v>
      </c>
      <c r="BI331" s="81">
        <f>+BA_MAR[[#This Row],[Pasajeros Pagos (PAX)]]</f>
        <v>45936</v>
      </c>
      <c r="BJ331" s="35">
        <f>+(BA_MAR[[#This Row],[Variación % TC]]*0.2)-(BA_MAR[[#This Row],[Vaciación % PAX Recorrido Medio]]*0.1)-(BA_MAR[[#This Row],[Variación % Ocupación PAX]]*0.5)+(BA_MAR[[#This Row],[Variación % RA]]*0.1)+(BA_MAR[[#This Row],[Variación % Velocidad Comercial TE]]*0.1)</f>
        <v>0.3622043638423374</v>
      </c>
      <c r="BK331" s="10">
        <v>354302.48999999993</v>
      </c>
      <c r="BL331" s="10">
        <f>+BA_MAR[[#This Row],[Recaudación Vta. Boletos $]]/BA_MAR[[#This Row],[Pasajeros Pagos (PAX)]]</f>
        <v>7.7129591170323915</v>
      </c>
      <c r="BM331" s="15">
        <f>+(BA_MAR[[#This Row],[Tarifa Media $]]*44)/CQ331</f>
        <v>1.1796385037694227E-2</v>
      </c>
      <c r="BN331" s="46">
        <f>+BA_MAR[[#This Row],[Tarifa Media $]]/CP331</f>
        <v>0.10635630332366784</v>
      </c>
      <c r="BO331" s="73">
        <f>+LINEA[[#This Row],[Indice Dia Habil]]</f>
        <v>26.490000000000002</v>
      </c>
      <c r="BP331" s="45">
        <v>34.301000000000002</v>
      </c>
      <c r="BQ331" s="45">
        <v>36.733000000000004</v>
      </c>
      <c r="BR331" s="36">
        <v>16</v>
      </c>
      <c r="BT331" s="63">
        <f>+BA_MAR[[#This Row],[Recaudación Vta. Boletos $]]/BA_MAR[[#This Row],[Km. Línea (entre cabeceras) en Servicio]]</f>
        <v>10329.217515524326</v>
      </c>
      <c r="BU331" s="64">
        <f>+BA_MAR[[#This Row],[Recaudación/Km. Línea (PESOS)]]/CP331</f>
        <v>142.43267395924332</v>
      </c>
      <c r="BV331" s="63">
        <f>+BA_MAR[[#This Row],[Recaudación Vta. Boletos $]]/BA_MAR[[#This Row],[Trenes Corridos (TC)]]</f>
        <v>236.83321524064166</v>
      </c>
      <c r="BW331" s="64">
        <f>+BA_MAR[[#This Row],[Recaudación/Trenes Corridos (PESOS)]]/CP331</f>
        <v>3.2657641373502715</v>
      </c>
      <c r="BX331" s="63">
        <f>+BA_MAR[[#This Row],[Recaudación Vta. Boletos $]]/BA_MAR[[#This Row],[Coches Kilómetro (CK) (5+6+7)]]</f>
        <v>1.3809114325567282</v>
      </c>
      <c r="BY331" s="64">
        <f>+BA_MAR[[#This Row],[Recaudación/Coche Kilómetro (PESOS)]]/CP331</f>
        <v>1.9041801331449646E-2</v>
      </c>
      <c r="BZ331" s="65">
        <f>+BA_MAR[[#This Row],[Recaudación Vta. Boletos $]]/BA_MAR[[#This Row],[PAX Kilómetro]]</f>
        <v>0.34984402787090751</v>
      </c>
      <c r="CA331" s="66">
        <f>+BA_MAR[[#This Row],[Recaudación/Pasajeros Kilómetro (PESOS)]]/CP331</f>
        <v>4.8241040798525587E-3</v>
      </c>
      <c r="CC331" s="64"/>
      <c r="CE331" s="67"/>
      <c r="CF331" s="36">
        <f>+BA_MAR[[#This Row],[Pasajeros Pagos (PAX)]]/BA_MAR[[#This Row],[Km. Línea (entre cabeceras) en Servicio]]</f>
        <v>1339.2029386898341</v>
      </c>
      <c r="CG331" s="36">
        <f>+BA_MAR[[#This Row],[Pasajeros Pagos (PAX)]]/BA_MAR[[#This Row],[Cantidad de Estaciones en Servicio]]</f>
        <v>2871</v>
      </c>
      <c r="CH331" s="36">
        <f>+BA_MAR[[#This Row],[PAX Kilómetro]]/BA_MAR[[#This Row],[Km. Línea (entre cabeceras) en Servicio]]</f>
        <v>29525.207499999997</v>
      </c>
      <c r="CI331" s="36">
        <f>+BA_MAR[[#This Row],[Coches Kilómetro (CK) (5+6+7)]]/BA_MAR[[#This Row],[Km. Línea (entre cabeceras) en Servicio]]</f>
        <v>7480</v>
      </c>
      <c r="CM331" s="144">
        <f t="shared" si="8"/>
        <v>192.40301467128285</v>
      </c>
      <c r="CN331" s="11">
        <v>1.0614487089205715</v>
      </c>
      <c r="CO331" s="24">
        <v>12</v>
      </c>
      <c r="CP331" s="10">
        <f>+[4]Hoja1!$C334</f>
        <v>72.52</v>
      </c>
      <c r="CQ331" s="33">
        <f>+[4]Hoja1!$D334</f>
        <v>28769</v>
      </c>
      <c r="CR331" s="34"/>
      <c r="DF331" s="45">
        <f>+BA_MAR[[#This Row],[Trenes Kilómetro (TK) (1+2+3)]]/BA_MAR[[#This Row],[Trenes Corridos (TC)]]</f>
        <v>34.301000000000002</v>
      </c>
      <c r="EA331" s="2">
        <v>2020</v>
      </c>
      <c r="EB331" s="2" t="s">
        <v>2</v>
      </c>
    </row>
    <row r="332" spans="1:132" x14ac:dyDescent="0.2">
      <c r="A332" s="83" t="s">
        <v>226</v>
      </c>
      <c r="B332" s="2" t="s">
        <v>3</v>
      </c>
      <c r="C332" s="85">
        <v>44013</v>
      </c>
      <c r="D332" s="2" t="s">
        <v>252</v>
      </c>
      <c r="E332" s="4" t="s">
        <v>267</v>
      </c>
      <c r="F332" s="4" t="s">
        <v>298</v>
      </c>
      <c r="G332" s="4" t="s">
        <v>111</v>
      </c>
      <c r="H332" s="6">
        <f>+BA_MAR[[#This Row],[Trenes Corridos (TC)]]*BA_MAR[[#This Row],[Km. Línea (entre cabeceras) en Servicio]]</f>
        <v>53200.851000000002</v>
      </c>
      <c r="K332" s="7">
        <f>+BA_MAR[[#This Row],[TK Remolcados (1)]]+BA_MAR[[#This Row],[TK Coche Motor (2)]]+BA_MAR[[#This Row],[TK Eléctricos (3)]]</f>
        <v>53200.851000000002</v>
      </c>
      <c r="L332" s="15">
        <f>+BA_MAR[[#This Row],[Trenes Kilómetro (TK) (1+2+3)]]/K320-1</f>
        <v>2.7833001988071482E-2</v>
      </c>
      <c r="M332" s="6">
        <f>+BA_MAR[[#This Row],[TK Remolcados (1)]]</f>
        <v>53200.851000000002</v>
      </c>
      <c r="N332" s="6">
        <f>+BA_MAR[[#This Row],[TK Remolcados (1)]]*BA_MAR[[#This Row],[Form. Media Trenes Remolcados]]</f>
        <v>266004.255</v>
      </c>
      <c r="O332" s="6"/>
      <c r="P332" s="6"/>
      <c r="Q332" s="7">
        <f>+BA_MAR[[#This Row],[CK Remolcados (5)]]+BA_MAR[[#This Row],[CK Coche Motor (6)]]+BA_MAR[[#This Row],[CK Eléctricos (7)]]</f>
        <v>266004.255</v>
      </c>
      <c r="R332" s="15">
        <f>+BA_MAR[[#This Row],[Coches Kilómetro (CK) (5+6+7)]]/Q320-1</f>
        <v>2.7833001988071482E-2</v>
      </c>
      <c r="S332" s="120">
        <v>27.88</v>
      </c>
      <c r="T332" s="15">
        <f>+BA_MAR[[#This Row],[Velocidad Comercial Trenes Diésel]]/S320-1</f>
        <v>0</v>
      </c>
      <c r="W332" s="6">
        <v>5</v>
      </c>
      <c r="X332" s="6"/>
      <c r="Y332" s="6"/>
      <c r="Z332" s="6">
        <f>+BA_MAR[[#This Row],[Trenes Corridos (TC)]]*BA_MAR[[#This Row],[Form. Media Trenes Remolcados]]*BA_MAR[[#This Row],[Asientos Prom. x C. Remolcados]]</f>
        <v>558360</v>
      </c>
      <c r="AC332" s="6">
        <v>72</v>
      </c>
      <c r="AF332" s="6">
        <f>+'[2]BS TAB'!$AJ336</f>
        <v>1575</v>
      </c>
      <c r="AG332" s="6">
        <f>+BA_MAR[[#This Row],[Trenes Programados]]-BA_MAR[[#This Row],[Trenes Corridos (TC)]]</f>
        <v>24</v>
      </c>
      <c r="AH332" s="7">
        <f>+'[2]BS TAB'!$AL336</f>
        <v>1551</v>
      </c>
      <c r="AI332" s="15">
        <f>IFERROR(BA_MAR[[#This Row],[Trenes Corridos (TC)]]/AH320-1,0)</f>
        <v>2.7833001988071482E-2</v>
      </c>
      <c r="AJ332" s="6">
        <f>+'[2]BS TAB'!$AM336</f>
        <v>1497</v>
      </c>
      <c r="AK332" s="36">
        <f>+BA_MAR[[#This Row],[Trenes Corridos (TC)]]-BA_MAR[[#This Row],[Trenes Puntuales]]</f>
        <v>54</v>
      </c>
      <c r="AL332" s="111">
        <f>+BA_MAR[[#This Row],[Trenes Puntuales]]/BA_MAR[[#This Row],[Trenes Programados]]</f>
        <v>0.95047619047619047</v>
      </c>
      <c r="AM332" s="82">
        <v>0.95</v>
      </c>
      <c r="AN332" s="82">
        <f>+IF(BA_MAR[[#This Row],[Regularidad Absoluta]]&gt;=BA_MAR[[#This Row],[RA 95%]],BA_MAR[[#This Row],[Regularidad Absoluta]],"")</f>
        <v>0.95047619047619047</v>
      </c>
      <c r="AO332" s="82">
        <f>+BA_MAR[[#This Row],[Trenes Puntuales]]/BA_MAR[[#This Row],[Trenes Corridos (TC)]]</f>
        <v>0.96518375241779497</v>
      </c>
      <c r="AP332" s="82">
        <f>+BA_MAR[[#This Row],[Trenes Corridos (TC)]]/BA_MAR[[#This Row],[Trenes Programados]]</f>
        <v>0.98476190476190473</v>
      </c>
      <c r="AQ332" s="82">
        <f>+BA_MAR[[#This Row],[Regularidad Relativa]]/AO320-1</f>
        <v>0.12904052899104856</v>
      </c>
      <c r="AR332" s="81">
        <f>+'[3]DATOS BS#Bol por Estación'!$AV316</f>
        <v>41350</v>
      </c>
      <c r="AS332" s="15">
        <f>IFERROR(+BA_MAR[[#This Row],[Pasajeros Pagos (PAX)]]/AR320-1,0)</f>
        <v>-0.79431851531294928</v>
      </c>
      <c r="AT332" s="6">
        <f>+BA_MAR[[#This Row],[Pasajeros Pagos (PAX)]]/BA_MAR[[#This Row],[Indice Dia Habil]]</f>
        <v>1555.680963130173</v>
      </c>
      <c r="AU332" s="15">
        <f>IFERROR(+BA_MAR[[#This Row],[PAX Día Habil]]/AT320-1,0)</f>
        <v>-0.78309811829277531</v>
      </c>
      <c r="AV332" s="6">
        <f>+BA_MAR[[#This Row],[Pasajeros Pagos (PAX)]]/BA_MAR[[#This Row],[Trenes Corridos (TC)]]</f>
        <v>26.660219213410702</v>
      </c>
      <c r="AW332" s="6">
        <f>+BA_MAR[[#This Row],[PAX x Tren]]/BA_MAR[[#This Row],[Form. Media Trenes Remolcados]]</f>
        <v>5.3320438426821406</v>
      </c>
      <c r="AX332" s="15">
        <f>IFERROR(+BA_MAR[[#This Row],[PAX x Coche]]/AW320-1,0)</f>
        <v>-0.79988822669712467</v>
      </c>
      <c r="AY332" s="6">
        <v>180</v>
      </c>
      <c r="AZ332" s="9">
        <f>+BA_MAR[[#This Row],[PAX Kilómetro]]/BA_MAR[[#This Row],[Coches Kilómetro (CK) (5+6+7)]]</f>
        <v>3.4614381044487432</v>
      </c>
      <c r="BA332" s="15">
        <f>IFERROR(+BA_MAR[[#This Row],[Ocupación Media (PaxKm/CocheKm)]]/AZ320-1,0)</f>
        <v>-0.77917079506485176</v>
      </c>
      <c r="BB332" s="15">
        <f>+BA_MAR[[#This Row],[Ocupación Media (PaxKm/CocheKm)]]/BA_MAR[[#This Row],[Capacidad x Coche (4xm2)]]</f>
        <v>1.9230211691381907E-2</v>
      </c>
      <c r="BC332" s="15">
        <f>IFERROR(+BA_MAR[[#This Row],[% de Ocupación Media PAX]]/BB320-1,0)</f>
        <v>-0.77917079506485176</v>
      </c>
      <c r="BD332" s="36">
        <f>+BA_MAR[[#This Row],[Pasajeros Pagos (PAX)]]*BA_MAR[[#This Row],[PAX Recorrido Medio]]</f>
        <v>920757.26420250011</v>
      </c>
      <c r="BE332" s="9">
        <f>+BA_MAR[[#This Row],[Tarifa Media $]]/(CO332/BA_MAR[[#This Row],[Km. Línea (entre cabeceras) en Servicio]])</f>
        <v>22.267406631257561</v>
      </c>
      <c r="BF332" s="35">
        <f>+BA_MAR[[#This Row],[PAX Recorrido Medio]]/BE320-1</f>
        <v>0.10352929910283915</v>
      </c>
      <c r="BG332" s="36">
        <f>+BA_MAR[[#This Row],[Pasajeros Pagos (PAX)]]*CN332</f>
        <v>41564.925692455967</v>
      </c>
      <c r="BH332" s="114">
        <f t="shared" si="7"/>
        <v>0</v>
      </c>
      <c r="BI332" s="81">
        <f>+BA_MAR[[#This Row],[Pasajeros Pagos (PAX)]]</f>
        <v>41350</v>
      </c>
      <c r="BJ332" s="35">
        <f>+(BA_MAR[[#This Row],[Variación % TC]]*0.2)-(BA_MAR[[#This Row],[Vaciación % PAX Recorrido Medio]]*0.1)-(BA_MAR[[#This Row],[Variación % Ocupación PAX]]*0.5)+(BA_MAR[[#This Row],[Variación % RA]]*0.1)+(BA_MAR[[#This Row],[Variación % Velocidad Comercial TE]]*0.1)</f>
        <v>0.39770312091886112</v>
      </c>
      <c r="BK332" s="10">
        <v>322121.43</v>
      </c>
      <c r="BL332" s="10">
        <f>+BA_MAR[[#This Row],[Recaudación Vta. Boletos $]]/BA_MAR[[#This Row],[Pasajeros Pagos (PAX)]]</f>
        <v>7.7901192261185006</v>
      </c>
      <c r="BM332" s="15">
        <f>+(BA_MAR[[#This Row],[Tarifa Media $]]*44)/CQ332</f>
        <v>1.1252962769179713E-2</v>
      </c>
      <c r="BN332" s="46">
        <f>+BA_MAR[[#This Row],[Tarifa Media $]]/CP332</f>
        <v>0.10342173710234449</v>
      </c>
      <c r="BO332" s="73">
        <f>+LINEA[[#This Row],[Indice Dia Habil]]</f>
        <v>26.580000000000002</v>
      </c>
      <c r="BP332" s="45">
        <v>34.301000000000002</v>
      </c>
      <c r="BQ332" s="45">
        <v>36.733000000000004</v>
      </c>
      <c r="BR332" s="36">
        <v>16</v>
      </c>
      <c r="BT332" s="63">
        <f>+BA_MAR[[#This Row],[Recaudación Vta. Boletos $]]/BA_MAR[[#This Row],[Km. Línea (entre cabeceras) en Servicio]]</f>
        <v>9391.0215445613831</v>
      </c>
      <c r="BU332" s="64">
        <f>+BA_MAR[[#This Row],[Recaudación/Km. Línea (PESOS)]]/CP332</f>
        <v>124.67533976216276</v>
      </c>
      <c r="BV332" s="63">
        <f>+BA_MAR[[#This Row],[Recaudación Vta. Boletos $]]/BA_MAR[[#This Row],[Trenes Corridos (TC)]]</f>
        <v>207.68628626692455</v>
      </c>
      <c r="BW332" s="64">
        <f>+BA_MAR[[#This Row],[Recaudación/Trenes Corridos (PESOS)]]/CP332</f>
        <v>2.7572461825802352</v>
      </c>
      <c r="BX332" s="63">
        <f>+BA_MAR[[#This Row],[Recaudación Vta. Boletos $]]/BA_MAR[[#This Row],[Coches Kilómetro (CK) (5+6+7)]]</f>
        <v>1.2109634486861873</v>
      </c>
      <c r="BY332" s="64">
        <f>+BA_MAR[[#This Row],[Recaudación/Coche Kilómetro (PESOS)]]/CP332</f>
        <v>1.6076768505759221E-2</v>
      </c>
      <c r="BZ332" s="65">
        <f>+BA_MAR[[#This Row],[Recaudación Vta. Boletos $]]/BA_MAR[[#This Row],[PAX Kilómetro]]</f>
        <v>0.34984402787090751</v>
      </c>
      <c r="CA332" s="66">
        <f>+BA_MAR[[#This Row],[Recaudación/Pasajeros Kilómetro (PESOS)]]/CP332</f>
        <v>4.6445344451188893E-3</v>
      </c>
      <c r="CC332" s="64"/>
      <c r="CE332" s="67"/>
      <c r="CF332" s="36">
        <f>+BA_MAR[[#This Row],[Pasajeros Pagos (PAX)]]/BA_MAR[[#This Row],[Km. Línea (entre cabeceras) en Servicio]]</f>
        <v>1205.5042127051688</v>
      </c>
      <c r="CG332" s="36">
        <f>+BA_MAR[[#This Row],[Pasajeros Pagos (PAX)]]/BA_MAR[[#This Row],[Cantidad de Estaciones en Servicio]]</f>
        <v>2584.375</v>
      </c>
      <c r="CH332" s="36">
        <f>+BA_MAR[[#This Row],[PAX Kilómetro]]/BA_MAR[[#This Row],[Km. Línea (entre cabeceras) en Servicio]]</f>
        <v>26843.452500000003</v>
      </c>
      <c r="CI332" s="36">
        <f>+BA_MAR[[#This Row],[Coches Kilómetro (CK) (5+6+7)]]/BA_MAR[[#This Row],[Km. Línea (entre cabeceras) en Servicio]]</f>
        <v>7755</v>
      </c>
      <c r="CM332" s="144">
        <f t="shared" si="8"/>
        <v>203.93446754646982</v>
      </c>
      <c r="CN332" s="11">
        <v>1.005197719285513</v>
      </c>
      <c r="CO332" s="24">
        <v>12</v>
      </c>
      <c r="CP332" s="10">
        <f>+[4]Hoja1!$C335</f>
        <v>75.323809523809516</v>
      </c>
      <c r="CQ332" s="33">
        <f>+[4]Hoja1!$D335</f>
        <v>30460</v>
      </c>
      <c r="CR332" s="29"/>
      <c r="DF332" s="45">
        <f>+BA_MAR[[#This Row],[Trenes Kilómetro (TK) (1+2+3)]]/BA_MAR[[#This Row],[Trenes Corridos (TC)]]</f>
        <v>34.301000000000002</v>
      </c>
      <c r="EA332" s="2">
        <v>2020</v>
      </c>
      <c r="EB332" s="2" t="s">
        <v>3</v>
      </c>
    </row>
    <row r="333" spans="1:132" x14ac:dyDescent="0.2">
      <c r="A333" s="83" t="s">
        <v>226</v>
      </c>
      <c r="B333" s="2" t="s">
        <v>4</v>
      </c>
      <c r="C333" s="85">
        <v>44044</v>
      </c>
      <c r="D333" s="2" t="s">
        <v>252</v>
      </c>
      <c r="E333" s="4" t="s">
        <v>267</v>
      </c>
      <c r="F333" s="4" t="s">
        <v>298</v>
      </c>
      <c r="G333" s="4" t="s">
        <v>111</v>
      </c>
      <c r="H333" s="6">
        <f>+BA_MAR[[#This Row],[Trenes Corridos (TC)]]*BA_MAR[[#This Row],[Km. Línea (entre cabeceras) en Servicio]]</f>
        <v>53200.851000000002</v>
      </c>
      <c r="K333" s="7">
        <f>+BA_MAR[[#This Row],[TK Remolcados (1)]]+BA_MAR[[#This Row],[TK Coche Motor (2)]]+BA_MAR[[#This Row],[TK Eléctricos (3)]]</f>
        <v>53200.851000000002</v>
      </c>
      <c r="L333" s="15">
        <f>+BA_MAR[[#This Row],[Trenes Kilómetro (TK) (1+2+3)]]/K321-1</f>
        <v>-2.5723472668809366E-3</v>
      </c>
      <c r="M333" s="6">
        <f>+BA_MAR[[#This Row],[TK Remolcados (1)]]</f>
        <v>53200.851000000002</v>
      </c>
      <c r="N333" s="6">
        <f>+BA_MAR[[#This Row],[TK Remolcados (1)]]*BA_MAR[[#This Row],[Form. Media Trenes Remolcados]]</f>
        <v>266004.255</v>
      </c>
      <c r="O333" s="6"/>
      <c r="P333" s="6"/>
      <c r="Q333" s="7">
        <f>+BA_MAR[[#This Row],[CK Remolcados (5)]]+BA_MAR[[#This Row],[CK Coche Motor (6)]]+BA_MAR[[#This Row],[CK Eléctricos (7)]]</f>
        <v>266004.255</v>
      </c>
      <c r="R333" s="15">
        <f>+BA_MAR[[#This Row],[Coches Kilómetro (CK) (5+6+7)]]/Q321-1</f>
        <v>-2.5723472668810476E-3</v>
      </c>
      <c r="S333" s="120">
        <v>27.88</v>
      </c>
      <c r="T333" s="15">
        <f>+BA_MAR[[#This Row],[Velocidad Comercial Trenes Diésel]]/S321-1</f>
        <v>0</v>
      </c>
      <c r="W333" s="6">
        <v>5</v>
      </c>
      <c r="X333" s="6"/>
      <c r="Y333" s="6"/>
      <c r="Z333" s="6">
        <f>+BA_MAR[[#This Row],[Trenes Corridos (TC)]]*BA_MAR[[#This Row],[Form. Media Trenes Remolcados]]*BA_MAR[[#This Row],[Asientos Prom. x C. Remolcados]]</f>
        <v>558360</v>
      </c>
      <c r="AC333" s="6">
        <v>72</v>
      </c>
      <c r="AF333" s="6">
        <f>+'[2]BS TAB'!$AJ337</f>
        <v>1575</v>
      </c>
      <c r="AG333" s="6">
        <f>+BA_MAR[[#This Row],[Trenes Programados]]-BA_MAR[[#This Row],[Trenes Corridos (TC)]]</f>
        <v>24</v>
      </c>
      <c r="AH333" s="7">
        <f>+'[2]BS TAB'!$AL337</f>
        <v>1551</v>
      </c>
      <c r="AI333" s="15">
        <f>IFERROR(BA_MAR[[#This Row],[Trenes Corridos (TC)]]/AH321-1,0)</f>
        <v>-2.5723472668810476E-3</v>
      </c>
      <c r="AJ333" s="6">
        <f>+'[2]BS TAB'!$AM337</f>
        <v>1528</v>
      </c>
      <c r="AK333" s="36">
        <f>+BA_MAR[[#This Row],[Trenes Corridos (TC)]]-BA_MAR[[#This Row],[Trenes Puntuales]]</f>
        <v>23</v>
      </c>
      <c r="AL333" s="111">
        <f>+BA_MAR[[#This Row],[Trenes Puntuales]]/BA_MAR[[#This Row],[Trenes Programados]]</f>
        <v>0.97015873015873011</v>
      </c>
      <c r="AM333" s="82">
        <v>0.95</v>
      </c>
      <c r="AN333" s="82">
        <f>+IF(BA_MAR[[#This Row],[Regularidad Absoluta]]&gt;=BA_MAR[[#This Row],[RA 95%]],BA_MAR[[#This Row],[Regularidad Absoluta]],"")</f>
        <v>0.97015873015873011</v>
      </c>
      <c r="AO333" s="82">
        <f>+BA_MAR[[#This Row],[Trenes Puntuales]]/BA_MAR[[#This Row],[Trenes Corridos (TC)]]</f>
        <v>0.98517085751128308</v>
      </c>
      <c r="AP333" s="82">
        <f>+BA_MAR[[#This Row],[Trenes Corridos (TC)]]/BA_MAR[[#This Row],[Trenes Programados]]</f>
        <v>0.98476190476190473</v>
      </c>
      <c r="AQ333" s="82">
        <f>+BA_MAR[[#This Row],[Regularidad Relativa]]/AO321-1</f>
        <v>0.10689355739165118</v>
      </c>
      <c r="AR333" s="81">
        <f>+'[3]DATOS BS#Bol por Estación'!$AV317</f>
        <v>52903</v>
      </c>
      <c r="AS333" s="15">
        <f>IFERROR(+BA_MAR[[#This Row],[Pasajeros Pagos (PAX)]]/AR321-1,0)</f>
        <v>-0.7426871856730124</v>
      </c>
      <c r="AT333" s="6">
        <f>+BA_MAR[[#This Row],[Pasajeros Pagos (PAX)]]/BA_MAR[[#This Row],[Indice Dia Habil]]</f>
        <v>1930.7664233576641</v>
      </c>
      <c r="AU333" s="15">
        <f>IFERROR(+BA_MAR[[#This Row],[PAX Día Habil]]/AT321-1,0)</f>
        <v>-0.73846124529172974</v>
      </c>
      <c r="AV333" s="6">
        <f>+BA_MAR[[#This Row],[Pasajeros Pagos (PAX)]]/BA_MAR[[#This Row],[Trenes Corridos (TC)]]</f>
        <v>34.108961960025788</v>
      </c>
      <c r="AW333" s="6">
        <f>+BA_MAR[[#This Row],[PAX x Tren]]/BA_MAR[[#This Row],[Form. Media Trenes Remolcados]]</f>
        <v>6.8217923920051575</v>
      </c>
      <c r="AX333" s="15">
        <f>IFERROR(+BA_MAR[[#This Row],[PAX x Coche]]/AW321-1,0)</f>
        <v>-0.74202358073599894</v>
      </c>
      <c r="AY333" s="6">
        <v>180</v>
      </c>
      <c r="AZ333" s="9">
        <f>+BA_MAR[[#This Row],[PAX Kilómetro]]/BA_MAR[[#This Row],[Coches Kilómetro (CK) (5+6+7)]]</f>
        <v>4.3947826133677204</v>
      </c>
      <c r="BA333" s="15">
        <f>IFERROR(+BA_MAR[[#This Row],[Ocupación Media (PaxKm/CocheKm)]]/AZ321-1,0)</f>
        <v>-0.71497422270455524</v>
      </c>
      <c r="BB333" s="15">
        <f>+BA_MAR[[#This Row],[Ocupación Media (PaxKm/CocheKm)]]/BA_MAR[[#This Row],[Capacidad x Coche (4xm2)]]</f>
        <v>2.4415458963154002E-2</v>
      </c>
      <c r="BC333" s="15">
        <f>IFERROR(+BA_MAR[[#This Row],[% de Ocupación Media PAX]]/BB321-1,0)</f>
        <v>-0.71497422270455524</v>
      </c>
      <c r="BD333" s="36">
        <f>+BA_MAR[[#This Row],[Pasajeros Pagos (PAX)]]*BA_MAR[[#This Row],[PAX Recorrido Medio]]</f>
        <v>1169030.8749558334</v>
      </c>
      <c r="BE333" s="9">
        <f>+BA_MAR[[#This Row],[Tarifa Media $]]/(CO333/BA_MAR[[#This Row],[Km. Línea (entre cabeceras) en Servicio]])</f>
        <v>22.097629150631029</v>
      </c>
      <c r="BF333" s="35">
        <f>+BA_MAR[[#This Row],[PAX Recorrido Medio]]/BE321-1</f>
        <v>0.10485205627946348</v>
      </c>
      <c r="BG333" s="36">
        <f>+BA_MAR[[#This Row],[Pasajeros Pagos (PAX)]]*CN333</f>
        <v>52595.369758806402</v>
      </c>
      <c r="BH333" s="114">
        <f t="shared" si="7"/>
        <v>0</v>
      </c>
      <c r="BI333" s="81">
        <f>+BA_MAR[[#This Row],[Pasajeros Pagos (PAX)]]</f>
        <v>52903</v>
      </c>
      <c r="BJ333" s="35">
        <f>+(BA_MAR[[#This Row],[Variación % TC]]*0.2)-(BA_MAR[[#This Row],[Vaciación % PAX Recorrido Medio]]*0.1)-(BA_MAR[[#This Row],[Variación % Ocupación PAX]]*0.5)+(BA_MAR[[#This Row],[Variación % RA]]*0.1)+(BA_MAR[[#This Row],[Variación % Velocidad Comercial TE]]*0.1)</f>
        <v>0.3571767920101202</v>
      </c>
      <c r="BK333" s="10">
        <v>408978.46999999991</v>
      </c>
      <c r="BL333" s="10">
        <f>+BA_MAR[[#This Row],[Recaudación Vta. Boletos $]]/BA_MAR[[#This Row],[Pasajeros Pagos (PAX)]]</f>
        <v>7.7307235884543397</v>
      </c>
      <c r="BM333" s="15">
        <f>+(BA_MAR[[#This Row],[Tarifa Media $]]*44)/CQ333</f>
        <v>1.0579821401884576E-2</v>
      </c>
      <c r="BN333" s="46">
        <f>+BA_MAR[[#This Row],[Tarifa Media $]]/CP333</f>
        <v>9.9767106114316717E-2</v>
      </c>
      <c r="BO333" s="73">
        <f>+LINEA[[#This Row],[Indice Dia Habil]]</f>
        <v>27.400000000000002</v>
      </c>
      <c r="BP333" s="45">
        <v>34.301000000000002</v>
      </c>
      <c r="BQ333" s="45">
        <v>36.733000000000004</v>
      </c>
      <c r="BR333" s="36">
        <v>16</v>
      </c>
      <c r="BT333" s="63">
        <f>+BA_MAR[[#This Row],[Recaudación Vta. Boletos $]]/BA_MAR[[#This Row],[Km. Línea (entre cabeceras) en Servicio]]</f>
        <v>11923.222938106757</v>
      </c>
      <c r="BU333" s="64">
        <f>+BA_MAR[[#This Row],[Recaudación/Km. Línea (PESOS)]]/CP333</f>
        <v>153.87245895938008</v>
      </c>
      <c r="BV333" s="63">
        <f>+BA_MAR[[#This Row],[Recaudación Vta. Boletos $]]/BA_MAR[[#This Row],[Trenes Corridos (TC)]]</f>
        <v>263.68695680206315</v>
      </c>
      <c r="BW333" s="64">
        <f>+BA_MAR[[#This Row],[Recaudación/Trenes Corridos (PESOS)]]/CP333</f>
        <v>3.4029524273150855</v>
      </c>
      <c r="BX333" s="63">
        <f>+BA_MAR[[#This Row],[Recaudación Vta. Boletos $]]/BA_MAR[[#This Row],[Coches Kilómetro (CK) (5+6+7)]]</f>
        <v>1.5374884510775961</v>
      </c>
      <c r="BY333" s="64">
        <f>+BA_MAR[[#This Row],[Recaudación/Coche Kilómetro (PESOS)]]/CP333</f>
        <v>1.9841709730416518E-2</v>
      </c>
      <c r="BZ333" s="65">
        <f>+BA_MAR[[#This Row],[Recaudación Vta. Boletos $]]/BA_MAR[[#This Row],[PAX Kilómetro]]</f>
        <v>0.34984402787090746</v>
      </c>
      <c r="CA333" s="66">
        <f>+BA_MAR[[#This Row],[Recaudación/Pasajeros Kilómetro (PESOS)]]/CP333</f>
        <v>4.5148330363516719E-3</v>
      </c>
      <c r="CC333" s="64"/>
      <c r="CE333" s="67"/>
      <c r="CF333" s="36">
        <f>+BA_MAR[[#This Row],[Pasajeros Pagos (PAX)]]/BA_MAR[[#This Row],[Km. Línea (entre cabeceras) en Servicio]]</f>
        <v>1542.3165505378852</v>
      </c>
      <c r="CG333" s="36">
        <f>+BA_MAR[[#This Row],[Pasajeros Pagos (PAX)]]/BA_MAR[[#This Row],[Cantidad de Estaciones en Servicio]]</f>
        <v>3306.4375</v>
      </c>
      <c r="CH333" s="36">
        <f>+BA_MAR[[#This Row],[PAX Kilómetro]]/BA_MAR[[#This Row],[Km. Línea (entre cabeceras) en Servicio]]</f>
        <v>34081.539166666669</v>
      </c>
      <c r="CI333" s="36">
        <f>+BA_MAR[[#This Row],[Coches Kilómetro (CK) (5+6+7)]]/BA_MAR[[#This Row],[Km. Línea (entre cabeceras) en Servicio]]</f>
        <v>7755</v>
      </c>
      <c r="CM333" s="144">
        <f t="shared" si="8"/>
        <v>206.19207227273853</v>
      </c>
      <c r="CN333" s="11">
        <v>0.99418501330371445</v>
      </c>
      <c r="CO333" s="24">
        <v>12</v>
      </c>
      <c r="CP333" s="10">
        <f>+[4]Hoja1!$C336</f>
        <v>77.487700000000004</v>
      </c>
      <c r="CQ333" s="33">
        <f>+[4]Hoja1!$D336</f>
        <v>32151</v>
      </c>
      <c r="CR333" s="29"/>
      <c r="DF333" s="45">
        <f>+BA_MAR[[#This Row],[Trenes Kilómetro (TK) (1+2+3)]]/BA_MAR[[#This Row],[Trenes Corridos (TC)]]</f>
        <v>34.301000000000002</v>
      </c>
      <c r="EA333" s="2">
        <v>2020</v>
      </c>
      <c r="EB333" s="2" t="s">
        <v>4</v>
      </c>
    </row>
    <row r="334" spans="1:132" x14ac:dyDescent="0.2">
      <c r="A334" s="83" t="s">
        <v>226</v>
      </c>
      <c r="B334" s="2" t="s">
        <v>11</v>
      </c>
      <c r="C334" s="85">
        <v>44075</v>
      </c>
      <c r="D334" s="2" t="s">
        <v>252</v>
      </c>
      <c r="E334" s="4" t="s">
        <v>267</v>
      </c>
      <c r="F334" s="4" t="s">
        <v>298</v>
      </c>
      <c r="G334" s="4" t="s">
        <v>111</v>
      </c>
      <c r="H334" s="6">
        <f>+BA_MAR[[#This Row],[Trenes Corridos (TC)]]*BA_MAR[[#This Row],[Km. Línea (entre cabeceras) en Servicio]]</f>
        <v>50868.383000000002</v>
      </c>
      <c r="K334" s="7">
        <f>+BA_MAR[[#This Row],[TK Remolcados (1)]]+BA_MAR[[#This Row],[TK Coche Motor (2)]]+BA_MAR[[#This Row],[TK Eléctricos (3)]]</f>
        <v>50868.383000000002</v>
      </c>
      <c r="L334" s="15">
        <f>+BA_MAR[[#This Row],[Trenes Kilómetro (TK) (1+2+3)]]/K322-1</f>
        <v>-5.0576184379001354E-2</v>
      </c>
      <c r="M334" s="6">
        <f>+BA_MAR[[#This Row],[TK Remolcados (1)]]</f>
        <v>50868.383000000002</v>
      </c>
      <c r="N334" s="6">
        <f>+BA_MAR[[#This Row],[TK Remolcados (1)]]*BA_MAR[[#This Row],[Form. Media Trenes Remolcados]]</f>
        <v>254341.91500000001</v>
      </c>
      <c r="O334" s="6"/>
      <c r="P334" s="6"/>
      <c r="Q334" s="7">
        <f>+BA_MAR[[#This Row],[CK Remolcados (5)]]+BA_MAR[[#This Row],[CK Coche Motor (6)]]+BA_MAR[[#This Row],[CK Eléctricos (7)]]</f>
        <v>254341.91500000001</v>
      </c>
      <c r="R334" s="15">
        <f>+BA_MAR[[#This Row],[Coches Kilómetro (CK) (5+6+7)]]/Q322-1</f>
        <v>-5.0576184379001243E-2</v>
      </c>
      <c r="S334" s="120">
        <v>27.88</v>
      </c>
      <c r="T334" s="15">
        <f>+BA_MAR[[#This Row],[Velocidad Comercial Trenes Diésel]]/S322-1</f>
        <v>0</v>
      </c>
      <c r="W334" s="6">
        <v>5</v>
      </c>
      <c r="X334" s="6"/>
      <c r="Y334" s="6"/>
      <c r="Z334" s="6">
        <f>+BA_MAR[[#This Row],[Trenes Corridos (TC)]]*BA_MAR[[#This Row],[Form. Media Trenes Remolcados]]*BA_MAR[[#This Row],[Asientos Prom. x C. Remolcados]]</f>
        <v>533880</v>
      </c>
      <c r="AC334" s="6">
        <v>72</v>
      </c>
      <c r="AF334" s="6">
        <f>+'[2]BS TAB'!$AJ338</f>
        <v>1526</v>
      </c>
      <c r="AG334" s="6">
        <f>+BA_MAR[[#This Row],[Trenes Programados]]-BA_MAR[[#This Row],[Trenes Corridos (TC)]]</f>
        <v>43</v>
      </c>
      <c r="AH334" s="7">
        <f>+'[2]BS TAB'!$AL338</f>
        <v>1483</v>
      </c>
      <c r="AI334" s="15">
        <f>IFERROR(BA_MAR[[#This Row],[Trenes Corridos (TC)]]/AH322-1,0)</f>
        <v>-5.0576184379001243E-2</v>
      </c>
      <c r="AJ334" s="6">
        <f>+'[2]BS TAB'!$AM338</f>
        <v>1419</v>
      </c>
      <c r="AK334" s="36">
        <f>+BA_MAR[[#This Row],[Trenes Corridos (TC)]]-BA_MAR[[#This Row],[Trenes Puntuales]]</f>
        <v>64</v>
      </c>
      <c r="AL334" s="111">
        <f>+BA_MAR[[#This Row],[Trenes Puntuales]]/BA_MAR[[#This Row],[Trenes Programados]]</f>
        <v>0.92988204456094359</v>
      </c>
      <c r="AM334" s="82">
        <v>0.95</v>
      </c>
      <c r="AN334" s="82" t="str">
        <f>+IF(BA_MAR[[#This Row],[Regularidad Absoluta]]&gt;=BA_MAR[[#This Row],[RA 95%]],BA_MAR[[#This Row],[Regularidad Absoluta]],"")</f>
        <v/>
      </c>
      <c r="AO334" s="82">
        <f>+BA_MAR[[#This Row],[Trenes Puntuales]]/BA_MAR[[#This Row],[Trenes Corridos (TC)]]</f>
        <v>0.95684423465947399</v>
      </c>
      <c r="AP334" s="82">
        <f>+BA_MAR[[#This Row],[Trenes Corridos (TC)]]/BA_MAR[[#This Row],[Trenes Programados]]</f>
        <v>0.97182175622542599</v>
      </c>
      <c r="AQ334" s="82">
        <f>+BA_MAR[[#This Row],[Regularidad Relativa]]/AO322-1</f>
        <v>4.4437941675820047E-2</v>
      </c>
      <c r="AR334" s="81">
        <f>+'[3]DATOS BS#Bol por Estación'!$AV318</f>
        <v>61846</v>
      </c>
      <c r="AS334" s="15">
        <f>IFERROR(+BA_MAR[[#This Row],[Pasajeros Pagos (PAX)]]/AR322-1,0)</f>
        <v>-0.70230565583634175</v>
      </c>
      <c r="AT334" s="6">
        <f>+BA_MAR[[#This Row],[Pasajeros Pagos (PAX)]]/BA_MAR[[#This Row],[Indice Dia Habil]]</f>
        <v>2250.5822416302767</v>
      </c>
      <c r="AU334" s="15">
        <f>IFERROR(+BA_MAR[[#This Row],[PAX Día Habil]]/AT322-1,0)</f>
        <v>-0.7071805632189343</v>
      </c>
      <c r="AV334" s="6">
        <f>+BA_MAR[[#This Row],[Pasajeros Pagos (PAX)]]/BA_MAR[[#This Row],[Trenes Corridos (TC)]]</f>
        <v>41.703304113283885</v>
      </c>
      <c r="AW334" s="6">
        <f>+BA_MAR[[#This Row],[PAX x Tren]]/BA_MAR[[#This Row],[Form. Media Trenes Remolcados]]</f>
        <v>8.3406608226567762</v>
      </c>
      <c r="AX334" s="15">
        <f>IFERROR(+BA_MAR[[#This Row],[PAX x Coche]]/AW322-1,0)</f>
        <v>-0.68644735968736736</v>
      </c>
      <c r="AY334" s="6">
        <v>180</v>
      </c>
      <c r="AZ334" s="9">
        <f>+BA_MAR[[#This Row],[PAX Kilómetro]]/BA_MAR[[#This Row],[Coches Kilómetro (CK) (5+6+7)]]</f>
        <v>5.396828725556305</v>
      </c>
      <c r="BA334" s="15">
        <f>IFERROR(+BA_MAR[[#This Row],[Ocupación Media (PaxKm/CocheKm)]]/AZ322-1,0)</f>
        <v>-0.65191147632486479</v>
      </c>
      <c r="BB334" s="15">
        <f>+BA_MAR[[#This Row],[Ocupación Media (PaxKm/CocheKm)]]/BA_MAR[[#This Row],[Capacidad x Coche (4xm2)]]</f>
        <v>2.9982381808646139E-2</v>
      </c>
      <c r="BC334" s="15">
        <f>IFERROR(+BA_MAR[[#This Row],[% de Ocupación Media PAX]]/BB322-1,0)</f>
        <v>-0.65191147632486479</v>
      </c>
      <c r="BD334" s="36">
        <f>+BA_MAR[[#This Row],[Pasajeros Pagos (PAX)]]*BA_MAR[[#This Row],[PAX Recorrido Medio]]</f>
        <v>1372639.7529850001</v>
      </c>
      <c r="BE334" s="9">
        <f>+BA_MAR[[#This Row],[Tarifa Media $]]/(CO334/BA_MAR[[#This Row],[Km. Línea (entre cabeceras) en Servicio]])</f>
        <v>22.194479076819846</v>
      </c>
      <c r="BF334" s="35">
        <f>+BA_MAR[[#This Row],[PAX Recorrido Medio]]/BE322-1</f>
        <v>0.11014381294339648</v>
      </c>
      <c r="BG334" s="36">
        <f>+BA_MAR[[#This Row],[Pasajeros Pagos (PAX)]]*CN334</f>
        <v>60458.632439672343</v>
      </c>
      <c r="BH334" s="114">
        <f t="shared" ref="BH334:BH361" si="9">(+AR334/BI334-1)*-1</f>
        <v>0</v>
      </c>
      <c r="BI334" s="81">
        <f>+BA_MAR[[#This Row],[Pasajeros Pagos (PAX)]]</f>
        <v>61846</v>
      </c>
      <c r="BJ334" s="35">
        <f>+(BA_MAR[[#This Row],[Variación % TC]]*0.2)-(BA_MAR[[#This Row],[Vaciación % PAX Recorrido Medio]]*0.1)-(BA_MAR[[#This Row],[Variación % Ocupación PAX]]*0.5)+(BA_MAR[[#This Row],[Variación % RA]]*0.1)+(BA_MAR[[#This Row],[Variación % Velocidad Comercial TE]]*0.1)</f>
        <v>0.30926991415987448</v>
      </c>
      <c r="BK334" s="10">
        <v>480209.82</v>
      </c>
      <c r="BL334" s="10">
        <f>+BA_MAR[[#This Row],[Recaudación Vta. Boletos $]]/BA_MAR[[#This Row],[Pasajeros Pagos (PAX)]]</f>
        <v>7.764605956731236</v>
      </c>
      <c r="BM334" s="15">
        <f>+(BA_MAR[[#This Row],[Tarifa Media $]]*44)/CQ334</f>
        <v>1.0095226703391478E-2</v>
      </c>
      <c r="BN334" s="46">
        <f>+BA_MAR[[#This Row],[Tarifa Media $]]/CP334</f>
        <v>9.7753904402031494E-2</v>
      </c>
      <c r="BO334" s="73">
        <f>+LINEA[[#This Row],[Indice Dia Habil]]</f>
        <v>27.48</v>
      </c>
      <c r="BP334" s="45">
        <v>34.301000000000002</v>
      </c>
      <c r="BQ334" s="45">
        <v>36.733000000000004</v>
      </c>
      <c r="BR334" s="36">
        <v>16</v>
      </c>
      <c r="BT334" s="63">
        <f>+BA_MAR[[#This Row],[Recaudación Vta. Boletos $]]/BA_MAR[[#This Row],[Km. Línea (entre cabeceras) en Servicio]]</f>
        <v>13999.878137663625</v>
      </c>
      <c r="BU334" s="64">
        <f>+BA_MAR[[#This Row],[Recaudación/Km. Línea (PESOS)]]/CP334</f>
        <v>176.25398593767062</v>
      </c>
      <c r="BV334" s="63">
        <f>+BA_MAR[[#This Row],[Recaudación Vta. Boletos $]]/BA_MAR[[#This Row],[Trenes Corridos (TC)]]</f>
        <v>323.8097235333783</v>
      </c>
      <c r="BW334" s="64">
        <f>+BA_MAR[[#This Row],[Recaudación/Trenes Corridos (PESOS)]]/CP334</f>
        <v>4.0766608035387994</v>
      </c>
      <c r="BX334" s="63">
        <f>+BA_MAR[[#This Row],[Recaudación Vta. Boletos $]]/BA_MAR[[#This Row],[Coches Kilómetro (CK) (5+6+7)]]</f>
        <v>1.8880482990780343</v>
      </c>
      <c r="BY334" s="64">
        <f>+BA_MAR[[#This Row],[Recaudación/Coche Kilómetro (PESOS)]]/CP334</f>
        <v>2.3769923929557735E-2</v>
      </c>
      <c r="BZ334" s="65">
        <f>+BA_MAR[[#This Row],[Recaudación Vta. Boletos $]]/BA_MAR[[#This Row],[PAX Kilómetro]]</f>
        <v>0.34984402787090751</v>
      </c>
      <c r="CA334" s="66">
        <f>+BA_MAR[[#This Row],[Recaudación/Pasajeros Kilómetro (PESOS)]]/CP334</f>
        <v>4.4044243644414584E-3</v>
      </c>
      <c r="CC334" s="64"/>
      <c r="CE334" s="67"/>
      <c r="CF334" s="36">
        <f>+BA_MAR[[#This Row],[Pasajeros Pagos (PAX)]]/BA_MAR[[#This Row],[Km. Línea (entre cabeceras) en Servicio]]</f>
        <v>1803.0378123086789</v>
      </c>
      <c r="CG334" s="36">
        <f>+BA_MAR[[#This Row],[Pasajeros Pagos (PAX)]]/BA_MAR[[#This Row],[Cantidad de Estaciones en Servicio]]</f>
        <v>3865.375</v>
      </c>
      <c r="CH334" s="36">
        <f>+BA_MAR[[#This Row],[PAX Kilómetro]]/BA_MAR[[#This Row],[Km. Línea (entre cabeceras) en Servicio]]</f>
        <v>40017.485000000001</v>
      </c>
      <c r="CI334" s="36">
        <f>+BA_MAR[[#This Row],[Coches Kilómetro (CK) (5+6+7)]]/BA_MAR[[#This Row],[Km. Línea (entre cabeceras) en Servicio]]</f>
        <v>7415</v>
      </c>
      <c r="CM334" s="144">
        <f t="shared" ref="CM334:CM375" si="10">205*(2-CN334)</f>
        <v>209.59868625080313</v>
      </c>
      <c r="CN334" s="11">
        <v>0.97756738414242383</v>
      </c>
      <c r="CO334" s="24">
        <v>12</v>
      </c>
      <c r="CP334" s="10">
        <f>+[4]Hoja1!$C337</f>
        <v>79.430136363636379</v>
      </c>
      <c r="CQ334" s="33">
        <f>+[4]Hoja1!$D337</f>
        <v>33842</v>
      </c>
      <c r="CR334" s="29"/>
      <c r="DF334" s="45">
        <f>+BA_MAR[[#This Row],[Trenes Kilómetro (TK) (1+2+3)]]/BA_MAR[[#This Row],[Trenes Corridos (TC)]]</f>
        <v>34.301000000000002</v>
      </c>
      <c r="EA334" s="2">
        <v>2020</v>
      </c>
      <c r="EB334" s="2" t="s">
        <v>11</v>
      </c>
    </row>
    <row r="335" spans="1:132" x14ac:dyDescent="0.2">
      <c r="A335" s="83" t="s">
        <v>226</v>
      </c>
      <c r="B335" s="2" t="s">
        <v>5</v>
      </c>
      <c r="C335" s="85">
        <v>44105</v>
      </c>
      <c r="D335" s="2" t="s">
        <v>252</v>
      </c>
      <c r="E335" s="4" t="s">
        <v>267</v>
      </c>
      <c r="F335" s="4" t="s">
        <v>298</v>
      </c>
      <c r="G335" s="4" t="s">
        <v>111</v>
      </c>
      <c r="H335" s="6">
        <f>+BA_MAR[[#This Row],[Trenes Corridos (TC)]]*BA_MAR[[#This Row],[Km. Línea (entre cabeceras) en Servicio]]</f>
        <v>53372.356</v>
      </c>
      <c r="K335" s="7">
        <f>+BA_MAR[[#This Row],[TK Remolcados (1)]]+BA_MAR[[#This Row],[TK Coche Motor (2)]]+BA_MAR[[#This Row],[TK Eléctricos (3)]]</f>
        <v>53372.356</v>
      </c>
      <c r="L335" s="15">
        <f>+BA_MAR[[#This Row],[Trenes Kilómetro (TK) (1+2+3)]]/K323-1</f>
        <v>-3.354037267080745E-2</v>
      </c>
      <c r="M335" s="6">
        <f>+BA_MAR[[#This Row],[TK Remolcados (1)]]</f>
        <v>53372.356</v>
      </c>
      <c r="N335" s="6">
        <f>+BA_MAR[[#This Row],[TK Remolcados (1)]]*BA_MAR[[#This Row],[Form. Media Trenes Remolcados]]</f>
        <v>266861.78000000003</v>
      </c>
      <c r="O335" s="6"/>
      <c r="P335" s="6"/>
      <c r="Q335" s="7">
        <f>+BA_MAR[[#This Row],[CK Remolcados (5)]]+BA_MAR[[#This Row],[CK Coche Motor (6)]]+BA_MAR[[#This Row],[CK Eléctricos (7)]]</f>
        <v>266861.78000000003</v>
      </c>
      <c r="R335" s="15">
        <f>+BA_MAR[[#This Row],[Coches Kilómetro (CK) (5+6+7)]]/Q323-1</f>
        <v>-3.3540372670807339E-2</v>
      </c>
      <c r="S335" s="120">
        <v>27.88</v>
      </c>
      <c r="T335" s="15">
        <f>+BA_MAR[[#This Row],[Velocidad Comercial Trenes Diésel]]/S323-1</f>
        <v>0</v>
      </c>
      <c r="W335" s="6">
        <v>5</v>
      </c>
      <c r="X335" s="6"/>
      <c r="Y335" s="6"/>
      <c r="Z335" s="6">
        <f>+BA_MAR[[#This Row],[Trenes Corridos (TC)]]*BA_MAR[[#This Row],[Form. Media Trenes Remolcados]]*BA_MAR[[#This Row],[Asientos Prom. x C. Remolcados]]</f>
        <v>560160</v>
      </c>
      <c r="AC335" s="6">
        <v>72</v>
      </c>
      <c r="AF335" s="6">
        <f>+'[2]BS TAB'!$AJ339</f>
        <v>1576</v>
      </c>
      <c r="AG335" s="6">
        <f>+BA_MAR[[#This Row],[Trenes Programados]]-BA_MAR[[#This Row],[Trenes Corridos (TC)]]</f>
        <v>20</v>
      </c>
      <c r="AH335" s="7">
        <f>+'[2]BS TAB'!$AL339</f>
        <v>1556</v>
      </c>
      <c r="AI335" s="15">
        <f>IFERROR(BA_MAR[[#This Row],[Trenes Corridos (TC)]]/AH323-1,0)</f>
        <v>-3.354037267080745E-2</v>
      </c>
      <c r="AJ335" s="6">
        <f>+'[2]BS TAB'!$AM339</f>
        <v>1499</v>
      </c>
      <c r="AK335" s="36">
        <f>+BA_MAR[[#This Row],[Trenes Corridos (TC)]]-BA_MAR[[#This Row],[Trenes Puntuales]]</f>
        <v>57</v>
      </c>
      <c r="AL335" s="111">
        <f>+BA_MAR[[#This Row],[Trenes Puntuales]]/BA_MAR[[#This Row],[Trenes Programados]]</f>
        <v>0.95114213197969544</v>
      </c>
      <c r="AM335" s="82">
        <v>0.95</v>
      </c>
      <c r="AN335" s="82">
        <f>+IF(BA_MAR[[#This Row],[Regularidad Absoluta]]&gt;=BA_MAR[[#This Row],[RA 95%]],BA_MAR[[#This Row],[Regularidad Absoluta]],"")</f>
        <v>0.95114213197969544</v>
      </c>
      <c r="AO335" s="82">
        <f>+BA_MAR[[#This Row],[Trenes Puntuales]]/BA_MAR[[#This Row],[Trenes Corridos (TC)]]</f>
        <v>0.96336760925449871</v>
      </c>
      <c r="AP335" s="82">
        <f>+BA_MAR[[#This Row],[Trenes Corridos (TC)]]/BA_MAR[[#This Row],[Trenes Programados]]</f>
        <v>0.98730964467005078</v>
      </c>
      <c r="AQ335" s="82">
        <f>+BA_MAR[[#This Row],[Regularidad Relativa]]/AO323-1</f>
        <v>5.1540237898130892E-2</v>
      </c>
      <c r="AR335" s="81">
        <f>+'[3]DATOS BS#Bol por Estación'!$AV319</f>
        <v>74713</v>
      </c>
      <c r="AS335" s="15">
        <f>IFERROR(+BA_MAR[[#This Row],[Pasajeros Pagos (PAX)]]/AR323-1,0)</f>
        <v>-0.65279804448244771</v>
      </c>
      <c r="AT335" s="6">
        <f>+BA_MAR[[#This Row],[Pasajeros Pagos (PAX)]]/BA_MAR[[#This Row],[Indice Dia Habil]]</f>
        <v>2682.6929982046677</v>
      </c>
      <c r="AU335" s="15">
        <f>IFERROR(+BA_MAR[[#This Row],[PAX Día Habil]]/AT323-1,0)</f>
        <v>-0.6505540102995695</v>
      </c>
      <c r="AV335" s="6">
        <f>+BA_MAR[[#This Row],[Pasajeros Pagos (PAX)]]/BA_MAR[[#This Row],[Trenes Corridos (TC)]]</f>
        <v>48.016066838046271</v>
      </c>
      <c r="AW335" s="6">
        <f>+BA_MAR[[#This Row],[PAX x Tren]]/BA_MAR[[#This Row],[Form. Media Trenes Remolcados]]</f>
        <v>9.6032133676092535</v>
      </c>
      <c r="AX335" s="15">
        <f>IFERROR(+BA_MAR[[#This Row],[PAX x Coche]]/AW323-1,0)</f>
        <v>-0.6407486192909646</v>
      </c>
      <c r="AY335" s="6">
        <v>180</v>
      </c>
      <c r="AZ335" s="9">
        <f>+BA_MAR[[#This Row],[PAX Kilómetro]]/BA_MAR[[#This Row],[Coches Kilómetro (CK) (5+6+7)]]</f>
        <v>6.3167823479005998</v>
      </c>
      <c r="BA335" s="15">
        <f>IFERROR(+BA_MAR[[#This Row],[Ocupación Media (PaxKm/CocheKm)]]/AZ323-1,0)</f>
        <v>-0.59479765899001746</v>
      </c>
      <c r="BB335" s="15">
        <f>+BA_MAR[[#This Row],[Ocupación Media (PaxKm/CocheKm)]]/BA_MAR[[#This Row],[Capacidad x Coche (4xm2)]]</f>
        <v>3.5093235266114443E-2</v>
      </c>
      <c r="BC335" s="15">
        <f>IFERROR(+BA_MAR[[#This Row],[% de Ocupación Media PAX]]/BB323-1,0)</f>
        <v>-0.59479765899001746</v>
      </c>
      <c r="BD335" s="36">
        <f>+BA_MAR[[#This Row],[Pasajeros Pagos (PAX)]]*BA_MAR[[#This Row],[PAX Recorrido Medio]]</f>
        <v>1685707.7812333335</v>
      </c>
      <c r="BE335" s="9">
        <f>+BA_MAR[[#This Row],[Tarifa Media $]]/(CO335/BA_MAR[[#This Row],[Km. Línea (entre cabeceras) en Servicio]])</f>
        <v>22.562442697165601</v>
      </c>
      <c r="BF335" s="35">
        <f>+BA_MAR[[#This Row],[PAX Recorrido Medio]]/BE323-1</f>
        <v>0.12790753986875725</v>
      </c>
      <c r="BG335" s="36">
        <f>+BA_MAR[[#This Row],[Pasajeros Pagos (PAX)]]*CN335</f>
        <v>69567.954927131126</v>
      </c>
      <c r="BH335" s="114">
        <f t="shared" si="9"/>
        <v>0</v>
      </c>
      <c r="BI335" s="81">
        <f>+BA_MAR[[#This Row],[Pasajeros Pagos (PAX)]]</f>
        <v>74713</v>
      </c>
      <c r="BJ335" s="35">
        <f>+(BA_MAR[[#This Row],[Variación % TC]]*0.2)-(BA_MAR[[#This Row],[Vaciación % PAX Recorrido Medio]]*0.1)-(BA_MAR[[#This Row],[Variación % Ocupación PAX]]*0.5)+(BA_MAR[[#This Row],[Variación % RA]]*0.1)+(BA_MAR[[#This Row],[Variación % Velocidad Comercial TE]]*0.1)</f>
        <v>0.28305402476378461</v>
      </c>
      <c r="BK335" s="10">
        <v>589734.80000000005</v>
      </c>
      <c r="BL335" s="10">
        <f>+BA_MAR[[#This Row],[Recaudación Vta. Boletos $]]/BA_MAR[[#This Row],[Pasajeros Pagos (PAX)]]</f>
        <v>7.8933358317829567</v>
      </c>
      <c r="BM335" s="15">
        <f>+(BA_MAR[[#This Row],[Tarifa Media $]]*44)/CQ335</f>
        <v>9.7727673158979102E-3</v>
      </c>
      <c r="BN335" s="46">
        <f>+BA_MAR[[#This Row],[Tarifa Media $]]/CP335</f>
        <v>9.4946436541216331E-2</v>
      </c>
      <c r="BO335" s="73">
        <f>+LINEA[[#This Row],[Indice Dia Habil]]</f>
        <v>27.85</v>
      </c>
      <c r="BP335" s="45">
        <v>34.301000000000002</v>
      </c>
      <c r="BQ335" s="45">
        <v>36.733000000000004</v>
      </c>
      <c r="BR335" s="36">
        <v>16</v>
      </c>
      <c r="BT335" s="63">
        <f>+BA_MAR[[#This Row],[Recaudación Vta. Boletos $]]/BA_MAR[[#This Row],[Km. Línea (entre cabeceras) en Servicio]]</f>
        <v>17192.933150637007</v>
      </c>
      <c r="BU335" s="64">
        <f>+BA_MAR[[#This Row],[Recaudación/Km. Línea (PESOS)]]/CP335</f>
        <v>206.80834708328896</v>
      </c>
      <c r="BV335" s="63">
        <f>+BA_MAR[[#This Row],[Recaudación Vta. Boletos $]]/BA_MAR[[#This Row],[Trenes Corridos (TC)]]</f>
        <v>379.00694087403605</v>
      </c>
      <c r="BW335" s="64">
        <f>+BA_MAR[[#This Row],[Recaudación/Trenes Corridos (PESOS)]]/CP335</f>
        <v>4.5589544429973623</v>
      </c>
      <c r="BX335" s="63">
        <f>+BA_MAR[[#This Row],[Recaudación Vta. Boletos $]]/BA_MAR[[#This Row],[Coches Kilómetro (CK) (5+6+7)]]</f>
        <v>2.209888579773394</v>
      </c>
      <c r="BY335" s="64">
        <f>+BA_MAR[[#This Row],[Recaudación/Coche Kilómetro (PESOS)]]/CP335</f>
        <v>2.6582049753636112E-2</v>
      </c>
      <c r="BZ335" s="65">
        <f>+BA_MAR[[#This Row],[Recaudación Vta. Boletos $]]/BA_MAR[[#This Row],[PAX Kilómetro]]</f>
        <v>0.34984402787090757</v>
      </c>
      <c r="CA335" s="66">
        <f>+BA_MAR[[#This Row],[Recaudación/Pasajeros Kilómetro (PESOS)]]/CP335</f>
        <v>4.2081629997067624E-3</v>
      </c>
      <c r="CC335" s="64"/>
      <c r="CE335" s="67"/>
      <c r="CF335" s="36">
        <f>+BA_MAR[[#This Row],[Pasajeros Pagos (PAX)]]/BA_MAR[[#This Row],[Km. Línea (entre cabeceras) en Servicio]]</f>
        <v>2178.1580711932597</v>
      </c>
      <c r="CG335" s="36">
        <f>+BA_MAR[[#This Row],[Pasajeros Pagos (PAX)]]/BA_MAR[[#This Row],[Cantidad de Estaciones en Servicio]]</f>
        <v>4669.5625</v>
      </c>
      <c r="CH335" s="36">
        <f>+BA_MAR[[#This Row],[PAX Kilómetro]]/BA_MAR[[#This Row],[Km. Línea (entre cabeceras) en Servicio]]</f>
        <v>49144.566666666666</v>
      </c>
      <c r="CI335" s="36">
        <f>+BA_MAR[[#This Row],[Coches Kilómetro (CK) (5+6+7)]]/BA_MAR[[#This Row],[Km. Línea (entre cabeceras) en Servicio]]</f>
        <v>7780</v>
      </c>
      <c r="CM335" s="144">
        <f t="shared" si="10"/>
        <v>219.11714480663503</v>
      </c>
      <c r="CN335" s="11">
        <v>0.93113587899202443</v>
      </c>
      <c r="CO335" s="24">
        <v>12</v>
      </c>
      <c r="CP335" s="10">
        <f>+[4]Hoja1!$C338</f>
        <v>83.134619047619054</v>
      </c>
      <c r="CQ335" s="33">
        <f>+[4]Hoja1!$D338</f>
        <v>35538.222222222219</v>
      </c>
      <c r="CR335" s="29"/>
      <c r="DF335" s="45">
        <f>+BA_MAR[[#This Row],[Trenes Kilómetro (TK) (1+2+3)]]/BA_MAR[[#This Row],[Trenes Corridos (TC)]]</f>
        <v>34.301000000000002</v>
      </c>
      <c r="EA335" s="2">
        <v>2020</v>
      </c>
      <c r="EB335" s="2" t="s">
        <v>5</v>
      </c>
    </row>
    <row r="336" spans="1:132" x14ac:dyDescent="0.2">
      <c r="A336" s="83" t="s">
        <v>226</v>
      </c>
      <c r="B336" s="2" t="s">
        <v>6</v>
      </c>
      <c r="C336" s="85">
        <v>44136</v>
      </c>
      <c r="D336" s="2" t="s">
        <v>252</v>
      </c>
      <c r="E336" s="4" t="s">
        <v>267</v>
      </c>
      <c r="F336" s="4" t="s">
        <v>298</v>
      </c>
      <c r="G336" s="4" t="s">
        <v>111</v>
      </c>
      <c r="H336" s="6">
        <f>+BA_MAR[[#This Row],[Trenes Corridos (TC)]]*BA_MAR[[#This Row],[Km. Línea (entre cabeceras) en Servicio]]</f>
        <v>50422.47</v>
      </c>
      <c r="K336" s="7">
        <f>+BA_MAR[[#This Row],[TK Remolcados (1)]]+BA_MAR[[#This Row],[TK Coche Motor (2)]]+BA_MAR[[#This Row],[TK Eléctricos (3)]]</f>
        <v>50422.47</v>
      </c>
      <c r="L336" s="15">
        <f>+BA_MAR[[#This Row],[Trenes Kilómetro (TK) (1+2+3)]]/K324-1</f>
        <v>-5.4662379421221874E-2</v>
      </c>
      <c r="M336" s="6">
        <f>+BA_MAR[[#This Row],[TK Remolcados (1)]]</f>
        <v>50422.47</v>
      </c>
      <c r="N336" s="6">
        <f>+BA_MAR[[#This Row],[TK Remolcados (1)]]*BA_MAR[[#This Row],[Form. Media Trenes Remolcados]]</f>
        <v>252112.35</v>
      </c>
      <c r="O336" s="6"/>
      <c r="P336" s="6"/>
      <c r="Q336" s="7">
        <f>+BA_MAR[[#This Row],[CK Remolcados (5)]]+BA_MAR[[#This Row],[CK Coche Motor (6)]]+BA_MAR[[#This Row],[CK Eléctricos (7)]]</f>
        <v>252112.35</v>
      </c>
      <c r="R336" s="15">
        <f>+BA_MAR[[#This Row],[Coches Kilómetro (CK) (5+6+7)]]/Q324-1</f>
        <v>-5.4662379421221874E-2</v>
      </c>
      <c r="S336" s="120">
        <v>27.88</v>
      </c>
      <c r="T336" s="15">
        <f>+BA_MAR[[#This Row],[Velocidad Comercial Trenes Diésel]]/S324-1</f>
        <v>0</v>
      </c>
      <c r="W336" s="6">
        <v>5</v>
      </c>
      <c r="X336" s="6"/>
      <c r="Y336" s="6"/>
      <c r="Z336" s="6">
        <f>+BA_MAR[[#This Row],[Trenes Corridos (TC)]]*BA_MAR[[#This Row],[Form. Media Trenes Remolcados]]*BA_MAR[[#This Row],[Asientos Prom. x C. Remolcados]]</f>
        <v>529200</v>
      </c>
      <c r="AC336" s="6">
        <v>72</v>
      </c>
      <c r="AF336" s="6">
        <f>+'[2]BS TAB'!$AJ340</f>
        <v>1527</v>
      </c>
      <c r="AG336" s="6">
        <f>+BA_MAR[[#This Row],[Trenes Programados]]-BA_MAR[[#This Row],[Trenes Corridos (TC)]]</f>
        <v>57</v>
      </c>
      <c r="AH336" s="7">
        <f>+'[2]BS TAB'!$AL340</f>
        <v>1470</v>
      </c>
      <c r="AI336" s="15">
        <f>IFERROR(BA_MAR[[#This Row],[Trenes Corridos (TC)]]/AH324-1,0)</f>
        <v>-5.4662379421221874E-2</v>
      </c>
      <c r="AJ336" s="6">
        <f>+'[2]BS TAB'!$AM340</f>
        <v>1404</v>
      </c>
      <c r="AK336" s="36">
        <f>+BA_MAR[[#This Row],[Trenes Corridos (TC)]]-BA_MAR[[#This Row],[Trenes Puntuales]]</f>
        <v>66</v>
      </c>
      <c r="AL336" s="111">
        <f>+BA_MAR[[#This Row],[Trenes Puntuales]]/BA_MAR[[#This Row],[Trenes Programados]]</f>
        <v>0.91944990176817287</v>
      </c>
      <c r="AM336" s="82">
        <v>0.95</v>
      </c>
      <c r="AN336" s="82" t="str">
        <f>+IF(BA_MAR[[#This Row],[Regularidad Absoluta]]&gt;=BA_MAR[[#This Row],[RA 95%]],BA_MAR[[#This Row],[Regularidad Absoluta]],"")</f>
        <v/>
      </c>
      <c r="AO336" s="82">
        <f>+BA_MAR[[#This Row],[Trenes Puntuales]]/BA_MAR[[#This Row],[Trenes Corridos (TC)]]</f>
        <v>0.95510204081632655</v>
      </c>
      <c r="AP336" s="82">
        <f>+BA_MAR[[#This Row],[Trenes Corridos (TC)]]/BA_MAR[[#This Row],[Trenes Programados]]</f>
        <v>0.96267190569744598</v>
      </c>
      <c r="AQ336" s="82">
        <f>+BA_MAR[[#This Row],[Regularidad Relativa]]/AO324-1</f>
        <v>0.17871720116618084</v>
      </c>
      <c r="AR336" s="81">
        <f>+'[3]DATOS BS#Bol por Estación'!$AV320</f>
        <v>82838</v>
      </c>
      <c r="AS336" s="15">
        <f>IFERROR(+BA_MAR[[#This Row],[Pasajeros Pagos (PAX)]]/AR324-1,0)</f>
        <v>-0.60274307636973989</v>
      </c>
      <c r="AT336" s="6">
        <f>+BA_MAR[[#This Row],[Pasajeros Pagos (PAX)]]/BA_MAR[[#This Row],[Indice Dia Habil]]</f>
        <v>3116.5537998495106</v>
      </c>
      <c r="AU336" s="15">
        <f>IFERROR(+BA_MAR[[#This Row],[PAX Día Habil]]/AT324-1,0)</f>
        <v>-0.59870773515904863</v>
      </c>
      <c r="AV336" s="6">
        <f>+BA_MAR[[#This Row],[Pasajeros Pagos (PAX)]]/BA_MAR[[#This Row],[Trenes Corridos (TC)]]</f>
        <v>56.352380952380955</v>
      </c>
      <c r="AW336" s="6">
        <f>+BA_MAR[[#This Row],[PAX x Tren]]/BA_MAR[[#This Row],[Form. Media Trenes Remolcados]]</f>
        <v>11.270476190476192</v>
      </c>
      <c r="AX336" s="15">
        <f>IFERROR(+BA_MAR[[#This Row],[PAX x Coche]]/AW324-1,0)</f>
        <v>-0.57977243792853428</v>
      </c>
      <c r="AY336" s="6">
        <v>180</v>
      </c>
      <c r="AZ336" s="9">
        <f>+BA_MAR[[#This Row],[PAX Kilómetro]]/BA_MAR[[#This Row],[Coches Kilómetro (CK) (5+6+7)]]</f>
        <v>7.3801763038548751</v>
      </c>
      <c r="BA336" s="15">
        <f>IFERROR(+BA_MAR[[#This Row],[Ocupación Media (PaxKm/CocheKm)]]/AZ324-1,0)</f>
        <v>-0.52643897246487592</v>
      </c>
      <c r="BB336" s="15">
        <f>+BA_MAR[[#This Row],[Ocupación Media (PaxKm/CocheKm)]]/BA_MAR[[#This Row],[Capacidad x Coche (4xm2)]]</f>
        <v>4.100097946586042E-2</v>
      </c>
      <c r="BC336" s="15">
        <f>IFERROR(+BA_MAR[[#This Row],[% de Ocupación Media PAX]]/BB324-1,0)</f>
        <v>-0.52643897246487592</v>
      </c>
      <c r="BD336" s="36">
        <f>+BA_MAR[[#This Row],[Pasajeros Pagos (PAX)]]*BA_MAR[[#This Row],[PAX Recorrido Medio]]</f>
        <v>1860633.5913791666</v>
      </c>
      <c r="BE336" s="9">
        <f>+BA_MAR[[#This Row],[Tarifa Media $]]/(CO336/BA_MAR[[#This Row],[Km. Línea (entre cabeceras) en Servicio]])</f>
        <v>22.461111945956766</v>
      </c>
      <c r="BF336" s="35">
        <f>+BA_MAR[[#This Row],[PAX Recorrido Medio]]/BE324-1</f>
        <v>0.12691567683175498</v>
      </c>
      <c r="BG336" s="36">
        <f>+BA_MAR[[#This Row],[Pasajeros Pagos (PAX)]]*CN336</f>
        <v>79431.035414563477</v>
      </c>
      <c r="BH336" s="114">
        <f t="shared" si="9"/>
        <v>0</v>
      </c>
      <c r="BI336" s="81">
        <f>+BA_MAR[[#This Row],[Pasajeros Pagos (PAX)]]</f>
        <v>82838</v>
      </c>
      <c r="BJ336" s="35">
        <f>+(BA_MAR[[#This Row],[Variación % TC]]*0.2)-(BA_MAR[[#This Row],[Vaciación % PAX Recorrido Medio]]*0.1)-(BA_MAR[[#This Row],[Variación % Ocupación PAX]]*0.5)+(BA_MAR[[#This Row],[Variación % RA]]*0.1)+(BA_MAR[[#This Row],[Variación % Velocidad Comercial TE]]*0.1)</f>
        <v>0.25746716278163617</v>
      </c>
      <c r="BK336" s="10">
        <v>650931.54999999993</v>
      </c>
      <c r="BL336" s="10">
        <f>+BA_MAR[[#This Row],[Recaudación Vta. Boletos $]]/BA_MAR[[#This Row],[Pasajeros Pagos (PAX)]]</f>
        <v>7.8578858736328732</v>
      </c>
      <c r="BM336" s="15">
        <f>+(BA_MAR[[#This Row],[Tarifa Media $]]*44)/CQ336</f>
        <v>9.5022560889438425E-3</v>
      </c>
      <c r="BN336" s="46">
        <f>+BA_MAR[[#This Row],[Tarifa Media $]]/CP336</f>
        <v>9.1921677224038933E-2</v>
      </c>
      <c r="BO336" s="73">
        <f>+LINEA[[#This Row],[Indice Dia Habil]]</f>
        <v>26.580000000000002</v>
      </c>
      <c r="BP336" s="45">
        <v>34.301000000000002</v>
      </c>
      <c r="BQ336" s="45">
        <v>36.733000000000004</v>
      </c>
      <c r="BR336" s="36">
        <v>16</v>
      </c>
      <c r="BT336" s="63">
        <f>+BA_MAR[[#This Row],[Recaudación Vta. Boletos $]]/BA_MAR[[#This Row],[Km. Línea (entre cabeceras) en Servicio]]</f>
        <v>18977.04294335442</v>
      </c>
      <c r="BU336" s="64">
        <f>+BA_MAR[[#This Row],[Recaudación/Km. Línea (PESOS)]]/CP336</f>
        <v>221.99375813780753</v>
      </c>
      <c r="BV336" s="63">
        <f>+BA_MAR[[#This Row],[Recaudación Vta. Boletos $]]/BA_MAR[[#This Row],[Trenes Corridos (TC)]]</f>
        <v>442.81057823129248</v>
      </c>
      <c r="BW336" s="64">
        <f>+BA_MAR[[#This Row],[Recaudación/Trenes Corridos (PESOS)]]/CP336</f>
        <v>5.1800053727108413</v>
      </c>
      <c r="BX336" s="63">
        <f>+BA_MAR[[#This Row],[Recaudación Vta. Boletos $]]/BA_MAR[[#This Row],[Coches Kilómetro (CK) (5+6+7)]]</f>
        <v>2.5819106045380162</v>
      </c>
      <c r="BY336" s="64">
        <f>+BA_MAR[[#This Row],[Recaudación/Coche Kilómetro (PESOS)]]/CP336</f>
        <v>3.0203232399701706E-2</v>
      </c>
      <c r="BZ336" s="65">
        <f>+BA_MAR[[#This Row],[Recaudación Vta. Boletos $]]/BA_MAR[[#This Row],[PAX Kilómetro]]</f>
        <v>0.34984402787090751</v>
      </c>
      <c r="CA336" s="66">
        <f>+BA_MAR[[#This Row],[Recaudación/Pasajeros Kilómetro (PESOS)]]/CP336</f>
        <v>4.0924811489836226E-3</v>
      </c>
      <c r="CC336" s="64"/>
      <c r="CE336" s="67"/>
      <c r="CF336" s="36">
        <f>+BA_MAR[[#This Row],[Pasajeros Pagos (PAX)]]/BA_MAR[[#This Row],[Km. Línea (entre cabeceras) en Servicio]]</f>
        <v>2415.0316317308534</v>
      </c>
      <c r="CG336" s="36">
        <f>+BA_MAR[[#This Row],[Pasajeros Pagos (PAX)]]/BA_MAR[[#This Row],[Cantidad de Estaciones en Servicio]]</f>
        <v>5177.375</v>
      </c>
      <c r="CH336" s="36">
        <f>+BA_MAR[[#This Row],[PAX Kilómetro]]/BA_MAR[[#This Row],[Km. Línea (entre cabeceras) en Servicio]]</f>
        <v>54244.29583333333</v>
      </c>
      <c r="CI336" s="36">
        <f>+BA_MAR[[#This Row],[Coches Kilómetro (CK) (5+6+7)]]/BA_MAR[[#This Row],[Km. Línea (entre cabeceras) en Servicio]]</f>
        <v>7350</v>
      </c>
      <c r="CM336" s="144">
        <f t="shared" si="10"/>
        <v>213.43124821959114</v>
      </c>
      <c r="CN336" s="11">
        <v>0.95887195990443364</v>
      </c>
      <c r="CO336" s="24">
        <v>12</v>
      </c>
      <c r="CP336" s="10">
        <f>+[4]Hoja1!$C339</f>
        <v>85.484578947368419</v>
      </c>
      <c r="CQ336" s="33">
        <f>+[4]Hoja1!$D339</f>
        <v>36385.777777777774</v>
      </c>
      <c r="CR336" s="29"/>
      <c r="DF336" s="45">
        <f>+BA_MAR[[#This Row],[Trenes Kilómetro (TK) (1+2+3)]]/BA_MAR[[#This Row],[Trenes Corridos (TC)]]</f>
        <v>34.301000000000002</v>
      </c>
      <c r="EA336" s="2">
        <v>2020</v>
      </c>
      <c r="EB336" s="2" t="s">
        <v>6</v>
      </c>
    </row>
    <row r="337" spans="1:132" x14ac:dyDescent="0.2">
      <c r="A337" s="83" t="s">
        <v>226</v>
      </c>
      <c r="B337" s="2" t="s">
        <v>7</v>
      </c>
      <c r="C337" s="85">
        <v>44166</v>
      </c>
      <c r="D337" s="2" t="s">
        <v>252</v>
      </c>
      <c r="E337" s="4" t="s">
        <v>267</v>
      </c>
      <c r="F337" s="4" t="s">
        <v>298</v>
      </c>
      <c r="G337" s="4" t="s">
        <v>111</v>
      </c>
      <c r="H337" s="6">
        <f>+BA_MAR[[#This Row],[Trenes Corridos (TC)]]*BA_MAR[[#This Row],[Km. Línea (entre cabeceras) en Servicio]]</f>
        <v>50079.460000000006</v>
      </c>
      <c r="K337" s="7">
        <f>+BA_MAR[[#This Row],[TK Remolcados (1)]]+BA_MAR[[#This Row],[TK Coche Motor (2)]]+BA_MAR[[#This Row],[TK Eléctricos (3)]]</f>
        <v>50079.460000000006</v>
      </c>
      <c r="L337" s="15">
        <f>+BA_MAR[[#This Row],[Trenes Kilómetro (TK) (1+2+3)]]/K325-1</f>
        <v>-0.10153846153846147</v>
      </c>
      <c r="M337" s="6">
        <f>+BA_MAR[[#This Row],[TK Remolcados (1)]]</f>
        <v>50079.460000000006</v>
      </c>
      <c r="N337" s="6">
        <f>+BA_MAR[[#This Row],[TK Remolcados (1)]]*BA_MAR[[#This Row],[Form. Media Trenes Remolcados]]</f>
        <v>250397.30000000005</v>
      </c>
      <c r="O337" s="6"/>
      <c r="P337" s="6"/>
      <c r="Q337" s="7">
        <f>+BA_MAR[[#This Row],[CK Remolcados (5)]]+BA_MAR[[#This Row],[CK Coche Motor (6)]]+BA_MAR[[#This Row],[CK Eléctricos (7)]]</f>
        <v>250397.30000000005</v>
      </c>
      <c r="R337" s="15">
        <f>+BA_MAR[[#This Row],[Coches Kilómetro (CK) (5+6+7)]]/Q325-1</f>
        <v>-0.10153846153846136</v>
      </c>
      <c r="S337" s="120">
        <v>27.88</v>
      </c>
      <c r="T337" s="15">
        <f>+BA_MAR[[#This Row],[Velocidad Comercial Trenes Diésel]]/S325-1</f>
        <v>0</v>
      </c>
      <c r="W337" s="6">
        <v>5</v>
      </c>
      <c r="X337" s="6"/>
      <c r="Y337" s="6"/>
      <c r="Z337" s="6">
        <f>+BA_MAR[[#This Row],[Trenes Corridos (TC)]]*BA_MAR[[#This Row],[Form. Media Trenes Remolcados]]*BA_MAR[[#This Row],[Asientos Prom. x C. Remolcados]]</f>
        <v>525600</v>
      </c>
      <c r="AC337" s="6">
        <v>72</v>
      </c>
      <c r="AF337" s="6">
        <f>+'[2]BS TAB'!$AJ341</f>
        <v>1579</v>
      </c>
      <c r="AG337" s="6">
        <f>+BA_MAR[[#This Row],[Trenes Programados]]-BA_MAR[[#This Row],[Trenes Corridos (TC)]]</f>
        <v>119</v>
      </c>
      <c r="AH337" s="7">
        <f>+'[2]BS TAB'!$AL341</f>
        <v>1460</v>
      </c>
      <c r="AI337" s="15">
        <f>IFERROR(BA_MAR[[#This Row],[Trenes Corridos (TC)]]/AH325-1,0)</f>
        <v>-0.10153846153846158</v>
      </c>
      <c r="AJ337" s="6">
        <f>+'[2]BS TAB'!$AM341</f>
        <v>1375</v>
      </c>
      <c r="AK337" s="36">
        <f>+BA_MAR[[#This Row],[Trenes Corridos (TC)]]-BA_MAR[[#This Row],[Trenes Puntuales]]</f>
        <v>85</v>
      </c>
      <c r="AL337" s="111">
        <f>+BA_MAR[[#This Row],[Trenes Puntuales]]/BA_MAR[[#This Row],[Trenes Programados]]</f>
        <v>0.87080430652311591</v>
      </c>
      <c r="AM337" s="82">
        <v>0.95</v>
      </c>
      <c r="AN337" s="82" t="str">
        <f>+IF(BA_MAR[[#This Row],[Regularidad Absoluta]]&gt;=BA_MAR[[#This Row],[RA 95%]],BA_MAR[[#This Row],[Regularidad Absoluta]],"")</f>
        <v/>
      </c>
      <c r="AO337" s="82">
        <f>+BA_MAR[[#This Row],[Trenes Puntuales]]/BA_MAR[[#This Row],[Trenes Corridos (TC)]]</f>
        <v>0.94178082191780821</v>
      </c>
      <c r="AP337" s="82">
        <f>+BA_MAR[[#This Row],[Trenes Corridos (TC)]]/BA_MAR[[#This Row],[Trenes Programados]]</f>
        <v>0.92463584547181765</v>
      </c>
      <c r="AQ337" s="82">
        <f>+BA_MAR[[#This Row],[Regularidad Relativa]]/AO325-1</f>
        <v>0.10179541801039482</v>
      </c>
      <c r="AR337" s="81">
        <f>+'[3]DATOS BS#Bol por Estación'!$AV321</f>
        <v>87734</v>
      </c>
      <c r="AS337" s="15">
        <f>IFERROR(+BA_MAR[[#This Row],[Pasajeros Pagos (PAX)]]/AR325-1,0)</f>
        <v>-0.56419757992409947</v>
      </c>
      <c r="AT337" s="6">
        <f>+BA_MAR[[#This Row],[Pasajeros Pagos (PAX)]]/BA_MAR[[#This Row],[Indice Dia Habil]]</f>
        <v>3233.8370807224474</v>
      </c>
      <c r="AU337" s="15">
        <f>IFERROR(+BA_MAR[[#This Row],[PAX Día Habil]]/AT325-1,0)</f>
        <v>-0.55696901047941993</v>
      </c>
      <c r="AV337" s="6">
        <f>+BA_MAR[[#This Row],[Pasajeros Pagos (PAX)]]/BA_MAR[[#This Row],[Trenes Corridos (TC)]]</f>
        <v>60.091780821917808</v>
      </c>
      <c r="AW337" s="6">
        <f>+BA_MAR[[#This Row],[PAX x Tren]]/BA_MAR[[#This Row],[Form. Media Trenes Remolcados]]</f>
        <v>12.018356164383562</v>
      </c>
      <c r="AX337" s="15">
        <f>IFERROR(+BA_MAR[[#This Row],[PAX x Coche]]/AW325-1,0)</f>
        <v>-0.51494593655935728</v>
      </c>
      <c r="AY337" s="6">
        <v>180</v>
      </c>
      <c r="AZ337" s="9">
        <f>+BA_MAR[[#This Row],[PAX Kilómetro]]/BA_MAR[[#This Row],[Coches Kilómetro (CK) (5+6+7)]]</f>
        <v>7.7714420091324188</v>
      </c>
      <c r="BA337" s="15">
        <f>IFERROR(+BA_MAR[[#This Row],[Ocupación Media (PaxKm/CocheKm)]]/AZ325-1,0)</f>
        <v>-0.46757295785676134</v>
      </c>
      <c r="BB337" s="15">
        <f>+BA_MAR[[#This Row],[Ocupación Media (PaxKm/CocheKm)]]/BA_MAR[[#This Row],[Capacidad x Coche (4xm2)]]</f>
        <v>4.317467782851344E-2</v>
      </c>
      <c r="BC337" s="15">
        <f>IFERROR(+BA_MAR[[#This Row],[% de Ocupación Media PAX]]/BB325-1,0)</f>
        <v>-0.46757295785676134</v>
      </c>
      <c r="BD337" s="36">
        <f>+BA_MAR[[#This Row],[Pasajeros Pagos (PAX)]]*BA_MAR[[#This Row],[PAX Recorrido Medio]]</f>
        <v>1945948.0961933334</v>
      </c>
      <c r="BE337" s="9">
        <f>+BA_MAR[[#This Row],[Tarifa Media $]]/(CO337/BA_MAR[[#This Row],[Km. Línea (entre cabeceras) en Servicio]])</f>
        <v>22.180090913366922</v>
      </c>
      <c r="BF337" s="35">
        <f>+BA_MAR[[#This Row],[PAX Recorrido Medio]]/BE325-1</f>
        <v>9.7665357891374649E-2</v>
      </c>
      <c r="BG337" s="36">
        <f>+BA_MAR[[#This Row],[Pasajeros Pagos (PAX)]]*CN337</f>
        <v>79594.229590892355</v>
      </c>
      <c r="BH337" s="114">
        <f t="shared" si="9"/>
        <v>0</v>
      </c>
      <c r="BI337" s="81">
        <f>+BA_MAR[[#This Row],[Pasajeros Pagos (PAX)]]</f>
        <v>87734</v>
      </c>
      <c r="BJ337" s="35">
        <f>+(BA_MAR[[#This Row],[Variación % TC]]*0.2)-(BA_MAR[[#This Row],[Vaciación % PAX Recorrido Medio]]*0.1)-(BA_MAR[[#This Row],[Variación % Ocupación PAX]]*0.5)+(BA_MAR[[#This Row],[Variación % RA]]*0.1)+(BA_MAR[[#This Row],[Variación % Velocidad Comercial TE]]*0.1)</f>
        <v>0.21389179263259037</v>
      </c>
      <c r="BK337" s="10">
        <v>680778.32</v>
      </c>
      <c r="BL337" s="10">
        <f>+BA_MAR[[#This Row],[Recaudación Vta. Boletos $]]/BA_MAR[[#This Row],[Pasajeros Pagos (PAX)]]</f>
        <v>7.7595723436751998</v>
      </c>
      <c r="BM337" s="15">
        <f>+(BA_MAR[[#This Row],[Tarifa Media $]]*44)/CQ337</f>
        <v>1.025104134755626E-2</v>
      </c>
      <c r="BN337" s="46">
        <f>+BA_MAR[[#This Row],[Tarifa Media $]]/CP337</f>
        <v>8.7995523236907763E-2</v>
      </c>
      <c r="BO337" s="73">
        <f>+LINEA[[#This Row],[Indice Dia Habil]]</f>
        <v>27.130000000000003</v>
      </c>
      <c r="BP337" s="45">
        <v>34.301000000000002</v>
      </c>
      <c r="BQ337" s="45">
        <v>36.733000000000004</v>
      </c>
      <c r="BR337" s="36">
        <v>16</v>
      </c>
      <c r="BT337" s="63">
        <f>+BA_MAR[[#This Row],[Recaudación Vta. Boletos $]]/BA_MAR[[#This Row],[Km. Línea (entre cabeceras) en Servicio]]</f>
        <v>19847.185796332466</v>
      </c>
      <c r="BU337" s="64">
        <f>+BA_MAR[[#This Row],[Recaudación/Km. Línea (PESOS)]]/CP337</f>
        <v>225.07213304763314</v>
      </c>
      <c r="BV337" s="63">
        <f>+BA_MAR[[#This Row],[Recaudación Vta. Boletos $]]/BA_MAR[[#This Row],[Trenes Corridos (TC)]]</f>
        <v>466.28652054794514</v>
      </c>
      <c r="BW337" s="64">
        <f>+BA_MAR[[#This Row],[Recaudación/Trenes Corridos (PESOS)]]/CP337</f>
        <v>5.2878076956622362</v>
      </c>
      <c r="BX337" s="63">
        <f>+BA_MAR[[#This Row],[Recaudación Vta. Boletos $]]/BA_MAR[[#This Row],[Coches Kilómetro (CK) (5+6+7)]]</f>
        <v>2.7187925748400636</v>
      </c>
      <c r="BY337" s="64">
        <f>+BA_MAR[[#This Row],[Recaudación/Coche Kilómetro (PESOS)]]/CP337</f>
        <v>3.0831799047620977E-2</v>
      </c>
      <c r="BZ337" s="65">
        <f>+BA_MAR[[#This Row],[Recaudación Vta. Boletos $]]/BA_MAR[[#This Row],[PAX Kilómetro]]</f>
        <v>0.34984402787090751</v>
      </c>
      <c r="CA337" s="66">
        <f>+BA_MAR[[#This Row],[Recaudación/Pasajeros Kilómetro (PESOS)]]/CP337</f>
        <v>3.9673202233755003E-3</v>
      </c>
      <c r="CC337" s="64"/>
      <c r="CE337" s="67"/>
      <c r="CF337" s="36">
        <f>+BA_MAR[[#This Row],[Pasajeros Pagos (PAX)]]/BA_MAR[[#This Row],[Km. Línea (entre cabeceras) en Servicio]]</f>
        <v>2557.7679951021832</v>
      </c>
      <c r="CG337" s="36">
        <f>+BA_MAR[[#This Row],[Pasajeros Pagos (PAX)]]/BA_MAR[[#This Row],[Cantidad de Estaciones en Servicio]]</f>
        <v>5483.375</v>
      </c>
      <c r="CH337" s="36">
        <f>+BA_MAR[[#This Row],[PAX Kilómetro]]/BA_MAR[[#This Row],[Km. Línea (entre cabeceras) en Servicio]]</f>
        <v>56731.526666666665</v>
      </c>
      <c r="CI337" s="36">
        <f>+BA_MAR[[#This Row],[Coches Kilómetro (CK) (5+6+7)]]/BA_MAR[[#This Row],[Km. Línea (entre cabeceras) en Servicio]]</f>
        <v>7300.0000000000009</v>
      </c>
      <c r="CM337" s="144">
        <f t="shared" si="10"/>
        <v>224.01945578529498</v>
      </c>
      <c r="CN337" s="11">
        <v>0.90722216690100022</v>
      </c>
      <c r="CO337" s="24">
        <v>12</v>
      </c>
      <c r="CP337" s="10">
        <f>+[4]Hoja1!$C340</f>
        <v>88.181444444444423</v>
      </c>
      <c r="CQ337" s="33">
        <f>+[4]Hoja1!$D340</f>
        <v>33306</v>
      </c>
      <c r="CR337" s="29"/>
      <c r="DF337" s="45">
        <f>+BA_MAR[[#This Row],[Trenes Kilómetro (TK) (1+2+3)]]/BA_MAR[[#This Row],[Trenes Corridos (TC)]]</f>
        <v>34.301000000000002</v>
      </c>
      <c r="EA337" s="2">
        <v>2020</v>
      </c>
      <c r="EB337" s="2" t="s">
        <v>7</v>
      </c>
    </row>
    <row r="338" spans="1:132" x14ac:dyDescent="0.2">
      <c r="A338" s="83" t="s">
        <v>227</v>
      </c>
      <c r="B338" s="2" t="s">
        <v>8</v>
      </c>
      <c r="C338" s="85">
        <v>44197</v>
      </c>
      <c r="D338" s="2" t="s">
        <v>252</v>
      </c>
      <c r="E338" s="4" t="s">
        <v>267</v>
      </c>
      <c r="F338" s="4" t="s">
        <v>298</v>
      </c>
      <c r="G338" s="4" t="s">
        <v>111</v>
      </c>
      <c r="H338" s="6">
        <f>+BA_MAR[[#This Row],[Trenes Corridos (TC)]]*BA_MAR[[#This Row],[Km. Línea (entre cabeceras) en Servicio]]</f>
        <v>51794.51</v>
      </c>
      <c r="K338" s="7">
        <f>+BA_MAR[[#This Row],[TK Remolcados (1)]]+BA_MAR[[#This Row],[TK Coche Motor (2)]]+BA_MAR[[#This Row],[TK Eléctricos (3)]]</f>
        <v>51794.51</v>
      </c>
      <c r="L338" s="15">
        <f>+BA_MAR[[#This Row],[Trenes Kilómetro (TK) (1+2+3)]]/K326-1</f>
        <v>-6.7901234567901203E-2</v>
      </c>
      <c r="M338" s="6">
        <f>+BA_MAR[[#This Row],[TK Remolcados (1)]]</f>
        <v>51794.51</v>
      </c>
      <c r="N338" s="6">
        <f>+BA_MAR[[#This Row],[TK Remolcados (1)]]*BA_MAR[[#This Row],[Form. Media Trenes Remolcados]]</f>
        <v>258972.55000000002</v>
      </c>
      <c r="O338" s="6"/>
      <c r="P338" s="6"/>
      <c r="Q338" s="7">
        <f>+BA_MAR[[#This Row],[CK Remolcados (5)]]+BA_MAR[[#This Row],[CK Coche Motor (6)]]+BA_MAR[[#This Row],[CK Eléctricos (7)]]</f>
        <v>258972.55000000002</v>
      </c>
      <c r="R338" s="15">
        <f>+BA_MAR[[#This Row],[Coches Kilómetro (CK) (5+6+7)]]/Q326-1</f>
        <v>-6.7901234567901314E-2</v>
      </c>
      <c r="S338" s="120">
        <v>27.88</v>
      </c>
      <c r="T338" s="15">
        <f>+BA_MAR[[#This Row],[Velocidad Comercial Trenes Diésel]]/S326-1</f>
        <v>0</v>
      </c>
      <c r="W338" s="6">
        <v>5</v>
      </c>
      <c r="X338" s="6"/>
      <c r="Y338" s="6"/>
      <c r="Z338" s="6">
        <f>+BA_MAR[[#This Row],[Trenes Corridos (TC)]]*BA_MAR[[#This Row],[Form. Media Trenes Remolcados]]*BA_MAR[[#This Row],[Asientos Prom. x C. Remolcados]]</f>
        <v>543600</v>
      </c>
      <c r="AC338" s="6">
        <v>72</v>
      </c>
      <c r="AF338" s="6">
        <f>+'[2]BS TAB'!$AJ342</f>
        <v>1575</v>
      </c>
      <c r="AG338" s="6">
        <f>+BA_MAR[[#This Row],[Trenes Programados]]-BA_MAR[[#This Row],[Trenes Corridos (TC)]]</f>
        <v>65</v>
      </c>
      <c r="AH338" s="7">
        <f>+'[2]BS TAB'!$AL342</f>
        <v>1510</v>
      </c>
      <c r="AI338" s="15">
        <f>IFERROR(BA_MAR[[#This Row],[Trenes Corridos (TC)]]/AH326-1,0)</f>
        <v>-6.7901234567901203E-2</v>
      </c>
      <c r="AJ338" s="6">
        <f>+'[2]BS TAB'!$AM342</f>
        <v>1328</v>
      </c>
      <c r="AK338" s="36">
        <f>+BA_MAR[[#This Row],[Trenes Corridos (TC)]]-BA_MAR[[#This Row],[Trenes Puntuales]]</f>
        <v>182</v>
      </c>
      <c r="AL338" s="111">
        <f>+BA_MAR[[#This Row],[Trenes Puntuales]]/BA_MAR[[#This Row],[Trenes Programados]]</f>
        <v>0.84317460317460313</v>
      </c>
      <c r="AM338" s="82">
        <v>0.95</v>
      </c>
      <c r="AN338" s="82" t="str">
        <f>+IF(BA_MAR[[#This Row],[Regularidad Absoluta]]&gt;=BA_MAR[[#This Row],[RA 95%]],BA_MAR[[#This Row],[Regularidad Absoluta]],"")</f>
        <v/>
      </c>
      <c r="AO338" s="82">
        <f>+BA_MAR[[#This Row],[Trenes Puntuales]]/BA_MAR[[#This Row],[Trenes Corridos (TC)]]</f>
        <v>0.87947019867549669</v>
      </c>
      <c r="AP338" s="82">
        <f>+BA_MAR[[#This Row],[Trenes Corridos (TC)]]/BA_MAR[[#This Row],[Trenes Programados]]</f>
        <v>0.95873015873015877</v>
      </c>
      <c r="AQ338" s="82">
        <f>+BA_MAR[[#This Row],[Regularidad Relativa]]/AO326-1</f>
        <v>-6.4562609105267565E-3</v>
      </c>
      <c r="AR338" s="81">
        <f>+'[3]DATOS BS#Bol por Estación'!$AV322</f>
        <v>86714</v>
      </c>
      <c r="AS338" s="15">
        <f>IFERROR(+BA_MAR[[#This Row],[Pasajeros Pagos (PAX)]]/AR326-1,0)</f>
        <v>-0.51623988842398882</v>
      </c>
      <c r="AT338" s="6">
        <f>+BA_MAR[[#This Row],[Pasajeros Pagos (PAX)]]/BA_MAR[[#This Row],[Indice Dia Habil]]</f>
        <v>3164.7445255474449</v>
      </c>
      <c r="AU338" s="15">
        <f>IFERROR(+BA_MAR[[#This Row],[PAX Día Habil]]/AT326-1,0)</f>
        <v>-0.50511693695344562</v>
      </c>
      <c r="AV338" s="6">
        <f>+BA_MAR[[#This Row],[Pasajeros Pagos (PAX)]]/BA_MAR[[#This Row],[Trenes Corridos (TC)]]</f>
        <v>57.426490066225163</v>
      </c>
      <c r="AW338" s="6">
        <f>+BA_MAR[[#This Row],[PAX x Tren]]/BA_MAR[[#This Row],[Form. Media Trenes Remolcados]]</f>
        <v>11.485298013245032</v>
      </c>
      <c r="AX338" s="15">
        <f>IFERROR(+BA_MAR[[#This Row],[PAX x Coche]]/AW326-1,0)</f>
        <v>-0.48099908559394833</v>
      </c>
      <c r="AY338" s="6">
        <v>180</v>
      </c>
      <c r="AZ338" s="9">
        <f>+BA_MAR[[#This Row],[PAX Kilómetro]]/BA_MAR[[#This Row],[Coches Kilómetro (CK) (5+6+7)]]</f>
        <v>7.4894086092715222</v>
      </c>
      <c r="BA338" s="15">
        <f>IFERROR(+BA_MAR[[#This Row],[Ocupación Media (PaxKm/CocheKm)]]/AZ326-1,0)</f>
        <v>-0.42619812825248826</v>
      </c>
      <c r="BB338" s="15">
        <f>+BA_MAR[[#This Row],[Ocupación Media (PaxKm/CocheKm)]]/BA_MAR[[#This Row],[Capacidad x Coche (4xm2)]]</f>
        <v>4.1607825607064011E-2</v>
      </c>
      <c r="BC338" s="15">
        <f>IFERROR(+BA_MAR[[#This Row],[% de Ocupación Media PAX]]/BB326-1,0)</f>
        <v>-0.42619812825248826</v>
      </c>
      <c r="BD338" s="36">
        <f>+BA_MAR[[#This Row],[Pasajeros Pagos (PAX)]]*BA_MAR[[#This Row],[PAX Recorrido Medio]]</f>
        <v>1939551.2455349998</v>
      </c>
      <c r="BE338" s="9">
        <f>+BA_MAR[[#This Row],[Tarifa Media $]]/(CO338/BA_MAR[[#This Row],[Km. Línea (entre cabeceras) en Servicio]])</f>
        <v>22.367221504428347</v>
      </c>
      <c r="BF338" s="35">
        <f>+BA_MAR[[#This Row],[PAX Recorrido Medio]]/BE326-1</f>
        <v>0.10558932714824687</v>
      </c>
      <c r="BG338" s="36">
        <f>+BA_MAR[[#This Row],[Pasajeros Pagos (PAX)]]*CN338</f>
        <v>87924.800664036447</v>
      </c>
      <c r="BH338" s="114">
        <f t="shared" si="9"/>
        <v>0</v>
      </c>
      <c r="BI338" s="81">
        <f>+BA_MAR[[#This Row],[Pasajeros Pagos (PAX)]]</f>
        <v>86714</v>
      </c>
      <c r="BJ338" s="35">
        <f>+(BA_MAR[[#This Row],[Variación % TC]]*0.2)-(BA_MAR[[#This Row],[Vaciación % PAX Recorrido Medio]]*0.1)-(BA_MAR[[#This Row],[Variación % Ocupación PAX]]*0.5)+(BA_MAR[[#This Row],[Variación % RA]]*0.1)+(BA_MAR[[#This Row],[Variación % Velocidad Comercial TE]]*0.1)</f>
        <v>0.18831425840678653</v>
      </c>
      <c r="BK338" s="10">
        <v>678540.41999999981</v>
      </c>
      <c r="BL338" s="10">
        <f>+BA_MAR[[#This Row],[Recaudación Vta. Boletos $]]/BA_MAR[[#This Row],[Pasajeros Pagos (PAX)]]</f>
        <v>7.8250388633899925</v>
      </c>
      <c r="BM338" s="15">
        <f>+(BA_MAR[[#This Row],[Tarifa Media $]]*44)/CQ338</f>
        <v>9.4756722562746934E-3</v>
      </c>
      <c r="BN338" s="46">
        <f>+BA_MAR[[#This Row],[Tarifa Media $]]/CP338</f>
        <v>8.5543904722491945E-2</v>
      </c>
      <c r="BO338" s="73">
        <f>+LINEA[[#This Row],[Indice Dia Habil]]</f>
        <v>27.400000000000002</v>
      </c>
      <c r="BP338" s="45">
        <v>34.301000000000002</v>
      </c>
      <c r="BQ338" s="45">
        <v>36.733000000000004</v>
      </c>
      <c r="BR338" s="36">
        <v>16</v>
      </c>
      <c r="BT338" s="63">
        <f>+BA_MAR[[#This Row],[Recaudación Vta. Boletos $]]/BA_MAR[[#This Row],[Km. Línea (entre cabeceras) en Servicio]]</f>
        <v>19781.942800501438</v>
      </c>
      <c r="BU338" s="64">
        <f>+BA_MAR[[#This Row],[Recaudación/Km. Línea (PESOS)]]/CP338</f>
        <v>216.25766461928711</v>
      </c>
      <c r="BV338" s="63">
        <f>+BA_MAR[[#This Row],[Recaudación Vta. Boletos $]]/BA_MAR[[#This Row],[Trenes Corridos (TC)]]</f>
        <v>449.36451655629128</v>
      </c>
      <c r="BW338" s="64">
        <f>+BA_MAR[[#This Row],[Recaudación/Trenes Corridos (PESOS)]]/CP338</f>
        <v>4.9124861947722964</v>
      </c>
      <c r="BX338" s="63">
        <f>+BA_MAR[[#This Row],[Recaudación Vta. Boletos $]]/BA_MAR[[#This Row],[Coches Kilómetro (CK) (5+6+7)]]</f>
        <v>2.6201248742386007</v>
      </c>
      <c r="BY338" s="64">
        <f>+BA_MAR[[#This Row],[Recaudación/Coche Kilómetro (PESOS)]]/CP338</f>
        <v>2.8643399287322791E-2</v>
      </c>
      <c r="BZ338" s="65">
        <f>+BA_MAR[[#This Row],[Recaudación Vta. Boletos $]]/BA_MAR[[#This Row],[PAX Kilómetro]]</f>
        <v>0.34984402787090751</v>
      </c>
      <c r="CA338" s="66">
        <f>+BA_MAR[[#This Row],[Recaudación/Pasajeros Kilómetro (PESOS)]]/CP338</f>
        <v>3.8245208375817107E-3</v>
      </c>
      <c r="CC338" s="64"/>
      <c r="CE338" s="67"/>
      <c r="CF338" s="36">
        <f>+BA_MAR[[#This Row],[Pasajeros Pagos (PAX)]]/BA_MAR[[#This Row],[Km. Línea (entre cabeceras) en Servicio]]</f>
        <v>2528.0312527331562</v>
      </c>
      <c r="CG338" s="36">
        <f>+BA_MAR[[#This Row],[Pasajeros Pagos (PAX)]]/BA_MAR[[#This Row],[Cantidad de Estaciones en Servicio]]</f>
        <v>5419.625</v>
      </c>
      <c r="CH338" s="36">
        <f>+BA_MAR[[#This Row],[PAX Kilómetro]]/BA_MAR[[#This Row],[Km. Línea (entre cabeceras) en Servicio]]</f>
        <v>56545.034999999989</v>
      </c>
      <c r="CI338" s="36">
        <f>+BA_MAR[[#This Row],[Coches Kilómetro (CK) (5+6+7)]]/BA_MAR[[#This Row],[Km. Línea (entre cabeceras) en Servicio]]</f>
        <v>7550</v>
      </c>
      <c r="CM338" s="144">
        <f t="shared" si="10"/>
        <v>202.13755407284324</v>
      </c>
      <c r="CN338" s="11">
        <v>1.0139631508641793</v>
      </c>
      <c r="CO338" s="24">
        <v>12</v>
      </c>
      <c r="CP338" s="10">
        <f>+[4]Hoja1!$C341</f>
        <v>91.473950000000002</v>
      </c>
      <c r="CQ338" s="33">
        <f>+[4]Hoja1!$D341</f>
        <v>36335.333333333328</v>
      </c>
      <c r="CU338" s="19"/>
      <c r="CW338" s="84"/>
      <c r="CX338" s="54"/>
      <c r="CY338" s="54"/>
      <c r="DF338" s="45">
        <f>+BA_MAR[[#This Row],[Trenes Kilómetro (TK) (1+2+3)]]/BA_MAR[[#This Row],[Trenes Corridos (TC)]]</f>
        <v>34.301000000000002</v>
      </c>
      <c r="EA338" s="2">
        <v>2021</v>
      </c>
      <c r="EB338" s="2" t="s">
        <v>8</v>
      </c>
    </row>
    <row r="339" spans="1:132" x14ac:dyDescent="0.2">
      <c r="A339" s="83" t="s">
        <v>227</v>
      </c>
      <c r="B339" s="2" t="s">
        <v>9</v>
      </c>
      <c r="C339" s="85">
        <v>44228</v>
      </c>
      <c r="D339" s="2" t="s">
        <v>252</v>
      </c>
      <c r="E339" s="4" t="s">
        <v>267</v>
      </c>
      <c r="F339" s="4" t="s">
        <v>298</v>
      </c>
      <c r="G339" s="4" t="s">
        <v>111</v>
      </c>
      <c r="H339" s="6">
        <f>+BA_MAR[[#This Row],[Trenes Corridos (TC)]]*BA_MAR[[#This Row],[Km. Línea (entre cabeceras) en Servicio]]</f>
        <v>44728.504000000001</v>
      </c>
      <c r="K339" s="7">
        <f>+BA_MAR[[#This Row],[TK Remolcados (1)]]+BA_MAR[[#This Row],[TK Coche Motor (2)]]+BA_MAR[[#This Row],[TK Eléctricos (3)]]</f>
        <v>44728.504000000001</v>
      </c>
      <c r="L339" s="15">
        <f>+BA_MAR[[#This Row],[Trenes Kilómetro (TK) (1+2+3)]]/K327-1</f>
        <v>-0.13756613756613756</v>
      </c>
      <c r="M339" s="6">
        <f>+BA_MAR[[#This Row],[TK Remolcados (1)]]</f>
        <v>44728.504000000001</v>
      </c>
      <c r="N339" s="6">
        <f>+BA_MAR[[#This Row],[TK Remolcados (1)]]*BA_MAR[[#This Row],[Form. Media Trenes Remolcados]]</f>
        <v>223642.52000000002</v>
      </c>
      <c r="O339" s="6"/>
      <c r="P339" s="6"/>
      <c r="Q339" s="7">
        <f>+BA_MAR[[#This Row],[CK Remolcados (5)]]+BA_MAR[[#This Row],[CK Coche Motor (6)]]+BA_MAR[[#This Row],[CK Eléctricos (7)]]</f>
        <v>223642.52000000002</v>
      </c>
      <c r="R339" s="15">
        <f>+BA_MAR[[#This Row],[Coches Kilómetro (CK) (5+6+7)]]/Q327-1</f>
        <v>-0.13756613756613745</v>
      </c>
      <c r="S339" s="120">
        <v>27.88</v>
      </c>
      <c r="T339" s="15">
        <f>+BA_MAR[[#This Row],[Velocidad Comercial Trenes Diésel]]/S327-1</f>
        <v>0</v>
      </c>
      <c r="W339" s="6">
        <v>5</v>
      </c>
      <c r="X339" s="6"/>
      <c r="Y339" s="6"/>
      <c r="Z339" s="6">
        <f>+BA_MAR[[#This Row],[Trenes Corridos (TC)]]*BA_MAR[[#This Row],[Form. Media Trenes Remolcados]]*BA_MAR[[#This Row],[Asientos Prom. x C. Remolcados]]</f>
        <v>469440</v>
      </c>
      <c r="AC339" s="6">
        <v>72</v>
      </c>
      <c r="AF339" s="6">
        <f>+'[2]BS TAB'!$AJ343</f>
        <v>1422</v>
      </c>
      <c r="AG339" s="6">
        <f>+BA_MAR[[#This Row],[Trenes Programados]]-BA_MAR[[#This Row],[Trenes Corridos (TC)]]</f>
        <v>118</v>
      </c>
      <c r="AH339" s="7">
        <f>+'[2]BS TAB'!$AL343</f>
        <v>1304</v>
      </c>
      <c r="AI339" s="15">
        <f>IFERROR(BA_MAR[[#This Row],[Trenes Corridos (TC)]]/AH327-1,0)</f>
        <v>-0.13756613756613756</v>
      </c>
      <c r="AJ339" s="6">
        <f>+'[2]BS TAB'!$AM343</f>
        <v>1164</v>
      </c>
      <c r="AK339" s="36">
        <f>+BA_MAR[[#This Row],[Trenes Corridos (TC)]]-BA_MAR[[#This Row],[Trenes Puntuales]]</f>
        <v>140</v>
      </c>
      <c r="AL339" s="111">
        <f>+BA_MAR[[#This Row],[Trenes Puntuales]]/BA_MAR[[#This Row],[Trenes Programados]]</f>
        <v>0.81856540084388185</v>
      </c>
      <c r="AM339" s="82">
        <v>0.95</v>
      </c>
      <c r="AN339" s="82" t="str">
        <f>+IF(BA_MAR[[#This Row],[Regularidad Absoluta]]&gt;=BA_MAR[[#This Row],[RA 95%]],BA_MAR[[#This Row],[Regularidad Absoluta]],"")</f>
        <v/>
      </c>
      <c r="AO339" s="82">
        <f>+BA_MAR[[#This Row],[Trenes Puntuales]]/BA_MAR[[#This Row],[Trenes Corridos (TC)]]</f>
        <v>0.8926380368098159</v>
      </c>
      <c r="AP339" s="82">
        <f>+BA_MAR[[#This Row],[Trenes Corridos (TC)]]/BA_MAR[[#This Row],[Trenes Programados]]</f>
        <v>0.91701828410689168</v>
      </c>
      <c r="AQ339" s="82">
        <f>+BA_MAR[[#This Row],[Regularidad Relativa]]/AO327-1</f>
        <v>4.6254815237551705E-2</v>
      </c>
      <c r="AR339" s="81">
        <f>+'[3]DATOS BS#Bol por Estación'!$AV323</f>
        <v>90164</v>
      </c>
      <c r="AS339" s="15">
        <f>IFERROR(+BA_MAR[[#This Row],[Pasajeros Pagos (PAX)]]/AR327-1,0)</f>
        <v>-0.4639158095011594</v>
      </c>
      <c r="AT339" s="6">
        <f>+BA_MAR[[#This Row],[Pasajeros Pagos (PAX)]]/BA_MAR[[#This Row],[Indice Dia Habil]]</f>
        <v>3668.1855166802275</v>
      </c>
      <c r="AU339" s="15">
        <f>IFERROR(+BA_MAR[[#This Row],[PAX Día Habil]]/AT327-1,0)</f>
        <v>-0.44603179663667403</v>
      </c>
      <c r="AV339" s="6">
        <f>+BA_MAR[[#This Row],[Pasajeros Pagos (PAX)]]/BA_MAR[[#This Row],[Trenes Corridos (TC)]]</f>
        <v>69.144171779141104</v>
      </c>
      <c r="AW339" s="6">
        <f>+BA_MAR[[#This Row],[PAX x Tren]]/BA_MAR[[#This Row],[Form. Media Trenes Remolcados]]</f>
        <v>13.828834355828221</v>
      </c>
      <c r="AX339" s="15">
        <f>IFERROR(+BA_MAR[[#This Row],[PAX x Coche]]/AW327-1,0)</f>
        <v>-0.37840544782649765</v>
      </c>
      <c r="AY339" s="6">
        <v>180</v>
      </c>
      <c r="AZ339" s="9">
        <f>+BA_MAR[[#This Row],[PAX Kilómetro]]/BA_MAR[[#This Row],[Coches Kilómetro (CK) (5+6+7)]]</f>
        <v>8.9463509713701423</v>
      </c>
      <c r="BA339" s="15">
        <f>IFERROR(+BA_MAR[[#This Row],[Ocupación Media (PaxKm/CocheKm)]]/AZ327-1,0)</f>
        <v>-0.32098164330234447</v>
      </c>
      <c r="BB339" s="15">
        <f>+BA_MAR[[#This Row],[Ocupación Media (PaxKm/CocheKm)]]/BA_MAR[[#This Row],[Capacidad x Coche (4xm2)]]</f>
        <v>4.9701949840945232E-2</v>
      </c>
      <c r="BC339" s="15">
        <f>IFERROR(+BA_MAR[[#This Row],[% de Ocupación Media PAX]]/BB327-1,0)</f>
        <v>-0.32098164330234447</v>
      </c>
      <c r="BD339" s="36">
        <f>+BA_MAR[[#This Row],[Pasajeros Pagos (PAX)]]*BA_MAR[[#This Row],[PAX Recorrido Medio]]</f>
        <v>2000784.4760416665</v>
      </c>
      <c r="BE339" s="9">
        <f>+BA_MAR[[#This Row],[Tarifa Media $]]/(CO339/BA_MAR[[#This Row],[Km. Línea (entre cabeceras) en Servicio]])</f>
        <v>22.190502595732958</v>
      </c>
      <c r="BF339" s="35">
        <f>+BA_MAR[[#This Row],[PAX Recorrido Medio]]/BE327-1</f>
        <v>9.2381447558319119E-2</v>
      </c>
      <c r="BG339" s="36">
        <f>+BA_MAR[[#This Row],[Pasajeros Pagos (PAX)]]*CN339</f>
        <v>97018.926015333258</v>
      </c>
      <c r="BH339" s="114">
        <f t="shared" si="9"/>
        <v>0</v>
      </c>
      <c r="BI339" s="81">
        <f>+BA_MAR[[#This Row],[Pasajeros Pagos (PAX)]]</f>
        <v>90164</v>
      </c>
      <c r="BJ339" s="35">
        <f>+(BA_MAR[[#This Row],[Variación % TC]]*0.2)-(BA_MAR[[#This Row],[Vaciación % PAX Recorrido Medio]]*0.1)-(BA_MAR[[#This Row],[Variación % Ocupación PAX]]*0.5)+(BA_MAR[[#This Row],[Variación % RA]]*0.1)+(BA_MAR[[#This Row],[Variación % Velocidad Comercial TE]]*0.1)</f>
        <v>0.12836493090586798</v>
      </c>
      <c r="BK339" s="10">
        <f>+'[3]DATOS BS#Bol por Estación'!$BD323</f>
        <v>699962.49999999988</v>
      </c>
      <c r="BL339" s="10">
        <f>+BA_MAR[[#This Row],[Recaudación Vta. Boletos $]]/BA_MAR[[#This Row],[Pasajeros Pagos (PAX)]]</f>
        <v>7.7632148085710471</v>
      </c>
      <c r="BM339" s="15">
        <f>+(BA_MAR[[#This Row],[Tarifa Media $]]*44)/CQ339</f>
        <v>8.6773617180498433E-3</v>
      </c>
      <c r="BN339" s="46">
        <f>+BA_MAR[[#This Row],[Tarifa Media $]]/CP339</f>
        <v>8.2590417943375502E-2</v>
      </c>
      <c r="BO339" s="73">
        <f>+LINEA[[#This Row],[Indice Dia Habil]]</f>
        <v>24.580000000000002</v>
      </c>
      <c r="BP339" s="45">
        <v>34.301000000000002</v>
      </c>
      <c r="BQ339" s="45">
        <v>36.733000000000004</v>
      </c>
      <c r="BR339" s="36">
        <v>16</v>
      </c>
      <c r="BT339" s="63">
        <f>+BA_MAR[[#This Row],[Recaudación Vta. Boletos $]]/BA_MAR[[#This Row],[Km. Línea (entre cabeceras) en Servicio]]</f>
        <v>20406.475029882506</v>
      </c>
      <c r="BU339" s="64">
        <f>+BA_MAR[[#This Row],[Recaudación/Km. Línea (PESOS)]]/CP339</f>
        <v>217.09811502424151</v>
      </c>
      <c r="BV339" s="63">
        <f>+BA_MAR[[#This Row],[Recaudación Vta. Boletos $]]/BA_MAR[[#This Row],[Trenes Corridos (TC)]]</f>
        <v>536.78105828220851</v>
      </c>
      <c r="BW339" s="64">
        <f>+BA_MAR[[#This Row],[Recaudación/Trenes Corridos (PESOS)]]/CP339</f>
        <v>5.7106460455878132</v>
      </c>
      <c r="BX339" s="63">
        <f>+BA_MAR[[#This Row],[Recaudación Vta. Boletos $]]/BA_MAR[[#This Row],[Coches Kilómetro (CK) (5+6+7)]]</f>
        <v>3.1298274585709365</v>
      </c>
      <c r="BY339" s="64">
        <f>+BA_MAR[[#This Row],[Recaudación/Coche Kilómetro (PESOS)]]/CP339</f>
        <v>3.3297256905558514E-2</v>
      </c>
      <c r="BZ339" s="65">
        <f>+BA_MAR[[#This Row],[Recaudación Vta. Boletos $]]/BA_MAR[[#This Row],[PAX Kilómetro]]</f>
        <v>0.34984402787090751</v>
      </c>
      <c r="CA339" s="66">
        <f>+BA_MAR[[#This Row],[Recaudación/Pasajeros Kilómetro (PESOS)]]/CP339</f>
        <v>3.7218813583454807E-3</v>
      </c>
      <c r="CC339" s="64"/>
      <c r="CE339" s="67"/>
      <c r="CF339" s="36">
        <f>+BA_MAR[[#This Row],[Pasajeros Pagos (PAX)]]/BA_MAR[[#This Row],[Km. Línea (entre cabeceras) en Servicio]]</f>
        <v>2628.6114107460421</v>
      </c>
      <c r="CG339" s="36">
        <f>+BA_MAR[[#This Row],[Pasajeros Pagos (PAX)]]/BA_MAR[[#This Row],[Cantidad de Estaciones en Servicio]]</f>
        <v>5635.25</v>
      </c>
      <c r="CH339" s="36">
        <f>+BA_MAR[[#This Row],[PAX Kilómetro]]/BA_MAR[[#This Row],[Km. Línea (entre cabeceras) en Servicio]]</f>
        <v>58330.208333333321</v>
      </c>
      <c r="CI339" s="36">
        <f>+BA_MAR[[#This Row],[Coches Kilómetro (CK) (5+6+7)]]/BA_MAR[[#This Row],[Km. Línea (entre cabeceras) en Servicio]]</f>
        <v>6520</v>
      </c>
      <c r="CM339" s="144">
        <f t="shared" si="10"/>
        <v>189.41440227648155</v>
      </c>
      <c r="CN339" s="11">
        <v>1.0760273059683827</v>
      </c>
      <c r="CO339" s="24">
        <v>12</v>
      </c>
      <c r="CP339" s="10">
        <f>+[4]Hoja1!$C342</f>
        <v>93.996555555555545</v>
      </c>
      <c r="CQ339" s="33">
        <f>+[4]Hoja1!$D342</f>
        <v>39364.666666666664</v>
      </c>
      <c r="CU339" s="19"/>
      <c r="CW339" s="84"/>
      <c r="CX339" s="54"/>
      <c r="CY339" s="54"/>
      <c r="DF339" s="45">
        <f>+BA_MAR[[#This Row],[Trenes Kilómetro (TK) (1+2+3)]]/BA_MAR[[#This Row],[Trenes Corridos (TC)]]</f>
        <v>34.301000000000002</v>
      </c>
      <c r="EA339" s="2">
        <v>2021</v>
      </c>
      <c r="EB339" s="2" t="s">
        <v>9</v>
      </c>
    </row>
    <row r="340" spans="1:132" x14ac:dyDescent="0.2">
      <c r="A340" s="83" t="s">
        <v>227</v>
      </c>
      <c r="B340" s="2" t="s">
        <v>10</v>
      </c>
      <c r="C340" s="85">
        <v>44256</v>
      </c>
      <c r="D340" s="2" t="s">
        <v>252</v>
      </c>
      <c r="E340" s="4" t="s">
        <v>267</v>
      </c>
      <c r="F340" s="4" t="s">
        <v>298</v>
      </c>
      <c r="G340" s="4" t="s">
        <v>111</v>
      </c>
      <c r="H340" s="6">
        <f>+BA_MAR[[#This Row],[Trenes Corridos (TC)]]*BA_MAR[[#This Row],[Km. Línea (entre cabeceras) en Servicio]]</f>
        <v>52137.520000000004</v>
      </c>
      <c r="K340" s="7">
        <f>+BA_MAR[[#This Row],[TK Remolcados (1)]]+BA_MAR[[#This Row],[TK Coche Motor (2)]]+BA_MAR[[#This Row],[TK Eléctricos (3)]]</f>
        <v>52137.520000000004</v>
      </c>
      <c r="L340" s="15">
        <f>+BA_MAR[[#This Row],[Trenes Kilómetro (TK) (1+2+3)]]/K328-1</f>
        <v>-3.30788804071247E-2</v>
      </c>
      <c r="M340" s="6">
        <f>+BA_MAR[[#This Row],[TK Remolcados (1)]]</f>
        <v>52137.520000000004</v>
      </c>
      <c r="N340" s="6">
        <f>+BA_MAR[[#This Row],[TK Remolcados (1)]]*BA_MAR[[#This Row],[Form. Media Trenes Remolcados]]</f>
        <v>260687.60000000003</v>
      </c>
      <c r="O340" s="6"/>
      <c r="P340" s="6"/>
      <c r="Q340" s="7">
        <f>+BA_MAR[[#This Row],[CK Remolcados (5)]]+BA_MAR[[#This Row],[CK Coche Motor (6)]]+BA_MAR[[#This Row],[CK Eléctricos (7)]]</f>
        <v>260687.60000000003</v>
      </c>
      <c r="R340" s="15">
        <f>+BA_MAR[[#This Row],[Coches Kilómetro (CK) (5+6+7)]]/Q328-1</f>
        <v>-3.30788804071247E-2</v>
      </c>
      <c r="S340" s="120">
        <v>27.88</v>
      </c>
      <c r="T340" s="15">
        <f>+BA_MAR[[#This Row],[Velocidad Comercial Trenes Diésel]]/S328-1</f>
        <v>0</v>
      </c>
      <c r="W340" s="6">
        <v>5</v>
      </c>
      <c r="X340" s="6"/>
      <c r="Y340" s="6"/>
      <c r="Z340" s="6">
        <f>+BA_MAR[[#This Row],[Trenes Corridos (TC)]]*BA_MAR[[#This Row],[Form. Media Trenes Remolcados]]*BA_MAR[[#This Row],[Asientos Prom. x C. Remolcados]]</f>
        <v>547200</v>
      </c>
      <c r="AC340" s="6">
        <v>72</v>
      </c>
      <c r="AF340" s="6">
        <f>+'[2]BS TAB'!$AJ344</f>
        <v>1576</v>
      </c>
      <c r="AG340" s="6">
        <f>+BA_MAR[[#This Row],[Trenes Programados]]-BA_MAR[[#This Row],[Trenes Corridos (TC)]]</f>
        <v>56</v>
      </c>
      <c r="AH340" s="7">
        <f>+'[2]BS TAB'!$AL344</f>
        <v>1520</v>
      </c>
      <c r="AI340" s="15">
        <f>IFERROR(BA_MAR[[#This Row],[Trenes Corridos (TC)]]/AH328-1,0)</f>
        <v>-3.30788804071247E-2</v>
      </c>
      <c r="AJ340" s="6">
        <f>+'[2]BS TAB'!$AM344</f>
        <v>1380</v>
      </c>
      <c r="AK340" s="36">
        <f>+BA_MAR[[#This Row],[Trenes Corridos (TC)]]-BA_MAR[[#This Row],[Trenes Puntuales]]</f>
        <v>140</v>
      </c>
      <c r="AL340" s="111">
        <f>+BA_MAR[[#This Row],[Trenes Puntuales]]/BA_MAR[[#This Row],[Trenes Programados]]</f>
        <v>0.87563451776649748</v>
      </c>
      <c r="AM340" s="82">
        <v>0.95</v>
      </c>
      <c r="AN340" s="82" t="str">
        <f>+IF(BA_MAR[[#This Row],[Regularidad Absoluta]]&gt;=BA_MAR[[#This Row],[RA 95%]],BA_MAR[[#This Row],[Regularidad Absoluta]],"")</f>
        <v/>
      </c>
      <c r="AO340" s="82">
        <f>+BA_MAR[[#This Row],[Trenes Puntuales]]/BA_MAR[[#This Row],[Trenes Corridos (TC)]]</f>
        <v>0.90789473684210531</v>
      </c>
      <c r="AP340" s="82">
        <f>+BA_MAR[[#This Row],[Trenes Corridos (TC)]]/BA_MAR[[#This Row],[Trenes Programados]]</f>
        <v>0.96446700507614214</v>
      </c>
      <c r="AQ340" s="82">
        <f>+BA_MAR[[#This Row],[Regularidad Relativa]]/AO328-1</f>
        <v>9.6167838952219364E-2</v>
      </c>
      <c r="AR340" s="81">
        <f>+'[3]DATOS BS#Bol por Estación'!$AV324</f>
        <v>115224</v>
      </c>
      <c r="AS340" s="15">
        <f>IFERROR(+BA_MAR[[#This Row],[Pasajeros Pagos (PAX)]]/AR328-1,0)</f>
        <v>1.2024065697597841E-2</v>
      </c>
      <c r="AT340" s="6">
        <f>+BA_MAR[[#This Row],[Pasajeros Pagos (PAX)]]/BA_MAR[[#This Row],[Indice Dia Habil]]</f>
        <v>4110.7384944702108</v>
      </c>
      <c r="AU340" s="15">
        <f>IFERROR(+BA_MAR[[#This Row],[PAX Día Habil]]/AT328-1,0)</f>
        <v>-2.0470463704037378E-2</v>
      </c>
      <c r="AV340" s="6">
        <f>+BA_MAR[[#This Row],[Pasajeros Pagos (PAX)]]/BA_MAR[[#This Row],[Trenes Corridos (TC)]]</f>
        <v>75.805263157894743</v>
      </c>
      <c r="AW340" s="6">
        <f>+BA_MAR[[#This Row],[PAX x Tren]]/BA_MAR[[#This Row],[Form. Media Trenes Remolcados]]</f>
        <v>15.161052631578949</v>
      </c>
      <c r="AX340" s="15">
        <f>IFERROR(+BA_MAR[[#This Row],[PAX x Coche]]/AW328-1,0)</f>
        <v>4.6645941629357868E-2</v>
      </c>
      <c r="AY340" s="6">
        <v>180</v>
      </c>
      <c r="AZ340" s="9">
        <f>+BA_MAR[[#This Row],[PAX Kilómetro]]/BA_MAR[[#This Row],[Coches Kilómetro (CK) (5+6+7)]]</f>
        <v>9.7240767543859636</v>
      </c>
      <c r="BA340" s="15">
        <f>IFERROR(+BA_MAR[[#This Row],[Ocupación Media (PaxKm/CocheKm)]]/AZ328-1,0)</f>
        <v>0.14118101563568253</v>
      </c>
      <c r="BB340" s="15">
        <f>+BA_MAR[[#This Row],[Ocupación Media (PaxKm/CocheKm)]]/BA_MAR[[#This Row],[Capacidad x Coche (4xm2)]]</f>
        <v>5.4022648635477573E-2</v>
      </c>
      <c r="BC340" s="15">
        <f>IFERROR(+BA_MAR[[#This Row],[% de Ocupación Media PAX]]/BB328-1,0)</f>
        <v>0.14118101563568253</v>
      </c>
      <c r="BD340" s="36">
        <f>+BA_MAR[[#This Row],[Pasajeros Pagos (PAX)]]*BA_MAR[[#This Row],[PAX Recorrido Medio]]</f>
        <v>2534946.2313166666</v>
      </c>
      <c r="BE340" s="9">
        <f>+BA_MAR[[#This Row],[Tarifa Media $]]/(CO340/BA_MAR[[#This Row],[Km. Línea (entre cabeceras) en Servicio]])</f>
        <v>22.000158224993633</v>
      </c>
      <c r="BF340" s="35">
        <f>+BA_MAR[[#This Row],[PAX Recorrido Medio]]/BE328-1</f>
        <v>9.0321922864534443E-2</v>
      </c>
      <c r="BG340" s="36">
        <f>+BA_MAR[[#This Row],[Pasajeros Pagos (PAX)]]*CN340</f>
        <v>114055.50478388231</v>
      </c>
      <c r="BH340" s="114">
        <f t="shared" si="9"/>
        <v>0</v>
      </c>
      <c r="BI340" s="81">
        <f>+BA_MAR[[#This Row],[Pasajeros Pagos (PAX)]]</f>
        <v>115224</v>
      </c>
      <c r="BJ340" s="35">
        <f>+(BA_MAR[[#This Row],[Variación % TC]]*0.2)-(BA_MAR[[#This Row],[Vaciación % PAX Recorrido Medio]]*0.1)-(BA_MAR[[#This Row],[Variación % Ocupación PAX]]*0.5)+(BA_MAR[[#This Row],[Variación % RA]]*0.1)+(BA_MAR[[#This Row],[Variación % Velocidad Comercial TE]]*0.1)</f>
        <v>-7.66216922904977E-2</v>
      </c>
      <c r="BK340" s="10">
        <f>+'[3]DATOS BS#Bol por Estación'!$BD324</f>
        <v>886835.79999999981</v>
      </c>
      <c r="BL340" s="10">
        <f>+BA_MAR[[#This Row],[Recaudación Vta. Boletos $]]/BA_MAR[[#This Row],[Pasajeros Pagos (PAX)]]</f>
        <v>7.6966239672290477</v>
      </c>
      <c r="BM340" s="15">
        <f>+(BA_MAR[[#This Row],[Tarifa Media $]]*44)/CQ340</f>
        <v>7.9881930121733762E-3</v>
      </c>
      <c r="BN340" s="46">
        <f>+BA_MAR[[#This Row],[Tarifa Media $]]/CP340</f>
        <v>7.9647238113780439E-2</v>
      </c>
      <c r="BO340" s="73">
        <f>+LINEA[[#This Row],[Indice Dia Habil]]</f>
        <v>28.03</v>
      </c>
      <c r="BP340" s="45">
        <v>34.301000000000002</v>
      </c>
      <c r="BQ340" s="45">
        <v>36.733000000000004</v>
      </c>
      <c r="BR340" s="36">
        <v>16</v>
      </c>
      <c r="BT340" s="63">
        <f>+BA_MAR[[#This Row],[Recaudación Vta. Boletos $]]/BA_MAR[[#This Row],[Km. Línea (entre cabeceras) en Servicio]]</f>
        <v>25854.517361009875</v>
      </c>
      <c r="BU340" s="64">
        <f>+BA_MAR[[#This Row],[Recaudación/Km. Línea (PESOS)]]/CP340</f>
        <v>267.55118989015585</v>
      </c>
      <c r="BV340" s="63">
        <f>+BA_MAR[[#This Row],[Recaudación Vta. Boletos $]]/BA_MAR[[#This Row],[Trenes Corridos (TC)]]</f>
        <v>583.44460526315777</v>
      </c>
      <c r="BW340" s="64">
        <f>+BA_MAR[[#This Row],[Recaudación/Trenes Corridos (PESOS)]]/CP340</f>
        <v>6.0376798450146296</v>
      </c>
      <c r="BX340" s="63">
        <f>+BA_MAR[[#This Row],[Recaudación Vta. Boletos $]]/BA_MAR[[#This Row],[Coches Kilómetro (CK) (5+6+7)]]</f>
        <v>3.4019101790802466</v>
      </c>
      <c r="BY340" s="64">
        <f>+BA_MAR[[#This Row],[Recaudación/Coche Kilómetro (PESOS)]]/CP340</f>
        <v>3.5204103932915246E-2</v>
      </c>
      <c r="BZ340" s="65">
        <f>+BA_MAR[[#This Row],[Recaudación Vta. Boletos $]]/BA_MAR[[#This Row],[PAX Kilómetro]]</f>
        <v>0.34984402787090751</v>
      </c>
      <c r="CA340" s="66">
        <f>+BA_MAR[[#This Row],[Recaudación/Pasajeros Kilómetro (PESOS)]]/CP340</f>
        <v>3.6203029677893822E-3</v>
      </c>
      <c r="CC340" s="64"/>
      <c r="CE340" s="67"/>
      <c r="CF340" s="36">
        <f>+BA_MAR[[#This Row],[Pasajeros Pagos (PAX)]]/BA_MAR[[#This Row],[Km. Línea (entre cabeceras) en Servicio]]</f>
        <v>3359.202355616454</v>
      </c>
      <c r="CG340" s="36">
        <f>+BA_MAR[[#This Row],[Pasajeros Pagos (PAX)]]/BA_MAR[[#This Row],[Cantidad de Estaciones en Servicio]]</f>
        <v>7201.5</v>
      </c>
      <c r="CH340" s="36">
        <f>+BA_MAR[[#This Row],[PAX Kilómetro]]/BA_MAR[[#This Row],[Km. Línea (entre cabeceras) en Servicio]]</f>
        <v>73902.983333333323</v>
      </c>
      <c r="CI340" s="36">
        <f>+BA_MAR[[#This Row],[Coches Kilómetro (CK) (5+6+7)]]/BA_MAR[[#This Row],[Km. Línea (entre cabeceras) en Servicio]]</f>
        <v>7600.0000000000009</v>
      </c>
      <c r="CM340" s="144">
        <f t="shared" si="10"/>
        <v>207.07892035777382</v>
      </c>
      <c r="CN340" s="11">
        <v>0.98985892508403028</v>
      </c>
      <c r="CO340" s="24">
        <v>12</v>
      </c>
      <c r="CP340" s="10">
        <f>+[4]Hoja1!$C343</f>
        <v>96.633909090909086</v>
      </c>
      <c r="CQ340" s="33">
        <f>+[4]Hoja1!$D343</f>
        <v>42394</v>
      </c>
      <c r="CU340" s="19"/>
      <c r="CW340" s="84"/>
      <c r="CX340" s="54"/>
      <c r="CY340" s="54"/>
      <c r="DF340" s="45">
        <f>+BA_MAR[[#This Row],[Trenes Kilómetro (TK) (1+2+3)]]/BA_MAR[[#This Row],[Trenes Corridos (TC)]]</f>
        <v>34.301000000000002</v>
      </c>
      <c r="EA340" s="2">
        <v>2021</v>
      </c>
      <c r="EB340" s="2" t="s">
        <v>10</v>
      </c>
    </row>
    <row r="341" spans="1:132" x14ac:dyDescent="0.2">
      <c r="A341" s="83" t="s">
        <v>227</v>
      </c>
      <c r="B341" s="2" t="s">
        <v>0</v>
      </c>
      <c r="C341" s="85">
        <v>44287</v>
      </c>
      <c r="D341" s="2" t="s">
        <v>252</v>
      </c>
      <c r="E341" s="4" t="s">
        <v>267</v>
      </c>
      <c r="F341" s="4" t="s">
        <v>298</v>
      </c>
      <c r="G341" s="4" t="s">
        <v>111</v>
      </c>
      <c r="H341" s="6">
        <f>+BA_MAR[[#This Row],[Trenes Corridos (TC)]]*BA_MAR[[#This Row],[Km. Línea (entre cabeceras) en Servicio]]</f>
        <v>49016.129000000001</v>
      </c>
      <c r="K341" s="7">
        <f>+BA_MAR[[#This Row],[TK Remolcados (1)]]+BA_MAR[[#This Row],[TK Coche Motor (2)]]+BA_MAR[[#This Row],[TK Eléctricos (3)]]</f>
        <v>49016.129000000001</v>
      </c>
      <c r="L341" s="15">
        <f>+BA_MAR[[#This Row],[Trenes Kilómetro (TK) (1+2+3)]]/K329-1</f>
        <v>6.4828614008941798E-2</v>
      </c>
      <c r="M341" s="6">
        <f>+BA_MAR[[#This Row],[TK Remolcados (1)]]</f>
        <v>49016.129000000001</v>
      </c>
      <c r="N341" s="6">
        <f>+BA_MAR[[#This Row],[TK Remolcados (1)]]*BA_MAR[[#This Row],[Form. Media Trenes Remolcados]]</f>
        <v>245080.64500000002</v>
      </c>
      <c r="O341" s="6"/>
      <c r="P341" s="6"/>
      <c r="Q341" s="7">
        <f>+BA_MAR[[#This Row],[CK Remolcados (5)]]+BA_MAR[[#This Row],[CK Coche Motor (6)]]+BA_MAR[[#This Row],[CK Eléctricos (7)]]</f>
        <v>245080.64500000002</v>
      </c>
      <c r="R341" s="15">
        <f>+BA_MAR[[#This Row],[Coches Kilómetro (CK) (5+6+7)]]/Q329-1</f>
        <v>6.4828614008941798E-2</v>
      </c>
      <c r="S341" s="120">
        <v>27.88</v>
      </c>
      <c r="T341" s="15">
        <f>+BA_MAR[[#This Row],[Velocidad Comercial Trenes Diésel]]/S329-1</f>
        <v>0</v>
      </c>
      <c r="W341" s="6">
        <v>5</v>
      </c>
      <c r="X341" s="6"/>
      <c r="Y341" s="6"/>
      <c r="Z341" s="6">
        <f>+BA_MAR[[#This Row],[Trenes Corridos (TC)]]*BA_MAR[[#This Row],[Form. Media Trenes Remolcados]]*BA_MAR[[#This Row],[Asientos Prom. x C. Remolcados]]</f>
        <v>514440</v>
      </c>
      <c r="AC341" s="6">
        <v>72</v>
      </c>
      <c r="AF341" s="6">
        <f>+'[2]BS TAB'!$AJ345</f>
        <v>1525</v>
      </c>
      <c r="AG341" s="6">
        <f>+BA_MAR[[#This Row],[Trenes Programados]]-BA_MAR[[#This Row],[Trenes Corridos (TC)]]</f>
        <v>96</v>
      </c>
      <c r="AH341" s="7">
        <f>+'[2]BS TAB'!$AL345</f>
        <v>1429</v>
      </c>
      <c r="AI341" s="15">
        <f>IFERROR(BA_MAR[[#This Row],[Trenes Corridos (TC)]]/AH329-1,0)</f>
        <v>6.4828614008941798E-2</v>
      </c>
      <c r="AJ341" s="6">
        <f>+'[2]BS TAB'!$AM345</f>
        <v>1248</v>
      </c>
      <c r="AK341" s="36">
        <f>+BA_MAR[[#This Row],[Trenes Corridos (TC)]]-BA_MAR[[#This Row],[Trenes Puntuales]]</f>
        <v>181</v>
      </c>
      <c r="AL341" s="111">
        <f>+BA_MAR[[#This Row],[Trenes Puntuales]]/BA_MAR[[#This Row],[Trenes Programados]]</f>
        <v>0.81836065573770489</v>
      </c>
      <c r="AM341" s="82">
        <v>0.95</v>
      </c>
      <c r="AN341" s="82" t="str">
        <f>+IF(BA_MAR[[#This Row],[Regularidad Absoluta]]&gt;=BA_MAR[[#This Row],[RA 95%]],BA_MAR[[#This Row],[Regularidad Absoluta]],"")</f>
        <v/>
      </c>
      <c r="AO341" s="82">
        <f>+BA_MAR[[#This Row],[Trenes Puntuales]]/BA_MAR[[#This Row],[Trenes Corridos (TC)]]</f>
        <v>0.87333799860041983</v>
      </c>
      <c r="AP341" s="82">
        <f>+BA_MAR[[#This Row],[Trenes Corridos (TC)]]/BA_MAR[[#This Row],[Trenes Programados]]</f>
        <v>0.93704918032786888</v>
      </c>
      <c r="AQ341" s="82">
        <f>+BA_MAR[[#This Row],[Regularidad Relativa]]/AO329-1</f>
        <v>-5.253064339388569E-2</v>
      </c>
      <c r="AR341" s="81">
        <f>+'[3]DATOS BS#Bol por Estación'!$AV325</f>
        <v>95023</v>
      </c>
      <c r="AS341" s="15">
        <f>IFERROR(+BA_MAR[[#This Row],[Pasajeros Pagos (PAX)]]/AR329-1,0)</f>
        <v>1.8546579745846725</v>
      </c>
      <c r="AT341" s="6">
        <f>+BA_MAR[[#This Row],[Pasajeros Pagos (PAX)]]/BA_MAR[[#This Row],[Indice Dia Habil]]</f>
        <v>3515.4642989271179</v>
      </c>
      <c r="AU341" s="15">
        <f>IFERROR(+BA_MAR[[#This Row],[PAX Día Habil]]/AT329-1,0)</f>
        <v>1.7596083194930632</v>
      </c>
      <c r="AV341" s="6">
        <f>+BA_MAR[[#This Row],[Pasajeros Pagos (PAX)]]/BA_MAR[[#This Row],[Trenes Corridos (TC)]]</f>
        <v>66.496151154653603</v>
      </c>
      <c r="AW341" s="6">
        <f>+BA_MAR[[#This Row],[PAX x Tren]]/BA_MAR[[#This Row],[Form. Media Trenes Remolcados]]</f>
        <v>13.299230230930721</v>
      </c>
      <c r="AX341" s="15">
        <f>IFERROR(+BA_MAR[[#This Row],[PAX x Coche]]/AW329-1,0)</f>
        <v>1.6808614428919739</v>
      </c>
      <c r="AY341" s="6">
        <v>180</v>
      </c>
      <c r="AZ341" s="9">
        <f>+BA_MAR[[#This Row],[PAX Kilómetro]]/BA_MAR[[#This Row],[Coches Kilómetro (CK) (5+6+7)]]</f>
        <v>8.4588044086773984</v>
      </c>
      <c r="BA341" s="15">
        <f>IFERROR(+BA_MAR[[#This Row],[Ocupación Media (PaxKm/CocheKm)]]/AZ329-1,0)</f>
        <v>1.7195802264996263</v>
      </c>
      <c r="BB341" s="15">
        <f>+BA_MAR[[#This Row],[Ocupación Media (PaxKm/CocheKm)]]/BA_MAR[[#This Row],[Capacidad x Coche (4xm2)]]</f>
        <v>4.6993357825985543E-2</v>
      </c>
      <c r="BC341" s="15">
        <f>IFERROR(+BA_MAR[[#This Row],[% de Ocupación Media PAX]]/BB329-1,0)</f>
        <v>1.7195802264996263</v>
      </c>
      <c r="BD341" s="36">
        <f>+BA_MAR[[#This Row],[Pasajeros Pagos (PAX)]]*BA_MAR[[#This Row],[PAX Recorrido Medio]]</f>
        <v>2073089.2404075004</v>
      </c>
      <c r="BE341" s="9">
        <f>+BA_MAR[[#This Row],[Tarifa Media $]]/(CO341/BA_MAR[[#This Row],[Km. Línea (entre cabeceras) en Servicio]])</f>
        <v>21.816710063958205</v>
      </c>
      <c r="BF341" s="35">
        <f>+BA_MAR[[#This Row],[PAX Recorrido Medio]]/BE329-1</f>
        <v>1.4442664953950191E-2</v>
      </c>
      <c r="BG341" s="36">
        <f>+BA_MAR[[#This Row],[Pasajeros Pagos (PAX)]]*CN341</f>
        <v>99078.007281537444</v>
      </c>
      <c r="BH341" s="114">
        <f t="shared" si="9"/>
        <v>0</v>
      </c>
      <c r="BI341" s="81">
        <f>+BA_MAR[[#This Row],[Pasajeros Pagos (PAX)]]</f>
        <v>95023</v>
      </c>
      <c r="BJ341" s="35">
        <f>+(BA_MAR[[#This Row],[Variación % TC]]*0.2)-(BA_MAR[[#This Row],[Vaciación % PAX Recorrido Medio]]*0.1)-(BA_MAR[[#This Row],[Variación % Ocupación PAX]]*0.5)+(BA_MAR[[#This Row],[Variación % RA]]*0.1)+(BA_MAR[[#This Row],[Variación % Velocidad Comercial TE]]*0.1)</f>
        <v>-0.85352172128280834</v>
      </c>
      <c r="BK341" s="10">
        <f>+'[3]DATOS BS#Bol por Estación'!$BD325</f>
        <v>725257.89000000013</v>
      </c>
      <c r="BL341" s="10">
        <f>+BA_MAR[[#This Row],[Recaudación Vta. Boletos $]]/BA_MAR[[#This Row],[Pasajeros Pagos (PAX)]]</f>
        <v>7.632445723666903</v>
      </c>
      <c r="BM341" s="15">
        <f>+(BA_MAR[[#This Row],[Tarifa Media $]]*44)/CQ341</f>
        <v>7.8284535958975197E-3</v>
      </c>
      <c r="BN341" s="46">
        <f>+BA_MAR[[#This Row],[Tarifa Media $]]/CP341</f>
        <v>7.7466861036372417E-2</v>
      </c>
      <c r="BO341" s="73">
        <f>+LINEA[[#This Row],[Indice Dia Habil]]</f>
        <v>27.03</v>
      </c>
      <c r="BP341" s="45">
        <v>34.301000000000002</v>
      </c>
      <c r="BQ341" s="45">
        <v>36.733000000000004</v>
      </c>
      <c r="BR341" s="36">
        <v>16</v>
      </c>
      <c r="BT341" s="63">
        <f>+BA_MAR[[#This Row],[Recaudación Vta. Boletos $]]/BA_MAR[[#This Row],[Km. Línea (entre cabeceras) en Servicio]]</f>
        <v>21143.928456896301</v>
      </c>
      <c r="BU341" s="64">
        <f>+BA_MAR[[#This Row],[Recaudación/Km. Línea (PESOS)]]/CP341</f>
        <v>214.60405050171175</v>
      </c>
      <c r="BV341" s="63">
        <f>+BA_MAR[[#This Row],[Recaudación Vta. Boletos $]]/BA_MAR[[#This Row],[Trenes Corridos (TC)]]</f>
        <v>507.52826452064392</v>
      </c>
      <c r="BW341" s="64">
        <f>+BA_MAR[[#This Row],[Recaudación/Trenes Corridos (PESOS)]]/CP341</f>
        <v>5.1512481009511664</v>
      </c>
      <c r="BX341" s="63">
        <f>+BA_MAR[[#This Row],[Recaudación Vta. Boletos $]]/BA_MAR[[#This Row],[Coches Kilómetro (CK) (5+6+7)]]</f>
        <v>2.9592622053038911</v>
      </c>
      <c r="BY341" s="64">
        <f>+BA_MAR[[#This Row],[Recaudación/Coche Kilómetro (PESOS)]]/CP341</f>
        <v>3.0035556403318651E-2</v>
      </c>
      <c r="BZ341" s="65">
        <f>+BA_MAR[[#This Row],[Recaudación Vta. Boletos $]]/BA_MAR[[#This Row],[PAX Kilómetro]]</f>
        <v>0.34984402787090757</v>
      </c>
      <c r="CA341" s="66">
        <f>+BA_MAR[[#This Row],[Recaudación/Pasajeros Kilómetro (PESOS)]]/CP341</f>
        <v>3.5508039850770065E-3</v>
      </c>
      <c r="CC341" s="64"/>
      <c r="CE341" s="67"/>
      <c r="CF341" s="36">
        <f>+BA_MAR[[#This Row],[Pasajeros Pagos (PAX)]]/BA_MAR[[#This Row],[Km. Línea (entre cabeceras) en Servicio]]</f>
        <v>2770.2690883647706</v>
      </c>
      <c r="CG341" s="36">
        <f>+BA_MAR[[#This Row],[Pasajeros Pagos (PAX)]]/BA_MAR[[#This Row],[Cantidad de Estaciones en Servicio]]</f>
        <v>5938.9375</v>
      </c>
      <c r="CH341" s="36">
        <f>+BA_MAR[[#This Row],[PAX Kilómetro]]/BA_MAR[[#This Row],[Km. Línea (entre cabeceras) en Servicio]]</f>
        <v>60438.157500000008</v>
      </c>
      <c r="CI341" s="36">
        <f>+BA_MAR[[#This Row],[Coches Kilómetro (CK) (5+6+7)]]/BA_MAR[[#This Row],[Km. Línea (entre cabeceras) en Servicio]]</f>
        <v>7145</v>
      </c>
      <c r="CM341" s="144">
        <f t="shared" si="10"/>
        <v>196.25183910510955</v>
      </c>
      <c r="CN341" s="11">
        <v>1.0426739555848314</v>
      </c>
      <c r="CO341" s="24">
        <v>12</v>
      </c>
      <c r="CP341" s="10">
        <f>+[4]Hoja1!$C344</f>
        <v>98.525300000000001</v>
      </c>
      <c r="CQ341" s="33">
        <f>+[4]Hoja1!$D344</f>
        <v>42898.333333333328</v>
      </c>
      <c r="CU341" s="19"/>
      <c r="CW341" s="84"/>
      <c r="CX341" s="54"/>
      <c r="CY341" s="54"/>
      <c r="DF341" s="45">
        <f>+BA_MAR[[#This Row],[Trenes Kilómetro (TK) (1+2+3)]]/BA_MAR[[#This Row],[Trenes Corridos (TC)]]</f>
        <v>34.301000000000002</v>
      </c>
      <c r="EA341" s="2">
        <v>2021</v>
      </c>
      <c r="EB341" s="2" t="s">
        <v>0</v>
      </c>
    </row>
    <row r="342" spans="1:132" x14ac:dyDescent="0.2">
      <c r="A342" s="83" t="s">
        <v>227</v>
      </c>
      <c r="B342" s="2" t="s">
        <v>1</v>
      </c>
      <c r="C342" s="85">
        <v>44317</v>
      </c>
      <c r="D342" s="2" t="s">
        <v>252</v>
      </c>
      <c r="E342" s="4" t="s">
        <v>267</v>
      </c>
      <c r="F342" s="4" t="s">
        <v>298</v>
      </c>
      <c r="G342" s="4" t="s">
        <v>111</v>
      </c>
      <c r="H342" s="6">
        <f>+BA_MAR[[#This Row],[Trenes Corridos (TC)]]*BA_MAR[[#This Row],[Km. Línea (entre cabeceras) en Servicio]]</f>
        <v>51245.694000000003</v>
      </c>
      <c r="K342" s="7">
        <f>+BA_MAR[[#This Row],[TK Remolcados (1)]]+BA_MAR[[#This Row],[TK Coche Motor (2)]]+BA_MAR[[#This Row],[TK Eléctricos (3)]]</f>
        <v>51245.694000000003</v>
      </c>
      <c r="L342" s="15">
        <f>+BA_MAR[[#This Row],[Trenes Kilómetro (TK) (1+2+3)]]/K330-1</f>
        <v>0.10830860534124631</v>
      </c>
      <c r="M342" s="6">
        <f>+BA_MAR[[#This Row],[TK Remolcados (1)]]</f>
        <v>51245.694000000003</v>
      </c>
      <c r="N342" s="6">
        <f>+BA_MAR[[#This Row],[TK Remolcados (1)]]*BA_MAR[[#This Row],[Form. Media Trenes Remolcados]]</f>
        <v>256228.47000000003</v>
      </c>
      <c r="O342" s="6"/>
      <c r="P342" s="6"/>
      <c r="Q342" s="7">
        <f>+BA_MAR[[#This Row],[CK Remolcados (5)]]+BA_MAR[[#This Row],[CK Coche Motor (6)]]+BA_MAR[[#This Row],[CK Eléctricos (7)]]</f>
        <v>256228.47000000003</v>
      </c>
      <c r="R342" s="15">
        <f>+BA_MAR[[#This Row],[Coches Kilómetro (CK) (5+6+7)]]/Q330-1</f>
        <v>0.10830860534124653</v>
      </c>
      <c r="S342" s="120">
        <v>27.88</v>
      </c>
      <c r="T342" s="15">
        <f>+BA_MAR[[#This Row],[Velocidad Comercial Trenes Diésel]]/S330-1</f>
        <v>0</v>
      </c>
      <c r="W342" s="6">
        <v>5</v>
      </c>
      <c r="X342" s="6"/>
      <c r="Y342" s="6"/>
      <c r="Z342" s="6">
        <f>+BA_MAR[[#This Row],[Trenes Corridos (TC)]]*BA_MAR[[#This Row],[Form. Media Trenes Remolcados]]*BA_MAR[[#This Row],[Asientos Prom. x C. Remolcados]]</f>
        <v>537840</v>
      </c>
      <c r="AC342" s="6">
        <v>72</v>
      </c>
      <c r="AF342" s="6">
        <f>+'[2]BS TAB'!$AJ346</f>
        <v>1573</v>
      </c>
      <c r="AG342" s="6">
        <f>+BA_MAR[[#This Row],[Trenes Programados]]-BA_MAR[[#This Row],[Trenes Corridos (TC)]]</f>
        <v>79</v>
      </c>
      <c r="AH342" s="7">
        <f>+'[2]BS TAB'!$AL346</f>
        <v>1494</v>
      </c>
      <c r="AI342" s="15">
        <f>IFERROR(BA_MAR[[#This Row],[Trenes Corridos (TC)]]/AH330-1,0)</f>
        <v>0.10830860534124631</v>
      </c>
      <c r="AJ342" s="6">
        <f>+'[2]BS TAB'!$AM346</f>
        <v>1269</v>
      </c>
      <c r="AK342" s="36">
        <f>+BA_MAR[[#This Row],[Trenes Corridos (TC)]]-BA_MAR[[#This Row],[Trenes Puntuales]]</f>
        <v>225</v>
      </c>
      <c r="AL342" s="111">
        <f>+BA_MAR[[#This Row],[Trenes Puntuales]]/BA_MAR[[#This Row],[Trenes Programados]]</f>
        <v>0.80673871582962497</v>
      </c>
      <c r="AM342" s="82">
        <v>0.95</v>
      </c>
      <c r="AN342" s="82" t="str">
        <f>+IF(BA_MAR[[#This Row],[Regularidad Absoluta]]&gt;=BA_MAR[[#This Row],[RA 95%]],BA_MAR[[#This Row],[Regularidad Absoluta]],"")</f>
        <v/>
      </c>
      <c r="AO342" s="82">
        <f>+BA_MAR[[#This Row],[Trenes Puntuales]]/BA_MAR[[#This Row],[Trenes Corridos (TC)]]</f>
        <v>0.8493975903614458</v>
      </c>
      <c r="AP342" s="82">
        <f>+BA_MAR[[#This Row],[Trenes Corridos (TC)]]/BA_MAR[[#This Row],[Trenes Programados]]</f>
        <v>0.94977749523204069</v>
      </c>
      <c r="AQ342" s="82">
        <f>+BA_MAR[[#This Row],[Regularidad Relativa]]/AO330-1</f>
        <v>-7.7366678640427899E-2</v>
      </c>
      <c r="AR342" s="81">
        <f>+'[3]DATOS BS#Bol por Estación'!$AV326</f>
        <v>79862</v>
      </c>
      <c r="AS342" s="15">
        <f>IFERROR(+BA_MAR[[#This Row],[Pasajeros Pagos (PAX)]]/AR330-1,0)</f>
        <v>0.72659661867081771</v>
      </c>
      <c r="AT342" s="6">
        <f>+BA_MAR[[#This Row],[Pasajeros Pagos (PAX)]]/BA_MAR[[#This Row],[Indice Dia Habil]]</f>
        <v>2993.3283358320841</v>
      </c>
      <c r="AU342" s="15">
        <f>IFERROR(+BA_MAR[[#This Row],[PAX Día Habil]]/AT330-1,0)</f>
        <v>0.74406967290774162</v>
      </c>
      <c r="AV342" s="6">
        <f>+BA_MAR[[#This Row],[Pasajeros Pagos (PAX)]]/BA_MAR[[#This Row],[Trenes Corridos (TC)]]</f>
        <v>53.455153949129851</v>
      </c>
      <c r="AW342" s="6">
        <f>+BA_MAR[[#This Row],[PAX x Tren]]/BA_MAR[[#This Row],[Form. Media Trenes Remolcados]]</f>
        <v>10.69103078982597</v>
      </c>
      <c r="AX342" s="15">
        <f>IFERROR(+BA_MAR[[#This Row],[PAX x Coche]]/AW330-1,0)</f>
        <v>0.55786629315144709</v>
      </c>
      <c r="AY342" s="6">
        <v>180</v>
      </c>
      <c r="AZ342" s="9">
        <f>+BA_MAR[[#This Row],[PAX Kilómetro]]/BA_MAR[[#This Row],[Coches Kilómetro (CK) (5+6+7)]]</f>
        <v>6.7837597054886247</v>
      </c>
      <c r="BA342" s="15">
        <f>IFERROR(+BA_MAR[[#This Row],[Ocupación Media (PaxKm/CocheKm)]]/AZ330-1,0)</f>
        <v>0.57051225091191626</v>
      </c>
      <c r="BB342" s="15">
        <f>+BA_MAR[[#This Row],[Ocupación Media (PaxKm/CocheKm)]]/BA_MAR[[#This Row],[Capacidad x Coche (4xm2)]]</f>
        <v>3.768755391938125E-2</v>
      </c>
      <c r="BC342" s="15">
        <f>IFERROR(+BA_MAR[[#This Row],[% de Ocupación Media PAX]]/BB330-1,0)</f>
        <v>0.57051225091191626</v>
      </c>
      <c r="BD342" s="36">
        <f>+BA_MAR[[#This Row],[Pasajeros Pagos (PAX)]]*BA_MAR[[#This Row],[PAX Recorrido Medio]]</f>
        <v>1738192.3701850011</v>
      </c>
      <c r="BE342" s="9">
        <f>+BA_MAR[[#This Row],[Tarifa Media $]]/(CO342/BA_MAR[[#This Row],[Km. Línea (entre cabeceras) en Servicio]])</f>
        <v>21.764949164621484</v>
      </c>
      <c r="BF342" s="35">
        <f>+BA_MAR[[#This Row],[PAX Recorrido Medio]]/BE330-1</f>
        <v>8.1174859588799553E-3</v>
      </c>
      <c r="BG342" s="36">
        <f>+BA_MAR[[#This Row],[Pasajeros Pagos (PAX)]]*CN342</f>
        <v>81890.77217778693</v>
      </c>
      <c r="BH342" s="114">
        <f t="shared" si="9"/>
        <v>0</v>
      </c>
      <c r="BI342" s="81">
        <f>+BA_MAR[[#This Row],[Pasajeros Pagos (PAX)]]</f>
        <v>79862</v>
      </c>
      <c r="BJ342" s="35">
        <f>+(BA_MAR[[#This Row],[Variación % TC]]*0.2)-(BA_MAR[[#This Row],[Vaciación % PAX Recorrido Medio]]*0.1)-(BA_MAR[[#This Row],[Variación % Ocupación PAX]]*0.5)+(BA_MAR[[#This Row],[Variación % RA]]*0.1)+(BA_MAR[[#This Row],[Variación % Velocidad Comercial TE]]*0.1)</f>
        <v>-0.27214282084763969</v>
      </c>
      <c r="BK342" s="10">
        <f>+'[3]DATOS BS#Bol por Estación'!$BD326</f>
        <v>608096.2200000002</v>
      </c>
      <c r="BL342" s="10">
        <f>+BA_MAR[[#This Row],[Recaudación Vta. Boletos $]]/BA_MAR[[#This Row],[Pasajeros Pagos (PAX)]]</f>
        <v>7.6143374821567233</v>
      </c>
      <c r="BM342" s="15">
        <f>+(BA_MAR[[#This Row],[Tarifa Media $]]*44)/CQ342</f>
        <v>7.7191305268853498E-3</v>
      </c>
      <c r="BN342" s="46">
        <f>+BA_MAR[[#This Row],[Tarifa Media $]]/CP342</f>
        <v>7.6439808398536757E-2</v>
      </c>
      <c r="BO342" s="73">
        <f>+LINEA[[#This Row],[Indice Dia Habil]]</f>
        <v>26.68</v>
      </c>
      <c r="BP342" s="45">
        <v>34.301000000000002</v>
      </c>
      <c r="BQ342" s="45">
        <v>36.733000000000004</v>
      </c>
      <c r="BR342" s="36">
        <v>16</v>
      </c>
      <c r="BT342" s="63">
        <f>+BA_MAR[[#This Row],[Recaudación Vta. Boletos $]]/BA_MAR[[#This Row],[Km. Línea (entre cabeceras) en Servicio]]</f>
        <v>17728.235911489464</v>
      </c>
      <c r="BU342" s="64">
        <f>+BA_MAR[[#This Row],[Recaudación/Km. Línea (PESOS)]]/CP342</f>
        <v>177.97253661187548</v>
      </c>
      <c r="BV342" s="63">
        <f>+BA_MAR[[#This Row],[Recaudación Vta. Boletos $]]/BA_MAR[[#This Row],[Trenes Corridos (TC)]]</f>
        <v>407.02558232931739</v>
      </c>
      <c r="BW342" s="64">
        <f>+BA_MAR[[#This Row],[Recaudación/Trenes Corridos (PESOS)]]/CP342</f>
        <v>4.0861017257857712</v>
      </c>
      <c r="BX342" s="63">
        <f>+BA_MAR[[#This Row],[Recaudación Vta. Boletos $]]/BA_MAR[[#This Row],[Coches Kilómetro (CK) (5+6+7)]]</f>
        <v>2.3732578194765015</v>
      </c>
      <c r="BY342" s="64">
        <f>+BA_MAR[[#This Row],[Recaudación/Coche Kilómetro (PESOS)]]/CP342</f>
        <v>2.3824971433986011E-2</v>
      </c>
      <c r="BZ342" s="65">
        <f>+BA_MAR[[#This Row],[Recaudación Vta. Boletos $]]/BA_MAR[[#This Row],[PAX Kilómetro]]</f>
        <v>0.34984402787090746</v>
      </c>
      <c r="CA342" s="66">
        <f>+BA_MAR[[#This Row],[Recaudación/Pasajeros Kilómetro (PESOS)]]/CP342</f>
        <v>3.5120600475735649E-3</v>
      </c>
      <c r="CC342" s="64"/>
      <c r="CE342" s="67"/>
      <c r="CF342" s="36">
        <f>+BA_MAR[[#This Row],[Pasajeros Pagos (PAX)]]/BA_MAR[[#This Row],[Km. Línea (entre cabeceras) en Servicio]]</f>
        <v>2328.2703128188682</v>
      </c>
      <c r="CG342" s="36">
        <f>+BA_MAR[[#This Row],[Pasajeros Pagos (PAX)]]/BA_MAR[[#This Row],[Cantidad de Estaciones en Servicio]]</f>
        <v>4991.375</v>
      </c>
      <c r="CH342" s="36">
        <f>+BA_MAR[[#This Row],[PAX Kilómetro]]/BA_MAR[[#This Row],[Km. Línea (entre cabeceras) en Servicio]]</f>
        <v>50674.685000000027</v>
      </c>
      <c r="CI342" s="36">
        <f>+BA_MAR[[#This Row],[Coches Kilómetro (CK) (5+6+7)]]/BA_MAR[[#This Row],[Km. Línea (entre cabeceras) en Servicio]]</f>
        <v>7470.0000000000009</v>
      </c>
      <c r="CM342" s="144">
        <f t="shared" si="10"/>
        <v>199.79228799120582</v>
      </c>
      <c r="CN342" s="11">
        <v>1.0254034732136301</v>
      </c>
      <c r="CO342" s="24">
        <v>12</v>
      </c>
      <c r="CP342" s="10">
        <f>+[4]Hoja1!$C345</f>
        <v>99.612200000000001</v>
      </c>
      <c r="CQ342" s="33">
        <f>+[4]Hoja1!$D345</f>
        <v>43402.666666666664</v>
      </c>
      <c r="CU342" s="19"/>
      <c r="CW342" s="84"/>
      <c r="CX342" s="54"/>
      <c r="CY342" s="54"/>
      <c r="DF342" s="45">
        <f>+BA_MAR[[#This Row],[Trenes Kilómetro (TK) (1+2+3)]]/BA_MAR[[#This Row],[Trenes Corridos (TC)]]</f>
        <v>34.301000000000002</v>
      </c>
      <c r="EA342" s="2">
        <v>2021</v>
      </c>
      <c r="EB342" s="2" t="s">
        <v>1</v>
      </c>
    </row>
    <row r="343" spans="1:132" x14ac:dyDescent="0.2">
      <c r="A343" s="83" t="s">
        <v>227</v>
      </c>
      <c r="B343" s="2" t="s">
        <v>2</v>
      </c>
      <c r="C343" s="85">
        <v>44348</v>
      </c>
      <c r="D343" s="2" t="s">
        <v>252</v>
      </c>
      <c r="E343" s="4" t="s">
        <v>267</v>
      </c>
      <c r="F343" s="4" t="s">
        <v>298</v>
      </c>
      <c r="G343" s="4" t="s">
        <v>111</v>
      </c>
      <c r="H343" s="6">
        <f>+BA_MAR[[#This Row],[Trenes Corridos (TC)]]*BA_MAR[[#This Row],[Km. Línea (entre cabeceras) en Servicio]]</f>
        <v>46512.156000000003</v>
      </c>
      <c r="K343" s="7">
        <f>+BA_MAR[[#This Row],[TK Remolcados (1)]]+BA_MAR[[#This Row],[TK Coche Motor (2)]]+BA_MAR[[#This Row],[TK Eléctricos (3)]]</f>
        <v>46512.156000000003</v>
      </c>
      <c r="L343" s="15">
        <f>+BA_MAR[[#This Row],[Trenes Kilómetro (TK) (1+2+3)]]/K331-1</f>
        <v>-9.3582887700534689E-2</v>
      </c>
      <c r="M343" s="6">
        <f>+BA_MAR[[#This Row],[TK Remolcados (1)]]</f>
        <v>46512.156000000003</v>
      </c>
      <c r="N343" s="6">
        <f>+BA_MAR[[#This Row],[TK Remolcados (1)]]*BA_MAR[[#This Row],[Form. Media Trenes Remolcados]]</f>
        <v>232560.78000000003</v>
      </c>
      <c r="O343" s="6"/>
      <c r="P343" s="6"/>
      <c r="Q343" s="7">
        <f>+BA_MAR[[#This Row],[CK Remolcados (5)]]+BA_MAR[[#This Row],[CK Coche Motor (6)]]+BA_MAR[[#This Row],[CK Eléctricos (7)]]</f>
        <v>232560.78000000003</v>
      </c>
      <c r="R343" s="15">
        <f>+BA_MAR[[#This Row],[Coches Kilómetro (CK) (5+6+7)]]/Q331-1</f>
        <v>-9.3582887700534689E-2</v>
      </c>
      <c r="S343" s="120">
        <v>27.88</v>
      </c>
      <c r="T343" s="15">
        <f>+BA_MAR[[#This Row],[Velocidad Comercial Trenes Diésel]]/S331-1</f>
        <v>0</v>
      </c>
      <c r="W343" s="6">
        <v>5</v>
      </c>
      <c r="X343" s="6"/>
      <c r="Y343" s="6"/>
      <c r="Z343" s="6">
        <f>+BA_MAR[[#This Row],[Trenes Corridos (TC)]]*BA_MAR[[#This Row],[Form. Media Trenes Remolcados]]*BA_MAR[[#This Row],[Asientos Prom. x C. Remolcados]]</f>
        <v>488160</v>
      </c>
      <c r="AC343" s="6">
        <v>72</v>
      </c>
      <c r="AF343" s="6">
        <f>+'[2]BS TAB'!$AJ347</f>
        <v>1525</v>
      </c>
      <c r="AG343" s="6">
        <f>+BA_MAR[[#This Row],[Trenes Programados]]-BA_MAR[[#This Row],[Trenes Corridos (TC)]]</f>
        <v>169</v>
      </c>
      <c r="AH343" s="7">
        <f>+'[2]BS TAB'!$AL347</f>
        <v>1356</v>
      </c>
      <c r="AI343" s="15">
        <f>IFERROR(BA_MAR[[#This Row],[Trenes Corridos (TC)]]/AH331-1,0)</f>
        <v>-9.35828877005348E-2</v>
      </c>
      <c r="AJ343" s="6">
        <f>+'[2]BS TAB'!$AM347</f>
        <v>1169</v>
      </c>
      <c r="AK343" s="36">
        <f>+BA_MAR[[#This Row],[Trenes Corridos (TC)]]-BA_MAR[[#This Row],[Trenes Puntuales]]</f>
        <v>187</v>
      </c>
      <c r="AL343" s="111">
        <f>+BA_MAR[[#This Row],[Trenes Puntuales]]/BA_MAR[[#This Row],[Trenes Programados]]</f>
        <v>0.76655737704918037</v>
      </c>
      <c r="AM343" s="82">
        <v>0.95</v>
      </c>
      <c r="AN343" s="82" t="str">
        <f>+IF(BA_MAR[[#This Row],[Regularidad Absoluta]]&gt;=BA_MAR[[#This Row],[RA 95%]],BA_MAR[[#This Row],[Regularidad Absoluta]],"")</f>
        <v/>
      </c>
      <c r="AO343" s="82">
        <f>+BA_MAR[[#This Row],[Trenes Puntuales]]/BA_MAR[[#This Row],[Trenes Corridos (TC)]]</f>
        <v>0.86209439528023601</v>
      </c>
      <c r="AP343" s="82">
        <f>+BA_MAR[[#This Row],[Trenes Corridos (TC)]]/BA_MAR[[#This Row],[Trenes Programados]]</f>
        <v>0.88918032786885248</v>
      </c>
      <c r="AQ343" s="82">
        <f>+BA_MAR[[#This Row],[Regularidad Relativa]]/AO331-1</f>
        <v>-9.2404493075838756E-2</v>
      </c>
      <c r="AR343" s="81">
        <f>+'[3]DATOS BS#Bol por Estación'!$AV327</f>
        <v>89280</v>
      </c>
      <c r="AS343" s="15">
        <f>IFERROR(+BA_MAR[[#This Row],[Pasajeros Pagos (PAX)]]/AR331-1,0)</f>
        <v>0.94357366771159867</v>
      </c>
      <c r="AT343" s="6">
        <f>+BA_MAR[[#This Row],[Pasajeros Pagos (PAX)]]/BA_MAR[[#This Row],[Indice Dia Habil]]</f>
        <v>3302.9966703662594</v>
      </c>
      <c r="AU343" s="15">
        <f>IFERROR(+BA_MAR[[#This Row],[PAX Día Habil]]/AT331-1,0)</f>
        <v>0.90474533694710502</v>
      </c>
      <c r="AV343" s="6">
        <f>+BA_MAR[[#This Row],[Pasajeros Pagos (PAX)]]/BA_MAR[[#This Row],[Trenes Corridos (TC)]]</f>
        <v>65.840707964601776</v>
      </c>
      <c r="AW343" s="6">
        <f>+BA_MAR[[#This Row],[PAX x Tren]]/BA_MAR[[#This Row],[Form. Media Trenes Remolcados]]</f>
        <v>13.168141592920355</v>
      </c>
      <c r="AX343" s="15">
        <f>IFERROR(+BA_MAR[[#This Row],[PAX x Coche]]/AW331-1,0)</f>
        <v>1.1442376157054217</v>
      </c>
      <c r="AY343" s="6">
        <v>180</v>
      </c>
      <c r="AZ343" s="9">
        <f>+BA_MAR[[#This Row],[PAX Kilómetro]]/BA_MAR[[#This Row],[Coches Kilómetro (CK) (5+6+7)]]</f>
        <v>8.3606026302851504</v>
      </c>
      <c r="BA343" s="15">
        <f>IFERROR(+BA_MAR[[#This Row],[Ocupación Media (PaxKm/CocheKm)]]/AZ331-1,0)</f>
        <v>1.1180988372235126</v>
      </c>
      <c r="BB343" s="15">
        <f>+BA_MAR[[#This Row],[Ocupación Media (PaxKm/CocheKm)]]/BA_MAR[[#This Row],[Capacidad x Coche (4xm2)]]</f>
        <v>4.6447792390473058E-2</v>
      </c>
      <c r="BC343" s="15">
        <f>IFERROR(+BA_MAR[[#This Row],[% de Ocupación Media PAX]]/BB331-1,0)</f>
        <v>1.1180988372235126</v>
      </c>
      <c r="BD343" s="36">
        <f>+BA_MAR[[#This Row],[Pasajeros Pagos (PAX)]]*BA_MAR[[#This Row],[PAX Recorrido Medio]]</f>
        <v>1944348.2689691666</v>
      </c>
      <c r="BE343" s="9">
        <f>+BA_MAR[[#This Row],[Tarifa Media $]]/(CO343/BA_MAR[[#This Row],[Km. Línea (entre cabeceras) en Servicio]])</f>
        <v>21.778094410496937</v>
      </c>
      <c r="BF343" s="35">
        <f>+BA_MAR[[#This Row],[PAX Recorrido Medio]]/BE331-1</f>
        <v>-1.219024341819952E-2</v>
      </c>
      <c r="BG343" s="36">
        <f>+BA_MAR[[#This Row],[Pasajeros Pagos (PAX)]]*CN343</f>
        <v>94766.140732428627</v>
      </c>
      <c r="BH343" s="114">
        <f t="shared" si="9"/>
        <v>0</v>
      </c>
      <c r="BI343" s="81">
        <f>+BA_MAR[[#This Row],[Pasajeros Pagos (PAX)]]</f>
        <v>89280</v>
      </c>
      <c r="BJ343" s="35">
        <f>+(BA_MAR[[#This Row],[Variación % TC]]*0.2)-(BA_MAR[[#This Row],[Vaciación % PAX Recorrido Medio]]*0.1)-(BA_MAR[[#This Row],[Variación % Ocupación PAX]]*0.5)+(BA_MAR[[#This Row],[Variación % RA]]*0.1)+(BA_MAR[[#This Row],[Variación % Velocidad Comercial TE]]*0.1)</f>
        <v>-0.58578742111762716</v>
      </c>
      <c r="BK343" s="10">
        <f>+'[3]DATOS BS#Bol por Estación'!$BD327</f>
        <v>680218.62999999989</v>
      </c>
      <c r="BL343" s="10">
        <f>+BA_MAR[[#This Row],[Recaudación Vta. Boletos $]]/BA_MAR[[#This Row],[Pasajeros Pagos (PAX)]]</f>
        <v>7.6189362679211454</v>
      </c>
      <c r="BM343" s="15">
        <f>+(BA_MAR[[#This Row],[Tarifa Media $]]*44)/CQ343</f>
        <v>7.6350740380470173E-3</v>
      </c>
      <c r="BN343" s="46">
        <f>+BA_MAR[[#This Row],[Tarifa Media $]]/CP343</f>
        <v>7.5721028120287484E-2</v>
      </c>
      <c r="BO343" s="73">
        <f>+LINEA[[#This Row],[Indice Dia Habil]]</f>
        <v>27.03</v>
      </c>
      <c r="BP343" s="45">
        <v>34.301000000000002</v>
      </c>
      <c r="BQ343" s="45">
        <v>36.733000000000004</v>
      </c>
      <c r="BR343" s="36">
        <v>16</v>
      </c>
      <c r="BT343" s="63">
        <f>+BA_MAR[[#This Row],[Recaudación Vta. Boletos $]]/BA_MAR[[#This Row],[Km. Línea (entre cabeceras) en Servicio]]</f>
        <v>19830.868779335877</v>
      </c>
      <c r="BU343" s="64">
        <f>+BA_MAR[[#This Row],[Recaudación/Km. Línea (PESOS)]]/CP343</f>
        <v>197.08968807262957</v>
      </c>
      <c r="BV343" s="63">
        <f>+BA_MAR[[#This Row],[Recaudación Vta. Boletos $]]/BA_MAR[[#This Row],[Trenes Corridos (TC)]]</f>
        <v>501.63615781710905</v>
      </c>
      <c r="BW343" s="64">
        <f>+BA_MAR[[#This Row],[Recaudación/Trenes Corridos (PESOS)]]/CP343</f>
        <v>4.9855260992472461</v>
      </c>
      <c r="BX343" s="63">
        <f>+BA_MAR[[#This Row],[Recaudación Vta. Boletos $]]/BA_MAR[[#This Row],[Coches Kilómetro (CK) (5+6+7)]]</f>
        <v>2.9249068996070609</v>
      </c>
      <c r="BY343" s="64">
        <f>+BA_MAR[[#This Row],[Recaudación/Coche Kilómetro (PESOS)]]/CP343</f>
        <v>2.9069275526936507E-2</v>
      </c>
      <c r="BZ343" s="65">
        <f>+BA_MAR[[#This Row],[Recaudación Vta. Boletos $]]/BA_MAR[[#This Row],[PAX Kilómetro]]</f>
        <v>0.34984402787090751</v>
      </c>
      <c r="CA343" s="66">
        <f>+BA_MAR[[#This Row],[Recaudación/Pasajeros Kilómetro (PESOS)]]/CP343</f>
        <v>3.4769354330556261E-3</v>
      </c>
      <c r="CC343" s="64"/>
      <c r="CE343" s="67"/>
      <c r="CF343" s="36">
        <f>+BA_MAR[[#This Row],[Pasajeros Pagos (PAX)]]/BA_MAR[[#This Row],[Km. Línea (entre cabeceras) en Servicio]]</f>
        <v>2602.8395673595519</v>
      </c>
      <c r="CG343" s="36">
        <f>+BA_MAR[[#This Row],[Pasajeros Pagos (PAX)]]/BA_MAR[[#This Row],[Cantidad de Estaciones en Servicio]]</f>
        <v>5580</v>
      </c>
      <c r="CH343" s="36">
        <f>+BA_MAR[[#This Row],[PAX Kilómetro]]/BA_MAR[[#This Row],[Km. Línea (entre cabeceras) en Servicio]]</f>
        <v>56684.885833333326</v>
      </c>
      <c r="CI343" s="36">
        <f>+BA_MAR[[#This Row],[Coches Kilómetro (CK) (5+6+7)]]/BA_MAR[[#This Row],[Km. Línea (entre cabeceras) en Servicio]]</f>
        <v>6780</v>
      </c>
      <c r="CM343" s="144">
        <f t="shared" si="10"/>
        <v>192.40301467128285</v>
      </c>
      <c r="CN343" s="11">
        <v>1.0614487089205715</v>
      </c>
      <c r="CO343" s="24">
        <v>12</v>
      </c>
      <c r="CP343" s="10">
        <f>+[4]Hoja1!$C346</f>
        <v>100.6185</v>
      </c>
      <c r="CQ343" s="33">
        <f>+[4]Hoja1!$D346</f>
        <v>43907</v>
      </c>
      <c r="CU343" s="19"/>
      <c r="CW343" s="84"/>
      <c r="CX343" s="54"/>
      <c r="CY343" s="54"/>
      <c r="DF343" s="45">
        <f>+BA_MAR[[#This Row],[Trenes Kilómetro (TK) (1+2+3)]]/BA_MAR[[#This Row],[Trenes Corridos (TC)]]</f>
        <v>34.301000000000002</v>
      </c>
      <c r="EA343" s="2">
        <v>2021</v>
      </c>
      <c r="EB343" s="2" t="s">
        <v>2</v>
      </c>
    </row>
    <row r="344" spans="1:132" x14ac:dyDescent="0.2">
      <c r="A344" s="83" t="s">
        <v>227</v>
      </c>
      <c r="B344" s="2" t="s">
        <v>3</v>
      </c>
      <c r="C344" s="85">
        <v>44378</v>
      </c>
      <c r="D344" s="2" t="s">
        <v>252</v>
      </c>
      <c r="E344" s="4" t="s">
        <v>267</v>
      </c>
      <c r="F344" s="4" t="s">
        <v>298</v>
      </c>
      <c r="G344" s="4" t="s">
        <v>111</v>
      </c>
      <c r="H344" s="6">
        <f>+BA_MAR[[#This Row],[Trenes Corridos (TC)]]*BA_MAR[[#This Row],[Km. Línea (entre cabeceras) en Servicio]]</f>
        <v>50902.684000000001</v>
      </c>
      <c r="K344" s="7">
        <f>+BA_MAR[[#This Row],[TK Remolcados (1)]]+BA_MAR[[#This Row],[TK Coche Motor (2)]]+BA_MAR[[#This Row],[TK Eléctricos (3)]]</f>
        <v>50902.684000000001</v>
      </c>
      <c r="L344" s="15">
        <f>+BA_MAR[[#This Row],[Trenes Kilómetro (TK) (1+2+3)]]/K332-1</f>
        <v>-4.3197936814958093E-2</v>
      </c>
      <c r="M344" s="6">
        <f>+BA_MAR[[#This Row],[TK Remolcados (1)]]</f>
        <v>50902.684000000001</v>
      </c>
      <c r="N344" s="6">
        <f>+BA_MAR[[#This Row],[TK Remolcados (1)]]*BA_MAR[[#This Row],[Form. Media Trenes Remolcados]]</f>
        <v>254513.42</v>
      </c>
      <c r="O344" s="6"/>
      <c r="P344" s="6"/>
      <c r="Q344" s="7">
        <f>+BA_MAR[[#This Row],[CK Remolcados (5)]]+BA_MAR[[#This Row],[CK Coche Motor (6)]]+BA_MAR[[#This Row],[CK Eléctricos (7)]]</f>
        <v>254513.42</v>
      </c>
      <c r="R344" s="15">
        <f>+BA_MAR[[#This Row],[Coches Kilómetro (CK) (5+6+7)]]/Q332-1</f>
        <v>-4.3197936814958093E-2</v>
      </c>
      <c r="S344" s="120">
        <v>27.88</v>
      </c>
      <c r="T344" s="15">
        <f>+BA_MAR[[#This Row],[Velocidad Comercial Trenes Diésel]]/S332-1</f>
        <v>0</v>
      </c>
      <c r="W344" s="6">
        <v>5</v>
      </c>
      <c r="X344" s="6"/>
      <c r="Y344" s="6"/>
      <c r="Z344" s="6">
        <f>+BA_MAR[[#This Row],[Trenes Corridos (TC)]]*BA_MAR[[#This Row],[Form. Media Trenes Remolcados]]*BA_MAR[[#This Row],[Asientos Prom. x C. Remolcados]]</f>
        <v>534240</v>
      </c>
      <c r="AC344" s="6">
        <v>72</v>
      </c>
      <c r="AF344" s="6">
        <f>+'[2]BS TAB'!$AJ348</f>
        <v>1576</v>
      </c>
      <c r="AG344" s="6">
        <f>+BA_MAR[[#This Row],[Trenes Programados]]-BA_MAR[[#This Row],[Trenes Corridos (TC)]]</f>
        <v>92</v>
      </c>
      <c r="AH344" s="7">
        <f>+'[2]BS TAB'!$AL348</f>
        <v>1484</v>
      </c>
      <c r="AI344" s="15">
        <f>IFERROR(BA_MAR[[#This Row],[Trenes Corridos (TC)]]/AH332-1,0)</f>
        <v>-4.3197936814958093E-2</v>
      </c>
      <c r="AJ344" s="6">
        <f>+'[2]BS TAB'!$AM348</f>
        <v>1351</v>
      </c>
      <c r="AK344" s="36">
        <f>+BA_MAR[[#This Row],[Trenes Corridos (TC)]]-BA_MAR[[#This Row],[Trenes Puntuales]]</f>
        <v>133</v>
      </c>
      <c r="AL344" s="111">
        <f>+BA_MAR[[#This Row],[Trenes Puntuales]]/BA_MAR[[#This Row],[Trenes Programados]]</f>
        <v>0.85723350253807107</v>
      </c>
      <c r="AM344" s="82">
        <v>0.95</v>
      </c>
      <c r="AN344" s="82" t="str">
        <f>+IF(BA_MAR[[#This Row],[Regularidad Absoluta]]&gt;=BA_MAR[[#This Row],[RA 95%]],BA_MAR[[#This Row],[Regularidad Absoluta]],"")</f>
        <v/>
      </c>
      <c r="AO344" s="82">
        <f>+BA_MAR[[#This Row],[Trenes Puntuales]]/BA_MAR[[#This Row],[Trenes Corridos (TC)]]</f>
        <v>0.910377358490566</v>
      </c>
      <c r="AP344" s="82">
        <f>+BA_MAR[[#This Row],[Trenes Corridos (TC)]]/BA_MAR[[#This Row],[Trenes Programados]]</f>
        <v>0.94162436548223349</v>
      </c>
      <c r="AQ344" s="82">
        <f>+BA_MAR[[#This Row],[Regularidad Relativa]]/AO332-1</f>
        <v>-5.6783378076908586E-2</v>
      </c>
      <c r="AR344" s="81">
        <f>+'[3]DATOS BS#Bol por Estación'!$AV328</f>
        <v>109117</v>
      </c>
      <c r="AS344" s="15">
        <f>IFERROR(+BA_MAR[[#This Row],[Pasajeros Pagos (PAX)]]/AR332-1,0)</f>
        <v>1.638863361547763</v>
      </c>
      <c r="AT344" s="6">
        <f>+BA_MAR[[#This Row],[Pasajeros Pagos (PAX)]]/BA_MAR[[#This Row],[Indice Dia Habil]]</f>
        <v>3918.0251346499099</v>
      </c>
      <c r="AU344" s="15">
        <f>IFERROR(+BA_MAR[[#This Row],[PAX Día Habil]]/AT332-1,0)</f>
        <v>1.5185274021522277</v>
      </c>
      <c r="AV344" s="6">
        <f>+BA_MAR[[#This Row],[Pasajeros Pagos (PAX)]]/BA_MAR[[#This Row],[Trenes Corridos (TC)]]</f>
        <v>73.52897574123989</v>
      </c>
      <c r="AW344" s="6">
        <f>+BA_MAR[[#This Row],[PAX x Tren]]/BA_MAR[[#This Row],[Form. Media Trenes Remolcados]]</f>
        <v>14.705795148247978</v>
      </c>
      <c r="AX344" s="15">
        <f>IFERROR(+BA_MAR[[#This Row],[PAX x Coche]]/AW332-1,0)</f>
        <v>1.758003418976132</v>
      </c>
      <c r="AY344" s="6">
        <v>180</v>
      </c>
      <c r="AZ344" s="9">
        <f>+BA_MAR[[#This Row],[PAX Kilómetro]]/BA_MAR[[#This Row],[Coches Kilómetro (CK) (5+6+7)]]</f>
        <v>9.3355357142857169</v>
      </c>
      <c r="BA344" s="15">
        <f>IFERROR(+BA_MAR[[#This Row],[Ocupación Media (PaxKm/CocheKm)]]/AZ332-1,0)</f>
        <v>1.6970107315475058</v>
      </c>
      <c r="BB344" s="15">
        <f>+BA_MAR[[#This Row],[Ocupación Media (PaxKm/CocheKm)]]/BA_MAR[[#This Row],[Capacidad x Coche (4xm2)]]</f>
        <v>5.1864087301587314E-2</v>
      </c>
      <c r="BC344" s="15">
        <f>IFERROR(+BA_MAR[[#This Row],[% de Ocupación Media PAX]]/BB332-1,0)</f>
        <v>1.6970107315475058</v>
      </c>
      <c r="BD344" s="36">
        <f>+BA_MAR[[#This Row],[Pasajeros Pagos (PAX)]]*BA_MAR[[#This Row],[PAX Recorrido Medio]]</f>
        <v>2376019.1221750006</v>
      </c>
      <c r="BE344" s="9">
        <f>+BA_MAR[[#This Row],[Tarifa Media $]]/(CO344/BA_MAR[[#This Row],[Km. Línea (entre cabeceras) en Servicio]])</f>
        <v>21.774967440224717</v>
      </c>
      <c r="BF344" s="35">
        <f>+BA_MAR[[#This Row],[PAX Recorrido Medio]]/BE332-1</f>
        <v>-2.2114797613727921E-2</v>
      </c>
      <c r="BG344" s="36">
        <f>+BA_MAR[[#This Row],[Pasajeros Pagos (PAX)]]*CN344</f>
        <v>109684.15953527733</v>
      </c>
      <c r="BH344" s="114">
        <f t="shared" si="9"/>
        <v>0</v>
      </c>
      <c r="BI344" s="81">
        <f>+BA_MAR[[#This Row],[Pasajeros Pagos (PAX)]]</f>
        <v>109117</v>
      </c>
      <c r="BJ344" s="35">
        <f>+(BA_MAR[[#This Row],[Variación % TC]]*0.2)-(BA_MAR[[#This Row],[Vaciación % PAX Recorrido Medio]]*0.1)-(BA_MAR[[#This Row],[Variación % Ocupación PAX]]*0.5)+(BA_MAR[[#This Row],[Variación % RA]]*0.1)+(BA_MAR[[#This Row],[Variación % Velocidad Comercial TE]]*0.1)</f>
        <v>-0.86061181118306262</v>
      </c>
      <c r="BK344" s="10">
        <f>+'[3]DATOS BS#Bol por Estación'!$BD328</f>
        <v>831236.10000000009</v>
      </c>
      <c r="BL344" s="10">
        <f>+BA_MAR[[#This Row],[Recaudación Vta. Boletos $]]/BA_MAR[[#This Row],[Pasajeros Pagos (PAX)]]</f>
        <v>7.6178423160460795</v>
      </c>
      <c r="BM344" s="15">
        <f>+(BA_MAR[[#This Row],[Tarifa Media $]]*44)/CQ344</f>
        <v>7.1862554147166038E-3</v>
      </c>
      <c r="BN344" s="46">
        <f>+BA_MAR[[#This Row],[Tarifa Media $]]/CP344</f>
        <v>7.4964638569676903E-2</v>
      </c>
      <c r="BO344" s="73">
        <f>+LINEA[[#This Row],[Indice Dia Habil]]</f>
        <v>27.85</v>
      </c>
      <c r="BP344" s="45">
        <v>34.301000000000002</v>
      </c>
      <c r="BQ344" s="45">
        <v>36.733000000000004</v>
      </c>
      <c r="BR344" s="36">
        <v>16</v>
      </c>
      <c r="BT344" s="63">
        <f>+BA_MAR[[#This Row],[Recaudación Vta. Boletos $]]/BA_MAR[[#This Row],[Km. Línea (entre cabeceras) en Servicio]]</f>
        <v>24233.582111308711</v>
      </c>
      <c r="BU344" s="64">
        <f>+BA_MAR[[#This Row],[Recaudación/Km. Línea (PESOS)]]/CP344</f>
        <v>238.47457703295635</v>
      </c>
      <c r="BV344" s="63">
        <f>+BA_MAR[[#This Row],[Recaudación Vta. Boletos $]]/BA_MAR[[#This Row],[Trenes Corridos (TC)]]</f>
        <v>560.13214285714287</v>
      </c>
      <c r="BW344" s="64">
        <f>+BA_MAR[[#This Row],[Recaudación/Trenes Corridos (PESOS)]]/CP344</f>
        <v>5.5120730908405893</v>
      </c>
      <c r="BX344" s="63">
        <f>+BA_MAR[[#This Row],[Recaudación Vta. Boletos $]]/BA_MAR[[#This Row],[Coches Kilómetro (CK) (5+6+7)]]</f>
        <v>3.2659814166184247</v>
      </c>
      <c r="BY344" s="64">
        <f>+BA_MAR[[#This Row],[Recaudación/Coche Kilómetro (PESOS)]]/CP344</f>
        <v>3.2139430866975252E-2</v>
      </c>
      <c r="BZ344" s="65">
        <f>+BA_MAR[[#This Row],[Recaudación Vta. Boletos $]]/BA_MAR[[#This Row],[PAX Kilómetro]]</f>
        <v>0.34984402787090751</v>
      </c>
      <c r="CA344" s="66">
        <f>+BA_MAR[[#This Row],[Recaudación/Pasajeros Kilómetro (PESOS)]]/CP344</f>
        <v>3.442698078675211E-3</v>
      </c>
      <c r="CC344" s="64"/>
      <c r="CE344" s="67"/>
      <c r="CF344" s="36">
        <f>+BA_MAR[[#This Row],[Pasajeros Pagos (PAX)]]/BA_MAR[[#This Row],[Km. Línea (entre cabeceras) en Servicio]]</f>
        <v>3181.1608990991513</v>
      </c>
      <c r="CG344" s="36">
        <f>+BA_MAR[[#This Row],[Pasajeros Pagos (PAX)]]/BA_MAR[[#This Row],[Cantidad de Estaciones en Servicio]]</f>
        <v>6819.8125</v>
      </c>
      <c r="CH344" s="36">
        <f>+BA_MAR[[#This Row],[PAX Kilómetro]]/BA_MAR[[#This Row],[Km. Línea (entre cabeceras) en Servicio]]</f>
        <v>69269.675000000017</v>
      </c>
      <c r="CI344" s="36">
        <f>+BA_MAR[[#This Row],[Coches Kilómetro (CK) (5+6+7)]]/BA_MAR[[#This Row],[Km. Línea (entre cabeceras) en Servicio]]</f>
        <v>7420</v>
      </c>
      <c r="CM344" s="144">
        <f t="shared" si="10"/>
        <v>203.93446754646982</v>
      </c>
      <c r="CN344" s="11">
        <v>1.005197719285513</v>
      </c>
      <c r="CO344" s="24">
        <v>12</v>
      </c>
      <c r="CP344" s="10">
        <f>+[4]Hoja1!$C347</f>
        <v>101.61914285714286</v>
      </c>
      <c r="CQ344" s="33">
        <f>+[4]Hoja1!$D347</f>
        <v>46642.520000000004</v>
      </c>
      <c r="CU344" s="19"/>
      <c r="CW344" s="84"/>
      <c r="CX344" s="54"/>
      <c r="CY344" s="54"/>
      <c r="DF344" s="45">
        <f>+BA_MAR[[#This Row],[Trenes Kilómetro (TK) (1+2+3)]]/BA_MAR[[#This Row],[Trenes Corridos (TC)]]</f>
        <v>34.301000000000002</v>
      </c>
      <c r="EA344" s="2">
        <v>2021</v>
      </c>
      <c r="EB344" s="2" t="s">
        <v>3</v>
      </c>
    </row>
    <row r="345" spans="1:132" x14ac:dyDescent="0.2">
      <c r="A345" s="83" t="s">
        <v>227</v>
      </c>
      <c r="B345" s="2" t="s">
        <v>4</v>
      </c>
      <c r="C345" s="85">
        <v>44409</v>
      </c>
      <c r="D345" s="2" t="s">
        <v>252</v>
      </c>
      <c r="E345" s="4" t="s">
        <v>267</v>
      </c>
      <c r="F345" s="4" t="s">
        <v>298</v>
      </c>
      <c r="G345" s="4" t="s">
        <v>111</v>
      </c>
      <c r="H345" s="6">
        <f>+BA_MAR[[#This Row],[Trenes Corridos (TC)]]*BA_MAR[[#This Row],[Km. Línea (entre cabeceras) en Servicio]]</f>
        <v>51760.209000000003</v>
      </c>
      <c r="K345" s="7">
        <f>+BA_MAR[[#This Row],[TK Remolcados (1)]]+BA_MAR[[#This Row],[TK Coche Motor (2)]]+BA_MAR[[#This Row],[TK Eléctricos (3)]]</f>
        <v>51760.209000000003</v>
      </c>
      <c r="L345" s="15">
        <f>+BA_MAR[[#This Row],[Trenes Kilómetro (TK) (1+2+3)]]/K333-1</f>
        <v>-2.7079303675048405E-2</v>
      </c>
      <c r="M345" s="6">
        <f>+BA_MAR[[#This Row],[TK Remolcados (1)]]</f>
        <v>51760.209000000003</v>
      </c>
      <c r="N345" s="6">
        <f>+BA_MAR[[#This Row],[TK Remolcados (1)]]*BA_MAR[[#This Row],[Form. Media Trenes Remolcados]]</f>
        <v>258801.04500000001</v>
      </c>
      <c r="O345" s="6"/>
      <c r="P345" s="6"/>
      <c r="Q345" s="7">
        <f>+BA_MAR[[#This Row],[CK Remolcados (5)]]+BA_MAR[[#This Row],[CK Coche Motor (6)]]+BA_MAR[[#This Row],[CK Eléctricos (7)]]</f>
        <v>258801.04500000001</v>
      </c>
      <c r="R345" s="15">
        <f>+BA_MAR[[#This Row],[Coches Kilómetro (CK) (5+6+7)]]/Q333-1</f>
        <v>-2.7079303675048294E-2</v>
      </c>
      <c r="S345" s="120">
        <v>27.88</v>
      </c>
      <c r="T345" s="15">
        <f>+BA_MAR[[#This Row],[Velocidad Comercial Trenes Diésel]]/S333-1</f>
        <v>0</v>
      </c>
      <c r="W345" s="6">
        <v>5</v>
      </c>
      <c r="X345" s="6"/>
      <c r="Y345" s="6"/>
      <c r="Z345" s="6">
        <f>+BA_MAR[[#This Row],[Trenes Corridos (TC)]]*BA_MAR[[#This Row],[Form. Media Trenes Remolcados]]*BA_MAR[[#This Row],[Asientos Prom. x C. Remolcados]]</f>
        <v>543240</v>
      </c>
      <c r="AC345" s="6">
        <v>72</v>
      </c>
      <c r="AF345" s="6">
        <f>+'[2]BS TAB'!$AJ349</f>
        <v>1575</v>
      </c>
      <c r="AG345" s="6">
        <f>+BA_MAR[[#This Row],[Trenes Programados]]-BA_MAR[[#This Row],[Trenes Corridos (TC)]]</f>
        <v>66</v>
      </c>
      <c r="AH345" s="7">
        <f>+'[2]BS TAB'!$AL349</f>
        <v>1509</v>
      </c>
      <c r="AI345" s="15">
        <f>IFERROR(BA_MAR[[#This Row],[Trenes Corridos (TC)]]/AH333-1,0)</f>
        <v>-2.7079303675048405E-2</v>
      </c>
      <c r="AJ345" s="6">
        <f>+'[2]BS TAB'!$AM349</f>
        <v>1321</v>
      </c>
      <c r="AK345" s="36">
        <f>+BA_MAR[[#This Row],[Trenes Corridos (TC)]]-BA_MAR[[#This Row],[Trenes Puntuales]]</f>
        <v>188</v>
      </c>
      <c r="AL345" s="111">
        <f>+BA_MAR[[#This Row],[Trenes Puntuales]]/BA_MAR[[#This Row],[Trenes Programados]]</f>
        <v>0.83873015873015877</v>
      </c>
      <c r="AM345" s="82">
        <v>0.95</v>
      </c>
      <c r="AN345" s="82" t="str">
        <f>+IF(BA_MAR[[#This Row],[Regularidad Absoluta]]&gt;=BA_MAR[[#This Row],[RA 95%]],BA_MAR[[#This Row],[Regularidad Absoluta]],"")</f>
        <v/>
      </c>
      <c r="AO345" s="82">
        <f>+BA_MAR[[#This Row],[Trenes Puntuales]]/BA_MAR[[#This Row],[Trenes Corridos (TC)]]</f>
        <v>0.87541418157720341</v>
      </c>
      <c r="AP345" s="82">
        <f>+BA_MAR[[#This Row],[Trenes Corridos (TC)]]/BA_MAR[[#This Row],[Trenes Programados]]</f>
        <v>0.95809523809523811</v>
      </c>
      <c r="AQ345" s="82">
        <f>+BA_MAR[[#This Row],[Regularidad Relativa]]/AO333-1</f>
        <v>-0.11140877249591463</v>
      </c>
      <c r="AR345" s="81">
        <f>+'[3]DATOS BS#Bol por Estación'!$AV329</f>
        <v>124105</v>
      </c>
      <c r="AS345" s="15">
        <f>IFERROR(+BA_MAR[[#This Row],[Pasajeros Pagos (PAX)]]/AR333-1,0)</f>
        <v>1.3458972080978393</v>
      </c>
      <c r="AT345" s="6">
        <f>+BA_MAR[[#This Row],[Pasajeros Pagos (PAX)]]/BA_MAR[[#This Row],[Indice Dia Habil]]</f>
        <v>4499.8187092095723</v>
      </c>
      <c r="AU345" s="15">
        <f>IFERROR(+BA_MAR[[#This Row],[PAX Día Habil]]/AT333-1,0)</f>
        <v>1.3305867839695726</v>
      </c>
      <c r="AV345" s="6">
        <f>+BA_MAR[[#This Row],[Pasajeros Pagos (PAX)]]/BA_MAR[[#This Row],[Trenes Corridos (TC)]]</f>
        <v>82.243207422133864</v>
      </c>
      <c r="AW345" s="6">
        <f>+BA_MAR[[#This Row],[PAX x Tren]]/BA_MAR[[#This Row],[Form. Media Trenes Remolcados]]</f>
        <v>16.448641484426773</v>
      </c>
      <c r="AX345" s="15">
        <f>IFERROR(+BA_MAR[[#This Row],[PAX x Coche]]/AW333-1,0)</f>
        <v>1.4111905697546385</v>
      </c>
      <c r="AY345" s="6">
        <v>180</v>
      </c>
      <c r="AZ345" s="9">
        <f>+BA_MAR[[#This Row],[PAX Kilómetro]]/BA_MAR[[#This Row],[Coches Kilómetro (CK) (5+6+7)]]</f>
        <v>10.419347139385911</v>
      </c>
      <c r="BA345" s="15">
        <f>IFERROR(+BA_MAR[[#This Row],[Ocupación Media (PaxKm/CocheKm)]]/AZ333-1,0)</f>
        <v>1.3708447165721283</v>
      </c>
      <c r="BB345" s="15">
        <f>+BA_MAR[[#This Row],[Ocupación Media (PaxKm/CocheKm)]]/BA_MAR[[#This Row],[Capacidad x Coche (4xm2)]]</f>
        <v>5.7885261885477282E-2</v>
      </c>
      <c r="BC345" s="15">
        <f>IFERROR(+BA_MAR[[#This Row],[% de Ocupación Media PAX]]/BB333-1,0)</f>
        <v>1.3708447165721283</v>
      </c>
      <c r="BD345" s="36">
        <f>+BA_MAR[[#This Row],[Pasajeros Pagos (PAX)]]*BA_MAR[[#This Row],[PAX Recorrido Medio]]</f>
        <v>2696537.9278908344</v>
      </c>
      <c r="BE345" s="9">
        <f>+BA_MAR[[#This Row],[Tarifa Media $]]/(CO345/BA_MAR[[#This Row],[Km. Línea (entre cabeceras) en Servicio]])</f>
        <v>21.727875008185283</v>
      </c>
      <c r="BF345" s="35">
        <f>+BA_MAR[[#This Row],[PAX Recorrido Medio]]/BE333-1</f>
        <v>-1.6732751732109974E-2</v>
      </c>
      <c r="BG345" s="36">
        <f>+BA_MAR[[#This Row],[Pasajeros Pagos (PAX)]]*CN345</f>
        <v>123383.33107605748</v>
      </c>
      <c r="BH345" s="114">
        <f t="shared" si="9"/>
        <v>0</v>
      </c>
      <c r="BI345" s="81">
        <f>+BA_MAR[[#This Row],[Pasajeros Pagos (PAX)]]</f>
        <v>124105</v>
      </c>
      <c r="BJ345" s="35">
        <f>+(BA_MAR[[#This Row],[Variación % TC]]*0.2)-(BA_MAR[[#This Row],[Vaciación % PAX Recorrido Medio]]*0.1)-(BA_MAR[[#This Row],[Variación % Ocupación PAX]]*0.5)+(BA_MAR[[#This Row],[Variación % RA]]*0.1)+(BA_MAR[[#This Row],[Variación % Velocidad Comercial TE]]*0.1)</f>
        <v>-0.70030582109745432</v>
      </c>
      <c r="BK345" s="10">
        <f>+'[3]DATOS BS#Bol por Estación'!$BD329</f>
        <v>943367.69000000029</v>
      </c>
      <c r="BL345" s="10">
        <f>+BA_MAR[[#This Row],[Recaudación Vta. Boletos $]]/BA_MAR[[#This Row],[Pasajeros Pagos (PAX)]]</f>
        <v>7.6013673099391665</v>
      </c>
      <c r="BM345" s="15">
        <f>+(BA_MAR[[#This Row],[Tarifa Media $]]*44)/CQ345</f>
        <v>6.9618580542256687E-3</v>
      </c>
      <c r="BN345" s="46">
        <f>+BA_MAR[[#This Row],[Tarifa Media $]]/CP345</f>
        <v>7.411030863003347E-2</v>
      </c>
      <c r="BO345" s="73">
        <f>+LINEA[[#This Row],[Indice Dia Habil]]</f>
        <v>27.580000000000002</v>
      </c>
      <c r="BP345" s="45">
        <v>34.301000000000002</v>
      </c>
      <c r="BQ345" s="45">
        <v>36.733000000000004</v>
      </c>
      <c r="BR345" s="36">
        <v>16</v>
      </c>
      <c r="BT345" s="63">
        <f>+BA_MAR[[#This Row],[Recaudación Vta. Boletos $]]/BA_MAR[[#This Row],[Km. Línea (entre cabeceras) en Servicio]]</f>
        <v>27502.629369406146</v>
      </c>
      <c r="BU345" s="64">
        <f>+BA_MAR[[#This Row],[Recaudación/Km. Línea (PESOS)]]/CP345</f>
        <v>268.13970008251374</v>
      </c>
      <c r="BV345" s="63">
        <f>+BA_MAR[[#This Row],[Recaudación Vta. Boletos $]]/BA_MAR[[#This Row],[Trenes Corridos (TC)]]</f>
        <v>625.16082836315456</v>
      </c>
      <c r="BW345" s="64">
        <f>+BA_MAR[[#This Row],[Recaudación/Trenes Corridos (PESOS)]]/CP345</f>
        <v>6.0950694847781994</v>
      </c>
      <c r="BX345" s="63">
        <f>+BA_MAR[[#This Row],[Recaudación Vta. Boletos $]]/BA_MAR[[#This Row],[Coches Kilómetro (CK) (5+6+7)]]</f>
        <v>3.6451463710279852</v>
      </c>
      <c r="BY345" s="64">
        <f>+BA_MAR[[#This Row],[Recaudación/Coche Kilómetro (PESOS)]]/CP345</f>
        <v>3.5538727645131045E-2</v>
      </c>
      <c r="BZ345" s="65">
        <f>+BA_MAR[[#This Row],[Recaudación Vta. Boletos $]]/BA_MAR[[#This Row],[PAX Kilómetro]]</f>
        <v>0.34984402787090751</v>
      </c>
      <c r="CA345" s="66">
        <f>+BA_MAR[[#This Row],[Recaudación/Pasajeros Kilómetro (PESOS)]]/CP345</f>
        <v>3.4108401581891823E-3</v>
      </c>
      <c r="CC345" s="64"/>
      <c r="CE345" s="67"/>
      <c r="CF345" s="36">
        <f>+BA_MAR[[#This Row],[Pasajeros Pagos (PAX)]]/BA_MAR[[#This Row],[Km. Línea (entre cabeceras) en Servicio]]</f>
        <v>3618.116089909915</v>
      </c>
      <c r="CG345" s="36">
        <f>+BA_MAR[[#This Row],[Pasajeros Pagos (PAX)]]/BA_MAR[[#This Row],[Cantidad de Estaciones en Servicio]]</f>
        <v>7756.5625</v>
      </c>
      <c r="CH345" s="36">
        <f>+BA_MAR[[#This Row],[PAX Kilómetro]]/BA_MAR[[#This Row],[Km. Línea (entre cabeceras) en Servicio]]</f>
        <v>78613.974166666696</v>
      </c>
      <c r="CI345" s="36">
        <f>+BA_MAR[[#This Row],[Coches Kilómetro (CK) (5+6+7)]]/BA_MAR[[#This Row],[Km. Línea (entre cabeceras) en Servicio]]</f>
        <v>7545</v>
      </c>
      <c r="CM345" s="144">
        <f t="shared" si="10"/>
        <v>206.19207227273853</v>
      </c>
      <c r="CN345" s="11">
        <v>0.99418501330371445</v>
      </c>
      <c r="CO345" s="24">
        <v>12</v>
      </c>
      <c r="CP345" s="10">
        <f>+[4]Hoja1!$C348</f>
        <v>102.56828571428571</v>
      </c>
      <c r="CQ345" s="33">
        <f>+[4]Hoja1!$D348</f>
        <v>48041.795600000005</v>
      </c>
      <c r="CU345" s="19"/>
      <c r="CW345" s="84"/>
      <c r="CX345" s="54"/>
      <c r="CY345" s="54"/>
      <c r="DF345" s="45">
        <f>+BA_MAR[[#This Row],[Trenes Kilómetro (TK) (1+2+3)]]/BA_MAR[[#This Row],[Trenes Corridos (TC)]]</f>
        <v>34.301000000000002</v>
      </c>
      <c r="EA345" s="2">
        <v>2021</v>
      </c>
      <c r="EB345" s="2" t="s">
        <v>4</v>
      </c>
    </row>
    <row r="346" spans="1:132" x14ac:dyDescent="0.2">
      <c r="A346" s="83" t="s">
        <v>227</v>
      </c>
      <c r="B346" s="2" t="s">
        <v>11</v>
      </c>
      <c r="C346" s="85">
        <v>44440</v>
      </c>
      <c r="D346" s="2" t="s">
        <v>252</v>
      </c>
      <c r="E346" s="4" t="s">
        <v>267</v>
      </c>
      <c r="F346" s="4" t="s">
        <v>298</v>
      </c>
      <c r="G346" s="4" t="s">
        <v>111</v>
      </c>
      <c r="H346" s="6">
        <f>+BA_MAR[[#This Row],[Trenes Corridos (TC)]]*BA_MAR[[#This Row],[Km. Línea (entre cabeceras) en Servicio]]</f>
        <v>51485.800999999999</v>
      </c>
      <c r="K346" s="7">
        <f>+BA_MAR[[#This Row],[TK Remolcados (1)]]+BA_MAR[[#This Row],[TK Coche Motor (2)]]+BA_MAR[[#This Row],[TK Eléctricos (3)]]</f>
        <v>51485.800999999999</v>
      </c>
      <c r="L346" s="15">
        <f>+BA_MAR[[#This Row],[Trenes Kilómetro (TK) (1+2+3)]]/K334-1</f>
        <v>1.2137559002022957E-2</v>
      </c>
      <c r="M346" s="6">
        <f>+BA_MAR[[#This Row],[TK Remolcados (1)]]</f>
        <v>51485.800999999999</v>
      </c>
      <c r="N346" s="6">
        <f>+BA_MAR[[#This Row],[TK Remolcados (1)]]*BA_MAR[[#This Row],[Form. Media Trenes Remolcados]]</f>
        <v>257429.005</v>
      </c>
      <c r="O346" s="6"/>
      <c r="P346" s="6"/>
      <c r="Q346" s="7">
        <f>+BA_MAR[[#This Row],[CK Remolcados (5)]]+BA_MAR[[#This Row],[CK Coche Motor (6)]]+BA_MAR[[#This Row],[CK Eléctricos (7)]]</f>
        <v>257429.005</v>
      </c>
      <c r="R346" s="15">
        <f>+BA_MAR[[#This Row],[Coches Kilómetro (CK) (5+6+7)]]/Q334-1</f>
        <v>1.2137559002022957E-2</v>
      </c>
      <c r="S346" s="120">
        <v>27.88</v>
      </c>
      <c r="T346" s="15">
        <f>+BA_MAR[[#This Row],[Velocidad Comercial Trenes Diésel]]/S334-1</f>
        <v>0</v>
      </c>
      <c r="W346" s="6">
        <v>5</v>
      </c>
      <c r="X346" s="6"/>
      <c r="Y346" s="6"/>
      <c r="Z346" s="6">
        <f>+BA_MAR[[#This Row],[Trenes Corridos (TC)]]*BA_MAR[[#This Row],[Form. Media Trenes Remolcados]]*BA_MAR[[#This Row],[Asientos Prom. x C. Remolcados]]</f>
        <v>540360</v>
      </c>
      <c r="AC346" s="6">
        <v>72</v>
      </c>
      <c r="AF346" s="6">
        <f>+'[2]BS TAB'!$AJ350</f>
        <v>1526</v>
      </c>
      <c r="AG346" s="6">
        <f>+BA_MAR[[#This Row],[Trenes Programados]]-BA_MAR[[#This Row],[Trenes Corridos (TC)]]</f>
        <v>25</v>
      </c>
      <c r="AH346" s="7">
        <f>+'[2]BS TAB'!$AL350</f>
        <v>1501</v>
      </c>
      <c r="AI346" s="15">
        <f>IFERROR(BA_MAR[[#This Row],[Trenes Corridos (TC)]]/AH334-1,0)</f>
        <v>1.2137559002022957E-2</v>
      </c>
      <c r="AJ346" s="6">
        <f>+'[2]BS TAB'!$AM350</f>
        <v>1415</v>
      </c>
      <c r="AK346" s="36">
        <f>+BA_MAR[[#This Row],[Trenes Corridos (TC)]]-BA_MAR[[#This Row],[Trenes Puntuales]]</f>
        <v>86</v>
      </c>
      <c r="AL346" s="111">
        <f>+BA_MAR[[#This Row],[Trenes Puntuales]]/BA_MAR[[#This Row],[Trenes Programados]]</f>
        <v>0.92726081258191351</v>
      </c>
      <c r="AM346" s="82">
        <v>0.95</v>
      </c>
      <c r="AN346" s="82" t="str">
        <f>+IF(BA_MAR[[#This Row],[Regularidad Absoluta]]&gt;=BA_MAR[[#This Row],[RA 95%]],BA_MAR[[#This Row],[Regularidad Absoluta]],"")</f>
        <v/>
      </c>
      <c r="AO346" s="82">
        <f>+BA_MAR[[#This Row],[Trenes Puntuales]]/BA_MAR[[#This Row],[Trenes Corridos (TC)]]</f>
        <v>0.94270486342438375</v>
      </c>
      <c r="AP346" s="82">
        <f>+BA_MAR[[#This Row],[Trenes Corridos (TC)]]/BA_MAR[[#This Row],[Trenes Programados]]</f>
        <v>0.98361730013106163</v>
      </c>
      <c r="AQ346" s="82">
        <f>+BA_MAR[[#This Row],[Regularidad Relativa]]/AO334-1</f>
        <v>-1.4777087767187336E-2</v>
      </c>
      <c r="AR346" s="81">
        <f>+'[3]DATOS BS#Bol por Estación'!$AV330</f>
        <v>137216</v>
      </c>
      <c r="AS346" s="15">
        <f>IFERROR(+BA_MAR[[#This Row],[Pasajeros Pagos (PAX)]]/AR334-1,0)</f>
        <v>1.2186721857517058</v>
      </c>
      <c r="AT346" s="6">
        <f>+BA_MAR[[#This Row],[Pasajeros Pagos (PAX)]]/BA_MAR[[#This Row],[Indice Dia Habil]]</f>
        <v>4993.3042212518194</v>
      </c>
      <c r="AU346" s="15">
        <f>IFERROR(+BA_MAR[[#This Row],[PAX Día Habil]]/AT334-1,0)</f>
        <v>1.2186721857517058</v>
      </c>
      <c r="AV346" s="6">
        <f>+BA_MAR[[#This Row],[Pasajeros Pagos (PAX)]]/BA_MAR[[#This Row],[Trenes Corridos (TC)]]</f>
        <v>91.416389073950697</v>
      </c>
      <c r="AW346" s="6">
        <f>+BA_MAR[[#This Row],[PAX x Tren]]/BA_MAR[[#This Row],[Form. Media Trenes Remolcados]]</f>
        <v>18.283277814790139</v>
      </c>
      <c r="AX346" s="15">
        <f>IFERROR(+BA_MAR[[#This Row],[PAX x Coche]]/AW334-1,0)</f>
        <v>1.1920658570751366</v>
      </c>
      <c r="AY346" s="6">
        <v>180</v>
      </c>
      <c r="AZ346" s="9">
        <f>+BA_MAR[[#This Row],[PAX Kilómetro]]/BA_MAR[[#This Row],[Coches Kilómetro (CK) (5+6+7)]]</f>
        <v>11.468574061736618</v>
      </c>
      <c r="BA346" s="15">
        <f>IFERROR(+BA_MAR[[#This Row],[Ocupación Media (PaxKm/CocheKm)]]/AZ334-1,0)</f>
        <v>1.1250580007158626</v>
      </c>
      <c r="BB346" s="15">
        <f>+BA_MAR[[#This Row],[Ocupación Media (PaxKm/CocheKm)]]/BA_MAR[[#This Row],[Capacidad x Coche (4xm2)]]</f>
        <v>6.3714300342981214E-2</v>
      </c>
      <c r="BC346" s="15">
        <f>IFERROR(+BA_MAR[[#This Row],[% de Ocupación Media PAX]]/BB334-1,0)</f>
        <v>1.1250580007158626</v>
      </c>
      <c r="BD346" s="36">
        <f>+BA_MAR[[#This Row],[Pasajeros Pagos (PAX)]]*BA_MAR[[#This Row],[PAX Recorrido Medio]]</f>
        <v>2952343.6094816662</v>
      </c>
      <c r="BE346" s="9">
        <f>+BA_MAR[[#This Row],[Tarifa Media $]]/(CO346/BA_MAR[[#This Row],[Km. Línea (entre cabeceras) en Servicio]])</f>
        <v>21.516030269659996</v>
      </c>
      <c r="BF346" s="35">
        <f>+BA_MAR[[#This Row],[PAX Recorrido Medio]]/BE334-1</f>
        <v>-3.0568359131637801E-2</v>
      </c>
      <c r="BG346" s="36">
        <f>+BA_MAR[[#This Row],[Pasajeros Pagos (PAX)]]*CN346</f>
        <v>134137.88618248684</v>
      </c>
      <c r="BH346" s="114">
        <f t="shared" si="9"/>
        <v>0</v>
      </c>
      <c r="BI346" s="81">
        <f>+BA_MAR[[#This Row],[Pasajeros Pagos (PAX)]]</f>
        <v>137216</v>
      </c>
      <c r="BJ346" s="35">
        <f>+(BA_MAR[[#This Row],[Variación % TC]]*0.2)-(BA_MAR[[#This Row],[Vaciación % PAX Recorrido Medio]]*0.1)-(BA_MAR[[#This Row],[Variación % Ocupación PAX]]*0.5)+(BA_MAR[[#This Row],[Variación % RA]]*0.1)+(BA_MAR[[#This Row],[Variación % Velocidad Comercial TE]]*0.1)</f>
        <v>-0.55852236142108158</v>
      </c>
      <c r="BK346" s="10">
        <f>+'[3]DATOS BS#Bol por Estación'!$BD330</f>
        <v>1032859.7799999997</v>
      </c>
      <c r="BL346" s="10">
        <f>+BA_MAR[[#This Row],[Recaudación Vta. Boletos $]]/BA_MAR[[#This Row],[Pasajeros Pagos (PAX)]]</f>
        <v>7.5272546933302218</v>
      </c>
      <c r="BM346" s="15">
        <f>+(BA_MAR[[#This Row],[Tarifa Media $]]*44)/CQ346</f>
        <v>6.4193357077669839E-3</v>
      </c>
      <c r="BN346" s="46">
        <f>+BA_MAR[[#This Row],[Tarifa Media $]]/CP346</f>
        <v>7.2966796174197573E-2</v>
      </c>
      <c r="BO346" s="73">
        <f>+LINEA[[#This Row],[Indice Dia Habil]]</f>
        <v>27.48</v>
      </c>
      <c r="BP346" s="45">
        <v>34.301000000000002</v>
      </c>
      <c r="BQ346" s="45">
        <v>36.733000000000004</v>
      </c>
      <c r="BR346" s="36">
        <v>16</v>
      </c>
      <c r="BT346" s="63">
        <f>+BA_MAR[[#This Row],[Recaudación Vta. Boletos $]]/BA_MAR[[#This Row],[Km. Línea (entre cabeceras) en Servicio]]</f>
        <v>30111.65213842161</v>
      </c>
      <c r="BU346" s="64">
        <f>+BA_MAR[[#This Row],[Recaudación/Km. Línea (PESOS)]]/CP346</f>
        <v>291.89271169466468</v>
      </c>
      <c r="BV346" s="63">
        <f>+BA_MAR[[#This Row],[Recaudación Vta. Boletos $]]/BA_MAR[[#This Row],[Trenes Corridos (TC)]]</f>
        <v>688.11444370419701</v>
      </c>
      <c r="BW346" s="64">
        <f>+BA_MAR[[#This Row],[Recaudación/Trenes Corridos (PESOS)]]/CP346</f>
        <v>6.6703610285401034</v>
      </c>
      <c r="BX346" s="63">
        <f>+BA_MAR[[#This Row],[Recaudación Vta. Boletos $]]/BA_MAR[[#This Row],[Coches Kilómetro (CK) (5+6+7)]]</f>
        <v>4.0122121436937519</v>
      </c>
      <c r="BY346" s="64">
        <f>+BA_MAR[[#This Row],[Recaudación/Coche Kilómetro (PESOS)]]/CP346</f>
        <v>3.8893099492959986E-2</v>
      </c>
      <c r="BZ346" s="65">
        <f>+BA_MAR[[#This Row],[Recaudación Vta. Boletos $]]/BA_MAR[[#This Row],[PAX Kilómetro]]</f>
        <v>0.34984402787090751</v>
      </c>
      <c r="CA346" s="66">
        <f>+BA_MAR[[#This Row],[Recaudación/Pasajeros Kilómetro (PESOS)]]/CP346</f>
        <v>3.3912759584229114E-3</v>
      </c>
      <c r="CC346" s="64"/>
      <c r="CE346" s="67"/>
      <c r="CF346" s="36">
        <f>+BA_MAR[[#This Row],[Pasajeros Pagos (PAX)]]/BA_MAR[[#This Row],[Km. Línea (entre cabeceras) en Servicio]]</f>
        <v>4000.3498440278709</v>
      </c>
      <c r="CG346" s="36">
        <f>+BA_MAR[[#This Row],[Pasajeros Pagos (PAX)]]/BA_MAR[[#This Row],[Cantidad de Estaciones en Servicio]]</f>
        <v>8576</v>
      </c>
      <c r="CH346" s="36">
        <f>+BA_MAR[[#This Row],[PAX Kilómetro]]/BA_MAR[[#This Row],[Km. Línea (entre cabeceras) en Servicio]]</f>
        <v>86071.648333333316</v>
      </c>
      <c r="CI346" s="36">
        <f>+BA_MAR[[#This Row],[Coches Kilómetro (CK) (5+6+7)]]/BA_MAR[[#This Row],[Km. Línea (entre cabeceras) en Servicio]]</f>
        <v>7505</v>
      </c>
      <c r="CM346" s="144">
        <f t="shared" si="10"/>
        <v>209.59868625080313</v>
      </c>
      <c r="CN346" s="11">
        <v>0.97756738414242383</v>
      </c>
      <c r="CO346" s="24">
        <v>12</v>
      </c>
      <c r="CP346" s="10">
        <f>+[4]Hoja1!$C349</f>
        <v>103.16</v>
      </c>
      <c r="CQ346" s="33">
        <f>+[4]Hoja1!$D349</f>
        <v>51594</v>
      </c>
      <c r="CU346" s="19"/>
      <c r="CW346" s="84"/>
      <c r="CX346" s="54"/>
      <c r="CY346" s="54"/>
      <c r="DF346" s="45">
        <f>+BA_MAR[[#This Row],[Trenes Kilómetro (TK) (1+2+3)]]/BA_MAR[[#This Row],[Trenes Corridos (TC)]]</f>
        <v>34.301000000000002</v>
      </c>
      <c r="EA346" s="2">
        <v>2021</v>
      </c>
      <c r="EB346" s="2" t="s">
        <v>11</v>
      </c>
    </row>
    <row r="347" spans="1:132" x14ac:dyDescent="0.2">
      <c r="A347" s="83" t="s">
        <v>227</v>
      </c>
      <c r="B347" s="2" t="s">
        <v>5</v>
      </c>
      <c r="C347" s="85">
        <v>44470</v>
      </c>
      <c r="D347" s="2" t="s">
        <v>252</v>
      </c>
      <c r="E347" s="4" t="s">
        <v>267</v>
      </c>
      <c r="F347" s="4" t="s">
        <v>298</v>
      </c>
      <c r="G347" s="4" t="s">
        <v>111</v>
      </c>
      <c r="H347" s="6">
        <f>+BA_MAR[[#This Row],[Trenes Corridos (TC)]]*BA_MAR[[#This Row],[Km. Línea (entre cabeceras) en Servicio]]</f>
        <v>51177.092000000004</v>
      </c>
      <c r="K347" s="7">
        <f>+BA_MAR[[#This Row],[TK Remolcados (1)]]+BA_MAR[[#This Row],[TK Coche Motor (2)]]+BA_MAR[[#This Row],[TK Eléctricos (3)]]</f>
        <v>51177.092000000004</v>
      </c>
      <c r="L347" s="15">
        <f>+BA_MAR[[#This Row],[Trenes Kilómetro (TK) (1+2+3)]]/K335-1</f>
        <v>-4.1131105398457546E-2</v>
      </c>
      <c r="M347" s="6">
        <f>+BA_MAR[[#This Row],[TK Remolcados (1)]]</f>
        <v>51177.092000000004</v>
      </c>
      <c r="N347" s="6">
        <f>+BA_MAR[[#This Row],[TK Remolcados (1)]]*BA_MAR[[#This Row],[Form. Media Trenes Remolcados]]</f>
        <v>255885.46000000002</v>
      </c>
      <c r="O347" s="6"/>
      <c r="P347" s="6"/>
      <c r="Q347" s="7">
        <f>+BA_MAR[[#This Row],[CK Remolcados (5)]]+BA_MAR[[#This Row],[CK Coche Motor (6)]]+BA_MAR[[#This Row],[CK Eléctricos (7)]]</f>
        <v>255885.46000000002</v>
      </c>
      <c r="R347" s="15">
        <f>+BA_MAR[[#This Row],[Coches Kilómetro (CK) (5+6+7)]]/Q335-1</f>
        <v>-4.1131105398457657E-2</v>
      </c>
      <c r="S347" s="120">
        <v>27.88</v>
      </c>
      <c r="T347" s="15">
        <f>+BA_MAR[[#This Row],[Velocidad Comercial Trenes Diésel]]/S335-1</f>
        <v>0</v>
      </c>
      <c r="W347" s="6">
        <v>5</v>
      </c>
      <c r="X347" s="6"/>
      <c r="Y347" s="6"/>
      <c r="Z347" s="6">
        <f>+BA_MAR[[#This Row],[Trenes Corridos (TC)]]*BA_MAR[[#This Row],[Form. Media Trenes Remolcados]]*BA_MAR[[#This Row],[Asientos Prom. x C. Remolcados]]</f>
        <v>537120</v>
      </c>
      <c r="AC347" s="6">
        <v>72</v>
      </c>
      <c r="AF347" s="6">
        <f>+'[2]BS TAB'!$AJ351</f>
        <v>1574</v>
      </c>
      <c r="AG347" s="6">
        <f>+BA_MAR[[#This Row],[Trenes Programados]]-BA_MAR[[#This Row],[Trenes Corridos (TC)]]</f>
        <v>82</v>
      </c>
      <c r="AH347" s="7">
        <f>+'[2]BS TAB'!$AL351</f>
        <v>1492</v>
      </c>
      <c r="AI347" s="15">
        <f>IFERROR(BA_MAR[[#This Row],[Trenes Corridos (TC)]]/AH335-1,0)</f>
        <v>-4.1131105398457546E-2</v>
      </c>
      <c r="AJ347" s="6">
        <f>+'[2]BS TAB'!$AM351</f>
        <v>1312</v>
      </c>
      <c r="AK347" s="36">
        <f>+BA_MAR[[#This Row],[Trenes Corridos (TC)]]-BA_MAR[[#This Row],[Trenes Puntuales]]</f>
        <v>180</v>
      </c>
      <c r="AL347" s="111">
        <f>+BA_MAR[[#This Row],[Trenes Puntuales]]/BA_MAR[[#This Row],[Trenes Programados]]</f>
        <v>0.83354510800508264</v>
      </c>
      <c r="AM347" s="82">
        <v>0.95</v>
      </c>
      <c r="AN347" s="82" t="str">
        <f>+IF(BA_MAR[[#This Row],[Regularidad Absoluta]]&gt;=BA_MAR[[#This Row],[RA 95%]],BA_MAR[[#This Row],[Regularidad Absoluta]],"")</f>
        <v/>
      </c>
      <c r="AO347" s="82">
        <f>+BA_MAR[[#This Row],[Trenes Puntuales]]/BA_MAR[[#This Row],[Trenes Corridos (TC)]]</f>
        <v>0.87935656836461129</v>
      </c>
      <c r="AP347" s="82">
        <f>+BA_MAR[[#This Row],[Trenes Corridos (TC)]]/BA_MAR[[#This Row],[Trenes Programados]]</f>
        <v>0.94790343074968231</v>
      </c>
      <c r="AQ347" s="82">
        <f>+BA_MAR[[#This Row],[Regularidad Relativa]]/AO335-1</f>
        <v>-8.7205590143205391E-2</v>
      </c>
      <c r="AR347" s="81">
        <f>+'[3]DATOS BS#Bol por Estación'!$AV331</f>
        <v>150484</v>
      </c>
      <c r="AS347" s="15">
        <f>IFERROR(+BA_MAR[[#This Row],[Pasajeros Pagos (PAX)]]/AR335-1,0)</f>
        <v>1.0141608555405353</v>
      </c>
      <c r="AT347" s="6">
        <f>+BA_MAR[[#This Row],[Pasajeros Pagos (PAX)]]/BA_MAR[[#This Row],[Indice Dia Habil]]</f>
        <v>5583.82189239332</v>
      </c>
      <c r="AU347" s="15">
        <f>IFERROR(+BA_MAR[[#This Row],[PAX Día Habil]]/AT335-1,0)</f>
        <v>1.0814241123118329</v>
      </c>
      <c r="AV347" s="6">
        <f>+BA_MAR[[#This Row],[Pasajeros Pagos (PAX)]]/BA_MAR[[#This Row],[Trenes Corridos (TC)]]</f>
        <v>100.86058981233244</v>
      </c>
      <c r="AW347" s="6">
        <f>+BA_MAR[[#This Row],[PAX x Tren]]/BA_MAR[[#This Row],[Form. Media Trenes Remolcados]]</f>
        <v>20.172117962466487</v>
      </c>
      <c r="AX347" s="15">
        <f>IFERROR(+BA_MAR[[#This Row],[PAX x Coche]]/AW335-1,0)</f>
        <v>1.1005591764216307</v>
      </c>
      <c r="AY347" s="6">
        <v>180</v>
      </c>
      <c r="AZ347" s="9">
        <f>+BA_MAR[[#This Row],[PAX Kilómetro]]/BA_MAR[[#This Row],[Coches Kilómetro (CK) (5+6+7)]]</f>
        <v>12.60829110813226</v>
      </c>
      <c r="BA347" s="15">
        <f>IFERROR(+BA_MAR[[#This Row],[Ocupación Media (PaxKm/CocheKm)]]/AZ335-1,0)</f>
        <v>0.99599897760014811</v>
      </c>
      <c r="BB347" s="15">
        <f>+BA_MAR[[#This Row],[Ocupación Media (PaxKm/CocheKm)]]/BA_MAR[[#This Row],[Capacidad x Coche (4xm2)]]</f>
        <v>7.0046061711845894E-2</v>
      </c>
      <c r="BC347" s="15">
        <f>IFERROR(+BA_MAR[[#This Row],[% de Ocupación Media PAX]]/BB335-1,0)</f>
        <v>0.99599897760014833</v>
      </c>
      <c r="BD347" s="36">
        <f>+BA_MAR[[#This Row],[Pasajeros Pagos (PAX)]]*BA_MAR[[#This Row],[PAX Recorrido Medio]]</f>
        <v>3226278.3700183332</v>
      </c>
      <c r="BE347" s="9">
        <f>+BA_MAR[[#This Row],[Tarifa Media $]]/(CO347/BA_MAR[[#This Row],[Km. Línea (entre cabeceras) en Servicio]])</f>
        <v>21.439344847414564</v>
      </c>
      <c r="BF347" s="35">
        <f>+BA_MAR[[#This Row],[PAX Recorrido Medio]]/BE335-1</f>
        <v>-4.9777316437999208E-2</v>
      </c>
      <c r="BG347" s="36">
        <f>+BA_MAR[[#This Row],[Pasajeros Pagos (PAX)]]*CN347</f>
        <v>140121.0516142358</v>
      </c>
      <c r="BH347" s="114">
        <f t="shared" si="9"/>
        <v>0</v>
      </c>
      <c r="BI347" s="81">
        <f>+BA_MAR[[#This Row],[Pasajeros Pagos (PAX)]]</f>
        <v>150484</v>
      </c>
      <c r="BJ347" s="35">
        <f>+(BA_MAR[[#This Row],[Variación % TC]]*0.2)-(BA_MAR[[#This Row],[Vaciación % PAX Recorrido Medio]]*0.1)-(BA_MAR[[#This Row],[Variación % Ocupación PAX]]*0.5)+(BA_MAR[[#This Row],[Variación % RA]]*0.1)+(BA_MAR[[#This Row],[Variación % Velocidad Comercial TE]]*0.1)</f>
        <v>-0.50996853725028635</v>
      </c>
      <c r="BK347" s="10">
        <f>+'[3]DATOS BS#Bol por Estación'!$BD331</f>
        <v>1128694.2199999997</v>
      </c>
      <c r="BL347" s="10">
        <f>+BA_MAR[[#This Row],[Recaudación Vta. Boletos $]]/BA_MAR[[#This Row],[Pasajeros Pagos (PAX)]]</f>
        <v>7.5004267563328977</v>
      </c>
      <c r="BM347" s="15">
        <f>+(BA_MAR[[#This Row],[Tarifa Media $]]*44)/CQ347</f>
        <v>6.3570693127432245E-3</v>
      </c>
      <c r="BN347" s="46">
        <f>+BA_MAR[[#This Row],[Tarifa Media $]]/CP347</f>
        <v>7.1705800729760016E-2</v>
      </c>
      <c r="BO347" s="73">
        <f>+LINEA[[#This Row],[Indice Dia Habil]]</f>
        <v>26.950000000000003</v>
      </c>
      <c r="BP347" s="45">
        <v>34.301000000000002</v>
      </c>
      <c r="BQ347" s="45">
        <v>36.733000000000004</v>
      </c>
      <c r="BR347" s="36">
        <v>16</v>
      </c>
      <c r="BT347" s="63">
        <f>+BA_MAR[[#This Row],[Recaudación Vta. Boletos $]]/BA_MAR[[#This Row],[Km. Línea (entre cabeceras) en Servicio]]</f>
        <v>32905.577679951013</v>
      </c>
      <c r="BU347" s="64">
        <f>+BA_MAR[[#This Row],[Recaudación/Km. Línea (PESOS)]]/CP347</f>
        <v>314.58487265727547</v>
      </c>
      <c r="BV347" s="63">
        <f>+BA_MAR[[#This Row],[Recaudación Vta. Boletos $]]/BA_MAR[[#This Row],[Trenes Corridos (TC)]]</f>
        <v>756.49746648793553</v>
      </c>
      <c r="BW347" s="64">
        <f>+BA_MAR[[#This Row],[Recaudación/Trenes Corridos (PESOS)]]/CP347</f>
        <v>7.2322893545691738</v>
      </c>
      <c r="BX347" s="63">
        <f>+BA_MAR[[#This Row],[Recaudación Vta. Boletos $]]/BA_MAR[[#This Row],[Coches Kilómetro (CK) (5+6+7)]]</f>
        <v>4.4109353458379372</v>
      </c>
      <c r="BY347" s="64">
        <f>+BA_MAR[[#This Row],[Recaudación/Coche Kilómetro (PESOS)]]/CP347</f>
        <v>4.2169553975506091E-2</v>
      </c>
      <c r="BZ347" s="65">
        <f>+BA_MAR[[#This Row],[Recaudación Vta. Boletos $]]/BA_MAR[[#This Row],[PAX Kilómetro]]</f>
        <v>0.34984402787090751</v>
      </c>
      <c r="CA347" s="66">
        <f>+BA_MAR[[#This Row],[Recaudación/Pasajeros Kilómetro (PESOS)]]/CP347</f>
        <v>3.344589176586114E-3</v>
      </c>
      <c r="CC347" s="64"/>
      <c r="CE347" s="67"/>
      <c r="CF347" s="36">
        <f>+BA_MAR[[#This Row],[Pasajeros Pagos (PAX)]]/BA_MAR[[#This Row],[Km. Línea (entre cabeceras) en Servicio]]</f>
        <v>4387.1607241771371</v>
      </c>
      <c r="CG347" s="36">
        <f>+BA_MAR[[#This Row],[Pasajeros Pagos (PAX)]]/BA_MAR[[#This Row],[Cantidad de Estaciones en Servicio]]</f>
        <v>9405.25</v>
      </c>
      <c r="CH347" s="36">
        <f>+BA_MAR[[#This Row],[PAX Kilómetro]]/BA_MAR[[#This Row],[Km. Línea (entre cabeceras) en Servicio]]</f>
        <v>94057.851666666655</v>
      </c>
      <c r="CI347" s="36">
        <f>+BA_MAR[[#This Row],[Coches Kilómetro (CK) (5+6+7)]]/BA_MAR[[#This Row],[Km. Línea (entre cabeceras) en Servicio]]</f>
        <v>7460</v>
      </c>
      <c r="CM347" s="144">
        <f t="shared" si="10"/>
        <v>219.11714480663503</v>
      </c>
      <c r="CN347" s="11">
        <v>0.93113587899202443</v>
      </c>
      <c r="CO347" s="24">
        <v>12</v>
      </c>
      <c r="CP347" s="10">
        <f>+[4]Hoja1!$C350</f>
        <v>104.6</v>
      </c>
      <c r="CQ347" s="33">
        <f>+[4]Hoja1!$D350</f>
        <v>51913.666666666672</v>
      </c>
      <c r="CU347" s="19"/>
      <c r="CW347" s="84"/>
      <c r="CX347" s="54"/>
      <c r="CY347" s="54"/>
      <c r="DF347" s="45">
        <f>+BA_MAR[[#This Row],[Trenes Kilómetro (TK) (1+2+3)]]/BA_MAR[[#This Row],[Trenes Corridos (TC)]]</f>
        <v>34.301000000000002</v>
      </c>
      <c r="EA347" s="2">
        <v>2021</v>
      </c>
      <c r="EB347" s="2" t="s">
        <v>5</v>
      </c>
    </row>
    <row r="348" spans="1:132" x14ac:dyDescent="0.2">
      <c r="A348" s="83" t="s">
        <v>227</v>
      </c>
      <c r="B348" s="2" t="s">
        <v>6</v>
      </c>
      <c r="C348" s="85">
        <v>44501</v>
      </c>
      <c r="D348" s="2" t="s">
        <v>252</v>
      </c>
      <c r="E348" s="4" t="s">
        <v>267</v>
      </c>
      <c r="F348" s="4" t="s">
        <v>298</v>
      </c>
      <c r="G348" s="4" t="s">
        <v>111</v>
      </c>
      <c r="H348" s="6">
        <f>+BA_MAR[[#This Row],[Trenes Corridos (TC)]]*BA_MAR[[#This Row],[Km. Línea (entre cabeceras) en Servicio]]</f>
        <v>50731.179000000004</v>
      </c>
      <c r="K348" s="7">
        <f>+BA_MAR[[#This Row],[TK Remolcados (1)]]+BA_MAR[[#This Row],[TK Coche Motor (2)]]+BA_MAR[[#This Row],[TK Eléctricos (3)]]</f>
        <v>50731.179000000004</v>
      </c>
      <c r="L348" s="15">
        <f>+BA_MAR[[#This Row],[Trenes Kilómetro (TK) (1+2+3)]]/K336-1</f>
        <v>6.1224489795919101E-3</v>
      </c>
      <c r="M348" s="6">
        <f>+BA_MAR[[#This Row],[TK Remolcados (1)]]</f>
        <v>50731.179000000004</v>
      </c>
      <c r="N348" s="6">
        <f>+BA_MAR[[#This Row],[TK Remolcados (1)]]*BA_MAR[[#This Row],[Form. Media Trenes Remolcados]]</f>
        <v>253655.89500000002</v>
      </c>
      <c r="O348" s="6"/>
      <c r="P348" s="6"/>
      <c r="Q348" s="7">
        <f>+BA_MAR[[#This Row],[CK Remolcados (5)]]+BA_MAR[[#This Row],[CK Coche Motor (6)]]+BA_MAR[[#This Row],[CK Eléctricos (7)]]</f>
        <v>253655.89500000002</v>
      </c>
      <c r="R348" s="15">
        <f>+BA_MAR[[#This Row],[Coches Kilómetro (CK) (5+6+7)]]/Q336-1</f>
        <v>6.1224489795919101E-3</v>
      </c>
      <c r="S348" s="120">
        <v>27.88</v>
      </c>
      <c r="T348" s="15">
        <f>+BA_MAR[[#This Row],[Velocidad Comercial Trenes Diésel]]/S336-1</f>
        <v>0</v>
      </c>
      <c r="W348" s="6">
        <v>5</v>
      </c>
      <c r="X348" s="6"/>
      <c r="Y348" s="6"/>
      <c r="Z348" s="6">
        <f>+BA_MAR[[#This Row],[Trenes Corridos (TC)]]*BA_MAR[[#This Row],[Form. Media Trenes Remolcados]]*BA_MAR[[#This Row],[Asientos Prom. x C. Remolcados]]</f>
        <v>532440</v>
      </c>
      <c r="AC348" s="6">
        <v>72</v>
      </c>
      <c r="AF348" s="6">
        <f>+'[2]BS TAB'!$AJ352</f>
        <v>1524</v>
      </c>
      <c r="AG348" s="6">
        <f>+BA_MAR[[#This Row],[Trenes Programados]]-BA_MAR[[#This Row],[Trenes Corridos (TC)]]</f>
        <v>45</v>
      </c>
      <c r="AH348" s="7">
        <f>+'[2]BS TAB'!$AL352</f>
        <v>1479</v>
      </c>
      <c r="AI348" s="15">
        <f>IFERROR(BA_MAR[[#This Row],[Trenes Corridos (TC)]]/AH336-1,0)</f>
        <v>6.1224489795919101E-3</v>
      </c>
      <c r="AJ348" s="6">
        <f>+'[2]BS TAB'!$AM352</f>
        <v>1297</v>
      </c>
      <c r="AK348" s="36">
        <f>+BA_MAR[[#This Row],[Trenes Corridos (TC)]]-BA_MAR[[#This Row],[Trenes Puntuales]]</f>
        <v>182</v>
      </c>
      <c r="AL348" s="111">
        <f>+BA_MAR[[#This Row],[Trenes Puntuales]]/BA_MAR[[#This Row],[Trenes Programados]]</f>
        <v>0.85104986876640421</v>
      </c>
      <c r="AM348" s="82">
        <v>0.95</v>
      </c>
      <c r="AN348" s="82" t="str">
        <f>+IF(BA_MAR[[#This Row],[Regularidad Absoluta]]&gt;=BA_MAR[[#This Row],[RA 95%]],BA_MAR[[#This Row],[Regularidad Absoluta]],"")</f>
        <v/>
      </c>
      <c r="AO348" s="82">
        <f>+BA_MAR[[#This Row],[Trenes Puntuales]]/BA_MAR[[#This Row],[Trenes Corridos (TC)]]</f>
        <v>0.87694388100067611</v>
      </c>
      <c r="AP348" s="82">
        <f>+BA_MAR[[#This Row],[Trenes Corridos (TC)]]/BA_MAR[[#This Row],[Trenes Programados]]</f>
        <v>0.97047244094488194</v>
      </c>
      <c r="AQ348" s="82">
        <f>+BA_MAR[[#This Row],[Regularidad Relativa]]/AO336-1</f>
        <v>-8.1832261345445967E-2</v>
      </c>
      <c r="AR348" s="81">
        <f>+'[3]DATOS BS#Bol por Estación'!$AV332</f>
        <v>162074</v>
      </c>
      <c r="AS348" s="15">
        <f>IFERROR(+BA_MAR[[#This Row],[Pasajeros Pagos (PAX)]]/AR336-1,0)</f>
        <v>0.95651754025930136</v>
      </c>
      <c r="AT348" s="6">
        <f>+BA_MAR[[#This Row],[Pasajeros Pagos (PAX)]]/BA_MAR[[#This Row],[Indice Dia Habil]]</f>
        <v>6056.576980568012</v>
      </c>
      <c r="AU348" s="15">
        <f>IFERROR(+BA_MAR[[#This Row],[PAX Día Habil]]/AT336-1,0)</f>
        <v>0.94335710837414921</v>
      </c>
      <c r="AV348" s="6">
        <f>+BA_MAR[[#This Row],[Pasajeros Pagos (PAX)]]/BA_MAR[[#This Row],[Trenes Corridos (TC)]]</f>
        <v>109.58350236646383</v>
      </c>
      <c r="AW348" s="6">
        <f>+BA_MAR[[#This Row],[PAX x Tren]]/BA_MAR[[#This Row],[Form. Media Trenes Remolcados]]</f>
        <v>21.916700473292767</v>
      </c>
      <c r="AX348" s="15">
        <f>IFERROR(+BA_MAR[[#This Row],[PAX x Coche]]/AW336-1,0)</f>
        <v>0.94461175401025876</v>
      </c>
      <c r="AY348" s="6">
        <v>180</v>
      </c>
      <c r="AZ348" s="9">
        <f>+BA_MAR[[#This Row],[PAX Kilómetro]]/BA_MAR[[#This Row],[Coches Kilómetro (CK) (5+6+7)]]</f>
        <v>13.743584629254</v>
      </c>
      <c r="BA348" s="15">
        <f>IFERROR(+BA_MAR[[#This Row],[Ocupación Media (PaxKm/CocheKm)]]/AZ336-1,0)</f>
        <v>0.86222985243256822</v>
      </c>
      <c r="BB348" s="15">
        <f>+BA_MAR[[#This Row],[Ocupación Media (PaxKm/CocheKm)]]/BA_MAR[[#This Row],[Capacidad x Coche (4xm2)]]</f>
        <v>7.6353247940300004E-2</v>
      </c>
      <c r="BC348" s="15">
        <f>IFERROR(+BA_MAR[[#This Row],[% de Ocupación Media PAX]]/BB336-1,0)</f>
        <v>0.862229852432568</v>
      </c>
      <c r="BD348" s="36">
        <f>+BA_MAR[[#This Row],[Pasajeros Pagos (PAX)]]*BA_MAR[[#This Row],[PAX Recorrido Medio]]</f>
        <v>3486141.2596416669</v>
      </c>
      <c r="BE348" s="9">
        <f>+BA_MAR[[#This Row],[Tarifa Media $]]/(CO348/BA_MAR[[#This Row],[Km. Línea (entre cabeceras) en Servicio]])</f>
        <v>21.509565134701845</v>
      </c>
      <c r="BF348" s="35">
        <f>+BA_MAR[[#This Row],[PAX Recorrido Medio]]/BE336-1</f>
        <v>-4.2364189873788094E-2</v>
      </c>
      <c r="BG348" s="36">
        <f>+BA_MAR[[#This Row],[Pasajeros Pagos (PAX)]]*CN348</f>
        <v>155408.21402955116</v>
      </c>
      <c r="BH348" s="114">
        <f t="shared" si="9"/>
        <v>0</v>
      </c>
      <c r="BI348" s="81">
        <f>+BA_MAR[[#This Row],[Pasajeros Pagos (PAX)]]</f>
        <v>162074</v>
      </c>
      <c r="BJ348" s="35">
        <f>+(BA_MAR[[#This Row],[Variación % TC]]*0.2)-(BA_MAR[[#This Row],[Vaciación % PAX Recorrido Medio]]*0.1)-(BA_MAR[[#This Row],[Variación % Ocupación PAX]]*0.5)+(BA_MAR[[#This Row],[Variación % RA]]*0.1)+(BA_MAR[[#This Row],[Variación % Velocidad Comercial TE]]*0.1)</f>
        <v>-0.43383724356753139</v>
      </c>
      <c r="BK348" s="10">
        <f>+'[3]DATOS BS#Bol por Estación'!$BD332</f>
        <v>1219605.7</v>
      </c>
      <c r="BL348" s="10">
        <f>+BA_MAR[[#This Row],[Recaudación Vta. Boletos $]]/BA_MAR[[#This Row],[Pasajeros Pagos (PAX)]]</f>
        <v>7.5249929044757327</v>
      </c>
      <c r="BM348" s="15">
        <f>+(BA_MAR[[#This Row],[Tarifa Media $]]*44)/CQ348</f>
        <v>6.3388580943892579E-3</v>
      </c>
      <c r="BN348" s="46">
        <f>+BA_MAR[[#This Row],[Tarifa Media $]]/CP348</f>
        <v>7.14963696387243E-2</v>
      </c>
      <c r="BO348" s="73">
        <f>+LINEA[[#This Row],[Indice Dia Habil]]</f>
        <v>26.76</v>
      </c>
      <c r="BP348" s="45">
        <v>34.301000000000002</v>
      </c>
      <c r="BQ348" s="45">
        <v>36.733000000000004</v>
      </c>
      <c r="BR348" s="36">
        <v>16</v>
      </c>
      <c r="BT348" s="63">
        <f>+BA_MAR[[#This Row],[Recaudación Vta. Boletos $]]/BA_MAR[[#This Row],[Km. Línea (entre cabeceras) en Servicio]]</f>
        <v>35555.980875193141</v>
      </c>
      <c r="BU348" s="64">
        <f>+BA_MAR[[#This Row],[Recaudación/Km. Línea (PESOS)]]/CP348</f>
        <v>337.82404632012486</v>
      </c>
      <c r="BV348" s="63">
        <f>+BA_MAR[[#This Row],[Recaudación Vta. Boletos $]]/BA_MAR[[#This Row],[Trenes Corridos (TC)]]</f>
        <v>824.61507775524001</v>
      </c>
      <c r="BW348" s="64">
        <f>+BA_MAR[[#This Row],[Recaudación/Trenes Corridos (PESOS)]]/CP348</f>
        <v>7.8348225914987175</v>
      </c>
      <c r="BX348" s="63">
        <f>+BA_MAR[[#This Row],[Recaudación Vta. Boletos $]]/BA_MAR[[#This Row],[Coches Kilómetro (CK) (5+6+7)]]</f>
        <v>4.8081110040829129</v>
      </c>
      <c r="BY348" s="64">
        <f>+BA_MAR[[#This Row],[Recaudación/Coche Kilómetro (PESOS)]]/CP348</f>
        <v>4.5682764884398222E-2</v>
      </c>
      <c r="BZ348" s="65">
        <f>+BA_MAR[[#This Row],[Recaudación Vta. Boletos $]]/BA_MAR[[#This Row],[PAX Kilómetro]]</f>
        <v>0.34984402787090751</v>
      </c>
      <c r="CA348" s="66">
        <f>+BA_MAR[[#This Row],[Recaudación/Pasajeros Kilómetro (PESOS)]]/CP348</f>
        <v>3.323933756493183E-3</v>
      </c>
      <c r="CC348" s="64"/>
      <c r="CE348" s="67"/>
      <c r="CF348" s="36">
        <f>+BA_MAR[[#This Row],[Pasajeros Pagos (PAX)]]/BA_MAR[[#This Row],[Km. Línea (entre cabeceras) en Servicio]]</f>
        <v>4725.0517477624553</v>
      </c>
      <c r="CG348" s="36">
        <f>+BA_MAR[[#This Row],[Pasajeros Pagos (PAX)]]/BA_MAR[[#This Row],[Cantidad de Estaciones en Servicio]]</f>
        <v>10129.625</v>
      </c>
      <c r="CH348" s="36">
        <f>+BA_MAR[[#This Row],[PAX Kilómetro]]/BA_MAR[[#This Row],[Km. Línea (entre cabeceras) en Servicio]]</f>
        <v>101633.80833333333</v>
      </c>
      <c r="CI348" s="36">
        <f>+BA_MAR[[#This Row],[Coches Kilómetro (CK) (5+6+7)]]/BA_MAR[[#This Row],[Km. Línea (entre cabeceras) en Servicio]]</f>
        <v>7395</v>
      </c>
      <c r="CM348" s="144">
        <f t="shared" si="10"/>
        <v>213.43124821959114</v>
      </c>
      <c r="CN348" s="11">
        <v>0.95887195990443364</v>
      </c>
      <c r="CO348" s="24">
        <v>12</v>
      </c>
      <c r="CP348" s="10">
        <f>+[4]Hoja1!$C351</f>
        <v>105.25</v>
      </c>
      <c r="CQ348" s="33">
        <f>+[4]Hoja1!$D351</f>
        <v>52233.333333333336</v>
      </c>
      <c r="CU348" s="19"/>
      <c r="CW348" s="84"/>
      <c r="CX348" s="54"/>
      <c r="CY348" s="54"/>
      <c r="DF348" s="45">
        <f>+BA_MAR[[#This Row],[Trenes Kilómetro (TK) (1+2+3)]]/BA_MAR[[#This Row],[Trenes Corridos (TC)]]</f>
        <v>34.301000000000002</v>
      </c>
      <c r="EA348" s="2">
        <v>2021</v>
      </c>
      <c r="EB348" s="2" t="s">
        <v>6</v>
      </c>
    </row>
    <row r="349" spans="1:132" x14ac:dyDescent="0.2">
      <c r="A349" s="83" t="s">
        <v>227</v>
      </c>
      <c r="B349" s="2" t="s">
        <v>7</v>
      </c>
      <c r="C349" s="85">
        <v>44531</v>
      </c>
      <c r="D349" s="2" t="s">
        <v>252</v>
      </c>
      <c r="E349" s="4" t="s">
        <v>267</v>
      </c>
      <c r="F349" s="4" t="s">
        <v>298</v>
      </c>
      <c r="G349" s="4" t="s">
        <v>111</v>
      </c>
      <c r="H349" s="6">
        <f>+BA_MAR[[#This Row],[Trenes Corridos (TC)]]*BA_MAR[[#This Row],[Km. Línea (entre cabeceras) en Servicio]]</f>
        <v>50662.577000000005</v>
      </c>
      <c r="K349" s="7">
        <f>+BA_MAR[[#This Row],[TK Remolcados (1)]]+BA_MAR[[#This Row],[TK Coche Motor (2)]]+BA_MAR[[#This Row],[TK Eléctricos (3)]]</f>
        <v>50662.577000000005</v>
      </c>
      <c r="L349" s="15">
        <f>+BA_MAR[[#This Row],[Trenes Kilómetro (TK) (1+2+3)]]/K337-1</f>
        <v>1.1643835616438336E-2</v>
      </c>
      <c r="M349" s="6">
        <f>+BA_MAR[[#This Row],[TK Remolcados (1)]]</f>
        <v>50662.577000000005</v>
      </c>
      <c r="N349" s="6">
        <f>+BA_MAR[[#This Row],[TK Remolcados (1)]]*BA_MAR[[#This Row],[Form. Media Trenes Remolcados]]</f>
        <v>253312.88500000001</v>
      </c>
      <c r="O349" s="6"/>
      <c r="P349" s="6"/>
      <c r="Q349" s="7">
        <f>+BA_MAR[[#This Row],[CK Remolcados (5)]]+BA_MAR[[#This Row],[CK Coche Motor (6)]]+BA_MAR[[#This Row],[CK Eléctricos (7)]]</f>
        <v>253312.88500000001</v>
      </c>
      <c r="R349" s="15">
        <f>+BA_MAR[[#This Row],[Coches Kilómetro (CK) (5+6+7)]]/Q337-1</f>
        <v>1.1643835616438114E-2</v>
      </c>
      <c r="S349" s="120">
        <v>27.88</v>
      </c>
      <c r="T349" s="15">
        <f>+BA_MAR[[#This Row],[Velocidad Comercial Trenes Diésel]]/S337-1</f>
        <v>0</v>
      </c>
      <c r="W349" s="6">
        <v>5</v>
      </c>
      <c r="X349" s="6"/>
      <c r="Y349" s="6"/>
      <c r="Z349" s="6">
        <f>+BA_MAR[[#This Row],[Trenes Corridos (TC)]]*BA_MAR[[#This Row],[Form. Media Trenes Remolcados]]*BA_MAR[[#This Row],[Asientos Prom. x C. Remolcados]]</f>
        <v>531720</v>
      </c>
      <c r="AC349" s="6">
        <v>72</v>
      </c>
      <c r="AF349" s="6">
        <f>+'[2]BS TAB'!$AJ353</f>
        <v>1575</v>
      </c>
      <c r="AG349" s="6">
        <f>+BA_MAR[[#This Row],[Trenes Programados]]-BA_MAR[[#This Row],[Trenes Corridos (TC)]]</f>
        <v>98</v>
      </c>
      <c r="AH349" s="7">
        <f>+'[2]BS TAB'!$AL353</f>
        <v>1477</v>
      </c>
      <c r="AI349" s="15">
        <f>IFERROR(BA_MAR[[#This Row],[Trenes Corridos (TC)]]/AH337-1,0)</f>
        <v>1.1643835616438336E-2</v>
      </c>
      <c r="AJ349" s="6">
        <f>+'[2]BS TAB'!$AM353</f>
        <v>1348</v>
      </c>
      <c r="AK349" s="36">
        <f>+BA_MAR[[#This Row],[Trenes Corridos (TC)]]-BA_MAR[[#This Row],[Trenes Puntuales]]</f>
        <v>129</v>
      </c>
      <c r="AL349" s="111">
        <f>+BA_MAR[[#This Row],[Trenes Puntuales]]/BA_MAR[[#This Row],[Trenes Programados]]</f>
        <v>0.8558730158730159</v>
      </c>
      <c r="AM349" s="82">
        <v>0.95</v>
      </c>
      <c r="AN349" s="82" t="str">
        <f>+IF(BA_MAR[[#This Row],[Regularidad Absoluta]]&gt;=BA_MAR[[#This Row],[RA 95%]],BA_MAR[[#This Row],[Regularidad Absoluta]],"")</f>
        <v/>
      </c>
      <c r="AO349" s="82">
        <f>+BA_MAR[[#This Row],[Trenes Puntuales]]/BA_MAR[[#This Row],[Trenes Corridos (TC)]]</f>
        <v>0.91266079891672314</v>
      </c>
      <c r="AP349" s="82">
        <f>+BA_MAR[[#This Row],[Trenes Corridos (TC)]]/BA_MAR[[#This Row],[Trenes Programados]]</f>
        <v>0.93777777777777782</v>
      </c>
      <c r="AQ349" s="82">
        <f>+BA_MAR[[#This Row],[Regularidad Relativa]]/AO337-1</f>
        <v>-3.092016987751578E-2</v>
      </c>
      <c r="AR349" s="81">
        <f>+'[3]DATOS BS#Bol por Estación'!$AV333</f>
        <v>154168</v>
      </c>
      <c r="AS349" s="15">
        <f>IFERROR(+BA_MAR[[#This Row],[Pasajeros Pagos (PAX)]]/AR337-1,0)</f>
        <v>0.75722068981238744</v>
      </c>
      <c r="AT349" s="6">
        <f>+BA_MAR[[#This Row],[Pasajeros Pagos (PAX)]]/BA_MAR[[#This Row],[Indice Dia Habil]]</f>
        <v>5553.6023054755042</v>
      </c>
      <c r="AU349" s="15">
        <f>IFERROR(+BA_MAR[[#This Row],[PAX Día Habil]]/AT337-1,0)</f>
        <v>0.71734140182312944</v>
      </c>
      <c r="AV349" s="6">
        <f>+BA_MAR[[#This Row],[Pasajeros Pagos (PAX)]]/BA_MAR[[#This Row],[Trenes Corridos (TC)]]</f>
        <v>104.37914691943128</v>
      </c>
      <c r="AW349" s="6">
        <f>+BA_MAR[[#This Row],[PAX x Tren]]/BA_MAR[[#This Row],[Form. Media Trenes Remolcados]]</f>
        <v>20.875829383886256</v>
      </c>
      <c r="AX349" s="15">
        <f>IFERROR(+BA_MAR[[#This Row],[PAX x Coche]]/AW337-1,0)</f>
        <v>0.73699540089782367</v>
      </c>
      <c r="AY349" s="6">
        <v>180</v>
      </c>
      <c r="AZ349" s="9">
        <f>+BA_MAR[[#This Row],[PAX Kilómetro]]/BA_MAR[[#This Row],[Coches Kilómetro (CK) (5+6+7)]]</f>
        <v>13.222850259535095</v>
      </c>
      <c r="BA349" s="15">
        <f>IFERROR(+BA_MAR[[#This Row],[Ocupación Media (PaxKm/CocheKm)]]/AZ337-1,0)</f>
        <v>0.70146676047979106</v>
      </c>
      <c r="BB349" s="15">
        <f>+BA_MAR[[#This Row],[Ocupación Media (PaxKm/CocheKm)]]/BA_MAR[[#This Row],[Capacidad x Coche (4xm2)]]</f>
        <v>7.3460279219639421E-2</v>
      </c>
      <c r="BC349" s="15">
        <f>IFERROR(+BA_MAR[[#This Row],[% de Ocupación Media PAX]]/BB337-1,0)</f>
        <v>0.70146676047979106</v>
      </c>
      <c r="BD349" s="36">
        <f>+BA_MAR[[#This Row],[Pasajeros Pagos (PAX)]]*BA_MAR[[#This Row],[PAX Recorrido Medio]]</f>
        <v>3349518.3471658337</v>
      </c>
      <c r="BE349" s="9">
        <f>+BA_MAR[[#This Row],[Tarifa Media $]]/(CO349/BA_MAR[[#This Row],[Km. Línea (entre cabeceras) en Servicio]])</f>
        <v>21.726417590977594</v>
      </c>
      <c r="BF349" s="35">
        <f>+BA_MAR[[#This Row],[PAX Recorrido Medio]]/BE337-1</f>
        <v>-2.0454078577104462E-2</v>
      </c>
      <c r="BG349" s="36">
        <f>+BA_MAR[[#This Row],[Pasajeros Pagos (PAX)]]*CN349</f>
        <v>139864.6270267934</v>
      </c>
      <c r="BH349" s="114">
        <f t="shared" si="9"/>
        <v>0</v>
      </c>
      <c r="BI349" s="81">
        <f>+BA_MAR[[#This Row],[Pasajeros Pagos (PAX)]]</f>
        <v>154168</v>
      </c>
      <c r="BJ349" s="35">
        <f>+(BA_MAR[[#This Row],[Variación % TC]]*0.2)-(BA_MAR[[#This Row],[Vaciación % PAX Recorrido Medio]]*0.1)-(BA_MAR[[#This Row],[Variación % Ocupación PAX]]*0.5)+(BA_MAR[[#This Row],[Variación % RA]]*0.1)+(BA_MAR[[#This Row],[Variación % Velocidad Comercial TE]]*0.1)</f>
        <v>-0.34945122224664898</v>
      </c>
      <c r="BK349" s="10">
        <f>+'[3]DATOS BS#Bol por Estación'!$BD333</f>
        <v>1171808.99</v>
      </c>
      <c r="BL349" s="10">
        <f>+BA_MAR[[#This Row],[Recaudación Vta. Boletos $]]/BA_MAR[[#This Row],[Pasajeros Pagos (PAX)]]</f>
        <v>7.6008574412329404</v>
      </c>
      <c r="BM349" s="15">
        <f>+(BA_MAR[[#This Row],[Tarifa Media $]]*44)/CQ349</f>
        <v>6.3638180011464495E-3</v>
      </c>
      <c r="BN349" s="46">
        <f>+BA_MAR[[#This Row],[Tarifa Media $]]/CP349</f>
        <v>7.1115806897763298E-2</v>
      </c>
      <c r="BO349" s="73">
        <f>+LINEA[[#This Row],[Indice Dia Habil]]</f>
        <v>27.76</v>
      </c>
      <c r="BP349" s="45">
        <v>34.301000000000002</v>
      </c>
      <c r="BQ349" s="45">
        <v>36.733000000000004</v>
      </c>
      <c r="BR349" s="36">
        <v>16</v>
      </c>
      <c r="BT349" s="63">
        <f>+BA_MAR[[#This Row],[Recaudación Vta. Boletos $]]/BA_MAR[[#This Row],[Km. Línea (entre cabeceras) en Servicio]]</f>
        <v>34162.531413078337</v>
      </c>
      <c r="BU349" s="64">
        <f>+BA_MAR[[#This Row],[Recaudación/Km. Línea (PESOS)]]/CP349</f>
        <v>319.63446307146648</v>
      </c>
      <c r="BV349" s="63">
        <f>+BA_MAR[[#This Row],[Recaudación Vta. Boletos $]]/BA_MAR[[#This Row],[Trenes Corridos (TC)]]</f>
        <v>793.37101557210565</v>
      </c>
      <c r="BW349" s="64">
        <f>+BA_MAR[[#This Row],[Recaudación/Trenes Corridos (PESOS)]]/CP349</f>
        <v>7.4230072564755396</v>
      </c>
      <c r="BX349" s="63">
        <f>+BA_MAR[[#This Row],[Recaudación Vta. Boletos $]]/BA_MAR[[#This Row],[Coches Kilómetro (CK) (5+6+7)]]</f>
        <v>4.6259351947296325</v>
      </c>
      <c r="BY349" s="64">
        <f>+BA_MAR[[#This Row],[Recaudación/Coche Kilómetro (PESOS)]]/CP349</f>
        <v>4.3281579292006295E-2</v>
      </c>
      <c r="BZ349" s="65">
        <f>+BA_MAR[[#This Row],[Recaudación Vta. Boletos $]]/BA_MAR[[#This Row],[PAX Kilómetro]]</f>
        <v>0.34984402787090751</v>
      </c>
      <c r="CA349" s="66">
        <f>+BA_MAR[[#This Row],[Recaudación/Pasajeros Kilómetro (PESOS)]]/CP349</f>
        <v>3.2732412787322934E-3</v>
      </c>
      <c r="CC349" s="64"/>
      <c r="CE349" s="67"/>
      <c r="CF349" s="36">
        <f>+BA_MAR[[#This Row],[Pasajeros Pagos (PAX)]]/BA_MAR[[#This Row],[Km. Línea (entre cabeceras) en Servicio]]</f>
        <v>4494.5628407335062</v>
      </c>
      <c r="CG349" s="36">
        <f>+BA_MAR[[#This Row],[Pasajeros Pagos (PAX)]]/BA_MAR[[#This Row],[Cantidad de Estaciones en Servicio]]</f>
        <v>9635.5</v>
      </c>
      <c r="CH349" s="36">
        <f>+BA_MAR[[#This Row],[PAX Kilómetro]]/BA_MAR[[#This Row],[Km. Línea (entre cabeceras) en Servicio]]</f>
        <v>97650.749166666676</v>
      </c>
      <c r="CI349" s="36">
        <f>+BA_MAR[[#This Row],[Coches Kilómetro (CK) (5+6+7)]]/BA_MAR[[#This Row],[Km. Línea (entre cabeceras) en Servicio]]</f>
        <v>7385</v>
      </c>
      <c r="CM349" s="144">
        <f t="shared" si="10"/>
        <v>224.01945578529498</v>
      </c>
      <c r="CN349" s="11">
        <v>0.90722216690100022</v>
      </c>
      <c r="CO349" s="24">
        <v>12</v>
      </c>
      <c r="CP349" s="10">
        <f>+[4]Hoja1!$C352</f>
        <v>106.88</v>
      </c>
      <c r="CQ349" s="33">
        <f>+[4]Hoja1!$D352</f>
        <v>52553</v>
      </c>
      <c r="CU349" s="19"/>
      <c r="CW349" s="84"/>
      <c r="CX349" s="54"/>
      <c r="CY349" s="54"/>
      <c r="DF349" s="45">
        <f>+BA_MAR[[#This Row],[Trenes Kilómetro (TK) (1+2+3)]]/BA_MAR[[#This Row],[Trenes Corridos (TC)]]</f>
        <v>34.301000000000002</v>
      </c>
      <c r="EA349" s="2">
        <v>2021</v>
      </c>
      <c r="EB349" s="2" t="s">
        <v>7</v>
      </c>
    </row>
    <row r="350" spans="1:132" x14ac:dyDescent="0.2">
      <c r="A350" s="83" t="s">
        <v>228</v>
      </c>
      <c r="B350" s="2" t="s">
        <v>8</v>
      </c>
      <c r="C350" s="85">
        <v>44562</v>
      </c>
      <c r="D350" s="2" t="s">
        <v>252</v>
      </c>
      <c r="E350" s="4" t="s">
        <v>267</v>
      </c>
      <c r="F350" s="4" t="s">
        <v>298</v>
      </c>
      <c r="G350" s="4" t="s">
        <v>111</v>
      </c>
      <c r="H350" s="6">
        <f>+BA_MAR[[#This Row],[Trenes Corridos (TC)]]*BA_MAR[[#This Row],[Km. Línea (entre cabeceras) en Servicio]]</f>
        <v>51520.102000000006</v>
      </c>
      <c r="K350" s="7">
        <f>+BA_MAR[[#This Row],[TK Remolcados (1)]]+BA_MAR[[#This Row],[TK Coche Motor (2)]]+BA_MAR[[#This Row],[TK Eléctricos (3)]]</f>
        <v>51520.102000000006</v>
      </c>
      <c r="L350" s="15">
        <f>+BA_MAR[[#This Row],[Trenes Kilómetro (TK) (1+2+3)]]/K338-1</f>
        <v>-5.2980132450329842E-3</v>
      </c>
      <c r="M350" s="6">
        <f>+BA_MAR[[#This Row],[TK Remolcados (1)]]</f>
        <v>51520.102000000006</v>
      </c>
      <c r="N350" s="6">
        <f>+BA_MAR[[#This Row],[TK Remolcados (1)]]*BA_MAR[[#This Row],[Form. Media Trenes Remolcados]]</f>
        <v>257600.51000000004</v>
      </c>
      <c r="O350" s="6"/>
      <c r="P350" s="6"/>
      <c r="Q350" s="7">
        <f>+BA_MAR[[#This Row],[CK Remolcados (5)]]+BA_MAR[[#This Row],[CK Coche Motor (6)]]+BA_MAR[[#This Row],[CK Eléctricos (7)]]</f>
        <v>257600.51000000004</v>
      </c>
      <c r="R350" s="15">
        <f>+BA_MAR[[#This Row],[Coches Kilómetro (CK) (5+6+7)]]/Q338-1</f>
        <v>-5.2980132450329842E-3</v>
      </c>
      <c r="S350" s="120">
        <v>27.88</v>
      </c>
      <c r="T350" s="15">
        <f>+BA_MAR[[#This Row],[Velocidad Comercial Trenes Diésel]]/S338-1</f>
        <v>0</v>
      </c>
      <c r="W350" s="6">
        <v>5</v>
      </c>
      <c r="X350" s="6"/>
      <c r="Y350" s="6"/>
      <c r="Z350" s="6">
        <f>+BA_MAR[[#This Row],[Trenes Corridos (TC)]]*BA_MAR[[#This Row],[Form. Media Trenes Remolcados]]*BA_MAR[[#This Row],[Asientos Prom. x C. Remolcados]]</f>
        <v>540720</v>
      </c>
      <c r="AC350" s="6">
        <v>72</v>
      </c>
      <c r="AF350" s="6">
        <f>+'[2]BS TAB'!$AJ354</f>
        <v>1575</v>
      </c>
      <c r="AG350" s="6">
        <f>+BA_MAR[[#This Row],[Trenes Programados]]-BA_MAR[[#This Row],[Trenes Corridos (TC)]]</f>
        <v>73</v>
      </c>
      <c r="AH350" s="7">
        <f>+'[2]BS TAB'!$AL354</f>
        <v>1502</v>
      </c>
      <c r="AI350" s="15">
        <f>IFERROR(BA_MAR[[#This Row],[Trenes Corridos (TC)]]/AH338-1,0)</f>
        <v>-5.2980132450330952E-3</v>
      </c>
      <c r="AJ350" s="6">
        <f>+'[2]BS TAB'!$AM354</f>
        <v>1285</v>
      </c>
      <c r="AK350" s="36">
        <f>+BA_MAR[[#This Row],[Trenes Corridos (TC)]]-BA_MAR[[#This Row],[Trenes Puntuales]]</f>
        <v>217</v>
      </c>
      <c r="AL350" s="111">
        <f>+BA_MAR[[#This Row],[Trenes Puntuales]]/BA_MAR[[#This Row],[Trenes Programados]]</f>
        <v>0.81587301587301586</v>
      </c>
      <c r="AM350" s="82">
        <v>0.95</v>
      </c>
      <c r="AN350" s="82" t="str">
        <f>+IF(BA_MAR[[#This Row],[Regularidad Absoluta]]&gt;=BA_MAR[[#This Row],[RA 95%]],BA_MAR[[#This Row],[Regularidad Absoluta]],"")</f>
        <v/>
      </c>
      <c r="AO350" s="82">
        <f>+BA_MAR[[#This Row],[Trenes Puntuales]]/BA_MAR[[#This Row],[Trenes Corridos (TC)]]</f>
        <v>0.85552596537949399</v>
      </c>
      <c r="AP350" s="82">
        <f>+BA_MAR[[#This Row],[Trenes Corridos (TC)]]/BA_MAR[[#This Row],[Trenes Programados]]</f>
        <v>0.95365079365079364</v>
      </c>
      <c r="AQ350" s="82">
        <f>+BA_MAR[[#This Row],[Regularidad Relativa]]/AO338-1</f>
        <v>-2.7225747196509054E-2</v>
      </c>
      <c r="AR350" s="81">
        <f>+'[3]DATOS BS#Bol por Estación'!$AV334</f>
        <v>112471</v>
      </c>
      <c r="AS350" s="15">
        <f>IFERROR(+BA_MAR[[#This Row],[Pasajeros Pagos (PAX)]]/AR338-1,0)</f>
        <v>0.29703392762414382</v>
      </c>
      <c r="AT350" s="6">
        <f>+BA_MAR[[#This Row],[Pasajeros Pagos (PAX)]]/BA_MAR[[#This Row],[Indice Dia Habil]]</f>
        <v>4077.991298042059</v>
      </c>
      <c r="AU350" s="15">
        <f>IFERROR(+BA_MAR[[#This Row],[PAX Día Habil]]/AT338-1,0)</f>
        <v>0.28856887660991792</v>
      </c>
      <c r="AV350" s="6">
        <f>+BA_MAR[[#This Row],[Pasajeros Pagos (PAX)]]/BA_MAR[[#This Row],[Trenes Corridos (TC)]]</f>
        <v>74.880825565912119</v>
      </c>
      <c r="AW350" s="6">
        <f>+BA_MAR[[#This Row],[PAX x Tren]]/BA_MAR[[#This Row],[Form. Media Trenes Remolcados]]</f>
        <v>14.976165113182423</v>
      </c>
      <c r="AX350" s="15">
        <f>IFERROR(+BA_MAR[[#This Row],[PAX x Coche]]/AW338-1,0)</f>
        <v>0.30394223083385974</v>
      </c>
      <c r="AY350" s="6">
        <v>180</v>
      </c>
      <c r="AZ350" s="9">
        <f>+BA_MAR[[#This Row],[PAX Kilómetro]]/BA_MAR[[#This Row],[Coches Kilómetro (CK) (5+6+7)]]</f>
        <v>9.5454566134043493</v>
      </c>
      <c r="BA350" s="15">
        <f>IFERROR(+BA_MAR[[#This Row],[Ocupación Media (PaxKm/CocheKm)]]/AZ338-1,0)</f>
        <v>0.27452741750363852</v>
      </c>
      <c r="BB350" s="15">
        <f>+BA_MAR[[#This Row],[Ocupación Media (PaxKm/CocheKm)]]/BA_MAR[[#This Row],[Capacidad x Coche (4xm2)]]</f>
        <v>5.3030314518913053E-2</v>
      </c>
      <c r="BC350" s="15">
        <f>IFERROR(+BA_MAR[[#This Row],[% de Ocupación Media PAX]]/BB338-1,0)</f>
        <v>0.27452741750363852</v>
      </c>
      <c r="BD350" s="36">
        <f>+BA_MAR[[#This Row],[Pasajeros Pagos (PAX)]]*BA_MAR[[#This Row],[PAX Recorrido Medio]]</f>
        <v>2458914.4917958337</v>
      </c>
      <c r="BE350" s="9">
        <f>+BA_MAR[[#This Row],[Tarifa Media $]]/(CO350/BA_MAR[[#This Row],[Km. Línea (entre cabeceras) en Servicio]])</f>
        <v>21.862653411064485</v>
      </c>
      <c r="BF350" s="35">
        <f>+BA_MAR[[#This Row],[PAX Recorrido Medio]]/BE338-1</f>
        <v>-2.2558371555625012E-2</v>
      </c>
      <c r="BG350" s="36">
        <f>+BA_MAR[[#This Row],[Pasajeros Pagos (PAX)]]*CN350</f>
        <v>114041.44954084512</v>
      </c>
      <c r="BH350" s="114">
        <f t="shared" si="9"/>
        <v>0.70364330085053661</v>
      </c>
      <c r="BI350" s="81">
        <f>IF(((+AH350*CM350)*((+(20/(1-20/100))/100)+1)-1)&lt;BA_MAR[[#This Row],[Pasajeros Pagos (PAX)]],BA_MAR[[#This Row],[Pasajeros Pagos (PAX)]],((+AH350*CM350)*((+(20/(1-20/100))/100)+1)-1))</f>
        <v>379512.25777176314</v>
      </c>
      <c r="BJ350" s="35">
        <f>+(BA_MAR[[#This Row],[Variación % TC]]*0.2)-(BA_MAR[[#This Row],[Vaciación % PAX Recorrido Medio]]*0.1)-(BA_MAR[[#This Row],[Variación % Ocupación PAX]]*0.5)+(BA_MAR[[#This Row],[Variación % RA]]*0.1)+(BA_MAR[[#This Row],[Variación % Velocidad Comercial TE]]*0.1)</f>
        <v>-0.13879004896491429</v>
      </c>
      <c r="BK350" s="10">
        <f>+'[3]DATOS BS#Bol por Estación'!$BD334</f>
        <v>860236.55</v>
      </c>
      <c r="BL350" s="10">
        <f>+BA_MAR[[#This Row],[Recaudación Vta. Boletos $]]/BA_MAR[[#This Row],[Pasajeros Pagos (PAX)]]</f>
        <v>7.6485187292724355</v>
      </c>
      <c r="BM350" s="15">
        <f>+(BA_MAR[[#This Row],[Tarifa Media $]]*44)/CQ350</f>
        <v>6.133938601783709E-3</v>
      </c>
      <c r="BN350" s="46">
        <f>+BA_MAR[[#This Row],[Tarifa Media $]]/CP350</f>
        <v>7.0208543503510509E-2</v>
      </c>
      <c r="BO350" s="73">
        <f>+LINEA[[#This Row],[Indice Dia Habil]]</f>
        <v>27.580000000000002</v>
      </c>
      <c r="BP350" s="45">
        <v>34.301000000000002</v>
      </c>
      <c r="BQ350" s="45">
        <v>36.733000000000004</v>
      </c>
      <c r="BR350" s="36">
        <v>16</v>
      </c>
      <c r="BT350" s="63">
        <f>+BA_MAR[[#This Row],[Recaudación Vta. Boletos $]]/BA_MAR[[#This Row],[Km. Línea (entre cabeceras) en Servicio]]</f>
        <v>25079.05163114778</v>
      </c>
      <c r="BU350" s="64">
        <f>+BA_MAR[[#This Row],[Recaudación/Km. Línea (PESOS)]]/CP350</f>
        <v>230.2097634583053</v>
      </c>
      <c r="BV350" s="63">
        <f>+BA_MAR[[#This Row],[Recaudación Vta. Boletos $]]/BA_MAR[[#This Row],[Trenes Corridos (TC)]]</f>
        <v>572.72739680426105</v>
      </c>
      <c r="BW350" s="64">
        <f>+BA_MAR[[#This Row],[Recaudación/Trenes Corridos (PESOS)]]/CP350</f>
        <v>5.2572736993231235</v>
      </c>
      <c r="BX350" s="63">
        <f>+BA_MAR[[#This Row],[Recaudación Vta. Boletos $]]/BA_MAR[[#This Row],[Coches Kilómetro (CK) (5+6+7)]]</f>
        <v>3.3394209895003697</v>
      </c>
      <c r="BY350" s="64">
        <f>+BA_MAR[[#This Row],[Recaudación/Coche Kilómetro (PESOS)]]/CP350</f>
        <v>3.0653763443183126E-2</v>
      </c>
      <c r="BZ350" s="65">
        <f>+BA_MAR[[#This Row],[Recaudación Vta. Boletos $]]/BA_MAR[[#This Row],[PAX Kilómetro]]</f>
        <v>0.34984402787090751</v>
      </c>
      <c r="CA350" s="66">
        <f>+BA_MAR[[#This Row],[Recaudación/Pasajeros Kilómetro (PESOS)]]/CP350</f>
        <v>3.2113459507151416E-3</v>
      </c>
      <c r="CC350" s="64"/>
      <c r="CE350" s="67"/>
      <c r="CF350" s="36">
        <f>+BA_MAR[[#This Row],[Pasajeros Pagos (PAX)]]/BA_MAR[[#This Row],[Km. Línea (entre cabeceras) en Servicio]]</f>
        <v>3278.9423048890703</v>
      </c>
      <c r="CG350" s="36">
        <f>+BA_MAR[[#This Row],[Pasajeros Pagos (PAX)]]/BA_MAR[[#This Row],[Cantidad de Estaciones en Servicio]]</f>
        <v>7029.4375</v>
      </c>
      <c r="CH350" s="36">
        <f>+BA_MAR[[#This Row],[PAX Kilómetro]]/BA_MAR[[#This Row],[Km. Línea (entre cabeceras) en Servicio]]</f>
        <v>71686.37916666668</v>
      </c>
      <c r="CI350" s="36">
        <f>+BA_MAR[[#This Row],[Coches Kilómetro (CK) (5+6+7)]]/BA_MAR[[#This Row],[Km. Línea (entre cabeceras) en Servicio]]</f>
        <v>7510.0000000000009</v>
      </c>
      <c r="CM350" s="144">
        <f t="shared" si="10"/>
        <v>202.13755407284324</v>
      </c>
      <c r="CN350" s="11">
        <v>1.0139631508641793</v>
      </c>
      <c r="CO350" s="24">
        <v>12</v>
      </c>
      <c r="CP350" s="10">
        <f>+[4]Hoja1!$C353</f>
        <v>108.94</v>
      </c>
      <c r="CQ350" s="33">
        <f>+[4]Hoja1!$D353</f>
        <v>54864.393978466796</v>
      </c>
      <c r="CS350" s="11"/>
      <c r="CU350" s="19"/>
      <c r="CW350" s="19"/>
      <c r="CX350" s="19"/>
      <c r="CY350" s="19"/>
      <c r="CZ350" s="15"/>
      <c r="EA350" s="2">
        <v>2022</v>
      </c>
      <c r="EB350" s="2" t="s">
        <v>8</v>
      </c>
    </row>
    <row r="351" spans="1:132" x14ac:dyDescent="0.2">
      <c r="A351" s="83" t="s">
        <v>228</v>
      </c>
      <c r="B351" s="2" t="s">
        <v>9</v>
      </c>
      <c r="C351" s="85">
        <v>44593</v>
      </c>
      <c r="D351" s="2" t="s">
        <v>252</v>
      </c>
      <c r="E351" s="4" t="s">
        <v>267</v>
      </c>
      <c r="F351" s="4" t="s">
        <v>298</v>
      </c>
      <c r="G351" s="4" t="s">
        <v>111</v>
      </c>
      <c r="H351" s="6">
        <f>+BA_MAR[[#This Row],[Trenes Corridos (TC)]]*BA_MAR[[#This Row],[Km. Línea (entre cabeceras) en Servicio]]</f>
        <v>47609.788</v>
      </c>
      <c r="K351" s="7">
        <f>+BA_MAR[[#This Row],[TK Remolcados (1)]]+BA_MAR[[#This Row],[TK Coche Motor (2)]]+BA_MAR[[#This Row],[TK Eléctricos (3)]]</f>
        <v>47609.788</v>
      </c>
      <c r="L351" s="15">
        <f>+BA_MAR[[#This Row],[Trenes Kilómetro (TK) (1+2+3)]]/K339-1</f>
        <v>6.4417177914110502E-2</v>
      </c>
      <c r="M351" s="6">
        <f>+BA_MAR[[#This Row],[TK Remolcados (1)]]</f>
        <v>47609.788</v>
      </c>
      <c r="N351" s="6">
        <f>+BA_MAR[[#This Row],[TK Remolcados (1)]]*BA_MAR[[#This Row],[Form. Media Trenes Remolcados]]</f>
        <v>238048.94</v>
      </c>
      <c r="O351" s="6"/>
      <c r="P351" s="6"/>
      <c r="Q351" s="7">
        <f>+BA_MAR[[#This Row],[CK Remolcados (5)]]+BA_MAR[[#This Row],[CK Coche Motor (6)]]+BA_MAR[[#This Row],[CK Eléctricos (7)]]</f>
        <v>238048.94</v>
      </c>
      <c r="R351" s="15">
        <f>+BA_MAR[[#This Row],[Coches Kilómetro (CK) (5+6+7)]]/Q339-1</f>
        <v>6.441717791411028E-2</v>
      </c>
      <c r="S351" s="120">
        <v>27.88</v>
      </c>
      <c r="T351" s="15">
        <f>+BA_MAR[[#This Row],[Velocidad Comercial Trenes Diésel]]/S339-1</f>
        <v>0</v>
      </c>
      <c r="W351" s="6">
        <v>5</v>
      </c>
      <c r="X351" s="6"/>
      <c r="Y351" s="6"/>
      <c r="Z351" s="6">
        <f>+BA_MAR[[#This Row],[Trenes Corridos (TC)]]*BA_MAR[[#This Row],[Form. Media Trenes Remolcados]]*BA_MAR[[#This Row],[Asientos Prom. x C. Remolcados]]</f>
        <v>499680</v>
      </c>
      <c r="AC351" s="6">
        <v>72</v>
      </c>
      <c r="AF351" s="6">
        <f>+'[2]BS TAB'!$AJ355</f>
        <v>1423</v>
      </c>
      <c r="AG351" s="6">
        <f>+BA_MAR[[#This Row],[Trenes Programados]]-BA_MAR[[#This Row],[Trenes Corridos (TC)]]</f>
        <v>35</v>
      </c>
      <c r="AH351" s="7">
        <f>+'[2]BS TAB'!$AL355</f>
        <v>1388</v>
      </c>
      <c r="AI351" s="15">
        <f>IFERROR(BA_MAR[[#This Row],[Trenes Corridos (TC)]]/AH339-1,0)</f>
        <v>6.4417177914110502E-2</v>
      </c>
      <c r="AJ351" s="6">
        <f>+'[2]BS TAB'!$AM355</f>
        <v>1276</v>
      </c>
      <c r="AK351" s="36">
        <f>+BA_MAR[[#This Row],[Trenes Corridos (TC)]]-BA_MAR[[#This Row],[Trenes Puntuales]]</f>
        <v>112</v>
      </c>
      <c r="AL351" s="111">
        <f>+BA_MAR[[#This Row],[Trenes Puntuales]]/BA_MAR[[#This Row],[Trenes Programados]]</f>
        <v>0.89669711876317637</v>
      </c>
      <c r="AM351" s="82">
        <v>0.95</v>
      </c>
      <c r="AN351" s="82" t="str">
        <f>+IF(BA_MAR[[#This Row],[Regularidad Absoluta]]&gt;=BA_MAR[[#This Row],[RA 95%]],BA_MAR[[#This Row],[Regularidad Absoluta]],"")</f>
        <v/>
      </c>
      <c r="AO351" s="82">
        <f>+BA_MAR[[#This Row],[Trenes Puntuales]]/BA_MAR[[#This Row],[Trenes Corridos (TC)]]</f>
        <v>0.9193083573487032</v>
      </c>
      <c r="AP351" s="82">
        <f>+BA_MAR[[#This Row],[Trenes Corridos (TC)]]/BA_MAR[[#This Row],[Trenes Programados]]</f>
        <v>0.97540407589599443</v>
      </c>
      <c r="AQ351" s="82">
        <f>+BA_MAR[[#This Row],[Regularidad Relativa]]/AO339-1</f>
        <v>2.9878091050437261E-2</v>
      </c>
      <c r="AR351" s="81">
        <f>+'[3]DATOS BS#Bol por Estación'!$AV335</f>
        <v>127418</v>
      </c>
      <c r="AS351" s="15">
        <f>IFERROR(+BA_MAR[[#This Row],[Pasajeros Pagos (PAX)]]/AR339-1,0)</f>
        <v>0.41318042677787137</v>
      </c>
      <c r="AT351" s="6">
        <f>+BA_MAR[[#This Row],[Pasajeros Pagos (PAX)]]/BA_MAR[[#This Row],[Indice Dia Habil]]</f>
        <v>5090.6112664802231</v>
      </c>
      <c r="AU351" s="15">
        <f>IFERROR(+BA_MAR[[#This Row],[PAX Día Habil]]/AT339-1,0)</f>
        <v>0.3877736672073544</v>
      </c>
      <c r="AV351" s="6">
        <f>+BA_MAR[[#This Row],[Pasajeros Pagos (PAX)]]/BA_MAR[[#This Row],[Trenes Corridos (TC)]]</f>
        <v>91.799711815561963</v>
      </c>
      <c r="AW351" s="6">
        <f>+BA_MAR[[#This Row],[PAX x Tren]]/BA_MAR[[#This Row],[Form. Media Trenes Remolcados]]</f>
        <v>18.359942363112392</v>
      </c>
      <c r="AX351" s="15">
        <f>IFERROR(+BA_MAR[[#This Row],[PAX x Coche]]/AW339-1,0)</f>
        <v>0.32765653927834615</v>
      </c>
      <c r="AY351" s="6">
        <v>180</v>
      </c>
      <c r="AZ351" s="9">
        <f>+BA_MAR[[#This Row],[PAX Kilómetro]]/BA_MAR[[#This Row],[Coches Kilómetro (CK) (5+6+7)]]</f>
        <v>11.677357949087417</v>
      </c>
      <c r="BA351" s="15">
        <f>IFERROR(+BA_MAR[[#This Row],[Ocupación Media (PaxKm/CocheKm)]]/AZ339-1,0)</f>
        <v>0.30526490481504309</v>
      </c>
      <c r="BB351" s="15">
        <f>+BA_MAR[[#This Row],[Ocupación Media (PaxKm/CocheKm)]]/BA_MAR[[#This Row],[Capacidad x Coche (4xm2)]]</f>
        <v>6.4874210828263432E-2</v>
      </c>
      <c r="BC351" s="15">
        <f>IFERROR(+BA_MAR[[#This Row],[% de Ocupación Media PAX]]/BB339-1,0)</f>
        <v>0.30526490481504331</v>
      </c>
      <c r="BD351" s="36">
        <f>+BA_MAR[[#This Row],[Pasajeros Pagos (PAX)]]*BA_MAR[[#This Row],[PAX Recorrido Medio]]</f>
        <v>2779782.6817808338</v>
      </c>
      <c r="BE351" s="9">
        <f>+BA_MAR[[#This Row],[Tarifa Media $]]/(CO351/BA_MAR[[#This Row],[Km. Línea (entre cabeceras) en Servicio]])</f>
        <v>21.816247953827826</v>
      </c>
      <c r="BF351" s="35">
        <f>+BA_MAR[[#This Row],[PAX Recorrido Medio]]/BE339-1</f>
        <v>-1.6865532463293476E-2</v>
      </c>
      <c r="BG351" s="36">
        <f>+BA_MAR[[#This Row],[Pasajeros Pagos (PAX)]]*CN351</f>
        <v>137105.24727187937</v>
      </c>
      <c r="BH351" s="114">
        <f t="shared" si="9"/>
        <v>0.61227872833172747</v>
      </c>
      <c r="BI351" s="81">
        <f>IF(((+AH351*CM351)*((+(20/(1-20/100))/100)+1)-1)&lt;BA_MAR[[#This Row],[Pasajeros Pagos (PAX)]],BA_MAR[[#This Row],[Pasajeros Pagos (PAX)]],((+AH351*CM351)*((+(20/(1-20/100))/100)+1)-1))</f>
        <v>328632.9879496955</v>
      </c>
      <c r="BJ351" s="35">
        <f>+(BA_MAR[[#This Row],[Variación % TC]]*0.2)-(BA_MAR[[#This Row],[Vaciación % PAX Recorrido Medio]]*0.1)-(BA_MAR[[#This Row],[Variación % Ocupación PAX]]*0.5)+(BA_MAR[[#This Row],[Variación % RA]]*0.1)+(BA_MAR[[#This Row],[Variación % Velocidad Comercial TE]]*0.1)</f>
        <v>-0.13507465447332648</v>
      </c>
      <c r="BK351" s="10">
        <f>+'[3]DATOS BS#Bol por Estación'!$BD335</f>
        <v>972490.37</v>
      </c>
      <c r="BL351" s="10">
        <f>+BA_MAR[[#This Row],[Recaudación Vta. Boletos $]]/BA_MAR[[#This Row],[Pasajeros Pagos (PAX)]]</f>
        <v>7.6322840571975705</v>
      </c>
      <c r="BM351" s="15">
        <f>+(BA_MAR[[#This Row],[Tarifa Media $]]*44)/CQ351</f>
        <v>5.97298664657813E-3</v>
      </c>
      <c r="BN351" s="46">
        <f>+BA_MAR[[#This Row],[Tarifa Media $]]/CP351</f>
        <v>6.8420296344218479E-2</v>
      </c>
      <c r="BO351" s="73">
        <f>+LINEA[[#This Row],[Indice Dia Habil]]</f>
        <v>25.03</v>
      </c>
      <c r="BP351" s="45">
        <v>34.301000000000002</v>
      </c>
      <c r="BQ351" s="45">
        <v>36.733000000000004</v>
      </c>
      <c r="BR351" s="36">
        <v>16</v>
      </c>
      <c r="BT351" s="63">
        <f>+BA_MAR[[#This Row],[Recaudación Vta. Boletos $]]/BA_MAR[[#This Row],[Km. Línea (entre cabeceras) en Servicio]]</f>
        <v>28351.662342205764</v>
      </c>
      <c r="BU351" s="64">
        <f>+BA_MAR[[#This Row],[Recaudación/Km. Línea (PESOS)]]/CP351</f>
        <v>254.16102503097952</v>
      </c>
      <c r="BV351" s="63">
        <f>+BA_MAR[[#This Row],[Recaudación Vta. Boletos $]]/BA_MAR[[#This Row],[Trenes Corridos (TC)]]</f>
        <v>700.6414769452449</v>
      </c>
      <c r="BW351" s="64">
        <f>+BA_MAR[[#This Row],[Recaudación/Trenes Corridos (PESOS)]]/CP351</f>
        <v>6.2809634867346027</v>
      </c>
      <c r="BX351" s="63">
        <f>+BA_MAR[[#This Row],[Recaudación Vta. Boletos $]]/BA_MAR[[#This Row],[Coches Kilómetro (CK) (5+6+7)]]</f>
        <v>4.0852539397991015</v>
      </c>
      <c r="BY351" s="64">
        <f>+BA_MAR[[#This Row],[Recaudación/Coche Kilómetro (PESOS)]]/CP351</f>
        <v>3.6622626085155548E-2</v>
      </c>
      <c r="BZ351" s="65">
        <f>+BA_MAR[[#This Row],[Recaudación Vta. Boletos $]]/BA_MAR[[#This Row],[PAX Kilómetro]]</f>
        <v>0.34984402787090751</v>
      </c>
      <c r="CA351" s="66">
        <f>+BA_MAR[[#This Row],[Recaudación/Pasajeros Kilómetro (PESOS)]]/CP351</f>
        <v>3.1362082283362394E-3</v>
      </c>
      <c r="CC351" s="64"/>
      <c r="CE351" s="67"/>
      <c r="CF351" s="36">
        <f>+BA_MAR[[#This Row],[Pasajeros Pagos (PAX)]]/BA_MAR[[#This Row],[Km. Línea (entre cabeceras) en Servicio]]</f>
        <v>3714.7021952712748</v>
      </c>
      <c r="CG351" s="36">
        <f>+BA_MAR[[#This Row],[Pasajeros Pagos (PAX)]]/BA_MAR[[#This Row],[Cantidad de Estaciones en Servicio]]</f>
        <v>7963.625</v>
      </c>
      <c r="CH351" s="36">
        <f>+BA_MAR[[#This Row],[PAX Kilómetro]]/BA_MAR[[#This Row],[Km. Línea (entre cabeceras) en Servicio]]</f>
        <v>81040.864166666681</v>
      </c>
      <c r="CI351" s="36">
        <f>+BA_MAR[[#This Row],[Coches Kilómetro (CK) (5+6+7)]]/BA_MAR[[#This Row],[Km. Línea (entre cabeceras) en Servicio]]</f>
        <v>6940</v>
      </c>
      <c r="CM351" s="144">
        <f t="shared" si="10"/>
        <v>189.41440227648155</v>
      </c>
      <c r="CN351" s="11">
        <v>1.0760273059683827</v>
      </c>
      <c r="CO351" s="24">
        <v>12</v>
      </c>
      <c r="CP351" s="10">
        <f>+[4]Hoja1!$C354</f>
        <v>111.55</v>
      </c>
      <c r="CQ351" s="33">
        <f>+[4]Hoja1!$D354</f>
        <v>56223.212671851797</v>
      </c>
      <c r="CU351" s="19"/>
      <c r="CW351" s="19"/>
      <c r="CX351" s="19"/>
      <c r="CY351" s="19"/>
      <c r="CZ351" s="15"/>
      <c r="EA351" s="2">
        <v>2022</v>
      </c>
      <c r="EB351" s="2" t="s">
        <v>9</v>
      </c>
    </row>
    <row r="352" spans="1:132" x14ac:dyDescent="0.2">
      <c r="A352" s="83" t="s">
        <v>228</v>
      </c>
      <c r="B352" s="2" t="s">
        <v>10</v>
      </c>
      <c r="C352" s="85">
        <v>44621</v>
      </c>
      <c r="D352" s="2" t="s">
        <v>252</v>
      </c>
      <c r="E352" s="4" t="s">
        <v>267</v>
      </c>
      <c r="F352" s="4" t="s">
        <v>298</v>
      </c>
      <c r="G352" s="4" t="s">
        <v>111</v>
      </c>
      <c r="H352" s="6">
        <f>+BA_MAR[[#This Row],[Trenes Corridos (TC)]]*BA_MAR[[#This Row],[Km. Línea (entre cabeceras) en Servicio]]</f>
        <v>52514.831000000006</v>
      </c>
      <c r="K352" s="7">
        <f>+BA_MAR[[#This Row],[TK Remolcados (1)]]+BA_MAR[[#This Row],[TK Coche Motor (2)]]+BA_MAR[[#This Row],[TK Eléctricos (3)]]</f>
        <v>52514.831000000006</v>
      </c>
      <c r="L352" s="15">
        <f>+BA_MAR[[#This Row],[Trenes Kilómetro (TK) (1+2+3)]]/K340-1</f>
        <v>7.2368421052630971E-3</v>
      </c>
      <c r="M352" s="6">
        <f>+BA_MAR[[#This Row],[TK Remolcados (1)]]</f>
        <v>52514.831000000006</v>
      </c>
      <c r="N352" s="6">
        <f>+BA_MAR[[#This Row],[TK Remolcados (1)]]*BA_MAR[[#This Row],[Form. Media Trenes Remolcados]]</f>
        <v>262574.15500000003</v>
      </c>
      <c r="O352" s="6"/>
      <c r="P352" s="6"/>
      <c r="Q352" s="7">
        <f>+BA_MAR[[#This Row],[CK Remolcados (5)]]+BA_MAR[[#This Row],[CK Coche Motor (6)]]+BA_MAR[[#This Row],[CK Eléctricos (7)]]</f>
        <v>262574.15500000003</v>
      </c>
      <c r="R352" s="15">
        <f>+BA_MAR[[#This Row],[Coches Kilómetro (CK) (5+6+7)]]/Q340-1</f>
        <v>7.2368421052630971E-3</v>
      </c>
      <c r="S352" s="120">
        <v>27.88</v>
      </c>
      <c r="T352" s="15">
        <f>+BA_MAR[[#This Row],[Velocidad Comercial Trenes Diésel]]/S340-1</f>
        <v>0</v>
      </c>
      <c r="W352" s="6">
        <v>5</v>
      </c>
      <c r="X352" s="6"/>
      <c r="Y352" s="6"/>
      <c r="Z352" s="6">
        <f>+BA_MAR[[#This Row],[Trenes Corridos (TC)]]*BA_MAR[[#This Row],[Form. Media Trenes Remolcados]]*BA_MAR[[#This Row],[Asientos Prom. x C. Remolcados]]</f>
        <v>551160</v>
      </c>
      <c r="AC352" s="6">
        <v>72</v>
      </c>
      <c r="AF352" s="6">
        <f>+'[2]BS TAB'!$AJ356</f>
        <v>1575</v>
      </c>
      <c r="AG352" s="6">
        <f>+BA_MAR[[#This Row],[Trenes Programados]]-BA_MAR[[#This Row],[Trenes Corridos (TC)]]</f>
        <v>44</v>
      </c>
      <c r="AH352" s="7">
        <f>+'[2]BS TAB'!$AL356</f>
        <v>1531</v>
      </c>
      <c r="AI352" s="15">
        <f>IFERROR(BA_MAR[[#This Row],[Trenes Corridos (TC)]]/AH340-1,0)</f>
        <v>7.2368421052630971E-3</v>
      </c>
      <c r="AJ352" s="6">
        <f>+'[2]BS TAB'!$AM356</f>
        <v>1391</v>
      </c>
      <c r="AK352" s="36">
        <f>+BA_MAR[[#This Row],[Trenes Corridos (TC)]]-BA_MAR[[#This Row],[Trenes Puntuales]]</f>
        <v>140</v>
      </c>
      <c r="AL352" s="111">
        <f>+BA_MAR[[#This Row],[Trenes Puntuales]]/BA_MAR[[#This Row],[Trenes Programados]]</f>
        <v>0.88317460317460317</v>
      </c>
      <c r="AM352" s="82">
        <v>0.95</v>
      </c>
      <c r="AN352" s="82" t="str">
        <f>+IF(BA_MAR[[#This Row],[Regularidad Absoluta]]&gt;=BA_MAR[[#This Row],[RA 95%]],BA_MAR[[#This Row],[Regularidad Absoluta]],"")</f>
        <v/>
      </c>
      <c r="AO352" s="82">
        <f>+BA_MAR[[#This Row],[Trenes Puntuales]]/BA_MAR[[#This Row],[Trenes Corridos (TC)]]</f>
        <v>0.90855649902024815</v>
      </c>
      <c r="AP352" s="82">
        <f>+BA_MAR[[#This Row],[Trenes Corridos (TC)]]/BA_MAR[[#This Row],[Trenes Programados]]</f>
        <v>0.97206349206349207</v>
      </c>
      <c r="AQ352" s="82">
        <f>+BA_MAR[[#This Row],[Regularidad Relativa]]/AO340-1</f>
        <v>7.2889747157756091E-4</v>
      </c>
      <c r="AR352" s="81">
        <f>+'[3]DATOS BS#Bol por Estación'!$AV336</f>
        <v>139331</v>
      </c>
      <c r="AS352" s="15">
        <f>IFERROR(+BA_MAR[[#This Row],[Pasajeros Pagos (PAX)]]/AR340-1,0)</f>
        <v>0.20921856557661589</v>
      </c>
      <c r="AT352" s="6">
        <f>+BA_MAR[[#This Row],[Pasajeros Pagos (PAX)]]/BA_MAR[[#This Row],[Indice Dia Habil]]</f>
        <v>5051.8854242204488</v>
      </c>
      <c r="AU352" s="15">
        <f>IFERROR(+BA_MAR[[#This Row],[PAX Día Habil]]/AT340-1,0)</f>
        <v>0.2289483826364227</v>
      </c>
      <c r="AV352" s="6">
        <f>+BA_MAR[[#This Row],[Pasajeros Pagos (PAX)]]/BA_MAR[[#This Row],[Trenes Corridos (TC)]]</f>
        <v>91.006531678641409</v>
      </c>
      <c r="AW352" s="6">
        <f>+BA_MAR[[#This Row],[PAX x Tren]]/BA_MAR[[#This Row],[Form. Media Trenes Remolcados]]</f>
        <v>18.201306335728283</v>
      </c>
      <c r="AX352" s="15">
        <f>IFERROR(+BA_MAR[[#This Row],[PAX x Coche]]/AW340-1,0)</f>
        <v>0.20053051579128423</v>
      </c>
      <c r="AY352" s="6">
        <v>180</v>
      </c>
      <c r="AZ352" s="9">
        <f>+BA_MAR[[#This Row],[PAX Kilómetro]]/BA_MAR[[#This Row],[Coches Kilómetro (CK) (5+6+7)]]</f>
        <v>11.569026235575876</v>
      </c>
      <c r="BA352" s="15">
        <f>IFERROR(+BA_MAR[[#This Row],[Ocupación Media (PaxKm/CocheKm)]]/AZ340-1,0)</f>
        <v>0.18973004098900836</v>
      </c>
      <c r="BB352" s="15">
        <f>+BA_MAR[[#This Row],[Ocupación Media (PaxKm/CocheKm)]]/BA_MAR[[#This Row],[Capacidad x Coche (4xm2)]]</f>
        <v>6.4272367975421532E-2</v>
      </c>
      <c r="BC352" s="15">
        <f>IFERROR(+BA_MAR[[#This Row],[% de Ocupación Media PAX]]/BB340-1,0)</f>
        <v>0.18973004098900836</v>
      </c>
      <c r="BD352" s="36">
        <f>+BA_MAR[[#This Row],[Pasajeros Pagos (PAX)]]*BA_MAR[[#This Row],[PAX Recorrido Medio]]</f>
        <v>3037727.287979167</v>
      </c>
      <c r="BE352" s="9">
        <f>+BA_MAR[[#This Row],[Tarifa Media $]]/(CO352/BA_MAR[[#This Row],[Km. Línea (entre cabeceras) en Servicio]])</f>
        <v>21.802235597097322</v>
      </c>
      <c r="BF352" s="35">
        <f>+BA_MAR[[#This Row],[PAX Recorrido Medio]]/BE340-1</f>
        <v>-8.9964183835485878E-3</v>
      </c>
      <c r="BG352" s="36">
        <f>+BA_MAR[[#This Row],[Pasajeros Pagos (PAX)]]*CN352</f>
        <v>137918.03389088303</v>
      </c>
      <c r="BH352" s="114">
        <f t="shared" si="9"/>
        <v>0.64841709174815199</v>
      </c>
      <c r="BI352" s="81">
        <f>IF(((+AH352*CM352)*((+(20/(1-20/100))/100)+1)-1)&lt;BA_MAR[[#This Row],[Pasajeros Pagos (PAX)]],BA_MAR[[#This Row],[Pasajeros Pagos (PAX)]],((+AH352*CM352)*((+(20/(1-20/100))/100)+1)-1))</f>
        <v>396296.28383468965</v>
      </c>
      <c r="BJ352" s="35">
        <f>+(BA_MAR[[#This Row],[Variación % TC]]*0.2)-(BA_MAR[[#This Row],[Vaciación % PAX Recorrido Medio]]*0.1)-(BA_MAR[[#This Row],[Variación % Ocupación PAX]]*0.5)+(BA_MAR[[#This Row],[Variación % RA]]*0.1)+(BA_MAR[[#This Row],[Variación % Velocidad Comercial TE]]*0.1)</f>
        <v>-9.2445120487938945E-2</v>
      </c>
      <c r="BK352" s="10">
        <f>+'[3]DATOS BS#Bol por Estación'!$BD336</f>
        <v>1062730.75</v>
      </c>
      <c r="BL352" s="10">
        <f>+BA_MAR[[#This Row],[Recaudación Vta. Boletos $]]/BA_MAR[[#This Row],[Pasajeros Pagos (PAX)]]</f>
        <v>7.6273819178790072</v>
      </c>
      <c r="BM352" s="15">
        <f>+(BA_MAR[[#This Row],[Tarifa Media $]]*44)/CQ352</f>
        <v>5.1841266105422919E-3</v>
      </c>
      <c r="BN352" s="46">
        <f>+BA_MAR[[#This Row],[Tarifa Media $]]/CP352</f>
        <v>6.6599159129521829E-2</v>
      </c>
      <c r="BO352" s="73">
        <f>+LINEA[[#This Row],[Indice Dia Habil]]</f>
        <v>27.580000000000002</v>
      </c>
      <c r="BP352" s="45">
        <v>34.301000000000002</v>
      </c>
      <c r="BQ352" s="45">
        <v>36.733000000000004</v>
      </c>
      <c r="BR352" s="36">
        <v>16</v>
      </c>
      <c r="BT352" s="63">
        <f>+BA_MAR[[#This Row],[Recaudación Vta. Boletos $]]/BA_MAR[[#This Row],[Km. Línea (entre cabeceras) en Servicio]]</f>
        <v>30982.500510189206</v>
      </c>
      <c r="BU352" s="64">
        <f>+BA_MAR[[#This Row],[Recaudación/Km. Línea (PESOS)]]/CP352</f>
        <v>270.52644064824364</v>
      </c>
      <c r="BV352" s="63">
        <f>+BA_MAR[[#This Row],[Recaudación Vta. Boletos $]]/BA_MAR[[#This Row],[Trenes Corridos (TC)]]</f>
        <v>694.14157413455257</v>
      </c>
      <c r="BW352" s="64">
        <f>+BA_MAR[[#This Row],[Recaudación/Trenes Corridos (PESOS)]]/CP352</f>
        <v>6.0609584850917084</v>
      </c>
      <c r="BX352" s="63">
        <f>+BA_MAR[[#This Row],[Recaudación Vta. Boletos $]]/BA_MAR[[#This Row],[Coches Kilómetro (CK) (5+6+7)]]</f>
        <v>4.0473547367980673</v>
      </c>
      <c r="BY352" s="64">
        <f>+BA_MAR[[#This Row],[Recaudación/Coche Kilómetro (PESOS)]]/CP352</f>
        <v>3.5339835486380616E-2</v>
      </c>
      <c r="BZ352" s="65">
        <f>+BA_MAR[[#This Row],[Recaudación Vta. Boletos $]]/BA_MAR[[#This Row],[PAX Kilómetro]]</f>
        <v>0.34984402787090751</v>
      </c>
      <c r="CA352" s="66">
        <f>+BA_MAR[[#This Row],[Recaudación/Pasajeros Kilómetro (PESOS)]]/CP352</f>
        <v>3.0546940396510812E-3</v>
      </c>
      <c r="CC352" s="64"/>
      <c r="CE352" s="67"/>
      <c r="CF352" s="36">
        <f>+BA_MAR[[#This Row],[Pasajeros Pagos (PAX)]]/BA_MAR[[#This Row],[Km. Línea (entre cabeceras) en Servicio]]</f>
        <v>4062.0098539401183</v>
      </c>
      <c r="CG352" s="36">
        <f>+BA_MAR[[#This Row],[Pasajeros Pagos (PAX)]]/BA_MAR[[#This Row],[Cantidad de Estaciones en Servicio]]</f>
        <v>8708.1875</v>
      </c>
      <c r="CH352" s="36">
        <f>+BA_MAR[[#This Row],[PAX Kilómetro]]/BA_MAR[[#This Row],[Km. Línea (entre cabeceras) en Servicio]]</f>
        <v>88560.895833333343</v>
      </c>
      <c r="CI352" s="36">
        <f>+BA_MAR[[#This Row],[Coches Kilómetro (CK) (5+6+7)]]/BA_MAR[[#This Row],[Km. Línea (entre cabeceras) en Servicio]]</f>
        <v>7655</v>
      </c>
      <c r="CM352" s="144">
        <f t="shared" si="10"/>
        <v>207.07892035777382</v>
      </c>
      <c r="CN352" s="11">
        <v>0.98985892508403028</v>
      </c>
      <c r="CO352" s="24">
        <v>12</v>
      </c>
      <c r="CP352" s="10">
        <f>+[4]Hoja1!$C355</f>
        <v>114.52670000000001</v>
      </c>
      <c r="CQ352" s="33">
        <f>+[4]Hoja1!$D355</f>
        <v>64737</v>
      </c>
      <c r="CU352" s="19"/>
      <c r="CW352" s="19"/>
      <c r="CX352" s="19"/>
      <c r="CY352" s="19"/>
      <c r="CZ352" s="15"/>
      <c r="EA352" s="2">
        <v>2022</v>
      </c>
      <c r="EB352" s="2" t="s">
        <v>10</v>
      </c>
    </row>
    <row r="353" spans="1:132" x14ac:dyDescent="0.2">
      <c r="A353" s="147" t="s">
        <v>228</v>
      </c>
      <c r="B353" s="38" t="s">
        <v>0</v>
      </c>
      <c r="C353" s="85">
        <v>44652</v>
      </c>
      <c r="D353" s="2" t="s">
        <v>252</v>
      </c>
      <c r="E353" s="4" t="s">
        <v>267</v>
      </c>
      <c r="F353" s="4" t="s">
        <v>298</v>
      </c>
      <c r="G353" s="4" t="s">
        <v>111</v>
      </c>
      <c r="H353" s="6">
        <f>+BA_MAR[[#This Row],[Trenes Corridos (TC)]]*BA_MAR[[#This Row],[Km. Línea (entre cabeceras) en Servicio]]</f>
        <v>50628.276000000005</v>
      </c>
      <c r="K353" s="7">
        <f>+BA_MAR[[#This Row],[TK Remolcados (1)]]+BA_MAR[[#This Row],[TK Coche Motor (2)]]+BA_MAR[[#This Row],[TK Eléctricos (3)]]</f>
        <v>50628.276000000005</v>
      </c>
      <c r="L353" s="15">
        <f>+BA_MAR[[#This Row],[Trenes Kilómetro (TK) (1+2+3)]]/K341-1</f>
        <v>3.2890132960112117E-2</v>
      </c>
      <c r="M353" s="6">
        <f>+BA_MAR[[#This Row],[TK Remolcados (1)]]</f>
        <v>50628.276000000005</v>
      </c>
      <c r="N353" s="6">
        <f>+BA_MAR[[#This Row],[TK Remolcados (1)]]*BA_MAR[[#This Row],[Form. Media Trenes Remolcados]]</f>
        <v>253141.38000000003</v>
      </c>
      <c r="O353" s="6"/>
      <c r="P353" s="6"/>
      <c r="Q353" s="7">
        <f>+BA_MAR[[#This Row],[CK Remolcados (5)]]+BA_MAR[[#This Row],[CK Coche Motor (6)]]+BA_MAR[[#This Row],[CK Eléctricos (7)]]</f>
        <v>253141.38000000003</v>
      </c>
      <c r="R353" s="15">
        <f>+BA_MAR[[#This Row],[Coches Kilómetro (CK) (5+6+7)]]/Q341-1</f>
        <v>3.2890132960112117E-2</v>
      </c>
      <c r="S353" s="120">
        <v>27.88</v>
      </c>
      <c r="T353" s="15">
        <f>+BA_MAR[[#This Row],[Velocidad Comercial Trenes Diésel]]/S341-1</f>
        <v>0</v>
      </c>
      <c r="W353" s="6">
        <v>5</v>
      </c>
      <c r="X353" s="6"/>
      <c r="Y353" s="6"/>
      <c r="Z353" s="6">
        <f>+BA_MAR[[#This Row],[Trenes Corridos (TC)]]*BA_MAR[[#This Row],[Form. Media Trenes Remolcados]]*BA_MAR[[#This Row],[Asientos Prom. x C. Remolcados]]</f>
        <v>531360</v>
      </c>
      <c r="AC353" s="6">
        <v>72</v>
      </c>
      <c r="AF353" s="6">
        <f>+'[2]BS TAB'!$AJ357</f>
        <v>1524</v>
      </c>
      <c r="AG353" s="6">
        <f>+BA_MAR[[#This Row],[Trenes Programados]]-BA_MAR[[#This Row],[Trenes Corridos (TC)]]</f>
        <v>48</v>
      </c>
      <c r="AH353" s="7">
        <f>+'[2]BS TAB'!$AL357</f>
        <v>1476</v>
      </c>
      <c r="AI353" s="15">
        <f>IFERROR(BA_MAR[[#This Row],[Trenes Corridos (TC)]]/AH341-1,0)</f>
        <v>3.2890132960111895E-2</v>
      </c>
      <c r="AJ353" s="6">
        <f>+'[2]BS TAB'!$AM357</f>
        <v>1321</v>
      </c>
      <c r="AK353" s="36">
        <f>+BA_MAR[[#This Row],[Trenes Corridos (TC)]]-BA_MAR[[#This Row],[Trenes Puntuales]]</f>
        <v>155</v>
      </c>
      <c r="AL353" s="111">
        <f>+BA_MAR[[#This Row],[Trenes Puntuales]]/BA_MAR[[#This Row],[Trenes Programados]]</f>
        <v>0.86679790026246717</v>
      </c>
      <c r="AM353" s="82">
        <v>0.95</v>
      </c>
      <c r="AN353" s="82" t="str">
        <f>+IF(BA_MAR[[#This Row],[Regularidad Absoluta]]&gt;=BA_MAR[[#This Row],[RA 95%]],BA_MAR[[#This Row],[Regularidad Absoluta]],"")</f>
        <v/>
      </c>
      <c r="AO353" s="82">
        <f>+BA_MAR[[#This Row],[Trenes Puntuales]]/BA_MAR[[#This Row],[Trenes Corridos (TC)]]</f>
        <v>0.8949864498644986</v>
      </c>
      <c r="AP353" s="82">
        <f>+BA_MAR[[#This Row],[Trenes Corridos (TC)]]/BA_MAR[[#This Row],[Trenes Programados]]</f>
        <v>0.96850393700787396</v>
      </c>
      <c r="AQ353" s="82">
        <f>+BA_MAR[[#This Row],[Regularidad Relativa]]/AO341-1</f>
        <v>2.4788170557987543E-2</v>
      </c>
      <c r="AR353" s="81">
        <f>+'[3]DATOS BS#Bol por Estación'!$AV337</f>
        <v>156421</v>
      </c>
      <c r="AS353" s="15">
        <f>IFERROR(+BA_MAR[[#This Row],[Pasajeros Pagos (PAX)]]/AR341-1,0)</f>
        <v>0.64613830335813427</v>
      </c>
      <c r="AT353" s="6">
        <f>+BA_MAR[[#This Row],[Pasajeros Pagos (PAX)]]/BA_MAR[[#This Row],[Indice Dia Habil]]</f>
        <v>5884.9134687735132</v>
      </c>
      <c r="AU353" s="15">
        <f>IFERROR(+BA_MAR[[#This Row],[PAX Día Habil]]/AT341-1,0)</f>
        <v>0.67400746199286554</v>
      </c>
      <c r="AV353" s="6">
        <f>+BA_MAR[[#This Row],[Pasajeros Pagos (PAX)]]/BA_MAR[[#This Row],[Trenes Corridos (TC)]]</f>
        <v>105.97628726287263</v>
      </c>
      <c r="AW353" s="6">
        <f>+BA_MAR[[#This Row],[PAX x Tren]]/BA_MAR[[#This Row],[Form. Media Trenes Remolcados]]</f>
        <v>21.195257452574527</v>
      </c>
      <c r="AX353" s="15">
        <f>IFERROR(+BA_MAR[[#This Row],[PAX x Coche]]/AW341-1,0)</f>
        <v>0.59372062025662187</v>
      </c>
      <c r="AY353" s="6">
        <v>180</v>
      </c>
      <c r="AZ353" s="9">
        <f>+BA_MAR[[#This Row],[PAX Kilómetro]]/BA_MAR[[#This Row],[Coches Kilómetro (CK) (5+6+7)]]</f>
        <v>13.552584010840103</v>
      </c>
      <c r="BA353" s="15">
        <f>IFERROR(+BA_MAR[[#This Row],[Ocupación Media (PaxKm/CocheKm)]]/AZ341-1,0)</f>
        <v>0.60218671056364559</v>
      </c>
      <c r="BB353" s="15">
        <f>+BA_MAR[[#This Row],[Ocupación Media (PaxKm/CocheKm)]]/BA_MAR[[#This Row],[Capacidad x Coche (4xm2)]]</f>
        <v>7.5292133393556129E-2</v>
      </c>
      <c r="BC353" s="15">
        <f>IFERROR(+BA_MAR[[#This Row],[% de Ocupación Media PAX]]/BB341-1,0)</f>
        <v>0.60218671056364559</v>
      </c>
      <c r="BD353" s="36">
        <f>+BA_MAR[[#This Row],[Pasajeros Pagos (PAX)]]*BA_MAR[[#This Row],[PAX Recorrido Medio]]</f>
        <v>3430719.8190699993</v>
      </c>
      <c r="BE353" s="9">
        <f>+BA_MAR[[#This Row],[Tarifa Media $]]/(CO353/BA_MAR[[#This Row],[Km. Línea (entre cabeceras) en Servicio]])</f>
        <v>21.932603800448785</v>
      </c>
      <c r="BF353" s="35">
        <f>+BA_MAR[[#This Row],[PAX Recorrido Medio]]/BE341-1</f>
        <v>5.3121545893410893E-3</v>
      </c>
      <c r="BG353" s="36">
        <f>+BA_MAR[[#This Row],[Pasajeros Pagos (PAX)]]*CN353</f>
        <v>163096.10280653491</v>
      </c>
      <c r="BH353" s="114">
        <f t="shared" si="9"/>
        <v>0.56799760784647457</v>
      </c>
      <c r="BI353" s="81">
        <f>IF(((+AH353*CM353)*((+(20/(1-20/100))/100)+1)-1)&lt;BA_MAR[[#This Row],[Pasajeros Pagos (PAX)]],BA_MAR[[#This Row],[Pasajeros Pagos (PAX)]],((+AH353*CM353)*((+(20/(1-20/100))/100)+1)-1))</f>
        <v>362083.64314892713</v>
      </c>
      <c r="BJ353" s="35">
        <f>+(BA_MAR[[#This Row],[Variación % TC]]*0.2)-(BA_MAR[[#This Row],[Vaciación % PAX Recorrido Medio]]*0.1)-(BA_MAR[[#This Row],[Variación % Ocupación PAX]]*0.5)+(BA_MAR[[#This Row],[Variación % RA]]*0.1)+(BA_MAR[[#This Row],[Variación % Velocidad Comercial TE]]*0.1)</f>
        <v>-0.29256772709293577</v>
      </c>
      <c r="BK353" s="10">
        <f>+'[3]DATOS BS#Bol por Estación'!$BD337</f>
        <v>1200216.8399999996</v>
      </c>
      <c r="BL353" s="10">
        <f>+BA_MAR[[#This Row],[Recaudación Vta. Boletos $]]/BA_MAR[[#This Row],[Pasajeros Pagos (PAX)]]</f>
        <v>7.6729904552457766</v>
      </c>
      <c r="BM353" s="15">
        <f>+(BA_MAR[[#This Row],[Tarifa Media $]]*44)/CQ353</f>
        <v>5.1668387871631445E-3</v>
      </c>
      <c r="BN353" s="46">
        <f>+BA_MAR[[#This Row],[Tarifa Media $]]/CP353</f>
        <v>6.4898845092157459E-2</v>
      </c>
      <c r="BO353" s="73">
        <f>+LINEA[[#This Row],[Indice Dia Habil]]</f>
        <v>26.580000000000002</v>
      </c>
      <c r="BP353" s="45">
        <v>34.301000000000002</v>
      </c>
      <c r="BQ353" s="45">
        <v>36.733000000000004</v>
      </c>
      <c r="BR353" s="36">
        <v>16</v>
      </c>
      <c r="BT353" s="63">
        <f>+BA_MAR[[#This Row],[Recaudación Vta. Boletos $]]/BA_MAR[[#This Row],[Km. Línea (entre cabeceras) en Servicio]]</f>
        <v>34990.724468674372</v>
      </c>
      <c r="BU353" s="64">
        <f>+BA_MAR[[#This Row],[Recaudación/Km. Línea (PESOS)]]/CP353</f>
        <v>295.95470243317578</v>
      </c>
      <c r="BV353" s="63">
        <f>+BA_MAR[[#This Row],[Recaudación Vta. Boletos $]]/BA_MAR[[#This Row],[Trenes Corridos (TC)]]</f>
        <v>813.15504065040625</v>
      </c>
      <c r="BW353" s="64">
        <f>+BA_MAR[[#This Row],[Recaudación/Trenes Corridos (PESOS)]]/CP353</f>
        <v>6.8777386505151501</v>
      </c>
      <c r="BX353" s="63">
        <f>+BA_MAR[[#This Row],[Recaudación Vta. Boletos $]]/BA_MAR[[#This Row],[Coches Kilómetro (CK) (5+6+7)]]</f>
        <v>4.741290578411161</v>
      </c>
      <c r="BY353" s="64">
        <f>+BA_MAR[[#This Row],[Recaudación/Coche Kilómetro (PESOS)]]/CP353</f>
        <v>4.0102263202327335E-2</v>
      </c>
      <c r="BZ353" s="65">
        <f>+BA_MAR[[#This Row],[Recaudación Vta. Boletos $]]/BA_MAR[[#This Row],[PAX Kilómetro]]</f>
        <v>0.34984402787090751</v>
      </c>
      <c r="CA353" s="66">
        <f>+BA_MAR[[#This Row],[Recaudación/Pasajeros Kilómetro (PESOS)]]/CP353</f>
        <v>2.959012330803582E-3</v>
      </c>
      <c r="CC353" s="64"/>
      <c r="CE353" s="67"/>
      <c r="CF353" s="36">
        <f>+BA_MAR[[#This Row],[Pasajeros Pagos (PAX)]]/BA_MAR[[#This Row],[Km. Línea (entre cabeceras) en Servicio]]</f>
        <v>4560.246056966269</v>
      </c>
      <c r="CG353" s="36">
        <f>+BA_MAR[[#This Row],[Pasajeros Pagos (PAX)]]/BA_MAR[[#This Row],[Cantidad de Estaciones en Servicio]]</f>
        <v>9776.3125</v>
      </c>
      <c r="CH353" s="36">
        <f>+BA_MAR[[#This Row],[PAX Kilómetro]]/BA_MAR[[#This Row],[Km. Línea (entre cabeceras) en Servicio]]</f>
        <v>100018.06999999998</v>
      </c>
      <c r="CI353" s="36">
        <f>+BA_MAR[[#This Row],[Coches Kilómetro (CK) (5+6+7)]]/BA_MAR[[#This Row],[Km. Línea (entre cabeceras) en Servicio]]</f>
        <v>7380.0000000000009</v>
      </c>
      <c r="CL353" s="38"/>
      <c r="CM353" s="144">
        <f t="shared" si="10"/>
        <v>196.25183910510955</v>
      </c>
      <c r="CN353" s="11">
        <v>1.0426739555848314</v>
      </c>
      <c r="CO353" s="24">
        <v>12</v>
      </c>
      <c r="CP353" s="10">
        <f>+[4]Hoja1!$C356</f>
        <v>118.23</v>
      </c>
      <c r="CQ353" s="33">
        <f>+[4]Hoja1!$D356</f>
        <v>65342</v>
      </c>
      <c r="CU353" s="19"/>
      <c r="CW353" s="19"/>
      <c r="CX353" s="19"/>
      <c r="CY353" s="19"/>
      <c r="CZ353" s="15"/>
      <c r="EA353" s="2">
        <v>2022</v>
      </c>
      <c r="EB353" s="2" t="s">
        <v>0</v>
      </c>
    </row>
    <row r="354" spans="1:132" x14ac:dyDescent="0.2">
      <c r="A354" s="83" t="s">
        <v>228</v>
      </c>
      <c r="B354" s="2" t="s">
        <v>1</v>
      </c>
      <c r="C354" s="85">
        <v>44682</v>
      </c>
      <c r="D354" s="2" t="s">
        <v>252</v>
      </c>
      <c r="E354" s="4" t="s">
        <v>267</v>
      </c>
      <c r="F354" s="4" t="s">
        <v>298</v>
      </c>
      <c r="G354" s="4" t="s">
        <v>111</v>
      </c>
      <c r="H354" s="6">
        <f>+BA_MAR[[#This Row],[Trenes Corridos (TC)]]*BA_MAR[[#This Row],[Km. Línea (entre cabeceras) en Servicio]]</f>
        <v>43082.056000000004</v>
      </c>
      <c r="K354" s="7">
        <f>+BA_MAR[[#This Row],[TK Remolcados (1)]]+BA_MAR[[#This Row],[TK Coche Motor (2)]]+BA_MAR[[#This Row],[TK Eléctricos (3)]]</f>
        <v>43082.056000000004</v>
      </c>
      <c r="L354" s="15">
        <f>+BA_MAR[[#This Row],[Trenes Kilómetro (TK) (1+2+3)]]/K342-1</f>
        <v>-0.15930388219544844</v>
      </c>
      <c r="M354" s="6">
        <f>+BA_MAR[[#This Row],[TK Remolcados (1)]]</f>
        <v>43082.056000000004</v>
      </c>
      <c r="N354" s="6">
        <f>+BA_MAR[[#This Row],[TK Remolcados (1)]]*BA_MAR[[#This Row],[Form. Media Trenes Remolcados]]</f>
        <v>215410.28000000003</v>
      </c>
      <c r="O354" s="6"/>
      <c r="P354" s="6"/>
      <c r="Q354" s="7">
        <f>+BA_MAR[[#This Row],[CK Remolcados (5)]]+BA_MAR[[#This Row],[CK Coche Motor (6)]]+BA_MAR[[#This Row],[CK Eléctricos (7)]]</f>
        <v>215410.28000000003</v>
      </c>
      <c r="R354" s="15">
        <f>+BA_MAR[[#This Row],[Coches Kilómetro (CK) (5+6+7)]]/Q342-1</f>
        <v>-0.15930388219544844</v>
      </c>
      <c r="S354" s="120">
        <v>27.88</v>
      </c>
      <c r="T354" s="15">
        <f>+BA_MAR[[#This Row],[Velocidad Comercial Trenes Diésel]]/S342-1</f>
        <v>0</v>
      </c>
      <c r="W354" s="6">
        <v>5</v>
      </c>
      <c r="X354" s="6"/>
      <c r="Y354" s="6"/>
      <c r="Z354" s="6">
        <f>+BA_MAR[[#This Row],[Trenes Corridos (TC)]]*BA_MAR[[#This Row],[Form. Media Trenes Remolcados]]*BA_MAR[[#This Row],[Asientos Prom. x C. Remolcados]]</f>
        <v>452160</v>
      </c>
      <c r="AC354" s="6">
        <v>72</v>
      </c>
      <c r="AF354" s="6">
        <f>+'[2]BS TAB'!$AJ358</f>
        <v>1375</v>
      </c>
      <c r="AG354" s="6">
        <f>+BA_MAR[[#This Row],[Trenes Programados]]-BA_MAR[[#This Row],[Trenes Corridos (TC)]]</f>
        <v>119</v>
      </c>
      <c r="AH354" s="7">
        <f>+'[2]BS TAB'!$AL358</f>
        <v>1256</v>
      </c>
      <c r="AI354" s="15">
        <f>IFERROR(BA_MAR[[#This Row],[Trenes Corridos (TC)]]/AH342-1,0)</f>
        <v>-0.15930388219544844</v>
      </c>
      <c r="AJ354" s="6">
        <f>+'[2]BS TAB'!$AM358</f>
        <v>865</v>
      </c>
      <c r="AK354" s="36">
        <f>+BA_MAR[[#This Row],[Trenes Corridos (TC)]]-BA_MAR[[#This Row],[Trenes Puntuales]]</f>
        <v>391</v>
      </c>
      <c r="AL354" s="111">
        <f>+BA_MAR[[#This Row],[Trenes Puntuales]]/BA_MAR[[#This Row],[Trenes Programados]]</f>
        <v>0.62909090909090915</v>
      </c>
      <c r="AM354" s="82">
        <v>0.95</v>
      </c>
      <c r="AN354" s="82" t="str">
        <f>+IF(BA_MAR[[#This Row],[Regularidad Absoluta]]&gt;=BA_MAR[[#This Row],[RA 95%]],BA_MAR[[#This Row],[Regularidad Absoluta]],"")</f>
        <v/>
      </c>
      <c r="AO354" s="82">
        <f>+BA_MAR[[#This Row],[Trenes Puntuales]]/BA_MAR[[#This Row],[Trenes Corridos (TC)]]</f>
        <v>0.68869426751592355</v>
      </c>
      <c r="AP354" s="82">
        <f>+BA_MAR[[#This Row],[Trenes Corridos (TC)]]/BA_MAR[[#This Row],[Trenes Programados]]</f>
        <v>0.91345454545454541</v>
      </c>
      <c r="AQ354" s="82">
        <f>+BA_MAR[[#This Row],[Regularidad Relativa]]/AO342-1</f>
        <v>-0.1891968198039482</v>
      </c>
      <c r="AR354" s="81">
        <f>+'[3]DATOS BS#Bol por Estación'!$AV338</f>
        <v>134663</v>
      </c>
      <c r="AS354" s="15">
        <f>IFERROR(+BA_MAR[[#This Row],[Pasajeros Pagos (PAX)]]/AR342-1,0)</f>
        <v>0.68619618842503316</v>
      </c>
      <c r="AT354" s="6">
        <f>+BA_MAR[[#This Row],[Pasajeros Pagos (PAX)]]/BA_MAR[[#This Row],[Indice Dia Habil]]</f>
        <v>4963.6196092886103</v>
      </c>
      <c r="AU354" s="15">
        <f>IFERROR(+BA_MAR[[#This Row],[PAX Día Habil]]/AT342-1,0)</f>
        <v>0.65822758227717948</v>
      </c>
      <c r="AV354" s="6">
        <f>+BA_MAR[[#This Row],[Pasajeros Pagos (PAX)]]/BA_MAR[[#This Row],[Trenes Corridos (TC)]]</f>
        <v>107.2157643312102</v>
      </c>
      <c r="AW354" s="6">
        <f>+BA_MAR[[#This Row],[PAX x Tren]]/BA_MAR[[#This Row],[Form. Media Trenes Remolcados]]</f>
        <v>21.443152866242038</v>
      </c>
      <c r="AX354" s="15">
        <f>IFERROR(+BA_MAR[[#This Row],[PAX x Coche]]/AW342-1,0)</f>
        <v>1.0057142559769106</v>
      </c>
      <c r="AY354" s="6">
        <v>180</v>
      </c>
      <c r="AZ354" s="9">
        <f>+BA_MAR[[#This Row],[PAX Kilómetro]]/BA_MAR[[#This Row],[Coches Kilómetro (CK) (5+6+7)]]</f>
        <v>13.744449973460725</v>
      </c>
      <c r="BA354" s="15">
        <f>IFERROR(+BA_MAR[[#This Row],[Ocupación Media (PaxKm/CocheKm)]]/AZ342-1,0)</f>
        <v>1.0260814902303106</v>
      </c>
      <c r="BB354" s="15">
        <f>+BA_MAR[[#This Row],[Ocupación Media (PaxKm/CocheKm)]]/BA_MAR[[#This Row],[Capacidad x Coche (4xm2)]]</f>
        <v>7.6358055408115133E-2</v>
      </c>
      <c r="BC354" s="15">
        <f>IFERROR(+BA_MAR[[#This Row],[% de Ocupación Media PAX]]/BB342-1,0)</f>
        <v>1.0260814902303101</v>
      </c>
      <c r="BD354" s="36">
        <f>+BA_MAR[[#This Row],[Pasajeros Pagos (PAX)]]*BA_MAR[[#This Row],[PAX Recorrido Medio]]</f>
        <v>2960695.8172291676</v>
      </c>
      <c r="BE354" s="9">
        <f>+BA_MAR[[#This Row],[Tarifa Media $]]/(CO354/BA_MAR[[#This Row],[Km. Línea (entre cabeceras) en Servicio]])</f>
        <v>21.985963607146488</v>
      </c>
      <c r="BF354" s="35">
        <f>+BA_MAR[[#This Row],[PAX Recorrido Medio]]/BE342-1</f>
        <v>1.0154604123048472E-2</v>
      </c>
      <c r="BG354" s="36">
        <f>+BA_MAR[[#This Row],[Pasajeros Pagos (PAX)]]*CN354</f>
        <v>138083.90791336706</v>
      </c>
      <c r="BH354" s="114">
        <f t="shared" si="9"/>
        <v>0.57068971093224796</v>
      </c>
      <c r="BI354" s="81">
        <f>IF(((+AH354*CM354)*((+(20/(1-20/100))/100)+1)-1)&lt;BA_MAR[[#This Row],[Pasajeros Pagos (PAX)]],BA_MAR[[#This Row],[Pasajeros Pagos (PAX)]],((+AH354*CM354)*((+(20/(1-20/100))/100)+1)-1))</f>
        <v>313672.89214619313</v>
      </c>
      <c r="BJ354" s="35">
        <f>+(BA_MAR[[#This Row],[Variación % TC]]*0.2)-(BA_MAR[[#This Row],[Vaciación % PAX Recorrido Medio]]*0.1)-(BA_MAR[[#This Row],[Variación % Ocupación PAX]]*0.5)+(BA_MAR[[#This Row],[Variación % RA]]*0.1)+(BA_MAR[[#This Row],[Variación % Velocidad Comercial TE]]*0.1)</f>
        <v>-0.56483666394694443</v>
      </c>
      <c r="BK354" s="10">
        <f>+'[3]DATOS BS#Bol por Estación'!$BD338</f>
        <v>1035781.7500000002</v>
      </c>
      <c r="BL354" s="10">
        <f>+BA_MAR[[#This Row],[Recaudación Vta. Boletos $]]/BA_MAR[[#This Row],[Pasajeros Pagos (PAX)]]</f>
        <v>7.6916580649473145</v>
      </c>
      <c r="BM354" s="15">
        <f>+(BA_MAR[[#This Row],[Tarifa Media $]]*44)/CQ354</f>
        <v>5.1318931089766309E-3</v>
      </c>
      <c r="BN354" s="46">
        <f>+BA_MAR[[#This Row],[Tarifa Media $]]/CP354</f>
        <v>6.255414821850451E-2</v>
      </c>
      <c r="BO354" s="73">
        <f>+LINEA[[#This Row],[Indice Dia Habil]]</f>
        <v>27.130000000000003</v>
      </c>
      <c r="BP354" s="45">
        <v>34.301000000000002</v>
      </c>
      <c r="BQ354" s="45">
        <v>36.733000000000004</v>
      </c>
      <c r="BR354" s="36">
        <v>16</v>
      </c>
      <c r="BT354" s="63">
        <f>+BA_MAR[[#This Row],[Recaudación Vta. Boletos $]]/BA_MAR[[#This Row],[Km. Línea (entre cabeceras) en Servicio]]</f>
        <v>30196.838284598121</v>
      </c>
      <c r="BU354" s="64">
        <f>+BA_MAR[[#This Row],[Recaudación/Km. Línea (PESOS)]]/CP354</f>
        <v>245.58261454617863</v>
      </c>
      <c r="BV354" s="63">
        <f>+BA_MAR[[#This Row],[Recaudación Vta. Boletos $]]/BA_MAR[[#This Row],[Trenes Corridos (TC)]]</f>
        <v>824.66699840764352</v>
      </c>
      <c r="BW354" s="64">
        <f>+BA_MAR[[#This Row],[Recaudación/Trenes Corridos (PESOS)]]/CP354</f>
        <v>6.7067908133347718</v>
      </c>
      <c r="BX354" s="63">
        <f>+BA_MAR[[#This Row],[Recaudación Vta. Boletos $]]/BA_MAR[[#This Row],[Coches Kilómetro (CK) (5+6+7)]]</f>
        <v>4.8084137395856876</v>
      </c>
      <c r="BY354" s="64">
        <f>+BA_MAR[[#This Row],[Recaudación/Coche Kilómetro (PESOS)]]/CP354</f>
        <v>3.9105511870410607E-2</v>
      </c>
      <c r="BZ354" s="65">
        <f>+BA_MAR[[#This Row],[Recaudación Vta. Boletos $]]/BA_MAR[[#This Row],[PAX Kilómetro]]</f>
        <v>0.34984402787090751</v>
      </c>
      <c r="CA354" s="66">
        <f>+BA_MAR[[#This Row],[Recaudación/Pasajeros Kilómetro (PESOS)]]/CP354</f>
        <v>2.845185652821304E-3</v>
      </c>
      <c r="CC354" s="64"/>
      <c r="CE354" s="67"/>
      <c r="CF354" s="36">
        <f>+BA_MAR[[#This Row],[Pasajeros Pagos (PAX)]]/BA_MAR[[#This Row],[Km. Línea (entre cabeceras) en Servicio]]</f>
        <v>3925.9205270983352</v>
      </c>
      <c r="CG354" s="36">
        <f>+BA_MAR[[#This Row],[Pasajeros Pagos (PAX)]]/BA_MAR[[#This Row],[Cantidad de Estaciones en Servicio]]</f>
        <v>8416.4375</v>
      </c>
      <c r="CH354" s="36">
        <f>+BA_MAR[[#This Row],[PAX Kilómetro]]/BA_MAR[[#This Row],[Km. Línea (entre cabeceras) en Servicio]]</f>
        <v>86315.145833333358</v>
      </c>
      <c r="CI354" s="36">
        <f>+BA_MAR[[#This Row],[Coches Kilómetro (CK) (5+6+7)]]/BA_MAR[[#This Row],[Km. Línea (entre cabeceras) en Servicio]]</f>
        <v>6280.0000000000009</v>
      </c>
      <c r="CM354" s="144">
        <f t="shared" si="10"/>
        <v>199.79228799120582</v>
      </c>
      <c r="CN354" s="11">
        <v>1.0254034732136301</v>
      </c>
      <c r="CO354" s="24">
        <v>12</v>
      </c>
      <c r="CP354" s="10">
        <f>+[4]Hoja1!$C357</f>
        <v>122.96</v>
      </c>
      <c r="CQ354" s="33">
        <f>+[4]Hoja1!$D357</f>
        <v>65947</v>
      </c>
      <c r="CU354" s="19"/>
      <c r="CW354" s="19"/>
      <c r="CX354" s="19"/>
      <c r="CY354" s="19"/>
      <c r="CZ354" s="15"/>
      <c r="EA354" s="2">
        <v>2022</v>
      </c>
      <c r="EB354" s="2" t="s">
        <v>1</v>
      </c>
    </row>
    <row r="355" spans="1:132" x14ac:dyDescent="0.2">
      <c r="A355" s="83" t="s">
        <v>228</v>
      </c>
      <c r="B355" s="2" t="s">
        <v>2</v>
      </c>
      <c r="C355" s="85">
        <v>44713</v>
      </c>
      <c r="D355" s="2" t="s">
        <v>252</v>
      </c>
      <c r="E355" s="4" t="s">
        <v>267</v>
      </c>
      <c r="F355" s="4" t="s">
        <v>298</v>
      </c>
      <c r="G355" s="4" t="s">
        <v>111</v>
      </c>
      <c r="H355" s="6">
        <f>+BA_MAR[[#This Row],[Trenes Corridos (TC)]]*BA_MAR[[#This Row],[Km. Línea (entre cabeceras) en Servicio]]</f>
        <v>41161.200000000004</v>
      </c>
      <c r="K355" s="7">
        <f>+BA_MAR[[#This Row],[TK Remolcados (1)]]+BA_MAR[[#This Row],[TK Coche Motor (2)]]+BA_MAR[[#This Row],[TK Eléctricos (3)]]</f>
        <v>41161.200000000004</v>
      </c>
      <c r="L355" s="15">
        <f>+BA_MAR[[#This Row],[Trenes Kilómetro (TK) (1+2+3)]]/K343-1</f>
        <v>-0.11504424778761058</v>
      </c>
      <c r="M355" s="6">
        <f>+BA_MAR[[#This Row],[TK Remolcados (1)]]</f>
        <v>41161.200000000004</v>
      </c>
      <c r="N355" s="6">
        <f>+BA_MAR[[#This Row],[TK Remolcados (1)]]*BA_MAR[[#This Row],[Form. Media Trenes Remolcados]]</f>
        <v>205806.00000000003</v>
      </c>
      <c r="O355" s="6"/>
      <c r="P355" s="6"/>
      <c r="Q355" s="7">
        <f>+BA_MAR[[#This Row],[CK Remolcados (5)]]+BA_MAR[[#This Row],[CK Coche Motor (6)]]+BA_MAR[[#This Row],[CK Eléctricos (7)]]</f>
        <v>205806.00000000003</v>
      </c>
      <c r="R355" s="15">
        <f>+BA_MAR[[#This Row],[Coches Kilómetro (CK) (5+6+7)]]/Q343-1</f>
        <v>-0.11504424778761058</v>
      </c>
      <c r="S355" s="120">
        <v>27.88</v>
      </c>
      <c r="T355" s="15">
        <f>+BA_MAR[[#This Row],[Velocidad Comercial Trenes Diésel]]/S343-1</f>
        <v>0</v>
      </c>
      <c r="W355" s="6">
        <v>5</v>
      </c>
      <c r="X355" s="6"/>
      <c r="Y355" s="6"/>
      <c r="Z355" s="6">
        <f>+BA_MAR[[#This Row],[Trenes Corridos (TC)]]*BA_MAR[[#This Row],[Form. Media Trenes Remolcados]]*BA_MAR[[#This Row],[Asientos Prom. x C. Remolcados]]</f>
        <v>432000</v>
      </c>
      <c r="AC355" s="6">
        <v>72</v>
      </c>
      <c r="AF355" s="6">
        <f>+'[2]BS TAB'!$AJ359</f>
        <v>1260</v>
      </c>
      <c r="AG355" s="6">
        <f>+BA_MAR[[#This Row],[Trenes Programados]]-BA_MAR[[#This Row],[Trenes Corridos (TC)]]</f>
        <v>60</v>
      </c>
      <c r="AH355" s="7">
        <f>+'[2]BS TAB'!$AL359</f>
        <v>1200</v>
      </c>
      <c r="AI355" s="15">
        <f>IFERROR(BA_MAR[[#This Row],[Trenes Corridos (TC)]]/AH343-1,0)</f>
        <v>-0.11504424778761058</v>
      </c>
      <c r="AJ355" s="6">
        <f>+'[2]BS TAB'!$AM359</f>
        <v>598</v>
      </c>
      <c r="AK355" s="36">
        <f>+BA_MAR[[#This Row],[Trenes Corridos (TC)]]-BA_MAR[[#This Row],[Trenes Puntuales]]</f>
        <v>602</v>
      </c>
      <c r="AL355" s="111">
        <f>+BA_MAR[[#This Row],[Trenes Puntuales]]/BA_MAR[[#This Row],[Trenes Programados]]</f>
        <v>0.47460317460317458</v>
      </c>
      <c r="AM355" s="82">
        <v>0.95</v>
      </c>
      <c r="AN355" s="82" t="str">
        <f>+IF(BA_MAR[[#This Row],[Regularidad Absoluta]]&gt;=BA_MAR[[#This Row],[RA 95%]],BA_MAR[[#This Row],[Regularidad Absoluta]],"")</f>
        <v/>
      </c>
      <c r="AO355" s="82">
        <f>+BA_MAR[[#This Row],[Trenes Puntuales]]/BA_MAR[[#This Row],[Trenes Corridos (TC)]]</f>
        <v>0.49833333333333335</v>
      </c>
      <c r="AP355" s="82">
        <f>+BA_MAR[[#This Row],[Trenes Corridos (TC)]]/BA_MAR[[#This Row],[Trenes Programados]]</f>
        <v>0.95238095238095233</v>
      </c>
      <c r="AQ355" s="82">
        <f>+BA_MAR[[#This Row],[Regularidad Relativa]]/AO343-1</f>
        <v>-0.42195038494439696</v>
      </c>
      <c r="AR355" s="81">
        <f>+'[3]DATOS BS#Bol por Estación'!$AV339</f>
        <v>113826</v>
      </c>
      <c r="AS355" s="15">
        <f>IFERROR(+BA_MAR[[#This Row],[Pasajeros Pagos (PAX)]]/AR343-1,0)</f>
        <v>0.2749327956989247</v>
      </c>
      <c r="AT355" s="6">
        <f>+BA_MAR[[#This Row],[Pasajeros Pagos (PAX)]]/BA_MAR[[#This Row],[Indice Dia Habil]]</f>
        <v>4282.3927765237013</v>
      </c>
      <c r="AU355" s="15">
        <f>IFERROR(+BA_MAR[[#This Row],[PAX Día Habil]]/AT343-1,0)</f>
        <v>0.29651743670962882</v>
      </c>
      <c r="AV355" s="6">
        <f>+BA_MAR[[#This Row],[Pasajeros Pagos (PAX)]]/BA_MAR[[#This Row],[Trenes Corridos (TC)]]</f>
        <v>94.855000000000004</v>
      </c>
      <c r="AW355" s="6">
        <f>+BA_MAR[[#This Row],[PAX x Tren]]/BA_MAR[[#This Row],[Form. Media Trenes Remolcados]]</f>
        <v>18.971</v>
      </c>
      <c r="AX355" s="15">
        <f>IFERROR(+BA_MAR[[#This Row],[PAX x Coche]]/AW343-1,0)</f>
        <v>0.44067405913978486</v>
      </c>
      <c r="AY355" s="6">
        <v>180</v>
      </c>
      <c r="AZ355" s="9">
        <f>+BA_MAR[[#This Row],[PAX Kilómetro]]/BA_MAR[[#This Row],[Coches Kilómetro (CK) (5+6+7)]]</f>
        <v>11.970009444444445</v>
      </c>
      <c r="BA355" s="15">
        <f>IFERROR(+BA_MAR[[#This Row],[Ocupación Media (PaxKm/CocheKm)]]/AZ343-1,0)</f>
        <v>0.43171610633481228</v>
      </c>
      <c r="BB355" s="15">
        <f>+BA_MAR[[#This Row],[Ocupación Media (PaxKm/CocheKm)]]/BA_MAR[[#This Row],[Capacidad x Coche (4xm2)]]</f>
        <v>6.6500052469135804E-2</v>
      </c>
      <c r="BC355" s="15">
        <f>IFERROR(+BA_MAR[[#This Row],[% de Ocupación Media PAX]]/BB343-1,0)</f>
        <v>0.43171610633481206</v>
      </c>
      <c r="BD355" s="36">
        <f>+BA_MAR[[#This Row],[Pasajeros Pagos (PAX)]]*BA_MAR[[#This Row],[PAX Recorrido Medio]]</f>
        <v>2463499.7637233338</v>
      </c>
      <c r="BE355" s="9">
        <f>+BA_MAR[[#This Row],[Tarifa Media $]]/(CO355/BA_MAR[[#This Row],[Km. Línea (entre cabeceras) en Servicio]])</f>
        <v>21.642680615354433</v>
      </c>
      <c r="BF355" s="35">
        <f>+BA_MAR[[#This Row],[PAX Recorrido Medio]]/BE343-1</f>
        <v>-6.2178899856929482E-3</v>
      </c>
      <c r="BG355" s="36">
        <f>+BA_MAR[[#This Row],[Pasajeros Pagos (PAX)]]*CN355</f>
        <v>120820.46074159298</v>
      </c>
      <c r="BH355" s="114">
        <f t="shared" si="9"/>
        <v>0.60559732879050232</v>
      </c>
      <c r="BI355" s="81">
        <f>IF(((+AH355*CM355)*((+(20/(1-20/100))/100)+1)-1)&lt;BA_MAR[[#This Row],[Pasajeros Pagos (PAX)]],BA_MAR[[#This Row],[Pasajeros Pagos (PAX)]],((+AH355*CM355)*((+(20/(1-20/100))/100)+1)-1))</f>
        <v>288603.52200692426</v>
      </c>
      <c r="BJ355" s="35">
        <f>+(BA_MAR[[#This Row],[Variación % TC]]*0.2)-(BA_MAR[[#This Row],[Vaciación % PAX Recorrido Medio]]*0.1)-(BA_MAR[[#This Row],[Variación % Ocupación PAX]]*0.5)+(BA_MAR[[#This Row],[Variación % RA]]*0.1)+(BA_MAR[[#This Row],[Variación % Velocidad Comercial TE]]*0.1)</f>
        <v>-0.28044015222079854</v>
      </c>
      <c r="BK355" s="10">
        <f>+'[3]DATOS BS#Bol por Estación'!$BD339</f>
        <v>861840.68</v>
      </c>
      <c r="BL355" s="10">
        <f>+BA_MAR[[#This Row],[Recaudación Vta. Boletos $]]/BA_MAR[[#This Row],[Pasajeros Pagos (PAX)]]</f>
        <v>7.5715625603992063</v>
      </c>
      <c r="BM355" s="15">
        <f>+(BA_MAR[[#This Row],[Tarifa Media $]]*44)/CQ355</f>
        <v>5.0058413369630525E-3</v>
      </c>
      <c r="BN355" s="46">
        <f>+BA_MAR[[#This Row],[Tarifa Media $]]/CP355</f>
        <v>5.9384804395287892E-2</v>
      </c>
      <c r="BO355" s="73">
        <f>+LINEA[[#This Row],[Indice Dia Habil]]</f>
        <v>26.580000000000002</v>
      </c>
      <c r="BP355" s="45">
        <v>34.301000000000002</v>
      </c>
      <c r="BQ355" s="45">
        <v>36.733000000000004</v>
      </c>
      <c r="BR355" s="36">
        <v>16</v>
      </c>
      <c r="BT355" s="63">
        <f>+BA_MAR[[#This Row],[Recaudación Vta. Boletos $]]/BA_MAR[[#This Row],[Km. Línea (entre cabeceras) en Servicio]]</f>
        <v>25125.817906183493</v>
      </c>
      <c r="BU355" s="64">
        <f>+BA_MAR[[#This Row],[Recaudación/Km. Línea (PESOS)]]/CP355</f>
        <v>197.06523847987054</v>
      </c>
      <c r="BV355" s="63">
        <f>+BA_MAR[[#This Row],[Recaudación Vta. Boletos $]]/BA_MAR[[#This Row],[Trenes Corridos (TC)]]</f>
        <v>718.20056666666676</v>
      </c>
      <c r="BW355" s="64">
        <f>+BA_MAR[[#This Row],[Recaudación/Trenes Corridos (PESOS)]]/CP355</f>
        <v>5.6329456209150335</v>
      </c>
      <c r="BX355" s="63">
        <f>+BA_MAR[[#This Row],[Recaudación Vta. Boletos $]]/BA_MAR[[#This Row],[Coches Kilómetro (CK) (5+6+7)]]</f>
        <v>4.1876363176972484</v>
      </c>
      <c r="BY355" s="64">
        <f>+BA_MAR[[#This Row],[Recaudación/Coche Kilómetro (PESOS)]]/CP355</f>
        <v>3.2844206413311754E-2</v>
      </c>
      <c r="BZ355" s="65">
        <f>+BA_MAR[[#This Row],[Recaudación Vta. Boletos $]]/BA_MAR[[#This Row],[PAX Kilómetro]]</f>
        <v>0.34984402787090751</v>
      </c>
      <c r="CA355" s="66">
        <f>+BA_MAR[[#This Row],[Recaudación/Pasajeros Kilómetro (PESOS)]]/CP355</f>
        <v>2.7438747283992748E-3</v>
      </c>
      <c r="CC355" s="64"/>
      <c r="CE355" s="67"/>
      <c r="CF355" s="36">
        <f>+BA_MAR[[#This Row],[Pasajeros Pagos (PAX)]]/BA_MAR[[#This Row],[Km. Línea (entre cabeceras) en Servicio]]</f>
        <v>3318.4455263694936</v>
      </c>
      <c r="CG355" s="36">
        <f>+BA_MAR[[#This Row],[Pasajeros Pagos (PAX)]]/BA_MAR[[#This Row],[Cantidad de Estaciones en Servicio]]</f>
        <v>7114.125</v>
      </c>
      <c r="CH355" s="36">
        <f>+BA_MAR[[#This Row],[PAX Kilómetro]]/BA_MAR[[#This Row],[Km. Línea (entre cabeceras) en Servicio]]</f>
        <v>71820.056666666671</v>
      </c>
      <c r="CI355" s="36">
        <f>+BA_MAR[[#This Row],[Coches Kilómetro (CK) (5+6+7)]]/BA_MAR[[#This Row],[Km. Línea (entre cabeceras) en Servicio]]</f>
        <v>6000.0000000000009</v>
      </c>
      <c r="CM355" s="144">
        <f t="shared" si="10"/>
        <v>192.40301467128285</v>
      </c>
      <c r="CN355" s="11">
        <v>1.0614487089205715</v>
      </c>
      <c r="CO355" s="24">
        <v>12</v>
      </c>
      <c r="CP355" s="10">
        <f>+[4]Hoja1!$C358</f>
        <v>127.5</v>
      </c>
      <c r="CQ355" s="33">
        <f>+[4]Hoja1!$D358</f>
        <v>66552</v>
      </c>
      <c r="CU355" s="19"/>
      <c r="CW355" s="19"/>
      <c r="CX355" s="19"/>
      <c r="CY355" s="19"/>
      <c r="CZ355" s="15"/>
      <c r="EA355" s="2">
        <v>2022</v>
      </c>
      <c r="EB355" s="2" t="s">
        <v>2</v>
      </c>
    </row>
    <row r="356" spans="1:132" x14ac:dyDescent="0.2">
      <c r="A356" s="83" t="s">
        <v>228</v>
      </c>
      <c r="B356" s="2" t="s">
        <v>3</v>
      </c>
      <c r="C356" s="85">
        <v>44743</v>
      </c>
      <c r="D356" s="2" t="s">
        <v>252</v>
      </c>
      <c r="E356" s="4" t="s">
        <v>267</v>
      </c>
      <c r="F356" s="4" t="s">
        <v>298</v>
      </c>
      <c r="G356" s="4" t="s">
        <v>111</v>
      </c>
      <c r="H356" s="6">
        <f>+BA_MAR[[#This Row],[Trenes Corridos (TC)]]*BA_MAR[[#This Row],[Km. Línea (entre cabeceras) en Servicio]]</f>
        <v>41435.608</v>
      </c>
      <c r="K356" s="7">
        <f>+BA_MAR[[#This Row],[TK Remolcados (1)]]+BA_MAR[[#This Row],[TK Coche Motor (2)]]+BA_MAR[[#This Row],[TK Eléctricos (3)]]</f>
        <v>41435.608</v>
      </c>
      <c r="L356" s="15">
        <f>+BA_MAR[[#This Row],[Trenes Kilómetro (TK) (1+2+3)]]/K344-1</f>
        <v>-0.18598382749326148</v>
      </c>
      <c r="M356" s="6">
        <f>+BA_MAR[[#This Row],[TK Remolcados (1)]]</f>
        <v>41435.608</v>
      </c>
      <c r="N356" s="6">
        <f>+BA_MAR[[#This Row],[TK Remolcados (1)]]*BA_MAR[[#This Row],[Form. Media Trenes Remolcados]]</f>
        <v>207178.04</v>
      </c>
      <c r="O356" s="6"/>
      <c r="P356" s="6"/>
      <c r="Q356" s="7">
        <f>+BA_MAR[[#This Row],[CK Remolcados (5)]]+BA_MAR[[#This Row],[CK Coche Motor (6)]]+BA_MAR[[#This Row],[CK Eléctricos (7)]]</f>
        <v>207178.04</v>
      </c>
      <c r="R356" s="15">
        <f>+BA_MAR[[#This Row],[Coches Kilómetro (CK) (5+6+7)]]/Q344-1</f>
        <v>-0.18598382749326148</v>
      </c>
      <c r="S356" s="120">
        <v>27.88</v>
      </c>
      <c r="T356" s="15">
        <f>+BA_MAR[[#This Row],[Velocidad Comercial Trenes Diésel]]/S344-1</f>
        <v>0</v>
      </c>
      <c r="W356" s="6">
        <v>5</v>
      </c>
      <c r="X356" s="6"/>
      <c r="Y356" s="6"/>
      <c r="Z356" s="6">
        <f>+BA_MAR[[#This Row],[Trenes Corridos (TC)]]*BA_MAR[[#This Row],[Form. Media Trenes Remolcados]]*BA_MAR[[#This Row],[Asientos Prom. x C. Remolcados]]</f>
        <v>434880</v>
      </c>
      <c r="AC356" s="6">
        <v>72</v>
      </c>
      <c r="AF356" s="6">
        <f>+'[2]BS TAB'!$AJ360</f>
        <v>1226</v>
      </c>
      <c r="AG356" s="6">
        <f>+BA_MAR[[#This Row],[Trenes Programados]]-BA_MAR[[#This Row],[Trenes Corridos (TC)]]</f>
        <v>18</v>
      </c>
      <c r="AH356" s="7">
        <f>+'[2]BS TAB'!$AL360</f>
        <v>1208</v>
      </c>
      <c r="AI356" s="15">
        <f>IFERROR(BA_MAR[[#This Row],[Trenes Corridos (TC)]]/AH344-1,0)</f>
        <v>-0.18598382749326148</v>
      </c>
      <c r="AJ356" s="6">
        <f>+'[2]BS TAB'!$AM360</f>
        <v>858</v>
      </c>
      <c r="AK356" s="36">
        <f>+BA_MAR[[#This Row],[Trenes Corridos (TC)]]-BA_MAR[[#This Row],[Trenes Puntuales]]</f>
        <v>350</v>
      </c>
      <c r="AL356" s="111">
        <f>+BA_MAR[[#This Row],[Trenes Puntuales]]/BA_MAR[[#This Row],[Trenes Programados]]</f>
        <v>0.69983686786296906</v>
      </c>
      <c r="AM356" s="82">
        <v>0.95</v>
      </c>
      <c r="AN356" s="82" t="str">
        <f>+IF(BA_MAR[[#This Row],[Regularidad Absoluta]]&gt;=BA_MAR[[#This Row],[RA 95%]],BA_MAR[[#This Row],[Regularidad Absoluta]],"")</f>
        <v/>
      </c>
      <c r="AO356" s="82">
        <f>+BA_MAR[[#This Row],[Trenes Puntuales]]/BA_MAR[[#This Row],[Trenes Corridos (TC)]]</f>
        <v>0.71026490066225167</v>
      </c>
      <c r="AP356" s="82">
        <f>+BA_MAR[[#This Row],[Trenes Corridos (TC)]]/BA_MAR[[#This Row],[Trenes Programados]]</f>
        <v>0.9853181076672104</v>
      </c>
      <c r="AQ356" s="82">
        <f>+BA_MAR[[#This Row],[Regularidad Relativa]]/AO344-1</f>
        <v>-0.21981264797721578</v>
      </c>
      <c r="AR356" s="81">
        <f>+'[3]DATOS BS#Bol por Estación'!$AV340</f>
        <v>119931</v>
      </c>
      <c r="AS356" s="15">
        <f>IFERROR(+BA_MAR[[#This Row],[Pasajeros Pagos (PAX)]]/AR344-1,0)</f>
        <v>9.9104630809131455E-2</v>
      </c>
      <c r="AT356" s="6">
        <f>+BA_MAR[[#This Row],[Pasajeros Pagos (PAX)]]/BA_MAR[[#This Row],[Indice Dia Habil]]</f>
        <v>4348.4771573604057</v>
      </c>
      <c r="AU356" s="15">
        <f>IFERROR(+BA_MAR[[#This Row],[PAX Día Habil]]/AT344-1,0)</f>
        <v>0.10986453836237531</v>
      </c>
      <c r="AV356" s="6">
        <f>+BA_MAR[[#This Row],[Pasajeros Pagos (PAX)]]/BA_MAR[[#This Row],[Trenes Corridos (TC)]]</f>
        <v>99.280629139072843</v>
      </c>
      <c r="AW356" s="6">
        <f>+BA_MAR[[#This Row],[PAX x Tren]]/BA_MAR[[#This Row],[Form. Media Trenes Remolcados]]</f>
        <v>19.856125827814569</v>
      </c>
      <c r="AX356" s="15">
        <f>IFERROR(+BA_MAR[[#This Row],[PAX x Coche]]/AW344-1,0)</f>
        <v>0.35022456301386695</v>
      </c>
      <c r="AY356" s="6">
        <v>180</v>
      </c>
      <c r="AZ356" s="9">
        <f>+BA_MAR[[#This Row],[PAX Kilómetro]]/BA_MAR[[#This Row],[Coches Kilómetro (CK) (5+6+7)]]</f>
        <v>12.680635899558499</v>
      </c>
      <c r="BA356" s="15">
        <f>IFERROR(+BA_MAR[[#This Row],[Ocupación Media (PaxKm/CocheKm)]]/AZ344-1,0)</f>
        <v>0.35831903895498329</v>
      </c>
      <c r="BB356" s="15">
        <f>+BA_MAR[[#This Row],[Ocupación Media (PaxKm/CocheKm)]]/BA_MAR[[#This Row],[Capacidad x Coche (4xm2)]]</f>
        <v>7.0447977219769448E-2</v>
      </c>
      <c r="BC356" s="15">
        <f>IFERROR(+BA_MAR[[#This Row],[% de Ocupación Media PAX]]/BB344-1,0)</f>
        <v>0.35831903895498352</v>
      </c>
      <c r="BD356" s="36">
        <f>+BA_MAR[[#This Row],[Pasajeros Pagos (PAX)]]*BA_MAR[[#This Row],[PAX Recorrido Medio]]</f>
        <v>2627149.291624167</v>
      </c>
      <c r="BE356" s="9">
        <f>+BA_MAR[[#This Row],[Tarifa Media $]]/(CO356/BA_MAR[[#This Row],[Km. Línea (entre cabeceras) en Servicio]])</f>
        <v>21.905506429731819</v>
      </c>
      <c r="BF356" s="35">
        <f>+BA_MAR[[#This Row],[PAX Recorrido Medio]]/BE344-1</f>
        <v>5.9949108932286777E-3</v>
      </c>
      <c r="BG356" s="36">
        <f>+BA_MAR[[#This Row],[Pasajeros Pagos (PAX)]]*CN356</f>
        <v>120554.36767163087</v>
      </c>
      <c r="BH356" s="114">
        <f t="shared" si="9"/>
        <v>0.61053782526913913</v>
      </c>
      <c r="BI356" s="81">
        <f>IF(((+AH356*CM356)*((+(20/(1-20/100))/100)+1)-1)&lt;BA_MAR[[#This Row],[Pasajeros Pagos (PAX)]],BA_MAR[[#This Row],[Pasajeros Pagos (PAX)]],((+AH356*CM356)*((+(20/(1-20/100))/100)+1)-1))</f>
        <v>307940.04599516944</v>
      </c>
      <c r="BJ356" s="35">
        <f>+(BA_MAR[[#This Row],[Variación % TC]]*0.2)-(BA_MAR[[#This Row],[Vaciación % PAX Recorrido Medio]]*0.1)-(BA_MAR[[#This Row],[Variación % Ocupación PAX]]*0.5)+(BA_MAR[[#This Row],[Variación % RA]]*0.1)+(BA_MAR[[#This Row],[Variación % Velocidad Comercial TE]]*0.1)</f>
        <v>-0.23893704086318851</v>
      </c>
      <c r="BK356" s="10">
        <f>+'[3]DATOS BS#Bol por Estación'!$BD340</f>
        <v>919092.49</v>
      </c>
      <c r="BL356" s="10">
        <f>+BA_MAR[[#This Row],[Recaudación Vta. Boletos $]]/BA_MAR[[#This Row],[Pasajeros Pagos (PAX)]]</f>
        <v>7.6635106019294428</v>
      </c>
      <c r="BM356" s="15">
        <f>+(BA_MAR[[#This Row],[Tarifa Media $]]*44)/CQ356</f>
        <v>4.6647056357111607E-3</v>
      </c>
      <c r="BN356" s="46">
        <f>+BA_MAR[[#This Row],[Tarifa Media $]]/CP356</f>
        <v>5.6969302720260497E-2</v>
      </c>
      <c r="BO356" s="73">
        <f>+LINEA[[#This Row],[Indice Dia Habil]]</f>
        <v>27.580000000000002</v>
      </c>
      <c r="BP356" s="45">
        <v>34.301000000000002</v>
      </c>
      <c r="BQ356" s="45">
        <v>36.733000000000004</v>
      </c>
      <c r="BR356" s="36">
        <v>16</v>
      </c>
      <c r="BT356" s="63">
        <f>+BA_MAR[[#This Row],[Recaudación Vta. Boletos $]]/BA_MAR[[#This Row],[Km. Línea (entre cabeceras) en Servicio]]</f>
        <v>26794.918223958484</v>
      </c>
      <c r="BU356" s="64">
        <f>+BA_MAR[[#This Row],[Recaudación/Km. Línea (PESOS)]]/CP356</f>
        <v>199.18910365714007</v>
      </c>
      <c r="BV356" s="63">
        <f>+BA_MAR[[#This Row],[Recaudación Vta. Boletos $]]/BA_MAR[[#This Row],[Trenes Corridos (TC)]]</f>
        <v>760.83815397350998</v>
      </c>
      <c r="BW356" s="64">
        <f>+BA_MAR[[#This Row],[Recaudación/Trenes Corridos (PESOS)]]/CP356</f>
        <v>5.6559482156817564</v>
      </c>
      <c r="BX356" s="63">
        <f>+BA_MAR[[#This Row],[Recaudación Vta. Boletos $]]/BA_MAR[[#This Row],[Coches Kilómetro (CK) (5+6+7)]]</f>
        <v>4.4362447390659741</v>
      </c>
      <c r="BY356" s="64">
        <f>+BA_MAR[[#This Row],[Recaudación/Coche Kilómetro (PESOS)]]/CP356</f>
        <v>3.2978328420056303E-2</v>
      </c>
      <c r="BZ356" s="65">
        <f>+BA_MAR[[#This Row],[Recaudación Vta. Boletos $]]/BA_MAR[[#This Row],[PAX Kilómetro]]</f>
        <v>0.34984402787090751</v>
      </c>
      <c r="CA356" s="66">
        <f>+BA_MAR[[#This Row],[Recaudación/Pasajeros Kilómetro (PESOS)]]/CP356</f>
        <v>2.6006841203605967E-3</v>
      </c>
      <c r="CC356" s="64"/>
      <c r="CE356" s="67"/>
      <c r="CF356" s="36">
        <f>+BA_MAR[[#This Row],[Pasajeros Pagos (PAX)]]/BA_MAR[[#This Row],[Km. Línea (entre cabeceras) en Servicio]]</f>
        <v>3496.4286755488174</v>
      </c>
      <c r="CG356" s="36">
        <f>+BA_MAR[[#This Row],[Pasajeros Pagos (PAX)]]/BA_MAR[[#This Row],[Cantidad de Estaciones en Servicio]]</f>
        <v>7495.6875</v>
      </c>
      <c r="CH356" s="36">
        <f>+BA_MAR[[#This Row],[PAX Kilómetro]]/BA_MAR[[#This Row],[Km. Línea (entre cabeceras) en Servicio]]</f>
        <v>76591.040833333333</v>
      </c>
      <c r="CI356" s="36">
        <f>+BA_MAR[[#This Row],[Coches Kilómetro (CK) (5+6+7)]]/BA_MAR[[#This Row],[Km. Línea (entre cabeceras) en Servicio]]</f>
        <v>6040</v>
      </c>
      <c r="CM356" s="144">
        <f t="shared" si="10"/>
        <v>203.93446754646982</v>
      </c>
      <c r="CN356" s="11">
        <v>1.005197719285513</v>
      </c>
      <c r="CO356" s="24">
        <v>12</v>
      </c>
      <c r="CP356" s="10">
        <f>+[4]Hoja1!$C359</f>
        <v>134.52000000000001</v>
      </c>
      <c r="CQ356" s="33">
        <f>+[4]Hoja1!$D359</f>
        <v>72286.333333333328</v>
      </c>
      <c r="CU356" s="19"/>
      <c r="CW356" s="19"/>
      <c r="CX356" s="19"/>
      <c r="CY356" s="19"/>
      <c r="CZ356" s="15"/>
      <c r="EA356" s="2">
        <v>2022</v>
      </c>
      <c r="EB356" s="2" t="s">
        <v>3</v>
      </c>
    </row>
    <row r="357" spans="1:132" x14ac:dyDescent="0.2">
      <c r="A357" s="83" t="s">
        <v>228</v>
      </c>
      <c r="B357" s="2" t="s">
        <v>4</v>
      </c>
      <c r="C357" s="85">
        <v>44774</v>
      </c>
      <c r="D357" s="2" t="s">
        <v>252</v>
      </c>
      <c r="E357" s="4" t="s">
        <v>267</v>
      </c>
      <c r="F357" s="4" t="s">
        <v>298</v>
      </c>
      <c r="G357" s="4" t="s">
        <v>111</v>
      </c>
      <c r="H357" s="6">
        <f>+BA_MAR[[#This Row],[Trenes Corridos (TC)]]*BA_MAR[[#This Row],[Km. Línea (entre cabeceras) en Servicio]]</f>
        <v>40921.093000000001</v>
      </c>
      <c r="K357" s="7">
        <f>+BA_MAR[[#This Row],[TK Remolcados (1)]]+BA_MAR[[#This Row],[TK Coche Motor (2)]]+BA_MAR[[#This Row],[TK Eléctricos (3)]]</f>
        <v>40921.093000000001</v>
      </c>
      <c r="L357" s="15">
        <f>+BA_MAR[[#This Row],[Trenes Kilómetro (TK) (1+2+3)]]/K345-1</f>
        <v>-0.2094102054340623</v>
      </c>
      <c r="M357" s="6">
        <f>+BA_MAR[[#This Row],[TK Remolcados (1)]]</f>
        <v>40921.093000000001</v>
      </c>
      <c r="N357" s="6">
        <f>+BA_MAR[[#This Row],[TK Remolcados (1)]]*BA_MAR[[#This Row],[Form. Media Trenes Remolcados]]</f>
        <v>204605.465</v>
      </c>
      <c r="O357" s="6"/>
      <c r="P357" s="6"/>
      <c r="Q357" s="7">
        <f>+BA_MAR[[#This Row],[CK Remolcados (5)]]+BA_MAR[[#This Row],[CK Coche Motor (6)]]+BA_MAR[[#This Row],[CK Eléctricos (7)]]</f>
        <v>204605.465</v>
      </c>
      <c r="R357" s="15">
        <f>+BA_MAR[[#This Row],[Coches Kilómetro (CK) (5+6+7)]]/Q345-1</f>
        <v>-0.2094102054340623</v>
      </c>
      <c r="S357" s="120">
        <v>27.88</v>
      </c>
      <c r="T357" s="15">
        <f>+BA_MAR[[#This Row],[Velocidad Comercial Trenes Diésel]]/S345-1</f>
        <v>0</v>
      </c>
      <c r="W357" s="6">
        <v>5</v>
      </c>
      <c r="X357" s="6"/>
      <c r="Y357" s="6"/>
      <c r="Z357" s="6">
        <f>+BA_MAR[[#This Row],[Trenes Corridos (TC)]]*BA_MAR[[#This Row],[Form. Media Trenes Remolcados]]*BA_MAR[[#This Row],[Asientos Prom. x C. Remolcados]]</f>
        <v>429480</v>
      </c>
      <c r="AC357" s="6">
        <v>72</v>
      </c>
      <c r="AF357" s="6">
        <f>+'[2]BS TAB'!$AJ361</f>
        <v>1227</v>
      </c>
      <c r="AG357" s="6">
        <f>+BA_MAR[[#This Row],[Trenes Programados]]-BA_MAR[[#This Row],[Trenes Corridos (TC)]]</f>
        <v>34</v>
      </c>
      <c r="AH357" s="7">
        <f>+'[2]BS TAB'!$AL361</f>
        <v>1193</v>
      </c>
      <c r="AI357" s="15">
        <f>IFERROR(BA_MAR[[#This Row],[Trenes Corridos (TC)]]/AH345-1,0)</f>
        <v>-0.2094102054340623</v>
      </c>
      <c r="AJ357" s="6">
        <f>+'[2]BS TAB'!$AM361</f>
        <v>998</v>
      </c>
      <c r="AK357" s="36">
        <f>+BA_MAR[[#This Row],[Trenes Corridos (TC)]]-BA_MAR[[#This Row],[Trenes Puntuales]]</f>
        <v>195</v>
      </c>
      <c r="AL357" s="111">
        <f>+BA_MAR[[#This Row],[Trenes Puntuales]]/BA_MAR[[#This Row],[Trenes Programados]]</f>
        <v>0.81336593317033412</v>
      </c>
      <c r="AM357" s="82">
        <v>0.95</v>
      </c>
      <c r="AN357" s="82" t="str">
        <f>+IF(BA_MAR[[#This Row],[Regularidad Absoluta]]&gt;=BA_MAR[[#This Row],[RA 95%]],BA_MAR[[#This Row],[Regularidad Absoluta]],"")</f>
        <v/>
      </c>
      <c r="AO357" s="82">
        <f>+BA_MAR[[#This Row],[Trenes Puntuales]]/BA_MAR[[#This Row],[Trenes Corridos (TC)]]</f>
        <v>0.83654652137468566</v>
      </c>
      <c r="AP357" s="82">
        <f>+BA_MAR[[#This Row],[Trenes Corridos (TC)]]/BA_MAR[[#This Row],[Trenes Programados]]</f>
        <v>0.97229013854930724</v>
      </c>
      <c r="AQ357" s="82">
        <f>+BA_MAR[[#This Row],[Regularidad Relativa]]/AO345-1</f>
        <v>-4.4399166726418859E-2</v>
      </c>
      <c r="AR357" s="81">
        <f>+'[3]DATOS BS#Bol por Estación'!$AV341</f>
        <v>121065</v>
      </c>
      <c r="AS357" s="15">
        <f>IFERROR(+BA_MAR[[#This Row],[Pasajeros Pagos (PAX)]]/AR345-1,0)</f>
        <v>-2.4495386970710298E-2</v>
      </c>
      <c r="AT357" s="6">
        <f>+BA_MAR[[#This Row],[Pasajeros Pagos (PAX)]]/BA_MAR[[#This Row],[Indice Dia Habil]]</f>
        <v>4319.1223688904747</v>
      </c>
      <c r="AU357" s="15">
        <f>IFERROR(+BA_MAR[[#This Row],[PAX Día Habil]]/AT345-1,0)</f>
        <v>-4.0156360066078811E-2</v>
      </c>
      <c r="AV357" s="6">
        <f>+BA_MAR[[#This Row],[Pasajeros Pagos (PAX)]]/BA_MAR[[#This Row],[Trenes Corridos (TC)]]</f>
        <v>101.47946353730092</v>
      </c>
      <c r="AW357" s="6">
        <f>+BA_MAR[[#This Row],[PAX x Tren]]/BA_MAR[[#This Row],[Form. Media Trenes Remolcados]]</f>
        <v>20.295892707460183</v>
      </c>
      <c r="AX357" s="15">
        <f>IFERROR(+BA_MAR[[#This Row],[PAX x Coche]]/AW345-1,0)</f>
        <v>0.23389477037820461</v>
      </c>
      <c r="AY357" s="6">
        <v>180</v>
      </c>
      <c r="AZ357" s="9">
        <f>+BA_MAR[[#This Row],[PAX Kilómetro]]/BA_MAR[[#This Row],[Coches Kilómetro (CK) (5+6+7)]]</f>
        <v>12.836034980170396</v>
      </c>
      <c r="BA357" s="15">
        <f>IFERROR(+BA_MAR[[#This Row],[Ocupación Media (PaxKm/CocheKm)]]/AZ345-1,0)</f>
        <v>0.23194234806221448</v>
      </c>
      <c r="BB357" s="15">
        <f>+BA_MAR[[#This Row],[Ocupación Media (PaxKm/CocheKm)]]/BA_MAR[[#This Row],[Capacidad x Coche (4xm2)]]</f>
        <v>7.1311305445391091E-2</v>
      </c>
      <c r="BC357" s="15">
        <f>IFERROR(+BA_MAR[[#This Row],[% de Ocupación Media PAX]]/BB345-1,0)</f>
        <v>0.23194234806221448</v>
      </c>
      <c r="BD357" s="36">
        <f>+BA_MAR[[#This Row],[Pasajeros Pagos (PAX)]]*BA_MAR[[#This Row],[PAX Recorrido Medio]]</f>
        <v>2626322.9058740297</v>
      </c>
      <c r="BE357" s="9">
        <f>+BA_MAR[[#This Row],[Tarifa Media $]]/(CO357/BA_MAR[[#This Row],[Km. Línea (entre cabeceras) en Servicio]])</f>
        <v>21.693494452352287</v>
      </c>
      <c r="BF357" s="35">
        <f>+BA_MAR[[#This Row],[PAX Recorrido Medio]]/BE345-1</f>
        <v>-1.5823248163957526E-3</v>
      </c>
      <c r="BG357" s="36">
        <f>+BA_MAR[[#This Row],[Pasajeros Pagos (PAX)]]*CN357</f>
        <v>120361.00863561418</v>
      </c>
      <c r="BH357" s="114">
        <f t="shared" si="9"/>
        <v>0.60627082330921689</v>
      </c>
      <c r="BI357" s="81">
        <f>IF(((+AH357*CM357)*((+(20/(1-20/100))/100)+1)-1)&lt;BA_MAR[[#This Row],[Pasajeros Pagos (PAX)]],BA_MAR[[#This Row],[Pasajeros Pagos (PAX)]],((+AH357*CM357)*((+(20/(1-20/100))/100)+1)-1))</f>
        <v>307482.92777672131</v>
      </c>
      <c r="BJ357" s="35">
        <f>+(BA_MAR[[#This Row],[Variación % TC]]*0.2)-(BA_MAR[[#This Row],[Vaciación % PAX Recorrido Medio]]*0.1)-(BA_MAR[[#This Row],[Variación % Ocupación PAX]]*0.5)+(BA_MAR[[#This Row],[Variación % RA]]*0.1)+(BA_MAR[[#This Row],[Variación % Velocidad Comercial TE]]*0.1)</f>
        <v>-0.162134899308922</v>
      </c>
      <c r="BK357" s="10">
        <f>+'[3]DATOS BS#Bol por Estación'!$BD341</f>
        <v>1282496.3899999999</v>
      </c>
      <c r="BL357" s="10">
        <f>+BA_MAR[[#This Row],[Recaudación Vta. Boletos $]]/BA_MAR[[#This Row],[Pasajeros Pagos (PAX)]]</f>
        <v>10.593453021104365</v>
      </c>
      <c r="BM357" s="15">
        <f>+(BA_MAR[[#This Row],[Tarifa Media $]]*44)/CQ357</f>
        <v>5.9742111012713569E-3</v>
      </c>
      <c r="BN357" s="46">
        <f>+BA_MAR[[#This Row],[Tarifa Media $]]/CP357</f>
        <v>7.489715088450484E-2</v>
      </c>
      <c r="BO357" s="73">
        <f>+LINEA[[#This Row],[Indice Dia Habil]]</f>
        <v>28.03</v>
      </c>
      <c r="BP357" s="45">
        <v>34.301000000000002</v>
      </c>
      <c r="BQ357" s="45">
        <v>36.733000000000004</v>
      </c>
      <c r="BR357" s="36">
        <v>16</v>
      </c>
      <c r="BT357" s="63">
        <f>+BA_MAR[[#This Row],[Recaudación Vta. Boletos $]]/BA_MAR[[#This Row],[Km. Línea (entre cabeceras) en Servicio]]</f>
        <v>37389.47523395819</v>
      </c>
      <c r="BU357" s="64">
        <f>+BA_MAR[[#This Row],[Recaudación/Km. Línea (PESOS)]]/CP357</f>
        <v>264.34866539846007</v>
      </c>
      <c r="BV357" s="63">
        <f>+BA_MAR[[#This Row],[Recaudación Vta. Boletos $]]/BA_MAR[[#This Row],[Trenes Corridos (TC)]]</f>
        <v>1075.0179295892706</v>
      </c>
      <c r="BW357" s="64">
        <f>+BA_MAR[[#This Row],[Recaudación/Trenes Corridos (PESOS)]]/CP357</f>
        <v>7.6005226922318343</v>
      </c>
      <c r="BX357" s="63">
        <f>+BA_MAR[[#This Row],[Recaudación Vta. Boletos $]]/BA_MAR[[#This Row],[Coches Kilómetro (CK) (5+6+7)]]</f>
        <v>6.2681433753492355</v>
      </c>
      <c r="BY357" s="64">
        <f>+BA_MAR[[#This Row],[Recaudación/Coche Kilómetro (PESOS)]]/CP357</f>
        <v>4.431662454291032E-2</v>
      </c>
      <c r="BZ357" s="65">
        <f>+BA_MAR[[#This Row],[Recaudación Vta. Boletos $]]/BA_MAR[[#This Row],[PAX Kilómetro]]</f>
        <v>0.48832395556980845</v>
      </c>
      <c r="CA357" s="66">
        <f>+BA_MAR[[#This Row],[Recaudación/Pasajeros Kilómetro (PESOS)]]/CP357</f>
        <v>3.4525166541983063E-3</v>
      </c>
      <c r="CC357" s="64"/>
      <c r="CE357" s="67"/>
      <c r="CF357" s="36">
        <f>+BA_MAR[[#This Row],[Pasajeros Pagos (PAX)]]/BA_MAR[[#This Row],[Km. Línea (entre cabeceras) en Servicio]]</f>
        <v>3529.4889361826185</v>
      </c>
      <c r="CG357" s="36">
        <f>+BA_MAR[[#This Row],[Pasajeros Pagos (PAX)]]/BA_MAR[[#This Row],[Cantidad de Estaciones en Servicio]]</f>
        <v>7566.5625</v>
      </c>
      <c r="CH357" s="36">
        <f>+BA_MAR[[#This Row],[PAX Kilómetro]]/BA_MAR[[#This Row],[Km. Línea (entre cabeceras) en Servicio]]</f>
        <v>76566.948656716413</v>
      </c>
      <c r="CI357" s="36">
        <f>+BA_MAR[[#This Row],[Coches Kilómetro (CK) (5+6+7)]]/BA_MAR[[#This Row],[Km. Línea (entre cabeceras) en Servicio]]</f>
        <v>5965</v>
      </c>
      <c r="CL357" s="2" t="s">
        <v>244</v>
      </c>
      <c r="CM357" s="144">
        <f t="shared" si="10"/>
        <v>206.19207227273853</v>
      </c>
      <c r="CN357" s="11">
        <v>0.99418501330371445</v>
      </c>
      <c r="CO357" s="24">
        <v>16.75</v>
      </c>
      <c r="CP357" s="10">
        <f>+[4]Hoja1!$C360</f>
        <v>141.44</v>
      </c>
      <c r="CQ357" s="33">
        <f>+[4]Hoja1!$D360</f>
        <v>78020.666666666657</v>
      </c>
      <c r="CU357" s="19"/>
      <c r="CW357" s="19"/>
      <c r="CX357" s="19"/>
      <c r="CY357" s="19"/>
      <c r="CZ357" s="15"/>
      <c r="EA357" s="2">
        <v>2022</v>
      </c>
      <c r="EB357" s="2" t="s">
        <v>4</v>
      </c>
    </row>
    <row r="358" spans="1:132" x14ac:dyDescent="0.2">
      <c r="A358" s="83" t="s">
        <v>228</v>
      </c>
      <c r="B358" s="2" t="s">
        <v>11</v>
      </c>
      <c r="C358" s="85">
        <v>44805</v>
      </c>
      <c r="D358" s="2" t="s">
        <v>252</v>
      </c>
      <c r="E358" s="4" t="s">
        <v>267</v>
      </c>
      <c r="F358" s="4" t="s">
        <v>298</v>
      </c>
      <c r="G358" s="4" t="s">
        <v>111</v>
      </c>
      <c r="H358" s="6">
        <f>+BA_MAR[[#This Row],[Trenes Corridos (TC)]]*BA_MAR[[#This Row],[Km. Línea (entre cabeceras) en Servicio]]</f>
        <v>40509.481</v>
      </c>
      <c r="K358" s="7">
        <f>+BA_MAR[[#This Row],[TK Remolcados (1)]]+BA_MAR[[#This Row],[TK Coche Motor (2)]]+BA_MAR[[#This Row],[TK Eléctricos (3)]]</f>
        <v>40509.481</v>
      </c>
      <c r="L358" s="15">
        <f>+BA_MAR[[#This Row],[Trenes Kilómetro (TK) (1+2+3)]]/K346-1</f>
        <v>-0.21319120586275819</v>
      </c>
      <c r="M358" s="6">
        <f>+BA_MAR[[#This Row],[TK Remolcados (1)]]</f>
        <v>40509.481</v>
      </c>
      <c r="N358" s="6">
        <f>+BA_MAR[[#This Row],[TK Remolcados (1)]]*BA_MAR[[#This Row],[Form. Media Trenes Remolcados]]</f>
        <v>202547.405</v>
      </c>
      <c r="O358" s="6"/>
      <c r="P358" s="6"/>
      <c r="Q358" s="7">
        <f>+BA_MAR[[#This Row],[CK Remolcados (5)]]+BA_MAR[[#This Row],[CK Coche Motor (6)]]+BA_MAR[[#This Row],[CK Eléctricos (7)]]</f>
        <v>202547.405</v>
      </c>
      <c r="R358" s="15">
        <f>+BA_MAR[[#This Row],[Coches Kilómetro (CK) (5+6+7)]]/Q346-1</f>
        <v>-0.21319120586275819</v>
      </c>
      <c r="S358" s="120">
        <v>27.88</v>
      </c>
      <c r="T358" s="15">
        <f>+BA_MAR[[#This Row],[Velocidad Comercial Trenes Diésel]]/S346-1</f>
        <v>0</v>
      </c>
      <c r="W358" s="6">
        <v>5</v>
      </c>
      <c r="X358" s="6"/>
      <c r="Y358" s="6"/>
      <c r="Z358" s="6">
        <f>+BA_MAR[[#This Row],[Trenes Corridos (TC)]]*BA_MAR[[#This Row],[Form. Media Trenes Remolcados]]*BA_MAR[[#This Row],[Asientos Prom. x C. Remolcados]]</f>
        <v>425160</v>
      </c>
      <c r="AC358" s="6">
        <v>72</v>
      </c>
      <c r="AF358" s="6">
        <f>+'[2]BS TAB'!$AJ362</f>
        <v>1188</v>
      </c>
      <c r="AG358" s="6">
        <f>+BA_MAR[[#This Row],[Trenes Programados]]-BA_MAR[[#This Row],[Trenes Corridos (TC)]]</f>
        <v>7</v>
      </c>
      <c r="AH358" s="7">
        <f>+'[2]BS TAB'!$AL362</f>
        <v>1181</v>
      </c>
      <c r="AI358" s="15">
        <f>IFERROR(BA_MAR[[#This Row],[Trenes Corridos (TC)]]/AH346-1,0)</f>
        <v>-0.21319120586275819</v>
      </c>
      <c r="AJ358" s="6">
        <f>+'[2]BS TAB'!$AM362</f>
        <v>985</v>
      </c>
      <c r="AK358" s="36">
        <f>+BA_MAR[[#This Row],[Trenes Corridos (TC)]]-BA_MAR[[#This Row],[Trenes Puntuales]]</f>
        <v>196</v>
      </c>
      <c r="AL358" s="111">
        <f>+BA_MAR[[#This Row],[Trenes Puntuales]]/BA_MAR[[#This Row],[Trenes Programados]]</f>
        <v>0.82912457912457915</v>
      </c>
      <c r="AM358" s="82">
        <v>0.95</v>
      </c>
      <c r="AN358" s="82" t="str">
        <f>+IF(BA_MAR[[#This Row],[Regularidad Absoluta]]&gt;=BA_MAR[[#This Row],[RA 95%]],BA_MAR[[#This Row],[Regularidad Absoluta]],"")</f>
        <v/>
      </c>
      <c r="AO358" s="82">
        <f>+BA_MAR[[#This Row],[Trenes Puntuales]]/BA_MAR[[#This Row],[Trenes Corridos (TC)]]</f>
        <v>0.83403895004233697</v>
      </c>
      <c r="AP358" s="82">
        <f>+BA_MAR[[#This Row],[Trenes Corridos (TC)]]/BA_MAR[[#This Row],[Trenes Programados]]</f>
        <v>0.99410774410774416</v>
      </c>
      <c r="AQ358" s="82">
        <f>+BA_MAR[[#This Row],[Regularidad Relativa]]/AO346-1</f>
        <v>-0.1152703434533231</v>
      </c>
      <c r="AR358" s="81">
        <f>+'[3]DATOS BS#Bol por Estación'!$AV342</f>
        <v>120288</v>
      </c>
      <c r="AS358" s="15">
        <f>IFERROR(+BA_MAR[[#This Row],[Pasajeros Pagos (PAX)]]/AR346-1,0)</f>
        <v>-0.12336753731343286</v>
      </c>
      <c r="AT358" s="6">
        <f>+BA_MAR[[#This Row],[Pasajeros Pagos (PAX)]]/BA_MAR[[#This Row],[Indice Dia Habil]]</f>
        <v>4377.2925764192141</v>
      </c>
      <c r="AU358" s="15">
        <f>IFERROR(+BA_MAR[[#This Row],[PAX Día Habil]]/AT346-1,0)</f>
        <v>-0.12336753731343275</v>
      </c>
      <c r="AV358" s="6">
        <f>+BA_MAR[[#This Row],[Pasajeros Pagos (PAX)]]/BA_MAR[[#This Row],[Trenes Corridos (TC)]]</f>
        <v>101.85266723116004</v>
      </c>
      <c r="AW358" s="6">
        <f>+BA_MAR[[#This Row],[PAX x Tren]]/BA_MAR[[#This Row],[Form. Media Trenes Remolcados]]</f>
        <v>20.37053344623201</v>
      </c>
      <c r="AX358" s="15">
        <f>IFERROR(+BA_MAR[[#This Row],[PAX x Coche]]/AW346-1,0)</f>
        <v>0.11416200380401142</v>
      </c>
      <c r="AY358" s="6">
        <v>180</v>
      </c>
      <c r="AZ358" s="9">
        <f>+BA_MAR[[#This Row],[PAX Kilómetro]]/BA_MAR[[#This Row],[Coches Kilómetro (CK) (5+6+7)]]</f>
        <v>12.831072276214188</v>
      </c>
      <c r="BA358" s="15">
        <f>IFERROR(+BA_MAR[[#This Row],[Ocupación Media (PaxKm/CocheKm)]]/AZ346-1,0)</f>
        <v>0.11880275674578988</v>
      </c>
      <c r="BB358" s="15">
        <f>+BA_MAR[[#This Row],[Ocupación Media (PaxKm/CocheKm)]]/BA_MAR[[#This Row],[Capacidad x Coche (4xm2)]]</f>
        <v>7.1283734867856607E-2</v>
      </c>
      <c r="BC358" s="15">
        <f>IFERROR(+BA_MAR[[#This Row],[% de Ocupación Media PAX]]/BB346-1,0)</f>
        <v>0.11880275674578988</v>
      </c>
      <c r="BD358" s="36">
        <f>+BA_MAR[[#This Row],[Pasajeros Pagos (PAX)]]*BA_MAR[[#This Row],[PAX Recorrido Medio]]</f>
        <v>2598900.3929146272</v>
      </c>
      <c r="BE358" s="9">
        <f>+BA_MAR[[#This Row],[Tarifa Media $]]/(CO358/BA_MAR[[#This Row],[Km. Línea (entre cabeceras) en Servicio]])</f>
        <v>21.605649714972625</v>
      </c>
      <c r="BF358" s="35">
        <f>+BA_MAR[[#This Row],[PAX Recorrido Medio]]/BE346-1</f>
        <v>4.1652407153842663E-3</v>
      </c>
      <c r="BG358" s="36">
        <f>+BA_MAR[[#This Row],[Pasajeros Pagos (PAX)]]*CN358</f>
        <v>117589.62550372387</v>
      </c>
      <c r="BH358" s="114">
        <f t="shared" si="9"/>
        <v>0.6112456686559713</v>
      </c>
      <c r="BI358" s="81">
        <f>IF(((+AH358*CM358)*((+(20/(1-20/100))/100)+1)-1)&lt;BA_MAR[[#This Row],[Pasajeros Pagos (PAX)]],BA_MAR[[#This Row],[Pasajeros Pagos (PAX)]],((+AH358*CM358)*((+(20/(1-20/100))/100)+1)-1))</f>
        <v>309419.06057774811</v>
      </c>
      <c r="BJ358" s="35">
        <f>+(BA_MAR[[#This Row],[Variación % TC]]*0.2)-(BA_MAR[[#This Row],[Vaciación % PAX Recorrido Medio]]*0.1)-(BA_MAR[[#This Row],[Variación % Ocupación PAX]]*0.5)+(BA_MAR[[#This Row],[Variación % RA]]*0.1)+(BA_MAR[[#This Row],[Variación % Velocidad Comercial TE]]*0.1)</f>
        <v>-0.11398317796231733</v>
      </c>
      <c r="BK358" s="10">
        <f>+'[3]DATOS BS#Bol por Estación'!$BD342</f>
        <v>1269105.32</v>
      </c>
      <c r="BL358" s="10">
        <f>+BA_MAR[[#This Row],[Recaudación Vta. Boletos $]]/BA_MAR[[#This Row],[Pasajeros Pagos (PAX)]]</f>
        <v>10.550556331471137</v>
      </c>
      <c r="BM358" s="15">
        <f>+(BA_MAR[[#This Row],[Tarifa Media $]]*44)/CQ358</f>
        <v>5.5426479444180051E-3</v>
      </c>
      <c r="BN358" s="46">
        <f>+BA_MAR[[#This Row],[Tarifa Media $]]/CP358</f>
        <v>7.0771104987061545E-2</v>
      </c>
      <c r="BO358" s="73">
        <f>+LINEA[[#This Row],[Indice Dia Habil]]</f>
        <v>27.48</v>
      </c>
      <c r="BP358" s="45">
        <v>34.301000000000002</v>
      </c>
      <c r="BQ358" s="45">
        <v>36.733000000000004</v>
      </c>
      <c r="BR358" s="36">
        <v>16</v>
      </c>
      <c r="BT358" s="63">
        <f>+BA_MAR[[#This Row],[Recaudación Vta. Boletos $]]/BA_MAR[[#This Row],[Km. Línea (entre cabeceras) en Servicio]]</f>
        <v>36999.076411766422</v>
      </c>
      <c r="BU358" s="64">
        <f>+BA_MAR[[#This Row],[Recaudación/Km. Línea (PESOS)]]/CP358</f>
        <v>248.18269661769801</v>
      </c>
      <c r="BV358" s="63">
        <f>+BA_MAR[[#This Row],[Recaudación Vta. Boletos $]]/BA_MAR[[#This Row],[Trenes Corridos (TC)]]</f>
        <v>1074.6023031329382</v>
      </c>
      <c r="BW358" s="64">
        <f>+BA_MAR[[#This Row],[Recaudación/Trenes Corridos (PESOS)]]/CP358</f>
        <v>7.2082258058286701</v>
      </c>
      <c r="BX358" s="63">
        <f>+BA_MAR[[#This Row],[Recaudación Vta. Boletos $]]/BA_MAR[[#This Row],[Coches Kilómetro (CK) (5+6+7)]]</f>
        <v>6.265719968123018</v>
      </c>
      <c r="BY358" s="64">
        <f>+BA_MAR[[#This Row],[Recaudación/Coche Kilómetro (PESOS)]]/CP358</f>
        <v>4.2029245828568672E-2</v>
      </c>
      <c r="BZ358" s="65">
        <f>+BA_MAR[[#This Row],[Recaudación Vta. Boletos $]]/BA_MAR[[#This Row],[PAX Kilómetro]]</f>
        <v>0.4883239555698084</v>
      </c>
      <c r="CA358" s="66">
        <f>+BA_MAR[[#This Row],[Recaudación/Pasajeros Kilómetro (PESOS)]]/CP358</f>
        <v>3.2755832812570991E-3</v>
      </c>
      <c r="CC358" s="64"/>
      <c r="CE358" s="67"/>
      <c r="CF358" s="36">
        <f>+BA_MAR[[#This Row],[Pasajeros Pagos (PAX)]]/BA_MAR[[#This Row],[Km. Línea (entre cabeceras) en Servicio]]</f>
        <v>3506.8365353779773</v>
      </c>
      <c r="CG358" s="36">
        <f>+BA_MAR[[#This Row],[Pasajeros Pagos (PAX)]]/BA_MAR[[#This Row],[Cantidad de Estaciones en Servicio]]</f>
        <v>7518</v>
      </c>
      <c r="CH358" s="36">
        <f>+BA_MAR[[#This Row],[PAX Kilómetro]]/BA_MAR[[#This Row],[Km. Línea (entre cabeceras) en Servicio]]</f>
        <v>75767.481791044789</v>
      </c>
      <c r="CI358" s="36">
        <f>+BA_MAR[[#This Row],[Coches Kilómetro (CK) (5+6+7)]]/BA_MAR[[#This Row],[Km. Línea (entre cabeceras) en Servicio]]</f>
        <v>5905</v>
      </c>
      <c r="CM358" s="144">
        <f t="shared" si="10"/>
        <v>209.59868625080313</v>
      </c>
      <c r="CN358" s="11">
        <v>0.97756738414242383</v>
      </c>
      <c r="CO358" s="24">
        <v>16.75</v>
      </c>
      <c r="CP358" s="10">
        <f>+[4]Hoja1!$C361</f>
        <v>149.08000000000001</v>
      </c>
      <c r="CQ358" s="33">
        <f>+[4]Hoja1!$D361</f>
        <v>83755</v>
      </c>
      <c r="CU358" s="19"/>
      <c r="CW358" s="19"/>
      <c r="CX358" s="19"/>
      <c r="CY358" s="19"/>
      <c r="CZ358" s="15"/>
      <c r="EA358" s="2">
        <v>2022</v>
      </c>
      <c r="EB358" s="2" t="s">
        <v>11</v>
      </c>
    </row>
    <row r="359" spans="1:132" x14ac:dyDescent="0.2">
      <c r="A359" s="83" t="s">
        <v>228</v>
      </c>
      <c r="B359" s="2" t="s">
        <v>5</v>
      </c>
      <c r="C359" s="85">
        <v>44835</v>
      </c>
      <c r="D359" s="2" t="s">
        <v>252</v>
      </c>
      <c r="E359" s="4" t="s">
        <v>267</v>
      </c>
      <c r="F359" s="4" t="s">
        <v>298</v>
      </c>
      <c r="G359" s="4" t="s">
        <v>111</v>
      </c>
      <c r="H359" s="6">
        <f>+BA_MAR[[#This Row],[Trenes Corridos (TC)]]*BA_MAR[[#This Row],[Km. Línea (entre cabeceras) en Servicio]]</f>
        <v>41161.200000000004</v>
      </c>
      <c r="K359" s="7">
        <f>+BA_MAR[[#This Row],[TK Remolcados (1)]]+BA_MAR[[#This Row],[TK Coche Motor (2)]]+BA_MAR[[#This Row],[TK Eléctricos (3)]]</f>
        <v>41161.200000000004</v>
      </c>
      <c r="L359" s="15">
        <f>+BA_MAR[[#This Row],[Trenes Kilómetro (TK) (1+2+3)]]/K347-1</f>
        <v>-0.19571045576407509</v>
      </c>
      <c r="M359" s="6">
        <f>+BA_MAR[[#This Row],[TK Remolcados (1)]]</f>
        <v>41161.200000000004</v>
      </c>
      <c r="N359" s="6">
        <f>+BA_MAR[[#This Row],[TK Remolcados (1)]]*BA_MAR[[#This Row],[Form. Media Trenes Remolcados]]</f>
        <v>205806.00000000003</v>
      </c>
      <c r="O359" s="6"/>
      <c r="P359" s="6"/>
      <c r="Q359" s="7">
        <f>+BA_MAR[[#This Row],[CK Remolcados (5)]]+BA_MAR[[#This Row],[CK Coche Motor (6)]]+BA_MAR[[#This Row],[CK Eléctricos (7)]]</f>
        <v>205806.00000000003</v>
      </c>
      <c r="R359" s="15">
        <f>+BA_MAR[[#This Row],[Coches Kilómetro (CK) (5+6+7)]]/Q347-1</f>
        <v>-0.19571045576407498</v>
      </c>
      <c r="S359" s="120">
        <v>27.88</v>
      </c>
      <c r="T359" s="15">
        <f>+BA_MAR[[#This Row],[Velocidad Comercial Trenes Diésel]]/S347-1</f>
        <v>0</v>
      </c>
      <c r="W359" s="6">
        <v>5</v>
      </c>
      <c r="X359" s="6"/>
      <c r="Y359" s="6"/>
      <c r="Z359" s="6">
        <f>+BA_MAR[[#This Row],[Trenes Corridos (TC)]]*BA_MAR[[#This Row],[Form. Media Trenes Remolcados]]*BA_MAR[[#This Row],[Asientos Prom. x C. Remolcados]]</f>
        <v>432000</v>
      </c>
      <c r="AC359" s="6">
        <v>72</v>
      </c>
      <c r="AF359" s="6">
        <f>+'[2]BS TAB'!$AJ363</f>
        <v>1223</v>
      </c>
      <c r="AG359" s="6">
        <f>+BA_MAR[[#This Row],[Trenes Programados]]-BA_MAR[[#This Row],[Trenes Corridos (TC)]]</f>
        <v>23</v>
      </c>
      <c r="AH359" s="7">
        <f>+'[2]BS TAB'!$AL363</f>
        <v>1200</v>
      </c>
      <c r="AI359" s="15">
        <f>IFERROR(BA_MAR[[#This Row],[Trenes Corridos (TC)]]/AH347-1,0)</f>
        <v>-0.19571045576407509</v>
      </c>
      <c r="AJ359" s="6">
        <f>+'[2]BS TAB'!$AM363</f>
        <v>864</v>
      </c>
      <c r="AK359" s="36">
        <f>+BA_MAR[[#This Row],[Trenes Corridos (TC)]]-BA_MAR[[#This Row],[Trenes Puntuales]]</f>
        <v>336</v>
      </c>
      <c r="AL359" s="111">
        <f>+BA_MAR[[#This Row],[Trenes Puntuales]]/BA_MAR[[#This Row],[Trenes Programados]]</f>
        <v>0.70645952575633686</v>
      </c>
      <c r="AM359" s="82">
        <v>0.95</v>
      </c>
      <c r="AN359" s="82" t="str">
        <f>+IF(BA_MAR[[#This Row],[Regularidad Absoluta]]&gt;=BA_MAR[[#This Row],[RA 95%]],BA_MAR[[#This Row],[Regularidad Absoluta]],"")</f>
        <v/>
      </c>
      <c r="AO359" s="82">
        <f>+BA_MAR[[#This Row],[Trenes Puntuales]]/BA_MAR[[#This Row],[Trenes Corridos (TC)]]</f>
        <v>0.72</v>
      </c>
      <c r="AP359" s="82">
        <f>+BA_MAR[[#This Row],[Trenes Corridos (TC)]]/BA_MAR[[#This Row],[Trenes Programados]]</f>
        <v>0.98119378577269012</v>
      </c>
      <c r="AQ359" s="82">
        <f>+BA_MAR[[#This Row],[Regularidad Relativa]]/AO347-1</f>
        <v>-0.181219512195122</v>
      </c>
      <c r="AR359" s="81">
        <f>+'[3]DATOS BS#Bol por Estación'!$AV343</f>
        <v>103808</v>
      </c>
      <c r="AS359" s="15">
        <f>IFERROR(+BA_MAR[[#This Row],[Pasajeros Pagos (PAX)]]/AR347-1,0)</f>
        <v>-0.31017251003428936</v>
      </c>
      <c r="AT359" s="6">
        <f>+BA_MAR[[#This Row],[Pasajeros Pagos (PAX)]]/BA_MAR[[#This Row],[Indice Dia Habil]]</f>
        <v>3851.8738404452688</v>
      </c>
      <c r="AU359" s="15">
        <f>IFERROR(+BA_MAR[[#This Row],[PAX Día Habil]]/AT347-1,0)</f>
        <v>-0.31017251003428925</v>
      </c>
      <c r="AV359" s="6">
        <f>+BA_MAR[[#This Row],[Pasajeros Pagos (PAX)]]/BA_MAR[[#This Row],[Trenes Corridos (TC)]]</f>
        <v>86.506666666666661</v>
      </c>
      <c r="AW359" s="6">
        <f>+BA_MAR[[#This Row],[PAX x Tren]]/BA_MAR[[#This Row],[Form. Media Trenes Remolcados]]</f>
        <v>17.301333333333332</v>
      </c>
      <c r="AX359" s="15">
        <f>IFERROR(+BA_MAR[[#This Row],[PAX x Coche]]/AW347-1,0)</f>
        <v>-0.14231448747596642</v>
      </c>
      <c r="AY359" s="6">
        <v>180</v>
      </c>
      <c r="AZ359" s="9">
        <f>+BA_MAR[[#This Row],[PAX Kilómetro]]/BA_MAR[[#This Row],[Coches Kilómetro (CK) (5+6+7)]]</f>
        <v>10.8983384079602</v>
      </c>
      <c r="BA359" s="15">
        <f>IFERROR(+BA_MAR[[#This Row],[Ocupación Media (PaxKm/CocheKm)]]/AZ347-1,0)</f>
        <v>-0.13562128963449716</v>
      </c>
      <c r="BB359" s="15">
        <f>+BA_MAR[[#This Row],[Ocupación Media (PaxKm/CocheKm)]]/BA_MAR[[#This Row],[Capacidad x Coche (4xm2)]]</f>
        <v>6.0546324488667778E-2</v>
      </c>
      <c r="BC359" s="15">
        <f>IFERROR(+BA_MAR[[#This Row],[% de Ocupación Media PAX]]/BB347-1,0)</f>
        <v>-0.13562128963449716</v>
      </c>
      <c r="BD359" s="36">
        <f>+BA_MAR[[#This Row],[Pasajeros Pagos (PAX)]]*BA_MAR[[#This Row],[PAX Recorrido Medio]]</f>
        <v>2242943.4343886571</v>
      </c>
      <c r="BE359" s="9">
        <f>+BA_MAR[[#This Row],[Tarifa Media $]]/(CO359/BA_MAR[[#This Row],[Km. Línea (entre cabeceras) en Servicio]])</f>
        <v>21.606652997732901</v>
      </c>
      <c r="BF359" s="35">
        <f>+BA_MAR[[#This Row],[PAX Recorrido Medio]]/BE347-1</f>
        <v>7.8037902514784818E-3</v>
      </c>
      <c r="BG359" s="36">
        <f>+BA_MAR[[#This Row],[Pasajeros Pagos (PAX)]]*CN359</f>
        <v>96659.353326404074</v>
      </c>
      <c r="BH359" s="114">
        <f t="shared" si="9"/>
        <v>0.68416189452841603</v>
      </c>
      <c r="BI359" s="81">
        <f>IF(((+AH359*CM359)*((+(20/(1-20/100))/100)+1)-1)&lt;BA_MAR[[#This Row],[Pasajeros Pagos (PAX)]],BA_MAR[[#This Row],[Pasajeros Pagos (PAX)]],((+AH359*CM359)*((+(20/(1-20/100))/100)+1)-1))</f>
        <v>328674.71720995253</v>
      </c>
      <c r="BJ359" s="35">
        <f>+(BA_MAR[[#This Row],[Variación % TC]]*0.2)-(BA_MAR[[#This Row],[Vaciación % PAX Recorrido Medio]]*0.1)-(BA_MAR[[#This Row],[Variación % Ocupación PAX]]*0.5)+(BA_MAR[[#This Row],[Variación % RA]]*0.1)+(BA_MAR[[#This Row],[Variación % Velocidad Comercial TE]]*0.1)</f>
        <v>9.7662234197735086E-3</v>
      </c>
      <c r="BK359" s="10">
        <f>+'[3]DATOS BS#Bol por Estación'!$BD343</f>
        <v>1095283.01</v>
      </c>
      <c r="BL359" s="10">
        <f>+BA_MAR[[#This Row],[Recaudación Vta. Boletos $]]/BA_MAR[[#This Row],[Pasajeros Pagos (PAX)]]</f>
        <v>10.551046258477189</v>
      </c>
      <c r="BM359" s="15">
        <f>+(BA_MAR[[#This Row],[Tarifa Media $]]*44)/CQ359</f>
        <v>5.3486414896021335E-3</v>
      </c>
      <c r="BN359" s="46">
        <f>+BA_MAR[[#This Row],[Tarifa Media $]]/CP359</f>
        <v>6.6778773787830314E-2</v>
      </c>
      <c r="BO359" s="73">
        <f>+LINEA[[#This Row],[Indice Dia Habil]]</f>
        <v>26.950000000000003</v>
      </c>
      <c r="BP359" s="45">
        <v>34.301000000000002</v>
      </c>
      <c r="BQ359" s="45">
        <v>36.733000000000004</v>
      </c>
      <c r="BR359" s="36">
        <v>16</v>
      </c>
      <c r="BT359" s="63">
        <f>+BA_MAR[[#This Row],[Recaudación Vta. Boletos $]]/BA_MAR[[#This Row],[Km. Línea (entre cabeceras) en Servicio]]</f>
        <v>31931.51832308096</v>
      </c>
      <c r="BU359" s="64">
        <f>+BA_MAR[[#This Row],[Recaudación/Km. Línea (PESOS)]]/CP359</f>
        <v>202.09821723468963</v>
      </c>
      <c r="BV359" s="63">
        <f>+BA_MAR[[#This Row],[Recaudación Vta. Boletos $]]/BA_MAR[[#This Row],[Trenes Corridos (TC)]]</f>
        <v>912.73584166666672</v>
      </c>
      <c r="BW359" s="64">
        <f>+BA_MAR[[#This Row],[Recaudación/Trenes Corridos (PESOS)]]/CP359</f>
        <v>5.7768091244725746</v>
      </c>
      <c r="BX359" s="63">
        <f>+BA_MAR[[#This Row],[Recaudación Vta. Boletos $]]/BA_MAR[[#This Row],[Coches Kilómetro (CK) (5+6+7)]]</f>
        <v>5.3219197205134927</v>
      </c>
      <c r="BY359" s="64">
        <f>+BA_MAR[[#This Row],[Recaudación/Coche Kilómetro (PESOS)]]/CP359</f>
        <v>3.36830362057816E-2</v>
      </c>
      <c r="BZ359" s="65">
        <f>+BA_MAR[[#This Row],[Recaudación Vta. Boletos $]]/BA_MAR[[#This Row],[PAX Kilómetro]]</f>
        <v>0.4883239555698084</v>
      </c>
      <c r="CA359" s="66">
        <f>+BA_MAR[[#This Row],[Recaudación/Pasajeros Kilómetro (PESOS)]]/CP359</f>
        <v>3.0906579466443568E-3</v>
      </c>
      <c r="CC359" s="64"/>
      <c r="CE359" s="67"/>
      <c r="CF359" s="36">
        <f>+BA_MAR[[#This Row],[Pasajeros Pagos (PAX)]]/BA_MAR[[#This Row],[Km. Línea (entre cabeceras) en Servicio]]</f>
        <v>3026.3840704352642</v>
      </c>
      <c r="CG359" s="36">
        <f>+BA_MAR[[#This Row],[Pasajeros Pagos (PAX)]]/BA_MAR[[#This Row],[Cantidad de Estaciones en Servicio]]</f>
        <v>6488</v>
      </c>
      <c r="CH359" s="36">
        <f>+BA_MAR[[#This Row],[PAX Kilómetro]]/BA_MAR[[#This Row],[Km. Línea (entre cabeceras) en Servicio]]</f>
        <v>65390.030447761201</v>
      </c>
      <c r="CI359" s="36">
        <f>+BA_MAR[[#This Row],[Coches Kilómetro (CK) (5+6+7)]]/BA_MAR[[#This Row],[Km. Línea (entre cabeceras) en Servicio]]</f>
        <v>6000.0000000000009</v>
      </c>
      <c r="CM359" s="144">
        <f t="shared" si="10"/>
        <v>219.11714480663503</v>
      </c>
      <c r="CN359" s="11">
        <v>0.93113587899202443</v>
      </c>
      <c r="CO359" s="24">
        <v>16.75</v>
      </c>
      <c r="CP359" s="10">
        <f>+[4]Hoja1!$C362</f>
        <v>158</v>
      </c>
      <c r="CQ359" s="33">
        <f>+[4]Hoja1!$D362</f>
        <v>86797</v>
      </c>
      <c r="CU359" s="19"/>
    </row>
    <row r="360" spans="1:132" x14ac:dyDescent="0.2">
      <c r="A360" s="83" t="s">
        <v>228</v>
      </c>
      <c r="B360" s="2" t="s">
        <v>6</v>
      </c>
      <c r="C360" s="85">
        <v>44866</v>
      </c>
      <c r="D360" s="2" t="s">
        <v>252</v>
      </c>
      <c r="E360" s="4" t="s">
        <v>267</v>
      </c>
      <c r="F360" s="4" t="s">
        <v>298</v>
      </c>
      <c r="G360" s="4" t="s">
        <v>111</v>
      </c>
      <c r="H360" s="6">
        <f>+BA_MAR[[#This Row],[Trenes Corridos (TC)]]*BA_MAR[[#This Row],[Km. Línea (entre cabeceras) en Servicio]]</f>
        <v>33477.776000000005</v>
      </c>
      <c r="K360" s="7">
        <f>+BA_MAR[[#This Row],[TK Remolcados (1)]]+BA_MAR[[#This Row],[TK Coche Motor (2)]]+BA_MAR[[#This Row],[TK Eléctricos (3)]]</f>
        <v>33477.776000000005</v>
      </c>
      <c r="L360" s="15">
        <f>+BA_MAR[[#This Row],[Trenes Kilómetro (TK) (1+2+3)]]/K348-1</f>
        <v>-0.3400946585530763</v>
      </c>
      <c r="M360" s="6">
        <f>+BA_MAR[[#This Row],[TK Remolcados (1)]]</f>
        <v>33477.776000000005</v>
      </c>
      <c r="N360" s="6">
        <f>+BA_MAR[[#This Row],[TK Remolcados (1)]]*BA_MAR[[#This Row],[Form. Media Trenes Remolcados]]</f>
        <v>167388.88000000003</v>
      </c>
      <c r="O360" s="6"/>
      <c r="P360" s="6"/>
      <c r="Q360" s="7">
        <f>+BA_MAR[[#This Row],[CK Remolcados (5)]]+BA_MAR[[#This Row],[CK Coche Motor (6)]]+BA_MAR[[#This Row],[CK Eléctricos (7)]]</f>
        <v>167388.88000000003</v>
      </c>
      <c r="R360" s="15">
        <f>+BA_MAR[[#This Row],[Coches Kilómetro (CK) (5+6+7)]]/Q348-1</f>
        <v>-0.3400946585530763</v>
      </c>
      <c r="S360" s="120">
        <v>27.88</v>
      </c>
      <c r="T360" s="15">
        <f>+BA_MAR[[#This Row],[Velocidad Comercial Trenes Diésel]]/S348-1</f>
        <v>0</v>
      </c>
      <c r="W360" s="6">
        <v>5</v>
      </c>
      <c r="X360" s="6"/>
      <c r="Y360" s="6"/>
      <c r="Z360" s="6">
        <f>+BA_MAR[[#This Row],[Trenes Corridos (TC)]]*BA_MAR[[#This Row],[Form. Media Trenes Remolcados]]*BA_MAR[[#This Row],[Asientos Prom. x C. Remolcados]]</f>
        <v>351360</v>
      </c>
      <c r="AC360" s="6">
        <v>72</v>
      </c>
      <c r="AF360" s="6">
        <f>+'[2]BS TAB'!$AJ364</f>
        <v>1139</v>
      </c>
      <c r="AG360" s="6">
        <f>+BA_MAR[[#This Row],[Trenes Programados]]-BA_MAR[[#This Row],[Trenes Corridos (TC)]]</f>
        <v>163</v>
      </c>
      <c r="AH360" s="7">
        <f>+'[2]BS TAB'!$AL364</f>
        <v>976</v>
      </c>
      <c r="AI360" s="15">
        <f>IFERROR(BA_MAR[[#This Row],[Trenes Corridos (TC)]]/AH348-1,0)</f>
        <v>-0.34009465855307641</v>
      </c>
      <c r="AJ360" s="6">
        <f>+'[2]BS TAB'!$AM364</f>
        <v>414</v>
      </c>
      <c r="AK360" s="36">
        <f>+BA_MAR[[#This Row],[Trenes Corridos (TC)]]-BA_MAR[[#This Row],[Trenes Puntuales]]</f>
        <v>562</v>
      </c>
      <c r="AL360" s="111">
        <f>+BA_MAR[[#This Row],[Trenes Puntuales]]/BA_MAR[[#This Row],[Trenes Programados]]</f>
        <v>0.36347673397717295</v>
      </c>
      <c r="AM360" s="82">
        <v>0.95</v>
      </c>
      <c r="AN360" s="82" t="str">
        <f>+IF(BA_MAR[[#This Row],[Regularidad Absoluta]]&gt;=BA_MAR[[#This Row],[RA 95%]],BA_MAR[[#This Row],[Regularidad Absoluta]],"")</f>
        <v/>
      </c>
      <c r="AO360" s="82">
        <f>+BA_MAR[[#This Row],[Trenes Puntuales]]/BA_MAR[[#This Row],[Trenes Corridos (TC)]]</f>
        <v>0.42418032786885246</v>
      </c>
      <c r="AP360" s="82">
        <f>+BA_MAR[[#This Row],[Trenes Corridos (TC)]]/BA_MAR[[#This Row],[Trenes Programados]]</f>
        <v>0.85689201053555752</v>
      </c>
      <c r="AQ360" s="82">
        <f>+BA_MAR[[#This Row],[Regularidad Relativa]]/AO348-1</f>
        <v>-0.51629706637005945</v>
      </c>
      <c r="AR360" s="81">
        <f>+'[3]DATOS BS#Bol por Estación'!$AV344</f>
        <v>84865</v>
      </c>
      <c r="AS360" s="15">
        <f>IFERROR(+BA_MAR[[#This Row],[Pasajeros Pagos (PAX)]]/AR348-1,0)</f>
        <v>-0.4763811592235645</v>
      </c>
      <c r="AT360" s="6">
        <f>+BA_MAR[[#This Row],[Pasajeros Pagos (PAX)]]/BA_MAR[[#This Row],[Indice Dia Habil]]</f>
        <v>3139.6596374398814</v>
      </c>
      <c r="AU360" s="15">
        <f>IFERROR(+BA_MAR[[#This Row],[PAX Día Habil]]/AT348-1,0)</f>
        <v>-0.48161153610146457</v>
      </c>
      <c r="AV360" s="6">
        <f>+BA_MAR[[#This Row],[Pasajeros Pagos (PAX)]]/BA_MAR[[#This Row],[Trenes Corridos (TC)]]</f>
        <v>86.951844262295083</v>
      </c>
      <c r="AW360" s="6">
        <f>+BA_MAR[[#This Row],[PAX x Tren]]/BA_MAR[[#This Row],[Form. Media Trenes Remolcados]]</f>
        <v>17.390368852459016</v>
      </c>
      <c r="AX360" s="15">
        <f>IFERROR(+BA_MAR[[#This Row],[PAX x Coche]]/AW348-1,0)</f>
        <v>-0.2065243181266927</v>
      </c>
      <c r="AY360" s="6">
        <v>180</v>
      </c>
      <c r="AZ360" s="9">
        <f>+BA_MAR[[#This Row],[PAX Kilómetro]]/BA_MAR[[#This Row],[Coches Kilómetro (CK) (5+6+7)]]</f>
        <v>11.033834964521652</v>
      </c>
      <c r="BA360" s="15">
        <f>IFERROR(+BA_MAR[[#This Row],[Ocupación Media (PaxKm/CocheKm)]]/AZ348-1,0)</f>
        <v>-0.19716469449785989</v>
      </c>
      <c r="BB360" s="15">
        <f>+BA_MAR[[#This Row],[Ocupación Media (PaxKm/CocheKm)]]/BA_MAR[[#This Row],[Capacidad x Coche (4xm2)]]</f>
        <v>6.1299083136231405E-2</v>
      </c>
      <c r="BC360" s="15">
        <f>IFERROR(+BA_MAR[[#This Row],[% de Ocupación Media PAX]]/BB348-1,0)</f>
        <v>-0.19716469449785989</v>
      </c>
      <c r="BD360" s="36">
        <f>+BA_MAR[[#This Row],[Pasajeros Pagos (PAX)]]*BA_MAR[[#This Row],[PAX Recorrido Medio]]</f>
        <v>1846941.2768161194</v>
      </c>
      <c r="BE360" s="9">
        <f>+BA_MAR[[#This Row],[Tarifa Media $]]/(CO360/BA_MAR[[#This Row],[Km. Línea (entre cabeceras) en Servicio]])</f>
        <v>21.763286122855352</v>
      </c>
      <c r="BF360" s="35">
        <f>+BA_MAR[[#This Row],[PAX Recorrido Medio]]/BE348-1</f>
        <v>1.1795728391745808E-2</v>
      </c>
      <c r="BG360" s="36">
        <f>+BA_MAR[[#This Row],[Pasajeros Pagos (PAX)]]*CN360</f>
        <v>81374.668877289761</v>
      </c>
      <c r="BH360" s="114">
        <f t="shared" si="9"/>
        <v>0.67407892172053696</v>
      </c>
      <c r="BI360" s="81">
        <f>IF(((+AH360*CM360)*((+(20/(1-20/100))/100)+1)-1)&lt;BA_MAR[[#This Row],[Pasajeros Pagos (PAX)]],BA_MAR[[#This Row],[Pasajeros Pagos (PAX)]],((+AH360*CM360)*((+(20/(1-20/100))/100)+1)-1))</f>
        <v>260385.12282790121</v>
      </c>
      <c r="BJ360" s="35">
        <f>+(BA_MAR[[#This Row],[Variación % TC]]*0.2)-(BA_MAR[[#This Row],[Vaciación % PAX Recorrido Medio]]*0.1)-(BA_MAR[[#This Row],[Variación % Ocupación PAX]]*0.5)+(BA_MAR[[#This Row],[Variación % RA]]*0.1)+(BA_MAR[[#This Row],[Variación % Velocidad Comercial TE]]*0.1)</f>
        <v>-2.2245863937865859E-2</v>
      </c>
      <c r="BK360" s="10">
        <f>+'[3]DATOS BS#Bol por Estación'!$BD344</f>
        <v>901905.67</v>
      </c>
      <c r="BL360" s="10">
        <f>+BA_MAR[[#This Row],[Recaudación Vta. Boletos $]]/BA_MAR[[#This Row],[Pasajeros Pagos (PAX)]]</f>
        <v>10.627533965710246</v>
      </c>
      <c r="BM360" s="15">
        <f>+(BA_MAR[[#This Row],[Tarifa Media $]]*44)/CQ360</f>
        <v>5.204994428825464E-3</v>
      </c>
      <c r="BN360" s="46">
        <f>+BA_MAR[[#This Row],[Tarifa Media $]]/CP360</f>
        <v>6.3259130748275272E-2</v>
      </c>
      <c r="BO360" s="73">
        <f>+LINEA[[#This Row],[Indice Dia Habil]]</f>
        <v>27.03</v>
      </c>
      <c r="BP360" s="45">
        <v>34.301000000000002</v>
      </c>
      <c r="BQ360" s="45">
        <v>36.733000000000004</v>
      </c>
      <c r="BR360" s="36">
        <v>16</v>
      </c>
      <c r="BT360" s="63">
        <f>+BA_MAR[[#This Row],[Recaudación Vta. Boletos $]]/BA_MAR[[#This Row],[Km. Línea (entre cabeceras) en Servicio]]</f>
        <v>26293.859362700794</v>
      </c>
      <c r="BU360" s="64">
        <f>+BA_MAR[[#This Row],[Recaudación/Km. Línea (PESOS)]]/CP360</f>
        <v>156.51106763512377</v>
      </c>
      <c r="BV360" s="63">
        <f>+BA_MAR[[#This Row],[Recaudación Vta. Boletos $]]/BA_MAR[[#This Row],[Trenes Corridos (TC)]]</f>
        <v>924.08367827868858</v>
      </c>
      <c r="BW360" s="64">
        <f>+BA_MAR[[#This Row],[Recaudación/Trenes Corridos (PESOS)]]/CP360</f>
        <v>5.5004980849921941</v>
      </c>
      <c r="BX360" s="63">
        <f>+BA_MAR[[#This Row],[Recaudación Vta. Boletos $]]/BA_MAR[[#This Row],[Coches Kilómetro (CK) (5+6+7)]]</f>
        <v>5.3880859349796708</v>
      </c>
      <c r="BY360" s="64">
        <f>+BA_MAR[[#This Row],[Recaudación/Coche Kilómetro (PESOS)]]/CP360</f>
        <v>3.2071940089164711E-2</v>
      </c>
      <c r="BZ360" s="65">
        <f>+BA_MAR[[#This Row],[Recaudación Vta. Boletos $]]/BA_MAR[[#This Row],[PAX Kilómetro]]</f>
        <v>0.48832395556980845</v>
      </c>
      <c r="CA360" s="66">
        <f>+BA_MAR[[#This Row],[Recaudación/Pasajeros Kilómetro (PESOS)]]/CP360</f>
        <v>2.9066902117250502E-3</v>
      </c>
      <c r="CC360" s="64"/>
      <c r="CE360" s="67"/>
      <c r="CF360" s="36">
        <f>+BA_MAR[[#This Row],[Pasajeros Pagos (PAX)]]/BA_MAR[[#This Row],[Km. Línea (entre cabeceras) en Servicio]]</f>
        <v>2474.1261187720474</v>
      </c>
      <c r="CG360" s="36">
        <f>+BA_MAR[[#This Row],[Pasajeros Pagos (PAX)]]/BA_MAR[[#This Row],[Cantidad de Estaciones en Servicio]]</f>
        <v>5304.0625</v>
      </c>
      <c r="CH360" s="36">
        <f>+BA_MAR[[#This Row],[PAX Kilómetro]]/BA_MAR[[#This Row],[Km. Línea (entre cabeceras) en Servicio]]</f>
        <v>53845.114626865667</v>
      </c>
      <c r="CI360" s="36">
        <f>+BA_MAR[[#This Row],[Coches Kilómetro (CK) (5+6+7)]]/BA_MAR[[#This Row],[Km. Línea (entre cabeceras) en Servicio]]</f>
        <v>4880.0000000000009</v>
      </c>
      <c r="CM360" s="144">
        <f t="shared" si="10"/>
        <v>213.43124821959114</v>
      </c>
      <c r="CN360" s="11">
        <v>0.95887195990443364</v>
      </c>
      <c r="CO360" s="24">
        <v>16.75</v>
      </c>
      <c r="CP360" s="10">
        <f>+[4]Hoja1!$C363</f>
        <v>168</v>
      </c>
      <c r="CQ360" s="33">
        <f>+[4]Hoja1!$D363</f>
        <v>89839</v>
      </c>
      <c r="CU360" s="24"/>
      <c r="CV360" s="89"/>
    </row>
    <row r="361" spans="1:132" x14ac:dyDescent="0.2">
      <c r="A361" s="83" t="s">
        <v>228</v>
      </c>
      <c r="B361" s="2" t="s">
        <v>7</v>
      </c>
      <c r="C361" s="85">
        <v>44896</v>
      </c>
      <c r="D361" s="2" t="s">
        <v>252</v>
      </c>
      <c r="E361" s="4" t="s">
        <v>267</v>
      </c>
      <c r="F361" s="4" t="s">
        <v>298</v>
      </c>
      <c r="G361" s="4" t="s">
        <v>111</v>
      </c>
      <c r="H361" s="6">
        <f>+BA_MAR[[#This Row],[Trenes Corridos (TC)]]*BA_MAR[[#This Row],[Km. Línea (entre cabeceras) en Servicio]]</f>
        <v>34403.902999999998</v>
      </c>
      <c r="K361" s="7">
        <f>+BA_MAR[[#This Row],[TK Remolcados (1)]]+BA_MAR[[#This Row],[TK Coche Motor (2)]]+BA_MAR[[#This Row],[TK Eléctricos (3)]]</f>
        <v>34403.902999999998</v>
      </c>
      <c r="L361" s="15">
        <f>+BA_MAR[[#This Row],[Trenes Kilómetro (TK) (1+2+3)]]/K349-1</f>
        <v>-0.32092078537576174</v>
      </c>
      <c r="M361" s="6">
        <f>+BA_MAR[[#This Row],[TK Remolcados (1)]]</f>
        <v>34403.902999999998</v>
      </c>
      <c r="N361" s="6">
        <f>+BA_MAR[[#This Row],[TK Remolcados (1)]]*BA_MAR[[#This Row],[Form. Media Trenes Remolcados]]</f>
        <v>172019.51499999998</v>
      </c>
      <c r="O361" s="6"/>
      <c r="P361" s="6"/>
      <c r="Q361" s="7">
        <f>+BA_MAR[[#This Row],[CK Remolcados (5)]]+BA_MAR[[#This Row],[CK Coche Motor (6)]]+BA_MAR[[#This Row],[CK Eléctricos (7)]]</f>
        <v>172019.51499999998</v>
      </c>
      <c r="R361" s="15">
        <f>+BA_MAR[[#This Row],[Coches Kilómetro (CK) (5+6+7)]]/Q349-1</f>
        <v>-0.32092078537576174</v>
      </c>
      <c r="S361" s="120">
        <v>27.88</v>
      </c>
      <c r="T361" s="15">
        <f>+BA_MAR[[#This Row],[Velocidad Comercial Trenes Diésel]]/S349-1</f>
        <v>0</v>
      </c>
      <c r="W361" s="6">
        <v>5</v>
      </c>
      <c r="X361" s="6"/>
      <c r="Y361" s="6"/>
      <c r="Z361" s="6">
        <f>+BA_MAR[[#This Row],[Trenes Corridos (TC)]]*BA_MAR[[#This Row],[Form. Media Trenes Remolcados]]*BA_MAR[[#This Row],[Asientos Prom. x C. Remolcados]]</f>
        <v>361080</v>
      </c>
      <c r="AC361" s="6">
        <v>72</v>
      </c>
      <c r="AF361" s="6">
        <f>+'[2]BS TAB'!$AJ365</f>
        <v>1014</v>
      </c>
      <c r="AG361" s="6">
        <f>+BA_MAR[[#This Row],[Trenes Programados]]-BA_MAR[[#This Row],[Trenes Corridos (TC)]]</f>
        <v>11</v>
      </c>
      <c r="AH361" s="7">
        <f>+'[2]BS TAB'!$AL365</f>
        <v>1003</v>
      </c>
      <c r="AI361" s="15">
        <f>IFERROR(BA_MAR[[#This Row],[Trenes Corridos (TC)]]/AH349-1,0)</f>
        <v>-0.32092078537576163</v>
      </c>
      <c r="AJ361" s="6">
        <f>+'[2]BS TAB'!$AM365</f>
        <v>721</v>
      </c>
      <c r="AK361" s="36">
        <f>+BA_MAR[[#This Row],[Trenes Corridos (TC)]]-BA_MAR[[#This Row],[Trenes Puntuales]]</f>
        <v>282</v>
      </c>
      <c r="AL361" s="111">
        <f>+BA_MAR[[#This Row],[Trenes Puntuales]]/BA_MAR[[#This Row],[Trenes Programados]]</f>
        <v>0.71104536489151871</v>
      </c>
      <c r="AM361" s="82">
        <v>0.95</v>
      </c>
      <c r="AN361" s="82" t="str">
        <f>+IF(BA_MAR[[#This Row],[Regularidad Absoluta]]&gt;=BA_MAR[[#This Row],[RA 95%]],BA_MAR[[#This Row],[Regularidad Absoluta]],"")</f>
        <v/>
      </c>
      <c r="AO361" s="82">
        <f>+BA_MAR[[#This Row],[Trenes Puntuales]]/BA_MAR[[#This Row],[Trenes Corridos (TC)]]</f>
        <v>0.71884346959122636</v>
      </c>
      <c r="AP361" s="82">
        <f>+BA_MAR[[#This Row],[Trenes Corridos (TC)]]/BA_MAR[[#This Row],[Trenes Programados]]</f>
        <v>0.98915187376725833</v>
      </c>
      <c r="AQ361" s="82">
        <f>+BA_MAR[[#This Row],[Regularidad Relativa]]/AO349-1</f>
        <v>-0.21236513012890113</v>
      </c>
      <c r="AR361" s="81">
        <f>+'[3]DATOS BS#Bol por Estación'!$AV345</f>
        <v>76128</v>
      </c>
      <c r="AS361" s="15">
        <f>IFERROR(+BA_MAR[[#This Row],[Pasajeros Pagos (PAX)]]/AR349-1,0)</f>
        <v>-0.50620102745057338</v>
      </c>
      <c r="AT361" s="6">
        <f>+BA_MAR[[#This Row],[Pasajeros Pagos (PAX)]]/BA_MAR[[#This Row],[Indice Dia Habil]]</f>
        <v>2778.3941605839414</v>
      </c>
      <c r="AU361" s="15">
        <f>IFERROR(+BA_MAR[[#This Row],[PAX Día Habil]]/AT349-1,0)</f>
        <v>-0.49971315773824521</v>
      </c>
      <c r="AV361" s="6">
        <f>+BA_MAR[[#This Row],[Pasajeros Pagos (PAX)]]/BA_MAR[[#This Row],[Trenes Corridos (TC)]]</f>
        <v>75.900299102691918</v>
      </c>
      <c r="AW361" s="6">
        <f>+BA_MAR[[#This Row],[PAX x Tren]]/BA_MAR[[#This Row],[Form. Media Trenes Remolcados]]</f>
        <v>15.180059820538384</v>
      </c>
      <c r="AX361" s="15">
        <f>IFERROR(+BA_MAR[[#This Row],[PAX x Coche]]/AW349-1,0)</f>
        <v>-0.27284039635543067</v>
      </c>
      <c r="AY361" s="6">
        <v>180</v>
      </c>
      <c r="AZ361" s="9">
        <f>+BA_MAR[[#This Row],[PAX Kilómetro]]/BA_MAR[[#This Row],[Coches Kilómetro (CK) (5+6+7)]]</f>
        <v>9.765176946771625</v>
      </c>
      <c r="BA361" s="15">
        <f>IFERROR(+BA_MAR[[#This Row],[Ocupación Media (PaxKm/CocheKm)]]/AZ349-1,0)</f>
        <v>-0.26149228380394884</v>
      </c>
      <c r="BB361" s="15">
        <f>+BA_MAR[[#This Row],[Ocupación Media (PaxKm/CocheKm)]]/BA_MAR[[#This Row],[Capacidad x Coche (4xm2)]]</f>
        <v>5.4250983037620139E-2</v>
      </c>
      <c r="BC361" s="15">
        <f>IFERROR(+BA_MAR[[#This Row],[% de Ocupación Media PAX]]/BB349-1,0)</f>
        <v>-0.26149228380394895</v>
      </c>
      <c r="BD361" s="36">
        <f>+BA_MAR[[#This Row],[Pasajeros Pagos (PAX)]]*BA_MAR[[#This Row],[PAX Recorrido Medio]]</f>
        <v>1679801.0022728355</v>
      </c>
      <c r="BE361" s="9">
        <f>+BA_MAR[[#This Row],[Tarifa Media $]]/(CO361/BA_MAR[[#This Row],[Km. Línea (entre cabeceras) en Servicio]])</f>
        <v>22.065481849947922</v>
      </c>
      <c r="BF361" s="35">
        <f>+BA_MAR[[#This Row],[PAX Recorrido Medio]]/BE349-1</f>
        <v>1.5606082206167882E-2</v>
      </c>
      <c r="BG361" s="36">
        <f>+BA_MAR[[#This Row],[Pasajeros Pagos (PAX)]]*CN361</f>
        <v>69065.00912183935</v>
      </c>
      <c r="BH361" s="114">
        <f t="shared" si="9"/>
        <v>0.72895008042644793</v>
      </c>
      <c r="BI361" s="81">
        <f>IF(((+AH361*CM361)*((+(20/(1-20/100))/100)+1)-1)&lt;BA_MAR[[#This Row],[Pasajeros Pagos (PAX)]],BA_MAR[[#This Row],[Pasajeros Pagos (PAX)]],((+AH361*CM361)*((+(20/(1-20/100))/100)+1)-1))</f>
        <v>280863.39269081358</v>
      </c>
      <c r="BJ361" s="35">
        <f>+(BA_MAR[[#This Row],[Variación % TC]]*0.2)-(BA_MAR[[#This Row],[Vaciación % PAX Recorrido Medio]]*0.1)-(BA_MAR[[#This Row],[Variación % Ocupación PAX]]*0.5)+(BA_MAR[[#This Row],[Variación % RA]]*0.1)+(BA_MAR[[#This Row],[Variación % Velocidad Comercial TE]]*0.1)</f>
        <v>4.3764863593315231E-2</v>
      </c>
      <c r="BK361" s="10">
        <f>+'[3]DATOS BS#Bol por Estación'!$BD345</f>
        <v>820287.06999999983</v>
      </c>
      <c r="BL361" s="10">
        <f>+BA_MAR[[#This Row],[Recaudación Vta. Boletos $]]/BA_MAR[[#This Row],[Pasajeros Pagos (PAX)]]</f>
        <v>10.775103378520384</v>
      </c>
      <c r="BM361" s="15">
        <f>+(BA_MAR[[#This Row],[Tarifa Media $]]*44)/CQ361</f>
        <v>5.1044298473842545E-3</v>
      </c>
      <c r="BN361" s="46">
        <f>+BA_MAR[[#This Row],[Tarifa Media $]]/CP361</f>
        <v>6.0291193197542177E-2</v>
      </c>
      <c r="BO361" s="73">
        <f>+LINEA[[#This Row],[Indice Dia Habil]]</f>
        <v>27.400000000000002</v>
      </c>
      <c r="BP361" s="45">
        <v>34.301000000000002</v>
      </c>
      <c r="BQ361" s="45">
        <v>36.733000000000004</v>
      </c>
      <c r="BR361" s="36">
        <v>16</v>
      </c>
      <c r="BT361" s="63">
        <f>+BA_MAR[[#This Row],[Recaudación Vta. Boletos $]]/BA_MAR[[#This Row],[Km. Línea (entre cabeceras) en Servicio]]</f>
        <v>23914.377714935417</v>
      </c>
      <c r="BU361" s="64">
        <f>+BA_MAR[[#This Row],[Recaudación/Km. Línea (PESOS)]]/CP361</f>
        <v>133.810908012667</v>
      </c>
      <c r="BV361" s="63">
        <f>+BA_MAR[[#This Row],[Recaudación Vta. Boletos $]]/BA_MAR[[#This Row],[Trenes Corridos (TC)]]</f>
        <v>817.83356929212346</v>
      </c>
      <c r="BW361" s="64">
        <f>+BA_MAR[[#This Row],[Recaudación/Trenes Corridos (PESOS)]]/CP361</f>
        <v>4.5761195969516359</v>
      </c>
      <c r="BX361" s="63">
        <f>+BA_MAR[[#This Row],[Recaudación Vta. Boletos $]]/BA_MAR[[#This Row],[Coches Kilómetro (CK) (5+6+7)]]</f>
        <v>4.7685698334866249</v>
      </c>
      <c r="BY361" s="64">
        <f>+BA_MAR[[#This Row],[Recaudación/Coche Kilómetro (PESOS)]]/CP361</f>
        <v>2.6682135196942579E-2</v>
      </c>
      <c r="BZ361" s="65">
        <f>+BA_MAR[[#This Row],[Recaudación Vta. Boletos $]]/BA_MAR[[#This Row],[PAX Kilómetro]]</f>
        <v>0.48832395556980845</v>
      </c>
      <c r="CA361" s="66">
        <f>+BA_MAR[[#This Row],[Recaudación/Pasajeros Kilómetro (PESOS)]]/CP361</f>
        <v>2.7323760073557821E-3</v>
      </c>
      <c r="CC361" s="64"/>
      <c r="CE361" s="67"/>
      <c r="CF361" s="36">
        <f>+BA_MAR[[#This Row],[Pasajeros Pagos (PAX)]]/BA_MAR[[#This Row],[Km. Línea (entre cabeceras) en Servicio]]</f>
        <v>2219.4105128130373</v>
      </c>
      <c r="CG361" s="36">
        <f>+BA_MAR[[#This Row],[Pasajeros Pagos (PAX)]]/BA_MAR[[#This Row],[Cantidad de Estaciones en Servicio]]</f>
        <v>4758</v>
      </c>
      <c r="CH361" s="36">
        <f>+BA_MAR[[#This Row],[PAX Kilómetro]]/BA_MAR[[#This Row],[Km. Línea (entre cabeceras) en Servicio]]</f>
        <v>48972.362388059686</v>
      </c>
      <c r="CI361" s="36">
        <f>+BA_MAR[[#This Row],[Coches Kilómetro (CK) (5+6+7)]]/BA_MAR[[#This Row],[Km. Línea (entre cabeceras) en Servicio]]</f>
        <v>5014.9999999999991</v>
      </c>
      <c r="CM361" s="144">
        <f t="shared" si="10"/>
        <v>224.01945578529498</v>
      </c>
      <c r="CN361" s="11">
        <v>0.90722216690100022</v>
      </c>
      <c r="CO361" s="24">
        <v>16.75</v>
      </c>
      <c r="CP361" s="10">
        <f>+[4]Hoja1!$C364</f>
        <v>178.71770000000001</v>
      </c>
      <c r="CQ361" s="33">
        <f>+[4]Hoja1!$D364</f>
        <v>92881</v>
      </c>
      <c r="CU361" s="19"/>
    </row>
    <row r="362" spans="1:132" x14ac:dyDescent="0.2">
      <c r="A362" s="83">
        <v>2023</v>
      </c>
      <c r="B362" s="2" t="s">
        <v>8</v>
      </c>
      <c r="C362" s="85">
        <v>44927</v>
      </c>
      <c r="D362" s="2" t="s">
        <v>252</v>
      </c>
      <c r="E362" s="4" t="s">
        <v>267</v>
      </c>
      <c r="F362" s="4" t="s">
        <v>298</v>
      </c>
      <c r="G362" s="4" t="s">
        <v>111</v>
      </c>
      <c r="H362" s="6">
        <f>+BA_MAR[[#This Row],[Trenes Corridos (TC)]]*BA_MAR[[#This Row],[Km. Línea (entre cabeceras) en Servicio]]</f>
        <v>33786.485000000001</v>
      </c>
      <c r="K362" s="7">
        <f>+BA_MAR[[#This Row],[TK Remolcados (1)]]+BA_MAR[[#This Row],[TK Coche Motor (2)]]+BA_MAR[[#This Row],[TK Eléctricos (3)]]</f>
        <v>33786.485000000001</v>
      </c>
      <c r="L362" s="15">
        <f>+BA_MAR[[#This Row],[Trenes Kilómetro (TK) (1+2+3)]]/K350-1</f>
        <v>-0.34420772303595215</v>
      </c>
      <c r="M362" s="6">
        <f>+BA_MAR[[#This Row],[TK Remolcados (1)]]</f>
        <v>33786.485000000001</v>
      </c>
      <c r="N362" s="6">
        <f>+BA_MAR[[#This Row],[TK Remolcados (1)]]*BA_MAR[[#This Row],[Form. Media Trenes Remolcados]]</f>
        <v>168932.42499999999</v>
      </c>
      <c r="O362" s="6"/>
      <c r="P362" s="6"/>
      <c r="Q362" s="7">
        <f>+BA_MAR[[#This Row],[CK Remolcados (5)]]+BA_MAR[[#This Row],[CK Coche Motor (6)]]+BA_MAR[[#This Row],[CK Eléctricos (7)]]</f>
        <v>168932.42499999999</v>
      </c>
      <c r="R362" s="15">
        <f>+BA_MAR[[#This Row],[Coches Kilómetro (CK) (5+6+7)]]/Q350-1</f>
        <v>-0.34420772303595226</v>
      </c>
      <c r="S362" s="120">
        <v>27.88</v>
      </c>
      <c r="T362" s="15">
        <f>+BA_MAR[[#This Row],[Velocidad Comercial Trenes Diésel]]/S350-1</f>
        <v>0</v>
      </c>
      <c r="W362" s="6">
        <v>5</v>
      </c>
      <c r="X362" s="6"/>
      <c r="Y362" s="6"/>
      <c r="Z362" s="6">
        <f>+BA_MAR[[#This Row],[Trenes Corridos (TC)]]*BA_MAR[[#This Row],[Form. Media Trenes Remolcados]]*BA_MAR[[#This Row],[Asientos Prom. x C. Remolcados]]</f>
        <v>354600</v>
      </c>
      <c r="AC362" s="6">
        <v>72</v>
      </c>
      <c r="AF362" s="6">
        <f>+'[2]BS TAB'!$AJ366</f>
        <v>1018</v>
      </c>
      <c r="AG362" s="6">
        <f>+BA_MAR[[#This Row],[Trenes Programados]]-BA_MAR[[#This Row],[Trenes Corridos (TC)]]</f>
        <v>33</v>
      </c>
      <c r="AH362" s="7">
        <f>+'[2]BS TAB'!$AL366</f>
        <v>985</v>
      </c>
      <c r="AI362" s="15">
        <f>IFERROR(BA_MAR[[#This Row],[Trenes Corridos (TC)]]/AH350-1,0)</f>
        <v>-0.34420772303595204</v>
      </c>
      <c r="AJ362" s="6">
        <f>+'[2]BS TAB'!$AM366</f>
        <v>628</v>
      </c>
      <c r="AK362" s="36">
        <f>+BA_MAR[[#This Row],[Trenes Corridos (TC)]]-BA_MAR[[#This Row],[Trenes Puntuales]]</f>
        <v>357</v>
      </c>
      <c r="AL362" s="111">
        <f>+BA_MAR[[#This Row],[Trenes Puntuales]]/BA_MAR[[#This Row],[Trenes Programados]]</f>
        <v>0.61689587426326131</v>
      </c>
      <c r="AM362" s="82">
        <v>0.95</v>
      </c>
      <c r="AN362" s="82" t="str">
        <f>+IF(BA_MAR[[#This Row],[Regularidad Absoluta]]&gt;=BA_MAR[[#This Row],[RA 95%]],BA_MAR[[#This Row],[Regularidad Absoluta]],"")</f>
        <v/>
      </c>
      <c r="AO362" s="82">
        <f>+BA_MAR[[#This Row],[Trenes Puntuales]]/BA_MAR[[#This Row],[Trenes Corridos (TC)]]</f>
        <v>0.63756345177664975</v>
      </c>
      <c r="AP362" s="82">
        <f>+BA_MAR[[#This Row],[Trenes Corridos (TC)]]/BA_MAR[[#This Row],[Trenes Programados]]</f>
        <v>0.96758349705304514</v>
      </c>
      <c r="AQ362" s="82">
        <f>+BA_MAR[[#This Row],[Regularidad Relativa]]/AO350-1</f>
        <v>-0.25477019099725451</v>
      </c>
      <c r="AR362" s="81">
        <f>+'[3]DATOS BS#Bol por Estación'!$AV346</f>
        <v>74758</v>
      </c>
      <c r="AS362" s="15">
        <f>IFERROR(+BA_MAR[[#This Row],[Pasajeros Pagos (PAX)]]/AR350-1,0)</f>
        <v>-0.3353131029332006</v>
      </c>
      <c r="AT362" s="6">
        <f>+BA_MAR[[#This Row],[Pasajeros Pagos (PAX)]]/BA_MAR[[#This Row],[Indice Dia Habil]]</f>
        <v>2667.0709953621117</v>
      </c>
      <c r="AU362" s="15">
        <f>IFERROR(+BA_MAR[[#This Row],[PAX Día Habil]]/AT350-1,0)</f>
        <v>-0.34598413767027014</v>
      </c>
      <c r="AV362" s="6">
        <f>+BA_MAR[[#This Row],[Pasajeros Pagos (PAX)]]/BA_MAR[[#This Row],[Trenes Corridos (TC)]]</f>
        <v>75.89644670050761</v>
      </c>
      <c r="AW362" s="6">
        <f>+BA_MAR[[#This Row],[PAX x Tren]]/BA_MAR[[#This Row],[Form. Media Trenes Remolcados]]</f>
        <v>15.179289340101523</v>
      </c>
      <c r="AX362" s="15">
        <f>IFERROR(+BA_MAR[[#This Row],[PAX x Coche]]/AW350-1,0)</f>
        <v>1.3563166897799794E-2</v>
      </c>
      <c r="AY362" s="6">
        <v>180</v>
      </c>
      <c r="AZ362" s="9">
        <f>+BA_MAR[[#This Row],[PAX Kilómetro]]/BA_MAR[[#This Row],[Coches Kilómetro (CK) (5+6+7)]]</f>
        <v>9.805849520586575</v>
      </c>
      <c r="BA362" s="15">
        <f>IFERROR(+BA_MAR[[#This Row],[Ocupación Media (PaxKm/CocheKm)]]/AZ350-1,0)</f>
        <v>2.7279251033058616E-2</v>
      </c>
      <c r="BB362" s="15">
        <f>+BA_MAR[[#This Row],[Ocupación Media (PaxKm/CocheKm)]]/BA_MAR[[#This Row],[Capacidad x Coche (4xm2)]]</f>
        <v>5.4476941781036528E-2</v>
      </c>
      <c r="BC362" s="15">
        <f>IFERROR(+BA_MAR[[#This Row],[% de Ocupación Media PAX]]/BB350-1,0)</f>
        <v>2.7279251033058394E-2</v>
      </c>
      <c r="BD362" s="36">
        <f>+BA_MAR[[#This Row],[Pasajeros Pagos (PAX)]]*BA_MAR[[#This Row],[PAX Recorrido Medio]]</f>
        <v>1656525.9386977775</v>
      </c>
      <c r="BE362" s="9">
        <f>+BA_MAR[[#This Row],[Tarifa Media $]]/(CO362/BA_MAR[[#This Row],[Km. Línea (entre cabeceras) en Servicio]])</f>
        <v>22.158510643647201</v>
      </c>
      <c r="BF362" s="35">
        <f>+BA_MAR[[#This Row],[PAX Recorrido Medio]]/BE350-1</f>
        <v>1.3532540036196306E-2</v>
      </c>
      <c r="BG362" s="36">
        <f>+BA_MAR[[#This Row],[Pasajeros Pagos (PAX)]]*CN362</f>
        <v>75801.857232304319</v>
      </c>
      <c r="BH362" s="114">
        <f t="shared" ref="BH362:BH367" si="11">(+AR362/BI362-1)*-1</f>
        <v>0.69962335005173459</v>
      </c>
      <c r="BI362" s="81">
        <f>IF(((+AH362*CM362)*((+(20/(1-20/100))/100)+1)-1)&lt;BA_MAR[[#This Row],[Pasajeros Pagos (PAX)]],BA_MAR[[#This Row],[Pasajeros Pagos (PAX)]],((+AH362*CM362)*((+(20/(1-20/100))/100)+1)-1))</f>
        <v>248880.86345218823</v>
      </c>
      <c r="BJ362" s="35">
        <f>+(BA_MAR[[#This Row],[Variación % TC]]*0.2)-(BA_MAR[[#This Row],[Vaciación % PAX Recorrido Medio]]*0.1)-(BA_MAR[[#This Row],[Variación % Ocupación PAX]]*0.5)+(BA_MAR[[#This Row],[Variación % RA]]*0.1)+(BA_MAR[[#This Row],[Variación % Velocidad Comercial TE]]*0.1)</f>
        <v>-0.10931144322706469</v>
      </c>
      <c r="BK362" s="10">
        <f>+'[3]DATOS BS#Bol por Estación'!$BD346</f>
        <v>1303932.8399999999</v>
      </c>
      <c r="BL362" s="10">
        <f>+BA_MAR[[#This Row],[Recaudación Vta. Boletos $]]/BA_MAR[[#This Row],[Pasajeros Pagos (PAX)]]</f>
        <v>17.442050884186305</v>
      </c>
      <c r="BM362" s="15">
        <f>+(BA_MAR[[#This Row],[Tarifa Media $]]*44)/CQ362</f>
        <v>7.4378786754470839E-3</v>
      </c>
      <c r="BN362" s="46">
        <f>+BA_MAR[[#This Row],[Tarifa Media $]]/CP362</f>
        <v>9.2305519073805589E-2</v>
      </c>
      <c r="BO362" s="73">
        <f>+LINEA[[#This Row],[Indice Dia Habil]]</f>
        <v>28.03</v>
      </c>
      <c r="BP362" s="45">
        <v>34.301000000000002</v>
      </c>
      <c r="BQ362" s="45">
        <v>36.733000000000004</v>
      </c>
      <c r="BR362" s="36">
        <v>16</v>
      </c>
      <c r="BT362" s="63">
        <f>+BA_MAR[[#This Row],[Recaudación Vta. Boletos $]]/BA_MAR[[#This Row],[Km. Línea (entre cabeceras) en Servicio]]</f>
        <v>38014.426401562632</v>
      </c>
      <c r="BU362" s="64">
        <f>+BA_MAR[[#This Row],[Recaudación/Km. Línea (PESOS)]]/CP362</f>
        <v>201.17710839099615</v>
      </c>
      <c r="BV362" s="63">
        <f>+BA_MAR[[#This Row],[Recaudación Vta. Boletos $]]/BA_MAR[[#This Row],[Trenes Corridos (TC)]]</f>
        <v>1323.7896852791878</v>
      </c>
      <c r="BW362" s="64">
        <f>+BA_MAR[[#This Row],[Recaudación/Trenes Corridos (PESOS)]]/CP362</f>
        <v>7.0056609085477755</v>
      </c>
      <c r="BX362" s="63">
        <f>+BA_MAR[[#This Row],[Recaudación Vta. Boletos $]]/BA_MAR[[#This Row],[Coches Kilómetro (CK) (5+6+7)]]</f>
        <v>7.7186652592005354</v>
      </c>
      <c r="BY362" s="64">
        <f>+BA_MAR[[#This Row],[Recaudación/Coche Kilómetro (PESOS)]]/CP362</f>
        <v>4.0848143835735262E-2</v>
      </c>
      <c r="BZ362" s="65">
        <f>+BA_MAR[[#This Row],[Recaudación Vta. Boletos $]]/BA_MAR[[#This Row],[PAX Kilómetro]]</f>
        <v>0.7871490627095421</v>
      </c>
      <c r="CA362" s="66">
        <f>+BA_MAR[[#This Row],[Recaudación/Pasajeros Kilómetro (PESOS)]]/CP362</f>
        <v>4.165691483433224E-3</v>
      </c>
      <c r="CC362" s="64"/>
      <c r="CE362" s="67"/>
      <c r="CF362" s="36">
        <f>+BA_MAR[[#This Row],[Pasajeros Pagos (PAX)]]/BA_MAR[[#This Row],[Km. Línea (entre cabeceras) en Servicio]]</f>
        <v>2179.4699862977754</v>
      </c>
      <c r="CG362" s="36">
        <f>+BA_MAR[[#This Row],[Pasajeros Pagos (PAX)]]/BA_MAR[[#This Row],[Cantidad de Estaciones en Servicio]]</f>
        <v>4672.375</v>
      </c>
      <c r="CH362" s="36">
        <f>+BA_MAR[[#This Row],[PAX Kilómetro]]/BA_MAR[[#This Row],[Km. Línea (entre cabeceras) en Servicio]]</f>
        <v>48293.808888888874</v>
      </c>
      <c r="CI362" s="36">
        <f>+BA_MAR[[#This Row],[Coches Kilómetro (CK) (5+6+7)]]/BA_MAR[[#This Row],[Km. Línea (entre cabeceras) en Servicio]]</f>
        <v>4924.9999999999991</v>
      </c>
      <c r="CJ362" s="153"/>
      <c r="CL362" s="2" t="s">
        <v>313</v>
      </c>
      <c r="CM362" s="144">
        <f t="shared" si="10"/>
        <v>202.13755407284324</v>
      </c>
      <c r="CN362" s="11">
        <v>1.0139631508641793</v>
      </c>
      <c r="CO362" s="24">
        <v>27</v>
      </c>
      <c r="CP362" s="10">
        <f>+[4]Hoja1!$C365</f>
        <v>188.96</v>
      </c>
      <c r="CQ362" s="33">
        <f>+[4]Hoja1!$D365</f>
        <v>103181.33333333333</v>
      </c>
      <c r="CV362" s="89"/>
    </row>
    <row r="363" spans="1:132" x14ac:dyDescent="0.2">
      <c r="A363" s="83">
        <v>2023</v>
      </c>
      <c r="B363" s="2" t="s">
        <v>9</v>
      </c>
      <c r="C363" s="85">
        <v>44958</v>
      </c>
      <c r="D363" s="2" t="s">
        <v>252</v>
      </c>
      <c r="E363" s="4" t="s">
        <v>267</v>
      </c>
      <c r="F363" s="4" t="s">
        <v>298</v>
      </c>
      <c r="G363" s="4" t="s">
        <v>111</v>
      </c>
      <c r="H363" s="6">
        <f>+BA_MAR[[#This Row],[Trenes Corridos (TC)]]*BA_MAR[[#This Row],[Km. Línea (entre cabeceras) en Servicio]]</f>
        <v>29807.569000000003</v>
      </c>
      <c r="K363" s="7">
        <f>+BA_MAR[[#This Row],[TK Remolcados (1)]]+BA_MAR[[#This Row],[TK Coche Motor (2)]]+BA_MAR[[#This Row],[TK Eléctricos (3)]]</f>
        <v>29807.569000000003</v>
      </c>
      <c r="L363" s="15">
        <f>+BA_MAR[[#This Row],[Trenes Kilómetro (TK) (1+2+3)]]/K351-1</f>
        <v>-0.37391930835734866</v>
      </c>
      <c r="M363" s="6">
        <f>+BA_MAR[[#This Row],[TK Remolcados (1)]]</f>
        <v>29807.569000000003</v>
      </c>
      <c r="N363" s="6">
        <f>+BA_MAR[[#This Row],[TK Remolcados (1)]]*BA_MAR[[#This Row],[Form. Media Trenes Remolcados]]</f>
        <v>149037.84500000003</v>
      </c>
      <c r="O363" s="6"/>
      <c r="P363" s="6"/>
      <c r="Q363" s="7">
        <f>+BA_MAR[[#This Row],[CK Remolcados (5)]]+BA_MAR[[#This Row],[CK Coche Motor (6)]]+BA_MAR[[#This Row],[CK Eléctricos (7)]]</f>
        <v>149037.84500000003</v>
      </c>
      <c r="R363" s="15">
        <f>+BA_MAR[[#This Row],[Coches Kilómetro (CK) (5+6+7)]]/Q351-1</f>
        <v>-0.37391930835734855</v>
      </c>
      <c r="S363" s="120">
        <v>27.88</v>
      </c>
      <c r="T363" s="15">
        <f>+BA_MAR[[#This Row],[Velocidad Comercial Trenes Diésel]]/S351-1</f>
        <v>0</v>
      </c>
      <c r="W363" s="6">
        <v>5</v>
      </c>
      <c r="X363" s="6"/>
      <c r="Y363" s="6"/>
      <c r="Z363" s="6">
        <f>+BA_MAR[[#This Row],[Trenes Corridos (TC)]]*BA_MAR[[#This Row],[Form. Media Trenes Remolcados]]*BA_MAR[[#This Row],[Asientos Prom. x C. Remolcados]]</f>
        <v>312840</v>
      </c>
      <c r="AC363" s="6">
        <v>72</v>
      </c>
      <c r="AF363" s="6">
        <f>+'[2]BS TAB'!$AJ367</f>
        <v>918</v>
      </c>
      <c r="AG363" s="6">
        <f>+BA_MAR[[#This Row],[Trenes Programados]]-BA_MAR[[#This Row],[Trenes Corridos (TC)]]</f>
        <v>49</v>
      </c>
      <c r="AH363" s="7">
        <f>+'[2]BS TAB'!$AL367</f>
        <v>869</v>
      </c>
      <c r="AI363" s="15">
        <f>IFERROR(BA_MAR[[#This Row],[Trenes Corridos (TC)]]/AH351-1,0)</f>
        <v>-0.37391930835734866</v>
      </c>
      <c r="AJ363" s="6">
        <f>+'[2]BS TAB'!$AM367</f>
        <v>453</v>
      </c>
      <c r="AK363" s="36">
        <f>+BA_MAR[[#This Row],[Trenes Corridos (TC)]]-BA_MAR[[#This Row],[Trenes Puntuales]]</f>
        <v>416</v>
      </c>
      <c r="AL363" s="111">
        <f>+BA_MAR[[#This Row],[Trenes Puntuales]]/BA_MAR[[#This Row],[Trenes Programados]]</f>
        <v>0.49346405228758172</v>
      </c>
      <c r="AM363" s="82">
        <v>0.95</v>
      </c>
      <c r="AN363" s="82" t="str">
        <f>+IF(BA_MAR[[#This Row],[Regularidad Absoluta]]&gt;=BA_MAR[[#This Row],[RA 95%]],BA_MAR[[#This Row],[Regularidad Absoluta]],"")</f>
        <v/>
      </c>
      <c r="AO363" s="82">
        <f>+BA_MAR[[#This Row],[Trenes Puntuales]]/BA_MAR[[#This Row],[Trenes Corridos (TC)]]</f>
        <v>0.52128883774453394</v>
      </c>
      <c r="AP363" s="82">
        <f>+BA_MAR[[#This Row],[Trenes Corridos (TC)]]/BA_MAR[[#This Row],[Trenes Programados]]</f>
        <v>0.94662309368191722</v>
      </c>
      <c r="AQ363" s="82">
        <f>+BA_MAR[[#This Row],[Regularidad Relativa]]/AO351-1</f>
        <v>-0.43295540220265427</v>
      </c>
      <c r="AR363" s="81">
        <f>+'[3]DATOS BS#Bol por Estación'!$AV347</f>
        <v>61060</v>
      </c>
      <c r="AS363" s="15">
        <f>IFERROR(+BA_MAR[[#This Row],[Pasajeros Pagos (PAX)]]/AR351-1,0)</f>
        <v>-0.52078984130970507</v>
      </c>
      <c r="AT363" s="6">
        <f>+BA_MAR[[#This Row],[Pasajeros Pagos (PAX)]]/BA_MAR[[#This Row],[Indice Dia Habil]]</f>
        <v>2484.1334418226197</v>
      </c>
      <c r="AU363" s="15">
        <f>IFERROR(+BA_MAR[[#This Row],[PAX Día Habil]]/AT351-1,0)</f>
        <v>-0.5120166691611846</v>
      </c>
      <c r="AV363" s="6">
        <f>+BA_MAR[[#This Row],[Pasajeros Pagos (PAX)]]/BA_MAR[[#This Row],[Trenes Corridos (TC)]]</f>
        <v>70.264672036823939</v>
      </c>
      <c r="AW363" s="6">
        <f>+BA_MAR[[#This Row],[PAX x Tren]]/BA_MAR[[#This Row],[Form. Media Trenes Remolcados]]</f>
        <v>14.052934407364788</v>
      </c>
      <c r="AX363" s="15">
        <f>IFERROR(+BA_MAR[[#This Row],[PAX x Coche]]/AW351-1,0)</f>
        <v>-0.23458722639570839</v>
      </c>
      <c r="AY363" s="6">
        <v>180</v>
      </c>
      <c r="AZ363" s="9">
        <f>+BA_MAR[[#This Row],[PAX Kilómetro]]/BA_MAR[[#This Row],[Coches Kilómetro (CK) (5+6+7)]]</f>
        <v>9.0700553211439239</v>
      </c>
      <c r="BA363" s="15">
        <f>IFERROR(+BA_MAR[[#This Row],[Ocupación Media (PaxKm/CocheKm)]]/AZ351-1,0)</f>
        <v>-0.22327847097872455</v>
      </c>
      <c r="BB363" s="15">
        <f>+BA_MAR[[#This Row],[Ocupación Media (PaxKm/CocheKm)]]/BA_MAR[[#This Row],[Capacidad x Coche (4xm2)]]</f>
        <v>5.0389196228577356E-2</v>
      </c>
      <c r="BC363" s="15">
        <f>IFERROR(+BA_MAR[[#This Row],[% de Ocupación Media PAX]]/BB351-1,0)</f>
        <v>-0.22327847097872455</v>
      </c>
      <c r="BD363" s="36">
        <f>+BA_MAR[[#This Row],[Pasajeros Pagos (PAX)]]*BA_MAR[[#This Row],[PAX Recorrido Medio]]</f>
        <v>1351781.4990940737</v>
      </c>
      <c r="BE363" s="9">
        <f>+BA_MAR[[#This Row],[Tarifa Media $]]/(CO363/BA_MAR[[#This Row],[Km. Línea (entre cabeceras) en Servicio]])</f>
        <v>22.138576794858725</v>
      </c>
      <c r="BF363" s="35">
        <f>+BA_MAR[[#This Row],[PAX Recorrido Medio]]/BE351-1</f>
        <v>1.4774714777402664E-2</v>
      </c>
      <c r="BG363" s="36">
        <f>+BA_MAR[[#This Row],[Pasajeros Pagos (PAX)]]*CN363</f>
        <v>65702.227302429441</v>
      </c>
      <c r="BH363" s="114">
        <f t="shared" si="11"/>
        <v>0.70323264673952424</v>
      </c>
      <c r="BI363" s="81">
        <f>IF(((+AH363*CM363)*((+(20/(1-20/100))/100)+1)-1)&lt;BA_MAR[[#This Row],[Pasajeros Pagos (PAX)]],BA_MAR[[#This Row],[Pasajeros Pagos (PAX)]],((+AH363*CM363)*((+(20/(1-20/100))/100)+1)-1))</f>
        <v>205750.39447282808</v>
      </c>
      <c r="BJ363" s="35">
        <f>+(BA_MAR[[#This Row],[Variación % TC]]*0.2)-(BA_MAR[[#This Row],[Vaciación % PAX Recorrido Medio]]*0.1)-(BA_MAR[[#This Row],[Variación % Ocupación PAX]]*0.5)+(BA_MAR[[#This Row],[Variación % RA]]*0.1)+(BA_MAR[[#This Row],[Variación % Velocidad Comercial TE]]*0.1)</f>
        <v>-7.9176378801131611E-3</v>
      </c>
      <c r="BK363" s="10">
        <f>+'[3]DATOS BS#Bol por Estación'!$BD347</f>
        <v>1064053.5399999998</v>
      </c>
      <c r="BL363" s="10">
        <f>+BA_MAR[[#This Row],[Recaudación Vta. Boletos $]]/BA_MAR[[#This Row],[Pasajeros Pagos (PAX)]]</f>
        <v>17.426359973796263</v>
      </c>
      <c r="BM363" s="15">
        <f>+(BA_MAR[[#This Row],[Tarifa Media $]]*44)/CQ363</f>
        <v>6.7566846819342528E-3</v>
      </c>
      <c r="BN363" s="46">
        <f>+BA_MAR[[#This Row],[Tarifa Media $]]/CP363</f>
        <v>8.7821196259619316E-2</v>
      </c>
      <c r="BO363" s="73">
        <f>+LINEA[[#This Row],[Indice Dia Habil]]</f>
        <v>24.580000000000002</v>
      </c>
      <c r="BP363" s="45">
        <v>34.301000000000002</v>
      </c>
      <c r="BQ363" s="45">
        <v>36.733000000000004</v>
      </c>
      <c r="BR363" s="36">
        <v>16</v>
      </c>
      <c r="BT363" s="63">
        <f>+BA_MAR[[#This Row],[Recaudación Vta. Boletos $]]/BA_MAR[[#This Row],[Km. Línea (entre cabeceras) en Servicio]]</f>
        <v>31021.06469199148</v>
      </c>
      <c r="BU363" s="64">
        <f>+BA_MAR[[#This Row],[Recaudación/Km. Línea (PESOS)]]/CP363</f>
        <v>156.33253385068528</v>
      </c>
      <c r="BV363" s="63">
        <f>+BA_MAR[[#This Row],[Recaudación Vta. Boletos $]]/BA_MAR[[#This Row],[Trenes Corridos (TC)]]</f>
        <v>1224.4574683544301</v>
      </c>
      <c r="BW363" s="64">
        <f>+BA_MAR[[#This Row],[Recaudación/Trenes Corridos (PESOS)]]/CP363</f>
        <v>6.1707275530637009</v>
      </c>
      <c r="BX363" s="63">
        <f>+BA_MAR[[#This Row],[Recaudación Vta. Boletos $]]/BA_MAR[[#This Row],[Coches Kilómetro (CK) (5+6+7)]]</f>
        <v>7.1394855447621346</v>
      </c>
      <c r="BY363" s="64">
        <f>+BA_MAR[[#This Row],[Recaudación/Coche Kilómetro (PESOS)]]/CP363</f>
        <v>3.5979869700963237E-2</v>
      </c>
      <c r="BZ363" s="65">
        <f>+BA_MAR[[#This Row],[Recaudación Vta. Boletos $]]/BA_MAR[[#This Row],[PAX Kilómetro]]</f>
        <v>0.7871490627095421</v>
      </c>
      <c r="CA363" s="66">
        <f>+BA_MAR[[#This Row],[Recaudación/Pasajeros Kilómetro (PESOS)]]/CP363</f>
        <v>3.9668853636523815E-3</v>
      </c>
      <c r="CC363" s="64"/>
      <c r="CE363" s="67"/>
      <c r="CF363" s="36">
        <f>+BA_MAR[[#This Row],[Pasajeros Pagos (PAX)]]/BA_MAR[[#This Row],[Km. Línea (entre cabeceras) en Servicio]]</f>
        <v>1780.1230284831345</v>
      </c>
      <c r="CG363" s="36">
        <f>+BA_MAR[[#This Row],[Pasajeros Pagos (PAX)]]/BA_MAR[[#This Row],[Cantidad de Estaciones en Servicio]]</f>
        <v>3816.25</v>
      </c>
      <c r="CH363" s="36">
        <f>+BA_MAR[[#This Row],[PAX Kilómetro]]/BA_MAR[[#This Row],[Km. Línea (entre cabeceras) en Servicio]]</f>
        <v>39409.390370370355</v>
      </c>
      <c r="CI363" s="36">
        <f>+BA_MAR[[#This Row],[Coches Kilómetro (CK) (5+6+7)]]/BA_MAR[[#This Row],[Km. Línea (entre cabeceras) en Servicio]]</f>
        <v>4345.0000000000009</v>
      </c>
      <c r="CJ363" s="153"/>
      <c r="CM363" s="144">
        <f t="shared" si="10"/>
        <v>189.41440227648155</v>
      </c>
      <c r="CN363" s="11">
        <v>1.0760273059683827</v>
      </c>
      <c r="CO363" s="24">
        <v>27</v>
      </c>
      <c r="CP363" s="10">
        <f>+[4]Hoja1!$C366</f>
        <v>198.43</v>
      </c>
      <c r="CQ363" s="33">
        <f>+[4]Hoja1!$D366</f>
        <v>113481.66666666667</v>
      </c>
    </row>
    <row r="364" spans="1:132" x14ac:dyDescent="0.2">
      <c r="A364" s="83">
        <v>2023</v>
      </c>
      <c r="B364" s="2" t="s">
        <v>10</v>
      </c>
      <c r="C364" s="85">
        <v>44986</v>
      </c>
      <c r="D364" s="2" t="s">
        <v>252</v>
      </c>
      <c r="E364" s="4" t="s">
        <v>267</v>
      </c>
      <c r="F364" s="4" t="s">
        <v>298</v>
      </c>
      <c r="G364" s="4" t="s">
        <v>111</v>
      </c>
      <c r="H364" s="6">
        <f>+BA_MAR[[#This Row],[Trenes Corridos (TC)]]*BA_MAR[[#This Row],[Km. Línea (entre cabeceras) en Servicio]]</f>
        <v>34198.097000000002</v>
      </c>
      <c r="K364" s="7">
        <f>+BA_MAR[[#This Row],[TK Remolcados (1)]]+BA_MAR[[#This Row],[TK Coche Motor (2)]]+BA_MAR[[#This Row],[TK Eléctricos (3)]]</f>
        <v>34198.097000000002</v>
      </c>
      <c r="L364" s="15">
        <f>+BA_MAR[[#This Row],[Trenes Kilómetro (TK) (1+2+3)]]/K352-1</f>
        <v>-0.34879163945133906</v>
      </c>
      <c r="M364" s="6">
        <f>+BA_MAR[[#This Row],[TK Remolcados (1)]]</f>
        <v>34198.097000000002</v>
      </c>
      <c r="N364" s="6">
        <f>+BA_MAR[[#This Row],[TK Remolcados (1)]]*BA_MAR[[#This Row],[Form. Media Trenes Remolcados]]</f>
        <v>170990.48500000002</v>
      </c>
      <c r="O364" s="6"/>
      <c r="P364" s="6"/>
      <c r="Q364" s="7">
        <f>+BA_MAR[[#This Row],[CK Remolcados (5)]]+BA_MAR[[#This Row],[CK Coche Motor (6)]]+BA_MAR[[#This Row],[CK Eléctricos (7)]]</f>
        <v>170990.48500000002</v>
      </c>
      <c r="R364" s="15">
        <f>+BA_MAR[[#This Row],[Coches Kilómetro (CK) (5+6+7)]]/Q352-1</f>
        <v>-0.34879163945133895</v>
      </c>
      <c r="S364" s="120">
        <v>27.88</v>
      </c>
      <c r="T364" s="15">
        <f>+BA_MAR[[#This Row],[Velocidad Comercial Trenes Diésel]]/S352-1</f>
        <v>0</v>
      </c>
      <c r="W364" s="6">
        <v>5</v>
      </c>
      <c r="X364" s="6"/>
      <c r="Y364" s="6"/>
      <c r="Z364" s="6">
        <f>+BA_MAR[[#This Row],[Trenes Corridos (TC)]]*BA_MAR[[#This Row],[Form. Media Trenes Remolcados]]*BA_MAR[[#This Row],[Asientos Prom. x C. Remolcados]]</f>
        <v>358920</v>
      </c>
      <c r="AC364" s="6">
        <v>72</v>
      </c>
      <c r="AF364" s="6">
        <f>+'[2]BS TAB'!$AJ368</f>
        <v>1018</v>
      </c>
      <c r="AG364" s="6">
        <f>+BA_MAR[[#This Row],[Trenes Programados]]-BA_MAR[[#This Row],[Trenes Corridos (TC)]]</f>
        <v>21</v>
      </c>
      <c r="AH364" s="7">
        <f>+'[2]BS TAB'!$AL368</f>
        <v>997</v>
      </c>
      <c r="AI364" s="15">
        <f>IFERROR(BA_MAR[[#This Row],[Trenes Corridos (TC)]]/AH352-1,0)</f>
        <v>-0.34879163945133895</v>
      </c>
      <c r="AJ364" s="6">
        <f>+'[2]BS TAB'!$AM368</f>
        <v>401</v>
      </c>
      <c r="AK364" s="36">
        <f>+BA_MAR[[#This Row],[Trenes Corridos (TC)]]-BA_MAR[[#This Row],[Trenes Puntuales]]</f>
        <v>596</v>
      </c>
      <c r="AL364" s="111">
        <f>+BA_MAR[[#This Row],[Trenes Puntuales]]/BA_MAR[[#This Row],[Trenes Programados]]</f>
        <v>0.39390962671905699</v>
      </c>
      <c r="AM364" s="82">
        <v>0.95</v>
      </c>
      <c r="AN364" s="82" t="str">
        <f>+IF(BA_MAR[[#This Row],[Regularidad Absoluta]]&gt;=BA_MAR[[#This Row],[RA 95%]],BA_MAR[[#This Row],[Regularidad Absoluta]],"")</f>
        <v/>
      </c>
      <c r="AO364" s="82">
        <f>+BA_MAR[[#This Row],[Trenes Puntuales]]/BA_MAR[[#This Row],[Trenes Corridos (TC)]]</f>
        <v>0.40220661985957873</v>
      </c>
      <c r="AP364" s="82">
        <f>+BA_MAR[[#This Row],[Trenes Corridos (TC)]]/BA_MAR[[#This Row],[Trenes Programados]]</f>
        <v>0.97937131630648333</v>
      </c>
      <c r="AQ364" s="82">
        <f>+BA_MAR[[#This Row],[Regularidad Relativa]]/AO352-1</f>
        <v>-0.55731248382098131</v>
      </c>
      <c r="AR364" s="81">
        <f>+'[3]DATOS BS#Bol por Estación'!$AV348</f>
        <v>73231</v>
      </c>
      <c r="AS364" s="15">
        <f>IFERROR(+BA_MAR[[#This Row],[Pasajeros Pagos (PAX)]]/AR352-1,0)</f>
        <v>-0.47440985853830087</v>
      </c>
      <c r="AT364" s="6">
        <f>+BA_MAR[[#This Row],[Pasajeros Pagos (PAX)]]/BA_MAR[[#This Row],[Indice Dia Habil]]</f>
        <v>2612.5936496610775</v>
      </c>
      <c r="AU364" s="15">
        <f>IFERROR(+BA_MAR[[#This Row],[PAX Día Habil]]/AT352-1,0)</f>
        <v>-0.48284780230061841</v>
      </c>
      <c r="AV364" s="6">
        <f>+BA_MAR[[#This Row],[Pasajeros Pagos (PAX)]]/BA_MAR[[#This Row],[Trenes Corridos (TC)]]</f>
        <v>73.451354062186553</v>
      </c>
      <c r="AW364" s="6">
        <f>+BA_MAR[[#This Row],[PAX x Tren]]/BA_MAR[[#This Row],[Form. Media Trenes Remolcados]]</f>
        <v>14.69027081243731</v>
      </c>
      <c r="AX364" s="15">
        <f>IFERROR(+BA_MAR[[#This Row],[PAX x Coche]]/AW352-1,0)</f>
        <v>-0.19290019400415126</v>
      </c>
      <c r="AY364" s="6">
        <v>180</v>
      </c>
      <c r="AZ364" s="9">
        <f>+BA_MAR[[#This Row],[PAX Kilómetro]]/BA_MAR[[#This Row],[Coches Kilómetro (CK) (5+6+7)]]</f>
        <v>9.3499595221723872</v>
      </c>
      <c r="BA364" s="15">
        <f>IFERROR(+BA_MAR[[#This Row],[Ocupación Media (PaxKm/CocheKm)]]/AZ352-1,0)</f>
        <v>-0.19181101920053079</v>
      </c>
      <c r="BB364" s="15">
        <f>+BA_MAR[[#This Row],[Ocupación Media (PaxKm/CocheKm)]]/BA_MAR[[#This Row],[Capacidad x Coche (4xm2)]]</f>
        <v>5.1944219567624371E-2</v>
      </c>
      <c r="BC364" s="15">
        <f>IFERROR(+BA_MAR[[#This Row],[% de Ocupación Media PAX]]/BB352-1,0)</f>
        <v>-0.19181101920053079</v>
      </c>
      <c r="BD364" s="36">
        <f>+BA_MAR[[#This Row],[Pasajeros Pagos (PAX)]]*BA_MAR[[#This Row],[PAX Recorrido Medio]]</f>
        <v>1598754.113426625</v>
      </c>
      <c r="BE364" s="9">
        <f>+BA_MAR[[#This Row],[Tarifa Media $]]/(CO364/BA_MAR[[#This Row],[Km. Línea (entre cabeceras) en Servicio]])</f>
        <v>21.831657541568802</v>
      </c>
      <c r="BF364" s="35">
        <f>+BA_MAR[[#This Row],[PAX Recorrido Medio]]/BE352-1</f>
        <v>1.3494920894900897E-3</v>
      </c>
      <c r="BG364" s="36">
        <f>+BA_MAR[[#This Row],[Pasajeros Pagos (PAX)]]*CN364</f>
        <v>72488.358942828621</v>
      </c>
      <c r="BH364" s="114">
        <f t="shared" si="11"/>
        <v>0.71623711944407042</v>
      </c>
      <c r="BI364" s="81">
        <f>IF(((+AH364*CM364)*((+(20/(1-20/100))/100)+1)-1)&lt;BA_MAR[[#This Row],[Pasajeros Pagos (PAX)]],BA_MAR[[#This Row],[Pasajeros Pagos (PAX)]],((+AH364*CM364)*((+(20/(1-20/100))/100)+1)-1))</f>
        <v>258071.10449587565</v>
      </c>
      <c r="BJ364" s="35">
        <f>+(BA_MAR[[#This Row],[Variación % TC]]*0.2)-(BA_MAR[[#This Row],[Vaciación % PAX Recorrido Medio]]*0.1)-(BA_MAR[[#This Row],[Variación % Ocupación PAX]]*0.5)+(BA_MAR[[#This Row],[Variación % RA]]*0.1)+(BA_MAR[[#This Row],[Variación % Velocidad Comercial TE]]*0.1)</f>
        <v>-2.9719015881049547E-2</v>
      </c>
      <c r="BK364" s="10">
        <f>+'[3]DATOS BS#Bol por Estación'!$BD348</f>
        <v>1333965.27</v>
      </c>
      <c r="BL364" s="10">
        <f>+BA_MAR[[#This Row],[Recaudación Vta. Boletos $]]/BA_MAR[[#This Row],[Pasajeros Pagos (PAX)]]</f>
        <v>18.215854897516081</v>
      </c>
      <c r="BM364" s="15">
        <f>+(BA_MAR[[#This Row],[Tarifa Media $]]*44)/CQ364</f>
        <v>6.4750740454242754E-3</v>
      </c>
      <c r="BN364" s="46">
        <f>+BA_MAR[[#This Row],[Tarifa Media $]]/CP364</f>
        <v>8.6915998174997997E-2</v>
      </c>
      <c r="BO364" s="73">
        <f>+LINEA[[#This Row],[Indice Dia Habil]]</f>
        <v>28.03</v>
      </c>
      <c r="BP364" s="45">
        <v>34.301000000000002</v>
      </c>
      <c r="BQ364" s="45">
        <v>36.733000000000004</v>
      </c>
      <c r="BR364" s="36">
        <v>16</v>
      </c>
      <c r="BT364" s="63">
        <f>+BA_MAR[[#This Row],[Recaudación Vta. Boletos $]]/BA_MAR[[#This Row],[Km. Línea (entre cabeceras) en Servicio]]</f>
        <v>38889.981924725224</v>
      </c>
      <c r="BU364" s="64">
        <f>+BA_MAR[[#This Row],[Recaudación/Km. Línea (PESOS)]]/CP364</f>
        <v>185.5615131440272</v>
      </c>
      <c r="BV364" s="63">
        <f>+BA_MAR[[#This Row],[Recaudación Vta. Boletos $]]/BA_MAR[[#This Row],[Trenes Corridos (TC)]]</f>
        <v>1337.9792076228687</v>
      </c>
      <c r="BW364" s="64">
        <f>+BA_MAR[[#This Row],[Recaudación/Trenes Corridos (PESOS)]]/CP364</f>
        <v>6.3840977556201386</v>
      </c>
      <c r="BX364" s="63">
        <f>+BA_MAR[[#This Row],[Recaudación Vta. Boletos $]]/BA_MAR[[#This Row],[Coches Kilómetro (CK) (5+6+7)]]</f>
        <v>7.8014005867051601</v>
      </c>
      <c r="BY364" s="64">
        <f>+BA_MAR[[#This Row],[Recaudación/Coche Kilómetro (PESOS)]]/CP364</f>
        <v>3.7223974552462825E-2</v>
      </c>
      <c r="BZ364" s="65">
        <f>+BA_MAR[[#This Row],[Recaudación Vta. Boletos $]]/BA_MAR[[#This Row],[PAX Kilómetro]]</f>
        <v>0.83437800647211435</v>
      </c>
      <c r="CA364" s="66">
        <f>+BA_MAR[[#This Row],[Recaudación/Pasajeros Kilómetro (PESOS)]]/CP364</f>
        <v>3.9811909842165961E-3</v>
      </c>
      <c r="CC364" s="64"/>
      <c r="CE364" s="67"/>
      <c r="CF364" s="36">
        <f>+BA_MAR[[#This Row],[Pasajeros Pagos (PAX)]]/BA_MAR[[#This Row],[Km. Línea (entre cabeceras) en Servicio]]</f>
        <v>2134.9523337512023</v>
      </c>
      <c r="CG364" s="36">
        <f>+BA_MAR[[#This Row],[Pasajeros Pagos (PAX)]]/BA_MAR[[#This Row],[Cantidad de Estaciones en Servicio]]</f>
        <v>4576.9375</v>
      </c>
      <c r="CH364" s="36">
        <f>+BA_MAR[[#This Row],[PAX Kilómetro]]/BA_MAR[[#This Row],[Km. Línea (entre cabeceras) en Servicio]]</f>
        <v>46609.548218029355</v>
      </c>
      <c r="CI364" s="36">
        <f>+BA_MAR[[#This Row],[Coches Kilómetro (CK) (5+6+7)]]/BA_MAR[[#This Row],[Km. Línea (entre cabeceras) en Servicio]]</f>
        <v>4985</v>
      </c>
      <c r="CJ364" s="153"/>
      <c r="CL364" s="2" t="s">
        <v>317</v>
      </c>
      <c r="CM364" s="144">
        <f t="shared" si="10"/>
        <v>207.07892035777382</v>
      </c>
      <c r="CN364" s="11">
        <v>0.98985892508403028</v>
      </c>
      <c r="CO364" s="24">
        <v>28.62</v>
      </c>
      <c r="CP364" s="10">
        <f>+[4]Hoja1!$C367</f>
        <v>209.58</v>
      </c>
      <c r="CQ364" s="33">
        <f>+[4]Hoja1!$D367</f>
        <v>123782</v>
      </c>
    </row>
    <row r="365" spans="1:132" x14ac:dyDescent="0.2">
      <c r="A365" s="83">
        <v>2023</v>
      </c>
      <c r="B365" s="2" t="s">
        <v>0</v>
      </c>
      <c r="C365" s="85">
        <v>45017</v>
      </c>
      <c r="D365" s="2" t="s">
        <v>252</v>
      </c>
      <c r="E365" s="4" t="s">
        <v>267</v>
      </c>
      <c r="F365" s="4" t="s">
        <v>298</v>
      </c>
      <c r="G365" s="4" t="s">
        <v>111</v>
      </c>
      <c r="H365" s="6">
        <f>+BA_MAR[[#This Row],[Trenes Corridos (TC)]]*BA_MAR[[#This Row],[Km. Línea (entre cabeceras) en Servicio]]</f>
        <v>32654.552000000003</v>
      </c>
      <c r="K365" s="7">
        <f>+BA_MAR[[#This Row],[TK Remolcados (1)]]+BA_MAR[[#This Row],[TK Coche Motor (2)]]+BA_MAR[[#This Row],[TK Eléctricos (3)]]</f>
        <v>32654.552000000003</v>
      </c>
      <c r="L365" s="15">
        <f>+BA_MAR[[#This Row],[Trenes Kilómetro (TK) (1+2+3)]]/K353-1</f>
        <v>-0.3550135501355014</v>
      </c>
      <c r="M365" s="6">
        <f>+BA_MAR[[#This Row],[TK Remolcados (1)]]</f>
        <v>32654.552000000003</v>
      </c>
      <c r="N365" s="6">
        <f>+BA_MAR[[#This Row],[TK Remolcados (1)]]*BA_MAR[[#This Row],[Form. Media Trenes Remolcados]]</f>
        <v>163272.76</v>
      </c>
      <c r="O365" s="6"/>
      <c r="P365" s="6"/>
      <c r="Q365" s="7">
        <f>+BA_MAR[[#This Row],[CK Remolcados (5)]]+BA_MAR[[#This Row],[CK Coche Motor (6)]]+BA_MAR[[#This Row],[CK Eléctricos (7)]]</f>
        <v>163272.76</v>
      </c>
      <c r="R365" s="15">
        <f>+BA_MAR[[#This Row],[Coches Kilómetro (CK) (5+6+7)]]/Q353-1</f>
        <v>-0.3550135501355014</v>
      </c>
      <c r="S365" s="120">
        <v>27.88</v>
      </c>
      <c r="T365" s="15">
        <f>+BA_MAR[[#This Row],[Velocidad Comercial Trenes Diésel]]/S353-1</f>
        <v>0</v>
      </c>
      <c r="W365" s="6">
        <v>5</v>
      </c>
      <c r="X365" s="6"/>
      <c r="Y365" s="6"/>
      <c r="Z365" s="6">
        <f>+BA_MAR[[#This Row],[Trenes Corridos (TC)]]*BA_MAR[[#This Row],[Form. Media Trenes Remolcados]]*BA_MAR[[#This Row],[Asientos Prom. x C. Remolcados]]</f>
        <v>342720</v>
      </c>
      <c r="AC365" s="6">
        <v>72</v>
      </c>
      <c r="AF365" s="6">
        <f>+'[2]BS TAB'!$AJ369</f>
        <v>984</v>
      </c>
      <c r="AG365" s="6">
        <f>+BA_MAR[[#This Row],[Trenes Programados]]-BA_MAR[[#This Row],[Trenes Corridos (TC)]]</f>
        <v>32</v>
      </c>
      <c r="AH365" s="7">
        <f>+'[2]BS TAB'!$AL369</f>
        <v>952</v>
      </c>
      <c r="AI365" s="15">
        <f>IFERROR(BA_MAR[[#This Row],[Trenes Corridos (TC)]]/AH353-1,0)</f>
        <v>-0.3550135501355014</v>
      </c>
      <c r="AJ365" s="6">
        <f>+'[2]BS TAB'!$AM369</f>
        <v>609</v>
      </c>
      <c r="AK365" s="36">
        <f>+BA_MAR[[#This Row],[Trenes Corridos (TC)]]-BA_MAR[[#This Row],[Trenes Puntuales]]</f>
        <v>343</v>
      </c>
      <c r="AL365" s="111">
        <f>+BA_MAR[[#This Row],[Trenes Puntuales]]/BA_MAR[[#This Row],[Trenes Programados]]</f>
        <v>0.61890243902439024</v>
      </c>
      <c r="AM365" s="82">
        <v>0.95</v>
      </c>
      <c r="AN365" s="82" t="str">
        <f>+IF(BA_MAR[[#This Row],[Regularidad Absoluta]]&gt;=BA_MAR[[#This Row],[RA 95%]],BA_MAR[[#This Row],[Regularidad Absoluta]],"")</f>
        <v/>
      </c>
      <c r="AO365" s="82">
        <f>+BA_MAR[[#This Row],[Trenes Puntuales]]/BA_MAR[[#This Row],[Trenes Corridos (TC)]]</f>
        <v>0.63970588235294112</v>
      </c>
      <c r="AP365" s="82">
        <f>+BA_MAR[[#This Row],[Trenes Corridos (TC)]]/BA_MAR[[#This Row],[Trenes Programados]]</f>
        <v>0.96747967479674801</v>
      </c>
      <c r="AQ365" s="82">
        <f>+BA_MAR[[#This Row],[Regularidad Relativa]]/AO353-1</f>
        <v>-0.28523400276083188</v>
      </c>
      <c r="AR365" s="81">
        <f>+'[3]DATOS BS#Bol por Estación'!$AV349</f>
        <v>81858</v>
      </c>
      <c r="AS365" s="15">
        <f>IFERROR(+BA_MAR[[#This Row],[Pasajeros Pagos (PAX)]]/AR353-1,0)</f>
        <v>-0.47668151974479134</v>
      </c>
      <c r="AT365" s="6">
        <f>+BA_MAR[[#This Row],[Pasajeros Pagos (PAX)]]/BA_MAR[[#This Row],[Indice Dia Habil]]</f>
        <v>3100.681818181818</v>
      </c>
      <c r="AU365" s="15">
        <f>IFERROR(+BA_MAR[[#This Row],[PAX Día Habil]]/AT353-1,0)</f>
        <v>-0.47311343919759663</v>
      </c>
      <c r="AV365" s="6">
        <f>+BA_MAR[[#This Row],[Pasajeros Pagos (PAX)]]/BA_MAR[[#This Row],[Trenes Corridos (TC)]]</f>
        <v>85.985294117647058</v>
      </c>
      <c r="AW365" s="6">
        <f>+BA_MAR[[#This Row],[PAX x Tren]]/BA_MAR[[#This Row],[Form. Media Trenes Remolcados]]</f>
        <v>17.19705882352941</v>
      </c>
      <c r="AX365" s="15">
        <f>IFERROR(+BA_MAR[[#This Row],[PAX x Coche]]/AW353-1,0)</f>
        <v>-0.18863647389003368</v>
      </c>
      <c r="AY365" s="6">
        <v>180</v>
      </c>
      <c r="AZ365" s="9">
        <f>+BA_MAR[[#This Row],[PAX Kilómetro]]/BA_MAR[[#This Row],[Coches Kilómetro (CK) (5+6+7)]]</f>
        <v>10.957615855772563</v>
      </c>
      <c r="BA365" s="15">
        <f>IFERROR(+BA_MAR[[#This Row],[Ocupación Media (PaxKm/CocheKm)]]/AZ353-1,0)</f>
        <v>-0.19147405048306232</v>
      </c>
      <c r="BB365" s="15">
        <f>+BA_MAR[[#This Row],[Ocupación Media (PaxKm/CocheKm)]]/BA_MAR[[#This Row],[Capacidad x Coche (4xm2)]]</f>
        <v>6.0875643643180904E-2</v>
      </c>
      <c r="BC365" s="15">
        <f>IFERROR(+BA_MAR[[#This Row],[% de Ocupación Media PAX]]/BB353-1,0)</f>
        <v>-0.19147405048306232</v>
      </c>
      <c r="BD365" s="36">
        <f>+BA_MAR[[#This Row],[Pasajeros Pagos (PAX)]]*BA_MAR[[#This Row],[PAX Recorrido Medio]]</f>
        <v>1789080.1837917485</v>
      </c>
      <c r="BE365" s="9">
        <f>+BA_MAR[[#This Row],[Tarifa Media $]]/(CO365/BA_MAR[[#This Row],[Km. Línea (entre cabeceras) en Servicio]])</f>
        <v>21.855899042143083</v>
      </c>
      <c r="BF365" s="35">
        <f>+BA_MAR[[#This Row],[PAX Recorrido Medio]]/BE353-1</f>
        <v>-3.497293755159725E-3</v>
      </c>
      <c r="BG365" s="36">
        <f>+BA_MAR[[#This Row],[Pasajeros Pagos (PAX)]]*CN365</f>
        <v>85351.204656263129</v>
      </c>
      <c r="BH365" s="114">
        <f t="shared" si="11"/>
        <v>0.64948848298553363</v>
      </c>
      <c r="BI365" s="81">
        <f>IF(((+AH365*CM365)*((+(20/(1-20/100))/100)+1)-1)&lt;BA_MAR[[#This Row],[Pasajeros Pagos (PAX)]],BA_MAR[[#This Row],[Pasajeros Pagos (PAX)]],((+AH365*CM365)*((+(20/(1-20/100))/100)+1)-1))</f>
        <v>233538.68853508038</v>
      </c>
      <c r="BJ365" s="35">
        <f>+(BA_MAR[[#This Row],[Variación % TC]]*0.2)-(BA_MAR[[#This Row],[Vaciación % PAX Recorrido Medio]]*0.1)-(BA_MAR[[#This Row],[Variación % Ocupación PAX]]*0.5)+(BA_MAR[[#This Row],[Variación % RA]]*0.1)+(BA_MAR[[#This Row],[Variación % Velocidad Comercial TE]]*0.1)</f>
        <v>-3.4393556861363334E-3</v>
      </c>
      <c r="BK365" s="10">
        <f>+'[3]DATOS BS#Bol por Estación'!$BD349</f>
        <v>1592913</v>
      </c>
      <c r="BL365" s="10">
        <f>+BA_MAR[[#This Row],[Recaudación Vta. Boletos $]]/BA_MAR[[#This Row],[Pasajeros Pagos (PAX)]]</f>
        <v>19.459466393022062</v>
      </c>
      <c r="BM365" s="15">
        <f>+(BA_MAR[[#This Row],[Tarifa Media $]]*44)/CQ365</f>
        <v>6.8068709248137798E-3</v>
      </c>
      <c r="BN365" s="46">
        <f>+BA_MAR[[#This Row],[Tarifa Media $]]/CP365</f>
        <v>8.7556654186825927E-2</v>
      </c>
      <c r="BO365" s="73">
        <f>+LINEA[[#This Row],[Indice Dia Habil]]</f>
        <v>26.400000000000002</v>
      </c>
      <c r="BP365" s="45">
        <v>34.301000000000002</v>
      </c>
      <c r="BQ365" s="45">
        <v>36.733000000000004</v>
      </c>
      <c r="BR365" s="36">
        <v>16</v>
      </c>
      <c r="BT365" s="63">
        <f>+BA_MAR[[#This Row],[Recaudación Vta. Boletos $]]/BA_MAR[[#This Row],[Km. Línea (entre cabeceras) en Servicio]]</f>
        <v>46439.258330660909</v>
      </c>
      <c r="BU365" s="64">
        <f>+BA_MAR[[#This Row],[Recaudación/Km. Línea (PESOS)]]/CP365</f>
        <v>208.95054367001535</v>
      </c>
      <c r="BV365" s="63">
        <f>+BA_MAR[[#This Row],[Recaudación Vta. Boletos $]]/BA_MAR[[#This Row],[Trenes Corridos (TC)]]</f>
        <v>1673.2279411764705</v>
      </c>
      <c r="BW365" s="64">
        <f>+BA_MAR[[#This Row],[Recaudación/Trenes Corridos (PESOS)]]/CP365</f>
        <v>7.5285846622113404</v>
      </c>
      <c r="BX365" s="63">
        <f>+BA_MAR[[#This Row],[Recaudación Vta. Boletos $]]/BA_MAR[[#This Row],[Coches Kilómetro (CK) (5+6+7)]]</f>
        <v>9.7561467081220403</v>
      </c>
      <c r="BY365" s="64">
        <f>+BA_MAR[[#This Row],[Recaudación/Coche Kilómetro (PESOS)]]/CP365</f>
        <v>4.3897173039919191E-2</v>
      </c>
      <c r="BZ365" s="65">
        <f>+BA_MAR[[#This Row],[Recaudación Vta. Boletos $]]/BA_MAR[[#This Row],[PAX Kilómetro]]</f>
        <v>0.89035305093145978</v>
      </c>
      <c r="CA365" s="66">
        <f>+BA_MAR[[#This Row],[Recaudación/Pasajeros Kilómetro (PESOS)]]/CP365</f>
        <v>4.0060879681955448E-3</v>
      </c>
      <c r="CC365" s="64"/>
      <c r="CE365" s="67"/>
      <c r="CF365" s="36">
        <f>+BA_MAR[[#This Row],[Pasajeros Pagos (PAX)]]/BA_MAR[[#This Row],[Km. Línea (entre cabeceras) en Servicio]]</f>
        <v>2386.4610361213959</v>
      </c>
      <c r="CG365" s="36">
        <f>+BA_MAR[[#This Row],[Pasajeros Pagos (PAX)]]/BA_MAR[[#This Row],[Cantidad de Estaciones en Servicio]]</f>
        <v>5116.125</v>
      </c>
      <c r="CH365" s="36">
        <f>+BA_MAR[[#This Row],[PAX Kilómetro]]/BA_MAR[[#This Row],[Km. Línea (entre cabeceras) en Servicio]]</f>
        <v>52158.251473477401</v>
      </c>
      <c r="CI365" s="36">
        <f>+BA_MAR[[#This Row],[Coches Kilómetro (CK) (5+6+7)]]/BA_MAR[[#This Row],[Km. Línea (entre cabeceras) en Servicio]]</f>
        <v>4760</v>
      </c>
      <c r="CJ365" s="153"/>
      <c r="CL365" s="2" t="s">
        <v>319</v>
      </c>
      <c r="CM365" s="144">
        <f t="shared" si="10"/>
        <v>196.25183910510955</v>
      </c>
      <c r="CN365" s="11">
        <v>1.0426739555848314</v>
      </c>
      <c r="CO365" s="24">
        <v>30.54</v>
      </c>
      <c r="CP365" s="10">
        <f>+[4]Hoja1!$C368</f>
        <v>222.25</v>
      </c>
      <c r="CQ365" s="33">
        <f>+[4]Hoja1!$D368</f>
        <v>125787.095238095</v>
      </c>
    </row>
    <row r="366" spans="1:132" x14ac:dyDescent="0.2">
      <c r="A366" s="83">
        <v>2023</v>
      </c>
      <c r="B366" s="2" t="s">
        <v>1</v>
      </c>
      <c r="C366" s="85">
        <v>45047</v>
      </c>
      <c r="D366" s="2" t="s">
        <v>252</v>
      </c>
      <c r="E366" s="4" t="s">
        <v>267</v>
      </c>
      <c r="F366" s="4" t="s">
        <v>298</v>
      </c>
      <c r="G366" s="4" t="s">
        <v>111</v>
      </c>
      <c r="H366" s="6">
        <f>+BA_MAR[[#This Row],[Trenes Corridos (TC)]]*BA_MAR[[#This Row],[Km. Línea (entre cabeceras) en Servicio]]</f>
        <v>34095.194000000003</v>
      </c>
      <c r="K366" s="7">
        <f>+BA_MAR[[#This Row],[TK Remolcados (1)]]+BA_MAR[[#This Row],[TK Coche Motor (2)]]+BA_MAR[[#This Row],[TK Eléctricos (3)]]</f>
        <v>34095.194000000003</v>
      </c>
      <c r="L366" s="15">
        <f>+BA_MAR[[#This Row],[Trenes Kilómetro (TK) (1+2+3)]]/K354-1</f>
        <v>-0.20859872611464969</v>
      </c>
      <c r="M366" s="6">
        <f>+BA_MAR[[#This Row],[TK Remolcados (1)]]</f>
        <v>34095.194000000003</v>
      </c>
      <c r="N366" s="6">
        <f>+BA_MAR[[#This Row],[TK Remolcados (1)]]*BA_MAR[[#This Row],[Form. Media Trenes Remolcados]]</f>
        <v>170475.97000000003</v>
      </c>
      <c r="O366" s="6"/>
      <c r="P366" s="6"/>
      <c r="Q366" s="7">
        <f>+BA_MAR[[#This Row],[CK Remolcados (5)]]+BA_MAR[[#This Row],[CK Coche Motor (6)]]+BA_MAR[[#This Row],[CK Eléctricos (7)]]</f>
        <v>170475.97000000003</v>
      </c>
      <c r="R366" s="15">
        <f>+BA_MAR[[#This Row],[Coches Kilómetro (CK) (5+6+7)]]/Q354-1</f>
        <v>-0.20859872611464969</v>
      </c>
      <c r="S366" s="120">
        <v>27.88</v>
      </c>
      <c r="T366" s="15">
        <f>+BA_MAR[[#This Row],[Velocidad Comercial Trenes Diésel]]/S354-1</f>
        <v>0</v>
      </c>
      <c r="W366" s="6">
        <v>5</v>
      </c>
      <c r="X366" s="6"/>
      <c r="Y366" s="6"/>
      <c r="Z366" s="6">
        <f>+BA_MAR[[#This Row],[Trenes Corridos (TC)]]*BA_MAR[[#This Row],[Form. Media Trenes Remolcados]]*BA_MAR[[#This Row],[Asientos Prom. x C. Remolcados]]</f>
        <v>357840</v>
      </c>
      <c r="AC366" s="6">
        <v>72</v>
      </c>
      <c r="AF366" s="6">
        <f>+'[2]BS TAB'!$AJ370</f>
        <v>1017</v>
      </c>
      <c r="AG366" s="6">
        <f>+BA_MAR[[#This Row],[Trenes Programados]]-BA_MAR[[#This Row],[Trenes Corridos (TC)]]</f>
        <v>23</v>
      </c>
      <c r="AH366" s="7">
        <f>+'[2]BS TAB'!$AL370</f>
        <v>994</v>
      </c>
      <c r="AI366" s="15">
        <f>IFERROR(BA_MAR[[#This Row],[Trenes Corridos (TC)]]/AH354-1,0)</f>
        <v>-0.20859872611464969</v>
      </c>
      <c r="AJ366" s="6">
        <f>+'[2]BS TAB'!$AM370</f>
        <v>781</v>
      </c>
      <c r="AK366" s="36">
        <f>+BA_MAR[[#This Row],[Trenes Corridos (TC)]]-BA_MAR[[#This Row],[Trenes Puntuales]]</f>
        <v>213</v>
      </c>
      <c r="AL366" s="111">
        <f>+BA_MAR[[#This Row],[Trenes Puntuales]]/BA_MAR[[#This Row],[Trenes Programados]]</f>
        <v>0.76794493608652903</v>
      </c>
      <c r="AM366" s="82">
        <v>0.95</v>
      </c>
      <c r="AN366" s="82" t="str">
        <f>+IF(BA_MAR[[#This Row],[Regularidad Absoluta]]&gt;=BA_MAR[[#This Row],[RA 95%]],BA_MAR[[#This Row],[Regularidad Absoluta]],"")</f>
        <v/>
      </c>
      <c r="AO366" s="82">
        <f>+BA_MAR[[#This Row],[Trenes Puntuales]]/BA_MAR[[#This Row],[Trenes Corridos (TC)]]</f>
        <v>0.7857142857142857</v>
      </c>
      <c r="AP366" s="82">
        <f>+BA_MAR[[#This Row],[Trenes Corridos (TC)]]/BA_MAR[[#This Row],[Trenes Programados]]</f>
        <v>0.9773844641101278</v>
      </c>
      <c r="AQ366" s="82">
        <f>+BA_MAR[[#This Row],[Regularidad Relativa]]/AO354-1</f>
        <v>0.1408753096614368</v>
      </c>
      <c r="AR366" s="81">
        <f>+'[3]DATOS BS#Bol por Estación'!$AV350</f>
        <v>85766</v>
      </c>
      <c r="AS366" s="15">
        <f>IFERROR(+BA_MAR[[#This Row],[Pasajeros Pagos (PAX)]]/AR354-1,0)</f>
        <v>-0.36310642121443903</v>
      </c>
      <c r="AT366" s="6">
        <f>+BA_MAR[[#This Row],[Pasajeros Pagos (PAX)]]/BA_MAR[[#This Row],[Indice Dia Habil]]</f>
        <v>3161.2974566900107</v>
      </c>
      <c r="AU366" s="15">
        <f>IFERROR(+BA_MAR[[#This Row],[PAX Día Habil]]/AT354-1,0)</f>
        <v>-0.36310642121443903</v>
      </c>
      <c r="AV366" s="6">
        <f>+BA_MAR[[#This Row],[Pasajeros Pagos (PAX)]]/BA_MAR[[#This Row],[Trenes Corridos (TC)]]</f>
        <v>86.283702213279682</v>
      </c>
      <c r="AW366" s="6">
        <f>+BA_MAR[[#This Row],[PAX x Tren]]/BA_MAR[[#This Row],[Form. Media Trenes Remolcados]]</f>
        <v>17.256740442655936</v>
      </c>
      <c r="AX366" s="15">
        <f>IFERROR(+BA_MAR[[#This Row],[PAX x Coche]]/AW354-1,0)</f>
        <v>-0.19523306342589075</v>
      </c>
      <c r="AY366" s="6">
        <v>180</v>
      </c>
      <c r="AZ366" s="9">
        <f>+BA_MAR[[#This Row],[PAX Kilómetro]]/BA_MAR[[#This Row],[Coches Kilómetro (CK) (5+6+7)]]</f>
        <v>10.883765411423582</v>
      </c>
      <c r="BA366" s="15">
        <f>IFERROR(+BA_MAR[[#This Row],[Ocupación Media (PaxKm/CocheKm)]]/AZ354-1,0)</f>
        <v>-0.20813379710071067</v>
      </c>
      <c r="BB366" s="15">
        <f>+BA_MAR[[#This Row],[Ocupación Media (PaxKm/CocheKm)]]/BA_MAR[[#This Row],[Capacidad x Coche (4xm2)]]</f>
        <v>6.0465363396797679E-2</v>
      </c>
      <c r="BC366" s="15">
        <f>IFERROR(+BA_MAR[[#This Row],[% de Ocupación Media PAX]]/BB354-1,0)</f>
        <v>-0.20813379710071056</v>
      </c>
      <c r="BD366" s="36">
        <f>+BA_MAR[[#This Row],[Pasajeros Pagos (PAX)]]*BA_MAR[[#This Row],[PAX Recorrido Medio]]</f>
        <v>1855420.4657648846</v>
      </c>
      <c r="BE366" s="9">
        <f>+BA_MAR[[#This Row],[Tarifa Media $]]/(CO366/BA_MAR[[#This Row],[Km. Línea (entre cabeceras) en Servicio]])</f>
        <v>21.633519876931238</v>
      </c>
      <c r="BF366" s="35">
        <f>+BA_MAR[[#This Row],[PAX Recorrido Medio]]/BE354-1</f>
        <v>-1.6030397234928939E-2</v>
      </c>
      <c r="BG366" s="36">
        <f>+BA_MAR[[#This Row],[Pasajeros Pagos (PAX)]]*CN366</f>
        <v>87944.754283640199</v>
      </c>
      <c r="BH366" s="114">
        <f t="shared" si="11"/>
        <v>0.6545049835053609</v>
      </c>
      <c r="BI366" s="81">
        <f>IF(((+AH366*CM366)*((+(20/(1-20/100))/100)+1)-1)&lt;BA_MAR[[#This Row],[Pasajeros Pagos (PAX)]],BA_MAR[[#This Row],[Pasajeros Pagos (PAX)]],((+AH366*CM366)*((+(20/(1-20/100))/100)+1)-1))</f>
        <v>248240.91782907324</v>
      </c>
      <c r="BJ366" s="35">
        <f>+(BA_MAR[[#This Row],[Variación % TC]]*0.2)-(BA_MAR[[#This Row],[Vaciación % PAX Recorrido Medio]]*0.1)-(BA_MAR[[#This Row],[Variación % Ocupación PAX]]*0.5)+(BA_MAR[[#This Row],[Variación % RA]]*0.1)+(BA_MAR[[#This Row],[Variación % Velocidad Comercial TE]]*0.1)</f>
        <v>7.803772401706191E-2</v>
      </c>
      <c r="BK366" s="10">
        <f>+'[3]DATOS BS#Bol por Estación'!$BD350</f>
        <v>1780718.98</v>
      </c>
      <c r="BL366" s="10">
        <f>+BA_MAR[[#This Row],[Recaudación Vta. Boletos $]]/BA_MAR[[#This Row],[Pasajeros Pagos (PAX)]]</f>
        <v>20.762528041415013</v>
      </c>
      <c r="BM366" s="15">
        <f>+(BA_MAR[[#This Row],[Tarifa Media $]]*44)/CQ366</f>
        <v>6.8968988471184026E-3</v>
      </c>
      <c r="BN366" s="46">
        <f>+BA_MAR[[#This Row],[Tarifa Media $]]/CP366</f>
        <v>8.6539612676822239E-2</v>
      </c>
      <c r="BO366" s="73">
        <f>+LINEA[[#This Row],[Indice Dia Habil]]</f>
        <v>27.130000000000003</v>
      </c>
      <c r="BP366" s="45">
        <v>34.301000000000002</v>
      </c>
      <c r="BQ366" s="45">
        <v>36.733000000000004</v>
      </c>
      <c r="BR366" s="36">
        <v>16</v>
      </c>
      <c r="BT366" s="63">
        <f>+BA_MAR[[#This Row],[Recaudación Vta. Boletos $]]/BA_MAR[[#This Row],[Km. Línea (entre cabeceras) en Servicio]]</f>
        <v>51914.491705781169</v>
      </c>
      <c r="BU366" s="64">
        <f>+BA_MAR[[#This Row],[Recaudación/Km. Línea (PESOS)]]/CP366</f>
        <v>216.38309147955849</v>
      </c>
      <c r="BV366" s="63">
        <f>+BA_MAR[[#This Row],[Recaudación Vta. Boletos $]]/BA_MAR[[#This Row],[Trenes Corridos (TC)]]</f>
        <v>1791.467786720322</v>
      </c>
      <c r="BW366" s="64">
        <f>+BA_MAR[[#This Row],[Recaudación/Trenes Corridos (PESOS)]]/CP366</f>
        <v>7.4669581698594936</v>
      </c>
      <c r="BX366" s="63">
        <f>+BA_MAR[[#This Row],[Recaudación Vta. Boletos $]]/BA_MAR[[#This Row],[Coches Kilómetro (CK) (5+6+7)]]</f>
        <v>10.445571771786954</v>
      </c>
      <c r="BY366" s="64">
        <f>+BA_MAR[[#This Row],[Recaudación/Coche Kilómetro (PESOS)]]/CP366</f>
        <v>4.3537845368120415E-2</v>
      </c>
      <c r="BZ366" s="65">
        <f>+BA_MAR[[#This Row],[Recaudación Vta. Boletos $]]/BA_MAR[[#This Row],[PAX Kilómetro]]</f>
        <v>0.95973878312585637</v>
      </c>
      <c r="CA366" s="66">
        <f>+BA_MAR[[#This Row],[Recaudación/Pasajeros Kilómetro (PESOS)]]/CP366</f>
        <v>4.0002557683228969E-3</v>
      </c>
      <c r="CC366" s="64"/>
      <c r="CE366" s="67"/>
      <c r="CF366" s="36">
        <f>+BA_MAR[[#This Row],[Pasajeros Pagos (PAX)]]/BA_MAR[[#This Row],[Km. Línea (entre cabeceras) en Servicio]]</f>
        <v>2500.3935745313547</v>
      </c>
      <c r="CG366" s="36">
        <f>+BA_MAR[[#This Row],[Pasajeros Pagos (PAX)]]/BA_MAR[[#This Row],[Cantidad de Estaciones en Servicio]]</f>
        <v>5360.375</v>
      </c>
      <c r="CH366" s="36">
        <f>+BA_MAR[[#This Row],[PAX Kilómetro]]/BA_MAR[[#This Row],[Km. Línea (entre cabeceras) en Servicio]]</f>
        <v>54092.314094775211</v>
      </c>
      <c r="CI366" s="36">
        <f>+BA_MAR[[#This Row],[Coches Kilómetro (CK) (5+6+7)]]/BA_MAR[[#This Row],[Km. Línea (entre cabeceras) en Servicio]]</f>
        <v>4970.0000000000009</v>
      </c>
      <c r="CJ366" s="153"/>
      <c r="CL366" s="2" t="s">
        <v>443</v>
      </c>
      <c r="CM366" s="144">
        <f t="shared" si="10"/>
        <v>199.79228799120582</v>
      </c>
      <c r="CN366" s="11">
        <v>1.0254034732136301</v>
      </c>
      <c r="CO366" s="24">
        <v>32.92</v>
      </c>
      <c r="CP366" s="10">
        <f>+'DATOS BS#LINEA'!CP366</f>
        <v>239.91935483870967</v>
      </c>
      <c r="CQ366" s="180">
        <f>+'DATOS BS#LINEA'!CQ366</f>
        <v>132458.26190476201</v>
      </c>
    </row>
    <row r="367" spans="1:132" x14ac:dyDescent="0.2">
      <c r="A367" s="193">
        <v>2023</v>
      </c>
      <c r="B367" s="181" t="s">
        <v>2</v>
      </c>
      <c r="C367" s="85">
        <v>45078</v>
      </c>
      <c r="D367" s="2" t="s">
        <v>252</v>
      </c>
      <c r="E367" s="4" t="s">
        <v>267</v>
      </c>
      <c r="F367" s="4" t="s">
        <v>298</v>
      </c>
      <c r="G367" s="4" t="s">
        <v>111</v>
      </c>
      <c r="H367" s="6">
        <f>+BA_MAR[[#This Row],[Trenes Corridos (TC)]]*BA_MAR[[#This Row],[Km. Línea (entre cabeceras) en Servicio]]</f>
        <v>31248.211000000003</v>
      </c>
      <c r="K367" s="7">
        <f>+BA_MAR[[#This Row],[TK Remolcados (1)]]+BA_MAR[[#This Row],[TK Coche Motor (2)]]+BA_MAR[[#This Row],[TK Eléctricos (3)]]</f>
        <v>31248.211000000003</v>
      </c>
      <c r="L367" s="15">
        <f>+BA_MAR[[#This Row],[Trenes Kilómetro (TK) (1+2+3)]]/K355-1</f>
        <v>-0.24083333333333334</v>
      </c>
      <c r="M367" s="6">
        <f>+BA_MAR[[#This Row],[TK Remolcados (1)]]</f>
        <v>31248.211000000003</v>
      </c>
      <c r="N367" s="6">
        <f>+BA_MAR[[#This Row],[TK Remolcados (1)]]*BA_MAR[[#This Row],[Form. Media Trenes Remolcados]]</f>
        <v>156241.05500000002</v>
      </c>
      <c r="O367" s="6"/>
      <c r="P367" s="6"/>
      <c r="Q367" s="7">
        <f>+BA_MAR[[#This Row],[CK Remolcados (5)]]+BA_MAR[[#This Row],[CK Coche Motor (6)]]+BA_MAR[[#This Row],[CK Eléctricos (7)]]</f>
        <v>156241.05500000002</v>
      </c>
      <c r="R367" s="15">
        <f>+BA_MAR[[#This Row],[Coches Kilómetro (CK) (5+6+7)]]/Q355-1</f>
        <v>-0.24083333333333334</v>
      </c>
      <c r="S367" s="120">
        <v>27.88</v>
      </c>
      <c r="T367" s="15">
        <f>+BA_MAR[[#This Row],[Velocidad Comercial Trenes Diésel]]/S355-1</f>
        <v>0</v>
      </c>
      <c r="W367" s="6">
        <v>5</v>
      </c>
      <c r="X367" s="6"/>
      <c r="Y367" s="6"/>
      <c r="Z367" s="6">
        <f>+BA_MAR[[#This Row],[Trenes Corridos (TC)]]*BA_MAR[[#This Row],[Form. Media Trenes Remolcados]]*BA_MAR[[#This Row],[Asientos Prom. x C. Remolcados]]</f>
        <v>327960</v>
      </c>
      <c r="AC367" s="6">
        <v>72</v>
      </c>
      <c r="AF367" s="6">
        <f>+'[2]BS TAB'!$AJ371</f>
        <v>983</v>
      </c>
      <c r="AG367" s="6">
        <f>+BA_MAR[[#This Row],[Trenes Programados]]-BA_MAR[[#This Row],[Trenes Corridos (TC)]]</f>
        <v>72</v>
      </c>
      <c r="AH367" s="7">
        <f>+'[2]BS TAB'!$AL371</f>
        <v>911</v>
      </c>
      <c r="AI367" s="15">
        <f>IFERROR(BA_MAR[[#This Row],[Trenes Corridos (TC)]]/AH355-1,0)</f>
        <v>-0.24083333333333334</v>
      </c>
      <c r="AJ367" s="6">
        <f>+'[2]BS TAB'!$AM371</f>
        <v>643</v>
      </c>
      <c r="AK367" s="36">
        <f>+BA_MAR[[#This Row],[Trenes Corridos (TC)]]-BA_MAR[[#This Row],[Trenes Puntuales]]</f>
        <v>268</v>
      </c>
      <c r="AL367" s="111">
        <f>+BA_MAR[[#This Row],[Trenes Puntuales]]/BA_MAR[[#This Row],[Trenes Programados]]</f>
        <v>0.65412004069175989</v>
      </c>
      <c r="AM367" s="82">
        <v>0.95</v>
      </c>
      <c r="AN367" s="82" t="str">
        <f>+IF(BA_MAR[[#This Row],[Regularidad Absoluta]]&gt;=BA_MAR[[#This Row],[RA 95%]],BA_MAR[[#This Row],[Regularidad Absoluta]],"")</f>
        <v/>
      </c>
      <c r="AO367" s="82">
        <f>+BA_MAR[[#This Row],[Trenes Puntuales]]/BA_MAR[[#This Row],[Trenes Corridos (TC)]]</f>
        <v>0.70581778265642148</v>
      </c>
      <c r="AP367" s="82">
        <f>+BA_MAR[[#This Row],[Trenes Corridos (TC)]]/BA_MAR[[#This Row],[Trenes Programados]]</f>
        <v>0.92675483214649035</v>
      </c>
      <c r="AQ367" s="82">
        <f>+BA_MAR[[#This Row],[Regularidad Relativa]]/AO355-1</f>
        <v>0.41635675449449128</v>
      </c>
      <c r="AR367" s="81">
        <f>+'[3]DATOS BS#Bol por Estación'!$AV351</f>
        <v>78098</v>
      </c>
      <c r="AS367" s="15">
        <f>IFERROR(+BA_MAR[[#This Row],[Pasajeros Pagos (PAX)]]/AR355-1,0)</f>
        <v>-0.31388259272925345</v>
      </c>
      <c r="AT367" s="6">
        <f>+BA_MAR[[#This Row],[Pasajeros Pagos (PAX)]]/BA_MAR[[#This Row],[Indice Dia Habil]]</f>
        <v>2938.224228743416</v>
      </c>
      <c r="AU367" s="15">
        <f>IFERROR(+BA_MAR[[#This Row],[PAX Día Habil]]/AT355-1,0)</f>
        <v>-0.31388259272925334</v>
      </c>
      <c r="AV367" s="6">
        <f>+BA_MAR[[#This Row],[Pasajeros Pagos (PAX)]]/BA_MAR[[#This Row],[Trenes Corridos (TC)]]</f>
        <v>85.727771679473108</v>
      </c>
      <c r="AW367" s="6">
        <f>+BA_MAR[[#This Row],[PAX x Tren]]/BA_MAR[[#This Row],[Form. Media Trenes Remolcados]]</f>
        <v>17.145554335894623</v>
      </c>
      <c r="AX367" s="15">
        <f>IFERROR(+BA_MAR[[#This Row],[PAX x Coche]]/AW355-1,0)</f>
        <v>-9.6222954198797006E-2</v>
      </c>
      <c r="AY367" s="6">
        <v>180</v>
      </c>
      <c r="AZ367" s="9">
        <f>+BA_MAR[[#This Row],[PAX Kilómetro]]/BA_MAR[[#This Row],[Coches Kilómetro (CK) (5+6+7)]]</f>
        <v>10.636752368024853</v>
      </c>
      <c r="BA367" s="15">
        <f>IFERROR(+BA_MAR[[#This Row],[Ocupación Media (PaxKm/CocheKm)]]/AZ355-1,0)</f>
        <v>-0.11138312652195836</v>
      </c>
      <c r="BB367" s="15">
        <f>+BA_MAR[[#This Row],[Ocupación Media (PaxKm/CocheKm)]]/BA_MAR[[#This Row],[Capacidad x Coche (4xm2)]]</f>
        <v>5.9093068711249183E-2</v>
      </c>
      <c r="BC367" s="15">
        <f>IFERROR(+BA_MAR[[#This Row],[% de Ocupación Media PAX]]/BB355-1,0)</f>
        <v>-0.11138312652195836</v>
      </c>
      <c r="BD367" s="36">
        <f>+BA_MAR[[#This Row],[Pasajeros Pagos (PAX)]]*BA_MAR[[#This Row],[PAX Recorrido Medio]]</f>
        <v>1661897.4117539516</v>
      </c>
      <c r="BE367" s="9">
        <f>+BA_MAR[[#This Row],[Tarifa Media $]]/(CO367/BA_MAR[[#This Row],[Km. Línea (entre cabeceras) en Servicio]])</f>
        <v>21.279641114419725</v>
      </c>
      <c r="BF367" s="35">
        <f>+BA_MAR[[#This Row],[PAX Recorrido Medio]]/BE355-1</f>
        <v>-1.6774239170592842E-2</v>
      </c>
      <c r="BG367" s="36">
        <f>+BA_MAR[[#This Row],[Pasajeros Pagos (PAX)]]*CN367</f>
        <v>82897.02126927879</v>
      </c>
      <c r="BH367" s="114">
        <f t="shared" si="11"/>
        <v>0.64354752714460894</v>
      </c>
      <c r="BI367" s="81">
        <f>IF(((+AH367*CM367)*((+(20/(1-20/100))/100)+1)-1)&lt;BA_MAR[[#This Row],[Pasajeros Pagos (PAX)]],BA_MAR[[#This Row],[Pasajeros Pagos (PAX)]],((+AH367*CM367)*((+(20/(1-20/100))/100)+1)-1))</f>
        <v>219097.93295692335</v>
      </c>
      <c r="BJ367" s="35">
        <f>+(BA_MAR[[#This Row],[Variación % TC]]*0.2)-(BA_MAR[[#This Row],[Vaciación % PAX Recorrido Medio]]*0.1)-(BA_MAR[[#This Row],[Variación % Ocupación PAX]]*0.5)+(BA_MAR[[#This Row],[Variación % RA]]*0.1)+(BA_MAR[[#This Row],[Variación % Velocidad Comercial TE]]*0.1)</f>
        <v>5.0837995960820927E-2</v>
      </c>
      <c r="BK367" s="10">
        <f>+'[3]DATOS BS#Bol por Estación'!$BD351</f>
        <v>1732128.3299999996</v>
      </c>
      <c r="BL367" s="10">
        <f>+BA_MAR[[#This Row],[Recaudación Vta. Boletos $]]/BA_MAR[[#This Row],[Pasajeros Pagos (PAX)]]</f>
        <v>22.178907654485386</v>
      </c>
      <c r="BM367" s="15">
        <f>+(BA_MAR[[#This Row],[Tarifa Media $]]*44)/CQ367</f>
        <v>7.014130272923135E-3</v>
      </c>
      <c r="BN367" s="46">
        <f>+BA_MAR[[#This Row],[Tarifa Media $]]/CP367</f>
        <v>8.5871564404852829E-2</v>
      </c>
      <c r="BO367" s="73">
        <f>+LINEA[[#This Row],[Indice Dia Habil]]</f>
        <v>26.580000000000002</v>
      </c>
      <c r="BP367" s="45">
        <v>34.301000000000002</v>
      </c>
      <c r="BQ367" s="45">
        <v>36.733000000000004</v>
      </c>
      <c r="BR367" s="36">
        <v>16</v>
      </c>
      <c r="BT367" s="63">
        <f>+BA_MAR[[#This Row],[Recaudación Vta. Boletos $]]/BA_MAR[[#This Row],[Km. Línea (entre cabeceras) en Servicio]]</f>
        <v>50497.895979709036</v>
      </c>
      <c r="BU367" s="64">
        <f>+BA_MAR[[#This Row],[Recaudación/Km. Línea (PESOS)]]/CP367</f>
        <v>195.51609098539973</v>
      </c>
      <c r="BV367" s="63">
        <f>+BA_MAR[[#This Row],[Recaudación Vta. Boletos $]]/BA_MAR[[#This Row],[Trenes Corridos (TC)]]</f>
        <v>1901.3483315038416</v>
      </c>
      <c r="BW367" s="64">
        <f>+BA_MAR[[#This Row],[Recaudación/Trenes Corridos (PESOS)]]/CP367</f>
        <v>7.3615778670583927</v>
      </c>
      <c r="BX367" s="63">
        <f>+BA_MAR[[#This Row],[Recaudación Vta. Boletos $]]/BA_MAR[[#This Row],[Coches Kilómetro (CK) (5+6+7)]]</f>
        <v>11.086255977982223</v>
      </c>
      <c r="BY367" s="64">
        <f>+BA_MAR[[#This Row],[Recaudación/Coche Kilómetro (PESOS)]]/CP367</f>
        <v>4.2923400874950536E-2</v>
      </c>
      <c r="BZ367" s="65">
        <f>+BA_MAR[[#This Row],[Recaudación Vta. Boletos $]]/BA_MAR[[#This Row],[PAX Kilómetro]]</f>
        <v>1.0422594786834207</v>
      </c>
      <c r="CA367" s="66">
        <f>+BA_MAR[[#This Row],[Recaudación/Pasajeros Kilómetro (PESOS)]]/CP367</f>
        <v>4.0353859326444979E-3</v>
      </c>
      <c r="CC367" s="64"/>
      <c r="CE367" s="67"/>
      <c r="CF367" s="36">
        <f>+BA_MAR[[#This Row],[Pasajeros Pagos (PAX)]]/BA_MAR[[#This Row],[Km. Línea (entre cabeceras) en Servicio]]</f>
        <v>2276.8432407218447</v>
      </c>
      <c r="CG367" s="36">
        <f>+BA_MAR[[#This Row],[Pasajeros Pagos (PAX)]]/BA_MAR[[#This Row],[Cantidad de Estaciones en Servicio]]</f>
        <v>4881.125</v>
      </c>
      <c r="CH367" s="36">
        <f>+BA_MAR[[#This Row],[PAX Kilómetro]]/BA_MAR[[#This Row],[Km. Línea (entre cabeceras) en Servicio]]</f>
        <v>48450.407036353208</v>
      </c>
      <c r="CI367" s="36">
        <f>+BA_MAR[[#This Row],[Coches Kilómetro (CK) (5+6+7)]]/BA_MAR[[#This Row],[Km. Línea (entre cabeceras) en Servicio]]</f>
        <v>4555</v>
      </c>
      <c r="CJ367" s="153"/>
      <c r="CL367" s="2" t="s">
        <v>445</v>
      </c>
      <c r="CM367" s="144">
        <f t="shared" si="10"/>
        <v>192.40301467128285</v>
      </c>
      <c r="CN367" s="11">
        <v>1.0614487089205715</v>
      </c>
      <c r="CO367" s="24">
        <v>35.750542378320006</v>
      </c>
      <c r="CP367" s="10">
        <f>+'DATOS BS#LINEA'!CP367</f>
        <v>258.27999999999997</v>
      </c>
      <c r="CQ367" s="180">
        <f>+'DATOS BS#LINEA'!CQ367</f>
        <v>139129.42857142899</v>
      </c>
    </row>
    <row r="368" spans="1:132" x14ac:dyDescent="0.2">
      <c r="A368" s="193">
        <v>2023</v>
      </c>
      <c r="B368" s="181" t="s">
        <v>3</v>
      </c>
      <c r="C368" s="85">
        <v>45108</v>
      </c>
      <c r="D368" s="2" t="s">
        <v>252</v>
      </c>
      <c r="E368" s="4" t="s">
        <v>267</v>
      </c>
      <c r="F368" s="4" t="s">
        <v>298</v>
      </c>
      <c r="G368" s="4" t="s">
        <v>111</v>
      </c>
      <c r="H368" s="6">
        <f>+BA_MAR[[#This Row],[Trenes Corridos (TC)]]*BA_MAR[[#This Row],[Km. Línea (entre cabeceras) en Servicio]]</f>
        <v>33546.378000000004</v>
      </c>
      <c r="K368" s="7">
        <f>+BA_MAR[[#This Row],[TK Remolcados (1)]]+BA_MAR[[#This Row],[TK Coche Motor (2)]]+BA_MAR[[#This Row],[TK Eléctricos (3)]]</f>
        <v>33546.378000000004</v>
      </c>
      <c r="L368" s="15">
        <f>+BA_MAR[[#This Row],[Trenes Kilómetro (TK) (1+2+3)]]/K356-1</f>
        <v>-0.1903973509933774</v>
      </c>
      <c r="M368" s="6">
        <f>+BA_MAR[[#This Row],[TK Remolcados (1)]]</f>
        <v>33546.378000000004</v>
      </c>
      <c r="N368" s="6">
        <f>+BA_MAR[[#This Row],[TK Remolcados (1)]]*BA_MAR[[#This Row],[Form. Media Trenes Remolcados]]</f>
        <v>167731.89000000001</v>
      </c>
      <c r="O368" s="6"/>
      <c r="P368" s="6"/>
      <c r="Q368" s="7">
        <f>+BA_MAR[[#This Row],[CK Remolcados (5)]]+BA_MAR[[#This Row],[CK Coche Motor (6)]]+BA_MAR[[#This Row],[CK Eléctricos (7)]]</f>
        <v>167731.89000000001</v>
      </c>
      <c r="R368" s="15">
        <f>+BA_MAR[[#This Row],[Coches Kilómetro (CK) (5+6+7)]]/Q356-1</f>
        <v>-0.1903973509933774</v>
      </c>
      <c r="S368" s="120">
        <v>27.88</v>
      </c>
      <c r="T368" s="15">
        <f>+BA_MAR[[#This Row],[Velocidad Comercial Trenes Diésel]]/S356-1</f>
        <v>0</v>
      </c>
      <c r="W368" s="6">
        <v>5</v>
      </c>
      <c r="X368" s="6"/>
      <c r="Y368" s="6"/>
      <c r="Z368" s="6">
        <f>+BA_MAR[[#This Row],[Trenes Corridos (TC)]]*BA_MAR[[#This Row],[Form. Media Trenes Remolcados]]*BA_MAR[[#This Row],[Asientos Prom. x C. Remolcados]]</f>
        <v>352080</v>
      </c>
      <c r="AC368" s="6">
        <v>72</v>
      </c>
      <c r="AF368" s="6">
        <f>+'[2]BS TAB'!$AJ372</f>
        <v>1018</v>
      </c>
      <c r="AG368" s="6">
        <f>+BA_MAR[[#This Row],[Trenes Programados]]-BA_MAR[[#This Row],[Trenes Corridos (TC)]]</f>
        <v>40</v>
      </c>
      <c r="AH368" s="7">
        <f>+'[2]BS TAB'!$AL372</f>
        <v>978</v>
      </c>
      <c r="AI368" s="15">
        <f>IFERROR(BA_MAR[[#This Row],[Trenes Corridos (TC)]]/AH356-1,0)</f>
        <v>-0.19039735099337751</v>
      </c>
      <c r="AJ368" s="6">
        <f>+'[2]BS TAB'!$AM372</f>
        <v>739</v>
      </c>
      <c r="AK368" s="36">
        <f>+BA_MAR[[#This Row],[Trenes Corridos (TC)]]-BA_MAR[[#This Row],[Trenes Puntuales]]</f>
        <v>239</v>
      </c>
      <c r="AL368" s="111">
        <f>+BA_MAR[[#This Row],[Trenes Puntuales]]/BA_MAR[[#This Row],[Trenes Programados]]</f>
        <v>0.72593320235756387</v>
      </c>
      <c r="AM368" s="82">
        <v>0.95</v>
      </c>
      <c r="AN368" s="82" t="str">
        <f>+IF(BA_MAR[[#This Row],[Regularidad Absoluta]]&gt;=BA_MAR[[#This Row],[RA 95%]],BA_MAR[[#This Row],[Regularidad Absoluta]],"")</f>
        <v/>
      </c>
      <c r="AO368" s="82">
        <f>+BA_MAR[[#This Row],[Trenes Puntuales]]/BA_MAR[[#This Row],[Trenes Corridos (TC)]]</f>
        <v>0.7556237218813906</v>
      </c>
      <c r="AP368" s="82">
        <f>+BA_MAR[[#This Row],[Trenes Corridos (TC)]]/BA_MAR[[#This Row],[Trenes Programados]]</f>
        <v>0.96070726915520632</v>
      </c>
      <c r="AQ368" s="82">
        <f>+BA_MAR[[#This Row],[Regularidad Relativa]]/AO356-1</f>
        <v>6.3861836867971755E-2</v>
      </c>
      <c r="AR368" s="81">
        <f>+'[3]DATOS BS#Bol por Estación'!$AV352</f>
        <v>94696</v>
      </c>
      <c r="AS368" s="15">
        <f>IFERROR(+BA_MAR[[#This Row],[Pasajeros Pagos (PAX)]]/AR356-1,0)</f>
        <v>-0.21041265394268371</v>
      </c>
      <c r="AT368" s="6">
        <f>+BA_MAR[[#This Row],[Pasajeros Pagos (PAX)]]/BA_MAR[[#This Row],[Indice Dia Habil]]</f>
        <v>3400.2154398563735</v>
      </c>
      <c r="AU368" s="15">
        <f>IFERROR(+BA_MAR[[#This Row],[PAX Día Habil]]/AT356-1,0)</f>
        <v>-0.2180675402419826</v>
      </c>
      <c r="AV368" s="6">
        <f>+BA_MAR[[#This Row],[Pasajeros Pagos (PAX)]]/BA_MAR[[#This Row],[Trenes Corridos (TC)]]</f>
        <v>96.826175869120661</v>
      </c>
      <c r="AW368" s="6">
        <f>+BA_MAR[[#This Row],[PAX x Tren]]/BA_MAR[[#This Row],[Form. Media Trenes Remolcados]]</f>
        <v>19.365235173824132</v>
      </c>
      <c r="AX368" s="15">
        <f>IFERROR(+BA_MAR[[#This Row],[PAX x Coche]]/AW356-1,0)</f>
        <v>-2.4722378285032542E-2</v>
      </c>
      <c r="AY368" s="6">
        <v>180</v>
      </c>
      <c r="AZ368" s="9">
        <f>+BA_MAR[[#This Row],[PAX Kilómetro]]/BA_MAR[[#This Row],[Coches Kilómetro (CK) (5+6+7)]]</f>
        <v>12.081398749701414</v>
      </c>
      <c r="BA368" s="15">
        <f>IFERROR(+BA_MAR[[#This Row],[Ocupación Media (PaxKm/CocheKm)]]/AZ356-1,0)</f>
        <v>-4.7256080420852498E-2</v>
      </c>
      <c r="BB368" s="15">
        <f>+BA_MAR[[#This Row],[Ocupación Media (PaxKm/CocheKm)]]/BA_MAR[[#This Row],[Capacidad x Coche (4xm2)]]</f>
        <v>6.7118881942785633E-2</v>
      </c>
      <c r="BC368" s="15">
        <f>IFERROR(+BA_MAR[[#This Row],[% de Ocupación Media PAX]]/BB356-1,0)</f>
        <v>-4.7256080420852609E-2</v>
      </c>
      <c r="BD368" s="36">
        <f>+BA_MAR[[#This Row],[Pasajeros Pagos (PAX)]]*BA_MAR[[#This Row],[PAX Recorrido Medio]]</f>
        <v>2026435.8461310552</v>
      </c>
      <c r="BE368" s="9">
        <f>+BA_MAR[[#This Row],[Tarifa Media $]]/(CO368/BA_MAR[[#This Row],[Km. Línea (entre cabeceras) en Servicio]])</f>
        <v>21.399381664812189</v>
      </c>
      <c r="BF368" s="35">
        <f>+BA_MAR[[#This Row],[PAX Recorrido Medio]]/BE356-1</f>
        <v>-2.3104910472769524E-2</v>
      </c>
      <c r="BG368" s="36">
        <f>+BA_MAR[[#This Row],[Pasajeros Pagos (PAX)]]*CN368</f>
        <v>95188.203225460937</v>
      </c>
      <c r="BH368" s="114">
        <f t="shared" ref="BH368" si="12">(+AR368/BI368-1)*-1</f>
        <v>0.62016596640128197</v>
      </c>
      <c r="BI368" s="81">
        <f>IF(((+AH368*CM368)*((+(20/(1-20/100))/100)+1)-1)&lt;BA_MAR[[#This Row],[Pasajeros Pagos (PAX)]],BA_MAR[[#This Row],[Pasajeros Pagos (PAX)]],((+AH368*CM368)*((+(20/(1-20/100))/100)+1)-1))</f>
        <v>249308.88657555936</v>
      </c>
      <c r="BJ368" s="35">
        <f>+(BA_MAR[[#This Row],[Variación % TC]]*0.2)-(BA_MAR[[#This Row],[Vaciación % PAX Recorrido Medio]]*0.1)-(BA_MAR[[#This Row],[Variación % Ocupación PAX]]*0.5)+(BA_MAR[[#This Row],[Variación % RA]]*0.1)+(BA_MAR[[#This Row],[Variación % Velocidad Comercial TE]]*0.1)</f>
        <v>-5.7547552541750728E-3</v>
      </c>
      <c r="BK368" s="10">
        <f>+'[3]DATOS BS#Bol por Estación'!$BD352</f>
        <v>2281003.1200000006</v>
      </c>
      <c r="BL368" s="10">
        <f>+BA_MAR[[#This Row],[Recaudación Vta. Boletos $]]/BA_MAR[[#This Row],[Pasajeros Pagos (PAX)]]</f>
        <v>24.087639604629558</v>
      </c>
      <c r="BM368" s="15">
        <f>+(BA_MAR[[#This Row],[Tarifa Media $]]*44)/CQ368</f>
        <v>7.1315531995353549E-3</v>
      </c>
      <c r="BN368" s="46">
        <f>+BA_MAR[[#This Row],[Tarifa Media $]]/CP368</f>
        <v>8.6602572821706914E-2</v>
      </c>
      <c r="BO368" s="73">
        <f>+LINEA[[#This Row],[Indice Dia Habil]]</f>
        <v>27.85</v>
      </c>
      <c r="BP368" s="45">
        <v>34.301000000000002</v>
      </c>
      <c r="BQ368" s="45">
        <v>36.733000000000004</v>
      </c>
      <c r="BR368" s="36">
        <v>16</v>
      </c>
      <c r="BT368" s="63">
        <f>+BA_MAR[[#This Row],[Recaudación Vta. Boletos $]]/BA_MAR[[#This Row],[Km. Línea (entre cabeceras) en Servicio]]</f>
        <v>66499.609923908938</v>
      </c>
      <c r="BU368" s="64">
        <f>+BA_MAR[[#This Row],[Recaudación/Km. Línea (PESOS)]]/CP368</f>
        <v>239.08682650431058</v>
      </c>
      <c r="BV368" s="63">
        <f>+BA_MAR[[#This Row],[Recaudación Vta. Boletos $]]/BA_MAR[[#This Row],[Trenes Corridos (TC)]]</f>
        <v>2332.3140286298576</v>
      </c>
      <c r="BW368" s="64">
        <f>+BA_MAR[[#This Row],[Recaudación/Trenes Corridos (PESOS)]]/CP368</f>
        <v>8.3853959467529222</v>
      </c>
      <c r="BX368" s="63">
        <f>+BA_MAR[[#This Row],[Recaudación Vta. Boletos $]]/BA_MAR[[#This Row],[Coches Kilómetro (CK) (5+6+7)]]</f>
        <v>13.599102233928207</v>
      </c>
      <c r="BY368" s="64">
        <f>+BA_MAR[[#This Row],[Recaudación/Coche Kilómetro (PESOS)]]/CP368</f>
        <v>4.889301155507373E-2</v>
      </c>
      <c r="BZ368" s="65">
        <f>+BA_MAR[[#This Row],[Recaudación Vta. Boletos $]]/BA_MAR[[#This Row],[PAX Kilómetro]]</f>
        <v>1.1256231596746449</v>
      </c>
      <c r="CA368" s="66">
        <f>+BA_MAR[[#This Row],[Recaudación/Pasajeros Kilómetro (PESOS)]]/CP368</f>
        <v>4.0469661309939058E-3</v>
      </c>
      <c r="CC368" s="64"/>
      <c r="CE368" s="67"/>
      <c r="CF368" s="36">
        <f>+BA_MAR[[#This Row],[Pasajeros Pagos (PAX)]]/BA_MAR[[#This Row],[Km. Línea (entre cabeceras) en Servicio]]</f>
        <v>2760.7358386052883</v>
      </c>
      <c r="CG368" s="36">
        <f>+BA_MAR[[#This Row],[Pasajeros Pagos (PAX)]]/BA_MAR[[#This Row],[Cantidad de Estaciones en Servicio]]</f>
        <v>5918.5</v>
      </c>
      <c r="CH368" s="36">
        <f>+BA_MAR[[#This Row],[PAX Kilómetro]]/BA_MAR[[#This Row],[Km. Línea (entre cabeceras) en Servicio]]</f>
        <v>59078.039886039915</v>
      </c>
      <c r="CI368" s="36">
        <f>+BA_MAR[[#This Row],[Coches Kilómetro (CK) (5+6+7)]]/BA_MAR[[#This Row],[Km. Línea (entre cabeceras) en Servicio]]</f>
        <v>4890</v>
      </c>
      <c r="CJ368" s="153"/>
      <c r="CL368" s="2" t="s">
        <v>446</v>
      </c>
      <c r="CM368" s="144">
        <f t="shared" si="10"/>
        <v>203.93446754646982</v>
      </c>
      <c r="CN368" s="11">
        <v>1.005197719285513</v>
      </c>
      <c r="CO368" s="24">
        <v>38.61</v>
      </c>
      <c r="CP368" s="10">
        <f>+'DATOS BS#LINEA'!CP368</f>
        <v>278.14</v>
      </c>
      <c r="CQ368" s="180">
        <f>+'DATOS BS#LINEA'!CQ368</f>
        <v>148615.05102040799</v>
      </c>
    </row>
    <row r="369" spans="59:95" x14ac:dyDescent="0.2">
      <c r="CM369" s="144">
        <f t="shared" si="10"/>
        <v>206.19207227273853</v>
      </c>
      <c r="CN369" s="11">
        <v>0.99418501330371445</v>
      </c>
      <c r="CP369" s="10">
        <f>+'DATOS BS#LINEA'!CP369</f>
        <v>0</v>
      </c>
      <c r="CQ369" s="180">
        <f>+'DATOS BS#LINEA'!CQ369</f>
        <v>0</v>
      </c>
    </row>
    <row r="370" spans="59:95" x14ac:dyDescent="0.2">
      <c r="CM370" s="144">
        <f t="shared" si="10"/>
        <v>209.59868625080313</v>
      </c>
      <c r="CN370" s="11">
        <v>0.97756738414242383</v>
      </c>
      <c r="CP370" s="10">
        <f>+'DATOS BS#LINEA'!CP370</f>
        <v>0</v>
      </c>
      <c r="CQ370" s="180">
        <f>+'DATOS BS#LINEA'!CQ370</f>
        <v>0</v>
      </c>
    </row>
    <row r="371" spans="59:95" x14ac:dyDescent="0.2">
      <c r="CM371" s="144">
        <f t="shared" si="10"/>
        <v>219.11714480663503</v>
      </c>
      <c r="CN371" s="11">
        <v>0.93113587899202443</v>
      </c>
      <c r="CP371" s="10">
        <f>+'DATOS BS#LINEA'!CP371</f>
        <v>0</v>
      </c>
      <c r="CQ371" s="180">
        <f>+'DATOS BS#LINEA'!CQ371</f>
        <v>0</v>
      </c>
    </row>
    <row r="372" spans="59:95" x14ac:dyDescent="0.2">
      <c r="CM372" s="144">
        <f t="shared" si="10"/>
        <v>213.43124821959114</v>
      </c>
      <c r="CN372" s="11">
        <v>0.95887195990443364</v>
      </c>
      <c r="CP372" s="10">
        <f>+'DATOS BS#LINEA'!CP372</f>
        <v>0</v>
      </c>
      <c r="CQ372" s="180">
        <f>+'DATOS BS#LINEA'!CQ372</f>
        <v>0</v>
      </c>
    </row>
    <row r="373" spans="59:95" x14ac:dyDescent="0.2">
      <c r="CM373" s="144">
        <f t="shared" si="10"/>
        <v>224.01945578529498</v>
      </c>
      <c r="CN373" s="11">
        <v>0.90722216690100022</v>
      </c>
      <c r="CP373" s="10">
        <f>+'DATOS BS#LINEA'!CP373</f>
        <v>0</v>
      </c>
      <c r="CQ373" s="180">
        <f>+'DATOS BS#LINEA'!CQ373</f>
        <v>0</v>
      </c>
    </row>
    <row r="374" spans="59:95" x14ac:dyDescent="0.2">
      <c r="CM374" s="144">
        <f t="shared" si="10"/>
        <v>202.13755407284324</v>
      </c>
      <c r="CN374" s="11">
        <v>1.0139631508641793</v>
      </c>
      <c r="CP374" s="10">
        <f>+'DATOS BS#LINEA'!CP374</f>
        <v>0</v>
      </c>
      <c r="CQ374" s="180">
        <f>+'DATOS BS#LINEA'!CQ374</f>
        <v>0</v>
      </c>
    </row>
    <row r="375" spans="59:95" x14ac:dyDescent="0.2">
      <c r="CM375" s="144">
        <f t="shared" si="10"/>
        <v>189.41440227648155</v>
      </c>
      <c r="CN375" s="11">
        <v>1.0760273059683827</v>
      </c>
      <c r="CP375" s="10">
        <f>+'DATOS BS#LINEA'!CP375</f>
        <v>0</v>
      </c>
      <c r="CQ375" s="180">
        <f>+'DATOS BS#LINEA'!CQ375</f>
        <v>0</v>
      </c>
    </row>
    <row r="376" spans="59:95" x14ac:dyDescent="0.2">
      <c r="CN376" s="11">
        <v>0.98985892508403028</v>
      </c>
    </row>
    <row r="377" spans="59:95" x14ac:dyDescent="0.2">
      <c r="CN377" s="11">
        <v>1.0426739555848314</v>
      </c>
    </row>
    <row r="378" spans="59:95" x14ac:dyDescent="0.2">
      <c r="CN378" s="11">
        <v>1.0254034732136301</v>
      </c>
    </row>
    <row r="379" spans="59:95" x14ac:dyDescent="0.2">
      <c r="CN379" s="11">
        <v>1.0614487089205715</v>
      </c>
    </row>
    <row r="380" spans="59:95" x14ac:dyDescent="0.2">
      <c r="CN380" s="11">
        <v>1.005197719285513</v>
      </c>
    </row>
    <row r="381" spans="59:95" x14ac:dyDescent="0.2">
      <c r="CN381" s="11">
        <v>0.99418501330371445</v>
      </c>
    </row>
    <row r="382" spans="59:95" x14ac:dyDescent="0.2">
      <c r="BI382" s="115"/>
      <c r="CN382" s="11">
        <v>0.97756738414242383</v>
      </c>
    </row>
    <row r="383" spans="59:95" x14ac:dyDescent="0.2">
      <c r="CN383" s="11">
        <v>0.93113587899202443</v>
      </c>
    </row>
    <row r="384" spans="59:95" x14ac:dyDescent="0.2">
      <c r="BG384" s="116"/>
      <c r="BH384" s="117"/>
      <c r="BI384" s="117"/>
      <c r="CN384" s="11">
        <v>0.95887195990443364</v>
      </c>
    </row>
    <row r="385" spans="92:92" x14ac:dyDescent="0.2">
      <c r="CN385" s="11">
        <v>0.90722216690100022</v>
      </c>
    </row>
    <row r="386" spans="92:92" x14ac:dyDescent="0.2">
      <c r="CN386" s="11">
        <v>1.0139631508641793</v>
      </c>
    </row>
    <row r="387" spans="92:92" x14ac:dyDescent="0.2">
      <c r="CN387" s="11">
        <v>1.0760273059683827</v>
      </c>
    </row>
    <row r="388" spans="92:92" x14ac:dyDescent="0.2">
      <c r="CN388" s="11">
        <v>0.98985892508403028</v>
      </c>
    </row>
    <row r="389" spans="92:92" x14ac:dyDescent="0.2">
      <c r="CN389" s="11">
        <v>1.0426739555848314</v>
      </c>
    </row>
    <row r="390" spans="92:92" x14ac:dyDescent="0.2">
      <c r="CN390" s="11">
        <v>1.0254034732136301</v>
      </c>
    </row>
    <row r="391" spans="92:92" x14ac:dyDescent="0.2">
      <c r="CN391" s="11">
        <v>1.0614487089205715</v>
      </c>
    </row>
    <row r="392" spans="92:92" x14ac:dyDescent="0.2">
      <c r="CN392" s="11">
        <v>1.005197719285513</v>
      </c>
    </row>
    <row r="393" spans="92:92" x14ac:dyDescent="0.2">
      <c r="CN393" s="11">
        <v>0.99418501330371445</v>
      </c>
    </row>
    <row r="394" spans="92:92" x14ac:dyDescent="0.2">
      <c r="CN394" s="11">
        <v>0.97756738414242383</v>
      </c>
    </row>
    <row r="395" spans="92:92" x14ac:dyDescent="0.2">
      <c r="CN395" s="11">
        <v>0.93113587899202443</v>
      </c>
    </row>
    <row r="396" spans="92:92" x14ac:dyDescent="0.2">
      <c r="CN396" s="11">
        <v>0.95887195990443364</v>
      </c>
    </row>
    <row r="397" spans="92:92" x14ac:dyDescent="0.2">
      <c r="CN397" s="11">
        <v>0.90722216690100022</v>
      </c>
    </row>
  </sheetData>
  <pageMargins left="0.7" right="0.7" top="0.75" bottom="0.75" header="0.3" footer="0.3"/>
  <pageSetup paperSize="9" orientation="portrait" r:id="rId1"/>
  <ignoredErrors>
    <ignoredError sqref="H2:Q361 Z2:Z361 CI2:CI361 H362:R363 H364:Q364 Z362:Z364 CI362:CI364 H365:R366 Z365:Z367 H367:Q367 CI365:CI367" calculatedColumn="1"/>
    <ignoredError sqref="A2:A361" numberStoredAsText="1"/>
  </ignoredErrors>
  <legacyDrawing r:id="rId2"/>
  <tableParts count="1">
    <tablePart r:id="rId3"/>
  </tablePar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499984740745262"/>
  </sheetPr>
  <dimension ref="A1:FJ397"/>
  <sheetViews>
    <sheetView zoomScale="80" zoomScaleNormal="80" workbookViewId="0">
      <pane xSplit="2" ySplit="1" topLeftCell="C347" activePane="bottomRight" state="frozen"/>
      <selection activeCell="BN368" sqref="BN368"/>
      <selection pane="topRight" activeCell="BN368" sqref="BN368"/>
      <selection pane="bottomLeft" activeCell="BN368" sqref="BN368"/>
      <selection pane="bottomRight" activeCell="D370" sqref="D370"/>
    </sheetView>
  </sheetViews>
  <sheetFormatPr baseColWidth="10" defaultColWidth="11.5546875" defaultRowHeight="12.75" x14ac:dyDescent="0.2"/>
  <cols>
    <col min="1" max="1" width="7.21875" style="83" customWidth="1"/>
    <col min="2" max="2" width="9.109375" style="2" customWidth="1"/>
    <col min="3" max="3" width="14" style="2" bestFit="1" customWidth="1"/>
    <col min="4" max="4" width="12.88671875" style="2" bestFit="1" customWidth="1"/>
    <col min="5" max="5" width="10.44140625" style="2" bestFit="1" customWidth="1"/>
    <col min="6" max="6" width="41.21875" style="2" customWidth="1"/>
    <col min="7" max="7" width="12.21875" style="2" customWidth="1"/>
    <col min="8" max="10" width="10.77734375" style="6" customWidth="1"/>
    <col min="11" max="11" width="10.77734375" style="81" customWidth="1"/>
    <col min="12" max="16" width="10.77734375" style="36" customWidth="1"/>
    <col min="17" max="17" width="10.77734375" style="81" customWidth="1"/>
    <col min="18" max="18" width="10.77734375" style="6" customWidth="1"/>
    <col min="19" max="21" width="10.77734375" style="9" customWidth="1"/>
    <col min="22" max="22" width="10.77734375" style="15" customWidth="1"/>
    <col min="23" max="25" width="10.77734375" style="9" customWidth="1"/>
    <col min="26" max="33" width="10.77734375" style="6" customWidth="1"/>
    <col min="34" max="34" width="10.77734375" style="81" customWidth="1"/>
    <col min="35" max="37" width="10.77734375" style="36" customWidth="1"/>
    <col min="38" max="38" width="10.77734375" style="111" customWidth="1"/>
    <col min="39" max="43" width="10.77734375" style="82" customWidth="1"/>
    <col min="44" max="44" width="10.77734375" style="81" customWidth="1"/>
    <col min="45" max="45" width="10.77734375" style="7" customWidth="1"/>
    <col min="46" max="51" width="10.77734375" style="6" customWidth="1"/>
    <col min="52" max="53" width="10.77734375" style="9" customWidth="1"/>
    <col min="54" max="55" width="10.77734375" style="6" customWidth="1"/>
    <col min="56" max="56" width="10.77734375" style="36" customWidth="1"/>
    <col min="57" max="58" width="10.77734375" style="37" customWidth="1"/>
    <col min="59" max="59" width="10.77734375" style="36" customWidth="1"/>
    <col min="60" max="60" width="10.77734375" style="114" customWidth="1"/>
    <col min="61" max="61" width="10.77734375" style="81" customWidth="1"/>
    <col min="62" max="62" width="10.77734375" style="35" customWidth="1"/>
    <col min="63" max="63" width="13.109375" style="38" customWidth="1"/>
    <col min="64" max="64" width="10.77734375" style="2" customWidth="1"/>
    <col min="65" max="65" width="10.77734375" style="15" customWidth="1"/>
    <col min="66" max="66" width="10.77734375" style="2" customWidth="1"/>
    <col min="67" max="70" width="10.77734375" style="38" customWidth="1"/>
    <col min="71" max="71" width="10.77734375" style="36" customWidth="1"/>
    <col min="72" max="73" width="11.33203125" style="63" customWidth="1"/>
    <col min="74" max="81" width="10.77734375" style="63" customWidth="1"/>
    <col min="82" max="89" width="10.77734375" style="36" customWidth="1"/>
    <col min="90" max="90" width="47.44140625" style="2" customWidth="1"/>
    <col min="91" max="92" width="8.77734375" style="2" customWidth="1"/>
    <col min="93" max="93" width="12.77734375" style="24" customWidth="1"/>
    <col min="94" max="94" width="12.77734375" style="10" customWidth="1"/>
    <col min="95" max="95" width="12.77734375" style="29" customWidth="1"/>
    <col min="96" max="112" width="12.77734375" style="2" customWidth="1"/>
    <col min="113" max="16384" width="11.5546875" style="2"/>
  </cols>
  <sheetData>
    <row r="1" spans="1:132" s="3" customFormat="1" ht="84.75" customHeight="1" x14ac:dyDescent="0.2">
      <c r="A1" s="3" t="s">
        <v>12</v>
      </c>
      <c r="B1" s="3" t="s">
        <v>48</v>
      </c>
      <c r="C1" s="3" t="s">
        <v>198</v>
      </c>
      <c r="D1" s="3" t="s">
        <v>127</v>
      </c>
      <c r="E1" s="3" t="s">
        <v>110</v>
      </c>
      <c r="F1" s="3" t="s">
        <v>109</v>
      </c>
      <c r="G1" s="3" t="s">
        <v>112</v>
      </c>
      <c r="H1" s="5" t="s">
        <v>13</v>
      </c>
      <c r="I1" s="5" t="s">
        <v>14</v>
      </c>
      <c r="J1" s="5" t="s">
        <v>15</v>
      </c>
      <c r="K1" s="55" t="s">
        <v>56</v>
      </c>
      <c r="L1" s="62" t="s">
        <v>50</v>
      </c>
      <c r="M1" s="62" t="s">
        <v>16</v>
      </c>
      <c r="N1" s="62" t="s">
        <v>17</v>
      </c>
      <c r="O1" s="62" t="s">
        <v>18</v>
      </c>
      <c r="P1" s="62" t="s">
        <v>19</v>
      </c>
      <c r="Q1" s="55" t="s">
        <v>55</v>
      </c>
      <c r="R1" s="5" t="s">
        <v>51</v>
      </c>
      <c r="S1" s="8" t="s">
        <v>116</v>
      </c>
      <c r="T1" s="8" t="s">
        <v>117</v>
      </c>
      <c r="U1" s="8" t="s">
        <v>118</v>
      </c>
      <c r="V1" s="20" t="s">
        <v>119</v>
      </c>
      <c r="W1" s="8" t="s">
        <v>20</v>
      </c>
      <c r="X1" s="8" t="s">
        <v>21</v>
      </c>
      <c r="Y1" s="8" t="s">
        <v>22</v>
      </c>
      <c r="Z1" s="5" t="s">
        <v>23</v>
      </c>
      <c r="AA1" s="5" t="s">
        <v>24</v>
      </c>
      <c r="AB1" s="5" t="s">
        <v>25</v>
      </c>
      <c r="AC1" s="5" t="s">
        <v>26</v>
      </c>
      <c r="AD1" s="5" t="s">
        <v>27</v>
      </c>
      <c r="AE1" s="5" t="s">
        <v>28</v>
      </c>
      <c r="AF1" s="5" t="s">
        <v>29</v>
      </c>
      <c r="AG1" s="5" t="s">
        <v>30</v>
      </c>
      <c r="AH1" s="55" t="s">
        <v>54</v>
      </c>
      <c r="AI1" s="62" t="s">
        <v>52</v>
      </c>
      <c r="AJ1" s="62" t="s">
        <v>32</v>
      </c>
      <c r="AK1" s="62" t="s">
        <v>31</v>
      </c>
      <c r="AL1" s="55" t="s">
        <v>34</v>
      </c>
      <c r="AM1" s="80" t="s">
        <v>129</v>
      </c>
      <c r="AN1" s="80" t="s">
        <v>130</v>
      </c>
      <c r="AO1" s="80" t="s">
        <v>35</v>
      </c>
      <c r="AP1" s="80" t="s">
        <v>33</v>
      </c>
      <c r="AQ1" s="80" t="s">
        <v>65</v>
      </c>
      <c r="AR1" s="56" t="s">
        <v>49</v>
      </c>
      <c r="AS1" s="13" t="s">
        <v>53</v>
      </c>
      <c r="AT1" s="5" t="s">
        <v>36</v>
      </c>
      <c r="AU1" s="5" t="s">
        <v>194</v>
      </c>
      <c r="AV1" s="5" t="s">
        <v>37</v>
      </c>
      <c r="AW1" s="5" t="s">
        <v>38</v>
      </c>
      <c r="AX1" s="5" t="s">
        <v>163</v>
      </c>
      <c r="AY1" s="5" t="s">
        <v>57</v>
      </c>
      <c r="AZ1" s="8" t="s">
        <v>157</v>
      </c>
      <c r="BA1" s="8" t="s">
        <v>162</v>
      </c>
      <c r="BB1" s="5" t="s">
        <v>158</v>
      </c>
      <c r="BC1" s="5" t="s">
        <v>64</v>
      </c>
      <c r="BD1" s="58" t="s">
        <v>39</v>
      </c>
      <c r="BE1" s="75" t="s">
        <v>40</v>
      </c>
      <c r="BF1" s="75" t="s">
        <v>66</v>
      </c>
      <c r="BG1" s="62" t="s">
        <v>46</v>
      </c>
      <c r="BH1" s="112" t="s">
        <v>41</v>
      </c>
      <c r="BI1" s="113" t="s">
        <v>58</v>
      </c>
      <c r="BJ1" s="76" t="s">
        <v>67</v>
      </c>
      <c r="BK1" s="57" t="s">
        <v>43</v>
      </c>
      <c r="BL1" s="3" t="s">
        <v>44</v>
      </c>
      <c r="BM1" s="20" t="s">
        <v>72</v>
      </c>
      <c r="BN1" s="3" t="s">
        <v>70</v>
      </c>
      <c r="BO1" s="74" t="s">
        <v>45</v>
      </c>
      <c r="BP1" s="74" t="s">
        <v>154</v>
      </c>
      <c r="BQ1" s="74" t="s">
        <v>256</v>
      </c>
      <c r="BR1" s="74" t="s">
        <v>149</v>
      </c>
      <c r="BS1" s="72" t="s">
        <v>133</v>
      </c>
      <c r="BT1" s="68" t="s">
        <v>135</v>
      </c>
      <c r="BU1" s="68" t="s">
        <v>136</v>
      </c>
      <c r="BV1" s="68" t="s">
        <v>137</v>
      </c>
      <c r="BW1" s="68" t="s">
        <v>138</v>
      </c>
      <c r="BX1" s="68" t="s">
        <v>139</v>
      </c>
      <c r="BY1" s="68" t="s">
        <v>140</v>
      </c>
      <c r="BZ1" s="68" t="s">
        <v>150</v>
      </c>
      <c r="CA1" s="68" t="s">
        <v>151</v>
      </c>
      <c r="CB1" s="68" t="s">
        <v>141</v>
      </c>
      <c r="CC1" s="68" t="s">
        <v>142</v>
      </c>
      <c r="CD1" s="69" t="s">
        <v>134</v>
      </c>
      <c r="CE1" s="70" t="s">
        <v>143</v>
      </c>
      <c r="CF1" s="70" t="s">
        <v>186</v>
      </c>
      <c r="CG1" s="70" t="s">
        <v>152</v>
      </c>
      <c r="CH1" s="70" t="s">
        <v>195</v>
      </c>
      <c r="CI1" s="70" t="s">
        <v>196</v>
      </c>
      <c r="CJ1" s="71" t="s">
        <v>155</v>
      </c>
      <c r="CK1" s="70" t="s">
        <v>156</v>
      </c>
      <c r="CL1" s="3" t="s">
        <v>47</v>
      </c>
      <c r="CM1" s="146" t="s">
        <v>299</v>
      </c>
      <c r="CN1" s="139" t="s">
        <v>261</v>
      </c>
      <c r="CO1" s="145" t="s">
        <v>259</v>
      </c>
      <c r="CP1" s="23" t="s">
        <v>69</v>
      </c>
      <c r="CQ1" s="59" t="s">
        <v>71</v>
      </c>
      <c r="CR1" s="99"/>
      <c r="CS1" s="99" t="s">
        <v>60</v>
      </c>
      <c r="CT1" s="99" t="s">
        <v>63</v>
      </c>
      <c r="CU1" s="99" t="s">
        <v>161</v>
      </c>
      <c r="CV1" s="99" t="s">
        <v>160</v>
      </c>
      <c r="CW1" s="99" t="s">
        <v>34</v>
      </c>
      <c r="CX1" s="99" t="s">
        <v>67</v>
      </c>
      <c r="CY1" s="99" t="s">
        <v>76</v>
      </c>
      <c r="CZ1" s="99" t="s">
        <v>165</v>
      </c>
      <c r="DA1" s="99" t="s">
        <v>42</v>
      </c>
      <c r="DB1" s="99" t="s">
        <v>77</v>
      </c>
      <c r="DC1" s="99" t="s">
        <v>132</v>
      </c>
      <c r="DD1" s="99" t="s">
        <v>164</v>
      </c>
      <c r="DE1" s="99" t="s">
        <v>175</v>
      </c>
      <c r="DF1" s="99" t="s">
        <v>176</v>
      </c>
      <c r="DG1" s="99" t="s">
        <v>177</v>
      </c>
      <c r="DH1" s="99" t="s">
        <v>183</v>
      </c>
      <c r="DI1" s="99" t="s">
        <v>185</v>
      </c>
      <c r="DJ1" s="99" t="s">
        <v>192</v>
      </c>
      <c r="DK1" s="99" t="s">
        <v>193</v>
      </c>
    </row>
    <row r="2" spans="1:132" x14ac:dyDescent="0.2">
      <c r="A2" s="83" t="s">
        <v>199</v>
      </c>
      <c r="B2" s="2" t="s">
        <v>8</v>
      </c>
      <c r="C2" s="85">
        <v>33970</v>
      </c>
      <c r="D2" s="2" t="s">
        <v>128</v>
      </c>
      <c r="E2" s="4" t="s">
        <v>267</v>
      </c>
      <c r="F2" s="4" t="s">
        <v>301</v>
      </c>
      <c r="G2" s="4" t="s">
        <v>111</v>
      </c>
      <c r="H2" s="6">
        <f>PA_MAR[[#This Row],[Trenes Corridos (TC)]]*PA_MAR[[#This Row],[Km. Línea (entre cabeceras) en Servicio]]</f>
        <v>3717.4601156732756</v>
      </c>
      <c r="K2" s="7">
        <f>+PA_MAR[[#This Row],[TK Remolcados (1)]]+PA_MAR[[#This Row],[TK Coche Motor (2)]]+PA_MAR[[#This Row],[TK Eléctricos (3)]]</f>
        <v>3717.4601156732756</v>
      </c>
      <c r="L2" s="15"/>
      <c r="M2" s="6">
        <f>+PA_MAR[[#This Row],[TK Remolcados (1)]]</f>
        <v>3717.4601156732756</v>
      </c>
      <c r="N2" s="6">
        <f>+PA_MAR[[#This Row],[TK Remolcados (1)]]*PA_MAR[[#This Row],[Form. Media Trenes Remolcados]]</f>
        <v>11152.380347019827</v>
      </c>
      <c r="O2" s="6"/>
      <c r="P2" s="6"/>
      <c r="Q2" s="7">
        <f>+PA_MAR[[#This Row],[CK Remolcados (5)]]+PA_MAR[[#This Row],[CK Coche Motor (6)]]+PA_MAR[[#This Row],[CK Eléctricos (7)]]</f>
        <v>11152.380347019827</v>
      </c>
      <c r="R2" s="15"/>
      <c r="S2" s="120">
        <v>30</v>
      </c>
      <c r="T2" s="15"/>
      <c r="W2" s="6">
        <v>3</v>
      </c>
      <c r="X2" s="6"/>
      <c r="Y2" s="6"/>
      <c r="Z2" s="6">
        <f>+PA_MAR[[#This Row],[Trenes Corridos (TC)]]*PA_MAR[[#This Row],[Form. Media Trenes Remolcados]]*PA_MAR[[#This Row],[Asientos Prom. x C. Remolcados]]</f>
        <v>23544.786095045376</v>
      </c>
      <c r="AC2" s="6">
        <v>72</v>
      </c>
      <c r="AH2" s="140">
        <f>+'[2]BS TAB'!$AZ6</f>
        <v>109.00363932891378</v>
      </c>
      <c r="AI2" s="15"/>
      <c r="AJ2" s="6"/>
      <c r="AS2" s="15"/>
      <c r="AU2" s="15"/>
      <c r="AY2" s="6">
        <v>180</v>
      </c>
      <c r="BB2" s="15"/>
      <c r="BC2" s="15"/>
      <c r="BF2" s="35"/>
      <c r="BK2" s="77"/>
      <c r="BL2" s="10"/>
      <c r="BN2" s="46"/>
      <c r="BO2" s="73">
        <f>+LINEA[[#This Row],[Indice Dia Habil]]</f>
        <v>26.7</v>
      </c>
      <c r="BP2" s="45">
        <v>34.103999999999999</v>
      </c>
      <c r="BQ2" s="45">
        <v>34.103999999999999</v>
      </c>
      <c r="BR2" s="36">
        <v>16</v>
      </c>
      <c r="BU2" s="64"/>
      <c r="BW2" s="64"/>
      <c r="BY2" s="64"/>
      <c r="BZ2" s="65"/>
      <c r="CA2" s="66"/>
      <c r="CC2" s="64"/>
      <c r="CE2" s="67"/>
      <c r="CI2" s="36">
        <f>+PA_MAR[[#This Row],[Coches Kilómetro (CK) (5+6+7)]]/PA_MAR[[#This Row],[Km. Línea (entre cabeceras) en Servicio]]</f>
        <v>327.01091798674139</v>
      </c>
      <c r="CM2" s="144">
        <f t="shared" ref="CM2:CM65" si="0">205*(2-CN2)</f>
        <v>202.13755407284324</v>
      </c>
      <c r="CN2" s="11">
        <v>1.0139631508641793</v>
      </c>
      <c r="CP2" s="10">
        <v>0.99909999999999999</v>
      </c>
      <c r="CQ2" s="60">
        <v>630</v>
      </c>
      <c r="CR2" s="100"/>
      <c r="CS2" s="100"/>
      <c r="CT2" s="100"/>
      <c r="CU2" s="100"/>
      <c r="CV2" s="100"/>
      <c r="CW2" s="100"/>
      <c r="CX2" s="100"/>
      <c r="CY2" s="100"/>
      <c r="CZ2" s="100"/>
      <c r="DA2" s="100"/>
      <c r="DB2" s="100"/>
      <c r="DC2" s="100"/>
      <c r="DD2" s="100"/>
      <c r="DE2" s="100"/>
      <c r="DF2" s="100"/>
      <c r="DG2" s="100"/>
      <c r="DH2" s="100"/>
      <c r="DI2" s="100"/>
      <c r="DJ2" s="100"/>
      <c r="DK2" s="100"/>
      <c r="EA2" s="2">
        <v>1993</v>
      </c>
      <c r="EB2" s="2" t="s">
        <v>8</v>
      </c>
    </row>
    <row r="3" spans="1:132" x14ac:dyDescent="0.2">
      <c r="A3" s="83" t="s">
        <v>199</v>
      </c>
      <c r="B3" s="2" t="s">
        <v>9</v>
      </c>
      <c r="C3" s="85">
        <v>34001</v>
      </c>
      <c r="D3" s="2" t="s">
        <v>128</v>
      </c>
      <c r="E3" s="4" t="s">
        <v>267</v>
      </c>
      <c r="F3" s="4" t="s">
        <v>301</v>
      </c>
      <c r="G3" s="4" t="s">
        <v>111</v>
      </c>
      <c r="H3" s="6">
        <f>+PA_MAR[[#This Row],[Trenes Corridos (TC)]]*PA_MAR[[#This Row],[Km. Línea (entre cabeceras) en Servicio]]</f>
        <v>3098.5503583455397</v>
      </c>
      <c r="K3" s="7">
        <f>+PA_MAR[[#This Row],[TK Remolcados (1)]]+PA_MAR[[#This Row],[TK Coche Motor (2)]]+PA_MAR[[#This Row],[TK Eléctricos (3)]]</f>
        <v>3098.5503583455397</v>
      </c>
      <c r="L3" s="15"/>
      <c r="M3" s="6">
        <f>+PA_MAR[[#This Row],[TK Remolcados (1)]]</f>
        <v>3098.5503583455397</v>
      </c>
      <c r="N3" s="6">
        <f>+PA_MAR[[#This Row],[TK Remolcados (1)]]*PA_MAR[[#This Row],[Form. Media Trenes Remolcados]]</f>
        <v>9295.6510750366197</v>
      </c>
      <c r="O3" s="6"/>
      <c r="P3" s="6"/>
      <c r="Q3" s="7">
        <f>+PA_MAR[[#This Row],[CK Remolcados (5)]]+PA_MAR[[#This Row],[CK Coche Motor (6)]]+PA_MAR[[#This Row],[CK Eléctricos (7)]]</f>
        <v>9295.6510750366197</v>
      </c>
      <c r="R3" s="15"/>
      <c r="S3" s="120">
        <v>30</v>
      </c>
      <c r="T3" s="15"/>
      <c r="W3" s="6">
        <v>3</v>
      </c>
      <c r="X3" s="6"/>
      <c r="Y3" s="6"/>
      <c r="Z3" s="6">
        <f>+PA_MAR[[#This Row],[Trenes Corridos (TC)]]*PA_MAR[[#This Row],[Form. Media Trenes Remolcados]]*PA_MAR[[#This Row],[Asientos Prom. x C. Remolcados]]</f>
        <v>19624.879116896453</v>
      </c>
      <c r="AC3" s="6">
        <v>72</v>
      </c>
      <c r="AH3" s="140">
        <f>+'[2]BS TAB'!$AZ7</f>
        <v>90.855921837483578</v>
      </c>
      <c r="AI3" s="15"/>
      <c r="AJ3" s="6"/>
      <c r="AS3" s="15"/>
      <c r="AU3" s="15"/>
      <c r="AY3" s="6">
        <v>180</v>
      </c>
      <c r="BB3" s="15"/>
      <c r="BC3" s="15"/>
      <c r="BF3" s="35"/>
      <c r="BK3" s="77"/>
      <c r="BL3" s="10"/>
      <c r="BN3" s="46"/>
      <c r="BO3" s="73">
        <f>+LINEA[[#This Row],[Indice Dia Habil]]</f>
        <v>24.56</v>
      </c>
      <c r="BP3" s="45">
        <v>34.103999999999999</v>
      </c>
      <c r="BQ3" s="45">
        <v>34.103999999999999</v>
      </c>
      <c r="BR3" s="36">
        <v>16</v>
      </c>
      <c r="BU3" s="64"/>
      <c r="BW3" s="64"/>
      <c r="BY3" s="64"/>
      <c r="BZ3" s="65"/>
      <c r="CA3" s="66"/>
      <c r="CC3" s="64"/>
      <c r="CE3" s="67"/>
      <c r="CI3" s="36">
        <f>+PA_MAR[[#This Row],[Coches Kilómetro (CK) (5+6+7)]]/PA_MAR[[#This Row],[Km. Línea (entre cabeceras) en Servicio]]</f>
        <v>272.56776551245076</v>
      </c>
      <c r="CM3" s="144">
        <f t="shared" si="0"/>
        <v>189.41440227648155</v>
      </c>
      <c r="CN3" s="11">
        <v>1.0760273059683827</v>
      </c>
      <c r="CP3" s="10">
        <v>0.99909999999999999</v>
      </c>
      <c r="CQ3" s="60">
        <v>630</v>
      </c>
      <c r="CR3" s="100" t="s">
        <v>62</v>
      </c>
      <c r="CS3" s="101">
        <f>LOOKUP(2,1/(AR:AR&lt;&gt;""),AR:AR)</f>
        <v>0</v>
      </c>
      <c r="CT3" s="101">
        <f>LOOKUP(2,1/(AH:AH&lt;&gt;""),AH:AH)</f>
        <v>14</v>
      </c>
      <c r="CU3" s="101">
        <f>LOOKUP(2,1/(AZ:AZ&lt;&gt;""),AZ:AZ)</f>
        <v>0</v>
      </c>
      <c r="CV3" s="102">
        <f>LOOKUP(2,1/(BB:BB&lt;&gt;""),BB:BB)</f>
        <v>0</v>
      </c>
      <c r="CW3" s="102">
        <f>LOOKUP(2,1/(AL:AL&lt;&gt;""),AL:AL)</f>
        <v>4.3749999999999997E-2</v>
      </c>
      <c r="CX3" s="102">
        <f>LOOKUP(2,1/(BJ:BJ&lt;&gt;""),BJ:BJ)</f>
        <v>0.35684165755255803</v>
      </c>
      <c r="CY3" s="103">
        <f>LOOKUP(2,1/(BL:BL&lt;&gt;""),BL:BL)</f>
        <v>0</v>
      </c>
      <c r="CZ3" s="104">
        <f>LOOKUP(2,1/(BN:BN&lt;&gt;""),BN:BN)</f>
        <v>0</v>
      </c>
      <c r="DA3" s="101">
        <f>LOOKUP(2,1/(BI:BI&lt;&gt;""),BI:BI)</f>
        <v>3607.3612647729242</v>
      </c>
      <c r="DB3" s="102">
        <f>LOOKUP(2,1/(BH:BH&lt;&gt;""),BH:BH)</f>
        <v>1</v>
      </c>
      <c r="DC3" s="102" t="str">
        <f>LOOKUP(2,1/(CL:CL&lt;&gt;""),CL:CL)</f>
        <v xml:space="preserve">Sector Puente Alsina - Aldo Bonzi: El servicio se encuentra suspendido desde el 2 de agosto de 2017 por anegamiento de cambios en Puente Alsina. </v>
      </c>
      <c r="DD3" s="101">
        <f>LOOKUP(2,1/(AW:AW&lt;&gt;""),AW:AW)</f>
        <v>0</v>
      </c>
      <c r="DE3" s="101">
        <f>LOOKUP(2,1/(K:K&lt;&gt;""),K:K)</f>
        <v>477.45600000000002</v>
      </c>
      <c r="DF3" s="101">
        <f>LOOKUP(2,1/(Q:Q&lt;&gt;""),Q:Q)</f>
        <v>2387.2800000000002</v>
      </c>
      <c r="DG3" s="102">
        <f>LOOKUP(2,1/(AP:AP&lt;&gt;""),AP:AP)</f>
        <v>4.3749999999999997E-2</v>
      </c>
      <c r="DH3" s="101">
        <f>LOOKUP(2,1/(BR:BR&lt;&gt;""),BR:BR)</f>
        <v>16</v>
      </c>
      <c r="DI3" s="101">
        <f>LOOKUP(2,1/(BP:BP&lt;&gt;""),BP:BP)</f>
        <v>34.103999999999999</v>
      </c>
      <c r="DJ3" s="100"/>
      <c r="DK3" s="101">
        <f>LOOKUP(2,1/(AT:AT&lt;&gt;""),AT:AT)</f>
        <v>0</v>
      </c>
      <c r="EA3" s="2">
        <v>1993</v>
      </c>
      <c r="EB3" s="2" t="s">
        <v>9</v>
      </c>
    </row>
    <row r="4" spans="1:132" x14ac:dyDescent="0.2">
      <c r="A4" s="83" t="s">
        <v>199</v>
      </c>
      <c r="B4" s="2" t="s">
        <v>10</v>
      </c>
      <c r="C4" s="85">
        <v>34029</v>
      </c>
      <c r="D4" s="2" t="s">
        <v>128</v>
      </c>
      <c r="E4" s="4" t="s">
        <v>267</v>
      </c>
      <c r="F4" s="4" t="s">
        <v>301</v>
      </c>
      <c r="G4" s="4" t="s">
        <v>111</v>
      </c>
      <c r="H4" s="6">
        <f>+PA_MAR[[#This Row],[Trenes Corridos (TC)]]*PA_MAR[[#This Row],[Km. Línea (entre cabeceras) en Servicio]]</f>
        <v>2994.5094939671703</v>
      </c>
      <c r="K4" s="7">
        <f>+PA_MAR[[#This Row],[TK Remolcados (1)]]+PA_MAR[[#This Row],[TK Coche Motor (2)]]+PA_MAR[[#This Row],[TK Eléctricos (3)]]</f>
        <v>2994.5094939671703</v>
      </c>
      <c r="L4" s="15"/>
      <c r="M4" s="6">
        <f>+PA_MAR[[#This Row],[TK Remolcados (1)]]</f>
        <v>2994.5094939671703</v>
      </c>
      <c r="N4" s="6">
        <f>+PA_MAR[[#This Row],[TK Remolcados (1)]]*PA_MAR[[#This Row],[Form. Media Trenes Remolcados]]</f>
        <v>8983.5284819015105</v>
      </c>
      <c r="O4" s="6"/>
      <c r="P4" s="6"/>
      <c r="Q4" s="7">
        <f>+PA_MAR[[#This Row],[CK Remolcados (5)]]+PA_MAR[[#This Row],[CK Coche Motor (6)]]+PA_MAR[[#This Row],[CK Eléctricos (7)]]</f>
        <v>8983.5284819015105</v>
      </c>
      <c r="R4" s="15"/>
      <c r="S4" s="120">
        <v>30</v>
      </c>
      <c r="T4" s="15"/>
      <c r="W4" s="6">
        <v>3</v>
      </c>
      <c r="X4" s="6"/>
      <c r="Y4" s="6"/>
      <c r="Z4" s="6">
        <f>+PA_MAR[[#This Row],[Trenes Corridos (TC)]]*PA_MAR[[#This Row],[Form. Media Trenes Remolcados]]*PA_MAR[[#This Row],[Asientos Prom. x C. Remolcados]]</f>
        <v>18965.929236949007</v>
      </c>
      <c r="AC4" s="6">
        <v>72</v>
      </c>
      <c r="AH4" s="140">
        <f>+'[2]BS TAB'!$AZ8</f>
        <v>87.805227948837981</v>
      </c>
      <c r="AI4" s="15"/>
      <c r="AJ4" s="6"/>
      <c r="AS4" s="15"/>
      <c r="AU4" s="15"/>
      <c r="AY4" s="6">
        <v>180</v>
      </c>
      <c r="BB4" s="15"/>
      <c r="BC4" s="15"/>
      <c r="BF4" s="35"/>
      <c r="BK4" s="77"/>
      <c r="BL4" s="10"/>
      <c r="BN4" s="46"/>
      <c r="BO4" s="73">
        <f>+LINEA[[#This Row],[Indice Dia Habil]]</f>
        <v>26.32</v>
      </c>
      <c r="BP4" s="45">
        <v>34.103999999999999</v>
      </c>
      <c r="BQ4" s="45">
        <v>34.103999999999999</v>
      </c>
      <c r="BR4" s="36">
        <v>16</v>
      </c>
      <c r="BU4" s="64"/>
      <c r="BW4" s="64"/>
      <c r="BY4" s="64"/>
      <c r="BZ4" s="65"/>
      <c r="CA4" s="66"/>
      <c r="CC4" s="64"/>
      <c r="CE4" s="67"/>
      <c r="CI4" s="36">
        <f>+PA_MAR[[#This Row],[Coches Kilómetro (CK) (5+6+7)]]/PA_MAR[[#This Row],[Km. Línea (entre cabeceras) en Servicio]]</f>
        <v>263.4156838465139</v>
      </c>
      <c r="CM4" s="144">
        <f t="shared" si="0"/>
        <v>207.07892035777382</v>
      </c>
      <c r="CN4" s="11">
        <v>0.98985892508403028</v>
      </c>
      <c r="CP4" s="10">
        <v>0.99970000000000003</v>
      </c>
      <c r="CQ4" s="60">
        <v>630</v>
      </c>
      <c r="CR4" s="100" t="s">
        <v>61</v>
      </c>
      <c r="CS4" s="102">
        <f>LOOKUP(2,1/(AS:AS&lt;&gt;""),AS:AS)</f>
        <v>-1</v>
      </c>
      <c r="CT4" s="102">
        <f>LOOKUP(2,1/(AI:AI&lt;&gt;""),AI:AI)</f>
        <v>-0.95512820512820518</v>
      </c>
      <c r="CU4" s="102">
        <f>LOOKUP(2,1/(BA:BA&lt;&gt;""),BA:BA)</f>
        <v>-1</v>
      </c>
      <c r="CV4" s="102">
        <f>LOOKUP(2,1/(BC:BC&lt;&gt;""),BC:BC)</f>
        <v>-1</v>
      </c>
      <c r="CW4" s="102">
        <f>LOOKUP(2,1/(AQ:AQ&lt;&gt;""),AQ:AQ)</f>
        <v>0.47867298578199047</v>
      </c>
      <c r="CX4" s="102"/>
      <c r="CY4" s="100"/>
      <c r="CZ4" s="100"/>
      <c r="DA4" s="100"/>
      <c r="DB4" s="100"/>
      <c r="DC4" s="100"/>
      <c r="DD4" s="102">
        <f>LOOKUP(2,1/(AX:AX&lt;&gt;""),AX:AX)</f>
        <v>-1</v>
      </c>
      <c r="DE4" s="100"/>
      <c r="DF4" s="100"/>
      <c r="DG4" s="102"/>
      <c r="DH4" s="100"/>
      <c r="DI4" s="100"/>
      <c r="DJ4" s="100"/>
      <c r="DK4" s="102">
        <f>LOOKUP(2,1/(AU:AU&lt;&gt;""),AU:AU)</f>
        <v>-1</v>
      </c>
      <c r="EA4" s="2">
        <v>1993</v>
      </c>
      <c r="EB4" s="2" t="s">
        <v>10</v>
      </c>
    </row>
    <row r="5" spans="1:132" x14ac:dyDescent="0.2">
      <c r="A5" s="83" t="s">
        <v>199</v>
      </c>
      <c r="B5" s="2" t="s">
        <v>0</v>
      </c>
      <c r="C5" s="85">
        <v>34060</v>
      </c>
      <c r="D5" s="2" t="s">
        <v>128</v>
      </c>
      <c r="E5" s="4" t="s">
        <v>267</v>
      </c>
      <c r="F5" s="4" t="s">
        <v>301</v>
      </c>
      <c r="G5" s="4" t="s">
        <v>111</v>
      </c>
      <c r="H5" s="6">
        <f>+PA_MAR[[#This Row],[Trenes Corridos (TC)]]*PA_MAR[[#This Row],[Km. Línea (entre cabeceras) en Servicio]]</f>
        <v>3359.9863765270829</v>
      </c>
      <c r="K5" s="7">
        <f>+PA_MAR[[#This Row],[TK Remolcados (1)]]+PA_MAR[[#This Row],[TK Coche Motor (2)]]+PA_MAR[[#This Row],[TK Eléctricos (3)]]</f>
        <v>3359.9863765270829</v>
      </c>
      <c r="L5" s="15"/>
      <c r="M5" s="6">
        <f>+PA_MAR[[#This Row],[TK Remolcados (1)]]</f>
        <v>3359.9863765270829</v>
      </c>
      <c r="N5" s="6">
        <f>+PA_MAR[[#This Row],[TK Remolcados (1)]]*PA_MAR[[#This Row],[Form. Media Trenes Remolcados]]</f>
        <v>10079.95912958125</v>
      </c>
      <c r="O5" s="6"/>
      <c r="P5" s="6"/>
      <c r="Q5" s="7">
        <f>+PA_MAR[[#This Row],[CK Remolcados (5)]]+PA_MAR[[#This Row],[CK Coche Motor (6)]]+PA_MAR[[#This Row],[CK Eléctricos (7)]]</f>
        <v>10079.95912958125</v>
      </c>
      <c r="R5" s="15"/>
      <c r="S5" s="120">
        <v>30</v>
      </c>
      <c r="T5" s="15"/>
      <c r="W5" s="6">
        <v>3</v>
      </c>
      <c r="X5" s="6"/>
      <c r="Y5" s="6"/>
      <c r="Z5" s="6">
        <f>+PA_MAR[[#This Row],[Trenes Corridos (TC)]]*PA_MAR[[#This Row],[Form. Media Trenes Remolcados]]*PA_MAR[[#This Row],[Asientos Prom. x C. Remolcados]]</f>
        <v>21280.701892149016</v>
      </c>
      <c r="AC5" s="6">
        <v>72</v>
      </c>
      <c r="AH5" s="140">
        <f>+'[2]BS TAB'!$AZ9</f>
        <v>98.521768019208395</v>
      </c>
      <c r="AI5" s="15"/>
      <c r="AJ5" s="6"/>
      <c r="AS5" s="15"/>
      <c r="AU5" s="15"/>
      <c r="AY5" s="6">
        <v>180</v>
      </c>
      <c r="BB5" s="15"/>
      <c r="BC5" s="15"/>
      <c r="BF5" s="35"/>
      <c r="BK5" s="77"/>
      <c r="BL5" s="10"/>
      <c r="BN5" s="46"/>
      <c r="BO5" s="73">
        <f>+LINEA[[#This Row],[Indice Dia Habil]]</f>
        <v>24.7</v>
      </c>
      <c r="BP5" s="45">
        <v>34.103999999999999</v>
      </c>
      <c r="BQ5" s="45">
        <v>34.103999999999999</v>
      </c>
      <c r="BR5" s="36">
        <v>16</v>
      </c>
      <c r="BU5" s="64"/>
      <c r="BW5" s="64"/>
      <c r="BY5" s="64"/>
      <c r="BZ5" s="65"/>
      <c r="CA5" s="66"/>
      <c r="CC5" s="64"/>
      <c r="CE5" s="67"/>
      <c r="CI5" s="36">
        <f>+PA_MAR[[#This Row],[Coches Kilómetro (CK) (5+6+7)]]/PA_MAR[[#This Row],[Km. Línea (entre cabeceras) en Servicio]]</f>
        <v>295.56530405762521</v>
      </c>
      <c r="CM5" s="144">
        <f t="shared" si="0"/>
        <v>196.25183910510955</v>
      </c>
      <c r="CN5" s="11">
        <v>1.0426739555848314</v>
      </c>
      <c r="CP5" s="10">
        <v>0.99780000000000002</v>
      </c>
      <c r="CQ5" s="60">
        <v>630</v>
      </c>
      <c r="CR5" s="100" t="s">
        <v>12</v>
      </c>
      <c r="CS5" s="105" t="str">
        <f>LOOKUP(2,1/(AR:AR&lt;&gt;""),A:A)</f>
        <v>2017</v>
      </c>
      <c r="CT5" s="105" t="str">
        <f>LOOKUP(2,1/(AH:AH&lt;&gt;""),A:A)</f>
        <v>2017</v>
      </c>
      <c r="CU5" s="105" t="str">
        <f>LOOKUP(2,1/(AZ:AZ&lt;&gt;""),A:A)</f>
        <v>2017</v>
      </c>
      <c r="CV5" s="105" t="str">
        <f>LOOKUP(2,1/(BB:BB&lt;&gt;""),A:A)</f>
        <v>2017</v>
      </c>
      <c r="CW5" s="105" t="str">
        <f>LOOKUP(2,1/(AL:AL&lt;&gt;""),A:A)</f>
        <v>2017</v>
      </c>
      <c r="CX5" s="105" t="str">
        <f>LOOKUP(2,1/(BJ:BJ&lt;&gt;""),A:A)</f>
        <v>2017</v>
      </c>
      <c r="CY5" s="105" t="str">
        <f>LOOKUP(2,1/(BL:BL&lt;&gt;""),A:A)</f>
        <v>2017</v>
      </c>
      <c r="CZ5" s="105" t="str">
        <f>LOOKUP(2,1/(BN:BN&lt;&gt;""),A:A)</f>
        <v>2017</v>
      </c>
      <c r="DA5" s="105" t="str">
        <f>LOOKUP(2,1/(BI:BI&lt;&gt;""),A:A)</f>
        <v>2017</v>
      </c>
      <c r="DB5" s="105" t="str">
        <f>LOOKUP(2,1/(BH:BH&lt;&gt;""),A:A)</f>
        <v>2017</v>
      </c>
      <c r="DC5" s="105" t="str">
        <f>LOOKUP(2,1/(CL:CL&lt;&gt;""),A:A)</f>
        <v>2017</v>
      </c>
      <c r="DD5" s="105" t="str">
        <f>LOOKUP(2,1/(AW:AW&lt;&gt;""),A:A)</f>
        <v>2017</v>
      </c>
      <c r="DE5" s="105" t="str">
        <f>LOOKUP(2,1/(K:K&lt;&gt;""),A:A)</f>
        <v>2017</v>
      </c>
      <c r="DF5" s="105" t="str">
        <f>LOOKUP(2,1/(Q:Q&lt;&gt;""),A:A)</f>
        <v>2017</v>
      </c>
      <c r="DG5" s="105" t="str">
        <f>LOOKUP(2,1/(AP:AP&lt;&gt;""),A:A)</f>
        <v>2017</v>
      </c>
      <c r="DH5" s="100"/>
      <c r="DI5" s="100"/>
      <c r="DJ5" s="100"/>
      <c r="DK5" s="105" t="str">
        <f>LOOKUP(2,1/(AT:AT&lt;&gt;""),A:A)</f>
        <v>2017</v>
      </c>
      <c r="EA5" s="2">
        <v>1993</v>
      </c>
      <c r="EB5" s="2" t="s">
        <v>0</v>
      </c>
    </row>
    <row r="6" spans="1:132" x14ac:dyDescent="0.2">
      <c r="A6" s="83" t="s">
        <v>199</v>
      </c>
      <c r="B6" s="2" t="s">
        <v>1</v>
      </c>
      <c r="C6" s="85">
        <v>34090</v>
      </c>
      <c r="D6" s="2" t="s">
        <v>128</v>
      </c>
      <c r="E6" s="4" t="s">
        <v>267</v>
      </c>
      <c r="F6" s="4" t="s">
        <v>301</v>
      </c>
      <c r="G6" s="4" t="s">
        <v>111</v>
      </c>
      <c r="H6" s="6">
        <f>+PA_MAR[[#This Row],[Trenes Corridos (TC)]]*PA_MAR[[#This Row],[Km. Línea (entre cabeceras) en Servicio]]</f>
        <v>3157.2400767128247</v>
      </c>
      <c r="K6" s="7">
        <f>+PA_MAR[[#This Row],[TK Remolcados (1)]]+PA_MAR[[#This Row],[TK Coche Motor (2)]]+PA_MAR[[#This Row],[TK Eléctricos (3)]]</f>
        <v>3157.2400767128247</v>
      </c>
      <c r="L6" s="15"/>
      <c r="M6" s="6">
        <f>+PA_MAR[[#This Row],[TK Remolcados (1)]]</f>
        <v>3157.2400767128247</v>
      </c>
      <c r="N6" s="6">
        <f>+PA_MAR[[#This Row],[TK Remolcados (1)]]*PA_MAR[[#This Row],[Form. Media Trenes Remolcados]]</f>
        <v>9471.720230138475</v>
      </c>
      <c r="O6" s="6"/>
      <c r="P6" s="6"/>
      <c r="Q6" s="7">
        <f>+PA_MAR[[#This Row],[CK Remolcados (5)]]+PA_MAR[[#This Row],[CK Coche Motor (6)]]+PA_MAR[[#This Row],[CK Eléctricos (7)]]</f>
        <v>9471.720230138475</v>
      </c>
      <c r="R6" s="15"/>
      <c r="S6" s="120">
        <v>30</v>
      </c>
      <c r="T6" s="15"/>
      <c r="W6" s="6">
        <v>3</v>
      </c>
      <c r="X6" s="6"/>
      <c r="Y6" s="6"/>
      <c r="Z6" s="6">
        <f>+PA_MAR[[#This Row],[Trenes Corridos (TC)]]*PA_MAR[[#This Row],[Form. Media Trenes Remolcados]]*PA_MAR[[#This Row],[Asientos Prom. x C. Remolcados]]</f>
        <v>19996.594433789884</v>
      </c>
      <c r="AC6" s="6">
        <v>72</v>
      </c>
      <c r="AH6" s="140">
        <f>+'[2]BS TAB'!$AZ10</f>
        <v>92.576826082360569</v>
      </c>
      <c r="AI6" s="15"/>
      <c r="AJ6" s="6"/>
      <c r="AS6" s="15"/>
      <c r="AU6" s="15"/>
      <c r="AY6" s="6">
        <v>180</v>
      </c>
      <c r="BB6" s="15"/>
      <c r="BC6" s="15"/>
      <c r="BF6" s="35"/>
      <c r="BK6" s="77"/>
      <c r="BL6" s="10"/>
      <c r="BN6" s="46"/>
      <c r="BO6" s="73">
        <f>+LINEA[[#This Row],[Indice Dia Habil]]</f>
        <v>25.46</v>
      </c>
      <c r="BP6" s="45">
        <v>34.103999999999999</v>
      </c>
      <c r="BQ6" s="45">
        <v>34.103999999999999</v>
      </c>
      <c r="BR6" s="36">
        <v>16</v>
      </c>
      <c r="BU6" s="64"/>
      <c r="BW6" s="64"/>
      <c r="BY6" s="64"/>
      <c r="BZ6" s="65"/>
      <c r="CA6" s="66"/>
      <c r="CC6" s="64"/>
      <c r="CE6" s="67"/>
      <c r="CI6" s="36">
        <f>+PA_MAR[[#This Row],[Coches Kilómetro (CK) (5+6+7)]]/PA_MAR[[#This Row],[Km. Línea (entre cabeceras) en Servicio]]</f>
        <v>277.73047824708175</v>
      </c>
      <c r="CM6" s="144">
        <f t="shared" si="0"/>
        <v>199.79228799120582</v>
      </c>
      <c r="CN6" s="11">
        <v>1.0254034732136301</v>
      </c>
      <c r="CP6" s="10">
        <v>1.0001</v>
      </c>
      <c r="CQ6" s="60">
        <v>636.93560679380664</v>
      </c>
      <c r="CR6" s="100" t="s">
        <v>48</v>
      </c>
      <c r="CS6" s="106" t="str">
        <f>LOOKUP(2,1/(AR:AR&lt;&gt;""),B:B)</f>
        <v>Agosto</v>
      </c>
      <c r="CT6" s="106" t="str">
        <f>LOOKUP(2,1/(AH:AH&lt;&gt;""),B:B)</f>
        <v>Agosto</v>
      </c>
      <c r="CU6" s="106" t="str">
        <f>LOOKUP(2,1/(AZ:AZ&lt;&gt;""),B:B)</f>
        <v>Agosto</v>
      </c>
      <c r="CV6" s="106" t="str">
        <f>LOOKUP(2,1/(BB:BB&lt;&gt;""),B:B)</f>
        <v>Agosto</v>
      </c>
      <c r="CW6" s="106" t="str">
        <f>LOOKUP(2,1/(AL:AL&lt;&gt;""),B:B)</f>
        <v>Agosto</v>
      </c>
      <c r="CX6" s="106" t="str">
        <f>LOOKUP(2,1/(BJ:BJ&lt;&gt;""),B:B)</f>
        <v>Agosto</v>
      </c>
      <c r="CY6" s="105" t="str">
        <f>LOOKUP(2,1/(BL:BL&lt;&gt;""),B:B)</f>
        <v>Agosto</v>
      </c>
      <c r="CZ6" s="105" t="str">
        <f>LOOKUP(2,1/(BN:BN&lt;&gt;""),B:B)</f>
        <v>Agosto</v>
      </c>
      <c r="DA6" s="105" t="str">
        <f>LOOKUP(2,1/(BI:BI&lt;&gt;""),B:B)</f>
        <v>Agosto</v>
      </c>
      <c r="DB6" s="105" t="str">
        <f>LOOKUP(2,1/(BH:BH&lt;&gt;""),B:B)</f>
        <v>Agosto</v>
      </c>
      <c r="DC6" s="105" t="str">
        <f>LOOKUP(2,1/(CL:CL&lt;&gt;""),B:B)</f>
        <v>Agosto</v>
      </c>
      <c r="DD6" s="105" t="str">
        <f>LOOKUP(2,1/(AW:AW&lt;&gt;""),B:B)</f>
        <v>Agosto</v>
      </c>
      <c r="DE6" s="105" t="str">
        <f>LOOKUP(2,1/(K:K&lt;&gt;""),B:B)</f>
        <v>Agosto</v>
      </c>
      <c r="DF6" s="105" t="str">
        <f>LOOKUP(2,1/(Q:Q&lt;&gt;""),B:B)</f>
        <v>Agosto</v>
      </c>
      <c r="DG6" s="105" t="str">
        <f>LOOKUP(2,1/(AP:AP&lt;&gt;""),B:B)</f>
        <v>Agosto</v>
      </c>
      <c r="DH6" s="100"/>
      <c r="DI6" s="100"/>
      <c r="DJ6" s="100"/>
      <c r="DK6" s="106" t="str">
        <f>LOOKUP(2,1/(AT:AT&lt;&gt;""),B:B)</f>
        <v>Agosto</v>
      </c>
      <c r="EA6" s="2">
        <v>1993</v>
      </c>
      <c r="EB6" s="2" t="s">
        <v>1</v>
      </c>
    </row>
    <row r="7" spans="1:132" ht="12.75" customHeight="1" x14ac:dyDescent="0.2">
      <c r="A7" s="83" t="s">
        <v>199</v>
      </c>
      <c r="B7" s="2" t="s">
        <v>2</v>
      </c>
      <c r="C7" s="85">
        <v>34121</v>
      </c>
      <c r="D7" s="2" t="s">
        <v>128</v>
      </c>
      <c r="E7" s="4" t="s">
        <v>267</v>
      </c>
      <c r="F7" s="4" t="s">
        <v>301</v>
      </c>
      <c r="G7" s="4" t="s">
        <v>111</v>
      </c>
      <c r="H7" s="6">
        <f>+PA_MAR[[#This Row],[Trenes Corridos (TC)]]*PA_MAR[[#This Row],[Km. Línea (entre cabeceras) en Servicio]]</f>
        <v>2619.6956107579163</v>
      </c>
      <c r="K7" s="7">
        <f>+PA_MAR[[#This Row],[TK Remolcados (1)]]+PA_MAR[[#This Row],[TK Coche Motor (2)]]+PA_MAR[[#This Row],[TK Eléctricos (3)]]</f>
        <v>2619.6956107579163</v>
      </c>
      <c r="L7" s="15"/>
      <c r="M7" s="6">
        <f>+PA_MAR[[#This Row],[TK Remolcados (1)]]</f>
        <v>2619.6956107579163</v>
      </c>
      <c r="N7" s="6">
        <f>+PA_MAR[[#This Row],[TK Remolcados (1)]]*PA_MAR[[#This Row],[Form. Media Trenes Remolcados]]</f>
        <v>7859.0868322737488</v>
      </c>
      <c r="O7" s="6"/>
      <c r="P7" s="6"/>
      <c r="Q7" s="7">
        <f>+PA_MAR[[#This Row],[CK Remolcados (5)]]+PA_MAR[[#This Row],[CK Coche Motor (6)]]+PA_MAR[[#This Row],[CK Eléctricos (7)]]</f>
        <v>7859.0868322737488</v>
      </c>
      <c r="R7" s="15"/>
      <c r="S7" s="120">
        <v>30</v>
      </c>
      <c r="T7" s="15"/>
      <c r="W7" s="6">
        <v>3</v>
      </c>
      <c r="X7" s="6"/>
      <c r="Y7" s="6"/>
      <c r="Z7" s="6">
        <f>+PA_MAR[[#This Row],[Trenes Corridos (TC)]]*PA_MAR[[#This Row],[Form. Media Trenes Remolcados]]*PA_MAR[[#This Row],[Asientos Prom. x C. Remolcados]]</f>
        <v>16592.020054061399</v>
      </c>
      <c r="AC7" s="6">
        <v>72</v>
      </c>
      <c r="AH7" s="140">
        <f>+'[2]BS TAB'!$AZ11</f>
        <v>76.814907657691663</v>
      </c>
      <c r="AI7" s="15"/>
      <c r="AJ7" s="6"/>
      <c r="AS7" s="15"/>
      <c r="AU7" s="15"/>
      <c r="AY7" s="6">
        <v>180</v>
      </c>
      <c r="BB7" s="15"/>
      <c r="BC7" s="15"/>
      <c r="BF7" s="35"/>
      <c r="BK7" s="77"/>
      <c r="BL7" s="10"/>
      <c r="BN7" s="46"/>
      <c r="BO7" s="73">
        <f>+LINEA[[#This Row],[Indice Dia Habil]]</f>
        <v>26.18</v>
      </c>
      <c r="BP7" s="45">
        <v>34.103999999999999</v>
      </c>
      <c r="BQ7" s="45">
        <v>34.103999999999999</v>
      </c>
      <c r="BR7" s="36">
        <v>16</v>
      </c>
      <c r="BU7" s="64"/>
      <c r="BW7" s="64"/>
      <c r="BY7" s="64"/>
      <c r="BZ7" s="65"/>
      <c r="CA7" s="66"/>
      <c r="CC7" s="64"/>
      <c r="CE7" s="67"/>
      <c r="CI7" s="36">
        <f>+PA_MAR[[#This Row],[Coches Kilómetro (CK) (5+6+7)]]/PA_MAR[[#This Row],[Km. Línea (entre cabeceras) en Servicio]]</f>
        <v>230.44472297307499</v>
      </c>
      <c r="CM7" s="144">
        <f t="shared" si="0"/>
        <v>192.40301467128285</v>
      </c>
      <c r="CN7" s="11">
        <v>1.0614487089205715</v>
      </c>
      <c r="CP7" s="10">
        <v>0.99829999999999997</v>
      </c>
      <c r="CQ7" s="60">
        <v>642.6250064218425</v>
      </c>
      <c r="CR7" s="100"/>
      <c r="CS7" s="100"/>
      <c r="CT7" s="100"/>
      <c r="CU7" s="100"/>
      <c r="CV7" s="100"/>
      <c r="CW7" s="100"/>
      <c r="CX7" s="100"/>
      <c r="CY7" s="100"/>
      <c r="CZ7" s="100"/>
      <c r="DA7" s="100"/>
      <c r="DB7" s="100"/>
      <c r="DC7" s="100"/>
      <c r="DD7" s="100"/>
      <c r="DE7" s="100"/>
      <c r="DF7" s="100"/>
      <c r="DG7" s="100"/>
      <c r="DH7" s="100"/>
      <c r="DI7" s="100"/>
      <c r="DJ7" s="100"/>
      <c r="DK7" s="100"/>
      <c r="EA7" s="2">
        <v>1993</v>
      </c>
      <c r="EB7" s="2" t="s">
        <v>2</v>
      </c>
    </row>
    <row r="8" spans="1:132" ht="12.75" customHeight="1" x14ac:dyDescent="0.2">
      <c r="A8" s="83" t="s">
        <v>199</v>
      </c>
      <c r="B8" s="2" t="s">
        <v>3</v>
      </c>
      <c r="C8" s="85">
        <v>34151</v>
      </c>
      <c r="D8" s="2" t="s">
        <v>128</v>
      </c>
      <c r="E8" s="4" t="s">
        <v>267</v>
      </c>
      <c r="F8" s="4" t="s">
        <v>301</v>
      </c>
      <c r="G8" s="4" t="s">
        <v>111</v>
      </c>
      <c r="H8" s="6">
        <f>+PA_MAR[[#This Row],[Trenes Corridos (TC)]]*PA_MAR[[#This Row],[Km. Línea (entre cabeceras) en Servicio]]</f>
        <v>2967.8323492547679</v>
      </c>
      <c r="K8" s="7">
        <f>+PA_MAR[[#This Row],[TK Remolcados (1)]]+PA_MAR[[#This Row],[TK Coche Motor (2)]]+PA_MAR[[#This Row],[TK Eléctricos (3)]]</f>
        <v>2967.8323492547679</v>
      </c>
      <c r="L8" s="15"/>
      <c r="M8" s="6">
        <f>+PA_MAR[[#This Row],[TK Remolcados (1)]]</f>
        <v>2967.8323492547679</v>
      </c>
      <c r="N8" s="6">
        <f>+PA_MAR[[#This Row],[TK Remolcados (1)]]*PA_MAR[[#This Row],[Form. Media Trenes Remolcados]]</f>
        <v>8903.4970477643037</v>
      </c>
      <c r="O8" s="6"/>
      <c r="P8" s="6"/>
      <c r="Q8" s="7">
        <f>+PA_MAR[[#This Row],[CK Remolcados (5)]]+PA_MAR[[#This Row],[CK Coche Motor (6)]]+PA_MAR[[#This Row],[CK Eléctricos (7)]]</f>
        <v>8903.4970477643037</v>
      </c>
      <c r="R8" s="15"/>
      <c r="S8" s="120">
        <v>30</v>
      </c>
      <c r="T8" s="15"/>
      <c r="W8" s="6">
        <v>3</v>
      </c>
      <c r="X8" s="6"/>
      <c r="Y8" s="6"/>
      <c r="Z8" s="6">
        <f>+PA_MAR[[#This Row],[Trenes Corridos (TC)]]*PA_MAR[[#This Row],[Form. Media Trenes Remolcados]]*PA_MAR[[#This Row],[Asientos Prom. x C. Remolcados]]</f>
        <v>18796.967729270167</v>
      </c>
      <c r="AC8" s="6">
        <v>72</v>
      </c>
      <c r="AH8" s="140">
        <f>+'[2]BS TAB'!$AZ12</f>
        <v>87.022998746621155</v>
      </c>
      <c r="AI8" s="15"/>
      <c r="AJ8" s="6"/>
      <c r="AS8" s="15"/>
      <c r="AU8" s="15"/>
      <c r="AY8" s="6">
        <v>180</v>
      </c>
      <c r="BB8" s="15"/>
      <c r="BC8" s="15"/>
      <c r="BF8" s="35"/>
      <c r="BK8" s="77"/>
      <c r="BL8" s="10"/>
      <c r="BN8" s="46"/>
      <c r="BO8" s="73">
        <f>+LINEA[[#This Row],[Indice Dia Habil]]</f>
        <v>26.939999999999998</v>
      </c>
      <c r="BP8" s="45">
        <v>34.103999999999999</v>
      </c>
      <c r="BQ8" s="45">
        <v>34.103999999999999</v>
      </c>
      <c r="BR8" s="36">
        <v>16</v>
      </c>
      <c r="BU8" s="64"/>
      <c r="BW8" s="64"/>
      <c r="BY8" s="64"/>
      <c r="BZ8" s="65"/>
      <c r="CA8" s="66"/>
      <c r="CC8" s="64"/>
      <c r="CE8" s="67"/>
      <c r="CI8" s="36">
        <f>+PA_MAR[[#This Row],[Coches Kilómetro (CK) (5+6+7)]]/PA_MAR[[#This Row],[Km. Línea (entre cabeceras) en Servicio]]</f>
        <v>261.06899623986345</v>
      </c>
      <c r="CM8" s="144">
        <f t="shared" si="0"/>
        <v>203.93446754646982</v>
      </c>
      <c r="CN8" s="11">
        <v>1.005197719285513</v>
      </c>
      <c r="CP8" s="10">
        <v>0.99960000000000004</v>
      </c>
      <c r="CQ8" s="60">
        <v>648.31440604987836</v>
      </c>
      <c r="CR8" s="100" t="s">
        <v>178</v>
      </c>
      <c r="CS8" s="101">
        <f>+MAX(PA_MAR[Pasajeros Pagos (PAX)])</f>
        <v>65357</v>
      </c>
      <c r="CT8" s="101">
        <f>+MAX(PA_MAR[Trenes Corridos (TC)])</f>
        <v>322</v>
      </c>
      <c r="CU8" s="100"/>
      <c r="CV8" s="100"/>
      <c r="CW8" s="100"/>
      <c r="CX8" s="100"/>
      <c r="CY8" s="100"/>
      <c r="CZ8" s="100"/>
      <c r="DA8" s="100"/>
      <c r="DB8" s="100"/>
      <c r="DC8" s="100"/>
      <c r="DD8" s="100"/>
      <c r="DE8" s="100"/>
      <c r="DF8" s="100"/>
      <c r="DG8" s="100"/>
      <c r="DH8" s="100"/>
      <c r="DI8" s="100"/>
      <c r="DJ8" s="107">
        <f>+MAX(PA_MAR[Tarifa Media US Dólar])</f>
        <v>0.26831015062489777</v>
      </c>
      <c r="DK8" s="101">
        <f>+MAX(PA_MAR[PAX Día Habil])</f>
        <v>2576.0366826156301</v>
      </c>
      <c r="EA8" s="2">
        <v>1993</v>
      </c>
      <c r="EB8" s="2" t="s">
        <v>3</v>
      </c>
    </row>
    <row r="9" spans="1:132" ht="12.75" customHeight="1" x14ac:dyDescent="0.2">
      <c r="A9" s="83" t="s">
        <v>199</v>
      </c>
      <c r="B9" s="2" t="s">
        <v>4</v>
      </c>
      <c r="C9" s="85">
        <v>34182</v>
      </c>
      <c r="D9" s="2" t="s">
        <v>128</v>
      </c>
      <c r="E9" s="4" t="s">
        <v>267</v>
      </c>
      <c r="F9" s="4" t="s">
        <v>301</v>
      </c>
      <c r="G9" s="4" t="s">
        <v>111</v>
      </c>
      <c r="H9" s="6">
        <f>+PA_MAR[[#This Row],[Trenes Corridos (TC)]]*PA_MAR[[#This Row],[Km. Línea (entre cabeceras) en Servicio]]</f>
        <v>3417.3422376587487</v>
      </c>
      <c r="K9" s="7">
        <f>+PA_MAR[[#This Row],[TK Remolcados (1)]]+PA_MAR[[#This Row],[TK Coche Motor (2)]]+PA_MAR[[#This Row],[TK Eléctricos (3)]]</f>
        <v>3417.3422376587487</v>
      </c>
      <c r="L9" s="15"/>
      <c r="M9" s="6">
        <f>+PA_MAR[[#This Row],[TK Remolcados (1)]]</f>
        <v>3417.3422376587487</v>
      </c>
      <c r="N9" s="6">
        <f>+PA_MAR[[#This Row],[TK Remolcados (1)]]*PA_MAR[[#This Row],[Form. Media Trenes Remolcados]]</f>
        <v>10252.026712976247</v>
      </c>
      <c r="O9" s="6"/>
      <c r="P9" s="6"/>
      <c r="Q9" s="7">
        <f>+PA_MAR[[#This Row],[CK Remolcados (5)]]+PA_MAR[[#This Row],[CK Coche Motor (6)]]+PA_MAR[[#This Row],[CK Eléctricos (7)]]</f>
        <v>10252.026712976247</v>
      </c>
      <c r="R9" s="15"/>
      <c r="S9" s="120">
        <v>30</v>
      </c>
      <c r="T9" s="15"/>
      <c r="W9" s="6">
        <v>3</v>
      </c>
      <c r="X9" s="6"/>
      <c r="Y9" s="6"/>
      <c r="Z9" s="6">
        <f>+PA_MAR[[#This Row],[Trenes Corridos (TC)]]*PA_MAR[[#This Row],[Form. Media Trenes Remolcados]]*PA_MAR[[#This Row],[Asientos Prom. x C. Remolcados]]</f>
        <v>21643.969133658506</v>
      </c>
      <c r="AC9" s="6">
        <v>72</v>
      </c>
      <c r="AH9" s="140">
        <f>+'[2]BS TAB'!$AZ13</f>
        <v>100.20356080397457</v>
      </c>
      <c r="AI9" s="15"/>
      <c r="AJ9" s="6"/>
      <c r="AS9" s="15"/>
      <c r="AU9" s="15"/>
      <c r="AY9" s="6">
        <v>180</v>
      </c>
      <c r="BB9" s="15"/>
      <c r="BC9" s="15"/>
      <c r="BF9" s="35"/>
      <c r="BK9" s="77"/>
      <c r="BL9" s="10"/>
      <c r="BN9" s="46"/>
      <c r="BO9" s="73">
        <f>+LINEA[[#This Row],[Indice Dia Habil]]</f>
        <v>26.080000000000002</v>
      </c>
      <c r="BP9" s="45">
        <v>34.103999999999999</v>
      </c>
      <c r="BQ9" s="45">
        <v>34.103999999999999</v>
      </c>
      <c r="BR9" s="36">
        <v>16</v>
      </c>
      <c r="BU9" s="64"/>
      <c r="BW9" s="64"/>
      <c r="BY9" s="64"/>
      <c r="BZ9" s="65"/>
      <c r="CA9" s="66"/>
      <c r="CC9" s="64"/>
      <c r="CE9" s="67"/>
      <c r="CI9" s="36">
        <f>+PA_MAR[[#This Row],[Coches Kilómetro (CK) (5+6+7)]]/PA_MAR[[#This Row],[Km. Línea (entre cabeceras) en Servicio]]</f>
        <v>300.61068241192373</v>
      </c>
      <c r="CM9" s="144">
        <f t="shared" si="0"/>
        <v>206.19207227273853</v>
      </c>
      <c r="CN9" s="11">
        <v>0.99418501330371445</v>
      </c>
      <c r="CP9" s="10">
        <v>1.0013000000000001</v>
      </c>
      <c r="CQ9" s="60">
        <v>654.00380567791422</v>
      </c>
      <c r="CR9" s="100" t="s">
        <v>180</v>
      </c>
      <c r="CS9" s="108" t="str">
        <f>+INDEX(PA_MAR[Año],MATCH(CS8,PA_MAR[Pasajeros Pagos (PAX)],0))</f>
        <v>2000</v>
      </c>
      <c r="CT9" s="108" t="str">
        <f>+INDEX(PA_MAR[Año],MATCH(CT8,PA_MAR[Trenes Corridos (TC)],0))</f>
        <v>2012</v>
      </c>
      <c r="CU9" s="100"/>
      <c r="CV9" s="100"/>
      <c r="CW9" s="100"/>
      <c r="CX9" s="100"/>
      <c r="CY9" s="100"/>
      <c r="CZ9" s="100"/>
      <c r="DA9" s="100"/>
      <c r="DB9" s="100" t="s">
        <v>242</v>
      </c>
      <c r="DC9" s="100"/>
      <c r="DD9" s="100"/>
      <c r="DE9" s="100"/>
      <c r="DF9" s="100"/>
      <c r="DG9" s="100"/>
      <c r="DH9" s="100"/>
      <c r="DI9" s="100"/>
      <c r="DJ9" s="108" t="str">
        <f>+INDEX(PA_MAR[Año],MATCH(DJ8,PA_MAR[Tarifa Media US Dólar],0))</f>
        <v>2017</v>
      </c>
      <c r="DK9" s="108" t="str">
        <f>+INDEX(PA_MAR[Año],MATCH(DK8,PA_MAR[PAX Día Habil],0))</f>
        <v>1999</v>
      </c>
      <c r="EA9" s="2">
        <v>1993</v>
      </c>
      <c r="EB9" s="2" t="s">
        <v>4</v>
      </c>
    </row>
    <row r="10" spans="1:132" ht="12.75" customHeight="1" x14ac:dyDescent="0.2">
      <c r="A10" s="83" t="s">
        <v>199</v>
      </c>
      <c r="B10" s="2" t="s">
        <v>11</v>
      </c>
      <c r="C10" s="85">
        <v>34213</v>
      </c>
      <c r="D10" s="2" t="s">
        <v>128</v>
      </c>
      <c r="E10" s="4" t="s">
        <v>267</v>
      </c>
      <c r="F10" s="4" t="s">
        <v>301</v>
      </c>
      <c r="G10" s="4" t="s">
        <v>111</v>
      </c>
      <c r="H10" s="6">
        <f>+PA_MAR[[#This Row],[Trenes Corridos (TC)]]*PA_MAR[[#This Row],[Km. Línea (entre cabeceras) en Servicio]]</f>
        <v>3251.9439404418536</v>
      </c>
      <c r="K10" s="7">
        <f>+PA_MAR[[#This Row],[TK Remolcados (1)]]+PA_MAR[[#This Row],[TK Coche Motor (2)]]+PA_MAR[[#This Row],[TK Eléctricos (3)]]</f>
        <v>3251.9439404418536</v>
      </c>
      <c r="L10" s="15"/>
      <c r="M10" s="6">
        <f>+PA_MAR[[#This Row],[TK Remolcados (1)]]</f>
        <v>3251.9439404418536</v>
      </c>
      <c r="N10" s="6">
        <f>+PA_MAR[[#This Row],[TK Remolcados (1)]]*PA_MAR[[#This Row],[Form. Media Trenes Remolcados]]</f>
        <v>9755.8318213255607</v>
      </c>
      <c r="O10" s="6"/>
      <c r="P10" s="6"/>
      <c r="Q10" s="7">
        <f>+PA_MAR[[#This Row],[CK Remolcados (5)]]+PA_MAR[[#This Row],[CK Coche Motor (6)]]+PA_MAR[[#This Row],[CK Eléctricos (7)]]</f>
        <v>9755.8318213255607</v>
      </c>
      <c r="R10" s="15"/>
      <c r="S10" s="120">
        <v>30</v>
      </c>
      <c r="T10" s="15"/>
      <c r="W10" s="6">
        <v>3</v>
      </c>
      <c r="X10" s="6"/>
      <c r="Y10" s="6"/>
      <c r="Z10" s="6">
        <f>+PA_MAR[[#This Row],[Trenes Corridos (TC)]]*PA_MAR[[#This Row],[Form. Media Trenes Remolcados]]*PA_MAR[[#This Row],[Asientos Prom. x C. Remolcados]]</f>
        <v>20596.407786049745</v>
      </c>
      <c r="AC10" s="6">
        <v>72</v>
      </c>
      <c r="AH10" s="140">
        <f>+'[2]BS TAB'!$AZ14</f>
        <v>95.353739750230289</v>
      </c>
      <c r="AI10" s="15"/>
      <c r="AJ10" s="6"/>
      <c r="AS10" s="15"/>
      <c r="AU10" s="15"/>
      <c r="AY10" s="6">
        <v>180</v>
      </c>
      <c r="BB10" s="15"/>
      <c r="BC10" s="15"/>
      <c r="BF10" s="35"/>
      <c r="BK10" s="77"/>
      <c r="BL10" s="10"/>
      <c r="BN10" s="46"/>
      <c r="BO10" s="73">
        <f>+LINEA[[#This Row],[Indice Dia Habil]]</f>
        <v>26.56</v>
      </c>
      <c r="BP10" s="45">
        <v>34.103999999999999</v>
      </c>
      <c r="BQ10" s="45">
        <v>34.103999999999999</v>
      </c>
      <c r="BR10" s="36">
        <v>16</v>
      </c>
      <c r="BU10" s="64"/>
      <c r="BW10" s="64"/>
      <c r="BY10" s="64"/>
      <c r="BZ10" s="65"/>
      <c r="CA10" s="66"/>
      <c r="CC10" s="64"/>
      <c r="CE10" s="67"/>
      <c r="CI10" s="36">
        <f>+PA_MAR[[#This Row],[Coches Kilómetro (CK) (5+6+7)]]/PA_MAR[[#This Row],[Km. Línea (entre cabeceras) en Servicio]]</f>
        <v>286.06121925069084</v>
      </c>
      <c r="CM10" s="144">
        <f t="shared" si="0"/>
        <v>209.59868625080313</v>
      </c>
      <c r="CN10" s="11">
        <v>0.97756738414242383</v>
      </c>
      <c r="CP10" s="10">
        <v>1.0013000000000001</v>
      </c>
      <c r="CQ10" s="60">
        <v>659.69320530595007</v>
      </c>
      <c r="CR10" s="100" t="s">
        <v>181</v>
      </c>
      <c r="CS10" s="108" t="str">
        <f>+INDEX(PA_MAR[Mes],MATCH(CS8,PA_MAR[Pasajeros Pagos (PAX)],0))</f>
        <v>Marzo</v>
      </c>
      <c r="CT10" s="108" t="str">
        <f>+INDEX(PA_MAR[Mes],MATCH(CT8,PA_MAR[Trenes Corridos (TC)],0))</f>
        <v>Mayo</v>
      </c>
      <c r="CU10" s="100"/>
      <c r="CV10" s="100"/>
      <c r="CW10" s="100"/>
      <c r="CX10" s="100"/>
      <c r="CY10" s="100"/>
      <c r="CZ10" s="100"/>
      <c r="DA10" s="100"/>
      <c r="DB10" s="118">
        <f ca="1">+(DB11/DB12-1)*-1</f>
        <v>0.51250667078882362</v>
      </c>
      <c r="DC10" s="100"/>
      <c r="DD10" s="100"/>
      <c r="DE10" s="100"/>
      <c r="DF10" s="100"/>
      <c r="DG10" s="100"/>
      <c r="DH10" s="100"/>
      <c r="DI10" s="100"/>
      <c r="DJ10" s="108" t="str">
        <f>+INDEX(PA_MAR[Mes],MATCH(DJ8,PA_MAR[Tarifa Media US Dólar],0))</f>
        <v>Junio</v>
      </c>
      <c r="DK10" s="108" t="str">
        <f>+INDEX(PA_MAR[Mes],MATCH(DK8,PA_MAR[PAX Día Habil],0))</f>
        <v>Diciembre</v>
      </c>
      <c r="EA10" s="2">
        <v>1993</v>
      </c>
      <c r="EB10" s="2" t="s">
        <v>11</v>
      </c>
    </row>
    <row r="11" spans="1:132" ht="12.75" customHeight="1" x14ac:dyDescent="0.2">
      <c r="A11" s="83" t="s">
        <v>199</v>
      </c>
      <c r="B11" s="2" t="s">
        <v>5</v>
      </c>
      <c r="C11" s="85">
        <v>34243</v>
      </c>
      <c r="D11" s="2" t="s">
        <v>128</v>
      </c>
      <c r="E11" s="4" t="s">
        <v>267</v>
      </c>
      <c r="F11" s="4" t="s">
        <v>301</v>
      </c>
      <c r="G11" s="4" t="s">
        <v>111</v>
      </c>
      <c r="H11" s="6">
        <f>+PA_MAR[[#This Row],[Trenes Corridos (TC)]]*PA_MAR[[#This Row],[Km. Línea (entre cabeceras) en Servicio]]</f>
        <v>3279.9549423898761</v>
      </c>
      <c r="K11" s="7">
        <f>+PA_MAR[[#This Row],[TK Remolcados (1)]]+PA_MAR[[#This Row],[TK Coche Motor (2)]]+PA_MAR[[#This Row],[TK Eléctricos (3)]]</f>
        <v>3279.9549423898761</v>
      </c>
      <c r="L11" s="15"/>
      <c r="M11" s="6">
        <f>+PA_MAR[[#This Row],[TK Remolcados (1)]]</f>
        <v>3279.9549423898761</v>
      </c>
      <c r="N11" s="6">
        <f>+PA_MAR[[#This Row],[TK Remolcados (1)]]*PA_MAR[[#This Row],[Form. Media Trenes Remolcados]]</f>
        <v>9839.8648271696293</v>
      </c>
      <c r="O11" s="6"/>
      <c r="P11" s="6"/>
      <c r="Q11" s="7">
        <f>+PA_MAR[[#This Row],[CK Remolcados (5)]]+PA_MAR[[#This Row],[CK Coche Motor (6)]]+PA_MAR[[#This Row],[CK Eléctricos (7)]]</f>
        <v>9839.8648271696293</v>
      </c>
      <c r="R11" s="15"/>
      <c r="S11" s="120">
        <v>30</v>
      </c>
      <c r="T11" s="15"/>
      <c r="W11" s="6">
        <v>3</v>
      </c>
      <c r="X11" s="6"/>
      <c r="Y11" s="6"/>
      <c r="Z11" s="6">
        <f>+PA_MAR[[#This Row],[Trenes Corridos (TC)]]*PA_MAR[[#This Row],[Form. Media Trenes Remolcados]]*PA_MAR[[#This Row],[Asientos Prom. x C. Remolcados]]</f>
        <v>20773.817369112519</v>
      </c>
      <c r="AC11" s="6">
        <v>72</v>
      </c>
      <c r="AH11" s="140">
        <f>+'[2]BS TAB'!$AZ15</f>
        <v>96.175080412557946</v>
      </c>
      <c r="AI11" s="15"/>
      <c r="AJ11" s="6"/>
      <c r="AS11" s="15"/>
      <c r="AU11" s="15"/>
      <c r="AY11" s="6">
        <v>180</v>
      </c>
      <c r="BB11" s="15"/>
      <c r="BC11" s="15"/>
      <c r="BF11" s="35"/>
      <c r="BK11" s="77"/>
      <c r="BL11" s="10"/>
      <c r="BN11" s="46"/>
      <c r="BO11" s="73">
        <f>+LINEA[[#This Row],[Indice Dia Habil]]</f>
        <v>26.7</v>
      </c>
      <c r="BP11" s="45">
        <v>34.103999999999999</v>
      </c>
      <c r="BQ11" s="45">
        <v>34.103999999999999</v>
      </c>
      <c r="BR11" s="36">
        <v>16</v>
      </c>
      <c r="BU11" s="64"/>
      <c r="BW11" s="64"/>
      <c r="BY11" s="64"/>
      <c r="BZ11" s="65"/>
      <c r="CA11" s="66"/>
      <c r="CC11" s="64"/>
      <c r="CE11" s="67"/>
      <c r="CI11" s="36">
        <f>+PA_MAR[[#This Row],[Coches Kilómetro (CK) (5+6+7)]]/PA_MAR[[#This Row],[Km. Línea (entre cabeceras) en Servicio]]</f>
        <v>288.52524123767387</v>
      </c>
      <c r="CM11" s="144">
        <f t="shared" si="0"/>
        <v>219.11714480663503</v>
      </c>
      <c r="CN11" s="11">
        <v>0.93113587899202443</v>
      </c>
      <c r="CP11" s="10">
        <v>0.99909999999999999</v>
      </c>
      <c r="CQ11" s="60">
        <v>665.38260493398616</v>
      </c>
      <c r="CR11" s="100"/>
      <c r="CS11" s="109" t="str">
        <f>CS10&amp;" "&amp;CS9</f>
        <v>Marzo 2000</v>
      </c>
      <c r="CT11" s="109" t="str">
        <f>CT10&amp;" "&amp;CT9</f>
        <v>Mayo 2012</v>
      </c>
      <c r="CU11" s="100"/>
      <c r="CV11" s="100"/>
      <c r="CW11" s="100"/>
      <c r="CX11" s="100"/>
      <c r="CY11" s="100"/>
      <c r="CZ11" s="100"/>
      <c r="DA11" s="100"/>
      <c r="DB11" s="119">
        <f ca="1">+SUM(INDIRECT("AR"&amp;MATCH(,AR:AR,-1)-11&amp;":"&amp;"AR"&amp;MATCH(,AR:AR,-1)))</f>
        <v>381644</v>
      </c>
      <c r="DC11" s="100"/>
      <c r="DD11" s="100"/>
      <c r="DE11" s="100"/>
      <c r="DF11" s="100"/>
      <c r="DG11" s="100"/>
      <c r="DH11" s="100"/>
      <c r="DI11" s="100"/>
      <c r="DJ11" s="109" t="str">
        <f>DJ10&amp;" "&amp;DJ9</f>
        <v>Junio 2017</v>
      </c>
      <c r="DK11" s="109" t="str">
        <f>DK10&amp;" "&amp;DK9</f>
        <v>Diciembre 1999</v>
      </c>
      <c r="EA11" s="2">
        <v>1993</v>
      </c>
      <c r="EB11" s="2" t="s">
        <v>5</v>
      </c>
    </row>
    <row r="12" spans="1:132" ht="12.75" customHeight="1" x14ac:dyDescent="0.2">
      <c r="A12" s="83" t="s">
        <v>199</v>
      </c>
      <c r="B12" s="2" t="s">
        <v>6</v>
      </c>
      <c r="C12" s="85">
        <v>34274</v>
      </c>
      <c r="D12" s="2" t="s">
        <v>128</v>
      </c>
      <c r="E12" s="4" t="s">
        <v>267</v>
      </c>
      <c r="F12" s="4" t="s">
        <v>301</v>
      </c>
      <c r="G12" s="4" t="s">
        <v>111</v>
      </c>
      <c r="H12" s="6">
        <f>+PA_MAR[[#This Row],[Trenes Corridos (TC)]]*PA_MAR[[#This Row],[Km. Línea (entre cabeceras) en Servicio]]</f>
        <v>3186.5849358964674</v>
      </c>
      <c r="K12" s="7">
        <f>+PA_MAR[[#This Row],[TK Remolcados (1)]]+PA_MAR[[#This Row],[TK Coche Motor (2)]]+PA_MAR[[#This Row],[TK Eléctricos (3)]]</f>
        <v>3186.5849358964674</v>
      </c>
      <c r="L12" s="15"/>
      <c r="M12" s="6">
        <f>+PA_MAR[[#This Row],[TK Remolcados (1)]]</f>
        <v>3186.5849358964674</v>
      </c>
      <c r="N12" s="6">
        <f>+PA_MAR[[#This Row],[TK Remolcados (1)]]*PA_MAR[[#This Row],[Form. Media Trenes Remolcados]]</f>
        <v>9559.7548076894018</v>
      </c>
      <c r="O12" s="6"/>
      <c r="P12" s="6"/>
      <c r="Q12" s="7">
        <f>+PA_MAR[[#This Row],[CK Remolcados (5)]]+PA_MAR[[#This Row],[CK Coche Motor (6)]]+PA_MAR[[#This Row],[CK Eléctricos (7)]]</f>
        <v>9559.7548076894018</v>
      </c>
      <c r="R12" s="15"/>
      <c r="S12" s="120">
        <v>30</v>
      </c>
      <c r="T12" s="15"/>
      <c r="W12" s="6">
        <v>3</v>
      </c>
      <c r="X12" s="6"/>
      <c r="Y12" s="6"/>
      <c r="Z12" s="6">
        <f>+PA_MAR[[#This Row],[Trenes Corridos (TC)]]*PA_MAR[[#This Row],[Form. Media Trenes Remolcados]]*PA_MAR[[#This Row],[Asientos Prom. x C. Remolcados]]</f>
        <v>20182.452092236599</v>
      </c>
      <c r="AC12" s="6">
        <v>72</v>
      </c>
      <c r="AH12" s="140">
        <f>+'[2]BS TAB'!$AZ16</f>
        <v>93.437278204799071</v>
      </c>
      <c r="AI12" s="15"/>
      <c r="AJ12" s="6"/>
      <c r="AS12" s="15"/>
      <c r="AU12" s="15"/>
      <c r="AY12" s="6">
        <v>180</v>
      </c>
      <c r="BB12" s="15"/>
      <c r="BC12" s="15"/>
      <c r="BF12" s="35"/>
      <c r="BK12" s="77"/>
      <c r="BL12" s="10"/>
      <c r="BN12" s="46"/>
      <c r="BO12" s="73">
        <f>+LINEA[[#This Row],[Indice Dia Habil]]</f>
        <v>25.939999999999998</v>
      </c>
      <c r="BP12" s="45">
        <v>34.103999999999999</v>
      </c>
      <c r="BQ12" s="45">
        <v>34.103999999999999</v>
      </c>
      <c r="BR12" s="36">
        <v>16</v>
      </c>
      <c r="BU12" s="64"/>
      <c r="BW12" s="64"/>
      <c r="BY12" s="64"/>
      <c r="BZ12" s="65"/>
      <c r="CA12" s="66"/>
      <c r="CC12" s="64"/>
      <c r="CE12" s="67"/>
      <c r="CI12" s="36">
        <f>+PA_MAR[[#This Row],[Coches Kilómetro (CK) (5+6+7)]]/PA_MAR[[#This Row],[Km. Línea (entre cabeceras) en Servicio]]</f>
        <v>280.31183461439718</v>
      </c>
      <c r="CM12" s="144">
        <f t="shared" si="0"/>
        <v>213.43124821959114</v>
      </c>
      <c r="CN12" s="11">
        <v>0.95887195990443364</v>
      </c>
      <c r="CP12" s="10">
        <v>0.99750000000000005</v>
      </c>
      <c r="CQ12" s="60">
        <v>669.81758018453513</v>
      </c>
      <c r="CR12" s="100" t="s">
        <v>179</v>
      </c>
      <c r="CS12" s="101">
        <f>MEDIAN(PA_MAR[Pasajeros Pagos (PAX)])</f>
        <v>430</v>
      </c>
      <c r="CT12" s="101">
        <f>MEDIAN(PA_MAR[Trenes Corridos (TC)])</f>
        <v>235</v>
      </c>
      <c r="CU12" s="100"/>
      <c r="CV12" s="100"/>
      <c r="CW12" s="100"/>
      <c r="CX12" s="100"/>
      <c r="CY12" s="100"/>
      <c r="CZ12" s="100"/>
      <c r="DA12" s="100"/>
      <c r="DB12" s="119">
        <f ca="1">+SUM(INDIRECT("BI"&amp;MATCH(,BI:BI,-1)-11&amp;":"&amp;"BI"&amp;MATCH(,BI:BI,-1)))</f>
        <v>782870.19971646892</v>
      </c>
      <c r="DC12" s="100"/>
      <c r="DD12" s="100"/>
      <c r="DE12" s="100"/>
      <c r="DF12" s="100"/>
      <c r="DG12" s="100"/>
      <c r="DH12" s="100"/>
      <c r="DI12" s="100"/>
      <c r="DJ12" s="100"/>
      <c r="DK12" s="101">
        <f>MEDIAN(PA_MAR[PAX Día Habil])</f>
        <v>15.830132599911071</v>
      </c>
      <c r="EA12" s="2">
        <v>1993</v>
      </c>
      <c r="EB12" s="2" t="s">
        <v>6</v>
      </c>
    </row>
    <row r="13" spans="1:132" ht="12.75" customHeight="1" x14ac:dyDescent="0.2">
      <c r="A13" s="83" t="s">
        <v>199</v>
      </c>
      <c r="B13" s="2" t="s">
        <v>7</v>
      </c>
      <c r="C13" s="85">
        <v>34304</v>
      </c>
      <c r="D13" s="2" t="s">
        <v>128</v>
      </c>
      <c r="E13" s="4" t="s">
        <v>267</v>
      </c>
      <c r="F13" s="4" t="s">
        <v>301</v>
      </c>
      <c r="G13" s="4" t="s">
        <v>111</v>
      </c>
      <c r="H13" s="6">
        <f>+PA_MAR[[#This Row],[Trenes Corridos (TC)]]*PA_MAR[[#This Row],[Km. Línea (entre cabeceras) en Servicio]]</f>
        <v>2862.4576276407779</v>
      </c>
      <c r="K13" s="7">
        <f>+PA_MAR[[#This Row],[TK Remolcados (1)]]+PA_MAR[[#This Row],[TK Coche Motor (2)]]+PA_MAR[[#This Row],[TK Eléctricos (3)]]</f>
        <v>2862.4576276407779</v>
      </c>
      <c r="L13" s="15"/>
      <c r="M13" s="6">
        <f>+PA_MAR[[#This Row],[TK Remolcados (1)]]</f>
        <v>2862.4576276407779</v>
      </c>
      <c r="N13" s="6">
        <f>+PA_MAR[[#This Row],[TK Remolcados (1)]]*PA_MAR[[#This Row],[Form. Media Trenes Remolcados]]</f>
        <v>8587.3728829223328</v>
      </c>
      <c r="O13" s="6"/>
      <c r="P13" s="6"/>
      <c r="Q13" s="7">
        <f>+PA_MAR[[#This Row],[CK Remolcados (5)]]+PA_MAR[[#This Row],[CK Coche Motor (6)]]+PA_MAR[[#This Row],[CK Eléctricos (7)]]</f>
        <v>8587.3728829223328</v>
      </c>
      <c r="R13" s="15"/>
      <c r="S13" s="120">
        <v>30</v>
      </c>
      <c r="T13" s="15"/>
      <c r="W13" s="6">
        <v>3</v>
      </c>
      <c r="X13" s="6"/>
      <c r="Y13" s="6"/>
      <c r="Z13" s="6">
        <f>+PA_MAR[[#This Row],[Trenes Corridos (TC)]]*PA_MAR[[#This Row],[Form. Media Trenes Remolcados]]*PA_MAR[[#This Row],[Asientos Prom. x C. Remolcados]]</f>
        <v>18129.569773938776</v>
      </c>
      <c r="AC13" s="6">
        <v>72</v>
      </c>
      <c r="AH13" s="140">
        <f>+'[2]BS TAB'!$AZ17</f>
        <v>83.933193397864713</v>
      </c>
      <c r="AI13" s="15"/>
      <c r="AJ13" s="6"/>
      <c r="AS13" s="15"/>
      <c r="AU13" s="15"/>
      <c r="AY13" s="6">
        <v>180</v>
      </c>
      <c r="BB13" s="15"/>
      <c r="BC13" s="15"/>
      <c r="BF13" s="35"/>
      <c r="BK13" s="77"/>
      <c r="BL13" s="10"/>
      <c r="BN13" s="46"/>
      <c r="BO13" s="73">
        <f>+LINEA[[#This Row],[Indice Dia Habil]]</f>
        <v>25.08</v>
      </c>
      <c r="BP13" s="45">
        <v>34.103999999999999</v>
      </c>
      <c r="BQ13" s="45">
        <v>34.103999999999999</v>
      </c>
      <c r="BR13" s="36">
        <v>16</v>
      </c>
      <c r="BU13" s="64"/>
      <c r="BW13" s="64"/>
      <c r="BY13" s="64"/>
      <c r="BZ13" s="65"/>
      <c r="CA13" s="66"/>
      <c r="CC13" s="64"/>
      <c r="CE13" s="67"/>
      <c r="CI13" s="36">
        <f>+PA_MAR[[#This Row],[Coches Kilómetro (CK) (5+6+7)]]/PA_MAR[[#This Row],[Km. Línea (entre cabeceras) en Servicio]]</f>
        <v>251.7995801935941</v>
      </c>
      <c r="CM13" s="144">
        <f t="shared" si="0"/>
        <v>224.01945578529498</v>
      </c>
      <c r="CN13" s="11">
        <v>0.90722216690100022</v>
      </c>
      <c r="CP13" s="10">
        <v>0.99839999999999995</v>
      </c>
      <c r="CQ13" s="60">
        <v>674.2525554350841</v>
      </c>
      <c r="CR13" s="110"/>
      <c r="CS13" s="110"/>
      <c r="CT13" s="110"/>
      <c r="CU13" s="110"/>
      <c r="CV13" s="110"/>
      <c r="CW13" s="110"/>
      <c r="CX13" s="110"/>
      <c r="CY13" s="110"/>
      <c r="CZ13" s="110"/>
      <c r="DA13" s="110"/>
      <c r="DB13" s="110"/>
      <c r="DC13" s="110"/>
      <c r="DD13" s="110"/>
      <c r="DE13" s="110"/>
      <c r="DF13" s="110"/>
      <c r="DG13" s="110"/>
      <c r="DH13" s="110"/>
      <c r="DI13" s="110"/>
      <c r="DJ13" s="110"/>
      <c r="DK13" s="110"/>
      <c r="EA13" s="2">
        <v>1993</v>
      </c>
      <c r="EB13" s="2" t="s">
        <v>7</v>
      </c>
    </row>
    <row r="14" spans="1:132" ht="12.75" customHeight="1" x14ac:dyDescent="0.2">
      <c r="A14" s="83" t="s">
        <v>200</v>
      </c>
      <c r="B14" s="2" t="s">
        <v>8</v>
      </c>
      <c r="C14" s="85">
        <v>34335</v>
      </c>
      <c r="D14" s="2" t="s">
        <v>128</v>
      </c>
      <c r="E14" s="4" t="s">
        <v>267</v>
      </c>
      <c r="F14" s="4" t="s">
        <v>301</v>
      </c>
      <c r="G14" s="4" t="s">
        <v>111</v>
      </c>
      <c r="H14" s="6">
        <f>+PA_MAR[[#This Row],[Trenes Corridos (TC)]]*PA_MAR[[#This Row],[Km. Línea (entre cabeceras) en Servicio]]</f>
        <v>2830.4450539858954</v>
      </c>
      <c r="K14" s="7">
        <f>+PA_MAR[[#This Row],[TK Remolcados (1)]]+PA_MAR[[#This Row],[TK Coche Motor (2)]]+PA_MAR[[#This Row],[TK Eléctricos (3)]]</f>
        <v>2830.4450539858954</v>
      </c>
      <c r="L14" s="15">
        <f>IFERROR(+PA_MAR[[#This Row],[Trenes Kilómetro (TK) (1+2+3)]]/K2-1,0)</f>
        <v>-0.23860782203085762</v>
      </c>
      <c r="M14" s="6">
        <f>+PA_MAR[[#This Row],[TK Remolcados (1)]]</f>
        <v>2830.4450539858954</v>
      </c>
      <c r="N14" s="6">
        <f>+PA_MAR[[#This Row],[TK Remolcados (1)]]*PA_MAR[[#This Row],[Form. Media Trenes Remolcados]]</f>
        <v>8491.3351619576861</v>
      </c>
      <c r="O14" s="6"/>
      <c r="P14" s="6"/>
      <c r="Q14" s="7">
        <f>+PA_MAR[[#This Row],[CK Remolcados (5)]]+PA_MAR[[#This Row],[CK Coche Motor (6)]]+PA_MAR[[#This Row],[CK Eléctricos (7)]]</f>
        <v>8491.3351619576861</v>
      </c>
      <c r="R14" s="15">
        <f>+PA_MAR[[#This Row],[Coches Kilómetro (CK) (5+6+7)]]/Q2-1</f>
        <v>-0.23860782203085762</v>
      </c>
      <c r="S14" s="120">
        <v>30</v>
      </c>
      <c r="T14" s="15">
        <f>+PA_MAR[[#This Row],[Velocidad Comercial Trenes Diésel]]/S2-1</f>
        <v>0</v>
      </c>
      <c r="W14" s="6">
        <v>3</v>
      </c>
      <c r="X14" s="6"/>
      <c r="Y14" s="6"/>
      <c r="Z14" s="6">
        <f>+PA_MAR[[#This Row],[Trenes Corridos (TC)]]*PA_MAR[[#This Row],[Form. Media Trenes Remolcados]]*PA_MAR[[#This Row],[Asientos Prom. x C. Remolcados]]</f>
        <v>17926.815964724177</v>
      </c>
      <c r="AC14" s="6">
        <v>72</v>
      </c>
      <c r="AH14" s="140">
        <f>+'[2]BS TAB'!$AZ18</f>
        <v>82.994518355204534</v>
      </c>
      <c r="AI14" s="15">
        <f>IFERROR(PA_MAR[[#This Row],[Trenes Corridos (TC)]]/AH2-1,0)</f>
        <v>-0.23860782203085751</v>
      </c>
      <c r="AJ14" s="6"/>
      <c r="AS14" s="15"/>
      <c r="AU14" s="15"/>
      <c r="AX14" s="15"/>
      <c r="AY14" s="6">
        <v>180</v>
      </c>
      <c r="BA14" s="15"/>
      <c r="BB14" s="15"/>
      <c r="BC14" s="15"/>
      <c r="BF14" s="35"/>
      <c r="BK14" s="77"/>
      <c r="BL14" s="10"/>
      <c r="BN14" s="46"/>
      <c r="BO14" s="73">
        <f>+LINEA[[#This Row],[Indice Dia Habil]]</f>
        <v>26.7</v>
      </c>
      <c r="BP14" s="45">
        <v>34.103999999999999</v>
      </c>
      <c r="BQ14" s="45">
        <v>34.103999999999999</v>
      </c>
      <c r="BR14" s="36">
        <v>16</v>
      </c>
      <c r="BU14" s="64"/>
      <c r="BW14" s="64"/>
      <c r="BY14" s="64"/>
      <c r="BZ14" s="65"/>
      <c r="CA14" s="66"/>
      <c r="CC14" s="64"/>
      <c r="CE14" s="67"/>
      <c r="CI14" s="36">
        <f>+PA_MAR[[#This Row],[Coches Kilómetro (CK) (5+6+7)]]/PA_MAR[[#This Row],[Km. Línea (entre cabeceras) en Servicio]]</f>
        <v>248.98355506561361</v>
      </c>
      <c r="CM14" s="144">
        <f t="shared" si="0"/>
        <v>202.13755407284324</v>
      </c>
      <c r="CN14" s="11">
        <v>1.0139631508641793</v>
      </c>
      <c r="CP14" s="10">
        <v>0.99839999999999995</v>
      </c>
      <c r="CQ14" s="60">
        <v>678.68753068563308</v>
      </c>
      <c r="EA14" s="2">
        <v>1994</v>
      </c>
      <c r="EB14" s="2" t="s">
        <v>8</v>
      </c>
    </row>
    <row r="15" spans="1:132" ht="12.75" customHeight="1" x14ac:dyDescent="0.2">
      <c r="A15" s="83" t="s">
        <v>200</v>
      </c>
      <c r="B15" s="2" t="s">
        <v>9</v>
      </c>
      <c r="C15" s="85">
        <v>34366</v>
      </c>
      <c r="D15" s="2" t="s">
        <v>128</v>
      </c>
      <c r="E15" s="4" t="s">
        <v>267</v>
      </c>
      <c r="F15" s="4" t="s">
        <v>301</v>
      </c>
      <c r="G15" s="4" t="s">
        <v>111</v>
      </c>
      <c r="H15" s="6">
        <f>+PA_MAR[[#This Row],[Trenes Corridos (TC)]]*PA_MAR[[#This Row],[Km. Línea (entre cabeceras) en Servicio]]</f>
        <v>2725.0703323719063</v>
      </c>
      <c r="K15" s="7">
        <f>+PA_MAR[[#This Row],[TK Remolcados (1)]]+PA_MAR[[#This Row],[TK Coche Motor (2)]]+PA_MAR[[#This Row],[TK Eléctricos (3)]]</f>
        <v>2725.0703323719063</v>
      </c>
      <c r="L15" s="15">
        <f>IFERROR(+PA_MAR[[#This Row],[Trenes Kilómetro (TK) (1+2+3)]]/K3-1,0)</f>
        <v>-0.12053379250968566</v>
      </c>
      <c r="M15" s="6">
        <f>+PA_MAR[[#This Row],[TK Remolcados (1)]]</f>
        <v>2725.0703323719063</v>
      </c>
      <c r="N15" s="6">
        <f>+PA_MAR[[#This Row],[TK Remolcados (1)]]*PA_MAR[[#This Row],[Form. Media Trenes Remolcados]]</f>
        <v>8175.2109971157188</v>
      </c>
      <c r="O15" s="6"/>
      <c r="P15" s="6"/>
      <c r="Q15" s="7">
        <f>+PA_MAR[[#This Row],[CK Remolcados (5)]]+PA_MAR[[#This Row],[CK Coche Motor (6)]]+PA_MAR[[#This Row],[CK Eléctricos (7)]]</f>
        <v>8175.2109971157188</v>
      </c>
      <c r="R15" s="15">
        <f>+PA_MAR[[#This Row],[Coches Kilómetro (CK) (5+6+7)]]/Q3-1</f>
        <v>-0.12053379250968577</v>
      </c>
      <c r="S15" s="120">
        <v>30</v>
      </c>
      <c r="T15" s="15">
        <f>+PA_MAR[[#This Row],[Velocidad Comercial Trenes Diésel]]/S3-1</f>
        <v>0</v>
      </c>
      <c r="W15" s="6">
        <v>3</v>
      </c>
      <c r="X15" s="6"/>
      <c r="Y15" s="6"/>
      <c r="Z15" s="6">
        <f>+PA_MAR[[#This Row],[Trenes Corridos (TC)]]*PA_MAR[[#This Row],[Form. Media Trenes Remolcados]]*PA_MAR[[#This Row],[Asientos Prom. x C. Remolcados]]</f>
        <v>17259.41800939279</v>
      </c>
      <c r="AC15" s="6">
        <v>72</v>
      </c>
      <c r="AH15" s="140">
        <f>+'[2]BS TAB'!$AZ19</f>
        <v>79.904713006448105</v>
      </c>
      <c r="AI15" s="15">
        <f>IFERROR(PA_MAR[[#This Row],[Trenes Corridos (TC)]]/AH3-1,0)</f>
        <v>-0.12053379250968577</v>
      </c>
      <c r="AJ15" s="6"/>
      <c r="AS15" s="15"/>
      <c r="AU15" s="15"/>
      <c r="AX15" s="15"/>
      <c r="AY15" s="6">
        <v>180</v>
      </c>
      <c r="BA15" s="15"/>
      <c r="BB15" s="15"/>
      <c r="BC15" s="15"/>
      <c r="BF15" s="35"/>
      <c r="BK15" s="77"/>
      <c r="BL15" s="10"/>
      <c r="BN15" s="46"/>
      <c r="BO15" s="73">
        <f>+LINEA[[#This Row],[Indice Dia Habil]]</f>
        <v>24.56</v>
      </c>
      <c r="BP15" s="45">
        <v>34.103999999999999</v>
      </c>
      <c r="BQ15" s="45">
        <v>34.103999999999999</v>
      </c>
      <c r="BR15" s="36">
        <v>16</v>
      </c>
      <c r="BU15" s="64"/>
      <c r="BW15" s="64"/>
      <c r="BY15" s="64"/>
      <c r="BZ15" s="65"/>
      <c r="CA15" s="66"/>
      <c r="CC15" s="64"/>
      <c r="CE15" s="67"/>
      <c r="CI15" s="36">
        <f>+PA_MAR[[#This Row],[Coches Kilómetro (CK) (5+6+7)]]/PA_MAR[[#This Row],[Km. Línea (entre cabeceras) en Servicio]]</f>
        <v>239.71413901934432</v>
      </c>
      <c r="CM15" s="144">
        <f t="shared" si="0"/>
        <v>189.41440227648155</v>
      </c>
      <c r="CN15" s="11">
        <v>1.0760273059683827</v>
      </c>
      <c r="CP15" s="10">
        <v>1.0015000000000001</v>
      </c>
      <c r="CQ15" s="60">
        <v>683.12250593618205</v>
      </c>
      <c r="CS15" s="53"/>
      <c r="EA15" s="2">
        <v>1994</v>
      </c>
      <c r="EB15" s="2" t="s">
        <v>9</v>
      </c>
    </row>
    <row r="16" spans="1:132" ht="12.75" customHeight="1" x14ac:dyDescent="0.2">
      <c r="A16" s="83" t="s">
        <v>200</v>
      </c>
      <c r="B16" s="2" t="s">
        <v>10</v>
      </c>
      <c r="C16" s="85">
        <v>34394</v>
      </c>
      <c r="D16" s="2" t="s">
        <v>128</v>
      </c>
      <c r="E16" s="4" t="s">
        <v>267</v>
      </c>
      <c r="F16" s="4" t="s">
        <v>301</v>
      </c>
      <c r="G16" s="4" t="s">
        <v>111</v>
      </c>
      <c r="H16" s="6">
        <f>+PA_MAR[[#This Row],[Trenes Corridos (TC)]]*PA_MAR[[#This Row],[Km. Línea (entre cabeceras) en Servicio]]</f>
        <v>3029.1897820932932</v>
      </c>
      <c r="K16" s="7">
        <f>+PA_MAR[[#This Row],[TK Remolcados (1)]]+PA_MAR[[#This Row],[TK Coche Motor (2)]]+PA_MAR[[#This Row],[TK Eléctricos (3)]]</f>
        <v>3029.1897820932932</v>
      </c>
      <c r="L16" s="15">
        <f>IFERROR(+PA_MAR[[#This Row],[Trenes Kilómetro (TK) (1+2+3)]]/K4-1,0)</f>
        <v>1.1581291759465318E-2</v>
      </c>
      <c r="M16" s="6">
        <f>+PA_MAR[[#This Row],[TK Remolcados (1)]]</f>
        <v>3029.1897820932932</v>
      </c>
      <c r="N16" s="6">
        <f>+PA_MAR[[#This Row],[TK Remolcados (1)]]*PA_MAR[[#This Row],[Form. Media Trenes Remolcados]]</f>
        <v>9087.569346279879</v>
      </c>
      <c r="O16" s="6"/>
      <c r="P16" s="6"/>
      <c r="Q16" s="7">
        <f>+PA_MAR[[#This Row],[CK Remolcados (5)]]+PA_MAR[[#This Row],[CK Coche Motor (6)]]+PA_MAR[[#This Row],[CK Eléctricos (7)]]</f>
        <v>9087.569346279879</v>
      </c>
      <c r="R16" s="15">
        <f>+PA_MAR[[#This Row],[Coches Kilómetro (CK) (5+6+7)]]/Q4-1</f>
        <v>1.1581291759465318E-2</v>
      </c>
      <c r="S16" s="120">
        <v>30</v>
      </c>
      <c r="T16" s="15">
        <f>+PA_MAR[[#This Row],[Velocidad Comercial Trenes Diésel]]/S4-1</f>
        <v>0</v>
      </c>
      <c r="W16" s="6">
        <v>3</v>
      </c>
      <c r="X16" s="6"/>
      <c r="Y16" s="6"/>
      <c r="Z16" s="6">
        <f>+PA_MAR[[#This Row],[Trenes Corridos (TC)]]*PA_MAR[[#This Row],[Form. Media Trenes Remolcados]]*PA_MAR[[#This Row],[Asientos Prom. x C. Remolcados]]</f>
        <v>19185.579196931489</v>
      </c>
      <c r="AC16" s="6">
        <v>72</v>
      </c>
      <c r="AH16" s="140">
        <f>+'[2]BS TAB'!$AZ20</f>
        <v>88.822125911719837</v>
      </c>
      <c r="AI16" s="15">
        <f>IFERROR(PA_MAR[[#This Row],[Trenes Corridos (TC)]]/AH4-1,0)</f>
        <v>1.1581291759465318E-2</v>
      </c>
      <c r="AJ16" s="6"/>
      <c r="AS16" s="15"/>
      <c r="AU16" s="15"/>
      <c r="AX16" s="15"/>
      <c r="AY16" s="6">
        <v>180</v>
      </c>
      <c r="BA16" s="15"/>
      <c r="BB16" s="15"/>
      <c r="BC16" s="15"/>
      <c r="BF16" s="35"/>
      <c r="BK16" s="77"/>
      <c r="BL16" s="10"/>
      <c r="BN16" s="46"/>
      <c r="BO16" s="73">
        <f>+LINEA[[#This Row],[Indice Dia Habil]]</f>
        <v>26.32</v>
      </c>
      <c r="BP16" s="45">
        <v>34.103999999999999</v>
      </c>
      <c r="BQ16" s="45">
        <v>34.103999999999999</v>
      </c>
      <c r="BR16" s="36">
        <v>16</v>
      </c>
      <c r="BU16" s="64"/>
      <c r="BW16" s="64"/>
      <c r="BY16" s="64"/>
      <c r="BZ16" s="65"/>
      <c r="CA16" s="66"/>
      <c r="CC16" s="64"/>
      <c r="CE16" s="67"/>
      <c r="CI16" s="36">
        <f>+PA_MAR[[#This Row],[Coches Kilómetro (CK) (5+6+7)]]/PA_MAR[[#This Row],[Km. Línea (entre cabeceras) en Servicio]]</f>
        <v>266.46637773515948</v>
      </c>
      <c r="CM16" s="144">
        <f t="shared" si="0"/>
        <v>207.07892035777382</v>
      </c>
      <c r="CN16" s="11">
        <v>0.98985892508403028</v>
      </c>
      <c r="CP16" s="10">
        <v>1.0011000000000001</v>
      </c>
      <c r="CQ16" s="60">
        <v>687.55748118673102</v>
      </c>
      <c r="EA16" s="2">
        <v>1994</v>
      </c>
      <c r="EB16" s="2" t="s">
        <v>10</v>
      </c>
    </row>
    <row r="17" spans="1:132" ht="12.75" customHeight="1" x14ac:dyDescent="0.2">
      <c r="A17" s="83" t="s">
        <v>200</v>
      </c>
      <c r="B17" s="2" t="s">
        <v>0</v>
      </c>
      <c r="C17" s="85">
        <v>34425</v>
      </c>
      <c r="D17" s="2" t="s">
        <v>128</v>
      </c>
      <c r="E17" s="4" t="s">
        <v>267</v>
      </c>
      <c r="F17" s="4" t="s">
        <v>301</v>
      </c>
      <c r="G17" s="4" t="s">
        <v>111</v>
      </c>
      <c r="H17" s="6">
        <f>+PA_MAR[[#This Row],[Trenes Corridos (TC)]]*PA_MAR[[#This Row],[Km. Línea (entre cabeceras) en Servicio]]</f>
        <v>2642.3711837634587</v>
      </c>
      <c r="K17" s="7">
        <f>+PA_MAR[[#This Row],[TK Remolcados (1)]]+PA_MAR[[#This Row],[TK Coche Motor (2)]]+PA_MAR[[#This Row],[TK Eléctricos (3)]]</f>
        <v>2642.3711837634587</v>
      </c>
      <c r="L17" s="15">
        <f>IFERROR(+PA_MAR[[#This Row],[Trenes Kilómetro (TK) (1+2+3)]]/K5-1,0)</f>
        <v>-0.21357681619690339</v>
      </c>
      <c r="M17" s="6">
        <f>+PA_MAR[[#This Row],[TK Remolcados (1)]]</f>
        <v>2642.3711837634587</v>
      </c>
      <c r="N17" s="6">
        <f>+PA_MAR[[#This Row],[TK Remolcados (1)]]*PA_MAR[[#This Row],[Form. Media Trenes Remolcados]]</f>
        <v>7927.1135512903766</v>
      </c>
      <c r="O17" s="6"/>
      <c r="P17" s="6"/>
      <c r="Q17" s="7">
        <f>+PA_MAR[[#This Row],[CK Remolcados (5)]]+PA_MAR[[#This Row],[CK Coche Motor (6)]]+PA_MAR[[#This Row],[CK Eléctricos (7)]]</f>
        <v>7927.1135512903766</v>
      </c>
      <c r="R17" s="15">
        <f>+PA_MAR[[#This Row],[Coches Kilómetro (CK) (5+6+7)]]/Q5-1</f>
        <v>-0.21357681619690339</v>
      </c>
      <c r="S17" s="120">
        <v>30</v>
      </c>
      <c r="T17" s="15">
        <f>+PA_MAR[[#This Row],[Velocidad Comercial Trenes Diésel]]/S5-1</f>
        <v>0</v>
      </c>
      <c r="W17" s="6">
        <v>3</v>
      </c>
      <c r="X17" s="6"/>
      <c r="Y17" s="6"/>
      <c r="Z17" s="6">
        <f>+PA_MAR[[#This Row],[Trenes Corridos (TC)]]*PA_MAR[[#This Row],[Form. Media Trenes Remolcados]]*PA_MAR[[#This Row],[Asientos Prom. x C. Remolcados]]</f>
        <v>16735.63733558841</v>
      </c>
      <c r="AC17" s="6">
        <v>72</v>
      </c>
      <c r="AH17" s="140">
        <f>+'[2]BS TAB'!$AZ21</f>
        <v>77.479802479575966</v>
      </c>
      <c r="AI17" s="15">
        <f>IFERROR(PA_MAR[[#This Row],[Trenes Corridos (TC)]]/AH5-1,0)</f>
        <v>-0.21357681619690339</v>
      </c>
      <c r="AJ17" s="6"/>
      <c r="AS17" s="15"/>
      <c r="AU17" s="15"/>
      <c r="AX17" s="15"/>
      <c r="AY17" s="6">
        <v>180</v>
      </c>
      <c r="BA17" s="15"/>
      <c r="BB17" s="15"/>
      <c r="BC17" s="15"/>
      <c r="BF17" s="35"/>
      <c r="BK17" s="77"/>
      <c r="BL17" s="10"/>
      <c r="BN17" s="46"/>
      <c r="BO17" s="73">
        <f>+LINEA[[#This Row],[Indice Dia Habil]]</f>
        <v>24.7</v>
      </c>
      <c r="BP17" s="45">
        <v>34.103999999999999</v>
      </c>
      <c r="BQ17" s="45">
        <v>34.103999999999999</v>
      </c>
      <c r="BR17" s="36">
        <v>16</v>
      </c>
      <c r="BU17" s="64"/>
      <c r="BW17" s="64"/>
      <c r="BY17" s="64"/>
      <c r="BZ17" s="65"/>
      <c r="CA17" s="66"/>
      <c r="CC17" s="64"/>
      <c r="CE17" s="67"/>
      <c r="CI17" s="36">
        <f>+PA_MAR[[#This Row],[Coches Kilómetro (CK) (5+6+7)]]/PA_MAR[[#This Row],[Km. Línea (entre cabeceras) en Servicio]]</f>
        <v>232.43940743872793</v>
      </c>
      <c r="CM17" s="144">
        <f t="shared" si="0"/>
        <v>196.25183910510955</v>
      </c>
      <c r="CN17" s="11">
        <v>1.0426739555848314</v>
      </c>
      <c r="CP17" s="10">
        <v>0.99860000000000004</v>
      </c>
      <c r="CQ17" s="60">
        <v>691.99245643728</v>
      </c>
      <c r="EA17" s="2">
        <v>1994</v>
      </c>
      <c r="EB17" s="2" t="s">
        <v>0</v>
      </c>
    </row>
    <row r="18" spans="1:132" ht="12.75" customHeight="1" x14ac:dyDescent="0.2">
      <c r="A18" s="83" t="s">
        <v>200</v>
      </c>
      <c r="B18" s="2" t="s">
        <v>1</v>
      </c>
      <c r="C18" s="85">
        <v>34455</v>
      </c>
      <c r="D18" s="2" t="s">
        <v>269</v>
      </c>
      <c r="E18" s="4" t="s">
        <v>267</v>
      </c>
      <c r="F18" s="4" t="s">
        <v>301</v>
      </c>
      <c r="G18" s="4" t="s">
        <v>111</v>
      </c>
      <c r="H18" s="6">
        <f>+PA_MAR[[#This Row],[Trenes Corridos (TC)]]*PA_MAR[[#This Row],[Km. Línea (entre cabeceras) en Servicio]]</f>
        <v>3275.9533706830157</v>
      </c>
      <c r="K18" s="7">
        <f>+PA_MAR[[#This Row],[TK Remolcados (1)]]+PA_MAR[[#This Row],[TK Coche Motor (2)]]+PA_MAR[[#This Row],[TK Eléctricos (3)]]</f>
        <v>3275.9533706830157</v>
      </c>
      <c r="L18" s="15">
        <f>IFERROR(+PA_MAR[[#This Row],[Trenes Kilómetro (TK) (1+2+3)]]/K6-1,0)</f>
        <v>3.7600337980566279E-2</v>
      </c>
      <c r="M18" s="6">
        <f>+PA_MAR[[#This Row],[TK Remolcados (1)]]</f>
        <v>3275.9533706830157</v>
      </c>
      <c r="N18" s="6">
        <f>+PA_MAR[[#This Row],[TK Remolcados (1)]]*PA_MAR[[#This Row],[Form. Media Trenes Remolcados]]</f>
        <v>8877.8336345509724</v>
      </c>
      <c r="O18" s="6"/>
      <c r="P18" s="6"/>
      <c r="Q18" s="7">
        <f>+PA_MAR[[#This Row],[CK Remolcados (5)]]+PA_MAR[[#This Row],[CK Coche Motor (6)]]+PA_MAR[[#This Row],[CK Eléctricos (7)]]</f>
        <v>8877.8336345509724</v>
      </c>
      <c r="R18" s="15">
        <f>+PA_MAR[[#This Row],[Coches Kilómetro (CK) (5+6+7)]]/Q6-1</f>
        <v>-6.270102802422195E-2</v>
      </c>
      <c r="S18" s="120">
        <v>22.3</v>
      </c>
      <c r="T18" s="15">
        <f>+PA_MAR[[#This Row],[Velocidad Comercial Trenes Diésel]]/S6-1</f>
        <v>-0.2566666666666666</v>
      </c>
      <c r="W18" s="6">
        <v>2.71</v>
      </c>
      <c r="X18" s="6"/>
      <c r="Y18" s="6"/>
      <c r="Z18" s="6">
        <f>+PA_MAR[[#This Row],[Trenes Corridos (TC)]]*PA_MAR[[#This Row],[Form. Media Trenes Remolcados]]*PA_MAR[[#This Row],[Asientos Prom. x C. Remolcados]]</f>
        <v>17035.111219945331</v>
      </c>
      <c r="AC18" s="6">
        <v>65.44</v>
      </c>
      <c r="AH18" s="140">
        <f>+'[2]BS TAB'!$AZ22</f>
        <v>96.057746032225424</v>
      </c>
      <c r="AI18" s="15">
        <f>IFERROR(PA_MAR[[#This Row],[Trenes Corridos (TC)]]/AH6-1,0)</f>
        <v>3.7600337980566279E-2</v>
      </c>
      <c r="AJ18" s="6"/>
      <c r="AR18" s="81">
        <f>+'[3]DATOS BS#Bol por Estación'!$AW2</f>
        <v>3072</v>
      </c>
      <c r="AS18" s="15"/>
      <c r="AT18" s="6">
        <f>+PA_MAR[[#This Row],[Pasajeros Pagos (PAX)]]/PA_MAR[[#This Row],[Indice Dia Habil]]</f>
        <v>120.6598586017282</v>
      </c>
      <c r="AU18" s="15"/>
      <c r="AV18" s="6">
        <f>+PA_MAR[[#This Row],[Pasajeros Pagos (PAX)]]/PA_MAR[[#This Row],[Trenes Corridos (TC)]]</f>
        <v>31.980762894117944</v>
      </c>
      <c r="AW18" s="6">
        <f>+PA_MAR[[#This Row],[PAX x Tren]]/PA_MAR[[#This Row],[Form. Media Trenes Remolcados]]</f>
        <v>11.801019518124702</v>
      </c>
      <c r="AX18" s="15"/>
      <c r="AY18" s="6">
        <v>180</v>
      </c>
      <c r="AZ18" s="9">
        <f>+PA_MAR[[#This Row],[PAX Kilómetro]]/PA_MAR[[#This Row],[Coches Kilómetro (CK) (5+6+7)]]</f>
        <v>5.5364858166196118</v>
      </c>
      <c r="BA18" s="15"/>
      <c r="BB18" s="15">
        <f>+PA_MAR[[#This Row],[Ocupación Media (PaxKm/CocheKm)]]/PA_MAR[[#This Row],[Capacidad x Coche (4xm2)]]</f>
        <v>3.0758254536775623E-2</v>
      </c>
      <c r="BC18" s="15"/>
      <c r="BD18" s="36">
        <f>+PA_MAR[[#This Row],[Pasajeros Pagos (PAX)]]*PA_MAR[[#This Row],[PAX Recorrido Medio]]</f>
        <v>49152</v>
      </c>
      <c r="BE18" s="9">
        <v>16</v>
      </c>
      <c r="BF18" s="35"/>
      <c r="BG18" s="36">
        <f>+PA_MAR[[#This Row],[Pasajeros Pagos (PAX)]]*CN18</f>
        <v>3150.039469712272</v>
      </c>
      <c r="BH18" s="114">
        <f t="shared" ref="BH18:BH81" si="1">(+AR18/BI18-1)*-1</f>
        <v>0.8719386163039804</v>
      </c>
      <c r="BI18" s="81">
        <f t="shared" ref="BI18:BI81" si="2">(+AH18*CM18)*((+(20/(1-20/100))/100)+1)-1</f>
        <v>23988.496073820614</v>
      </c>
      <c r="BK18" s="77"/>
      <c r="BL18" s="10"/>
      <c r="BN18" s="46"/>
      <c r="BO18" s="73">
        <f>+LINEA[[#This Row],[Indice Dia Habil]]</f>
        <v>25.46</v>
      </c>
      <c r="BP18" s="45">
        <v>34.103999999999999</v>
      </c>
      <c r="BQ18" s="45">
        <v>34.103999999999999</v>
      </c>
      <c r="BR18" s="36">
        <v>16</v>
      </c>
      <c r="BU18" s="64"/>
      <c r="BW18" s="64"/>
      <c r="BY18" s="64"/>
      <c r="BZ18" s="65"/>
      <c r="CA18" s="66"/>
      <c r="CC18" s="64"/>
      <c r="CE18" s="67"/>
      <c r="CF18" s="36">
        <f>+PA_MAR[[#This Row],[Pasajeros Pagos (PAX)]]/PA_MAR[[#This Row],[Km. Línea (entre cabeceras) en Servicio]]</f>
        <v>90.077410274454607</v>
      </c>
      <c r="CG18" s="36">
        <f>+PA_MAR[[#This Row],[Pasajeros Pagos (PAX)]]/PA_MAR[[#This Row],[Cantidad de Estaciones en Servicio]]</f>
        <v>192</v>
      </c>
      <c r="CH18" s="36">
        <f>+PA_MAR[[#This Row],[PAX Kilómetro]]/PA_MAR[[#This Row],[Km. Línea (entre cabeceras) en Servicio]]</f>
        <v>1441.2385643912737</v>
      </c>
      <c r="CI18" s="36">
        <f>+PA_MAR[[#This Row],[Coches Kilómetro (CK) (5+6+7)]]/PA_MAR[[#This Row],[Km. Línea (entre cabeceras) en Servicio]]</f>
        <v>260.31649174733087</v>
      </c>
      <c r="CL18" s="2" t="s">
        <v>274</v>
      </c>
      <c r="CM18" s="144">
        <f t="shared" si="0"/>
        <v>199.79228799120582</v>
      </c>
      <c r="CN18" s="11">
        <v>1.0254034732136301</v>
      </c>
      <c r="CP18" s="10">
        <v>0.99850000000000005</v>
      </c>
      <c r="CQ18" s="60">
        <v>696.42743168782908</v>
      </c>
      <c r="EA18" s="2">
        <v>1994</v>
      </c>
      <c r="EB18" s="2" t="s">
        <v>1</v>
      </c>
    </row>
    <row r="19" spans="1:132" ht="12.75" customHeight="1" x14ac:dyDescent="0.2">
      <c r="A19" s="83" t="s">
        <v>200</v>
      </c>
      <c r="B19" s="2" t="s">
        <v>2</v>
      </c>
      <c r="C19" s="85">
        <v>34486</v>
      </c>
      <c r="D19" s="2" t="s">
        <v>269</v>
      </c>
      <c r="E19" s="4" t="s">
        <v>267</v>
      </c>
      <c r="F19" s="4" t="s">
        <v>301</v>
      </c>
      <c r="G19" s="4" t="s">
        <v>111</v>
      </c>
      <c r="H19" s="6">
        <f>+PA_MAR[[#This Row],[Trenes Corridos (TC)]]*PA_MAR[[#This Row],[Km. Línea (entre cabeceras) en Servicio]]</f>
        <v>3346.6478041708824</v>
      </c>
      <c r="K19" s="7">
        <f>+PA_MAR[[#This Row],[TK Remolcados (1)]]+PA_MAR[[#This Row],[TK Coche Motor (2)]]+PA_MAR[[#This Row],[TK Eléctricos (3)]]</f>
        <v>3346.6478041708824</v>
      </c>
      <c r="L19" s="15">
        <f>IFERROR(+PA_MAR[[#This Row],[Trenes Kilómetro (TK) (1+2+3)]]/K7-1,0)</f>
        <v>0.27749490835030577</v>
      </c>
      <c r="M19" s="6">
        <f>+PA_MAR[[#This Row],[TK Remolcados (1)]]</f>
        <v>3346.6478041708824</v>
      </c>
      <c r="N19" s="6">
        <f>+PA_MAR[[#This Row],[TK Remolcados (1)]]*PA_MAR[[#This Row],[Form. Media Trenes Remolcados]]</f>
        <v>8734.7507688860023</v>
      </c>
      <c r="O19" s="6"/>
      <c r="P19" s="6"/>
      <c r="Q19" s="7">
        <f>+PA_MAR[[#This Row],[CK Remolcados (5)]]+PA_MAR[[#This Row],[CK Coche Motor (6)]]+PA_MAR[[#This Row],[CK Eléctricos (7)]]</f>
        <v>8734.7507688860023</v>
      </c>
      <c r="R19" s="15">
        <f>+PA_MAR[[#This Row],[Coches Kilómetro (CK) (5+6+7)]]/Q7-1</f>
        <v>0.11142057026476593</v>
      </c>
      <c r="S19" s="120">
        <v>30.56</v>
      </c>
      <c r="T19" s="15">
        <f>+PA_MAR[[#This Row],[Velocidad Comercial Trenes Diésel]]/S7-1</f>
        <v>1.8666666666666609E-2</v>
      </c>
      <c r="W19" s="6">
        <v>2.61</v>
      </c>
      <c r="X19" s="6"/>
      <c r="Y19" s="6"/>
      <c r="Z19" s="6">
        <f>+PA_MAR[[#This Row],[Trenes Corridos (TC)]]*PA_MAR[[#This Row],[Form. Media Trenes Remolcados]]*PA_MAR[[#This Row],[Asientos Prom. x C. Remolcados]]</f>
        <v>19383.237690279519</v>
      </c>
      <c r="AC19" s="6">
        <v>75.680000000000007</v>
      </c>
      <c r="AH19" s="140">
        <f>+'[2]BS TAB'!$AZ23</f>
        <v>98.130653418099996</v>
      </c>
      <c r="AI19" s="15">
        <f>IFERROR(PA_MAR[[#This Row],[Trenes Corridos (TC)]]/AH7-1,0)</f>
        <v>0.27749490835030555</v>
      </c>
      <c r="AJ19" s="6"/>
      <c r="AR19" s="81">
        <f>+'[3]DATOS BS#Bol por Estación'!$AW3</f>
        <v>2612</v>
      </c>
      <c r="AS19" s="15"/>
      <c r="AT19" s="6">
        <f>+PA_MAR[[#This Row],[Pasajeros Pagos (PAX)]]/PA_MAR[[#This Row],[Indice Dia Habil]]</f>
        <v>99.770817417876245</v>
      </c>
      <c r="AU19" s="15"/>
      <c r="AV19" s="6">
        <f>+PA_MAR[[#This Row],[Pasajeros Pagos (PAX)]]/PA_MAR[[#This Row],[Trenes Corridos (TC)]]</f>
        <v>26.617574723274206</v>
      </c>
      <c r="AW19" s="6">
        <f>+PA_MAR[[#This Row],[PAX x Tren]]/PA_MAR[[#This Row],[Form. Media Trenes Remolcados]]</f>
        <v>10.198304491675941</v>
      </c>
      <c r="AX19" s="15"/>
      <c r="AY19" s="6">
        <v>180</v>
      </c>
      <c r="AZ19" s="9">
        <f>+PA_MAR[[#This Row],[PAX Kilómetro]]/PA_MAR[[#This Row],[Coches Kilómetro (CK) (5+6+7)]]</f>
        <v>4.7845669677109743</v>
      </c>
      <c r="BA19" s="15"/>
      <c r="BB19" s="15">
        <f>+PA_MAR[[#This Row],[Ocupación Media (PaxKm/CocheKm)]]/PA_MAR[[#This Row],[Capacidad x Coche (4xm2)]]</f>
        <v>2.6580927598394304E-2</v>
      </c>
      <c r="BC19" s="15"/>
      <c r="BD19" s="36">
        <f>+PA_MAR[[#This Row],[Pasajeros Pagos (PAX)]]*PA_MAR[[#This Row],[PAX Recorrido Medio]]</f>
        <v>41792</v>
      </c>
      <c r="BE19" s="9">
        <v>16</v>
      </c>
      <c r="BF19" s="35"/>
      <c r="BG19" s="36">
        <f>+PA_MAR[[#This Row],[Pasajeros Pagos (PAX)]]*CN19</f>
        <v>2772.5040277005328</v>
      </c>
      <c r="BH19" s="114">
        <f t="shared" si="1"/>
        <v>0.88932105812570084</v>
      </c>
      <c r="BI19" s="81">
        <f t="shared" si="2"/>
        <v>23599.79193663158</v>
      </c>
      <c r="BK19" s="77"/>
      <c r="BL19" s="10"/>
      <c r="BN19" s="46"/>
      <c r="BO19" s="73">
        <f>+LINEA[[#This Row],[Indice Dia Habil]]</f>
        <v>26.18</v>
      </c>
      <c r="BP19" s="45">
        <v>34.103999999999999</v>
      </c>
      <c r="BQ19" s="45">
        <v>34.103999999999999</v>
      </c>
      <c r="BR19" s="36">
        <v>16</v>
      </c>
      <c r="BU19" s="64"/>
      <c r="BW19" s="64"/>
      <c r="BY19" s="64"/>
      <c r="BZ19" s="65"/>
      <c r="CA19" s="66"/>
      <c r="CC19" s="64"/>
      <c r="CE19" s="67"/>
      <c r="CF19" s="36">
        <f>+PA_MAR[[#This Row],[Pasajeros Pagos (PAX)]]/PA_MAR[[#This Row],[Km. Línea (entre cabeceras) en Servicio]]</f>
        <v>76.589256392212064</v>
      </c>
      <c r="CG19" s="36">
        <f>+PA_MAR[[#This Row],[Pasajeros Pagos (PAX)]]/PA_MAR[[#This Row],[Cantidad de Estaciones en Servicio]]</f>
        <v>163.25</v>
      </c>
      <c r="CH19" s="36">
        <f>+PA_MAR[[#This Row],[PAX Kilómetro]]/PA_MAR[[#This Row],[Km. Línea (entre cabeceras) en Servicio]]</f>
        <v>1225.428102275393</v>
      </c>
      <c r="CI19" s="36">
        <f>+PA_MAR[[#This Row],[Coches Kilómetro (CK) (5+6+7)]]/PA_MAR[[#This Row],[Km. Línea (entre cabeceras) en Servicio]]</f>
        <v>256.12100542124097</v>
      </c>
      <c r="CM19" s="144">
        <f t="shared" si="0"/>
        <v>192.40301467128285</v>
      </c>
      <c r="CN19" s="11">
        <v>1.0614487089205715</v>
      </c>
      <c r="CP19" s="10">
        <v>0.99739999999999995</v>
      </c>
      <c r="CQ19" s="60">
        <v>697.2307318530568</v>
      </c>
      <c r="EA19" s="2">
        <v>1994</v>
      </c>
      <c r="EB19" s="2" t="s">
        <v>2</v>
      </c>
    </row>
    <row r="20" spans="1:132" ht="12.75" customHeight="1" x14ac:dyDescent="0.2">
      <c r="A20" s="83" t="s">
        <v>200</v>
      </c>
      <c r="B20" s="2" t="s">
        <v>3</v>
      </c>
      <c r="C20" s="85">
        <v>34516</v>
      </c>
      <c r="D20" s="2" t="s">
        <v>269</v>
      </c>
      <c r="E20" s="4" t="s">
        <v>267</v>
      </c>
      <c r="F20" s="4" t="s">
        <v>301</v>
      </c>
      <c r="G20" s="4" t="s">
        <v>111</v>
      </c>
      <c r="H20" s="6">
        <f>+PA_MAR[[#This Row],[Trenes Corridos (TC)]]*PA_MAR[[#This Row],[Km. Línea (entre cabeceras) en Servicio]]</f>
        <v>3437.3500961930504</v>
      </c>
      <c r="K20" s="7">
        <f>+PA_MAR[[#This Row],[TK Remolcados (1)]]+PA_MAR[[#This Row],[TK Coche Motor (2)]]+PA_MAR[[#This Row],[TK Eléctricos (3)]]</f>
        <v>3437.3500961930504</v>
      </c>
      <c r="L20" s="15">
        <f>IFERROR(+PA_MAR[[#This Row],[Trenes Kilómetro (TK) (1+2+3)]]/K8-1,0)</f>
        <v>0.15820224719101117</v>
      </c>
      <c r="M20" s="6">
        <f>+PA_MAR[[#This Row],[TK Remolcados (1)]]</f>
        <v>3437.3500961930504</v>
      </c>
      <c r="N20" s="6">
        <f>+PA_MAR[[#This Row],[TK Remolcados (1)]]*PA_MAR[[#This Row],[Form. Media Trenes Remolcados]]</f>
        <v>9177.7247568354451</v>
      </c>
      <c r="O20" s="6"/>
      <c r="P20" s="6"/>
      <c r="Q20" s="7">
        <f>+PA_MAR[[#This Row],[CK Remolcados (5)]]+PA_MAR[[#This Row],[CK Coche Motor (6)]]+PA_MAR[[#This Row],[CK Eléctricos (7)]]</f>
        <v>9177.7247568354451</v>
      </c>
      <c r="R20" s="15">
        <f>+PA_MAR[[#This Row],[Coches Kilómetro (CK) (5+6+7)]]/Q8-1</f>
        <v>3.0800000000000161E-2</v>
      </c>
      <c r="S20" s="120">
        <v>26.24</v>
      </c>
      <c r="T20" s="15">
        <f>+PA_MAR[[#This Row],[Velocidad Comercial Trenes Diésel]]/S8-1</f>
        <v>-0.12533333333333341</v>
      </c>
      <c r="W20" s="6">
        <v>2.67</v>
      </c>
      <c r="X20" s="6"/>
      <c r="Y20" s="6"/>
      <c r="Z20" s="6">
        <f>+PA_MAR[[#This Row],[Trenes Corridos (TC)]]*PA_MAR[[#This Row],[Form. Media Trenes Remolcados]]*PA_MAR[[#This Row],[Asientos Prom. x C. Remolcados]]</f>
        <v>20670.333056900377</v>
      </c>
      <c r="AC20" s="6">
        <v>76.81</v>
      </c>
      <c r="AH20" s="140">
        <f>+'[2]BS TAB'!$AZ24</f>
        <v>100.79023270563718</v>
      </c>
      <c r="AI20" s="15">
        <f>IFERROR(PA_MAR[[#This Row],[Trenes Corridos (TC)]]/AH8-1,0)</f>
        <v>0.15820224719101139</v>
      </c>
      <c r="AJ20" s="6"/>
      <c r="AR20" s="81">
        <f>+'[3]DATOS BS#Bol por Estación'!$AW4</f>
        <v>2937</v>
      </c>
      <c r="AS20" s="15"/>
      <c r="AT20" s="6">
        <f>+PA_MAR[[#This Row],[Pasajeros Pagos (PAX)]]/PA_MAR[[#This Row],[Indice Dia Habil]]</f>
        <v>109.02004454342985</v>
      </c>
      <c r="AU20" s="15"/>
      <c r="AV20" s="6">
        <f>+PA_MAR[[#This Row],[Pasajeros Pagos (PAX)]]/PA_MAR[[#This Row],[Trenes Corridos (TC)]]</f>
        <v>29.13972833635232</v>
      </c>
      <c r="AW20" s="6">
        <f>+PA_MAR[[#This Row],[PAX x Tren]]/PA_MAR[[#This Row],[Form. Media Trenes Remolcados]]</f>
        <v>10.913755931218098</v>
      </c>
      <c r="AX20" s="15"/>
      <c r="AY20" s="6">
        <v>180</v>
      </c>
      <c r="AZ20" s="9">
        <f>+PA_MAR[[#This Row],[PAX Kilómetro]]/PA_MAR[[#This Row],[Coches Kilómetro (CK) (5+6+7)]]</f>
        <v>5.120223284643723</v>
      </c>
      <c r="BA20" s="15"/>
      <c r="BB20" s="15">
        <f>+PA_MAR[[#This Row],[Ocupación Media (PaxKm/CocheKm)]]/PA_MAR[[#This Row],[Capacidad x Coche (4xm2)]]</f>
        <v>2.8445684914687349E-2</v>
      </c>
      <c r="BC20" s="15"/>
      <c r="BD20" s="36">
        <f>+PA_MAR[[#This Row],[Pasajeros Pagos (PAX)]]*PA_MAR[[#This Row],[PAX Recorrido Medio]]</f>
        <v>46992</v>
      </c>
      <c r="BE20" s="9">
        <v>16</v>
      </c>
      <c r="BF20" s="35"/>
      <c r="BG20" s="36">
        <f>+PA_MAR[[#This Row],[Pasajeros Pagos (PAX)]]*CN20</f>
        <v>2952.2657015415516</v>
      </c>
      <c r="BH20" s="114">
        <f t="shared" si="1"/>
        <v>0.88568538562254651</v>
      </c>
      <c r="BI20" s="81">
        <f t="shared" si="2"/>
        <v>25692.253050886131</v>
      </c>
      <c r="BK20" s="77"/>
      <c r="BL20" s="10"/>
      <c r="BN20" s="46"/>
      <c r="BO20" s="73">
        <f>+LINEA[[#This Row],[Indice Dia Habil]]</f>
        <v>26.939999999999998</v>
      </c>
      <c r="BP20" s="45">
        <v>34.103999999999999</v>
      </c>
      <c r="BQ20" s="45">
        <v>34.103999999999999</v>
      </c>
      <c r="BR20" s="36">
        <v>16</v>
      </c>
      <c r="BU20" s="64"/>
      <c r="BW20" s="64"/>
      <c r="BY20" s="64"/>
      <c r="BZ20" s="65"/>
      <c r="CA20" s="66"/>
      <c r="CC20" s="64"/>
      <c r="CE20" s="67"/>
      <c r="CF20" s="36">
        <f>+PA_MAR[[#This Row],[Pasajeros Pagos (PAX)]]/PA_MAR[[#This Row],[Km. Línea (entre cabeceras) en Servicio]]</f>
        <v>86.118930330752988</v>
      </c>
      <c r="CG20" s="36">
        <f>+PA_MAR[[#This Row],[Pasajeros Pagos (PAX)]]/PA_MAR[[#This Row],[Cantidad de Estaciones en Servicio]]</f>
        <v>183.5625</v>
      </c>
      <c r="CH20" s="36">
        <f>+PA_MAR[[#This Row],[PAX Kilómetro]]/PA_MAR[[#This Row],[Km. Línea (entre cabeceras) en Servicio]]</f>
        <v>1377.9028852920478</v>
      </c>
      <c r="CI20" s="36">
        <f>+PA_MAR[[#This Row],[Coches Kilómetro (CK) (5+6+7)]]/PA_MAR[[#This Row],[Km. Línea (entre cabeceras) en Servicio]]</f>
        <v>269.1099213240513</v>
      </c>
      <c r="CM20" s="144">
        <f t="shared" si="0"/>
        <v>203.93446754646982</v>
      </c>
      <c r="CN20" s="11">
        <v>1.005197719285513</v>
      </c>
      <c r="CP20" s="10">
        <v>0.99839999999999995</v>
      </c>
      <c r="CQ20" s="60">
        <v>698.03403201828451</v>
      </c>
      <c r="EA20" s="2">
        <v>1994</v>
      </c>
      <c r="EB20" s="2" t="s">
        <v>3</v>
      </c>
    </row>
    <row r="21" spans="1:132" ht="12.75" customHeight="1" x14ac:dyDescent="0.2">
      <c r="A21" s="83" t="s">
        <v>200</v>
      </c>
      <c r="B21" s="2" t="s">
        <v>4</v>
      </c>
      <c r="C21" s="85">
        <v>34547</v>
      </c>
      <c r="D21" s="2" t="s">
        <v>269</v>
      </c>
      <c r="E21" s="4" t="s">
        <v>267</v>
      </c>
      <c r="F21" s="4" t="s">
        <v>301</v>
      </c>
      <c r="G21" s="4" t="s">
        <v>111</v>
      </c>
      <c r="H21" s="6">
        <f>+PA_MAR[[#This Row],[Trenes Corridos (TC)]]*PA_MAR[[#This Row],[Km. Línea (entre cabeceras) en Servicio]]</f>
        <v>3514.7138158590174</v>
      </c>
      <c r="K21" s="7">
        <f>+PA_MAR[[#This Row],[TK Remolcados (1)]]+PA_MAR[[#This Row],[TK Coche Motor (2)]]+PA_MAR[[#This Row],[TK Eléctricos (3)]]</f>
        <v>3514.7138158590174</v>
      </c>
      <c r="L21" s="15">
        <f>IFERROR(+PA_MAR[[#This Row],[Trenes Kilómetro (TK) (1+2+3)]]/K9-1,0)</f>
        <v>2.849336455893825E-2</v>
      </c>
      <c r="M21" s="6">
        <f>+PA_MAR[[#This Row],[TK Remolcados (1)]]</f>
        <v>3514.7138158590174</v>
      </c>
      <c r="N21" s="6">
        <f>+PA_MAR[[#This Row],[TK Remolcados (1)]]*PA_MAR[[#This Row],[Form. Media Trenes Remolcados]]</f>
        <v>9946.6400988810201</v>
      </c>
      <c r="O21" s="6"/>
      <c r="P21" s="6"/>
      <c r="Q21" s="7">
        <f>+PA_MAR[[#This Row],[CK Remolcados (5)]]+PA_MAR[[#This Row],[CK Coche Motor (6)]]+PA_MAR[[#This Row],[CK Eléctricos (7)]]</f>
        <v>9946.6400988810201</v>
      </c>
      <c r="R21" s="15">
        <f>+PA_MAR[[#This Row],[Coches Kilómetro (CK) (5+6+7)]]/Q9-1</f>
        <v>-2.9787926099401507E-2</v>
      </c>
      <c r="S21" s="120">
        <v>28.5</v>
      </c>
      <c r="T21" s="15">
        <f>+PA_MAR[[#This Row],[Velocidad Comercial Trenes Diésel]]/S9-1</f>
        <v>-5.0000000000000044E-2</v>
      </c>
      <c r="W21" s="6">
        <v>2.83</v>
      </c>
      <c r="X21" s="6"/>
      <c r="Y21" s="6"/>
      <c r="Z21" s="6">
        <f>+PA_MAR[[#This Row],[Trenes Corridos (TC)]]*PA_MAR[[#This Row],[Form. Media Trenes Remolcados]]*PA_MAR[[#This Row],[Asientos Prom. x C. Remolcados]]</f>
        <v>23174.994788209176</v>
      </c>
      <c r="AC21" s="6">
        <v>79.459999999999994</v>
      </c>
      <c r="AH21" s="140">
        <f>+'[2]BS TAB'!$AZ25</f>
        <v>103.05869739206595</v>
      </c>
      <c r="AI21" s="15">
        <f>IFERROR(PA_MAR[[#This Row],[Trenes Corridos (TC)]]/AH9-1,0)</f>
        <v>2.849336455893825E-2</v>
      </c>
      <c r="AJ21" s="6"/>
      <c r="AR21" s="81">
        <f>+'[3]DATOS BS#Bol por Estación'!$AW5</f>
        <v>6058</v>
      </c>
      <c r="AS21" s="15"/>
      <c r="AT21" s="6">
        <f>+PA_MAR[[#This Row],[Pasajeros Pagos (PAX)]]/PA_MAR[[#This Row],[Indice Dia Habil]]</f>
        <v>232.28527607361963</v>
      </c>
      <c r="AU21" s="15"/>
      <c r="AV21" s="6">
        <f>+PA_MAR[[#This Row],[Pasajeros Pagos (PAX)]]/PA_MAR[[#This Row],[Trenes Corridos (TC)]]</f>
        <v>58.782035415735614</v>
      </c>
      <c r="AW21" s="6">
        <f>+PA_MAR[[#This Row],[PAX x Tren]]/PA_MAR[[#This Row],[Form. Media Trenes Remolcados]]</f>
        <v>20.771037249376541</v>
      </c>
      <c r="AX21" s="15"/>
      <c r="AY21" s="6">
        <v>180</v>
      </c>
      <c r="AZ21" s="9">
        <f>+PA_MAR[[#This Row],[PAX Kilómetro]]/PA_MAR[[#This Row],[Coches Kilómetro (CK) (5+6+7)]]</f>
        <v>9.744798146552446</v>
      </c>
      <c r="BA21" s="15"/>
      <c r="BB21" s="15">
        <f>+PA_MAR[[#This Row],[Ocupación Media (PaxKm/CocheKm)]]/PA_MAR[[#This Row],[Capacidad x Coche (4xm2)]]</f>
        <v>5.4137767480846921E-2</v>
      </c>
      <c r="BC21" s="15"/>
      <c r="BD21" s="36">
        <f>+PA_MAR[[#This Row],[Pasajeros Pagos (PAX)]]*PA_MAR[[#This Row],[PAX Recorrido Medio]]</f>
        <v>96928</v>
      </c>
      <c r="BE21" s="9">
        <v>16</v>
      </c>
      <c r="BF21" s="35"/>
      <c r="BG21" s="36">
        <f>+PA_MAR[[#This Row],[Pasajeros Pagos (PAX)]]*CN21</f>
        <v>6022.7728105939022</v>
      </c>
      <c r="BH21" s="114">
        <f t="shared" si="1"/>
        <v>0.77192431179847665</v>
      </c>
      <c r="BI21" s="81">
        <f t="shared" si="2"/>
        <v>26561.357976248939</v>
      </c>
      <c r="BK21" s="77"/>
      <c r="BL21" s="10"/>
      <c r="BN21" s="46"/>
      <c r="BO21" s="73">
        <f>+LINEA[[#This Row],[Indice Dia Habil]]</f>
        <v>26.080000000000002</v>
      </c>
      <c r="BP21" s="45">
        <v>34.103999999999999</v>
      </c>
      <c r="BQ21" s="45">
        <v>34.103999999999999</v>
      </c>
      <c r="BR21" s="36">
        <v>16</v>
      </c>
      <c r="BU21" s="64"/>
      <c r="BW21" s="64"/>
      <c r="BY21" s="64"/>
      <c r="BZ21" s="65"/>
      <c r="CA21" s="66"/>
      <c r="CC21" s="64"/>
      <c r="CE21" s="67"/>
      <c r="CF21" s="36">
        <f>+PA_MAR[[#This Row],[Pasajeros Pagos (PAX)]]/PA_MAR[[#This Row],[Km. Línea (entre cabeceras) en Servicio]]</f>
        <v>177.63312221440302</v>
      </c>
      <c r="CG21" s="36">
        <f>+PA_MAR[[#This Row],[Pasajeros Pagos (PAX)]]/PA_MAR[[#This Row],[Cantidad de Estaciones en Servicio]]</f>
        <v>378.625</v>
      </c>
      <c r="CH21" s="36">
        <f>+PA_MAR[[#This Row],[PAX Kilómetro]]/PA_MAR[[#This Row],[Km. Línea (entre cabeceras) en Servicio]]</f>
        <v>2842.1299554304483</v>
      </c>
      <c r="CI21" s="36">
        <f>+PA_MAR[[#This Row],[Coches Kilómetro (CK) (5+6+7)]]/PA_MAR[[#This Row],[Km. Línea (entre cabeceras) en Servicio]]</f>
        <v>291.65611361954672</v>
      </c>
      <c r="CM21" s="144">
        <f t="shared" si="0"/>
        <v>206.19207227273853</v>
      </c>
      <c r="CN21" s="11">
        <v>0.99418501330371445</v>
      </c>
      <c r="CP21" s="10">
        <v>0.99909999999999999</v>
      </c>
      <c r="CQ21" s="60">
        <v>698.83733218351222</v>
      </c>
      <c r="EA21" s="2">
        <v>1994</v>
      </c>
      <c r="EB21" s="2" t="s">
        <v>4</v>
      </c>
    </row>
    <row r="22" spans="1:132" ht="12.75" customHeight="1" x14ac:dyDescent="0.2">
      <c r="A22" s="83" t="s">
        <v>200</v>
      </c>
      <c r="B22" s="2" t="s">
        <v>11</v>
      </c>
      <c r="C22" s="85">
        <v>34578</v>
      </c>
      <c r="D22" s="2" t="s">
        <v>269</v>
      </c>
      <c r="E22" s="4" t="s">
        <v>267</v>
      </c>
      <c r="F22" s="4" t="s">
        <v>301</v>
      </c>
      <c r="G22" s="4" t="s">
        <v>111</v>
      </c>
      <c r="H22" s="6">
        <f>+PA_MAR[[#This Row],[Trenes Corridos (TC)]]*PA_MAR[[#This Row],[Km. Línea (entre cabeceras) en Servicio]]</f>
        <v>3381.3280922970048</v>
      </c>
      <c r="K22" s="7">
        <f>+PA_MAR[[#This Row],[TK Remolcados (1)]]+PA_MAR[[#This Row],[TK Coche Motor (2)]]+PA_MAR[[#This Row],[TK Eléctricos (3)]]</f>
        <v>3381.3280922970048</v>
      </c>
      <c r="L22" s="15">
        <f>IFERROR(+PA_MAR[[#This Row],[Trenes Kilómetro (TK) (1+2+3)]]/K10-1,0)</f>
        <v>3.9786710418375559E-2</v>
      </c>
      <c r="M22" s="6">
        <f>+PA_MAR[[#This Row],[TK Remolcados (1)]]</f>
        <v>3381.3280922970048</v>
      </c>
      <c r="N22" s="6">
        <f>+PA_MAR[[#This Row],[TK Remolcados (1)]]*PA_MAR[[#This Row],[Form. Media Trenes Remolcados]]</f>
        <v>9535.3452202775534</v>
      </c>
      <c r="O22" s="6"/>
      <c r="P22" s="6"/>
      <c r="Q22" s="7">
        <f>+PA_MAR[[#This Row],[CK Remolcados (5)]]+PA_MAR[[#This Row],[CK Coche Motor (6)]]+PA_MAR[[#This Row],[CK Eléctricos (7)]]</f>
        <v>9535.3452202775534</v>
      </c>
      <c r="R22" s="15">
        <f>+PA_MAR[[#This Row],[Coches Kilómetro (CK) (5+6+7)]]/Q10-1</f>
        <v>-2.2600492206726996E-2</v>
      </c>
      <c r="S22" s="120">
        <v>29.1</v>
      </c>
      <c r="T22" s="15">
        <f>+PA_MAR[[#This Row],[Velocidad Comercial Trenes Diésel]]/S10-1</f>
        <v>-2.9999999999999916E-2</v>
      </c>
      <c r="W22" s="6">
        <v>2.82</v>
      </c>
      <c r="X22" s="6"/>
      <c r="Y22" s="6"/>
      <c r="Z22" s="6">
        <f>+PA_MAR[[#This Row],[Trenes Corridos (TC)]]*PA_MAR[[#This Row],[Form. Media Trenes Remolcados]]*PA_MAR[[#This Row],[Asientos Prom. x C. Remolcados]]</f>
        <v>20997.666726567099</v>
      </c>
      <c r="AC22" s="6">
        <v>75.099999999999994</v>
      </c>
      <c r="AH22" s="140">
        <f>+'[2]BS TAB'!$AZ26</f>
        <v>99.147551380981852</v>
      </c>
      <c r="AI22" s="15">
        <f>IFERROR(PA_MAR[[#This Row],[Trenes Corridos (TC)]]/AH10-1,0)</f>
        <v>3.9786710418375559E-2</v>
      </c>
      <c r="AJ22" s="6"/>
      <c r="AR22" s="81">
        <f>+'[3]DATOS BS#Bol por Estación'!$AW6</f>
        <v>6072</v>
      </c>
      <c r="AS22" s="15"/>
      <c r="AT22" s="6">
        <f>+PA_MAR[[#This Row],[Pasajeros Pagos (PAX)]]/PA_MAR[[#This Row],[Indice Dia Habil]]</f>
        <v>228.61445783132532</v>
      </c>
      <c r="AU22" s="15"/>
      <c r="AV22" s="6">
        <f>+PA_MAR[[#This Row],[Pasajeros Pagos (PAX)]]/PA_MAR[[#This Row],[Trenes Corridos (TC)]]</f>
        <v>61.242057069749386</v>
      </c>
      <c r="AW22" s="6">
        <f>+PA_MAR[[#This Row],[PAX x Tren]]/PA_MAR[[#This Row],[Form. Media Trenes Remolcados]]</f>
        <v>21.717041514095527</v>
      </c>
      <c r="AX22" s="15"/>
      <c r="AY22" s="6">
        <v>180</v>
      </c>
      <c r="AZ22" s="9">
        <f>+PA_MAR[[#This Row],[PAX Kilómetro]]/PA_MAR[[#This Row],[Coches Kilómetro (CK) (5+6+7)]]</f>
        <v>10.18861905423201</v>
      </c>
      <c r="BA22" s="15"/>
      <c r="BB22" s="15">
        <f>+PA_MAR[[#This Row],[Ocupación Media (PaxKm/CocheKm)]]/PA_MAR[[#This Row],[Capacidad x Coche (4xm2)]]</f>
        <v>5.6603439190177837E-2</v>
      </c>
      <c r="BC22" s="15"/>
      <c r="BD22" s="36">
        <f>+PA_MAR[[#This Row],[Pasajeros Pagos (PAX)]]*PA_MAR[[#This Row],[PAX Recorrido Medio]]</f>
        <v>97152</v>
      </c>
      <c r="BE22" s="9">
        <v>16</v>
      </c>
      <c r="BF22" s="35"/>
      <c r="BG22" s="36">
        <f>+PA_MAR[[#This Row],[Pasajeros Pagos (PAX)]]*CN22</f>
        <v>5935.7891565127975</v>
      </c>
      <c r="BH22" s="114">
        <f t="shared" si="1"/>
        <v>0.76624122659906713</v>
      </c>
      <c r="BI22" s="81">
        <f t="shared" si="2"/>
        <v>25975.495643047245</v>
      </c>
      <c r="BK22" s="77"/>
      <c r="BL22" s="10"/>
      <c r="BN22" s="46"/>
      <c r="BO22" s="73">
        <f>+LINEA[[#This Row],[Indice Dia Habil]]</f>
        <v>26.56</v>
      </c>
      <c r="BP22" s="45">
        <v>34.103999999999999</v>
      </c>
      <c r="BQ22" s="45">
        <v>34.103999999999999</v>
      </c>
      <c r="BR22" s="36">
        <v>16</v>
      </c>
      <c r="BU22" s="64"/>
      <c r="BW22" s="64"/>
      <c r="BY22" s="64"/>
      <c r="BZ22" s="65"/>
      <c r="CA22" s="66"/>
      <c r="CC22" s="64"/>
      <c r="CE22" s="67"/>
      <c r="CF22" s="36">
        <f>+PA_MAR[[#This Row],[Pasajeros Pagos (PAX)]]/PA_MAR[[#This Row],[Km. Línea (entre cabeceras) en Servicio]]</f>
        <v>178.04363124560169</v>
      </c>
      <c r="CG22" s="36">
        <f>+PA_MAR[[#This Row],[Pasajeros Pagos (PAX)]]/PA_MAR[[#This Row],[Cantidad de Estaciones en Servicio]]</f>
        <v>379.5</v>
      </c>
      <c r="CH22" s="36">
        <f>+PA_MAR[[#This Row],[PAX Kilómetro]]/PA_MAR[[#This Row],[Km. Línea (entre cabeceras) en Servicio]]</f>
        <v>2848.698099929627</v>
      </c>
      <c r="CI22" s="36">
        <f>+PA_MAR[[#This Row],[Coches Kilómetro (CK) (5+6+7)]]/PA_MAR[[#This Row],[Km. Línea (entre cabeceras) en Servicio]]</f>
        <v>279.59609489436878</v>
      </c>
      <c r="CM22" s="144">
        <f t="shared" si="0"/>
        <v>209.59868625080313</v>
      </c>
      <c r="CN22" s="11">
        <v>0.97756738414242383</v>
      </c>
      <c r="CP22" s="10">
        <v>0.99929999999999997</v>
      </c>
      <c r="CQ22" s="60">
        <v>699.64063234873993</v>
      </c>
      <c r="EA22" s="2">
        <v>1994</v>
      </c>
      <c r="EB22" s="2" t="s">
        <v>11</v>
      </c>
    </row>
    <row r="23" spans="1:132" ht="12.75" customHeight="1" x14ac:dyDescent="0.2">
      <c r="A23" s="83" t="s">
        <v>200</v>
      </c>
      <c r="B23" s="2" t="s">
        <v>5</v>
      </c>
      <c r="C23" s="85">
        <v>34608</v>
      </c>
      <c r="D23" s="2" t="s">
        <v>269</v>
      </c>
      <c r="E23" s="4" t="s">
        <v>267</v>
      </c>
      <c r="F23" s="4" t="s">
        <v>301</v>
      </c>
      <c r="G23" s="4" t="s">
        <v>111</v>
      </c>
      <c r="H23" s="6">
        <f>+PA_MAR[[#This Row],[Trenes Corridos (TC)]]*PA_MAR[[#This Row],[Km. Línea (entre cabeceras) en Servicio]]</f>
        <v>3565.4003908125819</v>
      </c>
      <c r="K23" s="7">
        <f>+PA_MAR[[#This Row],[TK Remolcados (1)]]+PA_MAR[[#This Row],[TK Coche Motor (2)]]+PA_MAR[[#This Row],[TK Eléctricos (3)]]</f>
        <v>3565.4003908125819</v>
      </c>
      <c r="L23" s="15">
        <f>IFERROR(+PA_MAR[[#This Row],[Trenes Kilómetro (TK) (1+2+3)]]/K11-1,0)</f>
        <v>8.7027246848312423E-2</v>
      </c>
      <c r="M23" s="6">
        <f>+PA_MAR[[#This Row],[TK Remolcados (1)]]</f>
        <v>3565.4003908125819</v>
      </c>
      <c r="N23" s="6">
        <f>+PA_MAR[[#This Row],[TK Remolcados (1)]]*PA_MAR[[#This Row],[Form. Media Trenes Remolcados]]</f>
        <v>10767.509180253997</v>
      </c>
      <c r="O23" s="6"/>
      <c r="P23" s="6"/>
      <c r="Q23" s="7">
        <f>+PA_MAR[[#This Row],[CK Remolcados (5)]]+PA_MAR[[#This Row],[CK Coche Motor (6)]]+PA_MAR[[#This Row],[CK Eléctricos (7)]]</f>
        <v>10767.509180253997</v>
      </c>
      <c r="R23" s="15">
        <f>+PA_MAR[[#This Row],[Coches Kilómetro (CK) (5+6+7)]]/Q11-1</f>
        <v>9.427409516063423E-2</v>
      </c>
      <c r="S23" s="120">
        <v>29.07</v>
      </c>
      <c r="T23" s="15">
        <f>+PA_MAR[[#This Row],[Velocidad Comercial Trenes Diésel]]/S11-1</f>
        <v>-3.1000000000000028E-2</v>
      </c>
      <c r="W23" s="6">
        <v>3.02</v>
      </c>
      <c r="X23" s="6"/>
      <c r="Y23" s="6"/>
      <c r="Z23" s="6">
        <f>+PA_MAR[[#This Row],[Trenes Corridos (TC)]]*PA_MAR[[#This Row],[Form. Media Trenes Remolcados]]*PA_MAR[[#This Row],[Asientos Prom. x C. Remolcados]]</f>
        <v>25049.676822699748</v>
      </c>
      <c r="AC23" s="6">
        <v>79.34</v>
      </c>
      <c r="AH23" s="140">
        <f>+'[2]BS TAB'!$AZ27</f>
        <v>104.54493287627791</v>
      </c>
      <c r="AI23" s="15">
        <f>IFERROR(PA_MAR[[#This Row],[Trenes Corridos (TC)]]/AH11-1,0)</f>
        <v>8.7027246848312201E-2</v>
      </c>
      <c r="AJ23" s="6"/>
      <c r="AR23" s="81">
        <f>+'[3]DATOS BS#Bol por Estación'!$AW7</f>
        <v>7604</v>
      </c>
      <c r="AS23" s="15"/>
      <c r="AT23" s="6">
        <f>+PA_MAR[[#This Row],[Pasajeros Pagos (PAX)]]/PA_MAR[[#This Row],[Indice Dia Habil]]</f>
        <v>284.79400749063672</v>
      </c>
      <c r="AU23" s="15"/>
      <c r="AV23" s="6">
        <f>+PA_MAR[[#This Row],[Pasajeros Pagos (PAX)]]/PA_MAR[[#This Row],[Trenes Corridos (TC)]]</f>
        <v>72.734275978720433</v>
      </c>
      <c r="AW23" s="6">
        <f>+PA_MAR[[#This Row],[PAX x Tren]]/PA_MAR[[#This Row],[Form. Media Trenes Remolcados]]</f>
        <v>24.084197343947164</v>
      </c>
      <c r="AX23" s="15"/>
      <c r="AY23" s="6">
        <v>180</v>
      </c>
      <c r="AZ23" s="9">
        <f>+PA_MAR[[#This Row],[PAX Kilómetro]]/PA_MAR[[#This Row],[Coches Kilómetro (CK) (5+6+7)]]</f>
        <v>11.299177735841971</v>
      </c>
      <c r="BA23" s="15"/>
      <c r="BB23" s="15">
        <f>+PA_MAR[[#This Row],[Ocupación Media (PaxKm/CocheKm)]]/PA_MAR[[#This Row],[Capacidad x Coche (4xm2)]]</f>
        <v>6.2773209643566502E-2</v>
      </c>
      <c r="BC23" s="15"/>
      <c r="BD23" s="36">
        <f>+PA_MAR[[#This Row],[Pasajeros Pagos (PAX)]]*PA_MAR[[#This Row],[PAX Recorrido Medio]]</f>
        <v>121664</v>
      </c>
      <c r="BE23" s="9">
        <v>16</v>
      </c>
      <c r="BF23" s="35"/>
      <c r="BG23" s="36">
        <f>+PA_MAR[[#This Row],[Pasajeros Pagos (PAX)]]*CN23</f>
        <v>7080.3572238553534</v>
      </c>
      <c r="BH23" s="114">
        <f t="shared" si="1"/>
        <v>0.73443678731595607</v>
      </c>
      <c r="BI23" s="81">
        <f t="shared" si="2"/>
        <v>28633.48399481416</v>
      </c>
      <c r="BK23" s="77"/>
      <c r="BL23" s="10"/>
      <c r="BN23" s="46"/>
      <c r="BO23" s="73">
        <f>+LINEA[[#This Row],[Indice Dia Habil]]</f>
        <v>26.7</v>
      </c>
      <c r="BP23" s="45">
        <v>34.103999999999999</v>
      </c>
      <c r="BQ23" s="45">
        <v>34.103999999999999</v>
      </c>
      <c r="BR23" s="36">
        <v>16</v>
      </c>
      <c r="BU23" s="64"/>
      <c r="BW23" s="64"/>
      <c r="BY23" s="64"/>
      <c r="BZ23" s="65"/>
      <c r="CA23" s="66"/>
      <c r="CC23" s="64"/>
      <c r="CE23" s="67"/>
      <c r="CF23" s="36">
        <f>+PA_MAR[[#This Row],[Pasajeros Pagos (PAX)]]/PA_MAR[[#This Row],[Km. Línea (entre cabeceras) en Servicio]]</f>
        <v>222.9650480882008</v>
      </c>
      <c r="CG23" s="36">
        <f>+PA_MAR[[#This Row],[Pasajeros Pagos (PAX)]]/PA_MAR[[#This Row],[Cantidad de Estaciones en Servicio]]</f>
        <v>475.25</v>
      </c>
      <c r="CH23" s="36">
        <f>+PA_MAR[[#This Row],[PAX Kilómetro]]/PA_MAR[[#This Row],[Km. Línea (entre cabeceras) en Servicio]]</f>
        <v>3567.4407694112128</v>
      </c>
      <c r="CI23" s="36">
        <f>+PA_MAR[[#This Row],[Coches Kilómetro (CK) (5+6+7)]]/PA_MAR[[#This Row],[Km. Línea (entre cabeceras) en Servicio]]</f>
        <v>315.72569728635932</v>
      </c>
      <c r="CM23" s="144">
        <f t="shared" si="0"/>
        <v>219.11714480663503</v>
      </c>
      <c r="CN23" s="11">
        <v>0.93113587899202443</v>
      </c>
      <c r="CP23" s="10">
        <v>0.999</v>
      </c>
      <c r="CQ23" s="60">
        <v>700.44393251396764</v>
      </c>
      <c r="EA23" s="2">
        <v>1994</v>
      </c>
      <c r="EB23" s="2" t="s">
        <v>5</v>
      </c>
    </row>
    <row r="24" spans="1:132" ht="12.75" customHeight="1" x14ac:dyDescent="0.2">
      <c r="A24" s="83" t="s">
        <v>200</v>
      </c>
      <c r="B24" s="2" t="s">
        <v>6</v>
      </c>
      <c r="C24" s="85">
        <v>34639</v>
      </c>
      <c r="D24" s="2" t="s">
        <v>269</v>
      </c>
      <c r="E24" s="4" t="s">
        <v>267</v>
      </c>
      <c r="F24" s="4" t="s">
        <v>301</v>
      </c>
      <c r="G24" s="4" t="s">
        <v>111</v>
      </c>
      <c r="H24" s="6">
        <f>+PA_MAR[[#This Row],[Trenes Corridos (TC)]]*PA_MAR[[#This Row],[Km. Línea (entre cabeceras) en Servicio]]</f>
        <v>3478.6996704972739</v>
      </c>
      <c r="K24" s="7">
        <f>+PA_MAR[[#This Row],[TK Remolcados (1)]]+PA_MAR[[#This Row],[TK Coche Motor (2)]]+PA_MAR[[#This Row],[TK Eléctricos (3)]]</f>
        <v>3478.6996704972739</v>
      </c>
      <c r="L24" s="15">
        <f>IFERROR(+PA_MAR[[#This Row],[Trenes Kilómetro (TK) (1+2+3)]]/K12-1,0)</f>
        <v>9.1670154876517529E-2</v>
      </c>
      <c r="M24" s="6">
        <f>+PA_MAR[[#This Row],[TK Remolcados (1)]]</f>
        <v>3478.6996704972739</v>
      </c>
      <c r="N24" s="6">
        <f>+PA_MAR[[#This Row],[TK Remolcados (1)]]*PA_MAR[[#This Row],[Form. Media Trenes Remolcados]]</f>
        <v>12453.744820380241</v>
      </c>
      <c r="O24" s="6"/>
      <c r="P24" s="6"/>
      <c r="Q24" s="7">
        <f>+PA_MAR[[#This Row],[CK Remolcados (5)]]+PA_MAR[[#This Row],[CK Coche Motor (6)]]+PA_MAR[[#This Row],[CK Eléctricos (7)]]</f>
        <v>12453.744820380241</v>
      </c>
      <c r="R24" s="15">
        <f>+PA_MAR[[#This Row],[Coches Kilómetro (CK) (5+6+7)]]/Q12-1</f>
        <v>0.30272638481931091</v>
      </c>
      <c r="S24" s="120">
        <v>28.5</v>
      </c>
      <c r="T24" s="15">
        <f>+PA_MAR[[#This Row],[Velocidad Comercial Trenes Diésel]]/S12-1</f>
        <v>-5.0000000000000044E-2</v>
      </c>
      <c r="W24" s="6">
        <v>3.58</v>
      </c>
      <c r="X24" s="6"/>
      <c r="Y24" s="6"/>
      <c r="Z24" s="6">
        <f>+PA_MAR[[#This Row],[Trenes Corridos (TC)]]*PA_MAR[[#This Row],[Form. Media Trenes Remolcados]]*PA_MAR[[#This Row],[Asientos Prom. x C. Remolcados]]</f>
        <v>25788.278771265912</v>
      </c>
      <c r="AC24" s="6">
        <v>70.62</v>
      </c>
      <c r="AH24" s="140">
        <f>+'[2]BS TAB'!$AZ28</f>
        <v>102.00268796907325</v>
      </c>
      <c r="AI24" s="15">
        <f>IFERROR(PA_MAR[[#This Row],[Trenes Corridos (TC)]]/AH12-1,0)</f>
        <v>9.1670154876517529E-2</v>
      </c>
      <c r="AJ24" s="6"/>
      <c r="AR24" s="81">
        <f>+'[3]DATOS BS#Bol por Estación'!$AW8</f>
        <v>9861</v>
      </c>
      <c r="AS24" s="15"/>
      <c r="AT24" s="6">
        <f>+PA_MAR[[#This Row],[Pasajeros Pagos (PAX)]]/PA_MAR[[#This Row],[Indice Dia Habil]]</f>
        <v>380.14649190439479</v>
      </c>
      <c r="AU24" s="15"/>
      <c r="AV24" s="6">
        <f>+PA_MAR[[#This Row],[Pasajeros Pagos (PAX)]]/PA_MAR[[#This Row],[Trenes Corridos (TC)]]</f>
        <v>96.673922975341696</v>
      </c>
      <c r="AW24" s="6">
        <f>+PA_MAR[[#This Row],[PAX x Tren]]/PA_MAR[[#This Row],[Form. Media Trenes Remolcados]]</f>
        <v>27.003889099257457</v>
      </c>
      <c r="AX24" s="15"/>
      <c r="AY24" s="6">
        <v>180</v>
      </c>
      <c r="AZ24" s="9">
        <f>+PA_MAR[[#This Row],[PAX Kilómetro]]/PA_MAR[[#This Row],[Coches Kilómetro (CK) (5+6+7)]]</f>
        <v>12.668960403123366</v>
      </c>
      <c r="BA24" s="15"/>
      <c r="BB24" s="15">
        <f>+PA_MAR[[#This Row],[Ocupación Media (PaxKm/CocheKm)]]/PA_MAR[[#This Row],[Capacidad x Coche (4xm2)]]</f>
        <v>7.0383113350685367E-2</v>
      </c>
      <c r="BC24" s="15"/>
      <c r="BD24" s="36">
        <f>+PA_MAR[[#This Row],[Pasajeros Pagos (PAX)]]*PA_MAR[[#This Row],[PAX Recorrido Medio]]</f>
        <v>157776</v>
      </c>
      <c r="BE24" s="9">
        <v>16</v>
      </c>
      <c r="BF24" s="35"/>
      <c r="BG24" s="36">
        <f>+PA_MAR[[#This Row],[Pasajeros Pagos (PAX)]]*CN24</f>
        <v>9455.4363966176206</v>
      </c>
      <c r="BH24" s="114">
        <f t="shared" si="1"/>
        <v>0.63762578768930878</v>
      </c>
      <c r="BI24" s="81">
        <f t="shared" si="2"/>
        <v>27212.201268740966</v>
      </c>
      <c r="BK24" s="77"/>
      <c r="BL24" s="10"/>
      <c r="BN24" s="46"/>
      <c r="BO24" s="73">
        <f>+LINEA[[#This Row],[Indice Dia Habil]]</f>
        <v>25.939999999999998</v>
      </c>
      <c r="BP24" s="45">
        <v>34.103999999999999</v>
      </c>
      <c r="BQ24" s="45">
        <v>34.103999999999999</v>
      </c>
      <c r="BR24" s="36">
        <v>16</v>
      </c>
      <c r="BU24" s="64"/>
      <c r="BW24" s="64"/>
      <c r="BY24" s="64"/>
      <c r="BZ24" s="65"/>
      <c r="CA24" s="66"/>
      <c r="CC24" s="64"/>
      <c r="CE24" s="67"/>
      <c r="CF24" s="36">
        <f>+PA_MAR[[#This Row],[Pasajeros Pagos (PAX)]]/PA_MAR[[#This Row],[Km. Línea (entre cabeceras) en Servicio]]</f>
        <v>289.14496833216043</v>
      </c>
      <c r="CG24" s="36">
        <f>+PA_MAR[[#This Row],[Pasajeros Pagos (PAX)]]/PA_MAR[[#This Row],[Cantidad de Estaciones en Servicio]]</f>
        <v>616.3125</v>
      </c>
      <c r="CH24" s="36">
        <f>+PA_MAR[[#This Row],[PAX Kilómetro]]/PA_MAR[[#This Row],[Km. Línea (entre cabeceras) en Servicio]]</f>
        <v>4626.3194933145669</v>
      </c>
      <c r="CI24" s="36">
        <f>+PA_MAR[[#This Row],[Coches Kilómetro (CK) (5+6+7)]]/PA_MAR[[#This Row],[Km. Línea (entre cabeceras) en Servicio]]</f>
        <v>365.16962292928224</v>
      </c>
      <c r="CM24" s="144">
        <f t="shared" si="0"/>
        <v>213.43124821959114</v>
      </c>
      <c r="CN24" s="11">
        <v>0.95887195990443364</v>
      </c>
      <c r="CP24" s="10">
        <v>0.99990000000000001</v>
      </c>
      <c r="CQ24" s="60">
        <v>696.51105338289449</v>
      </c>
      <c r="EA24" s="2">
        <v>1994</v>
      </c>
      <c r="EB24" s="2" t="s">
        <v>6</v>
      </c>
    </row>
    <row r="25" spans="1:132" ht="12.75" customHeight="1" x14ac:dyDescent="0.2">
      <c r="A25" s="83" t="s">
        <v>200</v>
      </c>
      <c r="B25" s="2" t="s">
        <v>7</v>
      </c>
      <c r="C25" s="85">
        <v>34669</v>
      </c>
      <c r="D25" s="2" t="s">
        <v>269</v>
      </c>
      <c r="E25" s="4" t="s">
        <v>267</v>
      </c>
      <c r="F25" s="4" t="s">
        <v>301</v>
      </c>
      <c r="G25" s="4" t="s">
        <v>111</v>
      </c>
      <c r="H25" s="6">
        <f>+PA_MAR[[#This Row],[Trenes Corridos (TC)]]*PA_MAR[[#This Row],[Km. Línea (entre cabeceras) en Servicio]]</f>
        <v>3582.7405348756433</v>
      </c>
      <c r="K25" s="7">
        <f>+PA_MAR[[#This Row],[TK Remolcados (1)]]+PA_MAR[[#This Row],[TK Coche Motor (2)]]+PA_MAR[[#This Row],[TK Eléctricos (3)]]</f>
        <v>3582.7405348756433</v>
      </c>
      <c r="L25" s="15">
        <f>IFERROR(+PA_MAR[[#This Row],[Trenes Kilómetro (TK) (1+2+3)]]/K13-1,0)</f>
        <v>0.25163094128611396</v>
      </c>
      <c r="M25" s="6">
        <f>+PA_MAR[[#This Row],[TK Remolcados (1)]]</f>
        <v>3582.7405348756433</v>
      </c>
      <c r="N25" s="6">
        <f>+PA_MAR[[#This Row],[TK Remolcados (1)]]*PA_MAR[[#This Row],[Form. Media Trenes Remolcados]]</f>
        <v>10748.22160462693</v>
      </c>
      <c r="O25" s="6"/>
      <c r="P25" s="6"/>
      <c r="Q25" s="7">
        <f>+PA_MAR[[#This Row],[CK Remolcados (5)]]+PA_MAR[[#This Row],[CK Coche Motor (6)]]+PA_MAR[[#This Row],[CK Eléctricos (7)]]</f>
        <v>10748.22160462693</v>
      </c>
      <c r="R25" s="15">
        <f>+PA_MAR[[#This Row],[Coches Kilómetro (CK) (5+6+7)]]/Q13-1</f>
        <v>0.25163094128611396</v>
      </c>
      <c r="S25" s="120">
        <v>27.26</v>
      </c>
      <c r="T25" s="15">
        <f>+PA_MAR[[#This Row],[Velocidad Comercial Trenes Diésel]]/S13-1</f>
        <v>-9.1333333333333266E-2</v>
      </c>
      <c r="W25" s="6">
        <v>3</v>
      </c>
      <c r="X25" s="6"/>
      <c r="Y25" s="6"/>
      <c r="Z25" s="6">
        <f>+PA_MAR[[#This Row],[Trenes Corridos (TC)]]*PA_MAR[[#This Row],[Form. Media Trenes Remolcados]]*PA_MAR[[#This Row],[Asientos Prom. x C. Remolcados]]</f>
        <v>21664.108406698782</v>
      </c>
      <c r="AC25" s="6">
        <v>68.739999999999995</v>
      </c>
      <c r="AH25" s="140">
        <f>+'[2]BS TAB'!$AZ29</f>
        <v>105.05338185771885</v>
      </c>
      <c r="AI25" s="15">
        <f>IFERROR(PA_MAR[[#This Row],[Trenes Corridos (TC)]]/AH13-1,0)</f>
        <v>0.25163094128611374</v>
      </c>
      <c r="AJ25" s="6"/>
      <c r="AR25" s="81">
        <f>+'[3]DATOS BS#Bol por Estación'!$AW9</f>
        <v>12566</v>
      </c>
      <c r="AS25" s="15"/>
      <c r="AT25" s="6">
        <f>+PA_MAR[[#This Row],[Pasajeros Pagos (PAX)]]/PA_MAR[[#This Row],[Indice Dia Habil]]</f>
        <v>501.03668261563001</v>
      </c>
      <c r="AU25" s="15"/>
      <c r="AV25" s="6">
        <f>+PA_MAR[[#This Row],[Pasajeros Pagos (PAX)]]/PA_MAR[[#This Row],[Trenes Corridos (TC)]]</f>
        <v>119.6153781800096</v>
      </c>
      <c r="AW25" s="6">
        <f>+PA_MAR[[#This Row],[PAX x Tren]]/PA_MAR[[#This Row],[Form. Media Trenes Remolcados]]</f>
        <v>39.871792726669867</v>
      </c>
      <c r="AX25" s="15"/>
      <c r="AY25" s="6">
        <v>180</v>
      </c>
      <c r="AZ25" s="9">
        <f>+PA_MAR[[#This Row],[PAX Kilómetro]]/PA_MAR[[#This Row],[Coches Kilómetro (CK) (5+6+7)]]</f>
        <v>18.70597829072009</v>
      </c>
      <c r="BA25" s="15"/>
      <c r="BB25" s="15">
        <f>+PA_MAR[[#This Row],[Ocupación Media (PaxKm/CocheKm)]]/PA_MAR[[#This Row],[Capacidad x Coche (4xm2)]]</f>
        <v>0.1039221016151116</v>
      </c>
      <c r="BC25" s="15"/>
      <c r="BD25" s="36">
        <f>+PA_MAR[[#This Row],[Pasajeros Pagos (PAX)]]*PA_MAR[[#This Row],[PAX Recorrido Medio]]</f>
        <v>201056</v>
      </c>
      <c r="BE25" s="9">
        <v>16</v>
      </c>
      <c r="BF25" s="35"/>
      <c r="BG25" s="36">
        <f>+PA_MAR[[#This Row],[Pasajeros Pagos (PAX)]]*CN25</f>
        <v>11400.153749277968</v>
      </c>
      <c r="BH25" s="114">
        <f t="shared" si="1"/>
        <v>0.57282480120799184</v>
      </c>
      <c r="BI25" s="81">
        <f t="shared" si="2"/>
        <v>29416.501790213697</v>
      </c>
      <c r="BK25" s="77"/>
      <c r="BL25" s="10"/>
      <c r="BN25" s="46"/>
      <c r="BO25" s="73">
        <f>+LINEA[[#This Row],[Indice Dia Habil]]</f>
        <v>25.08</v>
      </c>
      <c r="BP25" s="45">
        <v>34.103999999999999</v>
      </c>
      <c r="BQ25" s="45">
        <v>34.103999999999999</v>
      </c>
      <c r="BR25" s="36">
        <v>16</v>
      </c>
      <c r="BU25" s="64"/>
      <c r="BW25" s="64"/>
      <c r="BY25" s="64"/>
      <c r="BZ25" s="65"/>
      <c r="CA25" s="66"/>
      <c r="CC25" s="64"/>
      <c r="CE25" s="67"/>
      <c r="CF25" s="36">
        <f>+PA_MAR[[#This Row],[Pasajeros Pagos (PAX)]]/PA_MAR[[#This Row],[Km. Línea (entre cabeceras) en Servicio]]</f>
        <v>368.46117757447809</v>
      </c>
      <c r="CG25" s="36">
        <f>+PA_MAR[[#This Row],[Pasajeros Pagos (PAX)]]/PA_MAR[[#This Row],[Cantidad de Estaciones en Servicio]]</f>
        <v>785.375</v>
      </c>
      <c r="CH25" s="36">
        <f>+PA_MAR[[#This Row],[PAX Kilómetro]]/PA_MAR[[#This Row],[Km. Línea (entre cabeceras) en Servicio]]</f>
        <v>5895.3788411916494</v>
      </c>
      <c r="CI25" s="36">
        <f>+PA_MAR[[#This Row],[Coches Kilómetro (CK) (5+6+7)]]/PA_MAR[[#This Row],[Km. Línea (entre cabeceras) en Servicio]]</f>
        <v>315.16014557315651</v>
      </c>
      <c r="CM25" s="144">
        <f t="shared" si="0"/>
        <v>224.01945578529498</v>
      </c>
      <c r="CN25" s="11">
        <v>0.90722216690100022</v>
      </c>
      <c r="CP25" s="10">
        <v>1.0014000000000001</v>
      </c>
      <c r="CQ25" s="60">
        <v>692.57817425182134</v>
      </c>
      <c r="EA25" s="2">
        <v>1994</v>
      </c>
      <c r="EB25" s="2" t="s">
        <v>7</v>
      </c>
    </row>
    <row r="26" spans="1:132" ht="12.75" customHeight="1" x14ac:dyDescent="0.2">
      <c r="A26" s="83" t="s">
        <v>201</v>
      </c>
      <c r="B26" s="2" t="s">
        <v>8</v>
      </c>
      <c r="C26" s="85">
        <v>34700</v>
      </c>
      <c r="D26" s="2" t="s">
        <v>269</v>
      </c>
      <c r="E26" s="4" t="s">
        <v>267</v>
      </c>
      <c r="F26" s="4" t="s">
        <v>301</v>
      </c>
      <c r="G26" s="4" t="s">
        <v>111</v>
      </c>
      <c r="H26" s="6">
        <f>+PA_MAR[[#This Row],[Trenes Corridos (TC)]]*PA_MAR[[#This Row],[Km. Línea (entre cabeceras) en Servicio]]</f>
        <v>4000.2378496247411</v>
      </c>
      <c r="K26" s="7">
        <f>+PA_MAR[[#This Row],[TK Remolcados (1)]]+PA_MAR[[#This Row],[TK Coche Motor (2)]]+PA_MAR[[#This Row],[TK Eléctricos (3)]]</f>
        <v>4000.2378496247411</v>
      </c>
      <c r="L26" s="15">
        <f>IFERROR(+PA_MAR[[#This Row],[Trenes Kilómetro (TK) (1+2+3)]]/K14-1,0)</f>
        <v>0.41328934967012265</v>
      </c>
      <c r="M26" s="6">
        <f>+PA_MAR[[#This Row],[TK Remolcados (1)]]</f>
        <v>4000.2378496247411</v>
      </c>
      <c r="N26" s="6">
        <f>+PA_MAR[[#This Row],[TK Remolcados (1)]]*PA_MAR[[#This Row],[Form. Media Trenes Remolcados]]</f>
        <v>11960.711170377977</v>
      </c>
      <c r="O26" s="6"/>
      <c r="P26" s="6"/>
      <c r="Q26" s="7">
        <f>+PA_MAR[[#This Row],[CK Remolcados (5)]]+PA_MAR[[#This Row],[CK Coche Motor (6)]]+PA_MAR[[#This Row],[CK Eléctricos (7)]]</f>
        <v>11960.711170377977</v>
      </c>
      <c r="R26" s="15">
        <f>+PA_MAR[[#This Row],[Coches Kilómetro (CK) (5+6+7)]]/Q14-1</f>
        <v>0.40857838517122236</v>
      </c>
      <c r="S26" s="120">
        <v>26.8</v>
      </c>
      <c r="T26" s="15">
        <f>+PA_MAR[[#This Row],[Velocidad Comercial Trenes Diésel]]/S14-1</f>
        <v>-0.10666666666666669</v>
      </c>
      <c r="W26" s="6">
        <v>2.99</v>
      </c>
      <c r="X26" s="6"/>
      <c r="Y26" s="6"/>
      <c r="Z26" s="6">
        <f>+PA_MAR[[#This Row],[Trenes Corridos (TC)]]*PA_MAR[[#This Row],[Form. Media Trenes Remolcados]]*PA_MAR[[#This Row],[Asientos Prom. x C. Remolcados]]</f>
        <v>25672.180907567086</v>
      </c>
      <c r="AC26" s="6">
        <v>73.2</v>
      </c>
      <c r="AH26" s="140">
        <f>+'[2]BS TAB'!$AZ30</f>
        <v>117.29526887241207</v>
      </c>
      <c r="AI26" s="15">
        <f>IFERROR(PA_MAR[[#This Row],[Trenes Corridos (TC)]]/AH14-1,0)</f>
        <v>0.41328934967012265</v>
      </c>
      <c r="AJ26" s="6"/>
      <c r="AR26" s="81">
        <f>+'[3]DATOS BS#Bol por Estación'!$AW10</f>
        <v>12822</v>
      </c>
      <c r="AS26" s="15"/>
      <c r="AT26" s="6">
        <f>+PA_MAR[[#This Row],[Pasajeros Pagos (PAX)]]/PA_MAR[[#This Row],[Indice Dia Habil]]</f>
        <v>480.22471910112358</v>
      </c>
      <c r="AU26" s="15"/>
      <c r="AV26" s="6">
        <f>+PA_MAR[[#This Row],[Pasajeros Pagos (PAX)]]/PA_MAR[[#This Row],[Trenes Corridos (TC)]]</f>
        <v>109.31387193414537</v>
      </c>
      <c r="AW26" s="6">
        <f>+PA_MAR[[#This Row],[PAX x Tren]]/PA_MAR[[#This Row],[Form. Media Trenes Remolcados]]</f>
        <v>36.559823389346278</v>
      </c>
      <c r="AX26" s="15"/>
      <c r="AY26" s="6">
        <v>180</v>
      </c>
      <c r="AZ26" s="9">
        <f>+PA_MAR[[#This Row],[PAX Kilómetro]]/PA_MAR[[#This Row],[Coches Kilómetro (CK) (5+6+7)]]</f>
        <v>17.152157348977841</v>
      </c>
      <c r="BA26" s="15"/>
      <c r="BB26" s="15">
        <f>+PA_MAR[[#This Row],[Ocupación Media (PaxKm/CocheKm)]]/PA_MAR[[#This Row],[Capacidad x Coche (4xm2)]]</f>
        <v>9.5289763049876894E-2</v>
      </c>
      <c r="BC26" s="15"/>
      <c r="BD26" s="36">
        <f>+PA_MAR[[#This Row],[Pasajeros Pagos (PAX)]]*PA_MAR[[#This Row],[PAX Recorrido Medio]]</f>
        <v>205152</v>
      </c>
      <c r="BE26" s="9">
        <v>16</v>
      </c>
      <c r="BF26" s="35"/>
      <c r="BG26" s="36">
        <f>+PA_MAR[[#This Row],[Pasajeros Pagos (PAX)]]*CN26</f>
        <v>13001.035520380507</v>
      </c>
      <c r="BH26" s="114">
        <f t="shared" si="1"/>
        <v>0.56735378160524963</v>
      </c>
      <c r="BI26" s="81">
        <f t="shared" si="2"/>
        <v>29636.223442732353</v>
      </c>
      <c r="BK26" s="77"/>
      <c r="BL26" s="10"/>
      <c r="BN26" s="46"/>
      <c r="BO26" s="73">
        <f>+LINEA[[#This Row],[Indice Dia Habil]]</f>
        <v>26.7</v>
      </c>
      <c r="BP26" s="45">
        <v>34.103999999999999</v>
      </c>
      <c r="BQ26" s="45">
        <v>34.103999999999999</v>
      </c>
      <c r="BR26" s="36">
        <v>16</v>
      </c>
      <c r="BU26" s="64"/>
      <c r="BW26" s="64"/>
      <c r="BY26" s="64"/>
      <c r="BZ26" s="65"/>
      <c r="CA26" s="66"/>
      <c r="CC26" s="64"/>
      <c r="CE26" s="67"/>
      <c r="CF26" s="36">
        <f>+PA_MAR[[#This Row],[Pasajeros Pagos (PAX)]]/PA_MAR[[#This Row],[Km. Línea (entre cabeceras) en Servicio]]</f>
        <v>375.96762843068262</v>
      </c>
      <c r="CG26" s="36">
        <f>+PA_MAR[[#This Row],[Pasajeros Pagos (PAX)]]/PA_MAR[[#This Row],[Cantidad de Estaciones en Servicio]]</f>
        <v>801.375</v>
      </c>
      <c r="CH26" s="36">
        <f>+PA_MAR[[#This Row],[PAX Kilómetro]]/PA_MAR[[#This Row],[Km. Línea (entre cabeceras) en Servicio]]</f>
        <v>6015.482054890922</v>
      </c>
      <c r="CI26" s="36">
        <f>+PA_MAR[[#This Row],[Coches Kilómetro (CK) (5+6+7)]]/PA_MAR[[#This Row],[Km. Línea (entre cabeceras) en Servicio]]</f>
        <v>350.71285392851212</v>
      </c>
      <c r="CM26" s="144">
        <f t="shared" si="0"/>
        <v>202.13755407284324</v>
      </c>
      <c r="CN26" s="11">
        <v>1.0139631508641793</v>
      </c>
      <c r="CP26" s="10">
        <v>1.0005999999999999</v>
      </c>
      <c r="CQ26" s="60">
        <v>688.64529512074819</v>
      </c>
      <c r="EA26" s="2">
        <v>1995</v>
      </c>
      <c r="EB26" s="2" t="s">
        <v>8</v>
      </c>
    </row>
    <row r="27" spans="1:132" ht="12.75" customHeight="1" x14ac:dyDescent="0.2">
      <c r="A27" s="83" t="s">
        <v>201</v>
      </c>
      <c r="B27" s="2" t="s">
        <v>9</v>
      </c>
      <c r="C27" s="85">
        <v>34731</v>
      </c>
      <c r="D27" s="2" t="s">
        <v>269</v>
      </c>
      <c r="E27" s="4" t="s">
        <v>267</v>
      </c>
      <c r="F27" s="4" t="s">
        <v>301</v>
      </c>
      <c r="G27" s="4" t="s">
        <v>111</v>
      </c>
      <c r="H27" s="6">
        <f>+PA_MAR[[#This Row],[Trenes Corridos (TC)]]*PA_MAR[[#This Row],[Km. Línea (entre cabeceras) en Servicio]]</f>
        <v>3973.5607049123382</v>
      </c>
      <c r="K27" s="7">
        <f>+PA_MAR[[#This Row],[TK Remolcados (1)]]+PA_MAR[[#This Row],[TK Coche Motor (2)]]+PA_MAR[[#This Row],[TK Eléctricos (3)]]</f>
        <v>3973.5607049123382</v>
      </c>
      <c r="L27" s="15">
        <f>IFERROR(+PA_MAR[[#This Row],[Trenes Kilómetro (TK) (1+2+3)]]/K15-1,0)</f>
        <v>0.45814977973568261</v>
      </c>
      <c r="M27" s="6">
        <f>+PA_MAR[[#This Row],[TK Remolcados (1)]]</f>
        <v>3973.5607049123382</v>
      </c>
      <c r="N27" s="6">
        <f>+PA_MAR[[#This Row],[TK Remolcados (1)]]*PA_MAR[[#This Row],[Form. Media Trenes Remolcados]]</f>
        <v>11920.682114737014</v>
      </c>
      <c r="O27" s="6"/>
      <c r="P27" s="6"/>
      <c r="Q27" s="7">
        <f>+PA_MAR[[#This Row],[CK Remolcados (5)]]+PA_MAR[[#This Row],[CK Coche Motor (6)]]+PA_MAR[[#This Row],[CK Eléctricos (7)]]</f>
        <v>11920.682114737014</v>
      </c>
      <c r="R27" s="15">
        <f>+PA_MAR[[#This Row],[Coches Kilómetro (CK) (5+6+7)]]/Q15-1</f>
        <v>0.45814977973568238</v>
      </c>
      <c r="S27" s="120">
        <v>27.1</v>
      </c>
      <c r="T27" s="15">
        <f>+PA_MAR[[#This Row],[Velocidad Comercial Trenes Diésel]]/S15-1</f>
        <v>-9.6666666666666567E-2</v>
      </c>
      <c r="W27" s="6">
        <v>3</v>
      </c>
      <c r="X27" s="6"/>
      <c r="Y27" s="6"/>
      <c r="Z27" s="6">
        <f>+PA_MAR[[#This Row],[Trenes Corridos (TC)]]*PA_MAR[[#This Row],[Form. Media Trenes Remolcados]]*PA_MAR[[#This Row],[Asientos Prom. x C. Remolcados]]</f>
        <v>24922.139185454762</v>
      </c>
      <c r="AC27" s="6">
        <v>71.3</v>
      </c>
      <c r="AH27" s="140">
        <f>+'[2]BS TAB'!$AZ31</f>
        <v>116.51303967019524</v>
      </c>
      <c r="AI27" s="15">
        <f>IFERROR(PA_MAR[[#This Row],[Trenes Corridos (TC)]]/AH15-1,0)</f>
        <v>0.45814977973568261</v>
      </c>
      <c r="AJ27" s="6"/>
      <c r="AR27" s="81">
        <f>+'[3]DATOS BS#Bol por Estación'!$AW11</f>
        <v>13191</v>
      </c>
      <c r="AS27" s="15"/>
      <c r="AT27" s="6">
        <f>+PA_MAR[[#This Row],[Pasajeros Pagos (PAX)]]/PA_MAR[[#This Row],[Indice Dia Habil]]</f>
        <v>537.09283387622156</v>
      </c>
      <c r="AU27" s="15"/>
      <c r="AV27" s="6">
        <f>+PA_MAR[[#This Row],[Pasajeros Pagos (PAX)]]/PA_MAR[[#This Row],[Trenes Corridos (TC)]]</f>
        <v>113.21479584893484</v>
      </c>
      <c r="AW27" s="6">
        <f>+PA_MAR[[#This Row],[PAX x Tren]]/PA_MAR[[#This Row],[Form. Media Trenes Remolcados]]</f>
        <v>37.738265282978283</v>
      </c>
      <c r="AX27" s="15"/>
      <c r="AY27" s="6">
        <v>180</v>
      </c>
      <c r="AZ27" s="9">
        <f>+PA_MAR[[#This Row],[PAX Kilómetro]]/PA_MAR[[#This Row],[Coches Kilómetro (CK) (5+6+7)]]</f>
        <v>17.705027109067927</v>
      </c>
      <c r="BA27" s="15"/>
      <c r="BB27" s="15">
        <f>+PA_MAR[[#This Row],[Ocupación Media (PaxKm/CocheKm)]]/PA_MAR[[#This Row],[Capacidad x Coche (4xm2)]]</f>
        <v>9.8361261717044041E-2</v>
      </c>
      <c r="BC27" s="15"/>
      <c r="BD27" s="36">
        <f>+PA_MAR[[#This Row],[Pasajeros Pagos (PAX)]]*PA_MAR[[#This Row],[PAX Recorrido Medio]]</f>
        <v>211056</v>
      </c>
      <c r="BE27" s="9">
        <v>16</v>
      </c>
      <c r="BF27" s="35"/>
      <c r="BG27" s="36">
        <f>+PA_MAR[[#This Row],[Pasajeros Pagos (PAX)]]*CN27</f>
        <v>14193.876193028937</v>
      </c>
      <c r="BH27" s="114">
        <f t="shared" si="1"/>
        <v>0.52181503150406461</v>
      </c>
      <c r="BI27" s="81">
        <f t="shared" si="2"/>
        <v>27585.559708182518</v>
      </c>
      <c r="BK27" s="77"/>
      <c r="BL27" s="10"/>
      <c r="BN27" s="46"/>
      <c r="BO27" s="73">
        <f>+LINEA[[#This Row],[Indice Dia Habil]]</f>
        <v>24.56</v>
      </c>
      <c r="BP27" s="45">
        <v>34.103999999999999</v>
      </c>
      <c r="BQ27" s="45">
        <v>34.103999999999999</v>
      </c>
      <c r="BR27" s="36">
        <v>16</v>
      </c>
      <c r="BU27" s="64"/>
      <c r="BW27" s="64"/>
      <c r="BY27" s="64"/>
      <c r="BZ27" s="65"/>
      <c r="CA27" s="66"/>
      <c r="CC27" s="64"/>
      <c r="CE27" s="67"/>
      <c r="CF27" s="36">
        <f>+PA_MAR[[#This Row],[Pasajeros Pagos (PAX)]]/PA_MAR[[#This Row],[Km. Línea (entre cabeceras) en Servicio]]</f>
        <v>386.7874736101337</v>
      </c>
      <c r="CG27" s="36">
        <f>+PA_MAR[[#This Row],[Pasajeros Pagos (PAX)]]/PA_MAR[[#This Row],[Cantidad de Estaciones en Servicio]]</f>
        <v>824.4375</v>
      </c>
      <c r="CH27" s="36">
        <f>+PA_MAR[[#This Row],[PAX Kilómetro]]/PA_MAR[[#This Row],[Km. Línea (entre cabeceras) en Servicio]]</f>
        <v>6188.5995777621392</v>
      </c>
      <c r="CI27" s="36">
        <f>+PA_MAR[[#This Row],[Coches Kilómetro (CK) (5+6+7)]]/PA_MAR[[#This Row],[Km. Línea (entre cabeceras) en Servicio]]</f>
        <v>349.53911901058569</v>
      </c>
      <c r="CM27" s="144">
        <f t="shared" si="0"/>
        <v>189.41440227648155</v>
      </c>
      <c r="CN27" s="11">
        <v>1.0760273059683827</v>
      </c>
      <c r="CP27" s="10">
        <v>1.0017</v>
      </c>
      <c r="CQ27" s="60">
        <v>684.71241598967504</v>
      </c>
      <c r="EA27" s="2">
        <v>1995</v>
      </c>
      <c r="EB27" s="2" t="s">
        <v>9</v>
      </c>
    </row>
    <row r="28" spans="1:132" ht="12.75" customHeight="1" x14ac:dyDescent="0.2">
      <c r="A28" s="83" t="s">
        <v>201</v>
      </c>
      <c r="B28" s="2" t="s">
        <v>10</v>
      </c>
      <c r="C28" s="85">
        <v>34759</v>
      </c>
      <c r="D28" s="2" t="s">
        <v>269</v>
      </c>
      <c r="E28" s="4" t="s">
        <v>267</v>
      </c>
      <c r="F28" s="4" t="s">
        <v>301</v>
      </c>
      <c r="G28" s="4" t="s">
        <v>111</v>
      </c>
      <c r="H28" s="6">
        <f>+PA_MAR[[#This Row],[Trenes Corridos (TC)]]*PA_MAR[[#This Row],[Km. Línea (entre cabeceras) en Servicio]]</f>
        <v>4369.7163038915141</v>
      </c>
      <c r="K28" s="7">
        <f>+PA_MAR[[#This Row],[TK Remolcados (1)]]+PA_MAR[[#This Row],[TK Coche Motor (2)]]+PA_MAR[[#This Row],[TK Eléctricos (3)]]</f>
        <v>4369.7163038915141</v>
      </c>
      <c r="L28" s="15">
        <f>IFERROR(+PA_MAR[[#This Row],[Trenes Kilómetro (TK) (1+2+3)]]/K16-1,0)</f>
        <v>0.44253632760898287</v>
      </c>
      <c r="M28" s="6">
        <f>+PA_MAR[[#This Row],[TK Remolcados (1)]]</f>
        <v>4369.7163038915141</v>
      </c>
      <c r="N28" s="6">
        <f>+PA_MAR[[#This Row],[TK Remolcados (1)]]*PA_MAR[[#This Row],[Form. Media Trenes Remolcados]]</f>
        <v>13065.451748635629</v>
      </c>
      <c r="O28" s="6"/>
      <c r="P28" s="6"/>
      <c r="Q28" s="7">
        <f>+PA_MAR[[#This Row],[CK Remolcados (5)]]+PA_MAR[[#This Row],[CK Coche Motor (6)]]+PA_MAR[[#This Row],[CK Eléctricos (7)]]</f>
        <v>13065.451748635629</v>
      </c>
      <c r="R28" s="15">
        <f>+PA_MAR[[#This Row],[Coches Kilómetro (CK) (5+6+7)]]/Q16-1</f>
        <v>0.43772787318361983</v>
      </c>
      <c r="S28" s="120">
        <v>27.19</v>
      </c>
      <c r="T28" s="15">
        <f>+PA_MAR[[#This Row],[Velocidad Comercial Trenes Diésel]]/S16-1</f>
        <v>-9.3666666666666676E-2</v>
      </c>
      <c r="W28" s="6">
        <v>2.99</v>
      </c>
      <c r="X28" s="6"/>
      <c r="Y28" s="6"/>
      <c r="Z28" s="6">
        <f>+PA_MAR[[#This Row],[Trenes Corridos (TC)]]*PA_MAR[[#This Row],[Form. Media Trenes Remolcados]]*PA_MAR[[#This Row],[Asientos Prom. x C. Remolcados]]</f>
        <v>26828.922881684059</v>
      </c>
      <c r="AC28" s="6">
        <v>70.03</v>
      </c>
      <c r="AH28" s="140">
        <f>+'[2]BS TAB'!$AZ32</f>
        <v>128.12914332311502</v>
      </c>
      <c r="AI28" s="15">
        <f>IFERROR(PA_MAR[[#This Row],[Trenes Corridos (TC)]]/AH16-1,0)</f>
        <v>0.44253632760898287</v>
      </c>
      <c r="AJ28" s="6"/>
      <c r="AR28" s="81">
        <f>+'[3]DATOS BS#Bol por Estación'!$AW12</f>
        <v>13590</v>
      </c>
      <c r="AS28" s="15"/>
      <c r="AT28" s="6">
        <f>+PA_MAR[[#This Row],[Pasajeros Pagos (PAX)]]/PA_MAR[[#This Row],[Indice Dia Habil]]</f>
        <v>516.33738601823711</v>
      </c>
      <c r="AU28" s="15"/>
      <c r="AV28" s="6">
        <f>+PA_MAR[[#This Row],[Pasajeros Pagos (PAX)]]/PA_MAR[[#This Row],[Trenes Corridos (TC)]]</f>
        <v>106.06486274343418</v>
      </c>
      <c r="AW28" s="6">
        <f>+PA_MAR[[#This Row],[PAX x Tren]]/PA_MAR[[#This Row],[Form. Media Trenes Remolcados]]</f>
        <v>35.473198241951224</v>
      </c>
      <c r="AX28" s="15"/>
      <c r="AY28" s="6">
        <v>180</v>
      </c>
      <c r="AZ28" s="9">
        <f>+PA_MAR[[#This Row],[PAX Kilómetro]]/PA_MAR[[#This Row],[Coches Kilómetro (CK) (5+6+7)]]</f>
        <v>16.642363707225535</v>
      </c>
      <c r="BA28" s="15"/>
      <c r="BB28" s="15">
        <f>+PA_MAR[[#This Row],[Ocupación Media (PaxKm/CocheKm)]]/PA_MAR[[#This Row],[Capacidad x Coche (4xm2)]]</f>
        <v>9.2457576151252968E-2</v>
      </c>
      <c r="BC28" s="15"/>
      <c r="BD28" s="36">
        <f>+PA_MAR[[#This Row],[Pasajeros Pagos (PAX)]]*PA_MAR[[#This Row],[PAX Recorrido Medio]]</f>
        <v>217440</v>
      </c>
      <c r="BE28" s="9">
        <v>16</v>
      </c>
      <c r="BF28" s="35"/>
      <c r="BG28" s="36">
        <f>+PA_MAR[[#This Row],[Pasajeros Pagos (PAX)]]*CN28</f>
        <v>13452.182791891972</v>
      </c>
      <c r="BH28" s="114">
        <f t="shared" si="1"/>
        <v>0.59023135468906973</v>
      </c>
      <c r="BI28" s="81">
        <f t="shared" si="2"/>
        <v>33165.055832146405</v>
      </c>
      <c r="BK28" s="77"/>
      <c r="BL28" s="10"/>
      <c r="BN28" s="46"/>
      <c r="BO28" s="73">
        <f>+LINEA[[#This Row],[Indice Dia Habil]]</f>
        <v>26.32</v>
      </c>
      <c r="BP28" s="45">
        <v>34.103999999999999</v>
      </c>
      <c r="BQ28" s="45">
        <v>34.103999999999999</v>
      </c>
      <c r="BR28" s="36">
        <v>16</v>
      </c>
      <c r="BU28" s="64"/>
      <c r="BW28" s="64"/>
      <c r="BY28" s="64"/>
      <c r="BZ28" s="65"/>
      <c r="CA28" s="66"/>
      <c r="CC28" s="64"/>
      <c r="CE28" s="67"/>
      <c r="CF28" s="36">
        <f>+PA_MAR[[#This Row],[Pasajeros Pagos (PAX)]]/PA_MAR[[#This Row],[Km. Línea (entre cabeceras) en Servicio]]</f>
        <v>398.48698099929629</v>
      </c>
      <c r="CG28" s="36">
        <f>+PA_MAR[[#This Row],[Pasajeros Pagos (PAX)]]/PA_MAR[[#This Row],[Cantidad de Estaciones en Servicio]]</f>
        <v>849.375</v>
      </c>
      <c r="CH28" s="36">
        <f>+PA_MAR[[#This Row],[PAX Kilómetro]]/PA_MAR[[#This Row],[Km. Línea (entre cabeceras) en Servicio]]</f>
        <v>6375.7916959887407</v>
      </c>
      <c r="CI28" s="36">
        <f>+PA_MAR[[#This Row],[Coches Kilómetro (CK) (5+6+7)]]/PA_MAR[[#This Row],[Km. Línea (entre cabeceras) en Servicio]]</f>
        <v>383.10613853611392</v>
      </c>
      <c r="CM28" s="144">
        <f t="shared" si="0"/>
        <v>207.07892035777382</v>
      </c>
      <c r="CN28" s="11">
        <v>0.98985892508403028</v>
      </c>
      <c r="CP28" s="10">
        <v>1.0008999999999999</v>
      </c>
      <c r="CQ28" s="60">
        <v>680.77953685860189</v>
      </c>
      <c r="EA28" s="2">
        <v>1995</v>
      </c>
      <c r="EB28" s="2" t="s">
        <v>10</v>
      </c>
    </row>
    <row r="29" spans="1:132" ht="12.75" customHeight="1" x14ac:dyDescent="0.2">
      <c r="A29" s="83" t="s">
        <v>201</v>
      </c>
      <c r="B29" s="2" t="s">
        <v>0</v>
      </c>
      <c r="C29" s="85">
        <v>34790</v>
      </c>
      <c r="D29" s="2" t="s">
        <v>269</v>
      </c>
      <c r="E29" s="4" t="s">
        <v>267</v>
      </c>
      <c r="F29" s="4" t="s">
        <v>301</v>
      </c>
      <c r="G29" s="4" t="s">
        <v>111</v>
      </c>
      <c r="H29" s="6">
        <f>+PA_MAR[[#This Row],[Trenes Corridos (TC)]]*PA_MAR[[#This Row],[Km. Línea (entre cabeceras) en Servicio]]</f>
        <v>4070.9322831126074</v>
      </c>
      <c r="K29" s="7">
        <f>+PA_MAR[[#This Row],[TK Remolcados (1)]]+PA_MAR[[#This Row],[TK Coche Motor (2)]]+PA_MAR[[#This Row],[TK Eléctricos (3)]]</f>
        <v>4070.9322831126074</v>
      </c>
      <c r="L29" s="15">
        <f>IFERROR(+PA_MAR[[#This Row],[Trenes Kilómetro (TK) (1+2+3)]]/K17-1,0)</f>
        <v>0.5406360424028267</v>
      </c>
      <c r="M29" s="6">
        <f>+PA_MAR[[#This Row],[TK Remolcados (1)]]</f>
        <v>4070.9322831126074</v>
      </c>
      <c r="N29" s="6">
        <f>+PA_MAR[[#This Row],[TK Remolcados (1)]]*PA_MAR[[#This Row],[Form. Media Trenes Remolcados]]</f>
        <v>14085.425699569621</v>
      </c>
      <c r="O29" s="6"/>
      <c r="P29" s="6"/>
      <c r="Q29" s="7">
        <f>+PA_MAR[[#This Row],[CK Remolcados (5)]]+PA_MAR[[#This Row],[CK Coche Motor (6)]]+PA_MAR[[#This Row],[CK Eléctricos (7)]]</f>
        <v>14085.425699569621</v>
      </c>
      <c r="R29" s="15">
        <f>+PA_MAR[[#This Row],[Coches Kilómetro (CK) (5+6+7)]]/Q17-1</f>
        <v>0.77686690223792665</v>
      </c>
      <c r="S29" s="120">
        <v>27.31</v>
      </c>
      <c r="T29" s="15">
        <f>+PA_MAR[[#This Row],[Velocidad Comercial Trenes Diésel]]/S17-1</f>
        <v>-8.9666666666666672E-2</v>
      </c>
      <c r="W29" s="6">
        <v>3.46</v>
      </c>
      <c r="X29" s="6"/>
      <c r="Y29" s="6"/>
      <c r="Z29" s="6">
        <f>+PA_MAR[[#This Row],[Trenes Corridos (TC)]]*PA_MAR[[#This Row],[Form. Media Trenes Remolcados]]*PA_MAR[[#This Row],[Asientos Prom. x C. Remolcados]]</f>
        <v>28964.664095437998</v>
      </c>
      <c r="AC29" s="6">
        <v>70.13</v>
      </c>
      <c r="AH29" s="140">
        <f>+'[2]BS TAB'!$AZ33</f>
        <v>119.36817625828664</v>
      </c>
      <c r="AI29" s="15">
        <f>IFERROR(PA_MAR[[#This Row],[Trenes Corridos (TC)]]/AH17-1,0)</f>
        <v>0.5406360424028267</v>
      </c>
      <c r="AJ29" s="6"/>
      <c r="AR29" s="81">
        <f>+'[3]DATOS BS#Bol por Estación'!$AW13</f>
        <v>12039</v>
      </c>
      <c r="AS29" s="15"/>
      <c r="AT29" s="6">
        <f>+PA_MAR[[#This Row],[Pasajeros Pagos (PAX)]]/PA_MAR[[#This Row],[Indice Dia Habil]]</f>
        <v>487.40890688259111</v>
      </c>
      <c r="AU29" s="15"/>
      <c r="AV29" s="6">
        <f>+PA_MAR[[#This Row],[Pasajeros Pagos (PAX)]]/PA_MAR[[#This Row],[Trenes Corridos (TC)]]</f>
        <v>100.85602693594176</v>
      </c>
      <c r="AW29" s="6">
        <f>+PA_MAR[[#This Row],[PAX x Tren]]/PA_MAR[[#This Row],[Form. Media Trenes Remolcados]]</f>
        <v>29.149140732931144</v>
      </c>
      <c r="AX29" s="15"/>
      <c r="AY29" s="6">
        <v>180</v>
      </c>
      <c r="AZ29" s="9">
        <f>+PA_MAR[[#This Row],[PAX Kilómetro]]/PA_MAR[[#This Row],[Coches Kilómetro (CK) (5+6+7)]]</f>
        <v>13.67541202577112</v>
      </c>
      <c r="BA29" s="15"/>
      <c r="BB29" s="15">
        <f>+PA_MAR[[#This Row],[Ocupación Media (PaxKm/CocheKm)]]/PA_MAR[[#This Row],[Capacidad x Coche (4xm2)]]</f>
        <v>7.5974511254284005E-2</v>
      </c>
      <c r="BC29" s="15"/>
      <c r="BD29" s="36">
        <f>+PA_MAR[[#This Row],[Pasajeros Pagos (PAX)]]*PA_MAR[[#This Row],[PAX Recorrido Medio]]</f>
        <v>192624</v>
      </c>
      <c r="BE29" s="9">
        <v>16</v>
      </c>
      <c r="BF29" s="35"/>
      <c r="BG29" s="36">
        <f>+PA_MAR[[#This Row],[Pasajeros Pagos (PAX)]]*CN29</f>
        <v>12552.751751285787</v>
      </c>
      <c r="BH29" s="114">
        <f t="shared" si="1"/>
        <v>0.58885696369365315</v>
      </c>
      <c r="BI29" s="81">
        <f t="shared" si="2"/>
        <v>29281.780151639534</v>
      </c>
      <c r="BK29" s="77"/>
      <c r="BL29" s="10"/>
      <c r="BN29" s="46"/>
      <c r="BO29" s="73">
        <f>+LINEA[[#This Row],[Indice Dia Habil]]</f>
        <v>24.7</v>
      </c>
      <c r="BP29" s="45">
        <v>34.103999999999999</v>
      </c>
      <c r="BQ29" s="45">
        <v>34.103999999999999</v>
      </c>
      <c r="BR29" s="36">
        <v>16</v>
      </c>
      <c r="BU29" s="64"/>
      <c r="BW29" s="64"/>
      <c r="BY29" s="64"/>
      <c r="BZ29" s="65"/>
      <c r="CA29" s="66"/>
      <c r="CC29" s="64"/>
      <c r="CE29" s="67"/>
      <c r="CF29" s="36">
        <f>+PA_MAR[[#This Row],[Pasajeros Pagos (PAX)]]/PA_MAR[[#This Row],[Km. Línea (entre cabeceras) en Servicio]]</f>
        <v>353.00844475721323</v>
      </c>
      <c r="CG29" s="36">
        <f>+PA_MAR[[#This Row],[Pasajeros Pagos (PAX)]]/PA_MAR[[#This Row],[Cantidad de Estaciones en Servicio]]</f>
        <v>752.4375</v>
      </c>
      <c r="CH29" s="36">
        <f>+PA_MAR[[#This Row],[PAX Kilómetro]]/PA_MAR[[#This Row],[Km. Línea (entre cabeceras) en Servicio]]</f>
        <v>5648.1351161154116</v>
      </c>
      <c r="CI29" s="36">
        <f>+PA_MAR[[#This Row],[Coches Kilómetro (CK) (5+6+7)]]/PA_MAR[[#This Row],[Km. Línea (entre cabeceras) en Servicio]]</f>
        <v>413.01388985367174</v>
      </c>
      <c r="CM29" s="144">
        <f t="shared" si="0"/>
        <v>196.25183910510955</v>
      </c>
      <c r="CN29" s="11">
        <v>1.0426739555848314</v>
      </c>
      <c r="CP29" s="10">
        <v>1.0011000000000001</v>
      </c>
      <c r="CQ29" s="60">
        <v>676.84665772752874</v>
      </c>
      <c r="EA29" s="2">
        <v>1995</v>
      </c>
      <c r="EB29" s="2" t="s">
        <v>0</v>
      </c>
    </row>
    <row r="30" spans="1:132" ht="12.75" customHeight="1" x14ac:dyDescent="0.2">
      <c r="A30" s="83" t="s">
        <v>201</v>
      </c>
      <c r="B30" s="2" t="s">
        <v>1</v>
      </c>
      <c r="C30" s="85">
        <v>34820</v>
      </c>
      <c r="D30" s="2" t="s">
        <v>269</v>
      </c>
      <c r="E30" s="4" t="s">
        <v>267</v>
      </c>
      <c r="F30" s="4" t="s">
        <v>301</v>
      </c>
      <c r="G30" s="4" t="s">
        <v>111</v>
      </c>
      <c r="H30" s="6">
        <f>+PA_MAR[[#This Row],[Trenes Corridos (TC)]]*PA_MAR[[#This Row],[Km. Línea (entre cabeceras) en Servicio]]</f>
        <v>4311.0265855242287</v>
      </c>
      <c r="K30" s="7">
        <f>+PA_MAR[[#This Row],[TK Remolcados (1)]]+PA_MAR[[#This Row],[TK Coche Motor (2)]]+PA_MAR[[#This Row],[TK Eléctricos (3)]]</f>
        <v>4311.0265855242287</v>
      </c>
      <c r="L30" s="15">
        <f>IFERROR(+PA_MAR[[#This Row],[Trenes Kilómetro (TK) (1+2+3)]]/K18-1,0)</f>
        <v>0.31596091205211718</v>
      </c>
      <c r="M30" s="6">
        <f>+PA_MAR[[#This Row],[TK Remolcados (1)]]</f>
        <v>4311.0265855242287</v>
      </c>
      <c r="N30" s="6">
        <f>+PA_MAR[[#This Row],[TK Remolcados (1)]]*PA_MAR[[#This Row],[Form. Media Trenes Remolcados]]</f>
        <v>16511.231822557795</v>
      </c>
      <c r="O30" s="6"/>
      <c r="P30" s="6"/>
      <c r="Q30" s="7">
        <f>+PA_MAR[[#This Row],[CK Remolcados (5)]]+PA_MAR[[#This Row],[CK Coche Motor (6)]]+PA_MAR[[#This Row],[CK Eléctricos (7)]]</f>
        <v>16511.231822557795</v>
      </c>
      <c r="R30" s="15">
        <f>+PA_MAR[[#This Row],[Coches Kilómetro (CK) (5+6+7)]]/Q18-1</f>
        <v>0.85982667644265987</v>
      </c>
      <c r="S30" s="120">
        <v>27.66</v>
      </c>
      <c r="T30" s="15">
        <f>+PA_MAR[[#This Row],[Velocidad Comercial Trenes Diésel]]/S18-1</f>
        <v>0.24035874439461891</v>
      </c>
      <c r="W30" s="6">
        <v>3.83</v>
      </c>
      <c r="X30" s="6"/>
      <c r="Y30" s="6"/>
      <c r="Z30" s="6">
        <f>+PA_MAR[[#This Row],[Trenes Corridos (TC)]]*PA_MAR[[#This Row],[Form. Media Trenes Remolcados]]*PA_MAR[[#This Row],[Asientos Prom. x C. Remolcados]]</f>
        <v>34020.767656906421</v>
      </c>
      <c r="AC30" s="6">
        <v>70.27</v>
      </c>
      <c r="AH30" s="140">
        <f>+'[2]BS TAB'!$AZ34</f>
        <v>126.40823907823801</v>
      </c>
      <c r="AI30" s="15">
        <f>IFERROR(PA_MAR[[#This Row],[Trenes Corridos (TC)]]/AH18-1,0)</f>
        <v>0.31596091205211718</v>
      </c>
      <c r="AJ30" s="6"/>
      <c r="AR30" s="81">
        <f>+'[3]DATOS BS#Bol por Estación'!$AW14</f>
        <v>14968</v>
      </c>
      <c r="AS30" s="15">
        <f>IFERROR(+PA_MAR[[#This Row],[Pasajeros Pagos (PAX)]]/AR18-1,0)</f>
        <v>3.872395833333333</v>
      </c>
      <c r="AT30" s="6">
        <f>+PA_MAR[[#This Row],[Pasajeros Pagos (PAX)]]/PA_MAR[[#This Row],[Indice Dia Habil]]</f>
        <v>587.90259230164963</v>
      </c>
      <c r="AU30" s="15">
        <f>IFERROR(+PA_MAR[[#This Row],[PAX Día Habil]]/AT18-1,0)</f>
        <v>3.872395833333333</v>
      </c>
      <c r="AV30" s="6">
        <f>+PA_MAR[[#This Row],[Pasajeros Pagos (PAX)]]/PA_MAR[[#This Row],[Trenes Corridos (TC)]]</f>
        <v>118.41000324935969</v>
      </c>
      <c r="AW30" s="6">
        <f>+PA_MAR[[#This Row],[PAX x Tren]]/PA_MAR[[#This Row],[Form. Media Trenes Remolcados]]</f>
        <v>30.916449934558667</v>
      </c>
      <c r="AX30" s="15">
        <f>IFERROR(+PA_MAR[[#This Row],[PAX x Coche]]/AW18-1,0)</f>
        <v>1.6198117787260125</v>
      </c>
      <c r="AY30" s="6">
        <v>180</v>
      </c>
      <c r="AZ30" s="9">
        <f>+PA_MAR[[#This Row],[PAX Kilómetro]]/PA_MAR[[#This Row],[Coches Kilómetro (CK) (5+6+7)]]</f>
        <v>14.504550755129568</v>
      </c>
      <c r="BA30" s="15">
        <f>IFERROR(+PA_MAR[[#This Row],[Ocupación Media (PaxKm/CocheKm)]]/AZ18-1,0)</f>
        <v>1.6198117787260129</v>
      </c>
      <c r="BB30" s="15">
        <f>+PA_MAR[[#This Row],[Ocupación Media (PaxKm/CocheKm)]]/PA_MAR[[#This Row],[Capacidad x Coche (4xm2)]]</f>
        <v>8.0580837528497595E-2</v>
      </c>
      <c r="BC30" s="15">
        <f>IFERROR(+PA_MAR[[#This Row],[% de Ocupación Media PAX]]/BB18-1,0)</f>
        <v>1.6198117787260129</v>
      </c>
      <c r="BD30" s="36">
        <f>+PA_MAR[[#This Row],[Pasajeros Pagos (PAX)]]*PA_MAR[[#This Row],[PAX Recorrido Medio]]</f>
        <v>239488</v>
      </c>
      <c r="BE30" s="9">
        <v>16</v>
      </c>
      <c r="BF30" s="35">
        <f>+PA_MAR[[#This Row],[PAX Recorrido Medio]]/BE18-1</f>
        <v>0</v>
      </c>
      <c r="BG30" s="36">
        <f>+PA_MAR[[#This Row],[Pasajeros Pagos (PAX)]]*CN30</f>
        <v>15348.239187061616</v>
      </c>
      <c r="BH30" s="114">
        <f t="shared" si="1"/>
        <v>0.52585255272079223</v>
      </c>
      <c r="BI30" s="81">
        <f t="shared" si="2"/>
        <v>31568.239132975657</v>
      </c>
      <c r="BK30" s="77"/>
      <c r="BL30" s="10"/>
      <c r="BN30" s="46"/>
      <c r="BO30" s="73">
        <f>+LINEA[[#This Row],[Indice Dia Habil]]</f>
        <v>25.46</v>
      </c>
      <c r="BP30" s="45">
        <v>34.103999999999999</v>
      </c>
      <c r="BQ30" s="45">
        <v>34.103999999999999</v>
      </c>
      <c r="BR30" s="36">
        <v>16</v>
      </c>
      <c r="BU30" s="64"/>
      <c r="BW30" s="64"/>
      <c r="BY30" s="64"/>
      <c r="BZ30" s="65"/>
      <c r="CA30" s="66"/>
      <c r="CC30" s="64"/>
      <c r="CE30" s="67"/>
      <c r="CF30" s="36">
        <f>+PA_MAR[[#This Row],[Pasajeros Pagos (PAX)]]/PA_MAR[[#This Row],[Km. Línea (entre cabeceras) en Servicio]]</f>
        <v>438.89279849870985</v>
      </c>
      <c r="CG30" s="36">
        <f>+PA_MAR[[#This Row],[Pasajeros Pagos (PAX)]]/PA_MAR[[#This Row],[Cantidad de Estaciones en Servicio]]</f>
        <v>935.5</v>
      </c>
      <c r="CH30" s="36">
        <f>+PA_MAR[[#This Row],[PAX Kilómetro]]/PA_MAR[[#This Row],[Km. Línea (entre cabeceras) en Servicio]]</f>
        <v>7022.2847759793576</v>
      </c>
      <c r="CI30" s="36">
        <f>+PA_MAR[[#This Row],[Coches Kilómetro (CK) (5+6+7)]]/PA_MAR[[#This Row],[Km. Línea (entre cabeceras) en Servicio]]</f>
        <v>484.14355566965151</v>
      </c>
      <c r="CM30" s="144">
        <f t="shared" si="0"/>
        <v>199.79228799120582</v>
      </c>
      <c r="CN30" s="11">
        <v>1.0254034732136301</v>
      </c>
      <c r="CP30" s="10">
        <v>0.99860000000000004</v>
      </c>
      <c r="CQ30" s="60">
        <v>672.91377859645559</v>
      </c>
      <c r="EA30" s="2">
        <v>1995</v>
      </c>
      <c r="EB30" s="2" t="s">
        <v>1</v>
      </c>
    </row>
    <row r="31" spans="1:132" ht="12.75" customHeight="1" x14ac:dyDescent="0.2">
      <c r="A31" s="83" t="s">
        <v>201</v>
      </c>
      <c r="B31" s="2" t="s">
        <v>2</v>
      </c>
      <c r="C31" s="85">
        <v>34851</v>
      </c>
      <c r="D31" s="2" t="s">
        <v>269</v>
      </c>
      <c r="E31" s="4" t="s">
        <v>267</v>
      </c>
      <c r="F31" s="4" t="s">
        <v>301</v>
      </c>
      <c r="G31" s="4" t="s">
        <v>111</v>
      </c>
      <c r="H31" s="6">
        <f>+PA_MAR[[#This Row],[Trenes Corridos (TC)]]*PA_MAR[[#This Row],[Km. Línea (entre cabeceras) en Servicio]]</f>
        <v>4233.6628658582622</v>
      </c>
      <c r="K31" s="7">
        <f>+PA_MAR[[#This Row],[TK Remolcados (1)]]+PA_MAR[[#This Row],[TK Coche Motor (2)]]+PA_MAR[[#This Row],[TK Eléctricos (3)]]</f>
        <v>4233.6628658582622</v>
      </c>
      <c r="L31" s="15">
        <f>IFERROR(+PA_MAR[[#This Row],[Trenes Kilómetro (TK) (1+2+3)]]/K19-1,0)</f>
        <v>0.26504583499402146</v>
      </c>
      <c r="M31" s="6">
        <f>+PA_MAR[[#This Row],[TK Remolcados (1)]]</f>
        <v>4233.6628658582622</v>
      </c>
      <c r="N31" s="6">
        <f>+PA_MAR[[#This Row],[TK Remolcados (1)]]*PA_MAR[[#This Row],[Form. Media Trenes Remolcados]]</f>
        <v>16426.611919530056</v>
      </c>
      <c r="O31" s="6"/>
      <c r="P31" s="6"/>
      <c r="Q31" s="7">
        <f>+PA_MAR[[#This Row],[CK Remolcados (5)]]+PA_MAR[[#This Row],[CK Coche Motor (6)]]+PA_MAR[[#This Row],[CK Eléctricos (7)]]</f>
        <v>16426.611919530056</v>
      </c>
      <c r="R31" s="15">
        <f>+PA_MAR[[#This Row],[Coches Kilómetro (CK) (5+6+7)]]/Q19-1</f>
        <v>0.88060453631295132</v>
      </c>
      <c r="S31" s="120">
        <v>28.3</v>
      </c>
      <c r="T31" s="15">
        <f>+PA_MAR[[#This Row],[Velocidad Comercial Trenes Diésel]]/S19-1</f>
        <v>-7.395287958115182E-2</v>
      </c>
      <c r="W31" s="6">
        <v>3.88</v>
      </c>
      <c r="X31" s="6"/>
      <c r="Y31" s="6"/>
      <c r="Z31" s="6">
        <f>+PA_MAR[[#This Row],[Trenes Corridos (TC)]]*PA_MAR[[#This Row],[Form. Media Trenes Remolcados]]*PA_MAR[[#This Row],[Asientos Prom. x C. Remolcados]]</f>
        <v>33831.961682729037</v>
      </c>
      <c r="AC31" s="6">
        <v>70.239999999999995</v>
      </c>
      <c r="AH31" s="140">
        <f>+'[2]BS TAB'!$AZ35</f>
        <v>124.13977439180924</v>
      </c>
      <c r="AI31" s="15">
        <f>IFERROR(PA_MAR[[#This Row],[Trenes Corridos (TC)]]/AH19-1,0)</f>
        <v>0.26504583499402146</v>
      </c>
      <c r="AJ31" s="6"/>
      <c r="AR31" s="81">
        <f>+'[3]DATOS BS#Bol por Estación'!$AW15</f>
        <v>13936</v>
      </c>
      <c r="AS31" s="15">
        <f>IFERROR(+PA_MAR[[#This Row],[Pasajeros Pagos (PAX)]]/AR19-1,0)</f>
        <v>4.3353751914241956</v>
      </c>
      <c r="AT31" s="6">
        <f>+PA_MAR[[#This Row],[Pasajeros Pagos (PAX)]]/PA_MAR[[#This Row],[Indice Dia Habil]]</f>
        <v>532.31474407944995</v>
      </c>
      <c r="AU31" s="15">
        <f>IFERROR(+PA_MAR[[#This Row],[PAX Día Habil]]/AT19-1,0)</f>
        <v>4.3353751914241956</v>
      </c>
      <c r="AV31" s="6">
        <f>+PA_MAR[[#This Row],[Pasajeros Pagos (PAX)]]/PA_MAR[[#This Row],[Trenes Corridos (TC)]]</f>
        <v>112.26055523522443</v>
      </c>
      <c r="AW31" s="6">
        <f>+PA_MAR[[#This Row],[PAX x Tren]]/PA_MAR[[#This Row],[Form. Media Trenes Remolcados]]</f>
        <v>28.933132792583617</v>
      </c>
      <c r="AX31" s="15">
        <f>IFERROR(+PA_MAR[[#This Row],[PAX x Coche]]/AW19-1,0)</f>
        <v>1.8370532392124019</v>
      </c>
      <c r="AY31" s="6">
        <v>180</v>
      </c>
      <c r="AZ31" s="9">
        <f>+PA_MAR[[#This Row],[PAX Kilómetro]]/PA_MAR[[#This Row],[Coches Kilómetro (CK) (5+6+7)]]</f>
        <v>13.574071213973079</v>
      </c>
      <c r="BA31" s="15">
        <f>IFERROR(+PA_MAR[[#This Row],[Ocupación Media (PaxKm/CocheKm)]]/AZ19-1,0)</f>
        <v>1.8370532392124019</v>
      </c>
      <c r="BB31" s="15">
        <f>+PA_MAR[[#This Row],[Ocupación Media (PaxKm/CocheKm)]]/PA_MAR[[#This Row],[Capacidad x Coche (4xm2)]]</f>
        <v>7.5411506744294879E-2</v>
      </c>
      <c r="BC31" s="15">
        <f>IFERROR(+PA_MAR[[#This Row],[% de Ocupación Media PAX]]/BB19-1,0)</f>
        <v>1.8370532392124015</v>
      </c>
      <c r="BD31" s="36">
        <f>+PA_MAR[[#This Row],[Pasajeros Pagos (PAX)]]*PA_MAR[[#This Row],[PAX Recorrido Medio]]</f>
        <v>222976</v>
      </c>
      <c r="BE31" s="9">
        <v>16</v>
      </c>
      <c r="BF31" s="35">
        <f>+PA_MAR[[#This Row],[PAX Recorrido Medio]]/BE19-1</f>
        <v>0</v>
      </c>
      <c r="BG31" s="36">
        <f>+PA_MAR[[#This Row],[Pasajeros Pagos (PAX)]]*CN31</f>
        <v>14792.349207517085</v>
      </c>
      <c r="BH31" s="114">
        <f t="shared" si="1"/>
        <v>0.53321182369506226</v>
      </c>
      <c r="BI31" s="81">
        <f t="shared" si="2"/>
        <v>29855.083541996268</v>
      </c>
      <c r="BK31" s="77"/>
      <c r="BL31" s="10"/>
      <c r="BN31" s="46"/>
      <c r="BO31" s="73">
        <f>+LINEA[[#This Row],[Indice Dia Habil]]</f>
        <v>26.18</v>
      </c>
      <c r="BP31" s="45">
        <v>34.103999999999999</v>
      </c>
      <c r="BQ31" s="45">
        <v>34.103999999999999</v>
      </c>
      <c r="BR31" s="36">
        <v>16</v>
      </c>
      <c r="BU31" s="64"/>
      <c r="BW31" s="64"/>
      <c r="BY31" s="64"/>
      <c r="BZ31" s="65"/>
      <c r="CA31" s="66"/>
      <c r="CC31" s="64"/>
      <c r="CE31" s="67"/>
      <c r="CF31" s="36">
        <f>+PA_MAR[[#This Row],[Pasajeros Pagos (PAX)]]/PA_MAR[[#This Row],[Km. Línea (entre cabeceras) en Servicio]]</f>
        <v>408.63241848463525</v>
      </c>
      <c r="CG31" s="36">
        <f>+PA_MAR[[#This Row],[Pasajeros Pagos (PAX)]]/PA_MAR[[#This Row],[Cantidad de Estaciones en Servicio]]</f>
        <v>871</v>
      </c>
      <c r="CH31" s="36">
        <f>+PA_MAR[[#This Row],[PAX Kilómetro]]/PA_MAR[[#This Row],[Km. Línea (entre cabeceras) en Servicio]]</f>
        <v>6538.118695754164</v>
      </c>
      <c r="CI31" s="36">
        <f>+PA_MAR[[#This Row],[Coches Kilómetro (CK) (5+6+7)]]/PA_MAR[[#This Row],[Km. Línea (entre cabeceras) en Servicio]]</f>
        <v>481.66232464021982</v>
      </c>
      <c r="CM31" s="144">
        <f t="shared" si="0"/>
        <v>192.40301467128285</v>
      </c>
      <c r="CN31" s="11">
        <v>1.0614487089205715</v>
      </c>
      <c r="CP31" s="10">
        <v>0.99890000000000001</v>
      </c>
      <c r="CQ31" s="60">
        <v>672.60660021986882</v>
      </c>
      <c r="EA31" s="2">
        <v>1995</v>
      </c>
      <c r="EB31" s="2" t="s">
        <v>2</v>
      </c>
    </row>
    <row r="32" spans="1:132" ht="12.75" customHeight="1" x14ac:dyDescent="0.2">
      <c r="A32" s="83" t="s">
        <v>201</v>
      </c>
      <c r="B32" s="2" t="s">
        <v>3</v>
      </c>
      <c r="C32" s="85">
        <v>34881</v>
      </c>
      <c r="D32" s="2" t="s">
        <v>269</v>
      </c>
      <c r="E32" s="4" t="s">
        <v>267</v>
      </c>
      <c r="F32" s="4" t="s">
        <v>301</v>
      </c>
      <c r="G32" s="4" t="s">
        <v>111</v>
      </c>
      <c r="H32" s="6">
        <f>+PA_MAR[[#This Row],[Trenes Corridos (TC)]]*PA_MAR[[#This Row],[Km. Línea (entre cabeceras) en Servicio]]</f>
        <v>4389.7241624258158</v>
      </c>
      <c r="K32" s="7">
        <f>+PA_MAR[[#This Row],[TK Remolcados (1)]]+PA_MAR[[#This Row],[TK Coche Motor (2)]]+PA_MAR[[#This Row],[TK Eléctricos (3)]]</f>
        <v>4389.7241624258158</v>
      </c>
      <c r="L32" s="15">
        <f>IFERROR(+PA_MAR[[#This Row],[Trenes Kilómetro (TK) (1+2+3)]]/K20-1,0)</f>
        <v>0.27706635622817211</v>
      </c>
      <c r="M32" s="6">
        <f>+PA_MAR[[#This Row],[TK Remolcados (1)]]</f>
        <v>4389.7241624258158</v>
      </c>
      <c r="N32" s="6">
        <f>+PA_MAR[[#This Row],[TK Remolcados (1)]]*PA_MAR[[#This Row],[Form. Media Trenes Remolcados]]</f>
        <v>17076.026991836425</v>
      </c>
      <c r="O32" s="6"/>
      <c r="P32" s="6"/>
      <c r="Q32" s="7">
        <f>+PA_MAR[[#This Row],[CK Remolcados (5)]]+PA_MAR[[#This Row],[CK Coche Motor (6)]]+PA_MAR[[#This Row],[CK Eléctricos (7)]]</f>
        <v>17076.026991836425</v>
      </c>
      <c r="R32" s="15">
        <f>+PA_MAR[[#This Row],[Coches Kilómetro (CK) (5+6+7)]]/Q20-1</f>
        <v>0.86059480364329199</v>
      </c>
      <c r="S32" s="120">
        <v>28.37</v>
      </c>
      <c r="T32" s="15">
        <f>+PA_MAR[[#This Row],[Velocidad Comercial Trenes Diésel]]/S20-1</f>
        <v>8.1173780487804992E-2</v>
      </c>
      <c r="W32" s="6">
        <v>3.89</v>
      </c>
      <c r="X32" s="6"/>
      <c r="Y32" s="6"/>
      <c r="Z32" s="6">
        <f>+PA_MAR[[#This Row],[Trenes Corridos (TC)]]*PA_MAR[[#This Row],[Form. Media Trenes Remolcados]]*PA_MAR[[#This Row],[Asientos Prom. x C. Remolcados]]</f>
        <v>35019.274214433484</v>
      </c>
      <c r="AC32" s="6">
        <v>69.94</v>
      </c>
      <c r="AH32" s="140">
        <f>+'[2]BS TAB'!$AZ36</f>
        <v>128.71581522477763</v>
      </c>
      <c r="AI32" s="15">
        <f>IFERROR(PA_MAR[[#This Row],[Trenes Corridos (TC)]]/AH20-1,0)</f>
        <v>0.27706635622817233</v>
      </c>
      <c r="AJ32" s="6"/>
      <c r="AR32" s="81">
        <f>+'[3]DATOS BS#Bol por Estación'!$AW16</f>
        <v>15915</v>
      </c>
      <c r="AS32" s="15">
        <f>IFERROR(+PA_MAR[[#This Row],[Pasajeros Pagos (PAX)]]/AR20-1,0)</f>
        <v>4.4187946884576101</v>
      </c>
      <c r="AT32" s="6">
        <f>+PA_MAR[[#This Row],[Pasajeros Pagos (PAX)]]/PA_MAR[[#This Row],[Indice Dia Habil]]</f>
        <v>590.75723830734967</v>
      </c>
      <c r="AU32" s="15">
        <f>IFERROR(+PA_MAR[[#This Row],[PAX Día Habil]]/AT20-1,0)</f>
        <v>4.4187946884576093</v>
      </c>
      <c r="AV32" s="6">
        <f>+PA_MAR[[#This Row],[Pasajeros Pagos (PAX)]]/PA_MAR[[#This Row],[Trenes Corridos (TC)]]</f>
        <v>123.64447967957541</v>
      </c>
      <c r="AW32" s="6">
        <f>+PA_MAR[[#This Row],[PAX x Tren]]/PA_MAR[[#This Row],[Form. Media Trenes Remolcados]]</f>
        <v>31.785213285237894</v>
      </c>
      <c r="AX32" s="15">
        <f>IFERROR(+PA_MAR[[#This Row],[PAX x Coche]]/AW20-1,0)</f>
        <v>1.9123991305613068</v>
      </c>
      <c r="AY32" s="6">
        <v>180</v>
      </c>
      <c r="AZ32" s="9">
        <f>+PA_MAR[[#This Row],[PAX Kilómetro]]/PA_MAR[[#This Row],[Coches Kilómetro (CK) (5+6+7)]]</f>
        <v>14.912133842476141</v>
      </c>
      <c r="BA32" s="15">
        <f>IFERROR(+PA_MAR[[#This Row],[Ocupación Media (PaxKm/CocheKm)]]/AZ20-1,0)</f>
        <v>1.9123991305613077</v>
      </c>
      <c r="BB32" s="15">
        <f>+PA_MAR[[#This Row],[Ocupación Media (PaxKm/CocheKm)]]/PA_MAR[[#This Row],[Capacidad x Coche (4xm2)]]</f>
        <v>8.2845188013756343E-2</v>
      </c>
      <c r="BC32" s="15">
        <f>IFERROR(+PA_MAR[[#This Row],[% de Ocupación Media PAX]]/BB20-1,0)</f>
        <v>1.9123991305613077</v>
      </c>
      <c r="BD32" s="36">
        <f>+PA_MAR[[#This Row],[Pasajeros Pagos (PAX)]]*PA_MAR[[#This Row],[PAX Recorrido Medio]]</f>
        <v>254640</v>
      </c>
      <c r="BE32" s="9">
        <v>16</v>
      </c>
      <c r="BF32" s="35">
        <f>+PA_MAR[[#This Row],[PAX Recorrido Medio]]/BE20-1</f>
        <v>0</v>
      </c>
      <c r="BG32" s="36">
        <f>+PA_MAR[[#This Row],[Pasajeros Pagos (PAX)]]*CN32</f>
        <v>15997.72170242894</v>
      </c>
      <c r="BH32" s="114">
        <f t="shared" si="1"/>
        <v>0.51494909299668856</v>
      </c>
      <c r="BI32" s="81">
        <f t="shared" si="2"/>
        <v>32810.989053343525</v>
      </c>
      <c r="BJ32" s="35">
        <f>+(PA_MAR[[#This Row],[Variación % TC]]*0.2)-(PA_MAR[[#This Row],[Vaciación % PAX Recorrido Medio]]*0.1)-(PA_MAR[[#This Row],[Variación % Ocupación PAX]]*0.5)+(PA_MAR[[#This Row],[Variación % RA]]*0.1)+(PA_MAR[[#This Row],[Variación % Velocidad Comercial TE]]*0.1)</f>
        <v>-0.90078629403501942</v>
      </c>
      <c r="BK32" s="77"/>
      <c r="BL32" s="10"/>
      <c r="BN32" s="46"/>
      <c r="BO32" s="73">
        <f>+LINEA[[#This Row],[Indice Dia Habil]]</f>
        <v>26.939999999999998</v>
      </c>
      <c r="BP32" s="45">
        <v>34.103999999999999</v>
      </c>
      <c r="BQ32" s="45">
        <v>34.103999999999999</v>
      </c>
      <c r="BR32" s="36">
        <v>16</v>
      </c>
      <c r="BU32" s="64"/>
      <c r="BW32" s="64"/>
      <c r="BY32" s="64"/>
      <c r="BZ32" s="65"/>
      <c r="CA32" s="66"/>
      <c r="CC32" s="64"/>
      <c r="CE32" s="67"/>
      <c r="CF32" s="36">
        <f>+PA_MAR[[#This Row],[Pasajeros Pagos (PAX)]]/PA_MAR[[#This Row],[Km. Línea (entre cabeceras) en Servicio]]</f>
        <v>466.66080225193525</v>
      </c>
      <c r="CG32" s="36">
        <f>+PA_MAR[[#This Row],[Pasajeros Pagos (PAX)]]/PA_MAR[[#This Row],[Cantidad de Estaciones en Servicio]]</f>
        <v>994.6875</v>
      </c>
      <c r="CH32" s="36">
        <f>+PA_MAR[[#This Row],[PAX Kilómetro]]/PA_MAR[[#This Row],[Km. Línea (entre cabeceras) en Servicio]]</f>
        <v>7466.572836030964</v>
      </c>
      <c r="CI32" s="36">
        <f>+PA_MAR[[#This Row],[Coches Kilómetro (CK) (5+6+7)]]/PA_MAR[[#This Row],[Km. Línea (entre cabeceras) en Servicio]]</f>
        <v>500.70452122438496</v>
      </c>
      <c r="CM32" s="144">
        <f t="shared" si="0"/>
        <v>203.93446754646982</v>
      </c>
      <c r="CN32" s="11">
        <v>1.005197719285513</v>
      </c>
      <c r="CP32" s="10">
        <v>0.99939999999999996</v>
      </c>
      <c r="CQ32" s="60">
        <v>672.29942184328206</v>
      </c>
      <c r="EA32" s="2">
        <v>1995</v>
      </c>
      <c r="EB32" s="2" t="s">
        <v>3</v>
      </c>
    </row>
    <row r="33" spans="1:132" ht="12.75" customHeight="1" x14ac:dyDescent="0.2">
      <c r="A33" s="83" t="s">
        <v>201</v>
      </c>
      <c r="B33" s="2" t="s">
        <v>4</v>
      </c>
      <c r="C33" s="85">
        <v>34912</v>
      </c>
      <c r="D33" s="2" t="s">
        <v>269</v>
      </c>
      <c r="E33" s="4" t="s">
        <v>267</v>
      </c>
      <c r="F33" s="4" t="s">
        <v>301</v>
      </c>
      <c r="G33" s="4" t="s">
        <v>111</v>
      </c>
      <c r="H33" s="6">
        <f>+PA_MAR[[#This Row],[Trenes Corridos (TC)]]*PA_MAR[[#This Row],[Km. Línea (entre cabeceras) en Servicio]]</f>
        <v>4528.4453149303081</v>
      </c>
      <c r="K33" s="7">
        <f>+PA_MAR[[#This Row],[TK Remolcados (1)]]+PA_MAR[[#This Row],[TK Coche Motor (2)]]+PA_MAR[[#This Row],[TK Eléctricos (3)]]</f>
        <v>4528.4453149303081</v>
      </c>
      <c r="L33" s="15">
        <f>IFERROR(+PA_MAR[[#This Row],[Trenes Kilómetro (TK) (1+2+3)]]/K21-1,0)</f>
        <v>0.28842504743832986</v>
      </c>
      <c r="M33" s="6">
        <f>+PA_MAR[[#This Row],[TK Remolcados (1)]]</f>
        <v>4528.4453149303081</v>
      </c>
      <c r="N33" s="6">
        <f>+PA_MAR[[#This Row],[TK Remolcados (1)]]*PA_MAR[[#This Row],[Form. Media Trenes Remolcados]]</f>
        <v>17660.9367282282</v>
      </c>
      <c r="O33" s="6"/>
      <c r="P33" s="6"/>
      <c r="Q33" s="7">
        <f>+PA_MAR[[#This Row],[CK Remolcados (5)]]+PA_MAR[[#This Row],[CK Coche Motor (6)]]+PA_MAR[[#This Row],[CK Eléctricos (7)]]</f>
        <v>17660.9367282282</v>
      </c>
      <c r="R33" s="15">
        <f>+PA_MAR[[#This Row],[Coches Kilómetro (CK) (5+6+7)]]/Q21-1</f>
        <v>0.77556808657579013</v>
      </c>
      <c r="S33" s="120">
        <v>28.37</v>
      </c>
      <c r="T33" s="15">
        <f>+PA_MAR[[#This Row],[Velocidad Comercial Trenes Diésel]]/S21-1</f>
        <v>-4.5614035087718774E-3</v>
      </c>
      <c r="W33" s="6">
        <v>3.9</v>
      </c>
      <c r="X33" s="6"/>
      <c r="Y33" s="6"/>
      <c r="Z33" s="6">
        <f>+PA_MAR[[#This Row],[Trenes Corridos (TC)]]*PA_MAR[[#This Row],[Form. Media Trenes Remolcados]]*PA_MAR[[#This Row],[Asientos Prom. x C. Remolcados]]</f>
        <v>36249.870131831289</v>
      </c>
      <c r="AC33" s="6">
        <v>70</v>
      </c>
      <c r="AH33" s="140">
        <f>+'[2]BS TAB'!$AZ37</f>
        <v>132.78340707630508</v>
      </c>
      <c r="AI33" s="15">
        <f>IFERROR(PA_MAR[[#This Row],[Trenes Corridos (TC)]]/AH21-1,0)</f>
        <v>0.28842504743833008</v>
      </c>
      <c r="AJ33" s="6"/>
      <c r="AR33" s="81">
        <f>+'[3]DATOS BS#Bol por Estación'!$AW17</f>
        <v>17307</v>
      </c>
      <c r="AS33" s="15">
        <f>IFERROR(+PA_MAR[[#This Row],[Pasajeros Pagos (PAX)]]/AR21-1,0)</f>
        <v>1.8568834598877517</v>
      </c>
      <c r="AT33" s="6">
        <f>+PA_MAR[[#This Row],[Pasajeros Pagos (PAX)]]/PA_MAR[[#This Row],[Indice Dia Habil]]</f>
        <v>663.61196319018404</v>
      </c>
      <c r="AU33" s="15">
        <f>IFERROR(+PA_MAR[[#This Row],[PAX Día Habil]]/AT21-1,0)</f>
        <v>1.8568834598877517</v>
      </c>
      <c r="AV33" s="6">
        <f>+PA_MAR[[#This Row],[Pasajeros Pagos (PAX)]]/PA_MAR[[#This Row],[Trenes Corridos (TC)]]</f>
        <v>130.34008074558886</v>
      </c>
      <c r="AW33" s="6">
        <f>+PA_MAR[[#This Row],[PAX x Tren]]/PA_MAR[[#This Row],[Form. Media Trenes Remolcados]]</f>
        <v>33.420533524509963</v>
      </c>
      <c r="AX33" s="15">
        <f>IFERROR(+PA_MAR[[#This Row],[PAX x Coche]]/AW21-1,0)</f>
        <v>0.60899685091620093</v>
      </c>
      <c r="AY33" s="6">
        <v>180</v>
      </c>
      <c r="AZ33" s="9">
        <f>+PA_MAR[[#This Row],[PAX Kilómetro]]/PA_MAR[[#This Row],[Coches Kilómetro (CK) (5+6+7)]]</f>
        <v>15.679349530616923</v>
      </c>
      <c r="BA33" s="15">
        <f>IFERROR(+PA_MAR[[#This Row],[Ocupación Media (PaxKm/CocheKm)]]/AZ21-1,0)</f>
        <v>0.60899685091620159</v>
      </c>
      <c r="BB33" s="15">
        <f>+PA_MAR[[#This Row],[Ocupación Media (PaxKm/CocheKm)]]/PA_MAR[[#This Row],[Capacidad x Coche (4xm2)]]</f>
        <v>8.7107497392316241E-2</v>
      </c>
      <c r="BC33" s="15">
        <f>IFERROR(+PA_MAR[[#This Row],[% de Ocupación Media PAX]]/BB21-1,0)</f>
        <v>0.60899685091620159</v>
      </c>
      <c r="BD33" s="36">
        <f>+PA_MAR[[#This Row],[Pasajeros Pagos (PAX)]]*PA_MAR[[#This Row],[PAX Recorrido Medio]]</f>
        <v>276912</v>
      </c>
      <c r="BE33" s="9">
        <v>16</v>
      </c>
      <c r="BF33" s="35">
        <f>+PA_MAR[[#This Row],[PAX Recorrido Medio]]/BE21-1</f>
        <v>0</v>
      </c>
      <c r="BG33" s="36">
        <f>+PA_MAR[[#This Row],[Pasajeros Pagos (PAX)]]*CN33</f>
        <v>17206.360025247384</v>
      </c>
      <c r="BH33" s="114">
        <f t="shared" si="1"/>
        <v>0.4942816650330123</v>
      </c>
      <c r="BI33" s="81">
        <f t="shared" si="2"/>
        <v>34222.607335622444</v>
      </c>
      <c r="BJ33" s="35">
        <f>+(PA_MAR[[#This Row],[Variación % TC]]*0.2)-(PA_MAR[[#This Row],[Vaciación % PAX Recorrido Medio]]*0.1)-(PA_MAR[[#This Row],[Variación % Ocupación PAX]]*0.5)+(PA_MAR[[#This Row],[Variación % RA]]*0.1)+(PA_MAR[[#This Row],[Variación % Velocidad Comercial TE]]*0.1)</f>
        <v>-0.24681341597043477</v>
      </c>
      <c r="BK33" s="77"/>
      <c r="BL33" s="10"/>
      <c r="BN33" s="46"/>
      <c r="BO33" s="73">
        <f>+LINEA[[#This Row],[Indice Dia Habil]]</f>
        <v>26.080000000000002</v>
      </c>
      <c r="BP33" s="45">
        <v>34.103999999999999</v>
      </c>
      <c r="BQ33" s="45">
        <v>34.103999999999999</v>
      </c>
      <c r="BR33" s="36">
        <v>16</v>
      </c>
      <c r="BU33" s="64"/>
      <c r="BW33" s="64"/>
      <c r="BY33" s="64"/>
      <c r="BZ33" s="65"/>
      <c r="CA33" s="66"/>
      <c r="CC33" s="64"/>
      <c r="CE33" s="67"/>
      <c r="CF33" s="36">
        <f>+PA_MAR[[#This Row],[Pasajeros Pagos (PAX)]]/PA_MAR[[#This Row],[Km. Línea (entre cabeceras) en Servicio]]</f>
        <v>507.47712878254754</v>
      </c>
      <c r="CG33" s="36">
        <f>+PA_MAR[[#This Row],[Pasajeros Pagos (PAX)]]/PA_MAR[[#This Row],[Cantidad de Estaciones en Servicio]]</f>
        <v>1081.6875</v>
      </c>
      <c r="CH33" s="36">
        <f>+PA_MAR[[#This Row],[PAX Kilómetro]]/PA_MAR[[#This Row],[Km. Línea (entre cabeceras) en Servicio]]</f>
        <v>8119.6340605207606</v>
      </c>
      <c r="CI33" s="36">
        <f>+PA_MAR[[#This Row],[Coches Kilómetro (CK) (5+6+7)]]/PA_MAR[[#This Row],[Km. Línea (entre cabeceras) en Servicio]]</f>
        <v>517.85528759758972</v>
      </c>
      <c r="CM33" s="144">
        <f t="shared" si="0"/>
        <v>206.19207227273853</v>
      </c>
      <c r="CN33" s="11">
        <v>0.99418501330371445</v>
      </c>
      <c r="CP33" s="10">
        <v>0.99839999999999995</v>
      </c>
      <c r="CQ33" s="60">
        <v>671.9922434666953</v>
      </c>
      <c r="EA33" s="2">
        <v>1995</v>
      </c>
      <c r="EB33" s="2" t="s">
        <v>4</v>
      </c>
    </row>
    <row r="34" spans="1:132" ht="12.75" customHeight="1" x14ac:dyDescent="0.2">
      <c r="A34" s="83" t="s">
        <v>201</v>
      </c>
      <c r="B34" s="2" t="s">
        <v>11</v>
      </c>
      <c r="C34" s="85">
        <v>34943</v>
      </c>
      <c r="D34" s="2" t="s">
        <v>269</v>
      </c>
      <c r="E34" s="4" t="s">
        <v>267</v>
      </c>
      <c r="F34" s="4" t="s">
        <v>301</v>
      </c>
      <c r="G34" s="4" t="s">
        <v>111</v>
      </c>
      <c r="H34" s="6">
        <f>+PA_MAR[[#This Row],[Trenes Corridos (TC)]]*PA_MAR[[#This Row],[Km. Línea (entre cabeceras) en Servicio]]</f>
        <v>4681.8388970266224</v>
      </c>
      <c r="K34" s="7">
        <f>+PA_MAR[[#This Row],[TK Remolcados (1)]]+PA_MAR[[#This Row],[TK Coche Motor (2)]]+PA_MAR[[#This Row],[TK Eléctricos (3)]]</f>
        <v>4681.8388970266224</v>
      </c>
      <c r="L34" s="15">
        <f>IFERROR(+PA_MAR[[#This Row],[Trenes Kilómetro (TK) (1+2+3)]]/K22-1,0)</f>
        <v>0.3846153846153848</v>
      </c>
      <c r="M34" s="6">
        <f>+PA_MAR[[#This Row],[TK Remolcados (1)]]</f>
        <v>4681.8388970266224</v>
      </c>
      <c r="N34" s="6">
        <f>+PA_MAR[[#This Row],[TK Remolcados (1)]]*PA_MAR[[#This Row],[Form. Media Trenes Remolcados]]</f>
        <v>18352.808476344358</v>
      </c>
      <c r="O34" s="6"/>
      <c r="P34" s="6"/>
      <c r="Q34" s="7">
        <f>+PA_MAR[[#This Row],[CK Remolcados (5)]]+PA_MAR[[#This Row],[CK Coche Motor (6)]]+PA_MAR[[#This Row],[CK Eléctricos (7)]]</f>
        <v>18352.808476344358</v>
      </c>
      <c r="R34" s="15">
        <f>+PA_MAR[[#This Row],[Coches Kilómetro (CK) (5+6+7)]]/Q22-1</f>
        <v>0.9247135842880525</v>
      </c>
      <c r="S34" s="120">
        <v>28.28</v>
      </c>
      <c r="T34" s="15">
        <f>+PA_MAR[[#This Row],[Velocidad Comercial Trenes Diésel]]/S22-1</f>
        <v>-2.8178694158075612E-2</v>
      </c>
      <c r="W34" s="6">
        <v>3.92</v>
      </c>
      <c r="X34" s="6"/>
      <c r="Y34" s="6"/>
      <c r="Z34" s="6">
        <f>+PA_MAR[[#This Row],[Trenes Corridos (TC)]]*PA_MAR[[#This Row],[Form. Media Trenes Remolcados]]*PA_MAR[[#This Row],[Asientos Prom. x C. Remolcados]]</f>
        <v>51661.670587879969</v>
      </c>
      <c r="AC34" s="6">
        <v>96</v>
      </c>
      <c r="AH34" s="140">
        <f>+'[2]BS TAB'!$AZ38</f>
        <v>137.28122498905179</v>
      </c>
      <c r="AI34" s="15">
        <f>IFERROR(PA_MAR[[#This Row],[Trenes Corridos (TC)]]/AH22-1,0)</f>
        <v>0.38461538461538458</v>
      </c>
      <c r="AJ34" s="6"/>
      <c r="AR34" s="81">
        <f>+'[3]DATOS BS#Bol por Estación'!$AW18</f>
        <v>16625</v>
      </c>
      <c r="AS34" s="15">
        <f>IFERROR(+PA_MAR[[#This Row],[Pasajeros Pagos (PAX)]]/AR22-1,0)</f>
        <v>1.7379776021080371</v>
      </c>
      <c r="AT34" s="6">
        <f>+PA_MAR[[#This Row],[Pasajeros Pagos (PAX)]]/PA_MAR[[#This Row],[Indice Dia Habil]]</f>
        <v>625.94126506024099</v>
      </c>
      <c r="AU34" s="15">
        <f>IFERROR(+PA_MAR[[#This Row],[PAX Día Habil]]/AT22-1,0)</f>
        <v>1.7379776021080366</v>
      </c>
      <c r="AV34" s="6">
        <f>+PA_MAR[[#This Row],[Pasajeros Pagos (PAX)]]/PA_MAR[[#This Row],[Trenes Corridos (TC)]]</f>
        <v>121.10177485177486</v>
      </c>
      <c r="AW34" s="6">
        <f>+PA_MAR[[#This Row],[PAX x Tren]]/PA_MAR[[#This Row],[Form. Media Trenes Remolcados]]</f>
        <v>30.893309911167059</v>
      </c>
      <c r="AX34" s="15">
        <f>IFERROR(+PA_MAR[[#This Row],[PAX x Coche]]/AW22-1,0)</f>
        <v>0.42253768272790015</v>
      </c>
      <c r="AY34" s="6">
        <v>180</v>
      </c>
      <c r="AZ34" s="9">
        <f>+PA_MAR[[#This Row],[PAX Kilómetro]]/PA_MAR[[#This Row],[Coches Kilómetro (CK) (5+6+7)]]</f>
        <v>14.493694539604531</v>
      </c>
      <c r="BA34" s="15">
        <f>IFERROR(+PA_MAR[[#This Row],[Ocupación Media (PaxKm/CocheKm)]]/AZ22-1,0)</f>
        <v>0.42253768272789993</v>
      </c>
      <c r="BB34" s="15">
        <f>+PA_MAR[[#This Row],[Ocupación Media (PaxKm/CocheKm)]]/PA_MAR[[#This Row],[Capacidad x Coche (4xm2)]]</f>
        <v>8.0520525220025174E-2</v>
      </c>
      <c r="BC34" s="15">
        <f>IFERROR(+PA_MAR[[#This Row],[% de Ocupación Media PAX]]/BB22-1,0)</f>
        <v>0.42253768272789993</v>
      </c>
      <c r="BD34" s="36">
        <f>+PA_MAR[[#This Row],[Pasajeros Pagos (PAX)]]*PA_MAR[[#This Row],[PAX Recorrido Medio]]</f>
        <v>266000</v>
      </c>
      <c r="BE34" s="9">
        <v>16</v>
      </c>
      <c r="BF34" s="35">
        <f>+PA_MAR[[#This Row],[PAX Recorrido Medio]]/BE22-1</f>
        <v>0</v>
      </c>
      <c r="BG34" s="36">
        <f>+PA_MAR[[#This Row],[Pasajeros Pagos (PAX)]]*CN34</f>
        <v>16252.057761367796</v>
      </c>
      <c r="BH34" s="114">
        <f t="shared" si="1"/>
        <v>0.53776373662012444</v>
      </c>
      <c r="BI34" s="81">
        <f t="shared" si="2"/>
        <v>35966.455505757724</v>
      </c>
      <c r="BJ34" s="35">
        <f>+(PA_MAR[[#This Row],[Variación % TC]]*0.2)-(PA_MAR[[#This Row],[Vaciación % PAX Recorrido Medio]]*0.1)-(PA_MAR[[#This Row],[Variación % Ocupación PAX]]*0.5)+(PA_MAR[[#This Row],[Variación % RA]]*0.1)+(PA_MAR[[#This Row],[Variación % Velocidad Comercial TE]]*0.1)</f>
        <v>-0.13434576444087304</v>
      </c>
      <c r="BK34" s="77"/>
      <c r="BL34" s="10"/>
      <c r="BN34" s="46"/>
      <c r="BO34" s="73">
        <f>+LINEA[[#This Row],[Indice Dia Habil]]</f>
        <v>26.56</v>
      </c>
      <c r="BP34" s="45">
        <v>34.103999999999999</v>
      </c>
      <c r="BQ34" s="45">
        <v>34.103999999999999</v>
      </c>
      <c r="BR34" s="36">
        <v>16</v>
      </c>
      <c r="BU34" s="64"/>
      <c r="BW34" s="64"/>
      <c r="BY34" s="64"/>
      <c r="BZ34" s="65"/>
      <c r="CA34" s="66"/>
      <c r="CC34" s="64"/>
      <c r="CE34" s="67"/>
      <c r="CF34" s="36">
        <f>+PA_MAR[[#This Row],[Pasajeros Pagos (PAX)]]/PA_MAR[[#This Row],[Km. Línea (entre cabeceras) en Servicio]]</f>
        <v>487.47947454844007</v>
      </c>
      <c r="CG34" s="36">
        <f>+PA_MAR[[#This Row],[Pasajeros Pagos (PAX)]]/PA_MAR[[#This Row],[Cantidad de Estaciones en Servicio]]</f>
        <v>1039.0625</v>
      </c>
      <c r="CH34" s="36">
        <f>+PA_MAR[[#This Row],[PAX Kilómetro]]/PA_MAR[[#This Row],[Km. Línea (entre cabeceras) en Servicio]]</f>
        <v>7799.6715927750411</v>
      </c>
      <c r="CI34" s="36">
        <f>+PA_MAR[[#This Row],[Coches Kilómetro (CK) (5+6+7)]]/PA_MAR[[#This Row],[Km. Línea (entre cabeceras) en Servicio]]</f>
        <v>538.14240195708305</v>
      </c>
      <c r="CM34" s="144">
        <f t="shared" si="0"/>
        <v>209.59868625080313</v>
      </c>
      <c r="CN34" s="11">
        <v>0.97756738414242383</v>
      </c>
      <c r="CP34" s="10">
        <v>0.99890000000000001</v>
      </c>
      <c r="CQ34" s="60">
        <v>671.68506509010854</v>
      </c>
      <c r="EA34" s="2">
        <v>1995</v>
      </c>
      <c r="EB34" s="2" t="s">
        <v>11</v>
      </c>
    </row>
    <row r="35" spans="1:132" ht="12.75" customHeight="1" x14ac:dyDescent="0.2">
      <c r="A35" s="83" t="s">
        <v>201</v>
      </c>
      <c r="B35" s="2" t="s">
        <v>5</v>
      </c>
      <c r="C35" s="85">
        <v>34973</v>
      </c>
      <c r="D35" s="2" t="s">
        <v>269</v>
      </c>
      <c r="E35" s="4" t="s">
        <v>267</v>
      </c>
      <c r="F35" s="4" t="s">
        <v>301</v>
      </c>
      <c r="G35" s="4" t="s">
        <v>111</v>
      </c>
      <c r="H35" s="6">
        <f>+PA_MAR[[#This Row],[Trenes Corridos (TC)]]*PA_MAR[[#This Row],[Km. Línea (entre cabeceras) en Servicio]]</f>
        <v>4803.2199054680532</v>
      </c>
      <c r="K35" s="7">
        <f>+PA_MAR[[#This Row],[TK Remolcados (1)]]+PA_MAR[[#This Row],[TK Coche Motor (2)]]+PA_MAR[[#This Row],[TK Eléctricos (3)]]</f>
        <v>4803.2199054680532</v>
      </c>
      <c r="L35" s="15">
        <f>IFERROR(+PA_MAR[[#This Row],[Trenes Kilómetro (TK) (1+2+3)]]/K23-1,0)</f>
        <v>0.34717545828656915</v>
      </c>
      <c r="M35" s="6">
        <f>+PA_MAR[[#This Row],[TK Remolcados (1)]]</f>
        <v>4803.2199054680532</v>
      </c>
      <c r="N35" s="6">
        <f>+PA_MAR[[#This Row],[TK Remolcados (1)]]*PA_MAR[[#This Row],[Form. Media Trenes Remolcados]]</f>
        <v>19020.750825653489</v>
      </c>
      <c r="O35" s="6"/>
      <c r="P35" s="6"/>
      <c r="Q35" s="7">
        <f>+PA_MAR[[#This Row],[CK Remolcados (5)]]+PA_MAR[[#This Row],[CK Coche Motor (6)]]+PA_MAR[[#This Row],[CK Eléctricos (7)]]</f>
        <v>19020.750825653489</v>
      </c>
      <c r="R35" s="15">
        <f>+PA_MAR[[#This Row],[Coches Kilómetro (CK) (5+6+7)]]/Q23-1</f>
        <v>0.76649497179298476</v>
      </c>
      <c r="S35" s="120">
        <v>28.15</v>
      </c>
      <c r="T35" s="15">
        <f>+PA_MAR[[#This Row],[Velocidad Comercial Trenes Diésel]]/S23-1</f>
        <v>-3.1647746818025513E-2</v>
      </c>
      <c r="W35" s="6">
        <v>3.96</v>
      </c>
      <c r="X35" s="6"/>
      <c r="Y35" s="6"/>
      <c r="Z35" s="6">
        <f>+PA_MAR[[#This Row],[Trenes Corridos (TC)]]*PA_MAR[[#This Row],[Form. Media Trenes Remolcados]]*PA_MAR[[#This Row],[Asientos Prom. x C. Remolcados]]</f>
        <v>38483.222113830954</v>
      </c>
      <c r="AC35" s="6">
        <v>69</v>
      </c>
      <c r="AH35" s="140">
        <f>+'[2]BS TAB'!$AZ39</f>
        <v>140.84036785913833</v>
      </c>
      <c r="AI35" s="15">
        <f>IFERROR(PA_MAR[[#This Row],[Trenes Corridos (TC)]]/AH23-1,0)</f>
        <v>0.34717545828656937</v>
      </c>
      <c r="AJ35" s="6"/>
      <c r="AR35" s="81">
        <f>+'[3]DATOS BS#Bol por Estación'!$AW19</f>
        <v>17453</v>
      </c>
      <c r="AS35" s="15">
        <f>IFERROR(+PA_MAR[[#This Row],[Pasajeros Pagos (PAX)]]/AR23-1,0)</f>
        <v>1.2952393477117305</v>
      </c>
      <c r="AT35" s="6">
        <f>+PA_MAR[[#This Row],[Pasajeros Pagos (PAX)]]/PA_MAR[[#This Row],[Indice Dia Habil]]</f>
        <v>653.67041198501875</v>
      </c>
      <c r="AU35" s="15">
        <f>IFERROR(+PA_MAR[[#This Row],[PAX Día Habil]]/AT23-1,0)</f>
        <v>1.2952393477117305</v>
      </c>
      <c r="AV35" s="6">
        <f>+PA_MAR[[#This Row],[Pasajeros Pagos (PAX)]]/PA_MAR[[#This Row],[Trenes Corridos (TC)]]</f>
        <v>123.92043748036529</v>
      </c>
      <c r="AW35" s="6">
        <f>+PA_MAR[[#This Row],[PAX x Tren]]/PA_MAR[[#This Row],[Form. Media Trenes Remolcados]]</f>
        <v>31.293039767769013</v>
      </c>
      <c r="AX35" s="15">
        <f>IFERROR(+PA_MAR[[#This Row],[PAX x Coche]]/AW23-1,0)</f>
        <v>0.29931835887541314</v>
      </c>
      <c r="AY35" s="6">
        <v>180</v>
      </c>
      <c r="AZ35" s="9">
        <f>+PA_MAR[[#This Row],[PAX Kilómetro]]/PA_MAR[[#This Row],[Coches Kilómetro (CK) (5+6+7)]]</f>
        <v>14.6812290723758</v>
      </c>
      <c r="BA35" s="15">
        <f>IFERROR(+PA_MAR[[#This Row],[Ocupación Media (PaxKm/CocheKm)]]/AZ23-1,0)</f>
        <v>0.29931835887541358</v>
      </c>
      <c r="BB35" s="15">
        <f>+PA_MAR[[#This Row],[Ocupación Media (PaxKm/CocheKm)]]/PA_MAR[[#This Row],[Capacidad x Coche (4xm2)]]</f>
        <v>8.1562383735421115E-2</v>
      </c>
      <c r="BC35" s="15">
        <f>IFERROR(+PA_MAR[[#This Row],[% de Ocupación Media PAX]]/BB23-1,0)</f>
        <v>0.29931835887541358</v>
      </c>
      <c r="BD35" s="36">
        <f>+PA_MAR[[#This Row],[Pasajeros Pagos (PAX)]]*PA_MAR[[#This Row],[PAX Recorrido Medio]]</f>
        <v>279248</v>
      </c>
      <c r="BE35" s="9">
        <v>16</v>
      </c>
      <c r="BF35" s="35">
        <f>+PA_MAR[[#This Row],[PAX Recorrido Medio]]/BE23-1</f>
        <v>0</v>
      </c>
      <c r="BG35" s="36">
        <f>+PA_MAR[[#This Row],[Pasajeros Pagos (PAX)]]*CN35</f>
        <v>16251.114496047803</v>
      </c>
      <c r="BH35" s="114">
        <f t="shared" si="1"/>
        <v>0.54755288520577028</v>
      </c>
      <c r="BI35" s="81">
        <f t="shared" si="2"/>
        <v>38574.674098513198</v>
      </c>
      <c r="BJ35" s="35">
        <f>+(PA_MAR[[#This Row],[Variación % TC]]*0.2)-(PA_MAR[[#This Row],[Vaciación % PAX Recorrido Medio]]*0.1)-(PA_MAR[[#This Row],[Variación % Ocupación PAX]]*0.5)+(PA_MAR[[#This Row],[Variación % RA]]*0.1)+(PA_MAR[[#This Row],[Variación % Velocidad Comercial TE]]*0.1)</f>
        <v>-8.0224087780392916E-2</v>
      </c>
      <c r="BK35" s="77"/>
      <c r="BL35" s="10"/>
      <c r="BN35" s="46"/>
      <c r="BO35" s="73">
        <f>+LINEA[[#This Row],[Indice Dia Habil]]</f>
        <v>26.7</v>
      </c>
      <c r="BP35" s="45">
        <v>34.103999999999999</v>
      </c>
      <c r="BQ35" s="45">
        <v>34.103999999999999</v>
      </c>
      <c r="BR35" s="36">
        <v>16</v>
      </c>
      <c r="BU35" s="64"/>
      <c r="BW35" s="64"/>
      <c r="BY35" s="64"/>
      <c r="BZ35" s="65"/>
      <c r="CA35" s="66"/>
      <c r="CC35" s="64"/>
      <c r="CE35" s="67"/>
      <c r="CF35" s="36">
        <f>+PA_MAR[[#This Row],[Pasajeros Pagos (PAX)]]/PA_MAR[[#This Row],[Km. Línea (entre cabeceras) en Servicio]]</f>
        <v>511.75815153647665</v>
      </c>
      <c r="CG35" s="36">
        <f>+PA_MAR[[#This Row],[Pasajeros Pagos (PAX)]]/PA_MAR[[#This Row],[Cantidad de Estaciones en Servicio]]</f>
        <v>1090.8125</v>
      </c>
      <c r="CH35" s="36">
        <f>+PA_MAR[[#This Row],[PAX Kilómetro]]/PA_MAR[[#This Row],[Km. Línea (entre cabeceras) en Servicio]]</f>
        <v>8188.1304245836263</v>
      </c>
      <c r="CI35" s="36">
        <f>+PA_MAR[[#This Row],[Coches Kilómetro (CK) (5+6+7)]]/PA_MAR[[#This Row],[Km. Línea (entre cabeceras) en Servicio]]</f>
        <v>557.72785672218777</v>
      </c>
      <c r="CM35" s="144">
        <f t="shared" si="0"/>
        <v>219.11714480663503</v>
      </c>
      <c r="CN35" s="11">
        <v>0.93113587899202443</v>
      </c>
      <c r="CP35" s="10">
        <v>1.0003</v>
      </c>
      <c r="CQ35" s="60">
        <v>671.37788671352178</v>
      </c>
      <c r="EA35" s="2">
        <v>1995</v>
      </c>
      <c r="EB35" s="2" t="s">
        <v>5</v>
      </c>
    </row>
    <row r="36" spans="1:132" ht="12.75" customHeight="1" x14ac:dyDescent="0.2">
      <c r="A36" s="83" t="s">
        <v>201</v>
      </c>
      <c r="B36" s="2" t="s">
        <v>6</v>
      </c>
      <c r="C36" s="85">
        <v>35004</v>
      </c>
      <c r="D36" s="2" t="s">
        <v>269</v>
      </c>
      <c r="E36" s="4" t="s">
        <v>267</v>
      </c>
      <c r="F36" s="4" t="s">
        <v>301</v>
      </c>
      <c r="G36" s="4" t="s">
        <v>111</v>
      </c>
      <c r="H36" s="6">
        <f>+PA_MAR[[#This Row],[Trenes Corridos (TC)]]*PA_MAR[[#This Row],[Km. Línea (entre cabeceras) en Servicio]]</f>
        <v>5102.00392624696</v>
      </c>
      <c r="K36" s="7">
        <f>+PA_MAR[[#This Row],[TK Remolcados (1)]]+PA_MAR[[#This Row],[TK Coche Motor (2)]]+PA_MAR[[#This Row],[TK Eléctricos (3)]]</f>
        <v>5102.00392624696</v>
      </c>
      <c r="L36" s="15">
        <f>IFERROR(+PA_MAR[[#This Row],[Trenes Kilómetro (TK) (1+2+3)]]/K24-1,0)</f>
        <v>0.46664110429447847</v>
      </c>
      <c r="M36" s="6">
        <f>+PA_MAR[[#This Row],[TK Remolcados (1)]]</f>
        <v>5102.00392624696</v>
      </c>
      <c r="N36" s="6">
        <f>+PA_MAR[[#This Row],[TK Remolcados (1)]]*PA_MAR[[#This Row],[Form. Media Trenes Remolcados]]</f>
        <v>20356.995665725372</v>
      </c>
      <c r="O36" s="6"/>
      <c r="P36" s="6"/>
      <c r="Q36" s="7">
        <f>+PA_MAR[[#This Row],[CK Remolcados (5)]]+PA_MAR[[#This Row],[CK Coche Motor (6)]]+PA_MAR[[#This Row],[CK Eléctricos (7)]]</f>
        <v>20356.995665725372</v>
      </c>
      <c r="R36" s="15">
        <f>+PA_MAR[[#This Row],[Coches Kilómetro (CK) (5+6+7)]]/Q24-1</f>
        <v>0.63460838160194655</v>
      </c>
      <c r="S36" s="120">
        <v>28.14</v>
      </c>
      <c r="T36" s="15">
        <f>+PA_MAR[[#This Row],[Velocidad Comercial Trenes Diésel]]/S24-1</f>
        <v>-1.2631578947368438E-2</v>
      </c>
      <c r="W36" s="6">
        <v>3.99</v>
      </c>
      <c r="X36" s="6"/>
      <c r="Y36" s="6"/>
      <c r="Z36" s="6">
        <f>+PA_MAR[[#This Row],[Trenes Corridos (TC)]]*PA_MAR[[#This Row],[Form. Media Trenes Remolcados]]*PA_MAR[[#This Row],[Asientos Prom. x C. Remolcados]]</f>
        <v>42989.409683484082</v>
      </c>
      <c r="AC36" s="6">
        <v>72.02</v>
      </c>
      <c r="AH36" s="140">
        <f>+'[2]BS TAB'!$AZ40</f>
        <v>149.6013349239667</v>
      </c>
      <c r="AI36" s="15">
        <f>IFERROR(PA_MAR[[#This Row],[Trenes Corridos (TC)]]/AH24-1,0)</f>
        <v>0.46664110429447847</v>
      </c>
      <c r="AJ36" s="6"/>
      <c r="AR36" s="81">
        <f>+'[3]DATOS BS#Bol por Estación'!$AW20</f>
        <v>18291</v>
      </c>
      <c r="AS36" s="15">
        <f>IFERROR(+PA_MAR[[#This Row],[Pasajeros Pagos (PAX)]]/AR24-1,0)</f>
        <v>0.85488287191968371</v>
      </c>
      <c r="AT36" s="6">
        <f>+PA_MAR[[#This Row],[Pasajeros Pagos (PAX)]]/PA_MAR[[#This Row],[Indice Dia Habil]]</f>
        <v>705.12721665381662</v>
      </c>
      <c r="AU36" s="15">
        <f>IFERROR(+PA_MAR[[#This Row],[PAX Día Habil]]/AT24-1,0)</f>
        <v>0.85488287191968371</v>
      </c>
      <c r="AV36" s="6">
        <f>+PA_MAR[[#This Row],[Pasajeros Pagos (PAX)]]/PA_MAR[[#This Row],[Trenes Corridos (TC)]]</f>
        <v>122.26495177530472</v>
      </c>
      <c r="AW36" s="6">
        <f>+PA_MAR[[#This Row],[PAX x Tren]]/PA_MAR[[#This Row],[Form. Media Trenes Remolcados]]</f>
        <v>30.642845056467348</v>
      </c>
      <c r="AX36" s="15">
        <f>IFERROR(+PA_MAR[[#This Row],[PAX x Coche]]/AW24-1,0)</f>
        <v>0.13475673610694661</v>
      </c>
      <c r="AY36" s="6">
        <v>180</v>
      </c>
      <c r="AZ36" s="9">
        <f>+PA_MAR[[#This Row],[PAX Kilómetro]]/PA_MAR[[#This Row],[Coches Kilómetro (CK) (5+6+7)]]</f>
        <v>14.37618815691642</v>
      </c>
      <c r="BA36" s="15">
        <f>IFERROR(+PA_MAR[[#This Row],[Ocupación Media (PaxKm/CocheKm)]]/AZ24-1,0)</f>
        <v>0.13475673610694683</v>
      </c>
      <c r="BB36" s="15">
        <f>+PA_MAR[[#This Row],[Ocupación Media (PaxKm/CocheKm)]]/PA_MAR[[#This Row],[Capacidad x Coche (4xm2)]]</f>
        <v>7.9867711982869002E-2</v>
      </c>
      <c r="BC36" s="15">
        <f>IFERROR(+PA_MAR[[#This Row],[% de Ocupación Media PAX]]/BB24-1,0)</f>
        <v>0.13475673610694683</v>
      </c>
      <c r="BD36" s="36">
        <f>+PA_MAR[[#This Row],[Pasajeros Pagos (PAX)]]*PA_MAR[[#This Row],[PAX Recorrido Medio]]</f>
        <v>292656</v>
      </c>
      <c r="BE36" s="9">
        <v>16</v>
      </c>
      <c r="BF36" s="35">
        <f>+PA_MAR[[#This Row],[PAX Recorrido Medio]]/BE24-1</f>
        <v>0</v>
      </c>
      <c r="BG36" s="36">
        <f>+PA_MAR[[#This Row],[Pasajeros Pagos (PAX)]]*CN36</f>
        <v>17538.727018611997</v>
      </c>
      <c r="BH36" s="114">
        <f t="shared" si="1"/>
        <v>0.54170528922928884</v>
      </c>
      <c r="BI36" s="81">
        <f t="shared" si="2"/>
        <v>39910.999560174161</v>
      </c>
      <c r="BJ36" s="35">
        <f>+(PA_MAR[[#This Row],[Variación % TC]]*0.2)-(PA_MAR[[#This Row],[Vaciación % PAX Recorrido Medio]]*0.1)-(PA_MAR[[#This Row],[Variación % Ocupación PAX]]*0.5)+(PA_MAR[[#This Row],[Variación % RA]]*0.1)+(PA_MAR[[#This Row],[Variación % Velocidad Comercial TE]]*0.1)</f>
        <v>2.594985280542228E-2</v>
      </c>
      <c r="BK36" s="77"/>
      <c r="BL36" s="10"/>
      <c r="BN36" s="46"/>
      <c r="BO36" s="73">
        <f>+LINEA[[#This Row],[Indice Dia Habil]]</f>
        <v>25.939999999999998</v>
      </c>
      <c r="BP36" s="45">
        <v>34.103999999999999</v>
      </c>
      <c r="BQ36" s="45">
        <v>34.103999999999999</v>
      </c>
      <c r="BR36" s="36">
        <v>16</v>
      </c>
      <c r="BU36" s="64"/>
      <c r="BW36" s="64"/>
      <c r="BY36" s="64"/>
      <c r="BZ36" s="65"/>
      <c r="CA36" s="66"/>
      <c r="CC36" s="64"/>
      <c r="CE36" s="67"/>
      <c r="CF36" s="36">
        <f>+PA_MAR[[#This Row],[Pasajeros Pagos (PAX)]]/PA_MAR[[#This Row],[Km. Línea (entre cabeceras) en Servicio]]</f>
        <v>536.33004926108379</v>
      </c>
      <c r="CG36" s="36">
        <f>+PA_MAR[[#This Row],[Pasajeros Pagos (PAX)]]/PA_MAR[[#This Row],[Cantidad de Estaciones en Servicio]]</f>
        <v>1143.1875</v>
      </c>
      <c r="CH36" s="36">
        <f>+PA_MAR[[#This Row],[PAX Kilómetro]]/PA_MAR[[#This Row],[Km. Línea (entre cabeceras) en Servicio]]</f>
        <v>8581.2807881773406</v>
      </c>
      <c r="CI36" s="36">
        <f>+PA_MAR[[#This Row],[Coches Kilómetro (CK) (5+6+7)]]/PA_MAR[[#This Row],[Km. Línea (entre cabeceras) en Servicio]]</f>
        <v>596.90932634662715</v>
      </c>
      <c r="CM36" s="144">
        <f t="shared" si="0"/>
        <v>213.43124821959114</v>
      </c>
      <c r="CN36" s="11">
        <v>0.95887195990443364</v>
      </c>
      <c r="CP36" s="10">
        <v>0.99919999999999998</v>
      </c>
      <c r="CQ36" s="60">
        <v>669.15484725291526</v>
      </c>
      <c r="EA36" s="2">
        <v>1995</v>
      </c>
      <c r="EB36" s="2" t="s">
        <v>6</v>
      </c>
    </row>
    <row r="37" spans="1:132" ht="12.75" customHeight="1" x14ac:dyDescent="0.2">
      <c r="A37" s="83" t="s">
        <v>201</v>
      </c>
      <c r="B37" s="2" t="s">
        <v>7</v>
      </c>
      <c r="C37" s="85">
        <v>35034</v>
      </c>
      <c r="D37" s="2" t="s">
        <v>269</v>
      </c>
      <c r="E37" s="4" t="s">
        <v>267</v>
      </c>
      <c r="F37" s="4" t="s">
        <v>301</v>
      </c>
      <c r="G37" s="4" t="s">
        <v>111</v>
      </c>
      <c r="H37" s="6">
        <f>+PA_MAR[[#This Row],[Trenes Corridos (TC)]]*PA_MAR[[#This Row],[Km. Línea (entre cabeceras) en Servicio]]</f>
        <v>5120.677927545642</v>
      </c>
      <c r="K37" s="7">
        <f>+PA_MAR[[#This Row],[TK Remolcados (1)]]+PA_MAR[[#This Row],[TK Coche Motor (2)]]+PA_MAR[[#This Row],[TK Eléctricos (3)]]</f>
        <v>5120.677927545642</v>
      </c>
      <c r="L37" s="15">
        <f>IFERROR(+PA_MAR[[#This Row],[Trenes Kilómetro (TK) (1+2+3)]]/K25-1,0)</f>
        <v>0.42926284437825757</v>
      </c>
      <c r="M37" s="6">
        <f>+PA_MAR[[#This Row],[TK Remolcados (1)]]</f>
        <v>5120.677927545642</v>
      </c>
      <c r="N37" s="6">
        <f>+PA_MAR[[#This Row],[TK Remolcados (1)]]*PA_MAR[[#This Row],[Form. Media Trenes Remolcados]]</f>
        <v>20175.47103452983</v>
      </c>
      <c r="O37" s="6"/>
      <c r="P37" s="6"/>
      <c r="Q37" s="7">
        <f>+PA_MAR[[#This Row],[CK Remolcados (5)]]+PA_MAR[[#This Row],[CK Coche Motor (6)]]+PA_MAR[[#This Row],[CK Eléctricos (7)]]</f>
        <v>20175.47103452983</v>
      </c>
      <c r="R37" s="15">
        <f>+PA_MAR[[#This Row],[Coches Kilómetro (CK) (5+6+7)]]/Q25-1</f>
        <v>0.87709853561677842</v>
      </c>
      <c r="S37" s="120">
        <v>28.18</v>
      </c>
      <c r="T37" s="15">
        <f>+PA_MAR[[#This Row],[Velocidad Comercial Trenes Diésel]]/S25-1</f>
        <v>3.3749082905355721E-2</v>
      </c>
      <c r="W37" s="6">
        <v>3.94</v>
      </c>
      <c r="X37" s="6"/>
      <c r="Y37" s="6"/>
      <c r="Z37" s="6">
        <f>+PA_MAR[[#This Row],[Trenes Corridos (TC)]]*PA_MAR[[#This Row],[Form. Media Trenes Remolcados]]*PA_MAR[[#This Row],[Asientos Prom. x C. Remolcados]]</f>
        <v>44096.868722550244</v>
      </c>
      <c r="AC37" s="6">
        <v>74.540000000000006</v>
      </c>
      <c r="AH37" s="140">
        <f>+'[2]BS TAB'!$AZ41</f>
        <v>150.14889536551848</v>
      </c>
      <c r="AI37" s="15">
        <f>IFERROR(PA_MAR[[#This Row],[Trenes Corridos (TC)]]/AH25-1,0)</f>
        <v>0.42926284437825757</v>
      </c>
      <c r="AJ37" s="6"/>
      <c r="AR37" s="81">
        <f>+'[3]DATOS BS#Bol por Estación'!$AW21</f>
        <v>19802</v>
      </c>
      <c r="AS37" s="15">
        <f>IFERROR(+PA_MAR[[#This Row],[Pasajeros Pagos (PAX)]]/AR25-1,0)</f>
        <v>0.57583956708578699</v>
      </c>
      <c r="AT37" s="6">
        <f>+PA_MAR[[#This Row],[Pasajeros Pagos (PAX)]]/PA_MAR[[#This Row],[Indice Dia Habil]]</f>
        <v>789.55342902711334</v>
      </c>
      <c r="AU37" s="15">
        <f>IFERROR(+PA_MAR[[#This Row],[PAX Día Habil]]/AT25-1,0)</f>
        <v>0.57583956708578721</v>
      </c>
      <c r="AV37" s="6">
        <f>+PA_MAR[[#This Row],[Pasajeros Pagos (PAX)]]/PA_MAR[[#This Row],[Trenes Corridos (TC)]]</f>
        <v>131.88242212368289</v>
      </c>
      <c r="AW37" s="6">
        <f>+PA_MAR[[#This Row],[PAX x Tren]]/PA_MAR[[#This Row],[Form. Media Trenes Remolcados]]</f>
        <v>33.472695970477893</v>
      </c>
      <c r="AX37" s="15">
        <f>IFERROR(+PA_MAR[[#This Row],[PAX x Coche]]/AW25-1,0)</f>
        <v>-0.16049182438470289</v>
      </c>
      <c r="AY37" s="6">
        <v>180</v>
      </c>
      <c r="AZ37" s="9">
        <f>+PA_MAR[[#This Row],[PAX Kilómetro]]/PA_MAR[[#This Row],[Coches Kilómetro (CK) (5+6+7)]]</f>
        <v>15.703821707941772</v>
      </c>
      <c r="BA37" s="15">
        <f>IFERROR(+PA_MAR[[#This Row],[Ocupación Media (PaxKm/CocheKm)]]/AZ25-1,0)</f>
        <v>-0.16049182438470311</v>
      </c>
      <c r="BB37" s="15">
        <f>+PA_MAR[[#This Row],[Ocupación Media (PaxKm/CocheKm)]]/PA_MAR[[#This Row],[Capacidad x Coche (4xm2)]]</f>
        <v>8.7243453933009849E-2</v>
      </c>
      <c r="BC37" s="15">
        <f>IFERROR(+PA_MAR[[#This Row],[% de Ocupación Media PAX]]/BB25-1,0)</f>
        <v>-0.160491824384703</v>
      </c>
      <c r="BD37" s="36">
        <f>+PA_MAR[[#This Row],[Pasajeros Pagos (PAX)]]*PA_MAR[[#This Row],[PAX Recorrido Medio]]</f>
        <v>316832</v>
      </c>
      <c r="BE37" s="9">
        <v>16</v>
      </c>
      <c r="BF37" s="35">
        <f>+PA_MAR[[#This Row],[PAX Recorrido Medio]]/BE25-1</f>
        <v>0</v>
      </c>
      <c r="BG37" s="36">
        <f>+PA_MAR[[#This Row],[Pasajeros Pagos (PAX)]]*CN37</f>
        <v>17964.813348973606</v>
      </c>
      <c r="BH37" s="114">
        <f t="shared" si="1"/>
        <v>0.52902105432815139</v>
      </c>
      <c r="BI37" s="81">
        <f t="shared" si="2"/>
        <v>42044.342283183309</v>
      </c>
      <c r="BJ37" s="35">
        <f>+(PA_MAR[[#This Row],[Variación % TC]]*0.2)-(PA_MAR[[#This Row],[Vaciación % PAX Recorrido Medio]]*0.1)-(PA_MAR[[#This Row],[Variación % Ocupación PAX]]*0.5)+(PA_MAR[[#This Row],[Variación % RA]]*0.1)+(PA_MAR[[#This Row],[Variación % Velocidad Comercial TE]]*0.1)</f>
        <v>0.16609848106800301</v>
      </c>
      <c r="BK37" s="77"/>
      <c r="BL37" s="10"/>
      <c r="BN37" s="46"/>
      <c r="BO37" s="73">
        <f>+LINEA[[#This Row],[Indice Dia Habil]]</f>
        <v>25.08</v>
      </c>
      <c r="BP37" s="45">
        <v>34.103999999999999</v>
      </c>
      <c r="BQ37" s="45">
        <v>34.103999999999999</v>
      </c>
      <c r="BR37" s="36">
        <v>16</v>
      </c>
      <c r="BU37" s="64"/>
      <c r="BW37" s="64"/>
      <c r="BY37" s="64"/>
      <c r="BZ37" s="65"/>
      <c r="CA37" s="66"/>
      <c r="CC37" s="64"/>
      <c r="CE37" s="67"/>
      <c r="CF37" s="36">
        <f>+PA_MAR[[#This Row],[Pasajeros Pagos (PAX)]]/PA_MAR[[#This Row],[Km. Línea (entre cabeceras) en Servicio]]</f>
        <v>580.63570255688478</v>
      </c>
      <c r="CG37" s="36">
        <f>+PA_MAR[[#This Row],[Pasajeros Pagos (PAX)]]/PA_MAR[[#This Row],[Cantidad de Estaciones en Servicio]]</f>
        <v>1237.625</v>
      </c>
      <c r="CH37" s="36">
        <f>+PA_MAR[[#This Row],[PAX Kilómetro]]/PA_MAR[[#This Row],[Km. Línea (entre cabeceras) en Servicio]]</f>
        <v>9290.1712409101565</v>
      </c>
      <c r="CI37" s="36">
        <f>+PA_MAR[[#This Row],[Coches Kilómetro (CK) (5+6+7)]]/PA_MAR[[#This Row],[Km. Línea (entre cabeceras) en Servicio]]</f>
        <v>591.58664774014278</v>
      </c>
      <c r="CM37" s="144">
        <f t="shared" si="0"/>
        <v>224.01945578529498</v>
      </c>
      <c r="CN37" s="11">
        <v>0.90722216690100022</v>
      </c>
      <c r="CP37" s="10">
        <v>1.0016</v>
      </c>
      <c r="CQ37" s="60">
        <v>666.93180779230875</v>
      </c>
      <c r="EA37" s="2">
        <v>1995</v>
      </c>
      <c r="EB37" s="2" t="s">
        <v>7</v>
      </c>
    </row>
    <row r="38" spans="1:132" ht="12.75" customHeight="1" x14ac:dyDescent="0.2">
      <c r="A38" s="83" t="s">
        <v>202</v>
      </c>
      <c r="B38" s="2" t="s">
        <v>8</v>
      </c>
      <c r="C38" s="85">
        <v>35065</v>
      </c>
      <c r="D38" s="2" t="s">
        <v>269</v>
      </c>
      <c r="E38" s="4" t="s">
        <v>267</v>
      </c>
      <c r="F38" s="4" t="s">
        <v>301</v>
      </c>
      <c r="G38" s="4" t="s">
        <v>111</v>
      </c>
      <c r="H38" s="6">
        <f>+PA_MAR[[#This Row],[Trenes Corridos (TC)]]*PA_MAR[[#This Row],[Km. Línea (entre cabeceras) en Servicio]]</f>
        <v>5616.8728191963273</v>
      </c>
      <c r="K38" s="7">
        <f>+PA_MAR[[#This Row],[TK Remolcados (1)]]+PA_MAR[[#This Row],[TK Coche Motor (2)]]+PA_MAR[[#This Row],[TK Eléctricos (3)]]</f>
        <v>5616.8728191963273</v>
      </c>
      <c r="L38" s="15">
        <f>IFERROR(+PA_MAR[[#This Row],[Trenes Kilómetro (TK) (1+2+3)]]/K26-1,0)</f>
        <v>0.40413471157052361</v>
      </c>
      <c r="M38" s="6">
        <f>+PA_MAR[[#This Row],[TK Remolcados (1)]]</f>
        <v>5616.8728191963273</v>
      </c>
      <c r="N38" s="6">
        <f>+PA_MAR[[#This Row],[TK Remolcados (1)]]*PA_MAR[[#This Row],[Form. Media Trenes Remolcados]]</f>
        <v>22467.491276785309</v>
      </c>
      <c r="O38" s="6"/>
      <c r="P38" s="6"/>
      <c r="Q38" s="7">
        <f>+PA_MAR[[#This Row],[CK Remolcados (5)]]+PA_MAR[[#This Row],[CK Coche Motor (6)]]+PA_MAR[[#This Row],[CK Eléctricos (7)]]</f>
        <v>22467.491276785309</v>
      </c>
      <c r="R38" s="15">
        <f>+PA_MAR[[#This Row],[Coches Kilómetro (CK) (5+6+7)]]/Q26-1</f>
        <v>0.87844108571307489</v>
      </c>
      <c r="S38" s="120">
        <v>28.49</v>
      </c>
      <c r="T38" s="15">
        <f>+PA_MAR[[#This Row],[Velocidad Comercial Trenes Diésel]]/S26-1</f>
        <v>6.3059701492537146E-2</v>
      </c>
      <c r="W38" s="6">
        <v>4</v>
      </c>
      <c r="X38" s="6"/>
      <c r="Y38" s="6"/>
      <c r="Z38" s="6">
        <f>+PA_MAR[[#This Row],[Trenes Corridos (TC)]]*PA_MAR[[#This Row],[Form. Media Trenes Remolcados]]*PA_MAR[[#This Row],[Asientos Prom. x C. Remolcados]]</f>
        <v>45687.324655320816</v>
      </c>
      <c r="AC38" s="6">
        <v>69.349999999999994</v>
      </c>
      <c r="AH38" s="140">
        <f>+'[2]BS TAB'!$AZ42</f>
        <v>164.69835852675132</v>
      </c>
      <c r="AI38" s="15">
        <f>IFERROR(PA_MAR[[#This Row],[Trenes Corridos (TC)]]/AH26-1,0)</f>
        <v>0.40413471157052361</v>
      </c>
      <c r="AJ38" s="6"/>
      <c r="AR38" s="81">
        <f>+'[3]DATOS BS#Bol por Estación'!$AW22</f>
        <v>20747</v>
      </c>
      <c r="AS38" s="15">
        <f>IFERROR(+PA_MAR[[#This Row],[Pasajeros Pagos (PAX)]]/AR26-1,0)</f>
        <v>0.61807830291686172</v>
      </c>
      <c r="AT38" s="6">
        <f>+PA_MAR[[#This Row],[Pasajeros Pagos (PAX)]]/PA_MAR[[#This Row],[Indice Dia Habil]]</f>
        <v>777.04119850187271</v>
      </c>
      <c r="AU38" s="15">
        <f>IFERROR(+PA_MAR[[#This Row],[PAX Día Habil]]/AT26-1,0)</f>
        <v>0.61807830291686172</v>
      </c>
      <c r="AV38" s="6">
        <f>+PA_MAR[[#This Row],[Pasajeros Pagos (PAX)]]/PA_MAR[[#This Row],[Trenes Corridos (TC)]]</f>
        <v>125.96968291356798</v>
      </c>
      <c r="AW38" s="6">
        <f>+PA_MAR[[#This Row],[PAX x Tren]]/PA_MAR[[#This Row],[Form. Media Trenes Remolcados]]</f>
        <v>31.492420728391995</v>
      </c>
      <c r="AX38" s="15">
        <f>IFERROR(+PA_MAR[[#This Row],[PAX x Coche]]/AW26-1,0)</f>
        <v>-0.13860577516988093</v>
      </c>
      <c r="AY38" s="6">
        <v>180</v>
      </c>
      <c r="AZ38" s="9">
        <f>+PA_MAR[[#This Row],[PAX Kilómetro]]/PA_MAR[[#This Row],[Coches Kilómetro (CK) (5+6+7)]]</f>
        <v>14.774769283787002</v>
      </c>
      <c r="BA38" s="15">
        <f>IFERROR(+PA_MAR[[#This Row],[Ocupación Media (PaxKm/CocheKm)]]/AZ26-1,0)</f>
        <v>-0.13860577516988071</v>
      </c>
      <c r="BB38" s="15">
        <f>+PA_MAR[[#This Row],[Ocupación Media (PaxKm/CocheKm)]]/PA_MAR[[#This Row],[Capacidad x Coche (4xm2)]]</f>
        <v>8.2082051576594456E-2</v>
      </c>
      <c r="BC38" s="15">
        <f>IFERROR(+PA_MAR[[#This Row],[% de Ocupación Media PAX]]/BB26-1,0)</f>
        <v>-0.13860577516988071</v>
      </c>
      <c r="BD38" s="36">
        <f>+PA_MAR[[#This Row],[Pasajeros Pagos (PAX)]]*PA_MAR[[#This Row],[PAX Recorrido Medio]]</f>
        <v>331952</v>
      </c>
      <c r="BE38" s="9">
        <v>16</v>
      </c>
      <c r="BF38" s="35">
        <f>+PA_MAR[[#This Row],[PAX Recorrido Medio]]/BE26-1</f>
        <v>0</v>
      </c>
      <c r="BG38" s="36">
        <f>+PA_MAR[[#This Row],[Pasajeros Pagos (PAX)]]*CN38</f>
        <v>21036.693490979127</v>
      </c>
      <c r="BH38" s="114">
        <f t="shared" si="1"/>
        <v>0.50143767944488071</v>
      </c>
      <c r="BI38" s="81">
        <f t="shared" si="2"/>
        <v>41613.654190512148</v>
      </c>
      <c r="BJ38" s="35">
        <f>+(PA_MAR[[#This Row],[Variación % TC]]*0.2)-(PA_MAR[[#This Row],[Vaciación % PAX Recorrido Medio]]*0.1)-(PA_MAR[[#This Row],[Variación % Ocupación PAX]]*0.5)+(PA_MAR[[#This Row],[Variación % RA]]*0.1)+(PA_MAR[[#This Row],[Variación % Velocidad Comercial TE]]*0.1)</f>
        <v>0.15012982989904508</v>
      </c>
      <c r="BK38" s="77"/>
      <c r="BL38" s="10"/>
      <c r="BN38" s="46"/>
      <c r="BO38" s="73">
        <f>+LINEA[[#This Row],[Indice Dia Habil]]</f>
        <v>26.7</v>
      </c>
      <c r="BP38" s="45">
        <v>34.103999999999999</v>
      </c>
      <c r="BQ38" s="45">
        <v>34.103999999999999</v>
      </c>
      <c r="BR38" s="36">
        <v>16</v>
      </c>
      <c r="BU38" s="64"/>
      <c r="BW38" s="64"/>
      <c r="BY38" s="64"/>
      <c r="BZ38" s="65"/>
      <c r="CA38" s="66"/>
      <c r="CC38" s="64"/>
      <c r="CE38" s="67"/>
      <c r="CF38" s="36">
        <f>+PA_MAR[[#This Row],[Pasajeros Pagos (PAX)]]/PA_MAR[[#This Row],[Km. Línea (entre cabeceras) en Servicio]]</f>
        <v>608.34506216279613</v>
      </c>
      <c r="CG38" s="36">
        <f>+PA_MAR[[#This Row],[Pasajeros Pagos (PAX)]]/PA_MAR[[#This Row],[Cantidad de Estaciones en Servicio]]</f>
        <v>1296.6875</v>
      </c>
      <c r="CH38" s="36">
        <f>+PA_MAR[[#This Row],[PAX Kilómetro]]/PA_MAR[[#This Row],[Km. Línea (entre cabeceras) en Servicio]]</f>
        <v>9733.520994604738</v>
      </c>
      <c r="CI38" s="36">
        <f>+PA_MAR[[#This Row],[Coches Kilómetro (CK) (5+6+7)]]/PA_MAR[[#This Row],[Km. Línea (entre cabeceras) en Servicio]]</f>
        <v>658.79343410700528</v>
      </c>
      <c r="CM38" s="144">
        <f t="shared" si="0"/>
        <v>202.13755407284324</v>
      </c>
      <c r="CN38" s="11">
        <v>1.0139631508641793</v>
      </c>
      <c r="CP38" s="10">
        <v>0.99919999999999998</v>
      </c>
      <c r="CQ38" s="60">
        <v>664.70876833170223</v>
      </c>
      <c r="EA38" s="2">
        <v>1996</v>
      </c>
      <c r="EB38" s="2" t="s">
        <v>8</v>
      </c>
    </row>
    <row r="39" spans="1:132" ht="12.75" customHeight="1" x14ac:dyDescent="0.2">
      <c r="A39" s="83" t="s">
        <v>202</v>
      </c>
      <c r="B39" s="2" t="s">
        <v>9</v>
      </c>
      <c r="C39" s="85">
        <v>35096</v>
      </c>
      <c r="D39" s="2" t="s">
        <v>269</v>
      </c>
      <c r="E39" s="4" t="s">
        <v>267</v>
      </c>
      <c r="F39" s="4" t="s">
        <v>301</v>
      </c>
      <c r="G39" s="4" t="s">
        <v>111</v>
      </c>
      <c r="H39" s="6">
        <f>+PA_MAR[[#This Row],[Trenes Corridos (TC)]]*PA_MAR[[#This Row],[Km. Línea (entre cabeceras) en Servicio]]</f>
        <v>5303.4163688255985</v>
      </c>
      <c r="K39" s="7">
        <f>+PA_MAR[[#This Row],[TK Remolcados (1)]]+PA_MAR[[#This Row],[TK Coche Motor (2)]]+PA_MAR[[#This Row],[TK Eléctricos (3)]]</f>
        <v>5303.4163688255985</v>
      </c>
      <c r="L39" s="15">
        <f>IFERROR(+PA_MAR[[#This Row],[Trenes Kilómetro (TK) (1+2+3)]]/K27-1,0)</f>
        <v>0.33467606579389075</v>
      </c>
      <c r="M39" s="6">
        <f>+PA_MAR[[#This Row],[TK Remolcados (1)]]</f>
        <v>5303.4163688255985</v>
      </c>
      <c r="N39" s="6">
        <f>+PA_MAR[[#This Row],[TK Remolcados (1)]]*PA_MAR[[#This Row],[Form. Media Trenes Remolcados]]</f>
        <v>21213.665475302394</v>
      </c>
      <c r="O39" s="6"/>
      <c r="P39" s="6"/>
      <c r="Q39" s="7">
        <f>+PA_MAR[[#This Row],[CK Remolcados (5)]]+PA_MAR[[#This Row],[CK Coche Motor (6)]]+PA_MAR[[#This Row],[CK Eléctricos (7)]]</f>
        <v>21213.665475302394</v>
      </c>
      <c r="R39" s="15">
        <f>+PA_MAR[[#This Row],[Coches Kilómetro (CK) (5+6+7)]]/Q27-1</f>
        <v>0.7795680877251876</v>
      </c>
      <c r="S39" s="120">
        <v>28.5</v>
      </c>
      <c r="T39" s="15">
        <f>+PA_MAR[[#This Row],[Velocidad Comercial Trenes Diésel]]/S27-1</f>
        <v>5.1660516605166018E-2</v>
      </c>
      <c r="W39" s="6">
        <v>4</v>
      </c>
      <c r="X39" s="6"/>
      <c r="Y39" s="6"/>
      <c r="Z39" s="6">
        <f>+PA_MAR[[#This Row],[Trenes Corridos (TC)]]*PA_MAR[[#This Row],[Form. Media Trenes Remolcados]]*PA_MAR[[#This Row],[Asientos Prom. x C. Remolcados]]</f>
        <v>43461.142586188667</v>
      </c>
      <c r="AC39" s="6">
        <v>69.87</v>
      </c>
      <c r="AH39" s="140">
        <f>+'[2]BS TAB'!$AZ43</f>
        <v>155.50716540070368</v>
      </c>
      <c r="AI39" s="15">
        <f>IFERROR(PA_MAR[[#This Row],[Trenes Corridos (TC)]]/AH27-1,0)</f>
        <v>0.33467606579389053</v>
      </c>
      <c r="AJ39" s="6"/>
      <c r="AR39" s="81">
        <f>+'[3]DATOS BS#Bol por Estación'!$AW23</f>
        <v>21112</v>
      </c>
      <c r="AS39" s="15">
        <f>IFERROR(+PA_MAR[[#This Row],[Pasajeros Pagos (PAX)]]/AR27-1,0)</f>
        <v>0.60048517928890921</v>
      </c>
      <c r="AT39" s="6">
        <f>+PA_MAR[[#This Row],[Pasajeros Pagos (PAX)]]/PA_MAR[[#This Row],[Indice Dia Habil]]</f>
        <v>859.60912052117271</v>
      </c>
      <c r="AU39" s="15">
        <f>IFERROR(+PA_MAR[[#This Row],[PAX Día Habil]]/AT27-1,0)</f>
        <v>0.60048517928890899</v>
      </c>
      <c r="AV39" s="6">
        <f>+PA_MAR[[#This Row],[Pasajeros Pagos (PAX)]]/PA_MAR[[#This Row],[Trenes Corridos (TC)]]</f>
        <v>135.76223285659907</v>
      </c>
      <c r="AW39" s="6">
        <f>+PA_MAR[[#This Row],[PAX x Tren]]/PA_MAR[[#This Row],[Form. Media Trenes Remolcados]]</f>
        <v>33.940558214149767</v>
      </c>
      <c r="AX39" s="15">
        <f>IFERROR(+PA_MAR[[#This Row],[PAX x Coche]]/AW27-1,0)</f>
        <v>-0.10063279380627643</v>
      </c>
      <c r="AY39" s="6">
        <v>180</v>
      </c>
      <c r="AZ39" s="9">
        <f>+PA_MAR[[#This Row],[PAX Kilómetro]]/PA_MAR[[#This Row],[Coches Kilómetro (CK) (5+6+7)]]</f>
        <v>15.923320766666558</v>
      </c>
      <c r="BA39" s="15">
        <f>IFERROR(+PA_MAR[[#This Row],[Ocupación Media (PaxKm/CocheKm)]]/AZ27-1,0)</f>
        <v>-0.10063279380627654</v>
      </c>
      <c r="BB39" s="15">
        <f>+PA_MAR[[#This Row],[Ocupación Media (PaxKm/CocheKm)]]/PA_MAR[[#This Row],[Capacidad x Coche (4xm2)]]</f>
        <v>8.8462893148147551E-2</v>
      </c>
      <c r="BC39" s="15">
        <f>IFERROR(+PA_MAR[[#This Row],[% de Ocupación Media PAX]]/BB27-1,0)</f>
        <v>-0.10063279380627643</v>
      </c>
      <c r="BD39" s="36">
        <f>+PA_MAR[[#This Row],[Pasajeros Pagos (PAX)]]*PA_MAR[[#This Row],[PAX Recorrido Medio]]</f>
        <v>337792</v>
      </c>
      <c r="BE39" s="9">
        <v>16</v>
      </c>
      <c r="BF39" s="35">
        <f>+PA_MAR[[#This Row],[PAX Recorrido Medio]]/BE27-1</f>
        <v>0</v>
      </c>
      <c r="BG39" s="36">
        <f>+PA_MAR[[#This Row],[Pasajeros Pagos (PAX)]]*CN39</f>
        <v>22717.088483604497</v>
      </c>
      <c r="BH39" s="114">
        <f t="shared" si="1"/>
        <v>0.42658670681733368</v>
      </c>
      <c r="BI39" s="81">
        <f t="shared" si="2"/>
        <v>36818.120980105305</v>
      </c>
      <c r="BJ39" s="35">
        <f>+(PA_MAR[[#This Row],[Variación % TC]]*0.2)-(PA_MAR[[#This Row],[Vaciación % PAX Recorrido Medio]]*0.1)-(PA_MAR[[#This Row],[Variación % Ocupación PAX]]*0.5)+(PA_MAR[[#This Row],[Variación % RA]]*0.1)+(PA_MAR[[#This Row],[Variación % Velocidad Comercial TE]]*0.1)</f>
        <v>0.11725161006191633</v>
      </c>
      <c r="BK39" s="77"/>
      <c r="BL39" s="10"/>
      <c r="BN39" s="46"/>
      <c r="BO39" s="73">
        <f>+LINEA[[#This Row],[Indice Dia Habil]]</f>
        <v>24.56</v>
      </c>
      <c r="BP39" s="45">
        <v>34.103999999999999</v>
      </c>
      <c r="BQ39" s="45">
        <v>34.103999999999999</v>
      </c>
      <c r="BR39" s="36">
        <v>16</v>
      </c>
      <c r="BU39" s="64"/>
      <c r="BW39" s="64"/>
      <c r="BY39" s="64"/>
      <c r="BZ39" s="65"/>
      <c r="CA39" s="66"/>
      <c r="CC39" s="64"/>
      <c r="CE39" s="67"/>
      <c r="CF39" s="36">
        <f>+PA_MAR[[#This Row],[Pasajeros Pagos (PAX)]]/PA_MAR[[#This Row],[Km. Línea (entre cabeceras) en Servicio]]</f>
        <v>619.04761904761904</v>
      </c>
      <c r="CG39" s="36">
        <f>+PA_MAR[[#This Row],[Pasajeros Pagos (PAX)]]/PA_MAR[[#This Row],[Cantidad de Estaciones en Servicio]]</f>
        <v>1319.5</v>
      </c>
      <c r="CH39" s="36">
        <f>+PA_MAR[[#This Row],[PAX Kilómetro]]/PA_MAR[[#This Row],[Km. Línea (entre cabeceras) en Servicio]]</f>
        <v>9904.7619047619046</v>
      </c>
      <c r="CI39" s="36">
        <f>+PA_MAR[[#This Row],[Coches Kilómetro (CK) (5+6+7)]]/PA_MAR[[#This Row],[Km. Línea (entre cabeceras) en Servicio]]</f>
        <v>622.02866160281474</v>
      </c>
      <c r="CM39" s="144">
        <f t="shared" si="0"/>
        <v>189.41440227648155</v>
      </c>
      <c r="CN39" s="11">
        <v>1.0760273059683827</v>
      </c>
      <c r="CP39" s="10">
        <v>0.99980000000000002</v>
      </c>
      <c r="CQ39" s="60">
        <v>662.48572887109572</v>
      </c>
      <c r="EA39" s="2">
        <v>1996</v>
      </c>
      <c r="EB39" s="2" t="s">
        <v>9</v>
      </c>
    </row>
    <row r="40" spans="1:132" ht="12.75" customHeight="1" x14ac:dyDescent="0.2">
      <c r="A40" s="83" t="s">
        <v>202</v>
      </c>
      <c r="B40" s="2" t="s">
        <v>10</v>
      </c>
      <c r="C40" s="85">
        <v>35125</v>
      </c>
      <c r="D40" s="2" t="s">
        <v>269</v>
      </c>
      <c r="E40" s="4" t="s">
        <v>267</v>
      </c>
      <c r="F40" s="4" t="s">
        <v>301</v>
      </c>
      <c r="G40" s="4" t="s">
        <v>111</v>
      </c>
      <c r="H40" s="6">
        <f>+PA_MAR[[#This Row],[Trenes Corridos (TC)]]*PA_MAR[[#This Row],[Km. Línea (entre cabeceras) en Servicio]]</f>
        <v>5540.8429567659805</v>
      </c>
      <c r="K40" s="7">
        <f>+PA_MAR[[#This Row],[TK Remolcados (1)]]+PA_MAR[[#This Row],[TK Coche Motor (2)]]+PA_MAR[[#This Row],[TK Eléctricos (3)]]</f>
        <v>5540.8429567659805</v>
      </c>
      <c r="L40" s="15">
        <f>IFERROR(+PA_MAR[[#This Row],[Trenes Kilómetro (TK) (1+2+3)]]/K28-1,0)</f>
        <v>0.26800976800976817</v>
      </c>
      <c r="M40" s="6">
        <f>+PA_MAR[[#This Row],[TK Remolcados (1)]]</f>
        <v>5540.8429567659805</v>
      </c>
      <c r="N40" s="6">
        <f>+PA_MAR[[#This Row],[TK Remolcados (1)]]*PA_MAR[[#This Row],[Form. Media Trenes Remolcados]]</f>
        <v>22107.963397496263</v>
      </c>
      <c r="O40" s="6"/>
      <c r="P40" s="6"/>
      <c r="Q40" s="7">
        <f>+PA_MAR[[#This Row],[CK Remolcados (5)]]+PA_MAR[[#This Row],[CK Coche Motor (6)]]+PA_MAR[[#This Row],[CK Eléctricos (7)]]</f>
        <v>22107.963397496263</v>
      </c>
      <c r="R40" s="15">
        <f>+PA_MAR[[#This Row],[Coches Kilómetro (CK) (5+6+7)]]/Q28-1</f>
        <v>0.69209330246119549</v>
      </c>
      <c r="S40" s="120">
        <v>28.39</v>
      </c>
      <c r="T40" s="15">
        <f>+PA_MAR[[#This Row],[Velocidad Comercial Trenes Diésel]]/S28-1</f>
        <v>4.4133872747333491E-2</v>
      </c>
      <c r="W40" s="6">
        <v>3.99</v>
      </c>
      <c r="X40" s="6"/>
      <c r="Y40" s="6"/>
      <c r="Z40" s="6">
        <f>+PA_MAR[[#This Row],[Trenes Corridos (TC)]]*PA_MAR[[#This Row],[Form. Media Trenes Remolcados]]*PA_MAR[[#This Row],[Asientos Prom. x C. Remolcados]]</f>
        <v>44735.824362573811</v>
      </c>
      <c r="AC40" s="6">
        <v>69.010000000000005</v>
      </c>
      <c r="AH40" s="140">
        <f>+'[2]BS TAB'!$AZ44</f>
        <v>162.46900530043339</v>
      </c>
      <c r="AI40" s="15">
        <f>IFERROR(PA_MAR[[#This Row],[Trenes Corridos (TC)]]/AH28-1,0)</f>
        <v>0.26800976800976817</v>
      </c>
      <c r="AJ40" s="6"/>
      <c r="AR40" s="81">
        <f>+'[3]DATOS BS#Bol por Estación'!$AW24</f>
        <v>21090</v>
      </c>
      <c r="AS40" s="15">
        <f>IFERROR(+PA_MAR[[#This Row],[Pasajeros Pagos (PAX)]]/AR28-1,0)</f>
        <v>0.55187637969094916</v>
      </c>
      <c r="AT40" s="6">
        <f>+PA_MAR[[#This Row],[Pasajeros Pagos (PAX)]]/PA_MAR[[#This Row],[Indice Dia Habil]]</f>
        <v>801.29179331306989</v>
      </c>
      <c r="AU40" s="15">
        <f>IFERROR(+PA_MAR[[#This Row],[PAX Día Habil]]/AT28-1,0)</f>
        <v>0.55187637969094916</v>
      </c>
      <c r="AV40" s="6">
        <f>+PA_MAR[[#This Row],[Pasajeros Pagos (PAX)]]/PA_MAR[[#This Row],[Trenes Corridos (TC)]]</f>
        <v>129.80937478506087</v>
      </c>
      <c r="AW40" s="6">
        <f>+PA_MAR[[#This Row],[PAX x Tren]]/PA_MAR[[#This Row],[Form. Media Trenes Remolcados]]</f>
        <v>32.533677890992699</v>
      </c>
      <c r="AX40" s="15">
        <f>IFERROR(+PA_MAR[[#This Row],[PAX x Coche]]/AW28-1,0)</f>
        <v>-8.2865952229878026E-2</v>
      </c>
      <c r="AY40" s="6">
        <v>180</v>
      </c>
      <c r="AZ40" s="9">
        <f>+PA_MAR[[#This Row],[PAX Kilómetro]]/PA_MAR[[#This Row],[Coches Kilómetro (CK) (5+6+7)]]</f>
        <v>15.263278391270324</v>
      </c>
      <c r="BA40" s="15">
        <f>IFERROR(+PA_MAR[[#This Row],[Ocupación Media (PaxKm/CocheKm)]]/AZ28-1,0)</f>
        <v>-8.2865952229878248E-2</v>
      </c>
      <c r="BB40" s="15">
        <f>+PA_MAR[[#This Row],[Ocupación Media (PaxKm/CocheKm)]]/PA_MAR[[#This Row],[Capacidad x Coche (4xm2)]]</f>
        <v>8.4795991062612916E-2</v>
      </c>
      <c r="BC40" s="15">
        <f>IFERROR(+PA_MAR[[#This Row],[% de Ocupación Media PAX]]/BB28-1,0)</f>
        <v>-8.2865952229878137E-2</v>
      </c>
      <c r="BD40" s="36">
        <f>+PA_MAR[[#This Row],[Pasajeros Pagos (PAX)]]*PA_MAR[[#This Row],[PAX Recorrido Medio]]</f>
        <v>337440</v>
      </c>
      <c r="BE40" s="9">
        <v>16</v>
      </c>
      <c r="BF40" s="35">
        <f>+PA_MAR[[#This Row],[PAX Recorrido Medio]]/BE28-1</f>
        <v>0</v>
      </c>
      <c r="BG40" s="36">
        <f>+PA_MAR[[#This Row],[Pasajeros Pagos (PAX)]]*CN40</f>
        <v>20876.124730022198</v>
      </c>
      <c r="BH40" s="114">
        <f t="shared" si="1"/>
        <v>0.49850052801074018</v>
      </c>
      <c r="BI40" s="81">
        <f t="shared" si="2"/>
        <v>42053.882761518973</v>
      </c>
      <c r="BJ40" s="35">
        <f>+(PA_MAR[[#This Row],[Variación % TC]]*0.2)-(PA_MAR[[#This Row],[Vaciación % PAX Recorrido Medio]]*0.1)-(PA_MAR[[#This Row],[Variación % Ocupación PAX]]*0.5)+(PA_MAR[[#This Row],[Variación % RA]]*0.1)+(PA_MAR[[#This Row],[Variación % Velocidad Comercial TE]]*0.1)</f>
        <v>9.5034929716892702E-2</v>
      </c>
      <c r="BK40" s="77"/>
      <c r="BL40" s="10"/>
      <c r="BN40" s="46"/>
      <c r="BO40" s="73">
        <f>+LINEA[[#This Row],[Indice Dia Habil]]</f>
        <v>26.32</v>
      </c>
      <c r="BP40" s="45">
        <v>34.103999999999999</v>
      </c>
      <c r="BQ40" s="45">
        <v>34.103999999999999</v>
      </c>
      <c r="BR40" s="36">
        <v>16</v>
      </c>
      <c r="BU40" s="64"/>
      <c r="BW40" s="64"/>
      <c r="BY40" s="64"/>
      <c r="BZ40" s="65"/>
      <c r="CA40" s="66"/>
      <c r="CC40" s="64"/>
      <c r="CE40" s="67"/>
      <c r="CF40" s="36">
        <f>+PA_MAR[[#This Row],[Pasajeros Pagos (PAX)]]/PA_MAR[[#This Row],[Km. Línea (entre cabeceras) en Servicio]]</f>
        <v>618.40253342716403</v>
      </c>
      <c r="CG40" s="36">
        <f>+PA_MAR[[#This Row],[Pasajeros Pagos (PAX)]]/PA_MAR[[#This Row],[Cantidad de Estaciones en Servicio]]</f>
        <v>1318.125</v>
      </c>
      <c r="CH40" s="36">
        <f>+PA_MAR[[#This Row],[PAX Kilómetro]]/PA_MAR[[#This Row],[Km. Línea (entre cabeceras) en Servicio]]</f>
        <v>9894.4405348346245</v>
      </c>
      <c r="CI40" s="36">
        <f>+PA_MAR[[#This Row],[Coches Kilómetro (CK) (5+6+7)]]/PA_MAR[[#This Row],[Km. Línea (entre cabeceras) en Servicio]]</f>
        <v>648.25133114872926</v>
      </c>
      <c r="CM40" s="144">
        <f t="shared" si="0"/>
        <v>207.07892035777382</v>
      </c>
      <c r="CN40" s="11">
        <v>0.98985892508403028</v>
      </c>
      <c r="CP40" s="10">
        <v>0.99970000000000003</v>
      </c>
      <c r="CQ40" s="60">
        <v>660.2626894104892</v>
      </c>
      <c r="EA40" s="2">
        <v>1996</v>
      </c>
      <c r="EB40" s="2" t="s">
        <v>10</v>
      </c>
    </row>
    <row r="41" spans="1:132" ht="12.75" customHeight="1" x14ac:dyDescent="0.2">
      <c r="A41" s="83" t="s">
        <v>202</v>
      </c>
      <c r="B41" s="2" t="s">
        <v>0</v>
      </c>
      <c r="C41" s="85">
        <v>35156</v>
      </c>
      <c r="D41" s="2" t="s">
        <v>269</v>
      </c>
      <c r="E41" s="4" t="s">
        <v>267</v>
      </c>
      <c r="F41" s="4" t="s">
        <v>301</v>
      </c>
      <c r="G41" s="4" t="s">
        <v>111</v>
      </c>
      <c r="H41" s="6">
        <f>+PA_MAR[[#This Row],[Trenes Corridos (TC)]]*PA_MAR[[#This Row],[Km. Línea (entre cabeceras) en Servicio]]</f>
        <v>5446.1390930369516</v>
      </c>
      <c r="K41" s="7">
        <f>+PA_MAR[[#This Row],[TK Remolcados (1)]]+PA_MAR[[#This Row],[TK Coche Motor (2)]]+PA_MAR[[#This Row],[TK Eléctricos (3)]]</f>
        <v>5446.1390930369516</v>
      </c>
      <c r="L41" s="15">
        <f>IFERROR(+PA_MAR[[#This Row],[Trenes Kilómetro (TK) (1+2+3)]]/K29-1,0)</f>
        <v>0.33781127129750987</v>
      </c>
      <c r="M41" s="6">
        <f>+PA_MAR[[#This Row],[TK Remolcados (1)]]</f>
        <v>5446.1390930369516</v>
      </c>
      <c r="N41" s="6">
        <f>+PA_MAR[[#This Row],[TK Remolcados (1)]]*PA_MAR[[#This Row],[Form. Media Trenes Remolcados]]</f>
        <v>21784.556372147807</v>
      </c>
      <c r="O41" s="6"/>
      <c r="P41" s="6"/>
      <c r="Q41" s="7">
        <f>+PA_MAR[[#This Row],[CK Remolcados (5)]]+PA_MAR[[#This Row],[CK Coche Motor (6)]]+PA_MAR[[#This Row],[CK Eléctricos (7)]]</f>
        <v>21784.556372147807</v>
      </c>
      <c r="R41" s="15">
        <f>+PA_MAR[[#This Row],[Coches Kilómetro (CK) (5+6+7)]]/Q29-1</f>
        <v>0.5466026257774681</v>
      </c>
      <c r="S41" s="120">
        <v>32.22</v>
      </c>
      <c r="T41" s="15">
        <f>+PA_MAR[[#This Row],[Velocidad Comercial Trenes Diésel]]/S29-1</f>
        <v>0.17978762358110578</v>
      </c>
      <c r="W41" s="6">
        <v>4</v>
      </c>
      <c r="X41" s="6"/>
      <c r="Y41" s="6"/>
      <c r="Z41" s="6">
        <f>+PA_MAR[[#This Row],[Trenes Corridos (TC)]]*PA_MAR[[#This Row],[Form. Media Trenes Remolcados]]*PA_MAR[[#This Row],[Asientos Prom. x C. Remolcados]]</f>
        <v>43589.553332024581</v>
      </c>
      <c r="AC41" s="6">
        <v>68.239999999999995</v>
      </c>
      <c r="AH41" s="140">
        <f>+'[2]BS TAB'!$AZ45</f>
        <v>159.69209163256369</v>
      </c>
      <c r="AI41" s="15">
        <f>IFERROR(PA_MAR[[#This Row],[Trenes Corridos (TC)]]/AH29-1,0)</f>
        <v>0.33781127129750987</v>
      </c>
      <c r="AJ41" s="6"/>
      <c r="AR41" s="81">
        <f>+'[3]DATOS BS#Bol por Estación'!$AW25</f>
        <v>19388</v>
      </c>
      <c r="AS41" s="15">
        <f>IFERROR(+PA_MAR[[#This Row],[Pasajeros Pagos (PAX)]]/AR29-1,0)</f>
        <v>0.61043276019602954</v>
      </c>
      <c r="AT41" s="6">
        <f>+PA_MAR[[#This Row],[Pasajeros Pagos (PAX)]]/PA_MAR[[#This Row],[Indice Dia Habil]]</f>
        <v>784.9392712550607</v>
      </c>
      <c r="AU41" s="15">
        <f>IFERROR(+PA_MAR[[#This Row],[PAX Día Habil]]/AT29-1,0)</f>
        <v>0.61043276019602954</v>
      </c>
      <c r="AV41" s="6">
        <f>+PA_MAR[[#This Row],[Pasajeros Pagos (PAX)]]/PA_MAR[[#This Row],[Trenes Corridos (TC)]]</f>
        <v>121.40864210489487</v>
      </c>
      <c r="AW41" s="6">
        <f>+PA_MAR[[#This Row],[PAX x Tren]]/PA_MAR[[#This Row],[Form. Media Trenes Remolcados]]</f>
        <v>30.352160526223717</v>
      </c>
      <c r="AX41" s="15">
        <f>IFERROR(+PA_MAR[[#This Row],[PAX x Coche]]/AW29-1,0)</f>
        <v>4.1271192324838113E-2</v>
      </c>
      <c r="AY41" s="6">
        <v>180</v>
      </c>
      <c r="AZ41" s="9">
        <f>+PA_MAR[[#This Row],[PAX Kilómetro]]/PA_MAR[[#This Row],[Coches Kilómetro (CK) (5+6+7)]]</f>
        <v>14.239812585608124</v>
      </c>
      <c r="BA41" s="15">
        <f>IFERROR(+PA_MAR[[#This Row],[Ocupación Media (PaxKm/CocheKm)]]/AZ29-1,0)</f>
        <v>4.1271192324838113E-2</v>
      </c>
      <c r="BB41" s="15">
        <f>+PA_MAR[[#This Row],[Ocupación Media (PaxKm/CocheKm)]]/PA_MAR[[#This Row],[Capacidad x Coche (4xm2)]]</f>
        <v>7.9110069920045128E-2</v>
      </c>
      <c r="BC41" s="15">
        <f>IFERROR(+PA_MAR[[#This Row],[% de Ocupación Media PAX]]/BB29-1,0)</f>
        <v>4.1271192324837891E-2</v>
      </c>
      <c r="BD41" s="36">
        <f>+PA_MAR[[#This Row],[Pasajeros Pagos (PAX)]]*PA_MAR[[#This Row],[PAX Recorrido Medio]]</f>
        <v>310208</v>
      </c>
      <c r="BE41" s="9">
        <v>16</v>
      </c>
      <c r="BF41" s="35">
        <f>+PA_MAR[[#This Row],[PAX Recorrido Medio]]/BE29-1</f>
        <v>0</v>
      </c>
      <c r="BG41" s="36">
        <f>+PA_MAR[[#This Row],[Pasajeros Pagos (PAX)]]*CN41</f>
        <v>20215.362650878713</v>
      </c>
      <c r="BH41" s="114">
        <f t="shared" si="1"/>
        <v>0.50507779438278733</v>
      </c>
      <c r="BI41" s="81">
        <f t="shared" si="2"/>
        <v>39173.833341790378</v>
      </c>
      <c r="BJ41" s="35">
        <f>+(PA_MAR[[#This Row],[Variación % TC]]*0.2)-(PA_MAR[[#This Row],[Vaciación % PAX Recorrido Medio]]*0.1)-(PA_MAR[[#This Row],[Variación % Ocupación PAX]]*0.5)+(PA_MAR[[#This Row],[Variación % RA]]*0.1)+(PA_MAR[[#This Row],[Variación % Velocidad Comercial TE]]*0.1)</f>
        <v>4.6926658097083032E-2</v>
      </c>
      <c r="BK41" s="77"/>
      <c r="BL41" s="10"/>
      <c r="BN41" s="46"/>
      <c r="BO41" s="73">
        <f>+LINEA[[#This Row],[Indice Dia Habil]]</f>
        <v>24.7</v>
      </c>
      <c r="BP41" s="45">
        <v>34.103999999999999</v>
      </c>
      <c r="BQ41" s="45">
        <v>34.103999999999999</v>
      </c>
      <c r="BR41" s="36">
        <v>16</v>
      </c>
      <c r="BU41" s="64"/>
      <c r="BW41" s="64"/>
      <c r="BY41" s="64"/>
      <c r="BZ41" s="65"/>
      <c r="CA41" s="66"/>
      <c r="CC41" s="64"/>
      <c r="CE41" s="67"/>
      <c r="CF41" s="36">
        <f>+PA_MAR[[#This Row],[Pasajeros Pagos (PAX)]]/PA_MAR[[#This Row],[Km. Línea (entre cabeceras) en Servicio]]</f>
        <v>568.49636406286652</v>
      </c>
      <c r="CG41" s="36">
        <f>+PA_MAR[[#This Row],[Pasajeros Pagos (PAX)]]/PA_MAR[[#This Row],[Cantidad de Estaciones en Servicio]]</f>
        <v>1211.75</v>
      </c>
      <c r="CH41" s="36">
        <f>+PA_MAR[[#This Row],[PAX Kilómetro]]/PA_MAR[[#This Row],[Km. Línea (entre cabeceras) en Servicio]]</f>
        <v>9095.9418250058643</v>
      </c>
      <c r="CI41" s="36">
        <f>+PA_MAR[[#This Row],[Coches Kilómetro (CK) (5+6+7)]]/PA_MAR[[#This Row],[Km. Línea (entre cabeceras) en Servicio]]</f>
        <v>638.76836653025475</v>
      </c>
      <c r="CM41" s="144">
        <f t="shared" si="0"/>
        <v>196.25183910510955</v>
      </c>
      <c r="CN41" s="11">
        <v>1.0426739555848314</v>
      </c>
      <c r="CP41" s="10">
        <v>0.99950000000000006</v>
      </c>
      <c r="CQ41" s="60">
        <v>658.03964994988269</v>
      </c>
      <c r="EA41" s="2">
        <v>1996</v>
      </c>
      <c r="EB41" s="2" t="s">
        <v>0</v>
      </c>
    </row>
    <row r="42" spans="1:132" ht="12.75" customHeight="1" x14ac:dyDescent="0.2">
      <c r="A42" s="83" t="s">
        <v>202</v>
      </c>
      <c r="B42" s="2" t="s">
        <v>1</v>
      </c>
      <c r="C42" s="85">
        <v>35186</v>
      </c>
      <c r="D42" s="2" t="s">
        <v>269</v>
      </c>
      <c r="E42" s="4" t="s">
        <v>267</v>
      </c>
      <c r="F42" s="4" t="s">
        <v>301</v>
      </c>
      <c r="G42" s="4" t="s">
        <v>111</v>
      </c>
      <c r="H42" s="6">
        <f>+PA_MAR[[#This Row],[Trenes Corridos (TC)]]*PA_MAR[[#This Row],[Km. Línea (entre cabeceras) en Servicio]]</f>
        <v>5626.209819845667</v>
      </c>
      <c r="K42" s="7">
        <f>+PA_MAR[[#This Row],[TK Remolcados (1)]]+PA_MAR[[#This Row],[TK Coche Motor (2)]]+PA_MAR[[#This Row],[TK Eléctricos (3)]]</f>
        <v>5626.209819845667</v>
      </c>
      <c r="L42" s="15">
        <f>IFERROR(+PA_MAR[[#This Row],[Trenes Kilómetro (TK) (1+2+3)]]/K30-1,0)</f>
        <v>0.30507425742574257</v>
      </c>
      <c r="M42" s="6">
        <f>+PA_MAR[[#This Row],[TK Remolcados (1)]]</f>
        <v>5626.209819845667</v>
      </c>
      <c r="N42" s="6">
        <f>+PA_MAR[[#This Row],[TK Remolcados (1)]]*PA_MAR[[#This Row],[Form. Media Trenes Remolcados]]</f>
        <v>22504.839279382668</v>
      </c>
      <c r="O42" s="6"/>
      <c r="P42" s="6"/>
      <c r="Q42" s="7">
        <f>+PA_MAR[[#This Row],[CK Remolcados (5)]]+PA_MAR[[#This Row],[CK Coche Motor (6)]]+PA_MAR[[#This Row],[CK Eléctricos (7)]]</f>
        <v>22504.839279382668</v>
      </c>
      <c r="R42" s="15">
        <f>+PA_MAR[[#This Row],[Coches Kilómetro (CK) (5+6+7)]]/Q30-1</f>
        <v>0.36300183543158493</v>
      </c>
      <c r="S42" s="120">
        <v>27.52</v>
      </c>
      <c r="T42" s="15">
        <f>+PA_MAR[[#This Row],[Velocidad Comercial Trenes Diésel]]/S30-1</f>
        <v>-5.0614605929140133E-3</v>
      </c>
      <c r="W42" s="6">
        <v>4</v>
      </c>
      <c r="X42" s="6"/>
      <c r="Y42" s="6"/>
      <c r="Z42" s="6">
        <f>+PA_MAR[[#This Row],[Trenes Corridos (TC)]]*PA_MAR[[#This Row],[Form. Media Trenes Remolcados]]*PA_MAR[[#This Row],[Asientos Prom. x C. Remolcados]]</f>
        <v>45387.13481221968</v>
      </c>
      <c r="AC42" s="6">
        <v>68.78</v>
      </c>
      <c r="AH42" s="140">
        <f>+'[2]BS TAB'!$AZ46</f>
        <v>164.9721387475272</v>
      </c>
      <c r="AI42" s="15">
        <f>IFERROR(PA_MAR[[#This Row],[Trenes Corridos (TC)]]/AH30-1,0)</f>
        <v>0.30507425742574257</v>
      </c>
      <c r="AJ42" s="6"/>
      <c r="AR42" s="81">
        <f>+'[3]DATOS BS#Bol por Estación'!$AW26</f>
        <v>19457</v>
      </c>
      <c r="AS42" s="15">
        <f>IFERROR(+PA_MAR[[#This Row],[Pasajeros Pagos (PAX)]]/AR30-1,0)</f>
        <v>0.29990646712987701</v>
      </c>
      <c r="AT42" s="6">
        <f>+PA_MAR[[#This Row],[Pasajeros Pagos (PAX)]]/PA_MAR[[#This Row],[Indice Dia Habil]]</f>
        <v>764.2183817753338</v>
      </c>
      <c r="AU42" s="15">
        <f>IFERROR(+PA_MAR[[#This Row],[PAX Día Habil]]/AT30-1,0)</f>
        <v>0.29990646712987701</v>
      </c>
      <c r="AV42" s="6">
        <f>+PA_MAR[[#This Row],[Pasajeros Pagos (PAX)]]/PA_MAR[[#This Row],[Trenes Corridos (TC)]]</f>
        <v>117.94112719710161</v>
      </c>
      <c r="AW42" s="6">
        <f>+PA_MAR[[#This Row],[PAX x Tren]]/PA_MAR[[#This Row],[Form. Media Trenes Remolcados]]</f>
        <v>29.485281799275402</v>
      </c>
      <c r="AX42" s="15">
        <f>IFERROR(+PA_MAR[[#This Row],[PAX x Coche]]/AW30-1,0)</f>
        <v>-4.6291477136367276E-2</v>
      </c>
      <c r="AY42" s="6">
        <v>180</v>
      </c>
      <c r="AZ42" s="9">
        <f>+PA_MAR[[#This Row],[PAX Kilómetro]]/PA_MAR[[#This Row],[Coches Kilómetro (CK) (5+6+7)]]</f>
        <v>13.833113675475207</v>
      </c>
      <c r="BA42" s="15">
        <f>IFERROR(+PA_MAR[[#This Row],[Ocupación Media (PaxKm/CocheKm)]]/AZ30-1,0)</f>
        <v>-4.6291477136367387E-2</v>
      </c>
      <c r="BB42" s="15">
        <f>+PA_MAR[[#This Row],[Ocupación Media (PaxKm/CocheKm)]]/PA_MAR[[#This Row],[Capacidad x Coche (4xm2)]]</f>
        <v>7.6850631530417823E-2</v>
      </c>
      <c r="BC42" s="15">
        <f>IFERROR(+PA_MAR[[#This Row],[% de Ocupación Media PAX]]/BB30-1,0)</f>
        <v>-4.6291477136367276E-2</v>
      </c>
      <c r="BD42" s="36">
        <f>+PA_MAR[[#This Row],[Pasajeros Pagos (PAX)]]*PA_MAR[[#This Row],[PAX Recorrido Medio]]</f>
        <v>311312</v>
      </c>
      <c r="BE42" s="9">
        <v>16</v>
      </c>
      <c r="BF42" s="35">
        <f>+PA_MAR[[#This Row],[PAX Recorrido Medio]]/BE30-1</f>
        <v>0</v>
      </c>
      <c r="BG42" s="36">
        <f>+PA_MAR[[#This Row],[Pasajeros Pagos (PAX)]]*CN42</f>
        <v>19951.275378317601</v>
      </c>
      <c r="BH42" s="114">
        <f t="shared" si="1"/>
        <v>0.52773356334352073</v>
      </c>
      <c r="BI42" s="81">
        <f t="shared" si="2"/>
        <v>41199.201318963896</v>
      </c>
      <c r="BJ42" s="35">
        <f>+(PA_MAR[[#This Row],[Variación % TC]]*0.2)-(PA_MAR[[#This Row],[Vaciación % PAX Recorrido Medio]]*0.1)-(PA_MAR[[#This Row],[Variación % Ocupación PAX]]*0.5)+(PA_MAR[[#This Row],[Variación % RA]]*0.1)+(PA_MAR[[#This Row],[Variación % Velocidad Comercial TE]]*0.1)</f>
        <v>8.4160590053332152E-2</v>
      </c>
      <c r="BK42" s="77"/>
      <c r="BL42" s="10"/>
      <c r="BN42" s="46"/>
      <c r="BO42" s="73">
        <f>+LINEA[[#This Row],[Indice Dia Habil]]</f>
        <v>25.46</v>
      </c>
      <c r="BP42" s="45">
        <v>34.103999999999999</v>
      </c>
      <c r="BQ42" s="45">
        <v>34.103999999999999</v>
      </c>
      <c r="BR42" s="36">
        <v>16</v>
      </c>
      <c r="BU42" s="64"/>
      <c r="BW42" s="64"/>
      <c r="BY42" s="64"/>
      <c r="BZ42" s="65"/>
      <c r="CA42" s="66"/>
      <c r="CC42" s="64"/>
      <c r="CE42" s="67"/>
      <c r="CF42" s="36">
        <f>+PA_MAR[[#This Row],[Pasajeros Pagos (PAX)]]/PA_MAR[[#This Row],[Km. Línea (entre cabeceras) en Servicio]]</f>
        <v>570.51958714520288</v>
      </c>
      <c r="CG42" s="36">
        <f>+PA_MAR[[#This Row],[Pasajeros Pagos (PAX)]]/PA_MAR[[#This Row],[Cantidad de Estaciones en Servicio]]</f>
        <v>1216.0625</v>
      </c>
      <c r="CH42" s="36">
        <f>+PA_MAR[[#This Row],[PAX Kilómetro]]/PA_MAR[[#This Row],[Km. Línea (entre cabeceras) en Servicio]]</f>
        <v>9128.313394323246</v>
      </c>
      <c r="CI42" s="36">
        <f>+PA_MAR[[#This Row],[Coches Kilómetro (CK) (5+6+7)]]/PA_MAR[[#This Row],[Km. Línea (entre cabeceras) en Servicio]]</f>
        <v>659.88855499010879</v>
      </c>
      <c r="CM42" s="144">
        <f t="shared" si="0"/>
        <v>199.79228799120582</v>
      </c>
      <c r="CN42" s="11">
        <v>1.0254034732136301</v>
      </c>
      <c r="CP42" s="10">
        <v>1</v>
      </c>
      <c r="CQ42" s="60">
        <v>656.82162028794482</v>
      </c>
      <c r="EA42" s="2">
        <v>1996</v>
      </c>
      <c r="EB42" s="2" t="s">
        <v>1</v>
      </c>
    </row>
    <row r="43" spans="1:132" ht="12.75" customHeight="1" x14ac:dyDescent="0.2">
      <c r="A43" s="83" t="s">
        <v>202</v>
      </c>
      <c r="B43" s="2" t="s">
        <v>2</v>
      </c>
      <c r="C43" s="85">
        <v>35217</v>
      </c>
      <c r="D43" s="2" t="s">
        <v>269</v>
      </c>
      <c r="E43" s="4" t="s">
        <v>267</v>
      </c>
      <c r="F43" s="4" t="s">
        <v>301</v>
      </c>
      <c r="G43" s="4" t="s">
        <v>111</v>
      </c>
      <c r="H43" s="6">
        <f>+PA_MAR[[#This Row],[Trenes Corridos (TC)]]*PA_MAR[[#This Row],[Km. Línea (entre cabeceras) en Servicio]]</f>
        <v>5179.3676459129274</v>
      </c>
      <c r="K43" s="7">
        <f>+PA_MAR[[#This Row],[TK Remolcados (1)]]+PA_MAR[[#This Row],[TK Coche Motor (2)]]+PA_MAR[[#This Row],[TK Eléctricos (3)]]</f>
        <v>5179.3676459129274</v>
      </c>
      <c r="L43" s="15">
        <f>IFERROR(+PA_MAR[[#This Row],[Trenes Kilómetro (TK) (1+2+3)]]/K31-1,0)</f>
        <v>0.2233774417139256</v>
      </c>
      <c r="M43" s="6">
        <f>+PA_MAR[[#This Row],[TK Remolcados (1)]]</f>
        <v>5179.3676459129274</v>
      </c>
      <c r="N43" s="6">
        <f>+PA_MAR[[#This Row],[TK Remolcados (1)]]*PA_MAR[[#This Row],[Form. Media Trenes Remolcados]]</f>
        <v>20717.47058365171</v>
      </c>
      <c r="O43" s="6"/>
      <c r="P43" s="6"/>
      <c r="Q43" s="7">
        <f>+PA_MAR[[#This Row],[CK Remolcados (5)]]+PA_MAR[[#This Row],[CK Coche Motor (6)]]+PA_MAR[[#This Row],[CK Eléctricos (7)]]</f>
        <v>20717.47058365171</v>
      </c>
      <c r="R43" s="15">
        <f>+PA_MAR[[#This Row],[Coches Kilómetro (CK) (5+6+7)]]/Q31-1</f>
        <v>0.26121385743703684</v>
      </c>
      <c r="S43" s="120">
        <v>26.21</v>
      </c>
      <c r="T43" s="15">
        <f>+PA_MAR[[#This Row],[Velocidad Comercial Trenes Diésel]]/S31-1</f>
        <v>-7.3851590106007059E-2</v>
      </c>
      <c r="W43" s="6">
        <v>4</v>
      </c>
      <c r="X43" s="6"/>
      <c r="Y43" s="6"/>
      <c r="Z43" s="6">
        <f>+PA_MAR[[#This Row],[Trenes Corridos (TC)]]*PA_MAR[[#This Row],[Form. Media Trenes Remolcados]]*PA_MAR[[#This Row],[Asientos Prom. x C. Remolcados]]</f>
        <v>41563.726757373035</v>
      </c>
      <c r="AC43" s="6">
        <v>68.42</v>
      </c>
      <c r="AH43" s="140">
        <f>+'[2]BS TAB'!$AZ47</f>
        <v>151.86979961039549</v>
      </c>
      <c r="AI43" s="15">
        <f>IFERROR(PA_MAR[[#This Row],[Trenes Corridos (TC)]]/AH31-1,0)</f>
        <v>0.2233774417139256</v>
      </c>
      <c r="AJ43" s="6"/>
      <c r="AR43" s="81">
        <f>+'[3]DATOS BS#Bol por Estación'!$AW27</f>
        <v>18293</v>
      </c>
      <c r="AS43" s="15">
        <f>IFERROR(+PA_MAR[[#This Row],[Pasajeros Pagos (PAX)]]/AR31-1,0)</f>
        <v>0.3126435132032146</v>
      </c>
      <c r="AT43" s="6">
        <f>+PA_MAR[[#This Row],[Pasajeros Pagos (PAX)]]/PA_MAR[[#This Row],[Indice Dia Habil]]</f>
        <v>698.73949579831935</v>
      </c>
      <c r="AU43" s="15">
        <f>IFERROR(+PA_MAR[[#This Row],[PAX Día Habil]]/AT31-1,0)</f>
        <v>0.31264351320321482</v>
      </c>
      <c r="AV43" s="6">
        <f>+PA_MAR[[#This Row],[Pasajeros Pagos (PAX)]]/PA_MAR[[#This Row],[Trenes Corridos (TC)]]</f>
        <v>120.45186104761176</v>
      </c>
      <c r="AW43" s="6">
        <f>+PA_MAR[[#This Row],[PAX x Tren]]/PA_MAR[[#This Row],[Form. Media Trenes Remolcados]]</f>
        <v>30.112965261902939</v>
      </c>
      <c r="AX43" s="15">
        <f>IFERROR(+PA_MAR[[#This Row],[PAX x Coche]]/AW31-1,0)</f>
        <v>4.0777902544371081E-2</v>
      </c>
      <c r="AY43" s="6">
        <v>180</v>
      </c>
      <c r="AZ43" s="9">
        <f>+PA_MAR[[#This Row],[PAX Kilómetro]]/PA_MAR[[#This Row],[Coches Kilómetro (CK) (5+6+7)]]</f>
        <v>14.127593367066828</v>
      </c>
      <c r="BA43" s="15">
        <f>IFERROR(+PA_MAR[[#This Row],[Ocupación Media (PaxKm/CocheKm)]]/AZ31-1,0)</f>
        <v>4.0777902544371081E-2</v>
      </c>
      <c r="BB43" s="15">
        <f>+PA_MAR[[#This Row],[Ocupación Media (PaxKm/CocheKm)]]/PA_MAR[[#This Row],[Capacidad x Coche (4xm2)]]</f>
        <v>7.8486629817037926E-2</v>
      </c>
      <c r="BC43" s="15">
        <f>IFERROR(+PA_MAR[[#This Row],[% de Ocupación Media PAX]]/BB31-1,0)</f>
        <v>4.0777902544371081E-2</v>
      </c>
      <c r="BD43" s="36">
        <f>+PA_MAR[[#This Row],[Pasajeros Pagos (PAX)]]*PA_MAR[[#This Row],[PAX Recorrido Medio]]</f>
        <v>292688</v>
      </c>
      <c r="BE43" s="9">
        <v>16</v>
      </c>
      <c r="BF43" s="35">
        <f>+PA_MAR[[#This Row],[PAX Recorrido Medio]]/BE31-1</f>
        <v>0</v>
      </c>
      <c r="BG43" s="36">
        <f>+PA_MAR[[#This Row],[Pasajeros Pagos (PAX)]]*CN43</f>
        <v>19417.081232284014</v>
      </c>
      <c r="BH43" s="114">
        <f t="shared" si="1"/>
        <v>0.49915479604088742</v>
      </c>
      <c r="BI43" s="81">
        <f t="shared" si="2"/>
        <v>36524.259103204633</v>
      </c>
      <c r="BJ43" s="35">
        <f>+(PA_MAR[[#This Row],[Variación % TC]]*0.2)-(PA_MAR[[#This Row],[Vaciación % PAX Recorrido Medio]]*0.1)-(PA_MAR[[#This Row],[Variación % Ocupación PAX]]*0.5)+(PA_MAR[[#This Row],[Variación % RA]]*0.1)+(PA_MAR[[#This Row],[Variación % Velocidad Comercial TE]]*0.1)</f>
        <v>2.4286537070599579E-2</v>
      </c>
      <c r="BK43" s="77"/>
      <c r="BL43" s="10"/>
      <c r="BN43" s="46"/>
      <c r="BO43" s="73">
        <f>+LINEA[[#This Row],[Indice Dia Habil]]</f>
        <v>26.18</v>
      </c>
      <c r="BP43" s="45">
        <v>34.103999999999999</v>
      </c>
      <c r="BQ43" s="45">
        <v>34.103999999999999</v>
      </c>
      <c r="BR43" s="36">
        <v>16</v>
      </c>
      <c r="BU43" s="64"/>
      <c r="BW43" s="64"/>
      <c r="BY43" s="64"/>
      <c r="BZ43" s="65"/>
      <c r="CA43" s="66"/>
      <c r="CC43" s="64"/>
      <c r="CE43" s="67"/>
      <c r="CF43" s="36">
        <f>+PA_MAR[[#This Row],[Pasajeros Pagos (PAX)]]/PA_MAR[[#This Row],[Km. Línea (entre cabeceras) en Servicio]]</f>
        <v>536.3886934083979</v>
      </c>
      <c r="CG43" s="36">
        <f>+PA_MAR[[#This Row],[Pasajeros Pagos (PAX)]]/PA_MAR[[#This Row],[Cantidad de Estaciones en Servicio]]</f>
        <v>1143.3125</v>
      </c>
      <c r="CH43" s="36">
        <f>+PA_MAR[[#This Row],[PAX Kilómetro]]/PA_MAR[[#This Row],[Km. Línea (entre cabeceras) en Servicio]]</f>
        <v>8582.2190945343664</v>
      </c>
      <c r="CI43" s="36">
        <f>+PA_MAR[[#This Row],[Coches Kilómetro (CK) (5+6+7)]]/PA_MAR[[#This Row],[Km. Línea (entre cabeceras) en Servicio]]</f>
        <v>607.47919844158196</v>
      </c>
      <c r="CL43" s="2" t="s">
        <v>275</v>
      </c>
      <c r="CM43" s="144">
        <f t="shared" si="0"/>
        <v>192.40301467128285</v>
      </c>
      <c r="CN43" s="11">
        <v>1.0614487089205715</v>
      </c>
      <c r="CP43" s="10">
        <v>1.0005999999999999</v>
      </c>
      <c r="CQ43" s="60">
        <v>655.60359062600696</v>
      </c>
      <c r="EA43" s="2">
        <v>1996</v>
      </c>
      <c r="EB43" s="2" t="s">
        <v>2</v>
      </c>
    </row>
    <row r="44" spans="1:132" ht="12.75" customHeight="1" x14ac:dyDescent="0.2">
      <c r="A44" s="83" t="s">
        <v>202</v>
      </c>
      <c r="B44" s="2" t="s">
        <v>3</v>
      </c>
      <c r="C44" s="85">
        <v>35247</v>
      </c>
      <c r="D44" s="2" t="s">
        <v>269</v>
      </c>
      <c r="E44" s="4" t="s">
        <v>267</v>
      </c>
      <c r="F44" s="4" t="s">
        <v>301</v>
      </c>
      <c r="G44" s="4" t="s">
        <v>111</v>
      </c>
      <c r="H44" s="6">
        <f>+PA_MAR[[#This Row],[Trenes Corridos (TC)]]*PA_MAR[[#This Row],[Km. Línea (entre cabeceras) en Servicio]]</f>
        <v>5500.8272396973762</v>
      </c>
      <c r="K44" s="7">
        <f>+PA_MAR[[#This Row],[TK Remolcados (1)]]+PA_MAR[[#This Row],[TK Coche Motor (2)]]+PA_MAR[[#This Row],[TK Eléctricos (3)]]</f>
        <v>5500.8272396973762</v>
      </c>
      <c r="L44" s="15">
        <f>IFERROR(+PA_MAR[[#This Row],[Trenes Kilómetro (TK) (1+2+3)]]/K32-1,0)</f>
        <v>0.25311455484655121</v>
      </c>
      <c r="M44" s="6">
        <f>+PA_MAR[[#This Row],[TK Remolcados (1)]]</f>
        <v>5500.8272396973762</v>
      </c>
      <c r="N44" s="6">
        <f>+PA_MAR[[#This Row],[TK Remolcados (1)]]*PA_MAR[[#This Row],[Form. Media Trenes Remolcados]]</f>
        <v>22003.308958789505</v>
      </c>
      <c r="O44" s="6"/>
      <c r="P44" s="6"/>
      <c r="Q44" s="7">
        <f>+PA_MAR[[#This Row],[CK Remolcados (5)]]+PA_MAR[[#This Row],[CK Coche Motor (6)]]+PA_MAR[[#This Row],[CK Eléctricos (7)]]</f>
        <v>22003.308958789505</v>
      </c>
      <c r="R44" s="15">
        <f>+PA_MAR[[#This Row],[Coches Kilómetro (CK) (5+6+7)]]/Q32-1</f>
        <v>0.2885496707933688</v>
      </c>
      <c r="S44" s="120">
        <v>26.21</v>
      </c>
      <c r="T44" s="15">
        <f>+PA_MAR[[#This Row],[Velocidad Comercial Trenes Diésel]]/S32-1</f>
        <v>-7.6136764187522021E-2</v>
      </c>
      <c r="W44" s="6">
        <v>4</v>
      </c>
      <c r="X44" s="6"/>
      <c r="Y44" s="6"/>
      <c r="Z44" s="6">
        <f>+PA_MAR[[#This Row],[Trenes Corridos (TC)]]*PA_MAR[[#This Row],[Form. Media Trenes Remolcados]]*PA_MAR[[#This Row],[Asientos Prom. x C. Remolcados]]</f>
        <v>43685.316959876764</v>
      </c>
      <c r="AC44" s="6">
        <v>67.709999999999994</v>
      </c>
      <c r="AH44" s="140">
        <f>+'[2]BS TAB'!$AZ48</f>
        <v>161.29566149710814</v>
      </c>
      <c r="AI44" s="15">
        <f>IFERROR(PA_MAR[[#This Row],[Trenes Corridos (TC)]]/AH32-1,0)</f>
        <v>0.25311455484655099</v>
      </c>
      <c r="AJ44" s="6"/>
      <c r="AR44" s="81">
        <f>+'[3]DATOS BS#Bol por Estación'!$AW28</f>
        <v>20012</v>
      </c>
      <c r="AS44" s="15">
        <f>IFERROR(+PA_MAR[[#This Row],[Pasajeros Pagos (PAX)]]/AR32-1,0)</f>
        <v>0.25743009739239708</v>
      </c>
      <c r="AT44" s="6">
        <f>+PA_MAR[[#This Row],[Pasajeros Pagos (PAX)]]/PA_MAR[[#This Row],[Indice Dia Habil]]</f>
        <v>742.8359317000743</v>
      </c>
      <c r="AU44" s="15">
        <f>IFERROR(+PA_MAR[[#This Row],[PAX Día Habil]]/AT32-1,0)</f>
        <v>0.25743009739239731</v>
      </c>
      <c r="AV44" s="6">
        <f>+PA_MAR[[#This Row],[Pasajeros Pagos (PAX)]]/PA_MAR[[#This Row],[Trenes Corridos (TC)]]</f>
        <v>124.07029311423106</v>
      </c>
      <c r="AW44" s="6">
        <f>+PA_MAR[[#This Row],[PAX x Tren]]/PA_MAR[[#This Row],[Form. Media Trenes Remolcados]]</f>
        <v>31.017573278557766</v>
      </c>
      <c r="AX44" s="15">
        <f>IFERROR(+PA_MAR[[#This Row],[PAX x Coche]]/AW32-1,0)</f>
        <v>-2.415085278149276E-2</v>
      </c>
      <c r="AY44" s="6">
        <v>180</v>
      </c>
      <c r="AZ44" s="9">
        <f>+PA_MAR[[#This Row],[PAX Kilómetro]]/PA_MAR[[#This Row],[Coches Kilómetro (CK) (5+6+7)]]</f>
        <v>14.551993093388583</v>
      </c>
      <c r="BA44" s="15">
        <f>IFERROR(+PA_MAR[[#This Row],[Ocupación Media (PaxKm/CocheKm)]]/AZ32-1,0)</f>
        <v>-2.415085278149276E-2</v>
      </c>
      <c r="BB44" s="15">
        <f>+PA_MAR[[#This Row],[Ocupación Media (PaxKm/CocheKm)]]/PA_MAR[[#This Row],[Capacidad x Coche (4xm2)]]</f>
        <v>8.0844406074381023E-2</v>
      </c>
      <c r="BC44" s="15">
        <f>IFERROR(+PA_MAR[[#This Row],[% de Ocupación Media PAX]]/BB32-1,0)</f>
        <v>-2.415085278149276E-2</v>
      </c>
      <c r="BD44" s="36">
        <f>+PA_MAR[[#This Row],[Pasajeros Pagos (PAX)]]*PA_MAR[[#This Row],[PAX Recorrido Medio]]</f>
        <v>320192</v>
      </c>
      <c r="BE44" s="9">
        <v>16</v>
      </c>
      <c r="BF44" s="35">
        <f>+PA_MAR[[#This Row],[PAX Recorrido Medio]]/BE32-1</f>
        <v>0</v>
      </c>
      <c r="BG44" s="36">
        <f>+PA_MAR[[#This Row],[Pasajeros Pagos (PAX)]]*CN44</f>
        <v>20116.016758341688</v>
      </c>
      <c r="BH44" s="114">
        <f t="shared" si="1"/>
        <v>0.51328164518389174</v>
      </c>
      <c r="BI44" s="81">
        <f t="shared" si="2"/>
        <v>41116.181056210473</v>
      </c>
      <c r="BJ44" s="35">
        <f>+(PA_MAR[[#This Row],[Variación % TC]]*0.2)-(PA_MAR[[#This Row],[Vaciación % PAX Recorrido Medio]]*0.1)-(PA_MAR[[#This Row],[Variación % Ocupación PAX]]*0.5)+(PA_MAR[[#This Row],[Variación % RA]]*0.1)+(PA_MAR[[#This Row],[Variación % Velocidad Comercial TE]]*0.1)</f>
        <v>6.2698337360056589E-2</v>
      </c>
      <c r="BK44" s="77"/>
      <c r="BL44" s="10"/>
      <c r="BN44" s="46"/>
      <c r="BO44" s="73">
        <f>+LINEA[[#This Row],[Indice Dia Habil]]</f>
        <v>26.939999999999998</v>
      </c>
      <c r="BP44" s="45">
        <v>34.103999999999999</v>
      </c>
      <c r="BQ44" s="45">
        <v>34.103999999999999</v>
      </c>
      <c r="BR44" s="36">
        <v>16</v>
      </c>
      <c r="BU44" s="64"/>
      <c r="BW44" s="64"/>
      <c r="BY44" s="64"/>
      <c r="BZ44" s="65"/>
      <c r="CA44" s="66"/>
      <c r="CC44" s="64"/>
      <c r="CE44" s="67"/>
      <c r="CF44" s="36">
        <f>+PA_MAR[[#This Row],[Pasajeros Pagos (PAX)]]/PA_MAR[[#This Row],[Km. Línea (entre cabeceras) en Servicio]]</f>
        <v>586.79333802486508</v>
      </c>
      <c r="CG44" s="36">
        <f>+PA_MAR[[#This Row],[Pasajeros Pagos (PAX)]]/PA_MAR[[#This Row],[Cantidad de Estaciones en Servicio]]</f>
        <v>1250.75</v>
      </c>
      <c r="CH44" s="36">
        <f>+PA_MAR[[#This Row],[PAX Kilómetro]]/PA_MAR[[#This Row],[Km. Línea (entre cabeceras) en Servicio]]</f>
        <v>9388.6934083978413</v>
      </c>
      <c r="CI44" s="36">
        <f>+PA_MAR[[#This Row],[Coches Kilómetro (CK) (5+6+7)]]/PA_MAR[[#This Row],[Km. Línea (entre cabeceras) en Servicio]]</f>
        <v>645.18264598843257</v>
      </c>
      <c r="CM44" s="144">
        <f t="shared" si="0"/>
        <v>203.93446754646982</v>
      </c>
      <c r="CN44" s="11">
        <v>1.005197719285513</v>
      </c>
      <c r="CP44" s="10">
        <v>1.0012000000000001</v>
      </c>
      <c r="CQ44" s="60">
        <v>654.3855609640691</v>
      </c>
      <c r="EA44" s="2">
        <v>1996</v>
      </c>
      <c r="EB44" s="2" t="s">
        <v>3</v>
      </c>
    </row>
    <row r="45" spans="1:132" ht="12.75" customHeight="1" x14ac:dyDescent="0.2">
      <c r="A45" s="83" t="s">
        <v>202</v>
      </c>
      <c r="B45" s="2" t="s">
        <v>4</v>
      </c>
      <c r="C45" s="85">
        <v>35278</v>
      </c>
      <c r="D45" s="2" t="s">
        <v>269</v>
      </c>
      <c r="E45" s="4" t="s">
        <v>267</v>
      </c>
      <c r="F45" s="4" t="s">
        <v>301</v>
      </c>
      <c r="G45" s="4" t="s">
        <v>111</v>
      </c>
      <c r="H45" s="6">
        <f>+PA_MAR[[#This Row],[Trenes Corridos (TC)]]*PA_MAR[[#This Row],[Km. Línea (entre cabeceras) en Servicio]]</f>
        <v>5419.4619483245497</v>
      </c>
      <c r="K45" s="7">
        <f>+PA_MAR[[#This Row],[TK Remolcados (1)]]+PA_MAR[[#This Row],[TK Coche Motor (2)]]+PA_MAR[[#This Row],[TK Eléctricos (3)]]</f>
        <v>5419.4619483245497</v>
      </c>
      <c r="L45" s="15">
        <f>IFERROR(+PA_MAR[[#This Row],[Trenes Kilómetro (TK) (1+2+3)]]/K33-1,0)</f>
        <v>0.19675994108983819</v>
      </c>
      <c r="M45" s="6">
        <f>+PA_MAR[[#This Row],[TK Remolcados (1)]]</f>
        <v>5419.4619483245497</v>
      </c>
      <c r="N45" s="6">
        <f>+PA_MAR[[#This Row],[TK Remolcados (1)]]*PA_MAR[[#This Row],[Form. Media Trenes Remolcados]]</f>
        <v>21677.847793298199</v>
      </c>
      <c r="O45" s="6"/>
      <c r="P45" s="6"/>
      <c r="Q45" s="7">
        <f>+PA_MAR[[#This Row],[CK Remolcados (5)]]+PA_MAR[[#This Row],[CK Coche Motor (6)]]+PA_MAR[[#This Row],[CK Eléctricos (7)]]</f>
        <v>21677.847793298199</v>
      </c>
      <c r="R45" s="15">
        <f>+PA_MAR[[#This Row],[Coches Kilómetro (CK) (5+6+7)]]/Q33-1</f>
        <v>0.22744609342547517</v>
      </c>
      <c r="S45" s="120">
        <v>26.35</v>
      </c>
      <c r="T45" s="15">
        <f>+PA_MAR[[#This Row],[Velocidad Comercial Trenes Diésel]]/S33-1</f>
        <v>-7.1201973916108496E-2</v>
      </c>
      <c r="W45" s="6">
        <v>4</v>
      </c>
      <c r="X45" s="6"/>
      <c r="Y45" s="6"/>
      <c r="Z45" s="6">
        <f>+PA_MAR[[#This Row],[Trenes Corridos (TC)]]*PA_MAR[[#This Row],[Form. Media Trenes Remolcados]]*PA_MAR[[#This Row],[Asientos Prom. x C. Remolcados]]</f>
        <v>43350.610470998625</v>
      </c>
      <c r="AC45" s="6">
        <v>68.2</v>
      </c>
      <c r="AH45" s="140">
        <f>+'[2]BS TAB'!$AZ49</f>
        <v>158.90986243034686</v>
      </c>
      <c r="AI45" s="15">
        <f>IFERROR(PA_MAR[[#This Row],[Trenes Corridos (TC)]]/AH33-1,0)</f>
        <v>0.19675994108983819</v>
      </c>
      <c r="AJ45" s="6"/>
      <c r="AR45" s="81">
        <f>+'[3]DATOS BS#Bol por Estación'!$AW29</f>
        <v>19639</v>
      </c>
      <c r="AS45" s="15">
        <f>IFERROR(+PA_MAR[[#This Row],[Pasajeros Pagos (PAX)]]/AR33-1,0)</f>
        <v>0.1347431675044779</v>
      </c>
      <c r="AT45" s="6">
        <f>+PA_MAR[[#This Row],[Pasajeros Pagos (PAX)]]/PA_MAR[[#This Row],[Indice Dia Habil]]</f>
        <v>753.02914110429447</v>
      </c>
      <c r="AU45" s="15">
        <f>IFERROR(+PA_MAR[[#This Row],[PAX Día Habil]]/AT33-1,0)</f>
        <v>0.1347431675044779</v>
      </c>
      <c r="AV45" s="6">
        <f>+PA_MAR[[#This Row],[Pasajeros Pagos (PAX)]]/PA_MAR[[#This Row],[Trenes Corridos (TC)]]</f>
        <v>123.58578441667292</v>
      </c>
      <c r="AW45" s="6">
        <f>+PA_MAR[[#This Row],[PAX x Tren]]/PA_MAR[[#This Row],[Form. Media Trenes Remolcados]]</f>
        <v>30.896446104168231</v>
      </c>
      <c r="AX45" s="15">
        <f>IFERROR(+PA_MAR[[#This Row],[PAX x Coche]]/AW33-1,0)</f>
        <v>-7.5525048649825344E-2</v>
      </c>
      <c r="AY45" s="6">
        <v>180</v>
      </c>
      <c r="AZ45" s="9">
        <f>+PA_MAR[[#This Row],[PAX Kilómetro]]/PA_MAR[[#This Row],[Coches Kilómetro (CK) (5+6+7)]]</f>
        <v>14.495165894519461</v>
      </c>
      <c r="BA45" s="15">
        <f>IFERROR(+PA_MAR[[#This Row],[Ocupación Media (PaxKm/CocheKm)]]/AZ33-1,0)</f>
        <v>-7.5525048649825455E-2</v>
      </c>
      <c r="BB45" s="15">
        <f>+PA_MAR[[#This Row],[Ocupación Media (PaxKm/CocheKm)]]/PA_MAR[[#This Row],[Capacidad x Coche (4xm2)]]</f>
        <v>8.0528699413997012E-2</v>
      </c>
      <c r="BC45" s="15">
        <f>IFERROR(+PA_MAR[[#This Row],[% de Ocupación Media PAX]]/BB33-1,0)</f>
        <v>-7.5525048649825455E-2</v>
      </c>
      <c r="BD45" s="36">
        <f>+PA_MAR[[#This Row],[Pasajeros Pagos (PAX)]]*PA_MAR[[#This Row],[PAX Recorrido Medio]]</f>
        <v>314224</v>
      </c>
      <c r="BE45" s="9">
        <v>16</v>
      </c>
      <c r="BF45" s="35">
        <f>+PA_MAR[[#This Row],[PAX Recorrido Medio]]/BE33-1</f>
        <v>0</v>
      </c>
      <c r="BG45" s="36">
        <f>+PA_MAR[[#This Row],[Pasajeros Pagos (PAX)]]*CN45</f>
        <v>19524.799476271648</v>
      </c>
      <c r="BH45" s="114">
        <f t="shared" si="1"/>
        <v>0.52049057736281867</v>
      </c>
      <c r="BI45" s="81">
        <f t="shared" si="2"/>
        <v>40956.442298861271</v>
      </c>
      <c r="BJ45" s="35">
        <f>+(PA_MAR[[#This Row],[Variación % TC]]*0.2)-(PA_MAR[[#This Row],[Vaciación % PAX Recorrido Medio]]*0.1)-(PA_MAR[[#This Row],[Variación % Ocupación PAX]]*0.5)+(PA_MAR[[#This Row],[Variación % RA]]*0.1)+(PA_MAR[[#This Row],[Variación % Velocidad Comercial TE]]*0.1)</f>
        <v>7.7114512542880376E-2</v>
      </c>
      <c r="BK45" s="77"/>
      <c r="BL45" s="10"/>
      <c r="BN45" s="46"/>
      <c r="BO45" s="73">
        <f>+LINEA[[#This Row],[Indice Dia Habil]]</f>
        <v>26.080000000000002</v>
      </c>
      <c r="BP45" s="45">
        <v>34.103999999999999</v>
      </c>
      <c r="BQ45" s="45">
        <v>34.103999999999999</v>
      </c>
      <c r="BR45" s="36">
        <v>16</v>
      </c>
      <c r="BU45" s="64"/>
      <c r="BW45" s="64"/>
      <c r="BY45" s="64"/>
      <c r="BZ45" s="65"/>
      <c r="CA45" s="66"/>
      <c r="CC45" s="64"/>
      <c r="CE45" s="67"/>
      <c r="CF45" s="36">
        <f>+PA_MAR[[#This Row],[Pasajeros Pagos (PAX)]]/PA_MAR[[#This Row],[Km. Línea (entre cabeceras) en Servicio]]</f>
        <v>575.85620455078583</v>
      </c>
      <c r="CG45" s="36">
        <f>+PA_MAR[[#This Row],[Pasajeros Pagos (PAX)]]/PA_MAR[[#This Row],[Cantidad de Estaciones en Servicio]]</f>
        <v>1227.4375</v>
      </c>
      <c r="CH45" s="36">
        <f>+PA_MAR[[#This Row],[PAX Kilómetro]]/PA_MAR[[#This Row],[Km. Línea (entre cabeceras) en Servicio]]</f>
        <v>9213.6992728125733</v>
      </c>
      <c r="CI45" s="36">
        <f>+PA_MAR[[#This Row],[Coches Kilómetro (CK) (5+6+7)]]/PA_MAR[[#This Row],[Km. Línea (entre cabeceras) en Servicio]]</f>
        <v>635.63944972138745</v>
      </c>
      <c r="CM45" s="144">
        <f t="shared" si="0"/>
        <v>206.19207227273853</v>
      </c>
      <c r="CN45" s="11">
        <v>0.99418501330371445</v>
      </c>
      <c r="CP45" s="10">
        <v>1.0001</v>
      </c>
      <c r="CQ45" s="60">
        <v>653.16753130213124</v>
      </c>
      <c r="EA45" s="2">
        <v>1996</v>
      </c>
      <c r="EB45" s="2" t="s">
        <v>4</v>
      </c>
    </row>
    <row r="46" spans="1:132" ht="12.75" customHeight="1" x14ac:dyDescent="0.2">
      <c r="A46" s="83" t="s">
        <v>202</v>
      </c>
      <c r="B46" s="2" t="s">
        <v>11</v>
      </c>
      <c r="C46" s="85">
        <v>35309</v>
      </c>
      <c r="D46" s="2" t="s">
        <v>269</v>
      </c>
      <c r="E46" s="4" t="s">
        <v>267</v>
      </c>
      <c r="F46" s="4" t="s">
        <v>301</v>
      </c>
      <c r="G46" s="4" t="s">
        <v>111</v>
      </c>
      <c r="H46" s="6">
        <f>+PA_MAR[[#This Row],[Trenes Corridos (TC)]]*PA_MAR[[#This Row],[Km. Línea (entre cabeceras) en Servicio]]</f>
        <v>5130.0149281949825</v>
      </c>
      <c r="K46" s="7">
        <f>+PA_MAR[[#This Row],[TK Remolcados (1)]]+PA_MAR[[#This Row],[TK Coche Motor (2)]]+PA_MAR[[#This Row],[TK Eléctricos (3)]]</f>
        <v>5130.0149281949825</v>
      </c>
      <c r="L46" s="15">
        <f>IFERROR(+PA_MAR[[#This Row],[Trenes Kilómetro (TK) (1+2+3)]]/K34-1,0)</f>
        <v>9.5726495726495608E-2</v>
      </c>
      <c r="M46" s="6">
        <f>+PA_MAR[[#This Row],[TK Remolcados (1)]]</f>
        <v>5130.0149281949825</v>
      </c>
      <c r="N46" s="6">
        <f>+PA_MAR[[#This Row],[TK Remolcados (1)]]*PA_MAR[[#This Row],[Form. Media Trenes Remolcados]]</f>
        <v>20520.05971277993</v>
      </c>
      <c r="O46" s="6"/>
      <c r="P46" s="6"/>
      <c r="Q46" s="7">
        <f>+PA_MAR[[#This Row],[CK Remolcados (5)]]+PA_MAR[[#This Row],[CK Coche Motor (6)]]+PA_MAR[[#This Row],[CK Eléctricos (7)]]</f>
        <v>20520.05971277993</v>
      </c>
      <c r="R46" s="15">
        <f>+PA_MAR[[#This Row],[Coches Kilómetro (CK) (5+6+7)]]/Q34-1</f>
        <v>0.11808826094540392</v>
      </c>
      <c r="S46" s="120">
        <v>26.25</v>
      </c>
      <c r="T46" s="15">
        <f>+PA_MAR[[#This Row],[Velocidad Comercial Trenes Diésel]]/S34-1</f>
        <v>-7.1782178217821846E-2</v>
      </c>
      <c r="W46" s="6">
        <v>4</v>
      </c>
      <c r="X46" s="6"/>
      <c r="Y46" s="6"/>
      <c r="Z46" s="6">
        <f>+PA_MAR[[#This Row],[Trenes Corridos (TC)]]*PA_MAR[[#This Row],[Form. Media Trenes Remolcados]]*PA_MAR[[#This Row],[Asientos Prom. x C. Remolcados]]</f>
        <v>41534.7091828876</v>
      </c>
      <c r="AC46" s="6">
        <v>69.03</v>
      </c>
      <c r="AH46" s="140">
        <f>+'[2]BS TAB'!$AZ50</f>
        <v>150.42267558629436</v>
      </c>
      <c r="AI46" s="15">
        <f>IFERROR(PA_MAR[[#This Row],[Trenes Corridos (TC)]]/AH34-1,0)</f>
        <v>9.572649572649583E-2</v>
      </c>
      <c r="AJ46" s="6"/>
      <c r="AR46" s="81">
        <f>+'[3]DATOS BS#Bol por Estación'!$AW30</f>
        <v>18003</v>
      </c>
      <c r="AS46" s="15">
        <f>IFERROR(+PA_MAR[[#This Row],[Pasajeros Pagos (PAX)]]/AR34-1,0)</f>
        <v>8.2887218045112787E-2</v>
      </c>
      <c r="AT46" s="6">
        <f>+PA_MAR[[#This Row],[Pasajeros Pagos (PAX)]]/PA_MAR[[#This Row],[Indice Dia Habil]]</f>
        <v>677.82379518072287</v>
      </c>
      <c r="AU46" s="15">
        <f>IFERROR(+PA_MAR[[#This Row],[PAX Día Habil]]/AT34-1,0)</f>
        <v>8.2887218045112787E-2</v>
      </c>
      <c r="AV46" s="6">
        <f>+PA_MAR[[#This Row],[Pasajeros Pagos (PAX)]]/PA_MAR[[#This Row],[Trenes Corridos (TC)]]</f>
        <v>119.68275348002338</v>
      </c>
      <c r="AW46" s="6">
        <f>+PA_MAR[[#This Row],[PAX x Tren]]/PA_MAR[[#This Row],[Form. Media Trenes Remolcados]]</f>
        <v>29.920688370005845</v>
      </c>
      <c r="AX46" s="15">
        <f>IFERROR(+PA_MAR[[#This Row],[PAX x Coche]]/AW34-1,0)</f>
        <v>-3.1483241645455351E-2</v>
      </c>
      <c r="AY46" s="6">
        <v>180</v>
      </c>
      <c r="AZ46" s="9">
        <f>+PA_MAR[[#This Row],[PAX Kilómetro]]/PA_MAR[[#This Row],[Coches Kilómetro (CK) (5+6+7)]]</f>
        <v>14.037386052078746</v>
      </c>
      <c r="BA46" s="15">
        <f>IFERROR(+PA_MAR[[#This Row],[Ocupación Media (PaxKm/CocheKm)]]/AZ34-1,0)</f>
        <v>-3.148324164545524E-2</v>
      </c>
      <c r="BB46" s="15">
        <f>+PA_MAR[[#This Row],[Ocupación Media (PaxKm/CocheKm)]]/PA_MAR[[#This Row],[Capacidad x Coche (4xm2)]]</f>
        <v>7.7985478067104153E-2</v>
      </c>
      <c r="BC46" s="15">
        <f>IFERROR(+PA_MAR[[#This Row],[% de Ocupación Media PAX]]/BB34-1,0)</f>
        <v>-3.148324164545524E-2</v>
      </c>
      <c r="BD46" s="36">
        <f>+PA_MAR[[#This Row],[Pasajeros Pagos (PAX)]]*PA_MAR[[#This Row],[PAX Recorrido Medio]]</f>
        <v>288048</v>
      </c>
      <c r="BE46" s="9">
        <v>16</v>
      </c>
      <c r="BF46" s="35">
        <f>+PA_MAR[[#This Row],[PAX Recorrido Medio]]/BE34-1</f>
        <v>0</v>
      </c>
      <c r="BG46" s="36">
        <f>+PA_MAR[[#This Row],[Pasajeros Pagos (PAX)]]*CN46</f>
        <v>17599.145616716058</v>
      </c>
      <c r="BH46" s="114">
        <f t="shared" si="1"/>
        <v>0.5431811428880351</v>
      </c>
      <c r="BI46" s="81">
        <f t="shared" si="2"/>
        <v>39409.493981522566</v>
      </c>
      <c r="BJ46" s="35">
        <f>+(PA_MAR[[#This Row],[Variación % TC]]*0.2)-(PA_MAR[[#This Row],[Vaciación % PAX Recorrido Medio]]*0.1)-(PA_MAR[[#This Row],[Variación % Ocupación PAX]]*0.5)+(PA_MAR[[#This Row],[Variación % RA]]*0.1)+(PA_MAR[[#This Row],[Variación % Velocidad Comercial TE]]*0.1)</f>
        <v>3.4886919968026786E-2</v>
      </c>
      <c r="BK46" s="77"/>
      <c r="BL46" s="10"/>
      <c r="BN46" s="46"/>
      <c r="BO46" s="73">
        <f>+LINEA[[#This Row],[Indice Dia Habil]]</f>
        <v>26.56</v>
      </c>
      <c r="BP46" s="45">
        <v>34.103999999999999</v>
      </c>
      <c r="BQ46" s="45">
        <v>34.103999999999999</v>
      </c>
      <c r="BR46" s="36">
        <v>16</v>
      </c>
      <c r="BU46" s="64"/>
      <c r="BW46" s="64"/>
      <c r="BY46" s="64"/>
      <c r="BZ46" s="65"/>
      <c r="CA46" s="66"/>
      <c r="CC46" s="64"/>
      <c r="CE46" s="67"/>
      <c r="CF46" s="36">
        <f>+PA_MAR[[#This Row],[Pasajeros Pagos (PAX)]]/PA_MAR[[#This Row],[Km. Línea (entre cabeceras) en Servicio]]</f>
        <v>527.88529204785368</v>
      </c>
      <c r="CG46" s="36">
        <f>+PA_MAR[[#This Row],[Pasajeros Pagos (PAX)]]/PA_MAR[[#This Row],[Cantidad de Estaciones en Servicio]]</f>
        <v>1125.1875</v>
      </c>
      <c r="CH46" s="36">
        <f>+PA_MAR[[#This Row],[PAX Kilómetro]]/PA_MAR[[#This Row],[Km. Línea (entre cabeceras) en Servicio]]</f>
        <v>8446.1646727656589</v>
      </c>
      <c r="CI46" s="36">
        <f>+PA_MAR[[#This Row],[Coches Kilómetro (CK) (5+6+7)]]/PA_MAR[[#This Row],[Km. Línea (entre cabeceras) en Servicio]]</f>
        <v>601.69070234517744</v>
      </c>
      <c r="CM46" s="144">
        <f t="shared" si="0"/>
        <v>209.59868625080313</v>
      </c>
      <c r="CN46" s="11">
        <v>0.97756738414242383</v>
      </c>
      <c r="CP46" s="10">
        <v>1.0002</v>
      </c>
      <c r="CQ46" s="60">
        <v>651.94950164019338</v>
      </c>
      <c r="EA46" s="2">
        <v>1996</v>
      </c>
      <c r="EB46" s="2" t="s">
        <v>11</v>
      </c>
    </row>
    <row r="47" spans="1:132" ht="12.75" customHeight="1" x14ac:dyDescent="0.2">
      <c r="A47" s="83" t="s">
        <v>202</v>
      </c>
      <c r="B47" s="2" t="s">
        <v>5</v>
      </c>
      <c r="C47" s="85">
        <v>35339</v>
      </c>
      <c r="D47" s="2" t="s">
        <v>269</v>
      </c>
      <c r="E47" s="4" t="s">
        <v>267</v>
      </c>
      <c r="F47" s="4" t="s">
        <v>301</v>
      </c>
      <c r="G47" s="4" t="s">
        <v>111</v>
      </c>
      <c r="H47" s="6">
        <f>+PA_MAR[[#This Row],[Trenes Corridos (TC)]]*PA_MAR[[#This Row],[Km. Línea (entre cabeceras) en Servicio]]</f>
        <v>5327.4257990667602</v>
      </c>
      <c r="K47" s="7">
        <f>+PA_MAR[[#This Row],[TK Remolcados (1)]]+PA_MAR[[#This Row],[TK Coche Motor (2)]]+PA_MAR[[#This Row],[TK Eléctricos (3)]]</f>
        <v>5327.4257990667602</v>
      </c>
      <c r="L47" s="15">
        <f>IFERROR(+PA_MAR[[#This Row],[Trenes Kilómetro (TK) (1+2+3)]]/K35-1,0)</f>
        <v>0.10913635101360719</v>
      </c>
      <c r="M47" s="6">
        <f>+PA_MAR[[#This Row],[TK Remolcados (1)]]</f>
        <v>5327.4257990667602</v>
      </c>
      <c r="N47" s="6">
        <f>+PA_MAR[[#This Row],[TK Remolcados (1)]]*PA_MAR[[#This Row],[Form. Media Trenes Remolcados]]</f>
        <v>21309.703196267041</v>
      </c>
      <c r="O47" s="6"/>
      <c r="P47" s="6"/>
      <c r="Q47" s="7">
        <f>+PA_MAR[[#This Row],[CK Remolcados (5)]]+PA_MAR[[#This Row],[CK Coche Motor (6)]]+PA_MAR[[#This Row],[CK Eléctricos (7)]]</f>
        <v>21309.703196267041</v>
      </c>
      <c r="R47" s="15">
        <f>+PA_MAR[[#This Row],[Coches Kilómetro (CK) (5+6+7)]]/Q35-1</f>
        <v>0.1203397484985933</v>
      </c>
      <c r="S47" s="120">
        <v>26.32</v>
      </c>
      <c r="T47" s="15">
        <f>+PA_MAR[[#This Row],[Velocidad Comercial Trenes Diésel]]/S35-1</f>
        <v>-6.5008880994671392E-2</v>
      </c>
      <c r="W47" s="6">
        <v>4</v>
      </c>
      <c r="X47" s="6"/>
      <c r="Y47" s="6"/>
      <c r="Z47" s="6">
        <f>+PA_MAR[[#This Row],[Trenes Corridos (TC)]]*PA_MAR[[#This Row],[Form. Media Trenes Remolcados]]*PA_MAR[[#This Row],[Asientos Prom. x C. Remolcados]]</f>
        <v>45182.519297503808</v>
      </c>
      <c r="AC47" s="6">
        <v>72.31</v>
      </c>
      <c r="AH47" s="140">
        <f>+'[2]BS TAB'!$AZ51</f>
        <v>156.21117168269882</v>
      </c>
      <c r="AI47" s="15">
        <f>IFERROR(PA_MAR[[#This Row],[Trenes Corridos (TC)]]/AH35-1,0)</f>
        <v>0.10913635101360719</v>
      </c>
      <c r="AJ47" s="6"/>
      <c r="AR47" s="81">
        <f>+'[3]DATOS BS#Bol por Estación'!$AW31</f>
        <v>22002</v>
      </c>
      <c r="AS47" s="15">
        <f>IFERROR(+PA_MAR[[#This Row],[Pasajeros Pagos (PAX)]]/AR35-1,0)</f>
        <v>0.26064286942072989</v>
      </c>
      <c r="AT47" s="6">
        <f>+PA_MAR[[#This Row],[Pasajeros Pagos (PAX)]]/PA_MAR[[#This Row],[Indice Dia Habil]]</f>
        <v>824.04494382022472</v>
      </c>
      <c r="AU47" s="15">
        <f>IFERROR(+PA_MAR[[#This Row],[PAX Día Habil]]/AT35-1,0)</f>
        <v>0.26064286942072989</v>
      </c>
      <c r="AV47" s="6">
        <f>+PA_MAR[[#This Row],[Pasajeros Pagos (PAX)]]/PA_MAR[[#This Row],[Trenes Corridos (TC)]]</f>
        <v>140.84780085185696</v>
      </c>
      <c r="AW47" s="6">
        <f>+PA_MAR[[#This Row],[PAX x Tren]]/PA_MAR[[#This Row],[Form. Media Trenes Remolcados]]</f>
        <v>35.21195021296424</v>
      </c>
      <c r="AX47" s="15">
        <f>IFERROR(+PA_MAR[[#This Row],[PAX x Coche]]/AW35-1,0)</f>
        <v>0.12523265474617129</v>
      </c>
      <c r="AY47" s="6">
        <v>180</v>
      </c>
      <c r="AZ47" s="9">
        <f>+PA_MAR[[#This Row],[PAX Kilómetro]]/PA_MAR[[#This Row],[Coches Kilómetro (CK) (5+6+7)]]</f>
        <v>16.519798364046089</v>
      </c>
      <c r="BA47" s="15">
        <f>IFERROR(+PA_MAR[[#This Row],[Ocupación Media (PaxKm/CocheKm)]]/AZ35-1,0)</f>
        <v>0.12523265474617107</v>
      </c>
      <c r="BB47" s="15">
        <f>+PA_MAR[[#This Row],[Ocupación Media (PaxKm/CocheKm)]]/PA_MAR[[#This Row],[Capacidad x Coche (4xm2)]]</f>
        <v>9.1776657578033827E-2</v>
      </c>
      <c r="BC47" s="15">
        <f>IFERROR(+PA_MAR[[#This Row],[% de Ocupación Media PAX]]/BB35-1,0)</f>
        <v>0.12523265474617107</v>
      </c>
      <c r="BD47" s="36">
        <f>+PA_MAR[[#This Row],[Pasajeros Pagos (PAX)]]*PA_MAR[[#This Row],[PAX Recorrido Medio]]</f>
        <v>352032</v>
      </c>
      <c r="BE47" s="9">
        <v>16</v>
      </c>
      <c r="BF47" s="35">
        <f>+PA_MAR[[#This Row],[PAX Recorrido Medio]]/BE35-1</f>
        <v>0</v>
      </c>
      <c r="BG47" s="36">
        <f>+PA_MAR[[#This Row],[Pasajeros Pagos (PAX)]]*CN47</f>
        <v>20486.851609582522</v>
      </c>
      <c r="BH47" s="114">
        <f t="shared" si="1"/>
        <v>0.48575053589423423</v>
      </c>
      <c r="BI47" s="81">
        <f t="shared" si="2"/>
        <v>42784.682407515051</v>
      </c>
      <c r="BJ47" s="35">
        <f>+(PA_MAR[[#This Row],[Variación % TC]]*0.2)-(PA_MAR[[#This Row],[Vaciación % PAX Recorrido Medio]]*0.1)-(PA_MAR[[#This Row],[Variación % Ocupación PAX]]*0.5)+(PA_MAR[[#This Row],[Variación % RA]]*0.1)+(PA_MAR[[#This Row],[Variación % Velocidad Comercial TE]]*0.1)</f>
        <v>-4.0789057170364094E-2</v>
      </c>
      <c r="BK47" s="77"/>
      <c r="BL47" s="10"/>
      <c r="BN47" s="46"/>
      <c r="BO47" s="73">
        <f>+LINEA[[#This Row],[Indice Dia Habil]]</f>
        <v>26.7</v>
      </c>
      <c r="BP47" s="45">
        <v>34.103999999999999</v>
      </c>
      <c r="BQ47" s="45">
        <v>34.103999999999999</v>
      </c>
      <c r="BR47" s="36">
        <v>16</v>
      </c>
      <c r="BU47" s="64"/>
      <c r="BW47" s="64"/>
      <c r="BY47" s="64"/>
      <c r="BZ47" s="65"/>
      <c r="CA47" s="66"/>
      <c r="CC47" s="64"/>
      <c r="CE47" s="67"/>
      <c r="CF47" s="36">
        <f>+PA_MAR[[#This Row],[Pasajeros Pagos (PAX)]]/PA_MAR[[#This Row],[Km. Línea (entre cabeceras) en Servicio]]</f>
        <v>645.1442646023927</v>
      </c>
      <c r="CG47" s="36">
        <f>+PA_MAR[[#This Row],[Pasajeros Pagos (PAX)]]/PA_MAR[[#This Row],[Cantidad de Estaciones en Servicio]]</f>
        <v>1375.125</v>
      </c>
      <c r="CH47" s="36">
        <f>+PA_MAR[[#This Row],[PAX Kilómetro]]/PA_MAR[[#This Row],[Km. Línea (entre cabeceras) en Servicio]]</f>
        <v>10322.308233638283</v>
      </c>
      <c r="CI47" s="36">
        <f>+PA_MAR[[#This Row],[Coches Kilómetro (CK) (5+6+7)]]/PA_MAR[[#This Row],[Km. Línea (entre cabeceras) en Servicio]]</f>
        <v>624.84468673079527</v>
      </c>
      <c r="CM47" s="144">
        <f t="shared" si="0"/>
        <v>219.11714480663503</v>
      </c>
      <c r="CN47" s="11">
        <v>0.93113587899202443</v>
      </c>
      <c r="CP47" s="10">
        <v>0.99950000000000006</v>
      </c>
      <c r="CQ47" s="60">
        <v>650.73147197825529</v>
      </c>
      <c r="EA47" s="2">
        <v>1996</v>
      </c>
      <c r="EB47" s="2" t="s">
        <v>5</v>
      </c>
    </row>
    <row r="48" spans="1:132" ht="12.75" customHeight="1" x14ac:dyDescent="0.2">
      <c r="A48" s="83" t="s">
        <v>202</v>
      </c>
      <c r="B48" s="2" t="s">
        <v>6</v>
      </c>
      <c r="C48" s="85">
        <v>35370</v>
      </c>
      <c r="D48" s="2" t="s">
        <v>269</v>
      </c>
      <c r="E48" s="4" t="s">
        <v>267</v>
      </c>
      <c r="F48" s="4" t="s">
        <v>301</v>
      </c>
      <c r="G48" s="4" t="s">
        <v>111</v>
      </c>
      <c r="H48" s="6">
        <f>+PA_MAR[[#This Row],[Trenes Corridos (TC)]]*PA_MAR[[#This Row],[Km. Línea (entre cabeceras) en Servicio]]</f>
        <v>5318.0887984174196</v>
      </c>
      <c r="K48" s="7">
        <f>+PA_MAR[[#This Row],[TK Remolcados (1)]]+PA_MAR[[#This Row],[TK Coche Motor (2)]]+PA_MAR[[#This Row],[TK Eléctricos (3)]]</f>
        <v>5318.0887984174196</v>
      </c>
      <c r="L48" s="15">
        <f>IFERROR(+PA_MAR[[#This Row],[Trenes Kilómetro (TK) (1+2+3)]]/K36-1,0)</f>
        <v>4.2352941176470704E-2</v>
      </c>
      <c r="M48" s="6">
        <f>+PA_MAR[[#This Row],[TK Remolcados (1)]]</f>
        <v>5318.0887984174196</v>
      </c>
      <c r="N48" s="6">
        <f>+PA_MAR[[#This Row],[TK Remolcados (1)]]*PA_MAR[[#This Row],[Form. Media Trenes Remolcados]]</f>
        <v>21272.355193669679</v>
      </c>
      <c r="O48" s="6"/>
      <c r="P48" s="6"/>
      <c r="Q48" s="7">
        <f>+PA_MAR[[#This Row],[CK Remolcados (5)]]+PA_MAR[[#This Row],[CK Coche Motor (6)]]+PA_MAR[[#This Row],[CK Eléctricos (7)]]</f>
        <v>21272.355193669679</v>
      </c>
      <c r="R48" s="15">
        <f>+PA_MAR[[#This Row],[Coches Kilómetro (CK) (5+6+7)]]/Q36-1</f>
        <v>4.4965354562877646E-2</v>
      </c>
      <c r="S48" s="120">
        <v>26.42</v>
      </c>
      <c r="T48" s="15">
        <f>+PA_MAR[[#This Row],[Velocidad Comercial Trenes Diésel]]/S36-1</f>
        <v>-6.1122956645344617E-2</v>
      </c>
      <c r="W48" s="6">
        <v>4</v>
      </c>
      <c r="X48" s="6"/>
      <c r="Y48" s="6"/>
      <c r="Z48" s="6">
        <f>+PA_MAR[[#This Row],[Trenes Corridos (TC)]]*PA_MAR[[#This Row],[Form. Media Trenes Remolcados]]*PA_MAR[[#This Row],[Asientos Prom. x C. Remolcados]]</f>
        <v>43325.644843780668</v>
      </c>
      <c r="AC48" s="6">
        <v>69.459999999999994</v>
      </c>
      <c r="AH48" s="140">
        <f>+'[2]BS TAB'!$AZ52</f>
        <v>155.93739146192294</v>
      </c>
      <c r="AI48" s="15">
        <f>IFERROR(PA_MAR[[#This Row],[Trenes Corridos (TC)]]/AH36-1,0)</f>
        <v>4.2352941176470704E-2</v>
      </c>
      <c r="AJ48" s="6"/>
      <c r="AR48" s="81">
        <f>+'[3]DATOS BS#Bol por Estación'!$AW32</f>
        <v>21566</v>
      </c>
      <c r="AS48" s="15">
        <f>IFERROR(+PA_MAR[[#This Row],[Pasajeros Pagos (PAX)]]/AR36-1,0)</f>
        <v>0.17904980591547748</v>
      </c>
      <c r="AT48" s="6">
        <f>+PA_MAR[[#This Row],[Pasajeros Pagos (PAX)]]/PA_MAR[[#This Row],[Indice Dia Habil]]</f>
        <v>831.38010794140337</v>
      </c>
      <c r="AU48" s="15">
        <f>IFERROR(+PA_MAR[[#This Row],[PAX Día Habil]]/AT36-1,0)</f>
        <v>0.17904980591547748</v>
      </c>
      <c r="AV48" s="6">
        <f>+PA_MAR[[#This Row],[Pasajeros Pagos (PAX)]]/PA_MAR[[#This Row],[Trenes Corridos (TC)]]</f>
        <v>138.29909425710781</v>
      </c>
      <c r="AW48" s="6">
        <f>+PA_MAR[[#This Row],[PAX x Tren]]/PA_MAR[[#This Row],[Form. Media Trenes Remolcados]]</f>
        <v>34.574773564276953</v>
      </c>
      <c r="AX48" s="15">
        <f>IFERROR(+PA_MAR[[#This Row],[PAX x Coche]]/AW36-1,0)</f>
        <v>0.12831473384941949</v>
      </c>
      <c r="AY48" s="6">
        <v>180</v>
      </c>
      <c r="AZ48" s="9">
        <f>+PA_MAR[[#This Row],[PAX Kilómetro]]/PA_MAR[[#This Row],[Coches Kilómetro (CK) (5+6+7)]]</f>
        <v>16.220864914040327</v>
      </c>
      <c r="BA48" s="15">
        <f>IFERROR(+PA_MAR[[#This Row],[Ocupación Media (PaxKm/CocheKm)]]/AZ36-1,0)</f>
        <v>0.12831473384941949</v>
      </c>
      <c r="BB48" s="15">
        <f>+PA_MAR[[#This Row],[Ocupación Media (PaxKm/CocheKm)]]/PA_MAR[[#This Row],[Capacidad x Coche (4xm2)]]</f>
        <v>9.0115916189112924E-2</v>
      </c>
      <c r="BC48" s="15">
        <f>IFERROR(+PA_MAR[[#This Row],[% de Ocupación Media PAX]]/BB36-1,0)</f>
        <v>0.12831473384941949</v>
      </c>
      <c r="BD48" s="36">
        <f>+PA_MAR[[#This Row],[Pasajeros Pagos (PAX)]]*PA_MAR[[#This Row],[PAX Recorrido Medio]]</f>
        <v>345056</v>
      </c>
      <c r="BE48" s="9">
        <v>16</v>
      </c>
      <c r="BF48" s="35">
        <f>+PA_MAR[[#This Row],[PAX Recorrido Medio]]/BE36-1</f>
        <v>0</v>
      </c>
      <c r="BG48" s="36">
        <f>+PA_MAR[[#This Row],[Pasajeros Pagos (PAX)]]*CN48</f>
        <v>20679.032687299015</v>
      </c>
      <c r="BH48" s="114">
        <f t="shared" si="1"/>
        <v>0.48160386148823986</v>
      </c>
      <c r="BI48" s="81">
        <f t="shared" si="2"/>
        <v>41601.390129781532</v>
      </c>
      <c r="BJ48" s="35">
        <f>+(PA_MAR[[#This Row],[Variación % TC]]*0.2)-(PA_MAR[[#This Row],[Vaciación % PAX Recorrido Medio]]*0.1)-(PA_MAR[[#This Row],[Variación % Ocupación PAX]]*0.5)+(PA_MAR[[#This Row],[Variación % RA]]*0.1)+(PA_MAR[[#This Row],[Variación % Velocidad Comercial TE]]*0.1)</f>
        <v>-5.5686778689415607E-2</v>
      </c>
      <c r="BK48" s="77"/>
      <c r="BL48" s="10"/>
      <c r="BN48" s="46"/>
      <c r="BO48" s="73">
        <f>+LINEA[[#This Row],[Indice Dia Habil]]</f>
        <v>25.939999999999998</v>
      </c>
      <c r="BP48" s="45">
        <v>34.103999999999999</v>
      </c>
      <c r="BQ48" s="45">
        <v>34.103999999999999</v>
      </c>
      <c r="BR48" s="36">
        <v>16</v>
      </c>
      <c r="BU48" s="64"/>
      <c r="BW48" s="64"/>
      <c r="BY48" s="64"/>
      <c r="BZ48" s="65"/>
      <c r="CA48" s="66"/>
      <c r="CC48" s="64"/>
      <c r="CE48" s="67"/>
      <c r="CF48" s="36">
        <f>+PA_MAR[[#This Row],[Pasajeros Pagos (PAX)]]/PA_MAR[[#This Row],[Km. Línea (entre cabeceras) en Servicio]]</f>
        <v>632.35984048791931</v>
      </c>
      <c r="CG48" s="36">
        <f>+PA_MAR[[#This Row],[Pasajeros Pagos (PAX)]]/PA_MAR[[#This Row],[Cantidad de Estaciones en Servicio]]</f>
        <v>1347.875</v>
      </c>
      <c r="CH48" s="36">
        <f>+PA_MAR[[#This Row],[PAX Kilómetro]]/PA_MAR[[#This Row],[Km. Línea (entre cabeceras) en Servicio]]</f>
        <v>10117.757447806709</v>
      </c>
      <c r="CI48" s="36">
        <f>+PA_MAR[[#This Row],[Coches Kilómetro (CK) (5+6+7)]]/PA_MAR[[#This Row],[Km. Línea (entre cabeceras) en Servicio]]</f>
        <v>623.74956584769177</v>
      </c>
      <c r="CM48" s="144">
        <f t="shared" si="0"/>
        <v>213.43124821959114</v>
      </c>
      <c r="CN48" s="11">
        <v>0.95887195990443364</v>
      </c>
      <c r="CP48" s="10">
        <v>0.99890000000000001</v>
      </c>
      <c r="CQ48" s="60">
        <v>653.30694338250305</v>
      </c>
      <c r="EA48" s="2">
        <v>1996</v>
      </c>
      <c r="EB48" s="2" t="s">
        <v>6</v>
      </c>
    </row>
    <row r="49" spans="1:132" ht="12.75" customHeight="1" x14ac:dyDescent="0.2">
      <c r="A49" s="83" t="s">
        <v>202</v>
      </c>
      <c r="B49" s="2" t="s">
        <v>7</v>
      </c>
      <c r="C49" s="85">
        <v>35400</v>
      </c>
      <c r="D49" s="2" t="s">
        <v>269</v>
      </c>
      <c r="E49" s="4" t="s">
        <v>267</v>
      </c>
      <c r="F49" s="4" t="s">
        <v>301</v>
      </c>
      <c r="G49" s="4" t="s">
        <v>111</v>
      </c>
      <c r="H49" s="6">
        <f>+PA_MAR[[#This Row],[Trenes Corridos (TC)]]*PA_MAR[[#This Row],[Km. Línea (entre cabeceras) en Servicio]]</f>
        <v>5320.7565128886608</v>
      </c>
      <c r="K49" s="7">
        <f>+PA_MAR[[#This Row],[TK Remolcados (1)]]+PA_MAR[[#This Row],[TK Coche Motor (2)]]+PA_MAR[[#This Row],[TK Eléctricos (3)]]</f>
        <v>5320.7565128886608</v>
      </c>
      <c r="L49" s="15">
        <f>IFERROR(+PA_MAR[[#This Row],[Trenes Kilómetro (TK) (1+2+3)]]/K37-1,0)</f>
        <v>3.9072675175827243E-2</v>
      </c>
      <c r="M49" s="6">
        <f>+PA_MAR[[#This Row],[TK Remolcados (1)]]</f>
        <v>5320.7565128886608</v>
      </c>
      <c r="N49" s="6">
        <f>+PA_MAR[[#This Row],[TK Remolcados (1)]]*PA_MAR[[#This Row],[Form. Media Trenes Remolcados]]</f>
        <v>21921.516833101283</v>
      </c>
      <c r="O49" s="6"/>
      <c r="P49" s="6"/>
      <c r="Q49" s="7">
        <f>+PA_MAR[[#This Row],[CK Remolcados (5)]]+PA_MAR[[#This Row],[CK Coche Motor (6)]]+PA_MAR[[#This Row],[CK Eléctricos (7)]]</f>
        <v>21921.516833101283</v>
      </c>
      <c r="R49" s="15">
        <f>+PA_MAR[[#This Row],[Coches Kilómetro (CK) (5+6+7)]]/Q37-1</f>
        <v>8.654300043766705E-2</v>
      </c>
      <c r="S49" s="120">
        <v>26.23</v>
      </c>
      <c r="T49" s="15">
        <f>+PA_MAR[[#This Row],[Velocidad Comercial Trenes Diésel]]/S37-1</f>
        <v>-6.9198012775017692E-2</v>
      </c>
      <c r="W49" s="6">
        <v>4.12</v>
      </c>
      <c r="X49" s="6"/>
      <c r="Y49" s="6"/>
      <c r="Z49" s="6">
        <f>+PA_MAR[[#This Row],[Trenes Corridos (TC)]]*PA_MAR[[#This Row],[Form. Media Trenes Remolcados]]*PA_MAR[[#This Row],[Asientos Prom. x C. Remolcados]]</f>
        <v>44647.799648933113</v>
      </c>
      <c r="AC49" s="6">
        <v>69.459999999999994</v>
      </c>
      <c r="AH49" s="140">
        <f>+'[2]BS TAB'!$AZ53</f>
        <v>156.01561438214463</v>
      </c>
      <c r="AI49" s="15">
        <f>IFERROR(PA_MAR[[#This Row],[Trenes Corridos (TC)]]/AH37-1,0)</f>
        <v>3.9072675175827021E-2</v>
      </c>
      <c r="AJ49" s="6"/>
      <c r="AR49" s="81">
        <f>+'[3]DATOS BS#Bol por Estación'!$AW33</f>
        <v>24064</v>
      </c>
      <c r="AS49" s="15">
        <f>IFERROR(+PA_MAR[[#This Row],[Pasajeros Pagos (PAX)]]/AR37-1,0)</f>
        <v>0.2152307847692152</v>
      </c>
      <c r="AT49" s="6">
        <f>+PA_MAR[[#This Row],[Pasajeros Pagos (PAX)]]/PA_MAR[[#This Row],[Indice Dia Habil]]</f>
        <v>959.4896331738438</v>
      </c>
      <c r="AU49" s="15">
        <f>IFERROR(+PA_MAR[[#This Row],[PAX Día Habil]]/AT37-1,0)</f>
        <v>0.2152307847692152</v>
      </c>
      <c r="AV49" s="6">
        <f>+PA_MAR[[#This Row],[Pasajeros Pagos (PAX)]]/PA_MAR[[#This Row],[Trenes Corridos (TC)]]</f>
        <v>154.24097193924217</v>
      </c>
      <c r="AW49" s="6">
        <f>+PA_MAR[[#This Row],[PAX x Tren]]/PA_MAR[[#This Row],[Form. Media Trenes Remolcados]]</f>
        <v>37.437129111466547</v>
      </c>
      <c r="AX49" s="15">
        <f>IFERROR(+PA_MAR[[#This Row],[PAX x Coche]]/AW37-1,0)</f>
        <v>0.11843782002158387</v>
      </c>
      <c r="AY49" s="6">
        <v>180</v>
      </c>
      <c r="AZ49" s="9">
        <f>+PA_MAR[[#This Row],[PAX Kilómetro]]/PA_MAR[[#This Row],[Coches Kilómetro (CK) (5+6+7)]]</f>
        <v>17.563748117038024</v>
      </c>
      <c r="BA49" s="15">
        <f>IFERROR(+PA_MAR[[#This Row],[Ocupación Media (PaxKm/CocheKm)]]/AZ37-1,0)</f>
        <v>0.11843782002158409</v>
      </c>
      <c r="BB49" s="15">
        <f>+PA_MAR[[#This Row],[Ocupación Media (PaxKm/CocheKm)]]/PA_MAR[[#This Row],[Capacidad x Coche (4xm2)]]</f>
        <v>9.7576378427989024E-2</v>
      </c>
      <c r="BC49" s="15">
        <f>IFERROR(+PA_MAR[[#This Row],[% de Ocupación Media PAX]]/BB37-1,0)</f>
        <v>0.11843782002158409</v>
      </c>
      <c r="BD49" s="36">
        <f>+PA_MAR[[#This Row],[Pasajeros Pagos (PAX)]]*PA_MAR[[#This Row],[PAX Recorrido Medio]]</f>
        <v>385024</v>
      </c>
      <c r="BE49" s="9">
        <v>16</v>
      </c>
      <c r="BF49" s="35">
        <f>+PA_MAR[[#This Row],[PAX Recorrido Medio]]/BE37-1</f>
        <v>0</v>
      </c>
      <c r="BG49" s="36">
        <f>+PA_MAR[[#This Row],[Pasajeros Pagos (PAX)]]*CN49</f>
        <v>21831.39422430567</v>
      </c>
      <c r="BH49" s="114">
        <f t="shared" si="1"/>
        <v>0.44917461931300273</v>
      </c>
      <c r="BI49" s="81">
        <f t="shared" si="2"/>
        <v>43687.166284870604</v>
      </c>
      <c r="BJ49" s="35">
        <f>+(PA_MAR[[#This Row],[Variación % TC]]*0.2)-(PA_MAR[[#This Row],[Vaciación % PAX Recorrido Medio]]*0.1)-(PA_MAR[[#This Row],[Variación % Ocupación PAX]]*0.5)+(PA_MAR[[#This Row],[Variación % RA]]*0.1)+(PA_MAR[[#This Row],[Variación % Velocidad Comercial TE]]*0.1)</f>
        <v>-5.1404374975626645E-2</v>
      </c>
      <c r="BK49" s="77"/>
      <c r="BL49" s="10"/>
      <c r="BN49" s="46"/>
      <c r="BO49" s="73">
        <f>+LINEA[[#This Row],[Indice Dia Habil]]</f>
        <v>25.08</v>
      </c>
      <c r="BP49" s="45">
        <v>34.103999999999999</v>
      </c>
      <c r="BQ49" s="45">
        <v>34.103999999999999</v>
      </c>
      <c r="BR49" s="36">
        <v>16</v>
      </c>
      <c r="BU49" s="64"/>
      <c r="BW49" s="64"/>
      <c r="BY49" s="64"/>
      <c r="BZ49" s="65"/>
      <c r="CA49" s="66"/>
      <c r="CC49" s="64"/>
      <c r="CE49" s="67"/>
      <c r="CF49" s="36">
        <f>+PA_MAR[[#This Row],[Pasajeros Pagos (PAX)]]/PA_MAR[[#This Row],[Km. Línea (entre cabeceras) en Servicio]]</f>
        <v>705.60638048322778</v>
      </c>
      <c r="CG49" s="36">
        <f>+PA_MAR[[#This Row],[Pasajeros Pagos (PAX)]]/PA_MAR[[#This Row],[Cantidad de Estaciones en Servicio]]</f>
        <v>1504</v>
      </c>
      <c r="CH49" s="36">
        <f>+PA_MAR[[#This Row],[PAX Kilómetro]]/PA_MAR[[#This Row],[Km. Línea (entre cabeceras) en Servicio]]</f>
        <v>11289.702087731644</v>
      </c>
      <c r="CI49" s="36">
        <f>+PA_MAR[[#This Row],[Coches Kilómetro (CK) (5+6+7)]]/PA_MAR[[#This Row],[Km. Línea (entre cabeceras) en Servicio]]</f>
        <v>642.78433125443598</v>
      </c>
      <c r="CM49" s="144">
        <f t="shared" si="0"/>
        <v>224.01945578529498</v>
      </c>
      <c r="CN49" s="11">
        <v>0.90722216690100022</v>
      </c>
      <c r="CP49" s="10">
        <v>1.0004999999999999</v>
      </c>
      <c r="CQ49" s="60">
        <v>655.88241478675081</v>
      </c>
      <c r="EA49" s="2">
        <v>1996</v>
      </c>
      <c r="EB49" s="2" t="s">
        <v>7</v>
      </c>
    </row>
    <row r="50" spans="1:132" ht="12.75" customHeight="1" x14ac:dyDescent="0.2">
      <c r="A50" s="83" t="s">
        <v>203</v>
      </c>
      <c r="B50" s="2" t="s">
        <v>8</v>
      </c>
      <c r="C50" s="85">
        <v>35431</v>
      </c>
      <c r="D50" s="2" t="s">
        <v>269</v>
      </c>
      <c r="E50" s="4" t="s">
        <v>267</v>
      </c>
      <c r="F50" s="4" t="s">
        <v>301</v>
      </c>
      <c r="G50" s="4" t="s">
        <v>111</v>
      </c>
      <c r="H50" s="6">
        <f>+PA_MAR[[#This Row],[Trenes Corridos (TC)]]*PA_MAR[[#This Row],[Km. Línea (entre cabeceras) en Servicio]]</f>
        <v>5484.8209528699344</v>
      </c>
      <c r="K50" s="7">
        <f>+PA_MAR[[#This Row],[TK Remolcados (1)]]+PA_MAR[[#This Row],[TK Coche Motor (2)]]+PA_MAR[[#This Row],[TK Eléctricos (3)]]</f>
        <v>5484.8209528699344</v>
      </c>
      <c r="L50" s="15">
        <f>IFERROR(+PA_MAR[[#This Row],[Trenes Kilómetro (TK) (1+2+3)]]/K38-1,0)</f>
        <v>-2.3509855141296776E-2</v>
      </c>
      <c r="M50" s="6">
        <f>+PA_MAR[[#This Row],[TK Remolcados (1)]]</f>
        <v>5484.8209528699344</v>
      </c>
      <c r="N50" s="6">
        <f>+PA_MAR[[#This Row],[TK Remolcados (1)]]*PA_MAR[[#This Row],[Form. Media Trenes Remolcados]]</f>
        <v>22597.46232582413</v>
      </c>
      <c r="O50" s="6"/>
      <c r="P50" s="6"/>
      <c r="Q50" s="7">
        <f>+PA_MAR[[#This Row],[CK Remolcados (5)]]+PA_MAR[[#This Row],[CK Coche Motor (6)]]+PA_MAR[[#This Row],[CK Eléctricos (7)]]</f>
        <v>22597.46232582413</v>
      </c>
      <c r="R50" s="15">
        <f>+PA_MAR[[#This Row],[Coches Kilómetro (CK) (5+6+7)]]/Q38-1</f>
        <v>5.7848492044643152E-3</v>
      </c>
      <c r="S50" s="120">
        <v>26.23</v>
      </c>
      <c r="T50" s="15">
        <f>+PA_MAR[[#This Row],[Velocidad Comercial Trenes Diésel]]/S38-1</f>
        <v>-7.9326079326079268E-2</v>
      </c>
      <c r="W50" s="6">
        <v>4.12</v>
      </c>
      <c r="X50" s="6"/>
      <c r="Y50" s="6"/>
      <c r="Z50" s="6">
        <f>+PA_MAR[[#This Row],[Trenes Corridos (TC)]]*PA_MAR[[#This Row],[Form. Media Trenes Remolcados]]*PA_MAR[[#This Row],[Asientos Prom. x C. Remolcados]]</f>
        <v>46024.505429033081</v>
      </c>
      <c r="AC50" s="6">
        <v>69.459999999999994</v>
      </c>
      <c r="AH50" s="140">
        <f>+'[2]BS TAB'!$AZ54</f>
        <v>160.82632397577805</v>
      </c>
      <c r="AI50" s="15">
        <f>IFERROR(PA_MAR[[#This Row],[Trenes Corridos (TC)]]/AH38-1,0)</f>
        <v>-2.3509855141296665E-2</v>
      </c>
      <c r="AJ50" s="6"/>
      <c r="AR50" s="81">
        <f>+'[3]DATOS BS#Bol por Estación'!$AW34</f>
        <v>23284</v>
      </c>
      <c r="AS50" s="15">
        <f>IFERROR(+PA_MAR[[#This Row],[Pasajeros Pagos (PAX)]]/AR38-1,0)</f>
        <v>0.1222827396732058</v>
      </c>
      <c r="AT50" s="6">
        <f>+PA_MAR[[#This Row],[Pasajeros Pagos (PAX)]]/PA_MAR[[#This Row],[Indice Dia Habil]]</f>
        <v>872.05992509363296</v>
      </c>
      <c r="AU50" s="15">
        <f>IFERROR(+PA_MAR[[#This Row],[PAX Día Habil]]/AT38-1,0)</f>
        <v>0.12228273967320558</v>
      </c>
      <c r="AV50" s="6">
        <f>+PA_MAR[[#This Row],[Pasajeros Pagos (PAX)]]/PA_MAR[[#This Row],[Trenes Corridos (TC)]]</f>
        <v>144.77729406727462</v>
      </c>
      <c r="AW50" s="6">
        <f>+PA_MAR[[#This Row],[PAX x Tren]]/PA_MAR[[#This Row],[Form. Media Trenes Remolcados]]</f>
        <v>35.140119919241414</v>
      </c>
      <c r="AX50" s="15">
        <f>IFERROR(+PA_MAR[[#This Row],[PAX x Coche]]/AW38-1,0)</f>
        <v>0.11582784385834266</v>
      </c>
      <c r="AY50" s="6">
        <v>180</v>
      </c>
      <c r="AZ50" s="9">
        <f>+PA_MAR[[#This Row],[PAX Kilómetro]]/PA_MAR[[#This Row],[Coches Kilómetro (CK) (5+6+7)]]</f>
        <v>16.486098953432521</v>
      </c>
      <c r="BA50" s="15">
        <f>IFERROR(+PA_MAR[[#This Row],[Ocupación Media (PaxKm/CocheKm)]]/AZ38-1,0)</f>
        <v>0.11582784385834266</v>
      </c>
      <c r="BB50" s="15">
        <f>+PA_MAR[[#This Row],[Ocupación Media (PaxKm/CocheKm)]]/PA_MAR[[#This Row],[Capacidad x Coche (4xm2)]]</f>
        <v>9.1589438630180667E-2</v>
      </c>
      <c r="BC50" s="15">
        <f>IFERROR(+PA_MAR[[#This Row],[% de Ocupación Media PAX]]/BB38-1,0)</f>
        <v>0.11582784385834266</v>
      </c>
      <c r="BD50" s="36">
        <f>+PA_MAR[[#This Row],[Pasajeros Pagos (PAX)]]*PA_MAR[[#This Row],[PAX Recorrido Medio]]</f>
        <v>372544</v>
      </c>
      <c r="BE50" s="9">
        <v>16</v>
      </c>
      <c r="BF50" s="35">
        <f>+PA_MAR[[#This Row],[PAX Recorrido Medio]]/BE38-1</f>
        <v>0</v>
      </c>
      <c r="BG50" s="36">
        <f>+PA_MAR[[#This Row],[Pasajeros Pagos (PAX)]]*CN50</f>
        <v>23609.118004721553</v>
      </c>
      <c r="BH50" s="114">
        <f t="shared" si="1"/>
        <v>0.4270006577379053</v>
      </c>
      <c r="BI50" s="81">
        <f t="shared" si="2"/>
        <v>40635.299698738054</v>
      </c>
      <c r="BJ50" s="35">
        <f>+(PA_MAR[[#This Row],[Variación % TC]]*0.2)-(PA_MAR[[#This Row],[Vaciación % PAX Recorrido Medio]]*0.1)-(PA_MAR[[#This Row],[Variación % Ocupación PAX]]*0.5)+(PA_MAR[[#This Row],[Variación % RA]]*0.1)+(PA_MAR[[#This Row],[Variación % Velocidad Comercial TE]]*0.1)</f>
        <v>-6.2615892957430669E-2</v>
      </c>
      <c r="BK50" s="77"/>
      <c r="BL50" s="10"/>
      <c r="BN50" s="46"/>
      <c r="BO50" s="73">
        <f>+LINEA[[#This Row],[Indice Dia Habil]]</f>
        <v>26.7</v>
      </c>
      <c r="BP50" s="45">
        <v>34.103999999999999</v>
      </c>
      <c r="BQ50" s="45">
        <v>34.103999999999999</v>
      </c>
      <c r="BR50" s="36">
        <v>16</v>
      </c>
      <c r="BU50" s="64"/>
      <c r="BW50" s="64"/>
      <c r="BY50" s="64"/>
      <c r="BZ50" s="65"/>
      <c r="CA50" s="66"/>
      <c r="CC50" s="64"/>
      <c r="CE50" s="67"/>
      <c r="CF50" s="36">
        <f>+PA_MAR[[#This Row],[Pasajeros Pagos (PAX)]]/PA_MAR[[#This Row],[Km. Línea (entre cabeceras) en Servicio]]</f>
        <v>682.7351630307295</v>
      </c>
      <c r="CG50" s="36">
        <f>+PA_MAR[[#This Row],[Pasajeros Pagos (PAX)]]/PA_MAR[[#This Row],[Cantidad de Estaciones en Servicio]]</f>
        <v>1455.25</v>
      </c>
      <c r="CH50" s="36">
        <f>+PA_MAR[[#This Row],[PAX Kilómetro]]/PA_MAR[[#This Row],[Km. Línea (entre cabeceras) en Servicio]]</f>
        <v>10923.762608491672</v>
      </c>
      <c r="CI50" s="36">
        <f>+PA_MAR[[#This Row],[Coches Kilómetro (CK) (5+6+7)]]/PA_MAR[[#This Row],[Km. Línea (entre cabeceras) en Servicio]]</f>
        <v>662.60445478020551</v>
      </c>
      <c r="CM50" s="144">
        <f t="shared" si="0"/>
        <v>202.13755407284324</v>
      </c>
      <c r="CN50" s="11">
        <v>1.0139631508641793</v>
      </c>
      <c r="CP50" s="10">
        <v>0.99850000000000005</v>
      </c>
      <c r="CQ50" s="60">
        <v>658.45788619099858</v>
      </c>
      <c r="EA50" s="2">
        <v>1997</v>
      </c>
      <c r="EB50" s="2" t="s">
        <v>8</v>
      </c>
    </row>
    <row r="51" spans="1:132" ht="12.75" customHeight="1" x14ac:dyDescent="0.2">
      <c r="A51" s="83" t="s">
        <v>203</v>
      </c>
      <c r="B51" s="2" t="s">
        <v>9</v>
      </c>
      <c r="C51" s="85">
        <v>35462</v>
      </c>
      <c r="D51" s="2" t="s">
        <v>269</v>
      </c>
      <c r="E51" s="4" t="s">
        <v>267</v>
      </c>
      <c r="F51" s="4" t="s">
        <v>301</v>
      </c>
      <c r="G51" s="4" t="s">
        <v>111</v>
      </c>
      <c r="H51" s="6">
        <f>+PA_MAR[[#This Row],[Trenes Corridos (TC)]]*PA_MAR[[#This Row],[Km. Línea (entre cabeceras) en Servicio]]</f>
        <v>4979.2890605699095</v>
      </c>
      <c r="K51" s="7">
        <f>+PA_MAR[[#This Row],[TK Remolcados (1)]]+PA_MAR[[#This Row],[TK Coche Motor (2)]]+PA_MAR[[#This Row],[TK Eléctricos (3)]]</f>
        <v>4979.2890605699095</v>
      </c>
      <c r="L51" s="15">
        <f>IFERROR(+PA_MAR[[#This Row],[Trenes Kilómetro (TK) (1+2+3)]]/K39-1,0)</f>
        <v>-6.1116700201207186E-2</v>
      </c>
      <c r="M51" s="6">
        <f>+PA_MAR[[#This Row],[TK Remolcados (1)]]</f>
        <v>4979.2890605699095</v>
      </c>
      <c r="N51" s="6">
        <f>+PA_MAR[[#This Row],[TK Remolcados (1)]]*PA_MAR[[#This Row],[Form. Media Trenes Remolcados]]</f>
        <v>19917.156242279638</v>
      </c>
      <c r="O51" s="6"/>
      <c r="P51" s="6"/>
      <c r="Q51" s="7">
        <f>+PA_MAR[[#This Row],[CK Remolcados (5)]]+PA_MAR[[#This Row],[CK Coche Motor (6)]]+PA_MAR[[#This Row],[CK Eléctricos (7)]]</f>
        <v>19917.156242279638</v>
      </c>
      <c r="R51" s="15">
        <f>+PA_MAR[[#This Row],[Coches Kilómetro (CK) (5+6+7)]]/Q39-1</f>
        <v>-6.1116700201207186E-2</v>
      </c>
      <c r="S51" s="120">
        <v>26.39</v>
      </c>
      <c r="T51" s="15">
        <f>+PA_MAR[[#This Row],[Velocidad Comercial Trenes Diésel]]/S39-1</f>
        <v>-7.4035087719298232E-2</v>
      </c>
      <c r="W51" s="6">
        <v>4</v>
      </c>
      <c r="X51" s="6"/>
      <c r="Y51" s="6"/>
      <c r="Z51" s="6">
        <f>+PA_MAR[[#This Row],[Trenes Corridos (TC)]]*PA_MAR[[#This Row],[Form. Media Trenes Remolcados]]*PA_MAR[[#This Row],[Asientos Prom. x C. Remolcados]]</f>
        <v>40910.063182374164</v>
      </c>
      <c r="AC51" s="6">
        <v>70.05</v>
      </c>
      <c r="AH51" s="140">
        <f>+'[2]BS TAB'!$AZ55</f>
        <v>146.00308059376934</v>
      </c>
      <c r="AI51" s="15">
        <f>IFERROR(PA_MAR[[#This Row],[Trenes Corridos (TC)]]/AH39-1,0)</f>
        <v>-6.1116700201207186E-2</v>
      </c>
      <c r="AJ51" s="6"/>
      <c r="AR51" s="81">
        <f>+'[3]DATOS BS#Bol por Estación'!$AW35</f>
        <v>21551</v>
      </c>
      <c r="AS51" s="15">
        <f>IFERROR(+PA_MAR[[#This Row],[Pasajeros Pagos (PAX)]]/AR39-1,0)</f>
        <v>2.0793861311102724E-2</v>
      </c>
      <c r="AT51" s="6">
        <f>+PA_MAR[[#This Row],[Pasajeros Pagos (PAX)]]/PA_MAR[[#This Row],[Indice Dia Habil]]</f>
        <v>877.48371335504885</v>
      </c>
      <c r="AU51" s="15">
        <f>IFERROR(+PA_MAR[[#This Row],[PAX Día Habil]]/AT39-1,0)</f>
        <v>2.0793861311102502E-2</v>
      </c>
      <c r="AV51" s="6">
        <f>+PA_MAR[[#This Row],[Pasajeros Pagos (PAX)]]/PA_MAR[[#This Row],[Trenes Corridos (TC)]]</f>
        <v>147.60647455078208</v>
      </c>
      <c r="AW51" s="6">
        <f>+PA_MAR[[#This Row],[PAX x Tren]]/PA_MAR[[#This Row],[Form. Media Trenes Remolcados]]</f>
        <v>36.90161863769552</v>
      </c>
      <c r="AX51" s="15">
        <f>IFERROR(+PA_MAR[[#This Row],[PAX x Coche]]/AW39-1,0)</f>
        <v>8.7242537522888908E-2</v>
      </c>
      <c r="AY51" s="6">
        <v>180</v>
      </c>
      <c r="AZ51" s="9">
        <f>+PA_MAR[[#This Row],[PAX Kilómetro]]/PA_MAR[[#This Row],[Coches Kilómetro (CK) (5+6+7)]]</f>
        <v>17.312511676141462</v>
      </c>
      <c r="BA51" s="15">
        <f>IFERROR(+PA_MAR[[#This Row],[Ocupación Media (PaxKm/CocheKm)]]/AZ39-1,0)</f>
        <v>8.7242537522888908E-2</v>
      </c>
      <c r="BB51" s="15">
        <f>+PA_MAR[[#This Row],[Ocupación Media (PaxKm/CocheKm)]]/PA_MAR[[#This Row],[Capacidad x Coche (4xm2)]]</f>
        <v>9.6180620423008123E-2</v>
      </c>
      <c r="BC51" s="15">
        <f>IFERROR(+PA_MAR[[#This Row],[% de Ocupación Media PAX]]/BB39-1,0)</f>
        <v>8.7242537522888908E-2</v>
      </c>
      <c r="BD51" s="36">
        <f>+PA_MAR[[#This Row],[Pasajeros Pagos (PAX)]]*PA_MAR[[#This Row],[PAX Recorrido Medio]]</f>
        <v>344816</v>
      </c>
      <c r="BE51" s="9">
        <v>16</v>
      </c>
      <c r="BF51" s="35">
        <f>+PA_MAR[[#This Row],[PAX Recorrido Medio]]/BE39-1</f>
        <v>0</v>
      </c>
      <c r="BG51" s="36">
        <f>+PA_MAR[[#This Row],[Pasajeros Pagos (PAX)]]*CN51</f>
        <v>23189.464470924617</v>
      </c>
      <c r="BH51" s="114">
        <f t="shared" si="1"/>
        <v>0.37655957381687422</v>
      </c>
      <c r="BI51" s="81">
        <f t="shared" si="2"/>
        <v>34567.857801492224</v>
      </c>
      <c r="BJ51" s="35">
        <f>+(PA_MAR[[#This Row],[Variación % TC]]*0.2)-(PA_MAR[[#This Row],[Vaciación % PAX Recorrido Medio]]*0.1)-(PA_MAR[[#This Row],[Variación % Ocupación PAX]]*0.5)+(PA_MAR[[#This Row],[Variación % RA]]*0.1)+(PA_MAR[[#This Row],[Variación % Velocidad Comercial TE]]*0.1)</f>
        <v>-5.5844608801685888E-2</v>
      </c>
      <c r="BK51" s="77"/>
      <c r="BL51" s="10"/>
      <c r="BN51" s="46"/>
      <c r="BO51" s="73">
        <f>+LINEA[[#This Row],[Indice Dia Habil]]</f>
        <v>24.56</v>
      </c>
      <c r="BP51" s="45">
        <v>34.103999999999999</v>
      </c>
      <c r="BQ51" s="45">
        <v>34.103999999999999</v>
      </c>
      <c r="BR51" s="36">
        <v>16</v>
      </c>
      <c r="BU51" s="64"/>
      <c r="BW51" s="64"/>
      <c r="BY51" s="64"/>
      <c r="BZ51" s="65"/>
      <c r="CA51" s="66"/>
      <c r="CC51" s="64"/>
      <c r="CE51" s="67"/>
      <c r="CF51" s="36">
        <f>+PA_MAR[[#This Row],[Pasajeros Pagos (PAX)]]/PA_MAR[[#This Row],[Km. Línea (entre cabeceras) en Servicio]]</f>
        <v>631.92000938306353</v>
      </c>
      <c r="CG51" s="36">
        <f>+PA_MAR[[#This Row],[Pasajeros Pagos (PAX)]]/PA_MAR[[#This Row],[Cantidad de Estaciones en Servicio]]</f>
        <v>1346.9375</v>
      </c>
      <c r="CH51" s="36">
        <f>+PA_MAR[[#This Row],[PAX Kilómetro]]/PA_MAR[[#This Row],[Km. Línea (entre cabeceras) en Servicio]]</f>
        <v>10110.720150129016</v>
      </c>
      <c r="CI51" s="36">
        <f>+PA_MAR[[#This Row],[Coches Kilómetro (CK) (5+6+7)]]/PA_MAR[[#This Row],[Km. Línea (entre cabeceras) en Servicio]]</f>
        <v>584.01232237507736</v>
      </c>
      <c r="CM51" s="144">
        <f t="shared" si="0"/>
        <v>189.41440227648155</v>
      </c>
      <c r="CN51" s="11">
        <v>1.0760273059683827</v>
      </c>
      <c r="CP51" s="10">
        <v>0.99929999999999997</v>
      </c>
      <c r="CQ51" s="60">
        <v>661.03335759524634</v>
      </c>
      <c r="EA51" s="2">
        <v>1997</v>
      </c>
      <c r="EB51" s="2" t="s">
        <v>9</v>
      </c>
    </row>
    <row r="52" spans="1:132" ht="12.75" customHeight="1" x14ac:dyDescent="0.2">
      <c r="A52" s="83" t="s">
        <v>203</v>
      </c>
      <c r="B52" s="2" t="s">
        <v>10</v>
      </c>
      <c r="C52" s="85">
        <v>35490</v>
      </c>
      <c r="D52" s="2" t="s">
        <v>269</v>
      </c>
      <c r="E52" s="4" t="s">
        <v>267</v>
      </c>
      <c r="F52" s="4" t="s">
        <v>301</v>
      </c>
      <c r="G52" s="4" t="s">
        <v>111</v>
      </c>
      <c r="H52" s="6">
        <f>+PA_MAR[[#This Row],[Trenes Corridos (TC)]]*PA_MAR[[#This Row],[Km. Línea (entre cabeceras) en Servicio]]</f>
        <v>5399.454089790248</v>
      </c>
      <c r="K52" s="7">
        <f>+PA_MAR[[#This Row],[TK Remolcados (1)]]+PA_MAR[[#This Row],[TK Coche Motor (2)]]+PA_MAR[[#This Row],[TK Eléctricos (3)]]</f>
        <v>5399.454089790248</v>
      </c>
      <c r="L52" s="15">
        <f>IFERROR(+PA_MAR[[#This Row],[Trenes Kilómetro (TK) (1+2+3)]]/K40-1,0)</f>
        <v>-2.5517573423206485E-2</v>
      </c>
      <c r="M52" s="6">
        <f>+PA_MAR[[#This Row],[TK Remolcados (1)]]</f>
        <v>5399.454089790248</v>
      </c>
      <c r="N52" s="6">
        <f>+PA_MAR[[#This Row],[TK Remolcados (1)]]*PA_MAR[[#This Row],[Form. Media Trenes Remolcados]]</f>
        <v>21597.816359160992</v>
      </c>
      <c r="O52" s="6"/>
      <c r="P52" s="6"/>
      <c r="Q52" s="7">
        <f>+PA_MAR[[#This Row],[CK Remolcados (5)]]+PA_MAR[[#This Row],[CK Coche Motor (6)]]+PA_MAR[[#This Row],[CK Eléctricos (7)]]</f>
        <v>21597.816359160992</v>
      </c>
      <c r="R52" s="15">
        <f>+PA_MAR[[#This Row],[Coches Kilómetro (CK) (5+6+7)]]/Q40-1</f>
        <v>-2.3075261577149453E-2</v>
      </c>
      <c r="S52" s="120">
        <v>26.37</v>
      </c>
      <c r="T52" s="15">
        <f>+PA_MAR[[#This Row],[Velocidad Comercial Trenes Diésel]]/S40-1</f>
        <v>-7.115181401902082E-2</v>
      </c>
      <c r="W52" s="6">
        <v>4</v>
      </c>
      <c r="X52" s="6"/>
      <c r="Y52" s="6"/>
      <c r="Z52" s="6">
        <f>+PA_MAR[[#This Row],[Trenes Corridos (TC)]]*PA_MAR[[#This Row],[Form. Media Trenes Remolcados]]*PA_MAR[[#This Row],[Asientos Prom. x C. Remolcados]]</f>
        <v>44963.786110146328</v>
      </c>
      <c r="AC52" s="6">
        <v>71</v>
      </c>
      <c r="AH52" s="140">
        <f>+'[2]BS TAB'!$AZ56</f>
        <v>158.32319052868425</v>
      </c>
      <c r="AI52" s="15">
        <f>IFERROR(PA_MAR[[#This Row],[Trenes Corridos (TC)]]/AH40-1,0)</f>
        <v>-2.5517573423206596E-2</v>
      </c>
      <c r="AJ52" s="6"/>
      <c r="AR52" s="81">
        <f>+'[3]DATOS BS#Bol por Estación'!$AW36</f>
        <v>23382</v>
      </c>
      <c r="AS52" s="15">
        <f>IFERROR(+PA_MAR[[#This Row],[Pasajeros Pagos (PAX)]]/AR40-1,0)</f>
        <v>0.1086770981507823</v>
      </c>
      <c r="AT52" s="6">
        <f>+PA_MAR[[#This Row],[Pasajeros Pagos (PAX)]]/PA_MAR[[#This Row],[Indice Dia Habil]]</f>
        <v>888.37386018237078</v>
      </c>
      <c r="AU52" s="15">
        <f>IFERROR(+PA_MAR[[#This Row],[PAX Día Habil]]/AT40-1,0)</f>
        <v>0.1086770981507823</v>
      </c>
      <c r="AV52" s="6">
        <f>+PA_MAR[[#This Row],[Pasajeros Pagos (PAX)]]/PA_MAR[[#This Row],[Trenes Corridos (TC)]]</f>
        <v>147.68525016405451</v>
      </c>
      <c r="AW52" s="6">
        <f>+PA_MAR[[#This Row],[PAX x Tren]]/PA_MAR[[#This Row],[Form. Media Trenes Remolcados]]</f>
        <v>36.921312541013627</v>
      </c>
      <c r="AX52" s="15">
        <f>IFERROR(+PA_MAR[[#This Row],[PAX x Coche]]/AW40-1,0)</f>
        <v>0.13486439082363</v>
      </c>
      <c r="AY52" s="6">
        <v>180</v>
      </c>
      <c r="AZ52" s="9">
        <f>+PA_MAR[[#This Row],[PAX Kilómetro]]/PA_MAR[[#This Row],[Coches Kilómetro (CK) (5+6+7)]]</f>
        <v>17.321751133480472</v>
      </c>
      <c r="BA52" s="15">
        <f>IFERROR(+PA_MAR[[#This Row],[Ocupación Media (PaxKm/CocheKm)]]/AZ40-1,0)</f>
        <v>0.13486439082363</v>
      </c>
      <c r="BB52" s="15">
        <f>+PA_MAR[[#This Row],[Ocupación Media (PaxKm/CocheKm)]]/PA_MAR[[#This Row],[Capacidad x Coche (4xm2)]]</f>
        <v>9.6231950741558173E-2</v>
      </c>
      <c r="BC52" s="15">
        <f>IFERROR(+PA_MAR[[#This Row],[% de Ocupación Media PAX]]/BB40-1,0)</f>
        <v>0.13486439082363</v>
      </c>
      <c r="BD52" s="36">
        <f>+PA_MAR[[#This Row],[Pasajeros Pagos (PAX)]]*PA_MAR[[#This Row],[PAX Recorrido Medio]]</f>
        <v>374112</v>
      </c>
      <c r="BE52" s="9">
        <v>16</v>
      </c>
      <c r="BF52" s="35">
        <f>+PA_MAR[[#This Row],[PAX Recorrido Medio]]/BE40-1</f>
        <v>0</v>
      </c>
      <c r="BG52" s="36">
        <f>+PA_MAR[[#This Row],[Pasajeros Pagos (PAX)]]*CN52</f>
        <v>23144.881386314795</v>
      </c>
      <c r="BH52" s="114">
        <f t="shared" si="1"/>
        <v>0.42943935121667964</v>
      </c>
      <c r="BI52" s="81">
        <f t="shared" si="2"/>
        <v>40980.744202847563</v>
      </c>
      <c r="BJ52" s="35">
        <f>+(PA_MAR[[#This Row],[Variación % TC]]*0.2)-(PA_MAR[[#This Row],[Vaciación % PAX Recorrido Medio]]*0.1)-(PA_MAR[[#This Row],[Variación % Ocupación PAX]]*0.5)+(PA_MAR[[#This Row],[Variación % RA]]*0.1)+(PA_MAR[[#This Row],[Variación % Velocidad Comercial TE]]*0.1)</f>
        <v>-7.2535710096456318E-2</v>
      </c>
      <c r="BK52" s="77"/>
      <c r="BL52" s="10"/>
      <c r="BN52" s="46"/>
      <c r="BO52" s="73">
        <f>+LINEA[[#This Row],[Indice Dia Habil]]</f>
        <v>26.32</v>
      </c>
      <c r="BP52" s="45">
        <v>34.103999999999999</v>
      </c>
      <c r="BQ52" s="45">
        <v>34.103999999999999</v>
      </c>
      <c r="BR52" s="36">
        <v>16</v>
      </c>
      <c r="BU52" s="64"/>
      <c r="BW52" s="64"/>
      <c r="BY52" s="64"/>
      <c r="BZ52" s="65"/>
      <c r="CA52" s="66"/>
      <c r="CC52" s="64"/>
      <c r="CE52" s="67"/>
      <c r="CF52" s="36">
        <f>+PA_MAR[[#This Row],[Pasajeros Pagos (PAX)]]/PA_MAR[[#This Row],[Km. Línea (entre cabeceras) en Servicio]]</f>
        <v>685.60872624912031</v>
      </c>
      <c r="CG52" s="36">
        <f>+PA_MAR[[#This Row],[Pasajeros Pagos (PAX)]]/PA_MAR[[#This Row],[Cantidad de Estaciones en Servicio]]</f>
        <v>1461.375</v>
      </c>
      <c r="CH52" s="36">
        <f>+PA_MAR[[#This Row],[PAX Kilómetro]]/PA_MAR[[#This Row],[Km. Línea (entre cabeceras) en Servicio]]</f>
        <v>10969.739619985925</v>
      </c>
      <c r="CI52" s="36">
        <f>+PA_MAR[[#This Row],[Coches Kilómetro (CK) (5+6+7)]]/PA_MAR[[#This Row],[Km. Línea (entre cabeceras) en Servicio]]</f>
        <v>633.292762114737</v>
      </c>
      <c r="CM52" s="144">
        <f t="shared" si="0"/>
        <v>207.07892035777382</v>
      </c>
      <c r="CN52" s="11">
        <v>0.98985892508403028</v>
      </c>
      <c r="CP52" s="10">
        <v>0.99939999999999996</v>
      </c>
      <c r="CQ52" s="60">
        <v>663.60882899949411</v>
      </c>
      <c r="EA52" s="2">
        <v>1997</v>
      </c>
      <c r="EB52" s="2" t="s">
        <v>10</v>
      </c>
    </row>
    <row r="53" spans="1:132" ht="12.75" customHeight="1" x14ac:dyDescent="0.2">
      <c r="A53" s="83" t="s">
        <v>203</v>
      </c>
      <c r="B53" s="2" t="s">
        <v>0</v>
      </c>
      <c r="C53" s="85">
        <v>35521</v>
      </c>
      <c r="D53" s="2" t="s">
        <v>269</v>
      </c>
      <c r="E53" s="4" t="s">
        <v>267</v>
      </c>
      <c r="F53" s="4" t="s">
        <v>301</v>
      </c>
      <c r="G53" s="4" t="s">
        <v>111</v>
      </c>
      <c r="H53" s="6">
        <f>+PA_MAR[[#This Row],[Trenes Corridos (TC)]]*PA_MAR[[#This Row],[Km. Línea (entre cabeceras) en Servicio]]</f>
        <v>5355.4368010147837</v>
      </c>
      <c r="K53" s="7">
        <f>+PA_MAR[[#This Row],[TK Remolcados (1)]]+PA_MAR[[#This Row],[TK Coche Motor (2)]]+PA_MAR[[#This Row],[TK Eléctricos (3)]]</f>
        <v>5355.4368010147837</v>
      </c>
      <c r="L53" s="15">
        <f>IFERROR(+PA_MAR[[#This Row],[Trenes Kilómetro (TK) (1+2+3)]]/K41-1,0)</f>
        <v>-1.6654420769042333E-2</v>
      </c>
      <c r="M53" s="6">
        <f>+PA_MAR[[#This Row],[TK Remolcados (1)]]</f>
        <v>5355.4368010147837</v>
      </c>
      <c r="N53" s="6">
        <f>+PA_MAR[[#This Row],[TK Remolcados (1)]]*PA_MAR[[#This Row],[Form. Media Trenes Remolcados]]</f>
        <v>20029.33363579529</v>
      </c>
      <c r="O53" s="6"/>
      <c r="P53" s="6"/>
      <c r="Q53" s="7">
        <f>+PA_MAR[[#This Row],[CK Remolcados (5)]]+PA_MAR[[#This Row],[CK Coche Motor (6)]]+PA_MAR[[#This Row],[CK Eléctricos (7)]]</f>
        <v>20029.33363579529</v>
      </c>
      <c r="R53" s="15">
        <f>+PA_MAR[[#This Row],[Coches Kilómetro (CK) (5+6+7)]]/Q41-1</f>
        <v>-8.0571883419054635E-2</v>
      </c>
      <c r="S53" s="120">
        <v>26.41</v>
      </c>
      <c r="T53" s="15">
        <f>+PA_MAR[[#This Row],[Velocidad Comercial Trenes Diésel]]/S41-1</f>
        <v>-0.18032278088144005</v>
      </c>
      <c r="W53" s="6">
        <v>3.74</v>
      </c>
      <c r="X53" s="6"/>
      <c r="Y53" s="6"/>
      <c r="Z53" s="6">
        <f>+PA_MAR[[#This Row],[Trenes Corridos (TC)]]*PA_MAR[[#This Row],[Form. Media Trenes Remolcados]]*PA_MAR[[#This Row],[Asientos Prom. x C. Remolcados]]</f>
        <v>41111.111731927944</v>
      </c>
      <c r="AC53" s="6">
        <v>70</v>
      </c>
      <c r="AH53" s="140">
        <f>+'[2]BS TAB'!$AZ57</f>
        <v>157.0325123450265</v>
      </c>
      <c r="AI53" s="15">
        <f>IFERROR(PA_MAR[[#This Row],[Trenes Corridos (TC)]]/AH41-1,0)</f>
        <v>-1.6654420769042333E-2</v>
      </c>
      <c r="AJ53" s="6"/>
      <c r="AR53" s="81">
        <f>+'[3]DATOS BS#Bol por Estación'!$AW37</f>
        <v>21989</v>
      </c>
      <c r="AS53" s="15">
        <f>IFERROR(+PA_MAR[[#This Row],[Pasajeros Pagos (PAX)]]/AR41-1,0)</f>
        <v>0.13415514751392621</v>
      </c>
      <c r="AT53" s="6">
        <f>+PA_MAR[[#This Row],[Pasajeros Pagos (PAX)]]/PA_MAR[[#This Row],[Indice Dia Habil]]</f>
        <v>890.24291497975707</v>
      </c>
      <c r="AU53" s="15">
        <f>IFERROR(+PA_MAR[[#This Row],[PAX Día Habil]]/AT41-1,0)</f>
        <v>0.13415514751392621</v>
      </c>
      <c r="AV53" s="6">
        <f>+PA_MAR[[#This Row],[Pasajeros Pagos (PAX)]]/PA_MAR[[#This Row],[Trenes Corridos (TC)]]</f>
        <v>140.02832707462844</v>
      </c>
      <c r="AW53" s="6">
        <f>+PA_MAR[[#This Row],[PAX x Tren]]/PA_MAR[[#This Row],[Form. Media Trenes Remolcados]]</f>
        <v>37.440729164339153</v>
      </c>
      <c r="AX53" s="15">
        <f>IFERROR(+PA_MAR[[#This Row],[PAX x Coche]]/AW41-1,0)</f>
        <v>0.23354412059039564</v>
      </c>
      <c r="AY53" s="6">
        <v>180</v>
      </c>
      <c r="AZ53" s="9">
        <f>+PA_MAR[[#This Row],[PAX Kilómetro]]/PA_MAR[[#This Row],[Coches Kilómetro (CK) (5+6+7)]]</f>
        <v>17.565437093286022</v>
      </c>
      <c r="BA53" s="15">
        <f>IFERROR(+PA_MAR[[#This Row],[Ocupación Media (PaxKm/CocheKm)]]/AZ41-1,0)</f>
        <v>0.23354412059039564</v>
      </c>
      <c r="BB53" s="15">
        <f>+PA_MAR[[#This Row],[Ocupación Media (PaxKm/CocheKm)]]/PA_MAR[[#This Row],[Capacidad x Coche (4xm2)]]</f>
        <v>9.7585761629366788E-2</v>
      </c>
      <c r="BC53" s="15">
        <f>IFERROR(+PA_MAR[[#This Row],[% de Ocupación Media PAX]]/BB41-1,0)</f>
        <v>0.23354412059039587</v>
      </c>
      <c r="BD53" s="36">
        <f>+PA_MAR[[#This Row],[Pasajeros Pagos (PAX)]]*PA_MAR[[#This Row],[PAX Recorrido Medio]]</f>
        <v>351824</v>
      </c>
      <c r="BE53" s="9">
        <v>16</v>
      </c>
      <c r="BF53" s="35">
        <f>+PA_MAR[[#This Row],[PAX Recorrido Medio]]/BE41-1</f>
        <v>0</v>
      </c>
      <c r="BG53" s="36">
        <f>+PA_MAR[[#This Row],[Pasajeros Pagos (PAX)]]*CN53</f>
        <v>22927.357609354858</v>
      </c>
      <c r="BH53" s="114">
        <f t="shared" si="1"/>
        <v>0.42917442081722912</v>
      </c>
      <c r="BI53" s="81">
        <f t="shared" si="2"/>
        <v>38521.399183759087</v>
      </c>
      <c r="BJ53" s="35">
        <f>+(PA_MAR[[#This Row],[Variación % TC]]*0.2)-(PA_MAR[[#This Row],[Vaciación % PAX Recorrido Medio]]*0.1)-(PA_MAR[[#This Row],[Variación % Ocupación PAX]]*0.5)+(PA_MAR[[#This Row],[Variación % RA]]*0.1)+(PA_MAR[[#This Row],[Variación % Velocidad Comercial TE]]*0.1)</f>
        <v>-0.1201029444490064</v>
      </c>
      <c r="BK53" s="77"/>
      <c r="BL53" s="10"/>
      <c r="BN53" s="46"/>
      <c r="BO53" s="73">
        <f>+LINEA[[#This Row],[Indice Dia Habil]]</f>
        <v>24.7</v>
      </c>
      <c r="BP53" s="45">
        <v>34.103999999999999</v>
      </c>
      <c r="BQ53" s="45">
        <v>34.103999999999999</v>
      </c>
      <c r="BR53" s="36">
        <v>16</v>
      </c>
      <c r="BU53" s="64"/>
      <c r="BW53" s="64"/>
      <c r="BY53" s="64"/>
      <c r="BZ53" s="65"/>
      <c r="CA53" s="66"/>
      <c r="CC53" s="64"/>
      <c r="CE53" s="67"/>
      <c r="CF53" s="36">
        <f>+PA_MAR[[#This Row],[Pasajeros Pagos (PAX)]]/PA_MAR[[#This Row],[Km. Línea (entre cabeceras) en Servicio]]</f>
        <v>644.76307764485102</v>
      </c>
      <c r="CG53" s="36">
        <f>+PA_MAR[[#This Row],[Pasajeros Pagos (PAX)]]/PA_MAR[[#This Row],[Cantidad de Estaciones en Servicio]]</f>
        <v>1374.3125</v>
      </c>
      <c r="CH53" s="36">
        <f>+PA_MAR[[#This Row],[PAX Kilómetro]]/PA_MAR[[#This Row],[Km. Línea (entre cabeceras) en Servicio]]</f>
        <v>10316.209242317616</v>
      </c>
      <c r="CI53" s="36">
        <f>+PA_MAR[[#This Row],[Coches Kilómetro (CK) (5+6+7)]]/PA_MAR[[#This Row],[Km. Línea (entre cabeceras) en Servicio]]</f>
        <v>587.30159617039908</v>
      </c>
      <c r="CM53" s="144">
        <f t="shared" si="0"/>
        <v>196.25183910510955</v>
      </c>
      <c r="CN53" s="11">
        <v>1.0426739555848314</v>
      </c>
      <c r="CP53" s="10">
        <v>0.99950000000000006</v>
      </c>
      <c r="CQ53" s="60">
        <v>666.18430040374187</v>
      </c>
      <c r="EA53" s="2">
        <v>1997</v>
      </c>
      <c r="EB53" s="2" t="s">
        <v>0</v>
      </c>
    </row>
    <row r="54" spans="1:132" ht="12.75" customHeight="1" x14ac:dyDescent="0.2">
      <c r="A54" s="83" t="s">
        <v>203</v>
      </c>
      <c r="B54" s="2" t="s">
        <v>1</v>
      </c>
      <c r="C54" s="85">
        <v>35551</v>
      </c>
      <c r="D54" s="2" t="s">
        <v>269</v>
      </c>
      <c r="E54" s="4" t="s">
        <v>267</v>
      </c>
      <c r="F54" s="4" t="s">
        <v>301</v>
      </c>
      <c r="G54" s="4" t="s">
        <v>111</v>
      </c>
      <c r="H54" s="6">
        <f>+PA_MAR[[#This Row],[Trenes Corridos (TC)]]*PA_MAR[[#This Row],[Km. Línea (entre cabeceras) en Servicio]]</f>
        <v>5458.1438081575325</v>
      </c>
      <c r="K54" s="7">
        <f>+PA_MAR[[#This Row],[TK Remolcados (1)]]+PA_MAR[[#This Row],[TK Coche Motor (2)]]+PA_MAR[[#This Row],[TK Eléctricos (3)]]</f>
        <v>5458.1438081575325</v>
      </c>
      <c r="L54" s="15">
        <f>IFERROR(+PA_MAR[[#This Row],[Trenes Kilómetro (TK) (1+2+3)]]/K42-1,0)</f>
        <v>-2.987197724039814E-2</v>
      </c>
      <c r="M54" s="6">
        <f>+PA_MAR[[#This Row],[TK Remolcados (1)]]</f>
        <v>5458.1438081575325</v>
      </c>
      <c r="N54" s="6">
        <f>+PA_MAR[[#This Row],[TK Remolcados (1)]]*PA_MAR[[#This Row],[Form. Media Trenes Remolcados]]</f>
        <v>21832.57523263013</v>
      </c>
      <c r="O54" s="6"/>
      <c r="P54" s="6"/>
      <c r="Q54" s="7">
        <f>+PA_MAR[[#This Row],[CK Remolcados (5)]]+PA_MAR[[#This Row],[CK Coche Motor (6)]]+PA_MAR[[#This Row],[CK Eléctricos (7)]]</f>
        <v>21832.57523263013</v>
      </c>
      <c r="R54" s="15">
        <f>+PA_MAR[[#This Row],[Coches Kilómetro (CK) (5+6+7)]]/Q42-1</f>
        <v>-2.987197724039814E-2</v>
      </c>
      <c r="S54" s="120">
        <v>26.31</v>
      </c>
      <c r="T54" s="15">
        <f>+PA_MAR[[#This Row],[Velocidad Comercial Trenes Diésel]]/S42-1</f>
        <v>-4.3968023255813948E-2</v>
      </c>
      <c r="W54" s="6">
        <v>4</v>
      </c>
      <c r="X54" s="6"/>
      <c r="Y54" s="6"/>
      <c r="Z54" s="6">
        <f>+PA_MAR[[#This Row],[Trenes Corridos (TC)]]*PA_MAR[[#This Row],[Form. Media Trenes Remolcados]]*PA_MAR[[#This Row],[Asientos Prom. x C. Remolcados]]</f>
        <v>44812.34653659715</v>
      </c>
      <c r="AC54" s="6">
        <v>70</v>
      </c>
      <c r="AH54" s="140">
        <f>+'[2]BS TAB'!$AZ58</f>
        <v>160.04409477356126</v>
      </c>
      <c r="AI54" s="15">
        <f>IFERROR(PA_MAR[[#This Row],[Trenes Corridos (TC)]]/AH42-1,0)</f>
        <v>-2.987197724039814E-2</v>
      </c>
      <c r="AJ54" s="6"/>
      <c r="AR54" s="81">
        <f>+'[3]DATOS BS#Bol por Estación'!$AW38</f>
        <v>20526</v>
      </c>
      <c r="AS54" s="15">
        <f>IFERROR(+PA_MAR[[#This Row],[Pasajeros Pagos (PAX)]]/AR42-1,0)</f>
        <v>5.4941666238371711E-2</v>
      </c>
      <c r="AT54" s="6">
        <f>+PA_MAR[[#This Row],[Pasajeros Pagos (PAX)]]/PA_MAR[[#This Row],[Indice Dia Habil]]</f>
        <v>806.20581304006282</v>
      </c>
      <c r="AU54" s="15">
        <f>IFERROR(+PA_MAR[[#This Row],[PAX Día Habil]]/AT42-1,0)</f>
        <v>5.4941666238371933E-2</v>
      </c>
      <c r="AV54" s="6">
        <f>+PA_MAR[[#This Row],[Pasajeros Pagos (PAX)]]/PA_MAR[[#This Row],[Trenes Corridos (TC)]]</f>
        <v>128.25215468925146</v>
      </c>
      <c r="AW54" s="6">
        <f>+PA_MAR[[#This Row],[PAX x Tren]]/PA_MAR[[#This Row],[Form. Media Trenes Remolcados]]</f>
        <v>32.063038672312864</v>
      </c>
      <c r="AX54" s="15">
        <f>IFERROR(+PA_MAR[[#This Row],[PAX x Coche]]/AW42-1,0)</f>
        <v>8.7425207280902084E-2</v>
      </c>
      <c r="AY54" s="6">
        <v>180</v>
      </c>
      <c r="AZ54" s="9">
        <f>+PA_MAR[[#This Row],[PAX Kilómetro]]/PA_MAR[[#This Row],[Coches Kilómetro (CK) (5+6+7)]]</f>
        <v>15.04247650589391</v>
      </c>
      <c r="BA54" s="15">
        <f>IFERROR(+PA_MAR[[#This Row],[Ocupación Media (PaxKm/CocheKm)]]/AZ42-1,0)</f>
        <v>8.7425207280902306E-2</v>
      </c>
      <c r="BB54" s="15">
        <f>+PA_MAR[[#This Row],[Ocupación Media (PaxKm/CocheKm)]]/PA_MAR[[#This Row],[Capacidad x Coche (4xm2)]]</f>
        <v>8.3569313921632832E-2</v>
      </c>
      <c r="BC54" s="15">
        <f>IFERROR(+PA_MAR[[#This Row],[% de Ocupación Media PAX]]/BB42-1,0)</f>
        <v>8.7425207280902084E-2</v>
      </c>
      <c r="BD54" s="36">
        <f>+PA_MAR[[#This Row],[Pasajeros Pagos (PAX)]]*PA_MAR[[#This Row],[PAX Recorrido Medio]]</f>
        <v>328416</v>
      </c>
      <c r="BE54" s="9">
        <v>16</v>
      </c>
      <c r="BF54" s="35">
        <f>+PA_MAR[[#This Row],[PAX Recorrido Medio]]/BE42-1</f>
        <v>0</v>
      </c>
      <c r="BG54" s="36">
        <f>+PA_MAR[[#This Row],[Pasajeros Pagos (PAX)]]*CN54</f>
        <v>21047.43169118297</v>
      </c>
      <c r="BH54" s="114">
        <f t="shared" si="1"/>
        <v>0.48644518840230921</v>
      </c>
      <c r="BI54" s="81">
        <f t="shared" si="2"/>
        <v>39968.469842863989</v>
      </c>
      <c r="BJ54" s="35">
        <f>+(PA_MAR[[#This Row],[Variación % TC]]*0.2)-(PA_MAR[[#This Row],[Vaciación % PAX Recorrido Medio]]*0.1)-(PA_MAR[[#This Row],[Variación % Ocupación PAX]]*0.5)+(PA_MAR[[#This Row],[Variación % RA]]*0.1)+(PA_MAR[[#This Row],[Variación % Velocidad Comercial TE]]*0.1)</f>
        <v>-4.9686999088530671E-2</v>
      </c>
      <c r="BK54" s="77"/>
      <c r="BL54" s="10"/>
      <c r="BN54" s="46"/>
      <c r="BO54" s="73">
        <f>+LINEA[[#This Row],[Indice Dia Habil]]</f>
        <v>25.46</v>
      </c>
      <c r="BP54" s="45">
        <v>34.103999999999999</v>
      </c>
      <c r="BQ54" s="45">
        <v>34.103999999999999</v>
      </c>
      <c r="BR54" s="36">
        <v>16</v>
      </c>
      <c r="BU54" s="64"/>
      <c r="BW54" s="64"/>
      <c r="BY54" s="64"/>
      <c r="BZ54" s="65"/>
      <c r="CA54" s="66"/>
      <c r="CC54" s="64"/>
      <c r="CE54" s="67"/>
      <c r="CF54" s="36">
        <f>+PA_MAR[[#This Row],[Pasajeros Pagos (PAX)]]/PA_MAR[[#This Row],[Km. Línea (entre cabeceras) en Servicio]]</f>
        <v>601.86488388458838</v>
      </c>
      <c r="CG54" s="36">
        <f>+PA_MAR[[#This Row],[Pasajeros Pagos (PAX)]]/PA_MAR[[#This Row],[Cantidad de Estaciones en Servicio]]</f>
        <v>1282.875</v>
      </c>
      <c r="CH54" s="36">
        <f>+PA_MAR[[#This Row],[PAX Kilómetro]]/PA_MAR[[#This Row],[Km. Línea (entre cabeceras) en Servicio]]</f>
        <v>9629.8381421534141</v>
      </c>
      <c r="CI54" s="36">
        <f>+PA_MAR[[#This Row],[Coches Kilómetro (CK) (5+6+7)]]/PA_MAR[[#This Row],[Km. Línea (entre cabeceras) en Servicio]]</f>
        <v>640.17637909424502</v>
      </c>
      <c r="CM54" s="144">
        <f t="shared" si="0"/>
        <v>199.79228799120582</v>
      </c>
      <c r="CN54" s="11">
        <v>1.0254034732136301</v>
      </c>
      <c r="CP54" s="10">
        <v>0.99929999999999997</v>
      </c>
      <c r="CQ54" s="60">
        <v>668.75977180798975</v>
      </c>
      <c r="EA54" s="2">
        <v>1997</v>
      </c>
      <c r="EB54" s="2" t="s">
        <v>1</v>
      </c>
    </row>
    <row r="55" spans="1:132" ht="12.75" customHeight="1" x14ac:dyDescent="0.2">
      <c r="A55" s="83" t="s">
        <v>203</v>
      </c>
      <c r="B55" s="2" t="s">
        <v>2</v>
      </c>
      <c r="C55" s="85">
        <v>35582</v>
      </c>
      <c r="D55" s="2" t="s">
        <v>269</v>
      </c>
      <c r="E55" s="4" t="s">
        <v>267</v>
      </c>
      <c r="F55" s="4" t="s">
        <v>301</v>
      </c>
      <c r="G55" s="4" t="s">
        <v>111</v>
      </c>
      <c r="H55" s="6">
        <f>+PA_MAR[[#This Row],[Trenes Corridos (TC)]]*PA_MAR[[#This Row],[Km. Línea (entre cabeceras) en Servicio]]</f>
        <v>5390.1170891409065</v>
      </c>
      <c r="K55" s="7">
        <f>+PA_MAR[[#This Row],[TK Remolcados (1)]]+PA_MAR[[#This Row],[TK Coche Motor (2)]]+PA_MAR[[#This Row],[TK Eléctricos (3)]]</f>
        <v>5390.1170891409065</v>
      </c>
      <c r="L55" s="15">
        <f>IFERROR(+PA_MAR[[#This Row],[Trenes Kilómetro (TK) (1+2+3)]]/K43-1,0)</f>
        <v>4.069018799896984E-2</v>
      </c>
      <c r="M55" s="6">
        <f>+PA_MAR[[#This Row],[TK Remolcados (1)]]</f>
        <v>5390.1170891409065</v>
      </c>
      <c r="N55" s="6">
        <f>+PA_MAR[[#This Row],[TK Remolcados (1)]]*PA_MAR[[#This Row],[Form. Media Trenes Remolcados]]</f>
        <v>21560.468356563626</v>
      </c>
      <c r="O55" s="6"/>
      <c r="P55" s="6"/>
      <c r="Q55" s="7">
        <f>+PA_MAR[[#This Row],[CK Remolcados (5)]]+PA_MAR[[#This Row],[CK Coche Motor (6)]]+PA_MAR[[#This Row],[CK Eléctricos (7)]]</f>
        <v>21560.468356563626</v>
      </c>
      <c r="R55" s="15">
        <f>+PA_MAR[[#This Row],[Coches Kilómetro (CK) (5+6+7)]]/Q43-1</f>
        <v>4.069018799896984E-2</v>
      </c>
      <c r="S55" s="120">
        <v>26.31</v>
      </c>
      <c r="T55" s="15">
        <f>+PA_MAR[[#This Row],[Velocidad Comercial Trenes Diésel]]/S43-1</f>
        <v>3.8153376573826225E-3</v>
      </c>
      <c r="W55" s="6">
        <v>4</v>
      </c>
      <c r="X55" s="6"/>
      <c r="Y55" s="6"/>
      <c r="Z55" s="6">
        <f>+PA_MAR[[#This Row],[Trenes Corridos (TC)]]*PA_MAR[[#This Row],[Form. Media Trenes Remolcados]]*PA_MAR[[#This Row],[Asientos Prom. x C. Remolcados]]</f>
        <v>44064.175593844848</v>
      </c>
      <c r="AC55" s="6">
        <v>69.7</v>
      </c>
      <c r="AH55" s="140">
        <f>+'[2]BS TAB'!$AZ59</f>
        <v>158.04941030790835</v>
      </c>
      <c r="AI55" s="15">
        <f>IFERROR(PA_MAR[[#This Row],[Trenes Corridos (TC)]]/AH43-1,0)</f>
        <v>4.069018799896984E-2</v>
      </c>
      <c r="AJ55" s="6"/>
      <c r="AR55" s="81">
        <f>+'[3]DATOS BS#Bol por Estación'!$AW39</f>
        <v>17570</v>
      </c>
      <c r="AS55" s="15">
        <f>IFERROR(+PA_MAR[[#This Row],[Pasajeros Pagos (PAX)]]/AR43-1,0)</f>
        <v>-3.9523314929207909E-2</v>
      </c>
      <c r="AT55" s="6">
        <f>+PA_MAR[[#This Row],[Pasajeros Pagos (PAX)]]/PA_MAR[[#This Row],[Indice Dia Habil]]</f>
        <v>671.12299465240642</v>
      </c>
      <c r="AU55" s="15">
        <f>IFERROR(+PA_MAR[[#This Row],[PAX Día Habil]]/AT43-1,0)</f>
        <v>-3.9523314929207909E-2</v>
      </c>
      <c r="AV55" s="6">
        <f>+PA_MAR[[#This Row],[Pasajeros Pagos (PAX)]]/PA_MAR[[#This Row],[Trenes Corridos (TC)]]</f>
        <v>111.16776687600742</v>
      </c>
      <c r="AW55" s="6">
        <f>+PA_MAR[[#This Row],[PAX x Tren]]/PA_MAR[[#This Row],[Form. Media Trenes Remolcados]]</f>
        <v>27.791941719001855</v>
      </c>
      <c r="AX55" s="15">
        <f>IFERROR(+PA_MAR[[#This Row],[PAX x Coche]]/AW43-1,0)</f>
        <v>-7.7077216498419698E-2</v>
      </c>
      <c r="AY55" s="6">
        <v>180</v>
      </c>
      <c r="AZ55" s="9">
        <f>+PA_MAR[[#This Row],[PAX Kilómetro]]/PA_MAR[[#This Row],[Coches Kilómetro (CK) (5+6+7)]]</f>
        <v>13.038677794511779</v>
      </c>
      <c r="BA55" s="15">
        <f>IFERROR(+PA_MAR[[#This Row],[Ocupación Media (PaxKm/CocheKm)]]/AZ43-1,0)</f>
        <v>-7.7077216498419809E-2</v>
      </c>
      <c r="BB55" s="15">
        <f>+PA_MAR[[#This Row],[Ocupación Media (PaxKm/CocheKm)]]/PA_MAR[[#This Row],[Capacidad x Coche (4xm2)]]</f>
        <v>7.2437098858398774E-2</v>
      </c>
      <c r="BC55" s="15">
        <f>IFERROR(+PA_MAR[[#This Row],[% de Ocupación Media PAX]]/BB43-1,0)</f>
        <v>-7.7077216498419698E-2</v>
      </c>
      <c r="BD55" s="36">
        <f>+PA_MAR[[#This Row],[Pasajeros Pagos (PAX)]]*PA_MAR[[#This Row],[PAX Recorrido Medio]]</f>
        <v>281120</v>
      </c>
      <c r="BE55" s="9">
        <v>16</v>
      </c>
      <c r="BF55" s="35">
        <f>+PA_MAR[[#This Row],[PAX Recorrido Medio]]/BE43-1</f>
        <v>0</v>
      </c>
      <c r="BG55" s="36">
        <f>+PA_MAR[[#This Row],[Pasajeros Pagos (PAX)]]*CN55</f>
        <v>18649.65381573444</v>
      </c>
      <c r="BH55" s="114">
        <f t="shared" si="1"/>
        <v>0.53775904508775207</v>
      </c>
      <c r="BI55" s="81">
        <f t="shared" si="2"/>
        <v>38010.478762825114</v>
      </c>
      <c r="BJ55" s="35">
        <f>+(PA_MAR[[#This Row],[Variación % TC]]*0.2)-(PA_MAR[[#This Row],[Vaciación % PAX Recorrido Medio]]*0.1)-(PA_MAR[[#This Row],[Variación % Ocupación PAX]]*0.5)+(PA_MAR[[#This Row],[Variación % RA]]*0.1)+(PA_MAR[[#This Row],[Variación % Velocidad Comercial TE]]*0.1)</f>
        <v>4.6676645849003814E-2</v>
      </c>
      <c r="BK55" s="77"/>
      <c r="BL55" s="10"/>
      <c r="BN55" s="46"/>
      <c r="BO55" s="73">
        <f>+LINEA[[#This Row],[Indice Dia Habil]]</f>
        <v>26.18</v>
      </c>
      <c r="BP55" s="45">
        <v>34.103999999999999</v>
      </c>
      <c r="BQ55" s="45">
        <v>34.103999999999999</v>
      </c>
      <c r="BR55" s="36">
        <v>16</v>
      </c>
      <c r="BU55" s="64"/>
      <c r="BW55" s="64"/>
      <c r="BY55" s="64"/>
      <c r="BZ55" s="65"/>
      <c r="CA55" s="66"/>
      <c r="CC55" s="64"/>
      <c r="CE55" s="67"/>
      <c r="CF55" s="36">
        <f>+PA_MAR[[#This Row],[Pasajeros Pagos (PAX)]]/PA_MAR[[#This Row],[Km. Línea (entre cabeceras) en Servicio]]</f>
        <v>515.18883415435141</v>
      </c>
      <c r="CG55" s="36">
        <f>+PA_MAR[[#This Row],[Pasajeros Pagos (PAX)]]/PA_MAR[[#This Row],[Cantidad de Estaciones en Servicio]]</f>
        <v>1098.125</v>
      </c>
      <c r="CH55" s="36">
        <f>+PA_MAR[[#This Row],[PAX Kilómetro]]/PA_MAR[[#This Row],[Km. Línea (entre cabeceras) en Servicio]]</f>
        <v>8243.0213464696226</v>
      </c>
      <c r="CI55" s="36">
        <f>+PA_MAR[[#This Row],[Coches Kilómetro (CK) (5+6+7)]]/PA_MAR[[#This Row],[Km. Línea (entre cabeceras) en Servicio]]</f>
        <v>632.19764123163338</v>
      </c>
      <c r="CM55" s="144">
        <f t="shared" si="0"/>
        <v>192.40301467128285</v>
      </c>
      <c r="CN55" s="11">
        <v>1.0614487089205715</v>
      </c>
      <c r="CP55" s="10">
        <v>1.0004999999999999</v>
      </c>
      <c r="CQ55" s="60">
        <v>665.68429627863702</v>
      </c>
      <c r="EA55" s="2">
        <v>1997</v>
      </c>
      <c r="EB55" s="2" t="s">
        <v>2</v>
      </c>
    </row>
    <row r="56" spans="1:132" ht="12.75" customHeight="1" x14ac:dyDescent="0.2">
      <c r="A56" s="83" t="s">
        <v>203</v>
      </c>
      <c r="B56" s="2" t="s">
        <v>3</v>
      </c>
      <c r="C56" s="85">
        <v>35612</v>
      </c>
      <c r="D56" s="2" t="s">
        <v>269</v>
      </c>
      <c r="E56" s="4" t="s">
        <v>267</v>
      </c>
      <c r="F56" s="4" t="s">
        <v>301</v>
      </c>
      <c r="G56" s="4" t="s">
        <v>111</v>
      </c>
      <c r="H56" s="6">
        <f>+PA_MAR[[#This Row],[Trenes Corridos (TC)]]*PA_MAR[[#This Row],[Km. Línea (entre cabeceras) en Servicio]]</f>
        <v>5744.9231138158593</v>
      </c>
      <c r="K56" s="7">
        <f>+PA_MAR[[#This Row],[TK Remolcados (1)]]+PA_MAR[[#This Row],[TK Coche Motor (2)]]+PA_MAR[[#This Row],[TK Eléctricos (3)]]</f>
        <v>5744.9231138158593</v>
      </c>
      <c r="L56" s="15">
        <f>IFERROR(+PA_MAR[[#This Row],[Trenes Kilómetro (TK) (1+2+3)]]/K44-1,0)</f>
        <v>4.4374393792434796E-2</v>
      </c>
      <c r="M56" s="6">
        <f>+PA_MAR[[#This Row],[TK Remolcados (1)]]</f>
        <v>5744.9231138158593</v>
      </c>
      <c r="N56" s="6">
        <f>+PA_MAR[[#This Row],[TK Remolcados (1)]]*PA_MAR[[#This Row],[Form. Media Trenes Remolcados]]</f>
        <v>22520.098606158168</v>
      </c>
      <c r="O56" s="6"/>
      <c r="P56" s="6"/>
      <c r="Q56" s="7">
        <f>+PA_MAR[[#This Row],[CK Remolcados (5)]]+PA_MAR[[#This Row],[CK Coche Motor (6)]]+PA_MAR[[#This Row],[CK Eléctricos (7)]]</f>
        <v>22520.098606158168</v>
      </c>
      <c r="R56" s="15">
        <f>+PA_MAR[[#This Row],[Coches Kilómetro (CK) (5+6+7)]]/Q44-1</f>
        <v>2.3486905916586087E-2</v>
      </c>
      <c r="S56" s="120">
        <v>26.37</v>
      </c>
      <c r="T56" s="15">
        <f>+PA_MAR[[#This Row],[Velocidad Comercial Trenes Diésel]]/S44-1</f>
        <v>6.1045402518122849E-3</v>
      </c>
      <c r="W56" s="6">
        <v>3.92</v>
      </c>
      <c r="X56" s="6"/>
      <c r="Y56" s="6"/>
      <c r="Z56" s="6">
        <f>+PA_MAR[[#This Row],[Trenes Corridos (TC)]]*PA_MAR[[#This Row],[Form. Media Trenes Remolcados]]*PA_MAR[[#This Row],[Asientos Prom. x C. Remolcados]]</f>
        <v>47544.191286751935</v>
      </c>
      <c r="AC56" s="6">
        <v>72</v>
      </c>
      <c r="AH56" s="140">
        <f>+'[2]BS TAB'!$AZ60</f>
        <v>168.45305869739207</v>
      </c>
      <c r="AI56" s="15">
        <f>IFERROR(PA_MAR[[#This Row],[Trenes Corridos (TC)]]/AH44-1,0)</f>
        <v>4.4374393792434796E-2</v>
      </c>
      <c r="AJ56" s="6"/>
      <c r="AR56" s="81">
        <f>+'[3]DATOS BS#Bol por Estación'!$AW40</f>
        <v>20219</v>
      </c>
      <c r="AS56" s="15">
        <f>IFERROR(+PA_MAR[[#This Row],[Pasajeros Pagos (PAX)]]/AR44-1,0)</f>
        <v>1.0343793723765815E-2</v>
      </c>
      <c r="AT56" s="6">
        <f>+PA_MAR[[#This Row],[Pasajeros Pagos (PAX)]]/PA_MAR[[#This Row],[Indice Dia Habil]]</f>
        <v>750.51967334818119</v>
      </c>
      <c r="AU56" s="15">
        <f>IFERROR(+PA_MAR[[#This Row],[PAX Día Habil]]/AT44-1,0)</f>
        <v>1.0343793723765815E-2</v>
      </c>
      <c r="AV56" s="6">
        <f>+PA_MAR[[#This Row],[Pasajeros Pagos (PAX)]]/PA_MAR[[#This Row],[Trenes Corridos (TC)]]</f>
        <v>120.02750295155681</v>
      </c>
      <c r="AW56" s="6">
        <f>+PA_MAR[[#This Row],[PAX x Tren]]/PA_MAR[[#This Row],[Form. Media Trenes Remolcados]]</f>
        <v>30.619260957029798</v>
      </c>
      <c r="AX56" s="15">
        <f>IFERROR(+PA_MAR[[#This Row],[PAX x Coche]]/AW44-1,0)</f>
        <v>-1.284150497367631E-2</v>
      </c>
      <c r="AY56" s="6">
        <v>180</v>
      </c>
      <c r="AZ56" s="9">
        <f>+PA_MAR[[#This Row],[PAX Kilómetro]]/PA_MAR[[#This Row],[Coches Kilómetro (CK) (5+6+7)]]</f>
        <v>14.365123601702932</v>
      </c>
      <c r="BA56" s="15">
        <f>IFERROR(+PA_MAR[[#This Row],[Ocupación Media (PaxKm/CocheKm)]]/AZ44-1,0)</f>
        <v>-1.2841504973676199E-2</v>
      </c>
      <c r="BB56" s="15">
        <f>+PA_MAR[[#This Row],[Ocupación Media (PaxKm/CocheKm)]]/PA_MAR[[#This Row],[Capacidad x Coche (4xm2)]]</f>
        <v>7.980624223168295E-2</v>
      </c>
      <c r="BC56" s="15">
        <f>IFERROR(+PA_MAR[[#This Row],[% de Ocupación Media PAX]]/BB44-1,0)</f>
        <v>-1.284150497367631E-2</v>
      </c>
      <c r="BD56" s="36">
        <f>+PA_MAR[[#This Row],[Pasajeros Pagos (PAX)]]*PA_MAR[[#This Row],[PAX Recorrido Medio]]</f>
        <v>323504</v>
      </c>
      <c r="BE56" s="9">
        <v>16</v>
      </c>
      <c r="BF56" s="35">
        <f>+PA_MAR[[#This Row],[PAX Recorrido Medio]]/BE44-1</f>
        <v>0</v>
      </c>
      <c r="BG56" s="36">
        <f>+PA_MAR[[#This Row],[Pasajeros Pagos (PAX)]]*CN56</f>
        <v>20324.092686233787</v>
      </c>
      <c r="BH56" s="114">
        <f t="shared" si="1"/>
        <v>0.52914169111024578</v>
      </c>
      <c r="BI56" s="81">
        <f t="shared" si="2"/>
        <v>42940.731040033599</v>
      </c>
      <c r="BJ56" s="35">
        <f>+(PA_MAR[[#This Row],[Variación % TC]]*0.2)-(PA_MAR[[#This Row],[Vaciación % PAX Recorrido Medio]]*0.1)-(PA_MAR[[#This Row],[Variación % Ocupación PAX]]*0.5)+(PA_MAR[[#This Row],[Variación % RA]]*0.1)+(PA_MAR[[#This Row],[Variación % Velocidad Comercial TE]]*0.1)</f>
        <v>1.5295631245325115E-2</v>
      </c>
      <c r="BK56" s="77"/>
      <c r="BL56" s="10"/>
      <c r="BN56" s="46"/>
      <c r="BO56" s="73">
        <f>+LINEA[[#This Row],[Indice Dia Habil]]</f>
        <v>26.939999999999998</v>
      </c>
      <c r="BP56" s="45">
        <v>34.103999999999999</v>
      </c>
      <c r="BQ56" s="45">
        <v>34.103999999999999</v>
      </c>
      <c r="BR56" s="36">
        <v>16</v>
      </c>
      <c r="BU56" s="64"/>
      <c r="BW56" s="64"/>
      <c r="BY56" s="64"/>
      <c r="BZ56" s="65"/>
      <c r="CA56" s="66"/>
      <c r="CC56" s="64"/>
      <c r="CE56" s="67"/>
      <c r="CF56" s="36">
        <f>+PA_MAR[[#This Row],[Pasajeros Pagos (PAX)]]/PA_MAR[[#This Row],[Km. Línea (entre cabeceras) en Servicio]]</f>
        <v>592.86300727187427</v>
      </c>
      <c r="CG56" s="36">
        <f>+PA_MAR[[#This Row],[Pasajeros Pagos (PAX)]]/PA_MAR[[#This Row],[Cantidad de Estaciones en Servicio]]</f>
        <v>1263.6875</v>
      </c>
      <c r="CH56" s="36">
        <f>+PA_MAR[[#This Row],[PAX Kilómetro]]/PA_MAR[[#This Row],[Km. Línea (entre cabeceras) en Servicio]]</f>
        <v>9485.8081163499883</v>
      </c>
      <c r="CI56" s="36">
        <f>+PA_MAR[[#This Row],[Coches Kilómetro (CK) (5+6+7)]]/PA_MAR[[#This Row],[Km. Línea (entre cabeceras) en Servicio]]</f>
        <v>660.3359900937769</v>
      </c>
      <c r="CM56" s="144">
        <f t="shared" si="0"/>
        <v>203.93446754646982</v>
      </c>
      <c r="CN56" s="11">
        <v>1.005197719285513</v>
      </c>
      <c r="CP56" s="10">
        <v>0.99980000000000002</v>
      </c>
      <c r="CQ56" s="60">
        <v>662.60882074928429</v>
      </c>
      <c r="EA56" s="2">
        <v>1997</v>
      </c>
      <c r="EB56" s="2" t="s">
        <v>3</v>
      </c>
    </row>
    <row r="57" spans="1:132" ht="12.75" customHeight="1" x14ac:dyDescent="0.2">
      <c r="A57" s="83" t="s">
        <v>203</v>
      </c>
      <c r="B57" s="2" t="s">
        <v>4</v>
      </c>
      <c r="C57" s="85">
        <v>35643</v>
      </c>
      <c r="D57" s="2" t="s">
        <v>269</v>
      </c>
      <c r="E57" s="4" t="s">
        <v>267</v>
      </c>
      <c r="F57" s="4" t="s">
        <v>301</v>
      </c>
      <c r="G57" s="4" t="s">
        <v>111</v>
      </c>
      <c r="H57" s="6">
        <f>+PA_MAR[[#This Row],[Trenes Corridos (TC)]]*PA_MAR[[#This Row],[Km. Línea (entre cabeceras) en Servicio]]</f>
        <v>5598.1988178976453</v>
      </c>
      <c r="K57" s="7">
        <f>+PA_MAR[[#This Row],[TK Remolcados (1)]]+PA_MAR[[#This Row],[TK Coche Motor (2)]]+PA_MAR[[#This Row],[TK Eléctricos (3)]]</f>
        <v>5598.1988178976453</v>
      </c>
      <c r="L57" s="15">
        <f>IFERROR(+PA_MAR[[#This Row],[Trenes Kilómetro (TK) (1+2+3)]]/K45-1,0)</f>
        <v>3.2980556239232017E-2</v>
      </c>
      <c r="M57" s="6">
        <f>+PA_MAR[[#This Row],[TK Remolcados (1)]]</f>
        <v>5598.1988178976453</v>
      </c>
      <c r="N57" s="6">
        <f>+PA_MAR[[#This Row],[TK Remolcados (1)]]*PA_MAR[[#This Row],[Form. Media Trenes Remolcados]]</f>
        <v>21944.939366158771</v>
      </c>
      <c r="O57" s="6"/>
      <c r="P57" s="6"/>
      <c r="Q57" s="7">
        <f>+PA_MAR[[#This Row],[CK Remolcados (5)]]+PA_MAR[[#This Row],[CK Coche Motor (6)]]+PA_MAR[[#This Row],[CK Eléctricos (7)]]</f>
        <v>21944.939366158771</v>
      </c>
      <c r="R57" s="15">
        <f>+PA_MAR[[#This Row],[Coches Kilómetro (CK) (5+6+7)]]/Q45-1</f>
        <v>1.2320945114447479E-2</v>
      </c>
      <c r="S57" s="120">
        <v>26.31</v>
      </c>
      <c r="T57" s="15">
        <f>+PA_MAR[[#This Row],[Velocidad Comercial Trenes Diésel]]/S45-1</f>
        <v>-1.5180265654649583E-3</v>
      </c>
      <c r="W57" s="6">
        <v>3.92</v>
      </c>
      <c r="X57" s="6"/>
      <c r="Y57" s="6"/>
      <c r="Z57" s="6">
        <f>+PA_MAR[[#This Row],[Trenes Corridos (TC)]]*PA_MAR[[#This Row],[Form. Media Trenes Remolcados]]*PA_MAR[[#This Row],[Asientos Prom. x C. Remolcados]]</f>
        <v>46329.921251566717</v>
      </c>
      <c r="AC57" s="6">
        <v>72</v>
      </c>
      <c r="AH57" s="140">
        <f>+'[2]BS TAB'!$AZ61</f>
        <v>164.15079808519954</v>
      </c>
      <c r="AI57" s="15">
        <f>IFERROR(PA_MAR[[#This Row],[Trenes Corridos (TC)]]/AH45-1,0)</f>
        <v>3.2980556239232017E-2</v>
      </c>
      <c r="AJ57" s="6"/>
      <c r="AR57" s="81">
        <f>+'[3]DATOS BS#Bol por Estación'!$AW41</f>
        <v>32530</v>
      </c>
      <c r="AS57" s="15">
        <f>IFERROR(+PA_MAR[[#This Row],[Pasajeros Pagos (PAX)]]/AR45-1,0)</f>
        <v>0.65639798360405321</v>
      </c>
      <c r="AT57" s="6">
        <f>+PA_MAR[[#This Row],[Pasajeros Pagos (PAX)]]/PA_MAR[[#This Row],[Indice Dia Habil]]</f>
        <v>1247.3159509202453</v>
      </c>
      <c r="AU57" s="15">
        <f>IFERROR(+PA_MAR[[#This Row],[PAX Día Habil]]/AT45-1,0)</f>
        <v>0.65639798360405299</v>
      </c>
      <c r="AV57" s="6">
        <f>+PA_MAR[[#This Row],[Pasajeros Pagos (PAX)]]/PA_MAR[[#This Row],[Trenes Corridos (TC)]]</f>
        <v>198.17143979474218</v>
      </c>
      <c r="AW57" s="6">
        <f>+PA_MAR[[#This Row],[PAX x Tren]]/PA_MAR[[#This Row],[Form. Media Trenes Remolcados]]</f>
        <v>50.553938723148519</v>
      </c>
      <c r="AX57" s="15">
        <f>IFERROR(+PA_MAR[[#This Row],[PAX x Coche]]/AW45-1,0)</f>
        <v>0.63623798519430053</v>
      </c>
      <c r="AY57" s="6">
        <v>180</v>
      </c>
      <c r="AZ57" s="9">
        <f>+PA_MAR[[#This Row],[PAX Kilómetro]]/PA_MAR[[#This Row],[Coches Kilómetro (CK) (5+6+7)]]</f>
        <v>23.717541038305658</v>
      </c>
      <c r="BA57" s="15">
        <f>IFERROR(+PA_MAR[[#This Row],[Ocupación Media (PaxKm/CocheKm)]]/AZ45-1,0)</f>
        <v>0.63623798519430008</v>
      </c>
      <c r="BB57" s="15">
        <f>+PA_MAR[[#This Row],[Ocupación Media (PaxKm/CocheKm)]]/PA_MAR[[#This Row],[Capacidad x Coche (4xm2)]]</f>
        <v>0.13176411687947587</v>
      </c>
      <c r="BC57" s="15">
        <f>IFERROR(+PA_MAR[[#This Row],[% de Ocupación Media PAX]]/BB45-1,0)</f>
        <v>0.63623798519429986</v>
      </c>
      <c r="BD57" s="36">
        <f>+PA_MAR[[#This Row],[Pasajeros Pagos (PAX)]]*PA_MAR[[#This Row],[PAX Recorrido Medio]]</f>
        <v>520480</v>
      </c>
      <c r="BE57" s="9">
        <v>16</v>
      </c>
      <c r="BF57" s="35">
        <f>+PA_MAR[[#This Row],[PAX Recorrido Medio]]/BE45-1</f>
        <v>0</v>
      </c>
      <c r="BG57" s="36">
        <f>+PA_MAR[[#This Row],[Pasajeros Pagos (PAX)]]*CN57</f>
        <v>32340.838482769832</v>
      </c>
      <c r="BH57" s="114">
        <f t="shared" si="1"/>
        <v>0.23110089844878956</v>
      </c>
      <c r="BI57" s="81">
        <f t="shared" si="2"/>
        <v>42307.241528013968</v>
      </c>
      <c r="BJ57" s="35">
        <f>+(PA_MAR[[#This Row],[Variación % TC]]*0.2)-(PA_MAR[[#This Row],[Vaciación % PAX Recorrido Medio]]*0.1)-(PA_MAR[[#This Row],[Variación % Ocupación PAX]]*0.5)+(PA_MAR[[#This Row],[Variación % RA]]*0.1)+(PA_MAR[[#This Row],[Variación % Velocidad Comercial TE]]*0.1)</f>
        <v>-0.3115228813493035</v>
      </c>
      <c r="BK57" s="77"/>
      <c r="BL57" s="10"/>
      <c r="BN57" s="46"/>
      <c r="BO57" s="73">
        <f>+LINEA[[#This Row],[Indice Dia Habil]]</f>
        <v>26.080000000000002</v>
      </c>
      <c r="BP57" s="45">
        <v>34.103999999999999</v>
      </c>
      <c r="BQ57" s="45">
        <v>34.103999999999999</v>
      </c>
      <c r="BR57" s="36">
        <v>16</v>
      </c>
      <c r="BU57" s="64"/>
      <c r="BW57" s="64"/>
      <c r="BY57" s="64"/>
      <c r="BZ57" s="65"/>
      <c r="CA57" s="66"/>
      <c r="CC57" s="64"/>
      <c r="CE57" s="67"/>
      <c r="CF57" s="36">
        <f>+PA_MAR[[#This Row],[Pasajeros Pagos (PAX)]]/PA_MAR[[#This Row],[Km. Línea (entre cabeceras) en Servicio]]</f>
        <v>953.84705606380487</v>
      </c>
      <c r="CG57" s="36">
        <f>+PA_MAR[[#This Row],[Pasajeros Pagos (PAX)]]/PA_MAR[[#This Row],[Cantidad de Estaciones en Servicio]]</f>
        <v>2033.125</v>
      </c>
      <c r="CH57" s="36">
        <f>+PA_MAR[[#This Row],[PAX Kilómetro]]/PA_MAR[[#This Row],[Km. Línea (entre cabeceras) en Servicio]]</f>
        <v>15261.552897020878</v>
      </c>
      <c r="CI57" s="36">
        <f>+PA_MAR[[#This Row],[Coches Kilómetro (CK) (5+6+7)]]/PA_MAR[[#This Row],[Km. Línea (entre cabeceras) en Servicio]]</f>
        <v>643.47112849398229</v>
      </c>
      <c r="CM57" s="144">
        <f t="shared" si="0"/>
        <v>206.19207227273853</v>
      </c>
      <c r="CN57" s="11">
        <v>0.99418501330371445</v>
      </c>
      <c r="CP57" s="10">
        <v>0.99960000000000004</v>
      </c>
      <c r="CQ57" s="60">
        <v>659.53334521993156</v>
      </c>
      <c r="EA57" s="2">
        <v>1997</v>
      </c>
      <c r="EB57" s="2" t="s">
        <v>4</v>
      </c>
    </row>
    <row r="58" spans="1:132" ht="12.75" customHeight="1" x14ac:dyDescent="0.2">
      <c r="A58" s="83" t="s">
        <v>203</v>
      </c>
      <c r="B58" s="2" t="s">
        <v>11</v>
      </c>
      <c r="C58" s="85">
        <v>35674</v>
      </c>
      <c r="D58" s="2" t="s">
        <v>269</v>
      </c>
      <c r="E58" s="4" t="s">
        <v>267</v>
      </c>
      <c r="F58" s="4" t="s">
        <v>301</v>
      </c>
      <c r="G58" s="4" t="s">
        <v>111</v>
      </c>
      <c r="H58" s="6">
        <f>+PA_MAR[[#This Row],[Trenes Corridos (TC)]]*PA_MAR[[#This Row],[Km. Línea (entre cabeceras) en Servicio]]</f>
        <v>5646.2176783799687</v>
      </c>
      <c r="K58" s="7">
        <f>+PA_MAR[[#This Row],[TK Remolcados (1)]]+PA_MAR[[#This Row],[TK Coche Motor (2)]]+PA_MAR[[#This Row],[TK Eléctricos (3)]]</f>
        <v>5646.2176783799687</v>
      </c>
      <c r="L58" s="15">
        <f>IFERROR(+PA_MAR[[#This Row],[Trenes Kilómetro (TK) (1+2+3)]]/K46-1,0)</f>
        <v>0.10062402496099843</v>
      </c>
      <c r="M58" s="6">
        <f>+PA_MAR[[#This Row],[TK Remolcados (1)]]</f>
        <v>5646.2176783799687</v>
      </c>
      <c r="N58" s="6">
        <f>+PA_MAR[[#This Row],[TK Remolcados (1)]]*PA_MAR[[#This Row],[Form. Media Trenes Remolcados]]</f>
        <v>22133.173299249476</v>
      </c>
      <c r="O58" s="6"/>
      <c r="P58" s="6"/>
      <c r="Q58" s="7">
        <f>+PA_MAR[[#This Row],[CK Remolcados (5)]]+PA_MAR[[#This Row],[CK Coche Motor (6)]]+PA_MAR[[#This Row],[CK Eléctricos (7)]]</f>
        <v>22133.173299249476</v>
      </c>
      <c r="R58" s="15">
        <f>+PA_MAR[[#This Row],[Coches Kilómetro (CK) (5+6+7)]]/Q46-1</f>
        <v>7.8611544461778315E-2</v>
      </c>
      <c r="S58" s="120">
        <v>26.48</v>
      </c>
      <c r="T58" s="15">
        <f>+PA_MAR[[#This Row],[Velocidad Comercial Trenes Diésel]]/S46-1</f>
        <v>8.7619047619047485E-3</v>
      </c>
      <c r="W58" s="6">
        <v>3.92</v>
      </c>
      <c r="X58" s="6"/>
      <c r="Y58" s="6"/>
      <c r="Z58" s="6">
        <f>+PA_MAR[[#This Row],[Trenes Corridos (TC)]]*PA_MAR[[#This Row],[Form. Media Trenes Remolcados]]*PA_MAR[[#This Row],[Asientos Prom. x C. Remolcados]]</f>
        <v>46727.318717627328</v>
      </c>
      <c r="AC58" s="6">
        <v>72</v>
      </c>
      <c r="AH58" s="140">
        <f>+'[2]BS TAB'!$AZ62</f>
        <v>165.55881064918981</v>
      </c>
      <c r="AI58" s="15">
        <f>IFERROR(PA_MAR[[#This Row],[Trenes Corridos (TC)]]/AH46-1,0)</f>
        <v>0.10062402496099843</v>
      </c>
      <c r="AJ58" s="6"/>
      <c r="AR58" s="81">
        <f>+'[3]DATOS BS#Bol por Estación'!$AW42</f>
        <v>37478</v>
      </c>
      <c r="AS58" s="15">
        <f>IFERROR(+PA_MAR[[#This Row],[Pasajeros Pagos (PAX)]]/AR46-1,0)</f>
        <v>1.0817641504193745</v>
      </c>
      <c r="AT58" s="6">
        <f>+PA_MAR[[#This Row],[Pasajeros Pagos (PAX)]]/PA_MAR[[#This Row],[Indice Dia Habil]]</f>
        <v>1411.0692771084339</v>
      </c>
      <c r="AU58" s="15">
        <f>IFERROR(+PA_MAR[[#This Row],[PAX Día Habil]]/AT46-1,0)</f>
        <v>1.0817641504193749</v>
      </c>
      <c r="AV58" s="6">
        <f>+PA_MAR[[#This Row],[Pasajeros Pagos (PAX)]]/PA_MAR[[#This Row],[Trenes Corridos (TC)]]</f>
        <v>226.37273034905922</v>
      </c>
      <c r="AW58" s="6">
        <f>+PA_MAR[[#This Row],[PAX x Tren]]/PA_MAR[[#This Row],[Form. Media Trenes Remolcados]]</f>
        <v>57.748145497208988</v>
      </c>
      <c r="AX58" s="15">
        <f>IFERROR(+PA_MAR[[#This Row],[PAX x Coche]]/AW46-1,0)</f>
        <v>0.93004067229612697</v>
      </c>
      <c r="AY58" s="6">
        <v>180</v>
      </c>
      <c r="AZ58" s="9">
        <f>+PA_MAR[[#This Row],[PAX Kilómetro]]/PA_MAR[[#This Row],[Coches Kilómetro (CK) (5+6+7)]]</f>
        <v>27.092726013234341</v>
      </c>
      <c r="BA58" s="15">
        <f>IFERROR(+PA_MAR[[#This Row],[Ocupación Media (PaxKm/CocheKm)]]/AZ46-1,0)</f>
        <v>0.93004067229612697</v>
      </c>
      <c r="BB58" s="15">
        <f>+PA_MAR[[#This Row],[Ocupación Media (PaxKm/CocheKm)]]/PA_MAR[[#This Row],[Capacidad x Coche (4xm2)]]</f>
        <v>0.15051514451796855</v>
      </c>
      <c r="BC58" s="15">
        <f>IFERROR(+PA_MAR[[#This Row],[% de Ocupación Media PAX]]/BB46-1,0)</f>
        <v>0.93004067229612675</v>
      </c>
      <c r="BD58" s="36">
        <f>+PA_MAR[[#This Row],[Pasajeros Pagos (PAX)]]*PA_MAR[[#This Row],[PAX Recorrido Medio]]</f>
        <v>599648</v>
      </c>
      <c r="BE58" s="9">
        <v>16</v>
      </c>
      <c r="BF58" s="35">
        <f>+PA_MAR[[#This Row],[PAX Recorrido Medio]]/BE46-1</f>
        <v>0</v>
      </c>
      <c r="BG58" s="36">
        <f>+PA_MAR[[#This Row],[Pasajeros Pagos (PAX)]]*CN58</f>
        <v>36637.270422889764</v>
      </c>
      <c r="BH58" s="114">
        <f t="shared" si="1"/>
        <v>0.13595660984401547</v>
      </c>
      <c r="BI58" s="81">
        <f t="shared" si="2"/>
        <v>43375.136511644574</v>
      </c>
      <c r="BJ58" s="35">
        <f>+(PA_MAR[[#This Row],[Variación % TC]]*0.2)-(PA_MAR[[#This Row],[Vaciación % PAX Recorrido Medio]]*0.1)-(PA_MAR[[#This Row],[Variación % Ocupación PAX]]*0.5)+(PA_MAR[[#This Row],[Variación % RA]]*0.1)+(PA_MAR[[#This Row],[Variación % Velocidad Comercial TE]]*0.1)</f>
        <v>-0.44489553115586367</v>
      </c>
      <c r="BK58" s="77"/>
      <c r="BL58" s="10"/>
      <c r="BN58" s="46"/>
      <c r="BO58" s="73">
        <f>+LINEA[[#This Row],[Indice Dia Habil]]</f>
        <v>26.56</v>
      </c>
      <c r="BP58" s="45">
        <v>34.103999999999999</v>
      </c>
      <c r="BQ58" s="45">
        <v>34.103999999999999</v>
      </c>
      <c r="BR58" s="36">
        <v>16</v>
      </c>
      <c r="BU58" s="64"/>
      <c r="BW58" s="64"/>
      <c r="BY58" s="64"/>
      <c r="BZ58" s="65"/>
      <c r="CA58" s="66"/>
      <c r="CC58" s="64"/>
      <c r="CE58" s="67"/>
      <c r="CF58" s="36">
        <f>+PA_MAR[[#This Row],[Pasajeros Pagos (PAX)]]/PA_MAR[[#This Row],[Km. Línea (entre cabeceras) en Servicio]]</f>
        <v>1098.9326765188835</v>
      </c>
      <c r="CG58" s="36">
        <f>+PA_MAR[[#This Row],[Pasajeros Pagos (PAX)]]/PA_MAR[[#This Row],[Cantidad de Estaciones en Servicio]]</f>
        <v>2342.375</v>
      </c>
      <c r="CH58" s="36">
        <f>+PA_MAR[[#This Row],[PAX Kilómetro]]/PA_MAR[[#This Row],[Km. Línea (entre cabeceras) en Servicio]]</f>
        <v>17582.922824302135</v>
      </c>
      <c r="CI58" s="36">
        <f>+PA_MAR[[#This Row],[Coches Kilómetro (CK) (5+6+7)]]/PA_MAR[[#This Row],[Km. Línea (entre cabeceras) en Servicio]]</f>
        <v>648.990537744824</v>
      </c>
      <c r="CM58" s="144">
        <f t="shared" si="0"/>
        <v>209.59868625080313</v>
      </c>
      <c r="CN58" s="11">
        <v>0.97756738414242383</v>
      </c>
      <c r="CP58" s="10">
        <v>0.99950000000000006</v>
      </c>
      <c r="CQ58" s="60">
        <v>656.45786969057883</v>
      </c>
      <c r="EA58" s="2">
        <v>1997</v>
      </c>
      <c r="EB58" s="2" t="s">
        <v>11</v>
      </c>
    </row>
    <row r="59" spans="1:132" ht="12.75" customHeight="1" x14ac:dyDescent="0.2">
      <c r="A59" s="83" t="s">
        <v>203</v>
      </c>
      <c r="B59" s="2" t="s">
        <v>5</v>
      </c>
      <c r="C59" s="85">
        <v>35704</v>
      </c>
      <c r="D59" s="2" t="s">
        <v>269</v>
      </c>
      <c r="E59" s="4" t="s">
        <v>267</v>
      </c>
      <c r="F59" s="4" t="s">
        <v>301</v>
      </c>
      <c r="G59" s="4" t="s">
        <v>111</v>
      </c>
      <c r="H59" s="6">
        <f>+PA_MAR[[#This Row],[Trenes Corridos (TC)]]*PA_MAR[[#This Row],[Km. Línea (entre cabeceras) en Servicio]]</f>
        <v>5834.2915486024067</v>
      </c>
      <c r="K59" s="7">
        <f>+PA_MAR[[#This Row],[TK Remolcados (1)]]+PA_MAR[[#This Row],[TK Coche Motor (2)]]+PA_MAR[[#This Row],[TK Eléctricos (3)]]</f>
        <v>5834.2915486024067</v>
      </c>
      <c r="L59" s="15">
        <f>IFERROR(+PA_MAR[[#This Row],[Trenes Kilómetro (TK) (1+2+3)]]/K47-1,0)</f>
        <v>9.5142714071106749E-2</v>
      </c>
      <c r="M59" s="6">
        <f>+PA_MAR[[#This Row],[TK Remolcados (1)]]</f>
        <v>5834.2915486024067</v>
      </c>
      <c r="N59" s="6">
        <f>+PA_MAR[[#This Row],[TK Remolcados (1)]]*PA_MAR[[#This Row],[Form. Media Trenes Remolcados]]</f>
        <v>22870.422870521434</v>
      </c>
      <c r="O59" s="6"/>
      <c r="P59" s="6"/>
      <c r="Q59" s="7">
        <f>+PA_MAR[[#This Row],[CK Remolcados (5)]]+PA_MAR[[#This Row],[CK Coche Motor (6)]]+PA_MAR[[#This Row],[CK Eléctricos (7)]]</f>
        <v>22870.422870521434</v>
      </c>
      <c r="R59" s="15">
        <f>+PA_MAR[[#This Row],[Coches Kilómetro (CK) (5+6+7)]]/Q47-1</f>
        <v>7.3239859789684614E-2</v>
      </c>
      <c r="S59" s="120">
        <v>26.4</v>
      </c>
      <c r="T59" s="15">
        <f>+PA_MAR[[#This Row],[Velocidad Comercial Trenes Diésel]]/S47-1</f>
        <v>3.0395136778114118E-3</v>
      </c>
      <c r="W59" s="6">
        <v>3.92</v>
      </c>
      <c r="X59" s="6"/>
      <c r="Y59" s="6"/>
      <c r="Z59" s="6">
        <f>+PA_MAR[[#This Row],[Trenes Corridos (TC)]]*PA_MAR[[#This Row],[Form. Media Trenes Remolcados]]*PA_MAR[[#This Row],[Asientos Prom. x C. Remolcados]]</f>
        <v>48283.792126364737</v>
      </c>
      <c r="AC59" s="6">
        <v>72</v>
      </c>
      <c r="AH59" s="140">
        <f>+'[2]BS TAB'!$AZ63</f>
        <v>171.07352652481839</v>
      </c>
      <c r="AI59" s="15">
        <f>IFERROR(PA_MAR[[#This Row],[Trenes Corridos (TC)]]/AH47-1,0)</f>
        <v>9.5142714071106749E-2</v>
      </c>
      <c r="AJ59" s="6"/>
      <c r="AR59" s="81">
        <f>+'[3]DATOS BS#Bol por Estación'!$AW43</f>
        <v>42414</v>
      </c>
      <c r="AS59" s="15">
        <f>IFERROR(+PA_MAR[[#This Row],[Pasajeros Pagos (PAX)]]/AR47-1,0)</f>
        <v>0.92773384237796575</v>
      </c>
      <c r="AT59" s="6">
        <f>+PA_MAR[[#This Row],[Pasajeros Pagos (PAX)]]/PA_MAR[[#This Row],[Indice Dia Habil]]</f>
        <v>1588.5393258426966</v>
      </c>
      <c r="AU59" s="15">
        <f>IFERROR(+PA_MAR[[#This Row],[PAX Día Habil]]/AT47-1,0)</f>
        <v>0.92773384237796552</v>
      </c>
      <c r="AV59" s="6">
        <f>+PA_MAR[[#This Row],[Pasajeros Pagos (PAX)]]/PA_MAR[[#This Row],[Trenes Corridos (TC)]]</f>
        <v>247.92848350996502</v>
      </c>
      <c r="AW59" s="6">
        <f>+PA_MAR[[#This Row],[PAX x Tren]]/PA_MAR[[#This Row],[Form. Media Trenes Remolcados]]</f>
        <v>63.247062119889037</v>
      </c>
      <c r="AX59" s="15">
        <f>IFERROR(+PA_MAR[[#This Row],[PAX x Coche]]/AW47-1,0)</f>
        <v>0.79618174333902436</v>
      </c>
      <c r="AY59" s="6">
        <v>180</v>
      </c>
      <c r="AZ59" s="9">
        <f>+PA_MAR[[#This Row],[PAX Kilómetro]]/PA_MAR[[#This Row],[Coches Kilómetro (CK) (5+6+7)]]</f>
        <v>29.672560225141467</v>
      </c>
      <c r="BA59" s="15">
        <f>IFERROR(+PA_MAR[[#This Row],[Ocupación Media (PaxKm/CocheKm)]]/AZ47-1,0)</f>
        <v>0.79618174333902436</v>
      </c>
      <c r="BB59" s="15">
        <f>+PA_MAR[[#This Row],[Ocupación Media (PaxKm/CocheKm)]]/PA_MAR[[#This Row],[Capacidad x Coche (4xm2)]]</f>
        <v>0.16484755680634147</v>
      </c>
      <c r="BC59" s="15">
        <f>IFERROR(+PA_MAR[[#This Row],[% de Ocupación Media PAX]]/BB47-1,0)</f>
        <v>0.79618174333902436</v>
      </c>
      <c r="BD59" s="36">
        <f>+PA_MAR[[#This Row],[Pasajeros Pagos (PAX)]]*PA_MAR[[#This Row],[PAX Recorrido Medio]]</f>
        <v>678624</v>
      </c>
      <c r="BE59" s="9">
        <v>16</v>
      </c>
      <c r="BF59" s="35">
        <f>+PA_MAR[[#This Row],[PAX Recorrido Medio]]/BE47-1</f>
        <v>0</v>
      </c>
      <c r="BG59" s="36">
        <f>+PA_MAR[[#This Row],[Pasajeros Pagos (PAX)]]*CN59</f>
        <v>39493.197171567721</v>
      </c>
      <c r="BH59" s="114">
        <f t="shared" si="1"/>
        <v>9.4790049116309616E-2</v>
      </c>
      <c r="BI59" s="81">
        <f t="shared" si="2"/>
        <v>46855.428355150434</v>
      </c>
      <c r="BJ59" s="35">
        <f>+(PA_MAR[[#This Row],[Variación % TC]]*0.2)-(PA_MAR[[#This Row],[Vaciación % PAX Recorrido Medio]]*0.1)-(PA_MAR[[#This Row],[Variación % Ocupación PAX]]*0.5)+(PA_MAR[[#This Row],[Variación % RA]]*0.1)+(PA_MAR[[#This Row],[Variación % Velocidad Comercial TE]]*0.1)</f>
        <v>-0.37906232885529084</v>
      </c>
      <c r="BK59" s="77"/>
      <c r="BL59" s="10"/>
      <c r="BN59" s="46"/>
      <c r="BO59" s="73">
        <f>+LINEA[[#This Row],[Indice Dia Habil]]</f>
        <v>26.7</v>
      </c>
      <c r="BP59" s="45">
        <v>34.103999999999999</v>
      </c>
      <c r="BQ59" s="45">
        <v>34.103999999999999</v>
      </c>
      <c r="BR59" s="36">
        <v>16</v>
      </c>
      <c r="BU59" s="64"/>
      <c r="BW59" s="64"/>
      <c r="BY59" s="64"/>
      <c r="BZ59" s="65"/>
      <c r="CA59" s="66"/>
      <c r="CC59" s="64"/>
      <c r="CE59" s="67"/>
      <c r="CF59" s="36">
        <f>+PA_MAR[[#This Row],[Pasajeros Pagos (PAX)]]/PA_MAR[[#This Row],[Km. Línea (entre cabeceras) en Servicio]]</f>
        <v>1243.6664320900775</v>
      </c>
      <c r="CG59" s="36">
        <f>+PA_MAR[[#This Row],[Pasajeros Pagos (PAX)]]/PA_MAR[[#This Row],[Cantidad de Estaciones en Servicio]]</f>
        <v>2650.875</v>
      </c>
      <c r="CH59" s="36">
        <f>+PA_MAR[[#This Row],[PAX Kilómetro]]/PA_MAR[[#This Row],[Km. Línea (entre cabeceras) en Servicio]]</f>
        <v>19898.66291344124</v>
      </c>
      <c r="CI59" s="36">
        <f>+PA_MAR[[#This Row],[Coches Kilómetro (CK) (5+6+7)]]/PA_MAR[[#This Row],[Km. Línea (entre cabeceras) en Servicio]]</f>
        <v>670.60822397728816</v>
      </c>
      <c r="CM59" s="144">
        <f t="shared" si="0"/>
        <v>219.11714480663503</v>
      </c>
      <c r="CN59" s="11">
        <v>0.93113587899202443</v>
      </c>
      <c r="CP59" s="10">
        <v>1.0022</v>
      </c>
      <c r="CQ59" s="60">
        <v>653.38239416122587</v>
      </c>
      <c r="EA59" s="2">
        <v>1997</v>
      </c>
      <c r="EB59" s="2" t="s">
        <v>5</v>
      </c>
    </row>
    <row r="60" spans="1:132" ht="12.75" customHeight="1" x14ac:dyDescent="0.2">
      <c r="A60" s="83" t="s">
        <v>203</v>
      </c>
      <c r="B60" s="2" t="s">
        <v>6</v>
      </c>
      <c r="C60" s="85">
        <v>35735</v>
      </c>
      <c r="D60" s="2" t="s">
        <v>269</v>
      </c>
      <c r="E60" s="4" t="s">
        <v>267</v>
      </c>
      <c r="F60" s="4" t="s">
        <v>301</v>
      </c>
      <c r="G60" s="4" t="s">
        <v>111</v>
      </c>
      <c r="H60" s="6">
        <f>+PA_MAR[[#This Row],[Trenes Corridos (TC)]]*PA_MAR[[#This Row],[Km. Línea (entre cabeceras) en Servicio]]</f>
        <v>5994.3544168768212</v>
      </c>
      <c r="K60" s="7">
        <f>+PA_MAR[[#This Row],[TK Remolcados (1)]]+PA_MAR[[#This Row],[TK Coche Motor (2)]]+PA_MAR[[#This Row],[TK Eléctricos (3)]]</f>
        <v>5994.3544168768212</v>
      </c>
      <c r="L60" s="15">
        <f>IFERROR(+PA_MAR[[#This Row],[Trenes Kilómetro (TK) (1+2+3)]]/K48-1,0)</f>
        <v>0.1271632806621521</v>
      </c>
      <c r="M60" s="6">
        <f>+PA_MAR[[#This Row],[TK Remolcados (1)]]</f>
        <v>5994.3544168768212</v>
      </c>
      <c r="N60" s="6">
        <f>+PA_MAR[[#This Row],[TK Remolcados (1)]]*PA_MAR[[#This Row],[Form. Media Trenes Remolcados]]</f>
        <v>22778.546784131919</v>
      </c>
      <c r="O60" s="6"/>
      <c r="P60" s="6"/>
      <c r="Q60" s="7">
        <f>+PA_MAR[[#This Row],[CK Remolcados (5)]]+PA_MAR[[#This Row],[CK Coche Motor (6)]]+PA_MAR[[#This Row],[CK Eléctricos (7)]]</f>
        <v>22778.546784131919</v>
      </c>
      <c r="R60" s="15">
        <f>+PA_MAR[[#This Row],[Coches Kilómetro (CK) (5+6+7)]]/Q48-1</f>
        <v>7.0805116629044429E-2</v>
      </c>
      <c r="S60" s="120">
        <v>26.79</v>
      </c>
      <c r="T60" s="15">
        <f>+PA_MAR[[#This Row],[Velocidad Comercial Trenes Diésel]]/S48-1</f>
        <v>1.4004542013625887E-2</v>
      </c>
      <c r="W60" s="6">
        <v>3.8</v>
      </c>
      <c r="X60" s="6"/>
      <c r="Y60" s="6"/>
      <c r="Z60" s="6">
        <f>+PA_MAR[[#This Row],[Trenes Corridos (TC)]]*PA_MAR[[#This Row],[Form. Media Trenes Remolcados]]*PA_MAR[[#This Row],[Asientos Prom. x C. Remolcados]]</f>
        <v>46086.081635734889</v>
      </c>
      <c r="AC60" s="6">
        <v>69</v>
      </c>
      <c r="AH60" s="140">
        <f>+'[2]BS TAB'!$AZ64</f>
        <v>175.76690173811932</v>
      </c>
      <c r="AI60" s="15">
        <f>IFERROR(PA_MAR[[#This Row],[Trenes Corridos (TC)]]/AH48-1,0)</f>
        <v>0.1271632806621521</v>
      </c>
      <c r="AJ60" s="6"/>
      <c r="AR60" s="81">
        <f>+'[3]DATOS BS#Bol por Estación'!$AW44</f>
        <v>41158</v>
      </c>
      <c r="AS60" s="15">
        <f>IFERROR(+PA_MAR[[#This Row],[Pasajeros Pagos (PAX)]]/AR48-1,0)</f>
        <v>0.90846703143837515</v>
      </c>
      <c r="AT60" s="6">
        <f>+PA_MAR[[#This Row],[Pasajeros Pagos (PAX)]]/PA_MAR[[#This Row],[Indice Dia Habil]]</f>
        <v>1586.661526599846</v>
      </c>
      <c r="AU60" s="15">
        <f>IFERROR(+PA_MAR[[#This Row],[PAX Día Habil]]/AT48-1,0)</f>
        <v>0.90846703143837515</v>
      </c>
      <c r="AV60" s="6">
        <f>+PA_MAR[[#This Row],[Pasajeros Pagos (PAX)]]/PA_MAR[[#This Row],[Trenes Corridos (TC)]]</f>
        <v>234.16240255132112</v>
      </c>
      <c r="AW60" s="6">
        <f>+PA_MAR[[#This Row],[PAX x Tren]]/PA_MAR[[#This Row],[Form. Media Trenes Remolcados]]</f>
        <v>61.621684881926612</v>
      </c>
      <c r="AX60" s="15">
        <f>IFERROR(+PA_MAR[[#This Row],[PAX x Coche]]/AW48-1,0)</f>
        <v>0.78227298487920782</v>
      </c>
      <c r="AY60" s="6">
        <v>180</v>
      </c>
      <c r="AZ60" s="9">
        <f>+PA_MAR[[#This Row],[PAX Kilómetro]]/PA_MAR[[#This Row],[Coches Kilómetro (CK) (5+6+7)]]</f>
        <v>28.910009327669066</v>
      </c>
      <c r="BA60" s="15">
        <f>IFERROR(+PA_MAR[[#This Row],[Ocupación Media (PaxKm/CocheKm)]]/AZ48-1,0)</f>
        <v>0.7822729848792076</v>
      </c>
      <c r="BB60" s="15">
        <f>+PA_MAR[[#This Row],[Ocupación Media (PaxKm/CocheKm)]]/PA_MAR[[#This Row],[Capacidad x Coche (4xm2)]]</f>
        <v>0.1606111629314948</v>
      </c>
      <c r="BC60" s="15">
        <f>IFERROR(+PA_MAR[[#This Row],[% de Ocupación Media PAX]]/BB48-1,0)</f>
        <v>0.7822729848792076</v>
      </c>
      <c r="BD60" s="36">
        <f>+PA_MAR[[#This Row],[Pasajeros Pagos (PAX)]]*PA_MAR[[#This Row],[PAX Recorrido Medio]]</f>
        <v>658528</v>
      </c>
      <c r="BE60" s="9">
        <v>16</v>
      </c>
      <c r="BF60" s="35">
        <f>+PA_MAR[[#This Row],[PAX Recorrido Medio]]/BE48-1</f>
        <v>0</v>
      </c>
      <c r="BG60" s="36">
        <f>+PA_MAR[[#This Row],[Pasajeros Pagos (PAX)]]*CN60</f>
        <v>39465.25212574668</v>
      </c>
      <c r="BH60" s="114">
        <f t="shared" si="1"/>
        <v>0.1222751187873572</v>
      </c>
      <c r="BI60" s="81">
        <f t="shared" si="2"/>
        <v>46891.686542071286</v>
      </c>
      <c r="BJ60" s="35">
        <f>+(PA_MAR[[#This Row],[Variación % TC]]*0.2)-(PA_MAR[[#This Row],[Vaciación % PAX Recorrido Medio]]*0.1)-(PA_MAR[[#This Row],[Variación % Ocupación PAX]]*0.5)+(PA_MAR[[#This Row],[Variación % RA]]*0.1)+(PA_MAR[[#This Row],[Variación % Velocidad Comercial TE]]*0.1)</f>
        <v>-0.3657038363071734</v>
      </c>
      <c r="BK60" s="77"/>
      <c r="BL60" s="10"/>
      <c r="BN60" s="46"/>
      <c r="BO60" s="73">
        <f>+LINEA[[#This Row],[Indice Dia Habil]]</f>
        <v>25.939999999999998</v>
      </c>
      <c r="BP60" s="45">
        <v>34.103999999999999</v>
      </c>
      <c r="BQ60" s="45">
        <v>34.103999999999999</v>
      </c>
      <c r="BR60" s="36">
        <v>16</v>
      </c>
      <c r="BU60" s="64"/>
      <c r="BW60" s="64"/>
      <c r="BY60" s="64"/>
      <c r="BZ60" s="65"/>
      <c r="CA60" s="66"/>
      <c r="CC60" s="64"/>
      <c r="CE60" s="67"/>
      <c r="CF60" s="36">
        <f>+PA_MAR[[#This Row],[Pasajeros Pagos (PAX)]]/PA_MAR[[#This Row],[Km. Línea (entre cabeceras) en Servicio]]</f>
        <v>1206.8379075768239</v>
      </c>
      <c r="CG60" s="36">
        <f>+PA_MAR[[#This Row],[Pasajeros Pagos (PAX)]]/PA_MAR[[#This Row],[Cantidad de Estaciones en Servicio]]</f>
        <v>2572.375</v>
      </c>
      <c r="CH60" s="36">
        <f>+PA_MAR[[#This Row],[PAX Kilómetro]]/PA_MAR[[#This Row],[Km. Línea (entre cabeceras) en Servicio]]</f>
        <v>19309.406521229183</v>
      </c>
      <c r="CI60" s="36">
        <f>+PA_MAR[[#This Row],[Coches Kilómetro (CK) (5+6+7)]]/PA_MAR[[#This Row],[Km. Línea (entre cabeceras) en Servicio]]</f>
        <v>667.91422660485341</v>
      </c>
      <c r="CM60" s="144">
        <f t="shared" si="0"/>
        <v>213.43124821959114</v>
      </c>
      <c r="CN60" s="11">
        <v>0.95887195990443364</v>
      </c>
      <c r="CP60" s="10">
        <v>1.0006999999999999</v>
      </c>
      <c r="CQ60" s="60">
        <v>657.13154476361058</v>
      </c>
      <c r="EA60" s="2">
        <v>1997</v>
      </c>
      <c r="EB60" s="2" t="s">
        <v>6</v>
      </c>
    </row>
    <row r="61" spans="1:132" ht="12.75" customHeight="1" x14ac:dyDescent="0.2">
      <c r="A61" s="83" t="s">
        <v>203</v>
      </c>
      <c r="B61" s="2" t="s">
        <v>7</v>
      </c>
      <c r="C61" s="85">
        <v>35765</v>
      </c>
      <c r="D61" s="2" t="s">
        <v>269</v>
      </c>
      <c r="E61" s="4" t="s">
        <v>267</v>
      </c>
      <c r="F61" s="4" t="s">
        <v>301</v>
      </c>
      <c r="G61" s="4" t="s">
        <v>111</v>
      </c>
      <c r="H61" s="6">
        <f>+PA_MAR[[#This Row],[Trenes Corridos (TC)]]*PA_MAR[[#This Row],[Km. Línea (entre cabeceras) en Servicio]]</f>
        <v>7310.8715084338801</v>
      </c>
      <c r="K61" s="7">
        <f>+PA_MAR[[#This Row],[TK Remolcados (1)]]+PA_MAR[[#This Row],[TK Coche Motor (2)]]+PA_MAR[[#This Row],[TK Eléctricos (3)]]</f>
        <v>7310.8715084338801</v>
      </c>
      <c r="L61" s="15">
        <f>IFERROR(+PA_MAR[[#This Row],[Trenes Kilómetro (TK) (1+2+3)]]/K49-1,0)</f>
        <v>0.37402857859112548</v>
      </c>
      <c r="M61" s="6">
        <f>+PA_MAR[[#This Row],[TK Remolcados (1)]]</f>
        <v>7310.8715084338801</v>
      </c>
      <c r="N61" s="6">
        <f>+PA_MAR[[#This Row],[TK Remolcados (1)]]*PA_MAR[[#This Row],[Form. Media Trenes Remolcados]]</f>
        <v>26611.572290699325</v>
      </c>
      <c r="O61" s="6"/>
      <c r="P61" s="6"/>
      <c r="Q61" s="7">
        <f>+PA_MAR[[#This Row],[CK Remolcados (5)]]+PA_MAR[[#This Row],[CK Coche Motor (6)]]+PA_MAR[[#This Row],[CK Eléctricos (7)]]</f>
        <v>26611.572290699325</v>
      </c>
      <c r="R61" s="15">
        <f>+PA_MAR[[#This Row],[Coches Kilómetro (CK) (5+6+7)]]/Q49-1</f>
        <v>0.21394757914361584</v>
      </c>
      <c r="S61" s="120">
        <v>27.31</v>
      </c>
      <c r="T61" s="15">
        <f>+PA_MAR[[#This Row],[Velocidad Comercial Trenes Diésel]]/S49-1</f>
        <v>4.1174227983225231E-2</v>
      </c>
      <c r="W61" s="6">
        <v>3.64</v>
      </c>
      <c r="X61" s="6"/>
      <c r="Y61" s="6"/>
      <c r="Z61" s="6">
        <f>+PA_MAR[[#This Row],[Trenes Corridos (TC)]]*PA_MAR[[#This Row],[Form. Media Trenes Remolcados]]*PA_MAR[[#This Row],[Asientos Prom. x C. Remolcados]]</f>
        <v>53841.147315806171</v>
      </c>
      <c r="AC61" s="6">
        <v>69</v>
      </c>
      <c r="AH61" s="140">
        <f>+'[2]BS TAB'!$AZ65</f>
        <v>214.36991286751936</v>
      </c>
      <c r="AI61" s="15">
        <f>IFERROR(PA_MAR[[#This Row],[Trenes Corridos (TC)]]/AH49-1,0)</f>
        <v>0.37402857859112548</v>
      </c>
      <c r="AJ61" s="6"/>
      <c r="AR61" s="81">
        <f>+'[3]DATOS BS#Bol por Estación'!$AW45</f>
        <v>44537</v>
      </c>
      <c r="AS61" s="15">
        <f>IFERROR(+PA_MAR[[#This Row],[Pasajeros Pagos (PAX)]]/AR49-1,0)</f>
        <v>0.85077293882978733</v>
      </c>
      <c r="AT61" s="6">
        <f>+PA_MAR[[#This Row],[Pasajeros Pagos (PAX)]]/PA_MAR[[#This Row],[Indice Dia Habil]]</f>
        <v>1775.7974481658694</v>
      </c>
      <c r="AU61" s="15">
        <f>IFERROR(+PA_MAR[[#This Row],[PAX Día Habil]]/AT49-1,0)</f>
        <v>0.85077293882978711</v>
      </c>
      <c r="AV61" s="6">
        <f>+PA_MAR[[#This Row],[Pasajeros Pagos (PAX)]]/PA_MAR[[#This Row],[Trenes Corridos (TC)]]</f>
        <v>207.75769978282295</v>
      </c>
      <c r="AW61" s="6">
        <f>+PA_MAR[[#This Row],[PAX x Tren]]/PA_MAR[[#This Row],[Form. Media Trenes Remolcados]]</f>
        <v>57.076291149127186</v>
      </c>
      <c r="AX61" s="15">
        <f>IFERROR(+PA_MAR[[#This Row],[PAX x Coche]]/AW49-1,0)</f>
        <v>0.52459049354950138</v>
      </c>
      <c r="AY61" s="6">
        <v>180</v>
      </c>
      <c r="AZ61" s="9">
        <f>+PA_MAR[[#This Row],[PAX Kilómetro]]/PA_MAR[[#This Row],[Coches Kilómetro (CK) (5+6+7)]]</f>
        <v>26.777523410334123</v>
      </c>
      <c r="BA61" s="15">
        <f>IFERROR(+PA_MAR[[#This Row],[Ocupación Media (PaxKm/CocheKm)]]/AZ49-1,0)</f>
        <v>0.52459049354950116</v>
      </c>
      <c r="BB61" s="15">
        <f>+PA_MAR[[#This Row],[Ocupación Media (PaxKm/CocheKm)]]/PA_MAR[[#This Row],[Capacidad x Coche (4xm2)]]</f>
        <v>0.14876401894630067</v>
      </c>
      <c r="BC61" s="15">
        <f>IFERROR(+PA_MAR[[#This Row],[% de Ocupación Media PAX]]/BB49-1,0)</f>
        <v>0.52459049354950116</v>
      </c>
      <c r="BD61" s="36">
        <f>+PA_MAR[[#This Row],[Pasajeros Pagos (PAX)]]*PA_MAR[[#This Row],[PAX Recorrido Medio]]</f>
        <v>712592</v>
      </c>
      <c r="BE61" s="9">
        <v>16</v>
      </c>
      <c r="BF61" s="35">
        <f>+PA_MAR[[#This Row],[PAX Recorrido Medio]]/BE49-1</f>
        <v>0</v>
      </c>
      <c r="BG61" s="36">
        <f>+PA_MAR[[#This Row],[Pasajeros Pagos (PAX)]]*CN61</f>
        <v>40404.953647269846</v>
      </c>
      <c r="BH61" s="114">
        <f t="shared" si="1"/>
        <v>0.25806029630819127</v>
      </c>
      <c r="BI61" s="81">
        <f t="shared" si="2"/>
        <v>60027.789021653494</v>
      </c>
      <c r="BJ61" s="35">
        <f>+(PA_MAR[[#This Row],[Variación % TC]]*0.2)-(PA_MAR[[#This Row],[Vaciación % PAX Recorrido Medio]]*0.1)-(PA_MAR[[#This Row],[Variación % Ocupación PAX]]*0.5)+(PA_MAR[[#This Row],[Variación % RA]]*0.1)+(PA_MAR[[#This Row],[Variación % Velocidad Comercial TE]]*0.1)</f>
        <v>-0.18748953105652549</v>
      </c>
      <c r="BK61" s="77"/>
      <c r="BL61" s="10"/>
      <c r="BN61" s="46"/>
      <c r="BO61" s="73">
        <f>+LINEA[[#This Row],[Indice Dia Habil]]</f>
        <v>25.08</v>
      </c>
      <c r="BP61" s="45">
        <v>34.103999999999999</v>
      </c>
      <c r="BQ61" s="45">
        <v>34.103999999999999</v>
      </c>
      <c r="BR61" s="36">
        <v>16</v>
      </c>
      <c r="BU61" s="64"/>
      <c r="BW61" s="64"/>
      <c r="BY61" s="64"/>
      <c r="BZ61" s="65"/>
      <c r="CA61" s="66"/>
      <c r="CC61" s="64"/>
      <c r="CE61" s="67"/>
      <c r="CF61" s="36">
        <f>+PA_MAR[[#This Row],[Pasajeros Pagos (PAX)]]/PA_MAR[[#This Row],[Km. Línea (entre cabeceras) en Servicio]]</f>
        <v>1305.9171944639925</v>
      </c>
      <c r="CG61" s="36">
        <f>+PA_MAR[[#This Row],[Pasajeros Pagos (PAX)]]/PA_MAR[[#This Row],[Cantidad de Estaciones en Servicio]]</f>
        <v>2783.5625</v>
      </c>
      <c r="CH61" s="36">
        <f>+PA_MAR[[#This Row],[PAX Kilómetro]]/PA_MAR[[#This Row],[Km. Línea (entre cabeceras) en Servicio]]</f>
        <v>20894.67511142388</v>
      </c>
      <c r="CI61" s="36">
        <f>+PA_MAR[[#This Row],[Coches Kilómetro (CK) (5+6+7)]]/PA_MAR[[#This Row],[Km. Línea (entre cabeceras) en Servicio]]</f>
        <v>780.30648283777055</v>
      </c>
      <c r="CM61" s="144">
        <f t="shared" si="0"/>
        <v>224.01945578529498</v>
      </c>
      <c r="CN61" s="11">
        <v>0.90722216690100022</v>
      </c>
      <c r="CP61" s="10">
        <v>1.0014000000000001</v>
      </c>
      <c r="CQ61" s="60">
        <v>660.88069536599528</v>
      </c>
      <c r="EA61" s="2">
        <v>1997</v>
      </c>
      <c r="EB61" s="2" t="s">
        <v>7</v>
      </c>
    </row>
    <row r="62" spans="1:132" ht="12.75" customHeight="1" x14ac:dyDescent="0.2">
      <c r="A62" s="83" t="s">
        <v>204</v>
      </c>
      <c r="B62" s="2" t="s">
        <v>8</v>
      </c>
      <c r="C62" s="85">
        <v>35796</v>
      </c>
      <c r="D62" s="2" t="s">
        <v>269</v>
      </c>
      <c r="E62" s="4" t="s">
        <v>267</v>
      </c>
      <c r="F62" s="4" t="s">
        <v>301</v>
      </c>
      <c r="G62" s="4" t="s">
        <v>111</v>
      </c>
      <c r="H62" s="6">
        <f>+PA_MAR[[#This Row],[Trenes Corridos (TC)]]*PA_MAR[[#This Row],[Km. Línea (entre cabeceras) en Servicio]]</f>
        <v>7740.3735383035582</v>
      </c>
      <c r="K62" s="7">
        <f>+PA_MAR[[#This Row],[TK Remolcados (1)]]+PA_MAR[[#This Row],[TK Coche Motor (2)]]+PA_MAR[[#This Row],[TK Eléctricos (3)]]</f>
        <v>7740.3735383035582</v>
      </c>
      <c r="L62" s="15">
        <f>IFERROR(+PA_MAR[[#This Row],[Trenes Kilómetro (TK) (1+2+3)]]/K50-1,0)</f>
        <v>0.41123540856031138</v>
      </c>
      <c r="M62" s="6">
        <f>+PA_MAR[[#This Row],[TK Remolcados (1)]]</f>
        <v>7740.3735383035582</v>
      </c>
      <c r="N62" s="6">
        <f>+PA_MAR[[#This Row],[TK Remolcados (1)]]*PA_MAR[[#This Row],[Form. Media Trenes Remolcados]]</f>
        <v>28020.152208658881</v>
      </c>
      <c r="O62" s="6"/>
      <c r="P62" s="6"/>
      <c r="Q62" s="7">
        <f>+PA_MAR[[#This Row],[CK Remolcados (5)]]+PA_MAR[[#This Row],[CK Coche Motor (6)]]+PA_MAR[[#This Row],[CK Eléctricos (7)]]</f>
        <v>28020.152208658881</v>
      </c>
      <c r="R62" s="15">
        <f>+PA_MAR[[#This Row],[Coches Kilómetro (CK) (5+6+7)]]/Q50-1</f>
        <v>0.23996897548260376</v>
      </c>
      <c r="S62" s="120">
        <v>27.06</v>
      </c>
      <c r="T62" s="15">
        <f>+PA_MAR[[#This Row],[Velocidad Comercial Trenes Diésel]]/S50-1</f>
        <v>3.1643156690811969E-2</v>
      </c>
      <c r="W62" s="6">
        <v>3.62</v>
      </c>
      <c r="X62" s="6"/>
      <c r="Y62" s="6"/>
      <c r="Z62" s="6">
        <f>+PA_MAR[[#This Row],[Trenes Corridos (TC)]]*PA_MAR[[#This Row],[Form. Media Trenes Remolcados]]*PA_MAR[[#This Row],[Asientos Prom. x C. Remolcados]]</f>
        <v>59155.845619969492</v>
      </c>
      <c r="AC62" s="6">
        <v>72</v>
      </c>
      <c r="AH62" s="140">
        <f>+'[2]BS TAB'!$AZ66</f>
        <v>226.96380302321015</v>
      </c>
      <c r="AI62" s="15">
        <f>IFERROR(PA_MAR[[#This Row],[Trenes Corridos (TC)]]/AH50-1,0)</f>
        <v>0.41123540856031138</v>
      </c>
      <c r="AJ62" s="6"/>
      <c r="AR62" s="81">
        <f>+'[3]DATOS BS#Bol por Estación'!$AW46</f>
        <v>49360</v>
      </c>
      <c r="AS62" s="15">
        <f>IFERROR(+PA_MAR[[#This Row],[Pasajeros Pagos (PAX)]]/AR50-1,0)</f>
        <v>1.1199106682700566</v>
      </c>
      <c r="AT62" s="6">
        <f>+PA_MAR[[#This Row],[Pasajeros Pagos (PAX)]]/PA_MAR[[#This Row],[Indice Dia Habil]]</f>
        <v>1848.689138576779</v>
      </c>
      <c r="AU62" s="15">
        <f>IFERROR(+PA_MAR[[#This Row],[PAX Día Habil]]/AT50-1,0)</f>
        <v>1.1199106682700566</v>
      </c>
      <c r="AV62" s="6">
        <f>+PA_MAR[[#This Row],[Pasajeros Pagos (PAX)]]/PA_MAR[[#This Row],[Trenes Corridos (TC)]]</f>
        <v>217.47961279513925</v>
      </c>
      <c r="AW62" s="6">
        <f>+PA_MAR[[#This Row],[PAX x Tren]]/PA_MAR[[#This Row],[Form. Media Trenes Remolcados]]</f>
        <v>60.077241103629625</v>
      </c>
      <c r="AX62" s="15">
        <f>IFERROR(+PA_MAR[[#This Row],[PAX x Coche]]/AW50-1,0)</f>
        <v>0.70964815264428216</v>
      </c>
      <c r="AY62" s="6">
        <v>180</v>
      </c>
      <c r="AZ62" s="9">
        <f>+PA_MAR[[#This Row],[PAX Kilómetro]]/PA_MAR[[#This Row],[Coches Kilómetro (CK) (5+6+7)]]</f>
        <v>28.185428620046743</v>
      </c>
      <c r="BA62" s="15">
        <f>IFERROR(+PA_MAR[[#This Row],[Ocupación Media (PaxKm/CocheKm)]]/AZ50-1,0)</f>
        <v>0.70964815264428216</v>
      </c>
      <c r="BB62" s="15">
        <f>+PA_MAR[[#This Row],[Ocupación Media (PaxKm/CocheKm)]]/PA_MAR[[#This Row],[Capacidad x Coche (4xm2)]]</f>
        <v>0.15658571455581524</v>
      </c>
      <c r="BC62" s="15">
        <f>IFERROR(+PA_MAR[[#This Row],[% de Ocupación Media PAX]]/BB50-1,0)</f>
        <v>0.70964815264428238</v>
      </c>
      <c r="BD62" s="36">
        <f>+PA_MAR[[#This Row],[Pasajeros Pagos (PAX)]]*PA_MAR[[#This Row],[PAX Recorrido Medio]]</f>
        <v>789760</v>
      </c>
      <c r="BE62" s="9">
        <v>16</v>
      </c>
      <c r="BF62" s="35">
        <f>+PA_MAR[[#This Row],[PAX Recorrido Medio]]/BE50-1</f>
        <v>0</v>
      </c>
      <c r="BG62" s="36">
        <f>+PA_MAR[[#This Row],[Pasajeros Pagos (PAX)]]*CN62</f>
        <v>50049.221126655888</v>
      </c>
      <c r="BH62" s="114">
        <f t="shared" si="1"/>
        <v>0.13926570971564523</v>
      </c>
      <c r="BI62" s="81">
        <f t="shared" si="2"/>
        <v>57346.385007727855</v>
      </c>
      <c r="BJ62" s="35">
        <f>+(PA_MAR[[#This Row],[Variación % TC]]*0.2)-(PA_MAR[[#This Row],[Vaciación % PAX Recorrido Medio]]*0.1)-(PA_MAR[[#This Row],[Variación % Ocupación PAX]]*0.5)+(PA_MAR[[#This Row],[Variación % RA]]*0.1)+(PA_MAR[[#This Row],[Variación % Velocidad Comercial TE]]*0.1)</f>
        <v>-0.27257699461007889</v>
      </c>
      <c r="BK62" s="77"/>
      <c r="BL62" s="10"/>
      <c r="BN62" s="46"/>
      <c r="BO62" s="73">
        <f>+LINEA[[#This Row],[Indice Dia Habil]]</f>
        <v>26.7</v>
      </c>
      <c r="BP62" s="45">
        <v>34.103999999999999</v>
      </c>
      <c r="BQ62" s="45">
        <v>34.103999999999999</v>
      </c>
      <c r="BR62" s="36">
        <v>16</v>
      </c>
      <c r="BU62" s="64"/>
      <c r="BW62" s="64"/>
      <c r="BY62" s="64"/>
      <c r="BZ62" s="65"/>
      <c r="CA62" s="66"/>
      <c r="CC62" s="64"/>
      <c r="CE62" s="67"/>
      <c r="CF62" s="36">
        <f>+PA_MAR[[#This Row],[Pasajeros Pagos (PAX)]]/PA_MAR[[#This Row],[Km. Línea (entre cabeceras) en Servicio]]</f>
        <v>1447.33755571194</v>
      </c>
      <c r="CG62" s="36">
        <f>+PA_MAR[[#This Row],[Pasajeros Pagos (PAX)]]/PA_MAR[[#This Row],[Cantidad de Estaciones en Servicio]]</f>
        <v>3085</v>
      </c>
      <c r="CH62" s="36">
        <f>+PA_MAR[[#This Row],[PAX Kilómetro]]/PA_MAR[[#This Row],[Km. Línea (entre cabeceras) en Servicio]]</f>
        <v>23157.40089139104</v>
      </c>
      <c r="CI62" s="36">
        <f>+PA_MAR[[#This Row],[Coches Kilómetro (CK) (5+6+7)]]/PA_MAR[[#This Row],[Km. Línea (entre cabeceras) en Servicio]]</f>
        <v>821.60896694402072</v>
      </c>
      <c r="CL62" s="2" t="s">
        <v>79</v>
      </c>
      <c r="CM62" s="144">
        <f t="shared" si="0"/>
        <v>202.13755407284324</v>
      </c>
      <c r="CN62" s="11">
        <v>1.0139631508641793</v>
      </c>
      <c r="CP62" s="10">
        <v>0.99880000000000002</v>
      </c>
      <c r="CQ62" s="60">
        <v>664.62984596837998</v>
      </c>
      <c r="EA62" s="2">
        <v>1998</v>
      </c>
      <c r="EB62" s="2" t="s">
        <v>8</v>
      </c>
    </row>
    <row r="63" spans="1:132" ht="12.75" customHeight="1" x14ac:dyDescent="0.2">
      <c r="A63" s="83" t="s">
        <v>204</v>
      </c>
      <c r="B63" s="2" t="s">
        <v>9</v>
      </c>
      <c r="C63" s="85">
        <v>35827</v>
      </c>
      <c r="D63" s="2" t="s">
        <v>269</v>
      </c>
      <c r="E63" s="4" t="s">
        <v>267</v>
      </c>
      <c r="F63" s="4" t="s">
        <v>301</v>
      </c>
      <c r="G63" s="4" t="s">
        <v>111</v>
      </c>
      <c r="H63" s="6">
        <f>+PA_MAR[[#This Row],[Trenes Corridos (TC)]]*PA_MAR[[#This Row],[Km. Línea (entre cabeceras) en Servicio]]</f>
        <v>7297.5329360776786</v>
      </c>
      <c r="K63" s="7">
        <f>+PA_MAR[[#This Row],[TK Remolcados (1)]]+PA_MAR[[#This Row],[TK Coche Motor (2)]]+PA_MAR[[#This Row],[TK Eléctricos (3)]]</f>
        <v>7297.5329360776786</v>
      </c>
      <c r="L63" s="15">
        <f>IFERROR(+PA_MAR[[#This Row],[Trenes Kilómetro (TK) (1+2+3)]]/K51-1,0)</f>
        <v>0.46557728368604345</v>
      </c>
      <c r="M63" s="6">
        <f>+PA_MAR[[#This Row],[TK Remolcados (1)]]</f>
        <v>7297.5329360776786</v>
      </c>
      <c r="N63" s="6">
        <f>+PA_MAR[[#This Row],[TK Remolcados (1)]]*PA_MAR[[#This Row],[Form. Media Trenes Remolcados]]</f>
        <v>26344.093899240419</v>
      </c>
      <c r="O63" s="6"/>
      <c r="P63" s="6"/>
      <c r="Q63" s="7">
        <f>+PA_MAR[[#This Row],[CK Remolcados (5)]]+PA_MAR[[#This Row],[CK Coche Motor (6)]]+PA_MAR[[#This Row],[CK Eléctricos (7)]]</f>
        <v>26344.093899240419</v>
      </c>
      <c r="R63" s="15">
        <f>+PA_MAR[[#This Row],[Coches Kilómetro (CK) (5+6+7)]]/Q51-1</f>
        <v>0.32268349852665401</v>
      </c>
      <c r="S63" s="120">
        <v>27.09</v>
      </c>
      <c r="T63" s="15">
        <f>+PA_MAR[[#This Row],[Velocidad Comercial Trenes Diésel]]/S51-1</f>
        <v>2.6525198938992078E-2</v>
      </c>
      <c r="W63" s="6">
        <v>3.61</v>
      </c>
      <c r="X63" s="6"/>
      <c r="Y63" s="6"/>
      <c r="Z63" s="6">
        <f>+PA_MAR[[#This Row],[Trenes Corridos (TC)]]*PA_MAR[[#This Row],[Form. Media Trenes Remolcados]]*PA_MAR[[#This Row],[Asientos Prom. x C. Remolcados]]</f>
        <v>55617.369245405527</v>
      </c>
      <c r="AC63" s="6">
        <v>72</v>
      </c>
      <c r="AH63" s="140">
        <f>+'[2]BS TAB'!$AZ67</f>
        <v>213.97879826641093</v>
      </c>
      <c r="AI63" s="15">
        <f>IFERROR(PA_MAR[[#This Row],[Trenes Corridos (TC)]]/AH51-1,0)</f>
        <v>0.46557728368604323</v>
      </c>
      <c r="AJ63" s="6"/>
      <c r="AR63" s="81">
        <f>+'[3]DATOS BS#Bol por Estación'!$AW47</f>
        <v>48058</v>
      </c>
      <c r="AS63" s="15">
        <f>IFERROR(+PA_MAR[[#This Row],[Pasajeros Pagos (PAX)]]/AR51-1,0)</f>
        <v>1.2299661268618625</v>
      </c>
      <c r="AT63" s="6">
        <f>+PA_MAR[[#This Row],[Pasajeros Pagos (PAX)]]/PA_MAR[[#This Row],[Indice Dia Habil]]</f>
        <v>1956.7589576547232</v>
      </c>
      <c r="AU63" s="15">
        <f>IFERROR(+PA_MAR[[#This Row],[PAX Día Habil]]/AT51-1,0)</f>
        <v>1.2299661268618625</v>
      </c>
      <c r="AV63" s="6">
        <f>+PA_MAR[[#This Row],[Pasajeros Pagos (PAX)]]/PA_MAR[[#This Row],[Trenes Corridos (TC)]]</f>
        <v>224.59234461241408</v>
      </c>
      <c r="AW63" s="6">
        <f>+PA_MAR[[#This Row],[PAX x Tren]]/PA_MAR[[#This Row],[Form. Media Trenes Remolcados]]</f>
        <v>62.213945876014982</v>
      </c>
      <c r="AX63" s="15">
        <f>IFERROR(+PA_MAR[[#This Row],[PAX x Coche]]/AW51-1,0)</f>
        <v>0.68594083871601685</v>
      </c>
      <c r="AY63" s="6">
        <v>180</v>
      </c>
      <c r="AZ63" s="9">
        <f>+PA_MAR[[#This Row],[PAX Kilómetro]]/PA_MAR[[#This Row],[Coches Kilómetro (CK) (5+6+7)]]</f>
        <v>29.187870455554766</v>
      </c>
      <c r="BA63" s="15">
        <f>IFERROR(+PA_MAR[[#This Row],[Ocupación Media (PaxKm/CocheKm)]]/AZ51-1,0)</f>
        <v>0.68594083871601663</v>
      </c>
      <c r="BB63" s="15">
        <f>+PA_MAR[[#This Row],[Ocupación Media (PaxKm/CocheKm)]]/PA_MAR[[#This Row],[Capacidad x Coche (4xm2)]]</f>
        <v>0.16215483586419313</v>
      </c>
      <c r="BC63" s="15">
        <f>IFERROR(+PA_MAR[[#This Row],[% de Ocupación Media PAX]]/BB51-1,0)</f>
        <v>0.68594083871601641</v>
      </c>
      <c r="BD63" s="36">
        <f>+PA_MAR[[#This Row],[Pasajeros Pagos (PAX)]]*PA_MAR[[#This Row],[PAX Recorrido Medio]]</f>
        <v>768928</v>
      </c>
      <c r="BE63" s="9">
        <v>16</v>
      </c>
      <c r="BF63" s="35">
        <f>+PA_MAR[[#This Row],[PAX Recorrido Medio]]/BE51-1</f>
        <v>0</v>
      </c>
      <c r="BG63" s="36">
        <f>+PA_MAR[[#This Row],[Pasajeros Pagos (PAX)]]*CN63</f>
        <v>51711.720270228536</v>
      </c>
      <c r="BH63" s="114">
        <f t="shared" si="1"/>
        <v>5.1405700787528041E-2</v>
      </c>
      <c r="BI63" s="81">
        <f t="shared" si="2"/>
        <v>50662.332716840072</v>
      </c>
      <c r="BJ63" s="35">
        <f>+(PA_MAR[[#This Row],[Variación % TC]]*0.2)-(PA_MAR[[#This Row],[Vaciación % PAX Recorrido Medio]]*0.1)-(PA_MAR[[#This Row],[Variación % Ocupación PAX]]*0.5)+(PA_MAR[[#This Row],[Variación % RA]]*0.1)+(PA_MAR[[#This Row],[Variación % Velocidad Comercial TE]]*0.1)</f>
        <v>-0.24985496262079954</v>
      </c>
      <c r="BK63" s="77"/>
      <c r="BL63" s="10"/>
      <c r="BN63" s="46"/>
      <c r="BO63" s="73">
        <f>+LINEA[[#This Row],[Indice Dia Habil]]</f>
        <v>24.56</v>
      </c>
      <c r="BP63" s="45">
        <v>34.103999999999999</v>
      </c>
      <c r="BQ63" s="45">
        <v>34.103999999999999</v>
      </c>
      <c r="BR63" s="36">
        <v>16</v>
      </c>
      <c r="BU63" s="64"/>
      <c r="BW63" s="64"/>
      <c r="BY63" s="64"/>
      <c r="BZ63" s="65"/>
      <c r="CA63" s="66"/>
      <c r="CC63" s="64"/>
      <c r="CE63" s="67"/>
      <c r="CF63" s="36">
        <f>+PA_MAR[[#This Row],[Pasajeros Pagos (PAX)]]/PA_MAR[[#This Row],[Km. Línea (entre cabeceras) en Servicio]]</f>
        <v>1409.1602158104622</v>
      </c>
      <c r="CG63" s="36">
        <f>+PA_MAR[[#This Row],[Pasajeros Pagos (PAX)]]/PA_MAR[[#This Row],[Cantidad de Estaciones en Servicio]]</f>
        <v>3003.625</v>
      </c>
      <c r="CH63" s="36">
        <f>+PA_MAR[[#This Row],[PAX Kilómetro]]/PA_MAR[[#This Row],[Km. Línea (entre cabeceras) en Servicio]]</f>
        <v>22546.563452967395</v>
      </c>
      <c r="CI63" s="36">
        <f>+PA_MAR[[#This Row],[Coches Kilómetro (CK) (5+6+7)]]/PA_MAR[[#This Row],[Km. Línea (entre cabeceras) en Servicio]]</f>
        <v>772.46346174174346</v>
      </c>
      <c r="CM63" s="144">
        <f t="shared" si="0"/>
        <v>189.41440227648155</v>
      </c>
      <c r="CN63" s="11">
        <v>1.0760273059683827</v>
      </c>
      <c r="CP63" s="10">
        <v>0.99890000000000001</v>
      </c>
      <c r="CQ63" s="60">
        <v>668.37899657076468</v>
      </c>
      <c r="EA63" s="2">
        <v>1998</v>
      </c>
      <c r="EB63" s="2" t="s">
        <v>9</v>
      </c>
    </row>
    <row r="64" spans="1:132" ht="12.75" customHeight="1" x14ac:dyDescent="0.2">
      <c r="A64" s="83" t="s">
        <v>204</v>
      </c>
      <c r="B64" s="2" t="s">
        <v>10</v>
      </c>
      <c r="C64" s="85">
        <v>35855</v>
      </c>
      <c r="D64" s="2" t="s">
        <v>269</v>
      </c>
      <c r="E64" s="4" t="s">
        <v>267</v>
      </c>
      <c r="F64" s="4" t="s">
        <v>301</v>
      </c>
      <c r="G64" s="4" t="s">
        <v>111</v>
      </c>
      <c r="H64" s="6">
        <f>+PA_MAR[[#This Row],[Trenes Corridos (TC)]]*PA_MAR[[#This Row],[Km. Línea (entre cabeceras) en Servicio]]</f>
        <v>8024.4851294906439</v>
      </c>
      <c r="K64" s="7">
        <f>+PA_MAR[[#This Row],[TK Remolcados (1)]]+PA_MAR[[#This Row],[TK Coche Motor (2)]]+PA_MAR[[#This Row],[TK Eléctricos (3)]]</f>
        <v>8024.4851294906439</v>
      </c>
      <c r="L64" s="15">
        <f>IFERROR(+PA_MAR[[#This Row],[Trenes Kilómetro (TK) (1+2+3)]]/K52-1,0)</f>
        <v>0.4861660079051382</v>
      </c>
      <c r="M64" s="6">
        <f>+PA_MAR[[#This Row],[TK Remolcados (1)]]</f>
        <v>8024.4851294906439</v>
      </c>
      <c r="N64" s="6">
        <f>+PA_MAR[[#This Row],[TK Remolcados (1)]]*PA_MAR[[#This Row],[Form. Media Trenes Remolcados]]</f>
        <v>32097.940517962576</v>
      </c>
      <c r="O64" s="6"/>
      <c r="P64" s="6"/>
      <c r="Q64" s="7">
        <f>+PA_MAR[[#This Row],[CK Remolcados (5)]]+PA_MAR[[#This Row],[CK Coche Motor (6)]]+PA_MAR[[#This Row],[CK Eléctricos (7)]]</f>
        <v>32097.940517962576</v>
      </c>
      <c r="R64" s="15">
        <f>+PA_MAR[[#This Row],[Coches Kilómetro (CK) (5+6+7)]]/Q52-1</f>
        <v>0.4861660079051382</v>
      </c>
      <c r="S64" s="120">
        <v>27.21</v>
      </c>
      <c r="T64" s="15">
        <f>+PA_MAR[[#This Row],[Velocidad Comercial Trenes Diésel]]/S52-1</f>
        <v>3.1854379977246827E-2</v>
      </c>
      <c r="W64" s="6">
        <v>4</v>
      </c>
      <c r="X64" s="6"/>
      <c r="Y64" s="6"/>
      <c r="Z64" s="6">
        <f>+PA_MAR[[#This Row],[Trenes Corridos (TC)]]*PA_MAR[[#This Row],[Form. Media Trenes Remolcados]]*PA_MAR[[#This Row],[Asientos Prom. x C. Remolcados]]</f>
        <v>67764.828679723956</v>
      </c>
      <c r="AC64" s="6">
        <v>72</v>
      </c>
      <c r="AH64" s="140">
        <f>+'[2]BS TAB'!$AZ68</f>
        <v>235.29454402681927</v>
      </c>
      <c r="AI64" s="15">
        <f>IFERROR(PA_MAR[[#This Row],[Trenes Corridos (TC)]]/AH52-1,0)</f>
        <v>0.4861660079051382</v>
      </c>
      <c r="AJ64" s="6"/>
      <c r="AR64" s="81">
        <f>+'[3]DATOS BS#Bol por Estación'!$AW48</f>
        <v>55086</v>
      </c>
      <c r="AS64" s="15">
        <f>IFERROR(+PA_MAR[[#This Row],[Pasajeros Pagos (PAX)]]/AR52-1,0)</f>
        <v>1.3559148062612265</v>
      </c>
      <c r="AT64" s="6">
        <f>+PA_MAR[[#This Row],[Pasajeros Pagos (PAX)]]/PA_MAR[[#This Row],[Indice Dia Habil]]</f>
        <v>2092.933130699088</v>
      </c>
      <c r="AU64" s="15">
        <f>IFERROR(+PA_MAR[[#This Row],[PAX Día Habil]]/AT52-1,0)</f>
        <v>1.3559148062612265</v>
      </c>
      <c r="AV64" s="6">
        <f>+PA_MAR[[#This Row],[Pasajeros Pagos (PAX)]]/PA_MAR[[#This Row],[Trenes Corridos (TC)]]</f>
        <v>234.11507575679786</v>
      </c>
      <c r="AW64" s="6">
        <f>+PA_MAR[[#This Row],[PAX x Tren]]/PA_MAR[[#This Row],[Form. Media Trenes Remolcados]]</f>
        <v>58.528768939199466</v>
      </c>
      <c r="AX64" s="15">
        <f>IFERROR(+PA_MAR[[#This Row],[PAX x Coche]]/AW52-1,0)</f>
        <v>0.58522990953215537</v>
      </c>
      <c r="AY64" s="6">
        <v>180</v>
      </c>
      <c r="AZ64" s="9">
        <f>+PA_MAR[[#This Row],[PAX Kilómetro]]/PA_MAR[[#This Row],[Coches Kilómetro (CK) (5+6+7)]]</f>
        <v>27.458957982265758</v>
      </c>
      <c r="BA64" s="15">
        <f>IFERROR(+PA_MAR[[#This Row],[Ocupación Media (PaxKm/CocheKm)]]/AZ52-1,0)</f>
        <v>0.58522990953215537</v>
      </c>
      <c r="BB64" s="15">
        <f>+PA_MAR[[#This Row],[Ocupación Media (PaxKm/CocheKm)]]/PA_MAR[[#This Row],[Capacidad x Coche (4xm2)]]</f>
        <v>0.15254976656814309</v>
      </c>
      <c r="BC64" s="15">
        <f>IFERROR(+PA_MAR[[#This Row],[% de Ocupación Media PAX]]/BB52-1,0)</f>
        <v>0.58522990953215537</v>
      </c>
      <c r="BD64" s="36">
        <f>+PA_MAR[[#This Row],[Pasajeros Pagos (PAX)]]*PA_MAR[[#This Row],[PAX Recorrido Medio]]</f>
        <v>881376</v>
      </c>
      <c r="BE64" s="9">
        <v>16</v>
      </c>
      <c r="BF64" s="35">
        <f>+PA_MAR[[#This Row],[PAX Recorrido Medio]]/BE52-1</f>
        <v>0</v>
      </c>
      <c r="BG64" s="36">
        <f>+PA_MAR[[#This Row],[Pasajeros Pagos (PAX)]]*CN64</f>
        <v>54527.368747178894</v>
      </c>
      <c r="BH64" s="114">
        <f t="shared" si="1"/>
        <v>9.5537414194238446E-2</v>
      </c>
      <c r="BI64" s="81">
        <f t="shared" si="2"/>
        <v>60904.675178935518</v>
      </c>
      <c r="BJ64" s="35">
        <f>+(PA_MAR[[#This Row],[Variación % TC]]*0.2)-(PA_MAR[[#This Row],[Vaciación % PAX Recorrido Medio]]*0.1)-(PA_MAR[[#This Row],[Variación % Ocupación PAX]]*0.5)+(PA_MAR[[#This Row],[Variación % RA]]*0.1)+(PA_MAR[[#This Row],[Variación % Velocidad Comercial TE]]*0.1)</f>
        <v>-0.19538175318505002</v>
      </c>
      <c r="BK64" s="77"/>
      <c r="BL64" s="10"/>
      <c r="BN64" s="46"/>
      <c r="BO64" s="73">
        <f>+LINEA[[#This Row],[Indice Dia Habil]]</f>
        <v>26.32</v>
      </c>
      <c r="BP64" s="45">
        <v>34.103999999999999</v>
      </c>
      <c r="BQ64" s="45">
        <v>34.103999999999999</v>
      </c>
      <c r="BR64" s="36">
        <v>16</v>
      </c>
      <c r="BU64" s="64"/>
      <c r="BW64" s="64"/>
      <c r="BY64" s="64"/>
      <c r="BZ64" s="65"/>
      <c r="CA64" s="66"/>
      <c r="CC64" s="64"/>
      <c r="CE64" s="67"/>
      <c r="CF64" s="36">
        <f>+PA_MAR[[#This Row],[Pasajeros Pagos (PAX)]]/PA_MAR[[#This Row],[Km. Línea (entre cabeceras) en Servicio]]</f>
        <v>1615.2357494722028</v>
      </c>
      <c r="CG64" s="36">
        <f>+PA_MAR[[#This Row],[Pasajeros Pagos (PAX)]]/PA_MAR[[#This Row],[Cantidad de Estaciones en Servicio]]</f>
        <v>3442.875</v>
      </c>
      <c r="CH64" s="36">
        <f>+PA_MAR[[#This Row],[PAX Kilómetro]]/PA_MAR[[#This Row],[Km. Línea (entre cabeceras) en Servicio]]</f>
        <v>25843.771991555244</v>
      </c>
      <c r="CI64" s="36">
        <f>+PA_MAR[[#This Row],[Coches Kilómetro (CK) (5+6+7)]]/PA_MAR[[#This Row],[Km. Línea (entre cabeceras) en Servicio]]</f>
        <v>941.17817610727707</v>
      </c>
      <c r="CM64" s="144">
        <f t="shared" si="0"/>
        <v>207.07892035777382</v>
      </c>
      <c r="CN64" s="11">
        <v>0.98985892508403028</v>
      </c>
      <c r="CP64" s="10">
        <v>1.0006999999999999</v>
      </c>
      <c r="CQ64" s="60">
        <v>672.12814717314939</v>
      </c>
      <c r="EA64" s="2">
        <v>1998</v>
      </c>
      <c r="EB64" s="2" t="s">
        <v>10</v>
      </c>
    </row>
    <row r="65" spans="1:132" ht="12.75" customHeight="1" x14ac:dyDescent="0.2">
      <c r="A65" s="83" t="s">
        <v>204</v>
      </c>
      <c r="B65" s="2" t="s">
        <v>0</v>
      </c>
      <c r="C65" s="85">
        <v>35886</v>
      </c>
      <c r="D65" s="2" t="s">
        <v>269</v>
      </c>
      <c r="E65" s="4" t="s">
        <v>267</v>
      </c>
      <c r="F65" s="4" t="s">
        <v>301</v>
      </c>
      <c r="G65" s="4" t="s">
        <v>111</v>
      </c>
      <c r="H65" s="6">
        <f>+PA_MAR[[#This Row],[Trenes Corridos (TC)]]*PA_MAR[[#This Row],[Km. Línea (entre cabeceras) en Servicio]]</f>
        <v>7749.7105389528988</v>
      </c>
      <c r="K65" s="7">
        <f>+PA_MAR[[#This Row],[TK Remolcados (1)]]+PA_MAR[[#This Row],[TK Coche Motor (2)]]+PA_MAR[[#This Row],[TK Eléctricos (3)]]</f>
        <v>7749.7105389528988</v>
      </c>
      <c r="L65" s="15">
        <f>IFERROR(+PA_MAR[[#This Row],[Trenes Kilómetro (TK) (1+2+3)]]/K53-1,0)</f>
        <v>0.44707347447073453</v>
      </c>
      <c r="M65" s="6">
        <f>+PA_MAR[[#This Row],[TK Remolcados (1)]]</f>
        <v>7749.7105389528988</v>
      </c>
      <c r="N65" s="6">
        <f>+PA_MAR[[#This Row],[TK Remolcados (1)]]*PA_MAR[[#This Row],[Form. Media Trenes Remolcados]]</f>
        <v>30998.842155811595</v>
      </c>
      <c r="O65" s="6"/>
      <c r="P65" s="6"/>
      <c r="Q65" s="7">
        <f>+PA_MAR[[#This Row],[CK Remolcados (5)]]+PA_MAR[[#This Row],[CK Coche Motor (6)]]+PA_MAR[[#This Row],[CK Eléctricos (7)]]</f>
        <v>30998.842155811595</v>
      </c>
      <c r="R65" s="15">
        <f>+PA_MAR[[#This Row],[Coches Kilómetro (CK) (5+6+7)]]/Q53-1</f>
        <v>0.5476721652093417</v>
      </c>
      <c r="S65" s="120">
        <v>27.1</v>
      </c>
      <c r="T65" s="15">
        <f>+PA_MAR[[#This Row],[Velocidad Comercial Trenes Diésel]]/S53-1</f>
        <v>2.6126467247254981E-2</v>
      </c>
      <c r="W65" s="6">
        <v>4</v>
      </c>
      <c r="X65" s="6"/>
      <c r="Y65" s="6"/>
      <c r="Z65" s="6">
        <f>+PA_MAR[[#This Row],[Trenes Corridos (TC)]]*PA_MAR[[#This Row],[Form. Media Trenes Remolcados]]*PA_MAR[[#This Row],[Asientos Prom. x C. Remolcados]]</f>
        <v>65444.423974267978</v>
      </c>
      <c r="AC65" s="6">
        <v>72</v>
      </c>
      <c r="AH65" s="140">
        <f>+'[2]BS TAB'!$AZ69</f>
        <v>227.23758324398602</v>
      </c>
      <c r="AI65" s="15">
        <f>IFERROR(PA_MAR[[#This Row],[Trenes Corridos (TC)]]/AH53-1,0)</f>
        <v>0.44707347447073453</v>
      </c>
      <c r="AJ65" s="6"/>
      <c r="AR65" s="81">
        <f>+'[3]DATOS BS#Bol por Estación'!$AW49</f>
        <v>47639</v>
      </c>
      <c r="AS65" s="15">
        <f>IFERROR(+PA_MAR[[#This Row],[Pasajeros Pagos (PAX)]]/AR53-1,0)</f>
        <v>1.1664923370776297</v>
      </c>
      <c r="AT65" s="6">
        <f>+PA_MAR[[#This Row],[Pasajeros Pagos (PAX)]]/PA_MAR[[#This Row],[Indice Dia Habil]]</f>
        <v>1928.7044534412955</v>
      </c>
      <c r="AU65" s="15">
        <f>IFERROR(+PA_MAR[[#This Row],[PAX Día Habil]]/AT53-1,0)</f>
        <v>1.1664923370776297</v>
      </c>
      <c r="AV65" s="6">
        <f>+PA_MAR[[#This Row],[Pasajeros Pagos (PAX)]]/PA_MAR[[#This Row],[Trenes Corridos (TC)]]</f>
        <v>209.64401803573924</v>
      </c>
      <c r="AW65" s="6">
        <f>+PA_MAR[[#This Row],[PAX x Tren]]/PA_MAR[[#This Row],[Form. Media Trenes Remolcados]]</f>
        <v>52.411004508934809</v>
      </c>
      <c r="AX65" s="15">
        <f>IFERROR(+PA_MAR[[#This Row],[PAX x Coche]]/AW53-1,0)</f>
        <v>0.39983931079136847</v>
      </c>
      <c r="AY65" s="6">
        <v>180</v>
      </c>
      <c r="AZ65" s="9">
        <f>+PA_MAR[[#This Row],[PAX Kilómetro]]/PA_MAR[[#This Row],[Coches Kilómetro (CK) (5+6+7)]]</f>
        <v>24.588789354414644</v>
      </c>
      <c r="BA65" s="15">
        <f>IFERROR(+PA_MAR[[#This Row],[Ocupación Media (PaxKm/CocheKm)]]/AZ53-1,0)</f>
        <v>0.39983931079136847</v>
      </c>
      <c r="BB65" s="15">
        <f>+PA_MAR[[#This Row],[Ocupación Media (PaxKm/CocheKm)]]/PA_MAR[[#This Row],[Capacidad x Coche (4xm2)]]</f>
        <v>0.13660438530230357</v>
      </c>
      <c r="BC65" s="15">
        <f>IFERROR(+PA_MAR[[#This Row],[% de Ocupación Media PAX]]/BB53-1,0)</f>
        <v>0.39983931079136847</v>
      </c>
      <c r="BD65" s="36">
        <f>+PA_MAR[[#This Row],[Pasajeros Pagos (PAX)]]*PA_MAR[[#This Row],[PAX Recorrido Medio]]</f>
        <v>762224</v>
      </c>
      <c r="BE65" s="9">
        <v>16</v>
      </c>
      <c r="BF65" s="35">
        <f>+PA_MAR[[#This Row],[PAX Recorrido Medio]]/BE53-1</f>
        <v>0</v>
      </c>
      <c r="BG65" s="36">
        <f>+PA_MAR[[#This Row],[Pasajeros Pagos (PAX)]]*CN65</f>
        <v>49671.944570105785</v>
      </c>
      <c r="BH65" s="114">
        <f t="shared" si="1"/>
        <v>0.14539285911535493</v>
      </c>
      <c r="BI65" s="81">
        <f t="shared" si="2"/>
        <v>55743.742031790855</v>
      </c>
      <c r="BJ65" s="35">
        <f>+(PA_MAR[[#This Row],[Variación % TC]]*0.2)-(PA_MAR[[#This Row],[Vaciación % PAX Recorrido Medio]]*0.1)-(PA_MAR[[#This Row],[Variación % Ocupación PAX]]*0.5)+(PA_MAR[[#This Row],[Variación % RA]]*0.1)+(PA_MAR[[#This Row],[Variación % Velocidad Comercial TE]]*0.1)</f>
        <v>-0.11050496050153732</v>
      </c>
      <c r="BK65" s="77"/>
      <c r="BL65" s="10"/>
      <c r="BN65" s="46"/>
      <c r="BO65" s="73">
        <f>+LINEA[[#This Row],[Indice Dia Habil]]</f>
        <v>24.7</v>
      </c>
      <c r="BP65" s="45">
        <v>34.103999999999999</v>
      </c>
      <c r="BQ65" s="45">
        <v>34.103999999999999</v>
      </c>
      <c r="BR65" s="36">
        <v>16</v>
      </c>
      <c r="BU65" s="64"/>
      <c r="BW65" s="64"/>
      <c r="BY65" s="64"/>
      <c r="BZ65" s="65"/>
      <c r="CA65" s="66"/>
      <c r="CC65" s="64"/>
      <c r="CE65" s="67"/>
      <c r="CF65" s="36">
        <f>+PA_MAR[[#This Row],[Pasajeros Pagos (PAX)]]/PA_MAR[[#This Row],[Km. Línea (entre cabeceras) en Servicio]]</f>
        <v>1396.8742669481587</v>
      </c>
      <c r="CG65" s="36">
        <f>+PA_MAR[[#This Row],[Pasajeros Pagos (PAX)]]/PA_MAR[[#This Row],[Cantidad de Estaciones en Servicio]]</f>
        <v>2977.4375</v>
      </c>
      <c r="CH65" s="36">
        <f>+PA_MAR[[#This Row],[PAX Kilómetro]]/PA_MAR[[#This Row],[Km. Línea (entre cabeceras) en Servicio]]</f>
        <v>22349.98827117054</v>
      </c>
      <c r="CI65" s="36">
        <f>+PA_MAR[[#This Row],[Coches Kilómetro (CK) (5+6+7)]]/PA_MAR[[#This Row],[Km. Línea (entre cabeceras) en Servicio]]</f>
        <v>908.95033297594409</v>
      </c>
      <c r="CM65" s="144">
        <f t="shared" si="0"/>
        <v>196.25183910510955</v>
      </c>
      <c r="CN65" s="11">
        <v>1.0426739555848314</v>
      </c>
      <c r="CP65" s="10">
        <v>1.0001</v>
      </c>
      <c r="CQ65" s="60">
        <v>675.87729777553409</v>
      </c>
      <c r="EA65" s="2">
        <v>1998</v>
      </c>
      <c r="EB65" s="2" t="s">
        <v>0</v>
      </c>
    </row>
    <row r="66" spans="1:132" ht="12.75" customHeight="1" x14ac:dyDescent="0.2">
      <c r="A66" s="83" t="s">
        <v>204</v>
      </c>
      <c r="B66" s="2" t="s">
        <v>1</v>
      </c>
      <c r="C66" s="85">
        <v>35916</v>
      </c>
      <c r="D66" s="2" t="s">
        <v>269</v>
      </c>
      <c r="E66" s="4" t="s">
        <v>267</v>
      </c>
      <c r="F66" s="4" t="s">
        <v>301</v>
      </c>
      <c r="G66" s="4" t="s">
        <v>111</v>
      </c>
      <c r="H66" s="6">
        <f>+PA_MAR[[#This Row],[Trenes Corridos (TC)]]*PA_MAR[[#This Row],[Km. Línea (entre cabeceras) en Servicio]]</f>
        <v>7811.0679717914254</v>
      </c>
      <c r="K66" s="7">
        <f>+PA_MAR[[#This Row],[TK Remolcados (1)]]+PA_MAR[[#This Row],[TK Coche Motor (2)]]+PA_MAR[[#This Row],[TK Eléctricos (3)]]</f>
        <v>7811.0679717914254</v>
      </c>
      <c r="L66" s="15">
        <f>IFERROR(+PA_MAR[[#This Row],[Trenes Kilómetro (TK) (1+2+3)]]/K54-1,0)</f>
        <v>0.43108504398826986</v>
      </c>
      <c r="M66" s="6">
        <f>+PA_MAR[[#This Row],[TK Remolcados (1)]]</f>
        <v>7811.0679717914254</v>
      </c>
      <c r="N66" s="6">
        <f>+PA_MAR[[#This Row],[TK Remolcados (1)]]*PA_MAR[[#This Row],[Form. Media Trenes Remolcados]]</f>
        <v>31244.271887165702</v>
      </c>
      <c r="O66" s="6"/>
      <c r="P66" s="6"/>
      <c r="Q66" s="7">
        <f>+PA_MAR[[#This Row],[CK Remolcados (5)]]+PA_MAR[[#This Row],[CK Coche Motor (6)]]+PA_MAR[[#This Row],[CK Eléctricos (7)]]</f>
        <v>31244.271887165702</v>
      </c>
      <c r="R66" s="15">
        <f>+PA_MAR[[#This Row],[Coches Kilómetro (CK) (5+6+7)]]/Q54-1</f>
        <v>0.43108504398826986</v>
      </c>
      <c r="S66" s="120">
        <v>27.07</v>
      </c>
      <c r="T66" s="15">
        <f>+PA_MAR[[#This Row],[Velocidad Comercial Trenes Diésel]]/S54-1</f>
        <v>2.888635499809955E-2</v>
      </c>
      <c r="W66" s="6">
        <v>4</v>
      </c>
      <c r="X66" s="6"/>
      <c r="Y66" s="6"/>
      <c r="Z66" s="6">
        <f>+PA_MAR[[#This Row],[Trenes Corridos (TC)]]*PA_MAR[[#This Row],[Form. Media Trenes Remolcados]]*PA_MAR[[#This Row],[Asientos Prom. x C. Remolcados]]</f>
        <v>65962.572597816397</v>
      </c>
      <c r="AC66" s="6">
        <v>72</v>
      </c>
      <c r="AH66" s="140">
        <f>+'[2]BS TAB'!$AZ70</f>
        <v>229.03671040908472</v>
      </c>
      <c r="AI66" s="15">
        <f>IFERROR(PA_MAR[[#This Row],[Trenes Corridos (TC)]]/AH54-1,0)</f>
        <v>0.43108504398826963</v>
      </c>
      <c r="AJ66" s="6"/>
      <c r="AR66" s="81">
        <f>+'[3]DATOS BS#Bol por Estación'!$AW50</f>
        <v>49864</v>
      </c>
      <c r="AS66" s="15">
        <f>IFERROR(+PA_MAR[[#This Row],[Pasajeros Pagos (PAX)]]/AR54-1,0)</f>
        <v>1.4293091688590081</v>
      </c>
      <c r="AT66" s="6">
        <f>+PA_MAR[[#This Row],[Pasajeros Pagos (PAX)]]/PA_MAR[[#This Row],[Indice Dia Habil]]</f>
        <v>1958.5231736056558</v>
      </c>
      <c r="AU66" s="15">
        <f>IFERROR(+PA_MAR[[#This Row],[PAX Día Habil]]/AT54-1,0)</f>
        <v>1.4293091688590081</v>
      </c>
      <c r="AV66" s="6">
        <f>+PA_MAR[[#This Row],[Pasajeros Pagos (PAX)]]/PA_MAR[[#This Row],[Trenes Corridos (TC)]]</f>
        <v>217.71182406059455</v>
      </c>
      <c r="AW66" s="6">
        <f>+PA_MAR[[#This Row],[PAX x Tren]]/PA_MAR[[#This Row],[Form. Media Trenes Remolcados]]</f>
        <v>54.427956015148638</v>
      </c>
      <c r="AX66" s="15">
        <f>IFERROR(+PA_MAR[[#This Row],[PAX x Coche]]/AW54-1,0)</f>
        <v>0.69752956266582333</v>
      </c>
      <c r="AY66" s="6">
        <v>180</v>
      </c>
      <c r="AZ66" s="9">
        <f>+PA_MAR[[#This Row],[PAX Kilómetro]]/PA_MAR[[#This Row],[Coches Kilómetro (CK) (5+6+7)]]</f>
        <v>25.535048564461007</v>
      </c>
      <c r="BA66" s="15">
        <f>IFERROR(+PA_MAR[[#This Row],[Ocupación Media (PaxKm/CocheKm)]]/AZ54-1,0)</f>
        <v>0.69752956266582311</v>
      </c>
      <c r="BB66" s="15">
        <f>+PA_MAR[[#This Row],[Ocupación Media (PaxKm/CocheKm)]]/PA_MAR[[#This Row],[Capacidad x Coche (4xm2)]]</f>
        <v>0.14186138091367226</v>
      </c>
      <c r="BC66" s="15">
        <f>IFERROR(+PA_MAR[[#This Row],[% de Ocupación Media PAX]]/BB54-1,0)</f>
        <v>0.69752956266582311</v>
      </c>
      <c r="BD66" s="36">
        <f>+PA_MAR[[#This Row],[Pasajeros Pagos (PAX)]]*PA_MAR[[#This Row],[PAX Recorrido Medio]]</f>
        <v>797824</v>
      </c>
      <c r="BE66" s="9">
        <v>16</v>
      </c>
      <c r="BF66" s="35">
        <f>+PA_MAR[[#This Row],[PAX Recorrido Medio]]/BE54-1</f>
        <v>0</v>
      </c>
      <c r="BG66" s="36">
        <f>+PA_MAR[[#This Row],[Pasajeros Pagos (PAX)]]*CN66</f>
        <v>51130.718788324455</v>
      </c>
      <c r="BH66" s="114">
        <f t="shared" si="1"/>
        <v>0.12823209549808423</v>
      </c>
      <c r="BI66" s="81">
        <f t="shared" si="2"/>
        <v>57198.710508262833</v>
      </c>
      <c r="BJ66" s="35">
        <f>+(PA_MAR[[#This Row],[Variación % TC]]*0.2)-(PA_MAR[[#This Row],[Vaciación % PAX Recorrido Medio]]*0.1)-(PA_MAR[[#This Row],[Variación % Ocupación PAX]]*0.5)+(PA_MAR[[#This Row],[Variación % RA]]*0.1)+(PA_MAR[[#This Row],[Variación % Velocidad Comercial TE]]*0.1)</f>
        <v>-0.26254777253525763</v>
      </c>
      <c r="BK66" s="77"/>
      <c r="BL66" s="10"/>
      <c r="BN66" s="46"/>
      <c r="BO66" s="73">
        <f>+LINEA[[#This Row],[Indice Dia Habil]]</f>
        <v>25.46</v>
      </c>
      <c r="BP66" s="45">
        <v>34.103999999999999</v>
      </c>
      <c r="BQ66" s="45">
        <v>34.103999999999999</v>
      </c>
      <c r="BR66" s="36">
        <v>16</v>
      </c>
      <c r="BU66" s="64"/>
      <c r="BW66" s="64"/>
      <c r="BY66" s="64"/>
      <c r="BZ66" s="65"/>
      <c r="CA66" s="66"/>
      <c r="CC66" s="64"/>
      <c r="CE66" s="67"/>
      <c r="CF66" s="36">
        <f>+PA_MAR[[#This Row],[Pasajeros Pagos (PAX)]]/PA_MAR[[#This Row],[Km. Línea (entre cabeceras) en Servicio]]</f>
        <v>1462.1158808350926</v>
      </c>
      <c r="CG66" s="36">
        <f>+PA_MAR[[#This Row],[Pasajeros Pagos (PAX)]]/PA_MAR[[#This Row],[Cantidad de Estaciones en Servicio]]</f>
        <v>3116.5</v>
      </c>
      <c r="CH66" s="36">
        <f>+PA_MAR[[#This Row],[PAX Kilómetro]]/PA_MAR[[#This Row],[Km. Línea (entre cabeceras) en Servicio]]</f>
        <v>23393.854093361482</v>
      </c>
      <c r="CI66" s="36">
        <f>+PA_MAR[[#This Row],[Coches Kilómetro (CK) (5+6+7)]]/PA_MAR[[#This Row],[Km. Línea (entre cabeceras) en Servicio]]</f>
        <v>916.14684163633888</v>
      </c>
      <c r="CM66" s="144">
        <f t="shared" ref="CM66:CM129" si="3">205*(2-CN66)</f>
        <v>199.79228799120582</v>
      </c>
      <c r="CN66" s="11">
        <v>1.0254034732136301</v>
      </c>
      <c r="CP66" s="10">
        <v>0.99970000000000003</v>
      </c>
      <c r="CQ66" s="60">
        <v>679.62644837791879</v>
      </c>
      <c r="EA66" s="2">
        <v>1998</v>
      </c>
      <c r="EB66" s="2" t="s">
        <v>1</v>
      </c>
    </row>
    <row r="67" spans="1:132" ht="12.75" customHeight="1" x14ac:dyDescent="0.2">
      <c r="A67" s="83" t="s">
        <v>204</v>
      </c>
      <c r="B67" s="2" t="s">
        <v>2</v>
      </c>
      <c r="C67" s="85">
        <v>35947</v>
      </c>
      <c r="D67" s="2" t="s">
        <v>269</v>
      </c>
      <c r="E67" s="4" t="s">
        <v>267</v>
      </c>
      <c r="F67" s="4" t="s">
        <v>301</v>
      </c>
      <c r="G67" s="4" t="s">
        <v>111</v>
      </c>
      <c r="H67" s="6">
        <f>+PA_MAR[[#This Row],[Trenes Corridos (TC)]]*PA_MAR[[#This Row],[Km. Línea (entre cabeceras) en Servicio]]</f>
        <v>7737.7058238323179</v>
      </c>
      <c r="K67" s="7">
        <f>+PA_MAR[[#This Row],[TK Remolcados (1)]]+PA_MAR[[#This Row],[TK Coche Motor (2)]]+PA_MAR[[#This Row],[TK Eléctricos (3)]]</f>
        <v>7737.7058238323179</v>
      </c>
      <c r="L67" s="15">
        <f>IFERROR(+PA_MAR[[#This Row],[Trenes Kilómetro (TK) (1+2+3)]]/K55-1,0)</f>
        <v>0.43553575847562476</v>
      </c>
      <c r="M67" s="6">
        <f>+PA_MAR[[#This Row],[TK Remolcados (1)]]</f>
        <v>7737.7058238323179</v>
      </c>
      <c r="N67" s="6">
        <f>+PA_MAR[[#This Row],[TK Remolcados (1)]]*PA_MAR[[#This Row],[Form. Media Trenes Remolcados]]</f>
        <v>30950.823295329272</v>
      </c>
      <c r="O67" s="6"/>
      <c r="P67" s="6"/>
      <c r="Q67" s="7">
        <f>+PA_MAR[[#This Row],[CK Remolcados (5)]]+PA_MAR[[#This Row],[CK Coche Motor (6)]]+PA_MAR[[#This Row],[CK Eléctricos (7)]]</f>
        <v>30950.823295329272</v>
      </c>
      <c r="R67" s="15">
        <f>+PA_MAR[[#This Row],[Coches Kilómetro (CK) (5+6+7)]]/Q55-1</f>
        <v>0.43553575847562476</v>
      </c>
      <c r="S67" s="120">
        <v>27.17</v>
      </c>
      <c r="T67" s="15">
        <f>+PA_MAR[[#This Row],[Velocidad Comercial Trenes Diésel]]/S55-1</f>
        <v>3.2687191182060094E-2</v>
      </c>
      <c r="W67" s="6">
        <v>4</v>
      </c>
      <c r="X67" s="6"/>
      <c r="Y67" s="6"/>
      <c r="Z67" s="6">
        <f>+PA_MAR[[#This Row],[Trenes Corridos (TC)]]*PA_MAR[[#This Row],[Form. Media Trenes Remolcados]]*PA_MAR[[#This Row],[Asientos Prom. x C. Remolcados]]</f>
        <v>65324.896223252443</v>
      </c>
      <c r="AC67" s="6">
        <v>71.98</v>
      </c>
      <c r="AH67" s="140">
        <f>+'[2]BS TAB'!$AZ71</f>
        <v>226.88558010298846</v>
      </c>
      <c r="AI67" s="15">
        <f>IFERROR(PA_MAR[[#This Row],[Trenes Corridos (TC)]]/AH55-1,0)</f>
        <v>0.43553575847562498</v>
      </c>
      <c r="AJ67" s="6"/>
      <c r="AR67" s="81">
        <f>+'[3]DATOS BS#Bol por Estación'!$AW51</f>
        <v>47926</v>
      </c>
      <c r="AS67" s="15">
        <f>IFERROR(+PA_MAR[[#This Row],[Pasajeros Pagos (PAX)]]/AR55-1,0)</f>
        <v>1.7277177006260671</v>
      </c>
      <c r="AT67" s="6">
        <f>+PA_MAR[[#This Row],[Pasajeros Pagos (PAX)]]/PA_MAR[[#This Row],[Indice Dia Habil]]</f>
        <v>1830.6340718105423</v>
      </c>
      <c r="AU67" s="15">
        <f>IFERROR(+PA_MAR[[#This Row],[PAX Día Habil]]/AT55-1,0)</f>
        <v>1.7277177006260671</v>
      </c>
      <c r="AV67" s="6">
        <f>+PA_MAR[[#This Row],[Pasajeros Pagos (PAX)]]/PA_MAR[[#This Row],[Trenes Corridos (TC)]]</f>
        <v>211.23422642481427</v>
      </c>
      <c r="AW67" s="6">
        <f>+PA_MAR[[#This Row],[PAX x Tren]]/PA_MAR[[#This Row],[Form. Media Trenes Remolcados]]</f>
        <v>52.808556606203567</v>
      </c>
      <c r="AX67" s="15">
        <f>IFERROR(+PA_MAR[[#This Row],[PAX x Coche]]/AW55-1,0)</f>
        <v>0.90013915328907723</v>
      </c>
      <c r="AY67" s="6">
        <v>180</v>
      </c>
      <c r="AZ67" s="9">
        <f>+PA_MAR[[#This Row],[PAX Kilómetro]]/PA_MAR[[#This Row],[Coches Kilómetro (CK) (5+6+7)]]</f>
        <v>24.775302184472704</v>
      </c>
      <c r="BA67" s="15">
        <f>IFERROR(+PA_MAR[[#This Row],[Ocupación Media (PaxKm/CocheKm)]]/AZ55-1,0)</f>
        <v>0.90013915328907723</v>
      </c>
      <c r="BB67" s="15">
        <f>+PA_MAR[[#This Row],[Ocupación Media (PaxKm/CocheKm)]]/PA_MAR[[#This Row],[Capacidad x Coche (4xm2)]]</f>
        <v>0.13764056769151503</v>
      </c>
      <c r="BC67" s="15">
        <f>IFERROR(+PA_MAR[[#This Row],[% de Ocupación Media PAX]]/BB55-1,0)</f>
        <v>0.90013915328907723</v>
      </c>
      <c r="BD67" s="36">
        <f>+PA_MAR[[#This Row],[Pasajeros Pagos (PAX)]]*PA_MAR[[#This Row],[PAX Recorrido Medio]]</f>
        <v>766816</v>
      </c>
      <c r="BE67" s="9">
        <v>16</v>
      </c>
      <c r="BF67" s="35">
        <f>+PA_MAR[[#This Row],[PAX Recorrido Medio]]/BE55-1</f>
        <v>0</v>
      </c>
      <c r="BG67" s="36">
        <f>+PA_MAR[[#This Row],[Pasajeros Pagos (PAX)]]*CN67</f>
        <v>50870.990823727312</v>
      </c>
      <c r="BH67" s="114">
        <f t="shared" si="1"/>
        <v>0.12168487394391769</v>
      </c>
      <c r="BI67" s="81">
        <f t="shared" si="2"/>
        <v>54565.836996572252</v>
      </c>
      <c r="BJ67" s="35">
        <f>+(PA_MAR[[#This Row],[Variación % TC]]*0.2)-(PA_MAR[[#This Row],[Vaciación % PAX Recorrido Medio]]*0.1)-(PA_MAR[[#This Row],[Variación % Ocupación PAX]]*0.5)+(PA_MAR[[#This Row],[Variación % RA]]*0.1)+(PA_MAR[[#This Row],[Variación % Velocidad Comercial TE]]*0.1)</f>
        <v>-0.36296242494941361</v>
      </c>
      <c r="BK67" s="77"/>
      <c r="BL67" s="10"/>
      <c r="BN67" s="46"/>
      <c r="BO67" s="73">
        <f>+LINEA[[#This Row],[Indice Dia Habil]]</f>
        <v>26.18</v>
      </c>
      <c r="BP67" s="45">
        <v>34.103999999999999</v>
      </c>
      <c r="BQ67" s="45">
        <v>34.103999999999999</v>
      </c>
      <c r="BR67" s="36">
        <v>16</v>
      </c>
      <c r="BU67" s="64"/>
      <c r="BW67" s="64"/>
      <c r="BY67" s="64"/>
      <c r="BZ67" s="65"/>
      <c r="CA67" s="66"/>
      <c r="CC67" s="64"/>
      <c r="CE67" s="67"/>
      <c r="CF67" s="36">
        <f>+PA_MAR[[#This Row],[Pasajeros Pagos (PAX)]]/PA_MAR[[#This Row],[Km. Línea (entre cabeceras) en Servicio]]</f>
        <v>1405.2897020877317</v>
      </c>
      <c r="CG67" s="36">
        <f>+PA_MAR[[#This Row],[Pasajeros Pagos (PAX)]]/PA_MAR[[#This Row],[Cantidad de Estaciones en Servicio]]</f>
        <v>2995.375</v>
      </c>
      <c r="CH67" s="36">
        <f>+PA_MAR[[#This Row],[PAX Kilómetro]]/PA_MAR[[#This Row],[Km. Línea (entre cabeceras) en Servicio]]</f>
        <v>22484.635233403707</v>
      </c>
      <c r="CI67" s="36">
        <f>+PA_MAR[[#This Row],[Coches Kilómetro (CK) (5+6+7)]]/PA_MAR[[#This Row],[Km. Línea (entre cabeceras) en Servicio]]</f>
        <v>907.54232041195382</v>
      </c>
      <c r="CM67" s="144">
        <f t="shared" si="3"/>
        <v>192.40301467128285</v>
      </c>
      <c r="CN67" s="11">
        <v>1.0614487089205715</v>
      </c>
      <c r="CP67" s="10">
        <v>0.99970000000000003</v>
      </c>
      <c r="CQ67" s="60">
        <v>686.8499313375504</v>
      </c>
      <c r="EA67" s="2">
        <v>1998</v>
      </c>
      <c r="EB67" s="2" t="s">
        <v>2</v>
      </c>
    </row>
    <row r="68" spans="1:132" ht="12.75" customHeight="1" x14ac:dyDescent="0.2">
      <c r="A68" s="83" t="s">
        <v>204</v>
      </c>
      <c r="B68" s="2" t="s">
        <v>3</v>
      </c>
      <c r="C68" s="85">
        <v>35977</v>
      </c>
      <c r="D68" s="2" t="s">
        <v>269</v>
      </c>
      <c r="E68" s="4" t="s">
        <v>267</v>
      </c>
      <c r="F68" s="4" t="s">
        <v>301</v>
      </c>
      <c r="G68" s="4" t="s">
        <v>111</v>
      </c>
      <c r="H68" s="6">
        <f>+PA_MAR[[#This Row],[Trenes Corridos (TC)]]*PA_MAR[[#This Row],[Km. Línea (entre cabeceras) en Servicio]]</f>
        <v>8096.5134202141298</v>
      </c>
      <c r="K68" s="7">
        <f>+PA_MAR[[#This Row],[TK Remolcados (1)]]+PA_MAR[[#This Row],[TK Coche Motor (2)]]+PA_MAR[[#This Row],[TK Eléctricos (3)]]</f>
        <v>8096.5134202141298</v>
      </c>
      <c r="L68" s="15">
        <f>IFERROR(+PA_MAR[[#This Row],[Trenes Kilómetro (TK) (1+2+3)]]/K56-1,0)</f>
        <v>0.40933364290689545</v>
      </c>
      <c r="M68" s="6">
        <f>+PA_MAR[[#This Row],[TK Remolcados (1)]]</f>
        <v>8096.5134202141298</v>
      </c>
      <c r="N68" s="6">
        <f>+PA_MAR[[#This Row],[TK Remolcados (1)]]*PA_MAR[[#This Row],[Form. Media Trenes Remolcados]]</f>
        <v>32386.053680856519</v>
      </c>
      <c r="O68" s="6"/>
      <c r="P68" s="6"/>
      <c r="Q68" s="7">
        <f>+PA_MAR[[#This Row],[CK Remolcados (5)]]+PA_MAR[[#This Row],[CK Coche Motor (6)]]+PA_MAR[[#This Row],[CK Eléctricos (7)]]</f>
        <v>32386.053680856519</v>
      </c>
      <c r="R68" s="15">
        <f>+PA_MAR[[#This Row],[Coches Kilómetro (CK) (5+6+7)]]/Q56-1</f>
        <v>0.43809555398662803</v>
      </c>
      <c r="S68" s="120">
        <v>26.7</v>
      </c>
      <c r="T68" s="15">
        <f>+PA_MAR[[#This Row],[Velocidad Comercial Trenes Diésel]]/S56-1</f>
        <v>1.2514220705347023E-2</v>
      </c>
      <c r="W68" s="6">
        <v>4</v>
      </c>
      <c r="X68" s="6"/>
      <c r="Y68" s="6"/>
      <c r="Z68" s="6">
        <f>+PA_MAR[[#This Row],[Trenes Corridos (TC)]]*PA_MAR[[#This Row],[Form. Media Trenes Remolcados]]*PA_MAR[[#This Row],[Asientos Prom. x C. Remolcados]]</f>
        <v>68373.090107367752</v>
      </c>
      <c r="AC68" s="6">
        <v>72</v>
      </c>
      <c r="AH68" s="140">
        <f>+'[2]BS TAB'!$AZ72</f>
        <v>237.40656287280467</v>
      </c>
      <c r="AI68" s="15">
        <f>IFERROR(PA_MAR[[#This Row],[Trenes Corridos (TC)]]/AH56-1,0)</f>
        <v>0.40933364290689567</v>
      </c>
      <c r="AJ68" s="6"/>
      <c r="AR68" s="81">
        <f>+'[3]DATOS BS#Bol por Estación'!$AW52</f>
        <v>53799</v>
      </c>
      <c r="AS68" s="15">
        <f>IFERROR(+PA_MAR[[#This Row],[Pasajeros Pagos (PAX)]]/AR56-1,0)</f>
        <v>1.6608140857609182</v>
      </c>
      <c r="AT68" s="6">
        <f>+PA_MAR[[#This Row],[Pasajeros Pagos (PAX)]]/PA_MAR[[#This Row],[Indice Dia Habil]]</f>
        <v>1996.9933184855236</v>
      </c>
      <c r="AU68" s="15">
        <f>IFERROR(+PA_MAR[[#This Row],[PAX Día Habil]]/AT56-1,0)</f>
        <v>1.6608140857609182</v>
      </c>
      <c r="AV68" s="6">
        <f>+PA_MAR[[#This Row],[Pasajeros Pagos (PAX)]]/PA_MAR[[#This Row],[Trenes Corridos (TC)]]</f>
        <v>226.61125854732117</v>
      </c>
      <c r="AW68" s="6">
        <f>+PA_MAR[[#This Row],[PAX x Tren]]/PA_MAR[[#This Row],[Form. Media Trenes Remolcados]]</f>
        <v>56.652814636830293</v>
      </c>
      <c r="AX68" s="15">
        <f>IFERROR(+PA_MAR[[#This Row],[PAX x Coche]]/AW56-1,0)</f>
        <v>0.85023455387558977</v>
      </c>
      <c r="AY68" s="6">
        <v>180</v>
      </c>
      <c r="AZ68" s="9">
        <f>+PA_MAR[[#This Row],[PAX Kilómetro]]/PA_MAR[[#This Row],[Coches Kilómetro (CK) (5+6+7)]]</f>
        <v>26.578848058564532</v>
      </c>
      <c r="BA68" s="15">
        <f>IFERROR(+PA_MAR[[#This Row],[Ocupación Media (PaxKm/CocheKm)]]/AZ56-1,0)</f>
        <v>0.85023455387558999</v>
      </c>
      <c r="BB68" s="15">
        <f>+PA_MAR[[#This Row],[Ocupación Media (PaxKm/CocheKm)]]/PA_MAR[[#This Row],[Capacidad x Coche (4xm2)]]</f>
        <v>0.14766026699202517</v>
      </c>
      <c r="BC68" s="15">
        <f>IFERROR(+PA_MAR[[#This Row],[% de Ocupación Media PAX]]/BB56-1,0)</f>
        <v>0.85023455387558999</v>
      </c>
      <c r="BD68" s="36">
        <f>+PA_MAR[[#This Row],[Pasajeros Pagos (PAX)]]*PA_MAR[[#This Row],[PAX Recorrido Medio]]</f>
        <v>860784</v>
      </c>
      <c r="BE68" s="9">
        <v>16</v>
      </c>
      <c r="BF68" s="35">
        <f>+PA_MAR[[#This Row],[PAX Recorrido Medio]]/BE56-1</f>
        <v>0</v>
      </c>
      <c r="BG68" s="36">
        <f>+PA_MAR[[#This Row],[Pasajeros Pagos (PAX)]]*CN68</f>
        <v>54078.632099841314</v>
      </c>
      <c r="BH68" s="114">
        <f t="shared" si="1"/>
        <v>0.11102814237814729</v>
      </c>
      <c r="BI68" s="81">
        <f t="shared" si="2"/>
        <v>60518.226239378666</v>
      </c>
      <c r="BJ68" s="35">
        <f>+(PA_MAR[[#This Row],[Variación % TC]]*0.2)-(PA_MAR[[#This Row],[Vaciación % PAX Recorrido Medio]]*0.1)-(PA_MAR[[#This Row],[Variación % Ocupación PAX]]*0.5)+(PA_MAR[[#This Row],[Variación % RA]]*0.1)+(PA_MAR[[#This Row],[Variación % Velocidad Comercial TE]]*0.1)</f>
        <v>-0.34325054835641589</v>
      </c>
      <c r="BK68" s="77"/>
      <c r="BL68" s="10"/>
      <c r="BN68" s="46"/>
      <c r="BO68" s="73">
        <f>+LINEA[[#This Row],[Indice Dia Habil]]</f>
        <v>26.939999999999998</v>
      </c>
      <c r="BP68" s="45">
        <v>34.103999999999999</v>
      </c>
      <c r="BQ68" s="45">
        <v>34.103999999999999</v>
      </c>
      <c r="BR68" s="36">
        <v>16</v>
      </c>
      <c r="BU68" s="64"/>
      <c r="BW68" s="64"/>
      <c r="BY68" s="64"/>
      <c r="BZ68" s="65"/>
      <c r="CA68" s="66"/>
      <c r="CC68" s="64"/>
      <c r="CE68" s="67"/>
      <c r="CF68" s="36">
        <f>+PA_MAR[[#This Row],[Pasajeros Pagos (PAX)]]/PA_MAR[[#This Row],[Km. Línea (entre cabeceras) en Servicio]]</f>
        <v>1577.4982406755805</v>
      </c>
      <c r="CG68" s="36">
        <f>+PA_MAR[[#This Row],[Pasajeros Pagos (PAX)]]/PA_MAR[[#This Row],[Cantidad de Estaciones en Servicio]]</f>
        <v>3362.4375</v>
      </c>
      <c r="CH68" s="36">
        <f>+PA_MAR[[#This Row],[PAX Kilómetro]]/PA_MAR[[#This Row],[Km. Línea (entre cabeceras) en Servicio]]</f>
        <v>25239.971850809288</v>
      </c>
      <c r="CI68" s="36">
        <f>+PA_MAR[[#This Row],[Coches Kilómetro (CK) (5+6+7)]]/PA_MAR[[#This Row],[Km. Línea (entre cabeceras) en Servicio]]</f>
        <v>949.62625149121868</v>
      </c>
      <c r="CM68" s="144">
        <f t="shared" si="3"/>
        <v>203.93446754646982</v>
      </c>
      <c r="CN68" s="11">
        <v>1.005197719285513</v>
      </c>
      <c r="CP68" s="10">
        <v>1.0002</v>
      </c>
      <c r="CQ68" s="60">
        <v>694.07341429718201</v>
      </c>
      <c r="EA68" s="2">
        <v>1998</v>
      </c>
      <c r="EB68" s="2" t="s">
        <v>3</v>
      </c>
    </row>
    <row r="69" spans="1:132" ht="12.75" customHeight="1" x14ac:dyDescent="0.2">
      <c r="A69" s="83" t="s">
        <v>204</v>
      </c>
      <c r="B69" s="2" t="s">
        <v>4</v>
      </c>
      <c r="C69" s="85">
        <v>36008</v>
      </c>
      <c r="D69" s="2" t="s">
        <v>269</v>
      </c>
      <c r="E69" s="4" t="s">
        <v>267</v>
      </c>
      <c r="F69" s="4" t="s">
        <v>301</v>
      </c>
      <c r="G69" s="4" t="s">
        <v>111</v>
      </c>
      <c r="H69" s="6">
        <f>+PA_MAR[[#This Row],[Trenes Corridos (TC)]]*PA_MAR[[#This Row],[Km. Línea (entre cabeceras) en Servicio]]</f>
        <v>7989.8048413645211</v>
      </c>
      <c r="K69" s="7">
        <f>+PA_MAR[[#This Row],[TK Remolcados (1)]]+PA_MAR[[#This Row],[TK Coche Motor (2)]]+PA_MAR[[#This Row],[TK Eléctricos (3)]]</f>
        <v>7989.8048413645211</v>
      </c>
      <c r="L69" s="15">
        <f>IFERROR(+PA_MAR[[#This Row],[Trenes Kilómetro (TK) (1+2+3)]]/K57-1,0)</f>
        <v>0.4272099118417918</v>
      </c>
      <c r="M69" s="6">
        <f>+PA_MAR[[#This Row],[TK Remolcados (1)]]</f>
        <v>7989.8048413645211</v>
      </c>
      <c r="N69" s="6">
        <f>+PA_MAR[[#This Row],[TK Remolcados (1)]]*PA_MAR[[#This Row],[Form. Media Trenes Remolcados]]</f>
        <v>31959.219365458084</v>
      </c>
      <c r="O69" s="6"/>
      <c r="P69" s="6"/>
      <c r="Q69" s="7">
        <f>+PA_MAR[[#This Row],[CK Remolcados (5)]]+PA_MAR[[#This Row],[CK Coche Motor (6)]]+PA_MAR[[#This Row],[CK Eléctricos (7)]]</f>
        <v>31959.219365458084</v>
      </c>
      <c r="R69" s="15">
        <f>+PA_MAR[[#This Row],[Coches Kilómetro (CK) (5+6+7)]]/Q57-1</f>
        <v>0.45633664473652202</v>
      </c>
      <c r="S69" s="120">
        <v>26.46</v>
      </c>
      <c r="T69" s="15">
        <f>+PA_MAR[[#This Row],[Velocidad Comercial Trenes Diésel]]/S57-1</f>
        <v>5.7012542759407037E-3</v>
      </c>
      <c r="W69" s="6">
        <v>4</v>
      </c>
      <c r="X69" s="6"/>
      <c r="Y69" s="6"/>
      <c r="Z69" s="6">
        <f>+PA_MAR[[#This Row],[Trenes Corridos (TC)]]*PA_MAR[[#This Row],[Form. Media Trenes Remolcados]]*PA_MAR[[#This Row],[Asientos Prom. x C. Remolcados]]</f>
        <v>67471.962066413966</v>
      </c>
      <c r="AC69" s="6">
        <v>72</v>
      </c>
      <c r="AH69" s="140">
        <f>+'[2]BS TAB'!$AZ73</f>
        <v>234.2776460639374</v>
      </c>
      <c r="AI69" s="15">
        <f>IFERROR(PA_MAR[[#This Row],[Trenes Corridos (TC)]]/AH57-1,0)</f>
        <v>0.4272099118417918</v>
      </c>
      <c r="AJ69" s="6"/>
      <c r="AR69" s="81">
        <f>+'[3]DATOS BS#Bol por Estación'!$AW53</f>
        <v>50427</v>
      </c>
      <c r="AS69" s="15">
        <f>IFERROR(+PA_MAR[[#This Row],[Pasajeros Pagos (PAX)]]/AR57-1,0)</f>
        <v>0.55016907470027676</v>
      </c>
      <c r="AT69" s="6">
        <f>+PA_MAR[[#This Row],[Pasajeros Pagos (PAX)]]/PA_MAR[[#This Row],[Indice Dia Habil]]</f>
        <v>1933.5506134969323</v>
      </c>
      <c r="AU69" s="15">
        <f>IFERROR(+PA_MAR[[#This Row],[PAX Día Habil]]/AT57-1,0)</f>
        <v>0.55016907470027654</v>
      </c>
      <c r="AV69" s="6">
        <f>+PA_MAR[[#This Row],[Pasajeros Pagos (PAX)]]/PA_MAR[[#This Row],[Trenes Corridos (TC)]]</f>
        <v>215.24460761500831</v>
      </c>
      <c r="AW69" s="6">
        <f>+PA_MAR[[#This Row],[PAX x Tren]]/PA_MAR[[#This Row],[Form. Media Trenes Remolcados]]</f>
        <v>53.811151903752076</v>
      </c>
      <c r="AX69" s="15">
        <f>IFERROR(+PA_MAR[[#This Row],[PAX x Coche]]/AW57-1,0)</f>
        <v>6.4430453153041523E-2</v>
      </c>
      <c r="AY69" s="6">
        <v>180</v>
      </c>
      <c r="AZ69" s="9">
        <f>+PA_MAR[[#This Row],[PAX Kilómetro]]/PA_MAR[[#This Row],[Coches Kilómetro (CK) (5+6+7)]]</f>
        <v>25.245672955079556</v>
      </c>
      <c r="BA69" s="15">
        <f>IFERROR(+PA_MAR[[#This Row],[Ocupación Media (PaxKm/CocheKm)]]/AZ57-1,0)</f>
        <v>6.4430453153041745E-2</v>
      </c>
      <c r="BB69" s="15">
        <f>+PA_MAR[[#This Row],[Ocupación Media (PaxKm/CocheKm)]]/PA_MAR[[#This Row],[Capacidad x Coche (4xm2)]]</f>
        <v>0.14025373863933085</v>
      </c>
      <c r="BC69" s="15">
        <f>IFERROR(+PA_MAR[[#This Row],[% de Ocupación Media PAX]]/BB57-1,0)</f>
        <v>6.4430453153041745E-2</v>
      </c>
      <c r="BD69" s="36">
        <f>+PA_MAR[[#This Row],[Pasajeros Pagos (PAX)]]*PA_MAR[[#This Row],[PAX Recorrido Medio]]</f>
        <v>806832</v>
      </c>
      <c r="BE69" s="9">
        <v>16</v>
      </c>
      <c r="BF69" s="35">
        <f>+PA_MAR[[#This Row],[PAX Recorrido Medio]]/BE57-1</f>
        <v>0</v>
      </c>
      <c r="BG69" s="36">
        <f>+PA_MAR[[#This Row],[Pasajeros Pagos (PAX)]]*CN69</f>
        <v>50133.767665866406</v>
      </c>
      <c r="BH69" s="114">
        <f t="shared" si="1"/>
        <v>0.16486344029631395</v>
      </c>
      <c r="BI69" s="81">
        <f t="shared" si="2"/>
        <v>60381.741661378052</v>
      </c>
      <c r="BJ69" s="35">
        <f>+(PA_MAR[[#This Row],[Variación % TC]]*0.2)-(PA_MAR[[#This Row],[Vaciación % PAX Recorrido Medio]]*0.1)-(PA_MAR[[#This Row],[Variación % Ocupación PAX]]*0.5)+(PA_MAR[[#This Row],[Variación % RA]]*0.1)+(PA_MAR[[#This Row],[Variación % Velocidad Comercial TE]]*0.1)</f>
        <v>5.3226755791837499E-2</v>
      </c>
      <c r="BK69" s="77"/>
      <c r="BL69" s="10"/>
      <c r="BN69" s="46"/>
      <c r="BO69" s="73">
        <f>+LINEA[[#This Row],[Indice Dia Habil]]</f>
        <v>26.080000000000002</v>
      </c>
      <c r="BP69" s="45">
        <v>34.103999999999999</v>
      </c>
      <c r="BQ69" s="45">
        <v>34.103999999999999</v>
      </c>
      <c r="BR69" s="36">
        <v>16</v>
      </c>
      <c r="BU69" s="64"/>
      <c r="BW69" s="64"/>
      <c r="BY69" s="64"/>
      <c r="BZ69" s="65"/>
      <c r="CA69" s="66"/>
      <c r="CC69" s="64"/>
      <c r="CE69" s="67"/>
      <c r="CF69" s="36">
        <f>+PA_MAR[[#This Row],[Pasajeros Pagos (PAX)]]/PA_MAR[[#This Row],[Km. Línea (entre cabeceras) en Servicio]]</f>
        <v>1478.6242083040113</v>
      </c>
      <c r="CG69" s="36">
        <f>+PA_MAR[[#This Row],[Pasajeros Pagos (PAX)]]/PA_MAR[[#This Row],[Cantidad de Estaciones en Servicio]]</f>
        <v>3151.6875</v>
      </c>
      <c r="CH69" s="36">
        <f>+PA_MAR[[#This Row],[PAX Kilómetro]]/PA_MAR[[#This Row],[Km. Línea (entre cabeceras) en Servicio]]</f>
        <v>23657.987332864181</v>
      </c>
      <c r="CI69" s="36">
        <f>+PA_MAR[[#This Row],[Coches Kilómetro (CK) (5+6+7)]]/PA_MAR[[#This Row],[Km. Línea (entre cabeceras) en Servicio]]</f>
        <v>937.11058425574959</v>
      </c>
      <c r="CM69" s="144">
        <f t="shared" si="3"/>
        <v>206.19207227273853</v>
      </c>
      <c r="CN69" s="11">
        <v>0.99418501330371445</v>
      </c>
      <c r="CP69" s="10">
        <v>1.0019</v>
      </c>
      <c r="CQ69" s="60">
        <v>701.29689725681374</v>
      </c>
      <c r="EA69" s="2">
        <v>1998</v>
      </c>
      <c r="EB69" s="2" t="s">
        <v>4</v>
      </c>
    </row>
    <row r="70" spans="1:132" ht="12.75" customHeight="1" x14ac:dyDescent="0.2">
      <c r="A70" s="83" t="s">
        <v>204</v>
      </c>
      <c r="B70" s="2" t="s">
        <v>11</v>
      </c>
      <c r="C70" s="85">
        <v>36039</v>
      </c>
      <c r="D70" s="2" t="s">
        <v>269</v>
      </c>
      <c r="E70" s="4" t="s">
        <v>267</v>
      </c>
      <c r="F70" s="4" t="s">
        <v>301</v>
      </c>
      <c r="G70" s="4" t="s">
        <v>111</v>
      </c>
      <c r="H70" s="6">
        <f>+PA_MAR[[#This Row],[Trenes Corridos (TC)]]*PA_MAR[[#This Row],[Km. Línea (entre cabeceras) en Servicio]]</f>
        <v>7955.1245532383973</v>
      </c>
      <c r="K70" s="7">
        <f>+PA_MAR[[#This Row],[TK Remolcados (1)]]+PA_MAR[[#This Row],[TK Coche Motor (2)]]+PA_MAR[[#This Row],[TK Eléctricos (3)]]</f>
        <v>7955.1245532383973</v>
      </c>
      <c r="L70" s="15">
        <f>IFERROR(+PA_MAR[[#This Row],[Trenes Kilómetro (TK) (1+2+3)]]/K58-1,0)</f>
        <v>0.40892983699503915</v>
      </c>
      <c r="M70" s="6">
        <f>+PA_MAR[[#This Row],[TK Remolcados (1)]]</f>
        <v>7955.1245532383973</v>
      </c>
      <c r="N70" s="6">
        <f>+PA_MAR[[#This Row],[TK Remolcados (1)]]*PA_MAR[[#This Row],[Form. Media Trenes Remolcados]]</f>
        <v>31820.498212953589</v>
      </c>
      <c r="O70" s="6"/>
      <c r="P70" s="6"/>
      <c r="Q70" s="7">
        <f>+PA_MAR[[#This Row],[CK Remolcados (5)]]+PA_MAR[[#This Row],[CK Coche Motor (6)]]+PA_MAR[[#This Row],[CK Eléctricos (7)]]</f>
        <v>31820.498212953589</v>
      </c>
      <c r="R70" s="15">
        <f>+PA_MAR[[#This Row],[Coches Kilómetro (CK) (5+6+7)]]/Q58-1</f>
        <v>0.43768350713779514</v>
      </c>
      <c r="S70" s="120">
        <v>26.48</v>
      </c>
      <c r="T70" s="15">
        <f>+PA_MAR[[#This Row],[Velocidad Comercial Trenes Diésel]]/S58-1</f>
        <v>0</v>
      </c>
      <c r="W70" s="6">
        <v>4</v>
      </c>
      <c r="X70" s="6"/>
      <c r="Y70" s="6"/>
      <c r="Z70" s="6">
        <f>+PA_MAR[[#This Row],[Trenes Corridos (TC)]]*PA_MAR[[#This Row],[Form. Media Trenes Remolcados]]*PA_MAR[[#This Row],[Asientos Prom. x C. Remolcados]]</f>
        <v>67179.09545310399</v>
      </c>
      <c r="AC70" s="6">
        <v>72</v>
      </c>
      <c r="AH70" s="140">
        <f>+'[2]BS TAB'!$AZ74</f>
        <v>233.26074810105553</v>
      </c>
      <c r="AI70" s="15">
        <f>IFERROR(PA_MAR[[#This Row],[Trenes Corridos (TC)]]/AH58-1,0)</f>
        <v>0.40892983699503893</v>
      </c>
      <c r="AJ70" s="6"/>
      <c r="AR70" s="81">
        <f>+'[3]DATOS BS#Bol por Estación'!$AW54</f>
        <v>50144</v>
      </c>
      <c r="AS70" s="15">
        <f>IFERROR(+PA_MAR[[#This Row],[Pasajeros Pagos (PAX)]]/AR58-1,0)</f>
        <v>0.3379582688510594</v>
      </c>
      <c r="AT70" s="6">
        <f>+PA_MAR[[#This Row],[Pasajeros Pagos (PAX)]]/PA_MAR[[#This Row],[Indice Dia Habil]]</f>
        <v>1887.9518072289156</v>
      </c>
      <c r="AU70" s="15">
        <f>IFERROR(+PA_MAR[[#This Row],[PAX Día Habil]]/AT58-1,0)</f>
        <v>0.33795826885105917</v>
      </c>
      <c r="AV70" s="6">
        <f>+PA_MAR[[#This Row],[Pasajeros Pagos (PAX)]]/PA_MAR[[#This Row],[Trenes Corridos (TC)]]</f>
        <v>214.96972983331136</v>
      </c>
      <c r="AW70" s="6">
        <f>+PA_MAR[[#This Row],[PAX x Tren]]/PA_MAR[[#This Row],[Form. Media Trenes Remolcados]]</f>
        <v>53.742432458327841</v>
      </c>
      <c r="AX70" s="15">
        <f>IFERROR(+PA_MAR[[#This Row],[PAX x Coche]]/AW58-1,0)</f>
        <v>-6.9365223842118851E-2</v>
      </c>
      <c r="AY70" s="6">
        <v>180</v>
      </c>
      <c r="AZ70" s="9">
        <f>+PA_MAR[[#This Row],[PAX Kilómetro]]/PA_MAR[[#This Row],[Coches Kilómetro (CK) (5+6+7)]]</f>
        <v>25.213433008833142</v>
      </c>
      <c r="BA70" s="15">
        <f>IFERROR(+PA_MAR[[#This Row],[Ocupación Media (PaxKm/CocheKm)]]/AZ58-1,0)</f>
        <v>-6.9365223842118962E-2</v>
      </c>
      <c r="BB70" s="15">
        <f>+PA_MAR[[#This Row],[Ocupación Media (PaxKm/CocheKm)]]/PA_MAR[[#This Row],[Capacidad x Coche (4xm2)]]</f>
        <v>0.14007462782685079</v>
      </c>
      <c r="BC70" s="15">
        <f>IFERROR(+PA_MAR[[#This Row],[% de Ocupación Media PAX]]/BB58-1,0)</f>
        <v>-6.9365223842118851E-2</v>
      </c>
      <c r="BD70" s="36">
        <f>+PA_MAR[[#This Row],[Pasajeros Pagos (PAX)]]*PA_MAR[[#This Row],[PAX Recorrido Medio]]</f>
        <v>802304</v>
      </c>
      <c r="BE70" s="9">
        <v>16</v>
      </c>
      <c r="BF70" s="35">
        <f>+PA_MAR[[#This Row],[PAX Recorrido Medio]]/BE58-1</f>
        <v>0</v>
      </c>
      <c r="BG70" s="36">
        <f>+PA_MAR[[#This Row],[Pasajeros Pagos (PAX)]]*CN70</f>
        <v>49019.138910437701</v>
      </c>
      <c r="BH70" s="114">
        <f t="shared" si="1"/>
        <v>0.1794862791928008</v>
      </c>
      <c r="BI70" s="81">
        <f t="shared" si="2"/>
        <v>61112.932944825945</v>
      </c>
      <c r="BJ70" s="35">
        <f>+(PA_MAR[[#This Row],[Variación % TC]]*0.2)-(PA_MAR[[#This Row],[Vaciación % PAX Recorrido Medio]]*0.1)-(PA_MAR[[#This Row],[Variación % Ocupación PAX]]*0.5)+(PA_MAR[[#This Row],[Variación % RA]]*0.1)+(PA_MAR[[#This Row],[Variación % Velocidad Comercial TE]]*0.1)</f>
        <v>0.11646857932006721</v>
      </c>
      <c r="BK70" s="77"/>
      <c r="BL70" s="10"/>
      <c r="BN70" s="46"/>
      <c r="BO70" s="73">
        <f>+LINEA[[#This Row],[Indice Dia Habil]]</f>
        <v>26.56</v>
      </c>
      <c r="BP70" s="45">
        <v>34.103999999999999</v>
      </c>
      <c r="BQ70" s="45">
        <v>34.103999999999999</v>
      </c>
      <c r="BR70" s="36">
        <v>16</v>
      </c>
      <c r="BU70" s="64"/>
      <c r="BW70" s="64"/>
      <c r="BY70" s="64"/>
      <c r="BZ70" s="65"/>
      <c r="CA70" s="66"/>
      <c r="CC70" s="64"/>
      <c r="CE70" s="67"/>
      <c r="CF70" s="36">
        <f>+PA_MAR[[#This Row],[Pasajeros Pagos (PAX)]]/PA_MAR[[#This Row],[Km. Línea (entre cabeceras) en Servicio]]</f>
        <v>1470.3260614590665</v>
      </c>
      <c r="CG70" s="36">
        <f>+PA_MAR[[#This Row],[Pasajeros Pagos (PAX)]]/PA_MAR[[#This Row],[Cantidad de Estaciones en Servicio]]</f>
        <v>3134</v>
      </c>
      <c r="CH70" s="36">
        <f>+PA_MAR[[#This Row],[PAX Kilómetro]]/PA_MAR[[#This Row],[Km. Línea (entre cabeceras) en Servicio]]</f>
        <v>23525.216983345064</v>
      </c>
      <c r="CI70" s="36">
        <f>+PA_MAR[[#This Row],[Coches Kilómetro (CK) (5+6+7)]]/PA_MAR[[#This Row],[Km. Línea (entre cabeceras) en Servicio]]</f>
        <v>933.0429924042221</v>
      </c>
      <c r="CM70" s="144">
        <f t="shared" si="3"/>
        <v>209.59868625080313</v>
      </c>
      <c r="CN70" s="11">
        <v>0.97756738414242383</v>
      </c>
      <c r="CP70" s="10">
        <v>1.0001</v>
      </c>
      <c r="CQ70" s="60">
        <v>698.72076414677349</v>
      </c>
      <c r="EA70" s="2">
        <v>1998</v>
      </c>
      <c r="EB70" s="2" t="s">
        <v>11</v>
      </c>
    </row>
    <row r="71" spans="1:132" ht="12.75" customHeight="1" x14ac:dyDescent="0.2">
      <c r="A71" s="83" t="s">
        <v>204</v>
      </c>
      <c r="B71" s="2" t="s">
        <v>5</v>
      </c>
      <c r="C71" s="85">
        <v>36069</v>
      </c>
      <c r="D71" s="2" t="s">
        <v>269</v>
      </c>
      <c r="E71" s="4" t="s">
        <v>267</v>
      </c>
      <c r="F71" s="4" t="s">
        <v>301</v>
      </c>
      <c r="G71" s="4" t="s">
        <v>111</v>
      </c>
      <c r="H71" s="6">
        <f>+PA_MAR[[#This Row],[Trenes Corridos (TC)]]*PA_MAR[[#This Row],[Km. Línea (entre cabeceras) en Servicio]]</f>
        <v>8064.5008465592473</v>
      </c>
      <c r="K71" s="7">
        <f>+PA_MAR[[#This Row],[TK Remolcados (1)]]+PA_MAR[[#This Row],[TK Coche Motor (2)]]+PA_MAR[[#This Row],[TK Eléctricos (3)]]</f>
        <v>8064.5008465592473</v>
      </c>
      <c r="L71" s="15">
        <f>IFERROR(+PA_MAR[[#This Row],[Trenes Kilómetro (TK) (1+2+3)]]/K59-1,0)</f>
        <v>0.38225880201188822</v>
      </c>
      <c r="M71" s="6">
        <f>+PA_MAR[[#This Row],[TK Remolcados (1)]]</f>
        <v>8064.5008465592473</v>
      </c>
      <c r="N71" s="6">
        <f>+PA_MAR[[#This Row],[TK Remolcados (1)]]*PA_MAR[[#This Row],[Form. Media Trenes Remolcados]]</f>
        <v>32258.003386236989</v>
      </c>
      <c r="O71" s="6"/>
      <c r="P71" s="6"/>
      <c r="Q71" s="7">
        <f>+PA_MAR[[#This Row],[CK Remolcados (5)]]+PA_MAR[[#This Row],[CK Coche Motor (6)]]+PA_MAR[[#This Row],[CK Eléctricos (7)]]</f>
        <v>32258.003386236989</v>
      </c>
      <c r="R71" s="15">
        <f>+PA_MAR[[#This Row],[Coches Kilómetro (CK) (5+6+7)]]/Q59-1</f>
        <v>0.41046816531825336</v>
      </c>
      <c r="S71" s="120">
        <v>26.5</v>
      </c>
      <c r="T71" s="15">
        <f>+PA_MAR[[#This Row],[Velocidad Comercial Trenes Diésel]]/S59-1</f>
        <v>3.7878787878788955E-3</v>
      </c>
      <c r="W71" s="6">
        <v>4</v>
      </c>
      <c r="X71" s="6"/>
      <c r="Y71" s="6"/>
      <c r="Z71" s="6">
        <f>+PA_MAR[[#This Row],[Trenes Corridos (TC)]]*PA_MAR[[#This Row],[Form. Media Trenes Remolcados]]*PA_MAR[[#This Row],[Asientos Prom. x C. Remolcados]]</f>
        <v>68102.751695081621</v>
      </c>
      <c r="AC71" s="6">
        <v>72</v>
      </c>
      <c r="AH71" s="140">
        <f>+'[2]BS TAB'!$AZ75</f>
        <v>236.46788783014449</v>
      </c>
      <c r="AI71" s="15">
        <f>IFERROR(PA_MAR[[#This Row],[Trenes Corridos (TC)]]/AH59-1,0)</f>
        <v>0.38225880201188844</v>
      </c>
      <c r="AJ71" s="6"/>
      <c r="AR71" s="81">
        <f>+'[3]DATOS BS#Bol por Estación'!$AW55</f>
        <v>53128</v>
      </c>
      <c r="AS71" s="15">
        <f>IFERROR(+PA_MAR[[#This Row],[Pasajeros Pagos (PAX)]]/AR59-1,0)</f>
        <v>0.25260527184420245</v>
      </c>
      <c r="AT71" s="6">
        <f>+PA_MAR[[#This Row],[Pasajeros Pagos (PAX)]]/PA_MAR[[#This Row],[Indice Dia Habil]]</f>
        <v>1989.8127340823971</v>
      </c>
      <c r="AU71" s="15">
        <f>IFERROR(+PA_MAR[[#This Row],[PAX Día Habil]]/AT59-1,0)</f>
        <v>0.25260527184420245</v>
      </c>
      <c r="AV71" s="6">
        <f>+PA_MAR[[#This Row],[Pasajeros Pagos (PAX)]]/PA_MAR[[#This Row],[Trenes Corridos (TC)]]</f>
        <v>224.67321244972587</v>
      </c>
      <c r="AW71" s="6">
        <f>+PA_MAR[[#This Row],[PAX x Tren]]/PA_MAR[[#This Row],[Form. Media Trenes Remolcados]]</f>
        <v>56.168303112431467</v>
      </c>
      <c r="AX71" s="15">
        <f>IFERROR(+PA_MAR[[#This Row],[PAX x Coche]]/AW59-1,0)</f>
        <v>-0.11192233710459643</v>
      </c>
      <c r="AY71" s="6">
        <v>180</v>
      </c>
      <c r="AZ71" s="9">
        <f>+PA_MAR[[#This Row],[PAX Kilómetro]]/PA_MAR[[#This Row],[Coches Kilómetro (CK) (5+6+7)]]</f>
        <v>26.351537936866748</v>
      </c>
      <c r="BA71" s="15">
        <f>IFERROR(+PA_MAR[[#This Row],[Ocupación Media (PaxKm/CocheKm)]]/AZ59-1,0)</f>
        <v>-0.11192233710459631</v>
      </c>
      <c r="BB71" s="15">
        <f>+PA_MAR[[#This Row],[Ocupación Media (PaxKm/CocheKm)]]/PA_MAR[[#This Row],[Capacidad x Coche (4xm2)]]</f>
        <v>0.14639743298259306</v>
      </c>
      <c r="BC71" s="15">
        <f>IFERROR(+PA_MAR[[#This Row],[% de Ocupación Media PAX]]/BB59-1,0)</f>
        <v>-0.1119223371045962</v>
      </c>
      <c r="BD71" s="36">
        <f>+PA_MAR[[#This Row],[Pasajeros Pagos (PAX)]]*PA_MAR[[#This Row],[PAX Recorrido Medio]]</f>
        <v>850048</v>
      </c>
      <c r="BE71" s="9">
        <v>16</v>
      </c>
      <c r="BF71" s="35">
        <f>+PA_MAR[[#This Row],[PAX Recorrido Medio]]/BE59-1</f>
        <v>0</v>
      </c>
      <c r="BG71" s="36">
        <f>+PA_MAR[[#This Row],[Pasajeros Pagos (PAX)]]*CN71</f>
        <v>49469.386979088275</v>
      </c>
      <c r="BH71" s="114">
        <f t="shared" si="1"/>
        <v>0.17970204801893097</v>
      </c>
      <c r="BI71" s="81">
        <f t="shared" si="2"/>
        <v>64766.71052474613</v>
      </c>
      <c r="BJ71" s="35">
        <f>+(PA_MAR[[#This Row],[Variación % TC]]*0.2)-(PA_MAR[[#This Row],[Vaciación % PAX Recorrido Medio]]*0.1)-(PA_MAR[[#This Row],[Variación % Ocupación PAX]]*0.5)+(PA_MAR[[#This Row],[Variación % RA]]*0.1)+(PA_MAR[[#This Row],[Variación % Velocidad Comercial TE]]*0.1)</f>
        <v>0.1324129289546758</v>
      </c>
      <c r="BK71" s="77"/>
      <c r="BL71" s="10"/>
      <c r="BN71" s="46"/>
      <c r="BO71" s="73">
        <f>+LINEA[[#This Row],[Indice Dia Habil]]</f>
        <v>26.7</v>
      </c>
      <c r="BP71" s="45">
        <v>34.103999999999999</v>
      </c>
      <c r="BQ71" s="45">
        <v>34.103999999999999</v>
      </c>
      <c r="BR71" s="36">
        <v>16</v>
      </c>
      <c r="BU71" s="64"/>
      <c r="BW71" s="64"/>
      <c r="BY71" s="64"/>
      <c r="BZ71" s="65"/>
      <c r="CA71" s="66"/>
      <c r="CC71" s="64"/>
      <c r="CE71" s="67"/>
      <c r="CF71" s="36">
        <f>+PA_MAR[[#This Row],[Pasajeros Pagos (PAX)]]/PA_MAR[[#This Row],[Km. Línea (entre cabeceras) en Servicio]]</f>
        <v>1557.8231292517007</v>
      </c>
      <c r="CG71" s="36">
        <f>+PA_MAR[[#This Row],[Pasajeros Pagos (PAX)]]/PA_MAR[[#This Row],[Cantidad de Estaciones en Servicio]]</f>
        <v>3320.5</v>
      </c>
      <c r="CH71" s="36">
        <f>+PA_MAR[[#This Row],[PAX Kilómetro]]/PA_MAR[[#This Row],[Km. Línea (entre cabeceras) en Servicio]]</f>
        <v>24925.170068027212</v>
      </c>
      <c r="CI71" s="36">
        <f>+PA_MAR[[#This Row],[Coches Kilómetro (CK) (5+6+7)]]/PA_MAR[[#This Row],[Km. Línea (entre cabeceras) en Servicio]]</f>
        <v>945.87155132057796</v>
      </c>
      <c r="CM71" s="144">
        <f t="shared" si="3"/>
        <v>219.11714480663503</v>
      </c>
      <c r="CN71" s="11">
        <v>0.93113587899202443</v>
      </c>
      <c r="CP71" s="10">
        <v>1.0035000000000001</v>
      </c>
      <c r="CQ71" s="60">
        <v>696.14463103673313</v>
      </c>
      <c r="EA71" s="2">
        <v>1998</v>
      </c>
      <c r="EB71" s="2" t="s">
        <v>5</v>
      </c>
    </row>
    <row r="72" spans="1:132" ht="12.75" customHeight="1" x14ac:dyDescent="0.2">
      <c r="A72" s="83" t="s">
        <v>204</v>
      </c>
      <c r="B72" s="2" t="s">
        <v>6</v>
      </c>
      <c r="C72" s="85">
        <v>36100</v>
      </c>
      <c r="D72" s="2" t="s">
        <v>269</v>
      </c>
      <c r="E72" s="4" t="s">
        <v>267</v>
      </c>
      <c r="F72" s="4" t="s">
        <v>301</v>
      </c>
      <c r="G72" s="4" t="s">
        <v>111</v>
      </c>
      <c r="H72" s="6">
        <f>+PA_MAR[[#This Row],[Trenes Corridos (TC)]]*PA_MAR[[#This Row],[Km. Línea (entre cabeceras) en Servicio]]</f>
        <v>7841.7466882106883</v>
      </c>
      <c r="K72" s="7">
        <f>+PA_MAR[[#This Row],[TK Remolcados (1)]]+PA_MAR[[#This Row],[TK Coche Motor (2)]]+PA_MAR[[#This Row],[TK Eléctricos (3)]]</f>
        <v>7841.7466882106883</v>
      </c>
      <c r="L72" s="15">
        <f>IFERROR(+PA_MAR[[#This Row],[Trenes Kilómetro (TK) (1+2+3)]]/K60-1,0)</f>
        <v>0.30818869603916332</v>
      </c>
      <c r="M72" s="6">
        <f>+PA_MAR[[#This Row],[TK Remolcados (1)]]</f>
        <v>7841.7466882106883</v>
      </c>
      <c r="N72" s="6">
        <f>+PA_MAR[[#This Row],[TK Remolcados (1)]]*PA_MAR[[#This Row],[Form. Media Trenes Remolcados]]</f>
        <v>31445.40421972486</v>
      </c>
      <c r="O72" s="6"/>
      <c r="P72" s="6"/>
      <c r="Q72" s="7">
        <f>+PA_MAR[[#This Row],[CK Remolcados (5)]]+PA_MAR[[#This Row],[CK Coche Motor (6)]]+PA_MAR[[#This Row],[CK Eléctricos (7)]]</f>
        <v>31445.40421972486</v>
      </c>
      <c r="R72" s="15">
        <f>+PA_MAR[[#This Row],[Coches Kilómetro (CK) (5+6+7)]]/Q60-1</f>
        <v>0.38048333450448557</v>
      </c>
      <c r="S72" s="120">
        <v>29.45</v>
      </c>
      <c r="T72" s="15">
        <f>+PA_MAR[[#This Row],[Velocidad Comercial Trenes Diésel]]/S60-1</f>
        <v>9.9290780141843893E-2</v>
      </c>
      <c r="W72" s="6">
        <v>4.01</v>
      </c>
      <c r="X72" s="6"/>
      <c r="Y72" s="6"/>
      <c r="Z72" s="6">
        <f>+PA_MAR[[#This Row],[Trenes Corridos (TC)]]*PA_MAR[[#This Row],[Form. Media Trenes Remolcados]]*PA_MAR[[#This Row],[Asientos Prom. x C. Remolcados]]</f>
        <v>66387.201026864583</v>
      </c>
      <c r="AC72" s="6">
        <v>72</v>
      </c>
      <c r="AH72" s="140">
        <f>+'[2]BS TAB'!$AZ76</f>
        <v>229.93627399163407</v>
      </c>
      <c r="AI72" s="15">
        <f>IFERROR(PA_MAR[[#This Row],[Trenes Corridos (TC)]]/AH60-1,0)</f>
        <v>0.30818869603916332</v>
      </c>
      <c r="AJ72" s="6"/>
      <c r="AR72" s="81">
        <f>+'[3]DATOS BS#Bol por Estación'!$AW56</f>
        <v>55849</v>
      </c>
      <c r="AS72" s="15">
        <f>IFERROR(+PA_MAR[[#This Row],[Pasajeros Pagos (PAX)]]/AR60-1,0)</f>
        <v>0.35694154234899655</v>
      </c>
      <c r="AT72" s="6">
        <f>+PA_MAR[[#This Row],[Pasajeros Pagos (PAX)]]/PA_MAR[[#This Row],[Indice Dia Habil]]</f>
        <v>2153.0069390902086</v>
      </c>
      <c r="AU72" s="15">
        <f>IFERROR(+PA_MAR[[#This Row],[PAX Día Habil]]/AT60-1,0)</f>
        <v>0.35694154234899655</v>
      </c>
      <c r="AV72" s="6">
        <f>+PA_MAR[[#This Row],[Pasajeros Pagos (PAX)]]/PA_MAR[[#This Row],[Trenes Corridos (TC)]]</f>
        <v>242.88903629895296</v>
      </c>
      <c r="AW72" s="6">
        <f>+PA_MAR[[#This Row],[PAX x Tren]]/PA_MAR[[#This Row],[Form. Media Trenes Remolcados]]</f>
        <v>60.570831994751366</v>
      </c>
      <c r="AX72" s="15">
        <f>IFERROR(+PA_MAR[[#This Row],[PAX x Coche]]/AW60-1,0)</f>
        <v>-1.7053296890352621E-2</v>
      </c>
      <c r="AY72" s="6">
        <v>180</v>
      </c>
      <c r="AZ72" s="9">
        <f>+PA_MAR[[#This Row],[PAX Kilómetro]]/PA_MAR[[#This Row],[Coches Kilómetro (CK) (5+6+7)]]</f>
        <v>28.416998355501459</v>
      </c>
      <c r="BA72" s="15">
        <f>IFERROR(+PA_MAR[[#This Row],[Ocupación Media (PaxKm/CocheKm)]]/AZ60-1,0)</f>
        <v>-1.7053296890352732E-2</v>
      </c>
      <c r="BB72" s="15">
        <f>+PA_MAR[[#This Row],[Ocupación Media (PaxKm/CocheKm)]]/PA_MAR[[#This Row],[Capacidad x Coche (4xm2)]]</f>
        <v>0.15787221308611921</v>
      </c>
      <c r="BC72" s="15">
        <f>IFERROR(+PA_MAR[[#This Row],[% de Ocupación Media PAX]]/BB60-1,0)</f>
        <v>-1.7053296890352732E-2</v>
      </c>
      <c r="BD72" s="36">
        <f>+PA_MAR[[#This Row],[Pasajeros Pagos (PAX)]]*PA_MAR[[#This Row],[PAX Recorrido Medio]]</f>
        <v>893584</v>
      </c>
      <c r="BE72" s="9">
        <v>16</v>
      </c>
      <c r="BF72" s="35">
        <f>+PA_MAR[[#This Row],[PAX Recorrido Medio]]/BE60-1</f>
        <v>0</v>
      </c>
      <c r="BG72" s="36">
        <f>+PA_MAR[[#This Row],[Pasajeros Pagos (PAX)]]*CN72</f>
        <v>53552.040088702714</v>
      </c>
      <c r="BH72" s="114">
        <f t="shared" si="1"/>
        <v>8.9569131728324591E-2</v>
      </c>
      <c r="BI72" s="81">
        <f t="shared" si="2"/>
        <v>61343.482461245461</v>
      </c>
      <c r="BJ72" s="35">
        <f>+(PA_MAR[[#This Row],[Variación % TC]]*0.2)-(PA_MAR[[#This Row],[Vaciación % PAX Recorrido Medio]]*0.1)-(PA_MAR[[#This Row],[Variación % Ocupación PAX]]*0.5)+(PA_MAR[[#This Row],[Variación % RA]]*0.1)+(PA_MAR[[#This Row],[Variación % Velocidad Comercial TE]]*0.1)</f>
        <v>7.016438765300903E-2</v>
      </c>
      <c r="BK72" s="77"/>
      <c r="BL72" s="10"/>
      <c r="BN72" s="46"/>
      <c r="BO72" s="73">
        <f>+LINEA[[#This Row],[Indice Dia Habil]]</f>
        <v>25.939999999999998</v>
      </c>
      <c r="BP72" s="45">
        <v>34.103999999999999</v>
      </c>
      <c r="BQ72" s="45">
        <v>34.103999999999999</v>
      </c>
      <c r="BR72" s="36">
        <v>16</v>
      </c>
      <c r="BU72" s="64"/>
      <c r="BW72" s="64"/>
      <c r="BY72" s="64"/>
      <c r="BZ72" s="65"/>
      <c r="CA72" s="66"/>
      <c r="CC72" s="64"/>
      <c r="CE72" s="67"/>
      <c r="CF72" s="36">
        <f>+PA_MAR[[#This Row],[Pasajeros Pagos (PAX)]]/PA_MAR[[#This Row],[Km. Línea (entre cabeceras) en Servicio]]</f>
        <v>1637.608491672531</v>
      </c>
      <c r="CG72" s="36">
        <f>+PA_MAR[[#This Row],[Pasajeros Pagos (PAX)]]/PA_MAR[[#This Row],[Cantidad de Estaciones en Servicio]]</f>
        <v>3490.5625</v>
      </c>
      <c r="CH72" s="36">
        <f>+PA_MAR[[#This Row],[PAX Kilómetro]]/PA_MAR[[#This Row],[Km. Línea (entre cabeceras) en Servicio]]</f>
        <v>26201.735866760497</v>
      </c>
      <c r="CI72" s="36">
        <f>+PA_MAR[[#This Row],[Coches Kilómetro (CK) (5+6+7)]]/PA_MAR[[#This Row],[Km. Línea (entre cabeceras) en Servicio]]</f>
        <v>922.04445870645259</v>
      </c>
      <c r="CM72" s="144">
        <f t="shared" si="3"/>
        <v>213.43124821959114</v>
      </c>
      <c r="CN72" s="11">
        <v>0.95887195990443364</v>
      </c>
      <c r="CP72" s="10">
        <v>0.99990000000000001</v>
      </c>
      <c r="CQ72" s="60">
        <v>692.66829397917695</v>
      </c>
      <c r="EA72" s="2">
        <v>1998</v>
      </c>
      <c r="EB72" s="2" t="s">
        <v>6</v>
      </c>
    </row>
    <row r="73" spans="1:132" ht="12.75" customHeight="1" x14ac:dyDescent="0.2">
      <c r="A73" s="83" t="s">
        <v>204</v>
      </c>
      <c r="B73" s="2" t="s">
        <v>7</v>
      </c>
      <c r="C73" s="85">
        <v>36130</v>
      </c>
      <c r="D73" s="2" t="s">
        <v>269</v>
      </c>
      <c r="E73" s="4" t="s">
        <v>267</v>
      </c>
      <c r="F73" s="4" t="s">
        <v>301</v>
      </c>
      <c r="G73" s="4" t="s">
        <v>111</v>
      </c>
      <c r="H73" s="6">
        <f>+PA_MAR[[#This Row],[Trenes Corridos (TC)]]*PA_MAR[[#This Row],[Km. Línea (entre cabeceras) en Servicio]]</f>
        <v>7732.3703948898383</v>
      </c>
      <c r="K73" s="7">
        <f>+PA_MAR[[#This Row],[TK Remolcados (1)]]+PA_MAR[[#This Row],[TK Coche Motor (2)]]+PA_MAR[[#This Row],[TK Eléctricos (3)]]</f>
        <v>7732.3703948898383</v>
      </c>
      <c r="L73" s="15">
        <f>IFERROR(+PA_MAR[[#This Row],[Trenes Kilómetro (TK) (1+2+3)]]/K61-1,0)</f>
        <v>5.7653712826126746E-2</v>
      </c>
      <c r="M73" s="6">
        <f>+PA_MAR[[#This Row],[TK Remolcados (1)]]</f>
        <v>7732.3703948898383</v>
      </c>
      <c r="N73" s="6">
        <f>+PA_MAR[[#This Row],[TK Remolcados (1)]]*PA_MAR[[#This Row],[Form. Media Trenes Remolcados]]</f>
        <v>31238.776395354947</v>
      </c>
      <c r="O73" s="6"/>
      <c r="P73" s="6"/>
      <c r="Q73" s="7">
        <f>+PA_MAR[[#This Row],[CK Remolcados (5)]]+PA_MAR[[#This Row],[CK Coche Motor (6)]]+PA_MAR[[#This Row],[CK Eléctricos (7)]]</f>
        <v>31238.776395354947</v>
      </c>
      <c r="R73" s="15">
        <f>+PA_MAR[[#This Row],[Coches Kilómetro (CK) (5+6+7)]]/Q61-1</f>
        <v>0.17387939555427234</v>
      </c>
      <c r="S73" s="120">
        <v>29.35</v>
      </c>
      <c r="T73" s="15">
        <f>+PA_MAR[[#This Row],[Velocidad Comercial Trenes Diésel]]/S61-1</f>
        <v>7.4697912852435211E-2</v>
      </c>
      <c r="W73" s="6">
        <v>4.04</v>
      </c>
      <c r="X73" s="6"/>
      <c r="Y73" s="6"/>
      <c r="Z73" s="6">
        <f>+PA_MAR[[#This Row],[Trenes Corridos (TC)]]*PA_MAR[[#This Row],[Form. Media Trenes Remolcados]]*PA_MAR[[#This Row],[Asientos Prom. x C. Remolcados]]</f>
        <v>65950.970574289124</v>
      </c>
      <c r="AC73" s="6">
        <v>72</v>
      </c>
      <c r="AH73" s="140">
        <f>+'[2]BS TAB'!$AZ77</f>
        <v>226.7291342625451</v>
      </c>
      <c r="AI73" s="15">
        <f>IFERROR(PA_MAR[[#This Row],[Trenes Corridos (TC)]]/AH61-1,0)</f>
        <v>5.7653712826126524E-2</v>
      </c>
      <c r="AJ73" s="6"/>
      <c r="AR73" s="81">
        <f>+'[3]DATOS BS#Bol por Estación'!$AW57</f>
        <v>56207</v>
      </c>
      <c r="AS73" s="15">
        <f>IFERROR(+PA_MAR[[#This Row],[Pasajeros Pagos (PAX)]]/AR61-1,0)</f>
        <v>0.26202932393290967</v>
      </c>
      <c r="AT73" s="6">
        <f>+PA_MAR[[#This Row],[Pasajeros Pagos (PAX)]]/PA_MAR[[#This Row],[Indice Dia Habil]]</f>
        <v>2241.1084529505583</v>
      </c>
      <c r="AU73" s="15">
        <f>IFERROR(+PA_MAR[[#This Row],[PAX Día Habil]]/AT61-1,0)</f>
        <v>0.26202932393290967</v>
      </c>
      <c r="AV73" s="6">
        <f>+PA_MAR[[#This Row],[Pasajeros Pagos (PAX)]]/PA_MAR[[#This Row],[Trenes Corridos (TC)]]</f>
        <v>247.90373845345383</v>
      </c>
      <c r="AW73" s="6">
        <f>+PA_MAR[[#This Row],[PAX x Tren]]/PA_MAR[[#This Row],[Form. Media Trenes Remolcados]]</f>
        <v>61.362311498379661</v>
      </c>
      <c r="AX73" s="15">
        <f>IFERROR(+PA_MAR[[#This Row],[PAX x Coche]]/AW61-1,0)</f>
        <v>7.509283211927853E-2</v>
      </c>
      <c r="AY73" s="6">
        <v>180</v>
      </c>
      <c r="AZ73" s="9">
        <f>+PA_MAR[[#This Row],[PAX Kilómetro]]/PA_MAR[[#This Row],[Coches Kilómetro (CK) (5+6+7)]]</f>
        <v>28.788323480356397</v>
      </c>
      <c r="BA73" s="15">
        <f>IFERROR(+PA_MAR[[#This Row],[Ocupación Media (PaxKm/CocheKm)]]/AZ61-1,0)</f>
        <v>7.509283211927853E-2</v>
      </c>
      <c r="BB73" s="15">
        <f>+PA_MAR[[#This Row],[Ocupación Media (PaxKm/CocheKm)]]/PA_MAR[[#This Row],[Capacidad x Coche (4xm2)]]</f>
        <v>0.15993513044642443</v>
      </c>
      <c r="BC73" s="15">
        <f>IFERROR(+PA_MAR[[#This Row],[% de Ocupación Media PAX]]/BB61-1,0)</f>
        <v>7.5092832119278752E-2</v>
      </c>
      <c r="BD73" s="36">
        <f>+PA_MAR[[#This Row],[Pasajeros Pagos (PAX)]]*PA_MAR[[#This Row],[PAX Recorrido Medio]]</f>
        <v>899312</v>
      </c>
      <c r="BE73" s="9">
        <v>16</v>
      </c>
      <c r="BF73" s="35">
        <f>+PA_MAR[[#This Row],[PAX Recorrido Medio]]/BE61-1</f>
        <v>0</v>
      </c>
      <c r="BG73" s="36">
        <f>+PA_MAR[[#This Row],[Pasajeros Pagos (PAX)]]*CN73</f>
        <v>50992.23633500452</v>
      </c>
      <c r="BH73" s="114">
        <f t="shared" si="1"/>
        <v>0.11469245462846589</v>
      </c>
      <c r="BI73" s="81">
        <f t="shared" si="2"/>
        <v>63488.671585208045</v>
      </c>
      <c r="BJ73" s="35">
        <f>+(PA_MAR[[#This Row],[Variación % TC]]*0.2)-(PA_MAR[[#This Row],[Vaciación % PAX Recorrido Medio]]*0.1)-(PA_MAR[[#This Row],[Variación % Ocupación PAX]]*0.5)+(PA_MAR[[#This Row],[Variación % RA]]*0.1)+(PA_MAR[[#This Row],[Variación % Velocidad Comercial TE]]*0.1)</f>
        <v>-2.6015673494414068E-2</v>
      </c>
      <c r="BK73" s="77"/>
      <c r="BL73" s="10"/>
      <c r="BN73" s="46"/>
      <c r="BO73" s="73">
        <f>+LINEA[[#This Row],[Indice Dia Habil]]</f>
        <v>25.08</v>
      </c>
      <c r="BP73" s="45">
        <v>34.103999999999999</v>
      </c>
      <c r="BQ73" s="45">
        <v>34.103999999999999</v>
      </c>
      <c r="BR73" s="36">
        <v>16</v>
      </c>
      <c r="BU73" s="64"/>
      <c r="BW73" s="64"/>
      <c r="BY73" s="64"/>
      <c r="BZ73" s="65"/>
      <c r="CA73" s="66"/>
      <c r="CC73" s="64"/>
      <c r="CE73" s="67"/>
      <c r="CF73" s="36">
        <f>+PA_MAR[[#This Row],[Pasajeros Pagos (PAX)]]/PA_MAR[[#This Row],[Km. Línea (entre cabeceras) en Servicio]]</f>
        <v>1648.1057940417547</v>
      </c>
      <c r="CG73" s="36">
        <f>+PA_MAR[[#This Row],[Pasajeros Pagos (PAX)]]/PA_MAR[[#This Row],[Cantidad de Estaciones en Servicio]]</f>
        <v>3512.9375</v>
      </c>
      <c r="CH73" s="36">
        <f>+PA_MAR[[#This Row],[PAX Kilómetro]]/PA_MAR[[#This Row],[Km. Línea (entre cabeceras) en Servicio]]</f>
        <v>26369.692704668076</v>
      </c>
      <c r="CI73" s="36">
        <f>+PA_MAR[[#This Row],[Coches Kilómetro (CK) (5+6+7)]]/PA_MAR[[#This Row],[Km. Línea (entre cabeceras) en Servicio]]</f>
        <v>915.98570242068229</v>
      </c>
      <c r="CM73" s="144">
        <f t="shared" si="3"/>
        <v>224.01945578529498</v>
      </c>
      <c r="CN73" s="11">
        <v>0.90722216690100022</v>
      </c>
      <c r="CP73" s="10">
        <v>1.0009999999999999</v>
      </c>
      <c r="CQ73" s="60">
        <v>689.19195692162077</v>
      </c>
      <c r="EA73" s="2">
        <v>1998</v>
      </c>
      <c r="EB73" s="2" t="s">
        <v>7</v>
      </c>
    </row>
    <row r="74" spans="1:132" ht="12.75" customHeight="1" x14ac:dyDescent="0.2">
      <c r="A74" s="83" t="s">
        <v>205</v>
      </c>
      <c r="B74" s="2" t="s">
        <v>8</v>
      </c>
      <c r="C74" s="85">
        <v>36161</v>
      </c>
      <c r="D74" s="2" t="s">
        <v>269</v>
      </c>
      <c r="E74" s="4" t="s">
        <v>267</v>
      </c>
      <c r="F74" s="4" t="s">
        <v>301</v>
      </c>
      <c r="G74" s="4" t="s">
        <v>111</v>
      </c>
      <c r="H74" s="6">
        <f>+PA_MAR[[#This Row],[Trenes Corridos (TC)]]*PA_MAR[[#This Row],[Km. Línea (entre cabeceras) en Servicio]]</f>
        <v>7963.1276966521182</v>
      </c>
      <c r="K74" s="7">
        <f>+PA_MAR[[#This Row],[TK Remolcados (1)]]+PA_MAR[[#This Row],[TK Coche Motor (2)]]+PA_MAR[[#This Row],[TK Eléctricos (3)]]</f>
        <v>7963.1276966521182</v>
      </c>
      <c r="L74" s="15">
        <f>IFERROR(+PA_MAR[[#This Row],[Trenes Kilómetro (TK) (1+2+3)]]/K62-1,0)</f>
        <v>2.8778218163019176E-2</v>
      </c>
      <c r="M74" s="6">
        <f>+PA_MAR[[#This Row],[TK Remolcados (1)]]</f>
        <v>7963.1276966521182</v>
      </c>
      <c r="N74" s="6">
        <f>+PA_MAR[[#This Row],[TK Remolcados (1)]]*PA_MAR[[#This Row],[Form. Media Trenes Remolcados]]</f>
        <v>32171.035894474557</v>
      </c>
      <c r="O74" s="6"/>
      <c r="P74" s="6"/>
      <c r="Q74" s="7">
        <f>+PA_MAR[[#This Row],[CK Remolcados (5)]]+PA_MAR[[#This Row],[CK Coche Motor (6)]]+PA_MAR[[#This Row],[CK Eléctricos (7)]]</f>
        <v>32171.035894474557</v>
      </c>
      <c r="R74" s="15">
        <f>+PA_MAR[[#This Row],[Coches Kilómetro (CK) (5+6+7)]]/Q62-1</f>
        <v>0.1481392269001649</v>
      </c>
      <c r="S74" s="120">
        <v>29.42</v>
      </c>
      <c r="T74" s="15">
        <f>+PA_MAR[[#This Row],[Velocidad Comercial Trenes Diésel]]/S62-1</f>
        <v>8.7213599408721532E-2</v>
      </c>
      <c r="W74" s="6">
        <v>4.04</v>
      </c>
      <c r="X74" s="6"/>
      <c r="Y74" s="6"/>
      <c r="Z74" s="6">
        <f>+PA_MAR[[#This Row],[Trenes Corridos (TC)]]*PA_MAR[[#This Row],[Form. Media Trenes Remolcados]]*PA_MAR[[#This Row],[Asientos Prom. x C. Remolcados]]</f>
        <v>67919.146856737279</v>
      </c>
      <c r="AC74" s="6">
        <v>72</v>
      </c>
      <c r="AH74" s="140">
        <f>+'[2]BS TAB'!$AZ78</f>
        <v>233.49541686172057</v>
      </c>
      <c r="AI74" s="15">
        <f>IFERROR(PA_MAR[[#This Row],[Trenes Corridos (TC)]]/AH62-1,0)</f>
        <v>2.8778218163018954E-2</v>
      </c>
      <c r="AJ74" s="6"/>
      <c r="AR74" s="81">
        <f>+'[3]DATOS BS#Bol por Estación'!$AW58</f>
        <v>50720</v>
      </c>
      <c r="AS74" s="15">
        <f>IFERROR(+PA_MAR[[#This Row],[Pasajeros Pagos (PAX)]]/AR62-1,0)</f>
        <v>2.7552674230145957E-2</v>
      </c>
      <c r="AT74" s="6">
        <f>+PA_MAR[[#This Row],[Pasajeros Pagos (PAX)]]/PA_MAR[[#This Row],[Indice Dia Habil]]</f>
        <v>1899.625468164794</v>
      </c>
      <c r="AU74" s="15">
        <f>IFERROR(+PA_MAR[[#This Row],[PAX Día Habil]]/AT62-1,0)</f>
        <v>2.7552674230145957E-2</v>
      </c>
      <c r="AV74" s="6">
        <f>+PA_MAR[[#This Row],[Pasajeros Pagos (PAX)]]/PA_MAR[[#This Row],[Trenes Corridos (TC)]]</f>
        <v>217.22053769490958</v>
      </c>
      <c r="AW74" s="6">
        <f>+PA_MAR[[#This Row],[PAX x Tren]]/PA_MAR[[#This Row],[Form. Media Trenes Remolcados]]</f>
        <v>53.76745982547267</v>
      </c>
      <c r="AX74" s="15">
        <f>IFERROR(+PA_MAR[[#This Row],[PAX x Coche]]/AW62-1,0)</f>
        <v>-0.10502781356542257</v>
      </c>
      <c r="AY74" s="6">
        <v>180</v>
      </c>
      <c r="AZ74" s="9">
        <f>+PA_MAR[[#This Row],[PAX Kilómetro]]/PA_MAR[[#This Row],[Coches Kilómetro (CK) (5+6+7)]]</f>
        <v>25.225174677678947</v>
      </c>
      <c r="BA74" s="15">
        <f>IFERROR(+PA_MAR[[#This Row],[Ocupación Media (PaxKm/CocheKm)]]/AZ62-1,0)</f>
        <v>-0.10502781356542257</v>
      </c>
      <c r="BB74" s="15">
        <f>+PA_MAR[[#This Row],[Ocupación Media (PaxKm/CocheKm)]]/PA_MAR[[#This Row],[Capacidad x Coche (4xm2)]]</f>
        <v>0.1401398593204386</v>
      </c>
      <c r="BC74" s="15">
        <f>IFERROR(+PA_MAR[[#This Row],[% de Ocupación Media PAX]]/BB62-1,0)</f>
        <v>-0.10502781356542257</v>
      </c>
      <c r="BD74" s="36">
        <f>+PA_MAR[[#This Row],[Pasajeros Pagos (PAX)]]*PA_MAR[[#This Row],[PAX Recorrido Medio]]</f>
        <v>811520</v>
      </c>
      <c r="BE74" s="9">
        <v>16</v>
      </c>
      <c r="BF74" s="35">
        <f>+PA_MAR[[#This Row],[PAX Recorrido Medio]]/BE62-1</f>
        <v>0</v>
      </c>
      <c r="BG74" s="36">
        <f>+PA_MAR[[#This Row],[Pasajeros Pagos (PAX)]]*CN74</f>
        <v>51428.211011831176</v>
      </c>
      <c r="BH74" s="114">
        <f t="shared" si="1"/>
        <v>0.1402914887391421</v>
      </c>
      <c r="BI74" s="81">
        <f t="shared" si="2"/>
        <v>58996.740564558902</v>
      </c>
      <c r="BJ74" s="35">
        <f>+(PA_MAR[[#This Row],[Variación % TC]]*0.2)-(PA_MAR[[#This Row],[Vaciación % PAX Recorrido Medio]]*0.1)-(PA_MAR[[#This Row],[Variación % Ocupación PAX]]*0.5)+(PA_MAR[[#This Row],[Variación % RA]]*0.1)+(PA_MAR[[#This Row],[Variación % Velocidad Comercial TE]]*0.1)</f>
        <v>5.8269550415315077E-2</v>
      </c>
      <c r="BK74" s="77"/>
      <c r="BL74" s="10"/>
      <c r="BN74" s="46"/>
      <c r="BO74" s="73">
        <f>+LINEA[[#This Row],[Indice Dia Habil]]</f>
        <v>26.7</v>
      </c>
      <c r="BP74" s="45">
        <v>34.103999999999999</v>
      </c>
      <c r="BQ74" s="45">
        <v>34.103999999999999</v>
      </c>
      <c r="BR74" s="36">
        <v>16</v>
      </c>
      <c r="BU74" s="64"/>
      <c r="BW74" s="64"/>
      <c r="BY74" s="64"/>
      <c r="BZ74" s="65"/>
      <c r="CA74" s="66"/>
      <c r="CC74" s="64"/>
      <c r="CE74" s="67"/>
      <c r="CF74" s="36">
        <f>+PA_MAR[[#This Row],[Pasajeros Pagos (PAX)]]/PA_MAR[[#This Row],[Km. Línea (entre cabeceras) en Servicio]]</f>
        <v>1487.2155758855267</v>
      </c>
      <c r="CG74" s="36">
        <f>+PA_MAR[[#This Row],[Pasajeros Pagos (PAX)]]/PA_MAR[[#This Row],[Cantidad de Estaciones en Servicio]]</f>
        <v>3170</v>
      </c>
      <c r="CH74" s="36">
        <f>+PA_MAR[[#This Row],[PAX Kilómetro]]/PA_MAR[[#This Row],[Km. Línea (entre cabeceras) en Servicio]]</f>
        <v>23795.449214168428</v>
      </c>
      <c r="CI74" s="36">
        <f>+PA_MAR[[#This Row],[Coches Kilómetro (CK) (5+6+7)]]/PA_MAR[[#This Row],[Km. Línea (entre cabeceras) en Servicio]]</f>
        <v>943.32148412135109</v>
      </c>
      <c r="CM74" s="144">
        <f t="shared" si="3"/>
        <v>202.13755407284324</v>
      </c>
      <c r="CN74" s="11">
        <v>1.0139631508641793</v>
      </c>
      <c r="CP74" s="10">
        <v>1.0003</v>
      </c>
      <c r="CQ74" s="60">
        <v>685.71561986406459</v>
      </c>
      <c r="EA74" s="2">
        <v>1999</v>
      </c>
      <c r="EB74" s="2" t="s">
        <v>8</v>
      </c>
    </row>
    <row r="75" spans="1:132" ht="12.75" customHeight="1" x14ac:dyDescent="0.2">
      <c r="A75" s="83" t="s">
        <v>205</v>
      </c>
      <c r="B75" s="2" t="s">
        <v>9</v>
      </c>
      <c r="C75" s="85">
        <v>36192</v>
      </c>
      <c r="D75" s="2" t="s">
        <v>269</v>
      </c>
      <c r="E75" s="4" t="s">
        <v>267</v>
      </c>
      <c r="F75" s="4" t="s">
        <v>301</v>
      </c>
      <c r="G75" s="4" t="s">
        <v>111</v>
      </c>
      <c r="H75" s="6">
        <f>+PA_MAR[[#This Row],[Trenes Corridos (TC)]]*PA_MAR[[#This Row],[Km. Línea (entre cabeceras) en Servicio]]</f>
        <v>7362.8919406230643</v>
      </c>
      <c r="K75" s="7">
        <f>+PA_MAR[[#This Row],[TK Remolcados (1)]]+PA_MAR[[#This Row],[TK Coche Motor (2)]]+PA_MAR[[#This Row],[TK Eléctricos (3)]]</f>
        <v>7362.8919406230643</v>
      </c>
      <c r="L75" s="15">
        <f>IFERROR(+PA_MAR[[#This Row],[Trenes Kilómetro (TK) (1+2+3)]]/K63-1,0)</f>
        <v>8.9563151160665377E-3</v>
      </c>
      <c r="M75" s="6">
        <f>+PA_MAR[[#This Row],[TK Remolcados (1)]]</f>
        <v>7362.8919406230643</v>
      </c>
      <c r="N75" s="6">
        <f>+PA_MAR[[#This Row],[TK Remolcados (1)]]*PA_MAR[[#This Row],[Form. Media Trenes Remolcados]]</f>
        <v>29746.083440117181</v>
      </c>
      <c r="O75" s="6"/>
      <c r="P75" s="6"/>
      <c r="Q75" s="7">
        <f>+PA_MAR[[#This Row],[CK Remolcados (5)]]+PA_MAR[[#This Row],[CK Coche Motor (6)]]+PA_MAR[[#This Row],[CK Eléctricos (7)]]</f>
        <v>29746.083440117181</v>
      </c>
      <c r="R75" s="15">
        <f>+PA_MAR[[#This Row],[Coches Kilómetro (CK) (5+6+7)]]/Q63-1</f>
        <v>0.12913670722130455</v>
      </c>
      <c r="S75" s="120">
        <v>29.66</v>
      </c>
      <c r="T75" s="15">
        <f>+PA_MAR[[#This Row],[Velocidad Comercial Trenes Diésel]]/S63-1</f>
        <v>9.4868955334071581E-2</v>
      </c>
      <c r="W75" s="6">
        <v>4.04</v>
      </c>
      <c r="X75" s="6"/>
      <c r="Y75" s="6"/>
      <c r="Z75" s="6">
        <f>+PA_MAR[[#This Row],[Trenes Corridos (TC)]]*PA_MAR[[#This Row],[Form. Media Trenes Remolcados]]*PA_MAR[[#This Row],[Asientos Prom. x C. Remolcados]]</f>
        <v>62799.613174068647</v>
      </c>
      <c r="AC75" s="6">
        <v>72</v>
      </c>
      <c r="AH75" s="140">
        <f>+'[2]BS TAB'!$AZ79</f>
        <v>215.89525981184215</v>
      </c>
      <c r="AI75" s="15">
        <f>IFERROR(PA_MAR[[#This Row],[Trenes Corridos (TC)]]/AH63-1,0)</f>
        <v>8.9563151160665377E-3</v>
      </c>
      <c r="AJ75" s="6"/>
      <c r="AR75" s="81">
        <f>+'[3]DATOS BS#Bol por Estación'!$AW59</f>
        <v>46348</v>
      </c>
      <c r="AS75" s="15">
        <f>IFERROR(+PA_MAR[[#This Row],[Pasajeros Pagos (PAX)]]/AR63-1,0)</f>
        <v>-3.5582005077198331E-2</v>
      </c>
      <c r="AT75" s="6">
        <f>+PA_MAR[[#This Row],[Pasajeros Pagos (PAX)]]/PA_MAR[[#This Row],[Indice Dia Habil]]</f>
        <v>1887.1335504885994</v>
      </c>
      <c r="AU75" s="15">
        <f>IFERROR(+PA_MAR[[#This Row],[PAX Día Habil]]/AT63-1,0)</f>
        <v>-3.5582005077198331E-2</v>
      </c>
      <c r="AV75" s="6">
        <f>+PA_MAR[[#This Row],[Pasajeros Pagos (PAX)]]/PA_MAR[[#This Row],[Trenes Corridos (TC)]]</f>
        <v>214.67817329752114</v>
      </c>
      <c r="AW75" s="6">
        <f>+PA_MAR[[#This Row],[PAX x Tren]]/PA_MAR[[#This Row],[Form. Media Trenes Remolcados]]</f>
        <v>53.138161707307212</v>
      </c>
      <c r="AX75" s="15">
        <f>IFERROR(+PA_MAR[[#This Row],[PAX x Coche]]/AW63-1,0)</f>
        <v>-0.14588022092015718</v>
      </c>
      <c r="AY75" s="6">
        <v>180</v>
      </c>
      <c r="AZ75" s="9">
        <f>+PA_MAR[[#This Row],[PAX Kilómetro]]/PA_MAR[[#This Row],[Coches Kilómetro (CK) (5+6+7)]]</f>
        <v>24.929937465309507</v>
      </c>
      <c r="BA75" s="15">
        <f>IFERROR(+PA_MAR[[#This Row],[Ocupación Media (PaxKm/CocheKm)]]/AZ63-1,0)</f>
        <v>-0.14588022092015718</v>
      </c>
      <c r="BB75" s="15">
        <f>+PA_MAR[[#This Row],[Ocupación Media (PaxKm/CocheKm)]]/PA_MAR[[#This Row],[Capacidad x Coche (4xm2)]]</f>
        <v>0.13849965258505281</v>
      </c>
      <c r="BC75" s="15">
        <f>IFERROR(+PA_MAR[[#This Row],[% de Ocupación Media PAX]]/BB63-1,0)</f>
        <v>-0.14588022092015718</v>
      </c>
      <c r="BD75" s="36">
        <f>+PA_MAR[[#This Row],[Pasajeros Pagos (PAX)]]*PA_MAR[[#This Row],[PAX Recorrido Medio]]</f>
        <v>741568</v>
      </c>
      <c r="BE75" s="9">
        <v>16</v>
      </c>
      <c r="BF75" s="35">
        <f>+PA_MAR[[#This Row],[PAX Recorrido Medio]]/BE63-1</f>
        <v>0</v>
      </c>
      <c r="BG75" s="36">
        <f>+PA_MAR[[#This Row],[Pasajeros Pagos (PAX)]]*CN75</f>
        <v>49871.713577022601</v>
      </c>
      <c r="BH75" s="114">
        <f t="shared" si="1"/>
        <v>9.3279621682783587E-2</v>
      </c>
      <c r="BI75" s="81">
        <f t="shared" si="2"/>
        <v>51116.089489482212</v>
      </c>
      <c r="BJ75" s="35">
        <f>+(PA_MAR[[#This Row],[Variación % TC]]*0.2)-(PA_MAR[[#This Row],[Vaciación % PAX Recorrido Medio]]*0.1)-(PA_MAR[[#This Row],[Variación % Ocupación PAX]]*0.5)+(PA_MAR[[#This Row],[Variación % RA]]*0.1)+(PA_MAR[[#This Row],[Variación % Velocidad Comercial TE]]*0.1)</f>
        <v>7.4731373483291896E-2</v>
      </c>
      <c r="BK75" s="77"/>
      <c r="BL75" s="10"/>
      <c r="BN75" s="46"/>
      <c r="BO75" s="73">
        <f>+LINEA[[#This Row],[Indice Dia Habil]]</f>
        <v>24.56</v>
      </c>
      <c r="BP75" s="45">
        <v>34.103999999999999</v>
      </c>
      <c r="BQ75" s="45">
        <v>34.103999999999999</v>
      </c>
      <c r="BR75" s="36">
        <v>16</v>
      </c>
      <c r="BU75" s="64"/>
      <c r="BW75" s="64"/>
      <c r="BY75" s="64"/>
      <c r="BZ75" s="65"/>
      <c r="CA75" s="66"/>
      <c r="CC75" s="64"/>
      <c r="CE75" s="67"/>
      <c r="CF75" s="36">
        <f>+PA_MAR[[#This Row],[Pasajeros Pagos (PAX)]]/PA_MAR[[#This Row],[Km. Línea (entre cabeceras) en Servicio]]</f>
        <v>1359.0194698569082</v>
      </c>
      <c r="CG75" s="36">
        <f>+PA_MAR[[#This Row],[Pasajeros Pagos (PAX)]]/PA_MAR[[#This Row],[Cantidad de Estaciones en Servicio]]</f>
        <v>2896.75</v>
      </c>
      <c r="CH75" s="36">
        <f>+PA_MAR[[#This Row],[PAX Kilómetro]]/PA_MAR[[#This Row],[Km. Línea (entre cabeceras) en Servicio]]</f>
        <v>21744.311517710532</v>
      </c>
      <c r="CI75" s="36">
        <f>+PA_MAR[[#This Row],[Coches Kilómetro (CK) (5+6+7)]]/PA_MAR[[#This Row],[Km. Línea (entre cabeceras) en Servicio]]</f>
        <v>872.21684963984228</v>
      </c>
      <c r="CM75" s="144">
        <f t="shared" si="3"/>
        <v>189.41440227648155</v>
      </c>
      <c r="CN75" s="11">
        <v>1.0760273059683827</v>
      </c>
      <c r="CP75" s="10">
        <v>0.99990000000000001</v>
      </c>
      <c r="CQ75" s="60">
        <v>682.23928280650841</v>
      </c>
      <c r="EA75" s="2">
        <v>1999</v>
      </c>
      <c r="EB75" s="2" t="s">
        <v>9</v>
      </c>
    </row>
    <row r="76" spans="1:132" ht="12.75" customHeight="1" x14ac:dyDescent="0.2">
      <c r="A76" s="83" t="s">
        <v>205</v>
      </c>
      <c r="B76" s="2" t="s">
        <v>10</v>
      </c>
      <c r="C76" s="85">
        <v>36220</v>
      </c>
      <c r="D76" s="2" t="s">
        <v>269</v>
      </c>
      <c r="E76" s="4" t="s">
        <v>267</v>
      </c>
      <c r="F76" s="4" t="s">
        <v>301</v>
      </c>
      <c r="G76" s="4" t="s">
        <v>111</v>
      </c>
      <c r="H76" s="6">
        <f>+PA_MAR[[#This Row],[Trenes Corridos (TC)]]*PA_MAR[[#This Row],[Km. Línea (entre cabeceras) en Servicio]]</f>
        <v>8184.5479977650584</v>
      </c>
      <c r="K76" s="7">
        <f>+PA_MAR[[#This Row],[TK Remolcados (1)]]+PA_MAR[[#This Row],[TK Coche Motor (2)]]+PA_MAR[[#This Row],[TK Eléctricos (3)]]</f>
        <v>8184.5479977650584</v>
      </c>
      <c r="L76" s="15">
        <f>IFERROR(+PA_MAR[[#This Row],[Trenes Kilómetro (TK) (1+2+3)]]/K64-1,0)</f>
        <v>1.9946808510638236E-2</v>
      </c>
      <c r="M76" s="6">
        <f>+PA_MAR[[#This Row],[TK Remolcados (1)]]</f>
        <v>8184.5479977650584</v>
      </c>
      <c r="N76" s="6">
        <f>+PA_MAR[[#This Row],[TK Remolcados (1)]]*PA_MAR[[#This Row],[Form. Media Trenes Remolcados]]</f>
        <v>33065.573910970837</v>
      </c>
      <c r="O76" s="6"/>
      <c r="P76" s="6"/>
      <c r="Q76" s="7">
        <f>+PA_MAR[[#This Row],[CK Remolcados (5)]]+PA_MAR[[#This Row],[CK Coche Motor (6)]]+PA_MAR[[#This Row],[CK Eléctricos (7)]]</f>
        <v>33065.573910970837</v>
      </c>
      <c r="R76" s="15">
        <f>+PA_MAR[[#This Row],[Coches Kilómetro (CK) (5+6+7)]]/Q64-1</f>
        <v>3.0146276595744759E-2</v>
      </c>
      <c r="S76" s="120">
        <v>28.99</v>
      </c>
      <c r="T76" s="15">
        <f>+PA_MAR[[#This Row],[Velocidad Comercial Trenes Diésel]]/S64-1</f>
        <v>6.5417126056596775E-2</v>
      </c>
      <c r="W76" s="6">
        <v>4.04</v>
      </c>
      <c r="X76" s="6"/>
      <c r="Y76" s="6"/>
      <c r="Z76" s="6">
        <f>+PA_MAR[[#This Row],[Trenes Corridos (TC)]]*PA_MAR[[#This Row],[Form. Media Trenes Remolcados]]*PA_MAR[[#This Row],[Asientos Prom. x C. Remolcados]]</f>
        <v>69807.68594856617</v>
      </c>
      <c r="AC76" s="6">
        <v>72</v>
      </c>
      <c r="AH76" s="140">
        <f>+'[2]BS TAB'!$AZ80</f>
        <v>239.98791924012019</v>
      </c>
      <c r="AI76" s="15">
        <f>IFERROR(PA_MAR[[#This Row],[Trenes Corridos (TC)]]/AH64-1,0)</f>
        <v>1.9946808510638236E-2</v>
      </c>
      <c r="AJ76" s="6"/>
      <c r="AR76" s="81">
        <f>+'[3]DATOS BS#Bol por Estación'!$AW60</f>
        <v>53657</v>
      </c>
      <c r="AS76" s="15">
        <f>IFERROR(+PA_MAR[[#This Row],[Pasajeros Pagos (PAX)]]/AR64-1,0)</f>
        <v>-2.5941255491413462E-2</v>
      </c>
      <c r="AT76" s="6">
        <f>+PA_MAR[[#This Row],[Pasajeros Pagos (PAX)]]/PA_MAR[[#This Row],[Indice Dia Habil]]</f>
        <v>2038.6398176291793</v>
      </c>
      <c r="AU76" s="15">
        <f>IFERROR(+PA_MAR[[#This Row],[PAX Día Habil]]/AT64-1,0)</f>
        <v>-2.5941255491413351E-2</v>
      </c>
      <c r="AV76" s="6">
        <f>+PA_MAR[[#This Row],[Pasajeros Pagos (PAX)]]/PA_MAR[[#This Row],[Trenes Corridos (TC)]]</f>
        <v>223.58208767297751</v>
      </c>
      <c r="AW76" s="6">
        <f>+PA_MAR[[#This Row],[PAX x Tren]]/PA_MAR[[#This Row],[Form. Media Trenes Remolcados]]</f>
        <v>55.342100909152848</v>
      </c>
      <c r="AX76" s="15">
        <f>IFERROR(+PA_MAR[[#This Row],[PAX x Coche]]/AW64-1,0)</f>
        <v>-5.4446182412566602E-2</v>
      </c>
      <c r="AY76" s="6">
        <v>180</v>
      </c>
      <c r="AZ76" s="9">
        <f>+PA_MAR[[#This Row],[PAX Kilómetro]]/PA_MAR[[#This Row],[Coches Kilómetro (CK) (5+6+7)]]</f>
        <v>25.963922547104318</v>
      </c>
      <c r="BA76" s="15">
        <f>IFERROR(+PA_MAR[[#This Row],[Ocupación Media (PaxKm/CocheKm)]]/AZ64-1,0)</f>
        <v>-5.4446182412566491E-2</v>
      </c>
      <c r="BB76" s="15">
        <f>+PA_MAR[[#This Row],[Ocupación Media (PaxKm/CocheKm)]]/PA_MAR[[#This Row],[Capacidad x Coche (4xm2)]]</f>
        <v>0.14424401415057955</v>
      </c>
      <c r="BC76" s="15">
        <f>IFERROR(+PA_MAR[[#This Row],[% de Ocupación Media PAX]]/BB64-1,0)</f>
        <v>-5.444618241256638E-2</v>
      </c>
      <c r="BD76" s="36">
        <f>+PA_MAR[[#This Row],[Pasajeros Pagos (PAX)]]*PA_MAR[[#This Row],[PAX Recorrido Medio]]</f>
        <v>858512</v>
      </c>
      <c r="BE76" s="9">
        <v>16</v>
      </c>
      <c r="BF76" s="35">
        <f>+PA_MAR[[#This Row],[PAX Recorrido Medio]]/BE64-1</f>
        <v>0</v>
      </c>
      <c r="BG76" s="36">
        <f>+PA_MAR[[#This Row],[Pasajeros Pagos (PAX)]]*CN76</f>
        <v>53112.860343233813</v>
      </c>
      <c r="BH76" s="114">
        <f t="shared" si="1"/>
        <v>0.13623004597732291</v>
      </c>
      <c r="BI76" s="81">
        <f t="shared" si="2"/>
        <v>62119.549018940881</v>
      </c>
      <c r="BJ76" s="35">
        <f>+(PA_MAR[[#This Row],[Variación % TC]]*0.2)-(PA_MAR[[#This Row],[Vaciación % PAX Recorrido Medio]]*0.1)-(PA_MAR[[#This Row],[Variación % Ocupación PAX]]*0.5)+(PA_MAR[[#This Row],[Variación % RA]]*0.1)+(PA_MAR[[#This Row],[Variación % Velocidad Comercial TE]]*0.1)</f>
        <v>3.1212452908410838E-2</v>
      </c>
      <c r="BK76" s="77"/>
      <c r="BL76" s="10"/>
      <c r="BN76" s="46"/>
      <c r="BO76" s="73">
        <f>+LINEA[[#This Row],[Indice Dia Habil]]</f>
        <v>26.32</v>
      </c>
      <c r="BP76" s="45">
        <v>34.103999999999999</v>
      </c>
      <c r="BQ76" s="45">
        <v>34.103999999999999</v>
      </c>
      <c r="BR76" s="36">
        <v>16</v>
      </c>
      <c r="BU76" s="64"/>
      <c r="BW76" s="64"/>
      <c r="BY76" s="64"/>
      <c r="BZ76" s="65"/>
      <c r="CA76" s="66"/>
      <c r="CC76" s="64"/>
      <c r="CE76" s="67"/>
      <c r="CF76" s="36">
        <f>+PA_MAR[[#This Row],[Pasajeros Pagos (PAX)]]/PA_MAR[[#This Row],[Km. Línea (entre cabeceras) en Servicio]]</f>
        <v>1573.3345062162796</v>
      </c>
      <c r="CG76" s="36">
        <f>+PA_MAR[[#This Row],[Pasajeros Pagos (PAX)]]/PA_MAR[[#This Row],[Cantidad de Estaciones en Servicio]]</f>
        <v>3353.5625</v>
      </c>
      <c r="CH76" s="36">
        <f>+PA_MAR[[#This Row],[PAX Kilómetro]]/PA_MAR[[#This Row],[Km. Línea (entre cabeceras) en Servicio]]</f>
        <v>25173.352099460473</v>
      </c>
      <c r="CI76" s="36">
        <f>+PA_MAR[[#This Row],[Coches Kilómetro (CK) (5+6+7)]]/PA_MAR[[#This Row],[Km. Línea (entre cabeceras) en Servicio]]</f>
        <v>969.55119373008552</v>
      </c>
      <c r="CM76" s="144">
        <f t="shared" si="3"/>
        <v>207.07892035777382</v>
      </c>
      <c r="CN76" s="11">
        <v>0.98985892508403028</v>
      </c>
      <c r="CP76" s="10">
        <v>0.99870000000000003</v>
      </c>
      <c r="CQ76" s="60">
        <v>678.76294574895223</v>
      </c>
      <c r="EA76" s="2">
        <v>1999</v>
      </c>
      <c r="EB76" s="2" t="s">
        <v>10</v>
      </c>
    </row>
    <row r="77" spans="1:132" ht="12.75" customHeight="1" x14ac:dyDescent="0.2">
      <c r="A77" s="83" t="s">
        <v>205</v>
      </c>
      <c r="B77" s="2" t="s">
        <v>0</v>
      </c>
      <c r="C77" s="85">
        <v>36251</v>
      </c>
      <c r="D77" s="2" t="s">
        <v>269</v>
      </c>
      <c r="E77" s="4" t="s">
        <v>267</v>
      </c>
      <c r="F77" s="4" t="s">
        <v>301</v>
      </c>
      <c r="G77" s="4" t="s">
        <v>111</v>
      </c>
      <c r="H77" s="6">
        <f>+PA_MAR[[#This Row],[Trenes Corridos (TC)]]*PA_MAR[[#This Row],[Km. Línea (entre cabeceras) en Servicio]]</f>
        <v>7781.7231126077822</v>
      </c>
      <c r="K77" s="7">
        <f>+PA_MAR[[#This Row],[TK Remolcados (1)]]+PA_MAR[[#This Row],[TK Coche Motor (2)]]+PA_MAR[[#This Row],[TK Eléctricos (3)]]</f>
        <v>7781.7231126077822</v>
      </c>
      <c r="L77" s="15">
        <f>IFERROR(+PA_MAR[[#This Row],[Trenes Kilómetro (TK) (1+2+3)]]/K65-1,0)</f>
        <v>4.1308089500862177E-3</v>
      </c>
      <c r="M77" s="6">
        <f>+PA_MAR[[#This Row],[TK Remolcados (1)]]</f>
        <v>7781.7231126077822</v>
      </c>
      <c r="N77" s="6">
        <f>+PA_MAR[[#This Row],[TK Remolcados (1)]]*PA_MAR[[#This Row],[Form. Media Trenes Remolcados]]</f>
        <v>31438.16137493544</v>
      </c>
      <c r="O77" s="6"/>
      <c r="P77" s="6"/>
      <c r="Q77" s="7">
        <f>+PA_MAR[[#This Row],[CK Remolcados (5)]]+PA_MAR[[#This Row],[CK Coche Motor (6)]]+PA_MAR[[#This Row],[CK Eléctricos (7)]]</f>
        <v>31438.16137493544</v>
      </c>
      <c r="R77" s="15">
        <f>+PA_MAR[[#This Row],[Coches Kilómetro (CK) (5+6+7)]]/Q65-1</f>
        <v>1.4172117039586984E-2</v>
      </c>
      <c r="S77" s="120">
        <v>27.04</v>
      </c>
      <c r="T77" s="15">
        <f>+PA_MAR[[#This Row],[Velocidad Comercial Trenes Diésel]]/S65-1</f>
        <v>-2.2140221402214832E-3</v>
      </c>
      <c r="W77" s="6">
        <v>4.04</v>
      </c>
      <c r="X77" s="6"/>
      <c r="Y77" s="6"/>
      <c r="Z77" s="6">
        <f>+PA_MAR[[#This Row],[Trenes Corridos (TC)]]*PA_MAR[[#This Row],[Form. Media Trenes Remolcados]]*PA_MAR[[#This Row],[Asientos Prom. x C. Remolcados]]</f>
        <v>66371.91001041964</v>
      </c>
      <c r="AC77" s="6">
        <v>72</v>
      </c>
      <c r="AH77" s="140">
        <f>+'[2]BS TAB'!$AZ81</f>
        <v>228.1762582866462</v>
      </c>
      <c r="AI77" s="15">
        <f>IFERROR(PA_MAR[[#This Row],[Trenes Corridos (TC)]]/AH65-1,0)</f>
        <v>4.1308089500859957E-3</v>
      </c>
      <c r="AJ77" s="6"/>
      <c r="AR77" s="81">
        <f>+'[3]DATOS BS#Bol por Estación'!$AW61</f>
        <v>54023</v>
      </c>
      <c r="AS77" s="15">
        <f>IFERROR(+PA_MAR[[#This Row],[Pasajeros Pagos (PAX)]]/AR65-1,0)</f>
        <v>0.13400785071055221</v>
      </c>
      <c r="AT77" s="6">
        <f>+PA_MAR[[#This Row],[Pasajeros Pagos (PAX)]]/PA_MAR[[#This Row],[Indice Dia Habil]]</f>
        <v>2187.1659919028339</v>
      </c>
      <c r="AU77" s="15">
        <f>IFERROR(+PA_MAR[[#This Row],[PAX Día Habil]]/AT65-1,0)</f>
        <v>0.13400785071055221</v>
      </c>
      <c r="AV77" s="6">
        <f>+PA_MAR[[#This Row],[Pasajeros Pagos (PAX)]]/PA_MAR[[#This Row],[Trenes Corridos (TC)]]</f>
        <v>236.7599521775559</v>
      </c>
      <c r="AW77" s="6">
        <f>+PA_MAR[[#This Row],[PAX x Tren]]/PA_MAR[[#This Row],[Form. Media Trenes Remolcados]]</f>
        <v>58.603948558800965</v>
      </c>
      <c r="AX77" s="15">
        <f>IFERROR(+PA_MAR[[#This Row],[PAX x Coche]]/AW65-1,0)</f>
        <v>0.11816114016304358</v>
      </c>
      <c r="AY77" s="6">
        <v>180</v>
      </c>
      <c r="AZ77" s="9">
        <f>+PA_MAR[[#This Row],[PAX Kilómetro]]/PA_MAR[[#This Row],[Coches Kilómetro (CK) (5+6+7)]]</f>
        <v>27.494228739761187</v>
      </c>
      <c r="BA77" s="15">
        <f>IFERROR(+PA_MAR[[#This Row],[Ocupación Media (PaxKm/CocheKm)]]/AZ65-1,0)</f>
        <v>0.11816114016304358</v>
      </c>
      <c r="BB77" s="15">
        <f>+PA_MAR[[#This Row],[Ocupación Media (PaxKm/CocheKm)]]/PA_MAR[[#This Row],[Capacidad x Coche (4xm2)]]</f>
        <v>0.15274571522089547</v>
      </c>
      <c r="BC77" s="15">
        <f>IFERROR(+PA_MAR[[#This Row],[% de Ocupación Media PAX]]/BB65-1,0)</f>
        <v>0.11816114016304358</v>
      </c>
      <c r="BD77" s="36">
        <f>+PA_MAR[[#This Row],[Pasajeros Pagos (PAX)]]*PA_MAR[[#This Row],[PAX Recorrido Medio]]</f>
        <v>864368</v>
      </c>
      <c r="BE77" s="9">
        <v>16</v>
      </c>
      <c r="BF77" s="35">
        <f>+PA_MAR[[#This Row],[PAX Recorrido Medio]]/BE65-1</f>
        <v>0</v>
      </c>
      <c r="BG77" s="36">
        <f>+PA_MAR[[#This Row],[Pasajeros Pagos (PAX)]]*CN77</f>
        <v>56328.375102559352</v>
      </c>
      <c r="BH77" s="114">
        <f t="shared" si="1"/>
        <v>3.485569123290877E-2</v>
      </c>
      <c r="BI77" s="81">
        <f t="shared" si="2"/>
        <v>55974.012911096012</v>
      </c>
      <c r="BJ77" s="35">
        <f>+(PA_MAR[[#This Row],[Variación % TC]]*0.2)-(PA_MAR[[#This Row],[Vaciación % PAX Recorrido Medio]]*0.1)-(PA_MAR[[#This Row],[Variación % Ocupación PAX]]*0.5)+(PA_MAR[[#This Row],[Variación % RA]]*0.1)+(PA_MAR[[#This Row],[Variación % Velocidad Comercial TE]]*0.1)</f>
        <v>-5.8254408291504592E-2</v>
      </c>
      <c r="BK77" s="77"/>
      <c r="BL77" s="10"/>
      <c r="BN77" s="46"/>
      <c r="BO77" s="73">
        <f>+LINEA[[#This Row],[Indice Dia Habil]]</f>
        <v>24.7</v>
      </c>
      <c r="BP77" s="45">
        <v>34.103999999999999</v>
      </c>
      <c r="BQ77" s="45">
        <v>34.103999999999999</v>
      </c>
      <c r="BR77" s="36">
        <v>16</v>
      </c>
      <c r="BU77" s="64"/>
      <c r="BW77" s="64"/>
      <c r="BY77" s="64"/>
      <c r="BZ77" s="65"/>
      <c r="CA77" s="66"/>
      <c r="CC77" s="64"/>
      <c r="CE77" s="67"/>
      <c r="CF77" s="36">
        <f>+PA_MAR[[#This Row],[Pasajeros Pagos (PAX)]]/PA_MAR[[#This Row],[Km. Línea (entre cabeceras) en Servicio]]</f>
        <v>1584.0663851747595</v>
      </c>
      <c r="CG77" s="36">
        <f>+PA_MAR[[#This Row],[Pasajeros Pagos (PAX)]]/PA_MAR[[#This Row],[Cantidad de Estaciones en Servicio]]</f>
        <v>3376.4375</v>
      </c>
      <c r="CH77" s="36">
        <f>+PA_MAR[[#This Row],[PAX Kilómetro]]/PA_MAR[[#This Row],[Km. Línea (entre cabeceras) en Servicio]]</f>
        <v>25345.062162796152</v>
      </c>
      <c r="CI77" s="36">
        <f>+PA_MAR[[#This Row],[Coches Kilómetro (CK) (5+6+7)]]/PA_MAR[[#This Row],[Km. Línea (entre cabeceras) en Servicio]]</f>
        <v>921.83208347805066</v>
      </c>
      <c r="CM77" s="144">
        <f t="shared" si="3"/>
        <v>196.25183910510955</v>
      </c>
      <c r="CN77" s="11">
        <v>1.0426739555848314</v>
      </c>
      <c r="CP77" s="10">
        <v>0.99939999999999996</v>
      </c>
      <c r="CQ77" s="60">
        <v>675.28660869139605</v>
      </c>
      <c r="EA77" s="2">
        <v>1999</v>
      </c>
      <c r="EB77" s="2" t="s">
        <v>0</v>
      </c>
    </row>
    <row r="78" spans="1:132" ht="12.75" customHeight="1" x14ac:dyDescent="0.2">
      <c r="A78" s="83" t="s">
        <v>205</v>
      </c>
      <c r="B78" s="2" t="s">
        <v>1</v>
      </c>
      <c r="C78" s="85">
        <v>36281</v>
      </c>
      <c r="D78" s="2" t="s">
        <v>269</v>
      </c>
      <c r="E78" s="4" t="s">
        <v>267</v>
      </c>
      <c r="F78" s="4" t="s">
        <v>301</v>
      </c>
      <c r="G78" s="4" t="s">
        <v>111</v>
      </c>
      <c r="H78" s="6">
        <f>+PA_MAR[[#This Row],[Trenes Corridos (TC)]]*PA_MAR[[#This Row],[Km. Línea (entre cabeceras) en Servicio]]</f>
        <v>7896.4348348711128</v>
      </c>
      <c r="K78" s="7">
        <f>+PA_MAR[[#This Row],[TK Remolcados (1)]]+PA_MAR[[#This Row],[TK Coche Motor (2)]]+PA_MAR[[#This Row],[TK Eléctricos (3)]]</f>
        <v>7896.4348348711128</v>
      </c>
      <c r="L78" s="15">
        <f>IFERROR(+PA_MAR[[#This Row],[Trenes Kilómetro (TK) (1+2+3)]]/K66-1,0)</f>
        <v>1.0928961748633892E-2</v>
      </c>
      <c r="M78" s="6">
        <f>+PA_MAR[[#This Row],[TK Remolcados (1)]]</f>
        <v>7896.4348348711128</v>
      </c>
      <c r="N78" s="6">
        <f>+PA_MAR[[#This Row],[TK Remolcados (1)]]*PA_MAR[[#This Row],[Form. Media Trenes Remolcados]]</f>
        <v>31901.596732879298</v>
      </c>
      <c r="O78" s="6"/>
      <c r="P78" s="6"/>
      <c r="Q78" s="7">
        <f>+PA_MAR[[#This Row],[CK Remolcados (5)]]+PA_MAR[[#This Row],[CK Coche Motor (6)]]+PA_MAR[[#This Row],[CK Eléctricos (7)]]</f>
        <v>31901.596732879298</v>
      </c>
      <c r="R78" s="15">
        <f>+PA_MAR[[#This Row],[Coches Kilómetro (CK) (5+6+7)]]/Q66-1</f>
        <v>2.1038251366120253E-2</v>
      </c>
      <c r="S78" s="120">
        <v>29.02</v>
      </c>
      <c r="T78" s="15">
        <f>+PA_MAR[[#This Row],[Velocidad Comercial Trenes Diésel]]/S66-1</f>
        <v>7.203546361285551E-2</v>
      </c>
      <c r="W78" s="6">
        <v>4.04</v>
      </c>
      <c r="X78" s="6"/>
      <c r="Y78" s="6"/>
      <c r="Z78" s="6">
        <f>+PA_MAR[[#This Row],[Trenes Corridos (TC)]]*PA_MAR[[#This Row],[Form. Media Trenes Remolcados]]*PA_MAR[[#This Row],[Asientos Prom. x C. Remolcados]]</f>
        <v>67350.309780885218</v>
      </c>
      <c r="AC78" s="6">
        <v>72</v>
      </c>
      <c r="AH78" s="140">
        <f>+'[2]BS TAB'!$AZ82</f>
        <v>231.53984385617855</v>
      </c>
      <c r="AI78" s="15">
        <f>IFERROR(PA_MAR[[#This Row],[Trenes Corridos (TC)]]/AH66-1,0)</f>
        <v>1.0928961748633892E-2</v>
      </c>
      <c r="AJ78" s="6"/>
      <c r="AR78" s="81">
        <f>+'[3]DATOS BS#Bol por Estación'!$AW62</f>
        <v>58438</v>
      </c>
      <c r="AS78" s="15">
        <f>IFERROR(+PA_MAR[[#This Row],[Pasajeros Pagos (PAX)]]/AR66-1,0)</f>
        <v>0.17194769773784691</v>
      </c>
      <c r="AT78" s="6">
        <f>+PA_MAR[[#This Row],[Pasajeros Pagos (PAX)]]/PA_MAR[[#This Row],[Indice Dia Habil]]</f>
        <v>2295.2867242733701</v>
      </c>
      <c r="AU78" s="15">
        <f>IFERROR(+PA_MAR[[#This Row],[PAX Día Habil]]/AT66-1,0)</f>
        <v>0.17194769773784713</v>
      </c>
      <c r="AV78" s="6">
        <f>+PA_MAR[[#This Row],[Pasajeros Pagos (PAX)]]/PA_MAR[[#This Row],[Trenes Corridos (TC)]]</f>
        <v>252.38852642700616</v>
      </c>
      <c r="AW78" s="6">
        <f>+PA_MAR[[#This Row],[PAX x Tren]]/PA_MAR[[#This Row],[Form. Media Trenes Remolcados]]</f>
        <v>62.472407531437163</v>
      </c>
      <c r="AX78" s="15">
        <f>IFERROR(+PA_MAR[[#This Row],[PAX x Coche]]/AW66-1,0)</f>
        <v>0.14779999296776003</v>
      </c>
      <c r="AY78" s="6">
        <v>180</v>
      </c>
      <c r="AZ78" s="9">
        <f>+PA_MAR[[#This Row],[PAX Kilómetro]]/PA_MAR[[#This Row],[Coches Kilómetro (CK) (5+6+7)]]</f>
        <v>29.30912856271976</v>
      </c>
      <c r="BA78" s="15">
        <f>IFERROR(+PA_MAR[[#This Row],[Ocupación Media (PaxKm/CocheKm)]]/AZ66-1,0)</f>
        <v>0.14779999296776025</v>
      </c>
      <c r="BB78" s="15">
        <f>+PA_MAR[[#This Row],[Ocupación Media (PaxKm/CocheKm)]]/PA_MAR[[#This Row],[Capacidad x Coche (4xm2)]]</f>
        <v>0.16282849201510977</v>
      </c>
      <c r="BC78" s="15">
        <f>IFERROR(+PA_MAR[[#This Row],[% de Ocupación Media PAX]]/BB66-1,0)</f>
        <v>0.14779999296776025</v>
      </c>
      <c r="BD78" s="36">
        <f>+PA_MAR[[#This Row],[Pasajeros Pagos (PAX)]]*PA_MAR[[#This Row],[PAX Recorrido Medio]]</f>
        <v>935008</v>
      </c>
      <c r="BE78" s="9">
        <v>16</v>
      </c>
      <c r="BF78" s="35">
        <f>+PA_MAR[[#This Row],[PAX Recorrido Medio]]/BE66-1</f>
        <v>0</v>
      </c>
      <c r="BG78" s="36">
        <f>+PA_MAR[[#This Row],[Pasajeros Pagos (PAX)]]*CN78</f>
        <v>59922.528167658114</v>
      </c>
      <c r="BH78" s="114">
        <f t="shared" si="1"/>
        <v>-1.0621155591490794E-2</v>
      </c>
      <c r="BI78" s="81">
        <f t="shared" si="2"/>
        <v>57823.843956440563</v>
      </c>
      <c r="BJ78" s="35">
        <f>+(PA_MAR[[#This Row],[Variación % TC]]*0.2)-(PA_MAR[[#This Row],[Vaciación % PAX Recorrido Medio]]*0.1)-(PA_MAR[[#This Row],[Variación % Ocupación PAX]]*0.5)+(PA_MAR[[#This Row],[Variación % RA]]*0.1)+(PA_MAR[[#This Row],[Variación % Velocidad Comercial TE]]*0.1)</f>
        <v>-7.1714204134153345E-2</v>
      </c>
      <c r="BK78" s="77"/>
      <c r="BL78" s="10"/>
      <c r="BN78" s="46"/>
      <c r="BO78" s="73">
        <f>+LINEA[[#This Row],[Indice Dia Habil]]</f>
        <v>25.46</v>
      </c>
      <c r="BP78" s="45">
        <v>34.103999999999999</v>
      </c>
      <c r="BQ78" s="45">
        <v>34.103999999999999</v>
      </c>
      <c r="BR78" s="36">
        <v>16</v>
      </c>
      <c r="BU78" s="64"/>
      <c r="BW78" s="64"/>
      <c r="BY78" s="64"/>
      <c r="BZ78" s="65"/>
      <c r="CA78" s="66"/>
      <c r="CC78" s="64"/>
      <c r="CE78" s="67"/>
      <c r="CF78" s="36">
        <f>+PA_MAR[[#This Row],[Pasajeros Pagos (PAX)]]/PA_MAR[[#This Row],[Km. Línea (entre cabeceras) en Servicio]]</f>
        <v>1713.5233403706311</v>
      </c>
      <c r="CG78" s="36">
        <f>+PA_MAR[[#This Row],[Pasajeros Pagos (PAX)]]/PA_MAR[[#This Row],[Cantidad de Estaciones en Servicio]]</f>
        <v>3652.375</v>
      </c>
      <c r="CH78" s="36">
        <f>+PA_MAR[[#This Row],[PAX Kilómetro]]/PA_MAR[[#This Row],[Km. Línea (entre cabeceras) en Servicio]]</f>
        <v>27416.373445930098</v>
      </c>
      <c r="CI78" s="36">
        <f>+PA_MAR[[#This Row],[Coches Kilómetro (CK) (5+6+7)]]/PA_MAR[[#This Row],[Km. Línea (entre cabeceras) en Servicio]]</f>
        <v>935.4209691789614</v>
      </c>
      <c r="CM78" s="144">
        <f t="shared" si="3"/>
        <v>199.79228799120582</v>
      </c>
      <c r="CN78" s="11">
        <v>1.0254034732136301</v>
      </c>
      <c r="CP78" s="10">
        <v>1.0014000000000001</v>
      </c>
      <c r="CQ78" s="60">
        <v>671.81027163383965</v>
      </c>
      <c r="EA78" s="2">
        <v>1999</v>
      </c>
      <c r="EB78" s="2" t="s">
        <v>1</v>
      </c>
    </row>
    <row r="79" spans="1:132" ht="12.75" customHeight="1" x14ac:dyDescent="0.2">
      <c r="A79" s="83" t="s">
        <v>205</v>
      </c>
      <c r="B79" s="2" t="s">
        <v>2</v>
      </c>
      <c r="C79" s="85">
        <v>36312</v>
      </c>
      <c r="D79" s="2" t="s">
        <v>269</v>
      </c>
      <c r="E79" s="4" t="s">
        <v>267</v>
      </c>
      <c r="F79" s="4" t="s">
        <v>301</v>
      </c>
      <c r="G79" s="4" t="s">
        <v>111</v>
      </c>
      <c r="H79" s="6">
        <f>+PA_MAR[[#This Row],[Trenes Corridos (TC)]]*PA_MAR[[#This Row],[Km. Línea (entre cabeceras) en Servicio]]</f>
        <v>7736.3719665966983</v>
      </c>
      <c r="K79" s="7">
        <f>+PA_MAR[[#This Row],[TK Remolcados (1)]]+PA_MAR[[#This Row],[TK Coche Motor (2)]]+PA_MAR[[#This Row],[TK Eléctricos (3)]]</f>
        <v>7736.3719665966983</v>
      </c>
      <c r="L79" s="15">
        <f>IFERROR(+PA_MAR[[#This Row],[Trenes Kilómetro (TK) (1+2+3)]]/K67-1,0)</f>
        <v>-1.7238407171171755E-4</v>
      </c>
      <c r="M79" s="6">
        <f>+PA_MAR[[#This Row],[TK Remolcados (1)]]</f>
        <v>7736.3719665966983</v>
      </c>
      <c r="N79" s="6">
        <f>+PA_MAR[[#This Row],[TK Remolcados (1)]]*PA_MAR[[#This Row],[Form. Media Trenes Remolcados]]</f>
        <v>31254.942745050663</v>
      </c>
      <c r="O79" s="6"/>
      <c r="P79" s="6"/>
      <c r="Q79" s="7">
        <f>+PA_MAR[[#This Row],[CK Remolcados (5)]]+PA_MAR[[#This Row],[CK Coche Motor (6)]]+PA_MAR[[#This Row],[CK Eléctricos (7)]]</f>
        <v>31254.942745050663</v>
      </c>
      <c r="R79" s="15">
        <f>+PA_MAR[[#This Row],[Coches Kilómetro (CK) (5+6+7)]]/Q67-1</f>
        <v>9.8258920875711198E-3</v>
      </c>
      <c r="S79" s="120">
        <v>27.12</v>
      </c>
      <c r="T79" s="15">
        <f>+PA_MAR[[#This Row],[Velocidad Comercial Trenes Diésel]]/S67-1</f>
        <v>-1.8402649981598129E-3</v>
      </c>
      <c r="W79" s="6">
        <v>4.04</v>
      </c>
      <c r="X79" s="6"/>
      <c r="Y79" s="6"/>
      <c r="Z79" s="6">
        <f>+PA_MAR[[#This Row],[Trenes Corridos (TC)]]*PA_MAR[[#This Row],[Form. Media Trenes Remolcados]]*PA_MAR[[#This Row],[Asientos Prom. x C. Remolcados]]</f>
        <v>65985.100798840242</v>
      </c>
      <c r="AC79" s="6">
        <v>72</v>
      </c>
      <c r="AH79" s="140">
        <f>+'[2]BS TAB'!$AZ83</f>
        <v>226.84646864287762</v>
      </c>
      <c r="AI79" s="15">
        <f>IFERROR(PA_MAR[[#This Row],[Trenes Corridos (TC)]]/AH67-1,0)</f>
        <v>-1.7238407171171755E-4</v>
      </c>
      <c r="AJ79" s="6"/>
      <c r="AR79" s="81">
        <f>+'[3]DATOS BS#Bol por Estación'!$AW63</f>
        <v>57982</v>
      </c>
      <c r="AS79" s="15">
        <f>IFERROR(+PA_MAR[[#This Row],[Pasajeros Pagos (PAX)]]/AR67-1,0)</f>
        <v>0.20982347786170341</v>
      </c>
      <c r="AT79" s="6">
        <f>+PA_MAR[[#This Row],[Pasajeros Pagos (PAX)]]/PA_MAR[[#This Row],[Indice Dia Habil]]</f>
        <v>2214.7440794499616</v>
      </c>
      <c r="AU79" s="15">
        <f>IFERROR(+PA_MAR[[#This Row],[PAX Día Habil]]/AT67-1,0)</f>
        <v>0.20982347786170341</v>
      </c>
      <c r="AV79" s="6">
        <f>+PA_MAR[[#This Row],[Pasajeros Pagos (PAX)]]/PA_MAR[[#This Row],[Trenes Corridos (TC)]]</f>
        <v>255.60018785780855</v>
      </c>
      <c r="AW79" s="6">
        <f>+PA_MAR[[#This Row],[PAX x Tren]]/PA_MAR[[#This Row],[Form. Media Trenes Remolcados]]</f>
        <v>63.267373232130829</v>
      </c>
      <c r="AX79" s="15">
        <f>IFERROR(+PA_MAR[[#This Row],[PAX x Coche]]/AW67-1,0)</f>
        <v>0.19805155259060103</v>
      </c>
      <c r="AY79" s="6">
        <v>180</v>
      </c>
      <c r="AZ79" s="9">
        <f>+PA_MAR[[#This Row],[PAX Kilómetro]]/PA_MAR[[#This Row],[Coches Kilómetro (CK) (5+6+7)]]</f>
        <v>29.682089248008836</v>
      </c>
      <c r="BA79" s="15">
        <f>IFERROR(+PA_MAR[[#This Row],[Ocupación Media (PaxKm/CocheKm)]]/AZ67-1,0)</f>
        <v>0.19805155259060125</v>
      </c>
      <c r="BB79" s="15">
        <f>+PA_MAR[[#This Row],[Ocupación Media (PaxKm/CocheKm)]]/PA_MAR[[#This Row],[Capacidad x Coche (4xm2)]]</f>
        <v>0.16490049582227131</v>
      </c>
      <c r="BC79" s="15">
        <f>IFERROR(+PA_MAR[[#This Row],[% de Ocupación Media PAX]]/BB67-1,0)</f>
        <v>0.19805155259060103</v>
      </c>
      <c r="BD79" s="36">
        <f>+PA_MAR[[#This Row],[Pasajeros Pagos (PAX)]]*PA_MAR[[#This Row],[PAX Recorrido Medio]]</f>
        <v>927712</v>
      </c>
      <c r="BE79" s="9">
        <v>16</v>
      </c>
      <c r="BF79" s="35">
        <f>+PA_MAR[[#This Row],[PAX Recorrido Medio]]/BE67-1</f>
        <v>0</v>
      </c>
      <c r="BG79" s="36">
        <f>+PA_MAR[[#This Row],[Pasajeros Pagos (PAX)]]*CN79</f>
        <v>61544.91904063258</v>
      </c>
      <c r="BH79" s="114">
        <f t="shared" si="1"/>
        <v>-6.2789471797789043E-2</v>
      </c>
      <c r="BI79" s="81">
        <f t="shared" si="2"/>
        <v>54556.430543030358</v>
      </c>
      <c r="BJ79" s="35">
        <f>+(PA_MAR[[#This Row],[Variación % TC]]*0.2)-(PA_MAR[[#This Row],[Vaciación % PAX Recorrido Medio]]*0.1)-(PA_MAR[[#This Row],[Variación % Ocupación PAX]]*0.5)+(PA_MAR[[#This Row],[Variación % RA]]*0.1)+(PA_MAR[[#This Row],[Variación % Velocidad Comercial TE]]*0.1)</f>
        <v>-9.9060253109642865E-2</v>
      </c>
      <c r="BK79" s="77"/>
      <c r="BL79" s="10"/>
      <c r="BN79" s="46"/>
      <c r="BO79" s="73">
        <f>+LINEA[[#This Row],[Indice Dia Habil]]</f>
        <v>26.18</v>
      </c>
      <c r="BP79" s="45">
        <v>34.103999999999999</v>
      </c>
      <c r="BQ79" s="45">
        <v>34.103999999999999</v>
      </c>
      <c r="BR79" s="36">
        <v>16</v>
      </c>
      <c r="BU79" s="64"/>
      <c r="BW79" s="64"/>
      <c r="BY79" s="64"/>
      <c r="BZ79" s="65"/>
      <c r="CA79" s="66"/>
      <c r="CC79" s="64"/>
      <c r="CE79" s="67"/>
      <c r="CF79" s="36">
        <f>+PA_MAR[[#This Row],[Pasajeros Pagos (PAX)]]/PA_MAR[[#This Row],[Km. Línea (entre cabeceras) en Servicio]]</f>
        <v>1700.1524747830167</v>
      </c>
      <c r="CG79" s="36">
        <f>+PA_MAR[[#This Row],[Pasajeros Pagos (PAX)]]/PA_MAR[[#This Row],[Cantidad de Estaciones en Servicio]]</f>
        <v>3623.875</v>
      </c>
      <c r="CH79" s="36">
        <f>+PA_MAR[[#This Row],[PAX Kilómetro]]/PA_MAR[[#This Row],[Km. Línea (entre cabeceras) en Servicio]]</f>
        <v>27202.439596528267</v>
      </c>
      <c r="CI79" s="36">
        <f>+PA_MAR[[#This Row],[Coches Kilómetro (CK) (5+6+7)]]/PA_MAR[[#This Row],[Km. Línea (entre cabeceras) en Servicio]]</f>
        <v>916.45973331722564</v>
      </c>
      <c r="CM79" s="144">
        <f t="shared" si="3"/>
        <v>192.40301467128285</v>
      </c>
      <c r="CN79" s="11">
        <v>1.0614487089205715</v>
      </c>
      <c r="CP79" s="10">
        <v>1.0048999999999999</v>
      </c>
      <c r="CQ79" s="60">
        <v>684.82671241866376</v>
      </c>
      <c r="EA79" s="2">
        <v>1999</v>
      </c>
      <c r="EB79" s="2" t="s">
        <v>2</v>
      </c>
    </row>
    <row r="80" spans="1:132" ht="12.75" customHeight="1" x14ac:dyDescent="0.2">
      <c r="A80" s="83" t="s">
        <v>205</v>
      </c>
      <c r="B80" s="2" t="s">
        <v>3</v>
      </c>
      <c r="C80" s="85">
        <v>36342</v>
      </c>
      <c r="D80" s="2" t="s">
        <v>269</v>
      </c>
      <c r="E80" s="4" t="s">
        <v>267</v>
      </c>
      <c r="F80" s="4" t="s">
        <v>301</v>
      </c>
      <c r="G80" s="4" t="s">
        <v>111</v>
      </c>
      <c r="H80" s="6">
        <f>+PA_MAR[[#This Row],[Trenes Corridos (TC)]]*PA_MAR[[#This Row],[Km. Línea (entre cabeceras) en Servicio]]</f>
        <v>8496.6705909001666</v>
      </c>
      <c r="K80" s="7">
        <f>+PA_MAR[[#This Row],[TK Remolcados (1)]]+PA_MAR[[#This Row],[TK Coche Motor (2)]]+PA_MAR[[#This Row],[TK Eléctricos (3)]]</f>
        <v>8496.6705909001666</v>
      </c>
      <c r="L80" s="15">
        <f>IFERROR(+PA_MAR[[#This Row],[Trenes Kilómetro (TK) (1+2+3)]]/K68-1,0)</f>
        <v>4.9423393739703503E-2</v>
      </c>
      <c r="M80" s="6">
        <f>+PA_MAR[[#This Row],[TK Remolcados (1)]]</f>
        <v>8496.6705909001666</v>
      </c>
      <c r="N80" s="6">
        <f>+PA_MAR[[#This Row],[TK Remolcados (1)]]*PA_MAR[[#This Row],[Form. Media Trenes Remolcados]]</f>
        <v>34241.58248132767</v>
      </c>
      <c r="O80" s="6"/>
      <c r="P80" s="6"/>
      <c r="Q80" s="7">
        <f>+PA_MAR[[#This Row],[CK Remolcados (5)]]+PA_MAR[[#This Row],[CK Coche Motor (6)]]+PA_MAR[[#This Row],[CK Eléctricos (7)]]</f>
        <v>34241.58248132767</v>
      </c>
      <c r="R80" s="15">
        <f>+PA_MAR[[#This Row],[Coches Kilómetro (CK) (5+6+7)]]/Q68-1</f>
        <v>5.7294069192751262E-2</v>
      </c>
      <c r="S80" s="120">
        <v>27.04</v>
      </c>
      <c r="T80" s="15">
        <f>+PA_MAR[[#This Row],[Velocidad Comercial Trenes Diésel]]/S68-1</f>
        <v>1.2734082397003688E-2</v>
      </c>
      <c r="W80" s="6">
        <v>4.03</v>
      </c>
      <c r="X80" s="6"/>
      <c r="Y80" s="6"/>
      <c r="Z80" s="6">
        <f>+PA_MAR[[#This Row],[Trenes Corridos (TC)]]*PA_MAR[[#This Row],[Form. Media Trenes Remolcados]]*PA_MAR[[#This Row],[Asientos Prom. x C. Remolcados]]</f>
        <v>72290.462662901497</v>
      </c>
      <c r="AC80" s="6">
        <v>72</v>
      </c>
      <c r="AH80" s="140">
        <f>+'[2]BS TAB'!$AZ84</f>
        <v>249.14000090605697</v>
      </c>
      <c r="AI80" s="15">
        <f>IFERROR(PA_MAR[[#This Row],[Trenes Corridos (TC)]]/AH68-1,0)</f>
        <v>4.9423393739703503E-2</v>
      </c>
      <c r="AJ80" s="6"/>
      <c r="AR80" s="81">
        <f>+'[3]DATOS BS#Bol por Estación'!$AW64</f>
        <v>57115</v>
      </c>
      <c r="AS80" s="15">
        <f>IFERROR(+PA_MAR[[#This Row],[Pasajeros Pagos (PAX)]]/AR68-1,0)</f>
        <v>6.1636833398390323E-2</v>
      </c>
      <c r="AT80" s="6">
        <f>+PA_MAR[[#This Row],[Pasajeros Pagos (PAX)]]/PA_MAR[[#This Row],[Indice Dia Habil]]</f>
        <v>2120.0816629547144</v>
      </c>
      <c r="AU80" s="15">
        <f>IFERROR(+PA_MAR[[#This Row],[PAX Día Habil]]/AT68-1,0)</f>
        <v>6.1636833398390323E-2</v>
      </c>
      <c r="AV80" s="6">
        <f>+PA_MAR[[#This Row],[Pasajeros Pagos (PAX)]]/PA_MAR[[#This Row],[Trenes Corridos (TC)]]</f>
        <v>229.24861440269606</v>
      </c>
      <c r="AW80" s="6">
        <f>+PA_MAR[[#This Row],[PAX x Tren]]/PA_MAR[[#This Row],[Form. Media Trenes Remolcados]]</f>
        <v>56.885512258733513</v>
      </c>
      <c r="AX80" s="15">
        <f>IFERROR(+PA_MAR[[#This Row],[PAX x Coche]]/AW68-1,0)</f>
        <v>4.1074326738206324E-3</v>
      </c>
      <c r="AY80" s="6">
        <v>180</v>
      </c>
      <c r="AZ80" s="9">
        <f>+PA_MAR[[#This Row],[PAX Kilómetro]]/PA_MAR[[#This Row],[Coches Kilómetro (CK) (5+6+7)]]</f>
        <v>26.688018887512793</v>
      </c>
      <c r="BA80" s="15">
        <f>IFERROR(+PA_MAR[[#This Row],[Ocupación Media (PaxKm/CocheKm)]]/AZ68-1,0)</f>
        <v>4.1074326738206324E-3</v>
      </c>
      <c r="BB80" s="15">
        <f>+PA_MAR[[#This Row],[Ocupación Media (PaxKm/CocheKm)]]/PA_MAR[[#This Row],[Capacidad x Coche (4xm2)]]</f>
        <v>0.14826677159729329</v>
      </c>
      <c r="BC80" s="15">
        <f>IFERROR(+PA_MAR[[#This Row],[% de Ocupación Media PAX]]/BB68-1,0)</f>
        <v>4.1074326738206324E-3</v>
      </c>
      <c r="BD80" s="36">
        <f>+PA_MAR[[#This Row],[Pasajeros Pagos (PAX)]]*PA_MAR[[#This Row],[PAX Recorrido Medio]]</f>
        <v>913840</v>
      </c>
      <c r="BE80" s="9">
        <v>16</v>
      </c>
      <c r="BF80" s="35">
        <f>+PA_MAR[[#This Row],[PAX Recorrido Medio]]/BE68-1</f>
        <v>0</v>
      </c>
      <c r="BG80" s="36">
        <f>+PA_MAR[[#This Row],[Pasajeros Pagos (PAX)]]*CN80</f>
        <v>57411.867736992077</v>
      </c>
      <c r="BH80" s="114">
        <f t="shared" si="1"/>
        <v>0.10068277580723761</v>
      </c>
      <c r="BI80" s="81">
        <f t="shared" si="2"/>
        <v>63509.29178662967</v>
      </c>
      <c r="BJ80" s="35">
        <f>+(PA_MAR[[#This Row],[Variación % TC]]*0.2)-(PA_MAR[[#This Row],[Vaciación % PAX Recorrido Medio]]*0.1)-(PA_MAR[[#This Row],[Variación % Ocupación PAX]]*0.5)+(PA_MAR[[#This Row],[Variación % RA]]*0.1)+(PA_MAR[[#This Row],[Variación % Velocidad Comercial TE]]*0.1)</f>
        <v>7.8309624110303854E-3</v>
      </c>
      <c r="BK80" s="77"/>
      <c r="BL80" s="10"/>
      <c r="BN80" s="46"/>
      <c r="BO80" s="73">
        <f>+LINEA[[#This Row],[Indice Dia Habil]]</f>
        <v>26.939999999999998</v>
      </c>
      <c r="BP80" s="45">
        <v>34.103999999999999</v>
      </c>
      <c r="BQ80" s="45">
        <v>34.103999999999999</v>
      </c>
      <c r="BR80" s="36">
        <v>16</v>
      </c>
      <c r="BU80" s="64"/>
      <c r="BW80" s="64"/>
      <c r="BY80" s="64"/>
      <c r="BZ80" s="65"/>
      <c r="CA80" s="66"/>
      <c r="CC80" s="64"/>
      <c r="CE80" s="67"/>
      <c r="CF80" s="36">
        <f>+PA_MAR[[#This Row],[Pasajeros Pagos (PAX)]]/PA_MAR[[#This Row],[Km. Línea (entre cabeceras) en Servicio]]</f>
        <v>1674.7302369223553</v>
      </c>
      <c r="CG80" s="36">
        <f>+PA_MAR[[#This Row],[Pasajeros Pagos (PAX)]]/PA_MAR[[#This Row],[Cantidad de Estaciones en Servicio]]</f>
        <v>3569.6875</v>
      </c>
      <c r="CH80" s="36">
        <f>+PA_MAR[[#This Row],[PAX Kilómetro]]/PA_MAR[[#This Row],[Km. Línea (entre cabeceras) en Servicio]]</f>
        <v>26795.683790757685</v>
      </c>
      <c r="CI80" s="36">
        <f>+PA_MAR[[#This Row],[Coches Kilómetro (CK) (5+6+7)]]/PA_MAR[[#This Row],[Km. Línea (entre cabeceras) en Servicio]]</f>
        <v>1004.0342036514096</v>
      </c>
      <c r="CM80" s="144">
        <f t="shared" si="3"/>
        <v>203.93446754646982</v>
      </c>
      <c r="CN80" s="11">
        <v>1.005197719285513</v>
      </c>
      <c r="CP80" s="10">
        <v>0.99970000000000003</v>
      </c>
      <c r="CQ80" s="60">
        <v>697.84315320348787</v>
      </c>
      <c r="EA80" s="2">
        <v>1999</v>
      </c>
      <c r="EB80" s="2" t="s">
        <v>3</v>
      </c>
    </row>
    <row r="81" spans="1:132" ht="12.75" customHeight="1" x14ac:dyDescent="0.2">
      <c r="A81" s="83" t="s">
        <v>205</v>
      </c>
      <c r="B81" s="2" t="s">
        <v>4</v>
      </c>
      <c r="C81" s="85">
        <v>36373</v>
      </c>
      <c r="D81" s="2" t="s">
        <v>269</v>
      </c>
      <c r="E81" s="4" t="s">
        <v>267</v>
      </c>
      <c r="F81" s="4" t="s">
        <v>301</v>
      </c>
      <c r="G81" s="4" t="s">
        <v>111</v>
      </c>
      <c r="H81" s="6">
        <f>+PA_MAR[[#This Row],[Trenes Corridos (TC)]]*PA_MAR[[#This Row],[Km. Línea (entre cabeceras) en Servicio]]</f>
        <v>8696.7491762431855</v>
      </c>
      <c r="K81" s="7">
        <f>+PA_MAR[[#This Row],[TK Remolcados (1)]]+PA_MAR[[#This Row],[TK Coche Motor (2)]]+PA_MAR[[#This Row],[TK Eléctricos (3)]]</f>
        <v>8696.7491762431855</v>
      </c>
      <c r="L81" s="15">
        <f>IFERROR(+PA_MAR[[#This Row],[Trenes Kilómetro (TK) (1+2+3)]]/K69-1,0)</f>
        <v>8.8480801335559356E-2</v>
      </c>
      <c r="M81" s="6">
        <f>+PA_MAR[[#This Row],[TK Remolcados (1)]]</f>
        <v>8696.7491762431855</v>
      </c>
      <c r="N81" s="6">
        <f>+PA_MAR[[#This Row],[TK Remolcados (1)]]*PA_MAR[[#This Row],[Form. Media Trenes Remolcados]]</f>
        <v>34786.996704972742</v>
      </c>
      <c r="O81" s="6"/>
      <c r="P81" s="6"/>
      <c r="Q81" s="7">
        <f>+PA_MAR[[#This Row],[CK Remolcados (5)]]+PA_MAR[[#This Row],[CK Coche Motor (6)]]+PA_MAR[[#This Row],[CK Eléctricos (7)]]</f>
        <v>34786.996704972742</v>
      </c>
      <c r="R81" s="15">
        <f>+PA_MAR[[#This Row],[Coches Kilómetro (CK) (5+6+7)]]/Q69-1</f>
        <v>8.8480801335559356E-2</v>
      </c>
      <c r="S81" s="120">
        <v>32</v>
      </c>
      <c r="T81" s="15">
        <f>+PA_MAR[[#This Row],[Velocidad Comercial Trenes Diésel]]/S69-1</f>
        <v>0.20937263794406658</v>
      </c>
      <c r="W81" s="6">
        <v>4</v>
      </c>
      <c r="X81" s="6"/>
      <c r="Y81" s="6"/>
      <c r="Z81" s="6">
        <f>+PA_MAR[[#This Row],[Trenes Corridos (TC)]]*PA_MAR[[#This Row],[Form. Media Trenes Remolcados]]*PA_MAR[[#This Row],[Asientos Prom. x C. Remolcados]]</f>
        <v>73441.935337732735</v>
      </c>
      <c r="AC81" s="6">
        <v>72</v>
      </c>
      <c r="AH81" s="140">
        <f>+'[2]BS TAB'!$AZ85</f>
        <v>255.00671992268312</v>
      </c>
      <c r="AI81" s="15">
        <f>IFERROR(PA_MAR[[#This Row],[Trenes Corridos (TC)]]/AH69-1,0)</f>
        <v>8.8480801335559356E-2</v>
      </c>
      <c r="AJ81" s="6"/>
      <c r="AR81" s="81">
        <f>+'[3]DATOS BS#Bol por Estación'!$AW65</f>
        <v>55928</v>
      </c>
      <c r="AS81" s="15">
        <f>IFERROR(+PA_MAR[[#This Row],[Pasajeros Pagos (PAX)]]/AR69-1,0)</f>
        <v>0.10908838519047337</v>
      </c>
      <c r="AT81" s="6">
        <f>+PA_MAR[[#This Row],[Pasajeros Pagos (PAX)]]/PA_MAR[[#This Row],[Indice Dia Habil]]</f>
        <v>2144.4785276073617</v>
      </c>
      <c r="AU81" s="15">
        <f>IFERROR(+PA_MAR[[#This Row],[PAX Día Habil]]/AT69-1,0)</f>
        <v>0.10908838519047337</v>
      </c>
      <c r="AV81" s="6">
        <f>+PA_MAR[[#This Row],[Pasajeros Pagos (PAX)]]/PA_MAR[[#This Row],[Trenes Corridos (TC)]]</f>
        <v>219.31971054314613</v>
      </c>
      <c r="AW81" s="6">
        <f>+PA_MAR[[#This Row],[PAX x Tren]]/PA_MAR[[#This Row],[Form. Media Trenes Remolcados]]</f>
        <v>54.829927635786532</v>
      </c>
      <c r="AX81" s="15">
        <f>IFERROR(+PA_MAR[[#This Row],[PAX x Coche]]/AW69-1,0)</f>
        <v>1.8932427498609572E-2</v>
      </c>
      <c r="AY81" s="6">
        <v>180</v>
      </c>
      <c r="AZ81" s="9">
        <f>+PA_MAR[[#This Row],[PAX Kilómetro]]/PA_MAR[[#This Row],[Coches Kilómetro (CK) (5+6+7)]]</f>
        <v>25.723634827955213</v>
      </c>
      <c r="BA81" s="15">
        <f>IFERROR(+PA_MAR[[#This Row],[Ocupación Media (PaxKm/CocheKm)]]/AZ69-1,0)</f>
        <v>1.8932427498609794E-2</v>
      </c>
      <c r="BB81" s="15">
        <f>+PA_MAR[[#This Row],[Ocupación Media (PaxKm/CocheKm)]]/PA_MAR[[#This Row],[Capacidad x Coche (4xm2)]]</f>
        <v>0.14290908237752895</v>
      </c>
      <c r="BC81" s="15">
        <f>IFERROR(+PA_MAR[[#This Row],[% de Ocupación Media PAX]]/BB69-1,0)</f>
        <v>1.8932427498609794E-2</v>
      </c>
      <c r="BD81" s="36">
        <f>+PA_MAR[[#This Row],[Pasajeros Pagos (PAX)]]*PA_MAR[[#This Row],[PAX Recorrido Medio]]</f>
        <v>894848</v>
      </c>
      <c r="BE81" s="9">
        <v>16</v>
      </c>
      <c r="BF81" s="35">
        <f>+PA_MAR[[#This Row],[PAX Recorrido Medio]]/BE69-1</f>
        <v>0</v>
      </c>
      <c r="BG81" s="36">
        <f>+PA_MAR[[#This Row],[Pasajeros Pagos (PAX)]]*CN81</f>
        <v>55602.779424050139</v>
      </c>
      <c r="BH81" s="114">
        <f t="shared" si="1"/>
        <v>0.14905342350699435</v>
      </c>
      <c r="BI81" s="81">
        <f t="shared" si="2"/>
        <v>65724.455030414829</v>
      </c>
      <c r="BJ81" s="35">
        <f>+(PA_MAR[[#This Row],[Variación % TC]]*0.2)-(PA_MAR[[#This Row],[Vaciación % PAX Recorrido Medio]]*0.1)-(PA_MAR[[#This Row],[Variación % Ocupación PAX]]*0.5)+(PA_MAR[[#This Row],[Variación % RA]]*0.1)+(PA_MAR[[#This Row],[Variación % Velocidad Comercial TE]]*0.1)</f>
        <v>8.2299465178069763E-3</v>
      </c>
      <c r="BK81" s="77"/>
      <c r="BL81" s="10"/>
      <c r="BN81" s="46"/>
      <c r="BO81" s="73">
        <f>+LINEA[[#This Row],[Indice Dia Habil]]</f>
        <v>26.080000000000002</v>
      </c>
      <c r="BP81" s="45">
        <v>34.103999999999999</v>
      </c>
      <c r="BQ81" s="45">
        <v>34.103999999999999</v>
      </c>
      <c r="BR81" s="36">
        <v>16</v>
      </c>
      <c r="BU81" s="64"/>
      <c r="BW81" s="64"/>
      <c r="BY81" s="64"/>
      <c r="BZ81" s="65"/>
      <c r="CA81" s="66"/>
      <c r="CC81" s="64"/>
      <c r="CE81" s="67"/>
      <c r="CF81" s="36">
        <f>+PA_MAR[[#This Row],[Pasajeros Pagos (PAX)]]/PA_MAR[[#This Row],[Km. Línea (entre cabeceras) en Servicio]]</f>
        <v>1639.924935491438</v>
      </c>
      <c r="CG81" s="36">
        <f>+PA_MAR[[#This Row],[Pasajeros Pagos (PAX)]]/PA_MAR[[#This Row],[Cantidad de Estaciones en Servicio]]</f>
        <v>3495.5</v>
      </c>
      <c r="CH81" s="36">
        <f>+PA_MAR[[#This Row],[PAX Kilómetro]]/PA_MAR[[#This Row],[Km. Línea (entre cabeceras) en Servicio]]</f>
        <v>26238.798967863007</v>
      </c>
      <c r="CI81" s="36">
        <f>+PA_MAR[[#This Row],[Coches Kilómetro (CK) (5+6+7)]]/PA_MAR[[#This Row],[Km. Línea (entre cabeceras) en Servicio]]</f>
        <v>1020.0268796907326</v>
      </c>
      <c r="CM81" s="144">
        <f t="shared" si="3"/>
        <v>206.19207227273853</v>
      </c>
      <c r="CN81" s="11">
        <v>0.99418501330371445</v>
      </c>
      <c r="CP81" s="10">
        <v>1.0004</v>
      </c>
      <c r="CQ81" s="60">
        <v>710.8595939883121</v>
      </c>
      <c r="EA81" s="2">
        <v>1999</v>
      </c>
      <c r="EB81" s="2" t="s">
        <v>4</v>
      </c>
    </row>
    <row r="82" spans="1:132" ht="12.75" customHeight="1" x14ac:dyDescent="0.2">
      <c r="A82" s="83" t="s">
        <v>205</v>
      </c>
      <c r="B82" s="2" t="s">
        <v>11</v>
      </c>
      <c r="C82" s="85">
        <v>36404</v>
      </c>
      <c r="D82" s="2" t="s">
        <v>269</v>
      </c>
      <c r="E82" s="4" t="s">
        <v>267</v>
      </c>
      <c r="F82" s="4" t="s">
        <v>301</v>
      </c>
      <c r="G82" s="4" t="s">
        <v>111</v>
      </c>
      <c r="H82" s="6">
        <f>+PA_MAR[[#This Row],[Trenes Corridos (TC)]]*PA_MAR[[#This Row],[Km. Línea (entre cabeceras) en Servicio]]</f>
        <v>8694.0814617719443</v>
      </c>
      <c r="K82" s="7">
        <f>+PA_MAR[[#This Row],[TK Remolcados (1)]]+PA_MAR[[#This Row],[TK Coche Motor (2)]]+PA_MAR[[#This Row],[TK Eléctricos (3)]]</f>
        <v>8694.0814617719443</v>
      </c>
      <c r="L82" s="15">
        <f>IFERROR(+PA_MAR[[#This Row],[Trenes Kilómetro (TK) (1+2+3)]]/K70-1,0)</f>
        <v>9.2890677397719612E-2</v>
      </c>
      <c r="M82" s="6">
        <f>+PA_MAR[[#This Row],[TK Remolcados (1)]]</f>
        <v>8694.0814617719443</v>
      </c>
      <c r="N82" s="6">
        <f>+PA_MAR[[#This Row],[TK Remolcados (1)]]*PA_MAR[[#This Row],[Form. Media Trenes Remolcados]]</f>
        <v>34776.325847087777</v>
      </c>
      <c r="O82" s="6"/>
      <c r="P82" s="6"/>
      <c r="Q82" s="7">
        <f>+PA_MAR[[#This Row],[CK Remolcados (5)]]+PA_MAR[[#This Row],[CK Coche Motor (6)]]+PA_MAR[[#This Row],[CK Eléctricos (7)]]</f>
        <v>34776.325847087777</v>
      </c>
      <c r="R82" s="15">
        <f>+PA_MAR[[#This Row],[Coches Kilómetro (CK) (5+6+7)]]/Q70-1</f>
        <v>9.2890677397719612E-2</v>
      </c>
      <c r="S82" s="120">
        <v>32.520000000000003</v>
      </c>
      <c r="T82" s="15">
        <f>+PA_MAR[[#This Row],[Velocidad Comercial Trenes Diésel]]/S70-1</f>
        <v>0.22809667673716016</v>
      </c>
      <c r="W82" s="6">
        <v>4</v>
      </c>
      <c r="X82" s="6"/>
      <c r="Y82" s="6"/>
      <c r="Z82" s="6">
        <f>+PA_MAR[[#This Row],[Trenes Corridos (TC)]]*PA_MAR[[#This Row],[Form. Media Trenes Remolcados]]*PA_MAR[[#This Row],[Asientos Prom. x C. Remolcados]]</f>
        <v>73419.407136708891</v>
      </c>
      <c r="AC82" s="6">
        <v>72</v>
      </c>
      <c r="AH82" s="140">
        <f>+'[2]BS TAB'!$AZ86</f>
        <v>254.92849700246143</v>
      </c>
      <c r="AI82" s="15">
        <f>IFERROR(PA_MAR[[#This Row],[Trenes Corridos (TC)]]/AH70-1,0)</f>
        <v>9.2890677397719612E-2</v>
      </c>
      <c r="AJ82" s="6"/>
      <c r="AR82" s="81">
        <f>+'[3]DATOS BS#Bol por Estación'!$AW66</f>
        <v>57934</v>
      </c>
      <c r="AS82" s="15">
        <f>IFERROR(+PA_MAR[[#This Row],[Pasajeros Pagos (PAX)]]/AR70-1,0)</f>
        <v>0.15535258455647738</v>
      </c>
      <c r="AT82" s="6">
        <f>+PA_MAR[[#This Row],[Pasajeros Pagos (PAX)]]/PA_MAR[[#This Row],[Indice Dia Habil]]</f>
        <v>2181.25</v>
      </c>
      <c r="AU82" s="15">
        <f>IFERROR(+PA_MAR[[#This Row],[PAX Día Habil]]/AT70-1,0)</f>
        <v>0.15535258455647738</v>
      </c>
      <c r="AV82" s="6">
        <f>+PA_MAR[[#This Row],[Pasajeros Pagos (PAX)]]/PA_MAR[[#This Row],[Trenes Corridos (TC)]]</f>
        <v>227.25588030058728</v>
      </c>
      <c r="AW82" s="6">
        <f>+PA_MAR[[#This Row],[PAX x Tren]]/PA_MAR[[#This Row],[Form. Media Trenes Remolcados]]</f>
        <v>56.81397007514682</v>
      </c>
      <c r="AX82" s="15">
        <f>IFERROR(+PA_MAR[[#This Row],[PAX x Coche]]/AW70-1,0)</f>
        <v>5.7152932539863421E-2</v>
      </c>
      <c r="AY82" s="6">
        <v>180</v>
      </c>
      <c r="AZ82" s="9">
        <f>+PA_MAR[[#This Row],[PAX Kilómetro]]/PA_MAR[[#This Row],[Coches Kilómetro (CK) (5+6+7)]]</f>
        <v>26.654454644685352</v>
      </c>
      <c r="BA82" s="15">
        <f>IFERROR(+PA_MAR[[#This Row],[Ocupación Media (PaxKm/CocheKm)]]/AZ70-1,0)</f>
        <v>5.7152932539863643E-2</v>
      </c>
      <c r="BB82" s="15">
        <f>+PA_MAR[[#This Row],[Ocupación Media (PaxKm/CocheKm)]]/PA_MAR[[#This Row],[Capacidad x Coche (4xm2)]]</f>
        <v>0.14808030358158528</v>
      </c>
      <c r="BC82" s="15">
        <f>IFERROR(+PA_MAR[[#This Row],[% de Ocupación Media PAX]]/BB70-1,0)</f>
        <v>5.7152932539863421E-2</v>
      </c>
      <c r="BD82" s="36">
        <f>+PA_MAR[[#This Row],[Pasajeros Pagos (PAX)]]*PA_MAR[[#This Row],[PAX Recorrido Medio]]</f>
        <v>926944</v>
      </c>
      <c r="BE82" s="9">
        <v>16</v>
      </c>
      <c r="BF82" s="35">
        <f>+PA_MAR[[#This Row],[PAX Recorrido Medio]]/BE70-1</f>
        <v>0</v>
      </c>
      <c r="BG82" s="36">
        <f>+PA_MAR[[#This Row],[Pasajeros Pagos (PAX)]]*CN82</f>
        <v>56634.388832907185</v>
      </c>
      <c r="BH82" s="114">
        <f t="shared" ref="BH82:BH144" si="4">(+AR82/BI82-1)*-1</f>
        <v>0.13259272024285151</v>
      </c>
      <c r="BI82" s="81">
        <f t="shared" ref="BI82:BI144" si="5">(+AH82*CM82)*((+(20/(1-20/100))/100)+1)-1</f>
        <v>66789.847574509651</v>
      </c>
      <c r="BJ82" s="35">
        <f>+(PA_MAR[[#This Row],[Variación % TC]]*0.2)-(PA_MAR[[#This Row],[Vaciación % PAX Recorrido Medio]]*0.1)-(PA_MAR[[#This Row],[Variación % Ocupación PAX]]*0.5)+(PA_MAR[[#This Row],[Variación % RA]]*0.1)+(PA_MAR[[#This Row],[Variación % Velocidad Comercial TE]]*0.1)</f>
        <v>-9.9983307903877862E-3</v>
      </c>
      <c r="BK82" s="77"/>
      <c r="BL82" s="10"/>
      <c r="BN82" s="46"/>
      <c r="BO82" s="73">
        <f>+LINEA[[#This Row],[Indice Dia Habil]]</f>
        <v>26.56</v>
      </c>
      <c r="BP82" s="45">
        <v>34.103999999999999</v>
      </c>
      <c r="BQ82" s="45">
        <v>34.103999999999999</v>
      </c>
      <c r="BR82" s="36">
        <v>16</v>
      </c>
      <c r="BU82" s="64"/>
      <c r="BW82" s="64"/>
      <c r="BY82" s="64"/>
      <c r="BZ82" s="65"/>
      <c r="CA82" s="66"/>
      <c r="CC82" s="64"/>
      <c r="CE82" s="67"/>
      <c r="CF82" s="36">
        <f>+PA_MAR[[#This Row],[Pasajeros Pagos (PAX)]]/PA_MAR[[#This Row],[Km. Línea (entre cabeceras) en Servicio]]</f>
        <v>1698.7450152474782</v>
      </c>
      <c r="CG82" s="36">
        <f>+PA_MAR[[#This Row],[Pasajeros Pagos (PAX)]]/PA_MAR[[#This Row],[Cantidad de Estaciones en Servicio]]</f>
        <v>3620.875</v>
      </c>
      <c r="CH82" s="36">
        <f>+PA_MAR[[#This Row],[PAX Kilómetro]]/PA_MAR[[#This Row],[Km. Línea (entre cabeceras) en Servicio]]</f>
        <v>27179.920243959652</v>
      </c>
      <c r="CI82" s="36">
        <f>+PA_MAR[[#This Row],[Coches Kilómetro (CK) (5+6+7)]]/PA_MAR[[#This Row],[Km. Línea (entre cabeceras) en Servicio]]</f>
        <v>1019.7139880098457</v>
      </c>
      <c r="CM82" s="144">
        <f t="shared" si="3"/>
        <v>209.59868625080313</v>
      </c>
      <c r="CN82" s="11">
        <v>0.97756738414242383</v>
      </c>
      <c r="CP82" s="10">
        <v>0.999</v>
      </c>
      <c r="CQ82" s="60">
        <v>688.60523924771167</v>
      </c>
      <c r="EA82" s="2">
        <v>1999</v>
      </c>
      <c r="EB82" s="2" t="s">
        <v>11</v>
      </c>
    </row>
    <row r="83" spans="1:132" ht="12.75" customHeight="1" x14ac:dyDescent="0.2">
      <c r="A83" s="83" t="s">
        <v>205</v>
      </c>
      <c r="B83" s="2" t="s">
        <v>5</v>
      </c>
      <c r="C83" s="85">
        <v>36434</v>
      </c>
      <c r="D83" s="2" t="s">
        <v>269</v>
      </c>
      <c r="E83" s="4" t="s">
        <v>267</v>
      </c>
      <c r="F83" s="4" t="s">
        <v>301</v>
      </c>
      <c r="G83" s="4" t="s">
        <v>111</v>
      </c>
      <c r="H83" s="6">
        <f>+PA_MAR[[#This Row],[Trenes Corridos (TC)]]*PA_MAR[[#This Row],[Km. Línea (entre cabeceras) en Servicio]]</f>
        <v>8684.7444611226038</v>
      </c>
      <c r="K83" s="7">
        <f>+PA_MAR[[#This Row],[TK Remolcados (1)]]+PA_MAR[[#This Row],[TK Coche Motor (2)]]+PA_MAR[[#This Row],[TK Eléctricos (3)]]</f>
        <v>8684.7444611226038</v>
      </c>
      <c r="L83" s="15">
        <f>IFERROR(+PA_MAR[[#This Row],[Trenes Kilómetro (TK) (1+2+3)]]/K71-1,0)</f>
        <v>7.6910353953026922E-2</v>
      </c>
      <c r="M83" s="6">
        <f>+PA_MAR[[#This Row],[TK Remolcados (1)]]</f>
        <v>8684.7444611226038</v>
      </c>
      <c r="N83" s="6">
        <f>+PA_MAR[[#This Row],[TK Remolcados (1)]]*PA_MAR[[#This Row],[Form. Media Trenes Remolcados]]</f>
        <v>34738.977844490415</v>
      </c>
      <c r="O83" s="6"/>
      <c r="P83" s="6"/>
      <c r="Q83" s="7">
        <f>+PA_MAR[[#This Row],[CK Remolcados (5)]]+PA_MAR[[#This Row],[CK Coche Motor (6)]]+PA_MAR[[#This Row],[CK Eléctricos (7)]]</f>
        <v>34738.977844490415</v>
      </c>
      <c r="R83" s="15">
        <f>+PA_MAR[[#This Row],[Coches Kilómetro (CK) (5+6+7)]]/Q71-1</f>
        <v>7.6910353953026922E-2</v>
      </c>
      <c r="S83" s="120">
        <v>32.46</v>
      </c>
      <c r="T83" s="15">
        <f>+PA_MAR[[#This Row],[Velocidad Comercial Trenes Diésel]]/S71-1</f>
        <v>0.22490566037735849</v>
      </c>
      <c r="W83" s="6">
        <v>4</v>
      </c>
      <c r="X83" s="6"/>
      <c r="Y83" s="6"/>
      <c r="Z83" s="6">
        <f>+PA_MAR[[#This Row],[Trenes Corridos (TC)]]*PA_MAR[[#This Row],[Form. Media Trenes Remolcados]]*PA_MAR[[#This Row],[Asientos Prom. x C. Remolcados]]</f>
        <v>73340.558433125436</v>
      </c>
      <c r="AC83" s="6">
        <v>72</v>
      </c>
      <c r="AH83" s="140">
        <f>+'[2]BS TAB'!$AZ87</f>
        <v>254.65471678168555</v>
      </c>
      <c r="AI83" s="15">
        <f>IFERROR(PA_MAR[[#This Row],[Trenes Corridos (TC)]]/AH71-1,0)</f>
        <v>7.6910353953026922E-2</v>
      </c>
      <c r="AJ83" s="6"/>
      <c r="AR83" s="81">
        <f>+'[3]DATOS BS#Bol por Estación'!$AW67</f>
        <v>58133</v>
      </c>
      <c r="AS83" s="15">
        <f>IFERROR(+PA_MAR[[#This Row],[Pasajeros Pagos (PAX)]]/AR71-1,0)</f>
        <v>9.4206444812528156E-2</v>
      </c>
      <c r="AT83" s="6">
        <f>+PA_MAR[[#This Row],[Pasajeros Pagos (PAX)]]/PA_MAR[[#This Row],[Indice Dia Habil]]</f>
        <v>2177.2659176029965</v>
      </c>
      <c r="AU83" s="15">
        <f>IFERROR(+PA_MAR[[#This Row],[PAX Día Habil]]/AT71-1,0)</f>
        <v>9.4206444812528378E-2</v>
      </c>
      <c r="AV83" s="6">
        <f>+PA_MAR[[#This Row],[Pasajeros Pagos (PAX)]]/PA_MAR[[#This Row],[Trenes Corridos (TC)]]</f>
        <v>228.28165421274008</v>
      </c>
      <c r="AW83" s="6">
        <f>+PA_MAR[[#This Row],[PAX x Tren]]/PA_MAR[[#This Row],[Form. Media Trenes Remolcados]]</f>
        <v>57.07041355318502</v>
      </c>
      <c r="AX83" s="15">
        <f>IFERROR(+PA_MAR[[#This Row],[PAX x Coche]]/AW71-1,0)</f>
        <v>1.6060845543932611E-2</v>
      </c>
      <c r="AY83" s="6">
        <v>180</v>
      </c>
      <c r="AZ83" s="9">
        <f>+PA_MAR[[#This Row],[PAX Kilómetro]]/PA_MAR[[#This Row],[Coches Kilómetro (CK) (5+6+7)]]</f>
        <v>26.774765917515843</v>
      </c>
      <c r="BA83" s="15">
        <f>IFERROR(+PA_MAR[[#This Row],[Ocupación Media (PaxKm/CocheKm)]]/AZ71-1,0)</f>
        <v>1.6060845543932611E-2</v>
      </c>
      <c r="BB83" s="15">
        <f>+PA_MAR[[#This Row],[Ocupación Media (PaxKm/CocheKm)]]/PA_MAR[[#This Row],[Capacidad x Coche (4xm2)]]</f>
        <v>0.14874869954175468</v>
      </c>
      <c r="BC83" s="15">
        <f>IFERROR(+PA_MAR[[#This Row],[% de Ocupación Media PAX]]/BB71-1,0)</f>
        <v>1.6060845543932389E-2</v>
      </c>
      <c r="BD83" s="36">
        <f>+PA_MAR[[#This Row],[Pasajeros Pagos (PAX)]]*PA_MAR[[#This Row],[PAX Recorrido Medio]]</f>
        <v>930128</v>
      </c>
      <c r="BE83" s="9">
        <v>16</v>
      </c>
      <c r="BF83" s="35">
        <f>+PA_MAR[[#This Row],[PAX Recorrido Medio]]/BE71-1</f>
        <v>0</v>
      </c>
      <c r="BG83" s="36">
        <f>+PA_MAR[[#This Row],[Pasajeros Pagos (PAX)]]*CN83</f>
        <v>54129.722053443358</v>
      </c>
      <c r="BH83" s="114">
        <f t="shared" si="4"/>
        <v>0.16652828837304123</v>
      </c>
      <c r="BI83" s="81">
        <f t="shared" si="5"/>
        <v>69748.018065931537</v>
      </c>
      <c r="BJ83" s="35">
        <f>+(PA_MAR[[#This Row],[Variación % TC]]*0.2)-(PA_MAR[[#This Row],[Vaciación % PAX Recorrido Medio]]*0.1)-(PA_MAR[[#This Row],[Variación % Ocupación PAX]]*0.5)+(PA_MAR[[#This Row],[Variación % RA]]*0.1)+(PA_MAR[[#This Row],[Variación % Velocidad Comercial TE]]*0.1)</f>
        <v>7.3516480186391897E-3</v>
      </c>
      <c r="BK83" s="77"/>
      <c r="BL83" s="10"/>
      <c r="BN83" s="46"/>
      <c r="BO83" s="73">
        <f>+LINEA[[#This Row],[Indice Dia Habil]]</f>
        <v>26.7</v>
      </c>
      <c r="BP83" s="45">
        <v>34.103999999999999</v>
      </c>
      <c r="BQ83" s="45">
        <v>34.103999999999999</v>
      </c>
      <c r="BR83" s="36">
        <v>16</v>
      </c>
      <c r="BU83" s="64"/>
      <c r="BW83" s="64"/>
      <c r="BY83" s="64"/>
      <c r="BZ83" s="65"/>
      <c r="CA83" s="66"/>
      <c r="CC83" s="64"/>
      <c r="CE83" s="67"/>
      <c r="CF83" s="36">
        <f>+PA_MAR[[#This Row],[Pasajeros Pagos (PAX)]]/PA_MAR[[#This Row],[Km. Línea (entre cabeceras) en Servicio]]</f>
        <v>1704.580107905231</v>
      </c>
      <c r="CG83" s="36">
        <f>+PA_MAR[[#This Row],[Pasajeros Pagos (PAX)]]/PA_MAR[[#This Row],[Cantidad de Estaciones en Servicio]]</f>
        <v>3633.3125</v>
      </c>
      <c r="CH83" s="36">
        <f>+PA_MAR[[#This Row],[PAX Kilómetro]]/PA_MAR[[#This Row],[Km. Línea (entre cabeceras) en Servicio]]</f>
        <v>27273.281726483696</v>
      </c>
      <c r="CI83" s="36">
        <f>+PA_MAR[[#This Row],[Coches Kilómetro (CK) (5+6+7)]]/PA_MAR[[#This Row],[Km. Línea (entre cabeceras) en Servicio]]</f>
        <v>1018.6188671267422</v>
      </c>
      <c r="CM83" s="144">
        <f t="shared" si="3"/>
        <v>219.11714480663503</v>
      </c>
      <c r="CN83" s="11">
        <v>0.93113587899202443</v>
      </c>
      <c r="CP83" s="10">
        <v>1</v>
      </c>
      <c r="CQ83" s="60">
        <v>666.35088450711123</v>
      </c>
      <c r="EA83" s="2">
        <v>1999</v>
      </c>
      <c r="EB83" s="2" t="s">
        <v>5</v>
      </c>
    </row>
    <row r="84" spans="1:132" ht="12.75" customHeight="1" x14ac:dyDescent="0.2">
      <c r="A84" s="83" t="s">
        <v>205</v>
      </c>
      <c r="B84" s="2" t="s">
        <v>6</v>
      </c>
      <c r="C84" s="85">
        <v>36465</v>
      </c>
      <c r="D84" s="2" t="s">
        <v>269</v>
      </c>
      <c r="E84" s="4" t="s">
        <v>267</v>
      </c>
      <c r="F84" s="4" t="s">
        <v>301</v>
      </c>
      <c r="G84" s="4" t="s">
        <v>111</v>
      </c>
      <c r="H84" s="6">
        <f>+PA_MAR[[#This Row],[Trenes Corridos (TC)]]*PA_MAR[[#This Row],[Km. Línea (entre cabeceras) en Servicio]]</f>
        <v>8692.7476045363237</v>
      </c>
      <c r="K84" s="7">
        <f>+PA_MAR[[#This Row],[TK Remolcados (1)]]+PA_MAR[[#This Row],[TK Coche Motor (2)]]+PA_MAR[[#This Row],[TK Eléctricos (3)]]</f>
        <v>8692.7476045363237</v>
      </c>
      <c r="L84" s="15">
        <f>IFERROR(+PA_MAR[[#This Row],[Trenes Kilómetro (TK) (1+2+3)]]/K72-1,0)</f>
        <v>0.1085218574587512</v>
      </c>
      <c r="M84" s="6">
        <f>+PA_MAR[[#This Row],[TK Remolcados (1)]]</f>
        <v>8692.7476045363237</v>
      </c>
      <c r="N84" s="6">
        <f>+PA_MAR[[#This Row],[TK Remolcados (1)]]*PA_MAR[[#This Row],[Form. Media Trenes Remolcados]]</f>
        <v>34770.990418145295</v>
      </c>
      <c r="O84" s="6"/>
      <c r="P84" s="6"/>
      <c r="Q84" s="7">
        <f>+PA_MAR[[#This Row],[CK Remolcados (5)]]+PA_MAR[[#This Row],[CK Coche Motor (6)]]+PA_MAR[[#This Row],[CK Eléctricos (7)]]</f>
        <v>34770.990418145295</v>
      </c>
      <c r="R84" s="15">
        <f>+PA_MAR[[#This Row],[Coches Kilómetro (CK) (5+6+7)]]/Q72-1</f>
        <v>0.1057574637992531</v>
      </c>
      <c r="S84" s="120">
        <v>32.659999999999997</v>
      </c>
      <c r="T84" s="15">
        <f>+PA_MAR[[#This Row],[Velocidad Comercial Trenes Diésel]]/S72-1</f>
        <v>0.10899830220713058</v>
      </c>
      <c r="W84" s="6">
        <v>4</v>
      </c>
      <c r="X84" s="6"/>
      <c r="Y84" s="6"/>
      <c r="Z84" s="6">
        <f>+PA_MAR[[#This Row],[Trenes Corridos (TC)]]*PA_MAR[[#This Row],[Form. Media Trenes Remolcados]]*PA_MAR[[#This Row],[Asientos Prom. x C. Remolcados]]</f>
        <v>73408.143036196969</v>
      </c>
      <c r="AC84" s="6">
        <v>72</v>
      </c>
      <c r="AH84" s="140">
        <f>+'[2]BS TAB'!$AZ88</f>
        <v>254.8893855423506</v>
      </c>
      <c r="AI84" s="15">
        <f>IFERROR(PA_MAR[[#This Row],[Trenes Corridos (TC)]]/AH72-1,0)</f>
        <v>0.10852185745875143</v>
      </c>
      <c r="AJ84" s="6"/>
      <c r="AR84" s="81">
        <f>+'[3]DATOS BS#Bol por Estación'!$AW68</f>
        <v>58323</v>
      </c>
      <c r="AS84" s="15">
        <f>IFERROR(+PA_MAR[[#This Row],[Pasajeros Pagos (PAX)]]/AR72-1,0)</f>
        <v>4.4298017869612627E-2</v>
      </c>
      <c r="AT84" s="6">
        <f>+PA_MAR[[#This Row],[Pasajeros Pagos (PAX)]]/PA_MAR[[#This Row],[Indice Dia Habil]]</f>
        <v>2248.3808789514264</v>
      </c>
      <c r="AU84" s="15">
        <f>IFERROR(+PA_MAR[[#This Row],[PAX Día Habil]]/AT72-1,0)</f>
        <v>4.4298017869612627E-2</v>
      </c>
      <c r="AV84" s="6">
        <f>+PA_MAR[[#This Row],[Pasajeros Pagos (PAX)]]/PA_MAR[[#This Row],[Trenes Corridos (TC)]]</f>
        <v>228.81690375572532</v>
      </c>
      <c r="AW84" s="6">
        <f>+PA_MAR[[#This Row],[PAX x Tren]]/PA_MAR[[#This Row],[Form. Media Trenes Remolcados]]</f>
        <v>57.20422593893133</v>
      </c>
      <c r="AX84" s="15">
        <f>IFERROR(+PA_MAR[[#This Row],[PAX x Coche]]/AW72-1,0)</f>
        <v>-5.5581307783782119E-2</v>
      </c>
      <c r="AY84" s="6">
        <v>180</v>
      </c>
      <c r="AZ84" s="9">
        <f>+PA_MAR[[#This Row],[PAX Kilómetro]]/PA_MAR[[#This Row],[Coches Kilómetro (CK) (5+6+7)]]</f>
        <v>26.837544423613107</v>
      </c>
      <c r="BA84" s="15">
        <f>IFERROR(+PA_MAR[[#This Row],[Ocupación Media (PaxKm/CocheKm)]]/AZ72-1,0)</f>
        <v>-5.5581307783782008E-2</v>
      </c>
      <c r="BB84" s="15">
        <f>+PA_MAR[[#This Row],[Ocupación Media (PaxKm/CocheKm)]]/PA_MAR[[#This Row],[Capacidad x Coche (4xm2)]]</f>
        <v>0.14909746902007281</v>
      </c>
      <c r="BC84" s="15">
        <f>IFERROR(+PA_MAR[[#This Row],[% de Ocupación Media PAX]]/BB72-1,0)</f>
        <v>-5.5581307783781897E-2</v>
      </c>
      <c r="BD84" s="36">
        <f>+PA_MAR[[#This Row],[Pasajeros Pagos (PAX)]]*PA_MAR[[#This Row],[PAX Recorrido Medio]]</f>
        <v>933168</v>
      </c>
      <c r="BE84" s="9">
        <v>16</v>
      </c>
      <c r="BF84" s="35">
        <f>+PA_MAR[[#This Row],[PAX Recorrido Medio]]/BE72-1</f>
        <v>0</v>
      </c>
      <c r="BG84" s="36">
        <f>+PA_MAR[[#This Row],[Pasajeros Pagos (PAX)]]*CN84</f>
        <v>55924.289317506285</v>
      </c>
      <c r="BH84" s="114">
        <f t="shared" si="4"/>
        <v>0.14231764810690961</v>
      </c>
      <c r="BI84" s="81">
        <f t="shared" si="5"/>
        <v>68000.699642785621</v>
      </c>
      <c r="BJ84" s="35">
        <f>+(PA_MAR[[#This Row],[Variación % TC]]*0.2)-(PA_MAR[[#This Row],[Vaciación % PAX Recorrido Medio]]*0.1)-(PA_MAR[[#This Row],[Variación % Ocupación PAX]]*0.5)+(PA_MAR[[#This Row],[Variación % RA]]*0.1)+(PA_MAR[[#This Row],[Variación % Velocidad Comercial TE]]*0.1)</f>
        <v>4.9495025383641235E-2</v>
      </c>
      <c r="BK84" s="77"/>
      <c r="BL84" s="10"/>
      <c r="BN84" s="46"/>
      <c r="BO84" s="73">
        <f>+LINEA[[#This Row],[Indice Dia Habil]]</f>
        <v>25.939999999999998</v>
      </c>
      <c r="BP84" s="45">
        <v>34.103999999999999</v>
      </c>
      <c r="BQ84" s="45">
        <v>34.103999999999999</v>
      </c>
      <c r="BR84" s="36">
        <v>16</v>
      </c>
      <c r="BU84" s="64"/>
      <c r="BW84" s="64"/>
      <c r="BY84" s="64"/>
      <c r="BZ84" s="65"/>
      <c r="CA84" s="66"/>
      <c r="CC84" s="64"/>
      <c r="CE84" s="67"/>
      <c r="CF84" s="36">
        <f>+PA_MAR[[#This Row],[Pasajeros Pagos (PAX)]]/PA_MAR[[#This Row],[Km. Línea (entre cabeceras) en Servicio]]</f>
        <v>1710.1513019000704</v>
      </c>
      <c r="CG84" s="36">
        <f>+PA_MAR[[#This Row],[Pasajeros Pagos (PAX)]]/PA_MAR[[#This Row],[Cantidad de Estaciones en Servicio]]</f>
        <v>3645.1875</v>
      </c>
      <c r="CH84" s="36">
        <f>+PA_MAR[[#This Row],[PAX Kilómetro]]/PA_MAR[[#This Row],[Km. Línea (entre cabeceras) en Servicio]]</f>
        <v>27362.420830401126</v>
      </c>
      <c r="CI84" s="36">
        <f>+PA_MAR[[#This Row],[Coches Kilómetro (CK) (5+6+7)]]/PA_MAR[[#This Row],[Km. Línea (entre cabeceras) en Servicio]]</f>
        <v>1019.5575421694023</v>
      </c>
      <c r="CM84" s="144">
        <f t="shared" si="3"/>
        <v>213.43124821959114</v>
      </c>
      <c r="CN84" s="11">
        <v>0.95887195990443364</v>
      </c>
      <c r="CP84" s="10">
        <v>1.0069999999999999</v>
      </c>
      <c r="CQ84" s="60">
        <v>664.8114019553268</v>
      </c>
      <c r="EA84" s="2">
        <v>1999</v>
      </c>
      <c r="EB84" s="2" t="s">
        <v>6</v>
      </c>
    </row>
    <row r="85" spans="1:132" ht="12.75" customHeight="1" x14ac:dyDescent="0.2">
      <c r="A85" s="83" t="s">
        <v>205</v>
      </c>
      <c r="B85" s="2" t="s">
        <v>7</v>
      </c>
      <c r="C85" s="85">
        <v>36495</v>
      </c>
      <c r="D85" s="2" t="s">
        <v>269</v>
      </c>
      <c r="E85" s="4" t="s">
        <v>267</v>
      </c>
      <c r="F85" s="4" t="s">
        <v>301</v>
      </c>
      <c r="G85" s="4" t="s">
        <v>111</v>
      </c>
      <c r="H85" s="6">
        <f>+PA_MAR[[#This Row],[Trenes Corridos (TC)]]*PA_MAR[[#This Row],[Km. Línea (entre cabeceras) en Servicio]]</f>
        <v>8791.4530399722134</v>
      </c>
      <c r="K85" s="7">
        <f>+PA_MAR[[#This Row],[TK Remolcados (1)]]+PA_MAR[[#This Row],[TK Coche Motor (2)]]+PA_MAR[[#This Row],[TK Eléctricos (3)]]</f>
        <v>8791.4530399722134</v>
      </c>
      <c r="L85" s="15">
        <f>IFERROR(+PA_MAR[[#This Row],[Trenes Kilómetro (TK) (1+2+3)]]/K73-1,0)</f>
        <v>0.13696739692944626</v>
      </c>
      <c r="M85" s="6">
        <f>+PA_MAR[[#This Row],[TK Remolcados (1)]]</f>
        <v>8791.4530399722134</v>
      </c>
      <c r="N85" s="6">
        <f>+PA_MAR[[#This Row],[TK Remolcados (1)]]*PA_MAR[[#This Row],[Form. Media Trenes Remolcados]]</f>
        <v>35165.812159888854</v>
      </c>
      <c r="O85" s="6"/>
      <c r="P85" s="6"/>
      <c r="Q85" s="7">
        <f>+PA_MAR[[#This Row],[CK Remolcados (5)]]+PA_MAR[[#This Row],[CK Coche Motor (6)]]+PA_MAR[[#This Row],[CK Eléctricos (7)]]</f>
        <v>35165.812159888854</v>
      </c>
      <c r="R85" s="15">
        <f>+PA_MAR[[#This Row],[Coches Kilómetro (CK) (5+6+7)]]/Q73-1</f>
        <v>0.12571029398955069</v>
      </c>
      <c r="S85" s="120">
        <v>32.46</v>
      </c>
      <c r="T85" s="15">
        <f>+PA_MAR[[#This Row],[Velocidad Comercial Trenes Diésel]]/S73-1</f>
        <v>0.10596252129471884</v>
      </c>
      <c r="W85" s="6">
        <v>4</v>
      </c>
      <c r="X85" s="6"/>
      <c r="Y85" s="6"/>
      <c r="Z85" s="6">
        <f>+PA_MAR[[#This Row],[Trenes Corridos (TC)]]*PA_MAR[[#This Row],[Form. Media Trenes Remolcados]]*PA_MAR[[#This Row],[Asientos Prom. x C. Remolcados]]</f>
        <v>74241.686474079208</v>
      </c>
      <c r="AC85" s="6">
        <v>72</v>
      </c>
      <c r="AH85" s="140">
        <f>+'[2]BS TAB'!$AZ89</f>
        <v>257.78363359055282</v>
      </c>
      <c r="AI85" s="15">
        <f>IFERROR(PA_MAR[[#This Row],[Trenes Corridos (TC)]]/AH73-1,0)</f>
        <v>0.13696739692944626</v>
      </c>
      <c r="AJ85" s="6"/>
      <c r="AR85" s="81">
        <f>+'[3]DATOS BS#Bol por Estación'!$AW69</f>
        <v>64607</v>
      </c>
      <c r="AS85" s="15">
        <f>IFERROR(+PA_MAR[[#This Row],[Pasajeros Pagos (PAX)]]/AR73-1,0)</f>
        <v>0.14944757770384465</v>
      </c>
      <c r="AT85" s="6">
        <f>+PA_MAR[[#This Row],[Pasajeros Pagos (PAX)]]/PA_MAR[[#This Row],[Indice Dia Habil]]</f>
        <v>2576.0366826156301</v>
      </c>
      <c r="AU85" s="15">
        <f>IFERROR(+PA_MAR[[#This Row],[PAX Día Habil]]/AT73-1,0)</f>
        <v>0.14944757770384465</v>
      </c>
      <c r="AV85" s="6">
        <f>+PA_MAR[[#This Row],[Pasajeros Pagos (PAX)]]/PA_MAR[[#This Row],[Trenes Corridos (TC)]]</f>
        <v>250.62491012372672</v>
      </c>
      <c r="AW85" s="6">
        <f>+PA_MAR[[#This Row],[PAX x Tren]]/PA_MAR[[#This Row],[Form. Media Trenes Remolcados]]</f>
        <v>62.65622753093168</v>
      </c>
      <c r="AX85" s="15">
        <f>IFERROR(+PA_MAR[[#This Row],[PAX x Coche]]/AW73-1,0)</f>
        <v>2.1086494314774828E-2</v>
      </c>
      <c r="AY85" s="6">
        <v>180</v>
      </c>
      <c r="AZ85" s="9">
        <f>+PA_MAR[[#This Row],[PAX Kilómetro]]/PA_MAR[[#This Row],[Coches Kilómetro (CK) (5+6+7)]]</f>
        <v>29.395368299756829</v>
      </c>
      <c r="BA85" s="15">
        <f>IFERROR(+PA_MAR[[#This Row],[Ocupación Media (PaxKm/CocheKm)]]/AZ73-1,0)</f>
        <v>2.1086494314774828E-2</v>
      </c>
      <c r="BB85" s="15">
        <f>+PA_MAR[[#This Row],[Ocupación Media (PaxKm/CocheKm)]]/PA_MAR[[#This Row],[Capacidad x Coche (4xm2)]]</f>
        <v>0.16330760166531572</v>
      </c>
      <c r="BC85" s="15">
        <f>IFERROR(+PA_MAR[[#This Row],[% de Ocupación Media PAX]]/BB73-1,0)</f>
        <v>2.1086494314774828E-2</v>
      </c>
      <c r="BD85" s="36">
        <f>+PA_MAR[[#This Row],[Pasajeros Pagos (PAX)]]*PA_MAR[[#This Row],[PAX Recorrido Medio]]</f>
        <v>1033712</v>
      </c>
      <c r="BE85" s="9">
        <v>16</v>
      </c>
      <c r="BF85" s="35">
        <f>+PA_MAR[[#This Row],[PAX Recorrido Medio]]/BE73-1</f>
        <v>0</v>
      </c>
      <c r="BG85" s="36">
        <f>+PA_MAR[[#This Row],[Pasajeros Pagos (PAX)]]*CN85</f>
        <v>58612.902536972921</v>
      </c>
      <c r="BH85" s="114">
        <f t="shared" si="4"/>
        <v>0.10497637362542178</v>
      </c>
      <c r="BI85" s="81">
        <f t="shared" si="5"/>
        <v>72184.686634139405</v>
      </c>
      <c r="BJ85" s="35">
        <f>+(PA_MAR[[#This Row],[Variación % TC]]*0.2)-(PA_MAR[[#This Row],[Vaciación % PAX Recorrido Medio]]*0.1)-(PA_MAR[[#This Row],[Variación % Ocupación PAX]]*0.5)+(PA_MAR[[#This Row],[Variación % RA]]*0.1)+(PA_MAR[[#This Row],[Variación % Velocidad Comercial TE]]*0.1)</f>
        <v>1.6850232228501839E-2</v>
      </c>
      <c r="BK85" s="77"/>
      <c r="BL85" s="10"/>
      <c r="BN85" s="46"/>
      <c r="BO85" s="73">
        <f>+LINEA[[#This Row],[Indice Dia Habil]]</f>
        <v>25.08</v>
      </c>
      <c r="BP85" s="45">
        <v>34.103999999999999</v>
      </c>
      <c r="BQ85" s="45">
        <v>34.103999999999999</v>
      </c>
      <c r="BR85" s="36">
        <v>16</v>
      </c>
      <c r="BU85" s="64"/>
      <c r="BW85" s="64"/>
      <c r="BY85" s="64"/>
      <c r="BZ85" s="65"/>
      <c r="CA85" s="66"/>
      <c r="CC85" s="64"/>
      <c r="CE85" s="67"/>
      <c r="CF85" s="36">
        <f>+PA_MAR[[#This Row],[Pasajeros Pagos (PAX)]]/PA_MAR[[#This Row],[Km. Línea (entre cabeceras) en Servicio]]</f>
        <v>1894.4112127609665</v>
      </c>
      <c r="CG85" s="36">
        <f>+PA_MAR[[#This Row],[Pasajeros Pagos (PAX)]]/PA_MAR[[#This Row],[Cantidad de Estaciones en Servicio]]</f>
        <v>4037.9375</v>
      </c>
      <c r="CH85" s="36">
        <f>+PA_MAR[[#This Row],[PAX Kilómetro]]/PA_MAR[[#This Row],[Km. Línea (entre cabeceras) en Servicio]]</f>
        <v>30310.579404175463</v>
      </c>
      <c r="CI85" s="36">
        <f>+PA_MAR[[#This Row],[Coches Kilómetro (CK) (5+6+7)]]/PA_MAR[[#This Row],[Km. Línea (entre cabeceras) en Servicio]]</f>
        <v>1031.1345343622113</v>
      </c>
      <c r="CM85" s="144">
        <f t="shared" si="3"/>
        <v>224.01945578529498</v>
      </c>
      <c r="CN85" s="11">
        <v>0.90722216690100022</v>
      </c>
      <c r="CP85" s="10">
        <v>1.0014000000000001</v>
      </c>
      <c r="CQ85" s="60">
        <v>663.27191940354237</v>
      </c>
      <c r="EA85" s="2">
        <v>1999</v>
      </c>
      <c r="EB85" s="2" t="s">
        <v>7</v>
      </c>
    </row>
    <row r="86" spans="1:132" ht="12.75" customHeight="1" x14ac:dyDescent="0.2">
      <c r="A86" s="83" t="s">
        <v>206</v>
      </c>
      <c r="B86" s="2" t="s">
        <v>8</v>
      </c>
      <c r="C86" s="85">
        <v>36526</v>
      </c>
      <c r="D86" s="2" t="s">
        <v>269</v>
      </c>
      <c r="E86" s="4" t="s">
        <v>267</v>
      </c>
      <c r="F86" s="4" t="s">
        <v>301</v>
      </c>
      <c r="G86" s="4" t="s">
        <v>111</v>
      </c>
      <c r="H86" s="6">
        <f>+PA_MAR[[#This Row],[Trenes Corridos (TC)]]*PA_MAR[[#This Row],[Km. Línea (entre cabeceras) en Servicio]]</f>
        <v>8708.7538913637654</v>
      </c>
      <c r="K86" s="7">
        <f>+PA_MAR[[#This Row],[TK Remolcados (1)]]+PA_MAR[[#This Row],[TK Coche Motor (2)]]+PA_MAR[[#This Row],[TK Eléctricos (3)]]</f>
        <v>8708.7538913637654</v>
      </c>
      <c r="L86" s="15">
        <f>IFERROR(+PA_MAR[[#This Row],[Trenes Kilómetro (TK) (1+2+3)]]/K74-1,0)</f>
        <v>9.3634840871021696E-2</v>
      </c>
      <c r="M86" s="6">
        <f>+PA_MAR[[#This Row],[TK Remolcados (1)]]</f>
        <v>8708.7538913637654</v>
      </c>
      <c r="N86" s="6">
        <f>+PA_MAR[[#This Row],[TK Remolcados (1)]]*PA_MAR[[#This Row],[Form. Media Trenes Remolcados]]</f>
        <v>34835.015565455062</v>
      </c>
      <c r="O86" s="6"/>
      <c r="P86" s="6"/>
      <c r="Q86" s="7">
        <f>+PA_MAR[[#This Row],[CK Remolcados (5)]]+PA_MAR[[#This Row],[CK Coche Motor (6)]]+PA_MAR[[#This Row],[CK Eléctricos (7)]]</f>
        <v>34835.015565455062</v>
      </c>
      <c r="R86" s="15">
        <f>+PA_MAR[[#This Row],[Coches Kilómetro (CK) (5+6+7)]]/Q74-1</f>
        <v>8.2806773139625589E-2</v>
      </c>
      <c r="S86" s="120">
        <v>32.340000000000003</v>
      </c>
      <c r="T86" s="15">
        <f>+PA_MAR[[#This Row],[Velocidad Comercial Trenes Diésel]]/S74-1</f>
        <v>9.9252209381373246E-2</v>
      </c>
      <c r="W86" s="6">
        <v>4</v>
      </c>
      <c r="X86" s="6"/>
      <c r="Y86" s="6"/>
      <c r="Z86" s="6">
        <f>+PA_MAR[[#This Row],[Trenes Corridos (TC)]]*PA_MAR[[#This Row],[Form. Media Trenes Remolcados]]*PA_MAR[[#This Row],[Asientos Prom. x C. Remolcados]]</f>
        <v>73543.312242340035</v>
      </c>
      <c r="AC86" s="6">
        <v>72</v>
      </c>
      <c r="AH86" s="140">
        <f>+'[2]BS TAB'!$AZ90</f>
        <v>255.35872306368069</v>
      </c>
      <c r="AI86" s="15">
        <f>IFERROR(PA_MAR[[#This Row],[Trenes Corridos (TC)]]/AH74-1,0)</f>
        <v>9.3634840871021918E-2</v>
      </c>
      <c r="AJ86" s="6"/>
      <c r="AR86" s="81">
        <f>+'[3]DATOS BS#Bol por Estación'!$AW70</f>
        <v>52641</v>
      </c>
      <c r="AS86" s="15">
        <f>IFERROR(+PA_MAR[[#This Row],[Pasajeros Pagos (PAX)]]/AR74-1,0)</f>
        <v>3.7874605678233531E-2</v>
      </c>
      <c r="AT86" s="6">
        <f>+PA_MAR[[#This Row],[Pasajeros Pagos (PAX)]]/PA_MAR[[#This Row],[Indice Dia Habil]]</f>
        <v>2019.9923254029165</v>
      </c>
      <c r="AU86" s="15">
        <f>IFERROR(+PA_MAR[[#This Row],[PAX Día Habil]]/AT74-1,0)</f>
        <v>6.3363467828428055E-2</v>
      </c>
      <c r="AV86" s="6">
        <f>+PA_MAR[[#This Row],[Pasajeros Pagos (PAX)]]/PA_MAR[[#This Row],[Trenes Corridos (TC)]]</f>
        <v>206.14529775382894</v>
      </c>
      <c r="AW86" s="6">
        <f>+PA_MAR[[#This Row],[PAX x Tren]]/PA_MAR[[#This Row],[Form. Media Trenes Remolcados]]</f>
        <v>51.536324438457235</v>
      </c>
      <c r="AX86" s="15">
        <f>IFERROR(+PA_MAR[[#This Row],[PAX x Coche]]/AW74-1,0)</f>
        <v>-4.1496016257000501E-2</v>
      </c>
      <c r="AY86" s="6">
        <v>180</v>
      </c>
      <c r="AZ86" s="9">
        <f>+PA_MAR[[#This Row],[PAX Kilómetro]]/PA_MAR[[#This Row],[Coches Kilómetro (CK) (5+6+7)]]</f>
        <v>24.178430419168304</v>
      </c>
      <c r="BA86" s="15">
        <f>IFERROR(+PA_MAR[[#This Row],[Ocupación Media (PaxKm/CocheKm)]]/AZ74-1,0)</f>
        <v>-4.1496016257000501E-2</v>
      </c>
      <c r="BB86" s="15">
        <f>+PA_MAR[[#This Row],[Ocupación Media (PaxKm/CocheKm)]]/PA_MAR[[#This Row],[Capacidad x Coche (4xm2)]]</f>
        <v>0.13432461343982391</v>
      </c>
      <c r="BC86" s="15">
        <f>IFERROR(+PA_MAR[[#This Row],[% de Ocupación Media PAX]]/BB74-1,0)</f>
        <v>-4.1496016257000501E-2</v>
      </c>
      <c r="BD86" s="36">
        <f>+PA_MAR[[#This Row],[Pasajeros Pagos (PAX)]]*PA_MAR[[#This Row],[PAX Recorrido Medio]]</f>
        <v>842256</v>
      </c>
      <c r="BE86" s="9">
        <v>16</v>
      </c>
      <c r="BF86" s="35">
        <f>+PA_MAR[[#This Row],[PAX Recorrido Medio]]/BE74-1</f>
        <v>0</v>
      </c>
      <c r="BG86" s="36">
        <f>+PA_MAR[[#This Row],[Pasajeros Pagos (PAX)]]*CN86</f>
        <v>53376.034224641262</v>
      </c>
      <c r="BH86" s="114">
        <f t="shared" si="4"/>
        <v>0.18412590392305206</v>
      </c>
      <c r="BI86" s="81">
        <f t="shared" si="5"/>
        <v>64520.984614071196</v>
      </c>
      <c r="BJ86" s="35">
        <f>+(PA_MAR[[#This Row],[Variación % TC]]*0.2)-(PA_MAR[[#This Row],[Vaciación % PAX Recorrido Medio]]*0.1)-(PA_MAR[[#This Row],[Variación % Ocupación PAX]]*0.5)+(PA_MAR[[#This Row],[Variación % RA]]*0.1)+(PA_MAR[[#This Row],[Variación % Velocidad Comercial TE]]*0.1)</f>
        <v>3.9474976302704634E-2</v>
      </c>
      <c r="BK86" s="77"/>
      <c r="BL86" s="10"/>
      <c r="BN86" s="46"/>
      <c r="BO86" s="73">
        <f>+LINEA[[#This Row],[Indice Dia Habil]]</f>
        <v>26.06</v>
      </c>
      <c r="BP86" s="45">
        <v>34.103999999999999</v>
      </c>
      <c r="BQ86" s="45">
        <v>34.103999999999999</v>
      </c>
      <c r="BR86" s="36">
        <v>16</v>
      </c>
      <c r="BU86" s="64"/>
      <c r="BW86" s="64"/>
      <c r="BY86" s="64"/>
      <c r="BZ86" s="65"/>
      <c r="CA86" s="66"/>
      <c r="CC86" s="64"/>
      <c r="CE86" s="67"/>
      <c r="CF86" s="36">
        <f>+PA_MAR[[#This Row],[Pasajeros Pagos (PAX)]]/PA_MAR[[#This Row],[Km. Línea (entre cabeceras) en Servicio]]</f>
        <v>1543.5432793807179</v>
      </c>
      <c r="CG86" s="36">
        <f>+PA_MAR[[#This Row],[Pasajeros Pagos (PAX)]]/PA_MAR[[#This Row],[Cantidad de Estaciones en Servicio]]</f>
        <v>3290.0625</v>
      </c>
      <c r="CH86" s="36">
        <f>+PA_MAR[[#This Row],[PAX Kilómetro]]/PA_MAR[[#This Row],[Km. Línea (entre cabeceras) en Servicio]]</f>
        <v>24696.692470091486</v>
      </c>
      <c r="CI86" s="36">
        <f>+PA_MAR[[#This Row],[Coches Kilómetro (CK) (5+6+7)]]/PA_MAR[[#This Row],[Km. Línea (entre cabeceras) en Servicio]]</f>
        <v>1021.4348922547227</v>
      </c>
      <c r="CM86" s="144">
        <f t="shared" si="3"/>
        <v>202.13755407284324</v>
      </c>
      <c r="CN86" s="11">
        <v>1.0139631508641793</v>
      </c>
      <c r="CP86" s="10">
        <v>0.99960000000000004</v>
      </c>
      <c r="CQ86" s="60">
        <v>661.73243685175794</v>
      </c>
      <c r="EA86" s="2">
        <v>2000</v>
      </c>
      <c r="EB86" s="2" t="s">
        <v>8</v>
      </c>
    </row>
    <row r="87" spans="1:132" ht="12.75" customHeight="1" x14ac:dyDescent="0.2">
      <c r="A87" s="83" t="s">
        <v>206</v>
      </c>
      <c r="B87" s="2" t="s">
        <v>9</v>
      </c>
      <c r="C87" s="85">
        <v>36557</v>
      </c>
      <c r="D87" s="2" t="s">
        <v>269</v>
      </c>
      <c r="E87" s="4" t="s">
        <v>267</v>
      </c>
      <c r="F87" s="4" t="s">
        <v>301</v>
      </c>
      <c r="G87" s="4" t="s">
        <v>111</v>
      </c>
      <c r="H87" s="6">
        <f>+PA_MAR[[#This Row],[Trenes Corridos (TC)]]*PA_MAR[[#This Row],[Km. Línea (entre cabeceras) en Servicio]]</f>
        <v>8383.2927258724558</v>
      </c>
      <c r="K87" s="7">
        <f>+PA_MAR[[#This Row],[TK Remolcados (1)]]+PA_MAR[[#This Row],[TK Coche Motor (2)]]+PA_MAR[[#This Row],[TK Eléctricos (3)]]</f>
        <v>8383.2927258724558</v>
      </c>
      <c r="L87" s="15">
        <f>IFERROR(+PA_MAR[[#This Row],[Trenes Kilómetro (TK) (1+2+3)]]/K75-1,0)</f>
        <v>0.13858695652173902</v>
      </c>
      <c r="M87" s="6">
        <f>+PA_MAR[[#This Row],[TK Remolcados (1)]]</f>
        <v>8383.2927258724558</v>
      </c>
      <c r="N87" s="6">
        <f>+PA_MAR[[#This Row],[TK Remolcados (1)]]*PA_MAR[[#This Row],[Form. Media Trenes Remolcados]]</f>
        <v>33533.170903489823</v>
      </c>
      <c r="O87" s="6"/>
      <c r="P87" s="6"/>
      <c r="Q87" s="7">
        <f>+PA_MAR[[#This Row],[CK Remolcados (5)]]+PA_MAR[[#This Row],[CK Coche Motor (6)]]+PA_MAR[[#This Row],[CK Eléctricos (7)]]</f>
        <v>33533.170903489823</v>
      </c>
      <c r="R87" s="15">
        <f>+PA_MAR[[#This Row],[Coches Kilómetro (CK) (5+6+7)]]/Q75-1</f>
        <v>0.12731381833835553</v>
      </c>
      <c r="S87" s="120">
        <v>32.590000000000003</v>
      </c>
      <c r="T87" s="15">
        <f>+PA_MAR[[#This Row],[Velocidad Comercial Trenes Diésel]]/S75-1</f>
        <v>9.8786244099797749E-2</v>
      </c>
      <c r="W87" s="6">
        <v>4</v>
      </c>
      <c r="X87" s="6"/>
      <c r="Y87" s="6"/>
      <c r="Z87" s="6">
        <f>+PA_MAR[[#This Row],[Trenes Corridos (TC)]]*PA_MAR[[#This Row],[Form. Media Trenes Remolcados]]*PA_MAR[[#This Row],[Asientos Prom. x C. Remolcados]]</f>
        <v>70794.871717431015</v>
      </c>
      <c r="AC87" s="6">
        <v>72</v>
      </c>
      <c r="AH87" s="140">
        <f>+'[2]BS TAB'!$AZ91</f>
        <v>245.81552679663548</v>
      </c>
      <c r="AI87" s="15">
        <f>IFERROR(PA_MAR[[#This Row],[Trenes Corridos (TC)]]/AH75-1,0)</f>
        <v>0.13858695652173902</v>
      </c>
      <c r="AJ87" s="6"/>
      <c r="AR87" s="81">
        <f>+'[3]DATOS BS#Bol por Estación'!$AW71</f>
        <v>52662</v>
      </c>
      <c r="AS87" s="15">
        <f>IFERROR(+PA_MAR[[#This Row],[Pasajeros Pagos (PAX)]]/AR75-1,0)</f>
        <v>0.1362302580478123</v>
      </c>
      <c r="AT87" s="6">
        <f>+PA_MAR[[#This Row],[Pasajeros Pagos (PAX)]]/PA_MAR[[#This Row],[Indice Dia Habil]]</f>
        <v>2079.8578199052131</v>
      </c>
      <c r="AU87" s="15">
        <f>IFERROR(+PA_MAR[[#This Row],[PAX Día Habil]]/AT75-1,0)</f>
        <v>0.10212540038129014</v>
      </c>
      <c r="AV87" s="6">
        <f>+PA_MAR[[#This Row],[Pasajeros Pagos (PAX)]]/PA_MAR[[#This Row],[Trenes Corridos (TC)]]</f>
        <v>214.23382276241466</v>
      </c>
      <c r="AW87" s="6">
        <f>+PA_MAR[[#This Row],[PAX x Tren]]/PA_MAR[[#This Row],[Form. Media Trenes Remolcados]]</f>
        <v>53.558455690603665</v>
      </c>
      <c r="AX87" s="15">
        <f>IFERROR(+PA_MAR[[#This Row],[PAX x Coche]]/AW75-1,0)</f>
        <v>7.9094565900019731E-3</v>
      </c>
      <c r="AY87" s="6">
        <v>180</v>
      </c>
      <c r="AZ87" s="9">
        <f>+PA_MAR[[#This Row],[PAX Kilómetro]]/PA_MAR[[#This Row],[Coches Kilómetro (CK) (5+6+7)]]</f>
        <v>25.127119723482839</v>
      </c>
      <c r="BA87" s="15">
        <f>IFERROR(+PA_MAR[[#This Row],[Ocupación Media (PaxKm/CocheKm)]]/AZ75-1,0)</f>
        <v>7.9094565900019731E-3</v>
      </c>
      <c r="BB87" s="15">
        <f>+PA_MAR[[#This Row],[Ocupación Media (PaxKm/CocheKm)]]/PA_MAR[[#This Row],[Capacidad x Coche (4xm2)]]</f>
        <v>0.13959510957490465</v>
      </c>
      <c r="BC87" s="15">
        <f>IFERROR(+PA_MAR[[#This Row],[% de Ocupación Media PAX]]/BB75-1,0)</f>
        <v>7.9094565900019731E-3</v>
      </c>
      <c r="BD87" s="36">
        <f>+PA_MAR[[#This Row],[Pasajeros Pagos (PAX)]]*PA_MAR[[#This Row],[PAX Recorrido Medio]]</f>
        <v>842592</v>
      </c>
      <c r="BE87" s="9">
        <v>16</v>
      </c>
      <c r="BF87" s="35">
        <f>+PA_MAR[[#This Row],[PAX Recorrido Medio]]/BE75-1</f>
        <v>0</v>
      </c>
      <c r="BG87" s="36">
        <f>+PA_MAR[[#This Row],[Pasajeros Pagos (PAX)]]*CN87</f>
        <v>56665.749986906972</v>
      </c>
      <c r="BH87" s="114">
        <f t="shared" si="4"/>
        <v>9.5158546909982378E-2</v>
      </c>
      <c r="BI87" s="81">
        <f t="shared" si="5"/>
        <v>58200.251348078935</v>
      </c>
      <c r="BJ87" s="35">
        <f>+(PA_MAR[[#This Row],[Variación % TC]]*0.2)-(PA_MAR[[#This Row],[Vaciación % PAX Recorrido Medio]]*0.1)-(PA_MAR[[#This Row],[Variación % Ocupación PAX]]*0.5)+(PA_MAR[[#This Row],[Variación % RA]]*0.1)+(PA_MAR[[#This Row],[Variación % Velocidad Comercial TE]]*0.1)</f>
        <v>2.3762663009346818E-2</v>
      </c>
      <c r="BK87" s="77"/>
      <c r="BL87" s="10"/>
      <c r="BN87" s="46"/>
      <c r="BO87" s="73">
        <f>+LINEA[[#This Row],[Indice Dia Habil]]</f>
        <v>25.32</v>
      </c>
      <c r="BP87" s="45">
        <v>34.103999999999999</v>
      </c>
      <c r="BQ87" s="45">
        <v>34.103999999999999</v>
      </c>
      <c r="BR87" s="36">
        <v>16</v>
      </c>
      <c r="BU87" s="64"/>
      <c r="BW87" s="64"/>
      <c r="BY87" s="64"/>
      <c r="BZ87" s="65"/>
      <c r="CA87" s="66"/>
      <c r="CC87" s="64"/>
      <c r="CE87" s="67"/>
      <c r="CF87" s="36">
        <f>+PA_MAR[[#This Row],[Pasajeros Pagos (PAX)]]/PA_MAR[[#This Row],[Km. Línea (entre cabeceras) en Servicio]]</f>
        <v>1544.1590429275159</v>
      </c>
      <c r="CG87" s="36">
        <f>+PA_MAR[[#This Row],[Pasajeros Pagos (PAX)]]/PA_MAR[[#This Row],[Cantidad de Estaciones en Servicio]]</f>
        <v>3291.375</v>
      </c>
      <c r="CH87" s="36">
        <f>+PA_MAR[[#This Row],[PAX Kilómetro]]/PA_MAR[[#This Row],[Km. Línea (entre cabeceras) en Servicio]]</f>
        <v>24706.544686840254</v>
      </c>
      <c r="CI87" s="36">
        <f>+PA_MAR[[#This Row],[Coches Kilómetro (CK) (5+6+7)]]/PA_MAR[[#This Row],[Km. Línea (entre cabeceras) en Servicio]]</f>
        <v>983.26210718654193</v>
      </c>
      <c r="CM87" s="144">
        <f t="shared" si="3"/>
        <v>189.41440227648155</v>
      </c>
      <c r="CN87" s="11">
        <v>1.0760273059683827</v>
      </c>
      <c r="CP87" s="10">
        <v>0.99870000000000003</v>
      </c>
      <c r="CQ87" s="60">
        <v>660.19295429997351</v>
      </c>
      <c r="EA87" s="2">
        <v>2000</v>
      </c>
      <c r="EB87" s="2" t="s">
        <v>9</v>
      </c>
    </row>
    <row r="88" spans="1:132" ht="12.75" customHeight="1" x14ac:dyDescent="0.2">
      <c r="A88" s="83" t="s">
        <v>206</v>
      </c>
      <c r="B88" s="2" t="s">
        <v>10</v>
      </c>
      <c r="C88" s="85">
        <v>36586</v>
      </c>
      <c r="D88" s="2" t="s">
        <v>269</v>
      </c>
      <c r="E88" s="4" t="s">
        <v>267</v>
      </c>
      <c r="F88" s="4" t="s">
        <v>301</v>
      </c>
      <c r="G88" s="4" t="s">
        <v>111</v>
      </c>
      <c r="H88" s="6">
        <f>+PA_MAR[[#This Row],[Trenes Corridos (TC)]]*PA_MAR[[#This Row],[Km. Línea (entre cabeceras) en Servicio]]</f>
        <v>8959.519051660347</v>
      </c>
      <c r="K88" s="7">
        <f>+PA_MAR[[#This Row],[TK Remolcados (1)]]+PA_MAR[[#This Row],[TK Coche Motor (2)]]+PA_MAR[[#This Row],[TK Eléctricos (3)]]</f>
        <v>8959.519051660347</v>
      </c>
      <c r="L88" s="15">
        <f>IFERROR(+PA_MAR[[#This Row],[Trenes Kilómetro (TK) (1+2+3)]]/K76-1,0)</f>
        <v>9.4687092568448428E-2</v>
      </c>
      <c r="M88" s="6">
        <f>+PA_MAR[[#This Row],[TK Remolcados (1)]]</f>
        <v>8959.519051660347</v>
      </c>
      <c r="N88" s="6">
        <f>+PA_MAR[[#This Row],[TK Remolcados (1)]]*PA_MAR[[#This Row],[Form. Media Trenes Remolcados]]</f>
        <v>35838.076206641388</v>
      </c>
      <c r="O88" s="6"/>
      <c r="P88" s="6"/>
      <c r="Q88" s="7">
        <f>+PA_MAR[[#This Row],[CK Remolcados (5)]]+PA_MAR[[#This Row],[CK Coche Motor (6)]]+PA_MAR[[#This Row],[CK Eléctricos (7)]]</f>
        <v>35838.076206641388</v>
      </c>
      <c r="R88" s="15">
        <f>+PA_MAR[[#This Row],[Coches Kilómetro (CK) (5+6+7)]]/Q76-1</f>
        <v>8.384860650341408E-2</v>
      </c>
      <c r="S88" s="120">
        <v>31.93</v>
      </c>
      <c r="T88" s="15">
        <f>+PA_MAR[[#This Row],[Velocidad Comercial Trenes Diésel]]/S76-1</f>
        <v>0.10141428078647818</v>
      </c>
      <c r="W88" s="6">
        <v>4</v>
      </c>
      <c r="X88" s="6"/>
      <c r="Y88" s="6"/>
      <c r="Z88" s="6">
        <f>+PA_MAR[[#This Row],[Trenes Corridos (TC)]]*PA_MAR[[#This Row],[Form. Media Trenes Remolcados]]*PA_MAR[[#This Row],[Asientos Prom. x C. Remolcados]]</f>
        <v>75660.963138581399</v>
      </c>
      <c r="AC88" s="6">
        <v>72</v>
      </c>
      <c r="AH88" s="140">
        <f>+'[2]BS TAB'!$AZ92</f>
        <v>262.71167756451877</v>
      </c>
      <c r="AI88" s="15">
        <f>IFERROR(PA_MAR[[#This Row],[Trenes Corridos (TC)]]/AH76-1,0)</f>
        <v>9.4687092568448428E-2</v>
      </c>
      <c r="AJ88" s="6"/>
      <c r="AR88" s="81">
        <f>+'[3]DATOS BS#Bol por Estación'!$AW72</f>
        <v>65357</v>
      </c>
      <c r="AS88" s="15">
        <f>IFERROR(+PA_MAR[[#This Row],[Pasajeros Pagos (PAX)]]/AR76-1,0)</f>
        <v>0.21805169875319153</v>
      </c>
      <c r="AT88" s="6">
        <f>+PA_MAR[[#This Row],[Pasajeros Pagos (PAX)]]/PA_MAR[[#This Row],[Indice Dia Habil]]</f>
        <v>2392.2767203513908</v>
      </c>
      <c r="AU88" s="15">
        <f>IFERROR(+PA_MAR[[#This Row],[PAX Día Habil]]/AT76-1,0)</f>
        <v>0.17346708313265014</v>
      </c>
      <c r="AV88" s="6">
        <f>+PA_MAR[[#This Row],[Pasajeros Pagos (PAX)]]/PA_MAR[[#This Row],[Trenes Corridos (TC)]]</f>
        <v>248.77843499723807</v>
      </c>
      <c r="AW88" s="6">
        <f>+PA_MAR[[#This Row],[PAX x Tren]]/PA_MAR[[#This Row],[Form. Media Trenes Remolcados]]</f>
        <v>62.194608749309516</v>
      </c>
      <c r="AX88" s="15">
        <f>IFERROR(+PA_MAR[[#This Row],[PAX x Coche]]/AW76-1,0)</f>
        <v>0.12382088369585831</v>
      </c>
      <c r="AY88" s="6">
        <v>180</v>
      </c>
      <c r="AZ88" s="9">
        <f>+PA_MAR[[#This Row],[PAX Kilómetro]]/PA_MAR[[#This Row],[Coches Kilómetro (CK) (5+6+7)]]</f>
        <v>29.178798381097597</v>
      </c>
      <c r="BA88" s="15">
        <f>IFERROR(+PA_MAR[[#This Row],[Ocupación Media (PaxKm/CocheKm)]]/AZ76-1,0)</f>
        <v>0.12382088369585831</v>
      </c>
      <c r="BB88" s="15">
        <f>+PA_MAR[[#This Row],[Ocupación Media (PaxKm/CocheKm)]]/PA_MAR[[#This Row],[Capacidad x Coche (4xm2)]]</f>
        <v>0.16210443545054221</v>
      </c>
      <c r="BC88" s="15">
        <f>IFERROR(+PA_MAR[[#This Row],[% de Ocupación Media PAX]]/BB76-1,0)</f>
        <v>0.12382088369585831</v>
      </c>
      <c r="BD88" s="36">
        <f>+PA_MAR[[#This Row],[Pasajeros Pagos (PAX)]]*PA_MAR[[#This Row],[PAX Recorrido Medio]]</f>
        <v>1045712</v>
      </c>
      <c r="BE88" s="9">
        <v>16</v>
      </c>
      <c r="BF88" s="35">
        <f>+PA_MAR[[#This Row],[PAX Recorrido Medio]]/BE76-1</f>
        <v>0</v>
      </c>
      <c r="BG88" s="36">
        <f>+PA_MAR[[#This Row],[Pasajeros Pagos (PAX)]]*CN88</f>
        <v>64694.209766716966</v>
      </c>
      <c r="BH88" s="114">
        <f t="shared" si="4"/>
        <v>3.8889741207035144E-2</v>
      </c>
      <c r="BI88" s="81">
        <f t="shared" si="5"/>
        <v>68001.563194300179</v>
      </c>
      <c r="BJ88" s="35">
        <f>+(PA_MAR[[#This Row],[Variación % TC]]*0.2)-(PA_MAR[[#This Row],[Vaciación % PAX Recorrido Medio]]*0.1)-(PA_MAR[[#This Row],[Variación % Ocupación PAX]]*0.5)+(PA_MAR[[#This Row],[Variación % RA]]*0.1)+(PA_MAR[[#This Row],[Variación % Velocidad Comercial TE]]*0.1)</f>
        <v>-4.2973023334239469E-2</v>
      </c>
      <c r="BK88" s="77"/>
      <c r="BL88" s="10"/>
      <c r="BN88" s="46"/>
      <c r="BO88" s="73">
        <f>+LINEA[[#This Row],[Indice Dia Habil]]</f>
        <v>27.32</v>
      </c>
      <c r="BP88" s="45">
        <v>34.103999999999999</v>
      </c>
      <c r="BQ88" s="45">
        <v>34.103999999999999</v>
      </c>
      <c r="BR88" s="36">
        <v>16</v>
      </c>
      <c r="BU88" s="64"/>
      <c r="BW88" s="64"/>
      <c r="BY88" s="64"/>
      <c r="BZ88" s="65"/>
      <c r="CA88" s="66"/>
      <c r="CC88" s="64"/>
      <c r="CE88" s="67"/>
      <c r="CF88" s="36">
        <f>+PA_MAR[[#This Row],[Pasajeros Pagos (PAX)]]/PA_MAR[[#This Row],[Km. Línea (entre cabeceras) en Servicio]]</f>
        <v>1916.4027680037532</v>
      </c>
      <c r="CG88" s="36">
        <f>+PA_MAR[[#This Row],[Pasajeros Pagos (PAX)]]/PA_MAR[[#This Row],[Cantidad de Estaciones en Servicio]]</f>
        <v>4084.8125</v>
      </c>
      <c r="CH88" s="36">
        <f>+PA_MAR[[#This Row],[PAX Kilómetro]]/PA_MAR[[#This Row],[Km. Línea (entre cabeceras) en Servicio]]</f>
        <v>30662.444288060051</v>
      </c>
      <c r="CI88" s="36">
        <f>+PA_MAR[[#This Row],[Coches Kilómetro (CK) (5+6+7)]]/PA_MAR[[#This Row],[Km. Línea (entre cabeceras) en Servicio]]</f>
        <v>1050.8467102580751</v>
      </c>
      <c r="CM88" s="144">
        <f t="shared" si="3"/>
        <v>207.07892035777382</v>
      </c>
      <c r="CN88" s="11">
        <v>0.98985892508403028</v>
      </c>
      <c r="CP88" s="10">
        <v>0.99909999999999999</v>
      </c>
      <c r="CQ88" s="60">
        <v>658.65347174818908</v>
      </c>
      <c r="EA88" s="2">
        <v>2000</v>
      </c>
      <c r="EB88" s="2" t="s">
        <v>10</v>
      </c>
    </row>
    <row r="89" spans="1:132" ht="12.75" customHeight="1" x14ac:dyDescent="0.2">
      <c r="A89" s="83" t="s">
        <v>206</v>
      </c>
      <c r="B89" s="2" t="s">
        <v>0</v>
      </c>
      <c r="C89" s="85">
        <v>36617</v>
      </c>
      <c r="D89" s="2" t="s">
        <v>269</v>
      </c>
      <c r="E89" s="4" t="s">
        <v>267</v>
      </c>
      <c r="F89" s="4" t="s">
        <v>301</v>
      </c>
      <c r="G89" s="4" t="s">
        <v>111</v>
      </c>
      <c r="H89" s="6">
        <f>+PA_MAR[[#This Row],[Trenes Corridos (TC)]]*PA_MAR[[#This Row],[Km. Línea (entre cabeceras) en Servicio]]</f>
        <v>8312.5982923845895</v>
      </c>
      <c r="K89" s="7">
        <f>+PA_MAR[[#This Row],[TK Remolcados (1)]]+PA_MAR[[#This Row],[TK Coche Motor (2)]]+PA_MAR[[#This Row],[TK Eléctricos (3)]]</f>
        <v>8312.5982923845895</v>
      </c>
      <c r="L89" s="15">
        <f>IFERROR(+PA_MAR[[#This Row],[Trenes Kilómetro (TK) (1+2+3)]]/K77-1,0)</f>
        <v>6.8220774768597892E-2</v>
      </c>
      <c r="M89" s="6">
        <f>+PA_MAR[[#This Row],[TK Remolcados (1)]]</f>
        <v>8312.5982923845895</v>
      </c>
      <c r="N89" s="6">
        <f>+PA_MAR[[#This Row],[TK Remolcados (1)]]*PA_MAR[[#This Row],[Form. Media Trenes Remolcados]]</f>
        <v>33250.393169538358</v>
      </c>
      <c r="O89" s="6"/>
      <c r="P89" s="6"/>
      <c r="Q89" s="7">
        <f>+PA_MAR[[#This Row],[CK Remolcados (5)]]+PA_MAR[[#This Row],[CK Coche Motor (6)]]+PA_MAR[[#This Row],[CK Eléctricos (7)]]</f>
        <v>33250.393169538358</v>
      </c>
      <c r="R89" s="15">
        <f>+PA_MAR[[#This Row],[Coches Kilómetro (CK) (5+6+7)]]/Q77-1</f>
        <v>5.7644331454057118E-2</v>
      </c>
      <c r="S89" s="120">
        <v>32.479999999999997</v>
      </c>
      <c r="T89" s="15">
        <f>+PA_MAR[[#This Row],[Velocidad Comercial Trenes Diésel]]/S77-1</f>
        <v>0.20118343195266264</v>
      </c>
      <c r="W89" s="6">
        <v>4</v>
      </c>
      <c r="X89" s="6"/>
      <c r="Y89" s="6"/>
      <c r="Z89" s="6">
        <f>+PA_MAR[[#This Row],[Trenes Corridos (TC)]]*PA_MAR[[#This Row],[Form. Media Trenes Remolcados]]*PA_MAR[[#This Row],[Asientos Prom. x C. Remolcados]]</f>
        <v>70197.874390299141</v>
      </c>
      <c r="AC89" s="6">
        <v>72</v>
      </c>
      <c r="AH89" s="140">
        <f>+'[2]BS TAB'!$AZ93</f>
        <v>243.74261941076091</v>
      </c>
      <c r="AI89" s="15">
        <f>IFERROR(PA_MAR[[#This Row],[Trenes Corridos (TC)]]/AH77-1,0)</f>
        <v>6.8220774768597892E-2</v>
      </c>
      <c r="AJ89" s="6"/>
      <c r="AR89" s="81">
        <f>+'[3]DATOS BS#Bol por Estación'!$AW73</f>
        <v>51478</v>
      </c>
      <c r="AS89" s="15">
        <f>IFERROR(+PA_MAR[[#This Row],[Pasajeros Pagos (PAX)]]/AR77-1,0)</f>
        <v>-4.7109564444773544E-2</v>
      </c>
      <c r="AT89" s="6">
        <f>+PA_MAR[[#This Row],[Pasajeros Pagos (PAX)]]/PA_MAR[[#This Row],[Indice Dia Habil]]</f>
        <v>2102.8594771241828</v>
      </c>
      <c r="AU89" s="15">
        <f>IFERROR(+PA_MAR[[#This Row],[PAX Día Habil]]/AT77-1,0)</f>
        <v>-3.8546006608901395E-2</v>
      </c>
      <c r="AV89" s="6">
        <f>+PA_MAR[[#This Row],[Pasajeros Pagos (PAX)]]/PA_MAR[[#This Row],[Trenes Corridos (TC)]]</f>
        <v>211.19818981369048</v>
      </c>
      <c r="AW89" s="6">
        <f>+PA_MAR[[#This Row],[PAX x Tren]]/PA_MAR[[#This Row],[Form. Media Trenes Remolcados]]</f>
        <v>52.799547453422619</v>
      </c>
      <c r="AX89" s="15">
        <f>IFERROR(+PA_MAR[[#This Row],[PAX x Coche]]/AW77-1,0)</f>
        <v>-9.904453962781079E-2</v>
      </c>
      <c r="AY89" s="6">
        <v>180</v>
      </c>
      <c r="AZ89" s="9">
        <f>+PA_MAR[[#This Row],[PAX Kilómetro]]/PA_MAR[[#This Row],[Coches Kilómetro (CK) (5+6+7)]]</f>
        <v>24.771075511809816</v>
      </c>
      <c r="BA89" s="15">
        <f>IFERROR(+PA_MAR[[#This Row],[Ocupación Media (PaxKm/CocheKm)]]/AZ77-1,0)</f>
        <v>-9.904453962781079E-2</v>
      </c>
      <c r="BB89" s="15">
        <f>+PA_MAR[[#This Row],[Ocupación Media (PaxKm/CocheKm)]]/PA_MAR[[#This Row],[Capacidad x Coche (4xm2)]]</f>
        <v>0.13761708617672119</v>
      </c>
      <c r="BC89" s="15">
        <f>IFERROR(+PA_MAR[[#This Row],[% de Ocupación Media PAX]]/BB77-1,0)</f>
        <v>-9.904453962781079E-2</v>
      </c>
      <c r="BD89" s="36">
        <f>+PA_MAR[[#This Row],[Pasajeros Pagos (PAX)]]*PA_MAR[[#This Row],[PAX Recorrido Medio]]</f>
        <v>823648</v>
      </c>
      <c r="BE89" s="9">
        <v>16</v>
      </c>
      <c r="BF89" s="35">
        <f>+PA_MAR[[#This Row],[PAX Recorrido Medio]]/BE77-1</f>
        <v>0</v>
      </c>
      <c r="BG89" s="36">
        <f>+PA_MAR[[#This Row],[Pasajeros Pagos (PAX)]]*CN89</f>
        <v>53674.769885595953</v>
      </c>
      <c r="BH89" s="114">
        <f t="shared" si="4"/>
        <v>0.13905837335572568</v>
      </c>
      <c r="BI89" s="81">
        <f t="shared" si="5"/>
        <v>59792.671659573258</v>
      </c>
      <c r="BJ89" s="35">
        <f>+(PA_MAR[[#This Row],[Variación % TC]]*0.2)-(PA_MAR[[#This Row],[Vaciación % PAX Recorrido Medio]]*0.1)-(PA_MAR[[#This Row],[Variación % Ocupación PAX]]*0.5)+(PA_MAR[[#This Row],[Variación % RA]]*0.1)+(PA_MAR[[#This Row],[Variación % Velocidad Comercial TE]]*0.1)</f>
        <v>6.3166424767624976E-2</v>
      </c>
      <c r="BK89" s="77"/>
      <c r="BL89" s="10"/>
      <c r="BN89" s="46"/>
      <c r="BO89" s="73">
        <f>+LINEA[[#This Row],[Indice Dia Habil]]</f>
        <v>24.48</v>
      </c>
      <c r="BP89" s="45">
        <v>34.103999999999999</v>
      </c>
      <c r="BQ89" s="45">
        <v>34.103999999999999</v>
      </c>
      <c r="BR89" s="36">
        <v>16</v>
      </c>
      <c r="BU89" s="64"/>
      <c r="BW89" s="64"/>
      <c r="BY89" s="64"/>
      <c r="BZ89" s="65"/>
      <c r="CA89" s="66"/>
      <c r="CC89" s="64"/>
      <c r="CE89" s="67"/>
      <c r="CF89" s="36">
        <f>+PA_MAR[[#This Row],[Pasajeros Pagos (PAX)]]/PA_MAR[[#This Row],[Km. Línea (entre cabeceras) en Servicio]]</f>
        <v>1509.4417077175699</v>
      </c>
      <c r="CG89" s="36">
        <f>+PA_MAR[[#This Row],[Pasajeros Pagos (PAX)]]/PA_MAR[[#This Row],[Cantidad de Estaciones en Servicio]]</f>
        <v>3217.375</v>
      </c>
      <c r="CH89" s="36">
        <f>+PA_MAR[[#This Row],[PAX Kilómetro]]/PA_MAR[[#This Row],[Km. Línea (entre cabeceras) en Servicio]]</f>
        <v>24151.067323481118</v>
      </c>
      <c r="CI89" s="36">
        <f>+PA_MAR[[#This Row],[Coches Kilómetro (CK) (5+6+7)]]/PA_MAR[[#This Row],[Km. Línea (entre cabeceras) en Servicio]]</f>
        <v>974.97047764304364</v>
      </c>
      <c r="CM89" s="144">
        <f t="shared" si="3"/>
        <v>196.25183910510955</v>
      </c>
      <c r="CN89" s="11">
        <v>1.0426739555848314</v>
      </c>
      <c r="CP89" s="10">
        <v>0.99870000000000003</v>
      </c>
      <c r="CQ89" s="60">
        <v>657.11398919640465</v>
      </c>
      <c r="EA89" s="2">
        <v>2000</v>
      </c>
      <c r="EB89" s="2" t="s">
        <v>0</v>
      </c>
    </row>
    <row r="90" spans="1:132" ht="12.75" customHeight="1" x14ac:dyDescent="0.2">
      <c r="A90" s="83" t="s">
        <v>206</v>
      </c>
      <c r="B90" s="2" t="s">
        <v>1</v>
      </c>
      <c r="C90" s="85">
        <v>36647</v>
      </c>
      <c r="D90" s="2" t="s">
        <v>269</v>
      </c>
      <c r="E90" s="4" t="s">
        <v>267</v>
      </c>
      <c r="F90" s="4" t="s">
        <v>301</v>
      </c>
      <c r="G90" s="4" t="s">
        <v>111</v>
      </c>
      <c r="H90" s="6">
        <f>+PA_MAR[[#This Row],[Trenes Corridos (TC)]]*PA_MAR[[#This Row],[Km. Línea (entre cabeceras) en Servicio]]</f>
        <v>8738.0987505474077</v>
      </c>
      <c r="K90" s="7">
        <f>+PA_MAR[[#This Row],[TK Remolcados (1)]]+PA_MAR[[#This Row],[TK Coche Motor (2)]]+PA_MAR[[#This Row],[TK Eléctricos (3)]]</f>
        <v>8738.0987505474077</v>
      </c>
      <c r="L90" s="15">
        <f>IFERROR(+PA_MAR[[#This Row],[Trenes Kilómetro (TK) (1+2+3)]]/K78-1,0)</f>
        <v>0.10658783783783776</v>
      </c>
      <c r="M90" s="6">
        <f>+PA_MAR[[#This Row],[TK Remolcados (1)]]</f>
        <v>8738.0987505474077</v>
      </c>
      <c r="N90" s="6">
        <f>+PA_MAR[[#This Row],[TK Remolcados (1)]]*PA_MAR[[#This Row],[Form. Media Trenes Remolcados]]</f>
        <v>34952.395002189631</v>
      </c>
      <c r="O90" s="6"/>
      <c r="P90" s="6"/>
      <c r="Q90" s="7">
        <f>+PA_MAR[[#This Row],[CK Remolcados (5)]]+PA_MAR[[#This Row],[CK Coche Motor (6)]]+PA_MAR[[#This Row],[CK Eléctricos (7)]]</f>
        <v>34952.395002189631</v>
      </c>
      <c r="R90" s="15">
        <f>+PA_MAR[[#This Row],[Coches Kilómetro (CK) (5+6+7)]]/Q78-1</f>
        <v>9.5631522611720365E-2</v>
      </c>
      <c r="S90" s="120">
        <v>32.39</v>
      </c>
      <c r="T90" s="15">
        <f>+PA_MAR[[#This Row],[Velocidad Comercial Trenes Diésel]]/S78-1</f>
        <v>0.11612680909717432</v>
      </c>
      <c r="W90" s="6">
        <v>4</v>
      </c>
      <c r="X90" s="6"/>
      <c r="Y90" s="6"/>
      <c r="Z90" s="6">
        <f>+PA_MAR[[#This Row],[Trenes Corridos (TC)]]*PA_MAR[[#This Row],[Form. Media Trenes Remolcados]]*PA_MAR[[#This Row],[Asientos Prom. x C. Remolcados]]</f>
        <v>73791.122453602322</v>
      </c>
      <c r="AC90" s="6">
        <v>72</v>
      </c>
      <c r="AH90" s="140">
        <f>+'[2]BS TAB'!$AZ94</f>
        <v>256.21917518611917</v>
      </c>
      <c r="AI90" s="15">
        <f>IFERROR(PA_MAR[[#This Row],[Trenes Corridos (TC)]]/AH78-1,0)</f>
        <v>0.10658783783783776</v>
      </c>
      <c r="AJ90" s="6"/>
      <c r="AR90" s="81">
        <f>+'[3]DATOS BS#Bol por Estación'!$AW74</f>
        <v>56346</v>
      </c>
      <c r="AS90" s="15">
        <f>IFERROR(+PA_MAR[[#This Row],[Pasajeros Pagos (PAX)]]/AR78-1,0)</f>
        <v>-3.57986241828947E-2</v>
      </c>
      <c r="AT90" s="6">
        <f>+PA_MAR[[#This Row],[Pasajeros Pagos (PAX)]]/PA_MAR[[#This Row],[Indice Dia Habil]]</f>
        <v>2162.1642363775904</v>
      </c>
      <c r="AU90" s="15">
        <f>IFERROR(+PA_MAR[[#This Row],[PAX Día Habil]]/AT78-1,0)</f>
        <v>-5.7998195383595408E-2</v>
      </c>
      <c r="AV90" s="6">
        <f>+PA_MAR[[#This Row],[Pasajeros Pagos (PAX)]]/PA_MAR[[#This Row],[Trenes Corridos (TC)]]</f>
        <v>219.91328306739697</v>
      </c>
      <c r="AW90" s="6">
        <f>+PA_MAR[[#This Row],[PAX x Tren]]/PA_MAR[[#This Row],[Form. Media Trenes Remolcados]]</f>
        <v>54.978320766849244</v>
      </c>
      <c r="AX90" s="15">
        <f>IFERROR(+PA_MAR[[#This Row],[PAX x Coche]]/AW78-1,0)</f>
        <v>-0.11995834738427147</v>
      </c>
      <c r="AY90" s="6">
        <v>180</v>
      </c>
      <c r="AZ90" s="9">
        <f>+PA_MAR[[#This Row],[PAX Kilómetro]]/PA_MAR[[#This Row],[Coches Kilómetro (CK) (5+6+7)]]</f>
        <v>25.793253937062747</v>
      </c>
      <c r="BA90" s="15">
        <f>IFERROR(+PA_MAR[[#This Row],[Ocupación Media (PaxKm/CocheKm)]]/AZ78-1,0)</f>
        <v>-0.11995834738427158</v>
      </c>
      <c r="BB90" s="15">
        <f>+PA_MAR[[#This Row],[Ocupación Media (PaxKm/CocheKm)]]/PA_MAR[[#This Row],[Capacidad x Coche (4xm2)]]</f>
        <v>0.14329585520590415</v>
      </c>
      <c r="BC90" s="15">
        <f>IFERROR(+PA_MAR[[#This Row],[% de Ocupación Media PAX]]/BB78-1,0)</f>
        <v>-0.11995834738427147</v>
      </c>
      <c r="BD90" s="36">
        <f>+PA_MAR[[#This Row],[Pasajeros Pagos (PAX)]]*PA_MAR[[#This Row],[PAX Recorrido Medio]]</f>
        <v>901536</v>
      </c>
      <c r="BE90" s="9">
        <v>16</v>
      </c>
      <c r="BF90" s="35">
        <f>+PA_MAR[[#This Row],[PAX Recorrido Medio]]/BE78-1</f>
        <v>0</v>
      </c>
      <c r="BG90" s="36">
        <f>+PA_MAR[[#This Row],[Pasajeros Pagos (PAX)]]*CN90</f>
        <v>57777.384101695206</v>
      </c>
      <c r="BH90" s="114">
        <f t="shared" si="4"/>
        <v>0.11941858374119918</v>
      </c>
      <c r="BI90" s="81">
        <f t="shared" si="5"/>
        <v>63987.269047067923</v>
      </c>
      <c r="BJ90" s="35">
        <f>+(PA_MAR[[#This Row],[Variación % TC]]*0.2)-(PA_MAR[[#This Row],[Vaciación % PAX Recorrido Medio]]*0.1)-(PA_MAR[[#This Row],[Variación % Ocupación PAX]]*0.5)+(PA_MAR[[#This Row],[Variación % RA]]*0.1)+(PA_MAR[[#This Row],[Variación % Velocidad Comercial TE]]*0.1)</f>
        <v>8.1296741259703292E-2</v>
      </c>
      <c r="BK90" s="77"/>
      <c r="BL90" s="10"/>
      <c r="BN90" s="46"/>
      <c r="BO90" s="73">
        <f>+LINEA[[#This Row],[Indice Dia Habil]]</f>
        <v>26.06</v>
      </c>
      <c r="BP90" s="45">
        <v>34.103999999999999</v>
      </c>
      <c r="BQ90" s="45">
        <v>34.103999999999999</v>
      </c>
      <c r="BR90" s="36">
        <v>16</v>
      </c>
      <c r="BU90" s="64"/>
      <c r="BW90" s="64"/>
      <c r="BY90" s="64"/>
      <c r="BZ90" s="65"/>
      <c r="CA90" s="66"/>
      <c r="CC90" s="64"/>
      <c r="CE90" s="67"/>
      <c r="CF90" s="36">
        <f>+PA_MAR[[#This Row],[Pasajeros Pagos (PAX)]]/PA_MAR[[#This Row],[Km. Línea (entre cabeceras) en Servicio]]</f>
        <v>1652.1815622800846</v>
      </c>
      <c r="CG90" s="36">
        <f>+PA_MAR[[#This Row],[Pasajeros Pagos (PAX)]]/PA_MAR[[#This Row],[Cantidad de Estaciones en Servicio]]</f>
        <v>3521.625</v>
      </c>
      <c r="CH90" s="36">
        <f>+PA_MAR[[#This Row],[PAX Kilómetro]]/PA_MAR[[#This Row],[Km. Línea (entre cabeceras) en Servicio]]</f>
        <v>26434.904996481353</v>
      </c>
      <c r="CI90" s="36">
        <f>+PA_MAR[[#This Row],[Coches Kilómetro (CK) (5+6+7)]]/PA_MAR[[#This Row],[Km. Línea (entre cabeceras) en Servicio]]</f>
        <v>1024.8767007444767</v>
      </c>
      <c r="CM90" s="144">
        <f t="shared" si="3"/>
        <v>199.79228799120582</v>
      </c>
      <c r="CN90" s="11">
        <v>1.0254034732136301</v>
      </c>
      <c r="CP90" s="10">
        <v>1.0008999999999999</v>
      </c>
      <c r="CQ90" s="60">
        <v>655.57450664462056</v>
      </c>
      <c r="EA90" s="2">
        <v>2000</v>
      </c>
      <c r="EB90" s="2" t="s">
        <v>1</v>
      </c>
    </row>
    <row r="91" spans="1:132" ht="12.75" customHeight="1" x14ac:dyDescent="0.2">
      <c r="A91" s="83" t="s">
        <v>206</v>
      </c>
      <c r="B91" s="2" t="s">
        <v>2</v>
      </c>
      <c r="C91" s="85">
        <v>36678</v>
      </c>
      <c r="D91" s="2" t="s">
        <v>269</v>
      </c>
      <c r="E91" s="4" t="s">
        <v>267</v>
      </c>
      <c r="F91" s="4" t="s">
        <v>301</v>
      </c>
      <c r="G91" s="4" t="s">
        <v>111</v>
      </c>
      <c r="H91" s="6">
        <f>+PA_MAR[[#This Row],[Trenes Corridos (TC)]]*PA_MAR[[#This Row],[Km. Línea (entre cabeceras) en Servicio]]</f>
        <v>8369.9541535162552</v>
      </c>
      <c r="K91" s="7">
        <f>+PA_MAR[[#This Row],[TK Remolcados (1)]]+PA_MAR[[#This Row],[TK Coche Motor (2)]]+PA_MAR[[#This Row],[TK Eléctricos (3)]]</f>
        <v>8369.9541535162552</v>
      </c>
      <c r="L91" s="15">
        <f>IFERROR(+PA_MAR[[#This Row],[Trenes Kilómetro (TK) (1+2+3)]]/K79-1,0)</f>
        <v>8.18965517241379E-2</v>
      </c>
      <c r="M91" s="6">
        <f>+PA_MAR[[#This Row],[TK Remolcados (1)]]</f>
        <v>8369.9541535162552</v>
      </c>
      <c r="N91" s="6">
        <f>+PA_MAR[[#This Row],[TK Remolcados (1)]]*PA_MAR[[#This Row],[Form. Media Trenes Remolcados]]</f>
        <v>33479.816614065021</v>
      </c>
      <c r="O91" s="6"/>
      <c r="P91" s="6"/>
      <c r="Q91" s="7">
        <f>+PA_MAR[[#This Row],[CK Remolcados (5)]]+PA_MAR[[#This Row],[CK Coche Motor (6)]]+PA_MAR[[#This Row],[CK Eléctricos (7)]]</f>
        <v>33479.816614065021</v>
      </c>
      <c r="R91" s="15">
        <f>+PA_MAR[[#This Row],[Coches Kilómetro (CK) (5+6+7)]]/Q79-1</f>
        <v>7.1184704677364152E-2</v>
      </c>
      <c r="S91" s="120">
        <v>30.56</v>
      </c>
      <c r="T91" s="15">
        <f>+PA_MAR[[#This Row],[Velocidad Comercial Trenes Diésel]]/S79-1</f>
        <v>0.12684365781710905</v>
      </c>
      <c r="W91" s="6">
        <v>4</v>
      </c>
      <c r="X91" s="6"/>
      <c r="Y91" s="6"/>
      <c r="Z91" s="6">
        <f>+PA_MAR[[#This Row],[Trenes Corridos (TC)]]*PA_MAR[[#This Row],[Form. Media Trenes Remolcados]]*PA_MAR[[#This Row],[Asientos Prom. x C. Remolcados]]</f>
        <v>70682.230712311793</v>
      </c>
      <c r="AC91" s="6">
        <v>72</v>
      </c>
      <c r="AH91" s="140">
        <f>+'[2]BS TAB'!$AZ95</f>
        <v>245.42441219552708</v>
      </c>
      <c r="AI91" s="15">
        <f>IFERROR(PA_MAR[[#This Row],[Trenes Corridos (TC)]]/AH79-1,0)</f>
        <v>8.18965517241379E-2</v>
      </c>
      <c r="AJ91" s="6"/>
      <c r="AR91" s="81">
        <f>+'[3]DATOS BS#Bol por Estación'!$AW75</f>
        <v>53681</v>
      </c>
      <c r="AS91" s="15">
        <f>IFERROR(+PA_MAR[[#This Row],[Pasajeros Pagos (PAX)]]/AR79-1,0)</f>
        <v>-7.4178193232382506E-2</v>
      </c>
      <c r="AT91" s="6">
        <f>+PA_MAR[[#This Row],[Pasajeros Pagos (PAX)]]/PA_MAR[[#This Row],[Indice Dia Habil]]</f>
        <v>2117.5936883629192</v>
      </c>
      <c r="AU91" s="15">
        <f>IFERROR(+PA_MAR[[#This Row],[PAX Día Habil]]/AT79-1,0)</f>
        <v>-4.3865289894428838E-2</v>
      </c>
      <c r="AV91" s="6">
        <f>+PA_MAR[[#This Row],[Pasajeros Pagos (PAX)]]/PA_MAR[[#This Row],[Trenes Corridos (TC)]]</f>
        <v>218.72722244612285</v>
      </c>
      <c r="AW91" s="6">
        <f>+PA_MAR[[#This Row],[PAX x Tren]]/PA_MAR[[#This Row],[Form. Media Trenes Remolcados]]</f>
        <v>54.681805611530713</v>
      </c>
      <c r="AX91" s="15">
        <f>IFERROR(+PA_MAR[[#This Row],[PAX x Coche]]/AW79-1,0)</f>
        <v>-0.13570292525184002</v>
      </c>
      <c r="AY91" s="6">
        <v>180</v>
      </c>
      <c r="AZ91" s="9">
        <f>+PA_MAR[[#This Row],[PAX Kilómetro]]/PA_MAR[[#This Row],[Coches Kilómetro (CK) (5+6+7)]]</f>
        <v>25.654142909467847</v>
      </c>
      <c r="BA91" s="15">
        <f>IFERROR(+PA_MAR[[#This Row],[Ocupación Media (PaxKm/CocheKm)]]/AZ79-1,0)</f>
        <v>-0.13570292525184002</v>
      </c>
      <c r="BB91" s="15">
        <f>+PA_MAR[[#This Row],[Ocupación Media (PaxKm/CocheKm)]]/PA_MAR[[#This Row],[Capacidad x Coche (4xm2)]]</f>
        <v>0.14252301616371027</v>
      </c>
      <c r="BC91" s="15">
        <f>IFERROR(+PA_MAR[[#This Row],[% de Ocupación Media PAX]]/BB79-1,0)</f>
        <v>-0.13570292525184002</v>
      </c>
      <c r="BD91" s="36">
        <f>+PA_MAR[[#This Row],[Pasajeros Pagos (PAX)]]*PA_MAR[[#This Row],[PAX Recorrido Medio]]</f>
        <v>858896</v>
      </c>
      <c r="BE91" s="9">
        <v>16</v>
      </c>
      <c r="BF91" s="35">
        <f>+PA_MAR[[#This Row],[PAX Recorrido Medio]]/BE79-1</f>
        <v>0</v>
      </c>
      <c r="BG91" s="36">
        <f>+PA_MAR[[#This Row],[Pasajeros Pagos (PAX)]]*CN91</f>
        <v>56979.628143565198</v>
      </c>
      <c r="BH91" s="114">
        <f t="shared" si="4"/>
        <v>9.0530141547632947E-2</v>
      </c>
      <c r="BI91" s="81">
        <f t="shared" si="5"/>
        <v>59024.495975433703</v>
      </c>
      <c r="BJ91" s="35">
        <f>+(PA_MAR[[#This Row],[Variación % TC]]*0.2)-(PA_MAR[[#This Row],[Vaciación % PAX Recorrido Medio]]*0.1)-(PA_MAR[[#This Row],[Variación % Ocupación PAX]]*0.5)+(PA_MAR[[#This Row],[Variación % RA]]*0.1)+(PA_MAR[[#This Row],[Variación % Velocidad Comercial TE]]*0.1)</f>
        <v>8.4230772970747589E-2</v>
      </c>
      <c r="BK91" s="77"/>
      <c r="BL91" s="10"/>
      <c r="BN91" s="46"/>
      <c r="BO91" s="73">
        <f>+LINEA[[#This Row],[Indice Dia Habil]]</f>
        <v>25.35</v>
      </c>
      <c r="BP91" s="45">
        <v>34.103999999999999</v>
      </c>
      <c r="BQ91" s="45">
        <v>34.103999999999999</v>
      </c>
      <c r="BR91" s="36">
        <v>16</v>
      </c>
      <c r="BU91" s="64"/>
      <c r="BW91" s="64"/>
      <c r="BY91" s="64"/>
      <c r="BZ91" s="65"/>
      <c r="CA91" s="66"/>
      <c r="CC91" s="64"/>
      <c r="CE91" s="67"/>
      <c r="CF91" s="36">
        <f>+PA_MAR[[#This Row],[Pasajeros Pagos (PAX)]]/PA_MAR[[#This Row],[Km. Línea (entre cabeceras) en Servicio]]</f>
        <v>1574.0382359840489</v>
      </c>
      <c r="CG91" s="36">
        <f>+PA_MAR[[#This Row],[Pasajeros Pagos (PAX)]]/PA_MAR[[#This Row],[Cantidad de Estaciones en Servicio]]</f>
        <v>3355.0625</v>
      </c>
      <c r="CH91" s="36">
        <f>+PA_MAR[[#This Row],[PAX Kilómetro]]/PA_MAR[[#This Row],[Km. Línea (entre cabeceras) en Servicio]]</f>
        <v>25184.611775744783</v>
      </c>
      <c r="CI91" s="36">
        <f>+PA_MAR[[#This Row],[Coches Kilómetro (CK) (5+6+7)]]/PA_MAR[[#This Row],[Km. Línea (entre cabeceras) en Servicio]]</f>
        <v>981.69764878210833</v>
      </c>
      <c r="CM91" s="144">
        <f t="shared" si="3"/>
        <v>192.40301467128285</v>
      </c>
      <c r="CN91" s="11">
        <v>1.0614487089205715</v>
      </c>
      <c r="CP91" s="10">
        <v>0.99839999999999995</v>
      </c>
      <c r="CQ91" s="60">
        <v>658.90702375894443</v>
      </c>
      <c r="EA91" s="2">
        <v>2000</v>
      </c>
      <c r="EB91" s="2" t="s">
        <v>2</v>
      </c>
    </row>
    <row r="92" spans="1:132" ht="12.75" customHeight="1" x14ac:dyDescent="0.2">
      <c r="A92" s="83" t="s">
        <v>206</v>
      </c>
      <c r="B92" s="2" t="s">
        <v>3</v>
      </c>
      <c r="C92" s="85">
        <v>36708</v>
      </c>
      <c r="D92" s="2" t="s">
        <v>269</v>
      </c>
      <c r="E92" s="4" t="s">
        <v>267</v>
      </c>
      <c r="F92" s="4" t="s">
        <v>301</v>
      </c>
      <c r="G92" s="4" t="s">
        <v>111</v>
      </c>
      <c r="H92" s="6">
        <f>+PA_MAR[[#This Row],[Trenes Corridos (TC)]]*PA_MAR[[#This Row],[Km. Línea (entre cabeceras) en Servicio]]</f>
        <v>8747.4357511967501</v>
      </c>
      <c r="K92" s="7">
        <f>+PA_MAR[[#This Row],[TK Remolcados (1)]]+PA_MAR[[#This Row],[TK Coche Motor (2)]]+PA_MAR[[#This Row],[TK Eléctricos (3)]]</f>
        <v>8747.4357511967501</v>
      </c>
      <c r="L92" s="15">
        <f>IFERROR(+PA_MAR[[#This Row],[Trenes Kilómetro (TK) (1+2+3)]]/K80-1,0)</f>
        <v>2.9513343799058234E-2</v>
      </c>
      <c r="M92" s="6">
        <f>+PA_MAR[[#This Row],[TK Remolcados (1)]]</f>
        <v>8747.4357511967501</v>
      </c>
      <c r="N92" s="6">
        <f>+PA_MAR[[#This Row],[TK Remolcados (1)]]*PA_MAR[[#This Row],[Form. Media Trenes Remolcados]]</f>
        <v>34989.743004787</v>
      </c>
      <c r="O92" s="6"/>
      <c r="P92" s="6"/>
      <c r="Q92" s="7">
        <f>+PA_MAR[[#This Row],[CK Remolcados (5)]]+PA_MAR[[#This Row],[CK Coche Motor (6)]]+PA_MAR[[#This Row],[CK Eléctricos (7)]]</f>
        <v>34989.743004787</v>
      </c>
      <c r="R92" s="15">
        <f>+PA_MAR[[#This Row],[Coches Kilómetro (CK) (5+6+7)]]/Q80-1</f>
        <v>2.1849472753407762E-2</v>
      </c>
      <c r="S92" s="120">
        <v>32.450000000000003</v>
      </c>
      <c r="T92" s="15">
        <f>+PA_MAR[[#This Row],[Velocidad Comercial Trenes Diésel]]/S80-1</f>
        <v>0.20007396449704151</v>
      </c>
      <c r="W92" s="6">
        <v>4</v>
      </c>
      <c r="X92" s="6"/>
      <c r="Y92" s="6"/>
      <c r="Z92" s="6">
        <f>+PA_MAR[[#This Row],[Trenes Corridos (TC)]]*PA_MAR[[#This Row],[Form. Media Trenes Remolcados]]*PA_MAR[[#This Row],[Asientos Prom. x C. Remolcados]]</f>
        <v>73869.971157185777</v>
      </c>
      <c r="AC92" s="6">
        <v>72</v>
      </c>
      <c r="AH92" s="140">
        <f>+'[2]BS TAB'!$AZ96</f>
        <v>256.49295540689508</v>
      </c>
      <c r="AI92" s="15">
        <f>IFERROR(PA_MAR[[#This Row],[Trenes Corridos (TC)]]/AH80-1,0)</f>
        <v>2.9513343799058012E-2</v>
      </c>
      <c r="AJ92" s="6"/>
      <c r="AR92" s="81">
        <f>+'[3]DATOS BS#Bol por Estación'!$AW76</f>
        <v>59677</v>
      </c>
      <c r="AS92" s="15">
        <f>IFERROR(+PA_MAR[[#This Row],[Pasajeros Pagos (PAX)]]/AR80-1,0)</f>
        <v>4.4856867723015004E-2</v>
      </c>
      <c r="AT92" s="6">
        <f>+PA_MAR[[#This Row],[Pasajeros Pagos (PAX)]]/PA_MAR[[#This Row],[Indice Dia Habil]]</f>
        <v>2260.4924242424245</v>
      </c>
      <c r="AU92" s="15">
        <f>IFERROR(+PA_MAR[[#This Row],[PAX Día Habil]]/AT80-1,0)</f>
        <v>6.6228940017349469E-2</v>
      </c>
      <c r="AV92" s="6">
        <f>+PA_MAR[[#This Row],[Pasajeros Pagos (PAX)]]/PA_MAR[[#This Row],[Trenes Corridos (TC)]]</f>
        <v>232.66525938433534</v>
      </c>
      <c r="AW92" s="6">
        <f>+PA_MAR[[#This Row],[PAX x Tren]]/PA_MAR[[#This Row],[Form. Media Trenes Remolcados]]</f>
        <v>58.166314846083836</v>
      </c>
      <c r="AX92" s="15">
        <f>IFERROR(+PA_MAR[[#This Row],[PAX x Coche]]/AW80-1,0)</f>
        <v>2.2515444381072225E-2</v>
      </c>
      <c r="AY92" s="6">
        <v>180</v>
      </c>
      <c r="AZ92" s="9">
        <f>+PA_MAR[[#This Row],[PAX Kilómetro]]/PA_MAR[[#This Row],[Coches Kilómetro (CK) (5+6+7)]]</f>
        <v>27.28891149241559</v>
      </c>
      <c r="BA92" s="15">
        <f>IFERROR(+PA_MAR[[#This Row],[Ocupación Media (PaxKm/CocheKm)]]/AZ80-1,0)</f>
        <v>2.2515444381072003E-2</v>
      </c>
      <c r="BB92" s="15">
        <f>+PA_MAR[[#This Row],[Ocupación Media (PaxKm/CocheKm)]]/PA_MAR[[#This Row],[Capacidad x Coche (4xm2)]]</f>
        <v>0.15160506384675326</v>
      </c>
      <c r="BC92" s="15">
        <f>IFERROR(+PA_MAR[[#This Row],[% de Ocupación Media PAX]]/BB80-1,0)</f>
        <v>2.2515444381072003E-2</v>
      </c>
      <c r="BD92" s="36">
        <f>+PA_MAR[[#This Row],[Pasajeros Pagos (PAX)]]*PA_MAR[[#This Row],[PAX Recorrido Medio]]</f>
        <v>954832</v>
      </c>
      <c r="BE92" s="9">
        <v>16</v>
      </c>
      <c r="BF92" s="35">
        <f>+PA_MAR[[#This Row],[PAX Recorrido Medio]]/BE80-1</f>
        <v>0</v>
      </c>
      <c r="BG92" s="36">
        <f>+PA_MAR[[#This Row],[Pasajeros Pagos (PAX)]]*CN92</f>
        <v>59987.184293801562</v>
      </c>
      <c r="BH92" s="114">
        <f t="shared" si="4"/>
        <v>8.7280063468921143E-2</v>
      </c>
      <c r="BI92" s="81">
        <f t="shared" si="5"/>
        <v>65383.692862906966</v>
      </c>
      <c r="BJ92" s="35">
        <f>+(PA_MAR[[#This Row],[Variación % TC]]*0.2)-(PA_MAR[[#This Row],[Vaciación % PAX Recorrido Medio]]*0.1)-(PA_MAR[[#This Row],[Variación % Ocupación PAX]]*0.5)+(PA_MAR[[#This Row],[Variación % RA]]*0.1)+(PA_MAR[[#This Row],[Variación % Velocidad Comercial TE]]*0.1)</f>
        <v>-5.3550534307243991E-3</v>
      </c>
      <c r="BK92" s="77"/>
      <c r="BL92" s="10"/>
      <c r="BN92" s="46"/>
      <c r="BO92" s="73">
        <f>+LINEA[[#This Row],[Indice Dia Habil]]</f>
        <v>26.4</v>
      </c>
      <c r="BP92" s="45">
        <v>34.103999999999999</v>
      </c>
      <c r="BQ92" s="45">
        <v>34.103999999999999</v>
      </c>
      <c r="BR92" s="36">
        <v>16</v>
      </c>
      <c r="BU92" s="64"/>
      <c r="BW92" s="64"/>
      <c r="BY92" s="64"/>
      <c r="BZ92" s="65"/>
      <c r="CA92" s="66"/>
      <c r="CC92" s="64"/>
      <c r="CE92" s="67"/>
      <c r="CF92" s="36">
        <f>+PA_MAR[[#This Row],[Pasajeros Pagos (PAX)]]/PA_MAR[[#This Row],[Km. Línea (entre cabeceras) en Servicio]]</f>
        <v>1749.8533896317149</v>
      </c>
      <c r="CG92" s="36">
        <f>+PA_MAR[[#This Row],[Pasajeros Pagos (PAX)]]/PA_MAR[[#This Row],[Cantidad de Estaciones en Servicio]]</f>
        <v>3729.8125</v>
      </c>
      <c r="CH92" s="36">
        <f>+PA_MAR[[#This Row],[PAX Kilómetro]]/PA_MAR[[#This Row],[Km. Línea (entre cabeceras) en Servicio]]</f>
        <v>27997.654234107438</v>
      </c>
      <c r="CI92" s="36">
        <f>+PA_MAR[[#This Row],[Coches Kilómetro (CK) (5+6+7)]]/PA_MAR[[#This Row],[Km. Línea (entre cabeceras) en Servicio]]</f>
        <v>1025.9718216275803</v>
      </c>
      <c r="CM92" s="144">
        <f t="shared" si="3"/>
        <v>203.93446754646982</v>
      </c>
      <c r="CN92" s="11">
        <v>1.005197719285513</v>
      </c>
      <c r="CP92" s="10">
        <v>0.999</v>
      </c>
      <c r="CQ92" s="60">
        <v>662.23954087326831</v>
      </c>
      <c r="EA92" s="2">
        <v>2000</v>
      </c>
      <c r="EB92" s="2" t="s">
        <v>3</v>
      </c>
    </row>
    <row r="93" spans="1:132" ht="12.75" customHeight="1" x14ac:dyDescent="0.2">
      <c r="A93" s="83" t="s">
        <v>206</v>
      </c>
      <c r="B93" s="2" t="s">
        <v>4</v>
      </c>
      <c r="C93" s="85">
        <v>36739</v>
      </c>
      <c r="D93" s="2" t="s">
        <v>269</v>
      </c>
      <c r="E93" s="4" t="s">
        <v>267</v>
      </c>
      <c r="F93" s="4" t="s">
        <v>301</v>
      </c>
      <c r="G93" s="4" t="s">
        <v>111</v>
      </c>
      <c r="H93" s="6">
        <f>+PA_MAR[[#This Row],[Trenes Corridos (TC)]]*PA_MAR[[#This Row],[Km. Línea (entre cabeceras) en Servicio]]</f>
        <v>8874.1521885806615</v>
      </c>
      <c r="K93" s="7">
        <f>+PA_MAR[[#This Row],[TK Remolcados (1)]]+PA_MAR[[#This Row],[TK Coche Motor (2)]]+PA_MAR[[#This Row],[TK Eléctricos (3)]]</f>
        <v>8874.1521885806615</v>
      </c>
      <c r="L93" s="15">
        <f>IFERROR(+PA_MAR[[#This Row],[Trenes Kilómetro (TK) (1+2+3)]]/K81-1,0)</f>
        <v>2.0398773006135018E-2</v>
      </c>
      <c r="M93" s="6">
        <f>+PA_MAR[[#This Row],[TK Remolcados (1)]]</f>
        <v>8874.1521885806615</v>
      </c>
      <c r="N93" s="6">
        <f>+PA_MAR[[#This Row],[TK Remolcados (1)]]*PA_MAR[[#This Row],[Form. Media Trenes Remolcados]]</f>
        <v>35496.608754322646</v>
      </c>
      <c r="O93" s="6"/>
      <c r="P93" s="6"/>
      <c r="Q93" s="7">
        <f>+PA_MAR[[#This Row],[CK Remolcados (5)]]+PA_MAR[[#This Row],[CK Coche Motor (6)]]+PA_MAR[[#This Row],[CK Eléctricos (7)]]</f>
        <v>35496.608754322646</v>
      </c>
      <c r="R93" s="15">
        <f>+PA_MAR[[#This Row],[Coches Kilómetro (CK) (5+6+7)]]/Q81-1</f>
        <v>2.0398773006135018E-2</v>
      </c>
      <c r="S93" s="120">
        <v>32.58</v>
      </c>
      <c r="T93" s="15">
        <f>+PA_MAR[[#This Row],[Velocidad Comercial Trenes Diésel]]/S81-1</f>
        <v>1.8124999999999947E-2</v>
      </c>
      <c r="W93" s="6">
        <v>4</v>
      </c>
      <c r="X93" s="6"/>
      <c r="Y93" s="6"/>
      <c r="Z93" s="6">
        <f>+PA_MAR[[#This Row],[Trenes Corridos (TC)]]*PA_MAR[[#This Row],[Form. Media Trenes Remolcados]]*PA_MAR[[#This Row],[Asientos Prom. x C. Remolcados]]</f>
        <v>74940.060705818396</v>
      </c>
      <c r="AC93" s="6">
        <v>72</v>
      </c>
      <c r="AH93" s="140">
        <f>+'[2]BS TAB'!$AZ97</f>
        <v>260.20854411742499</v>
      </c>
      <c r="AI93" s="15">
        <f>IFERROR(PA_MAR[[#This Row],[Trenes Corridos (TC)]]/AH81-1,0)</f>
        <v>2.0398773006135018E-2</v>
      </c>
      <c r="AJ93" s="6"/>
      <c r="AR93" s="81">
        <f>+'[3]DATOS BS#Bol por Estación'!$AW77</f>
        <v>60594</v>
      </c>
      <c r="AS93" s="15">
        <f>IFERROR(+PA_MAR[[#This Row],[Pasajeros Pagos (PAX)]]/AR81-1,0)</f>
        <v>8.3428694035188045E-2</v>
      </c>
      <c r="AT93" s="6">
        <f>+PA_MAR[[#This Row],[Pasajeros Pagos (PAX)]]/PA_MAR[[#This Row],[Indice Dia Habil]]</f>
        <v>2270.2884975646307</v>
      </c>
      <c r="AU93" s="15">
        <f>IFERROR(+PA_MAR[[#This Row],[PAX Día Habil]]/AT81-1,0)</f>
        <v>5.8666929203361029E-2</v>
      </c>
      <c r="AV93" s="6">
        <f>+PA_MAR[[#This Row],[Pasajeros Pagos (PAX)]]/PA_MAR[[#This Row],[Trenes Corridos (TC)]]</f>
        <v>232.86706516699002</v>
      </c>
      <c r="AW93" s="6">
        <f>+PA_MAR[[#This Row],[PAX x Tren]]/PA_MAR[[#This Row],[Form. Media Trenes Remolcados]]</f>
        <v>58.216766291747504</v>
      </c>
      <c r="AX93" s="15">
        <f>IFERROR(+PA_MAR[[#This Row],[PAX x Coche]]/AW81-1,0)</f>
        <v>6.1769891043052194E-2</v>
      </c>
      <c r="AY93" s="6">
        <v>180</v>
      </c>
      <c r="AZ93" s="9">
        <f>+PA_MAR[[#This Row],[PAX Kilómetro]]/PA_MAR[[#This Row],[Coches Kilómetro (CK) (5+6+7)]]</f>
        <v>27.312580948509268</v>
      </c>
      <c r="BA93" s="15">
        <f>IFERROR(+PA_MAR[[#This Row],[Ocupación Media (PaxKm/CocheKm)]]/AZ81-1,0)</f>
        <v>6.1769891043052194E-2</v>
      </c>
      <c r="BB93" s="15">
        <f>+PA_MAR[[#This Row],[Ocupación Media (PaxKm/CocheKm)]]/PA_MAR[[#This Row],[Capacidad x Coche (4xm2)]]</f>
        <v>0.15173656082505149</v>
      </c>
      <c r="BC93" s="15">
        <f>IFERROR(+PA_MAR[[#This Row],[% de Ocupación Media PAX]]/BB81-1,0)</f>
        <v>6.1769891043052194E-2</v>
      </c>
      <c r="BD93" s="36">
        <f>+PA_MAR[[#This Row],[Pasajeros Pagos (PAX)]]*PA_MAR[[#This Row],[PAX Recorrido Medio]]</f>
        <v>969504</v>
      </c>
      <c r="BE93" s="9">
        <v>16</v>
      </c>
      <c r="BF93" s="35">
        <f>+PA_MAR[[#This Row],[PAX Recorrido Medio]]/BE81-1</f>
        <v>0</v>
      </c>
      <c r="BG93" s="36">
        <f>+PA_MAR[[#This Row],[Pasajeros Pagos (PAX)]]*CN93</f>
        <v>60241.646696125274</v>
      </c>
      <c r="BH93" s="114">
        <f t="shared" si="4"/>
        <v>9.6490821008094585E-2</v>
      </c>
      <c r="BI93" s="81">
        <f t="shared" si="5"/>
        <v>67065.173668305215</v>
      </c>
      <c r="BJ93" s="35">
        <f>+(PA_MAR[[#This Row],[Variación % TC]]*0.2)-(PA_MAR[[#This Row],[Vaciación % PAX Recorrido Medio]]*0.1)-(PA_MAR[[#This Row],[Variación % Ocupación PAX]]*0.5)+(PA_MAR[[#This Row],[Variación % RA]]*0.1)+(PA_MAR[[#This Row],[Variación % Velocidad Comercial TE]]*0.1)</f>
        <v>-2.6805190920299093E-2</v>
      </c>
      <c r="BK93" s="77"/>
      <c r="BL93" s="10"/>
      <c r="BN93" s="46"/>
      <c r="BO93" s="73">
        <f>+LINEA[[#This Row],[Indice Dia Habil]]</f>
        <v>26.69</v>
      </c>
      <c r="BP93" s="45">
        <v>34.103999999999999</v>
      </c>
      <c r="BQ93" s="45">
        <v>34.103999999999999</v>
      </c>
      <c r="BR93" s="36">
        <v>16</v>
      </c>
      <c r="BU93" s="64"/>
      <c r="BW93" s="64"/>
      <c r="BY93" s="64"/>
      <c r="BZ93" s="65"/>
      <c r="CA93" s="66"/>
      <c r="CC93" s="64"/>
      <c r="CE93" s="67"/>
      <c r="CF93" s="36">
        <f>+PA_MAR[[#This Row],[Pasajeros Pagos (PAX)]]/PA_MAR[[#This Row],[Km. Línea (entre cabeceras) en Servicio]]</f>
        <v>1776.7417311752288</v>
      </c>
      <c r="CG93" s="36">
        <f>+PA_MAR[[#This Row],[Pasajeros Pagos (PAX)]]/PA_MAR[[#This Row],[Cantidad de Estaciones en Servicio]]</f>
        <v>3787.125</v>
      </c>
      <c r="CH93" s="36">
        <f>+PA_MAR[[#This Row],[PAX Kilómetro]]/PA_MAR[[#This Row],[Km. Línea (entre cabeceras) en Servicio]]</f>
        <v>28427.86769880366</v>
      </c>
      <c r="CI93" s="36">
        <f>+PA_MAR[[#This Row],[Coches Kilómetro (CK) (5+6+7)]]/PA_MAR[[#This Row],[Km. Línea (entre cabeceras) en Servicio]]</f>
        <v>1040.8341764697</v>
      </c>
      <c r="CM93" s="144">
        <f t="shared" si="3"/>
        <v>206.19207227273853</v>
      </c>
      <c r="CN93" s="11">
        <v>0.99418501330371445</v>
      </c>
      <c r="CP93" s="10">
        <v>0.99860000000000004</v>
      </c>
      <c r="CQ93" s="60">
        <v>665.57205798759219</v>
      </c>
      <c r="EA93" s="2">
        <v>2000</v>
      </c>
      <c r="EB93" s="2" t="s">
        <v>4</v>
      </c>
    </row>
    <row r="94" spans="1:132" ht="12.75" customHeight="1" x14ac:dyDescent="0.2">
      <c r="A94" s="83" t="s">
        <v>206</v>
      </c>
      <c r="B94" s="2" t="s">
        <v>11</v>
      </c>
      <c r="C94" s="85">
        <v>36770</v>
      </c>
      <c r="D94" s="2" t="s">
        <v>269</v>
      </c>
      <c r="E94" s="4" t="s">
        <v>267</v>
      </c>
      <c r="F94" s="4" t="s">
        <v>301</v>
      </c>
      <c r="G94" s="4" t="s">
        <v>111</v>
      </c>
      <c r="H94" s="6">
        <f>+PA_MAR[[#This Row],[Trenes Corridos (TC)]]*PA_MAR[[#This Row],[Km. Línea (entre cabeceras) en Servicio]]</f>
        <v>8612.7161703991169</v>
      </c>
      <c r="K94" s="7">
        <f>+PA_MAR[[#This Row],[TK Remolcados (1)]]+PA_MAR[[#This Row],[TK Coche Motor (2)]]+PA_MAR[[#This Row],[TK Eléctricos (3)]]</f>
        <v>8612.7161703991169</v>
      </c>
      <c r="L94" s="15">
        <f>IFERROR(+PA_MAR[[#This Row],[Trenes Kilómetro (TK) (1+2+3)]]/K82-1,0)</f>
        <v>-9.3586989874194781E-3</v>
      </c>
      <c r="M94" s="6">
        <f>+PA_MAR[[#This Row],[TK Remolcados (1)]]</f>
        <v>8612.7161703991169</v>
      </c>
      <c r="N94" s="6">
        <f>+PA_MAR[[#This Row],[TK Remolcados (1)]]*PA_MAR[[#This Row],[Form. Media Trenes Remolcados]]</f>
        <v>34450.864681596468</v>
      </c>
      <c r="O94" s="6"/>
      <c r="P94" s="6"/>
      <c r="Q94" s="7">
        <f>+PA_MAR[[#This Row],[CK Remolcados (5)]]+PA_MAR[[#This Row],[CK Coche Motor (6)]]+PA_MAR[[#This Row],[CK Eléctricos (7)]]</f>
        <v>34450.864681596468</v>
      </c>
      <c r="R94" s="15">
        <f>+PA_MAR[[#This Row],[Coches Kilómetro (CK) (5+6+7)]]/Q82-1</f>
        <v>-9.3586989874194781E-3</v>
      </c>
      <c r="S94" s="120">
        <v>32.35</v>
      </c>
      <c r="T94" s="15">
        <f>+PA_MAR[[#This Row],[Velocidad Comercial Trenes Diésel]]/S82-1</f>
        <v>-5.227552275522851E-3</v>
      </c>
      <c r="W94" s="6">
        <v>4</v>
      </c>
      <c r="X94" s="6"/>
      <c r="Y94" s="6"/>
      <c r="Z94" s="6">
        <f>+PA_MAR[[#This Row],[Trenes Corridos (TC)]]*PA_MAR[[#This Row],[Form. Media Trenes Remolcados]]*PA_MAR[[#This Row],[Asientos Prom. x C. Remolcados]]</f>
        <v>72732.29700548164</v>
      </c>
      <c r="AC94" s="6">
        <v>72</v>
      </c>
      <c r="AH94" s="140">
        <f>+'[2]BS TAB'!$AZ98</f>
        <v>252.54269793570015</v>
      </c>
      <c r="AI94" s="15">
        <f>IFERROR(PA_MAR[[#This Row],[Trenes Corridos (TC)]]/AH82-1,0)</f>
        <v>-9.3586989874193671E-3</v>
      </c>
      <c r="AJ94" s="6"/>
      <c r="AR94" s="81">
        <f>+'[3]DATOS BS#Bol por Estación'!$AW78</f>
        <v>55565</v>
      </c>
      <c r="AS94" s="15">
        <f>IFERROR(+PA_MAR[[#This Row],[Pasajeros Pagos (PAX)]]/AR82-1,0)</f>
        <v>-4.0891359132806282E-2</v>
      </c>
      <c r="AT94" s="6">
        <f>+PA_MAR[[#This Row],[Pasajeros Pagos (PAX)]]/PA_MAR[[#This Row],[Indice Dia Habil]]</f>
        <v>2134.65232424126</v>
      </c>
      <c r="AU94" s="15">
        <f>IFERROR(+PA_MAR[[#This Row],[PAX Día Habil]]/AT82-1,0)</f>
        <v>-2.1362831293405216E-2</v>
      </c>
      <c r="AV94" s="6">
        <f>+PA_MAR[[#This Row],[Pasajeros Pagos (PAX)]]/PA_MAR[[#This Row],[Trenes Corridos (TC)]]</f>
        <v>220.02220002475539</v>
      </c>
      <c r="AW94" s="6">
        <f>+PA_MAR[[#This Row],[PAX x Tren]]/PA_MAR[[#This Row],[Form. Media Trenes Remolcados]]</f>
        <v>55.005550006188848</v>
      </c>
      <c r="AX94" s="15">
        <f>IFERROR(+PA_MAR[[#This Row],[PAX x Coche]]/AW82-1,0)</f>
        <v>-3.1830552706772819E-2</v>
      </c>
      <c r="AY94" s="6">
        <v>180</v>
      </c>
      <c r="AZ94" s="9">
        <f>+PA_MAR[[#This Row],[PAX Kilómetro]]/PA_MAR[[#This Row],[Coches Kilómetro (CK) (5+6+7)]]</f>
        <v>25.80602862124741</v>
      </c>
      <c r="BA94" s="15">
        <f>IFERROR(+PA_MAR[[#This Row],[Ocupación Media (PaxKm/CocheKm)]]/AZ82-1,0)</f>
        <v>-3.1830552706772819E-2</v>
      </c>
      <c r="BB94" s="15">
        <f>+PA_MAR[[#This Row],[Ocupación Media (PaxKm/CocheKm)]]/PA_MAR[[#This Row],[Capacidad x Coche (4xm2)]]</f>
        <v>0.14336682567359674</v>
      </c>
      <c r="BC94" s="15">
        <f>IFERROR(+PA_MAR[[#This Row],[% de Ocupación Media PAX]]/BB82-1,0)</f>
        <v>-3.1830552706772597E-2</v>
      </c>
      <c r="BD94" s="36">
        <f>+PA_MAR[[#This Row],[Pasajeros Pagos (PAX)]]*PA_MAR[[#This Row],[PAX Recorrido Medio]]</f>
        <v>889040</v>
      </c>
      <c r="BE94" s="9">
        <v>16</v>
      </c>
      <c r="BF94" s="35">
        <f>+PA_MAR[[#This Row],[PAX Recorrido Medio]]/BE82-1</f>
        <v>0</v>
      </c>
      <c r="BG94" s="36">
        <f>+PA_MAR[[#This Row],[Pasajeros Pagos (PAX)]]*CN94</f>
        <v>54318.531699873784</v>
      </c>
      <c r="BH94" s="114">
        <f t="shared" si="4"/>
        <v>0.16020265459399163</v>
      </c>
      <c r="BI94" s="81">
        <f t="shared" si="5"/>
        <v>66164.77213694519</v>
      </c>
      <c r="BJ94" s="35">
        <f>+(PA_MAR[[#This Row],[Variación % TC]]*0.2)-(PA_MAR[[#This Row],[Vaciación % PAX Recorrido Medio]]*0.1)-(PA_MAR[[#This Row],[Variación % Ocupación PAX]]*0.5)+(PA_MAR[[#This Row],[Variación % RA]]*0.1)+(PA_MAR[[#This Row],[Variación % Velocidad Comercial TE]]*0.1)</f>
        <v>1.4043536555902425E-2</v>
      </c>
      <c r="BK94" s="77"/>
      <c r="BL94" s="10"/>
      <c r="BN94" s="46"/>
      <c r="BO94" s="73">
        <f>+LINEA[[#This Row],[Indice Dia Habil]]</f>
        <v>26.03</v>
      </c>
      <c r="BP94" s="45">
        <v>34.103999999999999</v>
      </c>
      <c r="BQ94" s="45">
        <v>34.103999999999999</v>
      </c>
      <c r="BR94" s="36">
        <v>16</v>
      </c>
      <c r="BU94" s="64"/>
      <c r="BW94" s="64"/>
      <c r="BY94" s="64"/>
      <c r="BZ94" s="65"/>
      <c r="CA94" s="66"/>
      <c r="CC94" s="64"/>
      <c r="CE94" s="67"/>
      <c r="CF94" s="36">
        <f>+PA_MAR[[#This Row],[Pasajeros Pagos (PAX)]]/PA_MAR[[#This Row],[Km. Línea (entre cabeceras) en Servicio]]</f>
        <v>1629.2810227539292</v>
      </c>
      <c r="CG94" s="36">
        <f>+PA_MAR[[#This Row],[Pasajeros Pagos (PAX)]]/PA_MAR[[#This Row],[Cantidad de Estaciones en Servicio]]</f>
        <v>3472.8125</v>
      </c>
      <c r="CH94" s="36">
        <f>+PA_MAR[[#This Row],[PAX Kilómetro]]/PA_MAR[[#This Row],[Km. Línea (entre cabeceras) en Servicio]]</f>
        <v>26068.496364062867</v>
      </c>
      <c r="CI94" s="36">
        <f>+PA_MAR[[#This Row],[Coches Kilómetro (CK) (5+6+7)]]/PA_MAR[[#This Row],[Km. Línea (entre cabeceras) en Servicio]]</f>
        <v>1010.1707917428005</v>
      </c>
      <c r="CM94" s="144">
        <f t="shared" si="3"/>
        <v>209.59868625080313</v>
      </c>
      <c r="CN94" s="11">
        <v>0.97756738414242383</v>
      </c>
      <c r="CP94" s="10">
        <v>0.99890000000000001</v>
      </c>
      <c r="CQ94" s="60">
        <v>668.90457510191607</v>
      </c>
      <c r="EA94" s="2">
        <v>2000</v>
      </c>
      <c r="EB94" s="2" t="s">
        <v>11</v>
      </c>
    </row>
    <row r="95" spans="1:132" ht="12.75" customHeight="1" x14ac:dyDescent="0.2">
      <c r="A95" s="83" t="s">
        <v>206</v>
      </c>
      <c r="B95" s="2" t="s">
        <v>5</v>
      </c>
      <c r="C95" s="85">
        <v>36800</v>
      </c>
      <c r="D95" s="2" t="s">
        <v>269</v>
      </c>
      <c r="E95" s="4" t="s">
        <v>267</v>
      </c>
      <c r="F95" s="4" t="s">
        <v>301</v>
      </c>
      <c r="G95" s="4" t="s">
        <v>111</v>
      </c>
      <c r="H95" s="6">
        <f>+PA_MAR[[#This Row],[Trenes Corridos (TC)]]*PA_MAR[[#This Row],[Km. Línea (entre cabeceras) en Servicio]]</f>
        <v>8587.3728829223346</v>
      </c>
      <c r="K95" s="7">
        <f>+PA_MAR[[#This Row],[TK Remolcados (1)]]+PA_MAR[[#This Row],[TK Coche Motor (2)]]+PA_MAR[[#This Row],[TK Eléctricos (3)]]</f>
        <v>8587.3728829223346</v>
      </c>
      <c r="L95" s="15">
        <f>IFERROR(+PA_MAR[[#This Row],[Trenes Kilómetro (TK) (1+2+3)]]/K83-1,0)</f>
        <v>-1.1211795423130111E-2</v>
      </c>
      <c r="M95" s="6">
        <f>+PA_MAR[[#This Row],[TK Remolcados (1)]]</f>
        <v>8587.3728829223346</v>
      </c>
      <c r="N95" s="6">
        <f>+PA_MAR[[#This Row],[TK Remolcados (1)]]*PA_MAR[[#This Row],[Form. Media Trenes Remolcados]]</f>
        <v>34349.491531689338</v>
      </c>
      <c r="O95" s="6"/>
      <c r="P95" s="6"/>
      <c r="Q95" s="7">
        <f>+PA_MAR[[#This Row],[CK Remolcados (5)]]+PA_MAR[[#This Row],[CK Coche Motor (6)]]+PA_MAR[[#This Row],[CK Eléctricos (7)]]</f>
        <v>34349.491531689338</v>
      </c>
      <c r="R95" s="15">
        <f>+PA_MAR[[#This Row],[Coches Kilómetro (CK) (5+6+7)]]/Q83-1</f>
        <v>-1.1211795423130111E-2</v>
      </c>
      <c r="S95" s="120">
        <v>30.87</v>
      </c>
      <c r="T95" s="15">
        <f>+PA_MAR[[#This Row],[Velocidad Comercial Trenes Diésel]]/S83-1</f>
        <v>-4.8983364140480545E-2</v>
      </c>
      <c r="W95" s="6">
        <v>4</v>
      </c>
      <c r="X95" s="6"/>
      <c r="Y95" s="6"/>
      <c r="Z95" s="6">
        <f>+PA_MAR[[#This Row],[Trenes Corridos (TC)]]*PA_MAR[[#This Row],[Form. Media Trenes Remolcados]]*PA_MAR[[#This Row],[Asientos Prom. x C. Remolcados]]</f>
        <v>72518.279095755119</v>
      </c>
      <c r="AC95" s="6">
        <v>72</v>
      </c>
      <c r="AH95" s="140">
        <f>+'[2]BS TAB'!$AZ99</f>
        <v>251.79958019359415</v>
      </c>
      <c r="AI95" s="15">
        <f>IFERROR(PA_MAR[[#This Row],[Trenes Corridos (TC)]]/AH83-1,0)</f>
        <v>-1.1211795423130111E-2</v>
      </c>
      <c r="AJ95" s="6"/>
      <c r="AR95" s="81">
        <f>+'[3]DATOS BS#Bol por Estación'!$AW79</f>
        <v>57590</v>
      </c>
      <c r="AS95" s="15">
        <f>IFERROR(+PA_MAR[[#This Row],[Pasajeros Pagos (PAX)]]/AR83-1,0)</f>
        <v>-9.3406498890474809E-3</v>
      </c>
      <c r="AT95" s="6">
        <f>+PA_MAR[[#This Row],[Pasajeros Pagos (PAX)]]/PA_MAR[[#This Row],[Indice Dia Habil]]</f>
        <v>2209.9002302379126</v>
      </c>
      <c r="AU95" s="15">
        <f>IFERROR(+PA_MAR[[#This Row],[PAX Día Habil]]/AT83-1,0)</f>
        <v>1.4988666460568956E-2</v>
      </c>
      <c r="AV95" s="6">
        <f>+PA_MAR[[#This Row],[Pasajeros Pagos (PAX)]]/PA_MAR[[#This Row],[Trenes Corridos (TC)]]</f>
        <v>228.71364581196829</v>
      </c>
      <c r="AW95" s="6">
        <f>+PA_MAR[[#This Row],[PAX x Tren]]/PA_MAR[[#This Row],[Form. Media Trenes Remolcados]]</f>
        <v>57.178411452992073</v>
      </c>
      <c r="AX95" s="15">
        <f>IFERROR(+PA_MAR[[#This Row],[PAX x Coche]]/AW83-1,0)</f>
        <v>1.8923623132047762E-3</v>
      </c>
      <c r="AY95" s="6">
        <v>180</v>
      </c>
      <c r="AZ95" s="9">
        <f>+PA_MAR[[#This Row],[PAX Kilómetro]]/PA_MAR[[#This Row],[Coches Kilómetro (CK) (5+6+7)]]</f>
        <v>26.825433475483027</v>
      </c>
      <c r="BA95" s="15">
        <f>IFERROR(+PA_MAR[[#This Row],[Ocupación Media (PaxKm/CocheKm)]]/AZ83-1,0)</f>
        <v>1.8923623132047762E-3</v>
      </c>
      <c r="BB95" s="15">
        <f>+PA_MAR[[#This Row],[Ocupación Media (PaxKm/CocheKm)]]/PA_MAR[[#This Row],[Capacidad x Coche (4xm2)]]</f>
        <v>0.14903018597490572</v>
      </c>
      <c r="BC95" s="15">
        <f>IFERROR(+PA_MAR[[#This Row],[% de Ocupación Media PAX]]/BB83-1,0)</f>
        <v>1.8923623132047762E-3</v>
      </c>
      <c r="BD95" s="36">
        <f>+PA_MAR[[#This Row],[Pasajeros Pagos (PAX)]]*PA_MAR[[#This Row],[PAX Recorrido Medio]]</f>
        <v>921440</v>
      </c>
      <c r="BE95" s="9">
        <v>16</v>
      </c>
      <c r="BF95" s="35">
        <f>+PA_MAR[[#This Row],[PAX Recorrido Medio]]/BE83-1</f>
        <v>0</v>
      </c>
      <c r="BG95" s="36">
        <f>+PA_MAR[[#This Row],[Pasajeros Pagos (PAX)]]*CN95</f>
        <v>53624.115271150687</v>
      </c>
      <c r="BH95" s="114">
        <f t="shared" si="4"/>
        <v>0.16495092216302931</v>
      </c>
      <c r="BI95" s="81">
        <f t="shared" si="5"/>
        <v>68966.006344412104</v>
      </c>
      <c r="BJ95" s="35">
        <f>+(PA_MAR[[#This Row],[Variación % TC]]*0.2)-(PA_MAR[[#This Row],[Vaciación % PAX Recorrido Medio]]*0.1)-(PA_MAR[[#This Row],[Variación % Ocupación PAX]]*0.5)+(PA_MAR[[#This Row],[Variación % RA]]*0.1)+(PA_MAR[[#This Row],[Variación % Velocidad Comercial TE]]*0.1)</f>
        <v>-3.1885402412284102E-3</v>
      </c>
      <c r="BK95" s="77"/>
      <c r="BL95" s="10"/>
      <c r="BN95" s="46"/>
      <c r="BO95" s="73">
        <f>+LINEA[[#This Row],[Indice Dia Habil]]</f>
        <v>26.06</v>
      </c>
      <c r="BP95" s="45">
        <v>34.103999999999999</v>
      </c>
      <c r="BQ95" s="45">
        <v>34.103999999999999</v>
      </c>
      <c r="BR95" s="36">
        <v>16</v>
      </c>
      <c r="BU95" s="64"/>
      <c r="BW95" s="64"/>
      <c r="BY95" s="64"/>
      <c r="BZ95" s="65"/>
      <c r="CA95" s="66"/>
      <c r="CC95" s="64"/>
      <c r="CE95" s="67"/>
      <c r="CF95" s="36">
        <f>+PA_MAR[[#This Row],[Pasajeros Pagos (PAX)]]/PA_MAR[[#This Row],[Km. Línea (entre cabeceras) en Servicio]]</f>
        <v>1688.6582219094535</v>
      </c>
      <c r="CG95" s="36">
        <f>+PA_MAR[[#This Row],[Pasajeros Pagos (PAX)]]/PA_MAR[[#This Row],[Cantidad de Estaciones en Servicio]]</f>
        <v>3599.375</v>
      </c>
      <c r="CH95" s="36">
        <f>+PA_MAR[[#This Row],[PAX Kilómetro]]/PA_MAR[[#This Row],[Km. Línea (entre cabeceras) en Servicio]]</f>
        <v>27018.531550551255</v>
      </c>
      <c r="CI95" s="36">
        <f>+PA_MAR[[#This Row],[Coches Kilómetro (CK) (5+6+7)]]/PA_MAR[[#This Row],[Km. Línea (entre cabeceras) en Servicio]]</f>
        <v>1007.1983207743766</v>
      </c>
      <c r="CM95" s="144">
        <f t="shared" si="3"/>
        <v>219.11714480663503</v>
      </c>
      <c r="CN95" s="11">
        <v>0.93113587899202443</v>
      </c>
      <c r="CP95" s="10">
        <v>0.99990000000000001</v>
      </c>
      <c r="CQ95" s="60">
        <v>672.23709221623972</v>
      </c>
      <c r="EA95" s="2">
        <v>2000</v>
      </c>
      <c r="EB95" s="2" t="s">
        <v>5</v>
      </c>
    </row>
    <row r="96" spans="1:132" ht="12.75" customHeight="1" x14ac:dyDescent="0.2">
      <c r="A96" s="83" t="s">
        <v>206</v>
      </c>
      <c r="B96" s="2" t="s">
        <v>6</v>
      </c>
      <c r="C96" s="85">
        <v>36831</v>
      </c>
      <c r="D96" s="2" t="s">
        <v>269</v>
      </c>
      <c r="E96" s="4" t="s">
        <v>267</v>
      </c>
      <c r="F96" s="4" t="s">
        <v>301</v>
      </c>
      <c r="G96" s="4" t="s">
        <v>111</v>
      </c>
      <c r="H96" s="6">
        <f>+PA_MAR[[#This Row],[Trenes Corridos (TC)]]*PA_MAR[[#This Row],[Km. Línea (entre cabeceras) en Servicio]]</f>
        <v>8133.8614228114939</v>
      </c>
      <c r="K96" s="7">
        <f>+PA_MAR[[#This Row],[TK Remolcados (1)]]+PA_MAR[[#This Row],[TK Coche Motor (2)]]+PA_MAR[[#This Row],[TK Eléctricos (3)]]</f>
        <v>8133.8614228114939</v>
      </c>
      <c r="L96" s="15">
        <f>IFERROR(+PA_MAR[[#This Row],[Trenes Kilómetro (TK) (1+2+3)]]/K84-1,0)</f>
        <v>-6.4293386527543239E-2</v>
      </c>
      <c r="M96" s="6">
        <f>+PA_MAR[[#This Row],[TK Remolcados (1)]]</f>
        <v>8133.8614228114939</v>
      </c>
      <c r="N96" s="6">
        <f>+PA_MAR[[#This Row],[TK Remolcados (1)]]*PA_MAR[[#This Row],[Form. Media Trenes Remolcados]]</f>
        <v>32535.445691245975</v>
      </c>
      <c r="O96" s="6"/>
      <c r="P96" s="6"/>
      <c r="Q96" s="7">
        <f>+PA_MAR[[#This Row],[CK Remolcados (5)]]+PA_MAR[[#This Row],[CK Coche Motor (6)]]+PA_MAR[[#This Row],[CK Eléctricos (7)]]</f>
        <v>32535.445691245975</v>
      </c>
      <c r="R96" s="15">
        <f>+PA_MAR[[#This Row],[Coches Kilómetro (CK) (5+6+7)]]/Q84-1</f>
        <v>-6.4293386527543239E-2</v>
      </c>
      <c r="S96" s="120">
        <v>28.89</v>
      </c>
      <c r="T96" s="15">
        <f>+PA_MAR[[#This Row],[Velocidad Comercial Trenes Diésel]]/S84-1</f>
        <v>-0.1154317207593385</v>
      </c>
      <c r="W96" s="6">
        <v>4</v>
      </c>
      <c r="X96" s="6"/>
      <c r="Y96" s="6"/>
      <c r="Z96" s="6">
        <f>+PA_MAR[[#This Row],[Trenes Corridos (TC)]]*PA_MAR[[#This Row],[Form. Media Trenes Remolcados]]*PA_MAR[[#This Row],[Asientos Prom. x C. Remolcados]]</f>
        <v>68688.484921701573</v>
      </c>
      <c r="AC96" s="6">
        <v>72</v>
      </c>
      <c r="AH96" s="140">
        <f>+'[2]BS TAB'!$AZ100</f>
        <v>238.50168375590823</v>
      </c>
      <c r="AI96" s="15">
        <f>IFERROR(PA_MAR[[#This Row],[Trenes Corridos (TC)]]/AH84-1,0)</f>
        <v>-6.429338652754335E-2</v>
      </c>
      <c r="AJ96" s="6"/>
      <c r="AR96" s="81">
        <f>+'[3]DATOS BS#Bol por Estación'!$AW80</f>
        <v>55761</v>
      </c>
      <c r="AS96" s="15">
        <f>IFERROR(+PA_MAR[[#This Row],[Pasajeros Pagos (PAX)]]/AR84-1,0)</f>
        <v>-4.3927781492721585E-2</v>
      </c>
      <c r="AT96" s="6">
        <f>+PA_MAR[[#This Row],[Pasajeros Pagos (PAX)]]/PA_MAR[[#This Row],[Indice Dia Habil]]</f>
        <v>2118.5790273556231</v>
      </c>
      <c r="AU96" s="15">
        <f>IFERROR(+PA_MAR[[#This Row],[PAX Día Habil]]/AT84-1,0)</f>
        <v>-5.7731255772082046E-2</v>
      </c>
      <c r="AV96" s="6">
        <f>+PA_MAR[[#This Row],[Pasajeros Pagos (PAX)]]/PA_MAR[[#This Row],[Trenes Corridos (TC)]]</f>
        <v>233.79709158392333</v>
      </c>
      <c r="AW96" s="6">
        <f>+PA_MAR[[#This Row],[PAX x Tren]]/PA_MAR[[#This Row],[Form. Media Trenes Remolcados]]</f>
        <v>58.449272895980833</v>
      </c>
      <c r="AX96" s="15">
        <f>IFERROR(+PA_MAR[[#This Row],[PAX x Coche]]/AW84-1,0)</f>
        <v>2.1764947197758788E-2</v>
      </c>
      <c r="AY96" s="6">
        <v>180</v>
      </c>
      <c r="AZ96" s="9">
        <f>+PA_MAR[[#This Row],[PAX Kilómetro]]/PA_MAR[[#This Row],[Coches Kilómetro (CK) (5+6+7)]]</f>
        <v>27.42166216091055</v>
      </c>
      <c r="BA96" s="15">
        <f>IFERROR(+PA_MAR[[#This Row],[Ocupación Media (PaxKm/CocheKm)]]/AZ84-1,0)</f>
        <v>2.1764947197758788E-2</v>
      </c>
      <c r="BB96" s="15">
        <f>+PA_MAR[[#This Row],[Ocupación Media (PaxKm/CocheKm)]]/PA_MAR[[#This Row],[Capacidad x Coche (4xm2)]]</f>
        <v>0.15234256756061418</v>
      </c>
      <c r="BC96" s="15">
        <f>IFERROR(+PA_MAR[[#This Row],[% de Ocupación Media PAX]]/BB84-1,0)</f>
        <v>2.1764947197758788E-2</v>
      </c>
      <c r="BD96" s="36">
        <f>+PA_MAR[[#This Row],[Pasajeros Pagos (PAX)]]*PA_MAR[[#This Row],[PAX Recorrido Medio]]</f>
        <v>892176</v>
      </c>
      <c r="BE96" s="9">
        <v>16</v>
      </c>
      <c r="BF96" s="35">
        <f>+PA_MAR[[#This Row],[PAX Recorrido Medio]]/BE84-1</f>
        <v>0</v>
      </c>
      <c r="BG96" s="36">
        <f>+PA_MAR[[#This Row],[Pasajeros Pagos (PAX)]]*CN96</f>
        <v>53467.659356231125</v>
      </c>
      <c r="BH96" s="114">
        <f t="shared" si="4"/>
        <v>0.12364935150026946</v>
      </c>
      <c r="BI96" s="81">
        <f t="shared" si="5"/>
        <v>63628.640083122096</v>
      </c>
      <c r="BJ96" s="35">
        <f>+(PA_MAR[[#This Row],[Variación % TC]]*0.2)-(PA_MAR[[#This Row],[Vaciación % PAX Recorrido Medio]]*0.1)-(PA_MAR[[#This Row],[Variación % Ocupación PAX]]*0.5)+(PA_MAR[[#This Row],[Variación % RA]]*0.1)+(PA_MAR[[#This Row],[Variación % Velocidad Comercial TE]]*0.1)</f>
        <v>-2.3741150904388067E-2</v>
      </c>
      <c r="BK96" s="77"/>
      <c r="BL96" s="10"/>
      <c r="BN96" s="46"/>
      <c r="BO96" s="73">
        <f>+LINEA[[#This Row],[Indice Dia Habil]]</f>
        <v>26.32</v>
      </c>
      <c r="BP96" s="45">
        <v>34.103999999999999</v>
      </c>
      <c r="BQ96" s="45">
        <v>34.103999999999999</v>
      </c>
      <c r="BR96" s="36">
        <v>16</v>
      </c>
      <c r="BU96" s="64"/>
      <c r="BW96" s="64"/>
      <c r="BY96" s="64"/>
      <c r="BZ96" s="65"/>
      <c r="CA96" s="66"/>
      <c r="CC96" s="64"/>
      <c r="CE96" s="67"/>
      <c r="CF96" s="36">
        <f>+PA_MAR[[#This Row],[Pasajeros Pagos (PAX)]]/PA_MAR[[#This Row],[Km. Línea (entre cabeceras) en Servicio]]</f>
        <v>1635.0281491907108</v>
      </c>
      <c r="CG96" s="36">
        <f>+PA_MAR[[#This Row],[Pasajeros Pagos (PAX)]]/PA_MAR[[#This Row],[Cantidad de Estaciones en Servicio]]</f>
        <v>3485.0625</v>
      </c>
      <c r="CH96" s="36">
        <f>+PA_MAR[[#This Row],[PAX Kilómetro]]/PA_MAR[[#This Row],[Km. Línea (entre cabeceras) en Servicio]]</f>
        <v>26160.450387051373</v>
      </c>
      <c r="CI96" s="36">
        <f>+PA_MAR[[#This Row],[Coches Kilómetro (CK) (5+6+7)]]/PA_MAR[[#This Row],[Km. Línea (entre cabeceras) en Servicio]]</f>
        <v>954.00673502363293</v>
      </c>
      <c r="CM96" s="144">
        <f t="shared" si="3"/>
        <v>213.43124821959114</v>
      </c>
      <c r="CN96" s="11">
        <v>0.95887195990443364</v>
      </c>
      <c r="CP96" s="10">
        <v>1.0004</v>
      </c>
      <c r="CQ96" s="60">
        <v>669.68097279609606</v>
      </c>
      <c r="EA96" s="2">
        <v>2000</v>
      </c>
      <c r="EB96" s="2" t="s">
        <v>6</v>
      </c>
    </row>
    <row r="97" spans="1:132" ht="12.75" customHeight="1" x14ac:dyDescent="0.2">
      <c r="A97" s="83" t="s">
        <v>206</v>
      </c>
      <c r="B97" s="2" t="s">
        <v>7</v>
      </c>
      <c r="C97" s="85">
        <v>36861</v>
      </c>
      <c r="D97" s="2" t="s">
        <v>269</v>
      </c>
      <c r="E97" s="4" t="s">
        <v>267</v>
      </c>
      <c r="F97" s="4" t="s">
        <v>301</v>
      </c>
      <c r="G97" s="4" t="s">
        <v>111</v>
      </c>
      <c r="H97" s="6">
        <f>+PA_MAR[[#This Row],[Trenes Corridos (TC)]]*PA_MAR[[#This Row],[Km. Línea (entre cabeceras) en Servicio]]</f>
        <v>8524.6815928481883</v>
      </c>
      <c r="K97" s="7">
        <f>+PA_MAR[[#This Row],[TK Remolcados (1)]]+PA_MAR[[#This Row],[TK Coche Motor (2)]]+PA_MAR[[#This Row],[TK Eléctricos (3)]]</f>
        <v>8524.6815928481883</v>
      </c>
      <c r="L97" s="15">
        <f>IFERROR(+PA_MAR[[#This Row],[Trenes Kilómetro (TK) (1+2+3)]]/K85-1,0)</f>
        <v>-3.0344409042634024E-2</v>
      </c>
      <c r="M97" s="6">
        <f>+PA_MAR[[#This Row],[TK Remolcados (1)]]</f>
        <v>8524.6815928481883</v>
      </c>
      <c r="N97" s="6">
        <f>+PA_MAR[[#This Row],[TK Remolcados (1)]]*PA_MAR[[#This Row],[Form. Media Trenes Remolcados]]</f>
        <v>34780.700898820607</v>
      </c>
      <c r="O97" s="6"/>
      <c r="P97" s="6"/>
      <c r="Q97" s="7">
        <f>+PA_MAR[[#This Row],[CK Remolcados (5)]]+PA_MAR[[#This Row],[CK Coche Motor (6)]]+PA_MAR[[#This Row],[CK Eléctricos (7)]]</f>
        <v>34780.700898820607</v>
      </c>
      <c r="R97" s="15">
        <f>+PA_MAR[[#This Row],[Coches Kilómetro (CK) (5+6+7)]]/Q85-1</f>
        <v>-1.0951297223486756E-2</v>
      </c>
      <c r="S97" s="120">
        <v>27.12</v>
      </c>
      <c r="T97" s="15">
        <f>+PA_MAR[[#This Row],[Velocidad Comercial Trenes Diésel]]/S85-1</f>
        <v>-0.16451016635859517</v>
      </c>
      <c r="W97" s="6">
        <v>4.08</v>
      </c>
      <c r="X97" s="6"/>
      <c r="Y97" s="6"/>
      <c r="Z97" s="6">
        <f>+PA_MAR[[#This Row],[Trenes Corridos (TC)]]*PA_MAR[[#This Row],[Form. Media Trenes Remolcados]]*PA_MAR[[#This Row],[Asientos Prom. x C. Remolcados]]</f>
        <v>73428.643699128676</v>
      </c>
      <c r="AC97" s="6">
        <v>72</v>
      </c>
      <c r="AH97" s="140">
        <f>+'[2]BS TAB'!$AZ101</f>
        <v>249.96134156838463</v>
      </c>
      <c r="AI97" s="15">
        <f>IFERROR(PA_MAR[[#This Row],[Trenes Corridos (TC)]]/AH85-1,0)</f>
        <v>-3.0344409042633913E-2</v>
      </c>
      <c r="AJ97" s="6"/>
      <c r="AR97" s="81">
        <f>+'[3]DATOS BS#Bol por Estación'!$AW81</f>
        <v>60069</v>
      </c>
      <c r="AS97" s="15">
        <f>IFERROR(+PA_MAR[[#This Row],[Pasajeros Pagos (PAX)]]/AR85-1,0)</f>
        <v>-7.0240066865819517E-2</v>
      </c>
      <c r="AT97" s="6">
        <f>+PA_MAR[[#This Row],[Pasajeros Pagos (PAX)]]/PA_MAR[[#This Row],[Indice Dia Habil]]</f>
        <v>2389.3794749403341</v>
      </c>
      <c r="AU97" s="15">
        <f>IFERROR(+PA_MAR[[#This Row],[PAX Día Habil]]/AT85-1,0)</f>
        <v>-7.2459064319600364E-2</v>
      </c>
      <c r="AV97" s="6">
        <f>+PA_MAR[[#This Row],[Pasajeros Pagos (PAX)]]/PA_MAR[[#This Row],[Trenes Corridos (TC)]]</f>
        <v>240.31316051952888</v>
      </c>
      <c r="AW97" s="6">
        <f>+PA_MAR[[#This Row],[PAX x Tren]]/PA_MAR[[#This Row],[Form. Media Trenes Remolcados]]</f>
        <v>58.900284441060997</v>
      </c>
      <c r="AX97" s="15">
        <f>IFERROR(+PA_MAR[[#This Row],[PAX x Coche]]/AW85-1,0)</f>
        <v>-5.9945247868880669E-2</v>
      </c>
      <c r="AY97" s="6">
        <v>180</v>
      </c>
      <c r="AZ97" s="9">
        <f>+PA_MAR[[#This Row],[PAX Kilómetro]]/PA_MAR[[#This Row],[Coches Kilómetro (CK) (5+6+7)]]</f>
        <v>27.633255660830873</v>
      </c>
      <c r="BA97" s="15">
        <f>IFERROR(+PA_MAR[[#This Row],[Ocupación Media (PaxKm/CocheKm)]]/AZ85-1,0)</f>
        <v>-5.9945247868880558E-2</v>
      </c>
      <c r="BB97" s="15">
        <f>+PA_MAR[[#This Row],[Ocupación Media (PaxKm/CocheKm)]]/PA_MAR[[#This Row],[Capacidad x Coche (4xm2)]]</f>
        <v>0.15351808700461597</v>
      </c>
      <c r="BC97" s="15">
        <f>IFERROR(+PA_MAR[[#This Row],[% de Ocupación Media PAX]]/BB85-1,0)</f>
        <v>-5.9945247868880447E-2</v>
      </c>
      <c r="BD97" s="36">
        <f>+PA_MAR[[#This Row],[Pasajeros Pagos (PAX)]]*PA_MAR[[#This Row],[PAX Recorrido Medio]]</f>
        <v>961104</v>
      </c>
      <c r="BE97" s="9">
        <v>16</v>
      </c>
      <c r="BF97" s="35">
        <f>+PA_MAR[[#This Row],[PAX Recorrido Medio]]/BE85-1</f>
        <v>0</v>
      </c>
      <c r="BG97" s="36">
        <f>+PA_MAR[[#This Row],[Pasajeros Pagos (PAX)]]*CN97</f>
        <v>54495.928343576183</v>
      </c>
      <c r="BH97" s="114">
        <f t="shared" si="4"/>
        <v>0.14180099043968819</v>
      </c>
      <c r="BI97" s="81">
        <f t="shared" si="5"/>
        <v>69994.254631889693</v>
      </c>
      <c r="BJ97" s="35">
        <f>+(PA_MAR[[#This Row],[Variación % TC]]*0.2)-(PA_MAR[[#This Row],[Vaciación % PAX Recorrido Medio]]*0.1)-(PA_MAR[[#This Row],[Variación % Ocupación PAX]]*0.5)+(PA_MAR[[#This Row],[Variación % RA]]*0.1)+(PA_MAR[[#This Row],[Variación % Velocidad Comercial TE]]*0.1)</f>
        <v>2.3903742125913442E-2</v>
      </c>
      <c r="BK97" s="77"/>
      <c r="BL97" s="10"/>
      <c r="BN97" s="46"/>
      <c r="BO97" s="73">
        <f>+LINEA[[#This Row],[Indice Dia Habil]]</f>
        <v>25.14</v>
      </c>
      <c r="BP97" s="45">
        <v>34.103999999999999</v>
      </c>
      <c r="BQ97" s="45">
        <v>34.103999999999999</v>
      </c>
      <c r="BR97" s="36">
        <v>16</v>
      </c>
      <c r="BU97" s="64"/>
      <c r="BW97" s="64"/>
      <c r="BY97" s="64"/>
      <c r="BZ97" s="65"/>
      <c r="CA97" s="66"/>
      <c r="CC97" s="64"/>
      <c r="CE97" s="67"/>
      <c r="CF97" s="36">
        <f>+PA_MAR[[#This Row],[Pasajeros Pagos (PAX)]]/PA_MAR[[#This Row],[Km. Línea (entre cabeceras) en Servicio]]</f>
        <v>1761.3476425052779</v>
      </c>
      <c r="CG97" s="36">
        <f>+PA_MAR[[#This Row],[Pasajeros Pagos (PAX)]]/PA_MAR[[#This Row],[Cantidad de Estaciones en Servicio]]</f>
        <v>3754.3125</v>
      </c>
      <c r="CH97" s="36">
        <f>+PA_MAR[[#This Row],[PAX Kilómetro]]/PA_MAR[[#This Row],[Km. Línea (entre cabeceras) en Servicio]]</f>
        <v>28181.562280084447</v>
      </c>
      <c r="CI97" s="36">
        <f>+PA_MAR[[#This Row],[Coches Kilómetro (CK) (5+6+7)]]/PA_MAR[[#This Row],[Km. Línea (entre cabeceras) en Servicio]]</f>
        <v>1019.8422735990091</v>
      </c>
      <c r="CL97" s="2" t="s">
        <v>80</v>
      </c>
      <c r="CM97" s="144">
        <f t="shared" si="3"/>
        <v>224.01945578529498</v>
      </c>
      <c r="CN97" s="11">
        <v>0.90722216690100022</v>
      </c>
      <c r="CP97" s="10">
        <v>1.0014000000000001</v>
      </c>
      <c r="CQ97" s="60">
        <v>667.1248533759524</v>
      </c>
      <c r="EA97" s="2">
        <v>2000</v>
      </c>
      <c r="EB97" s="2" t="s">
        <v>7</v>
      </c>
    </row>
    <row r="98" spans="1:132" ht="12.75" customHeight="1" x14ac:dyDescent="0.2">
      <c r="A98" s="83" t="s">
        <v>207</v>
      </c>
      <c r="B98" s="2" t="s">
        <v>8</v>
      </c>
      <c r="C98" s="85">
        <v>36892</v>
      </c>
      <c r="D98" s="2" t="s">
        <v>269</v>
      </c>
      <c r="E98" s="4" t="s">
        <v>267</v>
      </c>
      <c r="F98" s="4" t="s">
        <v>301</v>
      </c>
      <c r="G98" s="4" t="s">
        <v>111</v>
      </c>
      <c r="H98" s="6">
        <f>+PA_MAR[[#This Row],[Trenes Corridos (TC)]]*PA_MAR[[#This Row],[Km. Línea (entre cabeceras) en Servicio]]</f>
        <v>8894.1600471149632</v>
      </c>
      <c r="K98" s="7">
        <f>+PA_MAR[[#This Row],[TK Remolcados (1)]]+PA_MAR[[#This Row],[TK Coche Motor (2)]]+PA_MAR[[#This Row],[TK Eléctricos (3)]]</f>
        <v>8894.1600471149632</v>
      </c>
      <c r="L98" s="15">
        <f>IFERROR(+PA_MAR[[#This Row],[Trenes Kilómetro (TK) (1+2+3)]]/K86-1,0)</f>
        <v>2.1289630877622923E-2</v>
      </c>
      <c r="M98" s="6">
        <f>+PA_MAR[[#This Row],[TK Remolcados (1)]]</f>
        <v>8894.1600471149632</v>
      </c>
      <c r="N98" s="6">
        <f>+PA_MAR[[#This Row],[TK Remolcados (1)]]*PA_MAR[[#This Row],[Form. Media Trenes Remolcados]]</f>
        <v>35576.640188459853</v>
      </c>
      <c r="O98" s="6"/>
      <c r="P98" s="6"/>
      <c r="Q98" s="7">
        <f>+PA_MAR[[#This Row],[CK Remolcados (5)]]+PA_MAR[[#This Row],[CK Coche Motor (6)]]+PA_MAR[[#This Row],[CK Eléctricos (7)]]</f>
        <v>35576.640188459853</v>
      </c>
      <c r="R98" s="15">
        <f>+PA_MAR[[#This Row],[Coches Kilómetro (CK) (5+6+7)]]/Q86-1</f>
        <v>2.1289630877622923E-2</v>
      </c>
      <c r="S98" s="120">
        <v>32.44</v>
      </c>
      <c r="T98" s="15">
        <f>+PA_MAR[[#This Row],[Velocidad Comercial Trenes Diésel]]/S86-1</f>
        <v>3.0921459492885273E-3</v>
      </c>
      <c r="W98" s="6">
        <v>4</v>
      </c>
      <c r="X98" s="6"/>
      <c r="Y98" s="6"/>
      <c r="Z98" s="6">
        <f>+PA_MAR[[#This Row],[Trenes Corridos (TC)]]*PA_MAR[[#This Row],[Form. Media Trenes Remolcados]]*PA_MAR[[#This Row],[Asientos Prom. x C. Remolcados]]</f>
        <v>75109.022213497228</v>
      </c>
      <c r="AC98" s="6">
        <v>72</v>
      </c>
      <c r="AH98" s="140">
        <f>+'[2]BS TAB'!$AZ102</f>
        <v>260.7952160190876</v>
      </c>
      <c r="AI98" s="15">
        <f>IFERROR(PA_MAR[[#This Row],[Trenes Corridos (TC)]]/AH86-1,0)</f>
        <v>2.1289630877622923E-2</v>
      </c>
      <c r="AJ98" s="6"/>
      <c r="AR98" s="81">
        <f>+'[3]DATOS BS#Bol por Estación'!$AW82</f>
        <v>48642</v>
      </c>
      <c r="AS98" s="15">
        <f>IFERROR(+PA_MAR[[#This Row],[Pasajeros Pagos (PAX)]]/AR86-1,0)</f>
        <v>-7.5967401835071557E-2</v>
      </c>
      <c r="AT98" s="6">
        <f>+PA_MAR[[#This Row],[Pasajeros Pagos (PAX)]]/PA_MAR[[#This Row],[Indice Dia Habil]]</f>
        <v>1821.7977528089889</v>
      </c>
      <c r="AU98" s="15">
        <f>IFERROR(+PA_MAR[[#This Row],[PAX Día Habil]]/AT86-1,0)</f>
        <v>-9.8116497821047366E-2</v>
      </c>
      <c r="AV98" s="6">
        <f>+PA_MAR[[#This Row],[Pasajeros Pagos (PAX)]]/PA_MAR[[#This Row],[Trenes Corridos (TC)]]</f>
        <v>186.51415751598714</v>
      </c>
      <c r="AW98" s="6">
        <f>+PA_MAR[[#This Row],[PAX x Tren]]/PA_MAR[[#This Row],[Form. Media Trenes Remolcados]]</f>
        <v>46.628539378996784</v>
      </c>
      <c r="AX98" s="15">
        <f>IFERROR(+PA_MAR[[#This Row],[PAX x Coche]]/AW86-1,0)</f>
        <v>-9.5229629061365118E-2</v>
      </c>
      <c r="AY98" s="6">
        <v>180</v>
      </c>
      <c r="AZ98" s="9">
        <f>+PA_MAR[[#This Row],[PAX Kilómetro]]/PA_MAR[[#This Row],[Coches Kilómetro (CK) (5+6+7)]]</f>
        <v>21.875927459064879</v>
      </c>
      <c r="BA98" s="15">
        <f>IFERROR(+PA_MAR[[#This Row],[Ocupación Media (PaxKm/CocheKm)]]/AZ86-1,0)</f>
        <v>-9.5229629061365118E-2</v>
      </c>
      <c r="BB98" s="15">
        <f>+PA_MAR[[#This Row],[Ocupación Media (PaxKm/CocheKm)]]/PA_MAR[[#This Row],[Capacidad x Coche (4xm2)]]</f>
        <v>0.12153293032813822</v>
      </c>
      <c r="BC98" s="15">
        <f>IFERROR(+PA_MAR[[#This Row],[% de Ocupación Media PAX]]/BB86-1,0)</f>
        <v>-9.5229629061365118E-2</v>
      </c>
      <c r="BD98" s="36">
        <f>+PA_MAR[[#This Row],[Pasajeros Pagos (PAX)]]*PA_MAR[[#This Row],[PAX Recorrido Medio]]</f>
        <v>778272</v>
      </c>
      <c r="BE98" s="9">
        <v>16</v>
      </c>
      <c r="BF98" s="35">
        <f>+PA_MAR[[#This Row],[PAX Recorrido Medio]]/BE86-1</f>
        <v>0</v>
      </c>
      <c r="BG98" s="36">
        <f>+PA_MAR[[#This Row],[Pasajeros Pagos (PAX)]]*CN98</f>
        <v>49321.195584335408</v>
      </c>
      <c r="BH98" s="114">
        <f t="shared" si="4"/>
        <v>0.26182152994841135</v>
      </c>
      <c r="BI98" s="81">
        <f t="shared" si="5"/>
        <v>65894.633849996448</v>
      </c>
      <c r="BJ98" s="35">
        <f>+(PA_MAR[[#This Row],[Variación % TC]]*0.2)-(PA_MAR[[#This Row],[Vaciación % PAX Recorrido Medio]]*0.1)-(PA_MAR[[#This Row],[Variación % Ocupación PAX]]*0.5)+(PA_MAR[[#This Row],[Variación % RA]]*0.1)+(PA_MAR[[#This Row],[Variación % Velocidad Comercial TE]]*0.1)</f>
        <v>5.1872740706207142E-2</v>
      </c>
      <c r="BK98" s="77"/>
      <c r="BL98" s="10"/>
      <c r="BN98" s="46"/>
      <c r="BO98" s="73">
        <f>+LINEA[[#This Row],[Indice Dia Habil]]</f>
        <v>26.7</v>
      </c>
      <c r="BP98" s="45">
        <v>34.103999999999999</v>
      </c>
      <c r="BQ98" s="45">
        <v>34.103999999999999</v>
      </c>
      <c r="BR98" s="36">
        <v>16</v>
      </c>
      <c r="BU98" s="64"/>
      <c r="BW98" s="64"/>
      <c r="BY98" s="64"/>
      <c r="BZ98" s="65"/>
      <c r="CA98" s="66"/>
      <c r="CC98" s="64"/>
      <c r="CE98" s="67"/>
      <c r="CF98" s="36">
        <f>+PA_MAR[[#This Row],[Pasajeros Pagos (PAX)]]/PA_MAR[[#This Row],[Km. Línea (entre cabeceras) en Servicio]]</f>
        <v>1426.2843068261789</v>
      </c>
      <c r="CG98" s="36">
        <f>+PA_MAR[[#This Row],[Pasajeros Pagos (PAX)]]/PA_MAR[[#This Row],[Cantidad de Estaciones en Servicio]]</f>
        <v>3040.125</v>
      </c>
      <c r="CH98" s="36">
        <f>+PA_MAR[[#This Row],[PAX Kilómetro]]/PA_MAR[[#This Row],[Km. Línea (entre cabeceras) en Servicio]]</f>
        <v>22820.548909218862</v>
      </c>
      <c r="CI98" s="36">
        <f>+PA_MAR[[#This Row],[Coches Kilómetro (CK) (5+6+7)]]/PA_MAR[[#This Row],[Km. Línea (entre cabeceras) en Servicio]]</f>
        <v>1043.1808640763504</v>
      </c>
      <c r="CM98" s="144">
        <f t="shared" si="3"/>
        <v>202.13755407284324</v>
      </c>
      <c r="CN98" s="11">
        <v>1.0139631508641793</v>
      </c>
      <c r="CP98" s="10">
        <v>0.99919999999999998</v>
      </c>
      <c r="CQ98" s="60">
        <v>664.56873395580874</v>
      </c>
      <c r="DF98" s="45">
        <f>+PA_MAR[[#This Row],[Trenes Kilómetro (TK) (1+2+3)]]/PA_MAR[[#This Row],[Trenes Corridos (TC)]]</f>
        <v>34.103999999999999</v>
      </c>
      <c r="EA98" s="2">
        <v>2001</v>
      </c>
      <c r="EB98" s="2" t="s">
        <v>8</v>
      </c>
    </row>
    <row r="99" spans="1:132" ht="12.75" customHeight="1" x14ac:dyDescent="0.2">
      <c r="A99" s="83" t="s">
        <v>207</v>
      </c>
      <c r="B99" s="2" t="s">
        <v>9</v>
      </c>
      <c r="C99" s="85">
        <v>36923</v>
      </c>
      <c r="D99" s="2" t="s">
        <v>269</v>
      </c>
      <c r="E99" s="4" t="s">
        <v>267</v>
      </c>
      <c r="F99" s="4" t="s">
        <v>301</v>
      </c>
      <c r="G99" s="4" t="s">
        <v>111</v>
      </c>
      <c r="H99" s="6">
        <f>+PA_MAR[[#This Row],[Trenes Corridos (TC)]]*PA_MAR[[#This Row],[Km. Línea (entre cabeceras) en Servicio]]</f>
        <v>8584.7051684510952</v>
      </c>
      <c r="K99" s="7">
        <f>+PA_MAR[[#This Row],[TK Remolcados (1)]]+PA_MAR[[#This Row],[TK Coche Motor (2)]]+PA_MAR[[#This Row],[TK Eléctricos (3)]]</f>
        <v>8584.7051684510952</v>
      </c>
      <c r="L99" s="15">
        <f>IFERROR(+PA_MAR[[#This Row],[Trenes Kilómetro (TK) (1+2+3)]]/K87-1,0)</f>
        <v>2.4025457438345388E-2</v>
      </c>
      <c r="M99" s="6">
        <f>+PA_MAR[[#This Row],[TK Remolcados (1)]]</f>
        <v>8584.7051684510952</v>
      </c>
      <c r="N99" s="6">
        <f>+PA_MAR[[#This Row],[TK Remolcados (1)]]*PA_MAR[[#This Row],[Form. Media Trenes Remolcados]]</f>
        <v>41378.278911934278</v>
      </c>
      <c r="O99" s="6"/>
      <c r="P99" s="6"/>
      <c r="Q99" s="7">
        <f>+PA_MAR[[#This Row],[CK Remolcados (5)]]+PA_MAR[[#This Row],[CK Coche Motor (6)]]+PA_MAR[[#This Row],[CK Eléctricos (7)]]</f>
        <v>41378.278911934278</v>
      </c>
      <c r="R99" s="15">
        <f>+PA_MAR[[#This Row],[Coches Kilómetro (CK) (5+6+7)]]/Q87-1</f>
        <v>0.2339506762132062</v>
      </c>
      <c r="S99" s="120">
        <v>27.17</v>
      </c>
      <c r="T99" s="15">
        <f>+PA_MAR[[#This Row],[Velocidad Comercial Trenes Diésel]]/S87-1</f>
        <v>-0.16630868364529006</v>
      </c>
      <c r="W99" s="6">
        <v>4.82</v>
      </c>
      <c r="X99" s="6"/>
      <c r="Y99" s="6"/>
      <c r="Z99" s="6">
        <f>+PA_MAR[[#This Row],[Trenes Corridos (TC)]]*PA_MAR[[#This Row],[Form. Media Trenes Remolcados]]*PA_MAR[[#This Row],[Asientos Prom. x C. Remolcados]]</f>
        <v>87357.379828151199</v>
      </c>
      <c r="AC99" s="6">
        <v>72</v>
      </c>
      <c r="AH99" s="140">
        <f>+'[2]BS TAB'!$AZ103</f>
        <v>251.72135727337249</v>
      </c>
      <c r="AI99" s="15">
        <f>IFERROR(PA_MAR[[#This Row],[Trenes Corridos (TC)]]/AH87-1,0)</f>
        <v>2.4025457438345388E-2</v>
      </c>
      <c r="AJ99" s="6"/>
      <c r="AR99" s="81">
        <f>+'[3]DATOS BS#Bol por Estación'!$AW83</f>
        <v>43850</v>
      </c>
      <c r="AS99" s="15">
        <f>IFERROR(+PA_MAR[[#This Row],[Pasajeros Pagos (PAX)]]/AR87-1,0)</f>
        <v>-0.16733128251870422</v>
      </c>
      <c r="AT99" s="6">
        <f>+PA_MAR[[#This Row],[Pasajeros Pagos (PAX)]]/PA_MAR[[#This Row],[Indice Dia Habil]]</f>
        <v>1785.4234527687297</v>
      </c>
      <c r="AU99" s="15">
        <f>IFERROR(+PA_MAR[[#This Row],[PAX Día Habil]]/AT87-1,0)</f>
        <v>-0.14156466096797993</v>
      </c>
      <c r="AV99" s="6">
        <f>+PA_MAR[[#This Row],[Pasajeros Pagos (PAX)]]/PA_MAR[[#This Row],[Trenes Corridos (TC)]]</f>
        <v>174.20055443439534</v>
      </c>
      <c r="AW99" s="6">
        <f>+PA_MAR[[#This Row],[PAX x Tren]]/PA_MAR[[#This Row],[Form. Media Trenes Remolcados]]</f>
        <v>36.141193866057122</v>
      </c>
      <c r="AX99" s="15">
        <f>IFERROR(+PA_MAR[[#This Row],[PAX x Coche]]/AW87-1,0)</f>
        <v>-0.32520097153589589</v>
      </c>
      <c r="AY99" s="6">
        <v>180</v>
      </c>
      <c r="AZ99" s="9">
        <f>+PA_MAR[[#This Row],[PAX Kilómetro]]/PA_MAR[[#This Row],[Coches Kilómetro (CK) (5+6+7)]]</f>
        <v>16.955755977507447</v>
      </c>
      <c r="BA99" s="15">
        <f>IFERROR(+PA_MAR[[#This Row],[Ocupación Media (PaxKm/CocheKm)]]/AZ87-1,0)</f>
        <v>-0.32520097153589589</v>
      </c>
      <c r="BB99" s="15">
        <f>+PA_MAR[[#This Row],[Ocupación Media (PaxKm/CocheKm)]]/PA_MAR[[#This Row],[Capacidad x Coche (4xm2)]]</f>
        <v>9.4198644319485825E-2</v>
      </c>
      <c r="BC99" s="15">
        <f>IFERROR(+PA_MAR[[#This Row],[% de Ocupación Media PAX]]/BB87-1,0)</f>
        <v>-0.32520097153589578</v>
      </c>
      <c r="BD99" s="36">
        <f>+PA_MAR[[#This Row],[Pasajeros Pagos (PAX)]]*PA_MAR[[#This Row],[PAX Recorrido Medio]]</f>
        <v>701600</v>
      </c>
      <c r="BE99" s="9">
        <v>16</v>
      </c>
      <c r="BF99" s="35">
        <f>+PA_MAR[[#This Row],[PAX Recorrido Medio]]/BE87-1</f>
        <v>0</v>
      </c>
      <c r="BG99" s="36">
        <f>+PA_MAR[[#This Row],[Pasajeros Pagos (PAX)]]*CN99</f>
        <v>47183.797366713581</v>
      </c>
      <c r="BH99" s="114">
        <f t="shared" si="4"/>
        <v>0.2642440057807951</v>
      </c>
      <c r="BI99" s="81">
        <f t="shared" si="5"/>
        <v>59598.563035200641</v>
      </c>
      <c r="BJ99" s="35">
        <f>+(PA_MAR[[#This Row],[Variación % TC]]*0.2)-(PA_MAR[[#This Row],[Vaciación % PAX Recorrido Medio]]*0.1)-(PA_MAR[[#This Row],[Variación % Ocupación PAX]]*0.5)+(PA_MAR[[#This Row],[Variación % RA]]*0.1)+(PA_MAR[[#This Row],[Variación % Velocidad Comercial TE]]*0.1)</f>
        <v>0.16740557725561697</v>
      </c>
      <c r="BK99" s="77"/>
      <c r="BL99" s="10"/>
      <c r="BN99" s="46"/>
      <c r="BO99" s="73">
        <f>+LINEA[[#This Row],[Indice Dia Habil]]</f>
        <v>24.56</v>
      </c>
      <c r="BP99" s="45">
        <v>34.103999999999999</v>
      </c>
      <c r="BQ99" s="45">
        <v>34.103999999999999</v>
      </c>
      <c r="BR99" s="36">
        <v>16</v>
      </c>
      <c r="BU99" s="64"/>
      <c r="BW99" s="64"/>
      <c r="BY99" s="64"/>
      <c r="BZ99" s="65"/>
      <c r="CA99" s="66"/>
      <c r="CC99" s="64"/>
      <c r="CE99" s="67"/>
      <c r="CF99" s="36">
        <f>+PA_MAR[[#This Row],[Pasajeros Pagos (PAX)]]/PA_MAR[[#This Row],[Km. Línea (entre cabeceras) en Servicio]]</f>
        <v>1285.7729298615998</v>
      </c>
      <c r="CG99" s="36">
        <f>+PA_MAR[[#This Row],[Pasajeros Pagos (PAX)]]/PA_MAR[[#This Row],[Cantidad de Estaciones en Servicio]]</f>
        <v>2740.625</v>
      </c>
      <c r="CH99" s="36">
        <f>+PA_MAR[[#This Row],[PAX Kilómetro]]/PA_MAR[[#This Row],[Km. Línea (entre cabeceras) en Servicio]]</f>
        <v>20572.366877785596</v>
      </c>
      <c r="CI99" s="36">
        <f>+PA_MAR[[#This Row],[Coches Kilómetro (CK) (5+6+7)]]/PA_MAR[[#This Row],[Km. Línea (entre cabeceras) en Servicio]]</f>
        <v>1213.2969420576553</v>
      </c>
      <c r="CM99" s="144">
        <f t="shared" si="3"/>
        <v>189.41440227648155</v>
      </c>
      <c r="CN99" s="11">
        <v>1.0760273059683827</v>
      </c>
      <c r="CP99" s="10">
        <v>0.99960000000000004</v>
      </c>
      <c r="CQ99" s="60">
        <v>662.01261453566508</v>
      </c>
      <c r="DF99" s="45">
        <f>+PA_MAR[[#This Row],[Trenes Kilómetro (TK) (1+2+3)]]/PA_MAR[[#This Row],[Trenes Corridos (TC)]]</f>
        <v>34.103999999999999</v>
      </c>
      <c r="EA99" s="2">
        <v>2001</v>
      </c>
      <c r="EB99" s="2" t="s">
        <v>9</v>
      </c>
    </row>
    <row r="100" spans="1:132" ht="12.75" customHeight="1" x14ac:dyDescent="0.2">
      <c r="A100" s="83" t="s">
        <v>207</v>
      </c>
      <c r="B100" s="2" t="s">
        <v>10</v>
      </c>
      <c r="C100" s="85">
        <v>36951</v>
      </c>
      <c r="D100" s="2" t="s">
        <v>269</v>
      </c>
      <c r="E100" s="4" t="s">
        <v>267</v>
      </c>
      <c r="F100" s="4" t="s">
        <v>301</v>
      </c>
      <c r="G100" s="4" t="s">
        <v>111</v>
      </c>
      <c r="H100" s="6">
        <f>+PA_MAR[[#This Row],[Trenes Corridos (TC)]]*PA_MAR[[#This Row],[Km. Línea (entre cabeceras) en Servicio]]</f>
        <v>9383.6856525875464</v>
      </c>
      <c r="K100" s="7">
        <f>+PA_MAR[[#This Row],[TK Remolcados (1)]]+PA_MAR[[#This Row],[TK Coche Motor (2)]]+PA_MAR[[#This Row],[TK Eléctricos (3)]]</f>
        <v>9383.6856525875464</v>
      </c>
      <c r="L100" s="15">
        <f>IFERROR(+PA_MAR[[#This Row],[Trenes Kilómetro (TK) (1+2+3)]]/K88-1,0)</f>
        <v>4.7342563644484192E-2</v>
      </c>
      <c r="M100" s="6">
        <f>+PA_MAR[[#This Row],[TK Remolcados (1)]]</f>
        <v>9383.6856525875464</v>
      </c>
      <c r="N100" s="6">
        <f>+PA_MAR[[#This Row],[TK Remolcados (1)]]*PA_MAR[[#This Row],[Form. Media Trenes Remolcados]]</f>
        <v>46449.243980308354</v>
      </c>
      <c r="O100" s="6"/>
      <c r="P100" s="6"/>
      <c r="Q100" s="7">
        <f>+PA_MAR[[#This Row],[CK Remolcados (5)]]+PA_MAR[[#This Row],[CK Coche Motor (6)]]+PA_MAR[[#This Row],[CK Eléctricos (7)]]</f>
        <v>46449.243980308354</v>
      </c>
      <c r="R100" s="15">
        <f>+PA_MAR[[#This Row],[Coches Kilómetro (CK) (5+6+7)]]/Q88-1</f>
        <v>0.29608642251004924</v>
      </c>
      <c r="S100" s="120">
        <v>27.07</v>
      </c>
      <c r="T100" s="15">
        <f>+PA_MAR[[#This Row],[Velocidad Comercial Trenes Diésel]]/S88-1</f>
        <v>-0.15220795490134664</v>
      </c>
      <c r="W100" s="6">
        <v>4.95</v>
      </c>
      <c r="X100" s="6"/>
      <c r="Y100" s="6"/>
      <c r="Z100" s="6">
        <f>+PA_MAR[[#This Row],[Trenes Corridos (TC)]]*PA_MAR[[#This Row],[Form. Media Trenes Remolcados]]*PA_MAR[[#This Row],[Asientos Prom. x C. Remolcados]]</f>
        <v>98063.147037948671</v>
      </c>
      <c r="AC100" s="6">
        <v>72</v>
      </c>
      <c r="AH100" s="140">
        <f>+'[2]BS TAB'!$AZ104</f>
        <v>275.1491218797662</v>
      </c>
      <c r="AI100" s="15">
        <f>IFERROR(PA_MAR[[#This Row],[Trenes Corridos (TC)]]/AH88-1,0)</f>
        <v>4.7342563644484192E-2</v>
      </c>
      <c r="AJ100" s="6"/>
      <c r="AR100" s="81">
        <f>+'[3]DATOS BS#Bol por Estación'!$AW84</f>
        <v>43841</v>
      </c>
      <c r="AS100" s="15">
        <f>IFERROR(+PA_MAR[[#This Row],[Pasajeros Pagos (PAX)]]/AR88-1,0)</f>
        <v>-0.32920727695579666</v>
      </c>
      <c r="AT100" s="6">
        <f>+PA_MAR[[#This Row],[Pasajeros Pagos (PAX)]]/PA_MAR[[#This Row],[Indice Dia Habil]]</f>
        <v>1665.691489361702</v>
      </c>
      <c r="AU100" s="15">
        <f>IFERROR(+PA_MAR[[#This Row],[PAX Día Habil]]/AT88-1,0)</f>
        <v>-0.30372123124743022</v>
      </c>
      <c r="AV100" s="6">
        <f>+PA_MAR[[#This Row],[Pasajeros Pagos (PAX)]]/PA_MAR[[#This Row],[Trenes Corridos (TC)]]</f>
        <v>159.33541673870033</v>
      </c>
      <c r="AW100" s="6">
        <f>+PA_MAR[[#This Row],[PAX x Tren]]/PA_MAR[[#This Row],[Form. Media Trenes Remolcados]]</f>
        <v>32.188973078525315</v>
      </c>
      <c r="AX100" s="15">
        <f>IFERROR(+PA_MAR[[#This Row],[PAX x Coche]]/AW88-1,0)</f>
        <v>-0.48244753482941272</v>
      </c>
      <c r="AY100" s="6">
        <v>180</v>
      </c>
      <c r="AZ100" s="9">
        <f>+PA_MAR[[#This Row],[PAX Kilómetro]]/PA_MAR[[#This Row],[Coches Kilómetro (CK) (5+6+7)]]</f>
        <v>15.101559032852602</v>
      </c>
      <c r="BA100" s="15">
        <f>IFERROR(+PA_MAR[[#This Row],[Ocupación Media (PaxKm/CocheKm)]]/AZ88-1,0)</f>
        <v>-0.48244753482941272</v>
      </c>
      <c r="BB100" s="15">
        <f>+PA_MAR[[#This Row],[Ocupación Media (PaxKm/CocheKm)]]/PA_MAR[[#This Row],[Capacidad x Coche (4xm2)]]</f>
        <v>8.3897550182514463E-2</v>
      </c>
      <c r="BC100" s="15">
        <f>IFERROR(+PA_MAR[[#This Row],[% de Ocupación Media PAX]]/BB88-1,0)</f>
        <v>-0.48244753482941272</v>
      </c>
      <c r="BD100" s="36">
        <f>+PA_MAR[[#This Row],[Pasajeros Pagos (PAX)]]*PA_MAR[[#This Row],[PAX Recorrido Medio]]</f>
        <v>701456</v>
      </c>
      <c r="BE100" s="9">
        <v>16</v>
      </c>
      <c r="BF100" s="35">
        <f>+PA_MAR[[#This Row],[PAX Recorrido Medio]]/BE88-1</f>
        <v>0</v>
      </c>
      <c r="BG100" s="36">
        <f>+PA_MAR[[#This Row],[Pasajeros Pagos (PAX)]]*CN100</f>
        <v>43396.405134608969</v>
      </c>
      <c r="BH100" s="114">
        <f t="shared" si="4"/>
        <v>0.38443699180504576</v>
      </c>
      <c r="BI100" s="81">
        <f t="shared" si="5"/>
        <v>71220.978870314386</v>
      </c>
      <c r="BJ100" s="35">
        <f>+(PA_MAR[[#This Row],[Variación % TC]]*0.2)-(PA_MAR[[#This Row],[Vaciación % PAX Recorrido Medio]]*0.1)-(PA_MAR[[#This Row],[Variación % Ocupación PAX]]*0.5)+(PA_MAR[[#This Row],[Variación % RA]]*0.1)+(PA_MAR[[#This Row],[Variación % Velocidad Comercial TE]]*0.1)</f>
        <v>0.25069228014360317</v>
      </c>
      <c r="BK100" s="77"/>
      <c r="BL100" s="10"/>
      <c r="BN100" s="46"/>
      <c r="BO100" s="73">
        <f>+LINEA[[#This Row],[Indice Dia Habil]]</f>
        <v>26.32</v>
      </c>
      <c r="BP100" s="45">
        <v>34.103999999999999</v>
      </c>
      <c r="BQ100" s="45">
        <v>34.103999999999999</v>
      </c>
      <c r="BR100" s="36">
        <v>16</v>
      </c>
      <c r="BU100" s="64"/>
      <c r="BW100" s="64"/>
      <c r="BY100" s="64"/>
      <c r="BZ100" s="65"/>
      <c r="CA100" s="66"/>
      <c r="CC100" s="64"/>
      <c r="CE100" s="67"/>
      <c r="CF100" s="36">
        <f>+PA_MAR[[#This Row],[Pasajeros Pagos (PAX)]]/PA_MAR[[#This Row],[Km. Línea (entre cabeceras) en Servicio]]</f>
        <v>1285.5090311986864</v>
      </c>
      <c r="CG100" s="36">
        <f>+PA_MAR[[#This Row],[Pasajeros Pagos (PAX)]]/PA_MAR[[#This Row],[Cantidad de Estaciones en Servicio]]</f>
        <v>2740.0625</v>
      </c>
      <c r="CH100" s="36">
        <f>+PA_MAR[[#This Row],[PAX Kilómetro]]/PA_MAR[[#This Row],[Km. Línea (entre cabeceras) en Servicio]]</f>
        <v>20568.144499178983</v>
      </c>
      <c r="CI100" s="36">
        <f>+PA_MAR[[#This Row],[Coches Kilómetro (CK) (5+6+7)]]/PA_MAR[[#This Row],[Km. Línea (entre cabeceras) en Servicio]]</f>
        <v>1361.9881533048426</v>
      </c>
      <c r="CM100" s="144">
        <f t="shared" si="3"/>
        <v>207.07892035777382</v>
      </c>
      <c r="CN100" s="11">
        <v>0.98985892508403028</v>
      </c>
      <c r="CP100" s="10">
        <v>1.0008999999999999</v>
      </c>
      <c r="CQ100" s="60">
        <v>659.45649511552142</v>
      </c>
      <c r="DF100" s="45">
        <f>+PA_MAR[[#This Row],[Trenes Kilómetro (TK) (1+2+3)]]/PA_MAR[[#This Row],[Trenes Corridos (TC)]]</f>
        <v>34.103999999999999</v>
      </c>
      <c r="EA100" s="2">
        <v>2001</v>
      </c>
      <c r="EB100" s="2" t="s">
        <v>10</v>
      </c>
    </row>
    <row r="101" spans="1:132" ht="12.75" customHeight="1" x14ac:dyDescent="0.2">
      <c r="A101" s="83" t="s">
        <v>207</v>
      </c>
      <c r="B101" s="2" t="s">
        <v>0</v>
      </c>
      <c r="C101" s="85">
        <v>36982</v>
      </c>
      <c r="D101" s="2" t="s">
        <v>269</v>
      </c>
      <c r="E101" s="4" t="s">
        <v>267</v>
      </c>
      <c r="F101" s="4" t="s">
        <v>301</v>
      </c>
      <c r="G101" s="4" t="s">
        <v>111</v>
      </c>
      <c r="H101" s="6">
        <f>+PA_MAR[[#This Row],[Trenes Corridos (TC)]]*PA_MAR[[#This Row],[Km. Línea (entre cabeceras) en Servicio]]</f>
        <v>8503.3398770782678</v>
      </c>
      <c r="K101" s="7">
        <f>+PA_MAR[[#This Row],[TK Remolcados (1)]]+PA_MAR[[#This Row],[TK Coche Motor (2)]]+PA_MAR[[#This Row],[TK Eléctricos (3)]]</f>
        <v>8503.3398770782678</v>
      </c>
      <c r="L101" s="15">
        <f>IFERROR(+PA_MAR[[#This Row],[Trenes Kilómetro (TK) (1+2+3)]]/K89-1,0)</f>
        <v>2.2946084724005278E-2</v>
      </c>
      <c r="M101" s="6">
        <f>+PA_MAR[[#This Row],[TK Remolcados (1)]]</f>
        <v>8503.3398770782678</v>
      </c>
      <c r="N101" s="6">
        <f>+PA_MAR[[#This Row],[TK Remolcados (1)]]*PA_MAR[[#This Row],[Form. Media Trenes Remolcados]]</f>
        <v>40730.998011204902</v>
      </c>
      <c r="O101" s="6"/>
      <c r="P101" s="6"/>
      <c r="Q101" s="7">
        <f>+PA_MAR[[#This Row],[CK Remolcados (5)]]+PA_MAR[[#This Row],[CK Coche Motor (6)]]+PA_MAR[[#This Row],[CK Eléctricos (7)]]</f>
        <v>40730.998011204902</v>
      </c>
      <c r="R101" s="15">
        <f>+PA_MAR[[#This Row],[Coches Kilómetro (CK) (5+6+7)]]/Q89-1</f>
        <v>0.22497793645699637</v>
      </c>
      <c r="S101" s="120">
        <v>27.22</v>
      </c>
      <c r="T101" s="15">
        <f>+PA_MAR[[#This Row],[Velocidad Comercial Trenes Diésel]]/S89-1</f>
        <v>-0.16194581280788167</v>
      </c>
      <c r="W101" s="6">
        <v>4.79</v>
      </c>
      <c r="X101" s="6"/>
      <c r="Y101" s="6"/>
      <c r="Z101" s="6">
        <f>+PA_MAR[[#This Row],[Trenes Corridos (TC)]]*PA_MAR[[#This Row],[Form. Media Trenes Remolcados]]*PA_MAR[[#This Row],[Asientos Prom. x C. Remolcados]]</f>
        <v>85990.847314296072</v>
      </c>
      <c r="AC101" s="6">
        <v>72</v>
      </c>
      <c r="AH101" s="140">
        <f>+'[2]BS TAB'!$AZ105</f>
        <v>249.33555820661118</v>
      </c>
      <c r="AI101" s="15">
        <f>IFERROR(PA_MAR[[#This Row],[Trenes Corridos (TC)]]/AH89-1,0)</f>
        <v>2.2946084724005278E-2</v>
      </c>
      <c r="AJ101" s="6"/>
      <c r="AR101" s="81">
        <f>+'[3]DATOS BS#Bol por Estación'!$AW85</f>
        <v>45946</v>
      </c>
      <c r="AS101" s="15">
        <f>IFERROR(+PA_MAR[[#This Row],[Pasajeros Pagos (PAX)]]/AR89-1,0)</f>
        <v>-0.10746338241578923</v>
      </c>
      <c r="AT101" s="6">
        <f>+PA_MAR[[#This Row],[Pasajeros Pagos (PAX)]]/PA_MAR[[#This Row],[Indice Dia Habil]]</f>
        <v>1860.1619433198382</v>
      </c>
      <c r="AU101" s="15">
        <f>IFERROR(+PA_MAR[[#This Row],[PAX Día Habil]]/AT89-1,0)</f>
        <v>-0.11541310127686311</v>
      </c>
      <c r="AV101" s="6">
        <f>+PA_MAR[[#This Row],[Pasajeros Pagos (PAX)]]/PA_MAR[[#This Row],[Trenes Corridos (TC)]]</f>
        <v>184.27375674161559</v>
      </c>
      <c r="AW101" s="6">
        <f>+PA_MAR[[#This Row],[PAX x Tren]]/PA_MAR[[#This Row],[Form. Media Trenes Remolcados]]</f>
        <v>38.470512889690099</v>
      </c>
      <c r="AX101" s="15">
        <f>IFERROR(+PA_MAR[[#This Row],[PAX x Coche]]/AW89-1,0)</f>
        <v>-0.27138555640790196</v>
      </c>
      <c r="AY101" s="6">
        <v>180</v>
      </c>
      <c r="AZ101" s="9">
        <f>+PA_MAR[[#This Row],[PAX Kilómetro]]/PA_MAR[[#This Row],[Coches Kilómetro (CK) (5+6+7)]]</f>
        <v>18.048563401215155</v>
      </c>
      <c r="BA101" s="15">
        <f>IFERROR(+PA_MAR[[#This Row],[Ocupación Media (PaxKm/CocheKm)]]/AZ89-1,0)</f>
        <v>-0.27138555640790196</v>
      </c>
      <c r="BB101" s="15">
        <f>+PA_MAR[[#This Row],[Ocupación Media (PaxKm/CocheKm)]]/PA_MAR[[#This Row],[Capacidad x Coche (4xm2)]]</f>
        <v>0.10026979667341752</v>
      </c>
      <c r="BC101" s="15">
        <f>IFERROR(+PA_MAR[[#This Row],[% de Ocupación Media PAX]]/BB89-1,0)</f>
        <v>-0.27138555640790196</v>
      </c>
      <c r="BD101" s="36">
        <f>+PA_MAR[[#This Row],[Pasajeros Pagos (PAX)]]*PA_MAR[[#This Row],[PAX Recorrido Medio]]</f>
        <v>735136</v>
      </c>
      <c r="BE101" s="9">
        <v>16</v>
      </c>
      <c r="BF101" s="35">
        <f>+PA_MAR[[#This Row],[PAX Recorrido Medio]]/BE89-1</f>
        <v>0</v>
      </c>
      <c r="BG101" s="36">
        <f>+PA_MAR[[#This Row],[Pasajeros Pagos (PAX)]]*CN101</f>
        <v>47906.697563300666</v>
      </c>
      <c r="BH101" s="114">
        <f t="shared" si="4"/>
        <v>0.24881511295434133</v>
      </c>
      <c r="BI101" s="81">
        <f t="shared" si="5"/>
        <v>61164.702315433169</v>
      </c>
      <c r="BJ101" s="35">
        <f>+(PA_MAR[[#This Row],[Variación % TC]]*0.2)-(PA_MAR[[#This Row],[Vaciación % PAX Recorrido Medio]]*0.1)-(PA_MAR[[#This Row],[Variación % Ocupación PAX]]*0.5)+(PA_MAR[[#This Row],[Variación % RA]]*0.1)+(PA_MAR[[#This Row],[Variación % Velocidad Comercial TE]]*0.1)</f>
        <v>0.14028199514875203</v>
      </c>
      <c r="BK101" s="77"/>
      <c r="BL101" s="10"/>
      <c r="BN101" s="46"/>
      <c r="BO101" s="73">
        <f>+LINEA[[#This Row],[Indice Dia Habil]]</f>
        <v>24.7</v>
      </c>
      <c r="BP101" s="45">
        <v>34.103999999999999</v>
      </c>
      <c r="BQ101" s="45">
        <v>34.103999999999999</v>
      </c>
      <c r="BR101" s="36">
        <v>16</v>
      </c>
      <c r="BU101" s="64"/>
      <c r="BW101" s="64"/>
      <c r="BY101" s="64"/>
      <c r="BZ101" s="65"/>
      <c r="CA101" s="66"/>
      <c r="CC101" s="64"/>
      <c r="CE101" s="67"/>
      <c r="CF101" s="36">
        <f>+PA_MAR[[#This Row],[Pasajeros Pagos (PAX)]]/PA_MAR[[#This Row],[Km. Línea (entre cabeceras) en Servicio]]</f>
        <v>1347.2319962467745</v>
      </c>
      <c r="CG101" s="36">
        <f>+PA_MAR[[#This Row],[Pasajeros Pagos (PAX)]]/PA_MAR[[#This Row],[Cantidad de Estaciones en Servicio]]</f>
        <v>2871.625</v>
      </c>
      <c r="CH101" s="36">
        <f>+PA_MAR[[#This Row],[PAX Kilómetro]]/PA_MAR[[#This Row],[Km. Línea (entre cabeceras) en Servicio]]</f>
        <v>21555.711939948393</v>
      </c>
      <c r="CI101" s="36">
        <f>+PA_MAR[[#This Row],[Coches Kilómetro (CK) (5+6+7)]]/PA_MAR[[#This Row],[Km. Línea (entre cabeceras) en Servicio]]</f>
        <v>1194.3173238096676</v>
      </c>
      <c r="CM101" s="144">
        <f t="shared" si="3"/>
        <v>196.25183910510955</v>
      </c>
      <c r="CN101" s="11">
        <v>1.0426739555848314</v>
      </c>
      <c r="CP101" s="10">
        <v>1.0001</v>
      </c>
      <c r="CQ101" s="60">
        <v>656.90037569537776</v>
      </c>
      <c r="DF101" s="45">
        <f>+PA_MAR[[#This Row],[Trenes Kilómetro (TK) (1+2+3)]]/PA_MAR[[#This Row],[Trenes Corridos (TC)]]</f>
        <v>34.103999999999999</v>
      </c>
      <c r="EA101" s="2">
        <v>2001</v>
      </c>
      <c r="EB101" s="2" t="s">
        <v>0</v>
      </c>
    </row>
    <row r="102" spans="1:132" ht="12.75" customHeight="1" x14ac:dyDescent="0.2">
      <c r="A102" s="83" t="s">
        <v>207</v>
      </c>
      <c r="B102" s="2" t="s">
        <v>1</v>
      </c>
      <c r="C102" s="85">
        <v>37012</v>
      </c>
      <c r="D102" s="2" t="s">
        <v>269</v>
      </c>
      <c r="E102" s="4" t="s">
        <v>267</v>
      </c>
      <c r="F102" s="4" t="s">
        <v>301</v>
      </c>
      <c r="G102" s="4" t="s">
        <v>111</v>
      </c>
      <c r="H102" s="6">
        <f>+PA_MAR[[#This Row],[Trenes Corridos (TC)]]*PA_MAR[[#This Row],[Km. Línea (entre cabeceras) en Servicio]]</f>
        <v>7509.6162365412774</v>
      </c>
      <c r="K102" s="7">
        <f>+PA_MAR[[#This Row],[TK Remolcados (1)]]+PA_MAR[[#This Row],[TK Coche Motor (2)]]+PA_MAR[[#This Row],[TK Eléctricos (3)]]</f>
        <v>7509.6162365412774</v>
      </c>
      <c r="L102" s="15">
        <f>IFERROR(+PA_MAR[[#This Row],[Trenes Kilómetro (TK) (1+2+3)]]/K90-1,0)</f>
        <v>-0.14058922301938626</v>
      </c>
      <c r="M102" s="6">
        <f>+PA_MAR[[#This Row],[TK Remolcados (1)]]</f>
        <v>7509.6162365412774</v>
      </c>
      <c r="N102" s="6">
        <f>+PA_MAR[[#This Row],[TK Remolcados (1)]]*PA_MAR[[#This Row],[Form. Media Trenes Remolcados]]</f>
        <v>35445.388636474825</v>
      </c>
      <c r="O102" s="6"/>
      <c r="P102" s="6"/>
      <c r="Q102" s="7">
        <f>+PA_MAR[[#This Row],[CK Remolcados (5)]]+PA_MAR[[#This Row],[CK Coche Motor (6)]]+PA_MAR[[#This Row],[CK Eléctricos (7)]]</f>
        <v>35445.388636474825</v>
      </c>
      <c r="R102" s="15">
        <f>+PA_MAR[[#This Row],[Coches Kilómetro (CK) (5+6+7)]]/Q90-1</f>
        <v>1.4104716837123998E-2</v>
      </c>
      <c r="S102" s="120">
        <v>27.23</v>
      </c>
      <c r="T102" s="15">
        <f>+PA_MAR[[#This Row],[Velocidad Comercial Trenes Diésel]]/S90-1</f>
        <v>-0.1593084285273233</v>
      </c>
      <c r="W102" s="6">
        <v>4.72</v>
      </c>
      <c r="X102" s="6"/>
      <c r="Y102" s="6"/>
      <c r="Z102" s="6">
        <f>+PA_MAR[[#This Row],[Trenes Corridos (TC)]]*PA_MAR[[#This Row],[Form. Media Trenes Remolcados]]*PA_MAR[[#This Row],[Asientos Prom. x C. Remolcados]]</f>
        <v>74831.925340903937</v>
      </c>
      <c r="AC102" s="6">
        <v>72</v>
      </c>
      <c r="AH102" s="140">
        <f>+'[2]BS TAB'!$AZ106</f>
        <v>220.19752042403465</v>
      </c>
      <c r="AI102" s="15">
        <f>IFERROR(PA_MAR[[#This Row],[Trenes Corridos (TC)]]/AH90-1,0)</f>
        <v>-0.14058922301938637</v>
      </c>
      <c r="AJ102" s="6"/>
      <c r="AR102" s="81">
        <f>+'[3]DATOS BS#Bol por Estación'!$AW86</f>
        <v>34611</v>
      </c>
      <c r="AS102" s="15">
        <f>IFERROR(+PA_MAR[[#This Row],[Pasajeros Pagos (PAX)]]/AR90-1,0)</f>
        <v>-0.38574166755404116</v>
      </c>
      <c r="AT102" s="6">
        <f>+PA_MAR[[#This Row],[Pasajeros Pagos (PAX)]]/PA_MAR[[#This Row],[Indice Dia Habil]]</f>
        <v>1359.4265514532599</v>
      </c>
      <c r="AU102" s="15">
        <f>IFERROR(+PA_MAR[[#This Row],[PAX Día Habil]]/AT90-1,0)</f>
        <v>-0.37126582311305245</v>
      </c>
      <c r="AV102" s="6">
        <f>+PA_MAR[[#This Row],[Pasajeros Pagos (PAX)]]/PA_MAR[[#This Row],[Trenes Corridos (TC)]]</f>
        <v>157.18160646563845</v>
      </c>
      <c r="AW102" s="6">
        <f>+PA_MAR[[#This Row],[PAX x Tren]]/PA_MAR[[#This Row],[Form. Media Trenes Remolcados]]</f>
        <v>33.301187810516623</v>
      </c>
      <c r="AX102" s="15">
        <f>IFERROR(+PA_MAR[[#This Row],[PAX x Coche]]/AW90-1,0)</f>
        <v>-0.39428510463716215</v>
      </c>
      <c r="AY102" s="6">
        <v>180</v>
      </c>
      <c r="AZ102" s="9">
        <f>+PA_MAR[[#This Row],[PAX Kilómetro]]/PA_MAR[[#This Row],[Coches Kilómetro (CK) (5+6+7)]]</f>
        <v>15.623358109555067</v>
      </c>
      <c r="BA102" s="15">
        <f>IFERROR(+PA_MAR[[#This Row],[Ocupación Media (PaxKm/CocheKm)]]/AZ90-1,0)</f>
        <v>-0.39428510463716215</v>
      </c>
      <c r="BB102" s="15">
        <f>+PA_MAR[[#This Row],[Ocupación Media (PaxKm/CocheKm)]]/PA_MAR[[#This Row],[Capacidad x Coche (4xm2)]]</f>
        <v>8.6796433941972589E-2</v>
      </c>
      <c r="BC102" s="15">
        <f>IFERROR(+PA_MAR[[#This Row],[% de Ocupación Media PAX]]/BB90-1,0)</f>
        <v>-0.39428510463716226</v>
      </c>
      <c r="BD102" s="36">
        <f>+PA_MAR[[#This Row],[Pasajeros Pagos (PAX)]]*PA_MAR[[#This Row],[PAX Recorrido Medio]]</f>
        <v>553776</v>
      </c>
      <c r="BE102" s="9">
        <v>16</v>
      </c>
      <c r="BF102" s="35">
        <f>+PA_MAR[[#This Row],[PAX Recorrido Medio]]/BE90-1</f>
        <v>0</v>
      </c>
      <c r="BG102" s="36">
        <f>+PA_MAR[[#This Row],[Pasajeros Pagos (PAX)]]*CN102</f>
        <v>35490.239611396952</v>
      </c>
      <c r="BH102" s="114">
        <f t="shared" si="4"/>
        <v>0.37060848003558822</v>
      </c>
      <c r="BI102" s="81">
        <f t="shared" si="5"/>
        <v>54991.208019385202</v>
      </c>
      <c r="BJ102" s="35">
        <f>+(PA_MAR[[#This Row],[Variación % TC]]*0.2)-(PA_MAR[[#This Row],[Vaciación % PAX Recorrido Medio]]*0.1)-(PA_MAR[[#This Row],[Variación % Ocupación PAX]]*0.5)+(PA_MAR[[#This Row],[Variación % RA]]*0.1)+(PA_MAR[[#This Row],[Variación % Velocidad Comercial TE]]*0.1)</f>
        <v>0.16902470771470385</v>
      </c>
      <c r="BK102" s="77"/>
      <c r="BL102" s="10"/>
      <c r="BN102" s="46"/>
      <c r="BO102" s="73">
        <f>+LINEA[[#This Row],[Indice Dia Habil]]</f>
        <v>25.46</v>
      </c>
      <c r="BP102" s="45">
        <v>34.103999999999999</v>
      </c>
      <c r="BQ102" s="45">
        <v>34.103999999999999</v>
      </c>
      <c r="BR102" s="36">
        <v>16</v>
      </c>
      <c r="BU102" s="64"/>
      <c r="BW102" s="64"/>
      <c r="BY102" s="64"/>
      <c r="BZ102" s="65"/>
      <c r="CA102" s="66"/>
      <c r="CC102" s="64"/>
      <c r="CE102" s="67"/>
      <c r="CF102" s="36">
        <f>+PA_MAR[[#This Row],[Pasajeros Pagos (PAX)]]/PA_MAR[[#This Row],[Km. Línea (entre cabeceras) en Servicio]]</f>
        <v>1014.8662913441239</v>
      </c>
      <c r="CG102" s="36">
        <f>+PA_MAR[[#This Row],[Pasajeros Pagos (PAX)]]/PA_MAR[[#This Row],[Cantidad de Estaciones en Servicio]]</f>
        <v>2163.1875</v>
      </c>
      <c r="CH102" s="36">
        <f>+PA_MAR[[#This Row],[PAX Kilómetro]]/PA_MAR[[#This Row],[Km. Línea (entre cabeceras) en Servicio]]</f>
        <v>16237.860661505982</v>
      </c>
      <c r="CI102" s="36">
        <f>+PA_MAR[[#This Row],[Coches Kilómetro (CK) (5+6+7)]]/PA_MAR[[#This Row],[Km. Línea (entre cabeceras) en Servicio]]</f>
        <v>1039.3322964014435</v>
      </c>
      <c r="CM102" s="144">
        <f t="shared" si="3"/>
        <v>199.79228799120582</v>
      </c>
      <c r="CN102" s="11">
        <v>1.0254034732136301</v>
      </c>
      <c r="CP102" s="10">
        <v>0.99939999999999996</v>
      </c>
      <c r="CQ102" s="60">
        <v>654.34425627523387</v>
      </c>
      <c r="DF102" s="45">
        <f>+PA_MAR[[#This Row],[Trenes Kilómetro (TK) (1+2+3)]]/PA_MAR[[#This Row],[Trenes Corridos (TC)]]</f>
        <v>34.103999999999999</v>
      </c>
      <c r="EA102" s="2">
        <v>2001</v>
      </c>
      <c r="EB102" s="2" t="s">
        <v>1</v>
      </c>
    </row>
    <row r="103" spans="1:132" ht="12.75" customHeight="1" x14ac:dyDescent="0.2">
      <c r="A103" s="83" t="s">
        <v>207</v>
      </c>
      <c r="B103" s="2" t="s">
        <v>2</v>
      </c>
      <c r="C103" s="85">
        <v>37043</v>
      </c>
      <c r="D103" s="2" t="s">
        <v>269</v>
      </c>
      <c r="E103" s="4" t="s">
        <v>267</v>
      </c>
      <c r="F103" s="4" t="s">
        <v>301</v>
      </c>
      <c r="G103" s="4" t="s">
        <v>111</v>
      </c>
      <c r="H103" s="6">
        <f>+PA_MAR[[#This Row],[Trenes Corridos (TC)]]*PA_MAR[[#This Row],[Km. Línea (entre cabeceras) en Servicio]]</f>
        <v>8967.5221950740688</v>
      </c>
      <c r="K103" s="7">
        <f>+PA_MAR[[#This Row],[TK Remolcados (1)]]+PA_MAR[[#This Row],[TK Coche Motor (2)]]+PA_MAR[[#This Row],[TK Eléctricos (3)]]</f>
        <v>8967.5221950740688</v>
      </c>
      <c r="L103" s="15">
        <f>IFERROR(+PA_MAR[[#This Row],[Trenes Kilómetro (TK) (1+2+3)]]/K91-1,0)</f>
        <v>7.1394422310756989E-2</v>
      </c>
      <c r="M103" s="6">
        <f>+PA_MAR[[#This Row],[TK Remolcados (1)]]</f>
        <v>8967.5221950740688</v>
      </c>
      <c r="N103" s="6">
        <f>+PA_MAR[[#This Row],[TK Remolcados (1)]]*PA_MAR[[#This Row],[Form. Media Trenes Remolcados]]</f>
        <v>41340.277319291461</v>
      </c>
      <c r="O103" s="6"/>
      <c r="P103" s="6"/>
      <c r="Q103" s="7">
        <f>+PA_MAR[[#This Row],[CK Remolcados (5)]]+PA_MAR[[#This Row],[CK Coche Motor (6)]]+PA_MAR[[#This Row],[CK Eléctricos (7)]]</f>
        <v>41340.277319291461</v>
      </c>
      <c r="R103" s="15">
        <f>+PA_MAR[[#This Row],[Coches Kilómetro (CK) (5+6+7)]]/Q91-1</f>
        <v>0.23478207171314747</v>
      </c>
      <c r="S103" s="120">
        <v>26.87</v>
      </c>
      <c r="T103" s="15">
        <f>+PA_MAR[[#This Row],[Velocidad Comercial Trenes Diésel]]/S91-1</f>
        <v>-0.12074607329842924</v>
      </c>
      <c r="W103" s="6">
        <v>4.6100000000000003</v>
      </c>
      <c r="X103" s="6"/>
      <c r="Y103" s="6"/>
      <c r="Z103" s="6">
        <f>+PA_MAR[[#This Row],[Trenes Corridos (TC)]]*PA_MAR[[#This Row],[Form. Media Trenes Remolcados]]*PA_MAR[[#This Row],[Asientos Prom. x C. Remolcados]]</f>
        <v>87277.151272255025</v>
      </c>
      <c r="AC103" s="6">
        <v>72</v>
      </c>
      <c r="AH103" s="140">
        <f>+'[2]BS TAB'!$AZ107</f>
        <v>262.94634632518381</v>
      </c>
      <c r="AI103" s="15">
        <f>IFERROR(PA_MAR[[#This Row],[Trenes Corridos (TC)]]/AH91-1,0)</f>
        <v>7.1394422310756767E-2</v>
      </c>
      <c r="AJ103" s="6"/>
      <c r="AR103" s="81">
        <f>+'[3]DATOS BS#Bol por Estación'!$AW87</f>
        <v>40817</v>
      </c>
      <c r="AS103" s="15">
        <f>IFERROR(+PA_MAR[[#This Row],[Pasajeros Pagos (PAX)]]/AR91-1,0)</f>
        <v>-0.23963786069559057</v>
      </c>
      <c r="AT103" s="6">
        <f>+PA_MAR[[#This Row],[Pasajeros Pagos (PAX)]]/PA_MAR[[#This Row],[Indice Dia Habil]]</f>
        <v>1559.090909090909</v>
      </c>
      <c r="AU103" s="15">
        <f>IFERROR(+PA_MAR[[#This Row],[PAX Día Habil]]/AT91-1,0)</f>
        <v>-0.26374407061242267</v>
      </c>
      <c r="AV103" s="6">
        <f>+PA_MAR[[#This Row],[Pasajeros Pagos (PAX)]]/PA_MAR[[#This Row],[Trenes Corridos (TC)]]</f>
        <v>155.229386414527</v>
      </c>
      <c r="AW103" s="6">
        <f>+PA_MAR[[#This Row],[PAX x Tren]]/PA_MAR[[#This Row],[Form. Media Trenes Remolcados]]</f>
        <v>33.672318094257484</v>
      </c>
      <c r="AX103" s="15">
        <f>IFERROR(+PA_MAR[[#This Row],[PAX x Coche]]/AW91-1,0)</f>
        <v>-0.3842134926291273</v>
      </c>
      <c r="AY103" s="6">
        <v>180</v>
      </c>
      <c r="AZ103" s="9">
        <f>+PA_MAR[[#This Row],[PAX Kilómetro]]/PA_MAR[[#This Row],[Coches Kilómetro (CK) (5+6+7)]]</f>
        <v>15.79747506181444</v>
      </c>
      <c r="BA103" s="15">
        <f>IFERROR(+PA_MAR[[#This Row],[Ocupación Media (PaxKm/CocheKm)]]/AZ91-1,0)</f>
        <v>-0.38421349262912741</v>
      </c>
      <c r="BB103" s="15">
        <f>+PA_MAR[[#This Row],[Ocupación Media (PaxKm/CocheKm)]]/PA_MAR[[#This Row],[Capacidad x Coche (4xm2)]]</f>
        <v>8.7763750343413563E-2</v>
      </c>
      <c r="BC103" s="15">
        <f>IFERROR(+PA_MAR[[#This Row],[% de Ocupación Media PAX]]/BB91-1,0)</f>
        <v>-0.38421349262912741</v>
      </c>
      <c r="BD103" s="36">
        <f>+PA_MAR[[#This Row],[Pasajeros Pagos (PAX)]]*PA_MAR[[#This Row],[PAX Recorrido Medio]]</f>
        <v>653072</v>
      </c>
      <c r="BE103" s="9">
        <v>16</v>
      </c>
      <c r="BF103" s="35">
        <f>+PA_MAR[[#This Row],[PAX Recorrido Medio]]/BE91-1</f>
        <v>0</v>
      </c>
      <c r="BG103" s="36">
        <f>+PA_MAR[[#This Row],[Pasajeros Pagos (PAX)]]*CN103</f>
        <v>43325.151952010965</v>
      </c>
      <c r="BH103" s="114">
        <f t="shared" si="4"/>
        <v>0.35455547266884346</v>
      </c>
      <c r="BI103" s="81">
        <f t="shared" si="5"/>
        <v>63238.587162205702</v>
      </c>
      <c r="BJ103" s="35">
        <f>+(PA_MAR[[#This Row],[Variación % TC]]*0.2)-(PA_MAR[[#This Row],[Vaciación % PAX Recorrido Medio]]*0.1)-(PA_MAR[[#This Row],[Variación % Ocupación PAX]]*0.5)+(PA_MAR[[#This Row],[Variación % RA]]*0.1)+(PA_MAR[[#This Row],[Variación % Velocidad Comercial TE]]*0.1)</f>
        <v>0.20638563077671507</v>
      </c>
      <c r="BK103" s="77"/>
      <c r="BL103" s="10"/>
      <c r="BN103" s="46"/>
      <c r="BO103" s="73">
        <f>+LINEA[[#This Row],[Indice Dia Habil]]</f>
        <v>26.18</v>
      </c>
      <c r="BP103" s="45">
        <v>34.103999999999999</v>
      </c>
      <c r="BQ103" s="45">
        <v>34.103999999999999</v>
      </c>
      <c r="BR103" s="36">
        <v>16</v>
      </c>
      <c r="BU103" s="64"/>
      <c r="BW103" s="64"/>
      <c r="BY103" s="64"/>
      <c r="BZ103" s="65"/>
      <c r="CA103" s="66"/>
      <c r="CC103" s="64"/>
      <c r="CE103" s="67"/>
      <c r="CF103" s="36">
        <f>+PA_MAR[[#This Row],[Pasajeros Pagos (PAX)]]/PA_MAR[[#This Row],[Km. Línea (entre cabeceras) en Servicio]]</f>
        <v>1196.8390804597702</v>
      </c>
      <c r="CG103" s="36">
        <f>+PA_MAR[[#This Row],[Pasajeros Pagos (PAX)]]/PA_MAR[[#This Row],[Cantidad de Estaciones en Servicio]]</f>
        <v>2551.0625</v>
      </c>
      <c r="CH103" s="36">
        <f>+PA_MAR[[#This Row],[PAX Kilómetro]]/PA_MAR[[#This Row],[Km. Línea (entre cabeceras) en Servicio]]</f>
        <v>19149.425287356324</v>
      </c>
      <c r="CI103" s="36">
        <f>+PA_MAR[[#This Row],[Coches Kilómetro (CK) (5+6+7)]]/PA_MAR[[#This Row],[Km. Línea (entre cabeceras) en Servicio]]</f>
        <v>1212.1826565590975</v>
      </c>
      <c r="CM103" s="144">
        <f t="shared" si="3"/>
        <v>192.40301467128285</v>
      </c>
      <c r="CN103" s="11">
        <v>1.0614487089205715</v>
      </c>
      <c r="CP103" s="10">
        <v>1.0009999999999999</v>
      </c>
      <c r="CQ103" s="60">
        <v>654.81969100789638</v>
      </c>
      <c r="DF103" s="45">
        <f>+PA_MAR[[#This Row],[Trenes Kilómetro (TK) (1+2+3)]]/PA_MAR[[#This Row],[Trenes Corridos (TC)]]</f>
        <v>34.103999999999999</v>
      </c>
      <c r="EA103" s="2">
        <v>2001</v>
      </c>
      <c r="EB103" s="2" t="s">
        <v>2</v>
      </c>
    </row>
    <row r="104" spans="1:132" ht="12.75" customHeight="1" x14ac:dyDescent="0.2">
      <c r="A104" s="83" t="s">
        <v>207</v>
      </c>
      <c r="B104" s="2" t="s">
        <v>3</v>
      </c>
      <c r="C104" s="85">
        <v>37073</v>
      </c>
      <c r="D104" s="2" t="s">
        <v>269</v>
      </c>
      <c r="E104" s="4" t="s">
        <v>267</v>
      </c>
      <c r="F104" s="4" t="s">
        <v>301</v>
      </c>
      <c r="G104" s="4" t="s">
        <v>111</v>
      </c>
      <c r="H104" s="6">
        <f>+PA_MAR[[#This Row],[Trenes Corridos (TC)]]*PA_MAR[[#This Row],[Km. Línea (entre cabeceras) en Servicio]]</f>
        <v>8808.7931840352758</v>
      </c>
      <c r="K104" s="7">
        <f>+PA_MAR[[#This Row],[TK Remolcados (1)]]+PA_MAR[[#This Row],[TK Coche Motor (2)]]+PA_MAR[[#This Row],[TK Eléctricos (3)]]</f>
        <v>8808.7931840352758</v>
      </c>
      <c r="L104" s="15">
        <f>IFERROR(+PA_MAR[[#This Row],[Trenes Kilómetro (TK) (1+2+3)]]/K92-1,0)</f>
        <v>7.014333638304393E-3</v>
      </c>
      <c r="M104" s="6">
        <f>+PA_MAR[[#This Row],[TK Remolcados (1)]]</f>
        <v>8808.7931840352758</v>
      </c>
      <c r="N104" s="6">
        <f>+PA_MAR[[#This Row],[TK Remolcados (1)]]*PA_MAR[[#This Row],[Form. Media Trenes Remolcados]]</f>
        <v>41048.976237604387</v>
      </c>
      <c r="O104" s="6"/>
      <c r="P104" s="6"/>
      <c r="Q104" s="7">
        <f>+PA_MAR[[#This Row],[CK Remolcados (5)]]+PA_MAR[[#This Row],[CK Coche Motor (6)]]+PA_MAR[[#This Row],[CK Eléctricos (7)]]</f>
        <v>41048.976237604387</v>
      </c>
      <c r="R104" s="15">
        <f>+PA_MAR[[#This Row],[Coches Kilómetro (CK) (5+6+7)]]/Q92-1</f>
        <v>0.1731716986886247</v>
      </c>
      <c r="S104" s="120">
        <v>27.13</v>
      </c>
      <c r="T104" s="15">
        <f>+PA_MAR[[#This Row],[Velocidad Comercial Trenes Diésel]]/S92-1</f>
        <v>-0.16394453004622511</v>
      </c>
      <c r="W104" s="6">
        <v>4.66</v>
      </c>
      <c r="X104" s="6"/>
      <c r="Y104" s="6"/>
      <c r="Z104" s="6">
        <f>+PA_MAR[[#This Row],[Trenes Corridos (TC)]]*PA_MAR[[#This Row],[Form. Media Trenes Remolcados]]*PA_MAR[[#This Row],[Asientos Prom. x C. Remolcados]]</f>
        <v>84254.877334984369</v>
      </c>
      <c r="AC104" s="6">
        <v>70</v>
      </c>
      <c r="AH104" s="140">
        <f>+'[2]BS TAB'!$AZ108</f>
        <v>258.29208257199377</v>
      </c>
      <c r="AI104" s="15">
        <f>IFERROR(PA_MAR[[#This Row],[Trenes Corridos (TC)]]/AH92-1,0)</f>
        <v>7.014333638304393E-3</v>
      </c>
      <c r="AJ104" s="6"/>
      <c r="AR104" s="81">
        <f>+'[3]DATOS BS#Bol por Estación'!$AW88</f>
        <v>42395</v>
      </c>
      <c r="AS104" s="15">
        <f>IFERROR(+PA_MAR[[#This Row],[Pasajeros Pagos (PAX)]]/AR92-1,0)</f>
        <v>-0.28959230524322599</v>
      </c>
      <c r="AT104" s="6">
        <f>+PA_MAR[[#This Row],[Pasajeros Pagos (PAX)]]/PA_MAR[[#This Row],[Indice Dia Habil]]</f>
        <v>1573.6822568671123</v>
      </c>
      <c r="AU104" s="15">
        <f>IFERROR(+PA_MAR[[#This Row],[PAX Día Habil]]/AT92-1,0)</f>
        <v>-0.30383210313367359</v>
      </c>
      <c r="AV104" s="6">
        <f>+PA_MAR[[#This Row],[Pasajeros Pagos (PAX)]]/PA_MAR[[#This Row],[Trenes Corridos (TC)]]</f>
        <v>164.13588669789456</v>
      </c>
      <c r="AW104" s="6">
        <f>+PA_MAR[[#This Row],[PAX x Tren]]/PA_MAR[[#This Row],[Form. Media Trenes Remolcados]]</f>
        <v>35.222293282809993</v>
      </c>
      <c r="AX104" s="15">
        <f>IFERROR(+PA_MAR[[#This Row],[PAX x Coche]]/AW92-1,0)</f>
        <v>-0.39445547863891528</v>
      </c>
      <c r="AY104" s="6">
        <v>180</v>
      </c>
      <c r="AZ104" s="9">
        <f>+PA_MAR[[#This Row],[PAX Kilómetro]]/PA_MAR[[#This Row],[Coches Kilómetro (CK) (5+6+7)]]</f>
        <v>16.524650848139803</v>
      </c>
      <c r="BA104" s="15">
        <f>IFERROR(+PA_MAR[[#This Row],[Ocupación Media (PaxKm/CocheKm)]]/AZ92-1,0)</f>
        <v>-0.39445547863891528</v>
      </c>
      <c r="BB104" s="15">
        <f>+PA_MAR[[#This Row],[Ocupación Media (PaxKm/CocheKm)]]/PA_MAR[[#This Row],[Capacidad x Coche (4xm2)]]</f>
        <v>9.180361582299891E-2</v>
      </c>
      <c r="BC104" s="15">
        <f>IFERROR(+PA_MAR[[#This Row],[% de Ocupación Media PAX]]/BB92-1,0)</f>
        <v>-0.39445547863891517</v>
      </c>
      <c r="BD104" s="36">
        <f>+PA_MAR[[#This Row],[Pasajeros Pagos (PAX)]]*PA_MAR[[#This Row],[PAX Recorrido Medio]]</f>
        <v>678320</v>
      </c>
      <c r="BE104" s="9">
        <v>16</v>
      </c>
      <c r="BF104" s="35">
        <f>+PA_MAR[[#This Row],[PAX Recorrido Medio]]/BE92-1</f>
        <v>0</v>
      </c>
      <c r="BG104" s="36">
        <f>+PA_MAR[[#This Row],[Pasajeros Pagos (PAX)]]*CN104</f>
        <v>42615.357309109328</v>
      </c>
      <c r="BH104" s="114">
        <f t="shared" si="4"/>
        <v>0.35611323956924235</v>
      </c>
      <c r="BI104" s="81">
        <f t="shared" si="5"/>
        <v>65842.322913485463</v>
      </c>
      <c r="BJ104" s="35">
        <f>+(PA_MAR[[#This Row],[Variación % TC]]*0.2)-(PA_MAR[[#This Row],[Vaciación % PAX Recorrido Medio]]*0.1)-(PA_MAR[[#This Row],[Variación % Ocupación PAX]]*0.5)+(PA_MAR[[#This Row],[Variación % RA]]*0.1)+(PA_MAR[[#This Row],[Variación % Velocidad Comercial TE]]*0.1)</f>
        <v>0.19863060604711846</v>
      </c>
      <c r="BK104" s="77"/>
      <c r="BL104" s="10"/>
      <c r="BN104" s="46"/>
      <c r="BO104" s="73">
        <f>+LINEA[[#This Row],[Indice Dia Habil]]</f>
        <v>26.939999999999998</v>
      </c>
      <c r="BP104" s="45">
        <v>34.103999999999999</v>
      </c>
      <c r="BQ104" s="45">
        <v>34.103999999999999</v>
      </c>
      <c r="BR104" s="36">
        <v>16</v>
      </c>
      <c r="BU104" s="64"/>
      <c r="BW104" s="64"/>
      <c r="BY104" s="64"/>
      <c r="BZ104" s="65"/>
      <c r="CA104" s="66"/>
      <c r="CC104" s="64"/>
      <c r="CE104" s="67"/>
      <c r="CF104" s="36">
        <f>+PA_MAR[[#This Row],[Pasajeros Pagos (PAX)]]/PA_MAR[[#This Row],[Km. Línea (entre cabeceras) en Servicio]]</f>
        <v>1243.1093126905935</v>
      </c>
      <c r="CG104" s="36">
        <f>+PA_MAR[[#This Row],[Pasajeros Pagos (PAX)]]/PA_MAR[[#This Row],[Cantidad de Estaciones en Servicio]]</f>
        <v>2649.6875</v>
      </c>
      <c r="CH104" s="36">
        <f>+PA_MAR[[#This Row],[PAX Kilómetro]]/PA_MAR[[#This Row],[Km. Línea (entre cabeceras) en Servicio]]</f>
        <v>19889.749003049496</v>
      </c>
      <c r="CI104" s="36">
        <f>+PA_MAR[[#This Row],[Coches Kilómetro (CK) (5+6+7)]]/PA_MAR[[#This Row],[Km. Línea (entre cabeceras) en Servicio]]</f>
        <v>1203.6411047854911</v>
      </c>
      <c r="CM104" s="144">
        <f t="shared" si="3"/>
        <v>203.93446754646982</v>
      </c>
      <c r="CN104" s="11">
        <v>1.005197719285513</v>
      </c>
      <c r="CP104" s="10">
        <v>1.0289999999999999</v>
      </c>
      <c r="CQ104" s="60">
        <v>655.29512574055889</v>
      </c>
      <c r="DF104" s="45">
        <f>+PA_MAR[[#This Row],[Trenes Kilómetro (TK) (1+2+3)]]/PA_MAR[[#This Row],[Trenes Corridos (TC)]]</f>
        <v>34.103999999999999</v>
      </c>
      <c r="EA104" s="2">
        <v>2001</v>
      </c>
      <c r="EB104" s="2" t="s">
        <v>3</v>
      </c>
    </row>
    <row r="105" spans="1:132" ht="12.75" customHeight="1" x14ac:dyDescent="0.2">
      <c r="A105" s="83" t="s">
        <v>207</v>
      </c>
      <c r="B105" s="2" t="s">
        <v>4</v>
      </c>
      <c r="C105" s="85">
        <v>37104</v>
      </c>
      <c r="D105" s="2" t="s">
        <v>269</v>
      </c>
      <c r="E105" s="4" t="s">
        <v>267</v>
      </c>
      <c r="F105" s="4" t="s">
        <v>301</v>
      </c>
      <c r="G105" s="4" t="s">
        <v>111</v>
      </c>
      <c r="H105" s="6">
        <f>+PA_MAR[[#This Row],[Trenes Corridos (TC)]]*PA_MAR[[#This Row],[Km. Línea (entre cabeceras) en Servicio]]</f>
        <v>9146.2590646471654</v>
      </c>
      <c r="K105" s="7">
        <f>+PA_MAR[[#This Row],[TK Remolcados (1)]]+PA_MAR[[#This Row],[TK Coche Motor (2)]]+PA_MAR[[#This Row],[TK Eléctricos (3)]]</f>
        <v>9146.2590646471654</v>
      </c>
      <c r="L105" s="15">
        <f>IFERROR(+PA_MAR[[#This Row],[Trenes Kilómetro (TK) (1+2+3)]]/K93-1,0)</f>
        <v>3.0662858860664333E-2</v>
      </c>
      <c r="M105" s="6">
        <f>+PA_MAR[[#This Row],[TK Remolcados (1)]]</f>
        <v>9146.2590646471654</v>
      </c>
      <c r="N105" s="6">
        <f>+PA_MAR[[#This Row],[TK Remolcados (1)]]*PA_MAR[[#This Row],[Form. Media Trenes Remolcados]]</f>
        <v>40426.465065740471</v>
      </c>
      <c r="O105" s="6"/>
      <c r="P105" s="6"/>
      <c r="Q105" s="7">
        <f>+PA_MAR[[#This Row],[CK Remolcados (5)]]+PA_MAR[[#This Row],[CK Coche Motor (6)]]+PA_MAR[[#This Row],[CK Eléctricos (7)]]</f>
        <v>40426.465065740471</v>
      </c>
      <c r="R105" s="15">
        <f>+PA_MAR[[#This Row],[Coches Kilómetro (CK) (5+6+7)]]/Q93-1</f>
        <v>0.13888245904103402</v>
      </c>
      <c r="S105" s="120">
        <v>32.71</v>
      </c>
      <c r="T105" s="15">
        <f>+PA_MAR[[#This Row],[Velocidad Comercial Trenes Diésel]]/S93-1</f>
        <v>3.9901780233273509E-3</v>
      </c>
      <c r="W105" s="6">
        <v>4.42</v>
      </c>
      <c r="X105" s="6"/>
      <c r="Y105" s="6"/>
      <c r="Z105" s="6">
        <f>+PA_MAR[[#This Row],[Trenes Corridos (TC)]]*PA_MAR[[#This Row],[Form. Media Trenes Remolcados]]*PA_MAR[[#This Row],[Asientos Prom. x C. Remolcados]]</f>
        <v>85347.920617326818</v>
      </c>
      <c r="AC105" s="6">
        <v>72</v>
      </c>
      <c r="AH105" s="140">
        <f>+'[2]BS TAB'!$AZ109</f>
        <v>268.18728198003652</v>
      </c>
      <c r="AI105" s="15">
        <f>IFERROR(PA_MAR[[#This Row],[Trenes Corridos (TC)]]/AH93-1,0)</f>
        <v>3.0662858860664333E-2</v>
      </c>
      <c r="AJ105" s="6"/>
      <c r="AR105" s="81">
        <f>+'[3]DATOS BS#Bol por Estación'!$AW89</f>
        <v>33987</v>
      </c>
      <c r="AS105" s="15">
        <f>IFERROR(+PA_MAR[[#This Row],[Pasajeros Pagos (PAX)]]/AR93-1,0)</f>
        <v>-0.43910288147341325</v>
      </c>
      <c r="AT105" s="6">
        <f>+PA_MAR[[#This Row],[Pasajeros Pagos (PAX)]]/PA_MAR[[#This Row],[Indice Dia Habil]]</f>
        <v>1303.1825153374232</v>
      </c>
      <c r="AU105" s="15">
        <f>IFERROR(+PA_MAR[[#This Row],[PAX Día Habil]]/AT93-1,0)</f>
        <v>-0.42598373874713946</v>
      </c>
      <c r="AV105" s="6">
        <f>+PA_MAR[[#This Row],[Pasajeros Pagos (PAX)]]/PA_MAR[[#This Row],[Trenes Corridos (TC)]]</f>
        <v>126.72860453736932</v>
      </c>
      <c r="AW105" s="6">
        <f>+PA_MAR[[#This Row],[PAX x Tren]]/PA_MAR[[#This Row],[Form. Media Trenes Remolcados]]</f>
        <v>28.671629985830165</v>
      </c>
      <c r="AX105" s="15">
        <f>IFERROR(+PA_MAR[[#This Row],[PAX x Coche]]/AW93-1,0)</f>
        <v>-0.50750218859382956</v>
      </c>
      <c r="AY105" s="6">
        <v>180</v>
      </c>
      <c r="AZ105" s="9">
        <f>+PA_MAR[[#This Row],[PAX Kilómetro]]/PA_MAR[[#This Row],[Coches Kilómetro (CK) (5+6+7)]]</f>
        <v>13.451386340994681</v>
      </c>
      <c r="BA105" s="15">
        <f>IFERROR(+PA_MAR[[#This Row],[Ocupación Media (PaxKm/CocheKm)]]/AZ93-1,0)</f>
        <v>-0.50750218859382956</v>
      </c>
      <c r="BB105" s="15">
        <f>+PA_MAR[[#This Row],[Ocupación Media (PaxKm/CocheKm)]]/PA_MAR[[#This Row],[Capacidad x Coche (4xm2)]]</f>
        <v>7.472992411663712E-2</v>
      </c>
      <c r="BC105" s="15">
        <f>IFERROR(+PA_MAR[[#This Row],[% de Ocupación Media PAX]]/BB93-1,0)</f>
        <v>-0.50750218859382956</v>
      </c>
      <c r="BD105" s="36">
        <f>+PA_MAR[[#This Row],[Pasajeros Pagos (PAX)]]*PA_MAR[[#This Row],[PAX Recorrido Medio]]</f>
        <v>543792</v>
      </c>
      <c r="BE105" s="9">
        <v>16</v>
      </c>
      <c r="BF105" s="35">
        <f>+PA_MAR[[#This Row],[PAX Recorrido Medio]]/BE93-1</f>
        <v>0</v>
      </c>
      <c r="BG105" s="36">
        <f>+PA_MAR[[#This Row],[Pasajeros Pagos (PAX)]]*CN105</f>
        <v>33789.366047153344</v>
      </c>
      <c r="BH105" s="114">
        <f t="shared" si="4"/>
        <v>0.50830141409223895</v>
      </c>
      <c r="BI105" s="81">
        <f t="shared" si="5"/>
        <v>69121.614285821241</v>
      </c>
      <c r="BJ105" s="35">
        <f>+(PA_MAR[[#This Row],[Variación % TC]]*0.2)-(PA_MAR[[#This Row],[Vaciación % PAX Recorrido Medio]]*0.1)-(PA_MAR[[#This Row],[Variación % Ocupación PAX]]*0.5)+(PA_MAR[[#This Row],[Variación % RA]]*0.1)+(PA_MAR[[#This Row],[Variación % Velocidad Comercial TE]]*0.1)</f>
        <v>0.25988366606904767</v>
      </c>
      <c r="BK105" s="77"/>
      <c r="BL105" s="10"/>
      <c r="BN105" s="46"/>
      <c r="BO105" s="73">
        <f>+LINEA[[#This Row],[Indice Dia Habil]]</f>
        <v>26.080000000000002</v>
      </c>
      <c r="BP105" s="45">
        <v>34.103999999999999</v>
      </c>
      <c r="BQ105" s="45">
        <v>34.103999999999999</v>
      </c>
      <c r="BR105" s="36">
        <v>16</v>
      </c>
      <c r="BU105" s="64"/>
      <c r="BW105" s="64"/>
      <c r="BY105" s="64"/>
      <c r="BZ105" s="65"/>
      <c r="CA105" s="66"/>
      <c r="CC105" s="64"/>
      <c r="CE105" s="67"/>
      <c r="CF105" s="36">
        <f>+PA_MAR[[#This Row],[Pasajeros Pagos (PAX)]]/PA_MAR[[#This Row],[Km. Línea (entre cabeceras) en Servicio]]</f>
        <v>996.56931738212529</v>
      </c>
      <c r="CG105" s="36">
        <f>+PA_MAR[[#This Row],[Pasajeros Pagos (PAX)]]/PA_MAR[[#This Row],[Cantidad de Estaciones en Servicio]]</f>
        <v>2124.1875</v>
      </c>
      <c r="CH105" s="36">
        <f>+PA_MAR[[#This Row],[PAX Kilómetro]]/PA_MAR[[#This Row],[Km. Línea (entre cabeceras) en Servicio]]</f>
        <v>15945.109078114005</v>
      </c>
      <c r="CI105" s="36">
        <f>+PA_MAR[[#This Row],[Coches Kilómetro (CK) (5+6+7)]]/PA_MAR[[#This Row],[Km. Línea (entre cabeceras) en Servicio]]</f>
        <v>1185.3877863517614</v>
      </c>
      <c r="CM105" s="144">
        <f t="shared" si="3"/>
        <v>206.19207227273853</v>
      </c>
      <c r="CN105" s="11">
        <v>0.99418501330371445</v>
      </c>
      <c r="CP105" s="10">
        <v>0.99739999999999995</v>
      </c>
      <c r="CQ105" s="60">
        <v>655.77056047322139</v>
      </c>
      <c r="DF105" s="45">
        <f>+PA_MAR[[#This Row],[Trenes Kilómetro (TK) (1+2+3)]]/PA_MAR[[#This Row],[Trenes Corridos (TC)]]</f>
        <v>34.103999999999999</v>
      </c>
      <c r="EA105" s="2">
        <v>2001</v>
      </c>
      <c r="EB105" s="2" t="s">
        <v>4</v>
      </c>
    </row>
    <row r="106" spans="1:132" ht="12.75" customHeight="1" x14ac:dyDescent="0.2">
      <c r="A106" s="83" t="s">
        <v>207</v>
      </c>
      <c r="B106" s="2" t="s">
        <v>11</v>
      </c>
      <c r="C106" s="85">
        <v>37135</v>
      </c>
      <c r="D106" s="2" t="s">
        <v>269</v>
      </c>
      <c r="E106" s="4" t="s">
        <v>267</v>
      </c>
      <c r="F106" s="4" t="s">
        <v>301</v>
      </c>
      <c r="G106" s="4" t="s">
        <v>111</v>
      </c>
      <c r="H106" s="6">
        <f>+PA_MAR[[#This Row],[Trenes Corridos (TC)]]*PA_MAR[[#This Row],[Km. Línea (entre cabeceras) en Servicio]]</f>
        <v>8872.8183313450409</v>
      </c>
      <c r="K106" s="7">
        <f>+PA_MAR[[#This Row],[TK Remolcados (1)]]+PA_MAR[[#This Row],[TK Coche Motor (2)]]+PA_MAR[[#This Row],[TK Eléctricos (3)]]</f>
        <v>8872.8183313450409</v>
      </c>
      <c r="L106" s="15">
        <f>IFERROR(+PA_MAR[[#This Row],[Trenes Kilómetro (TK) (1+2+3)]]/K94-1,0)</f>
        <v>3.0199783181043882E-2</v>
      </c>
      <c r="M106" s="6">
        <f>+PA_MAR[[#This Row],[TK Remolcados (1)]]</f>
        <v>8872.8183313450409</v>
      </c>
      <c r="N106" s="6">
        <f>+PA_MAR[[#This Row],[TK Remolcados (1)]]*PA_MAR[[#This Row],[Form. Media Trenes Remolcados]]</f>
        <v>39129.128841231628</v>
      </c>
      <c r="O106" s="6"/>
      <c r="P106" s="6"/>
      <c r="Q106" s="7">
        <f>+PA_MAR[[#This Row],[CK Remolcados (5)]]+PA_MAR[[#This Row],[CK Coche Motor (6)]]+PA_MAR[[#This Row],[CK Eléctricos (7)]]</f>
        <v>39129.128841231628</v>
      </c>
      <c r="R106" s="15">
        <f>+PA_MAR[[#This Row],[Coches Kilómetro (CK) (5+6+7)]]/Q94-1</f>
        <v>0.13579526095710093</v>
      </c>
      <c r="S106" s="120">
        <v>32.68</v>
      </c>
      <c r="T106" s="15">
        <f>+PA_MAR[[#This Row],[Velocidad Comercial Trenes Diésel]]/S94-1</f>
        <v>1.0200927357032485E-2</v>
      </c>
      <c r="W106" s="6">
        <v>4.41</v>
      </c>
      <c r="X106" s="6"/>
      <c r="Y106" s="6"/>
      <c r="Z106" s="6">
        <f>+PA_MAR[[#This Row],[Trenes Corridos (TC)]]*PA_MAR[[#This Row],[Form. Media Trenes Remolcados]]*PA_MAR[[#This Row],[Asientos Prom. x C. Remolcados]]</f>
        <v>82608.99825735038</v>
      </c>
      <c r="AC106" s="6">
        <v>72</v>
      </c>
      <c r="AH106" s="140">
        <f>+'[2]BS TAB'!$AZ110</f>
        <v>260.16943265731413</v>
      </c>
      <c r="AI106" s="15">
        <f>IFERROR(PA_MAR[[#This Row],[Trenes Corridos (TC)]]/AH94-1,0)</f>
        <v>3.0199783181043882E-2</v>
      </c>
      <c r="AJ106" s="6"/>
      <c r="AR106" s="81">
        <f>+'[3]DATOS BS#Bol por Estación'!$AW90</f>
        <v>30063</v>
      </c>
      <c r="AS106" s="15">
        <f>IFERROR(+PA_MAR[[#This Row],[Pasajeros Pagos (PAX)]]/AR94-1,0)</f>
        <v>-0.45895797714388553</v>
      </c>
      <c r="AT106" s="6">
        <f>+PA_MAR[[#This Row],[Pasajeros Pagos (PAX)]]/PA_MAR[[#This Row],[Indice Dia Habil]]</f>
        <v>1131.890060240964</v>
      </c>
      <c r="AU106" s="15">
        <f>IFERROR(+PA_MAR[[#This Row],[PAX Día Habil]]/AT94-1,0)</f>
        <v>-0.4697543729313004</v>
      </c>
      <c r="AV106" s="6">
        <f>+PA_MAR[[#This Row],[Pasajeros Pagos (PAX)]]/PA_MAR[[#This Row],[Trenes Corridos (TC)]]</f>
        <v>115.55162223687479</v>
      </c>
      <c r="AW106" s="6">
        <f>+PA_MAR[[#This Row],[PAX x Tren]]/PA_MAR[[#This Row],[Form. Media Trenes Remolcados]]</f>
        <v>26.202181913123535</v>
      </c>
      <c r="AX106" s="15">
        <f>IFERROR(+PA_MAR[[#This Row],[PAX x Coche]]/AW94-1,0)</f>
        <v>-0.52364476111637015</v>
      </c>
      <c r="AY106" s="6">
        <v>180</v>
      </c>
      <c r="AZ106" s="9">
        <f>+PA_MAR[[#This Row],[PAX Kilómetro]]/PA_MAR[[#This Row],[Coches Kilómetro (CK) (5+6+7)]]</f>
        <v>12.292836928512099</v>
      </c>
      <c r="BA106" s="15">
        <f>IFERROR(+PA_MAR[[#This Row],[Ocupación Media (PaxKm/CocheKm)]]/AZ94-1,0)</f>
        <v>-0.52364476111637015</v>
      </c>
      <c r="BB106" s="15">
        <f>+PA_MAR[[#This Row],[Ocupación Media (PaxKm/CocheKm)]]/PA_MAR[[#This Row],[Capacidad x Coche (4xm2)]]</f>
        <v>6.8293538491733877E-2</v>
      </c>
      <c r="BC106" s="15">
        <f>IFERROR(+PA_MAR[[#This Row],[% de Ocupación Media PAX]]/BB94-1,0)</f>
        <v>-0.52364476111637026</v>
      </c>
      <c r="BD106" s="36">
        <f>+PA_MAR[[#This Row],[Pasajeros Pagos (PAX)]]*PA_MAR[[#This Row],[PAX Recorrido Medio]]</f>
        <v>481008</v>
      </c>
      <c r="BE106" s="9">
        <v>16</v>
      </c>
      <c r="BF106" s="35">
        <f>+PA_MAR[[#This Row],[PAX Recorrido Medio]]/BE94-1</f>
        <v>0</v>
      </c>
      <c r="BG106" s="36">
        <f>+PA_MAR[[#This Row],[Pasajeros Pagos (PAX)]]*CN106</f>
        <v>29388.608269473687</v>
      </c>
      <c r="BH106" s="114">
        <f t="shared" si="4"/>
        <v>0.55895403915077591</v>
      </c>
      <c r="BI106" s="81">
        <f t="shared" si="5"/>
        <v>68162.964109487293</v>
      </c>
      <c r="BJ106" s="35">
        <f>+(PA_MAR[[#This Row],[Variación % TC]]*0.2)-(PA_MAR[[#This Row],[Vaciación % PAX Recorrido Medio]]*0.1)-(PA_MAR[[#This Row],[Variación % Ocupación PAX]]*0.5)+(PA_MAR[[#This Row],[Variación % RA]]*0.1)+(PA_MAR[[#This Row],[Variación % Velocidad Comercial TE]]*0.1)</f>
        <v>0.2678623371943939</v>
      </c>
      <c r="BK106" s="77"/>
      <c r="BL106" s="10"/>
      <c r="BN106" s="46"/>
      <c r="BO106" s="73">
        <f>+LINEA[[#This Row],[Indice Dia Habil]]</f>
        <v>26.56</v>
      </c>
      <c r="BP106" s="45">
        <v>34.103999999999999</v>
      </c>
      <c r="BQ106" s="45">
        <v>34.103999999999999</v>
      </c>
      <c r="BR106" s="36">
        <v>16</v>
      </c>
      <c r="BU106" s="64"/>
      <c r="BW106" s="64"/>
      <c r="BY106" s="64"/>
      <c r="BZ106" s="65"/>
      <c r="CA106" s="66"/>
      <c r="CC106" s="64"/>
      <c r="CE106" s="67"/>
      <c r="CF106" s="36">
        <f>+PA_MAR[[#This Row],[Pasajeros Pagos (PAX)]]/PA_MAR[[#This Row],[Km. Línea (entre cabeceras) en Servicio]]</f>
        <v>881.50950035186486</v>
      </c>
      <c r="CG106" s="36">
        <f>+PA_MAR[[#This Row],[Pasajeros Pagos (PAX)]]/PA_MAR[[#This Row],[Cantidad de Estaciones en Servicio]]</f>
        <v>1878.9375</v>
      </c>
      <c r="CH106" s="36">
        <f>+PA_MAR[[#This Row],[PAX Kilómetro]]/PA_MAR[[#This Row],[Km. Línea (entre cabeceras) en Servicio]]</f>
        <v>14104.152005629838</v>
      </c>
      <c r="CI106" s="36">
        <f>+PA_MAR[[#This Row],[Coches Kilómetro (CK) (5+6+7)]]/PA_MAR[[#This Row],[Km. Línea (entre cabeceras) en Servicio]]</f>
        <v>1147.3471980187553</v>
      </c>
      <c r="CM106" s="144">
        <f t="shared" si="3"/>
        <v>209.59868625080313</v>
      </c>
      <c r="CN106" s="11">
        <v>0.97756738414242383</v>
      </c>
      <c r="CP106" s="10">
        <v>0.99890000000000001</v>
      </c>
      <c r="CQ106" s="60">
        <v>656.2459952058839</v>
      </c>
      <c r="DF106" s="45">
        <f>+PA_MAR[[#This Row],[Trenes Kilómetro (TK) (1+2+3)]]/PA_MAR[[#This Row],[Trenes Corridos (TC)]]</f>
        <v>34.103999999999999</v>
      </c>
      <c r="EA106" s="2">
        <v>2001</v>
      </c>
      <c r="EB106" s="2" t="s">
        <v>11</v>
      </c>
    </row>
    <row r="107" spans="1:132" ht="12.75" customHeight="1" x14ac:dyDescent="0.2">
      <c r="A107" s="83" t="s">
        <v>207</v>
      </c>
      <c r="B107" s="2" t="s">
        <v>5</v>
      </c>
      <c r="C107" s="85">
        <v>37165</v>
      </c>
      <c r="D107" s="2" t="s">
        <v>269</v>
      </c>
      <c r="E107" s="4" t="s">
        <v>267</v>
      </c>
      <c r="F107" s="4" t="s">
        <v>301</v>
      </c>
      <c r="G107" s="4" t="s">
        <v>111</v>
      </c>
      <c r="H107" s="6">
        <f>+PA_MAR[[#This Row],[Trenes Corridos (TC)]]*PA_MAR[[#This Row],[Km. Línea (entre cabeceras) en Servicio]]</f>
        <v>8784.7837537941141</v>
      </c>
      <c r="K107" s="7">
        <f>+PA_MAR[[#This Row],[TK Remolcados (1)]]+PA_MAR[[#This Row],[TK Coche Motor (2)]]+PA_MAR[[#This Row],[TK Eléctricos (3)]]</f>
        <v>8784.7837537941141</v>
      </c>
      <c r="L107" s="15">
        <f>IFERROR(+PA_MAR[[#This Row],[Trenes Kilómetro (TK) (1+2+3)]]/K95-1,0)</f>
        <v>2.2988505747126631E-2</v>
      </c>
      <c r="M107" s="6">
        <f>+PA_MAR[[#This Row],[TK Remolcados (1)]]</f>
        <v>8784.7837537941141</v>
      </c>
      <c r="N107" s="6">
        <f>+PA_MAR[[#This Row],[TK Remolcados (1)]]*PA_MAR[[#This Row],[Form. Media Trenes Remolcados]]</f>
        <v>34612.047989948805</v>
      </c>
      <c r="O107" s="6"/>
      <c r="P107" s="6"/>
      <c r="Q107" s="7">
        <f>+PA_MAR[[#This Row],[CK Remolcados (5)]]+PA_MAR[[#This Row],[CK Coche Motor (6)]]+PA_MAR[[#This Row],[CK Eléctricos (7)]]</f>
        <v>34612.047989948805</v>
      </c>
      <c r="R107" s="15">
        <f>+PA_MAR[[#This Row],[Coches Kilómetro (CK) (5+6+7)]]/Q95-1</f>
        <v>7.6436781609197091E-3</v>
      </c>
      <c r="S107" s="120">
        <v>32.71</v>
      </c>
      <c r="T107" s="15">
        <f>+PA_MAR[[#This Row],[Velocidad Comercial Trenes Diésel]]/S95-1</f>
        <v>5.9604794298671937E-2</v>
      </c>
      <c r="W107" s="6">
        <v>3.94</v>
      </c>
      <c r="X107" s="6"/>
      <c r="Y107" s="6"/>
      <c r="Z107" s="6">
        <f>+PA_MAR[[#This Row],[Trenes Corridos (TC)]]*PA_MAR[[#This Row],[Form. Media Trenes Remolcados]]*PA_MAR[[#This Row],[Asientos Prom. x C. Remolcados]]</f>
        <v>73072.585481946822</v>
      </c>
      <c r="AC107" s="6">
        <v>72</v>
      </c>
      <c r="AH107" s="140">
        <f>+'[2]BS TAB'!$AZ111</f>
        <v>257.58807628999864</v>
      </c>
      <c r="AI107" s="15">
        <f>IFERROR(PA_MAR[[#This Row],[Trenes Corridos (TC)]]/AH95-1,0)</f>
        <v>2.2988505747126631E-2</v>
      </c>
      <c r="AJ107" s="6"/>
      <c r="AR107" s="81">
        <f>+'[3]DATOS BS#Bol por Estación'!$AW91</f>
        <v>27124</v>
      </c>
      <c r="AS107" s="15">
        <f>IFERROR(+PA_MAR[[#This Row],[Pasajeros Pagos (PAX)]]/AR95-1,0)</f>
        <v>-0.52901545407188744</v>
      </c>
      <c r="AT107" s="6">
        <f>+PA_MAR[[#This Row],[Pasajeros Pagos (PAX)]]/PA_MAR[[#This Row],[Indice Dia Habil]]</f>
        <v>1015.8801498127341</v>
      </c>
      <c r="AU107" s="15">
        <f>IFERROR(+PA_MAR[[#This Row],[PAX Día Habil]]/AT95-1,0)</f>
        <v>-0.54030497127765498</v>
      </c>
      <c r="AV107" s="6">
        <f>+PA_MAR[[#This Row],[Pasajeros Pagos (PAX)]]/PA_MAR[[#This Row],[Trenes Corridos (TC)]]</f>
        <v>105.29990514569926</v>
      </c>
      <c r="AW107" s="6">
        <f>+PA_MAR[[#This Row],[PAX x Tren]]/PA_MAR[[#This Row],[Form. Media Trenes Remolcados]]</f>
        <v>26.725864250177477</v>
      </c>
      <c r="AX107" s="15">
        <f>IFERROR(+PA_MAR[[#This Row],[PAX x Coche]]/AW95-1,0)</f>
        <v>-0.53258819944395386</v>
      </c>
      <c r="AY107" s="6">
        <v>180</v>
      </c>
      <c r="AZ107" s="9">
        <f>+PA_MAR[[#This Row],[PAX Kilómetro]]/PA_MAR[[#This Row],[Coches Kilómetro (CK) (5+6+7)]]</f>
        <v>12.538524161471958</v>
      </c>
      <c r="BA107" s="15">
        <f>IFERROR(+PA_MAR[[#This Row],[Ocupación Media (PaxKm/CocheKm)]]/AZ95-1,0)</f>
        <v>-0.53258819944395386</v>
      </c>
      <c r="BB107" s="15">
        <f>+PA_MAR[[#This Row],[Ocupación Media (PaxKm/CocheKm)]]/PA_MAR[[#This Row],[Capacidad x Coche (4xm2)]]</f>
        <v>6.9658467563733104E-2</v>
      </c>
      <c r="BC107" s="15">
        <f>IFERROR(+PA_MAR[[#This Row],[% de Ocupación Media PAX]]/BB95-1,0)</f>
        <v>-0.53258819944395386</v>
      </c>
      <c r="BD107" s="36">
        <f>+PA_MAR[[#This Row],[Pasajeros Pagos (PAX)]]*PA_MAR[[#This Row],[PAX Recorrido Medio]]</f>
        <v>433984</v>
      </c>
      <c r="BE107" s="9">
        <v>16</v>
      </c>
      <c r="BF107" s="35">
        <f>+PA_MAR[[#This Row],[PAX Recorrido Medio]]/BE95-1</f>
        <v>0</v>
      </c>
      <c r="BG107" s="36">
        <f>+PA_MAR[[#This Row],[Pasajeros Pagos (PAX)]]*CN107</f>
        <v>25256.129581779671</v>
      </c>
      <c r="BH107" s="114">
        <f t="shared" si="4"/>
        <v>0.61554300914253646</v>
      </c>
      <c r="BI107" s="81">
        <f t="shared" si="5"/>
        <v>70551.454766122726</v>
      </c>
      <c r="BJ107" s="35">
        <f>+(PA_MAR[[#This Row],[Variación % TC]]*0.2)-(PA_MAR[[#This Row],[Vaciación % PAX Recorrido Medio]]*0.1)-(PA_MAR[[#This Row],[Variación % Ocupación PAX]]*0.5)+(PA_MAR[[#This Row],[Variación % RA]]*0.1)+(PA_MAR[[#This Row],[Variación % Velocidad Comercial TE]]*0.1)</f>
        <v>0.27089180087140224</v>
      </c>
      <c r="BK107" s="77"/>
      <c r="BL107" s="10"/>
      <c r="BN107" s="46"/>
      <c r="BO107" s="73">
        <f>+LINEA[[#This Row],[Indice Dia Habil]]</f>
        <v>26.7</v>
      </c>
      <c r="BP107" s="45">
        <v>34.103999999999999</v>
      </c>
      <c r="BQ107" s="45">
        <v>34.103999999999999</v>
      </c>
      <c r="BR107" s="36">
        <v>16</v>
      </c>
      <c r="BU107" s="64"/>
      <c r="BW107" s="64"/>
      <c r="BY107" s="64"/>
      <c r="BZ107" s="65"/>
      <c r="CA107" s="66"/>
      <c r="CC107" s="64"/>
      <c r="CE107" s="67"/>
      <c r="CF107" s="36">
        <f>+PA_MAR[[#This Row],[Pasajeros Pagos (PAX)]]/PA_MAR[[#This Row],[Km. Línea (entre cabeceras) en Servicio]]</f>
        <v>795.33192587379779</v>
      </c>
      <c r="CG107" s="36">
        <f>+PA_MAR[[#This Row],[Pasajeros Pagos (PAX)]]/PA_MAR[[#This Row],[Cantidad de Estaciones en Servicio]]</f>
        <v>1695.25</v>
      </c>
      <c r="CH107" s="36">
        <f>+PA_MAR[[#This Row],[PAX Kilómetro]]/PA_MAR[[#This Row],[Km. Línea (entre cabeceras) en Servicio]]</f>
        <v>12725.310813980765</v>
      </c>
      <c r="CI107" s="36">
        <f>+PA_MAR[[#This Row],[Coches Kilómetro (CK) (5+6+7)]]/PA_MAR[[#This Row],[Km. Línea (entre cabeceras) en Servicio]]</f>
        <v>1014.8970205825946</v>
      </c>
      <c r="CM107" s="144">
        <f t="shared" si="3"/>
        <v>219.11714480663503</v>
      </c>
      <c r="CN107" s="11">
        <v>0.93113587899202443</v>
      </c>
      <c r="CP107" s="10">
        <v>1.0028999999999999</v>
      </c>
      <c r="CQ107" s="60">
        <v>656.72142993854652</v>
      </c>
      <c r="DF107" s="45">
        <f>+PA_MAR[[#This Row],[Trenes Kilómetro (TK) (1+2+3)]]/PA_MAR[[#This Row],[Trenes Corridos (TC)]]</f>
        <v>34.103999999999999</v>
      </c>
      <c r="EA107" s="2">
        <v>2001</v>
      </c>
      <c r="EB107" s="2" t="s">
        <v>5</v>
      </c>
    </row>
    <row r="108" spans="1:132" ht="12.75" customHeight="1" x14ac:dyDescent="0.2">
      <c r="A108" s="83" t="s">
        <v>207</v>
      </c>
      <c r="B108" s="2" t="s">
        <v>6</v>
      </c>
      <c r="C108" s="85">
        <v>37196</v>
      </c>
      <c r="D108" s="2" t="s">
        <v>269</v>
      </c>
      <c r="E108" s="4" t="s">
        <v>267</v>
      </c>
      <c r="F108" s="4" t="s">
        <v>301</v>
      </c>
      <c r="G108" s="4" t="s">
        <v>111</v>
      </c>
      <c r="H108" s="6">
        <f>+PA_MAR[[#This Row],[Trenes Corridos (TC)]]*PA_MAR[[#This Row],[Km. Línea (entre cabeceras) en Servicio]]</f>
        <v>8942.1789075972883</v>
      </c>
      <c r="K108" s="7">
        <f>+PA_MAR[[#This Row],[TK Remolcados (1)]]+PA_MAR[[#This Row],[TK Coche Motor (2)]]+PA_MAR[[#This Row],[TK Eléctricos (3)]]</f>
        <v>8942.1789075972883</v>
      </c>
      <c r="L108" s="15">
        <f>IFERROR(+PA_MAR[[#This Row],[Trenes Kilómetro (TK) (1+2+3)]]/K96-1,0)</f>
        <v>9.9376844867169689E-2</v>
      </c>
      <c r="M108" s="6">
        <f>+PA_MAR[[#This Row],[TK Remolcados (1)]]</f>
        <v>8942.1789075972883</v>
      </c>
      <c r="N108" s="6">
        <f>+PA_MAR[[#This Row],[TK Remolcados (1)]]*PA_MAR[[#This Row],[Form. Media Trenes Remolcados]]</f>
        <v>36931.198888376799</v>
      </c>
      <c r="O108" s="6"/>
      <c r="P108" s="6"/>
      <c r="Q108" s="7">
        <f>+PA_MAR[[#This Row],[CK Remolcados (5)]]+PA_MAR[[#This Row],[CK Coche Motor (6)]]+PA_MAR[[#This Row],[CK Eléctricos (7)]]</f>
        <v>36931.198888376799</v>
      </c>
      <c r="R108" s="15">
        <f>+PA_MAR[[#This Row],[Coches Kilómetro (CK) (5+6+7)]]/Q96-1</f>
        <v>0.13510659232535271</v>
      </c>
      <c r="S108" s="120">
        <v>32.659999999999997</v>
      </c>
      <c r="T108" s="15">
        <f>+PA_MAR[[#This Row],[Velocidad Comercial Trenes Diésel]]/S96-1</f>
        <v>0.13049498096227063</v>
      </c>
      <c r="W108" s="6">
        <v>4.13</v>
      </c>
      <c r="X108" s="6"/>
      <c r="Y108" s="6"/>
      <c r="Z108" s="6">
        <f>+PA_MAR[[#This Row],[Trenes Corridos (TC)]]*PA_MAR[[#This Row],[Form. Media Trenes Remolcados]]*PA_MAR[[#This Row],[Asientos Prom. x C. Remolcados]]</f>
        <v>77968.752051464035</v>
      </c>
      <c r="AC108" s="6">
        <v>72</v>
      </c>
      <c r="AH108" s="140">
        <f>+'[2]BS TAB'!$AZ112</f>
        <v>262.20322858307787</v>
      </c>
      <c r="AI108" s="15">
        <f>IFERROR(PA_MAR[[#This Row],[Trenes Corridos (TC)]]/AH96-1,0)</f>
        <v>9.9376844867169689E-2</v>
      </c>
      <c r="AJ108" s="6"/>
      <c r="AR108" s="81">
        <f>+'[3]DATOS BS#Bol por Estación'!$AW92</f>
        <v>26159</v>
      </c>
      <c r="AS108" s="15">
        <f>IFERROR(+PA_MAR[[#This Row],[Pasajeros Pagos (PAX)]]/AR96-1,0)</f>
        <v>-0.53087283226627924</v>
      </c>
      <c r="AT108" s="6">
        <f>+PA_MAR[[#This Row],[Pasajeros Pagos (PAX)]]/PA_MAR[[#This Row],[Indice Dia Habil]]</f>
        <v>1008.4425597532769</v>
      </c>
      <c r="AU108" s="15">
        <f>IFERROR(+PA_MAR[[#This Row],[PAX Día Habil]]/AT96-1,0)</f>
        <v>-0.52400049904581614</v>
      </c>
      <c r="AV108" s="6">
        <f>+PA_MAR[[#This Row],[Pasajeros Pagos (PAX)]]/PA_MAR[[#This Row],[Trenes Corridos (TC)]]</f>
        <v>99.766124701670648</v>
      </c>
      <c r="AW108" s="6">
        <f>+PA_MAR[[#This Row],[PAX x Tren]]/PA_MAR[[#This Row],[Form. Media Trenes Remolcados]]</f>
        <v>24.156446659000157</v>
      </c>
      <c r="AX108" s="15">
        <f>IFERROR(+PA_MAR[[#This Row],[PAX x Coche]]/AW96-1,0)</f>
        <v>-0.58671091252084273</v>
      </c>
      <c r="AY108" s="6">
        <v>180</v>
      </c>
      <c r="AZ108" s="9">
        <f>+PA_MAR[[#This Row],[PAX Kilómetro]]/PA_MAR[[#This Row],[Coches Kilómetro (CK) (5+6+7)]]</f>
        <v>11.333073731644456</v>
      </c>
      <c r="BA108" s="15">
        <f>IFERROR(+PA_MAR[[#This Row],[Ocupación Media (PaxKm/CocheKm)]]/AZ96-1,0)</f>
        <v>-0.58671091252084273</v>
      </c>
      <c r="BB108" s="15">
        <f>+PA_MAR[[#This Row],[Ocupación Media (PaxKm/CocheKm)]]/PA_MAR[[#This Row],[Capacidad x Coche (4xm2)]]</f>
        <v>6.2961520731358092E-2</v>
      </c>
      <c r="BC108" s="15">
        <f>IFERROR(+PA_MAR[[#This Row],[% de Ocupación Media PAX]]/BB96-1,0)</f>
        <v>-0.58671091252084273</v>
      </c>
      <c r="BD108" s="36">
        <f>+PA_MAR[[#This Row],[Pasajeros Pagos (PAX)]]*PA_MAR[[#This Row],[PAX Recorrido Medio]]</f>
        <v>418544</v>
      </c>
      <c r="BE108" s="9">
        <v>16</v>
      </c>
      <c r="BF108" s="35">
        <f>+PA_MAR[[#This Row],[PAX Recorrido Medio]]/BE96-1</f>
        <v>0</v>
      </c>
      <c r="BG108" s="36">
        <f>+PA_MAR[[#This Row],[Pasajeros Pagos (PAX)]]*CN108</f>
        <v>25083.131599140081</v>
      </c>
      <c r="BH108" s="114">
        <f t="shared" si="4"/>
        <v>0.62604332123548412</v>
      </c>
      <c r="BI108" s="81">
        <f t="shared" si="5"/>
        <v>69951.952954616354</v>
      </c>
      <c r="BJ108" s="35">
        <f>+(PA_MAR[[#This Row],[Variación % TC]]*0.2)-(PA_MAR[[#This Row],[Vaciación % PAX Recorrido Medio]]*0.1)-(PA_MAR[[#This Row],[Variación % Ocupación PAX]]*0.5)+(PA_MAR[[#This Row],[Variación % RA]]*0.1)+(PA_MAR[[#This Row],[Variación % Velocidad Comercial TE]]*0.1)</f>
        <v>0.31323082523385531</v>
      </c>
      <c r="BK108" s="77"/>
      <c r="BL108" s="10"/>
      <c r="BN108" s="46"/>
      <c r="BO108" s="73">
        <f>+LINEA[[#This Row],[Indice Dia Habil]]</f>
        <v>25.939999999999998</v>
      </c>
      <c r="BP108" s="45">
        <v>34.103999999999999</v>
      </c>
      <c r="BQ108" s="45">
        <v>34.103999999999999</v>
      </c>
      <c r="BR108" s="36">
        <v>16</v>
      </c>
      <c r="BU108" s="64"/>
      <c r="BW108" s="64"/>
      <c r="BY108" s="64"/>
      <c r="BZ108" s="65"/>
      <c r="CA108" s="66"/>
      <c r="CC108" s="64"/>
      <c r="CE108" s="67"/>
      <c r="CF108" s="36">
        <f>+PA_MAR[[#This Row],[Pasajeros Pagos (PAX)]]/PA_MAR[[#This Row],[Km. Línea (entre cabeceras) en Servicio]]</f>
        <v>767.03612479474555</v>
      </c>
      <c r="CG108" s="36">
        <f>+PA_MAR[[#This Row],[Pasajeros Pagos (PAX)]]/PA_MAR[[#This Row],[Cantidad de Estaciones en Servicio]]</f>
        <v>1634.9375</v>
      </c>
      <c r="CH108" s="36">
        <f>+PA_MAR[[#This Row],[PAX Kilómetro]]/PA_MAR[[#This Row],[Km. Línea (entre cabeceras) en Servicio]]</f>
        <v>12272.577996715929</v>
      </c>
      <c r="CI108" s="36">
        <f>+PA_MAR[[#This Row],[Coches Kilómetro (CK) (5+6+7)]]/PA_MAR[[#This Row],[Km. Línea (entre cabeceras) en Servicio]]</f>
        <v>1082.8993340481115</v>
      </c>
      <c r="CM108" s="144">
        <f t="shared" si="3"/>
        <v>213.43124821959114</v>
      </c>
      <c r="CN108" s="11">
        <v>0.95887195990443364</v>
      </c>
      <c r="CP108" s="10">
        <v>1.0038</v>
      </c>
      <c r="CQ108" s="60">
        <v>650.80839852450674</v>
      </c>
      <c r="CR108" s="10"/>
      <c r="DF108" s="45">
        <f>+PA_MAR[[#This Row],[Trenes Kilómetro (TK) (1+2+3)]]/PA_MAR[[#This Row],[Trenes Corridos (TC)]]</f>
        <v>34.103999999999999</v>
      </c>
      <c r="EA108" s="2">
        <v>2001</v>
      </c>
      <c r="EB108" s="2" t="s">
        <v>6</v>
      </c>
    </row>
    <row r="109" spans="1:132" ht="12.75" customHeight="1" x14ac:dyDescent="0.2">
      <c r="A109" s="83" t="s">
        <v>207</v>
      </c>
      <c r="B109" s="2" t="s">
        <v>7</v>
      </c>
      <c r="C109" s="85">
        <v>37226</v>
      </c>
      <c r="D109" s="2" t="s">
        <v>269</v>
      </c>
      <c r="E109" s="4" t="s">
        <v>267</v>
      </c>
      <c r="F109" s="4" t="s">
        <v>301</v>
      </c>
      <c r="G109" s="4" t="s">
        <v>111</v>
      </c>
      <c r="H109" s="6">
        <f>+PA_MAR[[#This Row],[Trenes Corridos (TC)]]*PA_MAR[[#This Row],[Km. Línea (entre cabeceras) en Servicio]]</f>
        <v>8574.0343105661341</v>
      </c>
      <c r="K109" s="7">
        <f>+PA_MAR[[#This Row],[TK Remolcados (1)]]+PA_MAR[[#This Row],[TK Coche Motor (2)]]+PA_MAR[[#This Row],[TK Eléctricos (3)]]</f>
        <v>8574.0343105661341</v>
      </c>
      <c r="L109" s="15">
        <f>IFERROR(+PA_MAR[[#This Row],[Trenes Kilómetro (TK) (1+2+3)]]/K97-1,0)</f>
        <v>5.7893913315600898E-3</v>
      </c>
      <c r="M109" s="6">
        <f>+PA_MAR[[#This Row],[TK Remolcados (1)]]</f>
        <v>8574.0343105661341</v>
      </c>
      <c r="N109" s="6">
        <f>+PA_MAR[[#This Row],[TK Remolcados (1)]]*PA_MAR[[#This Row],[Form. Media Trenes Remolcados]]</f>
        <v>37382.789594068345</v>
      </c>
      <c r="O109" s="6"/>
      <c r="P109" s="6"/>
      <c r="Q109" s="7">
        <f>+PA_MAR[[#This Row],[CK Remolcados (5)]]+PA_MAR[[#This Row],[CK Coche Motor (6)]]+PA_MAR[[#This Row],[CK Eléctricos (7)]]</f>
        <v>37382.789594068345</v>
      </c>
      <c r="R109" s="15">
        <f>+PA_MAR[[#This Row],[Coches Kilómetro (CK) (5+6+7)]]/Q97-1</f>
        <v>7.4814153481765233E-2</v>
      </c>
      <c r="S109" s="120">
        <v>32.729999999999997</v>
      </c>
      <c r="T109" s="15">
        <f>+PA_MAR[[#This Row],[Velocidad Comercial Trenes Diésel]]/S97-1</f>
        <v>0.20685840707964576</v>
      </c>
      <c r="W109" s="6">
        <v>4.3600000000000003</v>
      </c>
      <c r="X109" s="6"/>
      <c r="Y109" s="6"/>
      <c r="Z109" s="6">
        <f>+PA_MAR[[#This Row],[Trenes Corridos (TC)]]*PA_MAR[[#This Row],[Form. Media Trenes Remolcados]]*PA_MAR[[#This Row],[Asientos Prom. x C. Remolcados]]</f>
        <v>78922.145518793128</v>
      </c>
      <c r="AC109" s="6">
        <v>72</v>
      </c>
      <c r="AH109" s="140">
        <f>+'[2]BS TAB'!$AZ113</f>
        <v>251.40846559248575</v>
      </c>
      <c r="AI109" s="15">
        <f>IFERROR(PA_MAR[[#This Row],[Trenes Corridos (TC)]]/AH97-1,0)</f>
        <v>5.7893913315600898E-3</v>
      </c>
      <c r="AJ109" s="6"/>
      <c r="AR109" s="81">
        <f>+'[3]DATOS BS#Bol por Estación'!$AW93</f>
        <v>12851</v>
      </c>
      <c r="AS109" s="15">
        <f>IFERROR(+PA_MAR[[#This Row],[Pasajeros Pagos (PAX)]]/AR97-1,0)</f>
        <v>-0.78606269456791356</v>
      </c>
      <c r="AT109" s="6">
        <f>+PA_MAR[[#This Row],[Pasajeros Pagos (PAX)]]/PA_MAR[[#This Row],[Indice Dia Habil]]</f>
        <v>512.40031897926633</v>
      </c>
      <c r="AU109" s="15">
        <f>IFERROR(+PA_MAR[[#This Row],[PAX Día Habil]]/AT97-1,0)</f>
        <v>-0.78555088283243013</v>
      </c>
      <c r="AV109" s="6">
        <f>+PA_MAR[[#This Row],[Pasajeros Pagos (PAX)]]/PA_MAR[[#This Row],[Trenes Corridos (TC)]]</f>
        <v>51.116019381903016</v>
      </c>
      <c r="AW109" s="6">
        <f>+PA_MAR[[#This Row],[PAX x Tren]]/PA_MAR[[#This Row],[Form. Media Trenes Remolcados]]</f>
        <v>11.723857656399773</v>
      </c>
      <c r="AX109" s="15">
        <f>IFERROR(+PA_MAR[[#This Row],[PAX x Coche]]/AW97-1,0)</f>
        <v>-0.80095414194253445</v>
      </c>
      <c r="AY109" s="6">
        <v>180</v>
      </c>
      <c r="AZ109" s="9">
        <f>+PA_MAR[[#This Row],[PAX Kilómetro]]/PA_MAR[[#This Row],[Coches Kilómetro (CK) (5+6+7)]]</f>
        <v>5.5002850839313977</v>
      </c>
      <c r="BA109" s="15">
        <f>IFERROR(+PA_MAR[[#This Row],[Ocupación Media (PaxKm/CocheKm)]]/AZ97-1,0)</f>
        <v>-0.80095414194253445</v>
      </c>
      <c r="BB109" s="15">
        <f>+PA_MAR[[#This Row],[Ocupación Media (PaxKm/CocheKm)]]/PA_MAR[[#This Row],[Capacidad x Coche (4xm2)]]</f>
        <v>3.0557139355174432E-2</v>
      </c>
      <c r="BC109" s="15">
        <f>IFERROR(+PA_MAR[[#This Row],[% de Ocupación Media PAX]]/BB97-1,0)</f>
        <v>-0.80095414194253445</v>
      </c>
      <c r="BD109" s="36">
        <f>+PA_MAR[[#This Row],[Pasajeros Pagos (PAX)]]*PA_MAR[[#This Row],[PAX Recorrido Medio]]</f>
        <v>205616</v>
      </c>
      <c r="BE109" s="9">
        <v>16</v>
      </c>
      <c r="BF109" s="35">
        <f>+PA_MAR[[#This Row],[PAX Recorrido Medio]]/BE97-1</f>
        <v>0</v>
      </c>
      <c r="BG109" s="36">
        <f>+PA_MAR[[#This Row],[Pasajeros Pagos (PAX)]]*CN109</f>
        <v>11658.712066844753</v>
      </c>
      <c r="BH109" s="114">
        <f t="shared" si="4"/>
        <v>0.81745604983155984</v>
      </c>
      <c r="BI109" s="81">
        <f t="shared" si="5"/>
        <v>70399.48455230589</v>
      </c>
      <c r="BJ109" s="35">
        <f>+(PA_MAR[[#This Row],[Variación % TC]]*0.2)-(PA_MAR[[#This Row],[Vaciación % PAX Recorrido Medio]]*0.1)-(PA_MAR[[#This Row],[Variación % Ocupación PAX]]*0.5)+(PA_MAR[[#This Row],[Variación % RA]]*0.1)+(PA_MAR[[#This Row],[Variación % Velocidad Comercial TE]]*0.1)</f>
        <v>0.40163494923757925</v>
      </c>
      <c r="BK109" s="77"/>
      <c r="BL109" s="10"/>
      <c r="BN109" s="46"/>
      <c r="BO109" s="73">
        <f>+LINEA[[#This Row],[Indice Dia Habil]]</f>
        <v>25.08</v>
      </c>
      <c r="BP109" s="45">
        <v>34.103999999999999</v>
      </c>
      <c r="BQ109" s="45">
        <v>34.103999999999999</v>
      </c>
      <c r="BR109" s="36">
        <v>16</v>
      </c>
      <c r="BU109" s="64"/>
      <c r="BW109" s="64"/>
      <c r="BY109" s="64"/>
      <c r="BZ109" s="65"/>
      <c r="CA109" s="66"/>
      <c r="CC109" s="64"/>
      <c r="CE109" s="67"/>
      <c r="CF109" s="36">
        <f>+PA_MAR[[#This Row],[Pasajeros Pagos (PAX)]]/PA_MAR[[#This Row],[Km. Línea (entre cabeceras) en Servicio]]</f>
        <v>376.81796856673702</v>
      </c>
      <c r="CG109" s="36">
        <f>+PA_MAR[[#This Row],[Pasajeros Pagos (PAX)]]/PA_MAR[[#This Row],[Cantidad de Estaciones en Servicio]]</f>
        <v>803.1875</v>
      </c>
      <c r="CH109" s="36">
        <f>+PA_MAR[[#This Row],[PAX Kilómetro]]/PA_MAR[[#This Row],[Km. Línea (entre cabeceras) en Servicio]]</f>
        <v>6029.0874970677924</v>
      </c>
      <c r="CI109" s="36">
        <f>+PA_MAR[[#This Row],[Coches Kilómetro (CK) (5+6+7)]]/PA_MAR[[#This Row],[Km. Línea (entre cabeceras) en Servicio]]</f>
        <v>1096.1409099832379</v>
      </c>
      <c r="CM109" s="144">
        <f t="shared" si="3"/>
        <v>224.01945578529498</v>
      </c>
      <c r="CN109" s="11">
        <v>0.90722216690100022</v>
      </c>
      <c r="CP109" s="10">
        <v>1.1498999999999999</v>
      </c>
      <c r="CQ109" s="60">
        <v>644.89536711046696</v>
      </c>
      <c r="CR109" s="10"/>
      <c r="DF109" s="45">
        <f>+PA_MAR[[#This Row],[Trenes Kilómetro (TK) (1+2+3)]]/PA_MAR[[#This Row],[Trenes Corridos (TC)]]</f>
        <v>34.103999999999999</v>
      </c>
      <c r="EA109" s="2">
        <v>2001</v>
      </c>
      <c r="EB109" s="2" t="s">
        <v>7</v>
      </c>
    </row>
    <row r="110" spans="1:132" ht="12.75" customHeight="1" x14ac:dyDescent="0.2">
      <c r="A110" s="83" t="s">
        <v>208</v>
      </c>
      <c r="B110" s="2" t="s">
        <v>8</v>
      </c>
      <c r="C110" s="85">
        <v>37257</v>
      </c>
      <c r="D110" s="2" t="s">
        <v>269</v>
      </c>
      <c r="E110" s="4" t="s">
        <v>267</v>
      </c>
      <c r="F110" s="4" t="s">
        <v>301</v>
      </c>
      <c r="G110" s="4" t="s">
        <v>111</v>
      </c>
      <c r="H110" s="6">
        <f>+PA_MAR[[#This Row],[Trenes Corridos (TC)]]*PA_MAR[[#This Row],[Km. Línea (entre cabeceras) en Servicio]]</f>
        <v>7728.3688231829774</v>
      </c>
      <c r="K110" s="7">
        <f>+PA_MAR[[#This Row],[TK Remolcados (1)]]+PA_MAR[[#This Row],[TK Coche Motor (2)]]+PA_MAR[[#This Row],[TK Eléctricos (3)]]</f>
        <v>7728.3688231829774</v>
      </c>
      <c r="L110" s="15">
        <f>IFERROR(+PA_MAR[[#This Row],[Trenes Kilómetro (TK) (1+2+3)]]/K98-1,0)</f>
        <v>-0.13107378524295143</v>
      </c>
      <c r="M110" s="6">
        <f>+PA_MAR[[#This Row],[TK Remolcados (1)]]</f>
        <v>7728.3688231829774</v>
      </c>
      <c r="N110" s="6">
        <f>+PA_MAR[[#This Row],[TK Remolcados (1)]]*PA_MAR[[#This Row],[Form. Media Trenes Remolcados]]</f>
        <v>34082.106510236932</v>
      </c>
      <c r="O110" s="6"/>
      <c r="P110" s="6"/>
      <c r="Q110" s="7">
        <f>+PA_MAR[[#This Row],[CK Remolcados (5)]]+PA_MAR[[#This Row],[CK Coche Motor (6)]]+PA_MAR[[#This Row],[CK Eléctricos (7)]]</f>
        <v>34082.106510236932</v>
      </c>
      <c r="R110" s="15">
        <f>+PA_MAR[[#This Row],[Coches Kilómetro (CK) (5+6+7)]]/Q98-1</f>
        <v>-4.200884823035389E-2</v>
      </c>
      <c r="S110" s="120">
        <v>32.68</v>
      </c>
      <c r="T110" s="15">
        <f>+PA_MAR[[#This Row],[Velocidad Comercial Trenes Diésel]]/S98-1</f>
        <v>7.3982737361282247E-3</v>
      </c>
      <c r="W110" s="6">
        <v>4.41</v>
      </c>
      <c r="X110" s="6"/>
      <c r="Y110" s="6"/>
      <c r="Z110" s="6">
        <f>+PA_MAR[[#This Row],[Trenes Corridos (TC)]]*PA_MAR[[#This Row],[Form. Media Trenes Remolcados]]*PA_MAR[[#This Row],[Asientos Prom. x C. Remolcados]]</f>
        <v>71953.778698600145</v>
      </c>
      <c r="AC110" s="6">
        <v>72</v>
      </c>
      <c r="AH110" s="140">
        <f>+'[2]BS TAB'!$AZ114</f>
        <v>226.61179988221258</v>
      </c>
      <c r="AI110" s="15">
        <f>IFERROR(PA_MAR[[#This Row],[Trenes Corridos (TC)]]/AH98-1,0)</f>
        <v>-0.13107378524295143</v>
      </c>
      <c r="AJ110" s="6"/>
      <c r="AR110" s="81">
        <f>+'[3]DATOS BS#Bol por Estación'!$AW94</f>
        <v>0</v>
      </c>
      <c r="AS110" s="15">
        <f>IFERROR(+PA_MAR[[#This Row],[Pasajeros Pagos (PAX)]]/AR98-1,0)</f>
        <v>-1</v>
      </c>
      <c r="AT110" s="6">
        <f>+PA_MAR[[#This Row],[Pasajeros Pagos (PAX)]]/PA_MAR[[#This Row],[Indice Dia Habil]]</f>
        <v>0</v>
      </c>
      <c r="AU110" s="15">
        <f>IFERROR(+PA_MAR[[#This Row],[PAX Día Habil]]/AT98-1,0)</f>
        <v>-1</v>
      </c>
      <c r="AV110" s="6">
        <f>+PA_MAR[[#This Row],[Pasajeros Pagos (PAX)]]/PA_MAR[[#This Row],[Trenes Corridos (TC)]]</f>
        <v>0</v>
      </c>
      <c r="AW110" s="6">
        <f>+PA_MAR[[#This Row],[PAX x Tren]]/PA_MAR[[#This Row],[Form. Media Trenes Remolcados]]</f>
        <v>0</v>
      </c>
      <c r="AX110" s="15">
        <f>IFERROR(+PA_MAR[[#This Row],[PAX x Coche]]/AW98-1,0)</f>
        <v>-1</v>
      </c>
      <c r="AY110" s="6">
        <v>180</v>
      </c>
      <c r="AZ110" s="9">
        <f>+PA_MAR[[#This Row],[PAX Kilómetro]]/PA_MAR[[#This Row],[Coches Kilómetro (CK) (5+6+7)]]</f>
        <v>0</v>
      </c>
      <c r="BA110" s="15">
        <f>IFERROR(+PA_MAR[[#This Row],[Ocupación Media (PaxKm/CocheKm)]]/AZ98-1,0)</f>
        <v>-1</v>
      </c>
      <c r="BB110" s="15">
        <f>+PA_MAR[[#This Row],[Ocupación Media (PaxKm/CocheKm)]]/PA_MAR[[#This Row],[Capacidad x Coche (4xm2)]]</f>
        <v>0</v>
      </c>
      <c r="BC110" s="15">
        <f>IFERROR(+PA_MAR[[#This Row],[% de Ocupación Media PAX]]/BB98-1,0)</f>
        <v>-1</v>
      </c>
      <c r="BD110" s="36">
        <f>+PA_MAR[[#This Row],[Pasajeros Pagos (PAX)]]*PA_MAR[[#This Row],[PAX Recorrido Medio]]</f>
        <v>0</v>
      </c>
      <c r="BE110" s="9">
        <v>16</v>
      </c>
      <c r="BF110" s="35">
        <f>+PA_MAR[[#This Row],[PAX Recorrido Medio]]/BE98-1</f>
        <v>0</v>
      </c>
      <c r="BG110" s="36">
        <f>+PA_MAR[[#This Row],[Pasajeros Pagos (PAX)]]*CN110</f>
        <v>0</v>
      </c>
      <c r="BH110" s="114">
        <f t="shared" si="4"/>
        <v>1</v>
      </c>
      <c r="BI110" s="81">
        <f t="shared" si="5"/>
        <v>57257.443690293847</v>
      </c>
      <c r="BJ110" s="35">
        <f>+(PA_MAR[[#This Row],[Variación % TC]]*0.2)-(PA_MAR[[#This Row],[Vaciación % PAX Recorrido Medio]]*0.1)-(PA_MAR[[#This Row],[Variación % Ocupación PAX]]*0.5)+(PA_MAR[[#This Row],[Variación % RA]]*0.1)+(PA_MAR[[#This Row],[Variación % Velocidad Comercial TE]]*0.1)</f>
        <v>0.47378524295140972</v>
      </c>
      <c r="BK110" s="77"/>
      <c r="BL110" s="10"/>
      <c r="BN110" s="46"/>
      <c r="BO110" s="73">
        <f>+LINEA[[#This Row],[Indice Dia Habil]]</f>
        <v>26.7</v>
      </c>
      <c r="BP110" s="45">
        <v>34.103999999999999</v>
      </c>
      <c r="BQ110" s="45">
        <v>34.103999999999999</v>
      </c>
      <c r="BR110" s="36">
        <v>16</v>
      </c>
      <c r="BU110" s="64"/>
      <c r="BW110" s="64"/>
      <c r="BY110" s="64"/>
      <c r="BZ110" s="65"/>
      <c r="CA110" s="66"/>
      <c r="CC110" s="64"/>
      <c r="CE110" s="67"/>
      <c r="CF110" s="36">
        <f>+PA_MAR[[#This Row],[Pasajeros Pagos (PAX)]]/PA_MAR[[#This Row],[Km. Línea (entre cabeceras) en Servicio]]</f>
        <v>0</v>
      </c>
      <c r="CG110" s="36">
        <f>+PA_MAR[[#This Row],[Pasajeros Pagos (PAX)]]/PA_MAR[[#This Row],[Cantidad de Estaciones en Servicio]]</f>
        <v>0</v>
      </c>
      <c r="CH110" s="36">
        <f>+PA_MAR[[#This Row],[PAX Kilómetro]]/PA_MAR[[#This Row],[Km. Línea (entre cabeceras) en Servicio]]</f>
        <v>0</v>
      </c>
      <c r="CI110" s="36">
        <f>+PA_MAR[[#This Row],[Coches Kilómetro (CK) (5+6+7)]]/PA_MAR[[#This Row],[Km. Línea (entre cabeceras) en Servicio]]</f>
        <v>999.35803748055753</v>
      </c>
      <c r="CM110" s="144">
        <f t="shared" si="3"/>
        <v>202.13755407284324</v>
      </c>
      <c r="CN110" s="11">
        <v>1.0139631508641793</v>
      </c>
      <c r="CP110" s="10">
        <v>1.95</v>
      </c>
      <c r="CQ110" s="60">
        <v>638.98233569642719</v>
      </c>
      <c r="CR110" s="10"/>
      <c r="DF110" s="45">
        <f>+PA_MAR[[#This Row],[Trenes Kilómetro (TK) (1+2+3)]]/PA_MAR[[#This Row],[Trenes Corridos (TC)]]</f>
        <v>34.103999999999999</v>
      </c>
      <c r="EA110" s="2">
        <v>2002</v>
      </c>
      <c r="EB110" s="2" t="s">
        <v>8</v>
      </c>
    </row>
    <row r="111" spans="1:132" ht="12.75" customHeight="1" x14ac:dyDescent="0.2">
      <c r="A111" s="83" t="s">
        <v>208</v>
      </c>
      <c r="B111" s="2" t="s">
        <v>9</v>
      </c>
      <c r="C111" s="85">
        <v>37288</v>
      </c>
      <c r="D111" s="2" t="s">
        <v>269</v>
      </c>
      <c r="E111" s="4" t="s">
        <v>267</v>
      </c>
      <c r="F111" s="4" t="s">
        <v>301</v>
      </c>
      <c r="G111" s="4" t="s">
        <v>111</v>
      </c>
      <c r="H111" s="6">
        <f>+PA_MAR[[#This Row],[Trenes Corridos (TC)]]*PA_MAR[[#This Row],[Km. Línea (entre cabeceras) en Servicio]]</f>
        <v>6541.2358834810702</v>
      </c>
      <c r="K111" s="7">
        <f>+PA_MAR[[#This Row],[TK Remolcados (1)]]+PA_MAR[[#This Row],[TK Coche Motor (2)]]+PA_MAR[[#This Row],[TK Eléctricos (3)]]</f>
        <v>6541.2358834810702</v>
      </c>
      <c r="L111" s="15">
        <f>IFERROR(+PA_MAR[[#This Row],[Trenes Kilómetro (TK) (1+2+3)]]/K99-1,0)</f>
        <v>-0.23803604723430705</v>
      </c>
      <c r="M111" s="6">
        <f>+PA_MAR[[#This Row],[TK Remolcados (1)]]</f>
        <v>6541.2358834810702</v>
      </c>
      <c r="N111" s="6">
        <f>+PA_MAR[[#This Row],[TK Remolcados (1)]]*PA_MAR[[#This Row],[Form. Media Trenes Remolcados]]</f>
        <v>28846.85024615152</v>
      </c>
      <c r="O111" s="6"/>
      <c r="P111" s="6"/>
      <c r="Q111" s="7">
        <f>+PA_MAR[[#This Row],[CK Remolcados (5)]]+PA_MAR[[#This Row],[CK Coche Motor (6)]]+PA_MAR[[#This Row],[CK Eléctricos (7)]]</f>
        <v>28846.85024615152</v>
      </c>
      <c r="R111" s="15">
        <f>+PA_MAR[[#This Row],[Coches Kilómetro (CK) (5+6+7)]]/Q99-1</f>
        <v>-0.30285040836167931</v>
      </c>
      <c r="S111" s="120">
        <v>32.68</v>
      </c>
      <c r="T111" s="15">
        <f>+PA_MAR[[#This Row],[Velocidad Comercial Trenes Diésel]]/S99-1</f>
        <v>0.2027972027972027</v>
      </c>
      <c r="W111" s="6">
        <v>4.41</v>
      </c>
      <c r="X111" s="6"/>
      <c r="Y111" s="6"/>
      <c r="Z111" s="6">
        <f>+PA_MAR[[#This Row],[Trenes Corridos (TC)]]*PA_MAR[[#This Row],[Form. Media Trenes Remolcados]]*PA_MAR[[#This Row],[Asientos Prom. x C. Remolcados]]</f>
        <v>60901.161673789284</v>
      </c>
      <c r="AC111" s="6">
        <v>72</v>
      </c>
      <c r="AH111" s="140">
        <f>+'[2]BS TAB'!$AZ115</f>
        <v>191.80260038356411</v>
      </c>
      <c r="AI111" s="15">
        <f>IFERROR(PA_MAR[[#This Row],[Trenes Corridos (TC)]]/AH99-1,0)</f>
        <v>-0.23803604723430705</v>
      </c>
      <c r="AJ111" s="6"/>
      <c r="AR111" s="81">
        <f>+'[3]DATOS BS#Bol por Estación'!$AW95</f>
        <v>0</v>
      </c>
      <c r="AS111" s="15">
        <f>IFERROR(+PA_MAR[[#This Row],[Pasajeros Pagos (PAX)]]/AR99-1,0)</f>
        <v>-1</v>
      </c>
      <c r="AT111" s="6">
        <f>+PA_MAR[[#This Row],[Pasajeros Pagos (PAX)]]/PA_MAR[[#This Row],[Indice Dia Habil]]</f>
        <v>0</v>
      </c>
      <c r="AU111" s="15">
        <f>IFERROR(+PA_MAR[[#This Row],[PAX Día Habil]]/AT99-1,0)</f>
        <v>-1</v>
      </c>
      <c r="AV111" s="6">
        <f>+PA_MAR[[#This Row],[Pasajeros Pagos (PAX)]]/PA_MAR[[#This Row],[Trenes Corridos (TC)]]</f>
        <v>0</v>
      </c>
      <c r="AW111" s="6">
        <f>+PA_MAR[[#This Row],[PAX x Tren]]/PA_MAR[[#This Row],[Form. Media Trenes Remolcados]]</f>
        <v>0</v>
      </c>
      <c r="AX111" s="15">
        <f>IFERROR(+PA_MAR[[#This Row],[PAX x Coche]]/AW99-1,0)</f>
        <v>-1</v>
      </c>
      <c r="AY111" s="6">
        <v>180</v>
      </c>
      <c r="AZ111" s="9">
        <f>+PA_MAR[[#This Row],[PAX Kilómetro]]/PA_MAR[[#This Row],[Coches Kilómetro (CK) (5+6+7)]]</f>
        <v>0</v>
      </c>
      <c r="BA111" s="15">
        <f>IFERROR(+PA_MAR[[#This Row],[Ocupación Media (PaxKm/CocheKm)]]/AZ99-1,0)</f>
        <v>-1</v>
      </c>
      <c r="BB111" s="15">
        <f>+PA_MAR[[#This Row],[Ocupación Media (PaxKm/CocheKm)]]/PA_MAR[[#This Row],[Capacidad x Coche (4xm2)]]</f>
        <v>0</v>
      </c>
      <c r="BC111" s="15">
        <f>IFERROR(+PA_MAR[[#This Row],[% de Ocupación Media PAX]]/BB99-1,0)</f>
        <v>-1</v>
      </c>
      <c r="BD111" s="36">
        <f>+PA_MAR[[#This Row],[Pasajeros Pagos (PAX)]]*PA_MAR[[#This Row],[PAX Recorrido Medio]]</f>
        <v>0</v>
      </c>
      <c r="BE111" s="9">
        <v>16</v>
      </c>
      <c r="BF111" s="35">
        <f>+PA_MAR[[#This Row],[PAX Recorrido Medio]]/BE99-1</f>
        <v>0</v>
      </c>
      <c r="BG111" s="36">
        <f>+PA_MAR[[#This Row],[Pasajeros Pagos (PAX)]]*CN111</f>
        <v>0</v>
      </c>
      <c r="BH111" s="114">
        <f t="shared" si="4"/>
        <v>1</v>
      </c>
      <c r="BI111" s="81">
        <f t="shared" si="5"/>
        <v>45411.71863340956</v>
      </c>
      <c r="BJ111" s="35">
        <f>+(PA_MAR[[#This Row],[Variación % TC]]*0.2)-(PA_MAR[[#This Row],[Vaciación % PAX Recorrido Medio]]*0.1)-(PA_MAR[[#This Row],[Variación % Ocupación PAX]]*0.5)+(PA_MAR[[#This Row],[Variación % RA]]*0.1)+(PA_MAR[[#This Row],[Variación % Velocidad Comercial TE]]*0.1)</f>
        <v>0.45239279055313858</v>
      </c>
      <c r="BK111" s="77"/>
      <c r="BL111" s="10"/>
      <c r="BN111" s="46"/>
      <c r="BO111" s="73">
        <f>+LINEA[[#This Row],[Indice Dia Habil]]</f>
        <v>24.56</v>
      </c>
      <c r="BP111" s="45">
        <v>34.103999999999999</v>
      </c>
      <c r="BQ111" s="45">
        <v>34.103999999999999</v>
      </c>
      <c r="BR111" s="36">
        <v>16</v>
      </c>
      <c r="BU111" s="64"/>
      <c r="BW111" s="64"/>
      <c r="BY111" s="64"/>
      <c r="BZ111" s="65"/>
      <c r="CA111" s="66"/>
      <c r="CC111" s="64"/>
      <c r="CE111" s="67"/>
      <c r="CF111" s="36">
        <f>+PA_MAR[[#This Row],[Pasajeros Pagos (PAX)]]/PA_MAR[[#This Row],[Km. Línea (entre cabeceras) en Servicio]]</f>
        <v>0</v>
      </c>
      <c r="CG111" s="36">
        <f>+PA_MAR[[#This Row],[Pasajeros Pagos (PAX)]]/PA_MAR[[#This Row],[Cantidad de Estaciones en Servicio]]</f>
        <v>0</v>
      </c>
      <c r="CH111" s="36">
        <f>+PA_MAR[[#This Row],[PAX Kilómetro]]/PA_MAR[[#This Row],[Km. Línea (entre cabeceras) en Servicio]]</f>
        <v>0</v>
      </c>
      <c r="CI111" s="36">
        <f>+PA_MAR[[#This Row],[Coches Kilómetro (CK) (5+6+7)]]/PA_MAR[[#This Row],[Km. Línea (entre cabeceras) en Servicio]]</f>
        <v>845.8494676915177</v>
      </c>
      <c r="CM111" s="144">
        <f t="shared" si="3"/>
        <v>189.41440227648155</v>
      </c>
      <c r="CN111" s="11">
        <v>1.0760273059683827</v>
      </c>
      <c r="CP111" s="10">
        <v>2</v>
      </c>
      <c r="CQ111" s="60">
        <v>633.06930428238741</v>
      </c>
      <c r="CR111" s="10"/>
      <c r="DF111" s="45">
        <f>+PA_MAR[[#This Row],[Trenes Kilómetro (TK) (1+2+3)]]/PA_MAR[[#This Row],[Trenes Corridos (TC)]]</f>
        <v>34.103999999999999</v>
      </c>
      <c r="EA111" s="2">
        <v>2002</v>
      </c>
      <c r="EB111" s="2" t="s">
        <v>9</v>
      </c>
    </row>
    <row r="112" spans="1:132" ht="12.75" customHeight="1" x14ac:dyDescent="0.2">
      <c r="A112" s="83" t="s">
        <v>208</v>
      </c>
      <c r="B112" s="2" t="s">
        <v>10</v>
      </c>
      <c r="C112" s="85">
        <v>37316</v>
      </c>
      <c r="D112" s="2" t="s">
        <v>269</v>
      </c>
      <c r="E112" s="4" t="s">
        <v>267</v>
      </c>
      <c r="F112" s="4" t="s">
        <v>301</v>
      </c>
      <c r="G112" s="4" t="s">
        <v>111</v>
      </c>
      <c r="H112" s="6">
        <f>+PA_MAR[[#This Row],[Trenes Corridos (TC)]]*PA_MAR[[#This Row],[Km. Línea (entre cabeceras) en Servicio]]</f>
        <v>6523.8957394180088</v>
      </c>
      <c r="K112" s="7">
        <f>+PA_MAR[[#This Row],[TK Remolcados (1)]]+PA_MAR[[#This Row],[TK Coche Motor (2)]]+PA_MAR[[#This Row],[TK Eléctricos (3)]]</f>
        <v>6523.8957394180088</v>
      </c>
      <c r="L112" s="15">
        <f>IFERROR(+PA_MAR[[#This Row],[Trenes Kilómetro (TK) (1+2+3)]]/K100-1,0)</f>
        <v>-0.30476190476190468</v>
      </c>
      <c r="M112" s="6">
        <f>+PA_MAR[[#This Row],[TK Remolcados (1)]]</f>
        <v>6523.8957394180088</v>
      </c>
      <c r="N112" s="6">
        <f>+PA_MAR[[#This Row],[TK Remolcados (1)]]*PA_MAR[[#This Row],[Form. Media Trenes Remolcados]]</f>
        <v>28770.38021083342</v>
      </c>
      <c r="O112" s="6"/>
      <c r="P112" s="6"/>
      <c r="Q112" s="7">
        <f>+PA_MAR[[#This Row],[CK Remolcados (5)]]+PA_MAR[[#This Row],[CK Coche Motor (6)]]+PA_MAR[[#This Row],[CK Eléctricos (7)]]</f>
        <v>28770.38021083342</v>
      </c>
      <c r="R112" s="15">
        <f>+PA_MAR[[#This Row],[Coches Kilómetro (CK) (5+6+7)]]/Q100-1</f>
        <v>-0.3806060606060605</v>
      </c>
      <c r="S112" s="120">
        <v>32.68</v>
      </c>
      <c r="T112" s="15">
        <f>+PA_MAR[[#This Row],[Velocidad Comercial Trenes Diésel]]/S100-1</f>
        <v>0.20724048762467673</v>
      </c>
      <c r="W112" s="6">
        <v>4.41</v>
      </c>
      <c r="X112" s="6"/>
      <c r="Y112" s="6"/>
      <c r="Z112" s="6">
        <f>+PA_MAR[[#This Row],[Trenes Corridos (TC)]]*PA_MAR[[#This Row],[Form. Media Trenes Remolcados]]*PA_MAR[[#This Row],[Asientos Prom. x C. Remolcados]]</f>
        <v>60739.718953202158</v>
      </c>
      <c r="AC112" s="6">
        <v>72</v>
      </c>
      <c r="AH112" s="140">
        <f>+'[2]BS TAB'!$AZ116</f>
        <v>191.29415140212319</v>
      </c>
      <c r="AI112" s="15">
        <f>IFERROR(PA_MAR[[#This Row],[Trenes Corridos (TC)]]/AH100-1,0)</f>
        <v>-0.30476190476190468</v>
      </c>
      <c r="AJ112" s="6"/>
      <c r="AR112" s="81">
        <f>+'[3]DATOS BS#Bol por Estación'!$AW96</f>
        <v>0</v>
      </c>
      <c r="AS112" s="15">
        <f>IFERROR(+PA_MAR[[#This Row],[Pasajeros Pagos (PAX)]]/AR100-1,0)</f>
        <v>-1</v>
      </c>
      <c r="AT112" s="6">
        <f>+PA_MAR[[#This Row],[Pasajeros Pagos (PAX)]]/PA_MAR[[#This Row],[Indice Dia Habil]]</f>
        <v>0</v>
      </c>
      <c r="AU112" s="15">
        <f>IFERROR(+PA_MAR[[#This Row],[PAX Día Habil]]/AT100-1,0)</f>
        <v>-1</v>
      </c>
      <c r="AV112" s="6">
        <f>+PA_MAR[[#This Row],[Pasajeros Pagos (PAX)]]/PA_MAR[[#This Row],[Trenes Corridos (TC)]]</f>
        <v>0</v>
      </c>
      <c r="AW112" s="6">
        <f>+PA_MAR[[#This Row],[PAX x Tren]]/PA_MAR[[#This Row],[Form. Media Trenes Remolcados]]</f>
        <v>0</v>
      </c>
      <c r="AX112" s="15">
        <f>IFERROR(+PA_MAR[[#This Row],[PAX x Coche]]/AW100-1,0)</f>
        <v>-1</v>
      </c>
      <c r="AY112" s="6">
        <v>180</v>
      </c>
      <c r="AZ112" s="9">
        <f>+PA_MAR[[#This Row],[PAX Kilómetro]]/PA_MAR[[#This Row],[Coches Kilómetro (CK) (5+6+7)]]</f>
        <v>0</v>
      </c>
      <c r="BA112" s="15">
        <f>IFERROR(+PA_MAR[[#This Row],[Ocupación Media (PaxKm/CocheKm)]]/AZ100-1,0)</f>
        <v>-1</v>
      </c>
      <c r="BB112" s="15">
        <f>+PA_MAR[[#This Row],[Ocupación Media (PaxKm/CocheKm)]]/PA_MAR[[#This Row],[Capacidad x Coche (4xm2)]]</f>
        <v>0</v>
      </c>
      <c r="BC112" s="15">
        <f>IFERROR(+PA_MAR[[#This Row],[% de Ocupación Media PAX]]/BB100-1,0)</f>
        <v>-1</v>
      </c>
      <c r="BD112" s="36">
        <f>+PA_MAR[[#This Row],[Pasajeros Pagos (PAX)]]*PA_MAR[[#This Row],[PAX Recorrido Medio]]</f>
        <v>0</v>
      </c>
      <c r="BE112" s="9">
        <v>16</v>
      </c>
      <c r="BF112" s="35">
        <f>+PA_MAR[[#This Row],[PAX Recorrido Medio]]/BE100-1</f>
        <v>0</v>
      </c>
      <c r="BG112" s="36">
        <f>+PA_MAR[[#This Row],[Pasajeros Pagos (PAX)]]*CN112</f>
        <v>0</v>
      </c>
      <c r="BH112" s="114">
        <f t="shared" si="4"/>
        <v>1</v>
      </c>
      <c r="BI112" s="81">
        <f t="shared" si="5"/>
        <v>49515.232928885249</v>
      </c>
      <c r="BJ112" s="35">
        <f>+(PA_MAR[[#This Row],[Variación % TC]]*0.2)-(PA_MAR[[#This Row],[Vaciación % PAX Recorrido Medio]]*0.1)-(PA_MAR[[#This Row],[Variación % Ocupación PAX]]*0.5)+(PA_MAR[[#This Row],[Variación % RA]]*0.1)+(PA_MAR[[#This Row],[Variación % Velocidad Comercial TE]]*0.1)</f>
        <v>0.43904761904761908</v>
      </c>
      <c r="BK112" s="77"/>
      <c r="BL112" s="10"/>
      <c r="BN112" s="46"/>
      <c r="BO112" s="73">
        <f>+LINEA[[#This Row],[Indice Dia Habil]]</f>
        <v>26.32</v>
      </c>
      <c r="BP112" s="45">
        <v>34.103999999999999</v>
      </c>
      <c r="BQ112" s="45">
        <v>34.103999999999999</v>
      </c>
      <c r="BR112" s="36">
        <v>16</v>
      </c>
      <c r="BU112" s="64"/>
      <c r="BW112" s="64"/>
      <c r="BY112" s="64"/>
      <c r="BZ112" s="65"/>
      <c r="CA112" s="66"/>
      <c r="CC112" s="64"/>
      <c r="CE112" s="67"/>
      <c r="CF112" s="36">
        <f>+PA_MAR[[#This Row],[Pasajeros Pagos (PAX)]]/PA_MAR[[#This Row],[Km. Línea (entre cabeceras) en Servicio]]</f>
        <v>0</v>
      </c>
      <c r="CG112" s="36">
        <f>+PA_MAR[[#This Row],[Pasajeros Pagos (PAX)]]/PA_MAR[[#This Row],[Cantidad de Estaciones en Servicio]]</f>
        <v>0</v>
      </c>
      <c r="CH112" s="36">
        <f>+PA_MAR[[#This Row],[PAX Kilómetro]]/PA_MAR[[#This Row],[Km. Línea (entre cabeceras) en Servicio]]</f>
        <v>0</v>
      </c>
      <c r="CI112" s="36">
        <f>+PA_MAR[[#This Row],[Coches Kilómetro (CK) (5+6+7)]]/PA_MAR[[#This Row],[Km. Línea (entre cabeceras) en Servicio]]</f>
        <v>843.6072076833633</v>
      </c>
      <c r="CM112" s="144">
        <f t="shared" si="3"/>
        <v>207.07892035777382</v>
      </c>
      <c r="CN112" s="11">
        <v>0.98985892508403028</v>
      </c>
      <c r="CP112" s="10">
        <v>2.3988999999999998</v>
      </c>
      <c r="CQ112" s="60">
        <v>627.15627286834763</v>
      </c>
      <c r="CR112" s="10"/>
      <c r="DF112" s="45">
        <f>+PA_MAR[[#This Row],[Trenes Kilómetro (TK) (1+2+3)]]/PA_MAR[[#This Row],[Trenes Corridos (TC)]]</f>
        <v>34.103999999999999</v>
      </c>
      <c r="EA112" s="2">
        <v>2002</v>
      </c>
      <c r="EB112" s="2" t="s">
        <v>10</v>
      </c>
    </row>
    <row r="113" spans="1:132" ht="12.75" customHeight="1" x14ac:dyDescent="0.2">
      <c r="A113" s="83" t="s">
        <v>208</v>
      </c>
      <c r="B113" s="2" t="s">
        <v>0</v>
      </c>
      <c r="C113" s="85">
        <v>37347</v>
      </c>
      <c r="D113" s="2" t="s">
        <v>269</v>
      </c>
      <c r="E113" s="4" t="s">
        <v>267</v>
      </c>
      <c r="F113" s="4" t="s">
        <v>301</v>
      </c>
      <c r="G113" s="4" t="s">
        <v>111</v>
      </c>
      <c r="H113" s="6">
        <f>+PA_MAR[[#This Row],[Trenes Corridos (TC)]]*PA_MAR[[#This Row],[Km. Línea (entre cabeceras) en Servicio]]</f>
        <v>2615.6940390510563</v>
      </c>
      <c r="K113" s="7">
        <f>+PA_MAR[[#This Row],[TK Remolcados (1)]]+PA_MAR[[#This Row],[TK Coche Motor (2)]]+PA_MAR[[#This Row],[TK Eléctricos (3)]]</f>
        <v>2615.6940390510563</v>
      </c>
      <c r="L113" s="15">
        <f>IFERROR(+PA_MAR[[#This Row],[Trenes Kilómetro (TK) (1+2+3)]]/K101-1,0)</f>
        <v>-0.69239215686274513</v>
      </c>
      <c r="M113" s="6">
        <f>+PA_MAR[[#This Row],[TK Remolcados (1)]]</f>
        <v>2615.6940390510563</v>
      </c>
      <c r="N113" s="6">
        <f>+PA_MAR[[#This Row],[TK Remolcados (1)]]*PA_MAR[[#This Row],[Form. Media Trenes Remolcados]]</f>
        <v>11535.210712215159</v>
      </c>
      <c r="O113" s="6"/>
      <c r="P113" s="6"/>
      <c r="Q113" s="7">
        <f>+PA_MAR[[#This Row],[CK Remolcados (5)]]+PA_MAR[[#This Row],[CK Coche Motor (6)]]+PA_MAR[[#This Row],[CK Eléctricos (7)]]</f>
        <v>11535.210712215159</v>
      </c>
      <c r="R113" s="15">
        <f>+PA_MAR[[#This Row],[Coches Kilómetro (CK) (5+6+7)]]/Q101-1</f>
        <v>-0.71679528429325789</v>
      </c>
      <c r="S113" s="120">
        <v>32.68</v>
      </c>
      <c r="T113" s="15">
        <f>+PA_MAR[[#This Row],[Velocidad Comercial Trenes Diésel]]/S101-1</f>
        <v>0.20058780308596624</v>
      </c>
      <c r="W113" s="6">
        <v>4.41</v>
      </c>
      <c r="X113" s="6"/>
      <c r="Y113" s="6"/>
      <c r="Z113" s="6">
        <f>+PA_MAR[[#This Row],[Trenes Corridos (TC)]]*PA_MAR[[#This Row],[Form. Media Trenes Remolcados]]*PA_MAR[[#This Row],[Asientos Prom. x C. Remolcados]]</f>
        <v>24353.013467027075</v>
      </c>
      <c r="AC113" s="6">
        <v>72</v>
      </c>
      <c r="AH113" s="140">
        <f>+'[2]BS TAB'!$AZ117</f>
        <v>76.69757327735914</v>
      </c>
      <c r="AI113" s="15">
        <f>IFERROR(PA_MAR[[#This Row],[Trenes Corridos (TC)]]/AH101-1,0)</f>
        <v>-0.69239215686274513</v>
      </c>
      <c r="AJ113" s="6"/>
      <c r="AR113" s="81">
        <f>+'[3]DATOS BS#Bol por Estación'!$AW97</f>
        <v>0</v>
      </c>
      <c r="AS113" s="15">
        <f>IFERROR(+PA_MAR[[#This Row],[Pasajeros Pagos (PAX)]]/AR101-1,0)</f>
        <v>-1</v>
      </c>
      <c r="AT113" s="6">
        <f>+PA_MAR[[#This Row],[Pasajeros Pagos (PAX)]]/PA_MAR[[#This Row],[Indice Dia Habil]]</f>
        <v>0</v>
      </c>
      <c r="AU113" s="15">
        <f>IFERROR(+PA_MAR[[#This Row],[PAX Día Habil]]/AT101-1,0)</f>
        <v>-1</v>
      </c>
      <c r="AV113" s="6">
        <f>+PA_MAR[[#This Row],[Pasajeros Pagos (PAX)]]/PA_MAR[[#This Row],[Trenes Corridos (TC)]]</f>
        <v>0</v>
      </c>
      <c r="AW113" s="6">
        <f>+PA_MAR[[#This Row],[PAX x Tren]]/PA_MAR[[#This Row],[Form. Media Trenes Remolcados]]</f>
        <v>0</v>
      </c>
      <c r="AX113" s="15">
        <f>IFERROR(+PA_MAR[[#This Row],[PAX x Coche]]/AW101-1,0)</f>
        <v>-1</v>
      </c>
      <c r="AY113" s="6">
        <v>180</v>
      </c>
      <c r="AZ113" s="9">
        <f>+PA_MAR[[#This Row],[PAX Kilómetro]]/PA_MAR[[#This Row],[Coches Kilómetro (CK) (5+6+7)]]</f>
        <v>0</v>
      </c>
      <c r="BA113" s="15">
        <f>IFERROR(+PA_MAR[[#This Row],[Ocupación Media (PaxKm/CocheKm)]]/AZ101-1,0)</f>
        <v>-1</v>
      </c>
      <c r="BB113" s="15">
        <f>+PA_MAR[[#This Row],[Ocupación Media (PaxKm/CocheKm)]]/PA_MAR[[#This Row],[Capacidad x Coche (4xm2)]]</f>
        <v>0</v>
      </c>
      <c r="BC113" s="15">
        <f>IFERROR(+PA_MAR[[#This Row],[% de Ocupación Media PAX]]/BB101-1,0)</f>
        <v>-1</v>
      </c>
      <c r="BD113" s="36">
        <f>+PA_MAR[[#This Row],[Pasajeros Pagos (PAX)]]*PA_MAR[[#This Row],[PAX Recorrido Medio]]</f>
        <v>0</v>
      </c>
      <c r="BE113" s="9">
        <v>16</v>
      </c>
      <c r="BF113" s="35">
        <f>+PA_MAR[[#This Row],[PAX Recorrido Medio]]/BE101-1</f>
        <v>0</v>
      </c>
      <c r="BG113" s="36">
        <f>+PA_MAR[[#This Row],[Pasajeros Pagos (PAX)]]*CN113</f>
        <v>0</v>
      </c>
      <c r="BH113" s="114">
        <f t="shared" si="4"/>
        <v>1</v>
      </c>
      <c r="BI113" s="81">
        <f t="shared" si="5"/>
        <v>18814.049763225794</v>
      </c>
      <c r="BJ113" s="35">
        <f>+(PA_MAR[[#This Row],[Variación % TC]]*0.2)-(PA_MAR[[#This Row],[Vaciación % PAX Recorrido Medio]]*0.1)-(PA_MAR[[#This Row],[Variación % Ocupación PAX]]*0.5)+(PA_MAR[[#This Row],[Variación % RA]]*0.1)+(PA_MAR[[#This Row],[Variación % Velocidad Comercial TE]]*0.1)</f>
        <v>0.361521568627451</v>
      </c>
      <c r="BK113" s="77"/>
      <c r="BL113" s="10"/>
      <c r="BN113" s="46"/>
      <c r="BO113" s="73">
        <f>+LINEA[[#This Row],[Indice Dia Habil]]</f>
        <v>24.7</v>
      </c>
      <c r="BP113" s="45">
        <v>34.103999999999999</v>
      </c>
      <c r="BQ113" s="45">
        <v>34.103999999999999</v>
      </c>
      <c r="BR113" s="36">
        <v>16</v>
      </c>
      <c r="BU113" s="64"/>
      <c r="BW113" s="64"/>
      <c r="BY113" s="64"/>
      <c r="BZ113" s="65"/>
      <c r="CA113" s="66"/>
      <c r="CC113" s="64"/>
      <c r="CE113" s="67"/>
      <c r="CF113" s="36">
        <f>+PA_MAR[[#This Row],[Pasajeros Pagos (PAX)]]/PA_MAR[[#This Row],[Km. Línea (entre cabeceras) en Servicio]]</f>
        <v>0</v>
      </c>
      <c r="CG113" s="36">
        <f>+PA_MAR[[#This Row],[Pasajeros Pagos (PAX)]]/PA_MAR[[#This Row],[Cantidad de Estaciones en Servicio]]</f>
        <v>0</v>
      </c>
      <c r="CH113" s="36">
        <f>+PA_MAR[[#This Row],[PAX Kilómetro]]/PA_MAR[[#This Row],[Km. Línea (entre cabeceras) en Servicio]]</f>
        <v>0</v>
      </c>
      <c r="CI113" s="36">
        <f>+PA_MAR[[#This Row],[Coches Kilómetro (CK) (5+6+7)]]/PA_MAR[[#This Row],[Km. Línea (entre cabeceras) en Servicio]]</f>
        <v>338.23629815315388</v>
      </c>
      <c r="CM113" s="144">
        <f t="shared" si="3"/>
        <v>196.25183910510955</v>
      </c>
      <c r="CN113" s="11">
        <v>1.0426739555848314</v>
      </c>
      <c r="CP113" s="10">
        <v>2.8551000000000002</v>
      </c>
      <c r="CQ113" s="60">
        <v>621.24324145430785</v>
      </c>
      <c r="CR113" s="10"/>
      <c r="DF113" s="45">
        <f>+PA_MAR[[#This Row],[Trenes Kilómetro (TK) (1+2+3)]]/PA_MAR[[#This Row],[Trenes Corridos (TC)]]</f>
        <v>34.103999999999999</v>
      </c>
      <c r="EA113" s="2">
        <v>2002</v>
      </c>
      <c r="EB113" s="2" t="s">
        <v>0</v>
      </c>
    </row>
    <row r="114" spans="1:132" ht="12.75" customHeight="1" x14ac:dyDescent="0.2">
      <c r="A114" s="83" t="s">
        <v>208</v>
      </c>
      <c r="B114" s="2" t="s">
        <v>1</v>
      </c>
      <c r="C114" s="85">
        <v>37377</v>
      </c>
      <c r="D114" s="2" t="s">
        <v>269</v>
      </c>
      <c r="E114" s="4" t="s">
        <v>267</v>
      </c>
      <c r="F114" s="4" t="s">
        <v>301</v>
      </c>
      <c r="G114" s="4" t="s">
        <v>111</v>
      </c>
      <c r="H114" s="6">
        <f>+PA_MAR[[#This Row],[Trenes Corridos (TC)]]*PA_MAR[[#This Row],[Km. Línea (entre cabeceras) en Servicio]]</f>
        <v>6886.7049075066816</v>
      </c>
      <c r="K114" s="7">
        <f>+PA_MAR[[#This Row],[TK Remolcados (1)]]+PA_MAR[[#This Row],[TK Coche Motor (2)]]+PA_MAR[[#This Row],[TK Eléctricos (3)]]</f>
        <v>6886.7049075066816</v>
      </c>
      <c r="L114" s="15">
        <f>IFERROR(+PA_MAR[[#This Row],[Trenes Kilómetro (TK) (1+2+3)]]/K102-1,0)</f>
        <v>-8.294849023090578E-2</v>
      </c>
      <c r="M114" s="6">
        <f>+PA_MAR[[#This Row],[TK Remolcados (1)]]</f>
        <v>6886.7049075066816</v>
      </c>
      <c r="N114" s="6">
        <f>+PA_MAR[[#This Row],[TK Remolcados (1)]]*PA_MAR[[#This Row],[Form. Media Trenes Remolcados]]</f>
        <v>30370.368642104466</v>
      </c>
      <c r="O114" s="6"/>
      <c r="P114" s="6"/>
      <c r="Q114" s="7">
        <f>+PA_MAR[[#This Row],[CK Remolcados (5)]]+PA_MAR[[#This Row],[CK Coche Motor (6)]]+PA_MAR[[#This Row],[CK Eléctricos (7)]]</f>
        <v>30370.368642104466</v>
      </c>
      <c r="R114" s="15">
        <f>+PA_MAR[[#This Row],[Coches Kilómetro (CK) (5+6+7)]]/Q102-1</f>
        <v>-0.14317856820302843</v>
      </c>
      <c r="S114" s="120">
        <v>32.68</v>
      </c>
      <c r="T114" s="15">
        <f>+PA_MAR[[#This Row],[Velocidad Comercial Trenes Diésel]]/S102-1</f>
        <v>0.20014689680499442</v>
      </c>
      <c r="W114" s="6">
        <v>4.41</v>
      </c>
      <c r="X114" s="6"/>
      <c r="Y114" s="6"/>
      <c r="Z114" s="6">
        <f>+PA_MAR[[#This Row],[Trenes Corridos (TC)]]*PA_MAR[[#This Row],[Form. Media Trenes Remolcados]]*PA_MAR[[#This Row],[Asientos Prom. x C. Remolcados]]</f>
        <v>64117.597414717384</v>
      </c>
      <c r="AC114" s="6">
        <v>72</v>
      </c>
      <c r="AH114" s="140">
        <f>+'[2]BS TAB'!$AZ118</f>
        <v>201.93246855227193</v>
      </c>
      <c r="AI114" s="15">
        <f>IFERROR(PA_MAR[[#This Row],[Trenes Corridos (TC)]]/AH102-1,0)</f>
        <v>-8.294849023090578E-2</v>
      </c>
      <c r="AJ114" s="6"/>
      <c r="AR114" s="81">
        <f>+'[3]DATOS BS#Bol por Estación'!$AW98</f>
        <v>0</v>
      </c>
      <c r="AS114" s="15">
        <f>IFERROR(+PA_MAR[[#This Row],[Pasajeros Pagos (PAX)]]/AR102-1,0)</f>
        <v>-1</v>
      </c>
      <c r="AT114" s="6">
        <f>+PA_MAR[[#This Row],[Pasajeros Pagos (PAX)]]/PA_MAR[[#This Row],[Indice Dia Habil]]</f>
        <v>0</v>
      </c>
      <c r="AU114" s="15">
        <f>IFERROR(+PA_MAR[[#This Row],[PAX Día Habil]]/AT102-1,0)</f>
        <v>-1</v>
      </c>
      <c r="AV114" s="6">
        <f>+PA_MAR[[#This Row],[Pasajeros Pagos (PAX)]]/PA_MAR[[#This Row],[Trenes Corridos (TC)]]</f>
        <v>0</v>
      </c>
      <c r="AW114" s="6">
        <f>+PA_MAR[[#This Row],[PAX x Tren]]/PA_MAR[[#This Row],[Form. Media Trenes Remolcados]]</f>
        <v>0</v>
      </c>
      <c r="AX114" s="15">
        <f>IFERROR(+PA_MAR[[#This Row],[PAX x Coche]]/AW102-1,0)</f>
        <v>-1</v>
      </c>
      <c r="AY114" s="6">
        <v>180</v>
      </c>
      <c r="AZ114" s="9">
        <f>+PA_MAR[[#This Row],[PAX Kilómetro]]/PA_MAR[[#This Row],[Coches Kilómetro (CK) (5+6+7)]]</f>
        <v>0</v>
      </c>
      <c r="BA114" s="15">
        <f>IFERROR(+PA_MAR[[#This Row],[Ocupación Media (PaxKm/CocheKm)]]/AZ102-1,0)</f>
        <v>-1</v>
      </c>
      <c r="BB114" s="15">
        <f>+PA_MAR[[#This Row],[Ocupación Media (PaxKm/CocheKm)]]/PA_MAR[[#This Row],[Capacidad x Coche (4xm2)]]</f>
        <v>0</v>
      </c>
      <c r="BC114" s="15">
        <f>IFERROR(+PA_MAR[[#This Row],[% de Ocupación Media PAX]]/BB102-1,0)</f>
        <v>-1</v>
      </c>
      <c r="BD114" s="36">
        <f>+PA_MAR[[#This Row],[Pasajeros Pagos (PAX)]]*PA_MAR[[#This Row],[PAX Recorrido Medio]]</f>
        <v>0</v>
      </c>
      <c r="BE114" s="9">
        <v>16</v>
      </c>
      <c r="BF114" s="35">
        <f>+PA_MAR[[#This Row],[PAX Recorrido Medio]]/BE102-1</f>
        <v>0</v>
      </c>
      <c r="BG114" s="36">
        <f>+PA_MAR[[#This Row],[Pasajeros Pagos (PAX)]]*CN114</f>
        <v>0</v>
      </c>
      <c r="BH114" s="114">
        <f t="shared" si="4"/>
        <v>1</v>
      </c>
      <c r="BI114" s="81">
        <f t="shared" si="5"/>
        <v>50429.687389713283</v>
      </c>
      <c r="BJ114" s="35">
        <f>+(PA_MAR[[#This Row],[Variación % TC]]*0.2)-(PA_MAR[[#This Row],[Vaciación % PAX Recorrido Medio]]*0.1)-(PA_MAR[[#This Row],[Variación % Ocupación PAX]]*0.5)+(PA_MAR[[#This Row],[Variación % RA]]*0.1)+(PA_MAR[[#This Row],[Variación % Velocidad Comercial TE]]*0.1)</f>
        <v>0.48341030195381884</v>
      </c>
      <c r="BK114" s="77"/>
      <c r="BL114" s="10"/>
      <c r="BN114" s="46"/>
      <c r="BO114" s="73">
        <f>+LINEA[[#This Row],[Indice Dia Habil]]</f>
        <v>25.46</v>
      </c>
      <c r="BP114" s="45">
        <v>34.103999999999999</v>
      </c>
      <c r="BQ114" s="45">
        <v>34.103999999999999</v>
      </c>
      <c r="BR114" s="36">
        <v>16</v>
      </c>
      <c r="BU114" s="64"/>
      <c r="BW114" s="64"/>
      <c r="BY114" s="64"/>
      <c r="BZ114" s="65"/>
      <c r="CA114" s="66"/>
      <c r="CC114" s="64"/>
      <c r="CE114" s="67"/>
      <c r="CF114" s="36">
        <f>+PA_MAR[[#This Row],[Pasajeros Pagos (PAX)]]/PA_MAR[[#This Row],[Km. Línea (entre cabeceras) en Servicio]]</f>
        <v>0</v>
      </c>
      <c r="CG114" s="36">
        <f>+PA_MAR[[#This Row],[Pasajeros Pagos (PAX)]]/PA_MAR[[#This Row],[Cantidad de Estaciones en Servicio]]</f>
        <v>0</v>
      </c>
      <c r="CH114" s="36">
        <f>+PA_MAR[[#This Row],[PAX Kilómetro]]/PA_MAR[[#This Row],[Km. Línea (entre cabeceras) en Servicio]]</f>
        <v>0</v>
      </c>
      <c r="CI114" s="36">
        <f>+PA_MAR[[#This Row],[Coches Kilómetro (CK) (5+6+7)]]/PA_MAR[[#This Row],[Km. Línea (entre cabeceras) en Servicio]]</f>
        <v>890.52218631551921</v>
      </c>
      <c r="CM114" s="144">
        <f t="shared" si="3"/>
        <v>199.79228799120582</v>
      </c>
      <c r="CN114" s="11">
        <v>1.0254034732136301</v>
      </c>
      <c r="CP114" s="10">
        <v>3.3287</v>
      </c>
      <c r="CQ114" s="60">
        <v>615.3302100402683</v>
      </c>
      <c r="CR114" s="10"/>
      <c r="DF114" s="45">
        <f>+PA_MAR[[#This Row],[Trenes Kilómetro (TK) (1+2+3)]]/PA_MAR[[#This Row],[Trenes Corridos (TC)]]</f>
        <v>34.103999999999999</v>
      </c>
      <c r="EA114" s="2">
        <v>2002</v>
      </c>
      <c r="EB114" s="2" t="s">
        <v>1</v>
      </c>
    </row>
    <row r="115" spans="1:132" ht="12.75" customHeight="1" x14ac:dyDescent="0.2">
      <c r="A115" s="83" t="s">
        <v>208</v>
      </c>
      <c r="B115" s="2" t="s">
        <v>2</v>
      </c>
      <c r="C115" s="85">
        <v>37408</v>
      </c>
      <c r="D115" s="2" t="s">
        <v>269</v>
      </c>
      <c r="E115" s="4" t="s">
        <v>267</v>
      </c>
      <c r="F115" s="4" t="s">
        <v>301</v>
      </c>
      <c r="G115" s="4" t="s">
        <v>111</v>
      </c>
      <c r="H115" s="6">
        <f>+PA_MAR[[#This Row],[Trenes Corridos (TC)]]*PA_MAR[[#This Row],[Km. Línea (entre cabeceras) en Servicio]]</f>
        <v>5682.231823741713</v>
      </c>
      <c r="K115" s="7">
        <f>+PA_MAR[[#This Row],[TK Remolcados (1)]]+PA_MAR[[#This Row],[TK Coche Motor (2)]]+PA_MAR[[#This Row],[TK Eléctricos (3)]]</f>
        <v>5682.231823741713</v>
      </c>
      <c r="L115" s="15">
        <f>IFERROR(+PA_MAR[[#This Row],[Trenes Kilómetro (TK) (1+2+3)]]/K103-1,0)</f>
        <v>-0.36635430611334219</v>
      </c>
      <c r="M115" s="6">
        <f>+PA_MAR[[#This Row],[TK Remolcados (1)]]</f>
        <v>5682.231823741713</v>
      </c>
      <c r="N115" s="6">
        <f>+PA_MAR[[#This Row],[TK Remolcados (1)]]*PA_MAR[[#This Row],[Form. Media Trenes Remolcados]]</f>
        <v>25058.642342700954</v>
      </c>
      <c r="O115" s="6"/>
      <c r="P115" s="6"/>
      <c r="Q115" s="7">
        <f>+PA_MAR[[#This Row],[CK Remolcados (5)]]+PA_MAR[[#This Row],[CK Coche Motor (6)]]+PA_MAR[[#This Row],[CK Eléctricos (7)]]</f>
        <v>25058.642342700954</v>
      </c>
      <c r="R115" s="15">
        <f>+PA_MAR[[#This Row],[Coches Kilómetro (CK) (5+6+7)]]/Q103-1</f>
        <v>-0.39384435790885886</v>
      </c>
      <c r="S115" s="120">
        <v>32.68</v>
      </c>
      <c r="T115" s="15">
        <f>+PA_MAR[[#This Row],[Velocidad Comercial Trenes Diésel]]/S103-1</f>
        <v>0.21622627465574995</v>
      </c>
      <c r="W115" s="6">
        <v>4.41</v>
      </c>
      <c r="X115" s="6"/>
      <c r="Y115" s="6"/>
      <c r="Z115" s="6">
        <f>+PA_MAR[[#This Row],[Trenes Corridos (TC)]]*PA_MAR[[#This Row],[Form. Media Trenes Remolcados]]*PA_MAR[[#This Row],[Asientos Prom. x C. Remolcados]]</f>
        <v>52903.537669319398</v>
      </c>
      <c r="AC115" s="6">
        <v>72</v>
      </c>
      <c r="AH115" s="140">
        <f>+'[2]BS TAB'!$AZ119</f>
        <v>166.61482007218254</v>
      </c>
      <c r="AI115" s="15">
        <f>IFERROR(PA_MAR[[#This Row],[Trenes Corridos (TC)]]/AH103-1,0)</f>
        <v>-0.36635430611334219</v>
      </c>
      <c r="AJ115" s="6"/>
      <c r="AR115" s="81">
        <f>+'[3]DATOS BS#Bol por Estación'!$AW99</f>
        <v>0</v>
      </c>
      <c r="AS115" s="15">
        <f>IFERROR(+PA_MAR[[#This Row],[Pasajeros Pagos (PAX)]]/AR103-1,0)</f>
        <v>-1</v>
      </c>
      <c r="AT115" s="6">
        <f>+PA_MAR[[#This Row],[Pasajeros Pagos (PAX)]]/PA_MAR[[#This Row],[Indice Dia Habil]]</f>
        <v>0</v>
      </c>
      <c r="AU115" s="15">
        <f>IFERROR(+PA_MAR[[#This Row],[PAX Día Habil]]/AT103-1,0)</f>
        <v>-1</v>
      </c>
      <c r="AV115" s="6">
        <f>+PA_MAR[[#This Row],[Pasajeros Pagos (PAX)]]/PA_MAR[[#This Row],[Trenes Corridos (TC)]]</f>
        <v>0</v>
      </c>
      <c r="AW115" s="6">
        <f>+PA_MAR[[#This Row],[PAX x Tren]]/PA_MAR[[#This Row],[Form. Media Trenes Remolcados]]</f>
        <v>0</v>
      </c>
      <c r="AX115" s="15">
        <f>IFERROR(+PA_MAR[[#This Row],[PAX x Coche]]/AW103-1,0)</f>
        <v>-1</v>
      </c>
      <c r="AY115" s="6">
        <v>180</v>
      </c>
      <c r="AZ115" s="9">
        <f>+PA_MAR[[#This Row],[PAX Kilómetro]]/PA_MAR[[#This Row],[Coches Kilómetro (CK) (5+6+7)]]</f>
        <v>0</v>
      </c>
      <c r="BA115" s="15">
        <f>IFERROR(+PA_MAR[[#This Row],[Ocupación Media (PaxKm/CocheKm)]]/AZ103-1,0)</f>
        <v>-1</v>
      </c>
      <c r="BB115" s="15">
        <f>+PA_MAR[[#This Row],[Ocupación Media (PaxKm/CocheKm)]]/PA_MAR[[#This Row],[Capacidad x Coche (4xm2)]]</f>
        <v>0</v>
      </c>
      <c r="BC115" s="15">
        <f>IFERROR(+PA_MAR[[#This Row],[% de Ocupación Media PAX]]/BB103-1,0)</f>
        <v>-1</v>
      </c>
      <c r="BD115" s="36">
        <f>+PA_MAR[[#This Row],[Pasajeros Pagos (PAX)]]*PA_MAR[[#This Row],[PAX Recorrido Medio]]</f>
        <v>0</v>
      </c>
      <c r="BE115" s="9">
        <v>16</v>
      </c>
      <c r="BF115" s="35">
        <f>+PA_MAR[[#This Row],[PAX Recorrido Medio]]/BE103-1</f>
        <v>0</v>
      </c>
      <c r="BG115" s="36">
        <f>+PA_MAR[[#This Row],[Pasajeros Pagos (PAX)]]*CN115</f>
        <v>0</v>
      </c>
      <c r="BH115" s="114">
        <f t="shared" si="4"/>
        <v>1</v>
      </c>
      <c r="BI115" s="81">
        <f t="shared" si="5"/>
        <v>40070.492088501611</v>
      </c>
      <c r="BJ115" s="35">
        <f>+(PA_MAR[[#This Row],[Variación % TC]]*0.2)-(PA_MAR[[#This Row],[Vaciación % PAX Recorrido Medio]]*0.1)-(PA_MAR[[#This Row],[Variación % Ocupación PAX]]*0.5)+(PA_MAR[[#This Row],[Variación % RA]]*0.1)+(PA_MAR[[#This Row],[Variación % Velocidad Comercial TE]]*0.1)</f>
        <v>0.42672913877733154</v>
      </c>
      <c r="BK115" s="77"/>
      <c r="BL115" s="10"/>
      <c r="BN115" s="46"/>
      <c r="BO115" s="73">
        <f>+LINEA[[#This Row],[Indice Dia Habil]]</f>
        <v>26.18</v>
      </c>
      <c r="BP115" s="45">
        <v>34.103999999999999</v>
      </c>
      <c r="BQ115" s="45">
        <v>34.103999999999999</v>
      </c>
      <c r="BR115" s="36">
        <v>16</v>
      </c>
      <c r="BU115" s="64"/>
      <c r="BW115" s="64"/>
      <c r="BY115" s="64"/>
      <c r="BZ115" s="65"/>
      <c r="CA115" s="66"/>
      <c r="CC115" s="64"/>
      <c r="CE115" s="67"/>
      <c r="CF115" s="36">
        <f>+PA_MAR[[#This Row],[Pasajeros Pagos (PAX)]]/PA_MAR[[#This Row],[Km. Línea (entre cabeceras) en Servicio]]</f>
        <v>0</v>
      </c>
      <c r="CG115" s="36">
        <f>+PA_MAR[[#This Row],[Pasajeros Pagos (PAX)]]/PA_MAR[[#This Row],[Cantidad de Estaciones en Servicio]]</f>
        <v>0</v>
      </c>
      <c r="CH115" s="36">
        <f>+PA_MAR[[#This Row],[PAX Kilómetro]]/PA_MAR[[#This Row],[Km. Línea (entre cabeceras) en Servicio]]</f>
        <v>0</v>
      </c>
      <c r="CI115" s="36">
        <f>+PA_MAR[[#This Row],[Coches Kilómetro (CK) (5+6+7)]]/PA_MAR[[#This Row],[Km. Línea (entre cabeceras) en Servicio]]</f>
        <v>734.77135651832498</v>
      </c>
      <c r="CM115" s="144">
        <f t="shared" si="3"/>
        <v>192.40301467128285</v>
      </c>
      <c r="CN115" s="11">
        <v>1.0614487089205715</v>
      </c>
      <c r="CP115" s="10">
        <v>3.6213000000000002</v>
      </c>
      <c r="CQ115" s="60">
        <v>611.59297474531638</v>
      </c>
      <c r="CR115" s="10"/>
      <c r="DF115" s="45">
        <f>+PA_MAR[[#This Row],[Trenes Kilómetro (TK) (1+2+3)]]/PA_MAR[[#This Row],[Trenes Corridos (TC)]]</f>
        <v>34.103999999999999</v>
      </c>
      <c r="EA115" s="2">
        <v>2002</v>
      </c>
      <c r="EB115" s="2" t="s">
        <v>2</v>
      </c>
    </row>
    <row r="116" spans="1:132" ht="12.75" customHeight="1" x14ac:dyDescent="0.2">
      <c r="A116" s="83" t="s">
        <v>208</v>
      </c>
      <c r="B116" s="2" t="s">
        <v>3</v>
      </c>
      <c r="C116" s="85">
        <v>37438</v>
      </c>
      <c r="D116" s="2" t="s">
        <v>269</v>
      </c>
      <c r="E116" s="4" t="s">
        <v>267</v>
      </c>
      <c r="F116" s="4" t="s">
        <v>301</v>
      </c>
      <c r="G116" s="4" t="s">
        <v>111</v>
      </c>
      <c r="H116" s="6">
        <f>+PA_MAR[[#This Row],[Trenes Corridos (TC)]]*PA_MAR[[#This Row],[Km. Línea (entre cabeceras) en Servicio]]</f>
        <v>5855.633264372329</v>
      </c>
      <c r="K116" s="7">
        <f>+PA_MAR[[#This Row],[TK Remolcados (1)]]+PA_MAR[[#This Row],[TK Coche Motor (2)]]+PA_MAR[[#This Row],[TK Eléctricos (3)]]</f>
        <v>5855.633264372329</v>
      </c>
      <c r="L116" s="15">
        <f>IFERROR(+PA_MAR[[#This Row],[Trenes Kilómetro (TK) (1+2+3)]]/K104-1,0)</f>
        <v>-0.3352513628104179</v>
      </c>
      <c r="M116" s="6">
        <f>+PA_MAR[[#This Row],[TK Remolcados (1)]]</f>
        <v>5855.633264372329</v>
      </c>
      <c r="N116" s="6">
        <f>+PA_MAR[[#This Row],[TK Remolcados (1)]]*PA_MAR[[#This Row],[Form. Media Trenes Remolcados]]</f>
        <v>25823.342695881973</v>
      </c>
      <c r="O116" s="6"/>
      <c r="P116" s="6"/>
      <c r="Q116" s="7">
        <f>+PA_MAR[[#This Row],[CK Remolcados (5)]]+PA_MAR[[#This Row],[CK Coche Motor (6)]]+PA_MAR[[#This Row],[CK Eléctricos (7)]]</f>
        <v>25823.342695881973</v>
      </c>
      <c r="R116" s="15">
        <f>+PA_MAR[[#This Row],[Coches Kilómetro (CK) (5+6+7)]]/Q104-1</f>
        <v>-0.3709138433463397</v>
      </c>
      <c r="S116" s="120">
        <v>32.68</v>
      </c>
      <c r="T116" s="15">
        <f>+PA_MAR[[#This Row],[Velocidad Comercial Trenes Diésel]]/S104-1</f>
        <v>0.20457058606708434</v>
      </c>
      <c r="W116" s="6">
        <v>4.41</v>
      </c>
      <c r="X116" s="6"/>
      <c r="Y116" s="6"/>
      <c r="Z116" s="6">
        <f>+PA_MAR[[#This Row],[Trenes Corridos (TC)]]*PA_MAR[[#This Row],[Form. Media Trenes Remolcados]]*PA_MAR[[#This Row],[Asientos Prom. x C. Remolcados]]</f>
        <v>54517.96487519065</v>
      </c>
      <c r="AC116" s="6">
        <v>72</v>
      </c>
      <c r="AH116" s="140">
        <f>+'[2]BS TAB'!$AZ120</f>
        <v>171.69930988659186</v>
      </c>
      <c r="AI116" s="15">
        <f>IFERROR(PA_MAR[[#This Row],[Trenes Corridos (TC)]]/AH104-1,0)</f>
        <v>-0.3352513628104179</v>
      </c>
      <c r="AJ116" s="6"/>
      <c r="AR116" s="81">
        <f>+'[3]DATOS BS#Bol por Estación'!$AW100</f>
        <v>0</v>
      </c>
      <c r="AS116" s="15">
        <f>IFERROR(+PA_MAR[[#This Row],[Pasajeros Pagos (PAX)]]/AR104-1,0)</f>
        <v>-1</v>
      </c>
      <c r="AT116" s="6">
        <f>+PA_MAR[[#This Row],[Pasajeros Pagos (PAX)]]/PA_MAR[[#This Row],[Indice Dia Habil]]</f>
        <v>0</v>
      </c>
      <c r="AU116" s="15">
        <f>IFERROR(+PA_MAR[[#This Row],[PAX Día Habil]]/AT104-1,0)</f>
        <v>-1</v>
      </c>
      <c r="AV116" s="6">
        <f>+PA_MAR[[#This Row],[Pasajeros Pagos (PAX)]]/PA_MAR[[#This Row],[Trenes Corridos (TC)]]</f>
        <v>0</v>
      </c>
      <c r="AW116" s="6">
        <f>+PA_MAR[[#This Row],[PAX x Tren]]/PA_MAR[[#This Row],[Form. Media Trenes Remolcados]]</f>
        <v>0</v>
      </c>
      <c r="AX116" s="15">
        <f>IFERROR(+PA_MAR[[#This Row],[PAX x Coche]]/AW104-1,0)</f>
        <v>-1</v>
      </c>
      <c r="AY116" s="6">
        <v>180</v>
      </c>
      <c r="AZ116" s="9">
        <f>+PA_MAR[[#This Row],[PAX Kilómetro]]/PA_MAR[[#This Row],[Coches Kilómetro (CK) (5+6+7)]]</f>
        <v>0</v>
      </c>
      <c r="BA116" s="15">
        <f>IFERROR(+PA_MAR[[#This Row],[Ocupación Media (PaxKm/CocheKm)]]/AZ104-1,0)</f>
        <v>-1</v>
      </c>
      <c r="BB116" s="15">
        <f>+PA_MAR[[#This Row],[Ocupación Media (PaxKm/CocheKm)]]/PA_MAR[[#This Row],[Capacidad x Coche (4xm2)]]</f>
        <v>0</v>
      </c>
      <c r="BC116" s="15">
        <f>IFERROR(+PA_MAR[[#This Row],[% de Ocupación Media PAX]]/BB104-1,0)</f>
        <v>-1</v>
      </c>
      <c r="BD116" s="36">
        <f>+PA_MAR[[#This Row],[Pasajeros Pagos (PAX)]]*PA_MAR[[#This Row],[PAX Recorrido Medio]]</f>
        <v>0</v>
      </c>
      <c r="BE116" s="9">
        <v>16</v>
      </c>
      <c r="BF116" s="35">
        <f>+PA_MAR[[#This Row],[PAX Recorrido Medio]]/BE104-1</f>
        <v>0</v>
      </c>
      <c r="BG116" s="36">
        <f>+PA_MAR[[#This Row],[Pasajeros Pagos (PAX)]]*CN116</f>
        <v>0</v>
      </c>
      <c r="BH116" s="114">
        <f t="shared" si="4"/>
        <v>1</v>
      </c>
      <c r="BI116" s="81">
        <f t="shared" si="5"/>
        <v>43768.25917477304</v>
      </c>
      <c r="BJ116" s="35">
        <f>+(PA_MAR[[#This Row],[Variación % TC]]*0.2)-(PA_MAR[[#This Row],[Vaciación % PAX Recorrido Medio]]*0.1)-(PA_MAR[[#This Row],[Variación % Ocupación PAX]]*0.5)+(PA_MAR[[#This Row],[Variación % RA]]*0.1)+(PA_MAR[[#This Row],[Variación % Velocidad Comercial TE]]*0.1)</f>
        <v>0.43294972743791643</v>
      </c>
      <c r="BK116" s="77"/>
      <c r="BL116" s="10"/>
      <c r="BN116" s="46"/>
      <c r="BO116" s="73">
        <f>+LINEA[[#This Row],[Indice Dia Habil]]</f>
        <v>26.939999999999998</v>
      </c>
      <c r="BP116" s="45">
        <v>34.103999999999999</v>
      </c>
      <c r="BQ116" s="45">
        <v>34.103999999999999</v>
      </c>
      <c r="BR116" s="36">
        <v>16</v>
      </c>
      <c r="BU116" s="64"/>
      <c r="BW116" s="64"/>
      <c r="BY116" s="64"/>
      <c r="BZ116" s="65"/>
      <c r="CA116" s="66"/>
      <c r="CC116" s="64"/>
      <c r="CE116" s="67"/>
      <c r="CF116" s="36">
        <f>+PA_MAR[[#This Row],[Pasajeros Pagos (PAX)]]/PA_MAR[[#This Row],[Km. Línea (entre cabeceras) en Servicio]]</f>
        <v>0</v>
      </c>
      <c r="CG116" s="36">
        <f>+PA_MAR[[#This Row],[Pasajeros Pagos (PAX)]]/PA_MAR[[#This Row],[Cantidad de Estaciones en Servicio]]</f>
        <v>0</v>
      </c>
      <c r="CH116" s="36">
        <f>+PA_MAR[[#This Row],[PAX Kilómetro]]/PA_MAR[[#This Row],[Km. Línea (entre cabeceras) en Servicio]]</f>
        <v>0</v>
      </c>
      <c r="CI116" s="36">
        <f>+PA_MAR[[#This Row],[Coches Kilómetro (CK) (5+6+7)]]/PA_MAR[[#This Row],[Km. Línea (entre cabeceras) en Servicio]]</f>
        <v>757.19395659987015</v>
      </c>
      <c r="CM116" s="144">
        <f t="shared" si="3"/>
        <v>203.93446754646982</v>
      </c>
      <c r="CN116" s="11">
        <v>1.005197719285513</v>
      </c>
      <c r="CP116" s="10">
        <v>3.6071</v>
      </c>
      <c r="CQ116" s="60">
        <v>607.85573945036447</v>
      </c>
      <c r="CR116" s="10"/>
      <c r="DF116" s="45">
        <f>+PA_MAR[[#This Row],[Trenes Kilómetro (TK) (1+2+3)]]/PA_MAR[[#This Row],[Trenes Corridos (TC)]]</f>
        <v>34.103999999999999</v>
      </c>
      <c r="EA116" s="2">
        <v>2002</v>
      </c>
      <c r="EB116" s="2" t="s">
        <v>3</v>
      </c>
    </row>
    <row r="117" spans="1:132" ht="12.75" customHeight="1" x14ac:dyDescent="0.2">
      <c r="A117" s="83" t="s">
        <v>208</v>
      </c>
      <c r="B117" s="2" t="s">
        <v>4</v>
      </c>
      <c r="C117" s="85">
        <v>37469</v>
      </c>
      <c r="D117" s="2" t="s">
        <v>269</v>
      </c>
      <c r="E117" s="4" t="s">
        <v>267</v>
      </c>
      <c r="F117" s="4" t="s">
        <v>301</v>
      </c>
      <c r="G117" s="4" t="s">
        <v>111</v>
      </c>
      <c r="H117" s="6">
        <f>+PA_MAR[[#This Row],[Trenes Corridos (TC)]]*PA_MAR[[#This Row],[Km. Línea (entre cabeceras) en Servicio]]</f>
        <v>5886.3119807915909</v>
      </c>
      <c r="K117" s="7">
        <f>+PA_MAR[[#This Row],[TK Remolcados (1)]]+PA_MAR[[#This Row],[TK Coche Motor (2)]]+PA_MAR[[#This Row],[TK Eléctricos (3)]]</f>
        <v>5886.3119807915909</v>
      </c>
      <c r="L117" s="15">
        <f>IFERROR(+PA_MAR[[#This Row],[Trenes Kilómetro (TK) (1+2+3)]]/K105-1,0)</f>
        <v>-0.35642409216858684</v>
      </c>
      <c r="M117" s="6">
        <f>+PA_MAR[[#This Row],[TK Remolcados (1)]]</f>
        <v>5886.3119807915909</v>
      </c>
      <c r="N117" s="6">
        <f>+PA_MAR[[#This Row],[TK Remolcados (1)]]*PA_MAR[[#This Row],[Form. Media Trenes Remolcados]]</f>
        <v>25958.635835290916</v>
      </c>
      <c r="O117" s="6"/>
      <c r="P117" s="6"/>
      <c r="Q117" s="7">
        <f>+PA_MAR[[#This Row],[CK Remolcados (5)]]+PA_MAR[[#This Row],[CK Coche Motor (6)]]+PA_MAR[[#This Row],[CK Eléctricos (7)]]</f>
        <v>25958.635835290916</v>
      </c>
      <c r="R117" s="15">
        <f>+PA_MAR[[#This Row],[Coches Kilómetro (CK) (5+6+7)]]/Q105-1</f>
        <v>-0.35788014625870324</v>
      </c>
      <c r="S117" s="120">
        <v>32.68</v>
      </c>
      <c r="T117" s="15">
        <f>+PA_MAR[[#This Row],[Velocidad Comercial Trenes Diésel]]/S105-1</f>
        <v>-9.1715071843478935E-4</v>
      </c>
      <c r="W117" s="6">
        <v>4.41</v>
      </c>
      <c r="X117" s="6"/>
      <c r="Y117" s="6"/>
      <c r="Z117" s="6">
        <f>+PA_MAR[[#This Row],[Trenes Corridos (TC)]]*PA_MAR[[#This Row],[Form. Media Trenes Remolcados]]*PA_MAR[[#This Row],[Asientos Prom. x C. Remolcados]]</f>
        <v>54803.594303921709</v>
      </c>
      <c r="AC117" s="6">
        <v>72</v>
      </c>
      <c r="AH117" s="140">
        <f>+'[2]BS TAB'!$AZ121</f>
        <v>172.59887346914118</v>
      </c>
      <c r="AI117" s="15">
        <f>IFERROR(PA_MAR[[#This Row],[Trenes Corridos (TC)]]/AH105-1,0)</f>
        <v>-0.35642409216858684</v>
      </c>
      <c r="AJ117" s="6"/>
      <c r="AR117" s="81">
        <f>+'[3]DATOS BS#Bol por Estación'!$AW101</f>
        <v>0</v>
      </c>
      <c r="AS117" s="15">
        <f>IFERROR(+PA_MAR[[#This Row],[Pasajeros Pagos (PAX)]]/AR105-1,0)</f>
        <v>-1</v>
      </c>
      <c r="AT117" s="6">
        <f>+PA_MAR[[#This Row],[Pasajeros Pagos (PAX)]]/PA_MAR[[#This Row],[Indice Dia Habil]]</f>
        <v>0</v>
      </c>
      <c r="AU117" s="15">
        <f>IFERROR(+PA_MAR[[#This Row],[PAX Día Habil]]/AT105-1,0)</f>
        <v>-1</v>
      </c>
      <c r="AV117" s="6">
        <f>+PA_MAR[[#This Row],[Pasajeros Pagos (PAX)]]/PA_MAR[[#This Row],[Trenes Corridos (TC)]]</f>
        <v>0</v>
      </c>
      <c r="AW117" s="6">
        <f>+PA_MAR[[#This Row],[PAX x Tren]]/PA_MAR[[#This Row],[Form. Media Trenes Remolcados]]</f>
        <v>0</v>
      </c>
      <c r="AX117" s="15">
        <f>IFERROR(+PA_MAR[[#This Row],[PAX x Coche]]/AW105-1,0)</f>
        <v>-1</v>
      </c>
      <c r="AY117" s="6">
        <v>180</v>
      </c>
      <c r="AZ117" s="9">
        <f>+PA_MAR[[#This Row],[PAX Kilómetro]]/PA_MAR[[#This Row],[Coches Kilómetro (CK) (5+6+7)]]</f>
        <v>0</v>
      </c>
      <c r="BA117" s="15">
        <f>IFERROR(+PA_MAR[[#This Row],[Ocupación Media (PaxKm/CocheKm)]]/AZ105-1,0)</f>
        <v>-1</v>
      </c>
      <c r="BB117" s="15">
        <f>+PA_MAR[[#This Row],[Ocupación Media (PaxKm/CocheKm)]]/PA_MAR[[#This Row],[Capacidad x Coche (4xm2)]]</f>
        <v>0</v>
      </c>
      <c r="BC117" s="15">
        <f>IFERROR(+PA_MAR[[#This Row],[% de Ocupación Media PAX]]/BB105-1,0)</f>
        <v>-1</v>
      </c>
      <c r="BD117" s="36">
        <f>+PA_MAR[[#This Row],[Pasajeros Pagos (PAX)]]*PA_MAR[[#This Row],[PAX Recorrido Medio]]</f>
        <v>0</v>
      </c>
      <c r="BE117" s="9">
        <v>16</v>
      </c>
      <c r="BF117" s="35">
        <f>+PA_MAR[[#This Row],[PAX Recorrido Medio]]/BE105-1</f>
        <v>0</v>
      </c>
      <c r="BG117" s="36">
        <f>+PA_MAR[[#This Row],[Pasajeros Pagos (PAX)]]*CN117</f>
        <v>0</v>
      </c>
      <c r="BH117" s="114">
        <f t="shared" si="4"/>
        <v>1</v>
      </c>
      <c r="BI117" s="81">
        <f t="shared" si="5"/>
        <v>44484.649240678016</v>
      </c>
      <c r="BJ117" s="35">
        <f>+(PA_MAR[[#This Row],[Variación % TC]]*0.2)-(PA_MAR[[#This Row],[Vaciación % PAX Recorrido Medio]]*0.1)-(PA_MAR[[#This Row],[Variación % Ocupación PAX]]*0.5)+(PA_MAR[[#This Row],[Variación % RA]]*0.1)+(PA_MAR[[#This Row],[Variación % Velocidad Comercial TE]]*0.1)</f>
        <v>0.42871518156628263</v>
      </c>
      <c r="BK117" s="77"/>
      <c r="BL117" s="10"/>
      <c r="BN117" s="46"/>
      <c r="BO117" s="73">
        <f>+LINEA[[#This Row],[Indice Dia Habil]]</f>
        <v>26.080000000000002</v>
      </c>
      <c r="BP117" s="45">
        <v>34.103999999999999</v>
      </c>
      <c r="BQ117" s="45">
        <v>34.103999999999999</v>
      </c>
      <c r="BR117" s="36">
        <v>16</v>
      </c>
      <c r="BU117" s="64"/>
      <c r="BW117" s="64"/>
      <c r="BY117" s="64"/>
      <c r="BZ117" s="65"/>
      <c r="CA117" s="66"/>
      <c r="CC117" s="64"/>
      <c r="CE117" s="67"/>
      <c r="CF117" s="36">
        <f>+PA_MAR[[#This Row],[Pasajeros Pagos (PAX)]]/PA_MAR[[#This Row],[Km. Línea (entre cabeceras) en Servicio]]</f>
        <v>0</v>
      </c>
      <c r="CG117" s="36">
        <f>+PA_MAR[[#This Row],[Pasajeros Pagos (PAX)]]/PA_MAR[[#This Row],[Cantidad de Estaciones en Servicio]]</f>
        <v>0</v>
      </c>
      <c r="CH117" s="36">
        <f>+PA_MAR[[#This Row],[PAX Kilómetro]]/PA_MAR[[#This Row],[Km. Línea (entre cabeceras) en Servicio]]</f>
        <v>0</v>
      </c>
      <c r="CI117" s="36">
        <f>+PA_MAR[[#This Row],[Coches Kilómetro (CK) (5+6+7)]]/PA_MAR[[#This Row],[Km. Línea (entre cabeceras) en Servicio]]</f>
        <v>761.16103199891268</v>
      </c>
      <c r="CM117" s="144">
        <f t="shared" si="3"/>
        <v>206.19207227273853</v>
      </c>
      <c r="CN117" s="11">
        <v>0.99418501330371445</v>
      </c>
      <c r="CP117" s="10">
        <v>3.6206999999999998</v>
      </c>
      <c r="CQ117" s="60">
        <v>604.11850415541255</v>
      </c>
      <c r="CR117" s="10"/>
      <c r="DF117" s="45">
        <f>+PA_MAR[[#This Row],[Trenes Kilómetro (TK) (1+2+3)]]/PA_MAR[[#This Row],[Trenes Corridos (TC)]]</f>
        <v>34.103999999999999</v>
      </c>
      <c r="EA117" s="2">
        <v>2002</v>
      </c>
      <c r="EB117" s="2" t="s">
        <v>4</v>
      </c>
    </row>
    <row r="118" spans="1:132" ht="12.75" customHeight="1" x14ac:dyDescent="0.2">
      <c r="A118" s="83" t="s">
        <v>208</v>
      </c>
      <c r="B118" s="2" t="s">
        <v>11</v>
      </c>
      <c r="C118" s="85">
        <v>37500</v>
      </c>
      <c r="D118" s="2" t="s">
        <v>269</v>
      </c>
      <c r="E118" s="4" t="s">
        <v>267</v>
      </c>
      <c r="F118" s="4" t="s">
        <v>301</v>
      </c>
      <c r="G118" s="4" t="s">
        <v>111</v>
      </c>
      <c r="H118" s="6">
        <f>+PA_MAR[[#This Row],[Trenes Corridos (TC)]]*PA_MAR[[#This Row],[Km. Línea (entre cabeceras) en Servicio]]</f>
        <v>5667.5593941498919</v>
      </c>
      <c r="K118" s="7">
        <f>+PA_MAR[[#This Row],[TK Remolcados (1)]]+PA_MAR[[#This Row],[TK Coche Motor (2)]]+PA_MAR[[#This Row],[TK Eléctricos (3)]]</f>
        <v>5667.5593941498919</v>
      </c>
      <c r="L118" s="15">
        <f>IFERROR(+PA_MAR[[#This Row],[Trenes Kilómetro (TK) (1+2+3)]]/K106-1,0)</f>
        <v>-0.36124473842453397</v>
      </c>
      <c r="M118" s="6">
        <f>+PA_MAR[[#This Row],[TK Remolcados (1)]]</f>
        <v>5667.5593941498919</v>
      </c>
      <c r="N118" s="6">
        <f>+PA_MAR[[#This Row],[TK Remolcados (1)]]*PA_MAR[[#This Row],[Form. Media Trenes Remolcados]]</f>
        <v>24993.936928201023</v>
      </c>
      <c r="O118" s="6"/>
      <c r="P118" s="6"/>
      <c r="Q118" s="7">
        <f>+PA_MAR[[#This Row],[CK Remolcados (5)]]+PA_MAR[[#This Row],[CK Coche Motor (6)]]+PA_MAR[[#This Row],[CK Eléctricos (7)]]</f>
        <v>24993.936928201023</v>
      </c>
      <c r="R118" s="15">
        <f>+PA_MAR[[#This Row],[Coches Kilómetro (CK) (5+6+7)]]/Q106-1</f>
        <v>-0.36124473842453386</v>
      </c>
      <c r="S118" s="120">
        <v>32.68</v>
      </c>
      <c r="T118" s="15">
        <f>+PA_MAR[[#This Row],[Velocidad Comercial Trenes Diésel]]/S106-1</f>
        <v>0</v>
      </c>
      <c r="W118" s="6">
        <v>4.41</v>
      </c>
      <c r="X118" s="6"/>
      <c r="Y118" s="6"/>
      <c r="Z118" s="6">
        <f>+PA_MAR[[#This Row],[Trenes Corridos (TC)]]*PA_MAR[[#This Row],[Form. Media Trenes Remolcados]]*PA_MAR[[#This Row],[Asientos Prom. x C. Remolcados]]</f>
        <v>52766.932290361066</v>
      </c>
      <c r="AC118" s="6">
        <v>72</v>
      </c>
      <c r="AH118" s="140">
        <f>+'[2]BS TAB'!$AZ122</f>
        <v>166.18459401096328</v>
      </c>
      <c r="AI118" s="15">
        <f>IFERROR(PA_MAR[[#This Row],[Trenes Corridos (TC)]]/AH106-1,0)</f>
        <v>-0.36124473842453397</v>
      </c>
      <c r="AJ118" s="6"/>
      <c r="AR118" s="81">
        <f>+'[3]DATOS BS#Bol por Estación'!$AW102</f>
        <v>0</v>
      </c>
      <c r="AS118" s="15">
        <f>IFERROR(+PA_MAR[[#This Row],[Pasajeros Pagos (PAX)]]/AR106-1,0)</f>
        <v>-1</v>
      </c>
      <c r="AT118" s="6">
        <f>+PA_MAR[[#This Row],[Pasajeros Pagos (PAX)]]/PA_MAR[[#This Row],[Indice Dia Habil]]</f>
        <v>0</v>
      </c>
      <c r="AU118" s="15">
        <f>IFERROR(+PA_MAR[[#This Row],[PAX Día Habil]]/AT106-1,0)</f>
        <v>-1</v>
      </c>
      <c r="AV118" s="6">
        <f>+PA_MAR[[#This Row],[Pasajeros Pagos (PAX)]]/PA_MAR[[#This Row],[Trenes Corridos (TC)]]</f>
        <v>0</v>
      </c>
      <c r="AW118" s="6">
        <f>+PA_MAR[[#This Row],[PAX x Tren]]/PA_MAR[[#This Row],[Form. Media Trenes Remolcados]]</f>
        <v>0</v>
      </c>
      <c r="AX118" s="15">
        <f>IFERROR(+PA_MAR[[#This Row],[PAX x Coche]]/AW106-1,0)</f>
        <v>-1</v>
      </c>
      <c r="AY118" s="6">
        <v>180</v>
      </c>
      <c r="AZ118" s="9">
        <f>+PA_MAR[[#This Row],[PAX Kilómetro]]/PA_MAR[[#This Row],[Coches Kilómetro (CK) (5+6+7)]]</f>
        <v>0</v>
      </c>
      <c r="BA118" s="15">
        <f>IFERROR(+PA_MAR[[#This Row],[Ocupación Media (PaxKm/CocheKm)]]/AZ106-1,0)</f>
        <v>-1</v>
      </c>
      <c r="BB118" s="15">
        <f>+PA_MAR[[#This Row],[Ocupación Media (PaxKm/CocheKm)]]/PA_MAR[[#This Row],[Capacidad x Coche (4xm2)]]</f>
        <v>0</v>
      </c>
      <c r="BC118" s="15">
        <f>IFERROR(+PA_MAR[[#This Row],[% de Ocupación Media PAX]]/BB106-1,0)</f>
        <v>-1</v>
      </c>
      <c r="BD118" s="36">
        <f>+PA_MAR[[#This Row],[Pasajeros Pagos (PAX)]]*PA_MAR[[#This Row],[PAX Recorrido Medio]]</f>
        <v>0</v>
      </c>
      <c r="BE118" s="9">
        <v>16</v>
      </c>
      <c r="BF118" s="35">
        <f>+PA_MAR[[#This Row],[PAX Recorrido Medio]]/BE106-1</f>
        <v>0</v>
      </c>
      <c r="BG118" s="36">
        <f>+PA_MAR[[#This Row],[Pasajeros Pagos (PAX)]]*CN118</f>
        <v>0</v>
      </c>
      <c r="BH118" s="114">
        <f t="shared" si="4"/>
        <v>1</v>
      </c>
      <c r="BI118" s="81">
        <f t="shared" si="5"/>
        <v>43539.090724776237</v>
      </c>
      <c r="BJ118" s="35">
        <f>+(PA_MAR[[#This Row],[Variación % TC]]*0.2)-(PA_MAR[[#This Row],[Vaciación % PAX Recorrido Medio]]*0.1)-(PA_MAR[[#This Row],[Variación % Ocupación PAX]]*0.5)+(PA_MAR[[#This Row],[Variación % RA]]*0.1)+(PA_MAR[[#This Row],[Variación % Velocidad Comercial TE]]*0.1)</f>
        <v>0.42775105231509319</v>
      </c>
      <c r="BK118" s="77"/>
      <c r="BL118" s="10"/>
      <c r="BN118" s="46"/>
      <c r="BO118" s="73">
        <f>+LINEA[[#This Row],[Indice Dia Habil]]</f>
        <v>26.56</v>
      </c>
      <c r="BP118" s="45">
        <v>34.103999999999999</v>
      </c>
      <c r="BQ118" s="45">
        <v>34.103999999999999</v>
      </c>
      <c r="BR118" s="36">
        <v>16</v>
      </c>
      <c r="BU118" s="64"/>
      <c r="BW118" s="64"/>
      <c r="BY118" s="64"/>
      <c r="BZ118" s="65"/>
      <c r="CA118" s="66"/>
      <c r="CC118" s="64"/>
      <c r="CE118" s="67"/>
      <c r="CF118" s="36">
        <f>+PA_MAR[[#This Row],[Pasajeros Pagos (PAX)]]/PA_MAR[[#This Row],[Km. Línea (entre cabeceras) en Servicio]]</f>
        <v>0</v>
      </c>
      <c r="CG118" s="36">
        <f>+PA_MAR[[#This Row],[Pasajeros Pagos (PAX)]]/PA_MAR[[#This Row],[Cantidad de Estaciones en Servicio]]</f>
        <v>0</v>
      </c>
      <c r="CH118" s="36">
        <f>+PA_MAR[[#This Row],[PAX Kilómetro]]/PA_MAR[[#This Row],[Km. Línea (entre cabeceras) en Servicio]]</f>
        <v>0</v>
      </c>
      <c r="CI118" s="36">
        <f>+PA_MAR[[#This Row],[Coches Kilómetro (CK) (5+6+7)]]/PA_MAR[[#This Row],[Km. Línea (entre cabeceras) en Servicio]]</f>
        <v>732.87405958834813</v>
      </c>
      <c r="CM118" s="144">
        <f t="shared" si="3"/>
        <v>209.59868625080313</v>
      </c>
      <c r="CN118" s="11">
        <v>0.97756738414242383</v>
      </c>
      <c r="CP118" s="10">
        <v>3.6431</v>
      </c>
      <c r="CQ118" s="60">
        <v>600.38126886046064</v>
      </c>
      <c r="CR118" s="10"/>
      <c r="DF118" s="45">
        <f>+PA_MAR[[#This Row],[Trenes Kilómetro (TK) (1+2+3)]]/PA_MAR[[#This Row],[Trenes Corridos (TC)]]</f>
        <v>34.103999999999999</v>
      </c>
      <c r="EA118" s="2">
        <v>2002</v>
      </c>
      <c r="EB118" s="2" t="s">
        <v>11</v>
      </c>
    </row>
    <row r="119" spans="1:132" ht="12.75" customHeight="1" x14ac:dyDescent="0.2">
      <c r="A119" s="83" t="s">
        <v>208</v>
      </c>
      <c r="B119" s="2" t="s">
        <v>5</v>
      </c>
      <c r="C119" s="85">
        <v>37530</v>
      </c>
      <c r="D119" s="2" t="s">
        <v>269</v>
      </c>
      <c r="E119" s="4" t="s">
        <v>267</v>
      </c>
      <c r="F119" s="4" t="s">
        <v>301</v>
      </c>
      <c r="G119" s="4" t="s">
        <v>111</v>
      </c>
      <c r="H119" s="6">
        <f>+PA_MAR[[#This Row],[Trenes Corridos (TC)]]*PA_MAR[[#This Row],[Km. Línea (entre cabeceras) en Servicio]]</f>
        <v>5740.9215421089984</v>
      </c>
      <c r="K119" s="7">
        <f>+PA_MAR[[#This Row],[TK Remolcados (1)]]+PA_MAR[[#This Row],[TK Coche Motor (2)]]+PA_MAR[[#This Row],[TK Eléctricos (3)]]</f>
        <v>5740.9215421089984</v>
      </c>
      <c r="L119" s="15">
        <f>IFERROR(+PA_MAR[[#This Row],[Trenes Kilómetro (TK) (1+2+3)]]/K107-1,0)</f>
        <v>-0.34649255997570605</v>
      </c>
      <c r="M119" s="6">
        <f>+PA_MAR[[#This Row],[TK Remolcados (1)]]</f>
        <v>5740.9215421089984</v>
      </c>
      <c r="N119" s="6">
        <f>+PA_MAR[[#This Row],[TK Remolcados (1)]]*PA_MAR[[#This Row],[Form. Media Trenes Remolcados]]</f>
        <v>25317.464000700686</v>
      </c>
      <c r="O119" s="6"/>
      <c r="P119" s="6"/>
      <c r="Q119" s="7">
        <f>+PA_MAR[[#This Row],[CK Remolcados (5)]]+PA_MAR[[#This Row],[CK Coche Motor (6)]]+PA_MAR[[#This Row],[CK Eléctricos (7)]]</f>
        <v>25317.464000700686</v>
      </c>
      <c r="R119" s="15">
        <f>+PA_MAR[[#This Row],[Coches Kilómetro (CK) (5+6+7)]]/Q107-1</f>
        <v>-0.26853608870377244</v>
      </c>
      <c r="S119" s="120">
        <v>32.68</v>
      </c>
      <c r="T119" s="15">
        <f>+PA_MAR[[#This Row],[Velocidad Comercial Trenes Diésel]]/S107-1</f>
        <v>-9.1715071843478935E-4</v>
      </c>
      <c r="W119" s="6">
        <v>4.41</v>
      </c>
      <c r="X119" s="6"/>
      <c r="Y119" s="6"/>
      <c r="Z119" s="6">
        <f>+PA_MAR[[#This Row],[Trenes Corridos (TC)]]*PA_MAR[[#This Row],[Form. Media Trenes Remolcados]]*PA_MAR[[#This Row],[Asientos Prom. x C. Remolcados]]</f>
        <v>53449.959185152744</v>
      </c>
      <c r="AC119" s="6">
        <v>72</v>
      </c>
      <c r="AH119" s="140">
        <f>+'[2]BS TAB'!$AZ123</f>
        <v>168.33572431705954</v>
      </c>
      <c r="AI119" s="15">
        <f>IFERROR(PA_MAR[[#This Row],[Trenes Corridos (TC)]]/AH107-1,0)</f>
        <v>-0.34649255997570605</v>
      </c>
      <c r="AJ119" s="6"/>
      <c r="AR119" s="81">
        <f>+'[3]DATOS BS#Bol por Estación'!$AW103</f>
        <v>0</v>
      </c>
      <c r="AS119" s="15">
        <f>IFERROR(+PA_MAR[[#This Row],[Pasajeros Pagos (PAX)]]/AR107-1,0)</f>
        <v>-1</v>
      </c>
      <c r="AT119" s="6">
        <f>+PA_MAR[[#This Row],[Pasajeros Pagos (PAX)]]/PA_MAR[[#This Row],[Indice Dia Habil]]</f>
        <v>0</v>
      </c>
      <c r="AU119" s="15">
        <f>IFERROR(+PA_MAR[[#This Row],[PAX Día Habil]]/AT107-1,0)</f>
        <v>-1</v>
      </c>
      <c r="AV119" s="6">
        <f>+PA_MAR[[#This Row],[Pasajeros Pagos (PAX)]]/PA_MAR[[#This Row],[Trenes Corridos (TC)]]</f>
        <v>0</v>
      </c>
      <c r="AW119" s="6">
        <f>+PA_MAR[[#This Row],[PAX x Tren]]/PA_MAR[[#This Row],[Form. Media Trenes Remolcados]]</f>
        <v>0</v>
      </c>
      <c r="AX119" s="15">
        <f>IFERROR(+PA_MAR[[#This Row],[PAX x Coche]]/AW107-1,0)</f>
        <v>-1</v>
      </c>
      <c r="AY119" s="6">
        <v>180</v>
      </c>
      <c r="AZ119" s="9">
        <f>+PA_MAR[[#This Row],[PAX Kilómetro]]/PA_MAR[[#This Row],[Coches Kilómetro (CK) (5+6+7)]]</f>
        <v>0</v>
      </c>
      <c r="BA119" s="15">
        <f>IFERROR(+PA_MAR[[#This Row],[Ocupación Media (PaxKm/CocheKm)]]/AZ107-1,0)</f>
        <v>-1</v>
      </c>
      <c r="BB119" s="15">
        <f>+PA_MAR[[#This Row],[Ocupación Media (PaxKm/CocheKm)]]/PA_MAR[[#This Row],[Capacidad x Coche (4xm2)]]</f>
        <v>0</v>
      </c>
      <c r="BC119" s="15">
        <f>IFERROR(+PA_MAR[[#This Row],[% de Ocupación Media PAX]]/BB107-1,0)</f>
        <v>-1</v>
      </c>
      <c r="BD119" s="36">
        <f>+PA_MAR[[#This Row],[Pasajeros Pagos (PAX)]]*PA_MAR[[#This Row],[PAX Recorrido Medio]]</f>
        <v>0</v>
      </c>
      <c r="BE119" s="9">
        <v>16</v>
      </c>
      <c r="BF119" s="35">
        <f>+PA_MAR[[#This Row],[PAX Recorrido Medio]]/BE107-1</f>
        <v>0</v>
      </c>
      <c r="BG119" s="36">
        <f>+PA_MAR[[#This Row],[Pasajeros Pagos (PAX)]]*CN119</f>
        <v>0</v>
      </c>
      <c r="BH119" s="114">
        <f t="shared" si="4"/>
        <v>1</v>
      </c>
      <c r="BI119" s="81">
        <f t="shared" si="5"/>
        <v>46105.554101638656</v>
      </c>
      <c r="BJ119" s="35">
        <f>+(PA_MAR[[#This Row],[Variación % TC]]*0.2)-(PA_MAR[[#This Row],[Vaciación % PAX Recorrido Medio]]*0.1)-(PA_MAR[[#This Row],[Variación % Ocupación PAX]]*0.5)+(PA_MAR[[#This Row],[Variación % RA]]*0.1)+(PA_MAR[[#This Row],[Variación % Velocidad Comercial TE]]*0.1)</f>
        <v>0.4307014880048588</v>
      </c>
      <c r="BK119" s="77"/>
      <c r="BL119" s="10"/>
      <c r="BN119" s="46"/>
      <c r="BO119" s="73">
        <f>+LINEA[[#This Row],[Indice Dia Habil]]</f>
        <v>26.7</v>
      </c>
      <c r="BP119" s="45">
        <v>34.103999999999999</v>
      </c>
      <c r="BQ119" s="45">
        <v>34.103999999999999</v>
      </c>
      <c r="BR119" s="36">
        <v>16</v>
      </c>
      <c r="BU119" s="64"/>
      <c r="BW119" s="64"/>
      <c r="BY119" s="64"/>
      <c r="BZ119" s="65"/>
      <c r="CA119" s="66"/>
      <c r="CC119" s="64"/>
      <c r="CE119" s="67"/>
      <c r="CF119" s="36">
        <f>+PA_MAR[[#This Row],[Pasajeros Pagos (PAX)]]/PA_MAR[[#This Row],[Km. Línea (entre cabeceras) en Servicio]]</f>
        <v>0</v>
      </c>
      <c r="CG119" s="36">
        <f>+PA_MAR[[#This Row],[Pasajeros Pagos (PAX)]]/PA_MAR[[#This Row],[Cantidad de Estaciones en Servicio]]</f>
        <v>0</v>
      </c>
      <c r="CH119" s="36">
        <f>+PA_MAR[[#This Row],[PAX Kilómetro]]/PA_MAR[[#This Row],[Km. Línea (entre cabeceras) en Servicio]]</f>
        <v>0</v>
      </c>
      <c r="CI119" s="36">
        <f>+PA_MAR[[#This Row],[Coches Kilómetro (CK) (5+6+7)]]/PA_MAR[[#This Row],[Km. Línea (entre cabeceras) en Servicio]]</f>
        <v>742.36054423823259</v>
      </c>
      <c r="CM119" s="144">
        <f t="shared" si="3"/>
        <v>219.11714480663503</v>
      </c>
      <c r="CN119" s="11">
        <v>0.93113587899202443</v>
      </c>
      <c r="CP119" s="10">
        <v>3.6518999999999999</v>
      </c>
      <c r="CQ119" s="60">
        <v>596.64403356550849</v>
      </c>
      <c r="CR119" s="10"/>
      <c r="DF119" s="45">
        <f>+PA_MAR[[#This Row],[Trenes Kilómetro (TK) (1+2+3)]]/PA_MAR[[#This Row],[Trenes Corridos (TC)]]</f>
        <v>34.103999999999999</v>
      </c>
      <c r="EA119" s="2">
        <v>2002</v>
      </c>
      <c r="EB119" s="2" t="s">
        <v>5</v>
      </c>
    </row>
    <row r="120" spans="1:132" ht="12.75" customHeight="1" x14ac:dyDescent="0.2">
      <c r="A120" s="83" t="s">
        <v>208</v>
      </c>
      <c r="B120" s="2" t="s">
        <v>6</v>
      </c>
      <c r="C120" s="85">
        <v>37561</v>
      </c>
      <c r="D120" s="2" t="s">
        <v>269</v>
      </c>
      <c r="E120" s="4" t="s">
        <v>267</v>
      </c>
      <c r="F120" s="4" t="s">
        <v>301</v>
      </c>
      <c r="G120" s="4" t="s">
        <v>111</v>
      </c>
      <c r="H120" s="6">
        <f>+PA_MAR[[#This Row],[Trenes Corridos (TC)]]*PA_MAR[[#This Row],[Km. Línea (entre cabeceras) en Servicio]]</f>
        <v>7072.1110632578784</v>
      </c>
      <c r="K120" s="7">
        <f>+PA_MAR[[#This Row],[TK Remolcados (1)]]+PA_MAR[[#This Row],[TK Coche Motor (2)]]+PA_MAR[[#This Row],[TK Eléctricos (3)]]</f>
        <v>7072.1110632578784</v>
      </c>
      <c r="L120" s="15">
        <f>IFERROR(+PA_MAR[[#This Row],[Trenes Kilómetro (TK) (1+2+3)]]/K108-1,0)</f>
        <v>-0.20912887828162297</v>
      </c>
      <c r="M120" s="6">
        <f>+PA_MAR[[#This Row],[TK Remolcados (1)]]</f>
        <v>7072.1110632578784</v>
      </c>
      <c r="N120" s="6">
        <f>+PA_MAR[[#This Row],[TK Remolcados (1)]]*PA_MAR[[#This Row],[Form. Media Trenes Remolcados]]</f>
        <v>31188.009788967243</v>
      </c>
      <c r="O120" s="6"/>
      <c r="P120" s="6"/>
      <c r="Q120" s="7">
        <f>+PA_MAR[[#This Row],[CK Remolcados (5)]]+PA_MAR[[#This Row],[CK Coche Motor (6)]]+PA_MAR[[#This Row],[CK Eléctricos (7)]]</f>
        <v>31188.009788967243</v>
      </c>
      <c r="R120" s="15">
        <f>+PA_MAR[[#This Row],[Coches Kilómetro (CK) (5+6+7)]]/Q108-1</f>
        <v>-0.15551049714817367</v>
      </c>
      <c r="S120" s="120">
        <v>32.68</v>
      </c>
      <c r="T120" s="15">
        <f>+PA_MAR[[#This Row],[Velocidad Comercial Trenes Diésel]]/S108-1</f>
        <v>6.1236987140245169E-4</v>
      </c>
      <c r="W120" s="6">
        <v>4.41</v>
      </c>
      <c r="X120" s="6"/>
      <c r="Y120" s="6"/>
      <c r="Z120" s="6">
        <f>+PA_MAR[[#This Row],[Trenes Corridos (TC)]]*PA_MAR[[#This Row],[Form. Media Trenes Remolcados]]*PA_MAR[[#This Row],[Asientos Prom. x C. Remolcados]]</f>
        <v>65843.79265791818</v>
      </c>
      <c r="AC120" s="6">
        <v>72</v>
      </c>
      <c r="AH120" s="140">
        <f>+'[2]BS TAB'!$AZ124</f>
        <v>207.36896150767882</v>
      </c>
      <c r="AI120" s="15">
        <f>IFERROR(PA_MAR[[#This Row],[Trenes Corridos (TC)]]/AH108-1,0)</f>
        <v>-0.20912887828162297</v>
      </c>
      <c r="AJ120" s="6"/>
      <c r="AR120" s="81">
        <f>+'[3]DATOS BS#Bol por Estación'!$AW104</f>
        <v>0</v>
      </c>
      <c r="AS120" s="15">
        <f>IFERROR(+PA_MAR[[#This Row],[Pasajeros Pagos (PAX)]]/AR108-1,0)</f>
        <v>-1</v>
      </c>
      <c r="AT120" s="6">
        <f>+PA_MAR[[#This Row],[Pasajeros Pagos (PAX)]]/PA_MAR[[#This Row],[Indice Dia Habil]]</f>
        <v>0</v>
      </c>
      <c r="AU120" s="15">
        <f>IFERROR(+PA_MAR[[#This Row],[PAX Día Habil]]/AT108-1,0)</f>
        <v>-1</v>
      </c>
      <c r="AV120" s="6">
        <f>+PA_MAR[[#This Row],[Pasajeros Pagos (PAX)]]/PA_MAR[[#This Row],[Trenes Corridos (TC)]]</f>
        <v>0</v>
      </c>
      <c r="AW120" s="6">
        <f>+PA_MAR[[#This Row],[PAX x Tren]]/PA_MAR[[#This Row],[Form. Media Trenes Remolcados]]</f>
        <v>0</v>
      </c>
      <c r="AX120" s="15">
        <f>IFERROR(+PA_MAR[[#This Row],[PAX x Coche]]/AW108-1,0)</f>
        <v>-1</v>
      </c>
      <c r="AY120" s="6">
        <v>180</v>
      </c>
      <c r="AZ120" s="9">
        <f>+PA_MAR[[#This Row],[PAX Kilómetro]]/PA_MAR[[#This Row],[Coches Kilómetro (CK) (5+6+7)]]</f>
        <v>0</v>
      </c>
      <c r="BA120" s="15">
        <f>IFERROR(+PA_MAR[[#This Row],[Ocupación Media (PaxKm/CocheKm)]]/AZ108-1,0)</f>
        <v>-1</v>
      </c>
      <c r="BB120" s="15">
        <f>+PA_MAR[[#This Row],[Ocupación Media (PaxKm/CocheKm)]]/PA_MAR[[#This Row],[Capacidad x Coche (4xm2)]]</f>
        <v>0</v>
      </c>
      <c r="BC120" s="15">
        <f>IFERROR(+PA_MAR[[#This Row],[% de Ocupación Media PAX]]/BB108-1,0)</f>
        <v>-1</v>
      </c>
      <c r="BD120" s="36">
        <f>+PA_MAR[[#This Row],[Pasajeros Pagos (PAX)]]*PA_MAR[[#This Row],[PAX Recorrido Medio]]</f>
        <v>0</v>
      </c>
      <c r="BE120" s="9">
        <v>16</v>
      </c>
      <c r="BF120" s="35">
        <f>+PA_MAR[[#This Row],[PAX Recorrido Medio]]/BE108-1</f>
        <v>0</v>
      </c>
      <c r="BG120" s="36">
        <f>+PA_MAR[[#This Row],[Pasajeros Pagos (PAX)]]*CN120</f>
        <v>0</v>
      </c>
      <c r="BH120" s="114">
        <f t="shared" si="4"/>
        <v>1</v>
      </c>
      <c r="BI120" s="81">
        <f t="shared" si="5"/>
        <v>55322.770370730301</v>
      </c>
      <c r="BJ120" s="35">
        <f>+(PA_MAR[[#This Row],[Variación % TC]]*0.2)-(PA_MAR[[#This Row],[Vaciación % PAX Recorrido Medio]]*0.1)-(PA_MAR[[#This Row],[Variación % Ocupación PAX]]*0.5)+(PA_MAR[[#This Row],[Variación % RA]]*0.1)+(PA_MAR[[#This Row],[Variación % Velocidad Comercial TE]]*0.1)</f>
        <v>0.45817422434367538</v>
      </c>
      <c r="BK120" s="77"/>
      <c r="BL120" s="10"/>
      <c r="BN120" s="46"/>
      <c r="BO120" s="73">
        <f>+LINEA[[#This Row],[Indice Dia Habil]]</f>
        <v>25.939999999999998</v>
      </c>
      <c r="BP120" s="45">
        <v>34.103999999999999</v>
      </c>
      <c r="BQ120" s="45">
        <v>34.103999999999999</v>
      </c>
      <c r="BR120" s="36">
        <v>16</v>
      </c>
      <c r="BU120" s="64"/>
      <c r="BW120" s="64"/>
      <c r="BY120" s="64"/>
      <c r="BZ120" s="65"/>
      <c r="CA120" s="66"/>
      <c r="CC120" s="64"/>
      <c r="CE120" s="67"/>
      <c r="CF120" s="36">
        <f>+PA_MAR[[#This Row],[Pasajeros Pagos (PAX)]]/PA_MAR[[#This Row],[Km. Línea (entre cabeceras) en Servicio]]</f>
        <v>0</v>
      </c>
      <c r="CG120" s="36">
        <f>+PA_MAR[[#This Row],[Pasajeros Pagos (PAX)]]/PA_MAR[[#This Row],[Cantidad de Estaciones en Servicio]]</f>
        <v>0</v>
      </c>
      <c r="CH120" s="36">
        <f>+PA_MAR[[#This Row],[PAX Kilómetro]]/PA_MAR[[#This Row],[Km. Línea (entre cabeceras) en Servicio]]</f>
        <v>0</v>
      </c>
      <c r="CI120" s="36">
        <f>+PA_MAR[[#This Row],[Coches Kilómetro (CK) (5+6+7)]]/PA_MAR[[#This Row],[Km. Línea (entre cabeceras) en Servicio]]</f>
        <v>914.49712024886355</v>
      </c>
      <c r="CM120" s="144">
        <f t="shared" si="3"/>
        <v>213.43124821959114</v>
      </c>
      <c r="CN120" s="11">
        <v>0.95887195990443364</v>
      </c>
      <c r="CP120" s="10">
        <v>3.5255999999999998</v>
      </c>
      <c r="CQ120" s="60">
        <v>598.64486473608986</v>
      </c>
      <c r="CR120" s="10"/>
      <c r="DF120" s="45">
        <f>+PA_MAR[[#This Row],[Trenes Kilómetro (TK) (1+2+3)]]/PA_MAR[[#This Row],[Trenes Corridos (TC)]]</f>
        <v>34.103999999999999</v>
      </c>
      <c r="EA120" s="2">
        <v>2002</v>
      </c>
      <c r="EB120" s="2" t="s">
        <v>6</v>
      </c>
    </row>
    <row r="121" spans="1:132" ht="12.75" customHeight="1" x14ac:dyDescent="0.2">
      <c r="A121" s="83" t="s">
        <v>208</v>
      </c>
      <c r="B121" s="2" t="s">
        <v>7</v>
      </c>
      <c r="C121" s="85">
        <v>37591</v>
      </c>
      <c r="D121" s="2" t="s">
        <v>269</v>
      </c>
      <c r="E121" s="4" t="s">
        <v>267</v>
      </c>
      <c r="F121" s="4" t="s">
        <v>301</v>
      </c>
      <c r="G121" s="4" t="s">
        <v>111</v>
      </c>
      <c r="H121" s="6">
        <f>+PA_MAR[[#This Row],[Trenes Corridos (TC)]]*PA_MAR[[#This Row],[Km. Línea (entre cabeceras) en Servicio]]</f>
        <v>7278.8589347789975</v>
      </c>
      <c r="K121" s="7">
        <f>+PA_MAR[[#This Row],[TK Remolcados (1)]]+PA_MAR[[#This Row],[TK Coche Motor (2)]]+PA_MAR[[#This Row],[TK Eléctricos (3)]]</f>
        <v>7278.8589347789975</v>
      </c>
      <c r="L121" s="15">
        <f>IFERROR(+PA_MAR[[#This Row],[Trenes Kilómetro (TK) (1+2+3)]]/K109-1,0)</f>
        <v>-0.15105787181082764</v>
      </c>
      <c r="M121" s="6">
        <f>+PA_MAR[[#This Row],[TK Remolcados (1)]]</f>
        <v>7278.8589347789975</v>
      </c>
      <c r="N121" s="6">
        <f>+PA_MAR[[#This Row],[TK Remolcados (1)]]*PA_MAR[[#This Row],[Form. Media Trenes Remolcados]]</f>
        <v>32099.767902375381</v>
      </c>
      <c r="O121" s="6"/>
      <c r="P121" s="6"/>
      <c r="Q121" s="7">
        <f>+PA_MAR[[#This Row],[CK Remolcados (5)]]+PA_MAR[[#This Row],[CK Coche Motor (6)]]+PA_MAR[[#This Row],[CK Eléctricos (7)]]</f>
        <v>32099.767902375381</v>
      </c>
      <c r="R121" s="15">
        <f>+PA_MAR[[#This Row],[Coches Kilómetro (CK) (5+6+7)]]/Q109-1</f>
        <v>-0.14132229694627285</v>
      </c>
      <c r="S121" s="120">
        <v>32.68</v>
      </c>
      <c r="T121" s="15">
        <f>+PA_MAR[[#This Row],[Velocidad Comercial Trenes Diésel]]/S109-1</f>
        <v>-1.5276504735715069E-3</v>
      </c>
      <c r="W121" s="6">
        <v>4.41</v>
      </c>
      <c r="X121" s="6"/>
      <c r="Y121" s="6"/>
      <c r="Z121" s="6">
        <f>+PA_MAR[[#This Row],[Trenes Corridos (TC)]]*PA_MAR[[#This Row],[Form. Media Trenes Remolcados]]*PA_MAR[[#This Row],[Asientos Prom. x C. Remolcados]]</f>
        <v>67768.686634149286</v>
      </c>
      <c r="AC121" s="6">
        <v>72</v>
      </c>
      <c r="AH121" s="140">
        <f>+'[2]BS TAB'!$AZ125</f>
        <v>213.43123782485918</v>
      </c>
      <c r="AI121" s="15">
        <f>IFERROR(PA_MAR[[#This Row],[Trenes Corridos (TC)]]/AH109-1,0)</f>
        <v>-0.15105787181082764</v>
      </c>
      <c r="AJ121" s="6"/>
      <c r="AR121" s="81">
        <f>+'[3]DATOS BS#Bol por Estación'!$AW105</f>
        <v>0</v>
      </c>
      <c r="AS121" s="15">
        <f>IFERROR(+PA_MAR[[#This Row],[Pasajeros Pagos (PAX)]]/AR109-1,0)</f>
        <v>-1</v>
      </c>
      <c r="AT121" s="6">
        <f>+PA_MAR[[#This Row],[Pasajeros Pagos (PAX)]]/PA_MAR[[#This Row],[Indice Dia Habil]]</f>
        <v>0</v>
      </c>
      <c r="AU121" s="15">
        <f>IFERROR(+PA_MAR[[#This Row],[PAX Día Habil]]/AT109-1,0)</f>
        <v>-1</v>
      </c>
      <c r="AV121" s="6">
        <f>+PA_MAR[[#This Row],[Pasajeros Pagos (PAX)]]/PA_MAR[[#This Row],[Trenes Corridos (TC)]]</f>
        <v>0</v>
      </c>
      <c r="AW121" s="6">
        <f>+PA_MAR[[#This Row],[PAX x Tren]]/PA_MAR[[#This Row],[Form. Media Trenes Remolcados]]</f>
        <v>0</v>
      </c>
      <c r="AX121" s="15">
        <f>IFERROR(+PA_MAR[[#This Row],[PAX x Coche]]/AW109-1,0)</f>
        <v>-1</v>
      </c>
      <c r="AY121" s="6">
        <v>180</v>
      </c>
      <c r="AZ121" s="9">
        <f>+PA_MAR[[#This Row],[PAX Kilómetro]]/PA_MAR[[#This Row],[Coches Kilómetro (CK) (5+6+7)]]</f>
        <v>0</v>
      </c>
      <c r="BA121" s="15">
        <f>IFERROR(+PA_MAR[[#This Row],[Ocupación Media (PaxKm/CocheKm)]]/AZ109-1,0)</f>
        <v>-1</v>
      </c>
      <c r="BB121" s="15">
        <f>+PA_MAR[[#This Row],[Ocupación Media (PaxKm/CocheKm)]]/PA_MAR[[#This Row],[Capacidad x Coche (4xm2)]]</f>
        <v>0</v>
      </c>
      <c r="BC121" s="15">
        <f>IFERROR(+PA_MAR[[#This Row],[% de Ocupación Media PAX]]/BB109-1,0)</f>
        <v>-1</v>
      </c>
      <c r="BD121" s="36">
        <f>+PA_MAR[[#This Row],[Pasajeros Pagos (PAX)]]*PA_MAR[[#This Row],[PAX Recorrido Medio]]</f>
        <v>0</v>
      </c>
      <c r="BE121" s="9">
        <v>16</v>
      </c>
      <c r="BF121" s="35">
        <f>+PA_MAR[[#This Row],[PAX Recorrido Medio]]/BE109-1</f>
        <v>0</v>
      </c>
      <c r="BG121" s="36">
        <f>+PA_MAR[[#This Row],[Pasajeros Pagos (PAX)]]*CN121</f>
        <v>0</v>
      </c>
      <c r="BH121" s="114">
        <f t="shared" si="4"/>
        <v>1</v>
      </c>
      <c r="BI121" s="81">
        <f t="shared" si="5"/>
        <v>59764.937181383524</v>
      </c>
      <c r="BJ121" s="35">
        <f>+(PA_MAR[[#This Row],[Variación % TC]]*0.2)-(PA_MAR[[#This Row],[Vaciación % PAX Recorrido Medio]]*0.1)-(PA_MAR[[#This Row],[Variación % Ocupación PAX]]*0.5)+(PA_MAR[[#This Row],[Variación % RA]]*0.1)+(PA_MAR[[#This Row],[Variación % Velocidad Comercial TE]]*0.1)</f>
        <v>0.46978842563783446</v>
      </c>
      <c r="BK121" s="77"/>
      <c r="BL121" s="10"/>
      <c r="BN121" s="46"/>
      <c r="BO121" s="73">
        <f>+LINEA[[#This Row],[Indice Dia Habil]]</f>
        <v>25.08</v>
      </c>
      <c r="BP121" s="45">
        <v>34.103999999999999</v>
      </c>
      <c r="BQ121" s="45">
        <v>34.103999999999999</v>
      </c>
      <c r="BR121" s="36">
        <v>16</v>
      </c>
      <c r="BU121" s="64"/>
      <c r="BW121" s="64"/>
      <c r="BY121" s="64"/>
      <c r="BZ121" s="65"/>
      <c r="CA121" s="66"/>
      <c r="CC121" s="64"/>
      <c r="CE121" s="67"/>
      <c r="CF121" s="36">
        <f>+PA_MAR[[#This Row],[Pasajeros Pagos (PAX)]]/PA_MAR[[#This Row],[Km. Línea (entre cabeceras) en Servicio]]</f>
        <v>0</v>
      </c>
      <c r="CG121" s="36">
        <f>+PA_MAR[[#This Row],[Pasajeros Pagos (PAX)]]/PA_MAR[[#This Row],[Cantidad de Estaciones en Servicio]]</f>
        <v>0</v>
      </c>
      <c r="CH121" s="36">
        <f>+PA_MAR[[#This Row],[PAX Kilómetro]]/PA_MAR[[#This Row],[Km. Línea (entre cabeceras) en Servicio]]</f>
        <v>0</v>
      </c>
      <c r="CI121" s="36">
        <f>+PA_MAR[[#This Row],[Coches Kilómetro (CK) (5+6+7)]]/PA_MAR[[#This Row],[Km. Línea (entre cabeceras) en Servicio]]</f>
        <v>941.23175880762903</v>
      </c>
      <c r="CM121" s="144">
        <f t="shared" si="3"/>
        <v>224.01945578529498</v>
      </c>
      <c r="CN121" s="11">
        <v>0.90722216690100022</v>
      </c>
      <c r="CP121" s="10">
        <v>3.4902000000000002</v>
      </c>
      <c r="CQ121" s="60">
        <v>600.64569590667122</v>
      </c>
      <c r="CR121" s="10"/>
      <c r="DF121" s="45">
        <f>+PA_MAR[[#This Row],[Trenes Kilómetro (TK) (1+2+3)]]/PA_MAR[[#This Row],[Trenes Corridos (TC)]]</f>
        <v>34.103999999999999</v>
      </c>
      <c r="EA121" s="2">
        <v>2002</v>
      </c>
      <c r="EB121" s="2" t="s">
        <v>7</v>
      </c>
    </row>
    <row r="122" spans="1:132" ht="12.75" customHeight="1" x14ac:dyDescent="0.2">
      <c r="A122" s="83" t="s">
        <v>209</v>
      </c>
      <c r="B122" s="2" t="s">
        <v>8</v>
      </c>
      <c r="C122" s="85">
        <v>37622</v>
      </c>
      <c r="D122" s="2" t="s">
        <v>269</v>
      </c>
      <c r="E122" s="4" t="s">
        <v>267</v>
      </c>
      <c r="F122" s="4" t="s">
        <v>301</v>
      </c>
      <c r="G122" s="4" t="s">
        <v>111</v>
      </c>
      <c r="H122" s="6">
        <f>+PA_MAR[[#This Row],[Trenes Corridos (TC)]]*PA_MAR[[#This Row],[Km. Línea (entre cabeceras) en Servicio]]</f>
        <v>7390.9029425710869</v>
      </c>
      <c r="K122" s="7">
        <f>+PA_MAR[[#This Row],[TK Remolcados (1)]]+PA_MAR[[#This Row],[TK Coche Motor (2)]]+PA_MAR[[#This Row],[TK Eléctricos (3)]]</f>
        <v>7390.9029425710869</v>
      </c>
      <c r="L122" s="15">
        <f>IFERROR(+PA_MAR[[#This Row],[Trenes Kilómetro (TK) (1+2+3)]]/K110-1,0)</f>
        <v>-4.3665861235761105E-2</v>
      </c>
      <c r="M122" s="6">
        <f>+PA_MAR[[#This Row],[TK Remolcados (1)]]</f>
        <v>7390.9029425710869</v>
      </c>
      <c r="N122" s="6">
        <f>+PA_MAR[[#This Row],[TK Remolcados (1)]]*PA_MAR[[#This Row],[Form. Media Trenes Remolcados]]</f>
        <v>32593.881976738496</v>
      </c>
      <c r="O122" s="6"/>
      <c r="P122" s="6"/>
      <c r="Q122" s="7">
        <f>+PA_MAR[[#This Row],[CK Remolcados (5)]]+PA_MAR[[#This Row],[CK Coche Motor (6)]]+PA_MAR[[#This Row],[CK Eléctricos (7)]]</f>
        <v>32593.881976738496</v>
      </c>
      <c r="R122" s="15">
        <f>+PA_MAR[[#This Row],[Coches Kilómetro (CK) (5+6+7)]]/Q110-1</f>
        <v>-4.3665861235761105E-2</v>
      </c>
      <c r="S122" s="120">
        <v>32.68</v>
      </c>
      <c r="T122" s="15">
        <f>+PA_MAR[[#This Row],[Velocidad Comercial Trenes Diésel]]/S110-1</f>
        <v>0</v>
      </c>
      <c r="W122" s="6">
        <v>4.41</v>
      </c>
      <c r="X122" s="6"/>
      <c r="Y122" s="6"/>
      <c r="Z122" s="6">
        <f>+PA_MAR[[#This Row],[Trenes Corridos (TC)]]*PA_MAR[[#This Row],[Form. Media Trenes Remolcados]]*PA_MAR[[#This Row],[Asientos Prom. x C. Remolcados]]</f>
        <v>68811.854982558405</v>
      </c>
      <c r="AC122" s="6">
        <v>72</v>
      </c>
      <c r="AH122" s="140">
        <f>+'[2]BS TAB'!$AZ126</f>
        <v>216.71660047416981</v>
      </c>
      <c r="AI122" s="15">
        <f>IFERROR(PA_MAR[[#This Row],[Trenes Corridos (TC)]]/AH110-1,0)</f>
        <v>-4.3665861235761105E-2</v>
      </c>
      <c r="AJ122" s="6"/>
      <c r="AR122" s="81">
        <f>+'[3]DATOS BS#Bol por Estación'!$AW106</f>
        <v>0</v>
      </c>
      <c r="AS122" s="15">
        <f>IFERROR(+PA_MAR[[#This Row],[Pasajeros Pagos (PAX)]]/AR110-1,0)</f>
        <v>0</v>
      </c>
      <c r="AT122" s="6">
        <f>+PA_MAR[[#This Row],[Pasajeros Pagos (PAX)]]/PA_MAR[[#This Row],[Indice Dia Habil]]</f>
        <v>0</v>
      </c>
      <c r="AU122" s="15">
        <f>IFERROR(+PA_MAR[[#This Row],[PAX Día Habil]]/AT110-1,0)</f>
        <v>0</v>
      </c>
      <c r="AV122" s="6">
        <f>+PA_MAR[[#This Row],[Pasajeros Pagos (PAX)]]/PA_MAR[[#This Row],[Trenes Corridos (TC)]]</f>
        <v>0</v>
      </c>
      <c r="AW122" s="6">
        <f>+PA_MAR[[#This Row],[PAX x Tren]]/PA_MAR[[#This Row],[Form. Media Trenes Remolcados]]</f>
        <v>0</v>
      </c>
      <c r="AX122" s="15">
        <f>IFERROR(+PA_MAR[[#This Row],[PAX x Coche]]/AW110-1,0)</f>
        <v>0</v>
      </c>
      <c r="AY122" s="6">
        <v>180</v>
      </c>
      <c r="AZ122" s="9">
        <f>+PA_MAR[[#This Row],[PAX Kilómetro]]/PA_MAR[[#This Row],[Coches Kilómetro (CK) (5+6+7)]]</f>
        <v>0</v>
      </c>
      <c r="BA122" s="15">
        <f>IFERROR(+PA_MAR[[#This Row],[Ocupación Media (PaxKm/CocheKm)]]/AZ110-1,0)</f>
        <v>0</v>
      </c>
      <c r="BB122" s="15">
        <f>+PA_MAR[[#This Row],[Ocupación Media (PaxKm/CocheKm)]]/PA_MAR[[#This Row],[Capacidad x Coche (4xm2)]]</f>
        <v>0</v>
      </c>
      <c r="BC122" s="15">
        <f>IFERROR(+PA_MAR[[#This Row],[% de Ocupación Media PAX]]/BB110-1,0)</f>
        <v>0</v>
      </c>
      <c r="BD122" s="36">
        <f>+PA_MAR[[#This Row],[Pasajeros Pagos (PAX)]]*PA_MAR[[#This Row],[PAX Recorrido Medio]]</f>
        <v>0</v>
      </c>
      <c r="BE122" s="9">
        <v>16</v>
      </c>
      <c r="BF122" s="35">
        <f>+PA_MAR[[#This Row],[PAX Recorrido Medio]]/BE110-1</f>
        <v>0</v>
      </c>
      <c r="BG122" s="36">
        <f>+PA_MAR[[#This Row],[Pasajeros Pagos (PAX)]]*CN122</f>
        <v>0</v>
      </c>
      <c r="BH122" s="114">
        <f t="shared" si="4"/>
        <v>1</v>
      </c>
      <c r="BI122" s="81">
        <f t="shared" si="5"/>
        <v>54757.20443353783</v>
      </c>
      <c r="BJ122" s="35">
        <f>+(PA_MAR[[#This Row],[Variación % TC]]*0.2)-(PA_MAR[[#This Row],[Vaciación % PAX Recorrido Medio]]*0.1)-(PA_MAR[[#This Row],[Variación % Ocupación PAX]]*0.5)+(PA_MAR[[#This Row],[Variación % RA]]*0.1)+(PA_MAR[[#This Row],[Variación % Velocidad Comercial TE]]*0.1)</f>
        <v>-8.7331722471522214E-3</v>
      </c>
      <c r="BK122" s="77"/>
      <c r="BL122" s="10"/>
      <c r="BN122" s="46"/>
      <c r="BO122" s="73">
        <f>+LINEA[[#This Row],[Indice Dia Habil]]</f>
        <v>26.7</v>
      </c>
      <c r="BP122" s="45">
        <v>34.103999999999999</v>
      </c>
      <c r="BQ122" s="45">
        <v>34.103999999999999</v>
      </c>
      <c r="BR122" s="36">
        <v>16</v>
      </c>
      <c r="BU122" s="64"/>
      <c r="BW122" s="64"/>
      <c r="BY122" s="64"/>
      <c r="BZ122" s="65"/>
      <c r="CA122" s="66"/>
      <c r="CC122" s="64"/>
      <c r="CE122" s="67"/>
      <c r="CF122" s="36">
        <f>+PA_MAR[[#This Row],[Pasajeros Pagos (PAX)]]/PA_MAR[[#This Row],[Km. Línea (entre cabeceras) en Servicio]]</f>
        <v>0</v>
      </c>
      <c r="CG122" s="36">
        <f>+PA_MAR[[#This Row],[Pasajeros Pagos (PAX)]]/PA_MAR[[#This Row],[Cantidad de Estaciones en Servicio]]</f>
        <v>0</v>
      </c>
      <c r="CH122" s="36">
        <f>+PA_MAR[[#This Row],[PAX Kilómetro]]/PA_MAR[[#This Row],[Km. Línea (entre cabeceras) en Servicio]]</f>
        <v>0</v>
      </c>
      <c r="CI122" s="36">
        <f>+PA_MAR[[#This Row],[Coches Kilómetro (CK) (5+6+7)]]/PA_MAR[[#This Row],[Km. Línea (entre cabeceras) en Servicio]]</f>
        <v>955.72020809108892</v>
      </c>
      <c r="CM122" s="144">
        <f t="shared" si="3"/>
        <v>202.13755407284324</v>
      </c>
      <c r="CN122" s="11">
        <v>1.0139631508641793</v>
      </c>
      <c r="CP122" s="10">
        <v>3.2582</v>
      </c>
      <c r="CQ122" s="60">
        <v>602.64652707725259</v>
      </c>
      <c r="CR122" s="10"/>
      <c r="CT122" s="12">
        <f>+CM122+CM134+CM146+CM158+CM170+CM182+CM194</f>
        <v>1414.9628785099026</v>
      </c>
      <c r="CU122" s="2">
        <f>+CT122/7</f>
        <v>202.13755407284322</v>
      </c>
      <c r="DF122" s="45">
        <f>+PA_MAR[[#This Row],[Trenes Kilómetro (TK) (1+2+3)]]/PA_MAR[[#This Row],[Trenes Corridos (TC)]]</f>
        <v>34.103999999999999</v>
      </c>
      <c r="EA122" s="2">
        <v>2003</v>
      </c>
      <c r="EB122" s="2" t="s">
        <v>8</v>
      </c>
    </row>
    <row r="123" spans="1:132" ht="12.75" customHeight="1" x14ac:dyDescent="0.2">
      <c r="A123" s="83" t="s">
        <v>209</v>
      </c>
      <c r="B123" s="2" t="s">
        <v>9</v>
      </c>
      <c r="C123" s="85">
        <v>37653</v>
      </c>
      <c r="D123" s="2" t="s">
        <v>269</v>
      </c>
      <c r="E123" s="4" t="s">
        <v>267</v>
      </c>
      <c r="F123" s="4" t="s">
        <v>301</v>
      </c>
      <c r="G123" s="4" t="s">
        <v>111</v>
      </c>
      <c r="H123" s="6">
        <f>+PA_MAR[[#This Row],[Trenes Corridos (TC)]]*PA_MAR[[#This Row],[Km. Línea (entre cabeceras) en Servicio]]</f>
        <v>6657.2814629800214</v>
      </c>
      <c r="K123" s="7">
        <f>+PA_MAR[[#This Row],[TK Remolcados (1)]]+PA_MAR[[#This Row],[TK Coche Motor (2)]]+PA_MAR[[#This Row],[TK Eléctricos (3)]]</f>
        <v>6657.2814629800214</v>
      </c>
      <c r="L123" s="15">
        <f>IFERROR(+PA_MAR[[#This Row],[Trenes Kilómetro (TK) (1+2+3)]]/K111-1,0)</f>
        <v>1.7740619902120836E-2</v>
      </c>
      <c r="M123" s="6">
        <f>+PA_MAR[[#This Row],[TK Remolcados (1)]]</f>
        <v>6657.2814629800214</v>
      </c>
      <c r="N123" s="6">
        <f>+PA_MAR[[#This Row],[TK Remolcados (1)]]*PA_MAR[[#This Row],[Form. Media Trenes Remolcados]]</f>
        <v>29358.611251741895</v>
      </c>
      <c r="O123" s="6"/>
      <c r="P123" s="6"/>
      <c r="Q123" s="7">
        <f>+PA_MAR[[#This Row],[CK Remolcados (5)]]+PA_MAR[[#This Row],[CK Coche Motor (6)]]+PA_MAR[[#This Row],[CK Eléctricos (7)]]</f>
        <v>29358.611251741895</v>
      </c>
      <c r="R123" s="15">
        <f>+PA_MAR[[#This Row],[Coches Kilómetro (CK) (5+6+7)]]/Q111-1</f>
        <v>1.7740619902120836E-2</v>
      </c>
      <c r="S123" s="120">
        <v>32.68</v>
      </c>
      <c r="T123" s="15">
        <f>+PA_MAR[[#This Row],[Velocidad Comercial Trenes Diésel]]/S111-1</f>
        <v>0</v>
      </c>
      <c r="W123" s="6">
        <v>4.41</v>
      </c>
      <c r="X123" s="6"/>
      <c r="Y123" s="6"/>
      <c r="Z123" s="6">
        <f>+PA_MAR[[#This Row],[Trenes Corridos (TC)]]*PA_MAR[[#This Row],[Form. Media Trenes Remolcados]]*PA_MAR[[#This Row],[Asientos Prom. x C. Remolcados]]</f>
        <v>61981.586034641587</v>
      </c>
      <c r="AC123" s="6">
        <v>72</v>
      </c>
      <c r="AH123" s="140">
        <f>+'[2]BS TAB'!$AZ127</f>
        <v>195.20529741320729</v>
      </c>
      <c r="AI123" s="15">
        <f>IFERROR(PA_MAR[[#This Row],[Trenes Corridos (TC)]]/AH111-1,0)</f>
        <v>1.7740619902120836E-2</v>
      </c>
      <c r="AJ123" s="6"/>
      <c r="AR123" s="81">
        <f>+'[3]DATOS BS#Bol por Estación'!$AW107</f>
        <v>0</v>
      </c>
      <c r="AS123" s="15">
        <f>IFERROR(+PA_MAR[[#This Row],[Pasajeros Pagos (PAX)]]/AR111-1,0)</f>
        <v>0</v>
      </c>
      <c r="AT123" s="6">
        <f>+PA_MAR[[#This Row],[Pasajeros Pagos (PAX)]]/PA_MAR[[#This Row],[Indice Dia Habil]]</f>
        <v>0</v>
      </c>
      <c r="AU123" s="15">
        <f>IFERROR(+PA_MAR[[#This Row],[PAX Día Habil]]/AT111-1,0)</f>
        <v>0</v>
      </c>
      <c r="AV123" s="6">
        <f>+PA_MAR[[#This Row],[Pasajeros Pagos (PAX)]]/PA_MAR[[#This Row],[Trenes Corridos (TC)]]</f>
        <v>0</v>
      </c>
      <c r="AW123" s="6">
        <f>+PA_MAR[[#This Row],[PAX x Tren]]/PA_MAR[[#This Row],[Form. Media Trenes Remolcados]]</f>
        <v>0</v>
      </c>
      <c r="AX123" s="15">
        <f>IFERROR(+PA_MAR[[#This Row],[PAX x Coche]]/AW111-1,0)</f>
        <v>0</v>
      </c>
      <c r="AY123" s="6">
        <v>180</v>
      </c>
      <c r="AZ123" s="9">
        <f>+PA_MAR[[#This Row],[PAX Kilómetro]]/PA_MAR[[#This Row],[Coches Kilómetro (CK) (5+6+7)]]</f>
        <v>0</v>
      </c>
      <c r="BA123" s="15">
        <f>IFERROR(+PA_MAR[[#This Row],[Ocupación Media (PaxKm/CocheKm)]]/AZ111-1,0)</f>
        <v>0</v>
      </c>
      <c r="BB123" s="15">
        <f>+PA_MAR[[#This Row],[Ocupación Media (PaxKm/CocheKm)]]/PA_MAR[[#This Row],[Capacidad x Coche (4xm2)]]</f>
        <v>0</v>
      </c>
      <c r="BC123" s="15">
        <f>IFERROR(+PA_MAR[[#This Row],[% de Ocupación Media PAX]]/BB111-1,0)</f>
        <v>0</v>
      </c>
      <c r="BD123" s="36">
        <f>+PA_MAR[[#This Row],[Pasajeros Pagos (PAX)]]*PA_MAR[[#This Row],[PAX Recorrido Medio]]</f>
        <v>0</v>
      </c>
      <c r="BE123" s="9">
        <v>16</v>
      </c>
      <c r="BF123" s="35">
        <f>+PA_MAR[[#This Row],[PAX Recorrido Medio]]/BE111-1</f>
        <v>0</v>
      </c>
      <c r="BG123" s="36">
        <f>+PA_MAR[[#This Row],[Pasajeros Pagos (PAX)]]*CN123</f>
        <v>0</v>
      </c>
      <c r="BH123" s="114">
        <f t="shared" si="4"/>
        <v>1</v>
      </c>
      <c r="BI123" s="81">
        <f t="shared" si="5"/>
        <v>46217.368413406832</v>
      </c>
      <c r="BJ123" s="35">
        <f>+(PA_MAR[[#This Row],[Variación % TC]]*0.2)-(PA_MAR[[#This Row],[Vaciación % PAX Recorrido Medio]]*0.1)-(PA_MAR[[#This Row],[Variación % Ocupación PAX]]*0.5)+(PA_MAR[[#This Row],[Variación % RA]]*0.1)+(PA_MAR[[#This Row],[Variación % Velocidad Comercial TE]]*0.1)</f>
        <v>3.5481239804241674E-3</v>
      </c>
      <c r="BK123" s="77"/>
      <c r="BL123" s="10"/>
      <c r="BN123" s="46"/>
      <c r="BO123" s="73">
        <f>+LINEA[[#This Row],[Indice Dia Habil]]</f>
        <v>24.56</v>
      </c>
      <c r="BP123" s="45">
        <v>34.103999999999999</v>
      </c>
      <c r="BQ123" s="45">
        <v>34.103999999999999</v>
      </c>
      <c r="BR123" s="36">
        <v>16</v>
      </c>
      <c r="BU123" s="64"/>
      <c r="BW123" s="64"/>
      <c r="BY123" s="64"/>
      <c r="BZ123" s="65"/>
      <c r="CA123" s="66"/>
      <c r="CC123" s="64"/>
      <c r="CE123" s="67"/>
      <c r="CF123" s="36">
        <f>+PA_MAR[[#This Row],[Pasajeros Pagos (PAX)]]/PA_MAR[[#This Row],[Km. Línea (entre cabeceras) en Servicio]]</f>
        <v>0</v>
      </c>
      <c r="CG123" s="36">
        <f>+PA_MAR[[#This Row],[Pasajeros Pagos (PAX)]]/PA_MAR[[#This Row],[Cantidad de Estaciones en Servicio]]</f>
        <v>0</v>
      </c>
      <c r="CH123" s="36">
        <f>+PA_MAR[[#This Row],[PAX Kilómetro]]/PA_MAR[[#This Row],[Km. Línea (entre cabeceras) en Servicio]]</f>
        <v>0</v>
      </c>
      <c r="CI123" s="36">
        <f>+PA_MAR[[#This Row],[Coches Kilómetro (CK) (5+6+7)]]/PA_MAR[[#This Row],[Km. Línea (entre cabeceras) en Servicio]]</f>
        <v>860.85536159224421</v>
      </c>
      <c r="CM123" s="144">
        <f t="shared" si="3"/>
        <v>189.41440227648155</v>
      </c>
      <c r="CN123" s="11">
        <v>1.0760273059683827</v>
      </c>
      <c r="CP123" s="10">
        <v>3.1631999999999998</v>
      </c>
      <c r="CQ123" s="60">
        <v>604.64735824783395</v>
      </c>
      <c r="CR123" s="10"/>
      <c r="CT123" s="12">
        <f t="shared" ref="CT123:CT133" si="6">+CM123+CM135+CM147+CM159+CM171+CM183+CM195</f>
        <v>1325.9008159353707</v>
      </c>
      <c r="CU123" s="2">
        <f t="shared" ref="CU123:CU133" si="7">+CT123/7</f>
        <v>189.41440227648152</v>
      </c>
      <c r="DF123" s="45">
        <f>+PA_MAR[[#This Row],[Trenes Kilómetro (TK) (1+2+3)]]/PA_MAR[[#This Row],[Trenes Corridos (TC)]]</f>
        <v>34.103999999999999</v>
      </c>
      <c r="EA123" s="2">
        <v>2003</v>
      </c>
      <c r="EB123" s="2" t="s">
        <v>9</v>
      </c>
    </row>
    <row r="124" spans="1:132" ht="12.75" customHeight="1" x14ac:dyDescent="0.2">
      <c r="A124" s="83" t="s">
        <v>209</v>
      </c>
      <c r="B124" s="2" t="s">
        <v>10</v>
      </c>
      <c r="C124" s="85">
        <v>37681</v>
      </c>
      <c r="D124" s="2" t="s">
        <v>269</v>
      </c>
      <c r="E124" s="4" t="s">
        <v>267</v>
      </c>
      <c r="F124" s="4" t="s">
        <v>301</v>
      </c>
      <c r="G124" s="4" t="s">
        <v>111</v>
      </c>
      <c r="H124" s="6">
        <f>+PA_MAR[[#This Row],[Trenes Corridos (TC)]]*PA_MAR[[#This Row],[Km. Línea (entre cabeceras) en Servicio]]</f>
        <v>6905.3789088053636</v>
      </c>
      <c r="K124" s="7">
        <f>+PA_MAR[[#This Row],[TK Remolcados (1)]]+PA_MAR[[#This Row],[TK Coche Motor (2)]]+PA_MAR[[#This Row],[TK Eléctricos (3)]]</f>
        <v>6905.3789088053636</v>
      </c>
      <c r="L124" s="15">
        <f>IFERROR(+PA_MAR[[#This Row],[Trenes Kilómetro (TK) (1+2+3)]]/K112-1,0)</f>
        <v>5.8474749539971338E-2</v>
      </c>
      <c r="M124" s="6">
        <f>+PA_MAR[[#This Row],[TK Remolcados (1)]]</f>
        <v>6905.3789088053636</v>
      </c>
      <c r="N124" s="6">
        <f>+PA_MAR[[#This Row],[TK Remolcados (1)]]*PA_MAR[[#This Row],[Form. Media Trenes Remolcados]]</f>
        <v>30452.720987831653</v>
      </c>
      <c r="O124" s="6"/>
      <c r="P124" s="6"/>
      <c r="Q124" s="7">
        <f>+PA_MAR[[#This Row],[CK Remolcados (5)]]+PA_MAR[[#This Row],[CK Coche Motor (6)]]+PA_MAR[[#This Row],[CK Eléctricos (7)]]</f>
        <v>30452.720987831653</v>
      </c>
      <c r="R124" s="15">
        <f>+PA_MAR[[#This Row],[Coches Kilómetro (CK) (5+6+7)]]/Q112-1</f>
        <v>5.8474749539971338E-2</v>
      </c>
      <c r="S124" s="120">
        <v>32.68</v>
      </c>
      <c r="T124" s="15">
        <f>+PA_MAR[[#This Row],[Velocidad Comercial Trenes Diésel]]/S112-1</f>
        <v>0</v>
      </c>
      <c r="W124" s="6">
        <v>4.41</v>
      </c>
      <c r="X124" s="6"/>
      <c r="Y124" s="6"/>
      <c r="Z124" s="6">
        <f>+PA_MAR[[#This Row],[Trenes Corridos (TC)]]*PA_MAR[[#This Row],[Form. Media Trenes Remolcados]]*PA_MAR[[#This Row],[Asientos Prom. x C. Remolcados]]</f>
        <v>64291.458806118906</v>
      </c>
      <c r="AC124" s="6">
        <v>72</v>
      </c>
      <c r="AH124" s="140">
        <f>+'[2]BS TAB'!$AZ128</f>
        <v>202.48002899382371</v>
      </c>
      <c r="AI124" s="15">
        <f>IFERROR(PA_MAR[[#This Row],[Trenes Corridos (TC)]]/AH112-1,0)</f>
        <v>5.8474749539971338E-2</v>
      </c>
      <c r="AJ124" s="6"/>
      <c r="AR124" s="81">
        <f>+'[3]DATOS BS#Bol por Estación'!$AW108</f>
        <v>0</v>
      </c>
      <c r="AS124" s="15">
        <f>IFERROR(+PA_MAR[[#This Row],[Pasajeros Pagos (PAX)]]/AR112-1,0)</f>
        <v>0</v>
      </c>
      <c r="AT124" s="6">
        <f>+PA_MAR[[#This Row],[Pasajeros Pagos (PAX)]]/PA_MAR[[#This Row],[Indice Dia Habil]]</f>
        <v>0</v>
      </c>
      <c r="AU124" s="15">
        <f>IFERROR(+PA_MAR[[#This Row],[PAX Día Habil]]/AT112-1,0)</f>
        <v>0</v>
      </c>
      <c r="AV124" s="6">
        <f>+PA_MAR[[#This Row],[Pasajeros Pagos (PAX)]]/PA_MAR[[#This Row],[Trenes Corridos (TC)]]</f>
        <v>0</v>
      </c>
      <c r="AW124" s="6">
        <f>+PA_MAR[[#This Row],[PAX x Tren]]/PA_MAR[[#This Row],[Form. Media Trenes Remolcados]]</f>
        <v>0</v>
      </c>
      <c r="AX124" s="15">
        <f>IFERROR(+PA_MAR[[#This Row],[PAX x Coche]]/AW112-1,0)</f>
        <v>0</v>
      </c>
      <c r="AY124" s="6">
        <v>180</v>
      </c>
      <c r="AZ124" s="9">
        <f>+PA_MAR[[#This Row],[PAX Kilómetro]]/PA_MAR[[#This Row],[Coches Kilómetro (CK) (5+6+7)]]</f>
        <v>0</v>
      </c>
      <c r="BA124" s="15">
        <f>IFERROR(+PA_MAR[[#This Row],[Ocupación Media (PaxKm/CocheKm)]]/AZ112-1,0)</f>
        <v>0</v>
      </c>
      <c r="BB124" s="15">
        <f>+PA_MAR[[#This Row],[Ocupación Media (PaxKm/CocheKm)]]/PA_MAR[[#This Row],[Capacidad x Coche (4xm2)]]</f>
        <v>0</v>
      </c>
      <c r="BC124" s="15">
        <f>IFERROR(+PA_MAR[[#This Row],[% de Ocupación Media PAX]]/BB112-1,0)</f>
        <v>0</v>
      </c>
      <c r="BD124" s="36">
        <f>+PA_MAR[[#This Row],[Pasajeros Pagos (PAX)]]*PA_MAR[[#This Row],[PAX Recorrido Medio]]</f>
        <v>0</v>
      </c>
      <c r="BE124" s="9">
        <v>16</v>
      </c>
      <c r="BF124" s="35">
        <f>+PA_MAR[[#This Row],[PAX Recorrido Medio]]/BE112-1</f>
        <v>0</v>
      </c>
      <c r="BG124" s="36">
        <f>+PA_MAR[[#This Row],[Pasajeros Pagos (PAX)]]*CN124</f>
        <v>0</v>
      </c>
      <c r="BH124" s="114">
        <f t="shared" si="4"/>
        <v>1</v>
      </c>
      <c r="BI124" s="81">
        <f t="shared" si="5"/>
        <v>52410.682247564691</v>
      </c>
      <c r="BJ124" s="35">
        <f>+(PA_MAR[[#This Row],[Variación % TC]]*0.2)-(PA_MAR[[#This Row],[Vaciación % PAX Recorrido Medio]]*0.1)-(PA_MAR[[#This Row],[Variación % Ocupación PAX]]*0.5)+(PA_MAR[[#This Row],[Variación % RA]]*0.1)+(PA_MAR[[#This Row],[Variación % Velocidad Comercial TE]]*0.1)</f>
        <v>1.1694949907994268E-2</v>
      </c>
      <c r="BK124" s="77"/>
      <c r="BL124" s="10"/>
      <c r="BN124" s="46"/>
      <c r="BO124" s="73">
        <f>+LINEA[[#This Row],[Indice Dia Habil]]</f>
        <v>26.32</v>
      </c>
      <c r="BP124" s="45">
        <v>34.103999999999999</v>
      </c>
      <c r="BQ124" s="45">
        <v>34.103999999999999</v>
      </c>
      <c r="BR124" s="36">
        <v>16</v>
      </c>
      <c r="BU124" s="64"/>
      <c r="BW124" s="64"/>
      <c r="BY124" s="64"/>
      <c r="BZ124" s="65"/>
      <c r="CA124" s="66"/>
      <c r="CC124" s="64"/>
      <c r="CE124" s="67"/>
      <c r="CF124" s="36">
        <f>+PA_MAR[[#This Row],[Pasajeros Pagos (PAX)]]/PA_MAR[[#This Row],[Km. Línea (entre cabeceras) en Servicio]]</f>
        <v>0</v>
      </c>
      <c r="CG124" s="36">
        <f>+PA_MAR[[#This Row],[Pasajeros Pagos (PAX)]]/PA_MAR[[#This Row],[Cantidad de Estaciones en Servicio]]</f>
        <v>0</v>
      </c>
      <c r="CH124" s="36">
        <f>+PA_MAR[[#This Row],[PAX Kilómetro]]/PA_MAR[[#This Row],[Km. Línea (entre cabeceras) en Servicio]]</f>
        <v>0</v>
      </c>
      <c r="CI124" s="36">
        <f>+PA_MAR[[#This Row],[Coches Kilómetro (CK) (5+6+7)]]/PA_MAR[[#This Row],[Km. Línea (entre cabeceras) en Servicio]]</f>
        <v>892.93692786276256</v>
      </c>
      <c r="CM124" s="144">
        <f t="shared" si="3"/>
        <v>207.07892035777382</v>
      </c>
      <c r="CN124" s="11">
        <v>0.98985892508403028</v>
      </c>
      <c r="CP124" s="10">
        <v>3.0747</v>
      </c>
      <c r="CQ124" s="60">
        <v>606.64818941841531</v>
      </c>
      <c r="CR124" s="10"/>
      <c r="CT124" s="12">
        <f t="shared" si="6"/>
        <v>1449.5524425044166</v>
      </c>
      <c r="CU124" s="2">
        <f t="shared" si="7"/>
        <v>207.0789203577738</v>
      </c>
      <c r="DF124" s="45">
        <f>+PA_MAR[[#This Row],[Trenes Kilómetro (TK) (1+2+3)]]/PA_MAR[[#This Row],[Trenes Corridos (TC)]]</f>
        <v>34.103999999999999</v>
      </c>
      <c r="EA124" s="2">
        <v>2003</v>
      </c>
      <c r="EB124" s="2" t="s">
        <v>10</v>
      </c>
    </row>
    <row r="125" spans="1:132" ht="12.75" customHeight="1" x14ac:dyDescent="0.2">
      <c r="A125" s="83" t="s">
        <v>209</v>
      </c>
      <c r="B125" s="2" t="s">
        <v>0</v>
      </c>
      <c r="C125" s="85">
        <v>37712</v>
      </c>
      <c r="D125" s="2" t="s">
        <v>269</v>
      </c>
      <c r="E125" s="4" t="s">
        <v>267</v>
      </c>
      <c r="F125" s="4" t="s">
        <v>301</v>
      </c>
      <c r="G125" s="4" t="s">
        <v>111</v>
      </c>
      <c r="H125" s="6">
        <f>+PA_MAR[[#This Row],[Trenes Corridos (TC)]]*PA_MAR[[#This Row],[Km. Línea (entre cabeceras) en Servicio]]</f>
        <v>6850.6907621449382</v>
      </c>
      <c r="K125" s="7">
        <f>+PA_MAR[[#This Row],[TK Remolcados (1)]]+PA_MAR[[#This Row],[TK Coche Motor (2)]]+PA_MAR[[#This Row],[TK Eléctricos (3)]]</f>
        <v>6850.6907621449382</v>
      </c>
      <c r="L125" s="15">
        <f>IFERROR(+PA_MAR[[#This Row],[Trenes Kilómetro (TK) (1+2+3)]]/K113-1,0)</f>
        <v>1.6190719020907696</v>
      </c>
      <c r="M125" s="6">
        <f>+PA_MAR[[#This Row],[TK Remolcados (1)]]</f>
        <v>6850.6907621449382</v>
      </c>
      <c r="N125" s="6">
        <f>+PA_MAR[[#This Row],[TK Remolcados (1)]]*PA_MAR[[#This Row],[Form. Media Trenes Remolcados]]</f>
        <v>30211.546261059179</v>
      </c>
      <c r="O125" s="6"/>
      <c r="P125" s="6"/>
      <c r="Q125" s="7">
        <f>+PA_MAR[[#This Row],[CK Remolcados (5)]]+PA_MAR[[#This Row],[CK Coche Motor (6)]]+PA_MAR[[#This Row],[CK Eléctricos (7)]]</f>
        <v>30211.546261059179</v>
      </c>
      <c r="R125" s="15">
        <f>+PA_MAR[[#This Row],[Coches Kilómetro (CK) (5+6+7)]]/Q113-1</f>
        <v>1.6190719020907696</v>
      </c>
      <c r="S125" s="120">
        <v>32.68</v>
      </c>
      <c r="T125" s="15">
        <f>+PA_MAR[[#This Row],[Velocidad Comercial Trenes Diésel]]/S113-1</f>
        <v>0</v>
      </c>
      <c r="W125" s="6">
        <v>4.41</v>
      </c>
      <c r="X125" s="6"/>
      <c r="Y125" s="6"/>
      <c r="Z125" s="6">
        <f>+PA_MAR[[#This Row],[Trenes Corridos (TC)]]*PA_MAR[[#This Row],[Form. Media Trenes Remolcados]]*PA_MAR[[#This Row],[Asientos Prom. x C. Remolcados]]</f>
        <v>63782.293302728744</v>
      </c>
      <c r="AC125" s="6">
        <v>72</v>
      </c>
      <c r="AH125" s="140">
        <f>+'[2]BS TAB'!$AZ129</f>
        <v>200.87645912927923</v>
      </c>
      <c r="AI125" s="15">
        <f>IFERROR(PA_MAR[[#This Row],[Trenes Corridos (TC)]]/AH113-1,0)</f>
        <v>1.61907190209077</v>
      </c>
      <c r="AJ125" s="6"/>
      <c r="AR125" s="81">
        <f>+'[3]DATOS BS#Bol por Estación'!$AW109</f>
        <v>0</v>
      </c>
      <c r="AS125" s="15">
        <f>IFERROR(+PA_MAR[[#This Row],[Pasajeros Pagos (PAX)]]/AR113-1,0)</f>
        <v>0</v>
      </c>
      <c r="AT125" s="6">
        <f>+PA_MAR[[#This Row],[Pasajeros Pagos (PAX)]]/PA_MAR[[#This Row],[Indice Dia Habil]]</f>
        <v>0</v>
      </c>
      <c r="AU125" s="15">
        <f>IFERROR(+PA_MAR[[#This Row],[PAX Día Habil]]/AT113-1,0)</f>
        <v>0</v>
      </c>
      <c r="AV125" s="6">
        <f>+PA_MAR[[#This Row],[Pasajeros Pagos (PAX)]]/PA_MAR[[#This Row],[Trenes Corridos (TC)]]</f>
        <v>0</v>
      </c>
      <c r="AW125" s="6">
        <f>+PA_MAR[[#This Row],[PAX x Tren]]/PA_MAR[[#This Row],[Form. Media Trenes Remolcados]]</f>
        <v>0</v>
      </c>
      <c r="AX125" s="15">
        <f>IFERROR(+PA_MAR[[#This Row],[PAX x Coche]]/AW113-1,0)</f>
        <v>0</v>
      </c>
      <c r="AY125" s="6">
        <v>180</v>
      </c>
      <c r="AZ125" s="9">
        <f>+PA_MAR[[#This Row],[PAX Kilómetro]]/PA_MAR[[#This Row],[Coches Kilómetro (CK) (5+6+7)]]</f>
        <v>0</v>
      </c>
      <c r="BA125" s="15">
        <f>IFERROR(+PA_MAR[[#This Row],[Ocupación Media (PaxKm/CocheKm)]]/AZ113-1,0)</f>
        <v>0</v>
      </c>
      <c r="BB125" s="15">
        <f>+PA_MAR[[#This Row],[Ocupación Media (PaxKm/CocheKm)]]/PA_MAR[[#This Row],[Capacidad x Coche (4xm2)]]</f>
        <v>0</v>
      </c>
      <c r="BC125" s="15">
        <f>IFERROR(+PA_MAR[[#This Row],[% de Ocupación Media PAX]]/BB113-1,0)</f>
        <v>0</v>
      </c>
      <c r="BD125" s="36">
        <f>+PA_MAR[[#This Row],[Pasajeros Pagos (PAX)]]*PA_MAR[[#This Row],[PAX Recorrido Medio]]</f>
        <v>0</v>
      </c>
      <c r="BE125" s="9">
        <v>16</v>
      </c>
      <c r="BF125" s="35">
        <f>+PA_MAR[[#This Row],[PAX Recorrido Medio]]/BE113-1</f>
        <v>0</v>
      </c>
      <c r="BG125" s="36">
        <f>+PA_MAR[[#This Row],[Pasajeros Pagos (PAX)]]*CN125</f>
        <v>0</v>
      </c>
      <c r="BH125" s="114">
        <f t="shared" si="4"/>
        <v>1</v>
      </c>
      <c r="BI125" s="81">
        <f t="shared" si="5"/>
        <v>49276.968171304274</v>
      </c>
      <c r="BJ125" s="35">
        <f>+(PA_MAR[[#This Row],[Variación % TC]]*0.2)-(PA_MAR[[#This Row],[Vaciación % PAX Recorrido Medio]]*0.1)-(PA_MAR[[#This Row],[Variación % Ocupación PAX]]*0.5)+(PA_MAR[[#This Row],[Variación % RA]]*0.1)+(PA_MAR[[#This Row],[Variación % Velocidad Comercial TE]]*0.1)</f>
        <v>0.32381438041815402</v>
      </c>
      <c r="BK125" s="77"/>
      <c r="BL125" s="10"/>
      <c r="BN125" s="46"/>
      <c r="BO125" s="73">
        <f>+LINEA[[#This Row],[Indice Dia Habil]]</f>
        <v>24.7</v>
      </c>
      <c r="BP125" s="45">
        <v>34.103999999999999</v>
      </c>
      <c r="BQ125" s="45">
        <v>34.103999999999999</v>
      </c>
      <c r="BR125" s="36">
        <v>16</v>
      </c>
      <c r="BU125" s="64"/>
      <c r="BW125" s="64"/>
      <c r="BY125" s="64"/>
      <c r="BZ125" s="65"/>
      <c r="CA125" s="66"/>
      <c r="CC125" s="64"/>
      <c r="CE125" s="67"/>
      <c r="CF125" s="36">
        <f>+PA_MAR[[#This Row],[Pasajeros Pagos (PAX)]]/PA_MAR[[#This Row],[Km. Línea (entre cabeceras) en Servicio]]</f>
        <v>0</v>
      </c>
      <c r="CG125" s="36">
        <f>+PA_MAR[[#This Row],[Pasajeros Pagos (PAX)]]/PA_MAR[[#This Row],[Cantidad de Estaciones en Servicio]]</f>
        <v>0</v>
      </c>
      <c r="CH125" s="36">
        <f>+PA_MAR[[#This Row],[PAX Kilómetro]]/PA_MAR[[#This Row],[Km. Línea (entre cabeceras) en Servicio]]</f>
        <v>0</v>
      </c>
      <c r="CI125" s="36">
        <f>+PA_MAR[[#This Row],[Coches Kilómetro (CK) (5+6+7)]]/PA_MAR[[#This Row],[Km. Línea (entre cabeceras) en Servicio]]</f>
        <v>885.86518476012134</v>
      </c>
      <c r="CM125" s="144">
        <f t="shared" si="3"/>
        <v>196.25183910510955</v>
      </c>
      <c r="CN125" s="11">
        <v>1.0426739555848314</v>
      </c>
      <c r="CP125" s="10">
        <v>2.8946000000000001</v>
      </c>
      <c r="CQ125" s="60">
        <v>608.64902058899668</v>
      </c>
      <c r="CR125" s="10"/>
      <c r="CT125" s="12">
        <f t="shared" si="6"/>
        <v>1373.762873735767</v>
      </c>
      <c r="CU125" s="2">
        <f t="shared" si="7"/>
        <v>196.25183910510958</v>
      </c>
      <c r="DF125" s="45">
        <f>+PA_MAR[[#This Row],[Trenes Kilómetro (TK) (1+2+3)]]/PA_MAR[[#This Row],[Trenes Corridos (TC)]]</f>
        <v>34.103999999999999</v>
      </c>
      <c r="EA125" s="2">
        <v>2003</v>
      </c>
      <c r="EB125" s="2" t="s">
        <v>0</v>
      </c>
    </row>
    <row r="126" spans="1:132" x14ac:dyDescent="0.2">
      <c r="A126" s="83" t="s">
        <v>209</v>
      </c>
      <c r="B126" s="2" t="s">
        <v>1</v>
      </c>
      <c r="C126" s="85">
        <v>37742</v>
      </c>
      <c r="D126" s="2" t="s">
        <v>269</v>
      </c>
      <c r="E126" s="4" t="s">
        <v>267</v>
      </c>
      <c r="F126" s="4" t="s">
        <v>301</v>
      </c>
      <c r="G126" s="4" t="s">
        <v>111</v>
      </c>
      <c r="H126" s="6">
        <f>+PA_MAR[[#This Row],[Trenes Corridos (TC)]]*PA_MAR[[#This Row],[Km. Línea (entre cabeceras) en Servicio]]</f>
        <v>6091.7259950770904</v>
      </c>
      <c r="K126" s="7">
        <f>+PA_MAR[[#This Row],[TK Remolcados (1)]]+PA_MAR[[#This Row],[TK Coche Motor (2)]]+PA_MAR[[#This Row],[TK Eléctricos (3)]]</f>
        <v>6091.7259950770904</v>
      </c>
      <c r="L126" s="15">
        <f>IFERROR(+PA_MAR[[#This Row],[Trenes Kilómetro (TK) (1+2+3)]]/K114-1,0)</f>
        <v>-0.11543676157272897</v>
      </c>
      <c r="M126" s="6">
        <f>+PA_MAR[[#This Row],[TK Remolcados (1)]]</f>
        <v>6091.7259950770904</v>
      </c>
      <c r="N126" s="6">
        <f>+PA_MAR[[#This Row],[TK Remolcados (1)]]*PA_MAR[[#This Row],[Form. Media Trenes Remolcados]]</f>
        <v>26864.511638289969</v>
      </c>
      <c r="O126" s="6"/>
      <c r="P126" s="6"/>
      <c r="Q126" s="7">
        <f>+PA_MAR[[#This Row],[CK Remolcados (5)]]+PA_MAR[[#This Row],[CK Coche Motor (6)]]+PA_MAR[[#This Row],[CK Eléctricos (7)]]</f>
        <v>26864.511638289969</v>
      </c>
      <c r="R126" s="15">
        <f>+PA_MAR[[#This Row],[Coches Kilómetro (CK) (5+6+7)]]/Q114-1</f>
        <v>-0.11543676157272897</v>
      </c>
      <c r="S126" s="120">
        <v>32.68</v>
      </c>
      <c r="T126" s="15">
        <f>+PA_MAR[[#This Row],[Velocidad Comercial Trenes Diésel]]/S114-1</f>
        <v>0</v>
      </c>
      <c r="W126" s="6">
        <v>4.41</v>
      </c>
      <c r="X126" s="6"/>
      <c r="Y126" s="6"/>
      <c r="Z126" s="6">
        <f>+PA_MAR[[#This Row],[Trenes Corridos (TC)]]*PA_MAR[[#This Row],[Form. Media Trenes Remolcados]]*PA_MAR[[#This Row],[Asientos Prom. x C. Remolcados]]</f>
        <v>56716.069609338432</v>
      </c>
      <c r="AC126" s="6">
        <v>72</v>
      </c>
      <c r="AH126" s="140">
        <f>+'[2]BS TAB'!$AZ130</f>
        <v>178.62203832621071</v>
      </c>
      <c r="AI126" s="15">
        <f>IFERROR(PA_MAR[[#This Row],[Trenes Corridos (TC)]]/AH114-1,0)</f>
        <v>-0.11543676157272897</v>
      </c>
      <c r="AJ126" s="6"/>
      <c r="AR126" s="81">
        <f>+'[3]DATOS BS#Bol por Estación'!$AW110</f>
        <v>0</v>
      </c>
      <c r="AS126" s="15">
        <f>IFERROR(+PA_MAR[[#This Row],[Pasajeros Pagos (PAX)]]/AR114-1,0)</f>
        <v>0</v>
      </c>
      <c r="AT126" s="6">
        <f>+PA_MAR[[#This Row],[Pasajeros Pagos (PAX)]]/PA_MAR[[#This Row],[Indice Dia Habil]]</f>
        <v>0</v>
      </c>
      <c r="AU126" s="15">
        <f>IFERROR(+PA_MAR[[#This Row],[PAX Día Habil]]/AT114-1,0)</f>
        <v>0</v>
      </c>
      <c r="AV126" s="6">
        <f>+PA_MAR[[#This Row],[Pasajeros Pagos (PAX)]]/PA_MAR[[#This Row],[Trenes Corridos (TC)]]</f>
        <v>0</v>
      </c>
      <c r="AW126" s="6">
        <f>+PA_MAR[[#This Row],[PAX x Tren]]/PA_MAR[[#This Row],[Form. Media Trenes Remolcados]]</f>
        <v>0</v>
      </c>
      <c r="AX126" s="15">
        <f>IFERROR(+PA_MAR[[#This Row],[PAX x Coche]]/AW114-1,0)</f>
        <v>0</v>
      </c>
      <c r="AY126" s="6">
        <v>180</v>
      </c>
      <c r="AZ126" s="9">
        <f>+PA_MAR[[#This Row],[PAX Kilómetro]]/PA_MAR[[#This Row],[Coches Kilómetro (CK) (5+6+7)]]</f>
        <v>0</v>
      </c>
      <c r="BA126" s="15">
        <f>IFERROR(+PA_MAR[[#This Row],[Ocupación Media (PaxKm/CocheKm)]]/AZ114-1,0)</f>
        <v>0</v>
      </c>
      <c r="BB126" s="15">
        <f>+PA_MAR[[#This Row],[Ocupación Media (PaxKm/CocheKm)]]/PA_MAR[[#This Row],[Capacidad x Coche (4xm2)]]</f>
        <v>0</v>
      </c>
      <c r="BC126" s="15">
        <f>IFERROR(+PA_MAR[[#This Row],[% de Ocupación Media PAX]]/BB114-1,0)</f>
        <v>0</v>
      </c>
      <c r="BD126" s="36">
        <f>+PA_MAR[[#This Row],[Pasajeros Pagos (PAX)]]*PA_MAR[[#This Row],[PAX Recorrido Medio]]</f>
        <v>0</v>
      </c>
      <c r="BE126" s="9">
        <v>16</v>
      </c>
      <c r="BF126" s="35">
        <f>+PA_MAR[[#This Row],[PAX Recorrido Medio]]/BE114-1</f>
        <v>0</v>
      </c>
      <c r="BG126" s="36">
        <f>+PA_MAR[[#This Row],[Pasajeros Pagos (PAX)]]*CN126</f>
        <v>0</v>
      </c>
      <c r="BH126" s="114">
        <f t="shared" si="4"/>
        <v>1</v>
      </c>
      <c r="BI126" s="81">
        <f t="shared" si="5"/>
        <v>44608.132153558123</v>
      </c>
      <c r="BJ126" s="35">
        <f>+(PA_MAR[[#This Row],[Variación % TC]]*0.2)-(PA_MAR[[#This Row],[Vaciación % PAX Recorrido Medio]]*0.1)-(PA_MAR[[#This Row],[Variación % Ocupación PAX]]*0.5)+(PA_MAR[[#This Row],[Variación % RA]]*0.1)+(PA_MAR[[#This Row],[Variación % Velocidad Comercial TE]]*0.1)</f>
        <v>-2.3087352314545798E-2</v>
      </c>
      <c r="BK126" s="77"/>
      <c r="BL126" s="10"/>
      <c r="BN126" s="46"/>
      <c r="BO126" s="73">
        <f>+LINEA[[#This Row],[Indice Dia Habil]]</f>
        <v>25.46</v>
      </c>
      <c r="BP126" s="45">
        <v>34.103999999999999</v>
      </c>
      <c r="BQ126" s="45">
        <v>34.103999999999999</v>
      </c>
      <c r="BR126" s="36">
        <v>16</v>
      </c>
      <c r="BU126" s="64"/>
      <c r="BW126" s="64"/>
      <c r="BY126" s="64"/>
      <c r="BZ126" s="65"/>
      <c r="CA126" s="66"/>
      <c r="CC126" s="64"/>
      <c r="CE126" s="67"/>
      <c r="CF126" s="36">
        <f>+PA_MAR[[#This Row],[Pasajeros Pagos (PAX)]]/PA_MAR[[#This Row],[Km. Línea (entre cabeceras) en Servicio]]</f>
        <v>0</v>
      </c>
      <c r="CG126" s="36">
        <f>+PA_MAR[[#This Row],[Pasajeros Pagos (PAX)]]/PA_MAR[[#This Row],[Cantidad de Estaciones en Servicio]]</f>
        <v>0</v>
      </c>
      <c r="CH126" s="36">
        <f>+PA_MAR[[#This Row],[PAX Kilómetro]]/PA_MAR[[#This Row],[Km. Línea (entre cabeceras) en Servicio]]</f>
        <v>0</v>
      </c>
      <c r="CI126" s="36">
        <f>+PA_MAR[[#This Row],[Coches Kilómetro (CK) (5+6+7)]]/PA_MAR[[#This Row],[Km. Línea (entre cabeceras) en Servicio]]</f>
        <v>787.72318901858932</v>
      </c>
      <c r="CM126" s="144">
        <f t="shared" si="3"/>
        <v>199.79228799120582</v>
      </c>
      <c r="CN126" s="11">
        <v>1.0254034732136301</v>
      </c>
      <c r="CP126" s="10">
        <v>2.8357000000000001</v>
      </c>
      <c r="CQ126" s="60">
        <v>610.6498517595777</v>
      </c>
      <c r="CR126" s="10"/>
      <c r="CT126" s="12">
        <f t="shared" si="6"/>
        <v>1398.5460159384406</v>
      </c>
      <c r="CU126" s="2">
        <f t="shared" si="7"/>
        <v>199.7922879912058</v>
      </c>
      <c r="DF126" s="45">
        <f>+PA_MAR[[#This Row],[Trenes Kilómetro (TK) (1+2+3)]]/PA_MAR[[#This Row],[Trenes Corridos (TC)]]</f>
        <v>34.103999999999999</v>
      </c>
      <c r="EA126" s="2">
        <v>2003</v>
      </c>
      <c r="EB126" s="2" t="s">
        <v>1</v>
      </c>
    </row>
    <row r="127" spans="1:132" x14ac:dyDescent="0.2">
      <c r="A127" s="83" t="s">
        <v>209</v>
      </c>
      <c r="B127" s="2" t="s">
        <v>2</v>
      </c>
      <c r="C127" s="85">
        <v>37773</v>
      </c>
      <c r="D127" s="2" t="s">
        <v>269</v>
      </c>
      <c r="E127" s="4" t="s">
        <v>267</v>
      </c>
      <c r="F127" s="4" t="s">
        <v>301</v>
      </c>
      <c r="G127" s="4" t="s">
        <v>111</v>
      </c>
      <c r="H127" s="6">
        <f>+PA_MAR[[#This Row],[Trenes Corridos (TC)]]*PA_MAR[[#This Row],[Km. Línea (entre cabeceras) en Servicio]]</f>
        <v>5591.529531719545</v>
      </c>
      <c r="K127" s="7">
        <f>+PA_MAR[[#This Row],[TK Remolcados (1)]]+PA_MAR[[#This Row],[TK Coche Motor (2)]]+PA_MAR[[#This Row],[TK Eléctricos (3)]]</f>
        <v>5591.529531719545</v>
      </c>
      <c r="L127" s="15">
        <f>IFERROR(+PA_MAR[[#This Row],[Trenes Kilómetro (TK) (1+2+3)]]/K115-1,0)</f>
        <v>-1.5962441314553932E-2</v>
      </c>
      <c r="M127" s="6">
        <f>+PA_MAR[[#This Row],[TK Remolcados (1)]]</f>
        <v>5591.529531719545</v>
      </c>
      <c r="N127" s="6">
        <f>+PA_MAR[[#This Row],[TK Remolcados (1)]]*PA_MAR[[#This Row],[Form. Media Trenes Remolcados]]</f>
        <v>24658.645234883195</v>
      </c>
      <c r="O127" s="6"/>
      <c r="P127" s="6"/>
      <c r="Q127" s="7">
        <f>+PA_MAR[[#This Row],[CK Remolcados (5)]]+PA_MAR[[#This Row],[CK Coche Motor (6)]]+PA_MAR[[#This Row],[CK Eléctricos (7)]]</f>
        <v>24658.645234883195</v>
      </c>
      <c r="R127" s="15">
        <f>+PA_MAR[[#This Row],[Coches Kilómetro (CK) (5+6+7)]]/Q115-1</f>
        <v>-1.5962441314553821E-2</v>
      </c>
      <c r="S127" s="120">
        <v>32.68</v>
      </c>
      <c r="T127" s="15">
        <f>+PA_MAR[[#This Row],[Velocidad Comercial Trenes Diésel]]/S115-1</f>
        <v>0</v>
      </c>
      <c r="W127" s="6">
        <v>4.41</v>
      </c>
      <c r="X127" s="6"/>
      <c r="Y127" s="6"/>
      <c r="Z127" s="6">
        <f>+PA_MAR[[#This Row],[Trenes Corridos (TC)]]*PA_MAR[[#This Row],[Form. Media Trenes Remolcados]]*PA_MAR[[#This Row],[Asientos Prom. x C. Remolcados]]</f>
        <v>52059.068053940595</v>
      </c>
      <c r="AC127" s="6">
        <v>72</v>
      </c>
      <c r="AH127" s="140">
        <f>+'[2]BS TAB'!$AZ131</f>
        <v>163.95524078464535</v>
      </c>
      <c r="AI127" s="15">
        <f>IFERROR(PA_MAR[[#This Row],[Trenes Corridos (TC)]]/AH115-1,0)</f>
        <v>-1.5962441314553932E-2</v>
      </c>
      <c r="AJ127" s="6"/>
      <c r="AR127" s="81">
        <f>+'[3]DATOS BS#Bol por Estación'!$AW111</f>
        <v>0</v>
      </c>
      <c r="AS127" s="15">
        <f>IFERROR(+PA_MAR[[#This Row],[Pasajeros Pagos (PAX)]]/AR115-1,0)</f>
        <v>0</v>
      </c>
      <c r="AT127" s="6">
        <f>+PA_MAR[[#This Row],[Pasajeros Pagos (PAX)]]/PA_MAR[[#This Row],[Indice Dia Habil]]</f>
        <v>0</v>
      </c>
      <c r="AU127" s="15">
        <f>IFERROR(+PA_MAR[[#This Row],[PAX Día Habil]]/AT115-1,0)</f>
        <v>0</v>
      </c>
      <c r="AV127" s="6">
        <f>+PA_MAR[[#This Row],[Pasajeros Pagos (PAX)]]/PA_MAR[[#This Row],[Trenes Corridos (TC)]]</f>
        <v>0</v>
      </c>
      <c r="AW127" s="6">
        <f>+PA_MAR[[#This Row],[PAX x Tren]]/PA_MAR[[#This Row],[Form. Media Trenes Remolcados]]</f>
        <v>0</v>
      </c>
      <c r="AX127" s="15">
        <f>IFERROR(+PA_MAR[[#This Row],[PAX x Coche]]/AW115-1,0)</f>
        <v>0</v>
      </c>
      <c r="AY127" s="6">
        <v>180</v>
      </c>
      <c r="AZ127" s="9">
        <f>+PA_MAR[[#This Row],[PAX Kilómetro]]/PA_MAR[[#This Row],[Coches Kilómetro (CK) (5+6+7)]]</f>
        <v>0</v>
      </c>
      <c r="BA127" s="15">
        <f>IFERROR(+PA_MAR[[#This Row],[Ocupación Media (PaxKm/CocheKm)]]/AZ115-1,0)</f>
        <v>0</v>
      </c>
      <c r="BB127" s="15">
        <f>+PA_MAR[[#This Row],[Ocupación Media (PaxKm/CocheKm)]]/PA_MAR[[#This Row],[Capacidad x Coche (4xm2)]]</f>
        <v>0</v>
      </c>
      <c r="BC127" s="15">
        <f>IFERROR(+PA_MAR[[#This Row],[% de Ocupación Media PAX]]/BB115-1,0)</f>
        <v>0</v>
      </c>
      <c r="BD127" s="36">
        <f>+PA_MAR[[#This Row],[Pasajeros Pagos (PAX)]]*PA_MAR[[#This Row],[PAX Recorrido Medio]]</f>
        <v>0</v>
      </c>
      <c r="BE127" s="9">
        <v>16</v>
      </c>
      <c r="BF127" s="35">
        <f>+PA_MAR[[#This Row],[PAX Recorrido Medio]]/BE115-1</f>
        <v>0</v>
      </c>
      <c r="BG127" s="36">
        <f>+PA_MAR[[#This Row],[Pasajeros Pagos (PAX)]]*CN127</f>
        <v>0</v>
      </c>
      <c r="BH127" s="114">
        <f t="shared" si="4"/>
        <v>1</v>
      </c>
      <c r="BI127" s="81">
        <f t="shared" si="5"/>
        <v>39430.853247652289</v>
      </c>
      <c r="BJ127" s="35">
        <f>+(PA_MAR[[#This Row],[Variación % TC]]*0.2)-(PA_MAR[[#This Row],[Vaciación % PAX Recorrido Medio]]*0.1)-(PA_MAR[[#This Row],[Variación % Ocupación PAX]]*0.5)+(PA_MAR[[#This Row],[Variación % RA]]*0.1)+(PA_MAR[[#This Row],[Variación % Velocidad Comercial TE]]*0.1)</f>
        <v>-3.1924882629107867E-3</v>
      </c>
      <c r="BK127" s="77"/>
      <c r="BL127" s="10"/>
      <c r="BN127" s="46"/>
      <c r="BO127" s="73">
        <f>+LINEA[[#This Row],[Indice Dia Habil]]</f>
        <v>26.18</v>
      </c>
      <c r="BP127" s="45">
        <v>34.103999999999999</v>
      </c>
      <c r="BQ127" s="45">
        <v>34.103999999999999</v>
      </c>
      <c r="BR127" s="36">
        <v>16</v>
      </c>
      <c r="BU127" s="64"/>
      <c r="BW127" s="64"/>
      <c r="BY127" s="64"/>
      <c r="BZ127" s="65"/>
      <c r="CA127" s="66"/>
      <c r="CC127" s="64"/>
      <c r="CE127" s="67"/>
      <c r="CF127" s="36">
        <f>+PA_MAR[[#This Row],[Pasajeros Pagos (PAX)]]/PA_MAR[[#This Row],[Km. Línea (entre cabeceras) en Servicio]]</f>
        <v>0</v>
      </c>
      <c r="CG127" s="36">
        <f>+PA_MAR[[#This Row],[Pasajeros Pagos (PAX)]]/PA_MAR[[#This Row],[Cantidad de Estaciones en Servicio]]</f>
        <v>0</v>
      </c>
      <c r="CH127" s="36">
        <f>+PA_MAR[[#This Row],[PAX Kilómetro]]/PA_MAR[[#This Row],[Km. Línea (entre cabeceras) en Servicio]]</f>
        <v>0</v>
      </c>
      <c r="CI127" s="36">
        <f>+PA_MAR[[#This Row],[Coches Kilómetro (CK) (5+6+7)]]/PA_MAR[[#This Row],[Km. Línea (entre cabeceras) en Servicio]]</f>
        <v>723.04261186028612</v>
      </c>
      <c r="CM127" s="144">
        <f t="shared" si="3"/>
        <v>192.40301467128285</v>
      </c>
      <c r="CN127" s="11">
        <v>1.0614487089205715</v>
      </c>
      <c r="CP127" s="10">
        <v>2.8089</v>
      </c>
      <c r="CQ127" s="60">
        <v>612.65068293015895</v>
      </c>
      <c r="CR127" s="10"/>
      <c r="CT127" s="12">
        <f t="shared" si="6"/>
        <v>1346.8211026989798</v>
      </c>
      <c r="CU127" s="2">
        <f t="shared" si="7"/>
        <v>192.40301467128282</v>
      </c>
      <c r="DF127" s="45">
        <f>+PA_MAR[[#This Row],[Trenes Kilómetro (TK) (1+2+3)]]/PA_MAR[[#This Row],[Trenes Corridos (TC)]]</f>
        <v>34.103999999999999</v>
      </c>
      <c r="EA127" s="2">
        <v>2003</v>
      </c>
      <c r="EB127" s="2" t="s">
        <v>2</v>
      </c>
    </row>
    <row r="128" spans="1:132" x14ac:dyDescent="0.2">
      <c r="A128" s="83" t="s">
        <v>209</v>
      </c>
      <c r="B128" s="2" t="s">
        <v>3</v>
      </c>
      <c r="C128" s="85">
        <v>37803</v>
      </c>
      <c r="D128" s="2" t="s">
        <v>269</v>
      </c>
      <c r="E128" s="4" t="s">
        <v>267</v>
      </c>
      <c r="F128" s="4" t="s">
        <v>301</v>
      </c>
      <c r="G128" s="4" t="s">
        <v>111</v>
      </c>
      <c r="H128" s="6">
        <f>+PA_MAR[[#This Row],[Trenes Corridos (TC)]]*PA_MAR[[#This Row],[Km. Línea (entre cabeceras) en Servicio]]</f>
        <v>5566.1862442427619</v>
      </c>
      <c r="K128" s="7">
        <f>+PA_MAR[[#This Row],[TK Remolcados (1)]]+PA_MAR[[#This Row],[TK Coche Motor (2)]]+PA_MAR[[#This Row],[TK Eléctricos (3)]]</f>
        <v>5566.1862442427619</v>
      </c>
      <c r="L128" s="15">
        <f>IFERROR(+PA_MAR[[#This Row],[Trenes Kilómetro (TK) (1+2+3)]]/K116-1,0)</f>
        <v>-4.9430523917995628E-2</v>
      </c>
      <c r="M128" s="6">
        <f>+PA_MAR[[#This Row],[TK Remolcados (1)]]</f>
        <v>5566.1862442427619</v>
      </c>
      <c r="N128" s="6">
        <f>+PA_MAR[[#This Row],[TK Remolcados (1)]]*PA_MAR[[#This Row],[Form. Media Trenes Remolcados]]</f>
        <v>24546.881337110579</v>
      </c>
      <c r="O128" s="6"/>
      <c r="P128" s="6"/>
      <c r="Q128" s="7">
        <f>+PA_MAR[[#This Row],[CK Remolcados (5)]]+PA_MAR[[#This Row],[CK Coche Motor (6)]]+PA_MAR[[#This Row],[CK Eléctricos (7)]]</f>
        <v>24546.881337110579</v>
      </c>
      <c r="R128" s="15">
        <f>+PA_MAR[[#This Row],[Coches Kilómetro (CK) (5+6+7)]]/Q116-1</f>
        <v>-4.9430523917995739E-2</v>
      </c>
      <c r="S128" s="120">
        <v>32.68</v>
      </c>
      <c r="T128" s="15">
        <f>+PA_MAR[[#This Row],[Velocidad Comercial Trenes Diésel]]/S116-1</f>
        <v>0</v>
      </c>
      <c r="W128" s="6">
        <v>4.41</v>
      </c>
      <c r="X128" s="6"/>
      <c r="Y128" s="6"/>
      <c r="Z128" s="6">
        <f>+PA_MAR[[#This Row],[Trenes Corridos (TC)]]*PA_MAR[[#This Row],[Form. Media Trenes Remolcados]]*PA_MAR[[#This Row],[Asientos Prom. x C. Remolcados]]</f>
        <v>51823.113308467102</v>
      </c>
      <c r="AC128" s="6">
        <v>72</v>
      </c>
      <c r="AH128" s="140">
        <f>+'[2]BS TAB'!$AZ132</f>
        <v>163.21212304253936</v>
      </c>
      <c r="AI128" s="15">
        <f>IFERROR(PA_MAR[[#This Row],[Trenes Corridos (TC)]]/AH116-1,0)</f>
        <v>-4.9430523917995517E-2</v>
      </c>
      <c r="AJ128" s="6"/>
      <c r="AR128" s="81">
        <f>+'[3]DATOS BS#Bol por Estación'!$AW112</f>
        <v>0</v>
      </c>
      <c r="AS128" s="15">
        <f>IFERROR(+PA_MAR[[#This Row],[Pasajeros Pagos (PAX)]]/AR116-1,0)</f>
        <v>0</v>
      </c>
      <c r="AT128" s="6">
        <f>+PA_MAR[[#This Row],[Pasajeros Pagos (PAX)]]/PA_MAR[[#This Row],[Indice Dia Habil]]</f>
        <v>0</v>
      </c>
      <c r="AU128" s="15">
        <f>IFERROR(+PA_MAR[[#This Row],[PAX Día Habil]]/AT116-1,0)</f>
        <v>0</v>
      </c>
      <c r="AV128" s="6">
        <f>+PA_MAR[[#This Row],[Pasajeros Pagos (PAX)]]/PA_MAR[[#This Row],[Trenes Corridos (TC)]]</f>
        <v>0</v>
      </c>
      <c r="AW128" s="6">
        <f>+PA_MAR[[#This Row],[PAX x Tren]]/PA_MAR[[#This Row],[Form. Media Trenes Remolcados]]</f>
        <v>0</v>
      </c>
      <c r="AX128" s="15">
        <f>IFERROR(+PA_MAR[[#This Row],[PAX x Coche]]/AW116-1,0)</f>
        <v>0</v>
      </c>
      <c r="AY128" s="6">
        <v>180</v>
      </c>
      <c r="AZ128" s="9">
        <f>+PA_MAR[[#This Row],[PAX Kilómetro]]/PA_MAR[[#This Row],[Coches Kilómetro (CK) (5+6+7)]]</f>
        <v>0</v>
      </c>
      <c r="BA128" s="15">
        <f>IFERROR(+PA_MAR[[#This Row],[Ocupación Media (PaxKm/CocheKm)]]/AZ116-1,0)</f>
        <v>0</v>
      </c>
      <c r="BB128" s="15">
        <f>+PA_MAR[[#This Row],[Ocupación Media (PaxKm/CocheKm)]]/PA_MAR[[#This Row],[Capacidad x Coche (4xm2)]]</f>
        <v>0</v>
      </c>
      <c r="BC128" s="15">
        <f>IFERROR(+PA_MAR[[#This Row],[% de Ocupación Media PAX]]/BB116-1,0)</f>
        <v>0</v>
      </c>
      <c r="BD128" s="36">
        <f>+PA_MAR[[#This Row],[Pasajeros Pagos (PAX)]]*PA_MAR[[#This Row],[PAX Recorrido Medio]]</f>
        <v>0</v>
      </c>
      <c r="BE128" s="9">
        <v>16</v>
      </c>
      <c r="BF128" s="35">
        <f>+PA_MAR[[#This Row],[PAX Recorrido Medio]]/BE116-1</f>
        <v>0</v>
      </c>
      <c r="BG128" s="36">
        <f>+PA_MAR[[#This Row],[Pasajeros Pagos (PAX)]]*CN128</f>
        <v>0</v>
      </c>
      <c r="BH128" s="114">
        <f t="shared" si="4"/>
        <v>1</v>
      </c>
      <c r="BI128" s="81">
        <f t="shared" si="5"/>
        <v>41604.72176226147</v>
      </c>
      <c r="BJ128" s="35">
        <f>+(PA_MAR[[#This Row],[Variación % TC]]*0.2)-(PA_MAR[[#This Row],[Vaciación % PAX Recorrido Medio]]*0.1)-(PA_MAR[[#This Row],[Variación % Ocupación PAX]]*0.5)+(PA_MAR[[#This Row],[Variación % RA]]*0.1)+(PA_MAR[[#This Row],[Variación % Velocidad Comercial TE]]*0.1)</f>
        <v>-9.8861047835991037E-3</v>
      </c>
      <c r="BK128" s="77"/>
      <c r="BL128" s="10"/>
      <c r="BN128" s="46"/>
      <c r="BO128" s="73">
        <f>+LINEA[[#This Row],[Indice Dia Habil]]</f>
        <v>26.939999999999998</v>
      </c>
      <c r="BP128" s="45">
        <v>34.103999999999999</v>
      </c>
      <c r="BQ128" s="45">
        <v>34.103999999999999</v>
      </c>
      <c r="BR128" s="36">
        <v>16</v>
      </c>
      <c r="BU128" s="64"/>
      <c r="BW128" s="64"/>
      <c r="BY128" s="64"/>
      <c r="BZ128" s="65"/>
      <c r="CA128" s="66"/>
      <c r="CC128" s="64"/>
      <c r="CE128" s="67"/>
      <c r="CF128" s="36">
        <f>+PA_MAR[[#This Row],[Pasajeros Pagos (PAX)]]/PA_MAR[[#This Row],[Km. Línea (entre cabeceras) en Servicio]]</f>
        <v>0</v>
      </c>
      <c r="CG128" s="36">
        <f>+PA_MAR[[#This Row],[Pasajeros Pagos (PAX)]]/PA_MAR[[#This Row],[Cantidad de Estaciones en Servicio]]</f>
        <v>0</v>
      </c>
      <c r="CH128" s="36">
        <f>+PA_MAR[[#This Row],[PAX Kilómetro]]/PA_MAR[[#This Row],[Km. Línea (entre cabeceras) en Servicio]]</f>
        <v>0</v>
      </c>
      <c r="CI128" s="36">
        <f>+PA_MAR[[#This Row],[Coches Kilómetro (CK) (5+6+7)]]/PA_MAR[[#This Row],[Km. Línea (entre cabeceras) en Servicio]]</f>
        <v>719.76546261759847</v>
      </c>
      <c r="CM128" s="144">
        <f t="shared" si="3"/>
        <v>203.93446754646982</v>
      </c>
      <c r="CN128" s="11">
        <v>1.005197719285513</v>
      </c>
      <c r="CP128" s="10">
        <v>2.8012999999999999</v>
      </c>
      <c r="CQ128" s="60">
        <v>614.651514100741</v>
      </c>
      <c r="CR128" s="10"/>
      <c r="CT128" s="12">
        <f t="shared" si="6"/>
        <v>1427.5412728252886</v>
      </c>
      <c r="CU128" s="2">
        <f t="shared" si="7"/>
        <v>203.93446754646979</v>
      </c>
      <c r="DF128" s="45">
        <f>+PA_MAR[[#This Row],[Trenes Kilómetro (TK) (1+2+3)]]/PA_MAR[[#This Row],[Trenes Corridos (TC)]]</f>
        <v>34.103999999999999</v>
      </c>
      <c r="EA128" s="2">
        <v>2003</v>
      </c>
      <c r="EB128" s="2" t="s">
        <v>3</v>
      </c>
    </row>
    <row r="129" spans="1:166" x14ac:dyDescent="0.2">
      <c r="A129" s="83" t="s">
        <v>209</v>
      </c>
      <c r="B129" s="2" t="s">
        <v>4</v>
      </c>
      <c r="C129" s="85">
        <v>37834</v>
      </c>
      <c r="D129" s="2" t="s">
        <v>269</v>
      </c>
      <c r="E129" s="4" t="s">
        <v>267</v>
      </c>
      <c r="F129" s="4" t="s">
        <v>301</v>
      </c>
      <c r="G129" s="4" t="s">
        <v>111</v>
      </c>
      <c r="H129" s="6">
        <f>+PA_MAR[[#This Row],[Trenes Corridos (TC)]]*PA_MAR[[#This Row],[Km. Línea (entre cabeceras) en Servicio]]</f>
        <v>4365.7147321846542</v>
      </c>
      <c r="K129" s="7">
        <f>+PA_MAR[[#This Row],[TK Remolcados (1)]]+PA_MAR[[#This Row],[TK Coche Motor (2)]]+PA_MAR[[#This Row],[TK Eléctricos (3)]]</f>
        <v>4365.7147321846542</v>
      </c>
      <c r="L129" s="15">
        <f>IFERROR(+PA_MAR[[#This Row],[Trenes Kilómetro (TK) (1+2+3)]]/K117-1,0)</f>
        <v>-0.25832766825288911</v>
      </c>
      <c r="M129" s="6">
        <f>+PA_MAR[[#This Row],[TK Remolcados (1)]]</f>
        <v>4365.7147321846542</v>
      </c>
      <c r="N129" s="6">
        <f>+PA_MAR[[#This Row],[TK Remolcados (1)]]*PA_MAR[[#This Row],[Form. Media Trenes Remolcados]]</f>
        <v>19252.801968934327</v>
      </c>
      <c r="O129" s="6"/>
      <c r="P129" s="6"/>
      <c r="Q129" s="7">
        <f>+PA_MAR[[#This Row],[CK Remolcados (5)]]+PA_MAR[[#This Row],[CK Coche Motor (6)]]+PA_MAR[[#This Row],[CK Eléctricos (7)]]</f>
        <v>19252.801968934327</v>
      </c>
      <c r="R129" s="15">
        <f>+PA_MAR[[#This Row],[Coches Kilómetro (CK) (5+6+7)]]/Q117-1</f>
        <v>-0.258327668252889</v>
      </c>
      <c r="S129" s="120">
        <v>32.68</v>
      </c>
      <c r="T129" s="15">
        <f>+PA_MAR[[#This Row],[Velocidad Comercial Trenes Diésel]]/S117-1</f>
        <v>0</v>
      </c>
      <c r="W129" s="6">
        <v>4.41</v>
      </c>
      <c r="X129" s="6"/>
      <c r="Y129" s="6"/>
      <c r="Z129" s="6">
        <f>+PA_MAR[[#This Row],[Trenes Corridos (TC)]]*PA_MAR[[#This Row],[Form. Media Trenes Remolcados]]*PA_MAR[[#This Row],[Asientos Prom. x C. Remolcados]]</f>
        <v>40646.309575512299</v>
      </c>
      <c r="AC129" s="6">
        <v>72</v>
      </c>
      <c r="AH129" s="140">
        <f>+'[2]BS TAB'!$AZ133</f>
        <v>128.01180894278249</v>
      </c>
      <c r="AI129" s="15">
        <f>IFERROR(PA_MAR[[#This Row],[Trenes Corridos (TC)]]/AH117-1,0)</f>
        <v>-0.25832766825288911</v>
      </c>
      <c r="AJ129" s="6"/>
      <c r="AR129" s="81">
        <f>+'[3]DATOS BS#Bol por Estación'!$AW113</f>
        <v>0</v>
      </c>
      <c r="AS129" s="15">
        <f>IFERROR(+PA_MAR[[#This Row],[Pasajeros Pagos (PAX)]]/AR117-1,0)</f>
        <v>0</v>
      </c>
      <c r="AT129" s="6">
        <f>+PA_MAR[[#This Row],[Pasajeros Pagos (PAX)]]/PA_MAR[[#This Row],[Indice Dia Habil]]</f>
        <v>0</v>
      </c>
      <c r="AU129" s="15">
        <f>IFERROR(+PA_MAR[[#This Row],[PAX Día Habil]]/AT117-1,0)</f>
        <v>0</v>
      </c>
      <c r="AV129" s="6">
        <f>+PA_MAR[[#This Row],[Pasajeros Pagos (PAX)]]/PA_MAR[[#This Row],[Trenes Corridos (TC)]]</f>
        <v>0</v>
      </c>
      <c r="AW129" s="6">
        <f>+PA_MAR[[#This Row],[PAX x Tren]]/PA_MAR[[#This Row],[Form. Media Trenes Remolcados]]</f>
        <v>0</v>
      </c>
      <c r="AX129" s="15">
        <f>IFERROR(+PA_MAR[[#This Row],[PAX x Coche]]/AW117-1,0)</f>
        <v>0</v>
      </c>
      <c r="AY129" s="6">
        <v>180</v>
      </c>
      <c r="AZ129" s="9">
        <f>+PA_MAR[[#This Row],[PAX Kilómetro]]/PA_MAR[[#This Row],[Coches Kilómetro (CK) (5+6+7)]]</f>
        <v>0</v>
      </c>
      <c r="BA129" s="15">
        <f>IFERROR(+PA_MAR[[#This Row],[Ocupación Media (PaxKm/CocheKm)]]/AZ117-1,0)</f>
        <v>0</v>
      </c>
      <c r="BB129" s="15">
        <f>+PA_MAR[[#This Row],[Ocupación Media (PaxKm/CocheKm)]]/PA_MAR[[#This Row],[Capacidad x Coche (4xm2)]]</f>
        <v>0</v>
      </c>
      <c r="BC129" s="15">
        <f>IFERROR(+PA_MAR[[#This Row],[% de Ocupación Media PAX]]/BB117-1,0)</f>
        <v>0</v>
      </c>
      <c r="BD129" s="36">
        <f>+PA_MAR[[#This Row],[Pasajeros Pagos (PAX)]]*PA_MAR[[#This Row],[PAX Recorrido Medio]]</f>
        <v>0</v>
      </c>
      <c r="BE129" s="9">
        <v>16</v>
      </c>
      <c r="BF129" s="35">
        <f>+PA_MAR[[#This Row],[PAX Recorrido Medio]]/BE117-1</f>
        <v>0</v>
      </c>
      <c r="BG129" s="36">
        <f>+PA_MAR[[#This Row],[Pasajeros Pagos (PAX)]]*CN129</f>
        <v>0</v>
      </c>
      <c r="BH129" s="114">
        <f t="shared" si="4"/>
        <v>1</v>
      </c>
      <c r="BI129" s="81">
        <f t="shared" si="5"/>
        <v>32992.775201617755</v>
      </c>
      <c r="BJ129" s="35">
        <f>+(PA_MAR[[#This Row],[Variación % TC]]*0.2)-(PA_MAR[[#This Row],[Vaciación % PAX Recorrido Medio]]*0.1)-(PA_MAR[[#This Row],[Variación % Ocupación PAX]]*0.5)+(PA_MAR[[#This Row],[Variación % RA]]*0.1)+(PA_MAR[[#This Row],[Variación % Velocidad Comercial TE]]*0.1)</f>
        <v>-5.1665533650577827E-2</v>
      </c>
      <c r="BK129" s="77"/>
      <c r="BL129" s="10"/>
      <c r="BN129" s="46"/>
      <c r="BO129" s="73">
        <f>+LINEA[[#This Row],[Indice Dia Habil]]</f>
        <v>26.080000000000002</v>
      </c>
      <c r="BP129" s="45">
        <v>34.103999999999999</v>
      </c>
      <c r="BQ129" s="45">
        <v>34.103999999999999</v>
      </c>
      <c r="BR129" s="36">
        <v>16</v>
      </c>
      <c r="BU129" s="64"/>
      <c r="BW129" s="64"/>
      <c r="BY129" s="64"/>
      <c r="BZ129" s="65"/>
      <c r="CA129" s="66"/>
      <c r="CC129" s="64"/>
      <c r="CE129" s="67"/>
      <c r="CF129" s="36">
        <f>+PA_MAR[[#This Row],[Pasajeros Pagos (PAX)]]/PA_MAR[[#This Row],[Km. Línea (entre cabeceras) en Servicio]]</f>
        <v>0</v>
      </c>
      <c r="CG129" s="36">
        <f>+PA_MAR[[#This Row],[Pasajeros Pagos (PAX)]]/PA_MAR[[#This Row],[Cantidad de Estaciones en Servicio]]</f>
        <v>0</v>
      </c>
      <c r="CH129" s="36">
        <f>+PA_MAR[[#This Row],[PAX Kilómetro]]/PA_MAR[[#This Row],[Km. Línea (entre cabeceras) en Servicio]]</f>
        <v>0</v>
      </c>
      <c r="CI129" s="36">
        <f>+PA_MAR[[#This Row],[Coches Kilómetro (CK) (5+6+7)]]/PA_MAR[[#This Row],[Km. Línea (entre cabeceras) en Servicio]]</f>
        <v>564.53207743767086</v>
      </c>
      <c r="CM129" s="144">
        <f t="shared" si="3"/>
        <v>206.19207227273853</v>
      </c>
      <c r="CN129" s="11">
        <v>0.99418501330371445</v>
      </c>
      <c r="CP129" s="10">
        <v>2.9285000000000001</v>
      </c>
      <c r="CQ129" s="61">
        <v>623.66999999999996</v>
      </c>
      <c r="CR129" s="10"/>
      <c r="CT129" s="12">
        <f t="shared" si="6"/>
        <v>1443.34450590917</v>
      </c>
      <c r="CU129" s="2">
        <f t="shared" si="7"/>
        <v>206.19207227273859</v>
      </c>
      <c r="CX129" s="32"/>
      <c r="DF129" s="45">
        <f>+PA_MAR[[#This Row],[Trenes Kilómetro (TK) (1+2+3)]]/PA_MAR[[#This Row],[Trenes Corridos (TC)]]</f>
        <v>34.103999999999999</v>
      </c>
      <c r="EA129" s="2">
        <v>2003</v>
      </c>
      <c r="EB129" s="2" t="s">
        <v>4</v>
      </c>
    </row>
    <row r="130" spans="1:166" x14ac:dyDescent="0.2">
      <c r="A130" s="83" t="s">
        <v>209</v>
      </c>
      <c r="B130" s="2" t="s">
        <v>11</v>
      </c>
      <c r="C130" s="85">
        <v>37865</v>
      </c>
      <c r="D130" s="2" t="s">
        <v>269</v>
      </c>
      <c r="E130" s="4" t="s">
        <v>267</v>
      </c>
      <c r="F130" s="4" t="s">
        <v>301</v>
      </c>
      <c r="G130" s="4" t="s">
        <v>111</v>
      </c>
      <c r="H130" s="6">
        <f>+PA_MAR[[#This Row],[Trenes Corridos (TC)]]*PA_MAR[[#This Row],[Km. Línea (entre cabeceras) en Servicio]]</f>
        <v>5047.3919999999998</v>
      </c>
      <c r="K130" s="7">
        <f>+PA_MAR[[#This Row],[TK Remolcados (1)]]+PA_MAR[[#This Row],[TK Coche Motor (2)]]+PA_MAR[[#This Row],[TK Eléctricos (3)]]</f>
        <v>5047.3919999999998</v>
      </c>
      <c r="L130" s="15">
        <f>IFERROR(+PA_MAR[[#This Row],[Trenes Kilómetro (TK) (1+2+3)]]/K118-1,0)</f>
        <v>-0.1094240661668292</v>
      </c>
      <c r="M130" s="6">
        <f>+PA_MAR[[#This Row],[TK Remolcados (1)]]</f>
        <v>5047.3919999999998</v>
      </c>
      <c r="N130" s="6">
        <f>+PA_MAR[[#This Row],[TK Remolcados (1)]]*PA_MAR[[#This Row],[Form. Media Trenes Remolcados]]</f>
        <v>22258.99872</v>
      </c>
      <c r="O130" s="6"/>
      <c r="P130" s="6"/>
      <c r="Q130" s="7">
        <f>+PA_MAR[[#This Row],[CK Remolcados (5)]]+PA_MAR[[#This Row],[CK Coche Motor (6)]]+PA_MAR[[#This Row],[CK Eléctricos (7)]]</f>
        <v>22258.99872</v>
      </c>
      <c r="R130" s="15">
        <f>+PA_MAR[[#This Row],[Coches Kilómetro (CK) (5+6+7)]]/Q118-1</f>
        <v>-0.1094240661668292</v>
      </c>
      <c r="S130" s="120">
        <v>32.68</v>
      </c>
      <c r="T130" s="15">
        <f>+PA_MAR[[#This Row],[Velocidad Comercial Trenes Diésel]]/S118-1</f>
        <v>0</v>
      </c>
      <c r="W130" s="6">
        <v>4.41</v>
      </c>
      <c r="X130" s="6"/>
      <c r="Y130" s="6"/>
      <c r="Z130" s="6">
        <f>+PA_MAR[[#This Row],[Trenes Corridos (TC)]]*PA_MAR[[#This Row],[Form. Media Trenes Remolcados]]*PA_MAR[[#This Row],[Asientos Prom. x C. Remolcados]]</f>
        <v>46992.960000000006</v>
      </c>
      <c r="AC130" s="6">
        <v>72</v>
      </c>
      <c r="AF130" s="6">
        <f>+'[2]BS TAB'!$AX134</f>
        <v>240</v>
      </c>
      <c r="AG130" s="6">
        <f>+PA_MAR[[#This Row],[Trenes Programados]]-PA_MAR[[#This Row],[Trenes Corridos (TC)]]</f>
        <v>92</v>
      </c>
      <c r="AH130" s="81">
        <f>+'[2]BS TAB'!$AZ134</f>
        <v>148</v>
      </c>
      <c r="AI130" s="15">
        <f>IFERROR(PA_MAR[[#This Row],[Trenes Corridos (TC)]]/AH118-1,0)</f>
        <v>-0.10942406616682909</v>
      </c>
      <c r="AJ130" s="6">
        <f>+'[2]BS TAB'!$BA134</f>
        <v>142</v>
      </c>
      <c r="AK130" s="36">
        <f>+PA_MAR[[#This Row],[Trenes Corridos (TC)]]-PA_MAR[[#This Row],[Trenes Puntuales]]</f>
        <v>6</v>
      </c>
      <c r="AL130" s="111">
        <f>+PA_MAR[[#This Row],[Trenes Puntuales]]/PA_MAR[[#This Row],[Trenes Programados]]</f>
        <v>0.59166666666666667</v>
      </c>
      <c r="AM130" s="82">
        <v>0.95</v>
      </c>
      <c r="AN130" s="82" t="str">
        <f>+IF(PA_MAR[[#This Row],[Regularidad Absoluta]]&gt;=PA_MAR[[#This Row],[RA 95%]],PA_MAR[[#This Row],[Regularidad Absoluta]],"")</f>
        <v/>
      </c>
      <c r="AO130" s="82">
        <f>+PA_MAR[[#This Row],[Trenes Puntuales]]/PA_MAR[[#This Row],[Trenes Corridos (TC)]]</f>
        <v>0.95945945945945943</v>
      </c>
      <c r="AP130" s="82">
        <f>+PA_MAR[[#This Row],[Trenes Corridos (TC)]]/PA_MAR[[#This Row],[Trenes Programados]]</f>
        <v>0.6166666666666667</v>
      </c>
      <c r="AR130" s="81">
        <f>+'[3]DATOS BS#Bol por Estación'!$AW114</f>
        <v>0</v>
      </c>
      <c r="AS130" s="15">
        <f>IFERROR(+PA_MAR[[#This Row],[Pasajeros Pagos (PAX)]]/AR118-1,0)</f>
        <v>0</v>
      </c>
      <c r="AT130" s="6">
        <f>+PA_MAR[[#This Row],[Pasajeros Pagos (PAX)]]/PA_MAR[[#This Row],[Indice Dia Habil]]</f>
        <v>0</v>
      </c>
      <c r="AU130" s="15">
        <f>IFERROR(+PA_MAR[[#This Row],[PAX Día Habil]]/AT118-1,0)</f>
        <v>0</v>
      </c>
      <c r="AV130" s="6">
        <f>+PA_MAR[[#This Row],[Pasajeros Pagos (PAX)]]/PA_MAR[[#This Row],[Trenes Corridos (TC)]]</f>
        <v>0</v>
      </c>
      <c r="AW130" s="6">
        <f>+PA_MAR[[#This Row],[PAX x Tren]]/PA_MAR[[#This Row],[Form. Media Trenes Remolcados]]</f>
        <v>0</v>
      </c>
      <c r="AX130" s="15">
        <f>IFERROR(+PA_MAR[[#This Row],[PAX x Coche]]/AW118-1,0)</f>
        <v>0</v>
      </c>
      <c r="AY130" s="6">
        <v>180</v>
      </c>
      <c r="AZ130" s="9">
        <f>+PA_MAR[[#This Row],[PAX Kilómetro]]/PA_MAR[[#This Row],[Coches Kilómetro (CK) (5+6+7)]]</f>
        <v>0</v>
      </c>
      <c r="BA130" s="15">
        <f>IFERROR(+PA_MAR[[#This Row],[Ocupación Media (PaxKm/CocheKm)]]/AZ118-1,0)</f>
        <v>0</v>
      </c>
      <c r="BB130" s="15">
        <f>+PA_MAR[[#This Row],[Ocupación Media (PaxKm/CocheKm)]]/PA_MAR[[#This Row],[Capacidad x Coche (4xm2)]]</f>
        <v>0</v>
      </c>
      <c r="BC130" s="15">
        <f>IFERROR(+PA_MAR[[#This Row],[% de Ocupación Media PAX]]/BB118-1,0)</f>
        <v>0</v>
      </c>
      <c r="BD130" s="36">
        <f>+PA_MAR[[#This Row],[Pasajeros Pagos (PAX)]]*PA_MAR[[#This Row],[PAX Recorrido Medio]]</f>
        <v>0</v>
      </c>
      <c r="BE130" s="9">
        <v>16</v>
      </c>
      <c r="BF130" s="35">
        <f>+PA_MAR[[#This Row],[PAX Recorrido Medio]]/BE118-1</f>
        <v>0</v>
      </c>
      <c r="BG130" s="36">
        <f>+PA_MAR[[#This Row],[Pasajeros Pagos (PAX)]]*CN130</f>
        <v>0</v>
      </c>
      <c r="BH130" s="114">
        <f t="shared" si="4"/>
        <v>1</v>
      </c>
      <c r="BI130" s="81">
        <f t="shared" si="5"/>
        <v>38774.756956398574</v>
      </c>
      <c r="BJ130" s="35">
        <f>+(PA_MAR[[#This Row],[Variación % TC]]*0.2)-(PA_MAR[[#This Row],[Vaciación % PAX Recorrido Medio]]*0.1)-(PA_MAR[[#This Row],[Variación % Ocupación PAX]]*0.5)+(PA_MAR[[#This Row],[Variación % RA]]*0.1)+(PA_MAR[[#This Row],[Variación % Velocidad Comercial TE]]*0.1)</f>
        <v>-2.1884813233365819E-2</v>
      </c>
      <c r="BK130" s="77"/>
      <c r="BL130" s="10"/>
      <c r="BN130" s="46"/>
      <c r="BO130" s="73">
        <f>+LINEA[[#This Row],[Indice Dia Habil]]</f>
        <v>26.56</v>
      </c>
      <c r="BP130" s="45">
        <v>34.103999999999999</v>
      </c>
      <c r="BQ130" s="45">
        <v>34.103999999999999</v>
      </c>
      <c r="BR130" s="36">
        <v>16</v>
      </c>
      <c r="BU130" s="64"/>
      <c r="BW130" s="64"/>
      <c r="BY130" s="64"/>
      <c r="BZ130" s="65"/>
      <c r="CA130" s="66"/>
      <c r="CC130" s="64"/>
      <c r="CE130" s="67"/>
      <c r="CF130" s="36">
        <f>+PA_MAR[[#This Row],[Pasajeros Pagos (PAX)]]/PA_MAR[[#This Row],[Km. Línea (entre cabeceras) en Servicio]]</f>
        <v>0</v>
      </c>
      <c r="CG130" s="36">
        <f>+PA_MAR[[#This Row],[Pasajeros Pagos (PAX)]]/PA_MAR[[#This Row],[Cantidad de Estaciones en Servicio]]</f>
        <v>0</v>
      </c>
      <c r="CH130" s="36">
        <f>+PA_MAR[[#This Row],[PAX Kilómetro]]/PA_MAR[[#This Row],[Km. Línea (entre cabeceras) en Servicio]]</f>
        <v>0</v>
      </c>
      <c r="CI130" s="36">
        <f>+PA_MAR[[#This Row],[Coches Kilómetro (CK) (5+6+7)]]/PA_MAR[[#This Row],[Km. Línea (entre cabeceras) en Servicio]]</f>
        <v>652.67999999999995</v>
      </c>
      <c r="CM130" s="144">
        <f t="shared" ref="CM130:CM193" si="8">205*(2-CN130)</f>
        <v>209.59868625080313</v>
      </c>
      <c r="CN130" s="11">
        <v>0.97756738414242383</v>
      </c>
      <c r="CP130" s="10">
        <v>2.9209000000000001</v>
      </c>
      <c r="CQ130" s="33">
        <v>633.63666666666666</v>
      </c>
      <c r="CR130" s="10"/>
      <c r="CT130" s="12">
        <f t="shared" si="6"/>
        <v>1467.190803755622</v>
      </c>
      <c r="CU130" s="2">
        <f t="shared" si="7"/>
        <v>209.59868625080315</v>
      </c>
      <c r="CX130" s="28"/>
      <c r="DF130" s="45">
        <f>+PA_MAR[[#This Row],[Trenes Kilómetro (TK) (1+2+3)]]/PA_MAR[[#This Row],[Trenes Corridos (TC)]]</f>
        <v>34.103999999999999</v>
      </c>
      <c r="EA130" s="2">
        <v>2003</v>
      </c>
      <c r="EB130" s="2" t="s">
        <v>11</v>
      </c>
    </row>
    <row r="131" spans="1:166" x14ac:dyDescent="0.2">
      <c r="A131" s="83" t="s">
        <v>209</v>
      </c>
      <c r="B131" s="2" t="s">
        <v>5</v>
      </c>
      <c r="C131" s="85">
        <v>37895</v>
      </c>
      <c r="D131" s="2" t="s">
        <v>269</v>
      </c>
      <c r="E131" s="4" t="s">
        <v>267</v>
      </c>
      <c r="F131" s="4" t="s">
        <v>301</v>
      </c>
      <c r="G131" s="4" t="s">
        <v>111</v>
      </c>
      <c r="H131" s="6">
        <f>+PA_MAR[[#This Row],[Trenes Corridos (TC)]]*PA_MAR[[#This Row],[Km. Línea (entre cabeceras) en Servicio]]</f>
        <v>3683.232</v>
      </c>
      <c r="K131" s="7">
        <f>+PA_MAR[[#This Row],[TK Remolcados (1)]]+PA_MAR[[#This Row],[TK Coche Motor (2)]]+PA_MAR[[#This Row],[TK Eléctricos (3)]]</f>
        <v>3683.232</v>
      </c>
      <c r="L131" s="15">
        <f>IFERROR(+PA_MAR[[#This Row],[Trenes Kilómetro (TK) (1+2+3)]]/K119-1,0)</f>
        <v>-0.35842495442867184</v>
      </c>
      <c r="M131" s="6">
        <f>+PA_MAR[[#This Row],[TK Remolcados (1)]]</f>
        <v>3683.232</v>
      </c>
      <c r="N131" s="6">
        <f>+PA_MAR[[#This Row],[TK Remolcados (1)]]*PA_MAR[[#This Row],[Form. Media Trenes Remolcados]]</f>
        <v>16243.05312</v>
      </c>
      <c r="O131" s="6"/>
      <c r="P131" s="6"/>
      <c r="Q131" s="7">
        <f>+PA_MAR[[#This Row],[CK Remolcados (5)]]+PA_MAR[[#This Row],[CK Coche Motor (6)]]+PA_MAR[[#This Row],[CK Eléctricos (7)]]</f>
        <v>16243.05312</v>
      </c>
      <c r="R131" s="15">
        <f>+PA_MAR[[#This Row],[Coches Kilómetro (CK) (5+6+7)]]/Q119-1</f>
        <v>-0.35842495442867195</v>
      </c>
      <c r="S131" s="120">
        <v>32.68</v>
      </c>
      <c r="T131" s="15">
        <f>+PA_MAR[[#This Row],[Velocidad Comercial Trenes Diésel]]/S119-1</f>
        <v>0</v>
      </c>
      <c r="W131" s="6">
        <v>4.41</v>
      </c>
      <c r="X131" s="6"/>
      <c r="Y131" s="6"/>
      <c r="Z131" s="6">
        <f>+PA_MAR[[#This Row],[Trenes Corridos (TC)]]*PA_MAR[[#This Row],[Form. Media Trenes Remolcados]]*PA_MAR[[#This Row],[Asientos Prom. x C. Remolcados]]</f>
        <v>34292.160000000003</v>
      </c>
      <c r="AC131" s="6">
        <v>72</v>
      </c>
      <c r="AF131" s="6">
        <f>+'[2]BS TAB'!$AX135</f>
        <v>248</v>
      </c>
      <c r="AG131" s="6">
        <f>+PA_MAR[[#This Row],[Trenes Programados]]-PA_MAR[[#This Row],[Trenes Corridos (TC)]]</f>
        <v>140</v>
      </c>
      <c r="AH131" s="81">
        <f>+'[2]BS TAB'!$AZ135</f>
        <v>108</v>
      </c>
      <c r="AI131" s="15">
        <f>IFERROR(PA_MAR[[#This Row],[Trenes Corridos (TC)]]/AH119-1,0)</f>
        <v>-0.35842495442867195</v>
      </c>
      <c r="AJ131" s="6">
        <f>+'[2]BS TAB'!$BA135</f>
        <v>101</v>
      </c>
      <c r="AK131" s="36">
        <f>+PA_MAR[[#This Row],[Trenes Corridos (TC)]]-PA_MAR[[#This Row],[Trenes Puntuales]]</f>
        <v>7</v>
      </c>
      <c r="AL131" s="111">
        <f>+PA_MAR[[#This Row],[Trenes Puntuales]]/PA_MAR[[#This Row],[Trenes Programados]]</f>
        <v>0.40725806451612906</v>
      </c>
      <c r="AM131" s="82">
        <v>0.95</v>
      </c>
      <c r="AN131" s="82" t="str">
        <f>+IF(PA_MAR[[#This Row],[Regularidad Absoluta]]&gt;=PA_MAR[[#This Row],[RA 95%]],PA_MAR[[#This Row],[Regularidad Absoluta]],"")</f>
        <v/>
      </c>
      <c r="AO131" s="82">
        <f>+PA_MAR[[#This Row],[Trenes Puntuales]]/PA_MAR[[#This Row],[Trenes Corridos (TC)]]</f>
        <v>0.93518518518518523</v>
      </c>
      <c r="AP131" s="82">
        <f>+PA_MAR[[#This Row],[Trenes Corridos (TC)]]/PA_MAR[[#This Row],[Trenes Programados]]</f>
        <v>0.43548387096774194</v>
      </c>
      <c r="AR131" s="81">
        <f>+'[3]DATOS BS#Bol por Estación'!$AW115</f>
        <v>0</v>
      </c>
      <c r="AS131" s="15">
        <f>IFERROR(+PA_MAR[[#This Row],[Pasajeros Pagos (PAX)]]/AR119-1,0)</f>
        <v>0</v>
      </c>
      <c r="AT131" s="6">
        <f>+PA_MAR[[#This Row],[Pasajeros Pagos (PAX)]]/PA_MAR[[#This Row],[Indice Dia Habil]]</f>
        <v>0</v>
      </c>
      <c r="AU131" s="15">
        <f>IFERROR(+PA_MAR[[#This Row],[PAX Día Habil]]/AT119-1,0)</f>
        <v>0</v>
      </c>
      <c r="AV131" s="6">
        <f>+PA_MAR[[#This Row],[Pasajeros Pagos (PAX)]]/PA_MAR[[#This Row],[Trenes Corridos (TC)]]</f>
        <v>0</v>
      </c>
      <c r="AW131" s="6">
        <f>+PA_MAR[[#This Row],[PAX x Tren]]/PA_MAR[[#This Row],[Form. Media Trenes Remolcados]]</f>
        <v>0</v>
      </c>
      <c r="AX131" s="15">
        <f>IFERROR(+PA_MAR[[#This Row],[PAX x Coche]]/AW119-1,0)</f>
        <v>0</v>
      </c>
      <c r="AY131" s="6">
        <v>180</v>
      </c>
      <c r="AZ131" s="9">
        <f>+PA_MAR[[#This Row],[PAX Kilómetro]]/PA_MAR[[#This Row],[Coches Kilómetro (CK) (5+6+7)]]</f>
        <v>0</v>
      </c>
      <c r="BA131" s="15">
        <f>IFERROR(+PA_MAR[[#This Row],[Ocupación Media (PaxKm/CocheKm)]]/AZ119-1,0)</f>
        <v>0</v>
      </c>
      <c r="BB131" s="15">
        <f>+PA_MAR[[#This Row],[Ocupación Media (PaxKm/CocheKm)]]/PA_MAR[[#This Row],[Capacidad x Coche (4xm2)]]</f>
        <v>0</v>
      </c>
      <c r="BC131" s="15">
        <f>IFERROR(+PA_MAR[[#This Row],[% de Ocupación Media PAX]]/BB119-1,0)</f>
        <v>0</v>
      </c>
      <c r="BD131" s="36">
        <f>+PA_MAR[[#This Row],[Pasajeros Pagos (PAX)]]*PA_MAR[[#This Row],[PAX Recorrido Medio]]</f>
        <v>0</v>
      </c>
      <c r="BE131" s="9">
        <v>16</v>
      </c>
      <c r="BF131" s="35">
        <f>+PA_MAR[[#This Row],[PAX Recorrido Medio]]/BE119-1</f>
        <v>0</v>
      </c>
      <c r="BG131" s="36">
        <f>+PA_MAR[[#This Row],[Pasajeros Pagos (PAX)]]*CN131</f>
        <v>0</v>
      </c>
      <c r="BH131" s="114">
        <f t="shared" si="4"/>
        <v>1</v>
      </c>
      <c r="BI131" s="81">
        <f t="shared" si="5"/>
        <v>29579.814548895727</v>
      </c>
      <c r="BJ131" s="35">
        <f>+(PA_MAR[[#This Row],[Variación % TC]]*0.2)-(PA_MAR[[#This Row],[Vaciación % PAX Recorrido Medio]]*0.1)-(PA_MAR[[#This Row],[Variación % Ocupación PAX]]*0.5)+(PA_MAR[[#This Row],[Variación % RA]]*0.1)+(PA_MAR[[#This Row],[Variación % Velocidad Comercial TE]]*0.1)</f>
        <v>-7.1684990885734393E-2</v>
      </c>
      <c r="BK131" s="77"/>
      <c r="BL131" s="10"/>
      <c r="BN131" s="46"/>
      <c r="BO131" s="73">
        <f>+LINEA[[#This Row],[Indice Dia Habil]]</f>
        <v>26.7</v>
      </c>
      <c r="BP131" s="45">
        <v>34.103999999999999</v>
      </c>
      <c r="BQ131" s="45">
        <v>34.103999999999999</v>
      </c>
      <c r="BR131" s="36">
        <v>16</v>
      </c>
      <c r="BU131" s="64"/>
      <c r="BW131" s="64"/>
      <c r="BY131" s="64"/>
      <c r="BZ131" s="65"/>
      <c r="CA131" s="66"/>
      <c r="CC131" s="64"/>
      <c r="CE131" s="67"/>
      <c r="CF131" s="36">
        <f>+PA_MAR[[#This Row],[Pasajeros Pagos (PAX)]]/PA_MAR[[#This Row],[Km. Línea (entre cabeceras) en Servicio]]</f>
        <v>0</v>
      </c>
      <c r="CG131" s="36">
        <f>+PA_MAR[[#This Row],[Pasajeros Pagos (PAX)]]/PA_MAR[[#This Row],[Cantidad de Estaciones en Servicio]]</f>
        <v>0</v>
      </c>
      <c r="CH131" s="36">
        <f>+PA_MAR[[#This Row],[PAX Kilómetro]]/PA_MAR[[#This Row],[Km. Línea (entre cabeceras) en Servicio]]</f>
        <v>0</v>
      </c>
      <c r="CI131" s="36">
        <f>+PA_MAR[[#This Row],[Coches Kilómetro (CK) (5+6+7)]]/PA_MAR[[#This Row],[Km. Línea (entre cabeceras) en Servicio]]</f>
        <v>476.28000000000003</v>
      </c>
      <c r="CM131" s="144">
        <f t="shared" si="8"/>
        <v>219.11714480663503</v>
      </c>
      <c r="CN131" s="11">
        <v>0.93113587899202443</v>
      </c>
      <c r="CP131" s="10">
        <v>2.8591000000000002</v>
      </c>
      <c r="CQ131" s="33">
        <v>643.60333333333335</v>
      </c>
      <c r="CR131" s="10"/>
      <c r="CT131" s="12">
        <f t="shared" si="6"/>
        <v>1533.8200136464452</v>
      </c>
      <c r="CU131" s="2">
        <f t="shared" si="7"/>
        <v>219.11714480663503</v>
      </c>
      <c r="CX131" s="28"/>
      <c r="DF131" s="45">
        <f>+PA_MAR[[#This Row],[Trenes Kilómetro (TK) (1+2+3)]]/PA_MAR[[#This Row],[Trenes Corridos (TC)]]</f>
        <v>34.103999999999999</v>
      </c>
      <c r="EA131" s="2">
        <v>2003</v>
      </c>
      <c r="EB131" s="2" t="s">
        <v>5</v>
      </c>
    </row>
    <row r="132" spans="1:166" x14ac:dyDescent="0.2">
      <c r="A132" s="83" t="s">
        <v>209</v>
      </c>
      <c r="B132" s="2" t="s">
        <v>6</v>
      </c>
      <c r="C132" s="85">
        <v>37926</v>
      </c>
      <c r="D132" s="2" t="s">
        <v>269</v>
      </c>
      <c r="E132" s="4" t="s">
        <v>267</v>
      </c>
      <c r="F132" s="4" t="s">
        <v>301</v>
      </c>
      <c r="G132" s="4" t="s">
        <v>111</v>
      </c>
      <c r="H132" s="6">
        <f>+PA_MAR[[#This Row],[Trenes Corridos (TC)]]*PA_MAR[[#This Row],[Km. Línea (entre cabeceras) en Servicio]]</f>
        <v>3956.0639999999999</v>
      </c>
      <c r="K132" s="7">
        <f>+PA_MAR[[#This Row],[TK Remolcados (1)]]+PA_MAR[[#This Row],[TK Coche Motor (2)]]+PA_MAR[[#This Row],[TK Eléctricos (3)]]</f>
        <v>3956.0639999999999</v>
      </c>
      <c r="L132" s="15">
        <f>IFERROR(+PA_MAR[[#This Row],[Trenes Kilómetro (TK) (1+2+3)]]/K120-1,0)</f>
        <v>-0.44061059496744137</v>
      </c>
      <c r="M132" s="6">
        <f>+PA_MAR[[#This Row],[TK Remolcados (1)]]</f>
        <v>3956.0639999999999</v>
      </c>
      <c r="N132" s="6">
        <f>+PA_MAR[[#This Row],[TK Remolcados (1)]]*PA_MAR[[#This Row],[Form. Media Trenes Remolcados]]</f>
        <v>17446.24224</v>
      </c>
      <c r="O132" s="6"/>
      <c r="P132" s="6"/>
      <c r="Q132" s="7">
        <f>+PA_MAR[[#This Row],[CK Remolcados (5)]]+PA_MAR[[#This Row],[CK Coche Motor (6)]]+PA_MAR[[#This Row],[CK Eléctricos (7)]]</f>
        <v>17446.24224</v>
      </c>
      <c r="R132" s="15">
        <f>+PA_MAR[[#This Row],[Coches Kilómetro (CK) (5+6+7)]]/Q120-1</f>
        <v>-0.44061059496744137</v>
      </c>
      <c r="S132" s="120">
        <v>32.68</v>
      </c>
      <c r="T132" s="15">
        <f>+PA_MAR[[#This Row],[Velocidad Comercial Trenes Diésel]]/S120-1</f>
        <v>0</v>
      </c>
      <c r="W132" s="6">
        <v>4.41</v>
      </c>
      <c r="X132" s="6"/>
      <c r="Y132" s="6"/>
      <c r="Z132" s="6">
        <f>+PA_MAR[[#This Row],[Trenes Corridos (TC)]]*PA_MAR[[#This Row],[Form. Media Trenes Remolcados]]*PA_MAR[[#This Row],[Asientos Prom. x C. Remolcados]]</f>
        <v>36832.32</v>
      </c>
      <c r="AC132" s="6">
        <v>72</v>
      </c>
      <c r="AF132" s="6">
        <f>+'[2]BS TAB'!$AX136</f>
        <v>240</v>
      </c>
      <c r="AG132" s="6">
        <f>+PA_MAR[[#This Row],[Trenes Programados]]-PA_MAR[[#This Row],[Trenes Corridos (TC)]]</f>
        <v>124</v>
      </c>
      <c r="AH132" s="81">
        <f>+'[2]BS TAB'!$AZ136</f>
        <v>116</v>
      </c>
      <c r="AI132" s="15">
        <f>IFERROR(PA_MAR[[#This Row],[Trenes Corridos (TC)]]/AH120-1,0)</f>
        <v>-0.44061059496744137</v>
      </c>
      <c r="AJ132" s="6">
        <f>+'[2]BS TAB'!$BA136</f>
        <v>108</v>
      </c>
      <c r="AK132" s="36">
        <f>+PA_MAR[[#This Row],[Trenes Corridos (TC)]]-PA_MAR[[#This Row],[Trenes Puntuales]]</f>
        <v>8</v>
      </c>
      <c r="AL132" s="111">
        <f>+PA_MAR[[#This Row],[Trenes Puntuales]]/PA_MAR[[#This Row],[Trenes Programados]]</f>
        <v>0.45</v>
      </c>
      <c r="AM132" s="82">
        <v>0.95</v>
      </c>
      <c r="AN132" s="82" t="str">
        <f>+IF(PA_MAR[[#This Row],[Regularidad Absoluta]]&gt;=PA_MAR[[#This Row],[RA 95%]],PA_MAR[[#This Row],[Regularidad Absoluta]],"")</f>
        <v/>
      </c>
      <c r="AO132" s="82">
        <f>+PA_MAR[[#This Row],[Trenes Puntuales]]/PA_MAR[[#This Row],[Trenes Corridos (TC)]]</f>
        <v>0.93103448275862066</v>
      </c>
      <c r="AP132" s="82">
        <f>+PA_MAR[[#This Row],[Trenes Corridos (TC)]]/PA_MAR[[#This Row],[Trenes Programados]]</f>
        <v>0.48333333333333334</v>
      </c>
      <c r="AR132" s="81">
        <f>+'[3]DATOS BS#Bol por Estación'!$AW116</f>
        <v>0</v>
      </c>
      <c r="AS132" s="15">
        <f>IFERROR(+PA_MAR[[#This Row],[Pasajeros Pagos (PAX)]]/AR120-1,0)</f>
        <v>0</v>
      </c>
      <c r="AT132" s="6">
        <f>+PA_MAR[[#This Row],[Pasajeros Pagos (PAX)]]/PA_MAR[[#This Row],[Indice Dia Habil]]</f>
        <v>0</v>
      </c>
      <c r="AU132" s="15">
        <f>IFERROR(+PA_MAR[[#This Row],[PAX Día Habil]]/AT120-1,0)</f>
        <v>0</v>
      </c>
      <c r="AV132" s="6">
        <f>+PA_MAR[[#This Row],[Pasajeros Pagos (PAX)]]/PA_MAR[[#This Row],[Trenes Corridos (TC)]]</f>
        <v>0</v>
      </c>
      <c r="AW132" s="6">
        <f>+PA_MAR[[#This Row],[PAX x Tren]]/PA_MAR[[#This Row],[Form. Media Trenes Remolcados]]</f>
        <v>0</v>
      </c>
      <c r="AX132" s="15">
        <f>IFERROR(+PA_MAR[[#This Row],[PAX x Coche]]/AW120-1,0)</f>
        <v>0</v>
      </c>
      <c r="AY132" s="6">
        <v>180</v>
      </c>
      <c r="AZ132" s="9">
        <f>+PA_MAR[[#This Row],[PAX Kilómetro]]/PA_MAR[[#This Row],[Coches Kilómetro (CK) (5+6+7)]]</f>
        <v>0</v>
      </c>
      <c r="BA132" s="15">
        <f>IFERROR(+PA_MAR[[#This Row],[Ocupación Media (PaxKm/CocheKm)]]/AZ120-1,0)</f>
        <v>0</v>
      </c>
      <c r="BB132" s="15">
        <f>+PA_MAR[[#This Row],[Ocupación Media (PaxKm/CocheKm)]]/PA_MAR[[#This Row],[Capacidad x Coche (4xm2)]]</f>
        <v>0</v>
      </c>
      <c r="BC132" s="15">
        <f>IFERROR(+PA_MAR[[#This Row],[% de Ocupación Media PAX]]/BB120-1,0)</f>
        <v>0</v>
      </c>
      <c r="BD132" s="36">
        <f>+PA_MAR[[#This Row],[Pasajeros Pagos (PAX)]]*PA_MAR[[#This Row],[PAX Recorrido Medio]]</f>
        <v>0</v>
      </c>
      <c r="BE132" s="9">
        <v>16</v>
      </c>
      <c r="BF132" s="35">
        <f>+PA_MAR[[#This Row],[PAX Recorrido Medio]]/BE120-1</f>
        <v>0</v>
      </c>
      <c r="BG132" s="36">
        <f>+PA_MAR[[#This Row],[Pasajeros Pagos (PAX)]]*CN132</f>
        <v>0</v>
      </c>
      <c r="BH132" s="114">
        <f t="shared" si="4"/>
        <v>1</v>
      </c>
      <c r="BI132" s="81">
        <f t="shared" si="5"/>
        <v>30946.530991840718</v>
      </c>
      <c r="BJ132" s="35">
        <f>+(PA_MAR[[#This Row],[Variación % TC]]*0.2)-(PA_MAR[[#This Row],[Vaciación % PAX Recorrido Medio]]*0.1)-(PA_MAR[[#This Row],[Variación % Ocupación PAX]]*0.5)+(PA_MAR[[#This Row],[Variación % RA]]*0.1)+(PA_MAR[[#This Row],[Variación % Velocidad Comercial TE]]*0.1)</f>
        <v>-8.8122118993488277E-2</v>
      </c>
      <c r="BK132" s="77"/>
      <c r="BL132" s="10"/>
      <c r="BN132" s="46"/>
      <c r="BO132" s="73">
        <f>+LINEA[[#This Row],[Indice Dia Habil]]</f>
        <v>25.939999999999998</v>
      </c>
      <c r="BP132" s="45">
        <v>34.103999999999999</v>
      </c>
      <c r="BQ132" s="45">
        <v>34.103999999999999</v>
      </c>
      <c r="BR132" s="36">
        <v>16</v>
      </c>
      <c r="BU132" s="64"/>
      <c r="BW132" s="64"/>
      <c r="BY132" s="64"/>
      <c r="BZ132" s="65"/>
      <c r="CA132" s="66"/>
      <c r="CC132" s="64"/>
      <c r="CE132" s="67"/>
      <c r="CF132" s="36">
        <f>+PA_MAR[[#This Row],[Pasajeros Pagos (PAX)]]/PA_MAR[[#This Row],[Km. Línea (entre cabeceras) en Servicio]]</f>
        <v>0</v>
      </c>
      <c r="CG132" s="36">
        <f>+PA_MAR[[#This Row],[Pasajeros Pagos (PAX)]]/PA_MAR[[#This Row],[Cantidad de Estaciones en Servicio]]</f>
        <v>0</v>
      </c>
      <c r="CH132" s="36">
        <f>+PA_MAR[[#This Row],[PAX Kilómetro]]/PA_MAR[[#This Row],[Km. Línea (entre cabeceras) en Servicio]]</f>
        <v>0</v>
      </c>
      <c r="CI132" s="36">
        <f>+PA_MAR[[#This Row],[Coches Kilómetro (CK) (5+6+7)]]/PA_MAR[[#This Row],[Km. Línea (entre cabeceras) en Servicio]]</f>
        <v>511.56</v>
      </c>
      <c r="CM132" s="144">
        <f t="shared" si="8"/>
        <v>213.43124821959114</v>
      </c>
      <c r="CN132" s="11">
        <v>0.95887195990443364</v>
      </c>
      <c r="CP132" s="10">
        <v>2.8839000000000001</v>
      </c>
      <c r="CQ132" s="61">
        <v>653.57000000000005</v>
      </c>
      <c r="CR132" s="10"/>
      <c r="CT132" s="12">
        <f t="shared" si="6"/>
        <v>1494.0187375371381</v>
      </c>
      <c r="CU132" s="2">
        <f t="shared" si="7"/>
        <v>213.43124821959117</v>
      </c>
      <c r="CX132" s="32"/>
      <c r="DF132" s="45">
        <f>+PA_MAR[[#This Row],[Trenes Kilómetro (TK) (1+2+3)]]/PA_MAR[[#This Row],[Trenes Corridos (TC)]]</f>
        <v>34.103999999999999</v>
      </c>
      <c r="EA132" s="2">
        <v>2003</v>
      </c>
      <c r="EB132" s="2" t="s">
        <v>6</v>
      </c>
    </row>
    <row r="133" spans="1:166" x14ac:dyDescent="0.2">
      <c r="A133" s="83" t="s">
        <v>209</v>
      </c>
      <c r="B133" s="2" t="s">
        <v>7</v>
      </c>
      <c r="C133" s="85">
        <v>37956</v>
      </c>
      <c r="D133" s="2" t="s">
        <v>269</v>
      </c>
      <c r="E133" s="4" t="s">
        <v>267</v>
      </c>
      <c r="F133" s="4" t="s">
        <v>301</v>
      </c>
      <c r="G133" s="4" t="s">
        <v>111</v>
      </c>
      <c r="H133" s="6">
        <f>+PA_MAR[[#This Row],[Trenes Corridos (TC)]]*PA_MAR[[#This Row],[Km. Línea (entre cabeceras) en Servicio]]</f>
        <v>4706.3519999999999</v>
      </c>
      <c r="K133" s="7">
        <f>+PA_MAR[[#This Row],[TK Remolcados (1)]]+PA_MAR[[#This Row],[TK Coche Motor (2)]]+PA_MAR[[#This Row],[TK Eléctricos (3)]]</f>
        <v>4706.3519999999999</v>
      </c>
      <c r="L133" s="15">
        <f>IFERROR(+PA_MAR[[#This Row],[Trenes Kilómetro (TK) (1+2+3)]]/K121-1,0)</f>
        <v>-0.35342173242118269</v>
      </c>
      <c r="M133" s="6">
        <f>+PA_MAR[[#This Row],[TK Remolcados (1)]]</f>
        <v>4706.3519999999999</v>
      </c>
      <c r="N133" s="6">
        <f>+PA_MAR[[#This Row],[TK Remolcados (1)]]*PA_MAR[[#This Row],[Form. Media Trenes Remolcados]]</f>
        <v>20755.012320000002</v>
      </c>
      <c r="O133" s="6"/>
      <c r="P133" s="6"/>
      <c r="Q133" s="7">
        <f>+PA_MAR[[#This Row],[CK Remolcados (5)]]+PA_MAR[[#This Row],[CK Coche Motor (6)]]+PA_MAR[[#This Row],[CK Eléctricos (7)]]</f>
        <v>20755.012320000002</v>
      </c>
      <c r="R133" s="15">
        <f>+PA_MAR[[#This Row],[Coches Kilómetro (CK) (5+6+7)]]/Q121-1</f>
        <v>-0.35342173242118269</v>
      </c>
      <c r="S133" s="120">
        <v>32.68</v>
      </c>
      <c r="T133" s="15">
        <f>+PA_MAR[[#This Row],[Velocidad Comercial Trenes Diésel]]/S121-1</f>
        <v>0</v>
      </c>
      <c r="W133" s="6">
        <v>4.41</v>
      </c>
      <c r="X133" s="6"/>
      <c r="Y133" s="6"/>
      <c r="Z133" s="6">
        <f>+PA_MAR[[#This Row],[Trenes Corridos (TC)]]*PA_MAR[[#This Row],[Form. Media Trenes Remolcados]]*PA_MAR[[#This Row],[Asientos Prom. x C. Remolcados]]</f>
        <v>43817.760000000002</v>
      </c>
      <c r="AC133" s="6">
        <v>72</v>
      </c>
      <c r="AF133" s="6">
        <f>+'[2]BS TAB'!$AX137</f>
        <v>248</v>
      </c>
      <c r="AG133" s="6">
        <f>+PA_MAR[[#This Row],[Trenes Programados]]-PA_MAR[[#This Row],[Trenes Corridos (TC)]]</f>
        <v>110</v>
      </c>
      <c r="AH133" s="81">
        <f>+'[2]BS TAB'!$AZ137</f>
        <v>138</v>
      </c>
      <c r="AI133" s="15">
        <f>IFERROR(PA_MAR[[#This Row],[Trenes Corridos (TC)]]/AH121-1,0)</f>
        <v>-0.35342173242118269</v>
      </c>
      <c r="AJ133" s="6">
        <f>+'[2]BS TAB'!$BA137</f>
        <v>130</v>
      </c>
      <c r="AK133" s="36">
        <f>+PA_MAR[[#This Row],[Trenes Corridos (TC)]]-PA_MAR[[#This Row],[Trenes Puntuales]]</f>
        <v>8</v>
      </c>
      <c r="AL133" s="111">
        <f>+PA_MAR[[#This Row],[Trenes Puntuales]]/PA_MAR[[#This Row],[Trenes Programados]]</f>
        <v>0.52419354838709675</v>
      </c>
      <c r="AM133" s="82">
        <v>0.95</v>
      </c>
      <c r="AN133" s="82" t="str">
        <f>+IF(PA_MAR[[#This Row],[Regularidad Absoluta]]&gt;=PA_MAR[[#This Row],[RA 95%]],PA_MAR[[#This Row],[Regularidad Absoluta]],"")</f>
        <v/>
      </c>
      <c r="AO133" s="82">
        <f>+PA_MAR[[#This Row],[Trenes Puntuales]]/PA_MAR[[#This Row],[Trenes Corridos (TC)]]</f>
        <v>0.94202898550724634</v>
      </c>
      <c r="AP133" s="82">
        <f>+PA_MAR[[#This Row],[Trenes Corridos (TC)]]/PA_MAR[[#This Row],[Trenes Programados]]</f>
        <v>0.55645161290322576</v>
      </c>
      <c r="AR133" s="81">
        <f>+'[3]DATOS BS#Bol por Estación'!$AW117</f>
        <v>0</v>
      </c>
      <c r="AS133" s="15">
        <f>IFERROR(+PA_MAR[[#This Row],[Pasajeros Pagos (PAX)]]/AR121-1,0)</f>
        <v>0</v>
      </c>
      <c r="AT133" s="6">
        <f>+PA_MAR[[#This Row],[Pasajeros Pagos (PAX)]]/PA_MAR[[#This Row],[Indice Dia Habil]]</f>
        <v>0</v>
      </c>
      <c r="AU133" s="15">
        <f>IFERROR(+PA_MAR[[#This Row],[PAX Día Habil]]/AT121-1,0)</f>
        <v>0</v>
      </c>
      <c r="AV133" s="6">
        <f>+PA_MAR[[#This Row],[Pasajeros Pagos (PAX)]]/PA_MAR[[#This Row],[Trenes Corridos (TC)]]</f>
        <v>0</v>
      </c>
      <c r="AW133" s="6">
        <f>+PA_MAR[[#This Row],[PAX x Tren]]/PA_MAR[[#This Row],[Form. Media Trenes Remolcados]]</f>
        <v>0</v>
      </c>
      <c r="AX133" s="15">
        <f>IFERROR(+PA_MAR[[#This Row],[PAX x Coche]]/AW121-1,0)</f>
        <v>0</v>
      </c>
      <c r="AY133" s="6">
        <v>180</v>
      </c>
      <c r="AZ133" s="9">
        <f>+PA_MAR[[#This Row],[PAX Kilómetro]]/PA_MAR[[#This Row],[Coches Kilómetro (CK) (5+6+7)]]</f>
        <v>0</v>
      </c>
      <c r="BA133" s="15">
        <f>IFERROR(+PA_MAR[[#This Row],[Ocupación Media (PaxKm/CocheKm)]]/AZ121-1,0)</f>
        <v>0</v>
      </c>
      <c r="BB133" s="15">
        <f>+PA_MAR[[#This Row],[Ocupación Media (PaxKm/CocheKm)]]/PA_MAR[[#This Row],[Capacidad x Coche (4xm2)]]</f>
        <v>0</v>
      </c>
      <c r="BC133" s="15">
        <f>IFERROR(+PA_MAR[[#This Row],[% de Ocupación Media PAX]]/BB121-1,0)</f>
        <v>0</v>
      </c>
      <c r="BD133" s="36">
        <f>+PA_MAR[[#This Row],[Pasajeros Pagos (PAX)]]*PA_MAR[[#This Row],[PAX Recorrido Medio]]</f>
        <v>0</v>
      </c>
      <c r="BE133" s="9">
        <v>16</v>
      </c>
      <c r="BF133" s="35">
        <f>+PA_MAR[[#This Row],[PAX Recorrido Medio]]/BE121-1</f>
        <v>0</v>
      </c>
      <c r="BG133" s="36">
        <f>+PA_MAR[[#This Row],[Pasajeros Pagos (PAX)]]*CN133</f>
        <v>0</v>
      </c>
      <c r="BH133" s="114">
        <f t="shared" si="4"/>
        <v>1</v>
      </c>
      <c r="BI133" s="81">
        <f t="shared" si="5"/>
        <v>38642.356122963385</v>
      </c>
      <c r="BJ133" s="35">
        <f>+(PA_MAR[[#This Row],[Variación % TC]]*0.2)-(PA_MAR[[#This Row],[Vaciación % PAX Recorrido Medio]]*0.1)-(PA_MAR[[#This Row],[Variación % Ocupación PAX]]*0.5)+(PA_MAR[[#This Row],[Variación % RA]]*0.1)+(PA_MAR[[#This Row],[Variación % Velocidad Comercial TE]]*0.1)</f>
        <v>-7.0684346484236535E-2</v>
      </c>
      <c r="BK133" s="77"/>
      <c r="BL133" s="10"/>
      <c r="BN133" s="46"/>
      <c r="BO133" s="73">
        <f>+LINEA[[#This Row],[Indice Dia Habil]]</f>
        <v>25.08</v>
      </c>
      <c r="BP133" s="45">
        <v>34.103999999999999</v>
      </c>
      <c r="BQ133" s="45">
        <v>34.103999999999999</v>
      </c>
      <c r="BR133" s="36">
        <v>16</v>
      </c>
      <c r="BU133" s="64"/>
      <c r="BW133" s="64"/>
      <c r="BY133" s="64"/>
      <c r="BZ133" s="65"/>
      <c r="CA133" s="66"/>
      <c r="CC133" s="64"/>
      <c r="CE133" s="67"/>
      <c r="CF133" s="36">
        <f>+PA_MAR[[#This Row],[Pasajeros Pagos (PAX)]]/PA_MAR[[#This Row],[Km. Línea (entre cabeceras) en Servicio]]</f>
        <v>0</v>
      </c>
      <c r="CG133" s="36">
        <f>+PA_MAR[[#This Row],[Pasajeros Pagos (PAX)]]/PA_MAR[[#This Row],[Cantidad de Estaciones en Servicio]]</f>
        <v>0</v>
      </c>
      <c r="CH133" s="36">
        <f>+PA_MAR[[#This Row],[PAX Kilómetro]]/PA_MAR[[#This Row],[Km. Línea (entre cabeceras) en Servicio]]</f>
        <v>0</v>
      </c>
      <c r="CI133" s="36">
        <f>+PA_MAR[[#This Row],[Coches Kilómetro (CK) (5+6+7)]]/PA_MAR[[#This Row],[Km. Línea (entre cabeceras) en Servicio]]</f>
        <v>608.58000000000004</v>
      </c>
      <c r="CM133" s="144">
        <f t="shared" si="8"/>
        <v>224.01945578529498</v>
      </c>
      <c r="CN133" s="11">
        <v>0.90722216690100022</v>
      </c>
      <c r="CP133" s="10">
        <v>2.9605999999999999</v>
      </c>
      <c r="CQ133" s="33">
        <v>667.06000000000006</v>
      </c>
      <c r="CR133" s="10"/>
      <c r="CT133" s="12">
        <f t="shared" si="6"/>
        <v>1568.1361904970647</v>
      </c>
      <c r="CU133" s="2">
        <f t="shared" si="7"/>
        <v>224.01945578529495</v>
      </c>
      <c r="CX133" s="28"/>
      <c r="DF133" s="45">
        <f>+PA_MAR[[#This Row],[Trenes Kilómetro (TK) (1+2+3)]]/PA_MAR[[#This Row],[Trenes Corridos (TC)]]</f>
        <v>34.103999999999999</v>
      </c>
      <c r="EA133" s="2">
        <v>2003</v>
      </c>
      <c r="EB133" s="2" t="s">
        <v>7</v>
      </c>
    </row>
    <row r="134" spans="1:166" x14ac:dyDescent="0.2">
      <c r="A134" s="83" t="s">
        <v>210</v>
      </c>
      <c r="B134" s="2" t="s">
        <v>8</v>
      </c>
      <c r="C134" s="85">
        <v>37987</v>
      </c>
      <c r="D134" s="2" t="s">
        <v>269</v>
      </c>
      <c r="E134" s="4" t="s">
        <v>267</v>
      </c>
      <c r="F134" s="4" t="s">
        <v>301</v>
      </c>
      <c r="G134" s="4" t="s">
        <v>111</v>
      </c>
      <c r="H134" s="6">
        <f>+PA_MAR[[#This Row],[Trenes Corridos (TC)]]*PA_MAR[[#This Row],[Km. Línea (entre cabeceras) en Servicio]]</f>
        <v>4092.48</v>
      </c>
      <c r="K134" s="7">
        <f>+PA_MAR[[#This Row],[TK Remolcados (1)]]+PA_MAR[[#This Row],[TK Coche Motor (2)]]+PA_MAR[[#This Row],[TK Eléctricos (3)]]</f>
        <v>4092.48</v>
      </c>
      <c r="L134" s="15">
        <f>IFERROR(+PA_MAR[[#This Row],[Trenes Kilómetro (TK) (1+2+3)]]/K122-1,0)</f>
        <v>-0.44628145819266551</v>
      </c>
      <c r="M134" s="6">
        <f>+PA_MAR[[#This Row],[TK Remolcados (1)]]</f>
        <v>4092.48</v>
      </c>
      <c r="N134" s="6">
        <f>+PA_MAR[[#This Row],[TK Remolcados (1)]]*PA_MAR[[#This Row],[Form. Media Trenes Remolcados]]</f>
        <v>18047.836800000001</v>
      </c>
      <c r="O134" s="6"/>
      <c r="P134" s="6"/>
      <c r="Q134" s="7">
        <f>+PA_MAR[[#This Row],[CK Remolcados (5)]]+PA_MAR[[#This Row],[CK Coche Motor (6)]]+PA_MAR[[#This Row],[CK Eléctricos (7)]]</f>
        <v>18047.836800000001</v>
      </c>
      <c r="R134" s="15">
        <f>+PA_MAR[[#This Row],[Coches Kilómetro (CK) (5+6+7)]]/Q122-1</f>
        <v>-0.44628145819266551</v>
      </c>
      <c r="S134" s="120">
        <v>32.68</v>
      </c>
      <c r="T134" s="15">
        <f>+PA_MAR[[#This Row],[Velocidad Comercial Trenes Diésel]]/S122-1</f>
        <v>0</v>
      </c>
      <c r="W134" s="6">
        <v>4.41</v>
      </c>
      <c r="X134" s="6"/>
      <c r="Y134" s="6"/>
      <c r="Z134" s="6">
        <f>+PA_MAR[[#This Row],[Trenes Corridos (TC)]]*PA_MAR[[#This Row],[Form. Media Trenes Remolcados]]*PA_MAR[[#This Row],[Asientos Prom. x C. Remolcados]]</f>
        <v>38102.400000000001</v>
      </c>
      <c r="AC134" s="6">
        <v>72</v>
      </c>
      <c r="AF134" s="6">
        <f>+'[2]BS TAB'!$AX138</f>
        <v>248</v>
      </c>
      <c r="AG134" s="6">
        <f>+PA_MAR[[#This Row],[Trenes Programados]]-PA_MAR[[#This Row],[Trenes Corridos (TC)]]</f>
        <v>128</v>
      </c>
      <c r="AH134" s="81">
        <f>+'[2]BS TAB'!$AZ138</f>
        <v>120</v>
      </c>
      <c r="AI134" s="15">
        <f>IFERROR(PA_MAR[[#This Row],[Trenes Corridos (TC)]]/AH122-1,0)</f>
        <v>-0.44628145819266551</v>
      </c>
      <c r="AJ134" s="6">
        <f>+'[2]BS TAB'!$BA138</f>
        <v>111</v>
      </c>
      <c r="AK134" s="36">
        <f>+PA_MAR[[#This Row],[Trenes Corridos (TC)]]-PA_MAR[[#This Row],[Trenes Puntuales]]</f>
        <v>9</v>
      </c>
      <c r="AL134" s="111">
        <f>+PA_MAR[[#This Row],[Trenes Puntuales]]/PA_MAR[[#This Row],[Trenes Programados]]</f>
        <v>0.44758064516129031</v>
      </c>
      <c r="AM134" s="82">
        <v>0.95</v>
      </c>
      <c r="AN134" s="82" t="str">
        <f>+IF(PA_MAR[[#This Row],[Regularidad Absoluta]]&gt;=PA_MAR[[#This Row],[RA 95%]],PA_MAR[[#This Row],[Regularidad Absoluta]],"")</f>
        <v/>
      </c>
      <c r="AO134" s="82">
        <f>+PA_MAR[[#This Row],[Trenes Puntuales]]/PA_MAR[[#This Row],[Trenes Corridos (TC)]]</f>
        <v>0.92500000000000004</v>
      </c>
      <c r="AP134" s="82">
        <f>+PA_MAR[[#This Row],[Trenes Corridos (TC)]]/PA_MAR[[#This Row],[Trenes Programados]]</f>
        <v>0.4838709677419355</v>
      </c>
      <c r="AR134" s="81">
        <f>+'[3]DATOS BS#Bol por Estación'!$AW118</f>
        <v>0</v>
      </c>
      <c r="AS134" s="15">
        <f>IFERROR(+PA_MAR[[#This Row],[Pasajeros Pagos (PAX)]]/AR122-1,0)</f>
        <v>0</v>
      </c>
      <c r="AT134" s="6">
        <f>+PA_MAR[[#This Row],[Pasajeros Pagos (PAX)]]/PA_MAR[[#This Row],[Indice Dia Habil]]</f>
        <v>0</v>
      </c>
      <c r="AU134" s="15">
        <f>IFERROR(+PA_MAR[[#This Row],[PAX Día Habil]]/AT122-1,0)</f>
        <v>0</v>
      </c>
      <c r="AV134" s="6">
        <f>+PA_MAR[[#This Row],[Pasajeros Pagos (PAX)]]/PA_MAR[[#This Row],[Trenes Corridos (TC)]]</f>
        <v>0</v>
      </c>
      <c r="AW134" s="6">
        <f>+PA_MAR[[#This Row],[PAX x Tren]]/PA_MAR[[#This Row],[Form. Media Trenes Remolcados]]</f>
        <v>0</v>
      </c>
      <c r="AX134" s="15">
        <f>IFERROR(+PA_MAR[[#This Row],[PAX x Coche]]/AW122-1,0)</f>
        <v>0</v>
      </c>
      <c r="AY134" s="6">
        <v>180</v>
      </c>
      <c r="AZ134" s="9">
        <f>+PA_MAR[[#This Row],[PAX Kilómetro]]/PA_MAR[[#This Row],[Coches Kilómetro (CK) (5+6+7)]]</f>
        <v>0</v>
      </c>
      <c r="BA134" s="15">
        <f>IFERROR(+PA_MAR[[#This Row],[Ocupación Media (PaxKm/CocheKm)]]/AZ122-1,0)</f>
        <v>0</v>
      </c>
      <c r="BB134" s="15">
        <f>+PA_MAR[[#This Row],[Ocupación Media (PaxKm/CocheKm)]]/PA_MAR[[#This Row],[Capacidad x Coche (4xm2)]]</f>
        <v>0</v>
      </c>
      <c r="BC134" s="15">
        <f>IFERROR(+PA_MAR[[#This Row],[% de Ocupación Media PAX]]/BB122-1,0)</f>
        <v>0</v>
      </c>
      <c r="BD134" s="36">
        <f>+PA_MAR[[#This Row],[Pasajeros Pagos (PAX)]]*PA_MAR[[#This Row],[PAX Recorrido Medio]]</f>
        <v>0</v>
      </c>
      <c r="BE134" s="9">
        <v>16</v>
      </c>
      <c r="BF134" s="35">
        <f>+PA_MAR[[#This Row],[PAX Recorrido Medio]]/BE122-1</f>
        <v>0</v>
      </c>
      <c r="BG134" s="36">
        <f>+PA_MAR[[#This Row],[Pasajeros Pagos (PAX)]]*CN134</f>
        <v>0</v>
      </c>
      <c r="BH134" s="114">
        <f t="shared" si="4"/>
        <v>1</v>
      </c>
      <c r="BI134" s="81">
        <f t="shared" si="5"/>
        <v>30319.633110926487</v>
      </c>
      <c r="BJ134" s="35">
        <f>+(PA_MAR[[#This Row],[Variación % TC]]*0.2)-(PA_MAR[[#This Row],[Vaciación % PAX Recorrido Medio]]*0.1)-(PA_MAR[[#This Row],[Variación % Ocupación PAX]]*0.5)+(PA_MAR[[#This Row],[Variación % RA]]*0.1)+(PA_MAR[[#This Row],[Variación % Velocidad Comercial TE]]*0.1)</f>
        <v>-8.9256291638533103E-2</v>
      </c>
      <c r="BK134" s="77"/>
      <c r="BL134" s="10"/>
      <c r="BN134" s="46"/>
      <c r="BO134" s="73">
        <f>+LINEA[[#This Row],[Indice Dia Habil]]</f>
        <v>26.7</v>
      </c>
      <c r="BP134" s="45">
        <v>34.103999999999999</v>
      </c>
      <c r="BQ134" s="45">
        <v>34.103999999999999</v>
      </c>
      <c r="BR134" s="36">
        <v>16</v>
      </c>
      <c r="BU134" s="64"/>
      <c r="BW134" s="64"/>
      <c r="BY134" s="64"/>
      <c r="BZ134" s="65"/>
      <c r="CA134" s="66"/>
      <c r="CC134" s="64"/>
      <c r="CE134" s="67"/>
      <c r="CF134" s="36">
        <f>+PA_MAR[[#This Row],[Pasajeros Pagos (PAX)]]/PA_MAR[[#This Row],[Km. Línea (entre cabeceras) en Servicio]]</f>
        <v>0</v>
      </c>
      <c r="CG134" s="36">
        <f>+PA_MAR[[#This Row],[Pasajeros Pagos (PAX)]]/PA_MAR[[#This Row],[Cantidad de Estaciones en Servicio]]</f>
        <v>0</v>
      </c>
      <c r="CH134" s="36">
        <f>+PA_MAR[[#This Row],[PAX Kilómetro]]/PA_MAR[[#This Row],[Km. Línea (entre cabeceras) en Servicio]]</f>
        <v>0</v>
      </c>
      <c r="CI134" s="36">
        <f>+PA_MAR[[#This Row],[Coches Kilómetro (CK) (5+6+7)]]/PA_MAR[[#This Row],[Km. Línea (entre cabeceras) en Servicio]]</f>
        <v>529.20000000000005</v>
      </c>
      <c r="CM134" s="144">
        <f t="shared" si="8"/>
        <v>202.13755407284324</v>
      </c>
      <c r="CN134" s="11">
        <v>1.0139631508641793</v>
      </c>
      <c r="CP134" s="10">
        <v>2.8927999999999998</v>
      </c>
      <c r="CQ134" s="33">
        <v>680.55000000000007</v>
      </c>
      <c r="CR134" s="10"/>
      <c r="CX134" s="28"/>
      <c r="DF134" s="45">
        <f>+PA_MAR[[#This Row],[Trenes Kilómetro (TK) (1+2+3)]]/PA_MAR[[#This Row],[Trenes Corridos (TC)]]</f>
        <v>34.103999999999999</v>
      </c>
      <c r="DI134" s="6"/>
      <c r="DJ134" s="6"/>
      <c r="DK134" s="6"/>
      <c r="DL134" s="6"/>
      <c r="DN134" s="6"/>
      <c r="DO134" s="6"/>
      <c r="DQ134" s="6"/>
      <c r="DR134" s="6"/>
      <c r="DS134" s="6"/>
      <c r="DT134" s="6"/>
      <c r="DU134" s="6"/>
      <c r="DV134" s="6"/>
      <c r="DW134" s="6"/>
      <c r="DX134" s="6"/>
      <c r="DY134" s="6"/>
      <c r="DZ134" s="6"/>
      <c r="EA134" s="6">
        <v>2004</v>
      </c>
      <c r="EB134" s="6" t="s">
        <v>8</v>
      </c>
      <c r="EC134" s="6"/>
      <c r="ED134" s="6"/>
      <c r="EE134" s="6"/>
      <c r="EF134" s="6"/>
      <c r="EG134" s="6"/>
      <c r="EH134" s="6"/>
      <c r="EI134" s="6"/>
      <c r="EJ134" s="6"/>
      <c r="EK134" s="6"/>
      <c r="EL134" s="6"/>
      <c r="EM134" s="6"/>
      <c r="EN134" s="6"/>
      <c r="EO134" s="6"/>
      <c r="EP134" s="6"/>
      <c r="EQ134" s="6"/>
      <c r="ER134" s="6"/>
      <c r="EV134" s="6"/>
      <c r="EW134" s="6"/>
      <c r="EX134" s="6"/>
      <c r="EY134" s="6"/>
      <c r="EZ134" s="6"/>
      <c r="FA134" s="6"/>
      <c r="FB134" s="6"/>
      <c r="FC134" s="6"/>
      <c r="FD134" s="6"/>
      <c r="FE134" s="6"/>
      <c r="FF134" s="6"/>
      <c r="FG134" s="6"/>
      <c r="FH134" s="6"/>
      <c r="FI134" s="6"/>
      <c r="FJ134" s="6"/>
    </row>
    <row r="135" spans="1:166" x14ac:dyDescent="0.2">
      <c r="A135" s="83" t="s">
        <v>210</v>
      </c>
      <c r="B135" s="2" t="s">
        <v>9</v>
      </c>
      <c r="C135" s="85">
        <v>38018</v>
      </c>
      <c r="D135" s="2" t="s">
        <v>269</v>
      </c>
      <c r="E135" s="4" t="s">
        <v>267</v>
      </c>
      <c r="F135" s="4" t="s">
        <v>301</v>
      </c>
      <c r="G135" s="4" t="s">
        <v>111</v>
      </c>
      <c r="H135" s="6">
        <f>+PA_MAR[[#This Row],[Trenes Corridos (TC)]]*PA_MAR[[#This Row],[Km. Línea (entre cabeceras) en Servicio]]</f>
        <v>3546.8159999999998</v>
      </c>
      <c r="K135" s="7">
        <f>+PA_MAR[[#This Row],[TK Remolcados (1)]]+PA_MAR[[#This Row],[TK Coche Motor (2)]]+PA_MAR[[#This Row],[TK Eléctricos (3)]]</f>
        <v>3546.8159999999998</v>
      </c>
      <c r="L135" s="15">
        <f>IFERROR(+PA_MAR[[#This Row],[Trenes Kilómetro (TK) (1+2+3)]]/K123-1,0)</f>
        <v>-0.46722757333857312</v>
      </c>
      <c r="M135" s="6">
        <f>+PA_MAR[[#This Row],[TK Remolcados (1)]]</f>
        <v>3546.8159999999998</v>
      </c>
      <c r="N135" s="6">
        <f>+PA_MAR[[#This Row],[TK Remolcados (1)]]*PA_MAR[[#This Row],[Form. Media Trenes Remolcados]]</f>
        <v>15641.458559999999</v>
      </c>
      <c r="O135" s="6"/>
      <c r="P135" s="6"/>
      <c r="Q135" s="7">
        <f>+PA_MAR[[#This Row],[CK Remolcados (5)]]+PA_MAR[[#This Row],[CK Coche Motor (6)]]+PA_MAR[[#This Row],[CK Eléctricos (7)]]</f>
        <v>15641.458559999999</v>
      </c>
      <c r="R135" s="15">
        <f>+PA_MAR[[#This Row],[Coches Kilómetro (CK) (5+6+7)]]/Q123-1</f>
        <v>-0.46722757333857323</v>
      </c>
      <c r="S135" s="120">
        <v>32.68</v>
      </c>
      <c r="T135" s="15">
        <f>+PA_MAR[[#This Row],[Velocidad Comercial Trenes Diésel]]/S123-1</f>
        <v>0</v>
      </c>
      <c r="W135" s="6">
        <v>4.41</v>
      </c>
      <c r="X135" s="6"/>
      <c r="Y135" s="6"/>
      <c r="Z135" s="6">
        <f>+PA_MAR[[#This Row],[Trenes Corridos (TC)]]*PA_MAR[[#This Row],[Form. Media Trenes Remolcados]]*PA_MAR[[#This Row],[Asientos Prom. x C. Remolcados]]</f>
        <v>33022.080000000002</v>
      </c>
      <c r="AC135" s="6">
        <v>72</v>
      </c>
      <c r="AF135" s="6">
        <f>+'[2]BS TAB'!$AX139</f>
        <v>232</v>
      </c>
      <c r="AG135" s="6">
        <f>+PA_MAR[[#This Row],[Trenes Programados]]-PA_MAR[[#This Row],[Trenes Corridos (TC)]]</f>
        <v>128</v>
      </c>
      <c r="AH135" s="81">
        <f>+'[2]BS TAB'!$AZ139</f>
        <v>104</v>
      </c>
      <c r="AI135" s="15">
        <f>IFERROR(PA_MAR[[#This Row],[Trenes Corridos (TC)]]/AH123-1,0)</f>
        <v>-0.46722757333857312</v>
      </c>
      <c r="AJ135" s="6">
        <f>+'[2]BS TAB'!$BA139</f>
        <v>96</v>
      </c>
      <c r="AK135" s="36">
        <f>+PA_MAR[[#This Row],[Trenes Corridos (TC)]]-PA_MAR[[#This Row],[Trenes Puntuales]]</f>
        <v>8</v>
      </c>
      <c r="AL135" s="111">
        <f>+PA_MAR[[#This Row],[Trenes Puntuales]]/PA_MAR[[#This Row],[Trenes Programados]]</f>
        <v>0.41379310344827586</v>
      </c>
      <c r="AM135" s="82">
        <v>0.95</v>
      </c>
      <c r="AN135" s="82" t="str">
        <f>+IF(PA_MAR[[#This Row],[Regularidad Absoluta]]&gt;=PA_MAR[[#This Row],[RA 95%]],PA_MAR[[#This Row],[Regularidad Absoluta]],"")</f>
        <v/>
      </c>
      <c r="AO135" s="82">
        <f>+PA_MAR[[#This Row],[Trenes Puntuales]]/PA_MAR[[#This Row],[Trenes Corridos (TC)]]</f>
        <v>0.92307692307692313</v>
      </c>
      <c r="AP135" s="82">
        <f>+PA_MAR[[#This Row],[Trenes Corridos (TC)]]/PA_MAR[[#This Row],[Trenes Programados]]</f>
        <v>0.44827586206896552</v>
      </c>
      <c r="AR135" s="81">
        <f>+'[3]DATOS BS#Bol por Estación'!$AW119</f>
        <v>0</v>
      </c>
      <c r="AS135" s="15">
        <f>IFERROR(+PA_MAR[[#This Row],[Pasajeros Pagos (PAX)]]/AR123-1,0)</f>
        <v>0</v>
      </c>
      <c r="AT135" s="6">
        <f>+PA_MAR[[#This Row],[Pasajeros Pagos (PAX)]]/PA_MAR[[#This Row],[Indice Dia Habil]]</f>
        <v>0</v>
      </c>
      <c r="AU135" s="15">
        <f>IFERROR(+PA_MAR[[#This Row],[PAX Día Habil]]/AT123-1,0)</f>
        <v>0</v>
      </c>
      <c r="AV135" s="6">
        <f>+PA_MAR[[#This Row],[Pasajeros Pagos (PAX)]]/PA_MAR[[#This Row],[Trenes Corridos (TC)]]</f>
        <v>0</v>
      </c>
      <c r="AW135" s="6">
        <f>+PA_MAR[[#This Row],[PAX x Tren]]/PA_MAR[[#This Row],[Form. Media Trenes Remolcados]]</f>
        <v>0</v>
      </c>
      <c r="AX135" s="15">
        <f>IFERROR(+PA_MAR[[#This Row],[PAX x Coche]]/AW123-1,0)</f>
        <v>0</v>
      </c>
      <c r="AY135" s="6">
        <v>180</v>
      </c>
      <c r="AZ135" s="9">
        <f>+PA_MAR[[#This Row],[PAX Kilómetro]]/PA_MAR[[#This Row],[Coches Kilómetro (CK) (5+6+7)]]</f>
        <v>0</v>
      </c>
      <c r="BA135" s="15">
        <f>IFERROR(+PA_MAR[[#This Row],[Ocupación Media (PaxKm/CocheKm)]]/AZ123-1,0)</f>
        <v>0</v>
      </c>
      <c r="BB135" s="15">
        <f>+PA_MAR[[#This Row],[Ocupación Media (PaxKm/CocheKm)]]/PA_MAR[[#This Row],[Capacidad x Coche (4xm2)]]</f>
        <v>0</v>
      </c>
      <c r="BC135" s="15">
        <f>IFERROR(+PA_MAR[[#This Row],[% de Ocupación Media PAX]]/BB123-1,0)</f>
        <v>0</v>
      </c>
      <c r="BD135" s="36">
        <f>+PA_MAR[[#This Row],[Pasajeros Pagos (PAX)]]*PA_MAR[[#This Row],[PAX Recorrido Medio]]</f>
        <v>0</v>
      </c>
      <c r="BE135" s="9">
        <v>16</v>
      </c>
      <c r="BF135" s="35">
        <f>+PA_MAR[[#This Row],[PAX Recorrido Medio]]/BE123-1</f>
        <v>0</v>
      </c>
      <c r="BG135" s="36">
        <f>+PA_MAR[[#This Row],[Pasajeros Pagos (PAX)]]*CN135</f>
        <v>0</v>
      </c>
      <c r="BH135" s="114">
        <f t="shared" si="4"/>
        <v>1</v>
      </c>
      <c r="BI135" s="81">
        <f t="shared" si="5"/>
        <v>24622.872295942601</v>
      </c>
      <c r="BJ135" s="35">
        <f>+(PA_MAR[[#This Row],[Variación % TC]]*0.2)-(PA_MAR[[#This Row],[Vaciación % PAX Recorrido Medio]]*0.1)-(PA_MAR[[#This Row],[Variación % Ocupación PAX]]*0.5)+(PA_MAR[[#This Row],[Variación % RA]]*0.1)+(PA_MAR[[#This Row],[Variación % Velocidad Comercial TE]]*0.1)</f>
        <v>-9.3445514667714627E-2</v>
      </c>
      <c r="BK135" s="77"/>
      <c r="BL135" s="10"/>
      <c r="BN135" s="46"/>
      <c r="BO135" s="73">
        <f>+LINEA[[#This Row],[Indice Dia Habil]]</f>
        <v>24.56</v>
      </c>
      <c r="BP135" s="45">
        <v>34.103999999999999</v>
      </c>
      <c r="BQ135" s="45">
        <v>34.103999999999999</v>
      </c>
      <c r="BR135" s="36">
        <v>16</v>
      </c>
      <c r="BU135" s="64"/>
      <c r="BW135" s="64"/>
      <c r="BY135" s="64"/>
      <c r="BZ135" s="65"/>
      <c r="CA135" s="66"/>
      <c r="CC135" s="64"/>
      <c r="CE135" s="67"/>
      <c r="CF135" s="36">
        <f>+PA_MAR[[#This Row],[Pasajeros Pagos (PAX)]]/PA_MAR[[#This Row],[Km. Línea (entre cabeceras) en Servicio]]</f>
        <v>0</v>
      </c>
      <c r="CG135" s="36">
        <f>+PA_MAR[[#This Row],[Pasajeros Pagos (PAX)]]/PA_MAR[[#This Row],[Cantidad de Estaciones en Servicio]]</f>
        <v>0</v>
      </c>
      <c r="CH135" s="36">
        <f>+PA_MAR[[#This Row],[PAX Kilómetro]]/PA_MAR[[#This Row],[Km. Línea (entre cabeceras) en Servicio]]</f>
        <v>0</v>
      </c>
      <c r="CI135" s="36">
        <f>+PA_MAR[[#This Row],[Coches Kilómetro (CK) (5+6+7)]]/PA_MAR[[#This Row],[Km. Línea (entre cabeceras) en Servicio]]</f>
        <v>458.64</v>
      </c>
      <c r="CM135" s="144">
        <f t="shared" si="8"/>
        <v>189.41440227648155</v>
      </c>
      <c r="CN135" s="11">
        <v>1.0760273059683827</v>
      </c>
      <c r="CP135" s="10">
        <v>2.9319000000000002</v>
      </c>
      <c r="CQ135" s="61">
        <v>694.04</v>
      </c>
      <c r="CR135" s="10"/>
      <c r="CX135" s="32"/>
      <c r="DF135" s="45">
        <f>+PA_MAR[[#This Row],[Trenes Kilómetro (TK) (1+2+3)]]/PA_MAR[[#This Row],[Trenes Corridos (TC)]]</f>
        <v>34.103999999999999</v>
      </c>
      <c r="EA135" s="2">
        <v>2004</v>
      </c>
      <c r="EB135" s="2" t="s">
        <v>9</v>
      </c>
    </row>
    <row r="136" spans="1:166" x14ac:dyDescent="0.2">
      <c r="A136" s="83" t="s">
        <v>210</v>
      </c>
      <c r="B136" s="2" t="s">
        <v>10</v>
      </c>
      <c r="C136" s="85">
        <v>38047</v>
      </c>
      <c r="D136" s="2" t="s">
        <v>269</v>
      </c>
      <c r="E136" s="4" t="s">
        <v>267</v>
      </c>
      <c r="F136" s="4" t="s">
        <v>301</v>
      </c>
      <c r="G136" s="4" t="s">
        <v>111</v>
      </c>
      <c r="H136" s="6">
        <f>+PA_MAR[[#This Row],[Trenes Corridos (TC)]]*PA_MAR[[#This Row],[Km. Línea (entre cabeceras) en Servicio]]</f>
        <v>3069.36</v>
      </c>
      <c r="K136" s="7">
        <f>+PA_MAR[[#This Row],[TK Remolcados (1)]]+PA_MAR[[#This Row],[TK Coche Motor (2)]]+PA_MAR[[#This Row],[TK Eléctricos (3)]]</f>
        <v>3069.36</v>
      </c>
      <c r="L136" s="15">
        <f>IFERROR(+PA_MAR[[#This Row],[Trenes Kilómetro (TK) (1+2+3)]]/K124-1,0)</f>
        <v>-0.55551171911998642</v>
      </c>
      <c r="M136" s="6">
        <f>+PA_MAR[[#This Row],[TK Remolcados (1)]]</f>
        <v>3069.36</v>
      </c>
      <c r="N136" s="6">
        <f>+PA_MAR[[#This Row],[TK Remolcados (1)]]*PA_MAR[[#This Row],[Form. Media Trenes Remolcados]]</f>
        <v>13535.877600000002</v>
      </c>
      <c r="O136" s="6"/>
      <c r="P136" s="6"/>
      <c r="Q136" s="7">
        <f>+PA_MAR[[#This Row],[CK Remolcados (5)]]+PA_MAR[[#This Row],[CK Coche Motor (6)]]+PA_MAR[[#This Row],[CK Eléctricos (7)]]</f>
        <v>13535.877600000002</v>
      </c>
      <c r="R136" s="15">
        <f>+PA_MAR[[#This Row],[Coches Kilómetro (CK) (5+6+7)]]/Q124-1</f>
        <v>-0.55551171911998631</v>
      </c>
      <c r="S136" s="120">
        <v>32.68</v>
      </c>
      <c r="T136" s="15">
        <f>+PA_MAR[[#This Row],[Velocidad Comercial Trenes Diésel]]/S124-1</f>
        <v>0</v>
      </c>
      <c r="W136" s="6">
        <v>4.41</v>
      </c>
      <c r="X136" s="6"/>
      <c r="Y136" s="6"/>
      <c r="Z136" s="6">
        <f>+PA_MAR[[#This Row],[Trenes Corridos (TC)]]*PA_MAR[[#This Row],[Form. Media Trenes Remolcados]]*PA_MAR[[#This Row],[Asientos Prom. x C. Remolcados]]</f>
        <v>28576.800000000003</v>
      </c>
      <c r="AC136" s="6">
        <v>72</v>
      </c>
      <c r="AF136" s="6">
        <f>+'[2]BS TAB'!$AX140</f>
        <v>248</v>
      </c>
      <c r="AG136" s="6">
        <f>+PA_MAR[[#This Row],[Trenes Programados]]-PA_MAR[[#This Row],[Trenes Corridos (TC)]]</f>
        <v>158</v>
      </c>
      <c r="AH136" s="81">
        <f>+'[2]BS TAB'!$AZ140</f>
        <v>90</v>
      </c>
      <c r="AI136" s="15">
        <f>IFERROR(PA_MAR[[#This Row],[Trenes Corridos (TC)]]/AH124-1,0)</f>
        <v>-0.55551171911998642</v>
      </c>
      <c r="AJ136" s="6">
        <f>+'[2]BS TAB'!$BA140</f>
        <v>77</v>
      </c>
      <c r="AK136" s="36">
        <f>+PA_MAR[[#This Row],[Trenes Corridos (TC)]]-PA_MAR[[#This Row],[Trenes Puntuales]]</f>
        <v>13</v>
      </c>
      <c r="AL136" s="111">
        <f>+PA_MAR[[#This Row],[Trenes Puntuales]]/PA_MAR[[#This Row],[Trenes Programados]]</f>
        <v>0.31048387096774194</v>
      </c>
      <c r="AM136" s="82">
        <v>0.95</v>
      </c>
      <c r="AN136" s="82" t="str">
        <f>+IF(PA_MAR[[#This Row],[Regularidad Absoluta]]&gt;=PA_MAR[[#This Row],[RA 95%]],PA_MAR[[#This Row],[Regularidad Absoluta]],"")</f>
        <v/>
      </c>
      <c r="AO136" s="82">
        <f>+PA_MAR[[#This Row],[Trenes Puntuales]]/PA_MAR[[#This Row],[Trenes Corridos (TC)]]</f>
        <v>0.85555555555555551</v>
      </c>
      <c r="AP136" s="82">
        <f>+PA_MAR[[#This Row],[Trenes Corridos (TC)]]/PA_MAR[[#This Row],[Trenes Programados]]</f>
        <v>0.36290322580645162</v>
      </c>
      <c r="AR136" s="81">
        <f>+'[3]DATOS BS#Bol por Estación'!$AW120</f>
        <v>0</v>
      </c>
      <c r="AS136" s="15">
        <f>IFERROR(+PA_MAR[[#This Row],[Pasajeros Pagos (PAX)]]/AR124-1,0)</f>
        <v>0</v>
      </c>
      <c r="AT136" s="6">
        <f>+PA_MAR[[#This Row],[Pasajeros Pagos (PAX)]]/PA_MAR[[#This Row],[Indice Dia Habil]]</f>
        <v>0</v>
      </c>
      <c r="AU136" s="15">
        <f>IFERROR(+PA_MAR[[#This Row],[PAX Día Habil]]/AT124-1,0)</f>
        <v>0</v>
      </c>
      <c r="AV136" s="6">
        <f>+PA_MAR[[#This Row],[Pasajeros Pagos (PAX)]]/PA_MAR[[#This Row],[Trenes Corridos (TC)]]</f>
        <v>0</v>
      </c>
      <c r="AW136" s="6">
        <f>+PA_MAR[[#This Row],[PAX x Tren]]/PA_MAR[[#This Row],[Form. Media Trenes Remolcados]]</f>
        <v>0</v>
      </c>
      <c r="AX136" s="15">
        <f>IFERROR(+PA_MAR[[#This Row],[PAX x Coche]]/AW124-1,0)</f>
        <v>0</v>
      </c>
      <c r="AY136" s="6">
        <v>180</v>
      </c>
      <c r="AZ136" s="9">
        <f>+PA_MAR[[#This Row],[PAX Kilómetro]]/PA_MAR[[#This Row],[Coches Kilómetro (CK) (5+6+7)]]</f>
        <v>0</v>
      </c>
      <c r="BA136" s="15">
        <f>IFERROR(+PA_MAR[[#This Row],[Ocupación Media (PaxKm/CocheKm)]]/AZ124-1,0)</f>
        <v>0</v>
      </c>
      <c r="BB136" s="15">
        <f>+PA_MAR[[#This Row],[Ocupación Media (PaxKm/CocheKm)]]/PA_MAR[[#This Row],[Capacidad x Coche (4xm2)]]</f>
        <v>0</v>
      </c>
      <c r="BC136" s="15">
        <f>IFERROR(+PA_MAR[[#This Row],[% de Ocupación Media PAX]]/BB124-1,0)</f>
        <v>0</v>
      </c>
      <c r="BD136" s="36">
        <f>+PA_MAR[[#This Row],[Pasajeros Pagos (PAX)]]*PA_MAR[[#This Row],[PAX Recorrido Medio]]</f>
        <v>0</v>
      </c>
      <c r="BE136" s="9">
        <v>16</v>
      </c>
      <c r="BF136" s="35">
        <f>+PA_MAR[[#This Row],[PAX Recorrido Medio]]/BE124-1</f>
        <v>0</v>
      </c>
      <c r="BG136" s="36">
        <f>+PA_MAR[[#This Row],[Pasajeros Pagos (PAX)]]*CN136</f>
        <v>0</v>
      </c>
      <c r="BH136" s="114">
        <f t="shared" si="4"/>
        <v>1</v>
      </c>
      <c r="BI136" s="81">
        <f t="shared" si="5"/>
        <v>23295.378540249556</v>
      </c>
      <c r="BJ136" s="35">
        <f>+(PA_MAR[[#This Row],[Variación % TC]]*0.2)-(PA_MAR[[#This Row],[Vaciación % PAX Recorrido Medio]]*0.1)-(PA_MAR[[#This Row],[Variación % Ocupación PAX]]*0.5)+(PA_MAR[[#This Row],[Variación % RA]]*0.1)+(PA_MAR[[#This Row],[Variación % Velocidad Comercial TE]]*0.1)</f>
        <v>-0.11110234382399729</v>
      </c>
      <c r="BK136" s="77"/>
      <c r="BL136" s="10"/>
      <c r="BN136" s="46"/>
      <c r="BO136" s="73">
        <f>+LINEA[[#This Row],[Indice Dia Habil]]</f>
        <v>26.32</v>
      </c>
      <c r="BP136" s="45">
        <v>34.103999999999999</v>
      </c>
      <c r="BQ136" s="45">
        <v>34.103999999999999</v>
      </c>
      <c r="BR136" s="36">
        <v>16</v>
      </c>
      <c r="BU136" s="64"/>
      <c r="BW136" s="64"/>
      <c r="BY136" s="64"/>
      <c r="BZ136" s="65"/>
      <c r="CA136" s="66"/>
      <c r="CC136" s="64"/>
      <c r="CE136" s="67"/>
      <c r="CF136" s="36">
        <f>+PA_MAR[[#This Row],[Pasajeros Pagos (PAX)]]/PA_MAR[[#This Row],[Km. Línea (entre cabeceras) en Servicio]]</f>
        <v>0</v>
      </c>
      <c r="CG136" s="36">
        <f>+PA_MAR[[#This Row],[Pasajeros Pagos (PAX)]]/PA_MAR[[#This Row],[Cantidad de Estaciones en Servicio]]</f>
        <v>0</v>
      </c>
      <c r="CH136" s="36">
        <f>+PA_MAR[[#This Row],[PAX Kilómetro]]/PA_MAR[[#This Row],[Km. Línea (entre cabeceras) en Servicio]]</f>
        <v>0</v>
      </c>
      <c r="CI136" s="36">
        <f>+PA_MAR[[#This Row],[Coches Kilómetro (CK) (5+6+7)]]/PA_MAR[[#This Row],[Km. Línea (entre cabeceras) en Servicio]]</f>
        <v>396.90000000000003</v>
      </c>
      <c r="CM136" s="144">
        <f t="shared" si="8"/>
        <v>207.07892035777382</v>
      </c>
      <c r="CN136" s="11">
        <v>0.98985892508403028</v>
      </c>
      <c r="CP136" s="10">
        <v>2.8976000000000002</v>
      </c>
      <c r="CQ136" s="33">
        <v>684.17666666666662</v>
      </c>
      <c r="CR136" s="10"/>
      <c r="CX136" s="28"/>
      <c r="DF136" s="45">
        <f>+PA_MAR[[#This Row],[Trenes Kilómetro (TK) (1+2+3)]]/PA_MAR[[#This Row],[Trenes Corridos (TC)]]</f>
        <v>34.103999999999999</v>
      </c>
      <c r="EA136" s="2">
        <v>2004</v>
      </c>
      <c r="EB136" s="2" t="s">
        <v>10</v>
      </c>
    </row>
    <row r="137" spans="1:166" x14ac:dyDescent="0.2">
      <c r="A137" s="83" t="s">
        <v>210</v>
      </c>
      <c r="B137" s="2" t="s">
        <v>0</v>
      </c>
      <c r="C137" s="85">
        <v>38078</v>
      </c>
      <c r="D137" s="2" t="s">
        <v>269</v>
      </c>
      <c r="E137" s="4" t="s">
        <v>267</v>
      </c>
      <c r="F137" s="4" t="s">
        <v>301</v>
      </c>
      <c r="G137" s="4" t="s">
        <v>111</v>
      </c>
      <c r="H137" s="6">
        <f>+PA_MAR[[#This Row],[Trenes Corridos (TC)]]*PA_MAR[[#This Row],[Km. Línea (entre cabeceras) en Servicio]]</f>
        <v>4092.48</v>
      </c>
      <c r="K137" s="7">
        <f>+PA_MAR[[#This Row],[TK Remolcados (1)]]+PA_MAR[[#This Row],[TK Coche Motor (2)]]+PA_MAR[[#This Row],[TK Eléctricos (3)]]</f>
        <v>4092.48</v>
      </c>
      <c r="L137" s="15">
        <f>IFERROR(+PA_MAR[[#This Row],[Trenes Kilómetro (TK) (1+2+3)]]/K125-1,0)</f>
        <v>-0.40261790495435346</v>
      </c>
      <c r="M137" s="6">
        <f>+PA_MAR[[#This Row],[TK Remolcados (1)]]</f>
        <v>4092.48</v>
      </c>
      <c r="N137" s="6">
        <f>+PA_MAR[[#This Row],[TK Remolcados (1)]]*PA_MAR[[#This Row],[Form. Media Trenes Remolcados]]</f>
        <v>18064.206719999998</v>
      </c>
      <c r="O137" s="6"/>
      <c r="P137" s="6"/>
      <c r="Q137" s="7">
        <f>+PA_MAR[[#This Row],[CK Remolcados (5)]]+PA_MAR[[#This Row],[CK Coche Motor (6)]]+PA_MAR[[#This Row],[CK Eléctricos (7)]]</f>
        <v>18064.206719999998</v>
      </c>
      <c r="R137" s="15">
        <f>+PA_MAR[[#This Row],[Coches Kilómetro (CK) (5+6+7)]]/Q125-1</f>
        <v>-0.40207606178424415</v>
      </c>
      <c r="S137" s="120">
        <v>32.68</v>
      </c>
      <c r="T137" s="15">
        <f>+PA_MAR[[#This Row],[Velocidad Comercial Trenes Diésel]]/S125-1</f>
        <v>0</v>
      </c>
      <c r="W137" s="6">
        <v>4.4139999999999997</v>
      </c>
      <c r="X137" s="6"/>
      <c r="Y137" s="6"/>
      <c r="Z137" s="6">
        <f>+PA_MAR[[#This Row],[Trenes Corridos (TC)]]*PA_MAR[[#This Row],[Form. Media Trenes Remolcados]]*PA_MAR[[#This Row],[Asientos Prom. x C. Remolcados]]</f>
        <v>38136.959999999999</v>
      </c>
      <c r="AC137" s="6">
        <v>72</v>
      </c>
      <c r="AF137" s="6">
        <f>+'[2]BS TAB'!$AX141</f>
        <v>240</v>
      </c>
      <c r="AG137" s="6">
        <f>+PA_MAR[[#This Row],[Trenes Programados]]-PA_MAR[[#This Row],[Trenes Corridos (TC)]]</f>
        <v>120</v>
      </c>
      <c r="AH137" s="81">
        <f>+'[2]BS TAB'!$AZ141</f>
        <v>120</v>
      </c>
      <c r="AI137" s="15">
        <f>IFERROR(PA_MAR[[#This Row],[Trenes Corridos (TC)]]/AH125-1,0)</f>
        <v>-0.40261790495435357</v>
      </c>
      <c r="AJ137" s="6">
        <f>+'[2]BS TAB'!$BA141</f>
        <v>93</v>
      </c>
      <c r="AK137" s="36">
        <f>+PA_MAR[[#This Row],[Trenes Corridos (TC)]]-PA_MAR[[#This Row],[Trenes Puntuales]]</f>
        <v>27</v>
      </c>
      <c r="AL137" s="111">
        <f>+PA_MAR[[#This Row],[Trenes Puntuales]]/PA_MAR[[#This Row],[Trenes Programados]]</f>
        <v>0.38750000000000001</v>
      </c>
      <c r="AM137" s="82">
        <v>0.95</v>
      </c>
      <c r="AN137" s="82" t="str">
        <f>+IF(PA_MAR[[#This Row],[Regularidad Absoluta]]&gt;=PA_MAR[[#This Row],[RA 95%]],PA_MAR[[#This Row],[Regularidad Absoluta]],"")</f>
        <v/>
      </c>
      <c r="AO137" s="82">
        <f>+PA_MAR[[#This Row],[Trenes Puntuales]]/PA_MAR[[#This Row],[Trenes Corridos (TC)]]</f>
        <v>0.77500000000000002</v>
      </c>
      <c r="AP137" s="82">
        <f>+PA_MAR[[#This Row],[Trenes Corridos (TC)]]/PA_MAR[[#This Row],[Trenes Programados]]</f>
        <v>0.5</v>
      </c>
      <c r="AR137" s="81">
        <f>+'[3]DATOS BS#Bol por Estación'!$AW121</f>
        <v>0</v>
      </c>
      <c r="AS137" s="15">
        <f>IFERROR(+PA_MAR[[#This Row],[Pasajeros Pagos (PAX)]]/AR125-1,0)</f>
        <v>0</v>
      </c>
      <c r="AT137" s="6">
        <f>+PA_MAR[[#This Row],[Pasajeros Pagos (PAX)]]/PA_MAR[[#This Row],[Indice Dia Habil]]</f>
        <v>0</v>
      </c>
      <c r="AU137" s="15">
        <f>IFERROR(+PA_MAR[[#This Row],[PAX Día Habil]]/AT125-1,0)</f>
        <v>0</v>
      </c>
      <c r="AV137" s="6">
        <f>+PA_MAR[[#This Row],[Pasajeros Pagos (PAX)]]/PA_MAR[[#This Row],[Trenes Corridos (TC)]]</f>
        <v>0</v>
      </c>
      <c r="AW137" s="6">
        <f>+PA_MAR[[#This Row],[PAX x Tren]]/PA_MAR[[#This Row],[Form. Media Trenes Remolcados]]</f>
        <v>0</v>
      </c>
      <c r="AX137" s="15">
        <f>IFERROR(+PA_MAR[[#This Row],[PAX x Coche]]/AW125-1,0)</f>
        <v>0</v>
      </c>
      <c r="AY137" s="6">
        <v>180</v>
      </c>
      <c r="AZ137" s="9">
        <f>+PA_MAR[[#This Row],[PAX Kilómetro]]/PA_MAR[[#This Row],[Coches Kilómetro (CK) (5+6+7)]]</f>
        <v>0</v>
      </c>
      <c r="BA137" s="15">
        <f>IFERROR(+PA_MAR[[#This Row],[Ocupación Media (PaxKm/CocheKm)]]/AZ125-1,0)</f>
        <v>0</v>
      </c>
      <c r="BB137" s="15">
        <f>+PA_MAR[[#This Row],[Ocupación Media (PaxKm/CocheKm)]]/PA_MAR[[#This Row],[Capacidad x Coche (4xm2)]]</f>
        <v>0</v>
      </c>
      <c r="BC137" s="15">
        <f>IFERROR(+PA_MAR[[#This Row],[% de Ocupación Media PAX]]/BB125-1,0)</f>
        <v>0</v>
      </c>
      <c r="BD137" s="36">
        <f>+PA_MAR[[#This Row],[Pasajeros Pagos (PAX)]]*PA_MAR[[#This Row],[PAX Recorrido Medio]]</f>
        <v>0</v>
      </c>
      <c r="BE137" s="9">
        <v>16</v>
      </c>
      <c r="BF137" s="35">
        <f>+PA_MAR[[#This Row],[PAX Recorrido Medio]]/BE125-1</f>
        <v>0</v>
      </c>
      <c r="BG137" s="36">
        <f>+PA_MAR[[#This Row],[Pasajeros Pagos (PAX)]]*CN137</f>
        <v>0</v>
      </c>
      <c r="BH137" s="114">
        <f t="shared" si="4"/>
        <v>1</v>
      </c>
      <c r="BI137" s="81">
        <f t="shared" si="5"/>
        <v>29436.775865766434</v>
      </c>
      <c r="BJ137" s="35">
        <f>+(PA_MAR[[#This Row],[Variación % TC]]*0.2)-(PA_MAR[[#This Row],[Vaciación % PAX Recorrido Medio]]*0.1)-(PA_MAR[[#This Row],[Variación % Ocupación PAX]]*0.5)+(PA_MAR[[#This Row],[Variación % RA]]*0.1)+(PA_MAR[[#This Row],[Variación % Velocidad Comercial TE]]*0.1)</f>
        <v>-8.0523580990870716E-2</v>
      </c>
      <c r="BK137" s="77"/>
      <c r="BL137" s="10"/>
      <c r="BN137" s="46"/>
      <c r="BO137" s="73">
        <f>+LINEA[[#This Row],[Indice Dia Habil]]</f>
        <v>24.7</v>
      </c>
      <c r="BP137" s="45">
        <v>34.103999999999999</v>
      </c>
      <c r="BQ137" s="45">
        <v>34.103999999999999</v>
      </c>
      <c r="BR137" s="36">
        <v>16</v>
      </c>
      <c r="BU137" s="64"/>
      <c r="BW137" s="64"/>
      <c r="BY137" s="64"/>
      <c r="BZ137" s="65"/>
      <c r="CA137" s="66"/>
      <c r="CC137" s="64"/>
      <c r="CE137" s="67"/>
      <c r="CF137" s="36">
        <f>+PA_MAR[[#This Row],[Pasajeros Pagos (PAX)]]/PA_MAR[[#This Row],[Km. Línea (entre cabeceras) en Servicio]]</f>
        <v>0</v>
      </c>
      <c r="CG137" s="36">
        <f>+PA_MAR[[#This Row],[Pasajeros Pagos (PAX)]]/PA_MAR[[#This Row],[Cantidad de Estaciones en Servicio]]</f>
        <v>0</v>
      </c>
      <c r="CH137" s="36">
        <f>+PA_MAR[[#This Row],[PAX Kilómetro]]/PA_MAR[[#This Row],[Km. Línea (entre cabeceras) en Servicio]]</f>
        <v>0</v>
      </c>
      <c r="CI137" s="36">
        <f>+PA_MAR[[#This Row],[Coches Kilómetro (CK) (5+6+7)]]/PA_MAR[[#This Row],[Km. Línea (entre cabeceras) en Servicio]]</f>
        <v>529.67999999999995</v>
      </c>
      <c r="CM137" s="144">
        <f t="shared" si="8"/>
        <v>196.25183910510955</v>
      </c>
      <c r="CN137" s="11">
        <v>1.0426739555848314</v>
      </c>
      <c r="CP137" s="10">
        <v>2.8359000000000001</v>
      </c>
      <c r="CQ137" s="33">
        <v>674.31333333333328</v>
      </c>
      <c r="CR137" s="10"/>
      <c r="CX137" s="28"/>
      <c r="DF137" s="45">
        <f>+PA_MAR[[#This Row],[Trenes Kilómetro (TK) (1+2+3)]]/PA_MAR[[#This Row],[Trenes Corridos (TC)]]</f>
        <v>34.103999999999999</v>
      </c>
      <c r="EA137" s="2">
        <v>2004</v>
      </c>
      <c r="EB137" s="2" t="s">
        <v>0</v>
      </c>
    </row>
    <row r="138" spans="1:166" x14ac:dyDescent="0.2">
      <c r="A138" s="83" t="s">
        <v>210</v>
      </c>
      <c r="B138" s="2" t="s">
        <v>1</v>
      </c>
      <c r="C138" s="85">
        <v>38108</v>
      </c>
      <c r="D138" s="2" t="s">
        <v>269</v>
      </c>
      <c r="E138" s="4" t="s">
        <v>267</v>
      </c>
      <c r="F138" s="4" t="s">
        <v>301</v>
      </c>
      <c r="G138" s="4" t="s">
        <v>111</v>
      </c>
      <c r="H138" s="6">
        <f>+PA_MAR[[#This Row],[Trenes Corridos (TC)]]*PA_MAR[[#This Row],[Km. Línea (entre cabeceras) en Servicio]]</f>
        <v>8321.3760000000002</v>
      </c>
      <c r="K138" s="7">
        <f>+PA_MAR[[#This Row],[TK Remolcados (1)]]+PA_MAR[[#This Row],[TK Coche Motor (2)]]+PA_MAR[[#This Row],[TK Eléctricos (3)]]</f>
        <v>8321.3760000000002</v>
      </c>
      <c r="L138" s="15">
        <f>IFERROR(+PA_MAR[[#This Row],[Trenes Kilómetro (TK) (1+2+3)]]/K126-1,0)</f>
        <v>0.3660128519773802</v>
      </c>
      <c r="M138" s="6">
        <f>+PA_MAR[[#This Row],[TK Remolcados (1)]]</f>
        <v>8321.3760000000002</v>
      </c>
      <c r="N138" s="6">
        <f>+PA_MAR[[#This Row],[TK Remolcados (1)]]*PA_MAR[[#This Row],[Form. Media Trenes Remolcados]]</f>
        <v>36697.26816</v>
      </c>
      <c r="O138" s="6"/>
      <c r="P138" s="6"/>
      <c r="Q138" s="7">
        <f>+PA_MAR[[#This Row],[CK Remolcados (5)]]+PA_MAR[[#This Row],[CK Coche Motor (6)]]+PA_MAR[[#This Row],[CK Eléctricos (7)]]</f>
        <v>36697.26816</v>
      </c>
      <c r="R138" s="15">
        <f>+PA_MAR[[#This Row],[Coches Kilómetro (CK) (5+6+7)]]/Q126-1</f>
        <v>0.36601285197737998</v>
      </c>
      <c r="S138" s="120">
        <v>32.68</v>
      </c>
      <c r="T138" s="15">
        <f>+PA_MAR[[#This Row],[Velocidad Comercial Trenes Diésel]]/S126-1</f>
        <v>0</v>
      </c>
      <c r="W138" s="6">
        <v>4.41</v>
      </c>
      <c r="X138" s="6"/>
      <c r="Y138" s="6"/>
      <c r="Z138" s="6">
        <f>+PA_MAR[[#This Row],[Trenes Corridos (TC)]]*PA_MAR[[#This Row],[Form. Media Trenes Remolcados]]*PA_MAR[[#This Row],[Asientos Prom. x C. Remolcados]]</f>
        <v>77474.880000000005</v>
      </c>
      <c r="AC138" s="6">
        <v>72</v>
      </c>
      <c r="AF138" s="6">
        <f>+'[2]BS TAB'!$AX142</f>
        <v>248</v>
      </c>
      <c r="AG138" s="6">
        <f>+PA_MAR[[#This Row],[Trenes Programados]]-PA_MAR[[#This Row],[Trenes Corridos (TC)]]</f>
        <v>4</v>
      </c>
      <c r="AH138" s="81">
        <f>+'[2]BS TAB'!$AZ142</f>
        <v>244</v>
      </c>
      <c r="AI138" s="15">
        <f>IFERROR(PA_MAR[[#This Row],[Trenes Corridos (TC)]]/AH126-1,0)</f>
        <v>0.3660128519773802</v>
      </c>
      <c r="AJ138" s="6">
        <f>+'[2]BS TAB'!$BA142</f>
        <v>191</v>
      </c>
      <c r="AK138" s="36">
        <f>+PA_MAR[[#This Row],[Trenes Corridos (TC)]]-PA_MAR[[#This Row],[Trenes Puntuales]]</f>
        <v>53</v>
      </c>
      <c r="AL138" s="111">
        <f>+PA_MAR[[#This Row],[Trenes Puntuales]]/PA_MAR[[#This Row],[Trenes Programados]]</f>
        <v>0.77016129032258063</v>
      </c>
      <c r="AM138" s="82">
        <v>0.95</v>
      </c>
      <c r="AN138" s="82" t="str">
        <f>+IF(PA_MAR[[#This Row],[Regularidad Absoluta]]&gt;=PA_MAR[[#This Row],[RA 95%]],PA_MAR[[#This Row],[Regularidad Absoluta]],"")</f>
        <v/>
      </c>
      <c r="AO138" s="82">
        <f>+PA_MAR[[#This Row],[Trenes Puntuales]]/PA_MAR[[#This Row],[Trenes Corridos (TC)]]</f>
        <v>0.78278688524590168</v>
      </c>
      <c r="AP138" s="82">
        <f>+PA_MAR[[#This Row],[Trenes Corridos (TC)]]/PA_MAR[[#This Row],[Trenes Programados]]</f>
        <v>0.9838709677419355</v>
      </c>
      <c r="AR138" s="81">
        <f>+'[3]DATOS BS#Bol por Estación'!$AW122</f>
        <v>0</v>
      </c>
      <c r="AS138" s="15">
        <f>IFERROR(+PA_MAR[[#This Row],[Pasajeros Pagos (PAX)]]/AR126-1,0)</f>
        <v>0</v>
      </c>
      <c r="AT138" s="6">
        <f>+PA_MAR[[#This Row],[Pasajeros Pagos (PAX)]]/PA_MAR[[#This Row],[Indice Dia Habil]]</f>
        <v>0</v>
      </c>
      <c r="AU138" s="15">
        <f>IFERROR(+PA_MAR[[#This Row],[PAX Día Habil]]/AT126-1,0)</f>
        <v>0</v>
      </c>
      <c r="AV138" s="6">
        <f>+PA_MAR[[#This Row],[Pasajeros Pagos (PAX)]]/PA_MAR[[#This Row],[Trenes Corridos (TC)]]</f>
        <v>0</v>
      </c>
      <c r="AW138" s="6">
        <f>+PA_MAR[[#This Row],[PAX x Tren]]/PA_MAR[[#This Row],[Form. Media Trenes Remolcados]]</f>
        <v>0</v>
      </c>
      <c r="AX138" s="15">
        <f>IFERROR(+PA_MAR[[#This Row],[PAX x Coche]]/AW126-1,0)</f>
        <v>0</v>
      </c>
      <c r="AY138" s="6">
        <v>180</v>
      </c>
      <c r="AZ138" s="9">
        <f>+PA_MAR[[#This Row],[PAX Kilómetro]]/PA_MAR[[#This Row],[Coches Kilómetro (CK) (5+6+7)]]</f>
        <v>0</v>
      </c>
      <c r="BA138" s="15">
        <f>IFERROR(+PA_MAR[[#This Row],[Ocupación Media (PaxKm/CocheKm)]]/AZ126-1,0)</f>
        <v>0</v>
      </c>
      <c r="BB138" s="15">
        <f>+PA_MAR[[#This Row],[Ocupación Media (PaxKm/CocheKm)]]/PA_MAR[[#This Row],[Capacidad x Coche (4xm2)]]</f>
        <v>0</v>
      </c>
      <c r="BC138" s="15">
        <f>IFERROR(+PA_MAR[[#This Row],[% de Ocupación Media PAX]]/BB126-1,0)</f>
        <v>0</v>
      </c>
      <c r="BD138" s="36">
        <f>+PA_MAR[[#This Row],[Pasajeros Pagos (PAX)]]*PA_MAR[[#This Row],[PAX Recorrido Medio]]</f>
        <v>0</v>
      </c>
      <c r="BE138" s="9">
        <v>16</v>
      </c>
      <c r="BF138" s="35">
        <f>+PA_MAR[[#This Row],[PAX Recorrido Medio]]/BE126-1</f>
        <v>0</v>
      </c>
      <c r="BG138" s="36">
        <f>+PA_MAR[[#This Row],[Pasajeros Pagos (PAX)]]*CN138</f>
        <v>0</v>
      </c>
      <c r="BH138" s="114">
        <f t="shared" si="4"/>
        <v>1</v>
      </c>
      <c r="BI138" s="81">
        <f t="shared" si="5"/>
        <v>60935.647837317782</v>
      </c>
      <c r="BJ138" s="35">
        <f>+(PA_MAR[[#This Row],[Variación % TC]]*0.2)-(PA_MAR[[#This Row],[Vaciación % PAX Recorrido Medio]]*0.1)-(PA_MAR[[#This Row],[Variación % Ocupación PAX]]*0.5)+(PA_MAR[[#This Row],[Variación % RA]]*0.1)+(PA_MAR[[#This Row],[Variación % Velocidad Comercial TE]]*0.1)</f>
        <v>7.3202570395476049E-2</v>
      </c>
      <c r="BK138" s="77"/>
      <c r="BL138" s="10"/>
      <c r="BN138" s="46"/>
      <c r="BO138" s="73">
        <f>+LINEA[[#This Row],[Indice Dia Habil]]</f>
        <v>25.46</v>
      </c>
      <c r="BP138" s="45">
        <v>34.103999999999999</v>
      </c>
      <c r="BQ138" s="45">
        <v>34.103999999999999</v>
      </c>
      <c r="BR138" s="36">
        <v>16</v>
      </c>
      <c r="BU138" s="64"/>
      <c r="BW138" s="64"/>
      <c r="BY138" s="64"/>
      <c r="BZ138" s="65"/>
      <c r="CA138" s="66"/>
      <c r="CC138" s="64"/>
      <c r="CE138" s="67"/>
      <c r="CF138" s="36">
        <f>+PA_MAR[[#This Row],[Pasajeros Pagos (PAX)]]/PA_MAR[[#This Row],[Km. Línea (entre cabeceras) en Servicio]]</f>
        <v>0</v>
      </c>
      <c r="CG138" s="36">
        <f>+PA_MAR[[#This Row],[Pasajeros Pagos (PAX)]]/PA_MAR[[#This Row],[Cantidad de Estaciones en Servicio]]</f>
        <v>0</v>
      </c>
      <c r="CH138" s="36">
        <f>+PA_MAR[[#This Row],[PAX Kilómetro]]/PA_MAR[[#This Row],[Km. Línea (entre cabeceras) en Servicio]]</f>
        <v>0</v>
      </c>
      <c r="CI138" s="36">
        <f>+PA_MAR[[#This Row],[Coches Kilómetro (CK) (5+6+7)]]/PA_MAR[[#This Row],[Km. Línea (entre cabeceras) en Servicio]]</f>
        <v>1076.04</v>
      </c>
      <c r="CM138" s="144">
        <f t="shared" si="8"/>
        <v>199.79228799120582</v>
      </c>
      <c r="CN138" s="11">
        <v>1.0254034732136301</v>
      </c>
      <c r="CP138" s="10">
        <v>2.9197000000000002</v>
      </c>
      <c r="CQ138" s="61">
        <v>664.45</v>
      </c>
      <c r="CR138" s="10"/>
      <c r="CX138" s="32"/>
      <c r="DF138" s="45">
        <f>+PA_MAR[[#This Row],[Trenes Kilómetro (TK) (1+2+3)]]/PA_MAR[[#This Row],[Trenes Corridos (TC)]]</f>
        <v>34.103999999999999</v>
      </c>
      <c r="EA138" s="2">
        <v>2004</v>
      </c>
      <c r="EB138" s="2" t="s">
        <v>1</v>
      </c>
    </row>
    <row r="139" spans="1:166" x14ac:dyDescent="0.2">
      <c r="A139" s="83" t="s">
        <v>210</v>
      </c>
      <c r="B139" s="2" t="s">
        <v>2</v>
      </c>
      <c r="C139" s="85">
        <v>38139</v>
      </c>
      <c r="D139" s="2" t="s">
        <v>269</v>
      </c>
      <c r="E139" s="4" t="s">
        <v>267</v>
      </c>
      <c r="F139" s="4" t="s">
        <v>301</v>
      </c>
      <c r="G139" s="4" t="s">
        <v>111</v>
      </c>
      <c r="H139" s="6">
        <f>+PA_MAR[[#This Row],[Trenes Corridos (TC)]]*PA_MAR[[#This Row],[Km. Línea (entre cabeceras) en Servicio]]</f>
        <v>7809.8159999999998</v>
      </c>
      <c r="K139" s="7">
        <f>+PA_MAR[[#This Row],[TK Remolcados (1)]]+PA_MAR[[#This Row],[TK Coche Motor (2)]]+PA_MAR[[#This Row],[TK Eléctricos (3)]]</f>
        <v>7809.8159999999998</v>
      </c>
      <c r="L139" s="15">
        <f>IFERROR(+PA_MAR[[#This Row],[Trenes Kilómetro (TK) (1+2+3)]]/K127-1,0)</f>
        <v>0.39672265981903387</v>
      </c>
      <c r="M139" s="6">
        <f>+PA_MAR[[#This Row],[TK Remolcados (1)]]</f>
        <v>7809.8159999999998</v>
      </c>
      <c r="N139" s="6">
        <f>+PA_MAR[[#This Row],[TK Remolcados (1)]]*PA_MAR[[#This Row],[Form. Media Trenes Remolcados]]</f>
        <v>34441.288560000001</v>
      </c>
      <c r="O139" s="6"/>
      <c r="P139" s="6"/>
      <c r="Q139" s="7">
        <f>+PA_MAR[[#This Row],[CK Remolcados (5)]]+PA_MAR[[#This Row],[CK Coche Motor (6)]]+PA_MAR[[#This Row],[CK Eléctricos (7)]]</f>
        <v>34441.288560000001</v>
      </c>
      <c r="R139" s="15">
        <f>+PA_MAR[[#This Row],[Coches Kilómetro (CK) (5+6+7)]]/Q127-1</f>
        <v>0.39672265981903387</v>
      </c>
      <c r="S139" s="120">
        <v>32.68</v>
      </c>
      <c r="T139" s="15">
        <f>+PA_MAR[[#This Row],[Velocidad Comercial Trenes Diésel]]/S127-1</f>
        <v>0</v>
      </c>
      <c r="W139" s="6">
        <v>4.41</v>
      </c>
      <c r="X139" s="6"/>
      <c r="Y139" s="6"/>
      <c r="Z139" s="6">
        <f>+PA_MAR[[#This Row],[Trenes Corridos (TC)]]*PA_MAR[[#This Row],[Form. Media Trenes Remolcados]]*PA_MAR[[#This Row],[Asientos Prom. x C. Remolcados]]</f>
        <v>72712.08</v>
      </c>
      <c r="AC139" s="6">
        <v>72</v>
      </c>
      <c r="AF139" s="6">
        <f>+'[2]BS TAB'!$AX143</f>
        <v>240</v>
      </c>
      <c r="AG139" s="6">
        <f>+PA_MAR[[#This Row],[Trenes Programados]]-PA_MAR[[#This Row],[Trenes Corridos (TC)]]</f>
        <v>11</v>
      </c>
      <c r="AH139" s="81">
        <f>+'[2]BS TAB'!$AZ143</f>
        <v>229</v>
      </c>
      <c r="AI139" s="15">
        <f>IFERROR(PA_MAR[[#This Row],[Trenes Corridos (TC)]]/AH127-1,0)</f>
        <v>0.39672265981903387</v>
      </c>
      <c r="AJ139" s="6">
        <f>+'[2]BS TAB'!$BA143</f>
        <v>202</v>
      </c>
      <c r="AK139" s="36">
        <f>+PA_MAR[[#This Row],[Trenes Corridos (TC)]]-PA_MAR[[#This Row],[Trenes Puntuales]]</f>
        <v>27</v>
      </c>
      <c r="AL139" s="111">
        <f>+PA_MAR[[#This Row],[Trenes Puntuales]]/PA_MAR[[#This Row],[Trenes Programados]]</f>
        <v>0.84166666666666667</v>
      </c>
      <c r="AM139" s="82">
        <v>0.95</v>
      </c>
      <c r="AN139" s="82" t="str">
        <f>+IF(PA_MAR[[#This Row],[Regularidad Absoluta]]&gt;=PA_MAR[[#This Row],[RA 95%]],PA_MAR[[#This Row],[Regularidad Absoluta]],"")</f>
        <v/>
      </c>
      <c r="AO139" s="82">
        <f>+PA_MAR[[#This Row],[Trenes Puntuales]]/PA_MAR[[#This Row],[Trenes Corridos (TC)]]</f>
        <v>0.88209606986899558</v>
      </c>
      <c r="AP139" s="82">
        <f>+PA_MAR[[#This Row],[Trenes Corridos (TC)]]/PA_MAR[[#This Row],[Trenes Programados]]</f>
        <v>0.95416666666666672</v>
      </c>
      <c r="AR139" s="81">
        <f>+'[3]DATOS BS#Bol por Estación'!$AW123</f>
        <v>0</v>
      </c>
      <c r="AS139" s="15">
        <f>IFERROR(+PA_MAR[[#This Row],[Pasajeros Pagos (PAX)]]/AR127-1,0)</f>
        <v>0</v>
      </c>
      <c r="AT139" s="6">
        <f>+PA_MAR[[#This Row],[Pasajeros Pagos (PAX)]]/PA_MAR[[#This Row],[Indice Dia Habil]]</f>
        <v>0</v>
      </c>
      <c r="AU139" s="15">
        <f>IFERROR(+PA_MAR[[#This Row],[PAX Día Habil]]/AT127-1,0)</f>
        <v>0</v>
      </c>
      <c r="AV139" s="6">
        <f>+PA_MAR[[#This Row],[Pasajeros Pagos (PAX)]]/PA_MAR[[#This Row],[Trenes Corridos (TC)]]</f>
        <v>0</v>
      </c>
      <c r="AW139" s="6">
        <f>+PA_MAR[[#This Row],[PAX x Tren]]/PA_MAR[[#This Row],[Form. Media Trenes Remolcados]]</f>
        <v>0</v>
      </c>
      <c r="AX139" s="15">
        <f>IFERROR(+PA_MAR[[#This Row],[PAX x Coche]]/AW127-1,0)</f>
        <v>0</v>
      </c>
      <c r="AY139" s="6">
        <v>180</v>
      </c>
      <c r="AZ139" s="9">
        <f>+PA_MAR[[#This Row],[PAX Kilómetro]]/PA_MAR[[#This Row],[Coches Kilómetro (CK) (5+6+7)]]</f>
        <v>0</v>
      </c>
      <c r="BA139" s="15">
        <f>IFERROR(+PA_MAR[[#This Row],[Ocupación Media (PaxKm/CocheKm)]]/AZ127-1,0)</f>
        <v>0</v>
      </c>
      <c r="BB139" s="15">
        <f>+PA_MAR[[#This Row],[Ocupación Media (PaxKm/CocheKm)]]/PA_MAR[[#This Row],[Capacidad x Coche (4xm2)]]</f>
        <v>0</v>
      </c>
      <c r="BC139" s="15">
        <f>IFERROR(+PA_MAR[[#This Row],[% de Ocupación Media PAX]]/BB127-1,0)</f>
        <v>0</v>
      </c>
      <c r="BD139" s="36">
        <f>+PA_MAR[[#This Row],[Pasajeros Pagos (PAX)]]*PA_MAR[[#This Row],[PAX Recorrido Medio]]</f>
        <v>0</v>
      </c>
      <c r="BE139" s="9">
        <v>16</v>
      </c>
      <c r="BF139" s="35">
        <f>+PA_MAR[[#This Row],[PAX Recorrido Medio]]/BE127-1</f>
        <v>0</v>
      </c>
      <c r="BG139" s="36">
        <f>+PA_MAR[[#This Row],[Pasajeros Pagos (PAX)]]*CN139</f>
        <v>0</v>
      </c>
      <c r="BH139" s="114">
        <f t="shared" si="4"/>
        <v>1</v>
      </c>
      <c r="BI139" s="81">
        <f t="shared" si="5"/>
        <v>55074.362949654722</v>
      </c>
      <c r="BJ139" s="35">
        <f>+(PA_MAR[[#This Row],[Variación % TC]]*0.2)-(PA_MAR[[#This Row],[Vaciación % PAX Recorrido Medio]]*0.1)-(PA_MAR[[#This Row],[Variación % Ocupación PAX]]*0.5)+(PA_MAR[[#This Row],[Variación % RA]]*0.1)+(PA_MAR[[#This Row],[Variación % Velocidad Comercial TE]]*0.1)</f>
        <v>7.934453196380678E-2</v>
      </c>
      <c r="BK139" s="77"/>
      <c r="BL139" s="10"/>
      <c r="BN139" s="46"/>
      <c r="BO139" s="73">
        <f>+LINEA[[#This Row],[Indice Dia Habil]]</f>
        <v>26.18</v>
      </c>
      <c r="BP139" s="45">
        <v>34.103999999999999</v>
      </c>
      <c r="BQ139" s="45">
        <v>34.103999999999999</v>
      </c>
      <c r="BR139" s="36">
        <v>16</v>
      </c>
      <c r="BU139" s="64"/>
      <c r="BW139" s="64"/>
      <c r="BY139" s="64"/>
      <c r="BZ139" s="65"/>
      <c r="CA139" s="66"/>
      <c r="CC139" s="64"/>
      <c r="CE139" s="67"/>
      <c r="CF139" s="36">
        <f>+PA_MAR[[#This Row],[Pasajeros Pagos (PAX)]]/PA_MAR[[#This Row],[Km. Línea (entre cabeceras) en Servicio]]</f>
        <v>0</v>
      </c>
      <c r="CG139" s="36">
        <f>+PA_MAR[[#This Row],[Pasajeros Pagos (PAX)]]/PA_MAR[[#This Row],[Cantidad de Estaciones en Servicio]]</f>
        <v>0</v>
      </c>
      <c r="CH139" s="36">
        <f>+PA_MAR[[#This Row],[PAX Kilómetro]]/PA_MAR[[#This Row],[Km. Línea (entre cabeceras) en Servicio]]</f>
        <v>0</v>
      </c>
      <c r="CI139" s="36">
        <f>+PA_MAR[[#This Row],[Coches Kilómetro (CK) (5+6+7)]]/PA_MAR[[#This Row],[Km. Línea (entre cabeceras) en Servicio]]</f>
        <v>1009.8900000000001</v>
      </c>
      <c r="CM139" s="144">
        <f t="shared" si="8"/>
        <v>192.40301467128285</v>
      </c>
      <c r="CN139" s="11">
        <v>1.0614487089205715</v>
      </c>
      <c r="CP139" s="10">
        <v>2.9603000000000002</v>
      </c>
      <c r="CQ139" s="33">
        <v>668.97</v>
      </c>
      <c r="CR139" s="10"/>
      <c r="CX139" s="28"/>
      <c r="DF139" s="45">
        <f>+PA_MAR[[#This Row],[Trenes Kilómetro (TK) (1+2+3)]]/PA_MAR[[#This Row],[Trenes Corridos (TC)]]</f>
        <v>34.103999999999999</v>
      </c>
      <c r="EA139" s="2">
        <v>2004</v>
      </c>
      <c r="EB139" s="2" t="s">
        <v>2</v>
      </c>
    </row>
    <row r="140" spans="1:166" x14ac:dyDescent="0.2">
      <c r="A140" s="83" t="s">
        <v>210</v>
      </c>
      <c r="B140" s="2" t="s">
        <v>3</v>
      </c>
      <c r="C140" s="85">
        <v>38169</v>
      </c>
      <c r="D140" s="2" t="s">
        <v>269</v>
      </c>
      <c r="E140" s="4" t="s">
        <v>267</v>
      </c>
      <c r="F140" s="4" t="s">
        <v>301</v>
      </c>
      <c r="G140" s="4" t="s">
        <v>111</v>
      </c>
      <c r="H140" s="6">
        <f>+PA_MAR[[#This Row],[Trenes Corridos (TC)]]*PA_MAR[[#This Row],[Km. Línea (entre cabeceras) en Servicio]]</f>
        <v>8184.96</v>
      </c>
      <c r="K140" s="7">
        <f>+PA_MAR[[#This Row],[TK Remolcados (1)]]+PA_MAR[[#This Row],[TK Coche Motor (2)]]+PA_MAR[[#This Row],[TK Eléctricos (3)]]</f>
        <v>8184.96</v>
      </c>
      <c r="L140" s="15">
        <f>IFERROR(+PA_MAR[[#This Row],[Trenes Kilómetro (TK) (1+2+3)]]/K128-1,0)</f>
        <v>0.47047900318928382</v>
      </c>
      <c r="M140" s="6">
        <f>+PA_MAR[[#This Row],[TK Remolcados (1)]]</f>
        <v>8184.96</v>
      </c>
      <c r="N140" s="6">
        <f>+PA_MAR[[#This Row],[TK Remolcados (1)]]*PA_MAR[[#This Row],[Form. Media Trenes Remolcados]]</f>
        <v>36095.673600000002</v>
      </c>
      <c r="O140" s="6"/>
      <c r="P140" s="6"/>
      <c r="Q140" s="7">
        <f>+PA_MAR[[#This Row],[CK Remolcados (5)]]+PA_MAR[[#This Row],[CK Coche Motor (6)]]+PA_MAR[[#This Row],[CK Eléctricos (7)]]</f>
        <v>36095.673600000002</v>
      </c>
      <c r="R140" s="15">
        <f>+PA_MAR[[#This Row],[Coches Kilómetro (CK) (5+6+7)]]/Q128-1</f>
        <v>0.47047900318928404</v>
      </c>
      <c r="S140" s="120">
        <v>32.68</v>
      </c>
      <c r="T140" s="15">
        <f>+PA_MAR[[#This Row],[Velocidad Comercial Trenes Diésel]]/S128-1</f>
        <v>0</v>
      </c>
      <c r="W140" s="6">
        <v>4.41</v>
      </c>
      <c r="X140" s="6"/>
      <c r="Y140" s="6"/>
      <c r="Z140" s="6">
        <f>+PA_MAR[[#This Row],[Trenes Corridos (TC)]]*PA_MAR[[#This Row],[Form. Media Trenes Remolcados]]*PA_MAR[[#This Row],[Asientos Prom. x C. Remolcados]]</f>
        <v>76204.800000000003</v>
      </c>
      <c r="AC140" s="6">
        <v>72</v>
      </c>
      <c r="AF140" s="6">
        <f>+'[2]BS TAB'!$AX144</f>
        <v>248</v>
      </c>
      <c r="AG140" s="6">
        <f>+PA_MAR[[#This Row],[Trenes Programados]]-PA_MAR[[#This Row],[Trenes Corridos (TC)]]</f>
        <v>8</v>
      </c>
      <c r="AH140" s="81">
        <f>+'[2]BS TAB'!$AZ144</f>
        <v>240</v>
      </c>
      <c r="AI140" s="15">
        <f>IFERROR(PA_MAR[[#This Row],[Trenes Corridos (TC)]]/AH128-1,0)</f>
        <v>0.4704790031892836</v>
      </c>
      <c r="AJ140" s="6">
        <f>+'[2]BS TAB'!$BA144</f>
        <v>214</v>
      </c>
      <c r="AK140" s="36">
        <f>+PA_MAR[[#This Row],[Trenes Corridos (TC)]]-PA_MAR[[#This Row],[Trenes Puntuales]]</f>
        <v>26</v>
      </c>
      <c r="AL140" s="111">
        <f>+PA_MAR[[#This Row],[Trenes Puntuales]]/PA_MAR[[#This Row],[Trenes Programados]]</f>
        <v>0.86290322580645162</v>
      </c>
      <c r="AM140" s="82">
        <v>0.95</v>
      </c>
      <c r="AN140" s="82" t="str">
        <f>+IF(PA_MAR[[#This Row],[Regularidad Absoluta]]&gt;=PA_MAR[[#This Row],[RA 95%]],PA_MAR[[#This Row],[Regularidad Absoluta]],"")</f>
        <v/>
      </c>
      <c r="AO140" s="82">
        <f>+PA_MAR[[#This Row],[Trenes Puntuales]]/PA_MAR[[#This Row],[Trenes Corridos (TC)]]</f>
        <v>0.89166666666666672</v>
      </c>
      <c r="AP140" s="82">
        <f>+PA_MAR[[#This Row],[Trenes Corridos (TC)]]/PA_MAR[[#This Row],[Trenes Programados]]</f>
        <v>0.967741935483871</v>
      </c>
      <c r="AR140" s="81">
        <f>+'[3]DATOS BS#Bol por Estación'!$AW124</f>
        <v>0</v>
      </c>
      <c r="AS140" s="15">
        <f>IFERROR(+PA_MAR[[#This Row],[Pasajeros Pagos (PAX)]]/AR128-1,0)</f>
        <v>0</v>
      </c>
      <c r="AT140" s="6">
        <f>+PA_MAR[[#This Row],[Pasajeros Pagos (PAX)]]/PA_MAR[[#This Row],[Indice Dia Habil]]</f>
        <v>0</v>
      </c>
      <c r="AU140" s="15">
        <f>IFERROR(+PA_MAR[[#This Row],[PAX Día Habil]]/AT128-1,0)</f>
        <v>0</v>
      </c>
      <c r="AV140" s="6">
        <f>+PA_MAR[[#This Row],[Pasajeros Pagos (PAX)]]/PA_MAR[[#This Row],[Trenes Corridos (TC)]]</f>
        <v>0</v>
      </c>
      <c r="AW140" s="6">
        <f>+PA_MAR[[#This Row],[PAX x Tren]]/PA_MAR[[#This Row],[Form. Media Trenes Remolcados]]</f>
        <v>0</v>
      </c>
      <c r="AX140" s="15">
        <f>IFERROR(+PA_MAR[[#This Row],[PAX x Coche]]/AW128-1,0)</f>
        <v>0</v>
      </c>
      <c r="AY140" s="6">
        <v>180</v>
      </c>
      <c r="AZ140" s="9">
        <f>+PA_MAR[[#This Row],[PAX Kilómetro]]/PA_MAR[[#This Row],[Coches Kilómetro (CK) (5+6+7)]]</f>
        <v>0</v>
      </c>
      <c r="BA140" s="15">
        <f>IFERROR(+PA_MAR[[#This Row],[Ocupación Media (PaxKm/CocheKm)]]/AZ128-1,0)</f>
        <v>0</v>
      </c>
      <c r="BB140" s="15">
        <f>+PA_MAR[[#This Row],[Ocupación Media (PaxKm/CocheKm)]]/PA_MAR[[#This Row],[Capacidad x Coche (4xm2)]]</f>
        <v>0</v>
      </c>
      <c r="BC140" s="15">
        <f>IFERROR(+PA_MAR[[#This Row],[% de Ocupación Media PAX]]/BB128-1,0)</f>
        <v>0</v>
      </c>
      <c r="BD140" s="36">
        <f>+PA_MAR[[#This Row],[Pasajeros Pagos (PAX)]]*PA_MAR[[#This Row],[PAX Recorrido Medio]]</f>
        <v>0</v>
      </c>
      <c r="BE140" s="9">
        <v>16</v>
      </c>
      <c r="BF140" s="35">
        <f>+PA_MAR[[#This Row],[PAX Recorrido Medio]]/BE128-1</f>
        <v>0</v>
      </c>
      <c r="BG140" s="36">
        <f>+PA_MAR[[#This Row],[Pasajeros Pagos (PAX)]]*CN140</f>
        <v>0</v>
      </c>
      <c r="BH140" s="114">
        <f t="shared" si="4"/>
        <v>1</v>
      </c>
      <c r="BI140" s="81">
        <f t="shared" si="5"/>
        <v>61179.340263940947</v>
      </c>
      <c r="BJ140" s="35">
        <f>+(PA_MAR[[#This Row],[Variación % TC]]*0.2)-(PA_MAR[[#This Row],[Vaciación % PAX Recorrido Medio]]*0.1)-(PA_MAR[[#This Row],[Variación % Ocupación PAX]]*0.5)+(PA_MAR[[#This Row],[Variación % RA]]*0.1)+(PA_MAR[[#This Row],[Variación % Velocidad Comercial TE]]*0.1)</f>
        <v>9.4095800637856719E-2</v>
      </c>
      <c r="BK140" s="77"/>
      <c r="BL140" s="10"/>
      <c r="BN140" s="46"/>
      <c r="BO140" s="73">
        <f>+LINEA[[#This Row],[Indice Dia Habil]]</f>
        <v>26.939999999999998</v>
      </c>
      <c r="BP140" s="45">
        <v>34.103999999999999</v>
      </c>
      <c r="BQ140" s="45">
        <v>34.103999999999999</v>
      </c>
      <c r="BR140" s="36">
        <v>16</v>
      </c>
      <c r="BU140" s="64"/>
      <c r="BW140" s="64"/>
      <c r="BY140" s="64"/>
      <c r="BZ140" s="65"/>
      <c r="CA140" s="66"/>
      <c r="CC140" s="64"/>
      <c r="CE140" s="67"/>
      <c r="CF140" s="36">
        <f>+PA_MAR[[#This Row],[Pasajeros Pagos (PAX)]]/PA_MAR[[#This Row],[Km. Línea (entre cabeceras) en Servicio]]</f>
        <v>0</v>
      </c>
      <c r="CG140" s="36">
        <f>+PA_MAR[[#This Row],[Pasajeros Pagos (PAX)]]/PA_MAR[[#This Row],[Cantidad de Estaciones en Servicio]]</f>
        <v>0</v>
      </c>
      <c r="CH140" s="36">
        <f>+PA_MAR[[#This Row],[PAX Kilómetro]]/PA_MAR[[#This Row],[Km. Línea (entre cabeceras) en Servicio]]</f>
        <v>0</v>
      </c>
      <c r="CI140" s="36">
        <f>+PA_MAR[[#This Row],[Coches Kilómetro (CK) (5+6+7)]]/PA_MAR[[#This Row],[Km. Línea (entre cabeceras) en Servicio]]</f>
        <v>1058.4000000000001</v>
      </c>
      <c r="CM140" s="144">
        <f t="shared" si="8"/>
        <v>203.93446754646982</v>
      </c>
      <c r="CN140" s="11">
        <v>1.005197719285513</v>
      </c>
      <c r="CP140" s="10">
        <v>2.9552</v>
      </c>
      <c r="CQ140" s="33">
        <v>673.49</v>
      </c>
      <c r="CR140" s="10"/>
      <c r="CX140" s="28"/>
      <c r="DF140" s="45">
        <f>+PA_MAR[[#This Row],[Trenes Kilómetro (TK) (1+2+3)]]/PA_MAR[[#This Row],[Trenes Corridos (TC)]]</f>
        <v>34.103999999999999</v>
      </c>
      <c r="EA140" s="2">
        <v>2004</v>
      </c>
      <c r="EB140" s="2" t="s">
        <v>3</v>
      </c>
    </row>
    <row r="141" spans="1:166" x14ac:dyDescent="0.2">
      <c r="A141" s="83" t="s">
        <v>210</v>
      </c>
      <c r="B141" s="2" t="s">
        <v>4</v>
      </c>
      <c r="C141" s="85">
        <v>38200</v>
      </c>
      <c r="D141" s="2" t="s">
        <v>269</v>
      </c>
      <c r="E141" s="4" t="s">
        <v>267</v>
      </c>
      <c r="F141" s="4" t="s">
        <v>301</v>
      </c>
      <c r="G141" s="4" t="s">
        <v>111</v>
      </c>
      <c r="H141" s="6">
        <f>+PA_MAR[[#This Row],[Trenes Corridos (TC)]]*PA_MAR[[#This Row],[Km. Línea (entre cabeceras) en Servicio]]</f>
        <v>7843.92</v>
      </c>
      <c r="K141" s="7">
        <f>+PA_MAR[[#This Row],[TK Remolcados (1)]]+PA_MAR[[#This Row],[TK Coche Motor (2)]]+PA_MAR[[#This Row],[TK Eléctricos (3)]]</f>
        <v>7843.92</v>
      </c>
      <c r="L141" s="15">
        <f>IFERROR(+PA_MAR[[#This Row],[Trenes Kilómetro (TK) (1+2+3)]]/K129-1,0)</f>
        <v>0.79670924033893797</v>
      </c>
      <c r="M141" s="6">
        <f>+PA_MAR[[#This Row],[TK Remolcados (1)]]</f>
        <v>7843.92</v>
      </c>
      <c r="N141" s="6">
        <f>+PA_MAR[[#This Row],[TK Remolcados (1)]]*PA_MAR[[#This Row],[Form. Media Trenes Remolcados]]</f>
        <v>34591.6872</v>
      </c>
      <c r="O141" s="6"/>
      <c r="P141" s="6"/>
      <c r="Q141" s="7">
        <f>+PA_MAR[[#This Row],[CK Remolcados (5)]]+PA_MAR[[#This Row],[CK Coche Motor (6)]]+PA_MAR[[#This Row],[CK Eléctricos (7)]]</f>
        <v>34591.6872</v>
      </c>
      <c r="R141" s="15">
        <f>+PA_MAR[[#This Row],[Coches Kilómetro (CK) (5+6+7)]]/Q129-1</f>
        <v>0.79670924033893775</v>
      </c>
      <c r="S141" s="120">
        <v>32.68</v>
      </c>
      <c r="T141" s="15">
        <f>+PA_MAR[[#This Row],[Velocidad Comercial Trenes Diésel]]/S129-1</f>
        <v>0</v>
      </c>
      <c r="W141" s="6">
        <v>4.41</v>
      </c>
      <c r="X141" s="6"/>
      <c r="Y141" s="6"/>
      <c r="Z141" s="6">
        <f>+PA_MAR[[#This Row],[Trenes Corridos (TC)]]*PA_MAR[[#This Row],[Form. Media Trenes Remolcados]]*PA_MAR[[#This Row],[Asientos Prom. x C. Remolcados]]</f>
        <v>73029.600000000006</v>
      </c>
      <c r="AC141" s="6">
        <v>72</v>
      </c>
      <c r="AF141" s="6">
        <f>+'[2]BS TAB'!$AX145</f>
        <v>248</v>
      </c>
      <c r="AG141" s="6">
        <f>+PA_MAR[[#This Row],[Trenes Programados]]-PA_MAR[[#This Row],[Trenes Corridos (TC)]]</f>
        <v>18</v>
      </c>
      <c r="AH141" s="81">
        <f>+'[2]BS TAB'!$AZ145</f>
        <v>230</v>
      </c>
      <c r="AI141" s="15">
        <f>IFERROR(PA_MAR[[#This Row],[Trenes Corridos (TC)]]/AH129-1,0)</f>
        <v>0.79670924033893797</v>
      </c>
      <c r="AJ141" s="6">
        <f>+'[2]BS TAB'!$BA145</f>
        <v>211</v>
      </c>
      <c r="AK141" s="36">
        <f>+PA_MAR[[#This Row],[Trenes Corridos (TC)]]-PA_MAR[[#This Row],[Trenes Puntuales]]</f>
        <v>19</v>
      </c>
      <c r="AL141" s="111">
        <f>+PA_MAR[[#This Row],[Trenes Puntuales]]/PA_MAR[[#This Row],[Trenes Programados]]</f>
        <v>0.85080645161290325</v>
      </c>
      <c r="AM141" s="82">
        <v>0.95</v>
      </c>
      <c r="AN141" s="82" t="str">
        <f>+IF(PA_MAR[[#This Row],[Regularidad Absoluta]]&gt;=PA_MAR[[#This Row],[RA 95%]],PA_MAR[[#This Row],[Regularidad Absoluta]],"")</f>
        <v/>
      </c>
      <c r="AO141" s="82">
        <f>+PA_MAR[[#This Row],[Trenes Puntuales]]/PA_MAR[[#This Row],[Trenes Corridos (TC)]]</f>
        <v>0.91739130434782612</v>
      </c>
      <c r="AP141" s="82">
        <f>+PA_MAR[[#This Row],[Trenes Corridos (TC)]]/PA_MAR[[#This Row],[Trenes Programados]]</f>
        <v>0.92741935483870963</v>
      </c>
      <c r="AR141" s="81">
        <f>+'[3]DATOS BS#Bol por Estación'!$AW125</f>
        <v>0</v>
      </c>
      <c r="AS141" s="15">
        <f>IFERROR(+PA_MAR[[#This Row],[Pasajeros Pagos (PAX)]]/AR129-1,0)</f>
        <v>0</v>
      </c>
      <c r="AT141" s="6">
        <f>+PA_MAR[[#This Row],[Pasajeros Pagos (PAX)]]/PA_MAR[[#This Row],[Indice Dia Habil]]</f>
        <v>0</v>
      </c>
      <c r="AU141" s="15">
        <f>IFERROR(+PA_MAR[[#This Row],[PAX Día Habil]]/AT129-1,0)</f>
        <v>0</v>
      </c>
      <c r="AV141" s="6">
        <f>+PA_MAR[[#This Row],[Pasajeros Pagos (PAX)]]/PA_MAR[[#This Row],[Trenes Corridos (TC)]]</f>
        <v>0</v>
      </c>
      <c r="AW141" s="6">
        <f>+PA_MAR[[#This Row],[PAX x Tren]]/PA_MAR[[#This Row],[Form. Media Trenes Remolcados]]</f>
        <v>0</v>
      </c>
      <c r="AX141" s="15">
        <f>IFERROR(+PA_MAR[[#This Row],[PAX x Coche]]/AW129-1,0)</f>
        <v>0</v>
      </c>
      <c r="AY141" s="6">
        <v>180</v>
      </c>
      <c r="AZ141" s="9">
        <f>+PA_MAR[[#This Row],[PAX Kilómetro]]/PA_MAR[[#This Row],[Coches Kilómetro (CK) (5+6+7)]]</f>
        <v>0</v>
      </c>
      <c r="BA141" s="15">
        <f>IFERROR(+PA_MAR[[#This Row],[Ocupación Media (PaxKm/CocheKm)]]/AZ129-1,0)</f>
        <v>0</v>
      </c>
      <c r="BB141" s="15">
        <f>+PA_MAR[[#This Row],[Ocupación Media (PaxKm/CocheKm)]]/PA_MAR[[#This Row],[Capacidad x Coche (4xm2)]]</f>
        <v>0</v>
      </c>
      <c r="BC141" s="15">
        <f>IFERROR(+PA_MAR[[#This Row],[% de Ocupación Media PAX]]/BB129-1,0)</f>
        <v>0</v>
      </c>
      <c r="BD141" s="36">
        <f>+PA_MAR[[#This Row],[Pasajeros Pagos (PAX)]]*PA_MAR[[#This Row],[PAX Recorrido Medio]]</f>
        <v>0</v>
      </c>
      <c r="BE141" s="9">
        <v>16</v>
      </c>
      <c r="BF141" s="35">
        <f>+PA_MAR[[#This Row],[PAX Recorrido Medio]]/BE129-1</f>
        <v>0</v>
      </c>
      <c r="BG141" s="36">
        <f>+PA_MAR[[#This Row],[Pasajeros Pagos (PAX)]]*CN141</f>
        <v>0</v>
      </c>
      <c r="BH141" s="114">
        <f t="shared" si="4"/>
        <v>1</v>
      </c>
      <c r="BI141" s="81">
        <f t="shared" si="5"/>
        <v>59279.220778412331</v>
      </c>
      <c r="BJ141" s="35">
        <f>+(PA_MAR[[#This Row],[Variación % TC]]*0.2)-(PA_MAR[[#This Row],[Vaciación % PAX Recorrido Medio]]*0.1)-(PA_MAR[[#This Row],[Variación % Ocupación PAX]]*0.5)+(PA_MAR[[#This Row],[Variación % RA]]*0.1)+(PA_MAR[[#This Row],[Variación % Velocidad Comercial TE]]*0.1)</f>
        <v>0.15934184806778762</v>
      </c>
      <c r="BK141" s="77"/>
      <c r="BL141" s="10"/>
      <c r="BN141" s="46"/>
      <c r="BO141" s="73">
        <f>+LINEA[[#This Row],[Indice Dia Habil]]</f>
        <v>26.080000000000002</v>
      </c>
      <c r="BP141" s="45">
        <v>34.103999999999999</v>
      </c>
      <c r="BQ141" s="45">
        <v>34.103999999999999</v>
      </c>
      <c r="BR141" s="36">
        <v>16</v>
      </c>
      <c r="BU141" s="64"/>
      <c r="BW141" s="64"/>
      <c r="BY141" s="64"/>
      <c r="BZ141" s="65"/>
      <c r="CA141" s="66"/>
      <c r="CC141" s="64"/>
      <c r="CE141" s="67"/>
      <c r="CF141" s="36">
        <f>+PA_MAR[[#This Row],[Pasajeros Pagos (PAX)]]/PA_MAR[[#This Row],[Km. Línea (entre cabeceras) en Servicio]]</f>
        <v>0</v>
      </c>
      <c r="CG141" s="36">
        <f>+PA_MAR[[#This Row],[Pasajeros Pagos (PAX)]]/PA_MAR[[#This Row],[Cantidad de Estaciones en Servicio]]</f>
        <v>0</v>
      </c>
      <c r="CH141" s="36">
        <f>+PA_MAR[[#This Row],[PAX Kilómetro]]/PA_MAR[[#This Row],[Km. Línea (entre cabeceras) en Servicio]]</f>
        <v>0</v>
      </c>
      <c r="CI141" s="36">
        <f>+PA_MAR[[#This Row],[Coches Kilómetro (CK) (5+6+7)]]/PA_MAR[[#This Row],[Km. Línea (entre cabeceras) en Servicio]]</f>
        <v>1014.3000000000001</v>
      </c>
      <c r="CM141" s="144">
        <f t="shared" si="8"/>
        <v>206.19207227273853</v>
      </c>
      <c r="CN141" s="11">
        <v>0.99418501330371445</v>
      </c>
      <c r="CP141" s="10">
        <v>3.0135999999999998</v>
      </c>
      <c r="CQ141" s="61">
        <v>678.01</v>
      </c>
      <c r="CR141" s="10"/>
      <c r="CX141" s="32"/>
      <c r="DF141" s="45">
        <f>+PA_MAR[[#This Row],[Trenes Kilómetro (TK) (1+2+3)]]/PA_MAR[[#This Row],[Trenes Corridos (TC)]]</f>
        <v>34.103999999999999</v>
      </c>
      <c r="EA141" s="2">
        <v>2004</v>
      </c>
      <c r="EB141" s="2" t="s">
        <v>4</v>
      </c>
    </row>
    <row r="142" spans="1:166" x14ac:dyDescent="0.2">
      <c r="A142" s="83" t="s">
        <v>210</v>
      </c>
      <c r="B142" s="2" t="s">
        <v>11</v>
      </c>
      <c r="C142" s="85">
        <v>38231</v>
      </c>
      <c r="D142" s="2" t="s">
        <v>269</v>
      </c>
      <c r="E142" s="4" t="s">
        <v>267</v>
      </c>
      <c r="F142" s="4" t="s">
        <v>301</v>
      </c>
      <c r="G142" s="4" t="s">
        <v>111</v>
      </c>
      <c r="H142" s="6">
        <f>+PA_MAR[[#This Row],[Trenes Corridos (TC)]]*PA_MAR[[#This Row],[Km. Línea (entre cabeceras) en Servicio]]</f>
        <v>7980.3360000000002</v>
      </c>
      <c r="K142" s="7">
        <f>+PA_MAR[[#This Row],[TK Remolcados (1)]]+PA_MAR[[#This Row],[TK Coche Motor (2)]]+PA_MAR[[#This Row],[TK Eléctricos (3)]]</f>
        <v>7980.3360000000002</v>
      </c>
      <c r="L142" s="15">
        <f>IFERROR(+PA_MAR[[#This Row],[Trenes Kilómetro (TK) (1+2+3)]]/K130-1,0)</f>
        <v>0.58108108108108114</v>
      </c>
      <c r="M142" s="6">
        <f>+PA_MAR[[#This Row],[TK Remolcados (1)]]</f>
        <v>7980.3360000000002</v>
      </c>
      <c r="N142" s="6">
        <f>+PA_MAR[[#This Row],[TK Remolcados (1)]]*PA_MAR[[#This Row],[Form. Media Trenes Remolcados]]</f>
        <v>35193.281760000005</v>
      </c>
      <c r="O142" s="6"/>
      <c r="P142" s="6"/>
      <c r="Q142" s="7">
        <f>+PA_MAR[[#This Row],[CK Remolcados (5)]]+PA_MAR[[#This Row],[CK Coche Motor (6)]]+PA_MAR[[#This Row],[CK Eléctricos (7)]]</f>
        <v>35193.281760000005</v>
      </c>
      <c r="R142" s="15">
        <f>+PA_MAR[[#This Row],[Coches Kilómetro (CK) (5+6+7)]]/Q130-1</f>
        <v>0.58108108108108136</v>
      </c>
      <c r="S142" s="120">
        <v>32.68</v>
      </c>
      <c r="T142" s="15">
        <f>+PA_MAR[[#This Row],[Velocidad Comercial Trenes Diésel]]/S130-1</f>
        <v>0</v>
      </c>
      <c r="W142" s="6">
        <v>4.41</v>
      </c>
      <c r="X142" s="6"/>
      <c r="Y142" s="6"/>
      <c r="Z142" s="6">
        <f>+PA_MAR[[#This Row],[Trenes Corridos (TC)]]*PA_MAR[[#This Row],[Form. Media Trenes Remolcados]]*PA_MAR[[#This Row],[Asientos Prom. x C. Remolcados]]</f>
        <v>74299.680000000008</v>
      </c>
      <c r="AC142" s="6">
        <v>72</v>
      </c>
      <c r="AF142" s="6">
        <f>+'[2]BS TAB'!$AX146</f>
        <v>240</v>
      </c>
      <c r="AG142" s="6">
        <f>+PA_MAR[[#This Row],[Trenes Programados]]-PA_MAR[[#This Row],[Trenes Corridos (TC)]]</f>
        <v>6</v>
      </c>
      <c r="AH142" s="81">
        <f>+'[2]BS TAB'!$AZ146</f>
        <v>234</v>
      </c>
      <c r="AI142" s="15">
        <f>IFERROR(PA_MAR[[#This Row],[Trenes Corridos (TC)]]/AH130-1,0)</f>
        <v>0.58108108108108114</v>
      </c>
      <c r="AJ142" s="6">
        <f>+'[2]BS TAB'!$BA146</f>
        <v>216</v>
      </c>
      <c r="AK142" s="36">
        <f>+PA_MAR[[#This Row],[Trenes Corridos (TC)]]-PA_MAR[[#This Row],[Trenes Puntuales]]</f>
        <v>18</v>
      </c>
      <c r="AL142" s="111">
        <f>+PA_MAR[[#This Row],[Trenes Puntuales]]/PA_MAR[[#This Row],[Trenes Programados]]</f>
        <v>0.9</v>
      </c>
      <c r="AM142" s="82">
        <v>0.95</v>
      </c>
      <c r="AN142" s="82" t="str">
        <f>+IF(PA_MAR[[#This Row],[Regularidad Absoluta]]&gt;=PA_MAR[[#This Row],[RA 95%]],PA_MAR[[#This Row],[Regularidad Absoluta]],"")</f>
        <v/>
      </c>
      <c r="AO142" s="82">
        <f>+PA_MAR[[#This Row],[Trenes Puntuales]]/PA_MAR[[#This Row],[Trenes Corridos (TC)]]</f>
        <v>0.92307692307692313</v>
      </c>
      <c r="AP142" s="82">
        <f>+PA_MAR[[#This Row],[Trenes Corridos (TC)]]/PA_MAR[[#This Row],[Trenes Programados]]</f>
        <v>0.97499999999999998</v>
      </c>
      <c r="AQ142" s="82">
        <f>+PA_MAR[[#This Row],[Regularidad Relativa]]/AO130-1</f>
        <v>-3.7919826652220934E-2</v>
      </c>
      <c r="AR142" s="81">
        <f>+'[3]DATOS BS#Bol por Estación'!$AW126</f>
        <v>0</v>
      </c>
      <c r="AS142" s="15">
        <f>IFERROR(+PA_MAR[[#This Row],[Pasajeros Pagos (PAX)]]/AR130-1,0)</f>
        <v>0</v>
      </c>
      <c r="AT142" s="6">
        <f>+PA_MAR[[#This Row],[Pasajeros Pagos (PAX)]]/PA_MAR[[#This Row],[Indice Dia Habil]]</f>
        <v>0</v>
      </c>
      <c r="AU142" s="15">
        <f>IFERROR(+PA_MAR[[#This Row],[PAX Día Habil]]/AT130-1,0)</f>
        <v>0</v>
      </c>
      <c r="AV142" s="6">
        <f>+PA_MAR[[#This Row],[Pasajeros Pagos (PAX)]]/PA_MAR[[#This Row],[Trenes Corridos (TC)]]</f>
        <v>0</v>
      </c>
      <c r="AW142" s="6">
        <f>+PA_MAR[[#This Row],[PAX x Tren]]/PA_MAR[[#This Row],[Form. Media Trenes Remolcados]]</f>
        <v>0</v>
      </c>
      <c r="AX142" s="15">
        <f>IFERROR(+PA_MAR[[#This Row],[PAX x Coche]]/AW130-1,0)</f>
        <v>0</v>
      </c>
      <c r="AY142" s="6">
        <v>180</v>
      </c>
      <c r="AZ142" s="9">
        <f>+PA_MAR[[#This Row],[PAX Kilómetro]]/PA_MAR[[#This Row],[Coches Kilómetro (CK) (5+6+7)]]</f>
        <v>0</v>
      </c>
      <c r="BA142" s="15">
        <f>IFERROR(+PA_MAR[[#This Row],[Ocupación Media (PaxKm/CocheKm)]]/AZ130-1,0)</f>
        <v>0</v>
      </c>
      <c r="BB142" s="15">
        <f>+PA_MAR[[#This Row],[Ocupación Media (PaxKm/CocheKm)]]/PA_MAR[[#This Row],[Capacidad x Coche (4xm2)]]</f>
        <v>0</v>
      </c>
      <c r="BC142" s="15">
        <f>IFERROR(+PA_MAR[[#This Row],[% de Ocupación Media PAX]]/BB130-1,0)</f>
        <v>0</v>
      </c>
      <c r="BD142" s="36">
        <f>+PA_MAR[[#This Row],[Pasajeros Pagos (PAX)]]*PA_MAR[[#This Row],[PAX Recorrido Medio]]</f>
        <v>0</v>
      </c>
      <c r="BE142" s="9">
        <v>16</v>
      </c>
      <c r="BF142" s="35">
        <f>+PA_MAR[[#This Row],[PAX Recorrido Medio]]/BE130-1</f>
        <v>0</v>
      </c>
      <c r="BG142" s="36">
        <f>+PA_MAR[[#This Row],[Pasajeros Pagos (PAX)]]*CN142</f>
        <v>0</v>
      </c>
      <c r="BH142" s="114">
        <f t="shared" si="4"/>
        <v>1</v>
      </c>
      <c r="BI142" s="81">
        <f t="shared" si="5"/>
        <v>61306.615728359917</v>
      </c>
      <c r="BJ142" s="35">
        <f>+(PA_MAR[[#This Row],[Variación % TC]]*0.2)-(PA_MAR[[#This Row],[Vaciación % PAX Recorrido Medio]]*0.1)-(PA_MAR[[#This Row],[Variación % Ocupación PAX]]*0.5)+(PA_MAR[[#This Row],[Variación % RA]]*0.1)+(PA_MAR[[#This Row],[Variación % Velocidad Comercial TE]]*0.1)</f>
        <v>0.11242423355099414</v>
      </c>
      <c r="BK142" s="77"/>
      <c r="BL142" s="10"/>
      <c r="BN142" s="46"/>
      <c r="BO142" s="73">
        <f>+LINEA[[#This Row],[Indice Dia Habil]]</f>
        <v>26.56</v>
      </c>
      <c r="BP142" s="45">
        <v>34.103999999999999</v>
      </c>
      <c r="BQ142" s="45">
        <v>34.103999999999999</v>
      </c>
      <c r="BR142" s="36">
        <v>16</v>
      </c>
      <c r="BU142" s="64"/>
      <c r="BW142" s="64"/>
      <c r="BY142" s="64"/>
      <c r="BZ142" s="65"/>
      <c r="CA142" s="66"/>
      <c r="CC142" s="64"/>
      <c r="CE142" s="67"/>
      <c r="CF142" s="36">
        <f>+PA_MAR[[#This Row],[Pasajeros Pagos (PAX)]]/PA_MAR[[#This Row],[Km. Línea (entre cabeceras) en Servicio]]</f>
        <v>0</v>
      </c>
      <c r="CG142" s="36">
        <f>+PA_MAR[[#This Row],[Pasajeros Pagos (PAX)]]/PA_MAR[[#This Row],[Cantidad de Estaciones en Servicio]]</f>
        <v>0</v>
      </c>
      <c r="CH142" s="36">
        <f>+PA_MAR[[#This Row],[PAX Kilómetro]]/PA_MAR[[#This Row],[Km. Línea (entre cabeceras) en Servicio]]</f>
        <v>0</v>
      </c>
      <c r="CI142" s="36">
        <f>+PA_MAR[[#This Row],[Coches Kilómetro (CK) (5+6+7)]]/PA_MAR[[#This Row],[Km. Línea (entre cabeceras) en Servicio]]</f>
        <v>1031.9400000000003</v>
      </c>
      <c r="CM142" s="144">
        <f t="shared" si="8"/>
        <v>209.59868625080313</v>
      </c>
      <c r="CN142" s="11">
        <v>0.97756738414242383</v>
      </c>
      <c r="CP142" s="10">
        <v>2.996</v>
      </c>
      <c r="CQ142" s="33">
        <v>684.42333333333329</v>
      </c>
      <c r="CR142" s="10"/>
      <c r="CX142" s="28"/>
      <c r="DF142" s="45">
        <f>+PA_MAR[[#This Row],[Trenes Kilómetro (TK) (1+2+3)]]/PA_MAR[[#This Row],[Trenes Corridos (TC)]]</f>
        <v>34.103999999999999</v>
      </c>
      <c r="EA142" s="2">
        <v>2004</v>
      </c>
      <c r="EB142" s="2" t="s">
        <v>11</v>
      </c>
    </row>
    <row r="143" spans="1:166" x14ac:dyDescent="0.2">
      <c r="A143" s="83" t="s">
        <v>210</v>
      </c>
      <c r="B143" s="2" t="s">
        <v>5</v>
      </c>
      <c r="C143" s="85">
        <v>38261</v>
      </c>
      <c r="D143" s="2" t="s">
        <v>269</v>
      </c>
      <c r="E143" s="4" t="s">
        <v>267</v>
      </c>
      <c r="F143" s="4" t="s">
        <v>301</v>
      </c>
      <c r="G143" s="4" t="s">
        <v>111</v>
      </c>
      <c r="H143" s="6">
        <f>+PA_MAR[[#This Row],[Trenes Corridos (TC)]]*PA_MAR[[#This Row],[Km. Línea (entre cabeceras) en Servicio]]</f>
        <v>8014.44</v>
      </c>
      <c r="K143" s="7">
        <f>+PA_MAR[[#This Row],[TK Remolcados (1)]]+PA_MAR[[#This Row],[TK Coche Motor (2)]]+PA_MAR[[#This Row],[TK Eléctricos (3)]]</f>
        <v>8014.44</v>
      </c>
      <c r="L143" s="15">
        <f>IFERROR(+PA_MAR[[#This Row],[Trenes Kilómetro (TK) (1+2+3)]]/K131-1,0)</f>
        <v>1.175925925925926</v>
      </c>
      <c r="M143" s="6">
        <f>+PA_MAR[[#This Row],[TK Remolcados (1)]]</f>
        <v>8014.44</v>
      </c>
      <c r="N143" s="6">
        <f>+PA_MAR[[#This Row],[TK Remolcados (1)]]*PA_MAR[[#This Row],[Form. Media Trenes Remolcados]]</f>
        <v>35343.680399999997</v>
      </c>
      <c r="O143" s="6"/>
      <c r="P143" s="6"/>
      <c r="Q143" s="7">
        <f>+PA_MAR[[#This Row],[CK Remolcados (5)]]+PA_MAR[[#This Row],[CK Coche Motor (6)]]+PA_MAR[[#This Row],[CK Eléctricos (7)]]</f>
        <v>35343.680399999997</v>
      </c>
      <c r="R143" s="15">
        <f>+PA_MAR[[#This Row],[Coches Kilómetro (CK) (5+6+7)]]/Q131-1</f>
        <v>1.1759259259259256</v>
      </c>
      <c r="S143" s="120">
        <v>32.68</v>
      </c>
      <c r="T143" s="15">
        <f>+PA_MAR[[#This Row],[Velocidad Comercial Trenes Diésel]]/S131-1</f>
        <v>0</v>
      </c>
      <c r="W143" s="6">
        <v>4.41</v>
      </c>
      <c r="X143" s="6"/>
      <c r="Y143" s="6"/>
      <c r="Z143" s="6">
        <f>+PA_MAR[[#This Row],[Trenes Corridos (TC)]]*PA_MAR[[#This Row],[Form. Media Trenes Remolcados]]*PA_MAR[[#This Row],[Asientos Prom. x C. Remolcados]]</f>
        <v>74617.200000000012</v>
      </c>
      <c r="AC143" s="6">
        <v>72</v>
      </c>
      <c r="AF143" s="6">
        <f>+'[2]BS TAB'!$AX147</f>
        <v>248</v>
      </c>
      <c r="AG143" s="6">
        <f>+PA_MAR[[#This Row],[Trenes Programados]]-PA_MAR[[#This Row],[Trenes Corridos (TC)]]</f>
        <v>13</v>
      </c>
      <c r="AH143" s="81">
        <f>+'[2]BS TAB'!$AZ147</f>
        <v>235</v>
      </c>
      <c r="AI143" s="15">
        <f>IFERROR(PA_MAR[[#This Row],[Trenes Corridos (TC)]]/AH131-1,0)</f>
        <v>1.175925925925926</v>
      </c>
      <c r="AJ143" s="6">
        <f>+'[2]BS TAB'!$BA147</f>
        <v>216</v>
      </c>
      <c r="AK143" s="36">
        <f>+PA_MAR[[#This Row],[Trenes Corridos (TC)]]-PA_MAR[[#This Row],[Trenes Puntuales]]</f>
        <v>19</v>
      </c>
      <c r="AL143" s="111">
        <f>+PA_MAR[[#This Row],[Trenes Puntuales]]/PA_MAR[[#This Row],[Trenes Programados]]</f>
        <v>0.87096774193548387</v>
      </c>
      <c r="AM143" s="82">
        <v>0.95</v>
      </c>
      <c r="AN143" s="82" t="str">
        <f>+IF(PA_MAR[[#This Row],[Regularidad Absoluta]]&gt;=PA_MAR[[#This Row],[RA 95%]],PA_MAR[[#This Row],[Regularidad Absoluta]],"")</f>
        <v/>
      </c>
      <c r="AO143" s="82">
        <f>+PA_MAR[[#This Row],[Trenes Puntuales]]/PA_MAR[[#This Row],[Trenes Corridos (TC)]]</f>
        <v>0.91914893617021276</v>
      </c>
      <c r="AP143" s="82">
        <f>+PA_MAR[[#This Row],[Trenes Corridos (TC)]]/PA_MAR[[#This Row],[Trenes Programados]]</f>
        <v>0.94758064516129037</v>
      </c>
      <c r="AQ143" s="82">
        <f>+PA_MAR[[#This Row],[Regularidad Relativa]]/AO131-1</f>
        <v>-1.7147672214030019E-2</v>
      </c>
      <c r="AR143" s="81">
        <f>+'[3]DATOS BS#Bol por Estación'!$AW127</f>
        <v>0</v>
      </c>
      <c r="AS143" s="15">
        <f>IFERROR(+PA_MAR[[#This Row],[Pasajeros Pagos (PAX)]]/AR131-1,0)</f>
        <v>0</v>
      </c>
      <c r="AT143" s="6">
        <f>+PA_MAR[[#This Row],[Pasajeros Pagos (PAX)]]/PA_MAR[[#This Row],[Indice Dia Habil]]</f>
        <v>0</v>
      </c>
      <c r="AU143" s="15">
        <f>IFERROR(+PA_MAR[[#This Row],[PAX Día Habil]]/AT131-1,0)</f>
        <v>0</v>
      </c>
      <c r="AV143" s="6">
        <f>+PA_MAR[[#This Row],[Pasajeros Pagos (PAX)]]/PA_MAR[[#This Row],[Trenes Corridos (TC)]]</f>
        <v>0</v>
      </c>
      <c r="AW143" s="6">
        <f>+PA_MAR[[#This Row],[PAX x Tren]]/PA_MAR[[#This Row],[Form. Media Trenes Remolcados]]</f>
        <v>0</v>
      </c>
      <c r="AX143" s="15">
        <f>IFERROR(+PA_MAR[[#This Row],[PAX x Coche]]/AW131-1,0)</f>
        <v>0</v>
      </c>
      <c r="AY143" s="6">
        <v>180</v>
      </c>
      <c r="AZ143" s="9">
        <f>+PA_MAR[[#This Row],[PAX Kilómetro]]/PA_MAR[[#This Row],[Coches Kilómetro (CK) (5+6+7)]]</f>
        <v>0</v>
      </c>
      <c r="BA143" s="15">
        <f>IFERROR(+PA_MAR[[#This Row],[Ocupación Media (PaxKm/CocheKm)]]/AZ131-1,0)</f>
        <v>0</v>
      </c>
      <c r="BB143" s="15">
        <f>+PA_MAR[[#This Row],[Ocupación Media (PaxKm/CocheKm)]]/PA_MAR[[#This Row],[Capacidad x Coche (4xm2)]]</f>
        <v>0</v>
      </c>
      <c r="BC143" s="15">
        <f>IFERROR(+PA_MAR[[#This Row],[% de Ocupación Media PAX]]/BB131-1,0)</f>
        <v>0</v>
      </c>
      <c r="BD143" s="36">
        <f>+PA_MAR[[#This Row],[Pasajeros Pagos (PAX)]]*PA_MAR[[#This Row],[PAX Recorrido Medio]]</f>
        <v>0</v>
      </c>
      <c r="BE143" s="9">
        <v>16</v>
      </c>
      <c r="BF143" s="35">
        <f>+PA_MAR[[#This Row],[PAX Recorrido Medio]]/BE131-1</f>
        <v>0</v>
      </c>
      <c r="BG143" s="36">
        <f>+PA_MAR[[#This Row],[Pasajeros Pagos (PAX)]]*CN143</f>
        <v>0</v>
      </c>
      <c r="BH143" s="114">
        <f t="shared" si="4"/>
        <v>1</v>
      </c>
      <c r="BI143" s="81">
        <f t="shared" si="5"/>
        <v>64364.661286949035</v>
      </c>
      <c r="BJ143" s="35">
        <f>+(PA_MAR[[#This Row],[Variación % TC]]*0.2)-(PA_MAR[[#This Row],[Vaciación % PAX Recorrido Medio]]*0.1)-(PA_MAR[[#This Row],[Variación % Ocupación PAX]]*0.5)+(PA_MAR[[#This Row],[Variación % RA]]*0.1)+(PA_MAR[[#This Row],[Variación % Velocidad Comercial TE]]*0.1)</f>
        <v>0.23347041796378221</v>
      </c>
      <c r="BK143" s="77"/>
      <c r="BL143" s="10"/>
      <c r="BN143" s="46"/>
      <c r="BO143" s="73">
        <f>+LINEA[[#This Row],[Indice Dia Habil]]</f>
        <v>26.7</v>
      </c>
      <c r="BP143" s="45">
        <v>34.103999999999999</v>
      </c>
      <c r="BQ143" s="45">
        <v>34.103999999999999</v>
      </c>
      <c r="BR143" s="36">
        <v>16</v>
      </c>
      <c r="BU143" s="64"/>
      <c r="BW143" s="64"/>
      <c r="BY143" s="64"/>
      <c r="BZ143" s="65"/>
      <c r="CA143" s="66"/>
      <c r="CC143" s="64"/>
      <c r="CE143" s="67"/>
      <c r="CF143" s="36">
        <f>+PA_MAR[[#This Row],[Pasajeros Pagos (PAX)]]/PA_MAR[[#This Row],[Km. Línea (entre cabeceras) en Servicio]]</f>
        <v>0</v>
      </c>
      <c r="CG143" s="36">
        <f>+PA_MAR[[#This Row],[Pasajeros Pagos (PAX)]]/PA_MAR[[#This Row],[Cantidad de Estaciones en Servicio]]</f>
        <v>0</v>
      </c>
      <c r="CH143" s="36">
        <f>+PA_MAR[[#This Row],[PAX Kilómetro]]/PA_MAR[[#This Row],[Km. Línea (entre cabeceras) en Servicio]]</f>
        <v>0</v>
      </c>
      <c r="CI143" s="36">
        <f>+PA_MAR[[#This Row],[Coches Kilómetro (CK) (5+6+7)]]/PA_MAR[[#This Row],[Km. Línea (entre cabeceras) en Servicio]]</f>
        <v>1036.3499999999999</v>
      </c>
      <c r="CM143" s="144">
        <f t="shared" si="8"/>
        <v>219.11714480663503</v>
      </c>
      <c r="CN143" s="11">
        <v>0.93113587899202443</v>
      </c>
      <c r="CP143" s="10">
        <v>2.9691999999999998</v>
      </c>
      <c r="CQ143" s="33">
        <v>690.83666666666659</v>
      </c>
      <c r="CR143" s="10"/>
      <c r="CX143" s="28"/>
      <c r="DF143" s="45">
        <f>+PA_MAR[[#This Row],[Trenes Kilómetro (TK) (1+2+3)]]/PA_MAR[[#This Row],[Trenes Corridos (TC)]]</f>
        <v>34.103999999999999</v>
      </c>
      <c r="EA143" s="2">
        <v>2004</v>
      </c>
      <c r="EB143" s="2" t="s">
        <v>5</v>
      </c>
    </row>
    <row r="144" spans="1:166" x14ac:dyDescent="0.2">
      <c r="A144" s="83" t="s">
        <v>210</v>
      </c>
      <c r="B144" s="2" t="s">
        <v>6</v>
      </c>
      <c r="C144" s="85">
        <v>38292</v>
      </c>
      <c r="D144" s="2" t="s">
        <v>269</v>
      </c>
      <c r="E144" s="4" t="s">
        <v>267</v>
      </c>
      <c r="F144" s="4" t="s">
        <v>301</v>
      </c>
      <c r="G144" s="4" t="s">
        <v>111</v>
      </c>
      <c r="H144" s="6">
        <f>+PA_MAR[[#This Row],[Trenes Corridos (TC)]]*PA_MAR[[#This Row],[Km. Línea (entre cabeceras) en Servicio]]</f>
        <v>7980.3360000000002</v>
      </c>
      <c r="K144" s="7">
        <f>+PA_MAR[[#This Row],[TK Remolcados (1)]]+PA_MAR[[#This Row],[TK Coche Motor (2)]]+PA_MAR[[#This Row],[TK Eléctricos (3)]]</f>
        <v>7980.3360000000002</v>
      </c>
      <c r="L144" s="15">
        <f>IFERROR(+PA_MAR[[#This Row],[Trenes Kilómetro (TK) (1+2+3)]]/K132-1,0)</f>
        <v>1.0172413793103448</v>
      </c>
      <c r="M144" s="6">
        <f>+PA_MAR[[#This Row],[TK Remolcados (1)]]</f>
        <v>7980.3360000000002</v>
      </c>
      <c r="N144" s="6">
        <f>+PA_MAR[[#This Row],[TK Remolcados (1)]]*PA_MAR[[#This Row],[Form. Media Trenes Remolcados]]</f>
        <v>35193.281760000005</v>
      </c>
      <c r="O144" s="6"/>
      <c r="P144" s="6"/>
      <c r="Q144" s="7">
        <f>+PA_MAR[[#This Row],[CK Remolcados (5)]]+PA_MAR[[#This Row],[CK Coche Motor (6)]]+PA_MAR[[#This Row],[CK Eléctricos (7)]]</f>
        <v>35193.281760000005</v>
      </c>
      <c r="R144" s="15">
        <f>+PA_MAR[[#This Row],[Coches Kilómetro (CK) (5+6+7)]]/Q132-1</f>
        <v>1.0172413793103452</v>
      </c>
      <c r="S144" s="120">
        <v>32.68</v>
      </c>
      <c r="T144" s="15">
        <f>+PA_MAR[[#This Row],[Velocidad Comercial Trenes Diésel]]/S132-1</f>
        <v>0</v>
      </c>
      <c r="W144" s="6">
        <v>4.41</v>
      </c>
      <c r="X144" s="6"/>
      <c r="Y144" s="6"/>
      <c r="Z144" s="6">
        <f>+PA_MAR[[#This Row],[Trenes Corridos (TC)]]*PA_MAR[[#This Row],[Form. Media Trenes Remolcados]]*PA_MAR[[#This Row],[Asientos Prom. x C. Remolcados]]</f>
        <v>74299.680000000008</v>
      </c>
      <c r="AC144" s="6">
        <v>72</v>
      </c>
      <c r="AF144" s="6">
        <f>+'[2]BS TAB'!$AX148</f>
        <v>240</v>
      </c>
      <c r="AG144" s="6">
        <f>+PA_MAR[[#This Row],[Trenes Programados]]-PA_MAR[[#This Row],[Trenes Corridos (TC)]]</f>
        <v>6</v>
      </c>
      <c r="AH144" s="81">
        <f>+'[2]BS TAB'!$AZ148</f>
        <v>234</v>
      </c>
      <c r="AI144" s="15">
        <f>IFERROR(PA_MAR[[#This Row],[Trenes Corridos (TC)]]/AH132-1,0)</f>
        <v>1.0172413793103448</v>
      </c>
      <c r="AJ144" s="6">
        <f>+'[2]BS TAB'!$BA148</f>
        <v>167</v>
      </c>
      <c r="AK144" s="36">
        <f>+PA_MAR[[#This Row],[Trenes Corridos (TC)]]-PA_MAR[[#This Row],[Trenes Puntuales]]</f>
        <v>67</v>
      </c>
      <c r="AL144" s="111">
        <f>+PA_MAR[[#This Row],[Trenes Puntuales]]/PA_MAR[[#This Row],[Trenes Programados]]</f>
        <v>0.6958333333333333</v>
      </c>
      <c r="AM144" s="82">
        <v>0.95</v>
      </c>
      <c r="AN144" s="82" t="str">
        <f>+IF(PA_MAR[[#This Row],[Regularidad Absoluta]]&gt;=PA_MAR[[#This Row],[RA 95%]],PA_MAR[[#This Row],[Regularidad Absoluta]],"")</f>
        <v/>
      </c>
      <c r="AO144" s="82">
        <f>+PA_MAR[[#This Row],[Trenes Puntuales]]/PA_MAR[[#This Row],[Trenes Corridos (TC)]]</f>
        <v>0.71367521367521369</v>
      </c>
      <c r="AP144" s="82">
        <f>+PA_MAR[[#This Row],[Trenes Corridos (TC)]]/PA_MAR[[#This Row],[Trenes Programados]]</f>
        <v>0.97499999999999998</v>
      </c>
      <c r="AQ144" s="82">
        <f>+PA_MAR[[#This Row],[Regularidad Relativa]]/AO132-1</f>
        <v>-0.23345995568217781</v>
      </c>
      <c r="AR144" s="81">
        <f>+'[3]DATOS BS#Bol por Estación'!$AW128</f>
        <v>0</v>
      </c>
      <c r="AS144" s="15">
        <f>IFERROR(+PA_MAR[[#This Row],[Pasajeros Pagos (PAX)]]/AR132-1,0)</f>
        <v>0</v>
      </c>
      <c r="AT144" s="6">
        <f>+PA_MAR[[#This Row],[Pasajeros Pagos (PAX)]]/PA_MAR[[#This Row],[Indice Dia Habil]]</f>
        <v>0</v>
      </c>
      <c r="AU144" s="15">
        <f>IFERROR(+PA_MAR[[#This Row],[PAX Día Habil]]/AT132-1,0)</f>
        <v>0</v>
      </c>
      <c r="AV144" s="6">
        <f>+PA_MAR[[#This Row],[Pasajeros Pagos (PAX)]]/PA_MAR[[#This Row],[Trenes Corridos (TC)]]</f>
        <v>0</v>
      </c>
      <c r="AW144" s="6">
        <f>+PA_MAR[[#This Row],[PAX x Tren]]/PA_MAR[[#This Row],[Form. Media Trenes Remolcados]]</f>
        <v>0</v>
      </c>
      <c r="AX144" s="15">
        <f>IFERROR(+PA_MAR[[#This Row],[PAX x Coche]]/AW132-1,0)</f>
        <v>0</v>
      </c>
      <c r="AY144" s="6">
        <v>180</v>
      </c>
      <c r="AZ144" s="9">
        <f>+PA_MAR[[#This Row],[PAX Kilómetro]]/PA_MAR[[#This Row],[Coches Kilómetro (CK) (5+6+7)]]</f>
        <v>0</v>
      </c>
      <c r="BA144" s="15">
        <f>IFERROR(+PA_MAR[[#This Row],[Ocupación Media (PaxKm/CocheKm)]]/AZ132-1,0)</f>
        <v>0</v>
      </c>
      <c r="BB144" s="15">
        <f>+PA_MAR[[#This Row],[Ocupación Media (PaxKm/CocheKm)]]/PA_MAR[[#This Row],[Capacidad x Coche (4xm2)]]</f>
        <v>0</v>
      </c>
      <c r="BC144" s="15">
        <f>IFERROR(+PA_MAR[[#This Row],[% de Ocupación Media PAX]]/BB132-1,0)</f>
        <v>0</v>
      </c>
      <c r="BD144" s="36">
        <f>+PA_MAR[[#This Row],[Pasajeros Pagos (PAX)]]*PA_MAR[[#This Row],[PAX Recorrido Medio]]</f>
        <v>0</v>
      </c>
      <c r="BE144" s="9">
        <v>16</v>
      </c>
      <c r="BF144" s="35">
        <f>+PA_MAR[[#This Row],[PAX Recorrido Medio]]/BE132-1</f>
        <v>0</v>
      </c>
      <c r="BG144" s="36">
        <f>+PA_MAR[[#This Row],[Pasajeros Pagos (PAX)]]*CN144</f>
        <v>0</v>
      </c>
      <c r="BH144" s="114">
        <f t="shared" si="4"/>
        <v>1</v>
      </c>
      <c r="BI144" s="81">
        <f t="shared" si="5"/>
        <v>62427.640104230406</v>
      </c>
      <c r="BJ144" s="35">
        <f>+(PA_MAR[[#This Row],[Variación % TC]]*0.2)-(PA_MAR[[#This Row],[Vaciación % PAX Recorrido Medio]]*0.1)-(PA_MAR[[#This Row],[Variación % Ocupación PAX]]*0.5)+(PA_MAR[[#This Row],[Variación % RA]]*0.1)+(PA_MAR[[#This Row],[Variación % Velocidad Comercial TE]]*0.1)</f>
        <v>0.18010228029385117</v>
      </c>
      <c r="BK144" s="77"/>
      <c r="BL144" s="10"/>
      <c r="BN144" s="46"/>
      <c r="BO144" s="73">
        <f>+LINEA[[#This Row],[Indice Dia Habil]]</f>
        <v>25.939999999999998</v>
      </c>
      <c r="BP144" s="45">
        <v>34.103999999999999</v>
      </c>
      <c r="BQ144" s="45">
        <v>34.103999999999999</v>
      </c>
      <c r="BR144" s="36">
        <v>16</v>
      </c>
      <c r="BU144" s="64"/>
      <c r="BW144" s="64"/>
      <c r="BY144" s="64"/>
      <c r="BZ144" s="65"/>
      <c r="CA144" s="66"/>
      <c r="CC144" s="64"/>
      <c r="CE144" s="67"/>
      <c r="CF144" s="36">
        <f>+PA_MAR[[#This Row],[Pasajeros Pagos (PAX)]]/PA_MAR[[#This Row],[Km. Línea (entre cabeceras) en Servicio]]</f>
        <v>0</v>
      </c>
      <c r="CG144" s="36">
        <f>+PA_MAR[[#This Row],[Pasajeros Pagos (PAX)]]/PA_MAR[[#This Row],[Cantidad de Estaciones en Servicio]]</f>
        <v>0</v>
      </c>
      <c r="CH144" s="36">
        <f>+PA_MAR[[#This Row],[PAX Kilómetro]]/PA_MAR[[#This Row],[Km. Línea (entre cabeceras) en Servicio]]</f>
        <v>0</v>
      </c>
      <c r="CI144" s="36">
        <f>+PA_MAR[[#This Row],[Coches Kilómetro (CK) (5+6+7)]]/PA_MAR[[#This Row],[Km. Línea (entre cabeceras) en Servicio]]</f>
        <v>1031.9400000000003</v>
      </c>
      <c r="CM144" s="144">
        <f t="shared" si="8"/>
        <v>213.43124821959114</v>
      </c>
      <c r="CN144" s="11">
        <v>0.95887195990443364</v>
      </c>
      <c r="CP144" s="10">
        <v>2.9546000000000001</v>
      </c>
      <c r="CQ144" s="61">
        <v>697.25</v>
      </c>
      <c r="CR144" s="10"/>
      <c r="CX144" s="32"/>
      <c r="DF144" s="45">
        <f>+PA_MAR[[#This Row],[Trenes Kilómetro (TK) (1+2+3)]]/PA_MAR[[#This Row],[Trenes Corridos (TC)]]</f>
        <v>34.103999999999999</v>
      </c>
      <c r="EA144" s="2">
        <v>2004</v>
      </c>
      <c r="EB144" s="2" t="s">
        <v>6</v>
      </c>
    </row>
    <row r="145" spans="1:132" x14ac:dyDescent="0.2">
      <c r="A145" s="83" t="s">
        <v>210</v>
      </c>
      <c r="B145" s="2" t="s">
        <v>7</v>
      </c>
      <c r="C145" s="85">
        <v>38322</v>
      </c>
      <c r="D145" s="2" t="s">
        <v>269</v>
      </c>
      <c r="E145" s="4" t="s">
        <v>267</v>
      </c>
      <c r="F145" s="4" t="s">
        <v>301</v>
      </c>
      <c r="G145" s="4" t="s">
        <v>111</v>
      </c>
      <c r="H145" s="6">
        <f>+PA_MAR[[#This Row],[Trenes Corridos (TC)]]*PA_MAR[[#This Row],[Km. Línea (entre cabeceras) en Servicio]]</f>
        <v>0</v>
      </c>
      <c r="K145" s="7">
        <f>+PA_MAR[[#This Row],[TK Remolcados (1)]]+PA_MAR[[#This Row],[TK Coche Motor (2)]]+PA_MAR[[#This Row],[TK Eléctricos (3)]]</f>
        <v>0</v>
      </c>
      <c r="L145" s="15">
        <f>IFERROR(+PA_MAR[[#This Row],[Trenes Kilómetro (TK) (1+2+3)]]/K133-1,0)</f>
        <v>-1</v>
      </c>
      <c r="M145" s="6">
        <f>+PA_MAR[[#This Row],[TK Remolcados (1)]]</f>
        <v>0</v>
      </c>
      <c r="N145" s="6">
        <f>+PA_MAR[[#This Row],[TK Remolcados (1)]]*PA_MAR[[#This Row],[Form. Media Trenes Remolcados]]</f>
        <v>0</v>
      </c>
      <c r="O145" s="6"/>
      <c r="P145" s="6"/>
      <c r="Q145" s="7">
        <f>+PA_MAR[[#This Row],[CK Remolcados (5)]]+PA_MAR[[#This Row],[CK Coche Motor (6)]]+PA_MAR[[#This Row],[CK Eléctricos (7)]]</f>
        <v>0</v>
      </c>
      <c r="R145" s="15">
        <f>+PA_MAR[[#This Row],[Coches Kilómetro (CK) (5+6+7)]]/Q133-1</f>
        <v>-1</v>
      </c>
      <c r="S145" s="120">
        <v>32.68</v>
      </c>
      <c r="T145" s="15">
        <f>+PA_MAR[[#This Row],[Velocidad Comercial Trenes Diésel]]/S133-1</f>
        <v>0</v>
      </c>
      <c r="W145" s="6">
        <v>4.4000000000000004</v>
      </c>
      <c r="X145" s="6"/>
      <c r="Y145" s="6"/>
      <c r="Z145" s="6">
        <f>+PA_MAR[[#This Row],[Trenes Corridos (TC)]]*PA_MAR[[#This Row],[Form. Media Trenes Remolcados]]*PA_MAR[[#This Row],[Asientos Prom. x C. Remolcados]]</f>
        <v>0</v>
      </c>
      <c r="AC145" s="6">
        <v>72</v>
      </c>
      <c r="AI145" s="15"/>
      <c r="AJ145" s="6"/>
      <c r="AM145" s="82">
        <v>0.95</v>
      </c>
      <c r="AN145" s="82" t="str">
        <f>+IF(PA_MAR[[#This Row],[Regularidad Absoluta]]&gt;=PA_MAR[[#This Row],[RA 95%]],PA_MAR[[#This Row],[Regularidad Absoluta]],"")</f>
        <v/>
      </c>
      <c r="AR145" s="81">
        <f>+'[3]DATOS BS#Bol por Estación'!$AW129</f>
        <v>0</v>
      </c>
      <c r="AS145" s="15">
        <f>IFERROR(+PA_MAR[[#This Row],[Pasajeros Pagos (PAX)]]/AR133-1,0)</f>
        <v>0</v>
      </c>
      <c r="AT145" s="6">
        <f>+PA_MAR[[#This Row],[Pasajeros Pagos (PAX)]]/PA_MAR[[#This Row],[Indice Dia Habil]]</f>
        <v>0</v>
      </c>
      <c r="AU145" s="15">
        <f>IFERROR(+PA_MAR[[#This Row],[PAX Día Habil]]/AT133-1,0)</f>
        <v>0</v>
      </c>
      <c r="AX145" s="15"/>
      <c r="AY145" s="6">
        <v>180</v>
      </c>
      <c r="BA145" s="15"/>
      <c r="BB145" s="15"/>
      <c r="BC145" s="15"/>
      <c r="BD145" s="36">
        <f>+PA_MAR[[#This Row],[Pasajeros Pagos (PAX)]]*PA_MAR[[#This Row],[PAX Recorrido Medio]]</f>
        <v>0</v>
      </c>
      <c r="BE145" s="9">
        <v>16</v>
      </c>
      <c r="BF145" s="35">
        <f>+PA_MAR[[#This Row],[PAX Recorrido Medio]]/BE133-1</f>
        <v>0</v>
      </c>
      <c r="BG145" s="36">
        <f>+PA_MAR[[#This Row],[Pasajeros Pagos (PAX)]]*CN145</f>
        <v>0</v>
      </c>
      <c r="BJ145" s="35">
        <f>+(PA_MAR[[#This Row],[Variación % TC]]*0.2)-(PA_MAR[[#This Row],[Vaciación % PAX Recorrido Medio]]*0.1)-(PA_MAR[[#This Row],[Variación % Ocupación PAX]]*0.5)+(PA_MAR[[#This Row],[Variación % RA]]*0.1)+(PA_MAR[[#This Row],[Variación % Velocidad Comercial TE]]*0.1)</f>
        <v>0</v>
      </c>
      <c r="BK145" s="77"/>
      <c r="BL145" s="10"/>
      <c r="BN145" s="46"/>
      <c r="BO145" s="73">
        <f>+LINEA[[#This Row],[Indice Dia Habil]]</f>
        <v>25.08</v>
      </c>
      <c r="BP145" s="45">
        <v>34.103999999999999</v>
      </c>
      <c r="BQ145" s="45">
        <v>34.103999999999999</v>
      </c>
      <c r="BR145" s="36">
        <v>16</v>
      </c>
      <c r="BU145" s="64"/>
      <c r="BW145" s="64"/>
      <c r="BY145" s="64"/>
      <c r="BZ145" s="65"/>
      <c r="CA145" s="66"/>
      <c r="CC145" s="64"/>
      <c r="CE145" s="67"/>
      <c r="CF145" s="36">
        <f>+PA_MAR[[#This Row],[Pasajeros Pagos (PAX)]]/PA_MAR[[#This Row],[Km. Línea (entre cabeceras) en Servicio]]</f>
        <v>0</v>
      </c>
      <c r="CG145" s="36">
        <f>+PA_MAR[[#This Row],[Pasajeros Pagos (PAX)]]/PA_MAR[[#This Row],[Cantidad de Estaciones en Servicio]]</f>
        <v>0</v>
      </c>
      <c r="CH145" s="36">
        <f>+PA_MAR[[#This Row],[PAX Kilómetro]]/PA_MAR[[#This Row],[Km. Línea (entre cabeceras) en Servicio]]</f>
        <v>0</v>
      </c>
      <c r="CI145" s="36">
        <f>+PA_MAR[[#This Row],[Coches Kilómetro (CK) (5+6+7)]]/PA_MAR[[#This Row],[Km. Línea (entre cabeceras) en Servicio]]</f>
        <v>0</v>
      </c>
      <c r="CM145" s="144">
        <f t="shared" si="8"/>
        <v>224.01945578529498</v>
      </c>
      <c r="CN145" s="11">
        <v>0.90722216690100022</v>
      </c>
      <c r="CP145" s="10">
        <v>2.9708999999999999</v>
      </c>
      <c r="CQ145" s="33">
        <v>711.77333333333331</v>
      </c>
      <c r="CR145" s="10"/>
      <c r="CX145" s="28"/>
      <c r="DF145" s="45" t="e">
        <f>+PA_MAR[[#This Row],[Trenes Kilómetro (TK) (1+2+3)]]/PA_MAR[[#This Row],[Trenes Corridos (TC)]]</f>
        <v>#DIV/0!</v>
      </c>
      <c r="EA145" s="2">
        <v>2004</v>
      </c>
      <c r="EB145" s="2" t="s">
        <v>7</v>
      </c>
    </row>
    <row r="146" spans="1:132" x14ac:dyDescent="0.2">
      <c r="A146" s="83" t="s">
        <v>211</v>
      </c>
      <c r="B146" s="2" t="s">
        <v>8</v>
      </c>
      <c r="C146" s="85">
        <v>38353</v>
      </c>
      <c r="D146" s="2" t="s">
        <v>269</v>
      </c>
      <c r="E146" s="4" t="s">
        <v>267</v>
      </c>
      <c r="F146" s="4" t="s">
        <v>301</v>
      </c>
      <c r="G146" s="4" t="s">
        <v>111</v>
      </c>
      <c r="H146" s="6">
        <f>+PA_MAR[[#This Row],[Trenes Corridos (TC)]]*PA_MAR[[#This Row],[Km. Línea (entre cabeceras) en Servicio]]</f>
        <v>8184.96</v>
      </c>
      <c r="K146" s="7">
        <f>+PA_MAR[[#This Row],[TK Remolcados (1)]]+PA_MAR[[#This Row],[TK Coche Motor (2)]]+PA_MAR[[#This Row],[TK Eléctricos (3)]]</f>
        <v>8184.96</v>
      </c>
      <c r="L146" s="15">
        <f>IFERROR(+PA_MAR[[#This Row],[Trenes Kilómetro (TK) (1+2+3)]]/K134-1,0)</f>
        <v>1</v>
      </c>
      <c r="M146" s="6">
        <f>+PA_MAR[[#This Row],[TK Remolcados (1)]]</f>
        <v>8184.96</v>
      </c>
      <c r="N146" s="6">
        <f>+PA_MAR[[#This Row],[TK Remolcados (1)]]*PA_MAR[[#This Row],[Form. Media Trenes Remolcados]]</f>
        <v>32739.84</v>
      </c>
      <c r="O146" s="6"/>
      <c r="P146" s="6"/>
      <c r="Q146" s="7">
        <f>+PA_MAR[[#This Row],[CK Remolcados (5)]]+PA_MAR[[#This Row],[CK Coche Motor (6)]]+PA_MAR[[#This Row],[CK Eléctricos (7)]]</f>
        <v>32739.84</v>
      </c>
      <c r="R146" s="15">
        <f>+PA_MAR[[#This Row],[Coches Kilómetro (CK) (5+6+7)]]/Q134-1</f>
        <v>0.81405895691609964</v>
      </c>
      <c r="S146" s="120">
        <v>32.68</v>
      </c>
      <c r="T146" s="15">
        <f>+PA_MAR[[#This Row],[Velocidad Comercial Trenes Diésel]]/S134-1</f>
        <v>0</v>
      </c>
      <c r="W146" s="6">
        <v>4</v>
      </c>
      <c r="X146" s="6"/>
      <c r="Y146" s="6"/>
      <c r="Z146" s="6">
        <f>+PA_MAR[[#This Row],[Trenes Corridos (TC)]]*PA_MAR[[#This Row],[Form. Media Trenes Remolcados]]*PA_MAR[[#This Row],[Asientos Prom. x C. Remolcados]]</f>
        <v>69120</v>
      </c>
      <c r="AC146" s="6">
        <v>72</v>
      </c>
      <c r="AF146" s="6">
        <f>+'[2]BS TAB'!$AX150</f>
        <v>248</v>
      </c>
      <c r="AG146" s="6">
        <f>+PA_MAR[[#This Row],[Trenes Programados]]-PA_MAR[[#This Row],[Trenes Corridos (TC)]]</f>
        <v>8</v>
      </c>
      <c r="AH146" s="81">
        <f>+'[2]BS TAB'!$AZ150</f>
        <v>240</v>
      </c>
      <c r="AI146" s="15">
        <f>IFERROR(PA_MAR[[#This Row],[Trenes Corridos (TC)]]/AH134-1,0)</f>
        <v>1</v>
      </c>
      <c r="AJ146" s="6">
        <f>+'[2]BS TAB'!$BA150</f>
        <v>157</v>
      </c>
      <c r="AK146" s="36">
        <f>+PA_MAR[[#This Row],[Trenes Corridos (TC)]]-PA_MAR[[#This Row],[Trenes Puntuales]]</f>
        <v>83</v>
      </c>
      <c r="AL146" s="111">
        <f>+PA_MAR[[#This Row],[Trenes Puntuales]]/PA_MAR[[#This Row],[Trenes Programados]]</f>
        <v>0.63306451612903225</v>
      </c>
      <c r="AM146" s="82">
        <v>0.95</v>
      </c>
      <c r="AN146" s="82" t="str">
        <f>+IF(PA_MAR[[#This Row],[Regularidad Absoluta]]&gt;=PA_MAR[[#This Row],[RA 95%]],PA_MAR[[#This Row],[Regularidad Absoluta]],"")</f>
        <v/>
      </c>
      <c r="AO146" s="82">
        <f>+PA_MAR[[#This Row],[Trenes Puntuales]]/PA_MAR[[#This Row],[Trenes Corridos (TC)]]</f>
        <v>0.65416666666666667</v>
      </c>
      <c r="AP146" s="82">
        <f>+PA_MAR[[#This Row],[Trenes Corridos (TC)]]/PA_MAR[[#This Row],[Trenes Programados]]</f>
        <v>0.967741935483871</v>
      </c>
      <c r="AQ146" s="82">
        <f>+PA_MAR[[#This Row],[Regularidad Relativa]]/AO134-1</f>
        <v>-0.2927927927927928</v>
      </c>
      <c r="AR146" s="81">
        <f>+'[3]DATOS BS#Bol por Estación'!$AW130</f>
        <v>0</v>
      </c>
      <c r="AS146" s="15">
        <f>IFERROR(+PA_MAR[[#This Row],[Pasajeros Pagos (PAX)]]/AR134-1,0)</f>
        <v>0</v>
      </c>
      <c r="AT146" s="6">
        <f>+PA_MAR[[#This Row],[Pasajeros Pagos (PAX)]]/PA_MAR[[#This Row],[Indice Dia Habil]]</f>
        <v>0</v>
      </c>
      <c r="AU146" s="15">
        <f>IFERROR(+PA_MAR[[#This Row],[PAX Día Habil]]/AT134-1,0)</f>
        <v>0</v>
      </c>
      <c r="AV146" s="6">
        <f>+PA_MAR[[#This Row],[Pasajeros Pagos (PAX)]]/PA_MAR[[#This Row],[Trenes Corridos (TC)]]</f>
        <v>0</v>
      </c>
      <c r="AW146" s="6">
        <f>+PA_MAR[[#This Row],[PAX x Tren]]/PA_MAR[[#This Row],[Form. Media Trenes Remolcados]]</f>
        <v>0</v>
      </c>
      <c r="AX146" s="15">
        <f>IFERROR(+PA_MAR[[#This Row],[PAX x Coche]]/AW134-1,0)</f>
        <v>0</v>
      </c>
      <c r="AY146" s="6">
        <v>180</v>
      </c>
      <c r="AZ146" s="9">
        <f>+PA_MAR[[#This Row],[PAX Kilómetro]]/PA_MAR[[#This Row],[Coches Kilómetro (CK) (5+6+7)]]</f>
        <v>0</v>
      </c>
      <c r="BA146" s="15">
        <f>IFERROR(+PA_MAR[[#This Row],[Ocupación Media (PaxKm/CocheKm)]]/AZ134-1,0)</f>
        <v>0</v>
      </c>
      <c r="BB146" s="15">
        <f>+PA_MAR[[#This Row],[Ocupación Media (PaxKm/CocheKm)]]/PA_MAR[[#This Row],[Capacidad x Coche (4xm2)]]</f>
        <v>0</v>
      </c>
      <c r="BC146" s="15">
        <f>IFERROR(+PA_MAR[[#This Row],[% de Ocupación Media PAX]]/BB134-1,0)</f>
        <v>0</v>
      </c>
      <c r="BD146" s="36">
        <f>+PA_MAR[[#This Row],[Pasajeros Pagos (PAX)]]*PA_MAR[[#This Row],[PAX Recorrido Medio]]</f>
        <v>0</v>
      </c>
      <c r="BE146" s="9">
        <v>16</v>
      </c>
      <c r="BF146" s="35">
        <f>+PA_MAR[[#This Row],[PAX Recorrido Medio]]/BE134-1</f>
        <v>0</v>
      </c>
      <c r="BG146" s="36">
        <f>+PA_MAR[[#This Row],[Pasajeros Pagos (PAX)]]*CN146</f>
        <v>0</v>
      </c>
      <c r="BH146" s="114">
        <f t="shared" ref="BH146:BH204" si="9">(+AR146/BI146-1)*-1</f>
        <v>1</v>
      </c>
      <c r="BI146" s="81">
        <f t="shared" ref="BI146:BI209" si="10">(+AH146*CM146)*((+(20/(1-20/100))/100)+1)-1</f>
        <v>60640.266221852973</v>
      </c>
      <c r="BJ146" s="35">
        <f>+(PA_MAR[[#This Row],[Variación % TC]]*0.2)-(PA_MAR[[#This Row],[Vaciación % PAX Recorrido Medio]]*0.1)-(PA_MAR[[#This Row],[Variación % Ocupación PAX]]*0.5)+(PA_MAR[[#This Row],[Variación % RA]]*0.1)+(PA_MAR[[#This Row],[Variación % Velocidad Comercial TE]]*0.1)</f>
        <v>0.17072072072072073</v>
      </c>
      <c r="BK146" s="77"/>
      <c r="BL146" s="10"/>
      <c r="BN146" s="46"/>
      <c r="BO146" s="73">
        <f>+LINEA[[#This Row],[Indice Dia Habil]]</f>
        <v>26.69</v>
      </c>
      <c r="BP146" s="45">
        <v>34.103999999999999</v>
      </c>
      <c r="BQ146" s="45">
        <v>34.103999999999999</v>
      </c>
      <c r="BR146" s="36">
        <v>16</v>
      </c>
      <c r="BU146" s="64"/>
      <c r="BW146" s="64"/>
      <c r="BY146" s="64"/>
      <c r="BZ146" s="65"/>
      <c r="CA146" s="66"/>
      <c r="CC146" s="64"/>
      <c r="CE146" s="67"/>
      <c r="CF146" s="36">
        <f>+PA_MAR[[#This Row],[Pasajeros Pagos (PAX)]]/PA_MAR[[#This Row],[Km. Línea (entre cabeceras) en Servicio]]</f>
        <v>0</v>
      </c>
      <c r="CG146" s="36">
        <f>+PA_MAR[[#This Row],[Pasajeros Pagos (PAX)]]/PA_MAR[[#This Row],[Cantidad de Estaciones en Servicio]]</f>
        <v>0</v>
      </c>
      <c r="CH146" s="36">
        <f>+PA_MAR[[#This Row],[PAX Kilómetro]]/PA_MAR[[#This Row],[Km. Línea (entre cabeceras) en Servicio]]</f>
        <v>0</v>
      </c>
      <c r="CI146" s="36">
        <f>+PA_MAR[[#This Row],[Coches Kilómetro (CK) (5+6+7)]]/PA_MAR[[#This Row],[Km. Línea (entre cabeceras) en Servicio]]</f>
        <v>960</v>
      </c>
      <c r="CM146" s="144">
        <f t="shared" si="8"/>
        <v>202.13755407284324</v>
      </c>
      <c r="CN146" s="11">
        <v>1.0139631508641793</v>
      </c>
      <c r="CP146" s="10">
        <v>2.9460000000000002</v>
      </c>
      <c r="CQ146" s="33">
        <v>726.29666666666662</v>
      </c>
      <c r="CR146" s="10"/>
      <c r="CX146" s="28"/>
      <c r="DF146" s="45">
        <f>+PA_MAR[[#This Row],[Trenes Kilómetro (TK) (1+2+3)]]/PA_MAR[[#This Row],[Trenes Corridos (TC)]]</f>
        <v>34.103999999999999</v>
      </c>
      <c r="EA146" s="2">
        <v>2005</v>
      </c>
      <c r="EB146" s="2" t="s">
        <v>8</v>
      </c>
    </row>
    <row r="147" spans="1:132" x14ac:dyDescent="0.2">
      <c r="A147" s="83" t="s">
        <v>211</v>
      </c>
      <c r="B147" s="2" t="s">
        <v>9</v>
      </c>
      <c r="C147" s="85">
        <v>38384</v>
      </c>
      <c r="D147" s="2" t="s">
        <v>269</v>
      </c>
      <c r="E147" s="4" t="s">
        <v>267</v>
      </c>
      <c r="F147" s="4" t="s">
        <v>301</v>
      </c>
      <c r="G147" s="4" t="s">
        <v>111</v>
      </c>
      <c r="H147" s="6">
        <f>+PA_MAR[[#This Row],[Trenes Corridos (TC)]]*PA_MAR[[#This Row],[Km. Línea (entre cabeceras) en Servicio]]</f>
        <v>7434.6719999999996</v>
      </c>
      <c r="K147" s="7">
        <f>+PA_MAR[[#This Row],[TK Remolcados (1)]]+PA_MAR[[#This Row],[TK Coche Motor (2)]]+PA_MAR[[#This Row],[TK Eléctricos (3)]]</f>
        <v>7434.6719999999996</v>
      </c>
      <c r="L147" s="15">
        <f>IFERROR(+PA_MAR[[#This Row],[Trenes Kilómetro (TK) (1+2+3)]]/K135-1,0)</f>
        <v>1.0961538461538463</v>
      </c>
      <c r="M147" s="6">
        <f>+PA_MAR[[#This Row],[TK Remolcados (1)]]</f>
        <v>7434.6719999999996</v>
      </c>
      <c r="N147" s="6">
        <f>+PA_MAR[[#This Row],[TK Remolcados (1)]]*PA_MAR[[#This Row],[Form. Media Trenes Remolcados]]</f>
        <v>29738.687999999998</v>
      </c>
      <c r="O147" s="6"/>
      <c r="P147" s="6"/>
      <c r="Q147" s="7">
        <f>+PA_MAR[[#This Row],[CK Remolcados (5)]]+PA_MAR[[#This Row],[CK Coche Motor (6)]]+PA_MAR[[#This Row],[CK Eléctricos (7)]]</f>
        <v>29738.687999999998</v>
      </c>
      <c r="R147" s="15">
        <f>+PA_MAR[[#This Row],[Coches Kilómetro (CK) (5+6+7)]]/Q135-1</f>
        <v>0.90127332984475839</v>
      </c>
      <c r="S147" s="120">
        <v>32.68</v>
      </c>
      <c r="T147" s="15">
        <f>+PA_MAR[[#This Row],[Velocidad Comercial Trenes Diésel]]/S135-1</f>
        <v>0</v>
      </c>
      <c r="W147" s="6">
        <v>4</v>
      </c>
      <c r="X147" s="6"/>
      <c r="Y147" s="6"/>
      <c r="Z147" s="6">
        <f>+PA_MAR[[#This Row],[Trenes Corridos (TC)]]*PA_MAR[[#This Row],[Form. Media Trenes Remolcados]]*PA_MAR[[#This Row],[Asientos Prom. x C. Remolcados]]</f>
        <v>62784</v>
      </c>
      <c r="AC147" s="6">
        <v>72</v>
      </c>
      <c r="AF147" s="6">
        <f>+'[2]BS TAB'!$AX151</f>
        <v>224</v>
      </c>
      <c r="AG147" s="6">
        <f>+PA_MAR[[#This Row],[Trenes Programados]]-PA_MAR[[#This Row],[Trenes Corridos (TC)]]</f>
        <v>6</v>
      </c>
      <c r="AH147" s="81">
        <f>+'[2]BS TAB'!$AZ151</f>
        <v>218</v>
      </c>
      <c r="AI147" s="15">
        <f>IFERROR(PA_MAR[[#This Row],[Trenes Corridos (TC)]]/AH135-1,0)</f>
        <v>1.0961538461538463</v>
      </c>
      <c r="AJ147" s="6">
        <f>+'[2]BS TAB'!$BA151</f>
        <v>165</v>
      </c>
      <c r="AK147" s="36">
        <f>+PA_MAR[[#This Row],[Trenes Corridos (TC)]]-PA_MAR[[#This Row],[Trenes Puntuales]]</f>
        <v>53</v>
      </c>
      <c r="AL147" s="111">
        <f>+PA_MAR[[#This Row],[Trenes Puntuales]]/PA_MAR[[#This Row],[Trenes Programados]]</f>
        <v>0.7366071428571429</v>
      </c>
      <c r="AM147" s="82">
        <v>0.95</v>
      </c>
      <c r="AN147" s="82" t="str">
        <f>+IF(PA_MAR[[#This Row],[Regularidad Absoluta]]&gt;=PA_MAR[[#This Row],[RA 95%]],PA_MAR[[#This Row],[Regularidad Absoluta]],"")</f>
        <v/>
      </c>
      <c r="AO147" s="82">
        <f>+PA_MAR[[#This Row],[Trenes Puntuales]]/PA_MAR[[#This Row],[Trenes Corridos (TC)]]</f>
        <v>0.75688073394495414</v>
      </c>
      <c r="AP147" s="82">
        <f>+PA_MAR[[#This Row],[Trenes Corridos (TC)]]/PA_MAR[[#This Row],[Trenes Programados]]</f>
        <v>0.9732142857142857</v>
      </c>
      <c r="AQ147" s="82">
        <f>+PA_MAR[[#This Row],[Regularidad Relativa]]/AO135-1</f>
        <v>-0.18004587155963303</v>
      </c>
      <c r="AR147" s="81">
        <f>+'[3]DATOS BS#Bol por Estación'!$AW131</f>
        <v>0</v>
      </c>
      <c r="AS147" s="15">
        <f>IFERROR(+PA_MAR[[#This Row],[Pasajeros Pagos (PAX)]]/AR135-1,0)</f>
        <v>0</v>
      </c>
      <c r="AT147" s="6">
        <f>+PA_MAR[[#This Row],[Pasajeros Pagos (PAX)]]/PA_MAR[[#This Row],[Indice Dia Habil]]</f>
        <v>0</v>
      </c>
      <c r="AU147" s="15">
        <f>IFERROR(+PA_MAR[[#This Row],[PAX Día Habil]]/AT135-1,0)</f>
        <v>0</v>
      </c>
      <c r="AV147" s="6">
        <f>+PA_MAR[[#This Row],[Pasajeros Pagos (PAX)]]/PA_MAR[[#This Row],[Trenes Corridos (TC)]]</f>
        <v>0</v>
      </c>
      <c r="AW147" s="6">
        <f>+PA_MAR[[#This Row],[PAX x Tren]]/PA_MAR[[#This Row],[Form. Media Trenes Remolcados]]</f>
        <v>0</v>
      </c>
      <c r="AX147" s="15">
        <f>IFERROR(+PA_MAR[[#This Row],[PAX x Coche]]/AW135-1,0)</f>
        <v>0</v>
      </c>
      <c r="AY147" s="6">
        <v>180</v>
      </c>
      <c r="AZ147" s="9">
        <f>+PA_MAR[[#This Row],[PAX Kilómetro]]/PA_MAR[[#This Row],[Coches Kilómetro (CK) (5+6+7)]]</f>
        <v>0</v>
      </c>
      <c r="BA147" s="15">
        <f>IFERROR(+PA_MAR[[#This Row],[Ocupación Media (PaxKm/CocheKm)]]/AZ135-1,0)</f>
        <v>0</v>
      </c>
      <c r="BB147" s="15">
        <f>+PA_MAR[[#This Row],[Ocupación Media (PaxKm/CocheKm)]]/PA_MAR[[#This Row],[Capacidad x Coche (4xm2)]]</f>
        <v>0</v>
      </c>
      <c r="BC147" s="15">
        <f>IFERROR(+PA_MAR[[#This Row],[% de Ocupación Media PAX]]/BB135-1,0)</f>
        <v>0</v>
      </c>
      <c r="BD147" s="36">
        <f>+PA_MAR[[#This Row],[Pasajeros Pagos (PAX)]]*PA_MAR[[#This Row],[PAX Recorrido Medio]]</f>
        <v>0</v>
      </c>
      <c r="BE147" s="9">
        <v>16</v>
      </c>
      <c r="BF147" s="35">
        <f>+PA_MAR[[#This Row],[PAX Recorrido Medio]]/BE135-1</f>
        <v>0</v>
      </c>
      <c r="BG147" s="36">
        <f>+PA_MAR[[#This Row],[Pasajeros Pagos (PAX)]]*CN147</f>
        <v>0</v>
      </c>
      <c r="BH147" s="114">
        <f t="shared" si="9"/>
        <v>1</v>
      </c>
      <c r="BI147" s="81">
        <f t="shared" si="10"/>
        <v>51614.424620341226</v>
      </c>
      <c r="BJ147" s="35">
        <f>+(PA_MAR[[#This Row],[Variación % TC]]*0.2)-(PA_MAR[[#This Row],[Vaciación % PAX Recorrido Medio]]*0.1)-(PA_MAR[[#This Row],[Variación % Ocupación PAX]]*0.5)+(PA_MAR[[#This Row],[Variación % RA]]*0.1)+(PA_MAR[[#This Row],[Variación % Velocidad Comercial TE]]*0.1)</f>
        <v>0.20122618207480594</v>
      </c>
      <c r="BK147" s="77"/>
      <c r="BL147" s="10"/>
      <c r="BN147" s="46"/>
      <c r="BO147" s="73">
        <f>+LINEA[[#This Row],[Indice Dia Habil]]</f>
        <v>24.32</v>
      </c>
      <c r="BP147" s="45">
        <v>34.103999999999999</v>
      </c>
      <c r="BQ147" s="45">
        <v>34.103999999999999</v>
      </c>
      <c r="BR147" s="36">
        <v>16</v>
      </c>
      <c r="BU147" s="64"/>
      <c r="BW147" s="64"/>
      <c r="BY147" s="64"/>
      <c r="BZ147" s="65"/>
      <c r="CA147" s="66"/>
      <c r="CC147" s="64"/>
      <c r="CE147" s="67"/>
      <c r="CF147" s="36">
        <f>+PA_MAR[[#This Row],[Pasajeros Pagos (PAX)]]/PA_MAR[[#This Row],[Km. Línea (entre cabeceras) en Servicio]]</f>
        <v>0</v>
      </c>
      <c r="CG147" s="36">
        <f>+PA_MAR[[#This Row],[Pasajeros Pagos (PAX)]]/PA_MAR[[#This Row],[Cantidad de Estaciones en Servicio]]</f>
        <v>0</v>
      </c>
      <c r="CH147" s="36">
        <f>+PA_MAR[[#This Row],[PAX Kilómetro]]/PA_MAR[[#This Row],[Km. Línea (entre cabeceras) en Servicio]]</f>
        <v>0</v>
      </c>
      <c r="CI147" s="36">
        <f>+PA_MAR[[#This Row],[Coches Kilómetro (CK) (5+6+7)]]/PA_MAR[[#This Row],[Km. Línea (entre cabeceras) en Servicio]]</f>
        <v>872</v>
      </c>
      <c r="CM147" s="144">
        <f t="shared" si="8"/>
        <v>189.41440227648155</v>
      </c>
      <c r="CN147" s="11">
        <v>1.0760273059683827</v>
      </c>
      <c r="CP147" s="10">
        <v>2.9152999999999998</v>
      </c>
      <c r="CQ147" s="61">
        <v>740.82</v>
      </c>
      <c r="CR147" s="10"/>
      <c r="CX147" s="32"/>
      <c r="DF147" s="45">
        <f>+PA_MAR[[#This Row],[Trenes Kilómetro (TK) (1+2+3)]]/PA_MAR[[#This Row],[Trenes Corridos (TC)]]</f>
        <v>34.103999999999999</v>
      </c>
      <c r="EA147" s="2">
        <v>2005</v>
      </c>
      <c r="EB147" s="2" t="s">
        <v>9</v>
      </c>
    </row>
    <row r="148" spans="1:132" x14ac:dyDescent="0.2">
      <c r="A148" s="83" t="s">
        <v>211</v>
      </c>
      <c r="B148" s="2" t="s">
        <v>10</v>
      </c>
      <c r="C148" s="85">
        <v>38412</v>
      </c>
      <c r="D148" s="2" t="s">
        <v>269</v>
      </c>
      <c r="E148" s="4" t="s">
        <v>267</v>
      </c>
      <c r="F148" s="4" t="s">
        <v>301</v>
      </c>
      <c r="G148" s="4" t="s">
        <v>111</v>
      </c>
      <c r="H148" s="6">
        <f>+PA_MAR[[#This Row],[Trenes Corridos (TC)]]*PA_MAR[[#This Row],[Km. Línea (entre cabeceras) en Servicio]]</f>
        <v>8219.0640000000003</v>
      </c>
      <c r="K148" s="7">
        <f>+PA_MAR[[#This Row],[TK Remolcados (1)]]+PA_MAR[[#This Row],[TK Coche Motor (2)]]+PA_MAR[[#This Row],[TK Eléctricos (3)]]</f>
        <v>8219.0640000000003</v>
      </c>
      <c r="L148" s="15">
        <f>IFERROR(+PA_MAR[[#This Row],[Trenes Kilómetro (TK) (1+2+3)]]/K136-1,0)</f>
        <v>1.6777777777777776</v>
      </c>
      <c r="M148" s="6">
        <f>+PA_MAR[[#This Row],[TK Remolcados (1)]]</f>
        <v>8219.0640000000003</v>
      </c>
      <c r="N148" s="6">
        <f>+PA_MAR[[#This Row],[TK Remolcados (1)]]*PA_MAR[[#This Row],[Form. Media Trenes Remolcados]]</f>
        <v>32876.256000000001</v>
      </c>
      <c r="O148" s="6"/>
      <c r="P148" s="6"/>
      <c r="Q148" s="7">
        <f>+PA_MAR[[#This Row],[CK Remolcados (5)]]+PA_MAR[[#This Row],[CK Coche Motor (6)]]+PA_MAR[[#This Row],[CK Eléctricos (7)]]</f>
        <v>32876.256000000001</v>
      </c>
      <c r="R148" s="15">
        <f>+PA_MAR[[#This Row],[Coches Kilómetro (CK) (5+6+7)]]/Q136-1</f>
        <v>1.4288233812043334</v>
      </c>
      <c r="S148" s="120">
        <v>32.68</v>
      </c>
      <c r="T148" s="15">
        <f>+PA_MAR[[#This Row],[Velocidad Comercial Trenes Diésel]]/S136-1</f>
        <v>0</v>
      </c>
      <c r="W148" s="6">
        <v>4</v>
      </c>
      <c r="X148" s="6"/>
      <c r="Y148" s="6"/>
      <c r="Z148" s="6">
        <f>+PA_MAR[[#This Row],[Trenes Corridos (TC)]]*PA_MAR[[#This Row],[Form. Media Trenes Remolcados]]*PA_MAR[[#This Row],[Asientos Prom. x C. Remolcados]]</f>
        <v>69408</v>
      </c>
      <c r="AC148" s="6">
        <v>72</v>
      </c>
      <c r="AF148" s="6">
        <f>+'[2]BS TAB'!$AX152</f>
        <v>248</v>
      </c>
      <c r="AG148" s="6">
        <f>+PA_MAR[[#This Row],[Trenes Programados]]-PA_MAR[[#This Row],[Trenes Corridos (TC)]]</f>
        <v>7</v>
      </c>
      <c r="AH148" s="81">
        <f>+'[2]BS TAB'!$AZ152</f>
        <v>241</v>
      </c>
      <c r="AI148" s="15">
        <f>IFERROR(PA_MAR[[#This Row],[Trenes Corridos (TC)]]/AH136-1,0)</f>
        <v>1.6777777777777776</v>
      </c>
      <c r="AJ148" s="6">
        <f>+'[2]BS TAB'!$BA152</f>
        <v>227</v>
      </c>
      <c r="AK148" s="36">
        <f>+PA_MAR[[#This Row],[Trenes Corridos (TC)]]-PA_MAR[[#This Row],[Trenes Puntuales]]</f>
        <v>14</v>
      </c>
      <c r="AL148" s="111">
        <f>+PA_MAR[[#This Row],[Trenes Puntuales]]/PA_MAR[[#This Row],[Trenes Programados]]</f>
        <v>0.91532258064516125</v>
      </c>
      <c r="AM148" s="82">
        <v>0.95</v>
      </c>
      <c r="AN148" s="82" t="str">
        <f>+IF(PA_MAR[[#This Row],[Regularidad Absoluta]]&gt;=PA_MAR[[#This Row],[RA 95%]],PA_MAR[[#This Row],[Regularidad Absoluta]],"")</f>
        <v/>
      </c>
      <c r="AO148" s="82">
        <f>+PA_MAR[[#This Row],[Trenes Puntuales]]/PA_MAR[[#This Row],[Trenes Corridos (TC)]]</f>
        <v>0.94190871369294604</v>
      </c>
      <c r="AP148" s="82">
        <f>+PA_MAR[[#This Row],[Trenes Corridos (TC)]]/PA_MAR[[#This Row],[Trenes Programados]]</f>
        <v>0.97177419354838712</v>
      </c>
      <c r="AQ148" s="82">
        <f>+PA_MAR[[#This Row],[Regularidad Relativa]]/AO136-1</f>
        <v>0.10093226275798894</v>
      </c>
      <c r="AR148" s="81">
        <f>+'[3]DATOS BS#Bol por Estación'!$AW132</f>
        <v>397.42470092477237</v>
      </c>
      <c r="AS148" s="15">
        <f>IFERROR(+PA_MAR[[#This Row],[Pasajeros Pagos (PAX)]]/AR136-1,0)</f>
        <v>0</v>
      </c>
      <c r="AT148" s="6">
        <f>+PA_MAR[[#This Row],[Pasajeros Pagos (PAX)]]/PA_MAR[[#This Row],[Indice Dia Habil]]</f>
        <v>15.421990722730786</v>
      </c>
      <c r="AU148" s="15">
        <f>IFERROR(+PA_MAR[[#This Row],[PAX Día Habil]]/AT136-1,0)</f>
        <v>0</v>
      </c>
      <c r="AV148" s="6">
        <f>+PA_MAR[[#This Row],[Pasajeros Pagos (PAX)]]/PA_MAR[[#This Row],[Trenes Corridos (TC)]]</f>
        <v>1.6490651490654455</v>
      </c>
      <c r="AW148" s="6">
        <f>+PA_MAR[[#This Row],[PAX x Tren]]/PA_MAR[[#This Row],[Form. Media Trenes Remolcados]]</f>
        <v>0.41226628726636139</v>
      </c>
      <c r="AX148" s="15">
        <f>IFERROR(+PA_MAR[[#This Row],[PAX x Coche]]/AW136-1,0)</f>
        <v>0</v>
      </c>
      <c r="AY148" s="6">
        <v>180</v>
      </c>
      <c r="AZ148" s="9">
        <f>+PA_MAR[[#This Row],[PAX Kilómetro]]/PA_MAR[[#This Row],[Coches Kilómetro (CK) (5+6+7)]]</f>
        <v>0.19341603906467811</v>
      </c>
      <c r="BA148" s="15">
        <f>IFERROR(+PA_MAR[[#This Row],[Ocupación Media (PaxKm/CocheKm)]]/AZ136-1,0)</f>
        <v>0</v>
      </c>
      <c r="BB148" s="15">
        <f>+PA_MAR[[#This Row],[Ocupación Media (PaxKm/CocheKm)]]/PA_MAR[[#This Row],[Capacidad x Coche (4xm2)]]</f>
        <v>1.0745335503593229E-3</v>
      </c>
      <c r="BC148" s="15">
        <f>IFERROR(+PA_MAR[[#This Row],[% de Ocupación Media PAX]]/BB136-1,0)</f>
        <v>0</v>
      </c>
      <c r="BD148" s="36">
        <f>+PA_MAR[[#This Row],[Pasajeros Pagos (PAX)]]*PA_MAR[[#This Row],[PAX Recorrido Medio]]</f>
        <v>6358.7952147963579</v>
      </c>
      <c r="BE148" s="9">
        <v>16</v>
      </c>
      <c r="BF148" s="35">
        <f>+PA_MAR[[#This Row],[PAX Recorrido Medio]]/BE136-1</f>
        <v>0</v>
      </c>
      <c r="BG148" s="36">
        <f>+PA_MAR[[#This Row],[Pasajeros Pagos (PAX)]]*CN148</f>
        <v>393.39438725923742</v>
      </c>
      <c r="BH148" s="114">
        <f t="shared" si="9"/>
        <v>0.99362912813580739</v>
      </c>
      <c r="BI148" s="81">
        <f t="shared" si="10"/>
        <v>62381.524757779363</v>
      </c>
      <c r="BJ148" s="35">
        <f>+(PA_MAR[[#This Row],[Variación % TC]]*0.2)-(PA_MAR[[#This Row],[Vaciación % PAX Recorrido Medio]]*0.1)-(PA_MAR[[#This Row],[Variación % Ocupación PAX]]*0.5)+(PA_MAR[[#This Row],[Variación % RA]]*0.1)+(PA_MAR[[#This Row],[Variación % Velocidad Comercial TE]]*0.1)</f>
        <v>0.34564878183135445</v>
      </c>
      <c r="BK148" s="77"/>
      <c r="BL148" s="10"/>
      <c r="BN148" s="46"/>
      <c r="BO148" s="73">
        <f>+LINEA[[#This Row],[Indice Dia Habil]]</f>
        <v>25.77</v>
      </c>
      <c r="BP148" s="45">
        <v>34.103999999999999</v>
      </c>
      <c r="BQ148" s="45">
        <v>34.103999999999999</v>
      </c>
      <c r="BR148" s="36">
        <v>16</v>
      </c>
      <c r="BU148" s="64"/>
      <c r="BW148" s="64"/>
      <c r="BY148" s="64"/>
      <c r="BZ148" s="65"/>
      <c r="CA148" s="66"/>
      <c r="CC148" s="64"/>
      <c r="CE148" s="67"/>
      <c r="CF148" s="36">
        <f>+PA_MAR[[#This Row],[Pasajeros Pagos (PAX)]]/PA_MAR[[#This Row],[Km. Línea (entre cabeceras) en Servicio]]</f>
        <v>11.653316353646856</v>
      </c>
      <c r="CG148" s="36">
        <f>+PA_MAR[[#This Row],[Pasajeros Pagos (PAX)]]/PA_MAR[[#This Row],[Cantidad de Estaciones en Servicio]]</f>
        <v>24.839043807798273</v>
      </c>
      <c r="CH148" s="36">
        <f>+PA_MAR[[#This Row],[PAX Kilómetro]]/PA_MAR[[#This Row],[Km. Línea (entre cabeceras) en Servicio]]</f>
        <v>186.4530616583497</v>
      </c>
      <c r="CI148" s="36">
        <f>+PA_MAR[[#This Row],[Coches Kilómetro (CK) (5+6+7)]]/PA_MAR[[#This Row],[Km. Línea (entre cabeceras) en Servicio]]</f>
        <v>964.00000000000011</v>
      </c>
      <c r="CM148" s="144">
        <f t="shared" si="8"/>
        <v>207.07892035777382</v>
      </c>
      <c r="CN148" s="11">
        <v>0.98985892508403028</v>
      </c>
      <c r="CP148" s="10">
        <v>2.9266000000000001</v>
      </c>
      <c r="CQ148" s="33">
        <v>748.61333333333334</v>
      </c>
      <c r="CR148" s="10"/>
      <c r="CX148" s="28"/>
      <c r="DF148" s="45">
        <f>+PA_MAR[[#This Row],[Trenes Kilómetro (TK) (1+2+3)]]/PA_MAR[[#This Row],[Trenes Corridos (TC)]]</f>
        <v>34.103999999999999</v>
      </c>
      <c r="EA148" s="2">
        <v>2005</v>
      </c>
      <c r="EB148" s="2" t="s">
        <v>10</v>
      </c>
    </row>
    <row r="149" spans="1:132" x14ac:dyDescent="0.2">
      <c r="A149" s="83" t="s">
        <v>211</v>
      </c>
      <c r="B149" s="2" t="s">
        <v>0</v>
      </c>
      <c r="C149" s="85">
        <v>38443</v>
      </c>
      <c r="D149" s="2" t="s">
        <v>269</v>
      </c>
      <c r="E149" s="4" t="s">
        <v>267</v>
      </c>
      <c r="F149" s="4" t="s">
        <v>301</v>
      </c>
      <c r="G149" s="4" t="s">
        <v>111</v>
      </c>
      <c r="H149" s="6">
        <f>+PA_MAR[[#This Row],[Trenes Corridos (TC)]]*PA_MAR[[#This Row],[Km. Línea (entre cabeceras) en Servicio]]</f>
        <v>7878.0239999999994</v>
      </c>
      <c r="K149" s="7">
        <f>+PA_MAR[[#This Row],[TK Remolcados (1)]]+PA_MAR[[#This Row],[TK Coche Motor (2)]]+PA_MAR[[#This Row],[TK Eléctricos (3)]]</f>
        <v>7878.0239999999994</v>
      </c>
      <c r="L149" s="15">
        <f>IFERROR(+PA_MAR[[#This Row],[Trenes Kilómetro (TK) (1+2+3)]]/K137-1,0)</f>
        <v>0.92499999999999982</v>
      </c>
      <c r="M149" s="6">
        <f>+PA_MAR[[#This Row],[TK Remolcados (1)]]</f>
        <v>7878.0239999999994</v>
      </c>
      <c r="N149" s="6">
        <f>+PA_MAR[[#This Row],[TK Remolcados (1)]]*PA_MAR[[#This Row],[Form. Media Trenes Remolcados]]</f>
        <v>31512.095999999998</v>
      </c>
      <c r="O149" s="6"/>
      <c r="P149" s="6"/>
      <c r="Q149" s="7">
        <f>+PA_MAR[[#This Row],[CK Remolcados (5)]]+PA_MAR[[#This Row],[CK Coche Motor (6)]]+PA_MAR[[#This Row],[CK Eléctricos (7)]]</f>
        <v>31512.095999999998</v>
      </c>
      <c r="R149" s="15">
        <f>+PA_MAR[[#This Row],[Coches Kilómetro (CK) (5+6+7)]]/Q137-1</f>
        <v>0.74444947893067526</v>
      </c>
      <c r="S149" s="120">
        <v>32.68</v>
      </c>
      <c r="T149" s="15">
        <f>+PA_MAR[[#This Row],[Velocidad Comercial Trenes Diésel]]/S137-1</f>
        <v>0</v>
      </c>
      <c r="W149" s="6">
        <v>4</v>
      </c>
      <c r="X149" s="6"/>
      <c r="Y149" s="6"/>
      <c r="Z149" s="6">
        <f>+PA_MAR[[#This Row],[Trenes Corridos (TC)]]*PA_MAR[[#This Row],[Form. Media Trenes Remolcados]]*PA_MAR[[#This Row],[Asientos Prom. x C. Remolcados]]</f>
        <v>66528</v>
      </c>
      <c r="AC149" s="6">
        <v>72</v>
      </c>
      <c r="AF149" s="6">
        <f>+'[2]BS TAB'!$AX153</f>
        <v>240</v>
      </c>
      <c r="AG149" s="6">
        <f>+PA_MAR[[#This Row],[Trenes Programados]]-PA_MAR[[#This Row],[Trenes Corridos (TC)]]</f>
        <v>9</v>
      </c>
      <c r="AH149" s="81">
        <f>+'[2]BS TAB'!$AZ153</f>
        <v>231</v>
      </c>
      <c r="AI149" s="15">
        <f>IFERROR(PA_MAR[[#This Row],[Trenes Corridos (TC)]]/AH137-1,0)</f>
        <v>0.92500000000000004</v>
      </c>
      <c r="AJ149" s="6">
        <f>+'[2]BS TAB'!$BA153</f>
        <v>231</v>
      </c>
      <c r="AK149" s="36">
        <f>+PA_MAR[[#This Row],[Trenes Corridos (TC)]]-PA_MAR[[#This Row],[Trenes Puntuales]]</f>
        <v>0</v>
      </c>
      <c r="AL149" s="111">
        <f>+PA_MAR[[#This Row],[Trenes Puntuales]]/PA_MAR[[#This Row],[Trenes Programados]]</f>
        <v>0.96250000000000002</v>
      </c>
      <c r="AM149" s="82">
        <v>0.95</v>
      </c>
      <c r="AN149" s="82">
        <f>+IF(PA_MAR[[#This Row],[Regularidad Absoluta]]&gt;=PA_MAR[[#This Row],[RA 95%]],PA_MAR[[#This Row],[Regularidad Absoluta]],"")</f>
        <v>0.96250000000000002</v>
      </c>
      <c r="AO149" s="82">
        <f>+PA_MAR[[#This Row],[Trenes Puntuales]]/PA_MAR[[#This Row],[Trenes Corridos (TC)]]</f>
        <v>1</v>
      </c>
      <c r="AP149" s="82">
        <f>+PA_MAR[[#This Row],[Trenes Corridos (TC)]]/PA_MAR[[#This Row],[Trenes Programados]]</f>
        <v>0.96250000000000002</v>
      </c>
      <c r="AQ149" s="82">
        <f>+PA_MAR[[#This Row],[Regularidad Relativa]]/AO137-1</f>
        <v>0.29032258064516125</v>
      </c>
      <c r="AR149" s="81">
        <f>+'[3]DATOS BS#Bol por Estación'!$AW133</f>
        <v>661.14523559845145</v>
      </c>
      <c r="AS149" s="15">
        <f>IFERROR(+PA_MAR[[#This Row],[Pasajeros Pagos (PAX)]]/AR137-1,0)</f>
        <v>0</v>
      </c>
      <c r="AT149" s="6">
        <f>+PA_MAR[[#This Row],[Pasajeros Pagos (PAX)]]/PA_MAR[[#This Row],[Indice Dia Habil]]</f>
        <v>25.39935595844992</v>
      </c>
      <c r="AU149" s="15">
        <f>IFERROR(+PA_MAR[[#This Row],[PAX Día Habil]]/AT137-1,0)</f>
        <v>0</v>
      </c>
      <c r="AV149" s="6">
        <f>+PA_MAR[[#This Row],[Pasajeros Pagos (PAX)]]/PA_MAR[[#This Row],[Trenes Corridos (TC)]]</f>
        <v>2.8621005870062834</v>
      </c>
      <c r="AW149" s="6">
        <f>+PA_MAR[[#This Row],[PAX x Tren]]/PA_MAR[[#This Row],[Form. Media Trenes Remolcados]]</f>
        <v>0.71552514675157086</v>
      </c>
      <c r="AX149" s="15">
        <f>IFERROR(+PA_MAR[[#This Row],[PAX x Coche]]/AW137-1,0)</f>
        <v>0</v>
      </c>
      <c r="AY149" s="6">
        <v>180</v>
      </c>
      <c r="AZ149" s="9">
        <f>+PA_MAR[[#This Row],[PAX Kilómetro]]/PA_MAR[[#This Row],[Coches Kilómetro (CK) (5+6+7)]]</f>
        <v>0.33569089690432602</v>
      </c>
      <c r="BA149" s="15">
        <f>IFERROR(+PA_MAR[[#This Row],[Ocupación Media (PaxKm/CocheKm)]]/AZ137-1,0)</f>
        <v>0</v>
      </c>
      <c r="BB149" s="15">
        <f>+PA_MAR[[#This Row],[Ocupación Media (PaxKm/CocheKm)]]/PA_MAR[[#This Row],[Capacidad x Coche (4xm2)]]</f>
        <v>1.8649494272462556E-3</v>
      </c>
      <c r="BC149" s="15">
        <f>IFERROR(+PA_MAR[[#This Row],[% de Ocupación Media PAX]]/BB137-1,0)</f>
        <v>0</v>
      </c>
      <c r="BD149" s="36">
        <f>+PA_MAR[[#This Row],[Pasajeros Pagos (PAX)]]*PA_MAR[[#This Row],[PAX Recorrido Medio]]</f>
        <v>10578.323769575223</v>
      </c>
      <c r="BE149" s="9">
        <v>16</v>
      </c>
      <c r="BF149" s="35">
        <f>+PA_MAR[[#This Row],[PAX Recorrido Medio]]/BE137-1</f>
        <v>0</v>
      </c>
      <c r="BG149" s="36">
        <f>+PA_MAR[[#This Row],[Pasajeros Pagos (PAX)]]*CN149</f>
        <v>689.35891801750267</v>
      </c>
      <c r="BH149" s="114">
        <f t="shared" si="9"/>
        <v>0.98833274181717279</v>
      </c>
      <c r="BI149" s="81">
        <f t="shared" si="10"/>
        <v>56666.718541600378</v>
      </c>
      <c r="BJ149" s="35">
        <f>+(PA_MAR[[#This Row],[Variación % TC]]*0.2)-(PA_MAR[[#This Row],[Vaciación % PAX Recorrido Medio]]*0.1)-(PA_MAR[[#This Row],[Variación % Ocupación PAX]]*0.5)+(PA_MAR[[#This Row],[Variación % RA]]*0.1)+(PA_MAR[[#This Row],[Variación % Velocidad Comercial TE]]*0.1)</f>
        <v>0.21403225806451615</v>
      </c>
      <c r="BK149" s="77"/>
      <c r="BL149" s="10"/>
      <c r="BN149" s="46"/>
      <c r="BO149" s="73">
        <f>+LINEA[[#This Row],[Indice Dia Habil]]</f>
        <v>26.03</v>
      </c>
      <c r="BP149" s="45">
        <v>34.103999999999999</v>
      </c>
      <c r="BQ149" s="45">
        <v>34.103999999999999</v>
      </c>
      <c r="BR149" s="36">
        <v>16</v>
      </c>
      <c r="BU149" s="64"/>
      <c r="BW149" s="64"/>
      <c r="BY149" s="64"/>
      <c r="BZ149" s="65"/>
      <c r="CA149" s="66"/>
      <c r="CC149" s="64"/>
      <c r="CE149" s="67"/>
      <c r="CF149" s="36">
        <f>+PA_MAR[[#This Row],[Pasajeros Pagos (PAX)]]/PA_MAR[[#This Row],[Km. Línea (entre cabeceras) en Servicio]]</f>
        <v>19.386149296224826</v>
      </c>
      <c r="CG149" s="36">
        <f>+PA_MAR[[#This Row],[Pasajeros Pagos (PAX)]]/PA_MAR[[#This Row],[Cantidad de Estaciones en Servicio]]</f>
        <v>41.321577224903216</v>
      </c>
      <c r="CH149" s="36">
        <f>+PA_MAR[[#This Row],[PAX Kilómetro]]/PA_MAR[[#This Row],[Km. Línea (entre cabeceras) en Servicio]]</f>
        <v>310.17838873959721</v>
      </c>
      <c r="CI149" s="36">
        <f>+PA_MAR[[#This Row],[Coches Kilómetro (CK) (5+6+7)]]/PA_MAR[[#This Row],[Km. Línea (entre cabeceras) en Servicio]]</f>
        <v>924</v>
      </c>
      <c r="CM149" s="144">
        <f t="shared" si="8"/>
        <v>196.25183910510955</v>
      </c>
      <c r="CN149" s="11">
        <v>1.0426739555848314</v>
      </c>
      <c r="CP149" s="10">
        <v>2.9003999999999999</v>
      </c>
      <c r="CQ149" s="33">
        <v>756.40666666666664</v>
      </c>
      <c r="CR149" s="10"/>
      <c r="CX149" s="28"/>
      <c r="DF149" s="45">
        <f>+PA_MAR[[#This Row],[Trenes Kilómetro (TK) (1+2+3)]]/PA_MAR[[#This Row],[Trenes Corridos (TC)]]</f>
        <v>34.103999999999999</v>
      </c>
      <c r="EA149" s="2">
        <v>2005</v>
      </c>
      <c r="EB149" s="2" t="s">
        <v>0</v>
      </c>
    </row>
    <row r="150" spans="1:132" x14ac:dyDescent="0.2">
      <c r="A150" s="83" t="s">
        <v>211</v>
      </c>
      <c r="B150" s="2" t="s">
        <v>1</v>
      </c>
      <c r="C150" s="85">
        <v>38473</v>
      </c>
      <c r="D150" s="2" t="s">
        <v>269</v>
      </c>
      <c r="E150" s="4" t="s">
        <v>267</v>
      </c>
      <c r="F150" s="4" t="s">
        <v>301</v>
      </c>
      <c r="G150" s="4" t="s">
        <v>111</v>
      </c>
      <c r="H150" s="6">
        <f>+PA_MAR[[#This Row],[Trenes Corridos (TC)]]*PA_MAR[[#This Row],[Km. Línea (entre cabeceras) en Servicio]]</f>
        <v>7332.36</v>
      </c>
      <c r="K150" s="7">
        <f>+PA_MAR[[#This Row],[TK Remolcados (1)]]+PA_MAR[[#This Row],[TK Coche Motor (2)]]+PA_MAR[[#This Row],[TK Eléctricos (3)]]</f>
        <v>7332.36</v>
      </c>
      <c r="L150" s="15">
        <f>IFERROR(+PA_MAR[[#This Row],[Trenes Kilómetro (TK) (1+2+3)]]/K138-1,0)</f>
        <v>-0.11885245901639352</v>
      </c>
      <c r="M150" s="6">
        <f>+PA_MAR[[#This Row],[TK Remolcados (1)]]</f>
        <v>7332.36</v>
      </c>
      <c r="N150" s="6">
        <f>+PA_MAR[[#This Row],[TK Remolcados (1)]]*PA_MAR[[#This Row],[Form. Media Trenes Remolcados]]</f>
        <v>29329.439999999999</v>
      </c>
      <c r="O150" s="6"/>
      <c r="P150" s="6"/>
      <c r="Q150" s="7">
        <f>+PA_MAR[[#This Row],[CK Remolcados (5)]]+PA_MAR[[#This Row],[CK Coche Motor (6)]]+PA_MAR[[#This Row],[CK Eléctricos (7)]]</f>
        <v>29329.439999999999</v>
      </c>
      <c r="R150" s="15">
        <f>+PA_MAR[[#This Row],[Coches Kilómetro (CK) (5+6+7)]]/Q138-1</f>
        <v>-0.20077320545704624</v>
      </c>
      <c r="S150" s="120">
        <v>32.68</v>
      </c>
      <c r="T150" s="15">
        <f>+PA_MAR[[#This Row],[Velocidad Comercial Trenes Diésel]]/S138-1</f>
        <v>0</v>
      </c>
      <c r="W150" s="6">
        <v>4</v>
      </c>
      <c r="X150" s="6"/>
      <c r="Y150" s="6"/>
      <c r="Z150" s="6">
        <f>+PA_MAR[[#This Row],[Trenes Corridos (TC)]]*PA_MAR[[#This Row],[Form. Media Trenes Remolcados]]*PA_MAR[[#This Row],[Asientos Prom. x C. Remolcados]]</f>
        <v>61920</v>
      </c>
      <c r="AC150" s="6">
        <v>72</v>
      </c>
      <c r="AF150" s="6">
        <f>+'[2]BS TAB'!$AX154</f>
        <v>248</v>
      </c>
      <c r="AG150" s="6">
        <f>+PA_MAR[[#This Row],[Trenes Programados]]-PA_MAR[[#This Row],[Trenes Corridos (TC)]]</f>
        <v>33</v>
      </c>
      <c r="AH150" s="81">
        <f>+'[2]BS TAB'!$AZ154</f>
        <v>215</v>
      </c>
      <c r="AI150" s="15">
        <f>IFERROR(PA_MAR[[#This Row],[Trenes Corridos (TC)]]/AH138-1,0)</f>
        <v>-0.11885245901639341</v>
      </c>
      <c r="AJ150" s="6">
        <f>+'[2]BS TAB'!$BA154</f>
        <v>199</v>
      </c>
      <c r="AK150" s="36">
        <f>+PA_MAR[[#This Row],[Trenes Corridos (TC)]]-PA_MAR[[#This Row],[Trenes Puntuales]]</f>
        <v>16</v>
      </c>
      <c r="AL150" s="111">
        <f>+PA_MAR[[#This Row],[Trenes Puntuales]]/PA_MAR[[#This Row],[Trenes Programados]]</f>
        <v>0.80241935483870963</v>
      </c>
      <c r="AM150" s="82">
        <v>0.95</v>
      </c>
      <c r="AN150" s="82" t="str">
        <f>+IF(PA_MAR[[#This Row],[Regularidad Absoluta]]&gt;=PA_MAR[[#This Row],[RA 95%]],PA_MAR[[#This Row],[Regularidad Absoluta]],"")</f>
        <v/>
      </c>
      <c r="AO150" s="82">
        <f>+PA_MAR[[#This Row],[Trenes Puntuales]]/PA_MAR[[#This Row],[Trenes Corridos (TC)]]</f>
        <v>0.92558139534883721</v>
      </c>
      <c r="AP150" s="82">
        <f>+PA_MAR[[#This Row],[Trenes Corridos (TC)]]/PA_MAR[[#This Row],[Trenes Programados]]</f>
        <v>0.86693548387096775</v>
      </c>
      <c r="AQ150" s="82">
        <f>+PA_MAR[[#This Row],[Regularidad Relativa]]/AO138-1</f>
        <v>0.18241811761840987</v>
      </c>
      <c r="AR150" s="81">
        <f>+'[3]DATOS BS#Bol por Estación'!$AW134</f>
        <v>422.42755066136448</v>
      </c>
      <c r="AS150" s="15">
        <f>IFERROR(+PA_MAR[[#This Row],[Pasajeros Pagos (PAX)]]/AR138-1,0)</f>
        <v>0</v>
      </c>
      <c r="AT150" s="6">
        <f>+PA_MAR[[#This Row],[Pasajeros Pagos (PAX)]]/PA_MAR[[#This Row],[Indice Dia Habil]]</f>
        <v>16.031406097205483</v>
      </c>
      <c r="AU150" s="15">
        <f>IFERROR(+PA_MAR[[#This Row],[PAX Día Habil]]/AT138-1,0)</f>
        <v>0</v>
      </c>
      <c r="AV150" s="6">
        <f>+PA_MAR[[#This Row],[Pasajeros Pagos (PAX)]]/PA_MAR[[#This Row],[Trenes Corridos (TC)]]</f>
        <v>1.9647793054016953</v>
      </c>
      <c r="AW150" s="6">
        <f>+PA_MAR[[#This Row],[PAX x Tren]]/PA_MAR[[#This Row],[Form. Media Trenes Remolcados]]</f>
        <v>0.49119482635042383</v>
      </c>
      <c r="AX150" s="15">
        <f>IFERROR(+PA_MAR[[#This Row],[PAX x Coche]]/AW138-1,0)</f>
        <v>0</v>
      </c>
      <c r="AY150" s="6">
        <v>180</v>
      </c>
      <c r="AZ150" s="9">
        <f>+PA_MAR[[#This Row],[PAX Kilómetro]]/PA_MAR[[#This Row],[Coches Kilómetro (CK) (5+6+7)]]</f>
        <v>0.23044561405133654</v>
      </c>
      <c r="BA150" s="15">
        <f>IFERROR(+PA_MAR[[#This Row],[Ocupación Media (PaxKm/CocheKm)]]/AZ138-1,0)</f>
        <v>0</v>
      </c>
      <c r="BB150" s="15">
        <f>+PA_MAR[[#This Row],[Ocupación Media (PaxKm/CocheKm)]]/PA_MAR[[#This Row],[Capacidad x Coche (4xm2)]]</f>
        <v>1.280253411396314E-3</v>
      </c>
      <c r="BC150" s="15">
        <f>IFERROR(+PA_MAR[[#This Row],[% de Ocupación Media PAX]]/BB138-1,0)</f>
        <v>0</v>
      </c>
      <c r="BD150" s="36">
        <f>+PA_MAR[[#This Row],[Pasajeros Pagos (PAX)]]*PA_MAR[[#This Row],[PAX Recorrido Medio]]</f>
        <v>6758.8408105818316</v>
      </c>
      <c r="BE150" s="9">
        <v>16</v>
      </c>
      <c r="BF150" s="35">
        <f>+PA_MAR[[#This Row],[PAX Recorrido Medio]]/BE138-1</f>
        <v>0</v>
      </c>
      <c r="BG150" s="36">
        <f>+PA_MAR[[#This Row],[Pasajeros Pagos (PAX)]]*CN150</f>
        <v>433.15867762928985</v>
      </c>
      <c r="BH150" s="114">
        <f t="shared" si="9"/>
        <v>0.99213256560450902</v>
      </c>
      <c r="BI150" s="81">
        <f t="shared" si="10"/>
        <v>53693.177397636566</v>
      </c>
      <c r="BJ150" s="35">
        <f>+(PA_MAR[[#This Row],[Variación % TC]]*0.2)-(PA_MAR[[#This Row],[Vaciación % PAX Recorrido Medio]]*0.1)-(PA_MAR[[#This Row],[Variación % Ocupación PAX]]*0.5)+(PA_MAR[[#This Row],[Variación % RA]]*0.1)+(PA_MAR[[#This Row],[Variación % Velocidad Comercial TE]]*0.1)</f>
        <v>-5.5286800414376981E-3</v>
      </c>
      <c r="BK150" s="77"/>
      <c r="BL150" s="10"/>
      <c r="BN150" s="46"/>
      <c r="BO150" s="73">
        <f>+LINEA[[#This Row],[Indice Dia Habil]]</f>
        <v>26.35</v>
      </c>
      <c r="BP150" s="45">
        <v>34.103999999999999</v>
      </c>
      <c r="BQ150" s="45">
        <v>34.103999999999999</v>
      </c>
      <c r="BR150" s="36">
        <v>16</v>
      </c>
      <c r="BU150" s="64"/>
      <c r="BW150" s="64"/>
      <c r="BY150" s="64"/>
      <c r="BZ150" s="65"/>
      <c r="CA150" s="66"/>
      <c r="CC150" s="64"/>
      <c r="CE150" s="67"/>
      <c r="CF150" s="36">
        <f>+PA_MAR[[#This Row],[Pasajeros Pagos (PAX)]]/PA_MAR[[#This Row],[Km. Línea (entre cabeceras) en Servicio]]</f>
        <v>12.386451755259339</v>
      </c>
      <c r="CG150" s="36">
        <f>+PA_MAR[[#This Row],[Pasajeros Pagos (PAX)]]/PA_MAR[[#This Row],[Cantidad de Estaciones en Servicio]]</f>
        <v>26.40172191633528</v>
      </c>
      <c r="CH150" s="36">
        <f>+PA_MAR[[#This Row],[PAX Kilómetro]]/PA_MAR[[#This Row],[Km. Línea (entre cabeceras) en Servicio]]</f>
        <v>198.18322808414942</v>
      </c>
      <c r="CI150" s="36">
        <f>+PA_MAR[[#This Row],[Coches Kilómetro (CK) (5+6+7)]]/PA_MAR[[#This Row],[Km. Línea (entre cabeceras) en Servicio]]</f>
        <v>860</v>
      </c>
      <c r="CM150" s="144">
        <f t="shared" si="8"/>
        <v>199.79228799120582</v>
      </c>
      <c r="CN150" s="11">
        <v>1.0254034732136301</v>
      </c>
      <c r="CP150" s="10">
        <v>2.8908999999999998</v>
      </c>
      <c r="CQ150" s="61">
        <v>764.2</v>
      </c>
      <c r="CR150" s="10"/>
      <c r="CX150" s="32"/>
      <c r="DF150" s="45">
        <f>+PA_MAR[[#This Row],[Trenes Kilómetro (TK) (1+2+3)]]/PA_MAR[[#This Row],[Trenes Corridos (TC)]]</f>
        <v>34.103999999999999</v>
      </c>
      <c r="EA150" s="2">
        <v>2005</v>
      </c>
      <c r="EB150" s="2" t="s">
        <v>1</v>
      </c>
    </row>
    <row r="151" spans="1:132" x14ac:dyDescent="0.2">
      <c r="A151" s="83" t="s">
        <v>211</v>
      </c>
      <c r="B151" s="2" t="s">
        <v>2</v>
      </c>
      <c r="C151" s="85">
        <v>38504</v>
      </c>
      <c r="D151" s="2" t="s">
        <v>269</v>
      </c>
      <c r="E151" s="4" t="s">
        <v>267</v>
      </c>
      <c r="F151" s="4" t="s">
        <v>301</v>
      </c>
      <c r="G151" s="4" t="s">
        <v>111</v>
      </c>
      <c r="H151" s="6">
        <f>+PA_MAR[[#This Row],[Trenes Corridos (TC)]]*PA_MAR[[#This Row],[Km. Línea (entre cabeceras) en Servicio]]</f>
        <v>7946.232</v>
      </c>
      <c r="K151" s="7">
        <f>+PA_MAR[[#This Row],[TK Remolcados (1)]]+PA_MAR[[#This Row],[TK Coche Motor (2)]]+PA_MAR[[#This Row],[TK Eléctricos (3)]]</f>
        <v>7946.232</v>
      </c>
      <c r="L151" s="15">
        <f>IFERROR(+PA_MAR[[#This Row],[Trenes Kilómetro (TK) (1+2+3)]]/K139-1,0)</f>
        <v>1.7467248908296984E-2</v>
      </c>
      <c r="M151" s="6">
        <f>+PA_MAR[[#This Row],[TK Remolcados (1)]]</f>
        <v>7946.232</v>
      </c>
      <c r="N151" s="6">
        <f>+PA_MAR[[#This Row],[TK Remolcados (1)]]*PA_MAR[[#This Row],[Form. Media Trenes Remolcados]]</f>
        <v>31784.928</v>
      </c>
      <c r="O151" s="6"/>
      <c r="P151" s="6"/>
      <c r="Q151" s="7">
        <f>+PA_MAR[[#This Row],[CK Remolcados (5)]]+PA_MAR[[#This Row],[CK Coche Motor (6)]]+PA_MAR[[#This Row],[CK Eléctricos (7)]]</f>
        <v>31784.928</v>
      </c>
      <c r="R151" s="15">
        <f>+PA_MAR[[#This Row],[Coches Kilómetro (CK) (5+6+7)]]/Q139-1</f>
        <v>-7.7127211874560619E-2</v>
      </c>
      <c r="S151" s="120">
        <v>32.68</v>
      </c>
      <c r="T151" s="15">
        <f>+PA_MAR[[#This Row],[Velocidad Comercial Trenes Diésel]]/S139-1</f>
        <v>0</v>
      </c>
      <c r="W151" s="6">
        <v>4</v>
      </c>
      <c r="X151" s="6"/>
      <c r="Y151" s="6"/>
      <c r="Z151" s="6">
        <f>+PA_MAR[[#This Row],[Trenes Corridos (TC)]]*PA_MAR[[#This Row],[Form. Media Trenes Remolcados]]*PA_MAR[[#This Row],[Asientos Prom. x C. Remolcados]]</f>
        <v>67104</v>
      </c>
      <c r="AC151" s="6">
        <v>72</v>
      </c>
      <c r="AF151" s="6">
        <f>+'[2]BS TAB'!$AX155</f>
        <v>240</v>
      </c>
      <c r="AG151" s="6">
        <f>+PA_MAR[[#This Row],[Trenes Programados]]-PA_MAR[[#This Row],[Trenes Corridos (TC)]]</f>
        <v>7</v>
      </c>
      <c r="AH151" s="81">
        <f>+'[2]BS TAB'!$AZ155</f>
        <v>233</v>
      </c>
      <c r="AI151" s="15">
        <f>IFERROR(PA_MAR[[#This Row],[Trenes Corridos (TC)]]/AH139-1,0)</f>
        <v>1.7467248908296984E-2</v>
      </c>
      <c r="AJ151" s="6">
        <f>+'[2]BS TAB'!$BA155</f>
        <v>233</v>
      </c>
      <c r="AK151" s="36">
        <f>+PA_MAR[[#This Row],[Trenes Corridos (TC)]]-PA_MAR[[#This Row],[Trenes Puntuales]]</f>
        <v>0</v>
      </c>
      <c r="AL151" s="111">
        <f>+PA_MAR[[#This Row],[Trenes Puntuales]]/PA_MAR[[#This Row],[Trenes Programados]]</f>
        <v>0.97083333333333333</v>
      </c>
      <c r="AM151" s="82">
        <v>0.95</v>
      </c>
      <c r="AN151" s="82">
        <f>+IF(PA_MAR[[#This Row],[Regularidad Absoluta]]&gt;=PA_MAR[[#This Row],[RA 95%]],PA_MAR[[#This Row],[Regularidad Absoluta]],"")</f>
        <v>0.97083333333333333</v>
      </c>
      <c r="AO151" s="82">
        <f>+PA_MAR[[#This Row],[Trenes Puntuales]]/PA_MAR[[#This Row],[Trenes Corridos (TC)]]</f>
        <v>1</v>
      </c>
      <c r="AP151" s="82">
        <f>+PA_MAR[[#This Row],[Trenes Corridos (TC)]]/PA_MAR[[#This Row],[Trenes Programados]]</f>
        <v>0.97083333333333333</v>
      </c>
      <c r="AQ151" s="82">
        <f>+PA_MAR[[#This Row],[Regularidad Relativa]]/AO139-1</f>
        <v>0.13366336633663378</v>
      </c>
      <c r="AR151" s="81">
        <f>+'[3]DATOS BS#Bol por Estación'!$AW135</f>
        <v>391.09380340580975</v>
      </c>
      <c r="AS151" s="15">
        <f>IFERROR(+PA_MAR[[#This Row],[Pasajeros Pagos (PAX)]]/AR139-1,0)</f>
        <v>0</v>
      </c>
      <c r="AT151" s="6">
        <f>+PA_MAR[[#This Row],[Pasajeros Pagos (PAX)]]/PA_MAR[[#This Row],[Indice Dia Habil]]</f>
        <v>15.789011037779966</v>
      </c>
      <c r="AU151" s="15">
        <f>IFERROR(+PA_MAR[[#This Row],[PAX Día Habil]]/AT139-1,0)</f>
        <v>0</v>
      </c>
      <c r="AV151" s="6">
        <f>+PA_MAR[[#This Row],[Pasajeros Pagos (PAX)]]/PA_MAR[[#This Row],[Trenes Corridos (TC)]]</f>
        <v>1.678514177707338</v>
      </c>
      <c r="AW151" s="6">
        <f>+PA_MAR[[#This Row],[PAX x Tren]]/PA_MAR[[#This Row],[Form. Media Trenes Remolcados]]</f>
        <v>0.4196285444268345</v>
      </c>
      <c r="AX151" s="15">
        <f>IFERROR(+PA_MAR[[#This Row],[PAX x Coche]]/AW139-1,0)</f>
        <v>0</v>
      </c>
      <c r="AY151" s="6">
        <v>180</v>
      </c>
      <c r="AZ151" s="9">
        <f>+PA_MAR[[#This Row],[PAX Kilómetro]]/PA_MAR[[#This Row],[Coches Kilómetro (CK) (5+6+7)]]</f>
        <v>0.19687006541254257</v>
      </c>
      <c r="BA151" s="15">
        <f>IFERROR(+PA_MAR[[#This Row],[Ocupación Media (PaxKm/CocheKm)]]/AZ139-1,0)</f>
        <v>0</v>
      </c>
      <c r="BB151" s="15">
        <f>+PA_MAR[[#This Row],[Ocupación Media (PaxKm/CocheKm)]]/PA_MAR[[#This Row],[Capacidad x Coche (4xm2)]]</f>
        <v>1.0937225856252366E-3</v>
      </c>
      <c r="BC151" s="15">
        <f>IFERROR(+PA_MAR[[#This Row],[% de Ocupación Media PAX]]/BB139-1,0)</f>
        <v>0</v>
      </c>
      <c r="BD151" s="36">
        <f>+PA_MAR[[#This Row],[Pasajeros Pagos (PAX)]]*PA_MAR[[#This Row],[PAX Recorrido Medio]]</f>
        <v>6257.500854492956</v>
      </c>
      <c r="BE151" s="9">
        <v>16</v>
      </c>
      <c r="BF151" s="35">
        <f>+PA_MAR[[#This Row],[PAX Recorrido Medio]]/BE139-1</f>
        <v>0</v>
      </c>
      <c r="BG151" s="36">
        <f>+PA_MAR[[#This Row],[Pasajeros Pagos (PAX)]]*CN151</f>
        <v>415.1260126919326</v>
      </c>
      <c r="BH151" s="114">
        <f t="shared" si="9"/>
        <v>0.99302071587772489</v>
      </c>
      <c r="BI151" s="81">
        <f t="shared" si="10"/>
        <v>56036.37802301113</v>
      </c>
      <c r="BJ151" s="35">
        <f>+(PA_MAR[[#This Row],[Variación % TC]]*0.2)-(PA_MAR[[#This Row],[Vaciación % PAX Recorrido Medio]]*0.1)-(PA_MAR[[#This Row],[Variación % Ocupación PAX]]*0.5)+(PA_MAR[[#This Row],[Variación % RA]]*0.1)+(PA_MAR[[#This Row],[Variación % Velocidad Comercial TE]]*0.1)</f>
        <v>1.6859786415322774E-2</v>
      </c>
      <c r="BK151" s="77"/>
      <c r="BL151" s="10"/>
      <c r="BN151" s="46"/>
      <c r="BO151" s="73">
        <f>+LINEA[[#This Row],[Indice Dia Habil]]</f>
        <v>24.77</v>
      </c>
      <c r="BP151" s="45">
        <v>34.103999999999999</v>
      </c>
      <c r="BQ151" s="45">
        <v>34.103999999999999</v>
      </c>
      <c r="BR151" s="36">
        <v>16</v>
      </c>
      <c r="BU151" s="64"/>
      <c r="BW151" s="64"/>
      <c r="BY151" s="64"/>
      <c r="BZ151" s="65"/>
      <c r="CA151" s="66"/>
      <c r="CC151" s="64"/>
      <c r="CE151" s="67"/>
      <c r="CF151" s="36">
        <f>+PA_MAR[[#This Row],[Pasajeros Pagos (PAX)]]/PA_MAR[[#This Row],[Km. Línea (entre cabeceras) en Servicio]]</f>
        <v>11.467681310280605</v>
      </c>
      <c r="CG151" s="36">
        <f>+PA_MAR[[#This Row],[Pasajeros Pagos (PAX)]]/PA_MAR[[#This Row],[Cantidad de Estaciones en Servicio]]</f>
        <v>24.443362712863109</v>
      </c>
      <c r="CH151" s="36">
        <f>+PA_MAR[[#This Row],[PAX Kilómetro]]/PA_MAR[[#This Row],[Km. Línea (entre cabeceras) en Servicio]]</f>
        <v>183.48290096448969</v>
      </c>
      <c r="CI151" s="36">
        <f>+PA_MAR[[#This Row],[Coches Kilómetro (CK) (5+6+7)]]/PA_MAR[[#This Row],[Km. Línea (entre cabeceras) en Servicio]]</f>
        <v>932</v>
      </c>
      <c r="CM151" s="144">
        <f t="shared" si="8"/>
        <v>192.40301467128285</v>
      </c>
      <c r="CN151" s="11">
        <v>1.0614487089205715</v>
      </c>
      <c r="CP151" s="10">
        <v>2.8835999999999999</v>
      </c>
      <c r="CQ151" s="33">
        <v>781.93000000000006</v>
      </c>
      <c r="CR151" s="10"/>
      <c r="CX151" s="28"/>
      <c r="DF151" s="45">
        <f>+PA_MAR[[#This Row],[Trenes Kilómetro (TK) (1+2+3)]]/PA_MAR[[#This Row],[Trenes Corridos (TC)]]</f>
        <v>34.103999999999999</v>
      </c>
      <c r="EA151" s="2">
        <v>2005</v>
      </c>
      <c r="EB151" s="2" t="s">
        <v>2</v>
      </c>
    </row>
    <row r="152" spans="1:132" x14ac:dyDescent="0.2">
      <c r="A152" s="83" t="s">
        <v>211</v>
      </c>
      <c r="B152" s="2" t="s">
        <v>3</v>
      </c>
      <c r="C152" s="85">
        <v>38534</v>
      </c>
      <c r="D152" s="2" t="s">
        <v>269</v>
      </c>
      <c r="E152" s="4" t="s">
        <v>267</v>
      </c>
      <c r="F152" s="4" t="s">
        <v>301</v>
      </c>
      <c r="G152" s="4" t="s">
        <v>111</v>
      </c>
      <c r="H152" s="6">
        <f>+PA_MAR[[#This Row],[Trenes Corridos (TC)]]*PA_MAR[[#This Row],[Km. Línea (entre cabeceras) en Servicio]]</f>
        <v>8048.5439999999999</v>
      </c>
      <c r="K152" s="7">
        <f>+PA_MAR[[#This Row],[TK Remolcados (1)]]+PA_MAR[[#This Row],[TK Coche Motor (2)]]+PA_MAR[[#This Row],[TK Eléctricos (3)]]</f>
        <v>8048.5439999999999</v>
      </c>
      <c r="L152" s="15">
        <f>IFERROR(+PA_MAR[[#This Row],[Trenes Kilómetro (TK) (1+2+3)]]/K140-1,0)</f>
        <v>-1.6666666666666718E-2</v>
      </c>
      <c r="M152" s="6">
        <f>+PA_MAR[[#This Row],[TK Remolcados (1)]]</f>
        <v>8048.5439999999999</v>
      </c>
      <c r="N152" s="6">
        <f>+PA_MAR[[#This Row],[TK Remolcados (1)]]*PA_MAR[[#This Row],[Form. Media Trenes Remolcados]]</f>
        <v>32194.175999999999</v>
      </c>
      <c r="O152" s="6"/>
      <c r="P152" s="6"/>
      <c r="Q152" s="7">
        <f>+PA_MAR[[#This Row],[CK Remolcados (5)]]+PA_MAR[[#This Row],[CK Coche Motor (6)]]+PA_MAR[[#This Row],[CK Eléctricos (7)]]</f>
        <v>32194.175999999999</v>
      </c>
      <c r="R152" s="15">
        <f>+PA_MAR[[#This Row],[Coches Kilómetro (CK) (5+6+7)]]/Q140-1</f>
        <v>-0.10808767951625098</v>
      </c>
      <c r="S152" s="120">
        <v>32.68</v>
      </c>
      <c r="T152" s="15">
        <f>+PA_MAR[[#This Row],[Velocidad Comercial Trenes Diésel]]/S140-1</f>
        <v>0</v>
      </c>
      <c r="W152" s="6">
        <v>4</v>
      </c>
      <c r="X152" s="6"/>
      <c r="Y152" s="6"/>
      <c r="Z152" s="6">
        <f>+PA_MAR[[#This Row],[Trenes Corridos (TC)]]*PA_MAR[[#This Row],[Form. Media Trenes Remolcados]]*PA_MAR[[#This Row],[Asientos Prom. x C. Remolcados]]</f>
        <v>67968</v>
      </c>
      <c r="AC152" s="6">
        <v>72</v>
      </c>
      <c r="AF152" s="6">
        <f>+'[2]BS TAB'!$AX156</f>
        <v>248</v>
      </c>
      <c r="AG152" s="6">
        <f>+PA_MAR[[#This Row],[Trenes Programados]]-PA_MAR[[#This Row],[Trenes Corridos (TC)]]</f>
        <v>12</v>
      </c>
      <c r="AH152" s="81">
        <f>+'[2]BS TAB'!$AZ156</f>
        <v>236</v>
      </c>
      <c r="AI152" s="15">
        <f>IFERROR(PA_MAR[[#This Row],[Trenes Corridos (TC)]]/AH140-1,0)</f>
        <v>-1.6666666666666718E-2</v>
      </c>
      <c r="AJ152" s="6">
        <f>+'[2]BS TAB'!$BA156</f>
        <v>235</v>
      </c>
      <c r="AK152" s="36">
        <f>+PA_MAR[[#This Row],[Trenes Corridos (TC)]]-PA_MAR[[#This Row],[Trenes Puntuales]]</f>
        <v>1</v>
      </c>
      <c r="AL152" s="111">
        <f>+PA_MAR[[#This Row],[Trenes Puntuales]]/PA_MAR[[#This Row],[Trenes Programados]]</f>
        <v>0.94758064516129037</v>
      </c>
      <c r="AM152" s="82">
        <v>0.95</v>
      </c>
      <c r="AN152" s="82" t="str">
        <f>+IF(PA_MAR[[#This Row],[Regularidad Absoluta]]&gt;=PA_MAR[[#This Row],[RA 95%]],PA_MAR[[#This Row],[Regularidad Absoluta]],"")</f>
        <v/>
      </c>
      <c r="AO152" s="82">
        <f>+PA_MAR[[#This Row],[Trenes Puntuales]]/PA_MAR[[#This Row],[Trenes Corridos (TC)]]</f>
        <v>0.99576271186440679</v>
      </c>
      <c r="AP152" s="82">
        <f>+PA_MAR[[#This Row],[Trenes Corridos (TC)]]/PA_MAR[[#This Row],[Trenes Programados]]</f>
        <v>0.95161290322580649</v>
      </c>
      <c r="AQ152" s="82">
        <f>+PA_MAR[[#This Row],[Regularidad Relativa]]/AO140-1</f>
        <v>0.11674322825914785</v>
      </c>
      <c r="AR152" s="81">
        <f>+'[3]DATOS BS#Bol por Estación'!$AW136</f>
        <v>390.23689101798345</v>
      </c>
      <c r="AS152" s="15">
        <f>IFERROR(+PA_MAR[[#This Row],[Pasajeros Pagos (PAX)]]/AR140-1,0)</f>
        <v>0</v>
      </c>
      <c r="AT152" s="6">
        <f>+PA_MAR[[#This Row],[Pasajeros Pagos (PAX)]]/PA_MAR[[#This Row],[Indice Dia Habil]]</f>
        <v>14.621089959459852</v>
      </c>
      <c r="AU152" s="15">
        <f>IFERROR(+PA_MAR[[#This Row],[PAX Día Habil]]/AT140-1,0)</f>
        <v>0</v>
      </c>
      <c r="AV152" s="6">
        <f>+PA_MAR[[#This Row],[Pasajeros Pagos (PAX)]]/PA_MAR[[#This Row],[Trenes Corridos (TC)]]</f>
        <v>1.6535461483812859</v>
      </c>
      <c r="AW152" s="6">
        <f>+PA_MAR[[#This Row],[PAX x Tren]]/PA_MAR[[#This Row],[Form. Media Trenes Remolcados]]</f>
        <v>0.41338653709532147</v>
      </c>
      <c r="AX152" s="15">
        <f>IFERROR(+PA_MAR[[#This Row],[PAX x Coche]]/AW140-1,0)</f>
        <v>0</v>
      </c>
      <c r="AY152" s="6">
        <v>180</v>
      </c>
      <c r="AZ152" s="9">
        <f>+PA_MAR[[#This Row],[PAX Kilómetro]]/PA_MAR[[#This Row],[Coches Kilómetro (CK) (5+6+7)]]</f>
        <v>0.19394160783266312</v>
      </c>
      <c r="BA152" s="15">
        <f>IFERROR(+PA_MAR[[#This Row],[Ocupación Media (PaxKm/CocheKm)]]/AZ140-1,0)</f>
        <v>0</v>
      </c>
      <c r="BB152" s="15">
        <f>+PA_MAR[[#This Row],[Ocupación Media (PaxKm/CocheKm)]]/PA_MAR[[#This Row],[Capacidad x Coche (4xm2)]]</f>
        <v>1.0774533768481284E-3</v>
      </c>
      <c r="BC152" s="15">
        <f>IFERROR(+PA_MAR[[#This Row],[% de Ocupación Media PAX]]/BB140-1,0)</f>
        <v>0</v>
      </c>
      <c r="BD152" s="36">
        <f>+PA_MAR[[#This Row],[Pasajeros Pagos (PAX)]]*PA_MAR[[#This Row],[PAX Recorrido Medio]]</f>
        <v>6243.7902562877352</v>
      </c>
      <c r="BE152" s="9">
        <v>16</v>
      </c>
      <c r="BF152" s="35">
        <f>+PA_MAR[[#This Row],[PAX Recorrido Medio]]/BE140-1</f>
        <v>0</v>
      </c>
      <c r="BG152" s="36">
        <f>+PA_MAR[[#This Row],[Pasajeros Pagos (PAX)]]*CN152</f>
        <v>392.26523283234627</v>
      </c>
      <c r="BH152" s="114">
        <f t="shared" si="9"/>
        <v>0.99351331374540419</v>
      </c>
      <c r="BI152" s="81">
        <f t="shared" si="10"/>
        <v>60159.667926208596</v>
      </c>
      <c r="BJ152" s="35">
        <f>+(PA_MAR[[#This Row],[Variación % TC]]*0.2)-(PA_MAR[[#This Row],[Vaciación % PAX Recorrido Medio]]*0.1)-(PA_MAR[[#This Row],[Variación % Ocupación PAX]]*0.5)+(PA_MAR[[#This Row],[Variación % RA]]*0.1)+(PA_MAR[[#This Row],[Variación % Velocidad Comercial TE]]*0.1)</f>
        <v>8.340989492581441E-3</v>
      </c>
      <c r="BK152" s="77"/>
      <c r="BL152" s="10"/>
      <c r="BN152" s="46"/>
      <c r="BO152" s="73">
        <f>+LINEA[[#This Row],[Indice Dia Habil]]</f>
        <v>26.69</v>
      </c>
      <c r="BP152" s="45">
        <v>34.103999999999999</v>
      </c>
      <c r="BQ152" s="45">
        <v>34.103999999999999</v>
      </c>
      <c r="BR152" s="36">
        <v>16</v>
      </c>
      <c r="BU152" s="64"/>
      <c r="BW152" s="64"/>
      <c r="BY152" s="64"/>
      <c r="BZ152" s="65"/>
      <c r="CA152" s="66"/>
      <c r="CC152" s="64"/>
      <c r="CE152" s="67"/>
      <c r="CF152" s="36">
        <f>+PA_MAR[[#This Row],[Pasajeros Pagos (PAX)]]/PA_MAR[[#This Row],[Km. Línea (entre cabeceras) en Servicio]]</f>
        <v>11.442554862127125</v>
      </c>
      <c r="CG152" s="36">
        <f>+PA_MAR[[#This Row],[Pasajeros Pagos (PAX)]]/PA_MAR[[#This Row],[Cantidad de Estaciones en Servicio]]</f>
        <v>24.389805688623966</v>
      </c>
      <c r="CH152" s="36">
        <f>+PA_MAR[[#This Row],[PAX Kilómetro]]/PA_MAR[[#This Row],[Km. Línea (entre cabeceras) en Servicio]]</f>
        <v>183.080877794034</v>
      </c>
      <c r="CI152" s="36">
        <f>+PA_MAR[[#This Row],[Coches Kilómetro (CK) (5+6+7)]]/PA_MAR[[#This Row],[Km. Línea (entre cabeceras) en Servicio]]</f>
        <v>944</v>
      </c>
      <c r="CM152" s="144">
        <f t="shared" si="8"/>
        <v>203.93446754646982</v>
      </c>
      <c r="CN152" s="11">
        <v>1.005197719285513</v>
      </c>
      <c r="CP152" s="10">
        <v>2.8696000000000002</v>
      </c>
      <c r="CQ152" s="33">
        <v>799.66000000000008</v>
      </c>
      <c r="CR152" s="10"/>
      <c r="CX152" s="28"/>
      <c r="DF152" s="45">
        <f>+PA_MAR[[#This Row],[Trenes Kilómetro (TK) (1+2+3)]]/PA_MAR[[#This Row],[Trenes Corridos (TC)]]</f>
        <v>34.103999999999999</v>
      </c>
      <c r="EA152" s="2">
        <v>2005</v>
      </c>
      <c r="EB152" s="2" t="s">
        <v>3</v>
      </c>
    </row>
    <row r="153" spans="1:132" x14ac:dyDescent="0.2">
      <c r="A153" s="83" t="s">
        <v>211</v>
      </c>
      <c r="B153" s="2" t="s">
        <v>4</v>
      </c>
      <c r="C153" s="85">
        <v>38565</v>
      </c>
      <c r="D153" s="2" t="s">
        <v>269</v>
      </c>
      <c r="E153" s="4" t="s">
        <v>267</v>
      </c>
      <c r="F153" s="4" t="s">
        <v>301</v>
      </c>
      <c r="G153" s="4" t="s">
        <v>111</v>
      </c>
      <c r="H153" s="6">
        <f>+PA_MAR[[#This Row],[Trenes Corridos (TC)]]*PA_MAR[[#This Row],[Km. Línea (entre cabeceras) en Servicio]]</f>
        <v>7161.84</v>
      </c>
      <c r="K153" s="7">
        <f>+PA_MAR[[#This Row],[TK Remolcados (1)]]+PA_MAR[[#This Row],[TK Coche Motor (2)]]+PA_MAR[[#This Row],[TK Eléctricos (3)]]</f>
        <v>7161.84</v>
      </c>
      <c r="L153" s="15">
        <f>IFERROR(+PA_MAR[[#This Row],[Trenes Kilómetro (TK) (1+2+3)]]/K141-1,0)</f>
        <v>-8.6956521739130377E-2</v>
      </c>
      <c r="M153" s="6">
        <f>+PA_MAR[[#This Row],[TK Remolcados (1)]]</f>
        <v>7161.84</v>
      </c>
      <c r="N153" s="6">
        <f>+PA_MAR[[#This Row],[TK Remolcados (1)]]*PA_MAR[[#This Row],[Form. Media Trenes Remolcados]]</f>
        <v>28647.360000000001</v>
      </c>
      <c r="O153" s="6"/>
      <c r="P153" s="6"/>
      <c r="Q153" s="7">
        <f>+PA_MAR[[#This Row],[CK Remolcados (5)]]+PA_MAR[[#This Row],[CK Coche Motor (6)]]+PA_MAR[[#This Row],[CK Eléctricos (7)]]</f>
        <v>28647.360000000001</v>
      </c>
      <c r="R153" s="15">
        <f>+PA_MAR[[#This Row],[Coches Kilómetro (CK) (5+6+7)]]/Q141-1</f>
        <v>-0.17184265010351962</v>
      </c>
      <c r="S153" s="120">
        <v>32.68</v>
      </c>
      <c r="T153" s="15">
        <f>+PA_MAR[[#This Row],[Velocidad Comercial Trenes Diésel]]/S141-1</f>
        <v>0</v>
      </c>
      <c r="W153" s="6">
        <v>4</v>
      </c>
      <c r="X153" s="6"/>
      <c r="Y153" s="6"/>
      <c r="Z153" s="6">
        <f>+PA_MAR[[#This Row],[Trenes Corridos (TC)]]*PA_MAR[[#This Row],[Form. Media Trenes Remolcados]]*PA_MAR[[#This Row],[Asientos Prom. x C. Remolcados]]</f>
        <v>60480</v>
      </c>
      <c r="AC153" s="6">
        <v>72</v>
      </c>
      <c r="AF153" s="6">
        <f>+'[2]BS TAB'!$AX157</f>
        <v>248</v>
      </c>
      <c r="AG153" s="6">
        <f>+PA_MAR[[#This Row],[Trenes Programados]]-PA_MAR[[#This Row],[Trenes Corridos (TC)]]</f>
        <v>38</v>
      </c>
      <c r="AH153" s="81">
        <f>+'[2]BS TAB'!$AZ157</f>
        <v>210</v>
      </c>
      <c r="AI153" s="15">
        <f>IFERROR(PA_MAR[[#This Row],[Trenes Corridos (TC)]]/AH141-1,0)</f>
        <v>-8.6956521739130488E-2</v>
      </c>
      <c r="AJ153" s="6">
        <f>+'[2]BS TAB'!$BA157</f>
        <v>199</v>
      </c>
      <c r="AK153" s="36">
        <f>+PA_MAR[[#This Row],[Trenes Corridos (TC)]]-PA_MAR[[#This Row],[Trenes Puntuales]]</f>
        <v>11</v>
      </c>
      <c r="AL153" s="111">
        <f>+PA_MAR[[#This Row],[Trenes Puntuales]]/PA_MAR[[#This Row],[Trenes Programados]]</f>
        <v>0.80241935483870963</v>
      </c>
      <c r="AM153" s="82">
        <v>0.95</v>
      </c>
      <c r="AN153" s="82" t="str">
        <f>+IF(PA_MAR[[#This Row],[Regularidad Absoluta]]&gt;=PA_MAR[[#This Row],[RA 95%]],PA_MAR[[#This Row],[Regularidad Absoluta]],"")</f>
        <v/>
      </c>
      <c r="AO153" s="82">
        <f>+PA_MAR[[#This Row],[Trenes Puntuales]]/PA_MAR[[#This Row],[Trenes Corridos (TC)]]</f>
        <v>0.94761904761904758</v>
      </c>
      <c r="AP153" s="82">
        <f>+PA_MAR[[#This Row],[Trenes Corridos (TC)]]/PA_MAR[[#This Row],[Trenes Programados]]</f>
        <v>0.84677419354838712</v>
      </c>
      <c r="AQ153" s="82">
        <f>+PA_MAR[[#This Row],[Regularidad Relativa]]/AO141-1</f>
        <v>3.2949672760099302E-2</v>
      </c>
      <c r="AR153" s="81">
        <f>+'[3]DATOS BS#Bol por Estación'!$AW137</f>
        <v>319.83129435449518</v>
      </c>
      <c r="AS153" s="15">
        <f>IFERROR(+PA_MAR[[#This Row],[Pasajeros Pagos (PAX)]]/AR141-1,0)</f>
        <v>0</v>
      </c>
      <c r="AT153" s="6">
        <f>+PA_MAR[[#This Row],[Pasajeros Pagos (PAX)]]/PA_MAR[[#This Row],[Indice Dia Habil]]</f>
        <v>12.114821755852091</v>
      </c>
      <c r="AU153" s="15">
        <f>IFERROR(+PA_MAR[[#This Row],[PAX Día Habil]]/AT141-1,0)</f>
        <v>0</v>
      </c>
      <c r="AV153" s="6">
        <f>+PA_MAR[[#This Row],[Pasajeros Pagos (PAX)]]/PA_MAR[[#This Row],[Trenes Corridos (TC)]]</f>
        <v>1.5230061635928343</v>
      </c>
      <c r="AW153" s="6">
        <f>+PA_MAR[[#This Row],[PAX x Tren]]/PA_MAR[[#This Row],[Form. Media Trenes Remolcados]]</f>
        <v>0.38075154089820856</v>
      </c>
      <c r="AX153" s="15">
        <f>IFERROR(+PA_MAR[[#This Row],[PAX x Coche]]/AW141-1,0)</f>
        <v>0</v>
      </c>
      <c r="AY153" s="6">
        <v>180</v>
      </c>
      <c r="AZ153" s="9">
        <f>+PA_MAR[[#This Row],[PAX Kilómetro]]/PA_MAR[[#This Row],[Coches Kilómetro (CK) (5+6+7)]]</f>
        <v>0.17863079563603498</v>
      </c>
      <c r="BA153" s="15">
        <f>IFERROR(+PA_MAR[[#This Row],[Ocupación Media (PaxKm/CocheKm)]]/AZ141-1,0)</f>
        <v>0</v>
      </c>
      <c r="BB153" s="15">
        <f>+PA_MAR[[#This Row],[Ocupación Media (PaxKm/CocheKm)]]/PA_MAR[[#This Row],[Capacidad x Coche (4xm2)]]</f>
        <v>9.9239330908908316E-4</v>
      </c>
      <c r="BC153" s="15">
        <f>IFERROR(+PA_MAR[[#This Row],[% de Ocupación Media PAX]]/BB141-1,0)</f>
        <v>0</v>
      </c>
      <c r="BD153" s="36">
        <f>+PA_MAR[[#This Row],[Pasajeros Pagos (PAX)]]*PA_MAR[[#This Row],[PAX Recorrido Medio]]</f>
        <v>5117.300709671923</v>
      </c>
      <c r="BE153" s="9">
        <v>16</v>
      </c>
      <c r="BF153" s="35">
        <f>+PA_MAR[[#This Row],[PAX Recorrido Medio]]/BE141-1</f>
        <v>0</v>
      </c>
      <c r="BG153" s="36">
        <f>+PA_MAR[[#This Row],[Pasajeros Pagos (PAX)]]*CN153</f>
        <v>317.97147963276802</v>
      </c>
      <c r="BH153" s="114">
        <f t="shared" si="9"/>
        <v>0.99409081334392979</v>
      </c>
      <c r="BI153" s="81">
        <f t="shared" si="10"/>
        <v>54124.418971593863</v>
      </c>
      <c r="BJ153" s="35">
        <f>+(PA_MAR[[#This Row],[Variación % TC]]*0.2)-(PA_MAR[[#This Row],[Vaciación % PAX Recorrido Medio]]*0.1)-(PA_MAR[[#This Row],[Variación % Ocupación PAX]]*0.5)+(PA_MAR[[#This Row],[Variación % RA]]*0.1)+(PA_MAR[[#This Row],[Variación % Velocidad Comercial TE]]*0.1)</f>
        <v>-1.4096337071816168E-2</v>
      </c>
      <c r="BK153" s="77"/>
      <c r="BL153" s="10"/>
      <c r="BN153" s="46"/>
      <c r="BO153" s="73">
        <f>+LINEA[[#This Row],[Indice Dia Habil]]</f>
        <v>26.4</v>
      </c>
      <c r="BP153" s="45">
        <v>34.103999999999999</v>
      </c>
      <c r="BQ153" s="45">
        <v>34.103999999999999</v>
      </c>
      <c r="BR153" s="36">
        <v>16</v>
      </c>
      <c r="BU153" s="64"/>
      <c r="BW153" s="64"/>
      <c r="BY153" s="64"/>
      <c r="BZ153" s="65"/>
      <c r="CA153" s="66"/>
      <c r="CC153" s="64"/>
      <c r="CE153" s="67"/>
      <c r="CF153" s="36">
        <f>+PA_MAR[[#This Row],[Pasajeros Pagos (PAX)]]/PA_MAR[[#This Row],[Km. Línea (entre cabeceras) en Servicio]]</f>
        <v>9.378116770891836</v>
      </c>
      <c r="CG153" s="36">
        <f>+PA_MAR[[#This Row],[Pasajeros Pagos (PAX)]]/PA_MAR[[#This Row],[Cantidad de Estaciones en Servicio]]</f>
        <v>19.989455897155949</v>
      </c>
      <c r="CH153" s="36">
        <f>+PA_MAR[[#This Row],[PAX Kilómetro]]/PA_MAR[[#This Row],[Km. Línea (entre cabeceras) en Servicio]]</f>
        <v>150.04986833426938</v>
      </c>
      <c r="CI153" s="36">
        <f>+PA_MAR[[#This Row],[Coches Kilómetro (CK) (5+6+7)]]/PA_MAR[[#This Row],[Km. Línea (entre cabeceras) en Servicio]]</f>
        <v>840</v>
      </c>
      <c r="CM153" s="144">
        <f t="shared" si="8"/>
        <v>206.19207227273853</v>
      </c>
      <c r="CN153" s="11">
        <v>0.99418501330371445</v>
      </c>
      <c r="CP153" s="10">
        <v>2.8879999999999999</v>
      </c>
      <c r="CQ153" s="61">
        <v>817.39</v>
      </c>
      <c r="CR153" s="10"/>
      <c r="CX153" s="32"/>
      <c r="DF153" s="45">
        <f>+PA_MAR[[#This Row],[Trenes Kilómetro (TK) (1+2+3)]]/PA_MAR[[#This Row],[Trenes Corridos (TC)]]</f>
        <v>34.103999999999999</v>
      </c>
      <c r="EA153" s="2">
        <v>2005</v>
      </c>
      <c r="EB153" s="2" t="s">
        <v>4</v>
      </c>
    </row>
    <row r="154" spans="1:132" x14ac:dyDescent="0.2">
      <c r="A154" s="83" t="s">
        <v>211</v>
      </c>
      <c r="B154" s="2" t="s">
        <v>11</v>
      </c>
      <c r="C154" s="85">
        <v>38596</v>
      </c>
      <c r="D154" s="2" t="s">
        <v>269</v>
      </c>
      <c r="E154" s="4" t="s">
        <v>267</v>
      </c>
      <c r="F154" s="4" t="s">
        <v>301</v>
      </c>
      <c r="G154" s="4" t="s">
        <v>111</v>
      </c>
      <c r="H154" s="6">
        <f>+PA_MAR[[#This Row],[Trenes Corridos (TC)]]*PA_MAR[[#This Row],[Km. Línea (entre cabeceras) en Servicio]]</f>
        <v>7093.6319999999996</v>
      </c>
      <c r="K154" s="7">
        <f>+PA_MAR[[#This Row],[TK Remolcados (1)]]+PA_MAR[[#This Row],[TK Coche Motor (2)]]+PA_MAR[[#This Row],[TK Eléctricos (3)]]</f>
        <v>7093.6319999999996</v>
      </c>
      <c r="L154" s="15">
        <f>IFERROR(+PA_MAR[[#This Row],[Trenes Kilómetro (TK) (1+2+3)]]/K142-1,0)</f>
        <v>-0.11111111111111116</v>
      </c>
      <c r="M154" s="6">
        <f>+PA_MAR[[#This Row],[TK Remolcados (1)]]</f>
        <v>7093.6319999999996</v>
      </c>
      <c r="N154" s="6">
        <f>+PA_MAR[[#This Row],[TK Remolcados (1)]]*PA_MAR[[#This Row],[Form. Media Trenes Remolcados]]</f>
        <v>28374.527999999998</v>
      </c>
      <c r="O154" s="6"/>
      <c r="P154" s="6"/>
      <c r="Q154" s="7">
        <f>+PA_MAR[[#This Row],[CK Remolcados (5)]]+PA_MAR[[#This Row],[CK Coche Motor (6)]]+PA_MAR[[#This Row],[CK Eléctricos (7)]]</f>
        <v>28374.527999999998</v>
      </c>
      <c r="R154" s="15">
        <f>+PA_MAR[[#This Row],[Coches Kilómetro (CK) (5+6+7)]]/Q142-1</f>
        <v>-0.19375157470395588</v>
      </c>
      <c r="S154" s="120">
        <v>32.68</v>
      </c>
      <c r="T154" s="15">
        <f>+PA_MAR[[#This Row],[Velocidad Comercial Trenes Diésel]]/S142-1</f>
        <v>0</v>
      </c>
      <c r="W154" s="6">
        <v>4</v>
      </c>
      <c r="X154" s="6"/>
      <c r="Y154" s="6"/>
      <c r="Z154" s="6">
        <f>+PA_MAR[[#This Row],[Trenes Corridos (TC)]]*PA_MAR[[#This Row],[Form. Media Trenes Remolcados]]*PA_MAR[[#This Row],[Asientos Prom. x C. Remolcados]]</f>
        <v>59904</v>
      </c>
      <c r="AC154" s="6">
        <v>72</v>
      </c>
      <c r="AF154" s="6">
        <f>+'[2]BS TAB'!$AX158</f>
        <v>240</v>
      </c>
      <c r="AG154" s="6">
        <f>+PA_MAR[[#This Row],[Trenes Programados]]-PA_MAR[[#This Row],[Trenes Corridos (TC)]]</f>
        <v>32</v>
      </c>
      <c r="AH154" s="81">
        <f>+'[2]BS TAB'!$AZ158</f>
        <v>208</v>
      </c>
      <c r="AI154" s="15">
        <f>IFERROR(PA_MAR[[#This Row],[Trenes Corridos (TC)]]/AH142-1,0)</f>
        <v>-0.11111111111111116</v>
      </c>
      <c r="AJ154" s="6">
        <f>+'[2]BS TAB'!$BA158</f>
        <v>204</v>
      </c>
      <c r="AK154" s="36">
        <f>+PA_MAR[[#This Row],[Trenes Corridos (TC)]]-PA_MAR[[#This Row],[Trenes Puntuales]]</f>
        <v>4</v>
      </c>
      <c r="AL154" s="111">
        <f>+PA_MAR[[#This Row],[Trenes Puntuales]]/PA_MAR[[#This Row],[Trenes Programados]]</f>
        <v>0.85</v>
      </c>
      <c r="AM154" s="82">
        <v>0.95</v>
      </c>
      <c r="AN154" s="82" t="str">
        <f>+IF(PA_MAR[[#This Row],[Regularidad Absoluta]]&gt;=PA_MAR[[#This Row],[RA 95%]],PA_MAR[[#This Row],[Regularidad Absoluta]],"")</f>
        <v/>
      </c>
      <c r="AO154" s="82">
        <f>+PA_MAR[[#This Row],[Trenes Puntuales]]/PA_MAR[[#This Row],[Trenes Corridos (TC)]]</f>
        <v>0.98076923076923073</v>
      </c>
      <c r="AP154" s="82">
        <f>+PA_MAR[[#This Row],[Trenes Corridos (TC)]]/PA_MAR[[#This Row],[Trenes Programados]]</f>
        <v>0.8666666666666667</v>
      </c>
      <c r="AQ154" s="82">
        <f>+PA_MAR[[#This Row],[Regularidad Relativa]]/AO142-1</f>
        <v>6.25E-2</v>
      </c>
      <c r="AR154" s="81">
        <f>+'[3]DATOS BS#Bol por Estación'!$AW138</f>
        <v>560</v>
      </c>
      <c r="AS154" s="15">
        <f>IFERROR(+PA_MAR[[#This Row],[Pasajeros Pagos (PAX)]]/AR142-1,0)</f>
        <v>0</v>
      </c>
      <c r="AT154" s="6">
        <f>+PA_MAR[[#This Row],[Pasajeros Pagos (PAX)]]/PA_MAR[[#This Row],[Indice Dia Habil]]</f>
        <v>21.798365122615802</v>
      </c>
      <c r="AU154" s="15">
        <f>IFERROR(+PA_MAR[[#This Row],[PAX Día Habil]]/AT142-1,0)</f>
        <v>0</v>
      </c>
      <c r="AV154" s="6">
        <f>+PA_MAR[[#This Row],[Pasajeros Pagos (PAX)]]/PA_MAR[[#This Row],[Trenes Corridos (TC)]]</f>
        <v>2.6923076923076925</v>
      </c>
      <c r="AW154" s="6">
        <f>+PA_MAR[[#This Row],[PAX x Tren]]/PA_MAR[[#This Row],[Form. Media Trenes Remolcados]]</f>
        <v>0.67307692307692313</v>
      </c>
      <c r="AX154" s="15">
        <f>IFERROR(+PA_MAR[[#This Row],[PAX x Coche]]/AW142-1,0)</f>
        <v>0</v>
      </c>
      <c r="AY154" s="6">
        <v>180</v>
      </c>
      <c r="AZ154" s="9">
        <f>+PA_MAR[[#This Row],[PAX Kilómetro]]/PA_MAR[[#This Row],[Coches Kilómetro (CK) (5+6+7)]]</f>
        <v>0.31577617784514339</v>
      </c>
      <c r="BA154" s="15">
        <f>IFERROR(+PA_MAR[[#This Row],[Ocupación Media (PaxKm/CocheKm)]]/AZ142-1,0)</f>
        <v>0</v>
      </c>
      <c r="BB154" s="15">
        <f>+PA_MAR[[#This Row],[Ocupación Media (PaxKm/CocheKm)]]/PA_MAR[[#This Row],[Capacidad x Coche (4xm2)]]</f>
        <v>1.7543120991396855E-3</v>
      </c>
      <c r="BC154" s="15">
        <f>IFERROR(+PA_MAR[[#This Row],[% de Ocupación Media PAX]]/BB142-1,0)</f>
        <v>0</v>
      </c>
      <c r="BD154" s="36">
        <f>+PA_MAR[[#This Row],[Pasajeros Pagos (PAX)]]*PA_MAR[[#This Row],[PAX Recorrido Medio]]</f>
        <v>8960</v>
      </c>
      <c r="BE154" s="9">
        <v>16</v>
      </c>
      <c r="BF154" s="35">
        <f>+PA_MAR[[#This Row],[PAX Recorrido Medio]]/BE142-1</f>
        <v>0</v>
      </c>
      <c r="BG154" s="36">
        <f>+PA_MAR[[#This Row],[Pasajeros Pagos (PAX)]]*CN154</f>
        <v>547.43773511975735</v>
      </c>
      <c r="BH154" s="114">
        <f t="shared" si="9"/>
        <v>0.98972376346264157</v>
      </c>
      <c r="BI154" s="81">
        <f t="shared" si="10"/>
        <v>54494.658425208814</v>
      </c>
      <c r="BJ154" s="35">
        <f>+(PA_MAR[[#This Row],[Variación % TC]]*0.2)-(PA_MAR[[#This Row],[Vaciación % PAX Recorrido Medio]]*0.1)-(PA_MAR[[#This Row],[Variación % Ocupación PAX]]*0.5)+(PA_MAR[[#This Row],[Variación % RA]]*0.1)+(PA_MAR[[#This Row],[Variación % Velocidad Comercial TE]]*0.1)</f>
        <v>-1.5972222222222235E-2</v>
      </c>
      <c r="BK154" s="77"/>
      <c r="BL154" s="10"/>
      <c r="BN154" s="46"/>
      <c r="BO154" s="73">
        <f>+LINEA[[#This Row],[Indice Dia Habil]]</f>
        <v>25.69</v>
      </c>
      <c r="BP154" s="45">
        <v>34.103999999999999</v>
      </c>
      <c r="BQ154" s="45">
        <v>34.103999999999999</v>
      </c>
      <c r="BR154" s="36">
        <v>16</v>
      </c>
      <c r="BU154" s="64"/>
      <c r="BW154" s="64"/>
      <c r="BY154" s="64"/>
      <c r="BZ154" s="65"/>
      <c r="CA154" s="66"/>
      <c r="CC154" s="64"/>
      <c r="CE154" s="67"/>
      <c r="CF154" s="36">
        <f>+PA_MAR[[#This Row],[Pasajeros Pagos (PAX)]]/PA_MAR[[#This Row],[Km. Línea (entre cabeceras) en Servicio]]</f>
        <v>16.420361247947454</v>
      </c>
      <c r="CG154" s="36">
        <f>+PA_MAR[[#This Row],[Pasajeros Pagos (PAX)]]/PA_MAR[[#This Row],[Cantidad de Estaciones en Servicio]]</f>
        <v>35</v>
      </c>
      <c r="CH154" s="36">
        <f>+PA_MAR[[#This Row],[PAX Kilómetro]]/PA_MAR[[#This Row],[Km. Línea (entre cabeceras) en Servicio]]</f>
        <v>262.72577996715927</v>
      </c>
      <c r="CI154" s="36">
        <f>+PA_MAR[[#This Row],[Coches Kilómetro (CK) (5+6+7)]]/PA_MAR[[#This Row],[Km. Línea (entre cabeceras) en Servicio]]</f>
        <v>832</v>
      </c>
      <c r="CM154" s="144">
        <f t="shared" si="8"/>
        <v>209.59868625080313</v>
      </c>
      <c r="CN154" s="11">
        <v>0.97756738414242383</v>
      </c>
      <c r="CP154" s="10">
        <v>2.9117000000000002</v>
      </c>
      <c r="CQ154" s="33">
        <v>828.43333333333328</v>
      </c>
      <c r="CR154" s="10"/>
      <c r="CX154" s="28"/>
      <c r="DF154" s="45">
        <f>+PA_MAR[[#This Row],[Trenes Kilómetro (TK) (1+2+3)]]/PA_MAR[[#This Row],[Trenes Corridos (TC)]]</f>
        <v>34.103999999999999</v>
      </c>
      <c r="EA154" s="2">
        <v>2005</v>
      </c>
      <c r="EB154" s="2" t="s">
        <v>11</v>
      </c>
    </row>
    <row r="155" spans="1:132" x14ac:dyDescent="0.2">
      <c r="A155" s="83" t="s">
        <v>211</v>
      </c>
      <c r="B155" s="2" t="s">
        <v>5</v>
      </c>
      <c r="C155" s="85">
        <v>38626</v>
      </c>
      <c r="D155" s="2" t="s">
        <v>269</v>
      </c>
      <c r="E155" s="4" t="s">
        <v>267</v>
      </c>
      <c r="F155" s="4" t="s">
        <v>301</v>
      </c>
      <c r="G155" s="4" t="s">
        <v>111</v>
      </c>
      <c r="H155" s="6">
        <f>+PA_MAR[[#This Row],[Trenes Corridos (TC)]]*PA_MAR[[#This Row],[Km. Línea (entre cabeceras) en Servicio]]</f>
        <v>7946.232</v>
      </c>
      <c r="K155" s="7">
        <f>+PA_MAR[[#This Row],[TK Remolcados (1)]]+PA_MAR[[#This Row],[TK Coche Motor (2)]]+PA_MAR[[#This Row],[TK Eléctricos (3)]]</f>
        <v>7946.232</v>
      </c>
      <c r="L155" s="15">
        <f>IFERROR(+PA_MAR[[#This Row],[Trenes Kilómetro (TK) (1+2+3)]]/K143-1,0)</f>
        <v>-8.5106382978722417E-3</v>
      </c>
      <c r="M155" s="6">
        <f>+PA_MAR[[#This Row],[TK Remolcados (1)]]</f>
        <v>7946.232</v>
      </c>
      <c r="N155" s="6">
        <f>+PA_MAR[[#This Row],[TK Remolcados (1)]]*PA_MAR[[#This Row],[Form. Media Trenes Remolcados]]</f>
        <v>31784.928</v>
      </c>
      <c r="O155" s="6"/>
      <c r="P155" s="6"/>
      <c r="Q155" s="7">
        <f>+PA_MAR[[#This Row],[CK Remolcados (5)]]+PA_MAR[[#This Row],[CK Coche Motor (6)]]+PA_MAR[[#This Row],[CK Eléctricos (7)]]</f>
        <v>31784.928</v>
      </c>
      <c r="R155" s="15">
        <f>+PA_MAR[[#This Row],[Coches Kilómetro (CK) (5+6+7)]]/Q143-1</f>
        <v>-0.10068992135861432</v>
      </c>
      <c r="S155" s="120">
        <v>32.68</v>
      </c>
      <c r="T155" s="15">
        <f>+PA_MAR[[#This Row],[Velocidad Comercial Trenes Diésel]]/S143-1</f>
        <v>0</v>
      </c>
      <c r="W155" s="6">
        <v>4</v>
      </c>
      <c r="X155" s="6"/>
      <c r="Y155" s="6"/>
      <c r="Z155" s="6">
        <f>+PA_MAR[[#This Row],[Trenes Corridos (TC)]]*PA_MAR[[#This Row],[Form. Media Trenes Remolcados]]*PA_MAR[[#This Row],[Asientos Prom. x C. Remolcados]]</f>
        <v>67104</v>
      </c>
      <c r="AC155" s="6">
        <v>72</v>
      </c>
      <c r="AF155" s="6">
        <f>+'[2]BS TAB'!$AX159</f>
        <v>248</v>
      </c>
      <c r="AG155" s="6">
        <f>+PA_MAR[[#This Row],[Trenes Programados]]-PA_MAR[[#This Row],[Trenes Corridos (TC)]]</f>
        <v>15</v>
      </c>
      <c r="AH155" s="81">
        <f>+'[2]BS TAB'!$AZ159</f>
        <v>233</v>
      </c>
      <c r="AI155" s="15">
        <f>IFERROR(PA_MAR[[#This Row],[Trenes Corridos (TC)]]/AH143-1,0)</f>
        <v>-8.5106382978723527E-3</v>
      </c>
      <c r="AJ155" s="6">
        <f>+'[2]BS TAB'!$BA159</f>
        <v>227</v>
      </c>
      <c r="AK155" s="36">
        <f>+PA_MAR[[#This Row],[Trenes Corridos (TC)]]-PA_MAR[[#This Row],[Trenes Puntuales]]</f>
        <v>6</v>
      </c>
      <c r="AL155" s="111">
        <f>+PA_MAR[[#This Row],[Trenes Puntuales]]/PA_MAR[[#This Row],[Trenes Programados]]</f>
        <v>0.91532258064516125</v>
      </c>
      <c r="AM155" s="82">
        <v>0.95</v>
      </c>
      <c r="AN155" s="82" t="str">
        <f>+IF(PA_MAR[[#This Row],[Regularidad Absoluta]]&gt;=PA_MAR[[#This Row],[RA 95%]],PA_MAR[[#This Row],[Regularidad Absoluta]],"")</f>
        <v/>
      </c>
      <c r="AO155" s="82">
        <f>+PA_MAR[[#This Row],[Trenes Puntuales]]/PA_MAR[[#This Row],[Trenes Corridos (TC)]]</f>
        <v>0.97424892703862664</v>
      </c>
      <c r="AP155" s="82">
        <f>+PA_MAR[[#This Row],[Trenes Corridos (TC)]]/PA_MAR[[#This Row],[Trenes Programados]]</f>
        <v>0.93951612903225812</v>
      </c>
      <c r="AQ155" s="82">
        <f>+PA_MAR[[#This Row],[Regularidad Relativa]]/AO143-1</f>
        <v>5.994674932443167E-2</v>
      </c>
      <c r="AR155" s="81">
        <f>+'[3]DATOS BS#Bol por Estación'!$AW139</f>
        <v>772</v>
      </c>
      <c r="AS155" s="15">
        <f>IFERROR(+PA_MAR[[#This Row],[Pasajeros Pagos (PAX)]]/AR143-1,0)</f>
        <v>0</v>
      </c>
      <c r="AT155" s="6">
        <f>+PA_MAR[[#This Row],[Pasajeros Pagos (PAX)]]/PA_MAR[[#This Row],[Indice Dia Habil]]</f>
        <v>28.924690895466465</v>
      </c>
      <c r="AU155" s="15">
        <f>IFERROR(+PA_MAR[[#This Row],[PAX Día Habil]]/AT143-1,0)</f>
        <v>0</v>
      </c>
      <c r="AV155" s="6">
        <f>+PA_MAR[[#This Row],[Pasajeros Pagos (PAX)]]/PA_MAR[[#This Row],[Trenes Corridos (TC)]]</f>
        <v>3.3133047210300428</v>
      </c>
      <c r="AW155" s="6">
        <f>+PA_MAR[[#This Row],[PAX x Tren]]/PA_MAR[[#This Row],[Form. Media Trenes Remolcados]]</f>
        <v>0.8283261802575107</v>
      </c>
      <c r="AX155" s="15">
        <f>IFERROR(+PA_MAR[[#This Row],[PAX x Coche]]/AW143-1,0)</f>
        <v>0</v>
      </c>
      <c r="AY155" s="6">
        <v>180</v>
      </c>
      <c r="AZ155" s="9">
        <f>+PA_MAR[[#This Row],[PAX Kilómetro]]/PA_MAR[[#This Row],[Coches Kilómetro (CK) (5+6+7)]]</f>
        <v>0.3886118603131648</v>
      </c>
      <c r="BA155" s="15">
        <f>IFERROR(+PA_MAR[[#This Row],[Ocupación Media (PaxKm/CocheKm)]]/AZ143-1,0)</f>
        <v>0</v>
      </c>
      <c r="BB155" s="15">
        <f>+PA_MAR[[#This Row],[Ocupación Media (PaxKm/CocheKm)]]/PA_MAR[[#This Row],[Capacidad x Coche (4xm2)]]</f>
        <v>2.1589547795175822E-3</v>
      </c>
      <c r="BC155" s="15">
        <f>IFERROR(+PA_MAR[[#This Row],[% de Ocupación Media PAX]]/BB143-1,0)</f>
        <v>0</v>
      </c>
      <c r="BD155" s="36">
        <f>+PA_MAR[[#This Row],[Pasajeros Pagos (PAX)]]*PA_MAR[[#This Row],[PAX Recorrido Medio]]</f>
        <v>12352</v>
      </c>
      <c r="BE155" s="9">
        <v>16</v>
      </c>
      <c r="BF155" s="35">
        <f>+PA_MAR[[#This Row],[PAX Recorrido Medio]]/BE143-1</f>
        <v>0</v>
      </c>
      <c r="BG155" s="36">
        <f>+PA_MAR[[#This Row],[Pasajeros Pagos (PAX)]]*CN155</f>
        <v>718.83689858184289</v>
      </c>
      <c r="BH155" s="114">
        <f t="shared" si="9"/>
        <v>0.98790288494164991</v>
      </c>
      <c r="BI155" s="81">
        <f t="shared" si="10"/>
        <v>63816.868424932451</v>
      </c>
      <c r="BJ155" s="35">
        <f>+(PA_MAR[[#This Row],[Variación % TC]]*0.2)-(PA_MAR[[#This Row],[Vaciación % PAX Recorrido Medio]]*0.1)-(PA_MAR[[#This Row],[Variación % Ocupación PAX]]*0.5)+(PA_MAR[[#This Row],[Variación % RA]]*0.1)+(PA_MAR[[#This Row],[Variación % Velocidad Comercial TE]]*0.1)</f>
        <v>4.2925472728686962E-3</v>
      </c>
      <c r="BK155" s="77"/>
      <c r="BL155" s="10"/>
      <c r="BN155" s="46"/>
      <c r="BO155" s="73">
        <f>+LINEA[[#This Row],[Indice Dia Habil]]</f>
        <v>26.69</v>
      </c>
      <c r="BP155" s="45">
        <v>34.103999999999999</v>
      </c>
      <c r="BQ155" s="45">
        <v>34.103999999999999</v>
      </c>
      <c r="BR155" s="36">
        <v>16</v>
      </c>
      <c r="BU155" s="64"/>
      <c r="BW155" s="64"/>
      <c r="BY155" s="64"/>
      <c r="BZ155" s="65"/>
      <c r="CA155" s="66"/>
      <c r="CC155" s="64"/>
      <c r="CE155" s="67"/>
      <c r="CF155" s="36">
        <f>+PA_MAR[[#This Row],[Pasajeros Pagos (PAX)]]/PA_MAR[[#This Row],[Km. Línea (entre cabeceras) en Servicio]]</f>
        <v>22.636640863241848</v>
      </c>
      <c r="CG155" s="36">
        <f>+PA_MAR[[#This Row],[Pasajeros Pagos (PAX)]]/PA_MAR[[#This Row],[Cantidad de Estaciones en Servicio]]</f>
        <v>48.25</v>
      </c>
      <c r="CH155" s="36">
        <f>+PA_MAR[[#This Row],[PAX Kilómetro]]/PA_MAR[[#This Row],[Km. Línea (entre cabeceras) en Servicio]]</f>
        <v>362.18625381186956</v>
      </c>
      <c r="CI155" s="36">
        <f>+PA_MAR[[#This Row],[Coches Kilómetro (CK) (5+6+7)]]/PA_MAR[[#This Row],[Km. Línea (entre cabeceras) en Servicio]]</f>
        <v>932</v>
      </c>
      <c r="CM155" s="144">
        <f t="shared" si="8"/>
        <v>219.11714480663503</v>
      </c>
      <c r="CN155" s="11">
        <v>0.93113587899202443</v>
      </c>
      <c r="CP155" s="10">
        <v>2.9660000000000002</v>
      </c>
      <c r="CQ155" s="33">
        <v>839.47666666666657</v>
      </c>
      <c r="CR155" s="10"/>
      <c r="CX155" s="28"/>
      <c r="DF155" s="45">
        <f>+PA_MAR[[#This Row],[Trenes Kilómetro (TK) (1+2+3)]]/PA_MAR[[#This Row],[Trenes Corridos (TC)]]</f>
        <v>34.103999999999999</v>
      </c>
      <c r="EA155" s="2">
        <v>2005</v>
      </c>
      <c r="EB155" s="2" t="s">
        <v>5</v>
      </c>
    </row>
    <row r="156" spans="1:132" x14ac:dyDescent="0.2">
      <c r="A156" s="83" t="s">
        <v>211</v>
      </c>
      <c r="B156" s="2" t="s">
        <v>6</v>
      </c>
      <c r="C156" s="85">
        <v>38657</v>
      </c>
      <c r="D156" s="2" t="s">
        <v>269</v>
      </c>
      <c r="E156" s="4" t="s">
        <v>267</v>
      </c>
      <c r="F156" s="4" t="s">
        <v>301</v>
      </c>
      <c r="G156" s="4" t="s">
        <v>111</v>
      </c>
      <c r="H156" s="6">
        <f>+PA_MAR[[#This Row],[Trenes Corridos (TC)]]*PA_MAR[[#This Row],[Km. Línea (entre cabeceras) en Servicio]]</f>
        <v>8014.44</v>
      </c>
      <c r="K156" s="7">
        <f>+PA_MAR[[#This Row],[TK Remolcados (1)]]+PA_MAR[[#This Row],[TK Coche Motor (2)]]+PA_MAR[[#This Row],[TK Eléctricos (3)]]</f>
        <v>8014.44</v>
      </c>
      <c r="L156" s="15">
        <f>IFERROR(+PA_MAR[[#This Row],[Trenes Kilómetro (TK) (1+2+3)]]/K144-1,0)</f>
        <v>4.2735042735042583E-3</v>
      </c>
      <c r="M156" s="6">
        <f>+PA_MAR[[#This Row],[TK Remolcados (1)]]</f>
        <v>8014.44</v>
      </c>
      <c r="N156" s="6">
        <f>+PA_MAR[[#This Row],[TK Remolcados (1)]]*PA_MAR[[#This Row],[Form. Media Trenes Remolcados]]</f>
        <v>32057.759999999998</v>
      </c>
      <c r="O156" s="6"/>
      <c r="P156" s="6"/>
      <c r="Q156" s="7">
        <f>+PA_MAR[[#This Row],[CK Remolcados (5)]]+PA_MAR[[#This Row],[CK Coche Motor (6)]]+PA_MAR[[#This Row],[CK Eléctricos (7)]]</f>
        <v>32057.759999999998</v>
      </c>
      <c r="R156" s="15">
        <f>+PA_MAR[[#This Row],[Coches Kilómetro (CK) (5+6+7)]]/Q144-1</f>
        <v>-8.9094327189565448E-2</v>
      </c>
      <c r="S156" s="120">
        <v>32.68</v>
      </c>
      <c r="T156" s="15">
        <f>+PA_MAR[[#This Row],[Velocidad Comercial Trenes Diésel]]/S144-1</f>
        <v>0</v>
      </c>
      <c r="W156" s="6">
        <v>4</v>
      </c>
      <c r="X156" s="6"/>
      <c r="Y156" s="6"/>
      <c r="Z156" s="6">
        <f>+PA_MAR[[#This Row],[Trenes Corridos (TC)]]*PA_MAR[[#This Row],[Form. Media Trenes Remolcados]]*PA_MAR[[#This Row],[Asientos Prom. x C. Remolcados]]</f>
        <v>67680</v>
      </c>
      <c r="AC156" s="6">
        <v>72</v>
      </c>
      <c r="AF156" s="6">
        <f>+'[2]BS TAB'!$AX160</f>
        <v>240</v>
      </c>
      <c r="AG156" s="6">
        <f>+PA_MAR[[#This Row],[Trenes Programados]]-PA_MAR[[#This Row],[Trenes Corridos (TC)]]</f>
        <v>5</v>
      </c>
      <c r="AH156" s="81">
        <f>+'[2]BS TAB'!$AZ160</f>
        <v>235</v>
      </c>
      <c r="AI156" s="15">
        <f>IFERROR(PA_MAR[[#This Row],[Trenes Corridos (TC)]]/AH144-1,0)</f>
        <v>4.2735042735042583E-3</v>
      </c>
      <c r="AJ156" s="6">
        <f>+'[2]BS TAB'!$BA160</f>
        <v>232</v>
      </c>
      <c r="AK156" s="36">
        <f>+PA_MAR[[#This Row],[Trenes Corridos (TC)]]-PA_MAR[[#This Row],[Trenes Puntuales]]</f>
        <v>3</v>
      </c>
      <c r="AL156" s="111">
        <f>+PA_MAR[[#This Row],[Trenes Puntuales]]/PA_MAR[[#This Row],[Trenes Programados]]</f>
        <v>0.96666666666666667</v>
      </c>
      <c r="AM156" s="82">
        <v>0.95</v>
      </c>
      <c r="AN156" s="82">
        <f>+IF(PA_MAR[[#This Row],[Regularidad Absoluta]]&gt;=PA_MAR[[#This Row],[RA 95%]],PA_MAR[[#This Row],[Regularidad Absoluta]],"")</f>
        <v>0.96666666666666667</v>
      </c>
      <c r="AO156" s="82">
        <f>+PA_MAR[[#This Row],[Trenes Puntuales]]/PA_MAR[[#This Row],[Trenes Corridos (TC)]]</f>
        <v>0.98723404255319147</v>
      </c>
      <c r="AP156" s="82">
        <f>+PA_MAR[[#This Row],[Trenes Corridos (TC)]]/PA_MAR[[#This Row],[Trenes Programados]]</f>
        <v>0.97916666666666663</v>
      </c>
      <c r="AQ156" s="82">
        <f>+PA_MAR[[#This Row],[Regularidad Relativa]]/AO144-1</f>
        <v>0.38330997579309467</v>
      </c>
      <c r="AR156" s="81">
        <f>+'[3]DATOS BS#Bol por Estación'!$AW140</f>
        <v>640</v>
      </c>
      <c r="AS156" s="15">
        <f>IFERROR(+PA_MAR[[#This Row],[Pasajeros Pagos (PAX)]]/AR144-1,0)</f>
        <v>0</v>
      </c>
      <c r="AT156" s="6">
        <f>+PA_MAR[[#This Row],[Pasajeros Pagos (PAX)]]/PA_MAR[[#This Row],[Indice Dia Habil]]</f>
        <v>24.587014982712255</v>
      </c>
      <c r="AU156" s="15">
        <f>IFERROR(+PA_MAR[[#This Row],[PAX Día Habil]]/AT144-1,0)</f>
        <v>0</v>
      </c>
      <c r="AV156" s="6">
        <f>+PA_MAR[[#This Row],[Pasajeros Pagos (PAX)]]/PA_MAR[[#This Row],[Trenes Corridos (TC)]]</f>
        <v>2.7234042553191489</v>
      </c>
      <c r="AW156" s="6">
        <f>+PA_MAR[[#This Row],[PAX x Tren]]/PA_MAR[[#This Row],[Form. Media Trenes Remolcados]]</f>
        <v>0.68085106382978722</v>
      </c>
      <c r="AX156" s="15">
        <f>IFERROR(+PA_MAR[[#This Row],[PAX x Coche]]/AW144-1,0)</f>
        <v>0</v>
      </c>
      <c r="AY156" s="6">
        <v>180</v>
      </c>
      <c r="AZ156" s="9">
        <f>+PA_MAR[[#This Row],[PAX Kilómetro]]/PA_MAR[[#This Row],[Coches Kilómetro (CK) (5+6+7)]]</f>
        <v>0.31942344068955536</v>
      </c>
      <c r="BA156" s="15">
        <f>IFERROR(+PA_MAR[[#This Row],[Ocupación Media (PaxKm/CocheKm)]]/AZ144-1,0)</f>
        <v>0</v>
      </c>
      <c r="BB156" s="15">
        <f>+PA_MAR[[#This Row],[Ocupación Media (PaxKm/CocheKm)]]/PA_MAR[[#This Row],[Capacidad x Coche (4xm2)]]</f>
        <v>1.7745746704975298E-3</v>
      </c>
      <c r="BC156" s="15">
        <f>IFERROR(+PA_MAR[[#This Row],[% de Ocupación Media PAX]]/BB144-1,0)</f>
        <v>0</v>
      </c>
      <c r="BD156" s="36">
        <f>+PA_MAR[[#This Row],[Pasajeros Pagos (PAX)]]*PA_MAR[[#This Row],[PAX Recorrido Medio]]</f>
        <v>10240</v>
      </c>
      <c r="BE156" s="9">
        <v>16</v>
      </c>
      <c r="BF156" s="35">
        <f>+PA_MAR[[#This Row],[PAX Recorrido Medio]]/BE144-1</f>
        <v>0</v>
      </c>
      <c r="BG156" s="36">
        <f>+PA_MAR[[#This Row],[Pasajeros Pagos (PAX)]]*CN156</f>
        <v>613.67805433883757</v>
      </c>
      <c r="BH156" s="114">
        <f t="shared" si="9"/>
        <v>0.98979175648412565</v>
      </c>
      <c r="BI156" s="81">
        <f t="shared" si="10"/>
        <v>62694.429164504894</v>
      </c>
      <c r="BJ156" s="35">
        <f>+(PA_MAR[[#This Row],[Variación % TC]]*0.2)-(PA_MAR[[#This Row],[Vaciación % PAX Recorrido Medio]]*0.1)-(PA_MAR[[#This Row],[Variación % Ocupación PAX]]*0.5)+(PA_MAR[[#This Row],[Variación % RA]]*0.1)+(PA_MAR[[#This Row],[Variación % Velocidad Comercial TE]]*0.1)</f>
        <v>3.9185698434010319E-2</v>
      </c>
      <c r="BK156" s="77"/>
      <c r="BL156" s="10"/>
      <c r="BN156" s="46"/>
      <c r="BO156" s="73">
        <f>+LINEA[[#This Row],[Indice Dia Habil]]</f>
        <v>26.03</v>
      </c>
      <c r="BP156" s="45">
        <v>34.103999999999999</v>
      </c>
      <c r="BQ156" s="45">
        <v>34.103999999999999</v>
      </c>
      <c r="BR156" s="36">
        <v>16</v>
      </c>
      <c r="BU156" s="64"/>
      <c r="BW156" s="64"/>
      <c r="BY156" s="64"/>
      <c r="BZ156" s="65"/>
      <c r="CA156" s="66"/>
      <c r="CC156" s="64"/>
      <c r="CE156" s="67"/>
      <c r="CF156" s="36">
        <f>+PA_MAR[[#This Row],[Pasajeros Pagos (PAX)]]/PA_MAR[[#This Row],[Km. Línea (entre cabeceras) en Servicio]]</f>
        <v>18.766127140511376</v>
      </c>
      <c r="CG156" s="36">
        <f>+PA_MAR[[#This Row],[Pasajeros Pagos (PAX)]]/PA_MAR[[#This Row],[Cantidad de Estaciones en Servicio]]</f>
        <v>40</v>
      </c>
      <c r="CH156" s="36">
        <f>+PA_MAR[[#This Row],[PAX Kilómetro]]/PA_MAR[[#This Row],[Km. Línea (entre cabeceras) en Servicio]]</f>
        <v>300.25803424818201</v>
      </c>
      <c r="CI156" s="36">
        <f>+PA_MAR[[#This Row],[Coches Kilómetro (CK) (5+6+7)]]/PA_MAR[[#This Row],[Km. Línea (entre cabeceras) en Servicio]]</f>
        <v>940</v>
      </c>
      <c r="CM156" s="144">
        <f t="shared" si="8"/>
        <v>213.43124821959114</v>
      </c>
      <c r="CN156" s="11">
        <v>0.95887195990443364</v>
      </c>
      <c r="CP156" s="10">
        <v>2.9672000000000001</v>
      </c>
      <c r="CQ156" s="61">
        <v>850.52</v>
      </c>
      <c r="CR156" s="10"/>
      <c r="CX156" s="32"/>
      <c r="DF156" s="45">
        <f>+PA_MAR[[#This Row],[Trenes Kilómetro (TK) (1+2+3)]]/PA_MAR[[#This Row],[Trenes Corridos (TC)]]</f>
        <v>34.103999999999999</v>
      </c>
      <c r="EA156" s="2">
        <v>2005</v>
      </c>
      <c r="EB156" s="2" t="s">
        <v>6</v>
      </c>
    </row>
    <row r="157" spans="1:132" x14ac:dyDescent="0.2">
      <c r="A157" s="83" t="s">
        <v>211</v>
      </c>
      <c r="B157" s="2" t="s">
        <v>7</v>
      </c>
      <c r="C157" s="85">
        <v>38687</v>
      </c>
      <c r="D157" s="2" t="s">
        <v>269</v>
      </c>
      <c r="E157" s="4" t="s">
        <v>267</v>
      </c>
      <c r="F157" s="4" t="s">
        <v>301</v>
      </c>
      <c r="G157" s="4" t="s">
        <v>111</v>
      </c>
      <c r="H157" s="6">
        <f>+PA_MAR[[#This Row],[Trenes Corridos (TC)]]*PA_MAR[[#This Row],[Km. Línea (entre cabeceras) en Servicio]]</f>
        <v>7912.1279999999997</v>
      </c>
      <c r="K157" s="7">
        <f>+PA_MAR[[#This Row],[TK Remolcados (1)]]+PA_MAR[[#This Row],[TK Coche Motor (2)]]+PA_MAR[[#This Row],[TK Eléctricos (3)]]</f>
        <v>7912.1279999999997</v>
      </c>
      <c r="L157" s="15">
        <f>IFERROR(+PA_MAR[[#This Row],[Trenes Kilómetro (TK) (1+2+3)]]/K145-1,0)</f>
        <v>0</v>
      </c>
      <c r="M157" s="6">
        <f>+PA_MAR[[#This Row],[TK Remolcados (1)]]</f>
        <v>7912.1279999999997</v>
      </c>
      <c r="N157" s="6">
        <f>+PA_MAR[[#This Row],[TK Remolcados (1)]]*PA_MAR[[#This Row],[Form. Media Trenes Remolcados]]</f>
        <v>31648.511999999999</v>
      </c>
      <c r="O157" s="6"/>
      <c r="P157" s="6"/>
      <c r="Q157" s="7">
        <f>+PA_MAR[[#This Row],[CK Remolcados (5)]]+PA_MAR[[#This Row],[CK Coche Motor (6)]]+PA_MAR[[#This Row],[CK Eléctricos (7)]]</f>
        <v>31648.511999999999</v>
      </c>
      <c r="R157" s="15" t="e">
        <f>+PA_MAR[[#This Row],[Coches Kilómetro (CK) (5+6+7)]]/Q145-1</f>
        <v>#DIV/0!</v>
      </c>
      <c r="S157" s="120">
        <v>32.68</v>
      </c>
      <c r="T157" s="15">
        <f>+PA_MAR[[#This Row],[Velocidad Comercial Trenes Diésel]]/S145-1</f>
        <v>0</v>
      </c>
      <c r="W157" s="6">
        <v>4</v>
      </c>
      <c r="X157" s="6"/>
      <c r="Y157" s="6"/>
      <c r="Z157" s="6">
        <f>+PA_MAR[[#This Row],[Trenes Corridos (TC)]]*PA_MAR[[#This Row],[Form. Media Trenes Remolcados]]*PA_MAR[[#This Row],[Asientos Prom. x C. Remolcados]]</f>
        <v>66816</v>
      </c>
      <c r="AC157" s="6">
        <v>72</v>
      </c>
      <c r="AF157" s="6">
        <f>+'[2]BS TAB'!$AX161</f>
        <v>248</v>
      </c>
      <c r="AG157" s="6">
        <f>+PA_MAR[[#This Row],[Trenes Programados]]-PA_MAR[[#This Row],[Trenes Corridos (TC)]]</f>
        <v>16</v>
      </c>
      <c r="AH157" s="81">
        <f>+'[2]BS TAB'!$AZ161</f>
        <v>232</v>
      </c>
      <c r="AI157" s="15">
        <f>IFERROR(PA_MAR[[#This Row],[Trenes Corridos (TC)]]/AH145-1,0)</f>
        <v>0</v>
      </c>
      <c r="AJ157" s="6">
        <f>+'[2]BS TAB'!$BA161</f>
        <v>231</v>
      </c>
      <c r="AK157" s="36">
        <f>+PA_MAR[[#This Row],[Trenes Corridos (TC)]]-PA_MAR[[#This Row],[Trenes Puntuales]]</f>
        <v>1</v>
      </c>
      <c r="AL157" s="111">
        <f>+PA_MAR[[#This Row],[Trenes Puntuales]]/PA_MAR[[#This Row],[Trenes Programados]]</f>
        <v>0.93145161290322576</v>
      </c>
      <c r="AM157" s="82">
        <v>0.95</v>
      </c>
      <c r="AN157" s="82" t="str">
        <f>+IF(PA_MAR[[#This Row],[Regularidad Absoluta]]&gt;=PA_MAR[[#This Row],[RA 95%]],PA_MAR[[#This Row],[Regularidad Absoluta]],"")</f>
        <v/>
      </c>
      <c r="AO157" s="82">
        <f>+PA_MAR[[#This Row],[Trenes Puntuales]]/PA_MAR[[#This Row],[Trenes Corridos (TC)]]</f>
        <v>0.99568965517241381</v>
      </c>
      <c r="AP157" s="82">
        <f>+PA_MAR[[#This Row],[Trenes Corridos (TC)]]/PA_MAR[[#This Row],[Trenes Programados]]</f>
        <v>0.93548387096774188</v>
      </c>
      <c r="AR157" s="81">
        <f>+'[3]DATOS BS#Bol por Estación'!$AW141</f>
        <v>499</v>
      </c>
      <c r="AS157" s="15">
        <f>IFERROR(+PA_MAR[[#This Row],[Pasajeros Pagos (PAX)]]/AR145-1,0)</f>
        <v>0</v>
      </c>
      <c r="AT157" s="6">
        <f>+PA_MAR[[#This Row],[Pasajeros Pagos (PAX)]]/PA_MAR[[#This Row],[Indice Dia Habil]]</f>
        <v>19.583987441130297</v>
      </c>
      <c r="AU157" s="15">
        <f>IFERROR(+PA_MAR[[#This Row],[PAX Día Habil]]/AT145-1,0)</f>
        <v>0</v>
      </c>
      <c r="AV157" s="6">
        <f>+PA_MAR[[#This Row],[Pasajeros Pagos (PAX)]]/PA_MAR[[#This Row],[Trenes Corridos (TC)]]</f>
        <v>2.1508620689655173</v>
      </c>
      <c r="AW157" s="6">
        <f>+PA_MAR[[#This Row],[PAX x Tren]]/PA_MAR[[#This Row],[Form. Media Trenes Remolcados]]</f>
        <v>0.53771551724137934</v>
      </c>
      <c r="AX157" s="15">
        <f>IFERROR(+PA_MAR[[#This Row],[PAX x Coche]]/AW145-1,0)</f>
        <v>0</v>
      </c>
      <c r="AY157" s="6">
        <v>180</v>
      </c>
      <c r="AZ157" s="9">
        <f>+PA_MAR[[#This Row],[PAX Kilómetro]]/PA_MAR[[#This Row],[Coches Kilómetro (CK) (5+6+7)]]</f>
        <v>0.25227094404943906</v>
      </c>
      <c r="BA157" s="15">
        <f>IFERROR(+PA_MAR[[#This Row],[Ocupación Media (PaxKm/CocheKm)]]/AZ145-1,0)</f>
        <v>0</v>
      </c>
      <c r="BB157" s="15">
        <f>+PA_MAR[[#This Row],[Ocupación Media (PaxKm/CocheKm)]]/PA_MAR[[#This Row],[Capacidad x Coche (4xm2)]]</f>
        <v>1.4015052447191058E-3</v>
      </c>
      <c r="BC157" s="15">
        <f>IFERROR(+PA_MAR[[#This Row],[% de Ocupación Media PAX]]/BB145-1,0)</f>
        <v>0</v>
      </c>
      <c r="BD157" s="36">
        <f>+PA_MAR[[#This Row],[Pasajeros Pagos (PAX)]]*PA_MAR[[#This Row],[PAX Recorrido Medio]]</f>
        <v>7984</v>
      </c>
      <c r="BE157" s="9">
        <v>16</v>
      </c>
      <c r="BF157" s="35">
        <f>+PA_MAR[[#This Row],[PAX Recorrido Medio]]/BE145-1</f>
        <v>0</v>
      </c>
      <c r="BG157" s="36">
        <f>+PA_MAR[[#This Row],[Pasajeros Pagos (PAX)]]*CN157</f>
        <v>452.70386128359911</v>
      </c>
      <c r="BH157" s="114">
        <f t="shared" si="9"/>
        <v>0.99231889866129341</v>
      </c>
      <c r="BI157" s="81">
        <f t="shared" si="10"/>
        <v>64964.642177735543</v>
      </c>
      <c r="BJ157" s="35">
        <f>+(PA_MAR[[#This Row],[Variación % TC]]*0.2)-(PA_MAR[[#This Row],[Vaciación % PAX Recorrido Medio]]*0.1)-(PA_MAR[[#This Row],[Variación % Ocupación PAX]]*0.5)+(PA_MAR[[#This Row],[Variación % RA]]*0.1)+(PA_MAR[[#This Row],[Variación % Velocidad Comercial TE]]*0.1)</f>
        <v>0</v>
      </c>
      <c r="BK157" s="77"/>
      <c r="BL157" s="10"/>
      <c r="BN157" s="46"/>
      <c r="BO157" s="73">
        <f>+LINEA[[#This Row],[Indice Dia Habil]]</f>
        <v>25.48</v>
      </c>
      <c r="BP157" s="45">
        <v>34.103999999999999</v>
      </c>
      <c r="BQ157" s="45">
        <v>34.103999999999999</v>
      </c>
      <c r="BR157" s="36">
        <v>16</v>
      </c>
      <c r="BU157" s="64"/>
      <c r="BW157" s="64"/>
      <c r="BY157" s="64"/>
      <c r="BZ157" s="65"/>
      <c r="CA157" s="66"/>
      <c r="CC157" s="64"/>
      <c r="CE157" s="67"/>
      <c r="CF157" s="36">
        <f>+PA_MAR[[#This Row],[Pasajeros Pagos (PAX)]]/PA_MAR[[#This Row],[Km. Línea (entre cabeceras) en Servicio]]</f>
        <v>14.631714754867465</v>
      </c>
      <c r="CG157" s="36">
        <f>+PA_MAR[[#This Row],[Pasajeros Pagos (PAX)]]/PA_MAR[[#This Row],[Cantidad de Estaciones en Servicio]]</f>
        <v>31.1875</v>
      </c>
      <c r="CH157" s="36">
        <f>+PA_MAR[[#This Row],[PAX Kilómetro]]/PA_MAR[[#This Row],[Km. Línea (entre cabeceras) en Servicio]]</f>
        <v>234.10743607787944</v>
      </c>
      <c r="CI157" s="36">
        <f>+PA_MAR[[#This Row],[Coches Kilómetro (CK) (5+6+7)]]/PA_MAR[[#This Row],[Km. Línea (entre cabeceras) en Servicio]]</f>
        <v>928</v>
      </c>
      <c r="CM157" s="144">
        <f t="shared" si="8"/>
        <v>224.01945578529498</v>
      </c>
      <c r="CN157" s="11">
        <v>0.90722216690100022</v>
      </c>
      <c r="CP157" s="10">
        <v>3.0145</v>
      </c>
      <c r="CQ157" s="33">
        <v>876.23824003274933</v>
      </c>
      <c r="CR157" s="10"/>
      <c r="CX157" s="28"/>
      <c r="DF157" s="45">
        <f>+PA_MAR[[#This Row],[Trenes Kilómetro (TK) (1+2+3)]]/PA_MAR[[#This Row],[Trenes Corridos (TC)]]</f>
        <v>34.103999999999999</v>
      </c>
      <c r="EA157" s="2">
        <v>2005</v>
      </c>
      <c r="EB157" s="2" t="s">
        <v>7</v>
      </c>
    </row>
    <row r="158" spans="1:132" x14ac:dyDescent="0.2">
      <c r="A158" s="83" t="s">
        <v>212</v>
      </c>
      <c r="B158" s="2" t="s">
        <v>8</v>
      </c>
      <c r="C158" s="85">
        <v>38718</v>
      </c>
      <c r="D158" s="2" t="s">
        <v>269</v>
      </c>
      <c r="E158" s="4" t="s">
        <v>267</v>
      </c>
      <c r="F158" s="4" t="s">
        <v>301</v>
      </c>
      <c r="G158" s="4" t="s">
        <v>111</v>
      </c>
      <c r="H158" s="6">
        <f>+PA_MAR[[#This Row],[Trenes Corridos (TC)]]*PA_MAR[[#This Row],[Km. Línea (entre cabeceras) en Servicio]]</f>
        <v>7912.1279999999997</v>
      </c>
      <c r="K158" s="7">
        <f>+PA_MAR[[#This Row],[TK Remolcados (1)]]+PA_MAR[[#This Row],[TK Coche Motor (2)]]+PA_MAR[[#This Row],[TK Eléctricos (3)]]</f>
        <v>7912.1279999999997</v>
      </c>
      <c r="L158" s="15">
        <f>IFERROR(+PA_MAR[[#This Row],[Trenes Kilómetro (TK) (1+2+3)]]/K146-1,0)</f>
        <v>-3.3333333333333326E-2</v>
      </c>
      <c r="M158" s="6">
        <f>+PA_MAR[[#This Row],[TK Remolcados (1)]]</f>
        <v>7912.1279999999997</v>
      </c>
      <c r="N158" s="6">
        <f>+PA_MAR[[#This Row],[TK Remolcados (1)]]*PA_MAR[[#This Row],[Form. Media Trenes Remolcados]]</f>
        <v>31648.511999999999</v>
      </c>
      <c r="O158" s="6"/>
      <c r="P158" s="6"/>
      <c r="Q158" s="7">
        <f>+PA_MAR[[#This Row],[CK Remolcados (5)]]+PA_MAR[[#This Row],[CK Coche Motor (6)]]+PA_MAR[[#This Row],[CK Eléctricos (7)]]</f>
        <v>31648.511999999999</v>
      </c>
      <c r="R158" s="15">
        <f>+PA_MAR[[#This Row],[Coches Kilómetro (CK) (5+6+7)]]/Q146-1</f>
        <v>-3.3333333333333326E-2</v>
      </c>
      <c r="S158" s="120">
        <v>32.68</v>
      </c>
      <c r="T158" s="15">
        <f>+PA_MAR[[#This Row],[Velocidad Comercial Trenes Diésel]]/S146-1</f>
        <v>0</v>
      </c>
      <c r="W158" s="6">
        <v>4</v>
      </c>
      <c r="X158" s="6"/>
      <c r="Y158" s="6"/>
      <c r="Z158" s="6">
        <f>+PA_MAR[[#This Row],[Trenes Corridos (TC)]]*PA_MAR[[#This Row],[Form. Media Trenes Remolcados]]*PA_MAR[[#This Row],[Asientos Prom. x C. Remolcados]]</f>
        <v>66816</v>
      </c>
      <c r="AC158" s="6">
        <v>72</v>
      </c>
      <c r="AF158" s="6">
        <f>+'[2]BS TAB'!$AX162</f>
        <v>248</v>
      </c>
      <c r="AG158" s="6">
        <f>+PA_MAR[[#This Row],[Trenes Programados]]-PA_MAR[[#This Row],[Trenes Corridos (TC)]]</f>
        <v>16</v>
      </c>
      <c r="AH158" s="81">
        <f>+'[2]BS TAB'!$AZ162</f>
        <v>232</v>
      </c>
      <c r="AI158" s="15">
        <f>IFERROR(PA_MAR[[#This Row],[Trenes Corridos (TC)]]/AH146-1,0)</f>
        <v>-3.3333333333333326E-2</v>
      </c>
      <c r="AJ158" s="6">
        <f>+'[2]BS TAB'!$BA162</f>
        <v>231</v>
      </c>
      <c r="AK158" s="36">
        <f>+PA_MAR[[#This Row],[Trenes Corridos (TC)]]-PA_MAR[[#This Row],[Trenes Puntuales]]</f>
        <v>1</v>
      </c>
      <c r="AL158" s="111">
        <f>+PA_MAR[[#This Row],[Trenes Puntuales]]/PA_MAR[[#This Row],[Trenes Programados]]</f>
        <v>0.93145161290322576</v>
      </c>
      <c r="AM158" s="82">
        <v>0.95</v>
      </c>
      <c r="AN158" s="82" t="str">
        <f>+IF(PA_MAR[[#This Row],[Regularidad Absoluta]]&gt;=PA_MAR[[#This Row],[RA 95%]],PA_MAR[[#This Row],[Regularidad Absoluta]],"")</f>
        <v/>
      </c>
      <c r="AO158" s="82">
        <f>+PA_MAR[[#This Row],[Trenes Puntuales]]/PA_MAR[[#This Row],[Trenes Corridos (TC)]]</f>
        <v>0.99568965517241381</v>
      </c>
      <c r="AP158" s="82">
        <f>+PA_MAR[[#This Row],[Trenes Corridos (TC)]]/PA_MAR[[#This Row],[Trenes Programados]]</f>
        <v>0.93548387096774188</v>
      </c>
      <c r="AQ158" s="82">
        <f>+PA_MAR[[#This Row],[Regularidad Relativa]]/AO146-1</f>
        <v>0.52207335822534584</v>
      </c>
      <c r="AR158" s="81">
        <f>+'[3]DATOS BS#Bol por Estación'!$AW142</f>
        <v>476</v>
      </c>
      <c r="AS158" s="15">
        <f>IFERROR(+PA_MAR[[#This Row],[Pasajeros Pagos (PAX)]]/AR146-1,0)</f>
        <v>0</v>
      </c>
      <c r="AT158" s="6">
        <f>+PA_MAR[[#This Row],[Pasajeros Pagos (PAX)]]/PA_MAR[[#This Row],[Indice Dia Habil]]</f>
        <v>17.827715355805243</v>
      </c>
      <c r="AU158" s="15">
        <f>IFERROR(+PA_MAR[[#This Row],[PAX Día Habil]]/AT146-1,0)</f>
        <v>0</v>
      </c>
      <c r="AV158" s="6">
        <f>+PA_MAR[[#This Row],[Pasajeros Pagos (PAX)]]/PA_MAR[[#This Row],[Trenes Corridos (TC)]]</f>
        <v>2.0517241379310347</v>
      </c>
      <c r="AW158" s="6">
        <f>+PA_MAR[[#This Row],[PAX x Tren]]/PA_MAR[[#This Row],[Form. Media Trenes Remolcados]]</f>
        <v>0.51293103448275867</v>
      </c>
      <c r="AX158" s="15">
        <f>IFERROR(+PA_MAR[[#This Row],[PAX x Coche]]/AW146-1,0)</f>
        <v>0</v>
      </c>
      <c r="AY158" s="6">
        <v>180</v>
      </c>
      <c r="AZ158" s="9">
        <f>+PA_MAR[[#This Row],[PAX Kilómetro]]/PA_MAR[[#This Row],[Coches Kilómetro (CK) (5+6+7)]]</f>
        <v>0.24064322518543685</v>
      </c>
      <c r="BA158" s="15">
        <f>IFERROR(+PA_MAR[[#This Row],[Ocupación Media (PaxKm/CocheKm)]]/AZ146-1,0)</f>
        <v>0</v>
      </c>
      <c r="BB158" s="15">
        <f>+PA_MAR[[#This Row],[Ocupación Media (PaxKm/CocheKm)]]/PA_MAR[[#This Row],[Capacidad x Coche (4xm2)]]</f>
        <v>1.3369068065857603E-3</v>
      </c>
      <c r="BC158" s="15">
        <f>IFERROR(+PA_MAR[[#This Row],[% de Ocupación Media PAX]]/BB146-1,0)</f>
        <v>0</v>
      </c>
      <c r="BD158" s="36">
        <f>+PA_MAR[[#This Row],[Pasajeros Pagos (PAX)]]*PA_MAR[[#This Row],[PAX Recorrido Medio]]</f>
        <v>7616</v>
      </c>
      <c r="BE158" s="9">
        <v>16</v>
      </c>
      <c r="BF158" s="35">
        <f>+PA_MAR[[#This Row],[PAX Recorrido Medio]]/BE146-1</f>
        <v>0</v>
      </c>
      <c r="BG158" s="36">
        <f>+PA_MAR[[#This Row],[Pasajeros Pagos (PAX)]]*CN158</f>
        <v>482.64645981134936</v>
      </c>
      <c r="BH158" s="114">
        <f t="shared" si="9"/>
        <v>0.9918797508027003</v>
      </c>
      <c r="BI158" s="81">
        <f t="shared" si="10"/>
        <v>58618.89068112454</v>
      </c>
      <c r="BJ158" s="35">
        <f>+(PA_MAR[[#This Row],[Variación % TC]]*0.2)-(PA_MAR[[#This Row],[Vaciación % PAX Recorrido Medio]]*0.1)-(PA_MAR[[#This Row],[Variación % Ocupación PAX]]*0.5)+(PA_MAR[[#This Row],[Variación % RA]]*0.1)+(PA_MAR[[#This Row],[Variación % Velocidad Comercial TE]]*0.1)</f>
        <v>4.5540669155867922E-2</v>
      </c>
      <c r="BK158" s="77"/>
      <c r="BL158" s="10"/>
      <c r="BN158" s="46"/>
      <c r="BO158" s="73">
        <f>+LINEA[[#This Row],[Indice Dia Habil]]</f>
        <v>26.7</v>
      </c>
      <c r="BP158" s="45">
        <v>34.103999999999999</v>
      </c>
      <c r="BQ158" s="45">
        <v>34.103999999999999</v>
      </c>
      <c r="BR158" s="36">
        <v>16</v>
      </c>
      <c r="BU158" s="64"/>
      <c r="BW158" s="64"/>
      <c r="BY158" s="64"/>
      <c r="BZ158" s="65"/>
      <c r="CA158" s="66"/>
      <c r="CC158" s="64"/>
      <c r="CE158" s="67"/>
      <c r="CF158" s="36">
        <f>+PA_MAR[[#This Row],[Pasajeros Pagos (PAX)]]/PA_MAR[[#This Row],[Km. Línea (entre cabeceras) en Servicio]]</f>
        <v>13.957307060755337</v>
      </c>
      <c r="CG158" s="36">
        <f>+PA_MAR[[#This Row],[Pasajeros Pagos (PAX)]]/PA_MAR[[#This Row],[Cantidad de Estaciones en Servicio]]</f>
        <v>29.75</v>
      </c>
      <c r="CH158" s="36">
        <f>+PA_MAR[[#This Row],[PAX Kilómetro]]/PA_MAR[[#This Row],[Km. Línea (entre cabeceras) en Servicio]]</f>
        <v>223.31691297208539</v>
      </c>
      <c r="CI158" s="36">
        <f>+PA_MAR[[#This Row],[Coches Kilómetro (CK) (5+6+7)]]/PA_MAR[[#This Row],[Km. Línea (entre cabeceras) en Servicio]]</f>
        <v>928</v>
      </c>
      <c r="CM158" s="144">
        <f t="shared" si="8"/>
        <v>202.13755407284324</v>
      </c>
      <c r="CN158" s="11">
        <v>1.0139631508641793</v>
      </c>
      <c r="CP158" s="10">
        <v>3.0459999999999998</v>
      </c>
      <c r="CQ158" s="33">
        <v>901.95648006549868</v>
      </c>
      <c r="CR158" s="10"/>
      <c r="CX158" s="28"/>
      <c r="DF158" s="45">
        <f>+PA_MAR[[#This Row],[Trenes Kilómetro (TK) (1+2+3)]]/PA_MAR[[#This Row],[Trenes Corridos (TC)]]</f>
        <v>34.103999999999999</v>
      </c>
      <c r="EA158" s="2">
        <v>2006</v>
      </c>
      <c r="EB158" s="2" t="s">
        <v>8</v>
      </c>
    </row>
    <row r="159" spans="1:132" x14ac:dyDescent="0.2">
      <c r="A159" s="83" t="s">
        <v>212</v>
      </c>
      <c r="B159" s="2" t="s">
        <v>9</v>
      </c>
      <c r="C159" s="85">
        <v>38749</v>
      </c>
      <c r="D159" s="2" t="s">
        <v>269</v>
      </c>
      <c r="E159" s="4" t="s">
        <v>267</v>
      </c>
      <c r="F159" s="4" t="s">
        <v>301</v>
      </c>
      <c r="G159" s="4" t="s">
        <v>111</v>
      </c>
      <c r="H159" s="6">
        <f>+PA_MAR[[#This Row],[Trenes Corridos (TC)]]*PA_MAR[[#This Row],[Km. Línea (entre cabeceras) en Servicio]]</f>
        <v>6854.9039999999995</v>
      </c>
      <c r="K159" s="7">
        <f>+PA_MAR[[#This Row],[TK Remolcados (1)]]+PA_MAR[[#This Row],[TK Coche Motor (2)]]+PA_MAR[[#This Row],[TK Eléctricos (3)]]</f>
        <v>6854.9039999999995</v>
      </c>
      <c r="L159" s="15">
        <f>IFERROR(+PA_MAR[[#This Row],[Trenes Kilómetro (TK) (1+2+3)]]/K147-1,0)</f>
        <v>-7.7981651376146766E-2</v>
      </c>
      <c r="M159" s="6">
        <f>+PA_MAR[[#This Row],[TK Remolcados (1)]]</f>
        <v>6854.9039999999995</v>
      </c>
      <c r="N159" s="6">
        <f>+PA_MAR[[#This Row],[TK Remolcados (1)]]*PA_MAR[[#This Row],[Form. Media Trenes Remolcados]]</f>
        <v>27419.615999999998</v>
      </c>
      <c r="O159" s="6"/>
      <c r="P159" s="6"/>
      <c r="Q159" s="7">
        <f>+PA_MAR[[#This Row],[CK Remolcados (5)]]+PA_MAR[[#This Row],[CK Coche Motor (6)]]+PA_MAR[[#This Row],[CK Eléctricos (7)]]</f>
        <v>27419.615999999998</v>
      </c>
      <c r="R159" s="15">
        <f>+PA_MAR[[#This Row],[Coches Kilómetro (CK) (5+6+7)]]/Q147-1</f>
        <v>-7.7981651376146766E-2</v>
      </c>
      <c r="S159" s="120">
        <v>32.68</v>
      </c>
      <c r="T159" s="15">
        <f>+PA_MAR[[#This Row],[Velocidad Comercial Trenes Diésel]]/S147-1</f>
        <v>0</v>
      </c>
      <c r="W159" s="6">
        <v>4</v>
      </c>
      <c r="X159" s="6"/>
      <c r="Y159" s="6"/>
      <c r="Z159" s="6">
        <f>+PA_MAR[[#This Row],[Trenes Corridos (TC)]]*PA_MAR[[#This Row],[Form. Media Trenes Remolcados]]*PA_MAR[[#This Row],[Asientos Prom. x C. Remolcados]]</f>
        <v>57888</v>
      </c>
      <c r="AC159" s="6">
        <v>72</v>
      </c>
      <c r="AF159" s="6">
        <f>+'[2]BS TAB'!$AX163</f>
        <v>224</v>
      </c>
      <c r="AG159" s="6">
        <f>+PA_MAR[[#This Row],[Trenes Programados]]-PA_MAR[[#This Row],[Trenes Corridos (TC)]]</f>
        <v>23</v>
      </c>
      <c r="AH159" s="81">
        <f>+'[2]BS TAB'!$AZ163</f>
        <v>201</v>
      </c>
      <c r="AI159" s="15">
        <f>IFERROR(PA_MAR[[#This Row],[Trenes Corridos (TC)]]/AH147-1,0)</f>
        <v>-7.7981651376146766E-2</v>
      </c>
      <c r="AJ159" s="6">
        <f>+'[2]BS TAB'!$BA163</f>
        <v>199</v>
      </c>
      <c r="AK159" s="36">
        <f>+PA_MAR[[#This Row],[Trenes Corridos (TC)]]-PA_MAR[[#This Row],[Trenes Puntuales]]</f>
        <v>2</v>
      </c>
      <c r="AL159" s="111">
        <f>+PA_MAR[[#This Row],[Trenes Puntuales]]/PA_MAR[[#This Row],[Trenes Programados]]</f>
        <v>0.8883928571428571</v>
      </c>
      <c r="AM159" s="82">
        <v>0.95</v>
      </c>
      <c r="AN159" s="82" t="str">
        <f>+IF(PA_MAR[[#This Row],[Regularidad Absoluta]]&gt;=PA_MAR[[#This Row],[RA 95%]],PA_MAR[[#This Row],[Regularidad Absoluta]],"")</f>
        <v/>
      </c>
      <c r="AO159" s="82">
        <f>+PA_MAR[[#This Row],[Trenes Puntuales]]/PA_MAR[[#This Row],[Trenes Corridos (TC)]]</f>
        <v>0.99004975124378114</v>
      </c>
      <c r="AP159" s="82">
        <f>+PA_MAR[[#This Row],[Trenes Corridos (TC)]]/PA_MAR[[#This Row],[Trenes Programados]]</f>
        <v>0.8973214285714286</v>
      </c>
      <c r="AQ159" s="82">
        <f>+PA_MAR[[#This Row],[Regularidad Relativa]]/AO147-1</f>
        <v>0.30806573194632891</v>
      </c>
      <c r="AR159" s="81">
        <f>+'[3]DATOS BS#Bol por Estación'!$AW143</f>
        <v>362</v>
      </c>
      <c r="AS159" s="15">
        <f>IFERROR(+PA_MAR[[#This Row],[Pasajeros Pagos (PAX)]]/AR147-1,0)</f>
        <v>0</v>
      </c>
      <c r="AT159" s="6">
        <f>+PA_MAR[[#This Row],[Pasajeros Pagos (PAX)]]/PA_MAR[[#This Row],[Indice Dia Habil]]</f>
        <v>14.739413680781759</v>
      </c>
      <c r="AU159" s="15">
        <f>IFERROR(+PA_MAR[[#This Row],[PAX Día Habil]]/AT147-1,0)</f>
        <v>0</v>
      </c>
      <c r="AV159" s="6">
        <f>+PA_MAR[[#This Row],[Pasajeros Pagos (PAX)]]/PA_MAR[[#This Row],[Trenes Corridos (TC)]]</f>
        <v>1.8009950248756219</v>
      </c>
      <c r="AW159" s="6">
        <f>+PA_MAR[[#This Row],[PAX x Tren]]/PA_MAR[[#This Row],[Form. Media Trenes Remolcados]]</f>
        <v>0.45024875621890548</v>
      </c>
      <c r="AX159" s="15">
        <f>IFERROR(+PA_MAR[[#This Row],[PAX x Coche]]/AW147-1,0)</f>
        <v>0</v>
      </c>
      <c r="AY159" s="6">
        <v>180</v>
      </c>
      <c r="AZ159" s="9">
        <f>+PA_MAR[[#This Row],[PAX Kilómetro]]/PA_MAR[[#This Row],[Coches Kilómetro (CK) (5+6+7)]]</f>
        <v>0.21123563510152732</v>
      </c>
      <c r="BA159" s="15">
        <f>IFERROR(+PA_MAR[[#This Row],[Ocupación Media (PaxKm/CocheKm)]]/AZ147-1,0)</f>
        <v>0</v>
      </c>
      <c r="BB159" s="15">
        <f>+PA_MAR[[#This Row],[Ocupación Media (PaxKm/CocheKm)]]/PA_MAR[[#This Row],[Capacidad x Coche (4xm2)]]</f>
        <v>1.1735313061195963E-3</v>
      </c>
      <c r="BC159" s="15">
        <f>IFERROR(+PA_MAR[[#This Row],[% de Ocupación Media PAX]]/BB147-1,0)</f>
        <v>0</v>
      </c>
      <c r="BD159" s="36">
        <f>+PA_MAR[[#This Row],[Pasajeros Pagos (PAX)]]*PA_MAR[[#This Row],[PAX Recorrido Medio]]</f>
        <v>5792</v>
      </c>
      <c r="BE159" s="9">
        <v>16</v>
      </c>
      <c r="BF159" s="35">
        <f>+PA_MAR[[#This Row],[PAX Recorrido Medio]]/BE147-1</f>
        <v>0</v>
      </c>
      <c r="BG159" s="36">
        <f>+PA_MAR[[#This Row],[Pasajeros Pagos (PAX)]]*CN159</f>
        <v>389.52188476055454</v>
      </c>
      <c r="BH159" s="114">
        <f t="shared" si="9"/>
        <v>0.99239325902270437</v>
      </c>
      <c r="BI159" s="81">
        <f t="shared" si="10"/>
        <v>47589.368571965992</v>
      </c>
      <c r="BJ159" s="35">
        <f>+(PA_MAR[[#This Row],[Variación % TC]]*0.2)-(PA_MAR[[#This Row],[Vaciación % PAX Recorrido Medio]]*0.1)-(PA_MAR[[#This Row],[Variación % Ocupación PAX]]*0.5)+(PA_MAR[[#This Row],[Variación % RA]]*0.1)+(PA_MAR[[#This Row],[Variación % Velocidad Comercial TE]]*0.1)</f>
        <v>1.521024291940354E-2</v>
      </c>
      <c r="BK159" s="77"/>
      <c r="BL159" s="10"/>
      <c r="BN159" s="46"/>
      <c r="BO159" s="73">
        <f>+LINEA[[#This Row],[Indice Dia Habil]]</f>
        <v>24.56</v>
      </c>
      <c r="BP159" s="45">
        <v>34.103999999999999</v>
      </c>
      <c r="BQ159" s="45">
        <v>34.103999999999999</v>
      </c>
      <c r="BR159" s="36">
        <v>16</v>
      </c>
      <c r="BU159" s="64"/>
      <c r="BW159" s="64"/>
      <c r="BY159" s="64"/>
      <c r="BZ159" s="65"/>
      <c r="CA159" s="66"/>
      <c r="CC159" s="64"/>
      <c r="CE159" s="67"/>
      <c r="CF159" s="36">
        <f>+PA_MAR[[#This Row],[Pasajeros Pagos (PAX)]]/PA_MAR[[#This Row],[Km. Línea (entre cabeceras) en Servicio]]</f>
        <v>10.614590663851748</v>
      </c>
      <c r="CG159" s="36">
        <f>+PA_MAR[[#This Row],[Pasajeros Pagos (PAX)]]/PA_MAR[[#This Row],[Cantidad de Estaciones en Servicio]]</f>
        <v>22.625</v>
      </c>
      <c r="CH159" s="36">
        <f>+PA_MAR[[#This Row],[PAX Kilómetro]]/PA_MAR[[#This Row],[Km. Línea (entre cabeceras) en Servicio]]</f>
        <v>169.83345062162797</v>
      </c>
      <c r="CI159" s="36">
        <f>+PA_MAR[[#This Row],[Coches Kilómetro (CK) (5+6+7)]]/PA_MAR[[#This Row],[Km. Línea (entre cabeceras) en Servicio]]</f>
        <v>804</v>
      </c>
      <c r="CM159" s="144">
        <f t="shared" si="8"/>
        <v>189.41440227648155</v>
      </c>
      <c r="CN159" s="11">
        <v>1.0760273059683827</v>
      </c>
      <c r="CP159" s="10">
        <v>3.0689000000000002</v>
      </c>
      <c r="CQ159" s="61">
        <v>927.67472009824814</v>
      </c>
      <c r="CR159" s="10"/>
      <c r="CX159" s="32"/>
      <c r="DF159" s="45">
        <f>+PA_MAR[[#This Row],[Trenes Kilómetro (TK) (1+2+3)]]/PA_MAR[[#This Row],[Trenes Corridos (TC)]]</f>
        <v>34.103999999999999</v>
      </c>
      <c r="EA159" s="2">
        <v>2006</v>
      </c>
      <c r="EB159" s="2" t="s">
        <v>9</v>
      </c>
    </row>
    <row r="160" spans="1:132" x14ac:dyDescent="0.2">
      <c r="A160" s="83" t="s">
        <v>212</v>
      </c>
      <c r="B160" s="2" t="s">
        <v>10</v>
      </c>
      <c r="C160" s="85">
        <v>38777</v>
      </c>
      <c r="D160" s="2" t="s">
        <v>269</v>
      </c>
      <c r="E160" s="4" t="s">
        <v>267</v>
      </c>
      <c r="F160" s="4" t="s">
        <v>301</v>
      </c>
      <c r="G160" s="4" t="s">
        <v>111</v>
      </c>
      <c r="H160" s="6">
        <f>+PA_MAR[[#This Row],[Trenes Corridos (TC)]]*PA_MAR[[#This Row],[Km. Línea (entre cabeceras) en Servicio]]</f>
        <v>7775.7119999999995</v>
      </c>
      <c r="K160" s="7">
        <f>+PA_MAR[[#This Row],[TK Remolcados (1)]]+PA_MAR[[#This Row],[TK Coche Motor (2)]]+PA_MAR[[#This Row],[TK Eléctricos (3)]]</f>
        <v>7775.7119999999995</v>
      </c>
      <c r="L160" s="15">
        <f>IFERROR(+PA_MAR[[#This Row],[Trenes Kilómetro (TK) (1+2+3)]]/K148-1,0)</f>
        <v>-5.3941908713693087E-2</v>
      </c>
      <c r="M160" s="6">
        <f>+PA_MAR[[#This Row],[TK Remolcados (1)]]</f>
        <v>7775.7119999999995</v>
      </c>
      <c r="N160" s="6">
        <f>+PA_MAR[[#This Row],[TK Remolcados (1)]]*PA_MAR[[#This Row],[Form. Media Trenes Remolcados]]</f>
        <v>31102.847999999998</v>
      </c>
      <c r="O160" s="6"/>
      <c r="P160" s="6"/>
      <c r="Q160" s="7">
        <f>+PA_MAR[[#This Row],[CK Remolcados (5)]]+PA_MAR[[#This Row],[CK Coche Motor (6)]]+PA_MAR[[#This Row],[CK Eléctricos (7)]]</f>
        <v>31102.847999999998</v>
      </c>
      <c r="R160" s="15">
        <f>+PA_MAR[[#This Row],[Coches Kilómetro (CK) (5+6+7)]]/Q148-1</f>
        <v>-5.3941908713693087E-2</v>
      </c>
      <c r="S160" s="120">
        <v>32.68</v>
      </c>
      <c r="T160" s="15">
        <f>+PA_MAR[[#This Row],[Velocidad Comercial Trenes Diésel]]/S148-1</f>
        <v>0</v>
      </c>
      <c r="W160" s="6">
        <v>4</v>
      </c>
      <c r="X160" s="6"/>
      <c r="Y160" s="6"/>
      <c r="Z160" s="6">
        <f>+PA_MAR[[#This Row],[Trenes Corridos (TC)]]*PA_MAR[[#This Row],[Form. Media Trenes Remolcados]]*PA_MAR[[#This Row],[Asientos Prom. x C. Remolcados]]</f>
        <v>65664</v>
      </c>
      <c r="AC160" s="6">
        <v>72</v>
      </c>
      <c r="AF160" s="6">
        <f>+'[2]BS TAB'!$AX164</f>
        <v>248</v>
      </c>
      <c r="AG160" s="6">
        <f>+PA_MAR[[#This Row],[Trenes Programados]]-PA_MAR[[#This Row],[Trenes Corridos (TC)]]</f>
        <v>20</v>
      </c>
      <c r="AH160" s="81">
        <f>+'[2]BS TAB'!$AZ164</f>
        <v>228</v>
      </c>
      <c r="AI160" s="15">
        <f>IFERROR(PA_MAR[[#This Row],[Trenes Corridos (TC)]]/AH148-1,0)</f>
        <v>-5.3941908713692976E-2</v>
      </c>
      <c r="AJ160" s="6">
        <f>+'[2]BS TAB'!$BA164</f>
        <v>219</v>
      </c>
      <c r="AK160" s="36">
        <f>+PA_MAR[[#This Row],[Trenes Corridos (TC)]]-PA_MAR[[#This Row],[Trenes Puntuales]]</f>
        <v>9</v>
      </c>
      <c r="AL160" s="111">
        <f>+PA_MAR[[#This Row],[Trenes Puntuales]]/PA_MAR[[#This Row],[Trenes Programados]]</f>
        <v>0.88306451612903225</v>
      </c>
      <c r="AM160" s="82">
        <v>0.95</v>
      </c>
      <c r="AN160" s="82" t="str">
        <f>+IF(PA_MAR[[#This Row],[Regularidad Absoluta]]&gt;=PA_MAR[[#This Row],[RA 95%]],PA_MAR[[#This Row],[Regularidad Absoluta]],"")</f>
        <v/>
      </c>
      <c r="AO160" s="82">
        <f>+PA_MAR[[#This Row],[Trenes Puntuales]]/PA_MAR[[#This Row],[Trenes Corridos (TC)]]</f>
        <v>0.96052631578947367</v>
      </c>
      <c r="AP160" s="82">
        <f>+PA_MAR[[#This Row],[Trenes Corridos (TC)]]/PA_MAR[[#This Row],[Trenes Programados]]</f>
        <v>0.91935483870967738</v>
      </c>
      <c r="AQ160" s="82">
        <f>+PA_MAR[[#This Row],[Regularidad Relativa]]/AO148-1</f>
        <v>1.97658242522607E-2</v>
      </c>
      <c r="AR160" s="81">
        <f>+'[3]DATOS BS#Bol por Estación'!$AW144</f>
        <v>740</v>
      </c>
      <c r="AS160" s="15">
        <f>IFERROR(+PA_MAR[[#This Row],[Pasajeros Pagos (PAX)]]/AR148-1,0)</f>
        <v>0.86198793954700093</v>
      </c>
      <c r="AT160" s="6">
        <f>+PA_MAR[[#This Row],[Pasajeros Pagos (PAX)]]/PA_MAR[[#This Row],[Indice Dia Habil]]</f>
        <v>28.11550151975684</v>
      </c>
      <c r="AU160" s="15">
        <f>IFERROR(+PA_MAR[[#This Row],[PAX Día Habil]]/AT148-1,0)</f>
        <v>0.82307861710205987</v>
      </c>
      <c r="AV160" s="6">
        <f>+PA_MAR[[#This Row],[Pasajeros Pagos (PAX)]]/PA_MAR[[#This Row],[Trenes Corridos (TC)]]</f>
        <v>3.2456140350877192</v>
      </c>
      <c r="AW160" s="6">
        <f>+PA_MAR[[#This Row],[PAX x Tren]]/PA_MAR[[#This Row],[Form. Media Trenes Remolcados]]</f>
        <v>0.81140350877192979</v>
      </c>
      <c r="AX160" s="15">
        <f>IFERROR(+PA_MAR[[#This Row],[PAX x Coche]]/AW148-1,0)</f>
        <v>0.96815391855625976</v>
      </c>
      <c r="AY160" s="6">
        <v>180</v>
      </c>
      <c r="AZ160" s="9">
        <f>+PA_MAR[[#This Row],[PAX Kilómetro]]/PA_MAR[[#This Row],[Coches Kilómetro (CK) (5+6+7)]]</f>
        <v>0.38067253519677685</v>
      </c>
      <c r="BA160" s="15">
        <f>IFERROR(+PA_MAR[[#This Row],[Ocupación Media (PaxKm/CocheKm)]]/AZ148-1,0)</f>
        <v>0.96815391855625976</v>
      </c>
      <c r="BB160" s="15">
        <f>+PA_MAR[[#This Row],[Ocupación Media (PaxKm/CocheKm)]]/PA_MAR[[#This Row],[Capacidad x Coche (4xm2)]]</f>
        <v>2.1148474177598714E-3</v>
      </c>
      <c r="BC160" s="15">
        <f>IFERROR(+PA_MAR[[#This Row],[% de Ocupación Media PAX]]/BB148-1,0)</f>
        <v>0.96815391855625976</v>
      </c>
      <c r="BD160" s="36">
        <f>+PA_MAR[[#This Row],[Pasajeros Pagos (PAX)]]*PA_MAR[[#This Row],[PAX Recorrido Medio]]</f>
        <v>11840</v>
      </c>
      <c r="BE160" s="9">
        <v>16</v>
      </c>
      <c r="BF160" s="35">
        <f>+PA_MAR[[#This Row],[PAX Recorrido Medio]]/BE148-1</f>
        <v>0</v>
      </c>
      <c r="BG160" s="36">
        <f>+PA_MAR[[#This Row],[Pasajeros Pagos (PAX)]]*CN160</f>
        <v>732.49560456218239</v>
      </c>
      <c r="BH160" s="114">
        <f t="shared" si="9"/>
        <v>0.98746113211517739</v>
      </c>
      <c r="BI160" s="81">
        <f t="shared" si="10"/>
        <v>59016.49230196554</v>
      </c>
      <c r="BJ160" s="35">
        <f>+(PA_MAR[[#This Row],[Variación % TC]]*0.2)-(PA_MAR[[#This Row],[Vaciación % PAX Recorrido Medio]]*0.1)-(PA_MAR[[#This Row],[Variación % Ocupación PAX]]*0.5)+(PA_MAR[[#This Row],[Variación % RA]]*0.1)+(PA_MAR[[#This Row],[Variación % Velocidad Comercial TE]]*0.1)</f>
        <v>-0.49288875859564241</v>
      </c>
      <c r="BK160" s="77"/>
      <c r="BL160" s="10"/>
      <c r="BN160" s="46"/>
      <c r="BO160" s="73">
        <f>+LINEA[[#This Row],[Indice Dia Habil]]</f>
        <v>26.32</v>
      </c>
      <c r="BP160" s="45">
        <v>34.103999999999999</v>
      </c>
      <c r="BQ160" s="45">
        <v>34.103999999999999</v>
      </c>
      <c r="BR160" s="36">
        <v>16</v>
      </c>
      <c r="BU160" s="64"/>
      <c r="BW160" s="64"/>
      <c r="BY160" s="64"/>
      <c r="BZ160" s="65"/>
      <c r="CA160" s="66"/>
      <c r="CC160" s="64"/>
      <c r="CE160" s="67"/>
      <c r="CF160" s="36">
        <f>+PA_MAR[[#This Row],[Pasajeros Pagos (PAX)]]/PA_MAR[[#This Row],[Km. Línea (entre cabeceras) en Servicio]]</f>
        <v>21.69833450621628</v>
      </c>
      <c r="CG160" s="36">
        <f>+PA_MAR[[#This Row],[Pasajeros Pagos (PAX)]]/PA_MAR[[#This Row],[Cantidad de Estaciones en Servicio]]</f>
        <v>46.25</v>
      </c>
      <c r="CH160" s="36">
        <f>+PA_MAR[[#This Row],[PAX Kilómetro]]/PA_MAR[[#This Row],[Km. Línea (entre cabeceras) en Servicio]]</f>
        <v>347.17335209946049</v>
      </c>
      <c r="CI160" s="36">
        <f>+PA_MAR[[#This Row],[Coches Kilómetro (CK) (5+6+7)]]/PA_MAR[[#This Row],[Km. Línea (entre cabeceras) en Servicio]]</f>
        <v>912</v>
      </c>
      <c r="CM160" s="144">
        <f t="shared" si="8"/>
        <v>207.07892035777382</v>
      </c>
      <c r="CN160" s="11">
        <v>0.98985892508403028</v>
      </c>
      <c r="CP160" s="10">
        <v>3.0762999999999998</v>
      </c>
      <c r="CQ160" s="33">
        <v>935.25648006549875</v>
      </c>
      <c r="CR160" s="10"/>
      <c r="CX160" s="28"/>
      <c r="DF160" s="45">
        <f>+PA_MAR[[#This Row],[Trenes Kilómetro (TK) (1+2+3)]]/PA_MAR[[#This Row],[Trenes Corridos (TC)]]</f>
        <v>34.103999999999999</v>
      </c>
      <c r="EA160" s="2">
        <v>2006</v>
      </c>
      <c r="EB160" s="2" t="s">
        <v>10</v>
      </c>
    </row>
    <row r="161" spans="1:132" x14ac:dyDescent="0.2">
      <c r="A161" s="83" t="s">
        <v>212</v>
      </c>
      <c r="B161" s="2" t="s">
        <v>0</v>
      </c>
      <c r="C161" s="85">
        <v>38808</v>
      </c>
      <c r="D161" s="2" t="s">
        <v>269</v>
      </c>
      <c r="E161" s="4" t="s">
        <v>267</v>
      </c>
      <c r="F161" s="4" t="s">
        <v>301</v>
      </c>
      <c r="G161" s="4" t="s">
        <v>111</v>
      </c>
      <c r="H161" s="6">
        <f>+PA_MAR[[#This Row],[Trenes Corridos (TC)]]*PA_MAR[[#This Row],[Km. Línea (entre cabeceras) en Servicio]]</f>
        <v>7605.192</v>
      </c>
      <c r="K161" s="7">
        <f>+PA_MAR[[#This Row],[TK Remolcados (1)]]+PA_MAR[[#This Row],[TK Coche Motor (2)]]+PA_MAR[[#This Row],[TK Eléctricos (3)]]</f>
        <v>7605.192</v>
      </c>
      <c r="L161" s="15">
        <f>IFERROR(+PA_MAR[[#This Row],[Trenes Kilómetro (TK) (1+2+3)]]/K149-1,0)</f>
        <v>-3.463203463203457E-2</v>
      </c>
      <c r="M161" s="6">
        <f>+PA_MAR[[#This Row],[TK Remolcados (1)]]</f>
        <v>7605.192</v>
      </c>
      <c r="N161" s="6">
        <f>+PA_MAR[[#This Row],[TK Remolcados (1)]]*PA_MAR[[#This Row],[Form. Media Trenes Remolcados]]</f>
        <v>30420.768</v>
      </c>
      <c r="O161" s="6"/>
      <c r="P161" s="6"/>
      <c r="Q161" s="7">
        <f>+PA_MAR[[#This Row],[CK Remolcados (5)]]+PA_MAR[[#This Row],[CK Coche Motor (6)]]+PA_MAR[[#This Row],[CK Eléctricos (7)]]</f>
        <v>30420.768</v>
      </c>
      <c r="R161" s="15">
        <f>+PA_MAR[[#This Row],[Coches Kilómetro (CK) (5+6+7)]]/Q149-1</f>
        <v>-3.463203463203457E-2</v>
      </c>
      <c r="S161" s="120">
        <v>32.68</v>
      </c>
      <c r="T161" s="15">
        <f>+PA_MAR[[#This Row],[Velocidad Comercial Trenes Diésel]]/S149-1</f>
        <v>0</v>
      </c>
      <c r="W161" s="6">
        <v>4</v>
      </c>
      <c r="X161" s="6"/>
      <c r="Y161" s="6"/>
      <c r="Z161" s="6">
        <f>+PA_MAR[[#This Row],[Trenes Corridos (TC)]]*PA_MAR[[#This Row],[Form. Media Trenes Remolcados]]*PA_MAR[[#This Row],[Asientos Prom. x C. Remolcados]]</f>
        <v>64224</v>
      </c>
      <c r="AC161" s="6">
        <v>72</v>
      </c>
      <c r="AF161" s="6">
        <f>+'[2]BS TAB'!$AX165</f>
        <v>240</v>
      </c>
      <c r="AG161" s="6">
        <f>+PA_MAR[[#This Row],[Trenes Programados]]-PA_MAR[[#This Row],[Trenes Corridos (TC)]]</f>
        <v>17</v>
      </c>
      <c r="AH161" s="81">
        <f>+'[2]BS TAB'!$AZ165</f>
        <v>223</v>
      </c>
      <c r="AI161" s="15">
        <f>IFERROR(PA_MAR[[#This Row],[Trenes Corridos (TC)]]/AH149-1,0)</f>
        <v>-3.4632034632034681E-2</v>
      </c>
      <c r="AJ161" s="6">
        <f>+'[2]BS TAB'!$BA165</f>
        <v>214</v>
      </c>
      <c r="AK161" s="36">
        <f>+PA_MAR[[#This Row],[Trenes Corridos (TC)]]-PA_MAR[[#This Row],[Trenes Puntuales]]</f>
        <v>9</v>
      </c>
      <c r="AL161" s="111">
        <f>+PA_MAR[[#This Row],[Trenes Puntuales]]/PA_MAR[[#This Row],[Trenes Programados]]</f>
        <v>0.89166666666666672</v>
      </c>
      <c r="AM161" s="82">
        <v>0.95</v>
      </c>
      <c r="AN161" s="82" t="str">
        <f>+IF(PA_MAR[[#This Row],[Regularidad Absoluta]]&gt;=PA_MAR[[#This Row],[RA 95%]],PA_MAR[[#This Row],[Regularidad Absoluta]],"")</f>
        <v/>
      </c>
      <c r="AO161" s="82">
        <f>+PA_MAR[[#This Row],[Trenes Puntuales]]/PA_MAR[[#This Row],[Trenes Corridos (TC)]]</f>
        <v>0.95964125560538116</v>
      </c>
      <c r="AP161" s="82">
        <f>+PA_MAR[[#This Row],[Trenes Corridos (TC)]]/PA_MAR[[#This Row],[Trenes Programados]]</f>
        <v>0.9291666666666667</v>
      </c>
      <c r="AQ161" s="82">
        <f>+PA_MAR[[#This Row],[Regularidad Relativa]]/AO149-1</f>
        <v>-4.035874439461884E-2</v>
      </c>
      <c r="AR161" s="81">
        <f>+'[3]DATOS BS#Bol por Estación'!$AW145</f>
        <v>293</v>
      </c>
      <c r="AS161" s="15">
        <f>IFERROR(+PA_MAR[[#This Row],[Pasajeros Pagos (PAX)]]/AR149-1,0)</f>
        <v>-0.55682959775882823</v>
      </c>
      <c r="AT161" s="6">
        <f>+PA_MAR[[#This Row],[Pasajeros Pagos (PAX)]]/PA_MAR[[#This Row],[Indice Dia Habil]]</f>
        <v>11.862348178137653</v>
      </c>
      <c r="AU161" s="15">
        <f>IFERROR(+PA_MAR[[#This Row],[PAX Día Habil]]/AT149-1,0)</f>
        <v>-0.53296657609968823</v>
      </c>
      <c r="AV161" s="6">
        <f>+PA_MAR[[#This Row],[Pasajeros Pagos (PAX)]]/PA_MAR[[#This Row],[Trenes Corridos (TC)]]</f>
        <v>1.3139013452914798</v>
      </c>
      <c r="AW161" s="6">
        <f>+PA_MAR[[#This Row],[PAX x Tren]]/PA_MAR[[#This Row],[Form. Media Trenes Remolcados]]</f>
        <v>0.32847533632286996</v>
      </c>
      <c r="AX161" s="15">
        <f>IFERROR(+PA_MAR[[#This Row],[PAX x Coche]]/AW149-1,0)</f>
        <v>-0.5409311079923288</v>
      </c>
      <c r="AY161" s="6">
        <v>180</v>
      </c>
      <c r="AZ161" s="9">
        <f>+PA_MAR[[#This Row],[PAX Kilómetro]]/PA_MAR[[#This Row],[Coches Kilómetro (CK) (5+6+7)]]</f>
        <v>0.15410524809893031</v>
      </c>
      <c r="BA161" s="15">
        <f>IFERROR(+PA_MAR[[#This Row],[Ocupación Media (PaxKm/CocheKm)]]/AZ149-1,0)</f>
        <v>-0.54093110799232891</v>
      </c>
      <c r="BB161" s="15">
        <f>+PA_MAR[[#This Row],[Ocupación Media (PaxKm/CocheKm)]]/PA_MAR[[#This Row],[Capacidad x Coche (4xm2)]]</f>
        <v>8.5614026721627951E-4</v>
      </c>
      <c r="BC161" s="15">
        <f>IFERROR(+PA_MAR[[#This Row],[% de Ocupación Media PAX]]/BB149-1,0)</f>
        <v>-0.54093110799232891</v>
      </c>
      <c r="BD161" s="36">
        <f>+PA_MAR[[#This Row],[Pasajeros Pagos (PAX)]]*PA_MAR[[#This Row],[PAX Recorrido Medio]]</f>
        <v>4688</v>
      </c>
      <c r="BE161" s="9">
        <v>16</v>
      </c>
      <c r="BF161" s="35">
        <f>+PA_MAR[[#This Row],[PAX Recorrido Medio]]/BE149-1</f>
        <v>0</v>
      </c>
      <c r="BG161" s="36">
        <f>+PA_MAR[[#This Row],[Pasajeros Pagos (PAX)]]*CN161</f>
        <v>305.50346898635564</v>
      </c>
      <c r="BH161" s="114">
        <f t="shared" si="9"/>
        <v>0.99464392132242774</v>
      </c>
      <c r="BI161" s="81">
        <f t="shared" si="10"/>
        <v>54704.200150549288</v>
      </c>
      <c r="BJ161" s="35">
        <f>+(PA_MAR[[#This Row],[Variación % TC]]*0.2)-(PA_MAR[[#This Row],[Vaciación % PAX Recorrido Medio]]*0.1)-(PA_MAR[[#This Row],[Variación % Ocupación PAX]]*0.5)+(PA_MAR[[#This Row],[Variación % RA]]*0.1)+(PA_MAR[[#This Row],[Variación % Velocidad Comercial TE]]*0.1)</f>
        <v>0.2595032726302956</v>
      </c>
      <c r="BK161" s="77"/>
      <c r="BL161" s="10"/>
      <c r="BN161" s="46"/>
      <c r="BO161" s="73">
        <f>+LINEA[[#This Row],[Indice Dia Habil]]</f>
        <v>24.7</v>
      </c>
      <c r="BP161" s="45">
        <v>34.103999999999999</v>
      </c>
      <c r="BQ161" s="45">
        <v>34.103999999999999</v>
      </c>
      <c r="BR161" s="36">
        <v>16</v>
      </c>
      <c r="BU161" s="64"/>
      <c r="BW161" s="64"/>
      <c r="BY161" s="64"/>
      <c r="BZ161" s="65"/>
      <c r="CA161" s="66"/>
      <c r="CC161" s="64"/>
      <c r="CE161" s="67"/>
      <c r="CF161" s="36">
        <f>+PA_MAR[[#This Row],[Pasajeros Pagos (PAX)]]/PA_MAR[[#This Row],[Km. Línea (entre cabeceras) en Servicio]]</f>
        <v>8.5913675815153656</v>
      </c>
      <c r="CG161" s="36">
        <f>+PA_MAR[[#This Row],[Pasajeros Pagos (PAX)]]/PA_MAR[[#This Row],[Cantidad de Estaciones en Servicio]]</f>
        <v>18.3125</v>
      </c>
      <c r="CH161" s="36">
        <f>+PA_MAR[[#This Row],[PAX Kilómetro]]/PA_MAR[[#This Row],[Km. Línea (entre cabeceras) en Servicio]]</f>
        <v>137.46188130424585</v>
      </c>
      <c r="CI161" s="36">
        <f>+PA_MAR[[#This Row],[Coches Kilómetro (CK) (5+6+7)]]/PA_MAR[[#This Row],[Km. Línea (entre cabeceras) en Servicio]]</f>
        <v>892</v>
      </c>
      <c r="CM161" s="144">
        <f t="shared" si="8"/>
        <v>196.25183910510955</v>
      </c>
      <c r="CN161" s="11">
        <v>1.0426739555848314</v>
      </c>
      <c r="CP161" s="10">
        <v>3.0663</v>
      </c>
      <c r="CQ161" s="33">
        <v>942.83824003274935</v>
      </c>
      <c r="CR161" s="10"/>
      <c r="CX161" s="28"/>
      <c r="DF161" s="45">
        <f>+PA_MAR[[#This Row],[Trenes Kilómetro (TK) (1+2+3)]]/PA_MAR[[#This Row],[Trenes Corridos (TC)]]</f>
        <v>34.103999999999999</v>
      </c>
      <c r="EA161" s="2">
        <v>2006</v>
      </c>
      <c r="EB161" s="2" t="s">
        <v>0</v>
      </c>
    </row>
    <row r="162" spans="1:132" x14ac:dyDescent="0.2">
      <c r="A162" s="83" t="s">
        <v>212</v>
      </c>
      <c r="B162" s="2" t="s">
        <v>1</v>
      </c>
      <c r="C162" s="85">
        <v>38838</v>
      </c>
      <c r="D162" s="2" t="s">
        <v>269</v>
      </c>
      <c r="E162" s="4" t="s">
        <v>267</v>
      </c>
      <c r="F162" s="4" t="s">
        <v>301</v>
      </c>
      <c r="G162" s="4" t="s">
        <v>111</v>
      </c>
      <c r="H162" s="6">
        <f>+PA_MAR[[#This Row],[Trenes Corridos (TC)]]*PA_MAR[[#This Row],[Km. Línea (entre cabeceras) en Servicio]]</f>
        <v>6411.5519999999997</v>
      </c>
      <c r="K162" s="7">
        <f>+PA_MAR[[#This Row],[TK Remolcados (1)]]+PA_MAR[[#This Row],[TK Coche Motor (2)]]+PA_MAR[[#This Row],[TK Eléctricos (3)]]</f>
        <v>6411.5519999999997</v>
      </c>
      <c r="L162" s="15">
        <f>IFERROR(+PA_MAR[[#This Row],[Trenes Kilómetro (TK) (1+2+3)]]/K150-1,0)</f>
        <v>-0.12558139534883717</v>
      </c>
      <c r="M162" s="6">
        <f>+PA_MAR[[#This Row],[TK Remolcados (1)]]</f>
        <v>6411.5519999999997</v>
      </c>
      <c r="N162" s="6">
        <f>+PA_MAR[[#This Row],[TK Remolcados (1)]]*PA_MAR[[#This Row],[Form. Media Trenes Remolcados]]</f>
        <v>25646.207999999999</v>
      </c>
      <c r="O162" s="6"/>
      <c r="P162" s="6"/>
      <c r="Q162" s="7">
        <f>+PA_MAR[[#This Row],[CK Remolcados (5)]]+PA_MAR[[#This Row],[CK Coche Motor (6)]]+PA_MAR[[#This Row],[CK Eléctricos (7)]]</f>
        <v>25646.207999999999</v>
      </c>
      <c r="R162" s="15">
        <f>+PA_MAR[[#This Row],[Coches Kilómetro (CK) (5+6+7)]]/Q150-1</f>
        <v>-0.12558139534883717</v>
      </c>
      <c r="S162" s="120">
        <v>32.68</v>
      </c>
      <c r="T162" s="15">
        <f>+PA_MAR[[#This Row],[Velocidad Comercial Trenes Diésel]]/S150-1</f>
        <v>0</v>
      </c>
      <c r="W162" s="6">
        <v>4</v>
      </c>
      <c r="X162" s="6"/>
      <c r="Y162" s="6"/>
      <c r="Z162" s="6">
        <f>+PA_MAR[[#This Row],[Trenes Corridos (TC)]]*PA_MAR[[#This Row],[Form. Media Trenes Remolcados]]*PA_MAR[[#This Row],[Asientos Prom. x C. Remolcados]]</f>
        <v>54144</v>
      </c>
      <c r="AC162" s="6">
        <v>72</v>
      </c>
      <c r="AF162" s="6">
        <f>+'[2]BS TAB'!$AX166</f>
        <v>248</v>
      </c>
      <c r="AG162" s="6">
        <f>+PA_MAR[[#This Row],[Trenes Programados]]-PA_MAR[[#This Row],[Trenes Corridos (TC)]]</f>
        <v>60</v>
      </c>
      <c r="AH162" s="81">
        <f>+'[2]BS TAB'!$AZ166</f>
        <v>188</v>
      </c>
      <c r="AI162" s="15">
        <f>IFERROR(PA_MAR[[#This Row],[Trenes Corridos (TC)]]/AH150-1,0)</f>
        <v>-0.12558139534883717</v>
      </c>
      <c r="AJ162" s="6">
        <f>+'[2]BS TAB'!$BA166</f>
        <v>182</v>
      </c>
      <c r="AK162" s="36">
        <f>+PA_MAR[[#This Row],[Trenes Corridos (TC)]]-PA_MAR[[#This Row],[Trenes Puntuales]]</f>
        <v>6</v>
      </c>
      <c r="AL162" s="111">
        <f>+PA_MAR[[#This Row],[Trenes Puntuales]]/PA_MAR[[#This Row],[Trenes Programados]]</f>
        <v>0.7338709677419355</v>
      </c>
      <c r="AM162" s="82">
        <v>0.95</v>
      </c>
      <c r="AN162" s="82" t="str">
        <f>+IF(PA_MAR[[#This Row],[Regularidad Absoluta]]&gt;=PA_MAR[[#This Row],[RA 95%]],PA_MAR[[#This Row],[Regularidad Absoluta]],"")</f>
        <v/>
      </c>
      <c r="AO162" s="82">
        <f>+PA_MAR[[#This Row],[Trenes Puntuales]]/PA_MAR[[#This Row],[Trenes Corridos (TC)]]</f>
        <v>0.96808510638297873</v>
      </c>
      <c r="AP162" s="82">
        <f>+PA_MAR[[#This Row],[Trenes Corridos (TC)]]/PA_MAR[[#This Row],[Trenes Programados]]</f>
        <v>0.75806451612903225</v>
      </c>
      <c r="AQ162" s="82">
        <f>+PA_MAR[[#This Row],[Regularidad Relativa]]/AO150-1</f>
        <v>4.5921094835881471E-2</v>
      </c>
      <c r="AR162" s="81">
        <f>+'[3]DATOS BS#Bol por Estación'!$AW146</f>
        <v>329</v>
      </c>
      <c r="AS162" s="15">
        <f>IFERROR(+PA_MAR[[#This Row],[Pasajeros Pagos (PAX)]]/AR150-1,0)</f>
        <v>-0.22116822284695137</v>
      </c>
      <c r="AT162" s="6">
        <f>+PA_MAR[[#This Row],[Pasajeros Pagos (PAX)]]/PA_MAR[[#This Row],[Indice Dia Habil]]</f>
        <v>12.922230950510604</v>
      </c>
      <c r="AU162" s="15">
        <f>IFERROR(+PA_MAR[[#This Row],[PAX Día Habil]]/AT150-1,0)</f>
        <v>-0.19394276009493983</v>
      </c>
      <c r="AV162" s="6">
        <f>+PA_MAR[[#This Row],[Pasajeros Pagos (PAX)]]/PA_MAR[[#This Row],[Trenes Corridos (TC)]]</f>
        <v>1.75</v>
      </c>
      <c r="AW162" s="6">
        <f>+PA_MAR[[#This Row],[PAX x Tren]]/PA_MAR[[#This Row],[Form. Media Trenes Remolcados]]</f>
        <v>0.4375</v>
      </c>
      <c r="AX162" s="15">
        <f>IFERROR(+PA_MAR[[#This Row],[PAX x Coche]]/AW150-1,0)</f>
        <v>-0.1093147229366731</v>
      </c>
      <c r="AY162" s="6">
        <v>180</v>
      </c>
      <c r="AZ162" s="9">
        <f>+PA_MAR[[#This Row],[PAX Kilómetro]]/PA_MAR[[#This Row],[Coches Kilómetro (CK) (5+6+7)]]</f>
        <v>0.20525451559934318</v>
      </c>
      <c r="BA162" s="15">
        <f>IFERROR(+PA_MAR[[#This Row],[Ocupación Media (PaxKm/CocheKm)]]/AZ150-1,0)</f>
        <v>-0.1093147229366731</v>
      </c>
      <c r="BB162" s="15">
        <f>+PA_MAR[[#This Row],[Ocupación Media (PaxKm/CocheKm)]]/PA_MAR[[#This Row],[Capacidad x Coche (4xm2)]]</f>
        <v>1.1403028644407956E-3</v>
      </c>
      <c r="BC162" s="15">
        <f>IFERROR(+PA_MAR[[#This Row],[% de Ocupación Media PAX]]/BB150-1,0)</f>
        <v>-0.10931472293667299</v>
      </c>
      <c r="BD162" s="36">
        <f>+PA_MAR[[#This Row],[Pasajeros Pagos (PAX)]]*PA_MAR[[#This Row],[PAX Recorrido Medio]]</f>
        <v>5264</v>
      </c>
      <c r="BE162" s="9">
        <v>16</v>
      </c>
      <c r="BF162" s="35">
        <f>+PA_MAR[[#This Row],[PAX Recorrido Medio]]/BE150-1</f>
        <v>0</v>
      </c>
      <c r="BG162" s="36">
        <f>+PA_MAR[[#This Row],[Pasajeros Pagos (PAX)]]*CN162</f>
        <v>337.35774268728431</v>
      </c>
      <c r="BH162" s="114">
        <f t="shared" si="9"/>
        <v>0.99299257327240398</v>
      </c>
      <c r="BI162" s="81">
        <f t="shared" si="10"/>
        <v>46950.187677933369</v>
      </c>
      <c r="BJ162" s="35">
        <f>+(PA_MAR[[#This Row],[Variación % TC]]*0.2)-(PA_MAR[[#This Row],[Vaciación % PAX Recorrido Medio]]*0.1)-(PA_MAR[[#This Row],[Variación % Ocupación PAX]]*0.5)+(PA_MAR[[#This Row],[Variación % RA]]*0.1)+(PA_MAR[[#This Row],[Variación % Velocidad Comercial TE]]*0.1)</f>
        <v>3.4133191882157209E-2</v>
      </c>
      <c r="BK162" s="77"/>
      <c r="BL162" s="10"/>
      <c r="BN162" s="46"/>
      <c r="BO162" s="73">
        <f>+LINEA[[#This Row],[Indice Dia Habil]]</f>
        <v>25.46</v>
      </c>
      <c r="BP162" s="45">
        <v>34.103999999999999</v>
      </c>
      <c r="BQ162" s="45">
        <v>34.103999999999999</v>
      </c>
      <c r="BR162" s="36">
        <v>16</v>
      </c>
      <c r="BU162" s="64"/>
      <c r="BW162" s="64"/>
      <c r="BY162" s="64"/>
      <c r="BZ162" s="65"/>
      <c r="CA162" s="66"/>
      <c r="CC162" s="64"/>
      <c r="CE162" s="67"/>
      <c r="CF162" s="36">
        <f>+PA_MAR[[#This Row],[Pasajeros Pagos (PAX)]]/PA_MAR[[#This Row],[Km. Línea (entre cabeceras) en Servicio]]</f>
        <v>9.6469622331691305</v>
      </c>
      <c r="CG162" s="36">
        <f>+PA_MAR[[#This Row],[Pasajeros Pagos (PAX)]]/PA_MAR[[#This Row],[Cantidad de Estaciones en Servicio]]</f>
        <v>20.5625</v>
      </c>
      <c r="CH162" s="36">
        <f>+PA_MAR[[#This Row],[PAX Kilómetro]]/PA_MAR[[#This Row],[Km. Línea (entre cabeceras) en Servicio]]</f>
        <v>154.35139573070609</v>
      </c>
      <c r="CI162" s="36">
        <f>+PA_MAR[[#This Row],[Coches Kilómetro (CK) (5+6+7)]]/PA_MAR[[#This Row],[Km. Línea (entre cabeceras) en Servicio]]</f>
        <v>752</v>
      </c>
      <c r="CM162" s="144">
        <f t="shared" si="8"/>
        <v>199.79228799120582</v>
      </c>
      <c r="CN162" s="11">
        <v>1.0254034732136301</v>
      </c>
      <c r="CP162" s="10">
        <v>3.0535000000000001</v>
      </c>
      <c r="CQ162" s="61">
        <v>950.42</v>
      </c>
      <c r="CR162" s="10"/>
      <c r="CX162" s="32"/>
      <c r="DF162" s="45">
        <f>+PA_MAR[[#This Row],[Trenes Kilómetro (TK) (1+2+3)]]/PA_MAR[[#This Row],[Trenes Corridos (TC)]]</f>
        <v>34.103999999999999</v>
      </c>
      <c r="EA162" s="2">
        <v>2006</v>
      </c>
      <c r="EB162" s="2" t="s">
        <v>1</v>
      </c>
    </row>
    <row r="163" spans="1:132" x14ac:dyDescent="0.2">
      <c r="A163" s="83" t="s">
        <v>212</v>
      </c>
      <c r="B163" s="2" t="s">
        <v>2</v>
      </c>
      <c r="C163" s="85">
        <v>38869</v>
      </c>
      <c r="D163" s="2" t="s">
        <v>269</v>
      </c>
      <c r="E163" s="4" t="s">
        <v>267</v>
      </c>
      <c r="F163" s="4" t="s">
        <v>301</v>
      </c>
      <c r="G163" s="4" t="s">
        <v>111</v>
      </c>
      <c r="H163" s="6">
        <f>+PA_MAR[[#This Row],[Trenes Corridos (TC)]]*PA_MAR[[#This Row],[Km. Línea (entre cabeceras) en Servicio]]</f>
        <v>7230.0479999999998</v>
      </c>
      <c r="K163" s="7">
        <f>+PA_MAR[[#This Row],[TK Remolcados (1)]]+PA_MAR[[#This Row],[TK Coche Motor (2)]]+PA_MAR[[#This Row],[TK Eléctricos (3)]]</f>
        <v>7230.0479999999998</v>
      </c>
      <c r="L163" s="15">
        <f>IFERROR(+PA_MAR[[#This Row],[Trenes Kilómetro (TK) (1+2+3)]]/K151-1,0)</f>
        <v>-9.0128755364806912E-2</v>
      </c>
      <c r="M163" s="6">
        <f>+PA_MAR[[#This Row],[TK Remolcados (1)]]</f>
        <v>7230.0479999999998</v>
      </c>
      <c r="N163" s="6">
        <f>+PA_MAR[[#This Row],[TK Remolcados (1)]]*PA_MAR[[#This Row],[Form. Media Trenes Remolcados]]</f>
        <v>28920.191999999999</v>
      </c>
      <c r="O163" s="6"/>
      <c r="P163" s="6"/>
      <c r="Q163" s="7">
        <f>+PA_MAR[[#This Row],[CK Remolcados (5)]]+PA_MAR[[#This Row],[CK Coche Motor (6)]]+PA_MAR[[#This Row],[CK Eléctricos (7)]]</f>
        <v>28920.191999999999</v>
      </c>
      <c r="R163" s="15">
        <f>+PA_MAR[[#This Row],[Coches Kilómetro (CK) (5+6+7)]]/Q151-1</f>
        <v>-9.0128755364806912E-2</v>
      </c>
      <c r="S163" s="120">
        <v>32.68</v>
      </c>
      <c r="T163" s="15">
        <f>+PA_MAR[[#This Row],[Velocidad Comercial Trenes Diésel]]/S151-1</f>
        <v>0</v>
      </c>
      <c r="W163" s="6">
        <v>4</v>
      </c>
      <c r="X163" s="6"/>
      <c r="Y163" s="6"/>
      <c r="Z163" s="6">
        <f>+PA_MAR[[#This Row],[Trenes Corridos (TC)]]*PA_MAR[[#This Row],[Form. Media Trenes Remolcados]]*PA_MAR[[#This Row],[Asientos Prom. x C. Remolcados]]</f>
        <v>61056</v>
      </c>
      <c r="AC163" s="6">
        <v>72</v>
      </c>
      <c r="AF163" s="6">
        <f>+'[2]BS TAB'!$AX167</f>
        <v>240</v>
      </c>
      <c r="AG163" s="6">
        <f>+PA_MAR[[#This Row],[Trenes Programados]]-PA_MAR[[#This Row],[Trenes Corridos (TC)]]</f>
        <v>28</v>
      </c>
      <c r="AH163" s="81">
        <f>+'[2]BS TAB'!$AZ167</f>
        <v>212</v>
      </c>
      <c r="AI163" s="15">
        <f>IFERROR(PA_MAR[[#This Row],[Trenes Corridos (TC)]]/AH151-1,0)</f>
        <v>-9.0128755364806912E-2</v>
      </c>
      <c r="AJ163" s="6">
        <f>+'[2]BS TAB'!$BA167</f>
        <v>206</v>
      </c>
      <c r="AK163" s="36">
        <f>+PA_MAR[[#This Row],[Trenes Corridos (TC)]]-PA_MAR[[#This Row],[Trenes Puntuales]]</f>
        <v>6</v>
      </c>
      <c r="AL163" s="111">
        <f>+PA_MAR[[#This Row],[Trenes Puntuales]]/PA_MAR[[#This Row],[Trenes Programados]]</f>
        <v>0.85833333333333328</v>
      </c>
      <c r="AM163" s="82">
        <v>0.95</v>
      </c>
      <c r="AN163" s="82" t="str">
        <f>+IF(PA_MAR[[#This Row],[Regularidad Absoluta]]&gt;=PA_MAR[[#This Row],[RA 95%]],PA_MAR[[#This Row],[Regularidad Absoluta]],"")</f>
        <v/>
      </c>
      <c r="AO163" s="82">
        <f>+PA_MAR[[#This Row],[Trenes Puntuales]]/PA_MAR[[#This Row],[Trenes Corridos (TC)]]</f>
        <v>0.97169811320754718</v>
      </c>
      <c r="AP163" s="82">
        <f>+PA_MAR[[#This Row],[Trenes Corridos (TC)]]/PA_MAR[[#This Row],[Trenes Programados]]</f>
        <v>0.8833333333333333</v>
      </c>
      <c r="AQ163" s="82">
        <f>+PA_MAR[[#This Row],[Regularidad Relativa]]/AO151-1</f>
        <v>-2.8301886792452824E-2</v>
      </c>
      <c r="AR163" s="81">
        <f>+'[3]DATOS BS#Bol por Estación'!$AW147</f>
        <v>403</v>
      </c>
      <c r="AS163" s="15">
        <f>IFERROR(+PA_MAR[[#This Row],[Pasajeros Pagos (PAX)]]/AR151-1,0)</f>
        <v>3.0443327126397968E-2</v>
      </c>
      <c r="AT163" s="6">
        <f>+PA_MAR[[#This Row],[Pasajeros Pagos (PAX)]]/PA_MAR[[#This Row],[Indice Dia Habil]]</f>
        <v>15.393430099312452</v>
      </c>
      <c r="AU163" s="15">
        <f>IFERROR(+PA_MAR[[#This Row],[PAX Día Habil]]/AT151-1,0)</f>
        <v>-2.5054193547712877E-2</v>
      </c>
      <c r="AV163" s="6">
        <f>+PA_MAR[[#This Row],[Pasajeros Pagos (PAX)]]/PA_MAR[[#This Row],[Trenes Corridos (TC)]]</f>
        <v>1.9009433962264151</v>
      </c>
      <c r="AW163" s="6">
        <f>+PA_MAR[[#This Row],[PAX x Tren]]/PA_MAR[[#This Row],[Form. Media Trenes Remolcados]]</f>
        <v>0.47523584905660377</v>
      </c>
      <c r="AX163" s="15">
        <f>IFERROR(+PA_MAR[[#This Row],[PAX x Coche]]/AW151-1,0)</f>
        <v>0.13251554349269212</v>
      </c>
      <c r="AY163" s="6">
        <v>180</v>
      </c>
      <c r="AZ163" s="9">
        <f>+PA_MAR[[#This Row],[PAX Kilómetro]]/PA_MAR[[#This Row],[Coches Kilómetro (CK) (5+6+7)]]</f>
        <v>0.2229584091281275</v>
      </c>
      <c r="BA163" s="15">
        <f>IFERROR(+PA_MAR[[#This Row],[Ocupación Media (PaxKm/CocheKm)]]/AZ151-1,0)</f>
        <v>0.13251554349269212</v>
      </c>
      <c r="BB163" s="15">
        <f>+PA_MAR[[#This Row],[Ocupación Media (PaxKm/CocheKm)]]/PA_MAR[[#This Row],[Capacidad x Coche (4xm2)]]</f>
        <v>1.2386578284895972E-3</v>
      </c>
      <c r="BC163" s="15">
        <f>IFERROR(+PA_MAR[[#This Row],[% de Ocupación Media PAX]]/BB151-1,0)</f>
        <v>0.13251554349269212</v>
      </c>
      <c r="BD163" s="36">
        <f>+PA_MAR[[#This Row],[Pasajeros Pagos (PAX)]]*PA_MAR[[#This Row],[PAX Recorrido Medio]]</f>
        <v>6448</v>
      </c>
      <c r="BE163" s="9">
        <v>16</v>
      </c>
      <c r="BF163" s="35">
        <f>+PA_MAR[[#This Row],[PAX Recorrido Medio]]/BE151-1</f>
        <v>0</v>
      </c>
      <c r="BG163" s="36">
        <f>+PA_MAR[[#This Row],[Pasajeros Pagos (PAX)]]*CN163</f>
        <v>427.76382969499031</v>
      </c>
      <c r="BH163" s="114">
        <f t="shared" si="9"/>
        <v>0.99209583827673009</v>
      </c>
      <c r="BI163" s="81">
        <f t="shared" si="10"/>
        <v>50985.798887889956</v>
      </c>
      <c r="BJ163" s="35">
        <f>+(PA_MAR[[#This Row],[Variación % TC]]*0.2)-(PA_MAR[[#This Row],[Vaciación % PAX Recorrido Medio]]*0.1)-(PA_MAR[[#This Row],[Variación % Ocupación PAX]]*0.5)+(PA_MAR[[#This Row],[Variación % RA]]*0.1)+(PA_MAR[[#This Row],[Variación % Velocidad Comercial TE]]*0.1)</f>
        <v>-8.7113711498552723E-2</v>
      </c>
      <c r="BK163" s="77"/>
      <c r="BL163" s="10"/>
      <c r="BN163" s="46"/>
      <c r="BO163" s="73">
        <f>+LINEA[[#This Row],[Indice Dia Habil]]</f>
        <v>26.18</v>
      </c>
      <c r="BP163" s="45">
        <v>34.103999999999999</v>
      </c>
      <c r="BQ163" s="45">
        <v>34.103999999999999</v>
      </c>
      <c r="BR163" s="36">
        <v>16</v>
      </c>
      <c r="BU163" s="64"/>
      <c r="BW163" s="64"/>
      <c r="BY163" s="64"/>
      <c r="BZ163" s="65"/>
      <c r="CA163" s="66"/>
      <c r="CC163" s="64"/>
      <c r="CE163" s="67"/>
      <c r="CF163" s="36">
        <f>+PA_MAR[[#This Row],[Pasajeros Pagos (PAX)]]/PA_MAR[[#This Row],[Km. Línea (entre cabeceras) en Servicio]]</f>
        <v>11.816795683790758</v>
      </c>
      <c r="CG163" s="36">
        <f>+PA_MAR[[#This Row],[Pasajeros Pagos (PAX)]]/PA_MAR[[#This Row],[Cantidad de Estaciones en Servicio]]</f>
        <v>25.1875</v>
      </c>
      <c r="CH163" s="36">
        <f>+PA_MAR[[#This Row],[PAX Kilómetro]]/PA_MAR[[#This Row],[Km. Línea (entre cabeceras) en Servicio]]</f>
        <v>189.06873094065213</v>
      </c>
      <c r="CI163" s="36">
        <f>+PA_MAR[[#This Row],[Coches Kilómetro (CK) (5+6+7)]]/PA_MAR[[#This Row],[Km. Línea (entre cabeceras) en Servicio]]</f>
        <v>848</v>
      </c>
      <c r="CM163" s="144">
        <f t="shared" si="8"/>
        <v>192.40301467128285</v>
      </c>
      <c r="CN163" s="11">
        <v>1.0614487089205715</v>
      </c>
      <c r="CP163" s="10">
        <v>3.0813000000000001</v>
      </c>
      <c r="CQ163" s="33">
        <v>967.09666666666669</v>
      </c>
      <c r="CR163" s="10"/>
      <c r="CX163" s="28"/>
      <c r="DF163" s="45">
        <f>+PA_MAR[[#This Row],[Trenes Kilómetro (TK) (1+2+3)]]/PA_MAR[[#This Row],[Trenes Corridos (TC)]]</f>
        <v>34.103999999999999</v>
      </c>
      <c r="EA163" s="2">
        <v>2006</v>
      </c>
      <c r="EB163" s="2" t="s">
        <v>2</v>
      </c>
    </row>
    <row r="164" spans="1:132" x14ac:dyDescent="0.2">
      <c r="A164" s="83" t="s">
        <v>212</v>
      </c>
      <c r="B164" s="2" t="s">
        <v>3</v>
      </c>
      <c r="C164" s="85">
        <v>38899</v>
      </c>
      <c r="D164" s="2" t="s">
        <v>269</v>
      </c>
      <c r="E164" s="4" t="s">
        <v>267</v>
      </c>
      <c r="F164" s="4" t="s">
        <v>301</v>
      </c>
      <c r="G164" s="4" t="s">
        <v>111</v>
      </c>
      <c r="H164" s="6">
        <f>+PA_MAR[[#This Row],[Trenes Corridos (TC)]]*PA_MAR[[#This Row],[Km. Línea (entre cabeceras) en Servicio]]</f>
        <v>7332.36</v>
      </c>
      <c r="K164" s="7">
        <f>+PA_MAR[[#This Row],[TK Remolcados (1)]]+PA_MAR[[#This Row],[TK Coche Motor (2)]]+PA_MAR[[#This Row],[TK Eléctricos (3)]]</f>
        <v>7332.36</v>
      </c>
      <c r="L164" s="15">
        <f>IFERROR(+PA_MAR[[#This Row],[Trenes Kilómetro (TK) (1+2+3)]]/K152-1,0)</f>
        <v>-8.8983050847457612E-2</v>
      </c>
      <c r="M164" s="6">
        <f>+PA_MAR[[#This Row],[TK Remolcados (1)]]</f>
        <v>7332.36</v>
      </c>
      <c r="N164" s="6">
        <f>+PA_MAR[[#This Row],[TK Remolcados (1)]]*PA_MAR[[#This Row],[Form. Media Trenes Remolcados]]</f>
        <v>29329.439999999999</v>
      </c>
      <c r="O164" s="6"/>
      <c r="P164" s="6"/>
      <c r="Q164" s="7">
        <f>+PA_MAR[[#This Row],[CK Remolcados (5)]]+PA_MAR[[#This Row],[CK Coche Motor (6)]]+PA_MAR[[#This Row],[CK Eléctricos (7)]]</f>
        <v>29329.439999999999</v>
      </c>
      <c r="R164" s="15">
        <f>+PA_MAR[[#This Row],[Coches Kilómetro (CK) (5+6+7)]]/Q152-1</f>
        <v>-8.8983050847457612E-2</v>
      </c>
      <c r="S164" s="120">
        <v>32.68</v>
      </c>
      <c r="T164" s="15">
        <f>+PA_MAR[[#This Row],[Velocidad Comercial Trenes Diésel]]/S152-1</f>
        <v>0</v>
      </c>
      <c r="W164" s="6">
        <v>4</v>
      </c>
      <c r="X164" s="6"/>
      <c r="Y164" s="6"/>
      <c r="Z164" s="6">
        <f>+PA_MAR[[#This Row],[Trenes Corridos (TC)]]*PA_MAR[[#This Row],[Form. Media Trenes Remolcados]]*PA_MAR[[#This Row],[Asientos Prom. x C. Remolcados]]</f>
        <v>61920</v>
      </c>
      <c r="AC164" s="6">
        <v>72</v>
      </c>
      <c r="AF164" s="6">
        <f>+'[2]BS TAB'!$AX168</f>
        <v>248</v>
      </c>
      <c r="AG164" s="6">
        <f>+PA_MAR[[#This Row],[Trenes Programados]]-PA_MAR[[#This Row],[Trenes Corridos (TC)]]</f>
        <v>33</v>
      </c>
      <c r="AH164" s="81">
        <f>+'[2]BS TAB'!$AZ168</f>
        <v>215</v>
      </c>
      <c r="AI164" s="15">
        <f>IFERROR(PA_MAR[[#This Row],[Trenes Corridos (TC)]]/AH152-1,0)</f>
        <v>-8.8983050847457612E-2</v>
      </c>
      <c r="AJ164" s="6">
        <f>+'[2]BS TAB'!$BA168</f>
        <v>211</v>
      </c>
      <c r="AK164" s="36">
        <f>+PA_MAR[[#This Row],[Trenes Corridos (TC)]]-PA_MAR[[#This Row],[Trenes Puntuales]]</f>
        <v>4</v>
      </c>
      <c r="AL164" s="111">
        <f>+PA_MAR[[#This Row],[Trenes Puntuales]]/PA_MAR[[#This Row],[Trenes Programados]]</f>
        <v>0.85080645161290325</v>
      </c>
      <c r="AM164" s="82">
        <v>0.95</v>
      </c>
      <c r="AN164" s="82" t="str">
        <f>+IF(PA_MAR[[#This Row],[Regularidad Absoluta]]&gt;=PA_MAR[[#This Row],[RA 95%]],PA_MAR[[#This Row],[Regularidad Absoluta]],"")</f>
        <v/>
      </c>
      <c r="AO164" s="82">
        <f>+PA_MAR[[#This Row],[Trenes Puntuales]]/PA_MAR[[#This Row],[Trenes Corridos (TC)]]</f>
        <v>0.98139534883720925</v>
      </c>
      <c r="AP164" s="82">
        <f>+PA_MAR[[#This Row],[Trenes Corridos (TC)]]/PA_MAR[[#This Row],[Trenes Programados]]</f>
        <v>0.86693548387096775</v>
      </c>
      <c r="AQ164" s="82">
        <f>+PA_MAR[[#This Row],[Regularidad Relativa]]/AO152-1</f>
        <v>-1.4428500742206918E-2</v>
      </c>
      <c r="AR164" s="81">
        <f>+'[3]DATOS BS#Bol por Estación'!$AW148</f>
        <v>480</v>
      </c>
      <c r="AS164" s="15">
        <f>IFERROR(+PA_MAR[[#This Row],[Pasajeros Pagos (PAX)]]/AR152-1,0)</f>
        <v>0.23002209951975039</v>
      </c>
      <c r="AT164" s="6">
        <f>+PA_MAR[[#This Row],[Pasajeros Pagos (PAX)]]/PA_MAR[[#This Row],[Indice Dia Habil]]</f>
        <v>17.817371937639201</v>
      </c>
      <c r="AU164" s="15">
        <f>IFERROR(+PA_MAR[[#This Row],[PAX Día Habil]]/AT152-1,0)</f>
        <v>0.21860764054128223</v>
      </c>
      <c r="AV164" s="6">
        <f>+PA_MAR[[#This Row],[Pasajeros Pagos (PAX)]]/PA_MAR[[#This Row],[Trenes Corridos (TC)]]</f>
        <v>2.2325581395348837</v>
      </c>
      <c r="AW164" s="6">
        <f>+PA_MAR[[#This Row],[PAX x Tren]]/PA_MAR[[#This Row],[Form. Media Trenes Remolcados]]</f>
        <v>0.55813953488372092</v>
      </c>
      <c r="AX164" s="15">
        <f>IFERROR(+PA_MAR[[#This Row],[PAX x Coche]]/AW152-1,0)</f>
        <v>0.35016379296121425</v>
      </c>
      <c r="AY164" s="6">
        <v>180</v>
      </c>
      <c r="AZ164" s="9">
        <f>+PA_MAR[[#This Row],[PAX Kilómetro]]/PA_MAR[[#This Row],[Coches Kilómetro (CK) (5+6+7)]]</f>
        <v>0.2618529368443448</v>
      </c>
      <c r="BA164" s="15">
        <f>IFERROR(+PA_MAR[[#This Row],[Ocupación Media (PaxKm/CocheKm)]]/AZ152-1,0)</f>
        <v>0.35016379296121425</v>
      </c>
      <c r="BB164" s="15">
        <f>+PA_MAR[[#This Row],[Ocupación Media (PaxKm/CocheKm)]]/PA_MAR[[#This Row],[Capacidad x Coche (4xm2)]]</f>
        <v>1.4547385380241377E-3</v>
      </c>
      <c r="BC164" s="15">
        <f>IFERROR(+PA_MAR[[#This Row],[% de Ocupación Media PAX]]/BB152-1,0)</f>
        <v>0.35016379296121447</v>
      </c>
      <c r="BD164" s="36">
        <f>+PA_MAR[[#This Row],[Pasajeros Pagos (PAX)]]*PA_MAR[[#This Row],[PAX Recorrido Medio]]</f>
        <v>7680</v>
      </c>
      <c r="BE164" s="9">
        <v>16</v>
      </c>
      <c r="BF164" s="35">
        <f>+PA_MAR[[#This Row],[PAX Recorrido Medio]]/BE152-1</f>
        <v>0</v>
      </c>
      <c r="BG164" s="36">
        <f>+PA_MAR[[#This Row],[Pasajeros Pagos (PAX)]]*CN164</f>
        <v>482.49490525704624</v>
      </c>
      <c r="BH164" s="114">
        <f t="shared" si="9"/>
        <v>0.99124189686320852</v>
      </c>
      <c r="BI164" s="81">
        <f t="shared" si="10"/>
        <v>54806.388153113759</v>
      </c>
      <c r="BJ164" s="35">
        <f>+(PA_MAR[[#This Row],[Variación % TC]]*0.2)-(PA_MAR[[#This Row],[Vaciación % PAX Recorrido Medio]]*0.1)-(PA_MAR[[#This Row],[Variación % Ocupación PAX]]*0.5)+(PA_MAR[[#This Row],[Variación % RA]]*0.1)+(PA_MAR[[#This Row],[Variación % Velocidad Comercial TE]]*0.1)</f>
        <v>-0.19432135672431944</v>
      </c>
      <c r="BK164" s="77"/>
      <c r="BL164" s="10"/>
      <c r="BN164" s="46"/>
      <c r="BO164" s="73">
        <f>+LINEA[[#This Row],[Indice Dia Habil]]</f>
        <v>26.939999999999998</v>
      </c>
      <c r="BP164" s="45">
        <v>34.103999999999999</v>
      </c>
      <c r="BQ164" s="45">
        <v>34.103999999999999</v>
      </c>
      <c r="BR164" s="36">
        <v>16</v>
      </c>
      <c r="BU164" s="64"/>
      <c r="BW164" s="64"/>
      <c r="BY164" s="64"/>
      <c r="BZ164" s="65"/>
      <c r="CA164" s="66"/>
      <c r="CC164" s="64"/>
      <c r="CE164" s="67"/>
      <c r="CF164" s="36">
        <f>+PA_MAR[[#This Row],[Pasajeros Pagos (PAX)]]/PA_MAR[[#This Row],[Km. Línea (entre cabeceras) en Servicio]]</f>
        <v>14.074595355383533</v>
      </c>
      <c r="CG164" s="36">
        <f>+PA_MAR[[#This Row],[Pasajeros Pagos (PAX)]]/PA_MAR[[#This Row],[Cantidad de Estaciones en Servicio]]</f>
        <v>30</v>
      </c>
      <c r="CH164" s="36">
        <f>+PA_MAR[[#This Row],[PAX Kilómetro]]/PA_MAR[[#This Row],[Km. Línea (entre cabeceras) en Servicio]]</f>
        <v>225.19352568613652</v>
      </c>
      <c r="CI164" s="36">
        <f>+PA_MAR[[#This Row],[Coches Kilómetro (CK) (5+6+7)]]/PA_MAR[[#This Row],[Km. Línea (entre cabeceras) en Servicio]]</f>
        <v>860</v>
      </c>
      <c r="CM164" s="144">
        <f t="shared" si="8"/>
        <v>203.93446754646982</v>
      </c>
      <c r="CN164" s="11">
        <v>1.005197719285513</v>
      </c>
      <c r="CP164" s="10">
        <v>3.0819999999999999</v>
      </c>
      <c r="CQ164" s="33">
        <v>983.77333333333343</v>
      </c>
      <c r="CR164" s="10"/>
      <c r="CX164" s="28"/>
      <c r="DF164" s="45">
        <f>+PA_MAR[[#This Row],[Trenes Kilómetro (TK) (1+2+3)]]/PA_MAR[[#This Row],[Trenes Corridos (TC)]]</f>
        <v>34.103999999999999</v>
      </c>
      <c r="EA164" s="2">
        <v>2006</v>
      </c>
      <c r="EB164" s="2" t="s">
        <v>3</v>
      </c>
    </row>
    <row r="165" spans="1:132" x14ac:dyDescent="0.2">
      <c r="A165" s="83" t="s">
        <v>212</v>
      </c>
      <c r="B165" s="2" t="s">
        <v>4</v>
      </c>
      <c r="C165" s="85">
        <v>38930</v>
      </c>
      <c r="D165" s="2" t="s">
        <v>269</v>
      </c>
      <c r="E165" s="4" t="s">
        <v>267</v>
      </c>
      <c r="F165" s="4" t="s">
        <v>301</v>
      </c>
      <c r="G165" s="4" t="s">
        <v>111</v>
      </c>
      <c r="H165" s="6">
        <f>+PA_MAR[[#This Row],[Trenes Corridos (TC)]]*PA_MAR[[#This Row],[Km. Línea (entre cabeceras) en Servicio]]</f>
        <v>7264.152</v>
      </c>
      <c r="K165" s="7">
        <f>+PA_MAR[[#This Row],[TK Remolcados (1)]]+PA_MAR[[#This Row],[TK Coche Motor (2)]]+PA_MAR[[#This Row],[TK Eléctricos (3)]]</f>
        <v>7264.152</v>
      </c>
      <c r="L165" s="15">
        <f>IFERROR(+PA_MAR[[#This Row],[Trenes Kilómetro (TK) (1+2+3)]]/K153-1,0)</f>
        <v>1.4285714285714235E-2</v>
      </c>
      <c r="M165" s="6">
        <f>+PA_MAR[[#This Row],[TK Remolcados (1)]]</f>
        <v>7264.152</v>
      </c>
      <c r="N165" s="6">
        <f>+PA_MAR[[#This Row],[TK Remolcados (1)]]*PA_MAR[[#This Row],[Form. Media Trenes Remolcados]]</f>
        <v>29056.608</v>
      </c>
      <c r="O165" s="6"/>
      <c r="P165" s="6"/>
      <c r="Q165" s="7">
        <f>+PA_MAR[[#This Row],[CK Remolcados (5)]]+PA_MAR[[#This Row],[CK Coche Motor (6)]]+PA_MAR[[#This Row],[CK Eléctricos (7)]]</f>
        <v>29056.608</v>
      </c>
      <c r="R165" s="15">
        <f>+PA_MAR[[#This Row],[Coches Kilómetro (CK) (5+6+7)]]/Q153-1</f>
        <v>1.4285714285714235E-2</v>
      </c>
      <c r="S165" s="120">
        <v>32.68</v>
      </c>
      <c r="T165" s="15">
        <f>+PA_MAR[[#This Row],[Velocidad Comercial Trenes Diésel]]/S153-1</f>
        <v>0</v>
      </c>
      <c r="W165" s="6">
        <v>4</v>
      </c>
      <c r="X165" s="6"/>
      <c r="Y165" s="6"/>
      <c r="Z165" s="6">
        <f>+PA_MAR[[#This Row],[Trenes Corridos (TC)]]*PA_MAR[[#This Row],[Form. Media Trenes Remolcados]]*PA_MAR[[#This Row],[Asientos Prom. x C. Remolcados]]</f>
        <v>61344</v>
      </c>
      <c r="AC165" s="6">
        <v>72</v>
      </c>
      <c r="AF165" s="6">
        <f>+'[2]BS TAB'!$AX169</f>
        <v>248</v>
      </c>
      <c r="AG165" s="6">
        <f>+PA_MAR[[#This Row],[Trenes Programados]]-PA_MAR[[#This Row],[Trenes Corridos (TC)]]</f>
        <v>35</v>
      </c>
      <c r="AH165" s="81">
        <f>+'[2]BS TAB'!$AZ169</f>
        <v>213</v>
      </c>
      <c r="AI165" s="15">
        <f>IFERROR(PA_MAR[[#This Row],[Trenes Corridos (TC)]]/AH153-1,0)</f>
        <v>1.4285714285714235E-2</v>
      </c>
      <c r="AJ165" s="6">
        <f>+'[2]BS TAB'!$BA169</f>
        <v>204</v>
      </c>
      <c r="AK165" s="36">
        <f>+PA_MAR[[#This Row],[Trenes Corridos (TC)]]-PA_MAR[[#This Row],[Trenes Puntuales]]</f>
        <v>9</v>
      </c>
      <c r="AL165" s="111">
        <f>+PA_MAR[[#This Row],[Trenes Puntuales]]/PA_MAR[[#This Row],[Trenes Programados]]</f>
        <v>0.82258064516129037</v>
      </c>
      <c r="AM165" s="82">
        <v>0.95</v>
      </c>
      <c r="AN165" s="82" t="str">
        <f>+IF(PA_MAR[[#This Row],[Regularidad Absoluta]]&gt;=PA_MAR[[#This Row],[RA 95%]],PA_MAR[[#This Row],[Regularidad Absoluta]],"")</f>
        <v/>
      </c>
      <c r="AO165" s="82">
        <f>+PA_MAR[[#This Row],[Trenes Puntuales]]/PA_MAR[[#This Row],[Trenes Corridos (TC)]]</f>
        <v>0.95774647887323938</v>
      </c>
      <c r="AP165" s="82">
        <f>+PA_MAR[[#This Row],[Trenes Corridos (TC)]]/PA_MAR[[#This Row],[Trenes Programados]]</f>
        <v>0.8588709677419355</v>
      </c>
      <c r="AQ165" s="82">
        <f>+PA_MAR[[#This Row],[Regularidad Relativa]]/AO153-1</f>
        <v>1.0687239011961225E-2</v>
      </c>
      <c r="AR165" s="81">
        <f>+'[3]DATOS BS#Bol por Estación'!$AW149</f>
        <v>494</v>
      </c>
      <c r="AS165" s="15">
        <f>IFERROR(+PA_MAR[[#This Row],[Pasajeros Pagos (PAX)]]/AR153-1,0)</f>
        <v>0.54456430224260477</v>
      </c>
      <c r="AT165" s="6">
        <f>+PA_MAR[[#This Row],[Pasajeros Pagos (PAX)]]/PA_MAR[[#This Row],[Indice Dia Habil]]</f>
        <v>18.94171779141104</v>
      </c>
      <c r="AU165" s="15">
        <f>IFERROR(+PA_MAR[[#This Row],[PAX Día Habil]]/AT153-1,0)</f>
        <v>0.56351601147257502</v>
      </c>
      <c r="AV165" s="6">
        <f>+PA_MAR[[#This Row],[Pasajeros Pagos (PAX)]]/PA_MAR[[#This Row],[Trenes Corridos (TC)]]</f>
        <v>2.31924882629108</v>
      </c>
      <c r="AW165" s="6">
        <f>+PA_MAR[[#This Row],[PAX x Tren]]/PA_MAR[[#This Row],[Form. Media Trenes Remolcados]]</f>
        <v>0.57981220657276999</v>
      </c>
      <c r="AX165" s="15">
        <f>IFERROR(+PA_MAR[[#This Row],[PAX x Coche]]/AW153-1,0)</f>
        <v>0.52280987545045554</v>
      </c>
      <c r="AY165" s="6">
        <v>180</v>
      </c>
      <c r="AZ165" s="9">
        <f>+PA_MAR[[#This Row],[PAX Kilómetro]]/PA_MAR[[#This Row],[Coches Kilómetro (CK) (5+6+7)]]</f>
        <v>0.27202073965412615</v>
      </c>
      <c r="BA165" s="15">
        <f>IFERROR(+PA_MAR[[#This Row],[Ocupación Media (PaxKm/CocheKm)]]/AZ153-1,0)</f>
        <v>0.52280987545045532</v>
      </c>
      <c r="BB165" s="15">
        <f>+PA_MAR[[#This Row],[Ocupación Media (PaxKm/CocheKm)]]/PA_MAR[[#This Row],[Capacidad x Coche (4xm2)]]</f>
        <v>1.5112263314118119E-3</v>
      </c>
      <c r="BC165" s="15">
        <f>IFERROR(+PA_MAR[[#This Row],[% de Ocupación Media PAX]]/BB153-1,0)</f>
        <v>0.52280987545045532</v>
      </c>
      <c r="BD165" s="36">
        <f>+PA_MAR[[#This Row],[Pasajeros Pagos (PAX)]]*PA_MAR[[#This Row],[PAX Recorrido Medio]]</f>
        <v>7904</v>
      </c>
      <c r="BE165" s="9">
        <v>16</v>
      </c>
      <c r="BF165" s="35">
        <f>+PA_MAR[[#This Row],[PAX Recorrido Medio]]/BE153-1</f>
        <v>0</v>
      </c>
      <c r="BG165" s="36">
        <f>+PA_MAR[[#This Row],[Pasajeros Pagos (PAX)]]*CN165</f>
        <v>491.12739657203491</v>
      </c>
      <c r="BH165" s="114">
        <f t="shared" si="9"/>
        <v>0.99100143454590461</v>
      </c>
      <c r="BI165" s="81">
        <f t="shared" si="10"/>
        <v>54897.639242616635</v>
      </c>
      <c r="BJ165" s="35">
        <f>+(PA_MAR[[#This Row],[Variación % TC]]*0.2)-(PA_MAR[[#This Row],[Vaciación % PAX Recorrido Medio]]*0.1)-(PA_MAR[[#This Row],[Variación % Ocupación PAX]]*0.5)+(PA_MAR[[#This Row],[Variación % RA]]*0.1)+(PA_MAR[[#This Row],[Variación % Velocidad Comercial TE]]*0.1)</f>
        <v>-0.25747907096688871</v>
      </c>
      <c r="BK165" s="77"/>
      <c r="BL165" s="10"/>
      <c r="BN165" s="46"/>
      <c r="BO165" s="73">
        <f>+LINEA[[#This Row],[Indice Dia Habil]]</f>
        <v>26.080000000000002</v>
      </c>
      <c r="BP165" s="45">
        <v>34.103999999999999</v>
      </c>
      <c r="BQ165" s="45">
        <v>34.103999999999999</v>
      </c>
      <c r="BR165" s="36">
        <v>16</v>
      </c>
      <c r="BU165" s="64"/>
      <c r="BW165" s="64"/>
      <c r="BY165" s="64"/>
      <c r="BZ165" s="65"/>
      <c r="CA165" s="66"/>
      <c r="CC165" s="64"/>
      <c r="CE165" s="67"/>
      <c r="CF165" s="36">
        <f>+PA_MAR[[#This Row],[Pasajeros Pagos (PAX)]]/PA_MAR[[#This Row],[Km. Línea (entre cabeceras) en Servicio]]</f>
        <v>14.48510438658222</v>
      </c>
      <c r="CG165" s="36">
        <f>+PA_MAR[[#This Row],[Pasajeros Pagos (PAX)]]/PA_MAR[[#This Row],[Cantidad de Estaciones en Servicio]]</f>
        <v>30.875</v>
      </c>
      <c r="CH165" s="36">
        <f>+PA_MAR[[#This Row],[PAX Kilómetro]]/PA_MAR[[#This Row],[Km. Línea (entre cabeceras) en Servicio]]</f>
        <v>231.76167018531552</v>
      </c>
      <c r="CI165" s="36">
        <f>+PA_MAR[[#This Row],[Coches Kilómetro (CK) (5+6+7)]]/PA_MAR[[#This Row],[Km. Línea (entre cabeceras) en Servicio]]</f>
        <v>852</v>
      </c>
      <c r="CM165" s="144">
        <f t="shared" si="8"/>
        <v>206.19207227273853</v>
      </c>
      <c r="CN165" s="11">
        <v>0.99418501330371445</v>
      </c>
      <c r="CP165" s="10">
        <v>3.0790000000000002</v>
      </c>
      <c r="CQ165" s="61">
        <v>1000.45</v>
      </c>
      <c r="CR165" s="10"/>
      <c r="CX165" s="32"/>
      <c r="DF165" s="45">
        <f>+PA_MAR[[#This Row],[Trenes Kilómetro (TK) (1+2+3)]]/PA_MAR[[#This Row],[Trenes Corridos (TC)]]</f>
        <v>34.103999999999999</v>
      </c>
      <c r="EA165" s="2">
        <v>2006</v>
      </c>
      <c r="EB165" s="2" t="s">
        <v>4</v>
      </c>
    </row>
    <row r="166" spans="1:132" x14ac:dyDescent="0.2">
      <c r="A166" s="83" t="s">
        <v>212</v>
      </c>
      <c r="B166" s="2" t="s">
        <v>11</v>
      </c>
      <c r="C166" s="85">
        <v>38961</v>
      </c>
      <c r="D166" s="2" t="s">
        <v>269</v>
      </c>
      <c r="E166" s="4" t="s">
        <v>267</v>
      </c>
      <c r="F166" s="4" t="s">
        <v>301</v>
      </c>
      <c r="G166" s="4" t="s">
        <v>111</v>
      </c>
      <c r="H166" s="6">
        <f>+PA_MAR[[#This Row],[Trenes Corridos (TC)]]*PA_MAR[[#This Row],[Km. Línea (entre cabeceras) en Servicio]]</f>
        <v>6786.6959999999999</v>
      </c>
      <c r="K166" s="7">
        <f>+PA_MAR[[#This Row],[TK Remolcados (1)]]+PA_MAR[[#This Row],[TK Coche Motor (2)]]+PA_MAR[[#This Row],[TK Eléctricos (3)]]</f>
        <v>6786.6959999999999</v>
      </c>
      <c r="L166" s="15">
        <f>IFERROR(+PA_MAR[[#This Row],[Trenes Kilómetro (TK) (1+2+3)]]/K154-1,0)</f>
        <v>-4.3269230769230727E-2</v>
      </c>
      <c r="M166" s="6">
        <f>+PA_MAR[[#This Row],[TK Remolcados (1)]]</f>
        <v>6786.6959999999999</v>
      </c>
      <c r="N166" s="6">
        <f>+PA_MAR[[#This Row],[TK Remolcados (1)]]*PA_MAR[[#This Row],[Form. Media Trenes Remolcados]]</f>
        <v>27146.784</v>
      </c>
      <c r="O166" s="6"/>
      <c r="P166" s="6"/>
      <c r="Q166" s="7">
        <f>+PA_MAR[[#This Row],[CK Remolcados (5)]]+PA_MAR[[#This Row],[CK Coche Motor (6)]]+PA_MAR[[#This Row],[CK Eléctricos (7)]]</f>
        <v>27146.784</v>
      </c>
      <c r="R166" s="15">
        <f>+PA_MAR[[#This Row],[Coches Kilómetro (CK) (5+6+7)]]/Q154-1</f>
        <v>-4.3269230769230727E-2</v>
      </c>
      <c r="S166" s="120">
        <v>32.68</v>
      </c>
      <c r="T166" s="15">
        <f>+PA_MAR[[#This Row],[Velocidad Comercial Trenes Diésel]]/S154-1</f>
        <v>0</v>
      </c>
      <c r="W166" s="6">
        <v>4</v>
      </c>
      <c r="X166" s="6"/>
      <c r="Y166" s="6"/>
      <c r="Z166" s="6">
        <f>+PA_MAR[[#This Row],[Trenes Corridos (TC)]]*PA_MAR[[#This Row],[Form. Media Trenes Remolcados]]*PA_MAR[[#This Row],[Asientos Prom. x C. Remolcados]]</f>
        <v>57312</v>
      </c>
      <c r="AC166" s="6">
        <v>72</v>
      </c>
      <c r="AF166" s="6">
        <f>+'[2]BS TAB'!$AX170</f>
        <v>240</v>
      </c>
      <c r="AG166" s="6">
        <f>+PA_MAR[[#This Row],[Trenes Programados]]-PA_MAR[[#This Row],[Trenes Corridos (TC)]]</f>
        <v>41</v>
      </c>
      <c r="AH166" s="81">
        <f>+'[2]BS TAB'!$AZ170</f>
        <v>199</v>
      </c>
      <c r="AI166" s="15">
        <f>IFERROR(PA_MAR[[#This Row],[Trenes Corridos (TC)]]/AH154-1,0)</f>
        <v>-4.3269230769230727E-2</v>
      </c>
      <c r="AJ166" s="6">
        <f>+'[2]BS TAB'!$BA170</f>
        <v>197</v>
      </c>
      <c r="AK166" s="36">
        <f>+PA_MAR[[#This Row],[Trenes Corridos (TC)]]-PA_MAR[[#This Row],[Trenes Puntuales]]</f>
        <v>2</v>
      </c>
      <c r="AL166" s="111">
        <f>+PA_MAR[[#This Row],[Trenes Puntuales]]/PA_MAR[[#This Row],[Trenes Programados]]</f>
        <v>0.8208333333333333</v>
      </c>
      <c r="AM166" s="82">
        <v>0.95</v>
      </c>
      <c r="AN166" s="82" t="str">
        <f>+IF(PA_MAR[[#This Row],[Regularidad Absoluta]]&gt;=PA_MAR[[#This Row],[RA 95%]],PA_MAR[[#This Row],[Regularidad Absoluta]],"")</f>
        <v/>
      </c>
      <c r="AO166" s="82">
        <f>+PA_MAR[[#This Row],[Trenes Puntuales]]/PA_MAR[[#This Row],[Trenes Corridos (TC)]]</f>
        <v>0.98994974874371855</v>
      </c>
      <c r="AP166" s="82">
        <f>+PA_MAR[[#This Row],[Trenes Corridos (TC)]]/PA_MAR[[#This Row],[Trenes Programados]]</f>
        <v>0.82916666666666672</v>
      </c>
      <c r="AQ166" s="82">
        <f>+PA_MAR[[#This Row],[Regularidad Relativa]]/AO154-1</f>
        <v>9.3605281308504207E-3</v>
      </c>
      <c r="AR166" s="81">
        <f>+'[3]DATOS BS#Bol por Estación'!$AW150</f>
        <v>414</v>
      </c>
      <c r="AS166" s="15">
        <f>IFERROR(+PA_MAR[[#This Row],[Pasajeros Pagos (PAX)]]/AR154-1,0)</f>
        <v>-0.26071428571428568</v>
      </c>
      <c r="AT166" s="6">
        <f>+PA_MAR[[#This Row],[Pasajeros Pagos (PAX)]]/PA_MAR[[#This Row],[Indice Dia Habil]]</f>
        <v>15.587349397590362</v>
      </c>
      <c r="AU166" s="15">
        <f>IFERROR(+PA_MAR[[#This Row],[PAX Día Habil]]/AT154-1,0)</f>
        <v>-0.28493034638554204</v>
      </c>
      <c r="AV166" s="6">
        <f>+PA_MAR[[#This Row],[Pasajeros Pagos (PAX)]]/PA_MAR[[#This Row],[Trenes Corridos (TC)]]</f>
        <v>2.0804020100502512</v>
      </c>
      <c r="AW166" s="6">
        <f>+PA_MAR[[#This Row],[PAX x Tren]]/PA_MAR[[#This Row],[Form. Media Trenes Remolcados]]</f>
        <v>0.52010050251256279</v>
      </c>
      <c r="AX166" s="15">
        <f>IFERROR(+PA_MAR[[#This Row],[PAX x Coche]]/AW154-1,0)</f>
        <v>-0.22727925340990673</v>
      </c>
      <c r="AY166" s="6">
        <v>180</v>
      </c>
      <c r="AZ166" s="9">
        <f>+PA_MAR[[#This Row],[PAX Kilómetro]]/PA_MAR[[#This Row],[Coches Kilómetro (CK) (5+6+7)]]</f>
        <v>0.24400680389986526</v>
      </c>
      <c r="BA166" s="15">
        <f>IFERROR(+PA_MAR[[#This Row],[Ocupación Media (PaxKm/CocheKm)]]/AZ154-1,0)</f>
        <v>-0.22727925340990673</v>
      </c>
      <c r="BB166" s="15">
        <f>+PA_MAR[[#This Row],[Ocupación Media (PaxKm/CocheKm)]]/PA_MAR[[#This Row],[Capacidad x Coche (4xm2)]]</f>
        <v>1.3555933549992513E-3</v>
      </c>
      <c r="BC166" s="15">
        <f>IFERROR(+PA_MAR[[#This Row],[% de Ocupación Media PAX]]/BB154-1,0)</f>
        <v>-0.22727925340990685</v>
      </c>
      <c r="BD166" s="36">
        <f>+PA_MAR[[#This Row],[Pasajeros Pagos (PAX)]]*PA_MAR[[#This Row],[PAX Recorrido Medio]]</f>
        <v>6624</v>
      </c>
      <c r="BE166" s="9">
        <v>16</v>
      </c>
      <c r="BF166" s="35">
        <f>+PA_MAR[[#This Row],[PAX Recorrido Medio]]/BE154-1</f>
        <v>0</v>
      </c>
      <c r="BG166" s="36">
        <f>+PA_MAR[[#This Row],[Pasajeros Pagos (PAX)]]*CN166</f>
        <v>404.71289703496348</v>
      </c>
      <c r="BH166" s="114">
        <f t="shared" si="9"/>
        <v>0.99205933224060805</v>
      </c>
      <c r="BI166" s="81">
        <f t="shared" si="10"/>
        <v>52136.67320488728</v>
      </c>
      <c r="BJ166" s="35">
        <f>+(PA_MAR[[#This Row],[Variación % TC]]*0.2)-(PA_MAR[[#This Row],[Vaciación % PAX Recorrido Medio]]*0.1)-(PA_MAR[[#This Row],[Variación % Ocupación PAX]]*0.5)+(PA_MAR[[#This Row],[Variación % RA]]*0.1)+(PA_MAR[[#This Row],[Variación % Velocidad Comercial TE]]*0.1)</f>
        <v>0.10592183336419231</v>
      </c>
      <c r="BK166" s="77"/>
      <c r="BL166" s="10"/>
      <c r="BN166" s="46"/>
      <c r="BO166" s="73">
        <f>+LINEA[[#This Row],[Indice Dia Habil]]</f>
        <v>26.56</v>
      </c>
      <c r="BP166" s="45">
        <v>34.103999999999999</v>
      </c>
      <c r="BQ166" s="45">
        <v>34.103999999999999</v>
      </c>
      <c r="BR166" s="36">
        <v>16</v>
      </c>
      <c r="BU166" s="64"/>
      <c r="BW166" s="64"/>
      <c r="BY166" s="64"/>
      <c r="BZ166" s="65"/>
      <c r="CA166" s="66"/>
      <c r="CC166" s="64"/>
      <c r="CE166" s="67"/>
      <c r="CF166" s="36">
        <f>+PA_MAR[[#This Row],[Pasajeros Pagos (PAX)]]/PA_MAR[[#This Row],[Km. Línea (entre cabeceras) en Servicio]]</f>
        <v>12.139338494018297</v>
      </c>
      <c r="CG166" s="36">
        <f>+PA_MAR[[#This Row],[Pasajeros Pagos (PAX)]]/PA_MAR[[#This Row],[Cantidad de Estaciones en Servicio]]</f>
        <v>25.875</v>
      </c>
      <c r="CH166" s="36">
        <f>+PA_MAR[[#This Row],[PAX Kilómetro]]/PA_MAR[[#This Row],[Km. Línea (entre cabeceras) en Servicio]]</f>
        <v>194.22941590429275</v>
      </c>
      <c r="CI166" s="36">
        <f>+PA_MAR[[#This Row],[Coches Kilómetro (CK) (5+6+7)]]/PA_MAR[[#This Row],[Km. Línea (entre cabeceras) en Servicio]]</f>
        <v>796</v>
      </c>
      <c r="CM166" s="144">
        <f t="shared" si="8"/>
        <v>209.59868625080313</v>
      </c>
      <c r="CN166" s="11">
        <v>0.97756738414242383</v>
      </c>
      <c r="CP166" s="10">
        <v>3.1000999999999999</v>
      </c>
      <c r="CQ166" s="33">
        <v>1016.1066666666667</v>
      </c>
      <c r="CR166" s="10"/>
      <c r="CX166" s="28"/>
      <c r="DF166" s="45">
        <f>+PA_MAR[[#This Row],[Trenes Kilómetro (TK) (1+2+3)]]/PA_MAR[[#This Row],[Trenes Corridos (TC)]]</f>
        <v>34.103999999999999</v>
      </c>
      <c r="EA166" s="2">
        <v>2006</v>
      </c>
      <c r="EB166" s="2" t="s">
        <v>11</v>
      </c>
    </row>
    <row r="167" spans="1:132" x14ac:dyDescent="0.2">
      <c r="A167" s="83" t="s">
        <v>212</v>
      </c>
      <c r="B167" s="2" t="s">
        <v>5</v>
      </c>
      <c r="C167" s="85">
        <v>38991</v>
      </c>
      <c r="D167" s="2" t="s">
        <v>269</v>
      </c>
      <c r="E167" s="4" t="s">
        <v>267</v>
      </c>
      <c r="F167" s="4" t="s">
        <v>301</v>
      </c>
      <c r="G167" s="4" t="s">
        <v>111</v>
      </c>
      <c r="H167" s="6">
        <f>+PA_MAR[[#This Row],[Trenes Corridos (TC)]]*PA_MAR[[#This Row],[Km. Línea (entre cabeceras) en Servicio]]</f>
        <v>6820.8</v>
      </c>
      <c r="K167" s="7">
        <f>+PA_MAR[[#This Row],[TK Remolcados (1)]]+PA_MAR[[#This Row],[TK Coche Motor (2)]]+PA_MAR[[#This Row],[TK Eléctricos (3)]]</f>
        <v>6820.8</v>
      </c>
      <c r="L167" s="15">
        <f>IFERROR(+PA_MAR[[#This Row],[Trenes Kilómetro (TK) (1+2+3)]]/K155-1,0)</f>
        <v>-0.14163090128755362</v>
      </c>
      <c r="M167" s="6">
        <f>+PA_MAR[[#This Row],[TK Remolcados (1)]]</f>
        <v>6820.8</v>
      </c>
      <c r="N167" s="6">
        <f>+PA_MAR[[#This Row],[TK Remolcados (1)]]*PA_MAR[[#This Row],[Form. Media Trenes Remolcados]]</f>
        <v>27283.200000000001</v>
      </c>
      <c r="O167" s="6"/>
      <c r="P167" s="6"/>
      <c r="Q167" s="7">
        <f>+PA_MAR[[#This Row],[CK Remolcados (5)]]+PA_MAR[[#This Row],[CK Coche Motor (6)]]+PA_MAR[[#This Row],[CK Eléctricos (7)]]</f>
        <v>27283.200000000001</v>
      </c>
      <c r="R167" s="15">
        <f>+PA_MAR[[#This Row],[Coches Kilómetro (CK) (5+6+7)]]/Q155-1</f>
        <v>-0.14163090128755362</v>
      </c>
      <c r="S167" s="120">
        <v>32.68</v>
      </c>
      <c r="T167" s="15">
        <f>+PA_MAR[[#This Row],[Velocidad Comercial Trenes Diésel]]/S155-1</f>
        <v>0</v>
      </c>
      <c r="W167" s="6">
        <v>4</v>
      </c>
      <c r="X167" s="6"/>
      <c r="Y167" s="6"/>
      <c r="Z167" s="6">
        <f>+PA_MAR[[#This Row],[Trenes Corridos (TC)]]*PA_MAR[[#This Row],[Form. Media Trenes Remolcados]]*PA_MAR[[#This Row],[Asientos Prom. x C. Remolcados]]</f>
        <v>57600</v>
      </c>
      <c r="AC167" s="6">
        <v>72</v>
      </c>
      <c r="AF167" s="6">
        <f>+'[2]BS TAB'!$AX171</f>
        <v>248</v>
      </c>
      <c r="AG167" s="6">
        <f>+PA_MAR[[#This Row],[Trenes Programados]]-PA_MAR[[#This Row],[Trenes Corridos (TC)]]</f>
        <v>48</v>
      </c>
      <c r="AH167" s="81">
        <f>+'[2]BS TAB'!$AZ171</f>
        <v>200</v>
      </c>
      <c r="AI167" s="15">
        <f>IFERROR(PA_MAR[[#This Row],[Trenes Corridos (TC)]]/AH155-1,0)</f>
        <v>-0.14163090128755362</v>
      </c>
      <c r="AJ167" s="6">
        <f>+'[2]BS TAB'!$BA171</f>
        <v>199</v>
      </c>
      <c r="AK167" s="36">
        <f>+PA_MAR[[#This Row],[Trenes Corridos (TC)]]-PA_MAR[[#This Row],[Trenes Puntuales]]</f>
        <v>1</v>
      </c>
      <c r="AL167" s="111">
        <f>+PA_MAR[[#This Row],[Trenes Puntuales]]/PA_MAR[[#This Row],[Trenes Programados]]</f>
        <v>0.80241935483870963</v>
      </c>
      <c r="AM167" s="82">
        <v>0.95</v>
      </c>
      <c r="AN167" s="82" t="str">
        <f>+IF(PA_MAR[[#This Row],[Regularidad Absoluta]]&gt;=PA_MAR[[#This Row],[RA 95%]],PA_MAR[[#This Row],[Regularidad Absoluta]],"")</f>
        <v/>
      </c>
      <c r="AO167" s="82">
        <f>+PA_MAR[[#This Row],[Trenes Puntuales]]/PA_MAR[[#This Row],[Trenes Corridos (TC)]]</f>
        <v>0.995</v>
      </c>
      <c r="AP167" s="82">
        <f>+PA_MAR[[#This Row],[Trenes Corridos (TC)]]/PA_MAR[[#This Row],[Trenes Programados]]</f>
        <v>0.80645161290322576</v>
      </c>
      <c r="AQ167" s="82">
        <f>+PA_MAR[[#This Row],[Regularidad Relativa]]/AO155-1</f>
        <v>2.1299559471365637E-2</v>
      </c>
      <c r="AR167" s="81">
        <f>+'[3]DATOS BS#Bol por Estación'!$AW151</f>
        <v>356</v>
      </c>
      <c r="AS167" s="15">
        <f>IFERROR(+PA_MAR[[#This Row],[Pasajeros Pagos (PAX)]]/AR155-1,0)</f>
        <v>-0.53886010362694303</v>
      </c>
      <c r="AT167" s="6">
        <f>+PA_MAR[[#This Row],[Pasajeros Pagos (PAX)]]/PA_MAR[[#This Row],[Indice Dia Habil]]</f>
        <v>13.333333333333334</v>
      </c>
      <c r="AU167" s="15">
        <f>IFERROR(+PA_MAR[[#This Row],[PAX Día Habil]]/AT155-1,0)</f>
        <v>-0.53903281519861834</v>
      </c>
      <c r="AV167" s="6">
        <f>+PA_MAR[[#This Row],[Pasajeros Pagos (PAX)]]/PA_MAR[[#This Row],[Trenes Corridos (TC)]]</f>
        <v>1.78</v>
      </c>
      <c r="AW167" s="6">
        <f>+PA_MAR[[#This Row],[PAX x Tren]]/PA_MAR[[#This Row],[Form. Media Trenes Remolcados]]</f>
        <v>0.44500000000000001</v>
      </c>
      <c r="AX167" s="15">
        <f>IFERROR(+PA_MAR[[#This Row],[PAX x Coche]]/AW155-1,0)</f>
        <v>-0.46277202072538859</v>
      </c>
      <c r="AY167" s="6">
        <v>180</v>
      </c>
      <c r="AZ167" s="9">
        <f>+PA_MAR[[#This Row],[PAX Kilómetro]]/PA_MAR[[#This Row],[Coches Kilómetro (CK) (5+6+7)]]</f>
        <v>0.20877316443818905</v>
      </c>
      <c r="BA167" s="15">
        <f>IFERROR(+PA_MAR[[#This Row],[Ocupación Media (PaxKm/CocheKm)]]/AZ155-1,0)</f>
        <v>-0.4627720207253887</v>
      </c>
      <c r="BB167" s="15">
        <f>+PA_MAR[[#This Row],[Ocupación Media (PaxKm/CocheKm)]]/PA_MAR[[#This Row],[Capacidad x Coche (4xm2)]]</f>
        <v>1.1598509135454947E-3</v>
      </c>
      <c r="BC167" s="15">
        <f>IFERROR(+PA_MAR[[#This Row],[% de Ocupación Media PAX]]/BB155-1,0)</f>
        <v>-0.4627720207253887</v>
      </c>
      <c r="BD167" s="36">
        <f>+PA_MAR[[#This Row],[Pasajeros Pagos (PAX)]]*PA_MAR[[#This Row],[PAX Recorrido Medio]]</f>
        <v>5696</v>
      </c>
      <c r="BE167" s="9">
        <v>16</v>
      </c>
      <c r="BF167" s="35">
        <f>+PA_MAR[[#This Row],[PAX Recorrido Medio]]/BE155-1</f>
        <v>0</v>
      </c>
      <c r="BG167" s="36">
        <f>+PA_MAR[[#This Row],[Pasajeros Pagos (PAX)]]*CN167</f>
        <v>331.48437292116068</v>
      </c>
      <c r="BH167" s="114">
        <f t="shared" si="9"/>
        <v>0.99350107451902681</v>
      </c>
      <c r="BI167" s="81">
        <f t="shared" si="10"/>
        <v>54778.286201658761</v>
      </c>
      <c r="BJ167" s="35">
        <f>+(PA_MAR[[#This Row],[Variación % TC]]*0.2)-(PA_MAR[[#This Row],[Vaciación % PAX Recorrido Medio]]*0.1)-(PA_MAR[[#This Row],[Variación % Ocupación PAX]]*0.5)+(PA_MAR[[#This Row],[Variación % RA]]*0.1)+(PA_MAR[[#This Row],[Variación % Velocidad Comercial TE]]*0.1)</f>
        <v>0.20518978605232019</v>
      </c>
      <c r="BK167" s="77"/>
      <c r="BL167" s="10"/>
      <c r="BN167" s="46"/>
      <c r="BO167" s="73">
        <f>+LINEA[[#This Row],[Indice Dia Habil]]</f>
        <v>26.7</v>
      </c>
      <c r="BP167" s="45">
        <v>34.103999999999999</v>
      </c>
      <c r="BQ167" s="45">
        <v>34.103999999999999</v>
      </c>
      <c r="BR167" s="36">
        <v>16</v>
      </c>
      <c r="BU167" s="64"/>
      <c r="BW167" s="64"/>
      <c r="BY167" s="64"/>
      <c r="BZ167" s="65"/>
      <c r="CA167" s="66"/>
      <c r="CC167" s="64"/>
      <c r="CE167" s="67"/>
      <c r="CF167" s="36">
        <f>+PA_MAR[[#This Row],[Pasajeros Pagos (PAX)]]/PA_MAR[[#This Row],[Km. Línea (entre cabeceras) en Servicio]]</f>
        <v>10.438658221909453</v>
      </c>
      <c r="CG167" s="36">
        <f>+PA_MAR[[#This Row],[Pasajeros Pagos (PAX)]]/PA_MAR[[#This Row],[Cantidad de Estaciones en Servicio]]</f>
        <v>22.25</v>
      </c>
      <c r="CH167" s="36">
        <f>+PA_MAR[[#This Row],[PAX Kilómetro]]/PA_MAR[[#This Row],[Km. Línea (entre cabeceras) en Servicio]]</f>
        <v>167.01853155055124</v>
      </c>
      <c r="CI167" s="36">
        <f>+PA_MAR[[#This Row],[Coches Kilómetro (CK) (5+6+7)]]/PA_MAR[[#This Row],[Km. Línea (entre cabeceras) en Servicio]]</f>
        <v>800</v>
      </c>
      <c r="CM167" s="144">
        <f t="shared" si="8"/>
        <v>219.11714480663503</v>
      </c>
      <c r="CN167" s="11">
        <v>0.93113587899202443</v>
      </c>
      <c r="CP167" s="10">
        <v>3.0985</v>
      </c>
      <c r="CQ167" s="33">
        <v>1031.7633333333333</v>
      </c>
      <c r="CR167" s="10"/>
      <c r="CX167" s="28"/>
      <c r="DF167" s="45">
        <f>+PA_MAR[[#This Row],[Trenes Kilómetro (TK) (1+2+3)]]/PA_MAR[[#This Row],[Trenes Corridos (TC)]]</f>
        <v>34.103999999999999</v>
      </c>
      <c r="EA167" s="2">
        <v>2006</v>
      </c>
      <c r="EB167" s="2" t="s">
        <v>5</v>
      </c>
    </row>
    <row r="168" spans="1:132" x14ac:dyDescent="0.2">
      <c r="A168" s="83" t="s">
        <v>212</v>
      </c>
      <c r="B168" s="2" t="s">
        <v>6</v>
      </c>
      <c r="C168" s="85">
        <v>39022</v>
      </c>
      <c r="D168" s="2" t="s">
        <v>269</v>
      </c>
      <c r="E168" s="4" t="s">
        <v>267</v>
      </c>
      <c r="F168" s="4" t="s">
        <v>301</v>
      </c>
      <c r="G168" s="4" t="s">
        <v>111</v>
      </c>
      <c r="H168" s="6">
        <f>+PA_MAR[[#This Row],[Trenes Corridos (TC)]]*PA_MAR[[#This Row],[Km. Línea (entre cabeceras) en Servicio]]</f>
        <v>7127.7359999999999</v>
      </c>
      <c r="K168" s="7">
        <f>+PA_MAR[[#This Row],[TK Remolcados (1)]]+PA_MAR[[#This Row],[TK Coche Motor (2)]]+PA_MAR[[#This Row],[TK Eléctricos (3)]]</f>
        <v>7127.7359999999999</v>
      </c>
      <c r="L168" s="15">
        <f>IFERROR(+PA_MAR[[#This Row],[Trenes Kilómetro (TK) (1+2+3)]]/K156-1,0)</f>
        <v>-0.11063829787234036</v>
      </c>
      <c r="M168" s="6">
        <f>+PA_MAR[[#This Row],[TK Remolcados (1)]]</f>
        <v>7127.7359999999999</v>
      </c>
      <c r="N168" s="6">
        <f>+PA_MAR[[#This Row],[TK Remolcados (1)]]*PA_MAR[[#This Row],[Form. Media Trenes Remolcados]]</f>
        <v>28510.944</v>
      </c>
      <c r="O168" s="6"/>
      <c r="P168" s="6"/>
      <c r="Q168" s="7">
        <f>+PA_MAR[[#This Row],[CK Remolcados (5)]]+PA_MAR[[#This Row],[CK Coche Motor (6)]]+PA_MAR[[#This Row],[CK Eléctricos (7)]]</f>
        <v>28510.944</v>
      </c>
      <c r="R168" s="15">
        <f>+PA_MAR[[#This Row],[Coches Kilómetro (CK) (5+6+7)]]/Q156-1</f>
        <v>-0.11063829787234036</v>
      </c>
      <c r="S168" s="120">
        <v>32.68</v>
      </c>
      <c r="T168" s="15">
        <f>+PA_MAR[[#This Row],[Velocidad Comercial Trenes Diésel]]/S156-1</f>
        <v>0</v>
      </c>
      <c r="W168" s="6">
        <v>4</v>
      </c>
      <c r="X168" s="6"/>
      <c r="Y168" s="6"/>
      <c r="Z168" s="6">
        <f>+PA_MAR[[#This Row],[Trenes Corridos (TC)]]*PA_MAR[[#This Row],[Form. Media Trenes Remolcados]]*PA_MAR[[#This Row],[Asientos Prom. x C. Remolcados]]</f>
        <v>60192</v>
      </c>
      <c r="AC168" s="6">
        <v>72</v>
      </c>
      <c r="AF168" s="6">
        <f>+'[2]BS TAB'!$AX172</f>
        <v>240</v>
      </c>
      <c r="AG168" s="6">
        <f>+PA_MAR[[#This Row],[Trenes Programados]]-PA_MAR[[#This Row],[Trenes Corridos (TC)]]</f>
        <v>31</v>
      </c>
      <c r="AH168" s="81">
        <f>+'[2]BS TAB'!$AZ172</f>
        <v>209</v>
      </c>
      <c r="AI168" s="15">
        <f>IFERROR(PA_MAR[[#This Row],[Trenes Corridos (TC)]]/AH156-1,0)</f>
        <v>-0.11063829787234047</v>
      </c>
      <c r="AJ168" s="6">
        <f>+'[2]BS TAB'!$BA172</f>
        <v>207</v>
      </c>
      <c r="AK168" s="36">
        <f>+PA_MAR[[#This Row],[Trenes Corridos (TC)]]-PA_MAR[[#This Row],[Trenes Puntuales]]</f>
        <v>2</v>
      </c>
      <c r="AL168" s="111">
        <f>+PA_MAR[[#This Row],[Trenes Puntuales]]/PA_MAR[[#This Row],[Trenes Programados]]</f>
        <v>0.86250000000000004</v>
      </c>
      <c r="AM168" s="82">
        <v>0.95</v>
      </c>
      <c r="AN168" s="82" t="str">
        <f>+IF(PA_MAR[[#This Row],[Regularidad Absoluta]]&gt;=PA_MAR[[#This Row],[RA 95%]],PA_MAR[[#This Row],[Regularidad Absoluta]],"")</f>
        <v/>
      </c>
      <c r="AO168" s="82">
        <f>+PA_MAR[[#This Row],[Trenes Puntuales]]/PA_MAR[[#This Row],[Trenes Corridos (TC)]]</f>
        <v>0.99043062200956933</v>
      </c>
      <c r="AP168" s="82">
        <f>+PA_MAR[[#This Row],[Trenes Corridos (TC)]]/PA_MAR[[#This Row],[Trenes Programados]]</f>
        <v>0.87083333333333335</v>
      </c>
      <c r="AQ168" s="82">
        <f>+PA_MAR[[#This Row],[Regularidad Relativa]]/AO156-1</f>
        <v>3.2379145355552197E-3</v>
      </c>
      <c r="AR168" s="81">
        <f>+'[3]DATOS BS#Bol por Estación'!$AW152</f>
        <v>314</v>
      </c>
      <c r="AS168" s="15">
        <f>IFERROR(+PA_MAR[[#This Row],[Pasajeros Pagos (PAX)]]/AR156-1,0)</f>
        <v>-0.50937500000000002</v>
      </c>
      <c r="AT168" s="6">
        <f>+PA_MAR[[#This Row],[Pasajeros Pagos (PAX)]]/PA_MAR[[#This Row],[Indice Dia Habil]]</f>
        <v>12.104857363145722</v>
      </c>
      <c r="AU168" s="15">
        <f>IFERROR(+PA_MAR[[#This Row],[PAX Día Habil]]/AT156-1,0)</f>
        <v>-0.5076727544333075</v>
      </c>
      <c r="AV168" s="6">
        <f>+PA_MAR[[#This Row],[Pasajeros Pagos (PAX)]]/PA_MAR[[#This Row],[Trenes Corridos (TC)]]</f>
        <v>1.5023923444976077</v>
      </c>
      <c r="AW168" s="6">
        <f>+PA_MAR[[#This Row],[PAX x Tren]]/PA_MAR[[#This Row],[Form. Media Trenes Remolcados]]</f>
        <v>0.37559808612440193</v>
      </c>
      <c r="AX168" s="15">
        <f>IFERROR(+PA_MAR[[#This Row],[PAX x Coche]]/AW156-1,0)</f>
        <v>-0.44834031100478466</v>
      </c>
      <c r="AY168" s="6">
        <v>180</v>
      </c>
      <c r="AZ168" s="9">
        <f>+PA_MAR[[#This Row],[PAX Kilómetro]]/PA_MAR[[#This Row],[Coches Kilómetro (CK) (5+6+7)]]</f>
        <v>0.1762130359485817</v>
      </c>
      <c r="BA168" s="15">
        <f>IFERROR(+PA_MAR[[#This Row],[Ocupación Media (PaxKm/CocheKm)]]/AZ156-1,0)</f>
        <v>-0.44834031100478478</v>
      </c>
      <c r="BB168" s="15">
        <f>+PA_MAR[[#This Row],[Ocupación Media (PaxKm/CocheKm)]]/PA_MAR[[#This Row],[Capacidad x Coche (4xm2)]]</f>
        <v>9.789613108254539E-4</v>
      </c>
      <c r="BC168" s="15">
        <f>IFERROR(+PA_MAR[[#This Row],[% de Ocupación Media PAX]]/BB156-1,0)</f>
        <v>-0.44834031100478478</v>
      </c>
      <c r="BD168" s="36">
        <f>+PA_MAR[[#This Row],[Pasajeros Pagos (PAX)]]*PA_MAR[[#This Row],[PAX Recorrido Medio]]</f>
        <v>5024</v>
      </c>
      <c r="BE168" s="9">
        <v>16</v>
      </c>
      <c r="BF168" s="35">
        <f>+PA_MAR[[#This Row],[PAX Recorrido Medio]]/BE156-1</f>
        <v>0</v>
      </c>
      <c r="BG168" s="36">
        <f>+PA_MAR[[#This Row],[Pasajeros Pagos (PAX)]]*CN168</f>
        <v>301.08579540999216</v>
      </c>
      <c r="BH168" s="114">
        <f t="shared" si="9"/>
        <v>0.99436851238252177</v>
      </c>
      <c r="BI168" s="81">
        <f t="shared" si="10"/>
        <v>55757.913597368184</v>
      </c>
      <c r="BJ168" s="35">
        <f>+(PA_MAR[[#This Row],[Variación % TC]]*0.2)-(PA_MAR[[#This Row],[Vaciación % PAX Recorrido Medio]]*0.1)-(PA_MAR[[#This Row],[Variación % Ocupación PAX]]*0.5)+(PA_MAR[[#This Row],[Variación % RA]]*0.1)+(PA_MAR[[#This Row],[Variación % Velocidad Comercial TE]]*0.1)</f>
        <v>0.2023662873814798</v>
      </c>
      <c r="BK168" s="77"/>
      <c r="BL168" s="10"/>
      <c r="BN168" s="46"/>
      <c r="BO168" s="73">
        <f>+LINEA[[#This Row],[Indice Dia Habil]]</f>
        <v>25.939999999999998</v>
      </c>
      <c r="BP168" s="45">
        <v>34.103999999999999</v>
      </c>
      <c r="BQ168" s="45">
        <v>34.103999999999999</v>
      </c>
      <c r="BR168" s="36">
        <v>16</v>
      </c>
      <c r="BU168" s="64"/>
      <c r="BW168" s="64"/>
      <c r="BY168" s="64"/>
      <c r="BZ168" s="65"/>
      <c r="CA168" s="66"/>
      <c r="CC168" s="64"/>
      <c r="CE168" s="67"/>
      <c r="CF168" s="36">
        <f>+PA_MAR[[#This Row],[Pasajeros Pagos (PAX)]]/PA_MAR[[#This Row],[Km. Línea (entre cabeceras) en Servicio]]</f>
        <v>9.2071311283133941</v>
      </c>
      <c r="CG168" s="36">
        <f>+PA_MAR[[#This Row],[Pasajeros Pagos (PAX)]]/PA_MAR[[#This Row],[Cantidad de Estaciones en Servicio]]</f>
        <v>19.625</v>
      </c>
      <c r="CH168" s="36">
        <f>+PA_MAR[[#This Row],[PAX Kilómetro]]/PA_MAR[[#This Row],[Km. Línea (entre cabeceras) en Servicio]]</f>
        <v>147.31409805301431</v>
      </c>
      <c r="CI168" s="36">
        <f>+PA_MAR[[#This Row],[Coches Kilómetro (CK) (5+6+7)]]/PA_MAR[[#This Row],[Km. Línea (entre cabeceras) en Servicio]]</f>
        <v>836</v>
      </c>
      <c r="CM168" s="144">
        <f t="shared" si="8"/>
        <v>213.43124821959114</v>
      </c>
      <c r="CN168" s="11">
        <v>0.95887195990443364</v>
      </c>
      <c r="CP168" s="10">
        <v>3.0756999999999999</v>
      </c>
      <c r="CQ168" s="61">
        <v>1047.42</v>
      </c>
      <c r="CR168" s="10"/>
      <c r="CX168" s="32"/>
      <c r="DF168" s="45">
        <f>+PA_MAR[[#This Row],[Trenes Kilómetro (TK) (1+2+3)]]/PA_MAR[[#This Row],[Trenes Corridos (TC)]]</f>
        <v>34.103999999999999</v>
      </c>
      <c r="EA168" s="2">
        <v>2006</v>
      </c>
      <c r="EB168" s="2" t="s">
        <v>6</v>
      </c>
    </row>
    <row r="169" spans="1:132" x14ac:dyDescent="0.2">
      <c r="A169" s="83" t="s">
        <v>212</v>
      </c>
      <c r="B169" s="2" t="s">
        <v>7</v>
      </c>
      <c r="C169" s="85">
        <v>39052</v>
      </c>
      <c r="D169" s="2" t="s">
        <v>269</v>
      </c>
      <c r="E169" s="4" t="s">
        <v>267</v>
      </c>
      <c r="F169" s="4" t="s">
        <v>301</v>
      </c>
      <c r="G169" s="4" t="s">
        <v>111</v>
      </c>
      <c r="H169" s="6">
        <f>+PA_MAR[[#This Row],[Trenes Corridos (TC)]]*PA_MAR[[#This Row],[Km. Línea (entre cabeceras) en Servicio]]</f>
        <v>7946.232</v>
      </c>
      <c r="K169" s="7">
        <f>+PA_MAR[[#This Row],[TK Remolcados (1)]]+PA_MAR[[#This Row],[TK Coche Motor (2)]]+PA_MAR[[#This Row],[TK Eléctricos (3)]]</f>
        <v>7946.232</v>
      </c>
      <c r="L169" s="15">
        <f>IFERROR(+PA_MAR[[#This Row],[Trenes Kilómetro (TK) (1+2+3)]]/K157-1,0)</f>
        <v>4.3103448275862988E-3</v>
      </c>
      <c r="M169" s="6">
        <f>+PA_MAR[[#This Row],[TK Remolcados (1)]]</f>
        <v>7946.232</v>
      </c>
      <c r="N169" s="6">
        <f>+PA_MAR[[#This Row],[TK Remolcados (1)]]*PA_MAR[[#This Row],[Form. Media Trenes Remolcados]]</f>
        <v>31784.928</v>
      </c>
      <c r="O169" s="6"/>
      <c r="P169" s="6"/>
      <c r="Q169" s="7">
        <f>+PA_MAR[[#This Row],[CK Remolcados (5)]]+PA_MAR[[#This Row],[CK Coche Motor (6)]]+PA_MAR[[#This Row],[CK Eléctricos (7)]]</f>
        <v>31784.928</v>
      </c>
      <c r="R169" s="15">
        <f>+PA_MAR[[#This Row],[Coches Kilómetro (CK) (5+6+7)]]/Q157-1</f>
        <v>4.3103448275862988E-3</v>
      </c>
      <c r="S169" s="120">
        <v>32.68</v>
      </c>
      <c r="T169" s="15">
        <f>+PA_MAR[[#This Row],[Velocidad Comercial Trenes Diésel]]/S157-1</f>
        <v>0</v>
      </c>
      <c r="W169" s="6">
        <v>4</v>
      </c>
      <c r="X169" s="6"/>
      <c r="Y169" s="6"/>
      <c r="Z169" s="6">
        <f>+PA_MAR[[#This Row],[Trenes Corridos (TC)]]*PA_MAR[[#This Row],[Form. Media Trenes Remolcados]]*PA_MAR[[#This Row],[Asientos Prom. x C. Remolcados]]</f>
        <v>67104</v>
      </c>
      <c r="AC169" s="6">
        <v>72</v>
      </c>
      <c r="AF169" s="6">
        <f>+'[2]BS TAB'!$AX173</f>
        <v>248</v>
      </c>
      <c r="AG169" s="6">
        <f>+PA_MAR[[#This Row],[Trenes Programados]]-PA_MAR[[#This Row],[Trenes Corridos (TC)]]</f>
        <v>15</v>
      </c>
      <c r="AH169" s="81">
        <f>+'[2]BS TAB'!$AZ173</f>
        <v>233</v>
      </c>
      <c r="AI169" s="15">
        <f>IFERROR(PA_MAR[[#This Row],[Trenes Corridos (TC)]]/AH157-1,0)</f>
        <v>4.3103448275862988E-3</v>
      </c>
      <c r="AJ169" s="6">
        <f>+'[2]BS TAB'!$BA173</f>
        <v>227</v>
      </c>
      <c r="AK169" s="36">
        <f>+PA_MAR[[#This Row],[Trenes Corridos (TC)]]-PA_MAR[[#This Row],[Trenes Puntuales]]</f>
        <v>6</v>
      </c>
      <c r="AL169" s="111">
        <f>+PA_MAR[[#This Row],[Trenes Puntuales]]/PA_MAR[[#This Row],[Trenes Programados]]</f>
        <v>0.91532258064516125</v>
      </c>
      <c r="AM169" s="82">
        <v>0.95</v>
      </c>
      <c r="AN169" s="82" t="str">
        <f>+IF(PA_MAR[[#This Row],[Regularidad Absoluta]]&gt;=PA_MAR[[#This Row],[RA 95%]],PA_MAR[[#This Row],[Regularidad Absoluta]],"")</f>
        <v/>
      </c>
      <c r="AO169" s="82">
        <f>+PA_MAR[[#This Row],[Trenes Puntuales]]/PA_MAR[[#This Row],[Trenes Corridos (TC)]]</f>
        <v>0.97424892703862664</v>
      </c>
      <c r="AP169" s="82">
        <f>+PA_MAR[[#This Row],[Trenes Corridos (TC)]]/PA_MAR[[#This Row],[Trenes Programados]]</f>
        <v>0.93951612903225812</v>
      </c>
      <c r="AQ169" s="82">
        <f>+PA_MAR[[#This Row],[Regularidad Relativa]]/AO157-1</f>
        <v>-2.153354513869532E-2</v>
      </c>
      <c r="AR169" s="81">
        <f>+'[3]DATOS BS#Bol por Estación'!$AW153</f>
        <v>468</v>
      </c>
      <c r="AS169" s="15">
        <f>IFERROR(+PA_MAR[[#This Row],[Pasajeros Pagos (PAX)]]/AR157-1,0)</f>
        <v>-6.2124248496993939E-2</v>
      </c>
      <c r="AT169" s="6">
        <f>+PA_MAR[[#This Row],[Pasajeros Pagos (PAX)]]/PA_MAR[[#This Row],[Indice Dia Habil]]</f>
        <v>18.660287081339714</v>
      </c>
      <c r="AU169" s="15">
        <f>IFERROR(+PA_MAR[[#This Row],[PAX Día Habil]]/AT157-1,0)</f>
        <v>-4.7166102540008192E-2</v>
      </c>
      <c r="AV169" s="6">
        <f>+PA_MAR[[#This Row],[Pasajeros Pagos (PAX)]]/PA_MAR[[#This Row],[Trenes Corridos (TC)]]</f>
        <v>2.0085836909871246</v>
      </c>
      <c r="AW169" s="6">
        <f>+PA_MAR[[#This Row],[PAX x Tren]]/PA_MAR[[#This Row],[Form. Media Trenes Remolcados]]</f>
        <v>0.50214592274678116</v>
      </c>
      <c r="AX169" s="15">
        <f>IFERROR(+PA_MAR[[#This Row],[PAX x Coche]]/AW157-1,0)</f>
        <v>-6.6149466314603389E-2</v>
      </c>
      <c r="AY169" s="6">
        <v>180</v>
      </c>
      <c r="AZ169" s="9">
        <f>+PA_MAR[[#This Row],[PAX Kilómetro]]/PA_MAR[[#This Row],[Coches Kilómetro (CK) (5+6+7)]]</f>
        <v>0.23558335573388745</v>
      </c>
      <c r="BA169" s="15">
        <f>IFERROR(+PA_MAR[[#This Row],[Ocupación Media (PaxKm/CocheKm)]]/AZ157-1,0)</f>
        <v>-6.6149466314603611E-2</v>
      </c>
      <c r="BB169" s="15">
        <f>+PA_MAR[[#This Row],[Ocupación Media (PaxKm/CocheKm)]]/PA_MAR[[#This Row],[Capacidad x Coche (4xm2)]]</f>
        <v>1.3087964207438192E-3</v>
      </c>
      <c r="BC169" s="15">
        <f>IFERROR(+PA_MAR[[#This Row],[% de Ocupación Media PAX]]/BB157-1,0)</f>
        <v>-6.61494663146035E-2</v>
      </c>
      <c r="BD169" s="36">
        <f>+PA_MAR[[#This Row],[Pasajeros Pagos (PAX)]]*PA_MAR[[#This Row],[PAX Recorrido Medio]]</f>
        <v>7488</v>
      </c>
      <c r="BE169" s="9">
        <v>16</v>
      </c>
      <c r="BF169" s="35">
        <f>+PA_MAR[[#This Row],[PAX Recorrido Medio]]/BE157-1</f>
        <v>0</v>
      </c>
      <c r="BG169" s="36">
        <f>+PA_MAR[[#This Row],[Pasajeros Pagos (PAX)]]*CN169</f>
        <v>424.57997410966811</v>
      </c>
      <c r="BH169" s="114">
        <f t="shared" si="9"/>
        <v>0.99282699988943668</v>
      </c>
      <c r="BI169" s="81">
        <f t="shared" si="10"/>
        <v>65244.666497467166</v>
      </c>
      <c r="BJ169" s="35">
        <f>+(PA_MAR[[#This Row],[Variación % TC]]*0.2)-(PA_MAR[[#This Row],[Vaciación % PAX Recorrido Medio]]*0.1)-(PA_MAR[[#This Row],[Variación % Ocupación PAX]]*0.5)+(PA_MAR[[#This Row],[Variación % RA]]*0.1)+(PA_MAR[[#This Row],[Variación % Velocidad Comercial TE]]*0.1)</f>
        <v>3.1783447608949474E-2</v>
      </c>
      <c r="BK169" s="77"/>
      <c r="BL169" s="10"/>
      <c r="BN169" s="46"/>
      <c r="BO169" s="73">
        <f>+LINEA[[#This Row],[Indice Dia Habil]]</f>
        <v>25.08</v>
      </c>
      <c r="BP169" s="45">
        <v>34.103999999999999</v>
      </c>
      <c r="BQ169" s="45">
        <v>34.103999999999999</v>
      </c>
      <c r="BR169" s="36">
        <v>16</v>
      </c>
      <c r="BU169" s="64"/>
      <c r="BW169" s="64"/>
      <c r="BY169" s="64"/>
      <c r="BZ169" s="65"/>
      <c r="CA169" s="66"/>
      <c r="CC169" s="64"/>
      <c r="CE169" s="67"/>
      <c r="CF169" s="36">
        <f>+PA_MAR[[#This Row],[Pasajeros Pagos (PAX)]]/PA_MAR[[#This Row],[Km. Línea (entre cabeceras) en Servicio]]</f>
        <v>13.722730471498945</v>
      </c>
      <c r="CG169" s="36">
        <f>+PA_MAR[[#This Row],[Pasajeros Pagos (PAX)]]/PA_MAR[[#This Row],[Cantidad de Estaciones en Servicio]]</f>
        <v>29.25</v>
      </c>
      <c r="CH169" s="36">
        <f>+PA_MAR[[#This Row],[PAX Kilómetro]]/PA_MAR[[#This Row],[Km. Línea (entre cabeceras) en Servicio]]</f>
        <v>219.56368754398312</v>
      </c>
      <c r="CI169" s="36">
        <f>+PA_MAR[[#This Row],[Coches Kilómetro (CK) (5+6+7)]]/PA_MAR[[#This Row],[Km. Línea (entre cabeceras) en Servicio]]</f>
        <v>932</v>
      </c>
      <c r="CM169" s="144">
        <f t="shared" si="8"/>
        <v>224.01945578529498</v>
      </c>
      <c r="CN169" s="11">
        <v>0.90722216690100022</v>
      </c>
      <c r="CP169" s="10">
        <v>3.0602999999999998</v>
      </c>
      <c r="CQ169" s="33">
        <v>1069.1200000000001</v>
      </c>
      <c r="CR169" s="10"/>
      <c r="CX169" s="28"/>
      <c r="DF169" s="45">
        <f>+PA_MAR[[#This Row],[Trenes Kilómetro (TK) (1+2+3)]]/PA_MAR[[#This Row],[Trenes Corridos (TC)]]</f>
        <v>34.103999999999999</v>
      </c>
      <c r="EA169" s="2">
        <v>2006</v>
      </c>
      <c r="EB169" s="2" t="s">
        <v>7</v>
      </c>
    </row>
    <row r="170" spans="1:132" x14ac:dyDescent="0.2">
      <c r="A170" s="83" t="s">
        <v>213</v>
      </c>
      <c r="B170" s="2" t="s">
        <v>8</v>
      </c>
      <c r="C170" s="85">
        <v>39083</v>
      </c>
      <c r="D170" s="2" t="s">
        <v>269</v>
      </c>
      <c r="E170" s="4" t="s">
        <v>267</v>
      </c>
      <c r="F170" s="4" t="s">
        <v>301</v>
      </c>
      <c r="G170" s="4" t="s">
        <v>111</v>
      </c>
      <c r="H170" s="6">
        <f>+PA_MAR[[#This Row],[Trenes Corridos (TC)]]*PA_MAR[[#This Row],[Km. Línea (entre cabeceras) en Servicio]]</f>
        <v>7741.6080000000002</v>
      </c>
      <c r="K170" s="7">
        <f>+PA_MAR[[#This Row],[TK Remolcados (1)]]+PA_MAR[[#This Row],[TK Coche Motor (2)]]+PA_MAR[[#This Row],[TK Eléctricos (3)]]</f>
        <v>7741.6080000000002</v>
      </c>
      <c r="L170" s="15">
        <f>IFERROR(+PA_MAR[[#This Row],[Trenes Kilómetro (TK) (1+2+3)]]/K158-1,0)</f>
        <v>-2.1551724137930939E-2</v>
      </c>
      <c r="M170" s="6">
        <f>+PA_MAR[[#This Row],[TK Remolcados (1)]]</f>
        <v>7741.6080000000002</v>
      </c>
      <c r="N170" s="6">
        <f>+PA_MAR[[#This Row],[TK Remolcados (1)]]*PA_MAR[[#This Row],[Form. Media Trenes Remolcados]]</f>
        <v>30966.432000000001</v>
      </c>
      <c r="O170" s="6"/>
      <c r="P170" s="6"/>
      <c r="Q170" s="7">
        <f>+PA_MAR[[#This Row],[CK Remolcados (5)]]+PA_MAR[[#This Row],[CK Coche Motor (6)]]+PA_MAR[[#This Row],[CK Eléctricos (7)]]</f>
        <v>30966.432000000001</v>
      </c>
      <c r="R170" s="15">
        <f>+PA_MAR[[#This Row],[Coches Kilómetro (CK) (5+6+7)]]/Q158-1</f>
        <v>-2.1551724137930939E-2</v>
      </c>
      <c r="S170" s="120">
        <v>32.68</v>
      </c>
      <c r="T170" s="15">
        <f>+PA_MAR[[#This Row],[Velocidad Comercial Trenes Diésel]]/S158-1</f>
        <v>0</v>
      </c>
      <c r="W170" s="6">
        <v>4</v>
      </c>
      <c r="X170" s="6"/>
      <c r="Y170" s="6"/>
      <c r="Z170" s="6">
        <f>+PA_MAR[[#This Row],[Trenes Corridos (TC)]]*PA_MAR[[#This Row],[Form. Media Trenes Remolcados]]*PA_MAR[[#This Row],[Asientos Prom. x C. Remolcados]]</f>
        <v>65376</v>
      </c>
      <c r="AC170" s="6">
        <v>72</v>
      </c>
      <c r="AF170" s="6">
        <f>+'[2]BS TAB'!$AX174</f>
        <v>248</v>
      </c>
      <c r="AG170" s="6">
        <f>+PA_MAR[[#This Row],[Trenes Programados]]-PA_MAR[[#This Row],[Trenes Corridos (TC)]]</f>
        <v>21</v>
      </c>
      <c r="AH170" s="81">
        <f>+'[2]BS TAB'!$AZ174</f>
        <v>227</v>
      </c>
      <c r="AI170" s="15">
        <f>IFERROR(PA_MAR[[#This Row],[Trenes Corridos (TC)]]/AH158-1,0)</f>
        <v>-2.155172413793105E-2</v>
      </c>
      <c r="AJ170" s="6">
        <f>+'[2]BS TAB'!$BA174</f>
        <v>227</v>
      </c>
      <c r="AK170" s="36">
        <f>+PA_MAR[[#This Row],[Trenes Corridos (TC)]]-PA_MAR[[#This Row],[Trenes Puntuales]]</f>
        <v>0</v>
      </c>
      <c r="AL170" s="111">
        <f>+PA_MAR[[#This Row],[Trenes Puntuales]]/PA_MAR[[#This Row],[Trenes Programados]]</f>
        <v>0.91532258064516125</v>
      </c>
      <c r="AM170" s="82">
        <v>0.95</v>
      </c>
      <c r="AN170" s="82" t="str">
        <f>+IF(PA_MAR[[#This Row],[Regularidad Absoluta]]&gt;=PA_MAR[[#This Row],[RA 95%]],PA_MAR[[#This Row],[Regularidad Absoluta]],"")</f>
        <v/>
      </c>
      <c r="AO170" s="82">
        <f>+PA_MAR[[#This Row],[Trenes Puntuales]]/PA_MAR[[#This Row],[Trenes Corridos (TC)]]</f>
        <v>1</v>
      </c>
      <c r="AP170" s="82">
        <f>+PA_MAR[[#This Row],[Trenes Corridos (TC)]]/PA_MAR[[#This Row],[Trenes Programados]]</f>
        <v>0.91532258064516125</v>
      </c>
      <c r="AQ170" s="82">
        <f>+PA_MAR[[#This Row],[Regularidad Relativa]]/AO158-1</f>
        <v>4.3290043290042934E-3</v>
      </c>
      <c r="AR170" s="81">
        <f>+'[3]DATOS BS#Bol por Estación'!$AW154</f>
        <v>416</v>
      </c>
      <c r="AS170" s="15">
        <f>IFERROR(+PA_MAR[[#This Row],[Pasajeros Pagos (PAX)]]/AR158-1,0)</f>
        <v>-0.12605042016806722</v>
      </c>
      <c r="AT170" s="6">
        <f>+PA_MAR[[#This Row],[Pasajeros Pagos (PAX)]]/PA_MAR[[#This Row],[Indice Dia Habil]]</f>
        <v>15.580524344569289</v>
      </c>
      <c r="AU170" s="15">
        <f>IFERROR(+PA_MAR[[#This Row],[PAX Día Habil]]/AT158-1,0)</f>
        <v>-0.12605042016806711</v>
      </c>
      <c r="AV170" s="6">
        <f>+PA_MAR[[#This Row],[Pasajeros Pagos (PAX)]]/PA_MAR[[#This Row],[Trenes Corridos (TC)]]</f>
        <v>1.8325991189427313</v>
      </c>
      <c r="AW170" s="6">
        <f>+PA_MAR[[#This Row],[PAX x Tren]]/PA_MAR[[#This Row],[Form. Media Trenes Remolcados]]</f>
        <v>0.45814977973568283</v>
      </c>
      <c r="AX170" s="15">
        <f>IFERROR(+PA_MAR[[#This Row],[PAX x Coche]]/AW158-1,0)</f>
        <v>-0.1068004294228706</v>
      </c>
      <c r="AY170" s="6">
        <v>180</v>
      </c>
      <c r="AZ170" s="9">
        <f>+PA_MAR[[#This Row],[PAX Kilómetro]]/PA_MAR[[#This Row],[Coches Kilómetro (CK) (5+6+7)]]</f>
        <v>0.21494242539792766</v>
      </c>
      <c r="BA170" s="15">
        <f>IFERROR(+PA_MAR[[#This Row],[Ocupación Media (PaxKm/CocheKm)]]/AZ158-1,0)</f>
        <v>-0.1068004294228706</v>
      </c>
      <c r="BB170" s="15">
        <f>+PA_MAR[[#This Row],[Ocupación Media (PaxKm/CocheKm)]]/PA_MAR[[#This Row],[Capacidad x Coche (4xm2)]]</f>
        <v>1.1941245855440425E-3</v>
      </c>
      <c r="BC170" s="15">
        <f>IFERROR(+PA_MAR[[#This Row],[% de Ocupación Media PAX]]/BB158-1,0)</f>
        <v>-0.1068004294228706</v>
      </c>
      <c r="BD170" s="36">
        <f>+PA_MAR[[#This Row],[Pasajeros Pagos (PAX)]]*PA_MAR[[#This Row],[PAX Recorrido Medio]]</f>
        <v>6656</v>
      </c>
      <c r="BE170" s="9">
        <v>16</v>
      </c>
      <c r="BF170" s="35">
        <f>+PA_MAR[[#This Row],[PAX Recorrido Medio]]/BE158-1</f>
        <v>0</v>
      </c>
      <c r="BG170" s="36">
        <f>+PA_MAR[[#This Row],[Pasajeros Pagos (PAX)]]*CN170</f>
        <v>421.80867075949857</v>
      </c>
      <c r="BH170" s="114">
        <f t="shared" si="9"/>
        <v>0.99274699417862822</v>
      </c>
      <c r="BI170" s="81">
        <f t="shared" si="10"/>
        <v>57355.530968169274</v>
      </c>
      <c r="BJ170" s="35">
        <f>+(PA_MAR[[#This Row],[Variación % TC]]*0.2)-(PA_MAR[[#This Row],[Vaciación % PAX Recorrido Medio]]*0.1)-(PA_MAR[[#This Row],[Variación % Ocupación PAX]]*0.5)+(PA_MAR[[#This Row],[Variación % RA]]*0.1)+(PA_MAR[[#This Row],[Variación % Velocidad Comercial TE]]*0.1)</f>
        <v>4.9522770316749523E-2</v>
      </c>
      <c r="BK170" s="77"/>
      <c r="BL170" s="10"/>
      <c r="BN170" s="46"/>
      <c r="BO170" s="73">
        <f>+LINEA[[#This Row],[Indice Dia Habil]]</f>
        <v>26.7</v>
      </c>
      <c r="BP170" s="45">
        <v>34.103999999999999</v>
      </c>
      <c r="BQ170" s="45">
        <v>34.103999999999999</v>
      </c>
      <c r="BR170" s="36">
        <v>16</v>
      </c>
      <c r="BU170" s="64"/>
      <c r="BW170" s="64"/>
      <c r="BY170" s="64"/>
      <c r="BZ170" s="65"/>
      <c r="CA170" s="66"/>
      <c r="CC170" s="64"/>
      <c r="CE170" s="67"/>
      <c r="CF170" s="36">
        <f>+PA_MAR[[#This Row],[Pasajeros Pagos (PAX)]]/PA_MAR[[#This Row],[Km. Línea (entre cabeceras) en Servicio]]</f>
        <v>12.197982641332395</v>
      </c>
      <c r="CG170" s="36">
        <f>+PA_MAR[[#This Row],[Pasajeros Pagos (PAX)]]/PA_MAR[[#This Row],[Cantidad de Estaciones en Servicio]]</f>
        <v>26</v>
      </c>
      <c r="CH170" s="36">
        <f>+PA_MAR[[#This Row],[PAX Kilómetro]]/PA_MAR[[#This Row],[Km. Línea (entre cabeceras) en Servicio]]</f>
        <v>195.16772226131832</v>
      </c>
      <c r="CI170" s="36">
        <f>+PA_MAR[[#This Row],[Coches Kilómetro (CK) (5+6+7)]]/PA_MAR[[#This Row],[Km. Línea (entre cabeceras) en Servicio]]</f>
        <v>908</v>
      </c>
      <c r="CM170" s="144">
        <f t="shared" si="8"/>
        <v>202.13755407284324</v>
      </c>
      <c r="CN170" s="11">
        <v>1.0139631508641793</v>
      </c>
      <c r="CP170" s="10">
        <v>3.085</v>
      </c>
      <c r="CQ170" s="33">
        <v>1090.8200000000002</v>
      </c>
      <c r="CR170" s="10"/>
      <c r="CX170" s="28"/>
      <c r="DF170" s="45">
        <f>+PA_MAR[[#This Row],[Trenes Kilómetro (TK) (1+2+3)]]/PA_MAR[[#This Row],[Trenes Corridos (TC)]]</f>
        <v>34.103999999999999</v>
      </c>
      <c r="EA170" s="2">
        <v>2007</v>
      </c>
      <c r="EB170" s="2" t="s">
        <v>8</v>
      </c>
    </row>
    <row r="171" spans="1:132" x14ac:dyDescent="0.2">
      <c r="A171" s="83" t="s">
        <v>213</v>
      </c>
      <c r="B171" s="2" t="s">
        <v>9</v>
      </c>
      <c r="C171" s="85">
        <v>39114</v>
      </c>
      <c r="D171" s="2" t="s">
        <v>269</v>
      </c>
      <c r="E171" s="4" t="s">
        <v>267</v>
      </c>
      <c r="F171" s="4" t="s">
        <v>301</v>
      </c>
      <c r="G171" s="4" t="s">
        <v>111</v>
      </c>
      <c r="H171" s="6">
        <f>+PA_MAR[[#This Row],[Trenes Corridos (TC)]]*PA_MAR[[#This Row],[Km. Línea (entre cabeceras) en Servicio]]</f>
        <v>7025.424</v>
      </c>
      <c r="K171" s="7">
        <f>+PA_MAR[[#This Row],[TK Remolcados (1)]]+PA_MAR[[#This Row],[TK Coche Motor (2)]]+PA_MAR[[#This Row],[TK Eléctricos (3)]]</f>
        <v>7025.424</v>
      </c>
      <c r="L171" s="15">
        <f>IFERROR(+PA_MAR[[#This Row],[Trenes Kilómetro (TK) (1+2+3)]]/K159-1,0)</f>
        <v>2.4875621890547261E-2</v>
      </c>
      <c r="M171" s="6">
        <f>+PA_MAR[[#This Row],[TK Remolcados (1)]]</f>
        <v>7025.424</v>
      </c>
      <c r="N171" s="6">
        <f>+PA_MAR[[#This Row],[TK Remolcados (1)]]*PA_MAR[[#This Row],[Form. Media Trenes Remolcados]]</f>
        <v>28101.696</v>
      </c>
      <c r="O171" s="6"/>
      <c r="P171" s="6"/>
      <c r="Q171" s="7">
        <f>+PA_MAR[[#This Row],[CK Remolcados (5)]]+PA_MAR[[#This Row],[CK Coche Motor (6)]]+PA_MAR[[#This Row],[CK Eléctricos (7)]]</f>
        <v>28101.696</v>
      </c>
      <c r="R171" s="15">
        <f>+PA_MAR[[#This Row],[Coches Kilómetro (CK) (5+6+7)]]/Q159-1</f>
        <v>2.4875621890547261E-2</v>
      </c>
      <c r="S171" s="120">
        <v>32.68</v>
      </c>
      <c r="T171" s="15">
        <f>+PA_MAR[[#This Row],[Velocidad Comercial Trenes Diésel]]/S159-1</f>
        <v>0</v>
      </c>
      <c r="W171" s="6">
        <v>4</v>
      </c>
      <c r="X171" s="6"/>
      <c r="Y171" s="6"/>
      <c r="Z171" s="6">
        <f>+PA_MAR[[#This Row],[Trenes Corridos (TC)]]*PA_MAR[[#This Row],[Form. Media Trenes Remolcados]]*PA_MAR[[#This Row],[Asientos Prom. x C. Remolcados]]</f>
        <v>59328</v>
      </c>
      <c r="AC171" s="6">
        <v>72</v>
      </c>
      <c r="AF171" s="6">
        <f>+'[2]BS TAB'!$AX175</f>
        <v>224</v>
      </c>
      <c r="AG171" s="6">
        <f>+PA_MAR[[#This Row],[Trenes Programados]]-PA_MAR[[#This Row],[Trenes Corridos (TC)]]</f>
        <v>18</v>
      </c>
      <c r="AH171" s="81">
        <f>+'[2]BS TAB'!$AZ175</f>
        <v>206</v>
      </c>
      <c r="AI171" s="15">
        <f>IFERROR(PA_MAR[[#This Row],[Trenes Corridos (TC)]]/AH159-1,0)</f>
        <v>2.4875621890547261E-2</v>
      </c>
      <c r="AJ171" s="6">
        <f>+'[2]BS TAB'!$BA175</f>
        <v>205</v>
      </c>
      <c r="AK171" s="36">
        <f>+PA_MAR[[#This Row],[Trenes Corridos (TC)]]-PA_MAR[[#This Row],[Trenes Puntuales]]</f>
        <v>1</v>
      </c>
      <c r="AL171" s="111">
        <f>+PA_MAR[[#This Row],[Trenes Puntuales]]/PA_MAR[[#This Row],[Trenes Programados]]</f>
        <v>0.9151785714285714</v>
      </c>
      <c r="AM171" s="82">
        <v>0.95</v>
      </c>
      <c r="AN171" s="82" t="str">
        <f>+IF(PA_MAR[[#This Row],[Regularidad Absoluta]]&gt;=PA_MAR[[#This Row],[RA 95%]],PA_MAR[[#This Row],[Regularidad Absoluta]],"")</f>
        <v/>
      </c>
      <c r="AO171" s="82">
        <f>+PA_MAR[[#This Row],[Trenes Puntuales]]/PA_MAR[[#This Row],[Trenes Corridos (TC)]]</f>
        <v>0.99514563106796117</v>
      </c>
      <c r="AP171" s="82">
        <f>+PA_MAR[[#This Row],[Trenes Corridos (TC)]]/PA_MAR[[#This Row],[Trenes Programados]]</f>
        <v>0.9196428571428571</v>
      </c>
      <c r="AQ171" s="82">
        <f>+PA_MAR[[#This Row],[Regularidad Relativa]]/AO159-1</f>
        <v>5.1470946967848707E-3</v>
      </c>
      <c r="AR171" s="81">
        <f>+'[3]DATOS BS#Bol por Estación'!$AW155</f>
        <v>338</v>
      </c>
      <c r="AS171" s="15">
        <f>IFERROR(+PA_MAR[[#This Row],[Pasajeros Pagos (PAX)]]/AR159-1,0)</f>
        <v>-6.6298342541436517E-2</v>
      </c>
      <c r="AT171" s="6">
        <f>+PA_MAR[[#This Row],[Pasajeros Pagos (PAX)]]/PA_MAR[[#This Row],[Indice Dia Habil]]</f>
        <v>13.762214983713356</v>
      </c>
      <c r="AU171" s="15">
        <f>IFERROR(+PA_MAR[[#This Row],[PAX Día Habil]]/AT159-1,0)</f>
        <v>-6.6298342541436406E-2</v>
      </c>
      <c r="AV171" s="6">
        <f>+PA_MAR[[#This Row],[Pasajeros Pagos (PAX)]]/PA_MAR[[#This Row],[Trenes Corridos (TC)]]</f>
        <v>1.6407766990291262</v>
      </c>
      <c r="AW171" s="6">
        <f>+PA_MAR[[#This Row],[PAX x Tren]]/PA_MAR[[#This Row],[Form. Media Trenes Remolcados]]</f>
        <v>0.41019417475728154</v>
      </c>
      <c r="AX171" s="15">
        <f>IFERROR(+PA_MAR[[#This Row],[PAX x Coche]]/AW159-1,0)</f>
        <v>-8.8961004130236554E-2</v>
      </c>
      <c r="AY171" s="6">
        <v>180</v>
      </c>
      <c r="AZ171" s="9">
        <f>+PA_MAR[[#This Row],[PAX Kilómetro]]/PA_MAR[[#This Row],[Coches Kilómetro (CK) (5+6+7)]]</f>
        <v>0.1924439008948072</v>
      </c>
      <c r="BA171" s="15">
        <f>IFERROR(+PA_MAR[[#This Row],[Ocupación Media (PaxKm/CocheKm)]]/AZ159-1,0)</f>
        <v>-8.8961004130236554E-2</v>
      </c>
      <c r="BB171" s="15">
        <f>+PA_MAR[[#This Row],[Ocupación Media (PaxKm/CocheKm)]]/PA_MAR[[#This Row],[Capacidad x Coche (4xm2)]]</f>
        <v>1.0691327827489288E-3</v>
      </c>
      <c r="BC171" s="15">
        <f>IFERROR(+PA_MAR[[#This Row],[% de Ocupación Media PAX]]/BB159-1,0)</f>
        <v>-8.8961004130236665E-2</v>
      </c>
      <c r="BD171" s="36">
        <f>+PA_MAR[[#This Row],[Pasajeros Pagos (PAX)]]*PA_MAR[[#This Row],[PAX Recorrido Medio]]</f>
        <v>5408</v>
      </c>
      <c r="BE171" s="9">
        <v>16</v>
      </c>
      <c r="BF171" s="35">
        <f>+PA_MAR[[#This Row],[PAX Recorrido Medio]]/BE159-1</f>
        <v>0</v>
      </c>
      <c r="BG171" s="36">
        <f>+PA_MAR[[#This Row],[Pasajeros Pagos (PAX)]]*CN171</f>
        <v>363.69722941731334</v>
      </c>
      <c r="BH171" s="114">
        <f t="shared" si="9"/>
        <v>0.99306996587270502</v>
      </c>
      <c r="BI171" s="81">
        <f t="shared" si="10"/>
        <v>48773.208586194</v>
      </c>
      <c r="BJ171" s="35">
        <f>+(PA_MAR[[#This Row],[Variación % TC]]*0.2)-(PA_MAR[[#This Row],[Vaciación % PAX Recorrido Medio]]*0.1)-(PA_MAR[[#This Row],[Variación % Ocupación PAX]]*0.5)+(PA_MAR[[#This Row],[Variación % RA]]*0.1)+(PA_MAR[[#This Row],[Variación % Velocidad Comercial TE]]*0.1)</f>
        <v>4.9970335912906269E-2</v>
      </c>
      <c r="BK171" s="77"/>
      <c r="BL171" s="10"/>
      <c r="BN171" s="46"/>
      <c r="BO171" s="73">
        <f>+LINEA[[#This Row],[Indice Dia Habil]]</f>
        <v>24.56</v>
      </c>
      <c r="BP171" s="45">
        <v>34.103999999999999</v>
      </c>
      <c r="BQ171" s="45">
        <v>34.103999999999999</v>
      </c>
      <c r="BR171" s="36">
        <v>16</v>
      </c>
      <c r="BU171" s="64"/>
      <c r="BW171" s="64"/>
      <c r="BY171" s="64"/>
      <c r="BZ171" s="65"/>
      <c r="CA171" s="66"/>
      <c r="CC171" s="64"/>
      <c r="CE171" s="67"/>
      <c r="CF171" s="36">
        <f>+PA_MAR[[#This Row],[Pasajeros Pagos (PAX)]]/PA_MAR[[#This Row],[Km. Línea (entre cabeceras) en Servicio]]</f>
        <v>9.9108608960825713</v>
      </c>
      <c r="CG171" s="36">
        <f>+PA_MAR[[#This Row],[Pasajeros Pagos (PAX)]]/PA_MAR[[#This Row],[Cantidad de Estaciones en Servicio]]</f>
        <v>21.125</v>
      </c>
      <c r="CH171" s="36">
        <f>+PA_MAR[[#This Row],[PAX Kilómetro]]/PA_MAR[[#This Row],[Km. Línea (entre cabeceras) en Servicio]]</f>
        <v>158.57377433732114</v>
      </c>
      <c r="CI171" s="36">
        <f>+PA_MAR[[#This Row],[Coches Kilómetro (CK) (5+6+7)]]/PA_MAR[[#This Row],[Km. Línea (entre cabeceras) en Servicio]]</f>
        <v>824</v>
      </c>
      <c r="CM171" s="144">
        <f t="shared" si="8"/>
        <v>189.41440227648155</v>
      </c>
      <c r="CN171" s="11">
        <v>1.0760273059683827</v>
      </c>
      <c r="CP171" s="10">
        <v>3.1025999999999998</v>
      </c>
      <c r="CQ171" s="61">
        <v>1112.52</v>
      </c>
      <c r="CR171" s="10"/>
      <c r="CX171" s="32"/>
      <c r="DF171" s="45">
        <f>+PA_MAR[[#This Row],[Trenes Kilómetro (TK) (1+2+3)]]/PA_MAR[[#This Row],[Trenes Corridos (TC)]]</f>
        <v>34.103999999999999</v>
      </c>
      <c r="EA171" s="2">
        <v>2007</v>
      </c>
      <c r="EB171" s="2" t="s">
        <v>9</v>
      </c>
    </row>
    <row r="172" spans="1:132" x14ac:dyDescent="0.2">
      <c r="A172" s="83" t="s">
        <v>213</v>
      </c>
      <c r="B172" s="2" t="s">
        <v>10</v>
      </c>
      <c r="C172" s="85">
        <v>39142</v>
      </c>
      <c r="D172" s="2" t="s">
        <v>269</v>
      </c>
      <c r="E172" s="4" t="s">
        <v>267</v>
      </c>
      <c r="F172" s="4" t="s">
        <v>301</v>
      </c>
      <c r="G172" s="4" t="s">
        <v>111</v>
      </c>
      <c r="H172" s="6">
        <f>+PA_MAR[[#This Row],[Trenes Corridos (TC)]]*PA_MAR[[#This Row],[Km. Línea (entre cabeceras) en Servicio]]</f>
        <v>7673.4</v>
      </c>
      <c r="K172" s="7">
        <f>+PA_MAR[[#This Row],[TK Remolcados (1)]]+PA_MAR[[#This Row],[TK Coche Motor (2)]]+PA_MAR[[#This Row],[TK Eléctricos (3)]]</f>
        <v>7673.4</v>
      </c>
      <c r="L172" s="15">
        <f>IFERROR(+PA_MAR[[#This Row],[Trenes Kilómetro (TK) (1+2+3)]]/K160-1,0)</f>
        <v>-1.3157894736842146E-2</v>
      </c>
      <c r="M172" s="6">
        <f>+PA_MAR[[#This Row],[TK Remolcados (1)]]</f>
        <v>7673.4</v>
      </c>
      <c r="N172" s="6">
        <f>+PA_MAR[[#This Row],[TK Remolcados (1)]]*PA_MAR[[#This Row],[Form. Media Trenes Remolcados]]</f>
        <v>30693.599999999999</v>
      </c>
      <c r="O172" s="6"/>
      <c r="P172" s="6"/>
      <c r="Q172" s="7">
        <f>+PA_MAR[[#This Row],[CK Remolcados (5)]]+PA_MAR[[#This Row],[CK Coche Motor (6)]]+PA_MAR[[#This Row],[CK Eléctricos (7)]]</f>
        <v>30693.599999999999</v>
      </c>
      <c r="R172" s="15">
        <f>+PA_MAR[[#This Row],[Coches Kilómetro (CK) (5+6+7)]]/Q160-1</f>
        <v>-1.3157894736842146E-2</v>
      </c>
      <c r="S172" s="120">
        <v>32.68</v>
      </c>
      <c r="T172" s="15">
        <f>+PA_MAR[[#This Row],[Velocidad Comercial Trenes Diésel]]/S160-1</f>
        <v>0</v>
      </c>
      <c r="W172" s="6">
        <v>4</v>
      </c>
      <c r="X172" s="6"/>
      <c r="Y172" s="6"/>
      <c r="Z172" s="6">
        <f>+PA_MAR[[#This Row],[Trenes Corridos (TC)]]*PA_MAR[[#This Row],[Form. Media Trenes Remolcados]]*PA_MAR[[#This Row],[Asientos Prom. x C. Remolcados]]</f>
        <v>64800</v>
      </c>
      <c r="AC172" s="6">
        <v>72</v>
      </c>
      <c r="AF172" s="6">
        <f>+'[2]BS TAB'!$AX176</f>
        <v>248</v>
      </c>
      <c r="AG172" s="6">
        <f>+PA_MAR[[#This Row],[Trenes Programados]]-PA_MAR[[#This Row],[Trenes Corridos (TC)]]</f>
        <v>23</v>
      </c>
      <c r="AH172" s="81">
        <f>+'[2]BS TAB'!$AZ176</f>
        <v>225</v>
      </c>
      <c r="AI172" s="15">
        <f>IFERROR(PA_MAR[[#This Row],[Trenes Corridos (TC)]]/AH160-1,0)</f>
        <v>-1.3157894736842146E-2</v>
      </c>
      <c r="AJ172" s="6">
        <f>+'[2]BS TAB'!$BA176</f>
        <v>222</v>
      </c>
      <c r="AK172" s="36">
        <f>+PA_MAR[[#This Row],[Trenes Corridos (TC)]]-PA_MAR[[#This Row],[Trenes Puntuales]]</f>
        <v>3</v>
      </c>
      <c r="AL172" s="111">
        <f>+PA_MAR[[#This Row],[Trenes Puntuales]]/PA_MAR[[#This Row],[Trenes Programados]]</f>
        <v>0.89516129032258063</v>
      </c>
      <c r="AM172" s="82">
        <v>0.95</v>
      </c>
      <c r="AN172" s="82" t="str">
        <f>+IF(PA_MAR[[#This Row],[Regularidad Absoluta]]&gt;=PA_MAR[[#This Row],[RA 95%]],PA_MAR[[#This Row],[Regularidad Absoluta]],"")</f>
        <v/>
      </c>
      <c r="AO172" s="82">
        <f>+PA_MAR[[#This Row],[Trenes Puntuales]]/PA_MAR[[#This Row],[Trenes Corridos (TC)]]</f>
        <v>0.98666666666666669</v>
      </c>
      <c r="AP172" s="82">
        <f>+PA_MAR[[#This Row],[Trenes Corridos (TC)]]/PA_MAR[[#This Row],[Trenes Programados]]</f>
        <v>0.907258064516129</v>
      </c>
      <c r="AQ172" s="82">
        <f>+PA_MAR[[#This Row],[Regularidad Relativa]]/AO160-1</f>
        <v>2.7214611872146133E-2</v>
      </c>
      <c r="AR172" s="81">
        <f>+'[3]DATOS BS#Bol por Estación'!$AW156</f>
        <v>341</v>
      </c>
      <c r="AS172" s="15">
        <f>IFERROR(+PA_MAR[[#This Row],[Pasajeros Pagos (PAX)]]/AR160-1,0)</f>
        <v>-0.53918918918918912</v>
      </c>
      <c r="AT172" s="6">
        <f>+PA_MAR[[#This Row],[Pasajeros Pagos (PAX)]]/PA_MAR[[#This Row],[Indice Dia Habil]]</f>
        <v>12.955927051671733</v>
      </c>
      <c r="AU172" s="15">
        <f>IFERROR(+PA_MAR[[#This Row],[PAX Día Habil]]/AT160-1,0)</f>
        <v>-0.53918918918918923</v>
      </c>
      <c r="AV172" s="6">
        <f>+PA_MAR[[#This Row],[Pasajeros Pagos (PAX)]]/PA_MAR[[#This Row],[Trenes Corridos (TC)]]</f>
        <v>1.5155555555555555</v>
      </c>
      <c r="AW172" s="6">
        <f>+PA_MAR[[#This Row],[PAX x Tren]]/PA_MAR[[#This Row],[Form. Media Trenes Remolcados]]</f>
        <v>0.37888888888888889</v>
      </c>
      <c r="AX172" s="15">
        <f>IFERROR(+PA_MAR[[#This Row],[PAX x Coche]]/AW160-1,0)</f>
        <v>-0.53304504504504502</v>
      </c>
      <c r="AY172" s="6">
        <v>180</v>
      </c>
      <c r="AZ172" s="9">
        <f>+PA_MAR[[#This Row],[PAX Kilómetro]]/PA_MAR[[#This Row],[Coches Kilómetro (CK) (5+6+7)]]</f>
        <v>0.17775692652539943</v>
      </c>
      <c r="BA172" s="15">
        <f>IFERROR(+PA_MAR[[#This Row],[Ocupación Media (PaxKm/CocheKm)]]/AZ160-1,0)</f>
        <v>-0.53304504504504502</v>
      </c>
      <c r="BB172" s="15">
        <f>+PA_MAR[[#This Row],[Ocupación Media (PaxKm/CocheKm)]]/PA_MAR[[#This Row],[Capacidad x Coche (4xm2)]]</f>
        <v>9.8753848069666351E-4</v>
      </c>
      <c r="BC172" s="15">
        <f>IFERROR(+PA_MAR[[#This Row],[% de Ocupación Media PAX]]/BB160-1,0)</f>
        <v>-0.53304504504504502</v>
      </c>
      <c r="BD172" s="36">
        <f>+PA_MAR[[#This Row],[Pasajeros Pagos (PAX)]]*PA_MAR[[#This Row],[PAX Recorrido Medio]]</f>
        <v>5456</v>
      </c>
      <c r="BE172" s="9">
        <v>16</v>
      </c>
      <c r="BF172" s="35">
        <f>+PA_MAR[[#This Row],[PAX Recorrido Medio]]/BE160-1</f>
        <v>0</v>
      </c>
      <c r="BG172" s="36">
        <f>+PA_MAR[[#This Row],[Pasajeros Pagos (PAX)]]*CN172</f>
        <v>337.54189345365432</v>
      </c>
      <c r="BH172" s="114">
        <f t="shared" si="9"/>
        <v>0.9941449121888426</v>
      </c>
      <c r="BI172" s="81">
        <f t="shared" si="10"/>
        <v>58239.94635062389</v>
      </c>
      <c r="BJ172" s="35">
        <f>+(PA_MAR[[#This Row],[Variación % TC]]*0.2)-(PA_MAR[[#This Row],[Vaciación % PAX Recorrido Medio]]*0.1)-(PA_MAR[[#This Row],[Variación % Ocupación PAX]]*0.5)+(PA_MAR[[#This Row],[Variación % RA]]*0.1)+(PA_MAR[[#This Row],[Variación % Velocidad Comercial TE]]*0.1)</f>
        <v>0.26661240476236869</v>
      </c>
      <c r="BK172" s="77"/>
      <c r="BL172" s="10"/>
      <c r="BN172" s="46"/>
      <c r="BO172" s="73">
        <f>+LINEA[[#This Row],[Indice Dia Habil]]</f>
        <v>26.32</v>
      </c>
      <c r="BP172" s="45">
        <v>34.103999999999999</v>
      </c>
      <c r="BQ172" s="45">
        <v>34.103999999999999</v>
      </c>
      <c r="BR172" s="36">
        <v>16</v>
      </c>
      <c r="BU172" s="64"/>
      <c r="BW172" s="64"/>
      <c r="BY172" s="64"/>
      <c r="BZ172" s="65"/>
      <c r="CA172" s="66"/>
      <c r="CC172" s="64"/>
      <c r="CE172" s="67"/>
      <c r="CF172" s="36">
        <f>+PA_MAR[[#This Row],[Pasajeros Pagos (PAX)]]/PA_MAR[[#This Row],[Km. Línea (entre cabeceras) en Servicio]]</f>
        <v>9.9988271170537182</v>
      </c>
      <c r="CG172" s="36">
        <f>+PA_MAR[[#This Row],[Pasajeros Pagos (PAX)]]/PA_MAR[[#This Row],[Cantidad de Estaciones en Servicio]]</f>
        <v>21.3125</v>
      </c>
      <c r="CH172" s="36">
        <f>+PA_MAR[[#This Row],[PAX Kilómetro]]/PA_MAR[[#This Row],[Km. Línea (entre cabeceras) en Servicio]]</f>
        <v>159.98123387285949</v>
      </c>
      <c r="CI172" s="36">
        <f>+PA_MAR[[#This Row],[Coches Kilómetro (CK) (5+6+7)]]/PA_MAR[[#This Row],[Km. Línea (entre cabeceras) en Servicio]]</f>
        <v>900</v>
      </c>
      <c r="CM172" s="144">
        <f t="shared" si="8"/>
        <v>207.07892035777382</v>
      </c>
      <c r="CN172" s="11">
        <v>0.98985892508403028</v>
      </c>
      <c r="CP172" s="10">
        <v>3.101</v>
      </c>
      <c r="CQ172" s="33">
        <v>1129.8366666666666</v>
      </c>
      <c r="CR172" s="10"/>
      <c r="CX172" s="28"/>
      <c r="DF172" s="45">
        <f>+PA_MAR[[#This Row],[Trenes Kilómetro (TK) (1+2+3)]]/PA_MAR[[#This Row],[Trenes Corridos (TC)]]</f>
        <v>34.103999999999999</v>
      </c>
      <c r="EA172" s="2">
        <v>2007</v>
      </c>
      <c r="EB172" s="2" t="s">
        <v>10</v>
      </c>
    </row>
    <row r="173" spans="1:132" x14ac:dyDescent="0.2">
      <c r="A173" s="83" t="s">
        <v>213</v>
      </c>
      <c r="B173" s="2" t="s">
        <v>0</v>
      </c>
      <c r="C173" s="85">
        <v>39173</v>
      </c>
      <c r="D173" s="2" t="s">
        <v>269</v>
      </c>
      <c r="E173" s="4" t="s">
        <v>267</v>
      </c>
      <c r="F173" s="4" t="s">
        <v>301</v>
      </c>
      <c r="G173" s="4" t="s">
        <v>111</v>
      </c>
      <c r="H173" s="6">
        <f>+PA_MAR[[#This Row],[Trenes Corridos (TC)]]*PA_MAR[[#This Row],[Km. Línea (entre cabeceras) en Servicio]]</f>
        <v>5252.0159999999996</v>
      </c>
      <c r="K173" s="7">
        <f>+PA_MAR[[#This Row],[TK Remolcados (1)]]+PA_MAR[[#This Row],[TK Coche Motor (2)]]+PA_MAR[[#This Row],[TK Eléctricos (3)]]</f>
        <v>5252.0159999999996</v>
      </c>
      <c r="L173" s="15">
        <f>IFERROR(+PA_MAR[[#This Row],[Trenes Kilómetro (TK) (1+2+3)]]/K161-1,0)</f>
        <v>-0.3094170403587444</v>
      </c>
      <c r="M173" s="6">
        <f>+PA_MAR[[#This Row],[TK Remolcados (1)]]</f>
        <v>5252.0159999999996</v>
      </c>
      <c r="N173" s="6">
        <f>+PA_MAR[[#This Row],[TK Remolcados (1)]]*PA_MAR[[#This Row],[Form. Media Trenes Remolcados]]</f>
        <v>21008.063999999998</v>
      </c>
      <c r="O173" s="6"/>
      <c r="P173" s="6"/>
      <c r="Q173" s="7">
        <f>+PA_MAR[[#This Row],[CK Remolcados (5)]]+PA_MAR[[#This Row],[CK Coche Motor (6)]]+PA_MAR[[#This Row],[CK Eléctricos (7)]]</f>
        <v>21008.063999999998</v>
      </c>
      <c r="R173" s="15">
        <f>+PA_MAR[[#This Row],[Coches Kilómetro (CK) (5+6+7)]]/Q161-1</f>
        <v>-0.3094170403587444</v>
      </c>
      <c r="S173" s="120">
        <v>32.68</v>
      </c>
      <c r="T173" s="15">
        <f>+PA_MAR[[#This Row],[Velocidad Comercial Trenes Diésel]]/S161-1</f>
        <v>0</v>
      </c>
      <c r="W173" s="6">
        <v>4</v>
      </c>
      <c r="X173" s="6"/>
      <c r="Y173" s="6"/>
      <c r="Z173" s="6">
        <f>+PA_MAR[[#This Row],[Trenes Corridos (TC)]]*PA_MAR[[#This Row],[Form. Media Trenes Remolcados]]*PA_MAR[[#This Row],[Asientos Prom. x C. Remolcados]]</f>
        <v>44352</v>
      </c>
      <c r="AC173" s="6">
        <v>72</v>
      </c>
      <c r="AF173" s="6">
        <f>+'[2]BS TAB'!$AX177</f>
        <v>240</v>
      </c>
      <c r="AG173" s="6">
        <f>+PA_MAR[[#This Row],[Trenes Programados]]-PA_MAR[[#This Row],[Trenes Corridos (TC)]]</f>
        <v>86</v>
      </c>
      <c r="AH173" s="81">
        <f>+'[2]BS TAB'!$AZ177</f>
        <v>154</v>
      </c>
      <c r="AI173" s="15">
        <f>IFERROR(PA_MAR[[#This Row],[Trenes Corridos (TC)]]/AH161-1,0)</f>
        <v>-0.3094170403587444</v>
      </c>
      <c r="AJ173" s="6">
        <f>+'[2]BS TAB'!$BA177</f>
        <v>153</v>
      </c>
      <c r="AK173" s="36">
        <f>+PA_MAR[[#This Row],[Trenes Corridos (TC)]]-PA_MAR[[#This Row],[Trenes Puntuales]]</f>
        <v>1</v>
      </c>
      <c r="AL173" s="111">
        <f>+PA_MAR[[#This Row],[Trenes Puntuales]]/PA_MAR[[#This Row],[Trenes Programados]]</f>
        <v>0.63749999999999996</v>
      </c>
      <c r="AM173" s="82">
        <v>0.95</v>
      </c>
      <c r="AN173" s="82" t="str">
        <f>+IF(PA_MAR[[#This Row],[Regularidad Absoluta]]&gt;=PA_MAR[[#This Row],[RA 95%]],PA_MAR[[#This Row],[Regularidad Absoluta]],"")</f>
        <v/>
      </c>
      <c r="AO173" s="82">
        <f>+PA_MAR[[#This Row],[Trenes Puntuales]]/PA_MAR[[#This Row],[Trenes Corridos (TC)]]</f>
        <v>0.99350649350649356</v>
      </c>
      <c r="AP173" s="82">
        <f>+PA_MAR[[#This Row],[Trenes Corridos (TC)]]/PA_MAR[[#This Row],[Trenes Programados]]</f>
        <v>0.64166666666666672</v>
      </c>
      <c r="AQ173" s="82">
        <f>+PA_MAR[[#This Row],[Regularidad Relativa]]/AO161-1</f>
        <v>3.5289476878261894E-2</v>
      </c>
      <c r="AR173" s="81">
        <f>+'[3]DATOS BS#Bol por Estación'!$AW157</f>
        <v>208</v>
      </c>
      <c r="AS173" s="15">
        <f>IFERROR(+PA_MAR[[#This Row],[Pasajeros Pagos (PAX)]]/AR161-1,0)</f>
        <v>-0.29010238907849828</v>
      </c>
      <c r="AT173" s="6">
        <f>+PA_MAR[[#This Row],[Pasajeros Pagos (PAX)]]/PA_MAR[[#This Row],[Indice Dia Habil]]</f>
        <v>8.4210526315789469</v>
      </c>
      <c r="AU173" s="15">
        <f>IFERROR(+PA_MAR[[#This Row],[PAX Día Habil]]/AT161-1,0)</f>
        <v>-0.29010238907849839</v>
      </c>
      <c r="AV173" s="6">
        <f>+PA_MAR[[#This Row],[Pasajeros Pagos (PAX)]]/PA_MAR[[#This Row],[Trenes Corridos (TC)]]</f>
        <v>1.3506493506493507</v>
      </c>
      <c r="AW173" s="6">
        <f>+PA_MAR[[#This Row],[PAX x Tren]]/PA_MAR[[#This Row],[Form. Media Trenes Remolcados]]</f>
        <v>0.33766233766233766</v>
      </c>
      <c r="AX173" s="15">
        <f>IFERROR(+PA_MAR[[#This Row],[PAX x Coche]]/AW161-1,0)</f>
        <v>2.7968618412304469E-2</v>
      </c>
      <c r="AY173" s="6">
        <v>180</v>
      </c>
      <c r="AZ173" s="9">
        <f>+PA_MAR[[#This Row],[PAX Kilómetro]]/PA_MAR[[#This Row],[Coches Kilómetro (CK) (5+6+7)]]</f>
        <v>0.1584153589783428</v>
      </c>
      <c r="BA173" s="15">
        <f>IFERROR(+PA_MAR[[#This Row],[Ocupación Media (PaxKm/CocheKm)]]/AZ161-1,0)</f>
        <v>2.7968618412304469E-2</v>
      </c>
      <c r="BB173" s="15">
        <f>+PA_MAR[[#This Row],[Ocupación Media (PaxKm/CocheKm)]]/PA_MAR[[#This Row],[Capacidad x Coche (4xm2)]]</f>
        <v>8.8008532765746004E-4</v>
      </c>
      <c r="BC173" s="15">
        <f>IFERROR(+PA_MAR[[#This Row],[% de Ocupación Media PAX]]/BB161-1,0)</f>
        <v>2.7968618412304469E-2</v>
      </c>
      <c r="BD173" s="36">
        <f>+PA_MAR[[#This Row],[Pasajeros Pagos (PAX)]]*PA_MAR[[#This Row],[PAX Recorrido Medio]]</f>
        <v>3328</v>
      </c>
      <c r="BE173" s="9">
        <v>16</v>
      </c>
      <c r="BF173" s="35">
        <f>+PA_MAR[[#This Row],[PAX Recorrido Medio]]/BE161-1</f>
        <v>0</v>
      </c>
      <c r="BG173" s="36">
        <f>+PA_MAR[[#This Row],[Pasajeros Pagos (PAX)]]*CN173</f>
        <v>216.87618276164494</v>
      </c>
      <c r="BH173" s="114">
        <f t="shared" si="9"/>
        <v>0.99449407410570456</v>
      </c>
      <c r="BI173" s="81">
        <f t="shared" si="10"/>
        <v>37777.479027733585</v>
      </c>
      <c r="BJ173" s="35">
        <f>+(PA_MAR[[#This Row],[Variación % TC]]*0.2)-(PA_MAR[[#This Row],[Vaciación % PAX Recorrido Medio]]*0.1)-(PA_MAR[[#This Row],[Variación % Ocupación PAX]]*0.5)+(PA_MAR[[#This Row],[Variación % RA]]*0.1)+(PA_MAR[[#This Row],[Variación % Velocidad Comercial TE]]*0.1)</f>
        <v>-7.2338769590074931E-2</v>
      </c>
      <c r="BK173" s="77"/>
      <c r="BL173" s="10"/>
      <c r="BN173" s="46"/>
      <c r="BO173" s="73">
        <f>+LINEA[[#This Row],[Indice Dia Habil]]</f>
        <v>24.7</v>
      </c>
      <c r="BP173" s="45">
        <v>34.103999999999999</v>
      </c>
      <c r="BQ173" s="45">
        <v>34.103999999999999</v>
      </c>
      <c r="BR173" s="36">
        <v>16</v>
      </c>
      <c r="BU173" s="64"/>
      <c r="BW173" s="64"/>
      <c r="BY173" s="64"/>
      <c r="BZ173" s="65"/>
      <c r="CA173" s="66"/>
      <c r="CC173" s="64"/>
      <c r="CE173" s="67"/>
      <c r="CF173" s="36">
        <f>+PA_MAR[[#This Row],[Pasajeros Pagos (PAX)]]/PA_MAR[[#This Row],[Km. Línea (entre cabeceras) en Servicio]]</f>
        <v>6.0989913206661974</v>
      </c>
      <c r="CG173" s="36">
        <f>+PA_MAR[[#This Row],[Pasajeros Pagos (PAX)]]/PA_MAR[[#This Row],[Cantidad de Estaciones en Servicio]]</f>
        <v>13</v>
      </c>
      <c r="CH173" s="36">
        <f>+PA_MAR[[#This Row],[PAX Kilómetro]]/PA_MAR[[#This Row],[Km. Línea (entre cabeceras) en Servicio]]</f>
        <v>97.583861130659159</v>
      </c>
      <c r="CI173" s="36">
        <f>+PA_MAR[[#This Row],[Coches Kilómetro (CK) (5+6+7)]]/PA_MAR[[#This Row],[Km. Línea (entre cabeceras) en Servicio]]</f>
        <v>616</v>
      </c>
      <c r="CM173" s="144">
        <f t="shared" si="8"/>
        <v>196.25183910510955</v>
      </c>
      <c r="CN173" s="11">
        <v>1.0426739555848314</v>
      </c>
      <c r="CP173" s="10">
        <v>3.0891000000000002</v>
      </c>
      <c r="CQ173" s="33">
        <v>1147.1533333333332</v>
      </c>
      <c r="CR173" s="10"/>
      <c r="CX173" s="28"/>
      <c r="DF173" s="45">
        <f>+PA_MAR[[#This Row],[Trenes Kilómetro (TK) (1+2+3)]]/PA_MAR[[#This Row],[Trenes Corridos (TC)]]</f>
        <v>34.103999999999999</v>
      </c>
      <c r="EA173" s="2">
        <v>2007</v>
      </c>
      <c r="EB173" s="2" t="s">
        <v>0</v>
      </c>
    </row>
    <row r="174" spans="1:132" x14ac:dyDescent="0.2">
      <c r="A174" s="83" t="s">
        <v>213</v>
      </c>
      <c r="B174" s="2" t="s">
        <v>1</v>
      </c>
      <c r="C174" s="85">
        <v>39203</v>
      </c>
      <c r="D174" s="2" t="s">
        <v>269</v>
      </c>
      <c r="E174" s="4" t="s">
        <v>267</v>
      </c>
      <c r="F174" s="4" t="s">
        <v>301</v>
      </c>
      <c r="G174" s="4" t="s">
        <v>111</v>
      </c>
      <c r="H174" s="6">
        <f>+PA_MAR[[#This Row],[Trenes Corridos (TC)]]*PA_MAR[[#This Row],[Km. Línea (entre cabeceras) en Servicio]]</f>
        <v>5320.2240000000002</v>
      </c>
      <c r="K174" s="7">
        <f>+PA_MAR[[#This Row],[TK Remolcados (1)]]+PA_MAR[[#This Row],[TK Coche Motor (2)]]+PA_MAR[[#This Row],[TK Eléctricos (3)]]</f>
        <v>5320.2240000000002</v>
      </c>
      <c r="L174" s="15">
        <f>IFERROR(+PA_MAR[[#This Row],[Trenes Kilómetro (TK) (1+2+3)]]/K162-1,0)</f>
        <v>-0.17021276595744672</v>
      </c>
      <c r="M174" s="6">
        <f>+PA_MAR[[#This Row],[TK Remolcados (1)]]</f>
        <v>5320.2240000000002</v>
      </c>
      <c r="N174" s="6">
        <f>+PA_MAR[[#This Row],[TK Remolcados (1)]]*PA_MAR[[#This Row],[Form. Media Trenes Remolcados]]</f>
        <v>21280.896000000001</v>
      </c>
      <c r="O174" s="6"/>
      <c r="P174" s="6"/>
      <c r="Q174" s="7">
        <f>+PA_MAR[[#This Row],[CK Remolcados (5)]]+PA_MAR[[#This Row],[CK Coche Motor (6)]]+PA_MAR[[#This Row],[CK Eléctricos (7)]]</f>
        <v>21280.896000000001</v>
      </c>
      <c r="R174" s="15">
        <f>+PA_MAR[[#This Row],[Coches Kilómetro (CK) (5+6+7)]]/Q162-1</f>
        <v>-0.17021276595744672</v>
      </c>
      <c r="S174" s="120">
        <v>32.68</v>
      </c>
      <c r="T174" s="15">
        <f>+PA_MAR[[#This Row],[Velocidad Comercial Trenes Diésel]]/S162-1</f>
        <v>0</v>
      </c>
      <c r="W174" s="6">
        <v>4</v>
      </c>
      <c r="X174" s="6"/>
      <c r="Y174" s="6"/>
      <c r="Z174" s="6">
        <f>+PA_MAR[[#This Row],[Trenes Corridos (TC)]]*PA_MAR[[#This Row],[Form. Media Trenes Remolcados]]*PA_MAR[[#This Row],[Asientos Prom. x C. Remolcados]]</f>
        <v>44928</v>
      </c>
      <c r="AC174" s="6">
        <v>72</v>
      </c>
      <c r="AF174" s="6">
        <f>+'[2]BS TAB'!$AX178</f>
        <v>248</v>
      </c>
      <c r="AG174" s="6">
        <f>+PA_MAR[[#This Row],[Trenes Programados]]-PA_MAR[[#This Row],[Trenes Corridos (TC)]]</f>
        <v>92</v>
      </c>
      <c r="AH174" s="81">
        <f>+'[2]BS TAB'!$AZ178</f>
        <v>156</v>
      </c>
      <c r="AI174" s="15">
        <f>IFERROR(PA_MAR[[#This Row],[Trenes Corridos (TC)]]/AH162-1,0)</f>
        <v>-0.17021276595744683</v>
      </c>
      <c r="AJ174" s="6">
        <f>+'[2]BS TAB'!$BA178</f>
        <v>154</v>
      </c>
      <c r="AK174" s="36">
        <f>+PA_MAR[[#This Row],[Trenes Corridos (TC)]]-PA_MAR[[#This Row],[Trenes Puntuales]]</f>
        <v>2</v>
      </c>
      <c r="AL174" s="111">
        <f>+PA_MAR[[#This Row],[Trenes Puntuales]]/PA_MAR[[#This Row],[Trenes Programados]]</f>
        <v>0.62096774193548387</v>
      </c>
      <c r="AM174" s="82">
        <v>0.95</v>
      </c>
      <c r="AN174" s="82" t="str">
        <f>+IF(PA_MAR[[#This Row],[Regularidad Absoluta]]&gt;=PA_MAR[[#This Row],[RA 95%]],PA_MAR[[#This Row],[Regularidad Absoluta]],"")</f>
        <v/>
      </c>
      <c r="AO174" s="82">
        <f>+PA_MAR[[#This Row],[Trenes Puntuales]]/PA_MAR[[#This Row],[Trenes Corridos (TC)]]</f>
        <v>0.98717948717948723</v>
      </c>
      <c r="AP174" s="82">
        <f>+PA_MAR[[#This Row],[Trenes Corridos (TC)]]/PA_MAR[[#This Row],[Trenes Programados]]</f>
        <v>0.62903225806451613</v>
      </c>
      <c r="AQ174" s="82">
        <f>+PA_MAR[[#This Row],[Regularidad Relativa]]/AO162-1</f>
        <v>1.9723865877712132E-2</v>
      </c>
      <c r="AR174" s="81">
        <f>+'[3]DATOS BS#Bol por Estación'!$AW158</f>
        <v>165</v>
      </c>
      <c r="AS174" s="15">
        <f>IFERROR(+PA_MAR[[#This Row],[Pasajeros Pagos (PAX)]]/AR162-1,0)</f>
        <v>-0.49848024316109418</v>
      </c>
      <c r="AT174" s="6">
        <f>+PA_MAR[[#This Row],[Pasajeros Pagos (PAX)]]/PA_MAR[[#This Row],[Indice Dia Habil]]</f>
        <v>6.4807541241162605</v>
      </c>
      <c r="AU174" s="15">
        <f>IFERROR(+PA_MAR[[#This Row],[PAX Día Habil]]/AT162-1,0)</f>
        <v>-0.49848024316109418</v>
      </c>
      <c r="AV174" s="6">
        <f>+PA_MAR[[#This Row],[Pasajeros Pagos (PAX)]]/PA_MAR[[#This Row],[Trenes Corridos (TC)]]</f>
        <v>1.0576923076923077</v>
      </c>
      <c r="AW174" s="6">
        <f>+PA_MAR[[#This Row],[PAX x Tren]]/PA_MAR[[#This Row],[Form. Media Trenes Remolcados]]</f>
        <v>0.26442307692307693</v>
      </c>
      <c r="AX174" s="15">
        <f>IFERROR(+PA_MAR[[#This Row],[PAX x Coche]]/AW162-1,0)</f>
        <v>-0.39560439560439564</v>
      </c>
      <c r="AY174" s="6">
        <v>180</v>
      </c>
      <c r="AZ174" s="9">
        <f>+PA_MAR[[#This Row],[PAX Kilómetro]]/PA_MAR[[#This Row],[Coches Kilómetro (CK) (5+6+7)]]</f>
        <v>0.12405492701059204</v>
      </c>
      <c r="BA174" s="15">
        <f>IFERROR(+PA_MAR[[#This Row],[Ocupación Media (PaxKm/CocheKm)]]/AZ162-1,0)</f>
        <v>-0.39560439560439564</v>
      </c>
      <c r="BB174" s="15">
        <f>+PA_MAR[[#This Row],[Ocupación Media (PaxKm/CocheKm)]]/PA_MAR[[#This Row],[Capacidad x Coche (4xm2)]]</f>
        <v>6.8919403894773356E-4</v>
      </c>
      <c r="BC174" s="15">
        <f>IFERROR(+PA_MAR[[#This Row],[% de Ocupación Media PAX]]/BB162-1,0)</f>
        <v>-0.39560439560439564</v>
      </c>
      <c r="BD174" s="36">
        <f>+PA_MAR[[#This Row],[Pasajeros Pagos (PAX)]]*PA_MAR[[#This Row],[PAX Recorrido Medio]]</f>
        <v>2640</v>
      </c>
      <c r="BE174" s="9">
        <v>16</v>
      </c>
      <c r="BF174" s="35">
        <f>+PA_MAR[[#This Row],[PAX Recorrido Medio]]/BE162-1</f>
        <v>0</v>
      </c>
      <c r="BG174" s="36">
        <f>+PA_MAR[[#This Row],[Pasajeros Pagos (PAX)]]*CN174</f>
        <v>169.19157308024896</v>
      </c>
      <c r="BH174" s="114">
        <f t="shared" si="9"/>
        <v>0.99576472358353829</v>
      </c>
      <c r="BI174" s="81">
        <f t="shared" si="10"/>
        <v>38958.496158285139</v>
      </c>
      <c r="BJ174" s="35">
        <f>+(PA_MAR[[#This Row],[Variación % TC]]*0.2)-(PA_MAR[[#This Row],[Vaciación % PAX Recorrido Medio]]*0.1)-(PA_MAR[[#This Row],[Variación % Ocupación PAX]]*0.5)+(PA_MAR[[#This Row],[Variación % RA]]*0.1)+(PA_MAR[[#This Row],[Variación % Velocidad Comercial TE]]*0.1)</f>
        <v>0.16573203119847968</v>
      </c>
      <c r="BK174" s="77"/>
      <c r="BL174" s="10"/>
      <c r="BN174" s="46"/>
      <c r="BO174" s="73">
        <f>+LINEA[[#This Row],[Indice Dia Habil]]</f>
        <v>25.46</v>
      </c>
      <c r="BP174" s="45">
        <v>34.103999999999999</v>
      </c>
      <c r="BQ174" s="45">
        <v>34.103999999999999</v>
      </c>
      <c r="BR174" s="36">
        <v>16</v>
      </c>
      <c r="BU174" s="64"/>
      <c r="BW174" s="64"/>
      <c r="BY174" s="64"/>
      <c r="BZ174" s="65"/>
      <c r="CA174" s="66"/>
      <c r="CC174" s="64"/>
      <c r="CE174" s="67"/>
      <c r="CF174" s="36">
        <f>+PA_MAR[[#This Row],[Pasajeros Pagos (PAX)]]/PA_MAR[[#This Row],[Km. Línea (entre cabeceras) en Servicio]]</f>
        <v>4.8381421534130897</v>
      </c>
      <c r="CG174" s="36">
        <f>+PA_MAR[[#This Row],[Pasajeros Pagos (PAX)]]/PA_MAR[[#This Row],[Cantidad de Estaciones en Servicio]]</f>
        <v>10.3125</v>
      </c>
      <c r="CH174" s="36">
        <f>+PA_MAR[[#This Row],[PAX Kilómetro]]/PA_MAR[[#This Row],[Km. Línea (entre cabeceras) en Servicio]]</f>
        <v>77.410274454609436</v>
      </c>
      <c r="CI174" s="36">
        <f>+PA_MAR[[#This Row],[Coches Kilómetro (CK) (5+6+7)]]/PA_MAR[[#This Row],[Km. Línea (entre cabeceras) en Servicio]]</f>
        <v>624</v>
      </c>
      <c r="CL174" s="2" t="s">
        <v>276</v>
      </c>
      <c r="CM174" s="144">
        <f t="shared" si="8"/>
        <v>199.79228799120582</v>
      </c>
      <c r="CN174" s="11">
        <v>1.0254034732136301</v>
      </c>
      <c r="CP174" s="10">
        <v>3.08</v>
      </c>
      <c r="CQ174" s="61">
        <v>1164.47</v>
      </c>
      <c r="CR174" s="10"/>
      <c r="CX174" s="32"/>
      <c r="DF174" s="45">
        <f>+PA_MAR[[#This Row],[Trenes Kilómetro (TK) (1+2+3)]]/PA_MAR[[#This Row],[Trenes Corridos (TC)]]</f>
        <v>34.103999999999999</v>
      </c>
      <c r="EA174" s="2">
        <v>2007</v>
      </c>
      <c r="EB174" s="2" t="s">
        <v>1</v>
      </c>
    </row>
    <row r="175" spans="1:132" x14ac:dyDescent="0.2">
      <c r="A175" s="83" t="s">
        <v>213</v>
      </c>
      <c r="B175" s="2" t="s">
        <v>2</v>
      </c>
      <c r="C175" s="85">
        <v>39234</v>
      </c>
      <c r="D175" s="2" t="s">
        <v>269</v>
      </c>
      <c r="E175" s="4" t="s">
        <v>267</v>
      </c>
      <c r="F175" s="4" t="s">
        <v>301</v>
      </c>
      <c r="G175" s="4" t="s">
        <v>111</v>
      </c>
      <c r="H175" s="6">
        <f>+PA_MAR[[#This Row],[Trenes Corridos (TC)]]*PA_MAR[[#This Row],[Km. Línea (entre cabeceras) en Servicio]]</f>
        <v>7502.88</v>
      </c>
      <c r="K175" s="7">
        <f>+PA_MAR[[#This Row],[TK Remolcados (1)]]+PA_MAR[[#This Row],[TK Coche Motor (2)]]+PA_MAR[[#This Row],[TK Eléctricos (3)]]</f>
        <v>7502.88</v>
      </c>
      <c r="L175" s="15">
        <f>IFERROR(+PA_MAR[[#This Row],[Trenes Kilómetro (TK) (1+2+3)]]/K163-1,0)</f>
        <v>3.7735849056603765E-2</v>
      </c>
      <c r="M175" s="6">
        <f>+PA_MAR[[#This Row],[TK Remolcados (1)]]</f>
        <v>7502.88</v>
      </c>
      <c r="N175" s="6">
        <f>+PA_MAR[[#This Row],[TK Remolcados (1)]]*PA_MAR[[#This Row],[Form. Media Trenes Remolcados]]</f>
        <v>30011.52</v>
      </c>
      <c r="O175" s="6"/>
      <c r="P175" s="6"/>
      <c r="Q175" s="7">
        <f>+PA_MAR[[#This Row],[CK Remolcados (5)]]+PA_MAR[[#This Row],[CK Coche Motor (6)]]+PA_MAR[[#This Row],[CK Eléctricos (7)]]</f>
        <v>30011.52</v>
      </c>
      <c r="R175" s="15">
        <f>+PA_MAR[[#This Row],[Coches Kilómetro (CK) (5+6+7)]]/Q163-1</f>
        <v>3.7735849056603765E-2</v>
      </c>
      <c r="S175" s="120">
        <v>32.68</v>
      </c>
      <c r="T175" s="15">
        <f>+PA_MAR[[#This Row],[Velocidad Comercial Trenes Diésel]]/S163-1</f>
        <v>0</v>
      </c>
      <c r="W175" s="6">
        <v>4</v>
      </c>
      <c r="X175" s="6"/>
      <c r="Y175" s="6"/>
      <c r="Z175" s="6">
        <f>+PA_MAR[[#This Row],[Trenes Corridos (TC)]]*PA_MAR[[#This Row],[Form. Media Trenes Remolcados]]*PA_MAR[[#This Row],[Asientos Prom. x C. Remolcados]]</f>
        <v>63360</v>
      </c>
      <c r="AC175" s="6">
        <v>72</v>
      </c>
      <c r="AF175" s="6">
        <f>+'[2]BS TAB'!$AX179</f>
        <v>240</v>
      </c>
      <c r="AG175" s="6">
        <f>+PA_MAR[[#This Row],[Trenes Programados]]-PA_MAR[[#This Row],[Trenes Corridos (TC)]]</f>
        <v>20</v>
      </c>
      <c r="AH175" s="81">
        <f>+'[2]BS TAB'!$AZ179</f>
        <v>220</v>
      </c>
      <c r="AI175" s="15">
        <f>IFERROR(PA_MAR[[#This Row],[Trenes Corridos (TC)]]/AH163-1,0)</f>
        <v>3.7735849056603765E-2</v>
      </c>
      <c r="AJ175" s="6">
        <f>+'[2]BS TAB'!$BA179</f>
        <v>207</v>
      </c>
      <c r="AK175" s="36">
        <f>+PA_MAR[[#This Row],[Trenes Corridos (TC)]]-PA_MAR[[#This Row],[Trenes Puntuales]]</f>
        <v>13</v>
      </c>
      <c r="AL175" s="111">
        <f>+PA_MAR[[#This Row],[Trenes Puntuales]]/PA_MAR[[#This Row],[Trenes Programados]]</f>
        <v>0.86250000000000004</v>
      </c>
      <c r="AM175" s="82">
        <v>0.95</v>
      </c>
      <c r="AN175" s="82" t="str">
        <f>+IF(PA_MAR[[#This Row],[Regularidad Absoluta]]&gt;=PA_MAR[[#This Row],[RA 95%]],PA_MAR[[#This Row],[Regularidad Absoluta]],"")</f>
        <v/>
      </c>
      <c r="AO175" s="82">
        <f>+PA_MAR[[#This Row],[Trenes Puntuales]]/PA_MAR[[#This Row],[Trenes Corridos (TC)]]</f>
        <v>0.94090909090909092</v>
      </c>
      <c r="AP175" s="82">
        <f>+PA_MAR[[#This Row],[Trenes Corridos (TC)]]/PA_MAR[[#This Row],[Trenes Programados]]</f>
        <v>0.91666666666666663</v>
      </c>
      <c r="AQ175" s="82">
        <f>+PA_MAR[[#This Row],[Regularidad Relativa]]/AO163-1</f>
        <v>-3.1685789938217135E-2</v>
      </c>
      <c r="AR175" s="81">
        <f>+'[3]DATOS BS#Bol por Estación'!$AW159</f>
        <v>319.53288247882926</v>
      </c>
      <c r="AS175" s="15">
        <f>IFERROR(+PA_MAR[[#This Row],[Pasajeros Pagos (PAX)]]/AR163-1,0)</f>
        <v>-0.20711443553640385</v>
      </c>
      <c r="AT175" s="6">
        <f>+PA_MAR[[#This Row],[Pasajeros Pagos (PAX)]]/PA_MAR[[#This Row],[Indice Dia Habil]]</f>
        <v>12.205228513324265</v>
      </c>
      <c r="AU175" s="15">
        <f>IFERROR(+PA_MAR[[#This Row],[PAX Día Habil]]/AT163-1,0)</f>
        <v>-0.20711443553640385</v>
      </c>
      <c r="AV175" s="6">
        <f>+PA_MAR[[#This Row],[Pasajeros Pagos (PAX)]]/PA_MAR[[#This Row],[Trenes Corridos (TC)]]</f>
        <v>1.4524221930855876</v>
      </c>
      <c r="AW175" s="6">
        <f>+PA_MAR[[#This Row],[PAX x Tren]]/PA_MAR[[#This Row],[Form. Media Trenes Remolcados]]</f>
        <v>0.36310554827139691</v>
      </c>
      <c r="AX175" s="15">
        <f>IFERROR(+PA_MAR[[#This Row],[PAX x Coche]]/AW163-1,0)</f>
        <v>-0.23594663788053449</v>
      </c>
      <c r="AY175" s="6">
        <v>180</v>
      </c>
      <c r="AZ175" s="9">
        <f>+PA_MAR[[#This Row],[PAX Kilómetro]]/PA_MAR[[#This Row],[Coches Kilómetro (CK) (5+6+7)]]</f>
        <v>0.17035212210715311</v>
      </c>
      <c r="BA175" s="15">
        <f>IFERROR(+PA_MAR[[#This Row],[Ocupación Media (PaxKm/CocheKm)]]/AZ163-1,0)</f>
        <v>-0.2359466378805346</v>
      </c>
      <c r="BB175" s="15">
        <f>+PA_MAR[[#This Row],[Ocupación Media (PaxKm/CocheKm)]]/PA_MAR[[#This Row],[Capacidad x Coche (4xm2)]]</f>
        <v>9.464006783730729E-4</v>
      </c>
      <c r="BC175" s="15">
        <f>IFERROR(+PA_MAR[[#This Row],[% de Ocupación Media PAX]]/BB163-1,0)</f>
        <v>-0.2359466378805346</v>
      </c>
      <c r="BD175" s="36">
        <f>+PA_MAR[[#This Row],[Pasajeros Pagos (PAX)]]*PA_MAR[[#This Row],[PAX Recorrido Medio]]</f>
        <v>5112.5261196612682</v>
      </c>
      <c r="BE175" s="9">
        <v>16</v>
      </c>
      <c r="BF175" s="35">
        <f>+PA_MAR[[#This Row],[PAX Recorrido Medio]]/BE163-1</f>
        <v>0</v>
      </c>
      <c r="BG175" s="36">
        <f>+PA_MAR[[#This Row],[Pasajeros Pagos (PAX)]]*CN175</f>
        <v>339.16776556482205</v>
      </c>
      <c r="BH175" s="114">
        <f t="shared" si="9"/>
        <v>0.99396080296782174</v>
      </c>
      <c r="BI175" s="81">
        <f t="shared" si="10"/>
        <v>52909.829034602786</v>
      </c>
      <c r="BJ175" s="35">
        <f>+(PA_MAR[[#This Row],[Variación % TC]]*0.2)-(PA_MAR[[#This Row],[Vaciación % PAX Recorrido Medio]]*0.1)-(PA_MAR[[#This Row],[Variación % Ocupación PAX]]*0.5)+(PA_MAR[[#This Row],[Variación % RA]]*0.1)+(PA_MAR[[#This Row],[Variación % Velocidad Comercial TE]]*0.1)</f>
        <v>0.12235190975776634</v>
      </c>
      <c r="BK175" s="77"/>
      <c r="BL175" s="10"/>
      <c r="BN175" s="46"/>
      <c r="BO175" s="73">
        <f>+LINEA[[#This Row],[Indice Dia Habil]]</f>
        <v>26.18</v>
      </c>
      <c r="BP175" s="45">
        <v>34.103999999999999</v>
      </c>
      <c r="BQ175" s="45">
        <v>34.103999999999999</v>
      </c>
      <c r="BR175" s="36">
        <v>16</v>
      </c>
      <c r="BU175" s="64"/>
      <c r="BW175" s="64"/>
      <c r="BY175" s="64"/>
      <c r="BZ175" s="65"/>
      <c r="CA175" s="66"/>
      <c r="CC175" s="64"/>
      <c r="CE175" s="67"/>
      <c r="CF175" s="36">
        <f>+PA_MAR[[#This Row],[Pasajeros Pagos (PAX)]]/PA_MAR[[#This Row],[Km. Línea (entre cabeceras) en Servicio]]</f>
        <v>9.3693667158934222</v>
      </c>
      <c r="CG175" s="36">
        <f>+PA_MAR[[#This Row],[Pasajeros Pagos (PAX)]]/PA_MAR[[#This Row],[Cantidad de Estaciones en Servicio]]</f>
        <v>19.970805154926829</v>
      </c>
      <c r="CH175" s="36">
        <f>+PA_MAR[[#This Row],[PAX Kilómetro]]/PA_MAR[[#This Row],[Km. Línea (entre cabeceras) en Servicio]]</f>
        <v>149.90986745429475</v>
      </c>
      <c r="CI175" s="36">
        <f>+PA_MAR[[#This Row],[Coches Kilómetro (CK) (5+6+7)]]/PA_MAR[[#This Row],[Km. Línea (entre cabeceras) en Servicio]]</f>
        <v>880</v>
      </c>
      <c r="CM175" s="144">
        <f t="shared" si="8"/>
        <v>192.40301467128285</v>
      </c>
      <c r="CN175" s="11">
        <v>1.0614487089205715</v>
      </c>
      <c r="CP175" s="10">
        <v>3.0792999999999999</v>
      </c>
      <c r="CQ175" s="33">
        <v>1181.78666666667</v>
      </c>
      <c r="CR175" s="10"/>
      <c r="CX175" s="28"/>
      <c r="CY175" s="29"/>
      <c r="CZ175" s="29"/>
      <c r="DF175" s="45">
        <f>+PA_MAR[[#This Row],[Trenes Kilómetro (TK) (1+2+3)]]/PA_MAR[[#This Row],[Trenes Corridos (TC)]]</f>
        <v>34.103999999999999</v>
      </c>
      <c r="EA175" s="2">
        <v>2007</v>
      </c>
      <c r="EB175" s="2" t="s">
        <v>2</v>
      </c>
    </row>
    <row r="176" spans="1:132" x14ac:dyDescent="0.2">
      <c r="A176" s="83" t="s">
        <v>213</v>
      </c>
      <c r="B176" s="2" t="s">
        <v>3</v>
      </c>
      <c r="C176" s="85">
        <v>39264</v>
      </c>
      <c r="D176" s="2" t="s">
        <v>270</v>
      </c>
      <c r="E176" s="4" t="s">
        <v>267</v>
      </c>
      <c r="F176" s="4" t="s">
        <v>301</v>
      </c>
      <c r="G176" s="4" t="s">
        <v>111</v>
      </c>
      <c r="H176" s="6">
        <f>+PA_MAR[[#This Row],[Trenes Corridos (TC)]]*PA_MAR[[#This Row],[Km. Línea (entre cabeceras) en Servicio]]</f>
        <v>6991.32</v>
      </c>
      <c r="K176" s="7">
        <f>+PA_MAR[[#This Row],[TK Remolcados (1)]]+PA_MAR[[#This Row],[TK Coche Motor (2)]]+PA_MAR[[#This Row],[TK Eléctricos (3)]]</f>
        <v>6991.32</v>
      </c>
      <c r="L176" s="15">
        <f>IFERROR(+PA_MAR[[#This Row],[Trenes Kilómetro (TK) (1+2+3)]]/K164-1,0)</f>
        <v>-4.6511627906976716E-2</v>
      </c>
      <c r="M176" s="6">
        <f>+PA_MAR[[#This Row],[TK Remolcados (1)]]</f>
        <v>6991.32</v>
      </c>
      <c r="N176" s="6">
        <f>+PA_MAR[[#This Row],[TK Remolcados (1)]]*PA_MAR[[#This Row],[Form. Media Trenes Remolcados]]</f>
        <v>27965.279999999999</v>
      </c>
      <c r="O176" s="6"/>
      <c r="P176" s="6"/>
      <c r="Q176" s="7">
        <f>+PA_MAR[[#This Row],[CK Remolcados (5)]]+PA_MAR[[#This Row],[CK Coche Motor (6)]]+PA_MAR[[#This Row],[CK Eléctricos (7)]]</f>
        <v>27965.279999999999</v>
      </c>
      <c r="R176" s="15">
        <f>+PA_MAR[[#This Row],[Coches Kilómetro (CK) (5+6+7)]]/Q164-1</f>
        <v>-4.6511627906976716E-2</v>
      </c>
      <c r="S176" s="120">
        <v>32.68</v>
      </c>
      <c r="T176" s="15">
        <f>+PA_MAR[[#This Row],[Velocidad Comercial Trenes Diésel]]/S164-1</f>
        <v>0</v>
      </c>
      <c r="W176" s="6">
        <v>4</v>
      </c>
      <c r="X176" s="6"/>
      <c r="Y176" s="6"/>
      <c r="Z176" s="6">
        <f>+PA_MAR[[#This Row],[Trenes Corridos (TC)]]*PA_MAR[[#This Row],[Form. Media Trenes Remolcados]]*PA_MAR[[#This Row],[Asientos Prom. x C. Remolcados]]</f>
        <v>59040</v>
      </c>
      <c r="AC176" s="6">
        <v>72</v>
      </c>
      <c r="AF176" s="6">
        <f>+'[2]BS TAB'!$AX180</f>
        <v>248</v>
      </c>
      <c r="AG176" s="6">
        <f>+PA_MAR[[#This Row],[Trenes Programados]]-PA_MAR[[#This Row],[Trenes Corridos (TC)]]</f>
        <v>43</v>
      </c>
      <c r="AH176" s="81">
        <f>+'[2]BS TAB'!$AZ180</f>
        <v>205</v>
      </c>
      <c r="AI176" s="15">
        <f>IFERROR(PA_MAR[[#This Row],[Trenes Corridos (TC)]]/AH164-1,0)</f>
        <v>-4.6511627906976716E-2</v>
      </c>
      <c r="AJ176" s="6">
        <f>+'[2]BS TAB'!$BA180</f>
        <v>196</v>
      </c>
      <c r="AK176" s="36">
        <f>+PA_MAR[[#This Row],[Trenes Corridos (TC)]]-PA_MAR[[#This Row],[Trenes Puntuales]]</f>
        <v>9</v>
      </c>
      <c r="AL176" s="111">
        <f>+PA_MAR[[#This Row],[Trenes Puntuales]]/PA_MAR[[#This Row],[Trenes Programados]]</f>
        <v>0.79032258064516125</v>
      </c>
      <c r="AM176" s="82">
        <v>0.95</v>
      </c>
      <c r="AN176" s="82" t="str">
        <f>+IF(PA_MAR[[#This Row],[Regularidad Absoluta]]&gt;=PA_MAR[[#This Row],[RA 95%]],PA_MAR[[#This Row],[Regularidad Absoluta]],"")</f>
        <v/>
      </c>
      <c r="AO176" s="82">
        <f>+PA_MAR[[#This Row],[Trenes Puntuales]]/PA_MAR[[#This Row],[Trenes Corridos (TC)]]</f>
        <v>0.95609756097560972</v>
      </c>
      <c r="AP176" s="82">
        <f>+PA_MAR[[#This Row],[Trenes Corridos (TC)]]/PA_MAR[[#This Row],[Trenes Programados]]</f>
        <v>0.82661290322580649</v>
      </c>
      <c r="AQ176" s="82">
        <f>+PA_MAR[[#This Row],[Regularidad Relativa]]/AO164-1</f>
        <v>-2.577736677840714E-2</v>
      </c>
      <c r="AR176" s="81">
        <f>+'[3]DATOS BS#Bol por Estación'!$AW160</f>
        <v>296</v>
      </c>
      <c r="AS176" s="15">
        <f>IFERROR(+PA_MAR[[#This Row],[Pasajeros Pagos (PAX)]]/AR164-1,0)</f>
        <v>-0.3833333333333333</v>
      </c>
      <c r="AT176" s="6">
        <f>+PA_MAR[[#This Row],[Pasajeros Pagos (PAX)]]/PA_MAR[[#This Row],[Indice Dia Habil]]</f>
        <v>10.987379361544173</v>
      </c>
      <c r="AU176" s="15">
        <f>IFERROR(+PA_MAR[[#This Row],[PAX Día Habil]]/AT164-1,0)</f>
        <v>-0.38333333333333341</v>
      </c>
      <c r="AV176" s="6">
        <f>+PA_MAR[[#This Row],[Pasajeros Pagos (PAX)]]/PA_MAR[[#This Row],[Trenes Corridos (TC)]]</f>
        <v>1.4439024390243902</v>
      </c>
      <c r="AW176" s="6">
        <f>+PA_MAR[[#This Row],[PAX x Tren]]/PA_MAR[[#This Row],[Form. Media Trenes Remolcados]]</f>
        <v>0.36097560975609755</v>
      </c>
      <c r="AX176" s="15">
        <f>IFERROR(+PA_MAR[[#This Row],[PAX x Coche]]/AW164-1,0)</f>
        <v>-0.35325203252032522</v>
      </c>
      <c r="AY176" s="6">
        <v>180</v>
      </c>
      <c r="AZ176" s="9">
        <f>+PA_MAR[[#This Row],[PAX Kilómetro]]/PA_MAR[[#This Row],[Coches Kilómetro (CK) (5+6+7)]]</f>
        <v>0.16935285468266364</v>
      </c>
      <c r="BA176" s="15">
        <f>IFERROR(+PA_MAR[[#This Row],[Ocupación Media (PaxKm/CocheKm)]]/AZ164-1,0)</f>
        <v>-0.35325203252032522</v>
      </c>
      <c r="BB176" s="15">
        <f>+PA_MAR[[#This Row],[Ocupación Media (PaxKm/CocheKm)]]/PA_MAR[[#This Row],[Capacidad x Coche (4xm2)]]</f>
        <v>9.4084919268146465E-4</v>
      </c>
      <c r="BC176" s="15">
        <f>IFERROR(+PA_MAR[[#This Row],[% de Ocupación Media PAX]]/BB164-1,0)</f>
        <v>-0.35325203252032522</v>
      </c>
      <c r="BD176" s="36">
        <f>+PA_MAR[[#This Row],[Pasajeros Pagos (PAX)]]*PA_MAR[[#This Row],[PAX Recorrido Medio]]</f>
        <v>4736</v>
      </c>
      <c r="BE176" s="9">
        <v>16</v>
      </c>
      <c r="BF176" s="35">
        <f>+PA_MAR[[#This Row],[PAX Recorrido Medio]]/BE164-1</f>
        <v>0</v>
      </c>
      <c r="BG176" s="36">
        <f>+PA_MAR[[#This Row],[Pasajeros Pagos (PAX)]]*CN176</f>
        <v>297.53852490851187</v>
      </c>
      <c r="BH176" s="114">
        <f t="shared" si="9"/>
        <v>0.99433570955579464</v>
      </c>
      <c r="BI176" s="81">
        <f t="shared" si="10"/>
        <v>52257.20730878289</v>
      </c>
      <c r="BJ176" s="35">
        <f>+(PA_MAR[[#This Row],[Variación % TC]]*0.2)-(PA_MAR[[#This Row],[Vaciación % PAX Recorrido Medio]]*0.1)-(PA_MAR[[#This Row],[Variación % Ocupación PAX]]*0.5)+(PA_MAR[[#This Row],[Variación % RA]]*0.1)+(PA_MAR[[#This Row],[Variación % Velocidad Comercial TE]]*0.1)</f>
        <v>0.16474595400092654</v>
      </c>
      <c r="BK176" s="77"/>
      <c r="BL176" s="10"/>
      <c r="BN176" s="46"/>
      <c r="BO176" s="73">
        <f>+LINEA[[#This Row],[Indice Dia Habil]]</f>
        <v>26.939999999999998</v>
      </c>
      <c r="BP176" s="45">
        <v>34.103999999999999</v>
      </c>
      <c r="BQ176" s="45">
        <v>34.103999999999999</v>
      </c>
      <c r="BR176" s="36">
        <v>16</v>
      </c>
      <c r="BU176" s="64"/>
      <c r="BW176" s="64"/>
      <c r="BY176" s="64"/>
      <c r="BZ176" s="65"/>
      <c r="CA176" s="66"/>
      <c r="CC176" s="64"/>
      <c r="CE176" s="67"/>
      <c r="CF176" s="36">
        <f>+PA_MAR[[#This Row],[Pasajeros Pagos (PAX)]]/PA_MAR[[#This Row],[Km. Línea (entre cabeceras) en Servicio]]</f>
        <v>8.6793338024865125</v>
      </c>
      <c r="CG176" s="36">
        <f>+PA_MAR[[#This Row],[Pasajeros Pagos (PAX)]]/PA_MAR[[#This Row],[Cantidad de Estaciones en Servicio]]</f>
        <v>18.5</v>
      </c>
      <c r="CH176" s="36">
        <f>+PA_MAR[[#This Row],[PAX Kilómetro]]/PA_MAR[[#This Row],[Km. Línea (entre cabeceras) en Servicio]]</f>
        <v>138.8693408397842</v>
      </c>
      <c r="CI176" s="36">
        <f>+PA_MAR[[#This Row],[Coches Kilómetro (CK) (5+6+7)]]/PA_MAR[[#This Row],[Km. Línea (entre cabeceras) en Servicio]]</f>
        <v>820</v>
      </c>
      <c r="CL176" s="2" t="s">
        <v>277</v>
      </c>
      <c r="CM176" s="144">
        <f t="shared" si="8"/>
        <v>203.93446754646982</v>
      </c>
      <c r="CN176" s="11">
        <v>1.005197719285513</v>
      </c>
      <c r="CP176" s="10">
        <v>3.1116000000000001</v>
      </c>
      <c r="CQ176" s="33">
        <v>1199.1033333333301</v>
      </c>
      <c r="CR176" s="10"/>
      <c r="CX176" s="28"/>
      <c r="CY176" s="29"/>
      <c r="CZ176" s="29"/>
      <c r="DF176" s="45">
        <f>+PA_MAR[[#This Row],[Trenes Kilómetro (TK) (1+2+3)]]/PA_MAR[[#This Row],[Trenes Corridos (TC)]]</f>
        <v>34.103999999999999</v>
      </c>
      <c r="EA176" s="2">
        <v>2007</v>
      </c>
      <c r="EB176" s="2" t="s">
        <v>3</v>
      </c>
    </row>
    <row r="177" spans="1:132" x14ac:dyDescent="0.2">
      <c r="A177" s="83" t="s">
        <v>213</v>
      </c>
      <c r="B177" s="2" t="s">
        <v>4</v>
      </c>
      <c r="C177" s="85">
        <v>39295</v>
      </c>
      <c r="D177" s="2" t="s">
        <v>270</v>
      </c>
      <c r="E177" s="4" t="s">
        <v>267</v>
      </c>
      <c r="F177" s="4" t="s">
        <v>301</v>
      </c>
      <c r="G177" s="4" t="s">
        <v>111</v>
      </c>
      <c r="H177" s="6">
        <f>+PA_MAR[[#This Row],[Trenes Corridos (TC)]]*PA_MAR[[#This Row],[Km. Línea (entre cabeceras) en Servicio]]</f>
        <v>7741.6080000000002</v>
      </c>
      <c r="K177" s="7">
        <f>+PA_MAR[[#This Row],[TK Remolcados (1)]]+PA_MAR[[#This Row],[TK Coche Motor (2)]]+PA_MAR[[#This Row],[TK Eléctricos (3)]]</f>
        <v>7741.6080000000002</v>
      </c>
      <c r="L177" s="15">
        <f>IFERROR(+PA_MAR[[#This Row],[Trenes Kilómetro (TK) (1+2+3)]]/K165-1,0)</f>
        <v>6.5727699530516492E-2</v>
      </c>
      <c r="M177" s="6">
        <f>+PA_MAR[[#This Row],[TK Remolcados (1)]]</f>
        <v>7741.6080000000002</v>
      </c>
      <c r="N177" s="6">
        <f>+PA_MAR[[#This Row],[TK Remolcados (1)]]*PA_MAR[[#This Row],[Form. Media Trenes Remolcados]]</f>
        <v>30966.432000000001</v>
      </c>
      <c r="O177" s="6"/>
      <c r="P177" s="6"/>
      <c r="Q177" s="7">
        <f>+PA_MAR[[#This Row],[CK Remolcados (5)]]+PA_MAR[[#This Row],[CK Coche Motor (6)]]+PA_MAR[[#This Row],[CK Eléctricos (7)]]</f>
        <v>30966.432000000001</v>
      </c>
      <c r="R177" s="15">
        <f>+PA_MAR[[#This Row],[Coches Kilómetro (CK) (5+6+7)]]/Q165-1</f>
        <v>6.5727699530516492E-2</v>
      </c>
      <c r="S177" s="120">
        <v>32.68</v>
      </c>
      <c r="T177" s="15">
        <f>+PA_MAR[[#This Row],[Velocidad Comercial Trenes Diésel]]/S165-1</f>
        <v>0</v>
      </c>
      <c r="W177" s="6">
        <v>4</v>
      </c>
      <c r="X177" s="6"/>
      <c r="Y177" s="6"/>
      <c r="Z177" s="6">
        <f>+PA_MAR[[#This Row],[Trenes Corridos (TC)]]*PA_MAR[[#This Row],[Form. Media Trenes Remolcados]]*PA_MAR[[#This Row],[Asientos Prom. x C. Remolcados]]</f>
        <v>65376</v>
      </c>
      <c r="AC177" s="6">
        <v>72</v>
      </c>
      <c r="AF177" s="6">
        <f>+'[2]BS TAB'!$AX181</f>
        <v>248</v>
      </c>
      <c r="AG177" s="6">
        <f>+PA_MAR[[#This Row],[Trenes Programados]]-PA_MAR[[#This Row],[Trenes Corridos (TC)]]</f>
        <v>21</v>
      </c>
      <c r="AH177" s="81">
        <f>+'[2]BS TAB'!$AZ181</f>
        <v>227</v>
      </c>
      <c r="AI177" s="15">
        <f>IFERROR(PA_MAR[[#This Row],[Trenes Corridos (TC)]]/AH165-1,0)</f>
        <v>6.5727699530516492E-2</v>
      </c>
      <c r="AJ177" s="6">
        <f>+'[2]BS TAB'!$BA181</f>
        <v>225</v>
      </c>
      <c r="AK177" s="36">
        <f>+PA_MAR[[#This Row],[Trenes Corridos (TC)]]-PA_MAR[[#This Row],[Trenes Puntuales]]</f>
        <v>2</v>
      </c>
      <c r="AL177" s="111">
        <f>+PA_MAR[[#This Row],[Trenes Puntuales]]/PA_MAR[[#This Row],[Trenes Programados]]</f>
        <v>0.907258064516129</v>
      </c>
      <c r="AM177" s="82">
        <v>0.95</v>
      </c>
      <c r="AN177" s="82" t="str">
        <f>+IF(PA_MAR[[#This Row],[Regularidad Absoluta]]&gt;=PA_MAR[[#This Row],[RA 95%]],PA_MAR[[#This Row],[Regularidad Absoluta]],"")</f>
        <v/>
      </c>
      <c r="AO177" s="82">
        <f>+PA_MAR[[#This Row],[Trenes Puntuales]]/PA_MAR[[#This Row],[Trenes Corridos (TC)]]</f>
        <v>0.99118942731277537</v>
      </c>
      <c r="AP177" s="82">
        <f>+PA_MAR[[#This Row],[Trenes Corridos (TC)]]/PA_MAR[[#This Row],[Trenes Programados]]</f>
        <v>0.91532258064516125</v>
      </c>
      <c r="AQ177" s="82">
        <f>+PA_MAR[[#This Row],[Regularidad Relativa]]/AO165-1</f>
        <v>3.4918372635397876E-2</v>
      </c>
      <c r="AR177" s="81">
        <f>+'[3]DATOS BS#Bol por Estación'!$AW161</f>
        <v>349</v>
      </c>
      <c r="AS177" s="15">
        <f>IFERROR(+PA_MAR[[#This Row],[Pasajeros Pagos (PAX)]]/AR165-1,0)</f>
        <v>-0.29352226720647778</v>
      </c>
      <c r="AT177" s="6">
        <f>+PA_MAR[[#This Row],[Pasajeros Pagos (PAX)]]/PA_MAR[[#This Row],[Indice Dia Habil]]</f>
        <v>13.381901840490796</v>
      </c>
      <c r="AU177" s="15">
        <f>IFERROR(+PA_MAR[[#This Row],[PAX Día Habil]]/AT165-1,0)</f>
        <v>-0.29352226720647767</v>
      </c>
      <c r="AV177" s="6">
        <f>+PA_MAR[[#This Row],[Pasajeros Pagos (PAX)]]/PA_MAR[[#This Row],[Trenes Corridos (TC)]]</f>
        <v>1.5374449339207048</v>
      </c>
      <c r="AW177" s="6">
        <f>+PA_MAR[[#This Row],[PAX x Tren]]/PA_MAR[[#This Row],[Form. Media Trenes Remolcados]]</f>
        <v>0.3843612334801762</v>
      </c>
      <c r="AX177" s="15">
        <f>IFERROR(+PA_MAR[[#This Row],[PAX x Coche]]/AW165-1,0)</f>
        <v>-0.33709358112325893</v>
      </c>
      <c r="AY177" s="6">
        <v>180</v>
      </c>
      <c r="AZ177" s="9">
        <f>+PA_MAR[[#This Row],[PAX Kilómetro]]/PA_MAR[[#This Row],[Coches Kilómetro (CK) (5+6+7)]]</f>
        <v>0.18032429438431913</v>
      </c>
      <c r="BA177" s="15">
        <f>IFERROR(+PA_MAR[[#This Row],[Ocupación Media (PaxKm/CocheKm)]]/AZ165-1,0)</f>
        <v>-0.33709358112325871</v>
      </c>
      <c r="BB177" s="15">
        <f>+PA_MAR[[#This Row],[Ocupación Media (PaxKm/CocheKm)]]/PA_MAR[[#This Row],[Capacidad x Coche (4xm2)]]</f>
        <v>1.0018016354684397E-3</v>
      </c>
      <c r="BC177" s="15">
        <f>IFERROR(+PA_MAR[[#This Row],[% de Ocupación Media PAX]]/BB165-1,0)</f>
        <v>-0.33709358112325871</v>
      </c>
      <c r="BD177" s="36">
        <f>+PA_MAR[[#This Row],[Pasajeros Pagos (PAX)]]*PA_MAR[[#This Row],[PAX Recorrido Medio]]</f>
        <v>5584</v>
      </c>
      <c r="BE177" s="9">
        <v>16</v>
      </c>
      <c r="BF177" s="35">
        <f>+PA_MAR[[#This Row],[PAX Recorrido Medio]]/BE165-1</f>
        <v>0</v>
      </c>
      <c r="BG177" s="36">
        <f>+PA_MAR[[#This Row],[Pasajeros Pagos (PAX)]]*CN177</f>
        <v>346.97056964299634</v>
      </c>
      <c r="BH177" s="114">
        <f t="shared" si="9"/>
        <v>0.99403479990132093</v>
      </c>
      <c r="BI177" s="81">
        <f t="shared" si="10"/>
        <v>58506.000507389559</v>
      </c>
      <c r="BJ177" s="35">
        <f>+(PA_MAR[[#This Row],[Variación % TC]]*0.2)-(PA_MAR[[#This Row],[Vaciación % PAX Recorrido Medio]]*0.1)-(PA_MAR[[#This Row],[Variación % Ocupación PAX]]*0.5)+(PA_MAR[[#This Row],[Variación % RA]]*0.1)+(PA_MAR[[#This Row],[Variación % Velocidad Comercial TE]]*0.1)</f>
        <v>0.18518416773127244</v>
      </c>
      <c r="BK177" s="77"/>
      <c r="BL177" s="10"/>
      <c r="BN177" s="46"/>
      <c r="BO177" s="73">
        <f>+LINEA[[#This Row],[Indice Dia Habil]]</f>
        <v>26.080000000000002</v>
      </c>
      <c r="BP177" s="45">
        <v>34.103999999999999</v>
      </c>
      <c r="BQ177" s="45">
        <v>34.103999999999999</v>
      </c>
      <c r="BR177" s="36">
        <v>16</v>
      </c>
      <c r="BU177" s="64"/>
      <c r="BW177" s="64"/>
      <c r="BY177" s="64"/>
      <c r="BZ177" s="65"/>
      <c r="CA177" s="66"/>
      <c r="CC177" s="64"/>
      <c r="CE177" s="67"/>
      <c r="CF177" s="36">
        <f>+PA_MAR[[#This Row],[Pasajeros Pagos (PAX)]]/PA_MAR[[#This Row],[Km. Línea (entre cabeceras) en Servicio]]</f>
        <v>10.23340370631011</v>
      </c>
      <c r="CG177" s="36">
        <f>+PA_MAR[[#This Row],[Pasajeros Pagos (PAX)]]/PA_MAR[[#This Row],[Cantidad de Estaciones en Servicio]]</f>
        <v>21.8125</v>
      </c>
      <c r="CH177" s="36">
        <f>+PA_MAR[[#This Row],[PAX Kilómetro]]/PA_MAR[[#This Row],[Km. Línea (entre cabeceras) en Servicio]]</f>
        <v>163.73445930096176</v>
      </c>
      <c r="CI177" s="36">
        <f>+PA_MAR[[#This Row],[Coches Kilómetro (CK) (5+6+7)]]/PA_MAR[[#This Row],[Km. Línea (entre cabeceras) en Servicio]]</f>
        <v>908</v>
      </c>
      <c r="CM177" s="144">
        <f t="shared" si="8"/>
        <v>206.19207227273853</v>
      </c>
      <c r="CN177" s="11">
        <v>0.99418501330371445</v>
      </c>
      <c r="CP177" s="10">
        <v>3.1524000000000001</v>
      </c>
      <c r="CQ177" s="61">
        <v>1216.42</v>
      </c>
      <c r="CR177" s="10"/>
      <c r="CX177" s="32"/>
      <c r="CY177" s="29"/>
      <c r="CZ177" s="29"/>
      <c r="DF177" s="45">
        <f>+PA_MAR[[#This Row],[Trenes Kilómetro (TK) (1+2+3)]]/PA_MAR[[#This Row],[Trenes Corridos (TC)]]</f>
        <v>34.103999999999999</v>
      </c>
      <c r="EA177" s="2">
        <v>2007</v>
      </c>
      <c r="EB177" s="2" t="s">
        <v>4</v>
      </c>
    </row>
    <row r="178" spans="1:132" x14ac:dyDescent="0.2">
      <c r="A178" s="83" t="s">
        <v>213</v>
      </c>
      <c r="B178" s="2" t="s">
        <v>11</v>
      </c>
      <c r="C178" s="85">
        <v>39326</v>
      </c>
      <c r="D178" s="2" t="s">
        <v>270</v>
      </c>
      <c r="E178" s="4" t="s">
        <v>267</v>
      </c>
      <c r="F178" s="4" t="s">
        <v>301</v>
      </c>
      <c r="G178" s="4" t="s">
        <v>111</v>
      </c>
      <c r="H178" s="6">
        <f>+PA_MAR[[#This Row],[Trenes Corridos (TC)]]*PA_MAR[[#This Row],[Km. Línea (entre cabeceras) en Servicio]]</f>
        <v>7571.0879999999997</v>
      </c>
      <c r="K178" s="7">
        <f>+PA_MAR[[#This Row],[TK Remolcados (1)]]+PA_MAR[[#This Row],[TK Coche Motor (2)]]+PA_MAR[[#This Row],[TK Eléctricos (3)]]</f>
        <v>7571.0879999999997</v>
      </c>
      <c r="L178" s="15">
        <f>IFERROR(+PA_MAR[[#This Row],[Trenes Kilómetro (TK) (1+2+3)]]/K166-1,0)</f>
        <v>0.11557788944723613</v>
      </c>
      <c r="M178" s="6">
        <f>+PA_MAR[[#This Row],[TK Remolcados (1)]]</f>
        <v>7571.0879999999997</v>
      </c>
      <c r="N178" s="6">
        <f>+PA_MAR[[#This Row],[TK Remolcados (1)]]*PA_MAR[[#This Row],[Form. Media Trenes Remolcados]]</f>
        <v>30284.351999999999</v>
      </c>
      <c r="O178" s="6"/>
      <c r="P178" s="6"/>
      <c r="Q178" s="7">
        <f>+PA_MAR[[#This Row],[CK Remolcados (5)]]+PA_MAR[[#This Row],[CK Coche Motor (6)]]+PA_MAR[[#This Row],[CK Eléctricos (7)]]</f>
        <v>30284.351999999999</v>
      </c>
      <c r="R178" s="15">
        <f>+PA_MAR[[#This Row],[Coches Kilómetro (CK) (5+6+7)]]/Q166-1</f>
        <v>0.11557788944723613</v>
      </c>
      <c r="S178" s="120">
        <v>32.68</v>
      </c>
      <c r="T178" s="15">
        <f>+PA_MAR[[#This Row],[Velocidad Comercial Trenes Diésel]]/S166-1</f>
        <v>0</v>
      </c>
      <c r="W178" s="6">
        <v>4</v>
      </c>
      <c r="X178" s="6"/>
      <c r="Y178" s="6"/>
      <c r="Z178" s="6">
        <f>+PA_MAR[[#This Row],[Trenes Corridos (TC)]]*PA_MAR[[#This Row],[Form. Media Trenes Remolcados]]*PA_MAR[[#This Row],[Asientos Prom. x C. Remolcados]]</f>
        <v>63936</v>
      </c>
      <c r="AC178" s="6">
        <v>72</v>
      </c>
      <c r="AF178" s="6">
        <f>+'[2]BS TAB'!$AX182</f>
        <v>240</v>
      </c>
      <c r="AG178" s="6">
        <f>+PA_MAR[[#This Row],[Trenes Programados]]-PA_MAR[[#This Row],[Trenes Corridos (TC)]]</f>
        <v>18</v>
      </c>
      <c r="AH178" s="81">
        <f>+'[2]BS TAB'!$AZ182</f>
        <v>222</v>
      </c>
      <c r="AI178" s="15">
        <f>IFERROR(PA_MAR[[#This Row],[Trenes Corridos (TC)]]/AH166-1,0)</f>
        <v>0.11557788944723613</v>
      </c>
      <c r="AJ178" s="6">
        <f>+'[2]BS TAB'!$BA182</f>
        <v>221</v>
      </c>
      <c r="AK178" s="36">
        <f>+PA_MAR[[#This Row],[Trenes Corridos (TC)]]-PA_MAR[[#This Row],[Trenes Puntuales]]</f>
        <v>1</v>
      </c>
      <c r="AL178" s="111">
        <f>+PA_MAR[[#This Row],[Trenes Puntuales]]/PA_MAR[[#This Row],[Trenes Programados]]</f>
        <v>0.92083333333333328</v>
      </c>
      <c r="AM178" s="82">
        <v>0.95</v>
      </c>
      <c r="AN178" s="82" t="str">
        <f>+IF(PA_MAR[[#This Row],[Regularidad Absoluta]]&gt;=PA_MAR[[#This Row],[RA 95%]],PA_MAR[[#This Row],[Regularidad Absoluta]],"")</f>
        <v/>
      </c>
      <c r="AO178" s="82">
        <f>+PA_MAR[[#This Row],[Trenes Puntuales]]/PA_MAR[[#This Row],[Trenes Corridos (TC)]]</f>
        <v>0.99549549549549554</v>
      </c>
      <c r="AP178" s="82">
        <f>+PA_MAR[[#This Row],[Trenes Corridos (TC)]]/PA_MAR[[#This Row],[Trenes Programados]]</f>
        <v>0.92500000000000004</v>
      </c>
      <c r="AQ178" s="82">
        <f>+PA_MAR[[#This Row],[Regularidad Relativa]]/AO166-1</f>
        <v>5.6020487492569604E-3</v>
      </c>
      <c r="AR178" s="81">
        <f>+'[3]DATOS BS#Bol por Estación'!$AW162</f>
        <v>327</v>
      </c>
      <c r="AS178" s="15">
        <f>IFERROR(+PA_MAR[[#This Row],[Pasajeros Pagos (PAX)]]/AR166-1,0)</f>
        <v>-0.21014492753623193</v>
      </c>
      <c r="AT178" s="6">
        <f>+PA_MAR[[#This Row],[Pasajeros Pagos (PAX)]]/PA_MAR[[#This Row],[Indice Dia Habil]]</f>
        <v>12.311746987951809</v>
      </c>
      <c r="AU178" s="15">
        <f>IFERROR(+PA_MAR[[#This Row],[PAX Día Habil]]/AT166-1,0)</f>
        <v>-0.21014492753623182</v>
      </c>
      <c r="AV178" s="6">
        <f>+PA_MAR[[#This Row],[Pasajeros Pagos (PAX)]]/PA_MAR[[#This Row],[Trenes Corridos (TC)]]</f>
        <v>1.472972972972973</v>
      </c>
      <c r="AW178" s="6">
        <f>+PA_MAR[[#This Row],[PAX x Tren]]/PA_MAR[[#This Row],[Form. Media Trenes Remolcados]]</f>
        <v>0.36824324324324326</v>
      </c>
      <c r="AX178" s="15">
        <f>IFERROR(+PA_MAR[[#This Row],[PAX x Coche]]/AW166-1,0)</f>
        <v>-0.29197675936806367</v>
      </c>
      <c r="AY178" s="6">
        <v>180</v>
      </c>
      <c r="AZ178" s="9">
        <f>+PA_MAR[[#This Row],[PAX Kilómetro]]/PA_MAR[[#This Row],[Coches Kilómetro (CK) (5+6+7)]]</f>
        <v>0.17276248803342401</v>
      </c>
      <c r="BA178" s="15">
        <f>IFERROR(+PA_MAR[[#This Row],[Ocupación Media (PaxKm/CocheKm)]]/AZ166-1,0)</f>
        <v>-0.29197675936806367</v>
      </c>
      <c r="BB178" s="15">
        <f>+PA_MAR[[#This Row],[Ocupación Media (PaxKm/CocheKm)]]/PA_MAR[[#This Row],[Capacidad x Coche (4xm2)]]</f>
        <v>9.5979160018568889E-4</v>
      </c>
      <c r="BC178" s="15">
        <f>IFERROR(+PA_MAR[[#This Row],[% de Ocupación Media PAX]]/BB166-1,0)</f>
        <v>-0.29197675936806367</v>
      </c>
      <c r="BD178" s="36">
        <f>+PA_MAR[[#This Row],[Pasajeros Pagos (PAX)]]*PA_MAR[[#This Row],[PAX Recorrido Medio]]</f>
        <v>5232</v>
      </c>
      <c r="BE178" s="9">
        <v>16</v>
      </c>
      <c r="BF178" s="35">
        <f>+PA_MAR[[#This Row],[PAX Recorrido Medio]]/BE166-1</f>
        <v>0</v>
      </c>
      <c r="BG178" s="36">
        <f>+PA_MAR[[#This Row],[Pasajeros Pagos (PAX)]]*CN178</f>
        <v>319.66453461457257</v>
      </c>
      <c r="BH178" s="114">
        <f t="shared" si="9"/>
        <v>0.99437783385232426</v>
      </c>
      <c r="BI178" s="81">
        <f t="shared" si="10"/>
        <v>58162.635434597862</v>
      </c>
      <c r="BJ178" s="35">
        <f>+(PA_MAR[[#This Row],[Variación % TC]]*0.2)-(PA_MAR[[#This Row],[Vaciación % PAX Recorrido Medio]]*0.1)-(PA_MAR[[#This Row],[Variación % Ocupación PAX]]*0.5)+(PA_MAR[[#This Row],[Variación % RA]]*0.1)+(PA_MAR[[#This Row],[Variación % Velocidad Comercial TE]]*0.1)</f>
        <v>0.16966416244840477</v>
      </c>
      <c r="BK178" s="77"/>
      <c r="BL178" s="10"/>
      <c r="BN178" s="46"/>
      <c r="BO178" s="73">
        <f>+LINEA[[#This Row],[Indice Dia Habil]]</f>
        <v>26.56</v>
      </c>
      <c r="BP178" s="45">
        <v>34.103999999999999</v>
      </c>
      <c r="BQ178" s="45">
        <v>34.103999999999999</v>
      </c>
      <c r="BR178" s="36">
        <v>16</v>
      </c>
      <c r="BU178" s="64"/>
      <c r="BW178" s="64"/>
      <c r="BY178" s="64"/>
      <c r="BZ178" s="65"/>
      <c r="CA178" s="66"/>
      <c r="CC178" s="64"/>
      <c r="CE178" s="67"/>
      <c r="CF178" s="36">
        <f>+PA_MAR[[#This Row],[Pasajeros Pagos (PAX)]]/PA_MAR[[#This Row],[Km. Línea (entre cabeceras) en Servicio]]</f>
        <v>9.5883180858550325</v>
      </c>
      <c r="CG178" s="36">
        <f>+PA_MAR[[#This Row],[Pasajeros Pagos (PAX)]]/PA_MAR[[#This Row],[Cantidad de Estaciones en Servicio]]</f>
        <v>20.4375</v>
      </c>
      <c r="CH178" s="36">
        <f>+PA_MAR[[#This Row],[PAX Kilómetro]]/PA_MAR[[#This Row],[Km. Línea (entre cabeceras) en Servicio]]</f>
        <v>153.41308937368052</v>
      </c>
      <c r="CI178" s="36">
        <f>+PA_MAR[[#This Row],[Coches Kilómetro (CK) (5+6+7)]]/PA_MAR[[#This Row],[Km. Línea (entre cabeceras) en Servicio]]</f>
        <v>888</v>
      </c>
      <c r="CM178" s="144">
        <f t="shared" si="8"/>
        <v>209.59868625080313</v>
      </c>
      <c r="CN178" s="11">
        <v>0.97756738414242383</v>
      </c>
      <c r="CP178" s="10">
        <v>3.1475</v>
      </c>
      <c r="CQ178" s="33">
        <v>1233.7366666666701</v>
      </c>
      <c r="CR178" s="10"/>
      <c r="CX178" s="28"/>
      <c r="CY178" s="29"/>
      <c r="CZ178" s="29"/>
      <c r="DF178" s="45">
        <f>+PA_MAR[[#This Row],[Trenes Kilómetro (TK) (1+2+3)]]/PA_MAR[[#This Row],[Trenes Corridos (TC)]]</f>
        <v>34.103999999999999</v>
      </c>
      <c r="EA178" s="2">
        <v>2007</v>
      </c>
      <c r="EB178" s="2" t="s">
        <v>11</v>
      </c>
    </row>
    <row r="179" spans="1:132" x14ac:dyDescent="0.2">
      <c r="A179" s="83" t="s">
        <v>213</v>
      </c>
      <c r="B179" s="2" t="s">
        <v>5</v>
      </c>
      <c r="C179" s="85">
        <v>39356</v>
      </c>
      <c r="D179" s="2" t="s">
        <v>270</v>
      </c>
      <c r="E179" s="4" t="s">
        <v>267</v>
      </c>
      <c r="F179" s="4" t="s">
        <v>301</v>
      </c>
      <c r="G179" s="4" t="s">
        <v>111</v>
      </c>
      <c r="H179" s="6">
        <f>+PA_MAR[[#This Row],[Trenes Corridos (TC)]]*PA_MAR[[#This Row],[Km. Línea (entre cabeceras) en Servicio]]</f>
        <v>8253.1679999999997</v>
      </c>
      <c r="K179" s="7">
        <f>+PA_MAR[[#This Row],[TK Remolcados (1)]]+PA_MAR[[#This Row],[TK Coche Motor (2)]]+PA_MAR[[#This Row],[TK Eléctricos (3)]]</f>
        <v>8253.1679999999997</v>
      </c>
      <c r="L179" s="15">
        <f>IFERROR(+PA_MAR[[#This Row],[Trenes Kilómetro (TK) (1+2+3)]]/K167-1,0)</f>
        <v>0.20999999999999996</v>
      </c>
      <c r="M179" s="6">
        <f>+PA_MAR[[#This Row],[TK Remolcados (1)]]</f>
        <v>8253.1679999999997</v>
      </c>
      <c r="N179" s="6">
        <f>+PA_MAR[[#This Row],[TK Remolcados (1)]]*PA_MAR[[#This Row],[Form. Media Trenes Remolcados]]</f>
        <v>33012.671999999999</v>
      </c>
      <c r="O179" s="6"/>
      <c r="P179" s="6"/>
      <c r="Q179" s="7">
        <f>+PA_MAR[[#This Row],[CK Remolcados (5)]]+PA_MAR[[#This Row],[CK Coche Motor (6)]]+PA_MAR[[#This Row],[CK Eléctricos (7)]]</f>
        <v>33012.671999999999</v>
      </c>
      <c r="R179" s="15">
        <f>+PA_MAR[[#This Row],[Coches Kilómetro (CK) (5+6+7)]]/Q167-1</f>
        <v>0.20999999999999996</v>
      </c>
      <c r="S179" s="120">
        <v>32.68</v>
      </c>
      <c r="T179" s="15">
        <f>+PA_MAR[[#This Row],[Velocidad Comercial Trenes Diésel]]/S167-1</f>
        <v>0</v>
      </c>
      <c r="W179" s="6">
        <v>4</v>
      </c>
      <c r="X179" s="6"/>
      <c r="Y179" s="6"/>
      <c r="Z179" s="6">
        <f>+PA_MAR[[#This Row],[Trenes Corridos (TC)]]*PA_MAR[[#This Row],[Form. Media Trenes Remolcados]]*PA_MAR[[#This Row],[Asientos Prom. x C. Remolcados]]</f>
        <v>69696</v>
      </c>
      <c r="AC179" s="6">
        <v>72</v>
      </c>
      <c r="AF179" s="6">
        <f>+'[2]BS TAB'!$AX183</f>
        <v>248</v>
      </c>
      <c r="AG179" s="6">
        <f>+PA_MAR[[#This Row],[Trenes Programados]]-PA_MAR[[#This Row],[Trenes Corridos (TC)]]</f>
        <v>6</v>
      </c>
      <c r="AH179" s="81">
        <f>+'[2]BS TAB'!$AZ183</f>
        <v>242</v>
      </c>
      <c r="AI179" s="15">
        <f>IFERROR(PA_MAR[[#This Row],[Trenes Corridos (TC)]]/AH167-1,0)</f>
        <v>0.20999999999999996</v>
      </c>
      <c r="AJ179" s="6">
        <f>+'[2]BS TAB'!$BA183</f>
        <v>240</v>
      </c>
      <c r="AK179" s="36">
        <f>+PA_MAR[[#This Row],[Trenes Corridos (TC)]]-PA_MAR[[#This Row],[Trenes Puntuales]]</f>
        <v>2</v>
      </c>
      <c r="AL179" s="111">
        <f>+PA_MAR[[#This Row],[Trenes Puntuales]]/PA_MAR[[#This Row],[Trenes Programados]]</f>
        <v>0.967741935483871</v>
      </c>
      <c r="AM179" s="82">
        <v>0.95</v>
      </c>
      <c r="AN179" s="82">
        <f>+IF(PA_MAR[[#This Row],[Regularidad Absoluta]]&gt;=PA_MAR[[#This Row],[RA 95%]],PA_MAR[[#This Row],[Regularidad Absoluta]],"")</f>
        <v>0.967741935483871</v>
      </c>
      <c r="AO179" s="82">
        <f>+PA_MAR[[#This Row],[Trenes Puntuales]]/PA_MAR[[#This Row],[Trenes Corridos (TC)]]</f>
        <v>0.99173553719008267</v>
      </c>
      <c r="AP179" s="82">
        <f>+PA_MAR[[#This Row],[Trenes Corridos (TC)]]/PA_MAR[[#This Row],[Trenes Programados]]</f>
        <v>0.97580645161290325</v>
      </c>
      <c r="AQ179" s="82">
        <f>+PA_MAR[[#This Row],[Regularidad Relativa]]/AO167-1</f>
        <v>-3.2808671456455718E-3</v>
      </c>
      <c r="AR179" s="81">
        <f>+'[3]DATOS BS#Bol por Estación'!$AW163</f>
        <v>437</v>
      </c>
      <c r="AS179" s="15">
        <f>IFERROR(+PA_MAR[[#This Row],[Pasajeros Pagos (PAX)]]/AR167-1,0)</f>
        <v>0.22752808988764039</v>
      </c>
      <c r="AT179" s="6">
        <f>+PA_MAR[[#This Row],[Pasajeros Pagos (PAX)]]/PA_MAR[[#This Row],[Indice Dia Habil]]</f>
        <v>16.367041198501873</v>
      </c>
      <c r="AU179" s="15">
        <f>IFERROR(+PA_MAR[[#This Row],[PAX Día Habil]]/AT167-1,0)</f>
        <v>0.22752808988764039</v>
      </c>
      <c r="AV179" s="6">
        <f>+PA_MAR[[#This Row],[Pasajeros Pagos (PAX)]]/PA_MAR[[#This Row],[Trenes Corridos (TC)]]</f>
        <v>1.8057851239669422</v>
      </c>
      <c r="AW179" s="6">
        <f>+PA_MAR[[#This Row],[PAX x Tren]]/PA_MAR[[#This Row],[Form. Media Trenes Remolcados]]</f>
        <v>0.45144628099173556</v>
      </c>
      <c r="AX179" s="15">
        <f>IFERROR(+PA_MAR[[#This Row],[PAX x Coche]]/AW167-1,0)</f>
        <v>1.4486024700529399E-2</v>
      </c>
      <c r="AY179" s="6">
        <v>180</v>
      </c>
      <c r="AZ179" s="9">
        <f>+PA_MAR[[#This Row],[PAX Kilómetro]]/PA_MAR[[#This Row],[Coches Kilómetro (CK) (5+6+7)]]</f>
        <v>0.21179745765504834</v>
      </c>
      <c r="BA179" s="15">
        <f>IFERROR(+PA_MAR[[#This Row],[Ocupación Media (PaxKm/CocheKm)]]/AZ167-1,0)</f>
        <v>1.4486024700529399E-2</v>
      </c>
      <c r="BB179" s="15">
        <f>+PA_MAR[[#This Row],[Ocupación Media (PaxKm/CocheKm)]]/PA_MAR[[#This Row],[Capacidad x Coche (4xm2)]]</f>
        <v>1.1766525425280464E-3</v>
      </c>
      <c r="BC179" s="15">
        <f>IFERROR(+PA_MAR[[#This Row],[% de Ocupación Media PAX]]/BB167-1,0)</f>
        <v>1.4486024700529399E-2</v>
      </c>
      <c r="BD179" s="36">
        <f>+PA_MAR[[#This Row],[Pasajeros Pagos (PAX)]]*PA_MAR[[#This Row],[PAX Recorrido Medio]]</f>
        <v>6992</v>
      </c>
      <c r="BE179" s="9">
        <v>16</v>
      </c>
      <c r="BF179" s="35">
        <f>+PA_MAR[[#This Row],[PAX Recorrido Medio]]/BE167-1</f>
        <v>0</v>
      </c>
      <c r="BG179" s="36">
        <f>+PA_MAR[[#This Row],[Pasajeros Pagos (PAX)]]*CN179</f>
        <v>406.90637911951467</v>
      </c>
      <c r="BH179" s="114">
        <f t="shared" si="9"/>
        <v>0.993406951812698</v>
      </c>
      <c r="BI179" s="81">
        <f t="shared" si="10"/>
        <v>66281.936304007104</v>
      </c>
      <c r="BJ179" s="35">
        <f>+(PA_MAR[[#This Row],[Variación % TC]]*0.2)-(PA_MAR[[#This Row],[Vaciación % PAX Recorrido Medio]]*0.1)-(PA_MAR[[#This Row],[Variación % Ocupación PAX]]*0.5)+(PA_MAR[[#This Row],[Variación % RA]]*0.1)+(PA_MAR[[#This Row],[Variación % Velocidad Comercial TE]]*0.1)</f>
        <v>3.4428900935170738E-2</v>
      </c>
      <c r="BK179" s="77"/>
      <c r="BL179" s="10"/>
      <c r="BN179" s="46"/>
      <c r="BO179" s="73">
        <f>+LINEA[[#This Row],[Indice Dia Habil]]</f>
        <v>26.7</v>
      </c>
      <c r="BP179" s="45">
        <v>34.103999999999999</v>
      </c>
      <c r="BQ179" s="45">
        <v>34.103999999999999</v>
      </c>
      <c r="BR179" s="36">
        <v>16</v>
      </c>
      <c r="BU179" s="64"/>
      <c r="BW179" s="64"/>
      <c r="BY179" s="64"/>
      <c r="BZ179" s="65"/>
      <c r="CA179" s="66"/>
      <c r="CC179" s="64"/>
      <c r="CE179" s="67"/>
      <c r="CF179" s="36">
        <f>+PA_MAR[[#This Row],[Pasajeros Pagos (PAX)]]/PA_MAR[[#This Row],[Km. Línea (entre cabeceras) en Servicio]]</f>
        <v>12.813746188130425</v>
      </c>
      <c r="CG179" s="36">
        <f>+PA_MAR[[#This Row],[Pasajeros Pagos (PAX)]]/PA_MAR[[#This Row],[Cantidad de Estaciones en Servicio]]</f>
        <v>27.3125</v>
      </c>
      <c r="CH179" s="36">
        <f>+PA_MAR[[#This Row],[PAX Kilómetro]]/PA_MAR[[#This Row],[Km. Línea (entre cabeceras) en Servicio]]</f>
        <v>205.0199390100868</v>
      </c>
      <c r="CI179" s="36">
        <f>+PA_MAR[[#This Row],[Coches Kilómetro (CK) (5+6+7)]]/PA_MAR[[#This Row],[Km. Línea (entre cabeceras) en Servicio]]</f>
        <v>968</v>
      </c>
      <c r="CM179" s="144">
        <f t="shared" si="8"/>
        <v>219.11714480663503</v>
      </c>
      <c r="CN179" s="11">
        <v>0.93113587899202443</v>
      </c>
      <c r="CP179" s="10">
        <v>3.1604000000000001</v>
      </c>
      <c r="CQ179" s="33">
        <v>1251.0533333333301</v>
      </c>
      <c r="CR179" s="10"/>
      <c r="CX179" s="28"/>
      <c r="CY179" s="29"/>
      <c r="CZ179" s="29"/>
      <c r="DF179" s="45">
        <f>+PA_MAR[[#This Row],[Trenes Kilómetro (TK) (1+2+3)]]/PA_MAR[[#This Row],[Trenes Corridos (TC)]]</f>
        <v>34.103999999999999</v>
      </c>
      <c r="EA179" s="2">
        <v>2007</v>
      </c>
      <c r="EB179" s="2" t="s">
        <v>5</v>
      </c>
    </row>
    <row r="180" spans="1:132" x14ac:dyDescent="0.2">
      <c r="A180" s="83" t="s">
        <v>213</v>
      </c>
      <c r="B180" s="2" t="s">
        <v>6</v>
      </c>
      <c r="C180" s="85">
        <v>39387</v>
      </c>
      <c r="D180" s="2" t="s">
        <v>270</v>
      </c>
      <c r="E180" s="4" t="s">
        <v>267</v>
      </c>
      <c r="F180" s="4" t="s">
        <v>301</v>
      </c>
      <c r="G180" s="4" t="s">
        <v>111</v>
      </c>
      <c r="H180" s="6">
        <f>+PA_MAR[[#This Row],[Trenes Corridos (TC)]]*PA_MAR[[#This Row],[Km. Línea (entre cabeceras) en Servicio]]</f>
        <v>7912.1279999999997</v>
      </c>
      <c r="K180" s="7">
        <f>+PA_MAR[[#This Row],[TK Remolcados (1)]]+PA_MAR[[#This Row],[TK Coche Motor (2)]]+PA_MAR[[#This Row],[TK Eléctricos (3)]]</f>
        <v>7912.1279999999997</v>
      </c>
      <c r="L180" s="15">
        <f>IFERROR(+PA_MAR[[#This Row],[Trenes Kilómetro (TK) (1+2+3)]]/K168-1,0)</f>
        <v>0.11004784688995217</v>
      </c>
      <c r="M180" s="6">
        <f>+PA_MAR[[#This Row],[TK Remolcados (1)]]</f>
        <v>7912.1279999999997</v>
      </c>
      <c r="N180" s="6">
        <f>+PA_MAR[[#This Row],[TK Remolcados (1)]]*PA_MAR[[#This Row],[Form. Media Trenes Remolcados]]</f>
        <v>31648.511999999999</v>
      </c>
      <c r="O180" s="6"/>
      <c r="P180" s="6"/>
      <c r="Q180" s="7">
        <f>+PA_MAR[[#This Row],[CK Remolcados (5)]]+PA_MAR[[#This Row],[CK Coche Motor (6)]]+PA_MAR[[#This Row],[CK Eléctricos (7)]]</f>
        <v>31648.511999999999</v>
      </c>
      <c r="R180" s="15">
        <f>+PA_MAR[[#This Row],[Coches Kilómetro (CK) (5+6+7)]]/Q168-1</f>
        <v>0.11004784688995217</v>
      </c>
      <c r="S180" s="120">
        <v>32.68</v>
      </c>
      <c r="T180" s="15">
        <f>+PA_MAR[[#This Row],[Velocidad Comercial Trenes Diésel]]/S168-1</f>
        <v>0</v>
      </c>
      <c r="W180" s="6">
        <v>4</v>
      </c>
      <c r="X180" s="6"/>
      <c r="Y180" s="6"/>
      <c r="Z180" s="6">
        <f>+PA_MAR[[#This Row],[Trenes Corridos (TC)]]*PA_MAR[[#This Row],[Form. Media Trenes Remolcados]]*PA_MAR[[#This Row],[Asientos Prom. x C. Remolcados]]</f>
        <v>66816</v>
      </c>
      <c r="AC180" s="6">
        <v>72</v>
      </c>
      <c r="AF180" s="6">
        <f>+'[2]BS TAB'!$AX184</f>
        <v>240</v>
      </c>
      <c r="AG180" s="6">
        <f>+PA_MAR[[#This Row],[Trenes Programados]]-PA_MAR[[#This Row],[Trenes Corridos (TC)]]</f>
        <v>8</v>
      </c>
      <c r="AH180" s="81">
        <f>+'[2]BS TAB'!$AZ184</f>
        <v>232</v>
      </c>
      <c r="AI180" s="15">
        <f>IFERROR(PA_MAR[[#This Row],[Trenes Corridos (TC)]]/AH168-1,0)</f>
        <v>0.11004784688995217</v>
      </c>
      <c r="AJ180" s="6">
        <f>+'[2]BS TAB'!$BA184</f>
        <v>230</v>
      </c>
      <c r="AK180" s="36">
        <f>+PA_MAR[[#This Row],[Trenes Corridos (TC)]]-PA_MAR[[#This Row],[Trenes Puntuales]]</f>
        <v>2</v>
      </c>
      <c r="AL180" s="111">
        <f>+PA_MAR[[#This Row],[Trenes Puntuales]]/PA_MAR[[#This Row],[Trenes Programados]]</f>
        <v>0.95833333333333337</v>
      </c>
      <c r="AM180" s="82">
        <v>0.95</v>
      </c>
      <c r="AN180" s="82">
        <f>+IF(PA_MAR[[#This Row],[Regularidad Absoluta]]&gt;=PA_MAR[[#This Row],[RA 95%]],PA_MAR[[#This Row],[Regularidad Absoluta]],"")</f>
        <v>0.95833333333333337</v>
      </c>
      <c r="AO180" s="82">
        <f>+PA_MAR[[#This Row],[Trenes Puntuales]]/PA_MAR[[#This Row],[Trenes Corridos (TC)]]</f>
        <v>0.99137931034482762</v>
      </c>
      <c r="AP180" s="82">
        <f>+PA_MAR[[#This Row],[Trenes Corridos (TC)]]/PA_MAR[[#This Row],[Trenes Programados]]</f>
        <v>0.96666666666666667</v>
      </c>
      <c r="AQ180" s="82">
        <f>+PA_MAR[[#This Row],[Regularidad Relativa]]/AO168-1</f>
        <v>9.578544061303873E-4</v>
      </c>
      <c r="AR180" s="81">
        <f>+'[3]DATOS BS#Bol por Estación'!$AW164</f>
        <v>453</v>
      </c>
      <c r="AS180" s="15">
        <f>IFERROR(+PA_MAR[[#This Row],[Pasajeros Pagos (PAX)]]/AR168-1,0)</f>
        <v>0.4426751592356688</v>
      </c>
      <c r="AT180" s="6">
        <f>+PA_MAR[[#This Row],[Pasajeros Pagos (PAX)]]/PA_MAR[[#This Row],[Indice Dia Habil]]</f>
        <v>17.463377023901312</v>
      </c>
      <c r="AU180" s="15">
        <f>IFERROR(+PA_MAR[[#This Row],[PAX Día Habil]]/AT168-1,0)</f>
        <v>0.4426751592356688</v>
      </c>
      <c r="AV180" s="6">
        <f>+PA_MAR[[#This Row],[Pasajeros Pagos (PAX)]]/PA_MAR[[#This Row],[Trenes Corridos (TC)]]</f>
        <v>1.9525862068965518</v>
      </c>
      <c r="AW180" s="6">
        <f>+PA_MAR[[#This Row],[PAX x Tren]]/PA_MAR[[#This Row],[Form. Media Trenes Remolcados]]</f>
        <v>0.48814655172413796</v>
      </c>
      <c r="AX180" s="15">
        <f>IFERROR(+PA_MAR[[#This Row],[PAX x Coche]]/AW168-1,0)</f>
        <v>0.29965132879420153</v>
      </c>
      <c r="AY180" s="6">
        <v>180</v>
      </c>
      <c r="AZ180" s="9">
        <f>+PA_MAR[[#This Row],[PAX Kilómetro]]/PA_MAR[[#This Row],[Coches Kilómetro (CK) (5+6+7)]]</f>
        <v>0.22901550632143464</v>
      </c>
      <c r="BA180" s="15">
        <f>IFERROR(+PA_MAR[[#This Row],[Ocupación Media (PaxKm/CocheKm)]]/AZ168-1,0)</f>
        <v>0.29965132879420175</v>
      </c>
      <c r="BB180" s="15">
        <f>+PA_MAR[[#This Row],[Ocupación Media (PaxKm/CocheKm)]]/PA_MAR[[#This Row],[Capacidad x Coche (4xm2)]]</f>
        <v>1.2723083684524146E-3</v>
      </c>
      <c r="BC180" s="15">
        <f>IFERROR(+PA_MAR[[#This Row],[% de Ocupación Media PAX]]/BB168-1,0)</f>
        <v>0.29965132879420175</v>
      </c>
      <c r="BD180" s="36">
        <f>+PA_MAR[[#This Row],[Pasajeros Pagos (PAX)]]*PA_MAR[[#This Row],[PAX Recorrido Medio]]</f>
        <v>7248</v>
      </c>
      <c r="BE180" s="9">
        <v>16</v>
      </c>
      <c r="BF180" s="35">
        <f>+PA_MAR[[#This Row],[PAX Recorrido Medio]]/BE168-1</f>
        <v>0</v>
      </c>
      <c r="BG180" s="36">
        <f>+PA_MAR[[#This Row],[Pasajeros Pagos (PAX)]]*CN180</f>
        <v>434.36899783670844</v>
      </c>
      <c r="BH180" s="114">
        <f t="shared" si="9"/>
        <v>0.99268104264800983</v>
      </c>
      <c r="BI180" s="81">
        <f t="shared" si="10"/>
        <v>61894.061983681437</v>
      </c>
      <c r="BJ180" s="35">
        <f>+(PA_MAR[[#This Row],[Variación % TC]]*0.2)-(PA_MAR[[#This Row],[Vaciación % PAX Recorrido Medio]]*0.1)-(PA_MAR[[#This Row],[Variación % Ocupación PAX]]*0.5)+(PA_MAR[[#This Row],[Variación % RA]]*0.1)+(PA_MAR[[#This Row],[Variación % Velocidad Comercial TE]]*0.1)</f>
        <v>-0.12772030957849742</v>
      </c>
      <c r="BK180" s="77"/>
      <c r="BL180" s="10"/>
      <c r="BN180" s="46"/>
      <c r="BO180" s="73">
        <f>+LINEA[[#This Row],[Indice Dia Habil]]</f>
        <v>25.939999999999998</v>
      </c>
      <c r="BP180" s="45">
        <v>34.103999999999999</v>
      </c>
      <c r="BQ180" s="45">
        <v>34.103999999999999</v>
      </c>
      <c r="BR180" s="36">
        <v>16</v>
      </c>
      <c r="BU180" s="64"/>
      <c r="BW180" s="64"/>
      <c r="BY180" s="64"/>
      <c r="BZ180" s="65"/>
      <c r="CA180" s="66"/>
      <c r="CC180" s="64"/>
      <c r="CE180" s="67"/>
      <c r="CF180" s="36">
        <f>+PA_MAR[[#This Row],[Pasajeros Pagos (PAX)]]/PA_MAR[[#This Row],[Km. Línea (entre cabeceras) en Servicio]]</f>
        <v>13.282899366643209</v>
      </c>
      <c r="CG180" s="36">
        <f>+PA_MAR[[#This Row],[Pasajeros Pagos (PAX)]]/PA_MAR[[#This Row],[Cantidad de Estaciones en Servicio]]</f>
        <v>28.3125</v>
      </c>
      <c r="CH180" s="36">
        <f>+PA_MAR[[#This Row],[PAX Kilómetro]]/PA_MAR[[#This Row],[Km. Línea (entre cabeceras) en Servicio]]</f>
        <v>212.52638986629134</v>
      </c>
      <c r="CI180" s="36">
        <f>+PA_MAR[[#This Row],[Coches Kilómetro (CK) (5+6+7)]]/PA_MAR[[#This Row],[Km. Línea (entre cabeceras) en Servicio]]</f>
        <v>928</v>
      </c>
      <c r="CM180" s="144">
        <f t="shared" si="8"/>
        <v>213.43124821959114</v>
      </c>
      <c r="CN180" s="11">
        <v>0.95887195990443364</v>
      </c>
      <c r="CP180" s="10">
        <v>3.1358999999999999</v>
      </c>
      <c r="CQ180" s="61">
        <v>1317.02</v>
      </c>
      <c r="CR180" s="10"/>
      <c r="CX180" s="32"/>
      <c r="DF180" s="45">
        <f>+PA_MAR[[#This Row],[Trenes Kilómetro (TK) (1+2+3)]]/PA_MAR[[#This Row],[Trenes Corridos (TC)]]</f>
        <v>34.103999999999999</v>
      </c>
      <c r="EA180" s="2">
        <v>2007</v>
      </c>
      <c r="EB180" s="2" t="s">
        <v>6</v>
      </c>
    </row>
    <row r="181" spans="1:132" x14ac:dyDescent="0.2">
      <c r="A181" s="83" t="s">
        <v>213</v>
      </c>
      <c r="B181" s="2" t="s">
        <v>7</v>
      </c>
      <c r="C181" s="85">
        <v>39417</v>
      </c>
      <c r="D181" s="2" t="s">
        <v>270</v>
      </c>
      <c r="E181" s="4" t="s">
        <v>267</v>
      </c>
      <c r="F181" s="4" t="s">
        <v>301</v>
      </c>
      <c r="G181" s="4" t="s">
        <v>111</v>
      </c>
      <c r="H181" s="6">
        <f>+PA_MAR[[#This Row],[Trenes Corridos (TC)]]*PA_MAR[[#This Row],[Km. Línea (entre cabeceras) en Servicio]]</f>
        <v>8082.6480000000001</v>
      </c>
      <c r="K181" s="7">
        <f>+PA_MAR[[#This Row],[TK Remolcados (1)]]+PA_MAR[[#This Row],[TK Coche Motor (2)]]+PA_MAR[[#This Row],[TK Eléctricos (3)]]</f>
        <v>8082.6480000000001</v>
      </c>
      <c r="L181" s="15">
        <f>IFERROR(+PA_MAR[[#This Row],[Trenes Kilómetro (TK) (1+2+3)]]/K169-1,0)</f>
        <v>1.7167381974249052E-2</v>
      </c>
      <c r="M181" s="6">
        <f>+PA_MAR[[#This Row],[TK Remolcados (1)]]</f>
        <v>8082.6480000000001</v>
      </c>
      <c r="N181" s="6">
        <f>+PA_MAR[[#This Row],[TK Remolcados (1)]]*PA_MAR[[#This Row],[Form. Media Trenes Remolcados]]</f>
        <v>32330.592000000001</v>
      </c>
      <c r="O181" s="6"/>
      <c r="P181" s="6"/>
      <c r="Q181" s="7">
        <f>+PA_MAR[[#This Row],[CK Remolcados (5)]]+PA_MAR[[#This Row],[CK Coche Motor (6)]]+PA_MAR[[#This Row],[CK Eléctricos (7)]]</f>
        <v>32330.592000000001</v>
      </c>
      <c r="R181" s="15">
        <f>+PA_MAR[[#This Row],[Coches Kilómetro (CK) (5+6+7)]]/Q169-1</f>
        <v>1.7167381974249052E-2</v>
      </c>
      <c r="S181" s="120">
        <v>32.68</v>
      </c>
      <c r="T181" s="15">
        <f>+PA_MAR[[#This Row],[Velocidad Comercial Trenes Diésel]]/S169-1</f>
        <v>0</v>
      </c>
      <c r="W181" s="6">
        <v>4</v>
      </c>
      <c r="X181" s="6"/>
      <c r="Y181" s="6"/>
      <c r="Z181" s="6">
        <f>+PA_MAR[[#This Row],[Trenes Corridos (TC)]]*PA_MAR[[#This Row],[Form. Media Trenes Remolcados]]*PA_MAR[[#This Row],[Asientos Prom. x C. Remolcados]]</f>
        <v>68256</v>
      </c>
      <c r="AC181" s="6">
        <v>72</v>
      </c>
      <c r="AF181" s="6">
        <f>+'[2]BS TAB'!$AX185</f>
        <v>248</v>
      </c>
      <c r="AG181" s="6">
        <f>+PA_MAR[[#This Row],[Trenes Programados]]-PA_MAR[[#This Row],[Trenes Corridos (TC)]]</f>
        <v>11</v>
      </c>
      <c r="AH181" s="81">
        <f>+'[2]BS TAB'!$AZ185</f>
        <v>237</v>
      </c>
      <c r="AI181" s="15">
        <f>IFERROR(PA_MAR[[#This Row],[Trenes Corridos (TC)]]/AH169-1,0)</f>
        <v>1.716738197424883E-2</v>
      </c>
      <c r="AJ181" s="6">
        <f>+'[2]BS TAB'!$BA185</f>
        <v>235</v>
      </c>
      <c r="AK181" s="36">
        <f>+PA_MAR[[#This Row],[Trenes Corridos (TC)]]-PA_MAR[[#This Row],[Trenes Puntuales]]</f>
        <v>2</v>
      </c>
      <c r="AL181" s="111">
        <f>+PA_MAR[[#This Row],[Trenes Puntuales]]/PA_MAR[[#This Row],[Trenes Programados]]</f>
        <v>0.94758064516129037</v>
      </c>
      <c r="AM181" s="82">
        <v>0.95</v>
      </c>
      <c r="AN181" s="82" t="str">
        <f>+IF(PA_MAR[[#This Row],[Regularidad Absoluta]]&gt;=PA_MAR[[#This Row],[RA 95%]],PA_MAR[[#This Row],[Regularidad Absoluta]],"")</f>
        <v/>
      </c>
      <c r="AO181" s="82">
        <f>+PA_MAR[[#This Row],[Trenes Puntuales]]/PA_MAR[[#This Row],[Trenes Corridos (TC)]]</f>
        <v>0.99156118143459915</v>
      </c>
      <c r="AP181" s="82">
        <f>+PA_MAR[[#This Row],[Trenes Corridos (TC)]]/PA_MAR[[#This Row],[Trenes Programados]]</f>
        <v>0.95564516129032262</v>
      </c>
      <c r="AQ181" s="82">
        <f>+PA_MAR[[#This Row],[Regularidad Relativa]]/AO169-1</f>
        <v>1.7769847023178853E-2</v>
      </c>
      <c r="AR181" s="81">
        <f>+'[3]DATOS BS#Bol por Estación'!$AW165</f>
        <v>509</v>
      </c>
      <c r="AS181" s="15">
        <f>IFERROR(+PA_MAR[[#This Row],[Pasajeros Pagos (PAX)]]/AR169-1,0)</f>
        <v>8.7606837606837518E-2</v>
      </c>
      <c r="AT181" s="6">
        <f>+PA_MAR[[#This Row],[Pasajeros Pagos (PAX)]]/PA_MAR[[#This Row],[Indice Dia Habil]]</f>
        <v>20.295055821371612</v>
      </c>
      <c r="AU181" s="15">
        <f>IFERROR(+PA_MAR[[#This Row],[PAX Día Habil]]/AT169-1,0)</f>
        <v>8.7606837606837518E-2</v>
      </c>
      <c r="AV181" s="6">
        <f>+PA_MAR[[#This Row],[Pasajeros Pagos (PAX)]]/PA_MAR[[#This Row],[Trenes Corridos (TC)]]</f>
        <v>2.147679324894515</v>
      </c>
      <c r="AW181" s="6">
        <f>+PA_MAR[[#This Row],[PAX x Tren]]/PA_MAR[[#This Row],[Form. Media Trenes Remolcados]]</f>
        <v>0.53691983122362874</v>
      </c>
      <c r="AX181" s="15">
        <f>IFERROR(+PA_MAR[[#This Row],[PAX x Coche]]/AW169-1,0)</f>
        <v>6.9250604060730581E-2</v>
      </c>
      <c r="AY181" s="6">
        <v>180</v>
      </c>
      <c r="AZ181" s="9">
        <f>+PA_MAR[[#This Row],[PAX Kilómetro]]/PA_MAR[[#This Row],[Coches Kilómetro (CK) (5+6+7)]]</f>
        <v>0.25189764542511317</v>
      </c>
      <c r="BA181" s="15">
        <f>IFERROR(+PA_MAR[[#This Row],[Ocupación Media (PaxKm/CocheKm)]]/AZ169-1,0)</f>
        <v>6.9250604060730803E-2</v>
      </c>
      <c r="BB181" s="15">
        <f>+PA_MAR[[#This Row],[Ocupación Media (PaxKm/CocheKm)]]/PA_MAR[[#This Row],[Capacidad x Coche (4xm2)]]</f>
        <v>1.399431363472851E-3</v>
      </c>
      <c r="BC181" s="15">
        <f>IFERROR(+PA_MAR[[#This Row],[% de Ocupación Media PAX]]/BB169-1,0)</f>
        <v>6.9250604060730803E-2</v>
      </c>
      <c r="BD181" s="36">
        <f>+PA_MAR[[#This Row],[Pasajeros Pagos (PAX)]]*PA_MAR[[#This Row],[PAX Recorrido Medio]]</f>
        <v>8144</v>
      </c>
      <c r="BE181" s="9">
        <v>16</v>
      </c>
      <c r="BF181" s="35">
        <f>+PA_MAR[[#This Row],[PAX Recorrido Medio]]/BE169-1</f>
        <v>0</v>
      </c>
      <c r="BG181" s="36">
        <f>+PA_MAR[[#This Row],[Pasajeros Pagos (PAX)]]*CN181</f>
        <v>461.7760829526091</v>
      </c>
      <c r="BH181" s="114">
        <f t="shared" si="9"/>
        <v>0.99233026728287621</v>
      </c>
      <c r="BI181" s="81">
        <f t="shared" si="10"/>
        <v>66364.763776393636</v>
      </c>
      <c r="BJ181" s="35">
        <f>+(PA_MAR[[#This Row],[Variación % TC]]*0.2)-(PA_MAR[[#This Row],[Vaciación % PAX Recorrido Medio]]*0.1)-(PA_MAR[[#This Row],[Variación % Ocupación PAX]]*0.5)+(PA_MAR[[#This Row],[Variación % RA]]*0.1)+(PA_MAR[[#This Row],[Variación % Velocidad Comercial TE]]*0.1)</f>
        <v>-2.9414840933197749E-2</v>
      </c>
      <c r="BK181" s="77"/>
      <c r="BL181" s="10"/>
      <c r="BN181" s="46"/>
      <c r="BO181" s="73">
        <f>+LINEA[[#This Row],[Indice Dia Habil]]</f>
        <v>25.08</v>
      </c>
      <c r="BP181" s="45">
        <v>34.103999999999999</v>
      </c>
      <c r="BQ181" s="45">
        <v>34.103999999999999</v>
      </c>
      <c r="BR181" s="36">
        <v>16</v>
      </c>
      <c r="BU181" s="64"/>
      <c r="BW181" s="64"/>
      <c r="BY181" s="64"/>
      <c r="BZ181" s="65"/>
      <c r="CA181" s="66"/>
      <c r="CC181" s="64"/>
      <c r="CE181" s="67"/>
      <c r="CF181" s="36">
        <f>+PA_MAR[[#This Row],[Pasajeros Pagos (PAX)]]/PA_MAR[[#This Row],[Km. Línea (entre cabeceras) en Servicio]]</f>
        <v>14.924935491437955</v>
      </c>
      <c r="CG181" s="36">
        <f>+PA_MAR[[#This Row],[Pasajeros Pagos (PAX)]]/PA_MAR[[#This Row],[Cantidad de Estaciones en Servicio]]</f>
        <v>31.8125</v>
      </c>
      <c r="CH181" s="36">
        <f>+PA_MAR[[#This Row],[PAX Kilómetro]]/PA_MAR[[#This Row],[Km. Línea (entre cabeceras) en Servicio]]</f>
        <v>238.79896786300728</v>
      </c>
      <c r="CI181" s="36">
        <f>+PA_MAR[[#This Row],[Coches Kilómetro (CK) (5+6+7)]]/PA_MAR[[#This Row],[Km. Línea (entre cabeceras) en Servicio]]</f>
        <v>948</v>
      </c>
      <c r="CM181" s="144">
        <f t="shared" si="8"/>
        <v>224.01945578529498</v>
      </c>
      <c r="CN181" s="11">
        <v>0.90722216690100022</v>
      </c>
      <c r="CP181" s="10">
        <v>3.1396999999999999</v>
      </c>
      <c r="CQ181" s="33">
        <v>1349.3033333333333</v>
      </c>
      <c r="CR181" s="10"/>
      <c r="CX181" s="28"/>
      <c r="DF181" s="45">
        <f>+PA_MAR[[#This Row],[Trenes Kilómetro (TK) (1+2+3)]]/PA_MAR[[#This Row],[Trenes Corridos (TC)]]</f>
        <v>34.103999999999999</v>
      </c>
      <c r="EA181" s="2">
        <v>2007</v>
      </c>
      <c r="EB181" s="2" t="s">
        <v>7</v>
      </c>
    </row>
    <row r="182" spans="1:132" x14ac:dyDescent="0.2">
      <c r="A182" s="83" t="s">
        <v>214</v>
      </c>
      <c r="B182" s="2" t="s">
        <v>8</v>
      </c>
      <c r="C182" s="85">
        <v>39448</v>
      </c>
      <c r="D182" s="2" t="s">
        <v>270</v>
      </c>
      <c r="E182" s="4" t="s">
        <v>267</v>
      </c>
      <c r="F182" s="4" t="s">
        <v>301</v>
      </c>
      <c r="G182" s="4" t="s">
        <v>111</v>
      </c>
      <c r="H182" s="6">
        <f>+PA_MAR[[#This Row],[Trenes Corridos (TC)]]*PA_MAR[[#This Row],[Km. Línea (entre cabeceras) en Servicio]]</f>
        <v>8253.1679999999997</v>
      </c>
      <c r="K182" s="7">
        <f>+PA_MAR[[#This Row],[TK Remolcados (1)]]+PA_MAR[[#This Row],[TK Coche Motor (2)]]+PA_MAR[[#This Row],[TK Eléctricos (3)]]</f>
        <v>8253.1679999999997</v>
      </c>
      <c r="L182" s="15">
        <f>IFERROR(+PA_MAR[[#This Row],[Trenes Kilómetro (TK) (1+2+3)]]/K170-1,0)</f>
        <v>6.6079295154184869E-2</v>
      </c>
      <c r="M182" s="6">
        <f>+PA_MAR[[#This Row],[TK Remolcados (1)]]</f>
        <v>8253.1679999999997</v>
      </c>
      <c r="N182" s="6">
        <f>+PA_MAR[[#This Row],[TK Remolcados (1)]]*PA_MAR[[#This Row],[Form. Media Trenes Remolcados]]</f>
        <v>33012.671999999999</v>
      </c>
      <c r="O182" s="6"/>
      <c r="P182" s="6"/>
      <c r="Q182" s="7">
        <f>+PA_MAR[[#This Row],[CK Remolcados (5)]]+PA_MAR[[#This Row],[CK Coche Motor (6)]]+PA_MAR[[#This Row],[CK Eléctricos (7)]]</f>
        <v>33012.671999999999</v>
      </c>
      <c r="R182" s="15">
        <f>+PA_MAR[[#This Row],[Coches Kilómetro (CK) (5+6+7)]]/Q170-1</f>
        <v>6.6079295154184869E-2</v>
      </c>
      <c r="S182" s="120">
        <v>32.68</v>
      </c>
      <c r="T182" s="15">
        <f>+PA_MAR[[#This Row],[Velocidad Comercial Trenes Diésel]]/S170-1</f>
        <v>0</v>
      </c>
      <c r="W182" s="6">
        <v>4</v>
      </c>
      <c r="X182" s="6"/>
      <c r="Y182" s="6"/>
      <c r="Z182" s="6">
        <f>+PA_MAR[[#This Row],[Trenes Corridos (TC)]]*PA_MAR[[#This Row],[Form. Media Trenes Remolcados]]*PA_MAR[[#This Row],[Asientos Prom. x C. Remolcados]]</f>
        <v>69696</v>
      </c>
      <c r="AC182" s="6">
        <v>72</v>
      </c>
      <c r="AF182" s="6">
        <f>+'[2]BS TAB'!$AX186</f>
        <v>248</v>
      </c>
      <c r="AG182" s="6">
        <f>+PA_MAR[[#This Row],[Trenes Programados]]-PA_MAR[[#This Row],[Trenes Corridos (TC)]]</f>
        <v>6</v>
      </c>
      <c r="AH182" s="81">
        <f>+'[2]BS TAB'!$AZ186</f>
        <v>242</v>
      </c>
      <c r="AI182" s="15">
        <f>IFERROR(PA_MAR[[#This Row],[Trenes Corridos (TC)]]/AH170-1,0)</f>
        <v>6.6079295154185091E-2</v>
      </c>
      <c r="AJ182" s="6">
        <f>+'[2]BS TAB'!$BA186</f>
        <v>238</v>
      </c>
      <c r="AK182" s="36">
        <f>+PA_MAR[[#This Row],[Trenes Corridos (TC)]]-PA_MAR[[#This Row],[Trenes Puntuales]]</f>
        <v>4</v>
      </c>
      <c r="AL182" s="111">
        <f>+PA_MAR[[#This Row],[Trenes Puntuales]]/PA_MAR[[#This Row],[Trenes Programados]]</f>
        <v>0.95967741935483875</v>
      </c>
      <c r="AM182" s="82">
        <v>0.95</v>
      </c>
      <c r="AN182" s="82">
        <f>+IF(PA_MAR[[#This Row],[Regularidad Absoluta]]&gt;=PA_MAR[[#This Row],[RA 95%]],PA_MAR[[#This Row],[Regularidad Absoluta]],"")</f>
        <v>0.95967741935483875</v>
      </c>
      <c r="AO182" s="82">
        <f>+PA_MAR[[#This Row],[Trenes Puntuales]]/PA_MAR[[#This Row],[Trenes Corridos (TC)]]</f>
        <v>0.98347107438016534</v>
      </c>
      <c r="AP182" s="82">
        <f>+PA_MAR[[#This Row],[Trenes Corridos (TC)]]/PA_MAR[[#This Row],[Trenes Programados]]</f>
        <v>0.97580645161290325</v>
      </c>
      <c r="AQ182" s="82">
        <f>+PA_MAR[[#This Row],[Regularidad Relativa]]/AO170-1</f>
        <v>-1.6528925619834656E-2</v>
      </c>
      <c r="AR182" s="81">
        <f>+'[3]DATOS BS#Bol por Estación'!$AW166</f>
        <v>406</v>
      </c>
      <c r="AS182" s="15">
        <f>IFERROR(+PA_MAR[[#This Row],[Pasajeros Pagos (PAX)]]/AR170-1,0)</f>
        <v>-2.4038461538461564E-2</v>
      </c>
      <c r="AT182" s="6">
        <f>+PA_MAR[[#This Row],[Pasajeros Pagos (PAX)]]/PA_MAR[[#This Row],[Indice Dia Habil]]</f>
        <v>14.578096947935368</v>
      </c>
      <c r="AU182" s="15">
        <f>IFERROR(+PA_MAR[[#This Row],[PAX Día Habil]]/AT170-1,0)</f>
        <v>-6.4338489158956014E-2</v>
      </c>
      <c r="AV182" s="6">
        <f>+PA_MAR[[#This Row],[Pasajeros Pagos (PAX)]]/PA_MAR[[#This Row],[Trenes Corridos (TC)]]</f>
        <v>1.6776859504132231</v>
      </c>
      <c r="AW182" s="6">
        <f>+PA_MAR[[#This Row],[PAX x Tren]]/PA_MAR[[#This Row],[Form. Media Trenes Remolcados]]</f>
        <v>0.41942148760330578</v>
      </c>
      <c r="AX182" s="15">
        <f>IFERROR(+PA_MAR[[#This Row],[PAX x Coche]]/AW170-1,0)</f>
        <v>-8.4531945327399938E-2</v>
      </c>
      <c r="AY182" s="6">
        <v>180</v>
      </c>
      <c r="AZ182" s="9">
        <f>+PA_MAR[[#This Row],[PAX Kilómetro]]/PA_MAR[[#This Row],[Coches Kilómetro (CK) (5+6+7)]]</f>
        <v>0.19677292404565133</v>
      </c>
      <c r="BA182" s="15">
        <f>IFERROR(+PA_MAR[[#This Row],[Ocupación Media (PaxKm/CocheKm)]]/AZ170-1,0)</f>
        <v>-8.4531945327399716E-2</v>
      </c>
      <c r="BB182" s="15">
        <f>+PA_MAR[[#This Row],[Ocupación Media (PaxKm/CocheKm)]]/PA_MAR[[#This Row],[Capacidad x Coche (4xm2)]]</f>
        <v>1.0931829113647296E-3</v>
      </c>
      <c r="BC182" s="15">
        <f>IFERROR(+PA_MAR[[#This Row],[% de Ocupación Media PAX]]/BB170-1,0)</f>
        <v>-8.4531945327399716E-2</v>
      </c>
      <c r="BD182" s="36">
        <f>+PA_MAR[[#This Row],[Pasajeros Pagos (PAX)]]*PA_MAR[[#This Row],[PAX Recorrido Medio]]</f>
        <v>6496</v>
      </c>
      <c r="BE182" s="9">
        <v>16</v>
      </c>
      <c r="BF182" s="35">
        <f>+PA_MAR[[#This Row],[PAX Recorrido Medio]]/BE170-1</f>
        <v>0</v>
      </c>
      <c r="BG182" s="36">
        <f>+PA_MAR[[#This Row],[Pasajeros Pagos (PAX)]]*CN182</f>
        <v>411.66903925085683</v>
      </c>
      <c r="BH182" s="114">
        <f t="shared" si="9"/>
        <v>0.9933601120458313</v>
      </c>
      <c r="BI182" s="81">
        <f t="shared" si="10"/>
        <v>61145.610107035085</v>
      </c>
      <c r="BJ182" s="35">
        <f>+(PA_MAR[[#This Row],[Variación % TC]]*0.2)-(PA_MAR[[#This Row],[Vaciación % PAX Recorrido Medio]]*0.1)-(PA_MAR[[#This Row],[Variación % Ocupación PAX]]*0.5)+(PA_MAR[[#This Row],[Variación % RA]]*0.1)+(PA_MAR[[#This Row],[Variación % Velocidad Comercial TE]]*0.1)</f>
        <v>5.3828939132553412E-2</v>
      </c>
      <c r="BK182" s="77"/>
      <c r="BL182" s="10"/>
      <c r="BN182" s="46"/>
      <c r="BO182" s="73">
        <f>+LINEA[[#This Row],[Indice Dia Habil]]</f>
        <v>27.85</v>
      </c>
      <c r="BP182" s="45">
        <v>34.103999999999999</v>
      </c>
      <c r="BQ182" s="45">
        <v>34.103999999999999</v>
      </c>
      <c r="BR182" s="36">
        <v>16</v>
      </c>
      <c r="BU182" s="64"/>
      <c r="BW182" s="64"/>
      <c r="BY182" s="64"/>
      <c r="BZ182" s="65"/>
      <c r="CA182" s="66"/>
      <c r="CC182" s="64"/>
      <c r="CE182" s="67"/>
      <c r="CF182" s="36">
        <f>+PA_MAR[[#This Row],[Pasajeros Pagos (PAX)]]/PA_MAR[[#This Row],[Km. Línea (entre cabeceras) en Servicio]]</f>
        <v>11.904761904761905</v>
      </c>
      <c r="CG182" s="36">
        <f>+PA_MAR[[#This Row],[Pasajeros Pagos (PAX)]]/PA_MAR[[#This Row],[Cantidad de Estaciones en Servicio]]</f>
        <v>25.375</v>
      </c>
      <c r="CH182" s="36">
        <f>+PA_MAR[[#This Row],[PAX Kilómetro]]/PA_MAR[[#This Row],[Km. Línea (entre cabeceras) en Servicio]]</f>
        <v>190.47619047619048</v>
      </c>
      <c r="CI182" s="36">
        <f>+PA_MAR[[#This Row],[Coches Kilómetro (CK) (5+6+7)]]/PA_MAR[[#This Row],[Km. Línea (entre cabeceras) en Servicio]]</f>
        <v>968</v>
      </c>
      <c r="CL182" s="2" t="s">
        <v>278</v>
      </c>
      <c r="CM182" s="144">
        <f t="shared" si="8"/>
        <v>202.13755407284324</v>
      </c>
      <c r="CN182" s="11">
        <v>1.0139631508641793</v>
      </c>
      <c r="CP182" s="10">
        <v>3.1444000000000001</v>
      </c>
      <c r="CQ182" s="33">
        <v>1381.5866666666666</v>
      </c>
      <c r="CR182" s="10"/>
      <c r="CX182" s="28"/>
      <c r="DF182" s="45">
        <f>+PA_MAR[[#This Row],[Trenes Kilómetro (TK) (1+2+3)]]/PA_MAR[[#This Row],[Trenes Corridos (TC)]]</f>
        <v>34.103999999999999</v>
      </c>
      <c r="EA182" s="2">
        <v>2008</v>
      </c>
      <c r="EB182" s="2" t="s">
        <v>8</v>
      </c>
    </row>
    <row r="183" spans="1:132" x14ac:dyDescent="0.2">
      <c r="A183" s="83" t="s">
        <v>214</v>
      </c>
      <c r="B183" s="2" t="s">
        <v>9</v>
      </c>
      <c r="C183" s="85">
        <v>39479</v>
      </c>
      <c r="D183" s="2" t="s">
        <v>270</v>
      </c>
      <c r="E183" s="4" t="s">
        <v>267</v>
      </c>
      <c r="F183" s="4" t="s">
        <v>301</v>
      </c>
      <c r="G183" s="4" t="s">
        <v>111</v>
      </c>
      <c r="H183" s="6">
        <f>+PA_MAR[[#This Row],[Trenes Corridos (TC)]]*PA_MAR[[#This Row],[Km. Línea (entre cabeceras) en Servicio]]</f>
        <v>7673.4</v>
      </c>
      <c r="K183" s="7">
        <f>+PA_MAR[[#This Row],[TK Remolcados (1)]]+PA_MAR[[#This Row],[TK Coche Motor (2)]]+PA_MAR[[#This Row],[TK Eléctricos (3)]]</f>
        <v>7673.4</v>
      </c>
      <c r="L183" s="15">
        <f>IFERROR(+PA_MAR[[#This Row],[Trenes Kilómetro (TK) (1+2+3)]]/K171-1,0)</f>
        <v>9.2233009708737823E-2</v>
      </c>
      <c r="M183" s="6">
        <f>+PA_MAR[[#This Row],[TK Remolcados (1)]]</f>
        <v>7673.4</v>
      </c>
      <c r="N183" s="6">
        <f>+PA_MAR[[#This Row],[TK Remolcados (1)]]*PA_MAR[[#This Row],[Form. Media Trenes Remolcados]]</f>
        <v>30693.599999999999</v>
      </c>
      <c r="O183" s="6"/>
      <c r="P183" s="6"/>
      <c r="Q183" s="7">
        <f>+PA_MAR[[#This Row],[CK Remolcados (5)]]+PA_MAR[[#This Row],[CK Coche Motor (6)]]+PA_MAR[[#This Row],[CK Eléctricos (7)]]</f>
        <v>30693.599999999999</v>
      </c>
      <c r="R183" s="15">
        <f>+PA_MAR[[#This Row],[Coches Kilómetro (CK) (5+6+7)]]/Q171-1</f>
        <v>9.2233009708737823E-2</v>
      </c>
      <c r="S183" s="120">
        <v>32.68</v>
      </c>
      <c r="T183" s="15">
        <f>+PA_MAR[[#This Row],[Velocidad Comercial Trenes Diésel]]/S171-1</f>
        <v>0</v>
      </c>
      <c r="W183" s="6">
        <v>4</v>
      </c>
      <c r="X183" s="6"/>
      <c r="Y183" s="6"/>
      <c r="Z183" s="6">
        <f>+PA_MAR[[#This Row],[Trenes Corridos (TC)]]*PA_MAR[[#This Row],[Form. Media Trenes Remolcados]]*PA_MAR[[#This Row],[Asientos Prom. x C. Remolcados]]</f>
        <v>64800</v>
      </c>
      <c r="AC183" s="6">
        <v>72</v>
      </c>
      <c r="AF183" s="6">
        <f>+'[2]BS TAB'!$AX187</f>
        <v>232</v>
      </c>
      <c r="AG183" s="6">
        <f>+PA_MAR[[#This Row],[Trenes Programados]]-PA_MAR[[#This Row],[Trenes Corridos (TC)]]</f>
        <v>7</v>
      </c>
      <c r="AH183" s="81">
        <f>+'[2]BS TAB'!$AZ187</f>
        <v>225</v>
      </c>
      <c r="AI183" s="15">
        <f>IFERROR(PA_MAR[[#This Row],[Trenes Corridos (TC)]]/AH171-1,0)</f>
        <v>9.2233009708737823E-2</v>
      </c>
      <c r="AJ183" s="6">
        <f>+'[2]BS TAB'!$BA187</f>
        <v>224</v>
      </c>
      <c r="AK183" s="36">
        <f>+PA_MAR[[#This Row],[Trenes Corridos (TC)]]-PA_MAR[[#This Row],[Trenes Puntuales]]</f>
        <v>1</v>
      </c>
      <c r="AL183" s="111">
        <f>+PA_MAR[[#This Row],[Trenes Puntuales]]/PA_MAR[[#This Row],[Trenes Programados]]</f>
        <v>0.96551724137931039</v>
      </c>
      <c r="AM183" s="82">
        <v>0.95</v>
      </c>
      <c r="AN183" s="82">
        <f>+IF(PA_MAR[[#This Row],[Regularidad Absoluta]]&gt;=PA_MAR[[#This Row],[RA 95%]],PA_MAR[[#This Row],[Regularidad Absoluta]],"")</f>
        <v>0.96551724137931039</v>
      </c>
      <c r="AO183" s="82">
        <f>+PA_MAR[[#This Row],[Trenes Puntuales]]/PA_MAR[[#This Row],[Trenes Corridos (TC)]]</f>
        <v>0.99555555555555553</v>
      </c>
      <c r="AP183" s="82">
        <f>+PA_MAR[[#This Row],[Trenes Corridos (TC)]]/PA_MAR[[#This Row],[Trenes Programados]]</f>
        <v>0.96982758620689657</v>
      </c>
      <c r="AQ183" s="82">
        <f>+PA_MAR[[#This Row],[Regularidad Relativa]]/AO171-1</f>
        <v>4.1192411924106942E-4</v>
      </c>
      <c r="AR183" s="81">
        <f>+'[3]DATOS BS#Bol por Estación'!$AW167</f>
        <v>1026</v>
      </c>
      <c r="AS183" s="15">
        <f>IFERROR(+PA_MAR[[#This Row],[Pasajeros Pagos (PAX)]]/AR171-1,0)</f>
        <v>2.0355029585798818</v>
      </c>
      <c r="AT183" s="6">
        <f>+PA_MAR[[#This Row],[Pasajeros Pagos (PAX)]]/PA_MAR[[#This Row],[Indice Dia Habil]]</f>
        <v>40.266875981161697</v>
      </c>
      <c r="AU183" s="15">
        <f>IFERROR(+PA_MAR[[#This Row],[PAX Día Habil]]/AT171-1,0)</f>
        <v>1.9259008109388498</v>
      </c>
      <c r="AV183" s="6">
        <f>+PA_MAR[[#This Row],[Pasajeros Pagos (PAX)]]/PA_MAR[[#This Row],[Trenes Corridos (TC)]]</f>
        <v>4.5599999999999996</v>
      </c>
      <c r="AW183" s="6">
        <f>+PA_MAR[[#This Row],[PAX x Tren]]/PA_MAR[[#This Row],[Form. Media Trenes Remolcados]]</f>
        <v>1.1399999999999999</v>
      </c>
      <c r="AX183" s="15">
        <f>IFERROR(+PA_MAR[[#This Row],[PAX x Coche]]/AW171-1,0)</f>
        <v>1.7791715976331361</v>
      </c>
      <c r="AY183" s="6">
        <v>180</v>
      </c>
      <c r="AZ183" s="9">
        <f>+PA_MAR[[#This Row],[PAX Kilómetro]]/PA_MAR[[#This Row],[Coches Kilómetro (CK) (5+6+7)]]</f>
        <v>0.53483462350457422</v>
      </c>
      <c r="BA183" s="15">
        <f>IFERROR(+PA_MAR[[#This Row],[Ocupación Media (PaxKm/CocheKm)]]/AZ171-1,0)</f>
        <v>1.7791715976331361</v>
      </c>
      <c r="BB183" s="15">
        <f>+PA_MAR[[#This Row],[Ocupación Media (PaxKm/CocheKm)]]/PA_MAR[[#This Row],[Capacidad x Coche (4xm2)]]</f>
        <v>2.9713034639143013E-3</v>
      </c>
      <c r="BC183" s="15">
        <f>IFERROR(+PA_MAR[[#This Row],[% de Ocupación Media PAX]]/BB171-1,0)</f>
        <v>1.7791715976331361</v>
      </c>
      <c r="BD183" s="36">
        <f>+PA_MAR[[#This Row],[Pasajeros Pagos (PAX)]]*PA_MAR[[#This Row],[PAX Recorrido Medio]]</f>
        <v>16416</v>
      </c>
      <c r="BE183" s="9">
        <v>16</v>
      </c>
      <c r="BF183" s="35">
        <f>+PA_MAR[[#This Row],[PAX Recorrido Medio]]/BE171-1</f>
        <v>0</v>
      </c>
      <c r="BG183" s="36">
        <f>+PA_MAR[[#This Row],[Pasajeros Pagos (PAX)]]*CN183</f>
        <v>1104.0040159235607</v>
      </c>
      <c r="BH183" s="114">
        <f t="shared" si="9"/>
        <v>0.98074027932848595</v>
      </c>
      <c r="BI183" s="81">
        <f t="shared" si="10"/>
        <v>53271.800640260437</v>
      </c>
      <c r="BJ183" s="35">
        <f>+(PA_MAR[[#This Row],[Variación % TC]]*0.2)-(PA_MAR[[#This Row],[Vaciación % PAX Recorrido Medio]]*0.1)-(PA_MAR[[#This Row],[Variación % Ocupación PAX]]*0.5)+(PA_MAR[[#This Row],[Variación % RA]]*0.1)+(PA_MAR[[#This Row],[Variación % Velocidad Comercial TE]]*0.1)</f>
        <v>-0.87109800446289642</v>
      </c>
      <c r="BK183" s="77"/>
      <c r="BL183" s="10"/>
      <c r="BN183" s="46"/>
      <c r="BO183" s="73">
        <f>+LINEA[[#This Row],[Indice Dia Habil]]</f>
        <v>25.48</v>
      </c>
      <c r="BP183" s="45">
        <v>34.103999999999999</v>
      </c>
      <c r="BQ183" s="45">
        <v>34.103999999999999</v>
      </c>
      <c r="BR183" s="36">
        <v>16</v>
      </c>
      <c r="BU183" s="64"/>
      <c r="BW183" s="64"/>
      <c r="BY183" s="64"/>
      <c r="BZ183" s="65"/>
      <c r="CA183" s="66"/>
      <c r="CC183" s="64"/>
      <c r="CE183" s="67"/>
      <c r="CF183" s="36">
        <f>+PA_MAR[[#This Row],[Pasajeros Pagos (PAX)]]/PA_MAR[[#This Row],[Km. Línea (entre cabeceras) en Servicio]]</f>
        <v>30.084447572132301</v>
      </c>
      <c r="CG183" s="36">
        <f>+PA_MAR[[#This Row],[Pasajeros Pagos (PAX)]]/PA_MAR[[#This Row],[Cantidad de Estaciones en Servicio]]</f>
        <v>64.125</v>
      </c>
      <c r="CH183" s="36">
        <f>+PA_MAR[[#This Row],[PAX Kilómetro]]/PA_MAR[[#This Row],[Km. Línea (entre cabeceras) en Servicio]]</f>
        <v>481.35116115411682</v>
      </c>
      <c r="CI183" s="36">
        <f>+PA_MAR[[#This Row],[Coches Kilómetro (CK) (5+6+7)]]/PA_MAR[[#This Row],[Km. Línea (entre cabeceras) en Servicio]]</f>
        <v>900</v>
      </c>
      <c r="CM183" s="144">
        <f t="shared" si="8"/>
        <v>189.41440227648155</v>
      </c>
      <c r="CN183" s="11">
        <v>1.0760273059683827</v>
      </c>
      <c r="CP183" s="10">
        <v>3.1583000000000001</v>
      </c>
      <c r="CQ183" s="61">
        <v>1413.87</v>
      </c>
      <c r="CR183" s="10"/>
      <c r="CX183" s="32"/>
      <c r="DF183" s="45">
        <f>+PA_MAR[[#This Row],[Trenes Kilómetro (TK) (1+2+3)]]/PA_MAR[[#This Row],[Trenes Corridos (TC)]]</f>
        <v>34.103999999999999</v>
      </c>
      <c r="EA183" s="2">
        <v>2008</v>
      </c>
      <c r="EB183" s="2" t="s">
        <v>9</v>
      </c>
    </row>
    <row r="184" spans="1:132" x14ac:dyDescent="0.2">
      <c r="A184" s="83" t="s">
        <v>214</v>
      </c>
      <c r="B184" s="2" t="s">
        <v>10</v>
      </c>
      <c r="C184" s="85">
        <v>39508</v>
      </c>
      <c r="D184" s="2" t="s">
        <v>270</v>
      </c>
      <c r="E184" s="4" t="s">
        <v>267</v>
      </c>
      <c r="F184" s="4" t="s">
        <v>301</v>
      </c>
      <c r="G184" s="4" t="s">
        <v>111</v>
      </c>
      <c r="H184" s="6">
        <f>+PA_MAR[[#This Row],[Trenes Corridos (TC)]]*PA_MAR[[#This Row],[Km. Línea (entre cabeceras) en Servicio]]</f>
        <v>7741.6080000000002</v>
      </c>
      <c r="K184" s="7">
        <f>+PA_MAR[[#This Row],[TK Remolcados (1)]]+PA_MAR[[#This Row],[TK Coche Motor (2)]]+PA_MAR[[#This Row],[TK Eléctricos (3)]]</f>
        <v>7741.6080000000002</v>
      </c>
      <c r="L184" s="15">
        <f>IFERROR(+PA_MAR[[#This Row],[Trenes Kilómetro (TK) (1+2+3)]]/K172-1,0)</f>
        <v>8.8888888888889461E-3</v>
      </c>
      <c r="M184" s="6">
        <f>+PA_MAR[[#This Row],[TK Remolcados (1)]]</f>
        <v>7741.6080000000002</v>
      </c>
      <c r="N184" s="6">
        <f>+PA_MAR[[#This Row],[TK Remolcados (1)]]*PA_MAR[[#This Row],[Form. Media Trenes Remolcados]]</f>
        <v>30966.432000000001</v>
      </c>
      <c r="O184" s="6"/>
      <c r="P184" s="6"/>
      <c r="Q184" s="7">
        <f>+PA_MAR[[#This Row],[CK Remolcados (5)]]+PA_MAR[[#This Row],[CK Coche Motor (6)]]+PA_MAR[[#This Row],[CK Eléctricos (7)]]</f>
        <v>30966.432000000001</v>
      </c>
      <c r="R184" s="15">
        <f>+PA_MAR[[#This Row],[Coches Kilómetro (CK) (5+6+7)]]/Q172-1</f>
        <v>8.8888888888889461E-3</v>
      </c>
      <c r="S184" s="120">
        <v>32.68</v>
      </c>
      <c r="T184" s="15">
        <f>+PA_MAR[[#This Row],[Velocidad Comercial Trenes Diésel]]/S172-1</f>
        <v>0</v>
      </c>
      <c r="W184" s="6">
        <v>4</v>
      </c>
      <c r="X184" s="6"/>
      <c r="Y184" s="6"/>
      <c r="Z184" s="6">
        <f>+PA_MAR[[#This Row],[Trenes Corridos (TC)]]*PA_MAR[[#This Row],[Form. Media Trenes Remolcados]]*PA_MAR[[#This Row],[Asientos Prom. x C. Remolcados]]</f>
        <v>65376</v>
      </c>
      <c r="AC184" s="6">
        <v>72</v>
      </c>
      <c r="AF184" s="6">
        <f>+'[2]BS TAB'!$AX188</f>
        <v>248</v>
      </c>
      <c r="AG184" s="6">
        <f>+PA_MAR[[#This Row],[Trenes Programados]]-PA_MAR[[#This Row],[Trenes Corridos (TC)]]</f>
        <v>21</v>
      </c>
      <c r="AH184" s="81">
        <f>+'[2]BS TAB'!$AZ188</f>
        <v>227</v>
      </c>
      <c r="AI184" s="15">
        <f>IFERROR(PA_MAR[[#This Row],[Trenes Corridos (TC)]]/AH172-1,0)</f>
        <v>8.8888888888889461E-3</v>
      </c>
      <c r="AJ184" s="6">
        <f>+'[2]BS TAB'!$BA188</f>
        <v>226</v>
      </c>
      <c r="AK184" s="36">
        <f>+PA_MAR[[#This Row],[Trenes Corridos (TC)]]-PA_MAR[[#This Row],[Trenes Puntuales]]</f>
        <v>1</v>
      </c>
      <c r="AL184" s="111">
        <f>+PA_MAR[[#This Row],[Trenes Puntuales]]/PA_MAR[[#This Row],[Trenes Programados]]</f>
        <v>0.91129032258064513</v>
      </c>
      <c r="AM184" s="82">
        <v>0.95</v>
      </c>
      <c r="AN184" s="82" t="str">
        <f>+IF(PA_MAR[[#This Row],[Regularidad Absoluta]]&gt;=PA_MAR[[#This Row],[RA 95%]],PA_MAR[[#This Row],[Regularidad Absoluta]],"")</f>
        <v/>
      </c>
      <c r="AO184" s="82">
        <f>+PA_MAR[[#This Row],[Trenes Puntuales]]/PA_MAR[[#This Row],[Trenes Corridos (TC)]]</f>
        <v>0.99559471365638763</v>
      </c>
      <c r="AP184" s="82">
        <f>+PA_MAR[[#This Row],[Trenes Corridos (TC)]]/PA_MAR[[#This Row],[Trenes Programados]]</f>
        <v>0.91532258064516125</v>
      </c>
      <c r="AQ184" s="82">
        <f>+PA_MAR[[#This Row],[Regularidad Relativa]]/AO172-1</f>
        <v>9.0486962733657972E-3</v>
      </c>
      <c r="AR184" s="81">
        <f>+'[3]DATOS BS#Bol por Estación'!$AW168</f>
        <v>461</v>
      </c>
      <c r="AS184" s="15">
        <f>IFERROR(+PA_MAR[[#This Row],[Pasajeros Pagos (PAX)]]/AR172-1,0)</f>
        <v>0.35190615835777117</v>
      </c>
      <c r="AT184" s="6">
        <f>+PA_MAR[[#This Row],[Pasajeros Pagos (PAX)]]/PA_MAR[[#This Row],[Indice Dia Habil]]</f>
        <v>16.715010877447426</v>
      </c>
      <c r="AU184" s="15">
        <f>IFERROR(+PA_MAR[[#This Row],[PAX Día Habil]]/AT172-1,0)</f>
        <v>0.29014394807746702</v>
      </c>
      <c r="AV184" s="6">
        <f>+PA_MAR[[#This Row],[Pasajeros Pagos (PAX)]]/PA_MAR[[#This Row],[Trenes Corridos (TC)]]</f>
        <v>2.0308370044052864</v>
      </c>
      <c r="AW184" s="6">
        <f>+PA_MAR[[#This Row],[PAX x Tren]]/PA_MAR[[#This Row],[Form. Media Trenes Remolcados]]</f>
        <v>0.50770925110132159</v>
      </c>
      <c r="AX184" s="15">
        <f>IFERROR(+PA_MAR[[#This Row],[PAX x Coche]]/AW172-1,0)</f>
        <v>0.33999509088325341</v>
      </c>
      <c r="AY184" s="6">
        <v>180</v>
      </c>
      <c r="AZ184" s="9">
        <f>+PA_MAR[[#This Row],[PAX Kilómetro]]/PA_MAR[[#This Row],[Coches Kilómetro (CK) (5+6+7)]]</f>
        <v>0.23819340891453042</v>
      </c>
      <c r="BA184" s="15">
        <f>IFERROR(+PA_MAR[[#This Row],[Ocupación Media (PaxKm/CocheKm)]]/AZ172-1,0)</f>
        <v>0.33999509088325341</v>
      </c>
      <c r="BB184" s="15">
        <f>+PA_MAR[[#This Row],[Ocupación Media (PaxKm/CocheKm)]]/PA_MAR[[#This Row],[Capacidad x Coche (4xm2)]]</f>
        <v>1.3232967161918357E-3</v>
      </c>
      <c r="BC184" s="15">
        <f>IFERROR(+PA_MAR[[#This Row],[% de Ocupación Media PAX]]/BB172-1,0)</f>
        <v>0.33999509088325341</v>
      </c>
      <c r="BD184" s="36">
        <f>+PA_MAR[[#This Row],[Pasajeros Pagos (PAX)]]*PA_MAR[[#This Row],[PAX Recorrido Medio]]</f>
        <v>7376</v>
      </c>
      <c r="BE184" s="9">
        <v>16</v>
      </c>
      <c r="BF184" s="35">
        <f>+PA_MAR[[#This Row],[PAX Recorrido Medio]]/BE172-1</f>
        <v>0</v>
      </c>
      <c r="BG184" s="36">
        <f>+PA_MAR[[#This Row],[Pasajeros Pagos (PAX)]]*CN184</f>
        <v>456.32496446373796</v>
      </c>
      <c r="BH184" s="114">
        <f t="shared" si="9"/>
        <v>0.99215421226327394</v>
      </c>
      <c r="BI184" s="81">
        <f t="shared" si="10"/>
        <v>58757.643651518323</v>
      </c>
      <c r="BJ184" s="35">
        <f>+(PA_MAR[[#This Row],[Variación % TC]]*0.2)-(PA_MAR[[#This Row],[Vaciación % PAX Recorrido Medio]]*0.1)-(PA_MAR[[#This Row],[Variación % Ocupación PAX]]*0.5)+(PA_MAR[[#This Row],[Variación % RA]]*0.1)+(PA_MAR[[#This Row],[Variación % Velocidad Comercial TE]]*0.1)</f>
        <v>-0.16731489803651234</v>
      </c>
      <c r="BK184" s="77"/>
      <c r="BL184" s="10"/>
      <c r="BN184" s="46"/>
      <c r="BO184" s="73">
        <f>+LINEA[[#This Row],[Indice Dia Habil]]</f>
        <v>27.580000000000002</v>
      </c>
      <c r="BP184" s="45">
        <v>34.103999999999999</v>
      </c>
      <c r="BQ184" s="45">
        <v>34.103999999999999</v>
      </c>
      <c r="BR184" s="36">
        <v>16</v>
      </c>
      <c r="BU184" s="64"/>
      <c r="BW184" s="64"/>
      <c r="BY184" s="64"/>
      <c r="BZ184" s="65"/>
      <c r="CA184" s="66"/>
      <c r="CC184" s="64"/>
      <c r="CE184" s="67"/>
      <c r="CF184" s="36">
        <f>+PA_MAR[[#This Row],[Pasajeros Pagos (PAX)]]/PA_MAR[[#This Row],[Km. Línea (entre cabeceras) en Servicio]]</f>
        <v>13.517475955899602</v>
      </c>
      <c r="CG184" s="36">
        <f>+PA_MAR[[#This Row],[Pasajeros Pagos (PAX)]]/PA_MAR[[#This Row],[Cantidad de Estaciones en Servicio]]</f>
        <v>28.8125</v>
      </c>
      <c r="CH184" s="36">
        <f>+PA_MAR[[#This Row],[PAX Kilómetro]]/PA_MAR[[#This Row],[Km. Línea (entre cabeceras) en Servicio]]</f>
        <v>216.27961529439364</v>
      </c>
      <c r="CI184" s="36">
        <f>+PA_MAR[[#This Row],[Coches Kilómetro (CK) (5+6+7)]]/PA_MAR[[#This Row],[Km. Línea (entre cabeceras) en Servicio]]</f>
        <v>908</v>
      </c>
      <c r="CM184" s="144">
        <f t="shared" si="8"/>
        <v>207.07892035777382</v>
      </c>
      <c r="CN184" s="11">
        <v>0.98985892508403028</v>
      </c>
      <c r="CP184" s="10">
        <v>3.1558000000000002</v>
      </c>
      <c r="CQ184" s="33">
        <v>1440.8266666666666</v>
      </c>
      <c r="CR184" s="10"/>
      <c r="CX184" s="28"/>
      <c r="DF184" s="45">
        <f>+PA_MAR[[#This Row],[Trenes Kilómetro (TK) (1+2+3)]]/PA_MAR[[#This Row],[Trenes Corridos (TC)]]</f>
        <v>34.103999999999999</v>
      </c>
      <c r="EA184" s="2">
        <v>2008</v>
      </c>
      <c r="EB184" s="2" t="s">
        <v>10</v>
      </c>
    </row>
    <row r="185" spans="1:132" x14ac:dyDescent="0.2">
      <c r="A185" s="83" t="s">
        <v>214</v>
      </c>
      <c r="B185" s="2" t="s">
        <v>0</v>
      </c>
      <c r="C185" s="85">
        <v>39539</v>
      </c>
      <c r="D185" s="2" t="s">
        <v>270</v>
      </c>
      <c r="E185" s="4" t="s">
        <v>267</v>
      </c>
      <c r="F185" s="4" t="s">
        <v>301</v>
      </c>
      <c r="G185" s="4" t="s">
        <v>111</v>
      </c>
      <c r="H185" s="6">
        <f>+PA_MAR[[#This Row],[Trenes Corridos (TC)]]*PA_MAR[[#This Row],[Km. Línea (entre cabeceras) en Servicio]]</f>
        <v>8184.96</v>
      </c>
      <c r="K185" s="7">
        <f>+PA_MAR[[#This Row],[TK Remolcados (1)]]+PA_MAR[[#This Row],[TK Coche Motor (2)]]+PA_MAR[[#This Row],[TK Eléctricos (3)]]</f>
        <v>8184.96</v>
      </c>
      <c r="L185" s="15">
        <f>IFERROR(+PA_MAR[[#This Row],[Trenes Kilómetro (TK) (1+2+3)]]/K173-1,0)</f>
        <v>0.55844155844155852</v>
      </c>
      <c r="M185" s="6">
        <f>+PA_MAR[[#This Row],[TK Remolcados (1)]]</f>
        <v>8184.96</v>
      </c>
      <c r="N185" s="6">
        <f>+PA_MAR[[#This Row],[TK Remolcados (1)]]*PA_MAR[[#This Row],[Form. Media Trenes Remolcados]]</f>
        <v>32739.84</v>
      </c>
      <c r="O185" s="6"/>
      <c r="P185" s="6"/>
      <c r="Q185" s="7">
        <f>+PA_MAR[[#This Row],[CK Remolcados (5)]]+PA_MAR[[#This Row],[CK Coche Motor (6)]]+PA_MAR[[#This Row],[CK Eléctricos (7)]]</f>
        <v>32739.84</v>
      </c>
      <c r="R185" s="15">
        <f>+PA_MAR[[#This Row],[Coches Kilómetro (CK) (5+6+7)]]/Q173-1</f>
        <v>0.55844155844155852</v>
      </c>
      <c r="S185" s="120">
        <v>32.68</v>
      </c>
      <c r="T185" s="15">
        <f>+PA_MAR[[#This Row],[Velocidad Comercial Trenes Diésel]]/S173-1</f>
        <v>0</v>
      </c>
      <c r="W185" s="6">
        <v>4</v>
      </c>
      <c r="X185" s="6"/>
      <c r="Y185" s="6"/>
      <c r="Z185" s="6">
        <f>+PA_MAR[[#This Row],[Trenes Corridos (TC)]]*PA_MAR[[#This Row],[Form. Media Trenes Remolcados]]*PA_MAR[[#This Row],[Asientos Prom. x C. Remolcados]]</f>
        <v>69120</v>
      </c>
      <c r="AC185" s="6">
        <v>72</v>
      </c>
      <c r="AF185" s="6">
        <f>+'[2]BS TAB'!$AX189</f>
        <v>240</v>
      </c>
      <c r="AG185" s="6">
        <f>+PA_MAR[[#This Row],[Trenes Programados]]-PA_MAR[[#This Row],[Trenes Corridos (TC)]]</f>
        <v>0</v>
      </c>
      <c r="AH185" s="81">
        <f>+'[2]BS TAB'!$AZ189</f>
        <v>240</v>
      </c>
      <c r="AI185" s="15">
        <f>IFERROR(PA_MAR[[#This Row],[Trenes Corridos (TC)]]/AH173-1,0)</f>
        <v>0.55844155844155852</v>
      </c>
      <c r="AJ185" s="6">
        <f>+'[2]BS TAB'!$BA189</f>
        <v>235</v>
      </c>
      <c r="AK185" s="36">
        <f>+PA_MAR[[#This Row],[Trenes Corridos (TC)]]-PA_MAR[[#This Row],[Trenes Puntuales]]</f>
        <v>5</v>
      </c>
      <c r="AL185" s="111">
        <f>+PA_MAR[[#This Row],[Trenes Puntuales]]/PA_MAR[[#This Row],[Trenes Programados]]</f>
        <v>0.97916666666666663</v>
      </c>
      <c r="AM185" s="82">
        <v>0.95</v>
      </c>
      <c r="AN185" s="82">
        <f>+IF(PA_MAR[[#This Row],[Regularidad Absoluta]]&gt;=PA_MAR[[#This Row],[RA 95%]],PA_MAR[[#This Row],[Regularidad Absoluta]],"")</f>
        <v>0.97916666666666663</v>
      </c>
      <c r="AO185" s="82">
        <f>+PA_MAR[[#This Row],[Trenes Puntuales]]/PA_MAR[[#This Row],[Trenes Corridos (TC)]]</f>
        <v>0.97916666666666663</v>
      </c>
      <c r="AP185" s="82">
        <f>+PA_MAR[[#This Row],[Trenes Corridos (TC)]]/PA_MAR[[#This Row],[Trenes Programados]]</f>
        <v>1</v>
      </c>
      <c r="AQ185" s="82">
        <f>+PA_MAR[[#This Row],[Regularidad Relativa]]/AO173-1</f>
        <v>-1.4433551198257177E-2</v>
      </c>
      <c r="AR185" s="81">
        <f>+'[3]DATOS BS#Bol por Estación'!$AW169</f>
        <v>610</v>
      </c>
      <c r="AS185" s="15">
        <f>IFERROR(+PA_MAR[[#This Row],[Pasajeros Pagos (PAX)]]/AR173-1,0)</f>
        <v>1.9326923076923075</v>
      </c>
      <c r="AT185" s="6">
        <f>+PA_MAR[[#This Row],[Pasajeros Pagos (PAX)]]/PA_MAR[[#This Row],[Indice Dia Habil]]</f>
        <v>23.344814389590507</v>
      </c>
      <c r="AU185" s="15">
        <f>IFERROR(+PA_MAR[[#This Row],[PAX Día Habil]]/AT173-1,0)</f>
        <v>1.772196708763873</v>
      </c>
      <c r="AV185" s="6">
        <f>+PA_MAR[[#This Row],[Pasajeros Pagos (PAX)]]/PA_MAR[[#This Row],[Trenes Corridos (TC)]]</f>
        <v>2.5416666666666665</v>
      </c>
      <c r="AW185" s="6">
        <f>+PA_MAR[[#This Row],[PAX x Tren]]/PA_MAR[[#This Row],[Form. Media Trenes Remolcados]]</f>
        <v>0.63541666666666663</v>
      </c>
      <c r="AX185" s="15">
        <f>IFERROR(+PA_MAR[[#This Row],[PAX x Coche]]/AW173-1,0)</f>
        <v>0.88181089743589736</v>
      </c>
      <c r="AY185" s="6">
        <v>180</v>
      </c>
      <c r="AZ185" s="9">
        <f>+PA_MAR[[#This Row],[PAX Kilómetro]]/PA_MAR[[#This Row],[Coches Kilómetro (CK) (5+6+7)]]</f>
        <v>0.29810774884666508</v>
      </c>
      <c r="BA185" s="15">
        <f>IFERROR(+PA_MAR[[#This Row],[Ocupación Media (PaxKm/CocheKm)]]/AZ173-1,0)</f>
        <v>0.88181089743589713</v>
      </c>
      <c r="BB185" s="15">
        <f>+PA_MAR[[#This Row],[Ocupación Media (PaxKm/CocheKm)]]/PA_MAR[[#This Row],[Capacidad x Coche (4xm2)]]</f>
        <v>1.6561541602592505E-3</v>
      </c>
      <c r="BC185" s="15">
        <f>IFERROR(+PA_MAR[[#This Row],[% de Ocupación Media PAX]]/BB173-1,0)</f>
        <v>0.88181089743589713</v>
      </c>
      <c r="BD185" s="36">
        <f>+PA_MAR[[#This Row],[Pasajeros Pagos (PAX)]]*PA_MAR[[#This Row],[PAX Recorrido Medio]]</f>
        <v>9760</v>
      </c>
      <c r="BE185" s="9">
        <v>16</v>
      </c>
      <c r="BF185" s="35">
        <f>+PA_MAR[[#This Row],[PAX Recorrido Medio]]/BE173-1</f>
        <v>0</v>
      </c>
      <c r="BG185" s="36">
        <f>+PA_MAR[[#This Row],[Pasajeros Pagos (PAX)]]*CN185</f>
        <v>636.03111290674724</v>
      </c>
      <c r="BH185" s="114">
        <f t="shared" si="9"/>
        <v>0.98963898692967389</v>
      </c>
      <c r="BI185" s="81">
        <f t="shared" si="10"/>
        <v>58874.551731532869</v>
      </c>
      <c r="BJ185" s="35">
        <f>+(PA_MAR[[#This Row],[Variación % TC]]*0.2)-(PA_MAR[[#This Row],[Vaciación % PAX Recorrido Medio]]*0.1)-(PA_MAR[[#This Row],[Variación % Ocupación PAX]]*0.5)+(PA_MAR[[#This Row],[Variación % RA]]*0.1)+(PA_MAR[[#This Row],[Variación % Velocidad Comercial TE]]*0.1)</f>
        <v>-0.33066049214946258</v>
      </c>
      <c r="BK185" s="77"/>
      <c r="BL185" s="10"/>
      <c r="BN185" s="46"/>
      <c r="BO185" s="73">
        <f>+LINEA[[#This Row],[Indice Dia Habil]]</f>
        <v>26.130000000000003</v>
      </c>
      <c r="BP185" s="45">
        <v>34.103999999999999</v>
      </c>
      <c r="BQ185" s="45">
        <v>34.103999999999999</v>
      </c>
      <c r="BR185" s="36">
        <v>16</v>
      </c>
      <c r="BU185" s="64"/>
      <c r="BW185" s="64"/>
      <c r="BY185" s="64"/>
      <c r="BZ185" s="65"/>
      <c r="CA185" s="66"/>
      <c r="CC185" s="64"/>
      <c r="CE185" s="67"/>
      <c r="CF185" s="36">
        <f>+PA_MAR[[#This Row],[Pasajeros Pagos (PAX)]]/PA_MAR[[#This Row],[Km. Línea (entre cabeceras) en Servicio]]</f>
        <v>17.886464930799907</v>
      </c>
      <c r="CG185" s="36">
        <f>+PA_MAR[[#This Row],[Pasajeros Pagos (PAX)]]/PA_MAR[[#This Row],[Cantidad de Estaciones en Servicio]]</f>
        <v>38.125</v>
      </c>
      <c r="CH185" s="36">
        <f>+PA_MAR[[#This Row],[PAX Kilómetro]]/PA_MAR[[#This Row],[Km. Línea (entre cabeceras) en Servicio]]</f>
        <v>286.18343889279851</v>
      </c>
      <c r="CI185" s="36">
        <f>+PA_MAR[[#This Row],[Coches Kilómetro (CK) (5+6+7)]]/PA_MAR[[#This Row],[Km. Línea (entre cabeceras) en Servicio]]</f>
        <v>960</v>
      </c>
      <c r="CM185" s="144">
        <f t="shared" si="8"/>
        <v>196.25183910510955</v>
      </c>
      <c r="CN185" s="11">
        <v>1.0426739555848314</v>
      </c>
      <c r="CP185" s="10">
        <v>3.1665000000000001</v>
      </c>
      <c r="CQ185" s="33">
        <v>1467.7833333333333</v>
      </c>
      <c r="CR185" s="10"/>
      <c r="CX185" s="28"/>
      <c r="DF185" s="45">
        <f>+PA_MAR[[#This Row],[Trenes Kilómetro (TK) (1+2+3)]]/PA_MAR[[#This Row],[Trenes Corridos (TC)]]</f>
        <v>34.103999999999999</v>
      </c>
      <c r="EA185" s="2">
        <v>2008</v>
      </c>
      <c r="EB185" s="2" t="s">
        <v>0</v>
      </c>
    </row>
    <row r="186" spans="1:132" x14ac:dyDescent="0.2">
      <c r="A186" s="83" t="s">
        <v>214</v>
      </c>
      <c r="B186" s="2" t="s">
        <v>1</v>
      </c>
      <c r="C186" s="85">
        <v>39569</v>
      </c>
      <c r="D186" s="2" t="s">
        <v>270</v>
      </c>
      <c r="E186" s="4" t="s">
        <v>267</v>
      </c>
      <c r="F186" s="4" t="s">
        <v>301</v>
      </c>
      <c r="G186" s="4" t="s">
        <v>111</v>
      </c>
      <c r="H186" s="6">
        <f>+PA_MAR[[#This Row],[Trenes Corridos (TC)]]*PA_MAR[[#This Row],[Km. Línea (entre cabeceras) en Servicio]]</f>
        <v>8457.7919999999995</v>
      </c>
      <c r="K186" s="7">
        <f>+PA_MAR[[#This Row],[TK Remolcados (1)]]+PA_MAR[[#This Row],[TK Coche Motor (2)]]+PA_MAR[[#This Row],[TK Eléctricos (3)]]</f>
        <v>8457.7919999999995</v>
      </c>
      <c r="L186" s="15">
        <f>IFERROR(+PA_MAR[[#This Row],[Trenes Kilómetro (TK) (1+2+3)]]/K174-1,0)</f>
        <v>0.58974358974358965</v>
      </c>
      <c r="M186" s="6">
        <f>+PA_MAR[[#This Row],[TK Remolcados (1)]]</f>
        <v>8457.7919999999995</v>
      </c>
      <c r="N186" s="6">
        <f>+PA_MAR[[#This Row],[TK Remolcados (1)]]*PA_MAR[[#This Row],[Form. Media Trenes Remolcados]]</f>
        <v>33831.167999999998</v>
      </c>
      <c r="O186" s="6"/>
      <c r="P186" s="6"/>
      <c r="Q186" s="7">
        <f>+PA_MAR[[#This Row],[CK Remolcados (5)]]+PA_MAR[[#This Row],[CK Coche Motor (6)]]+PA_MAR[[#This Row],[CK Eléctricos (7)]]</f>
        <v>33831.167999999998</v>
      </c>
      <c r="R186" s="15">
        <f>+PA_MAR[[#This Row],[Coches Kilómetro (CK) (5+6+7)]]/Q174-1</f>
        <v>0.58974358974358965</v>
      </c>
      <c r="S186" s="120">
        <v>32.68</v>
      </c>
      <c r="T186" s="15">
        <f>+PA_MAR[[#This Row],[Velocidad Comercial Trenes Diésel]]/S174-1</f>
        <v>0</v>
      </c>
      <c r="W186" s="6">
        <v>4</v>
      </c>
      <c r="X186" s="6"/>
      <c r="Y186" s="6"/>
      <c r="Z186" s="6">
        <f>+PA_MAR[[#This Row],[Trenes Corridos (TC)]]*PA_MAR[[#This Row],[Form. Media Trenes Remolcados]]*PA_MAR[[#This Row],[Asientos Prom. x C. Remolcados]]</f>
        <v>71424</v>
      </c>
      <c r="AC186" s="6">
        <v>72</v>
      </c>
      <c r="AF186" s="6">
        <f>+'[2]BS TAB'!$AX190</f>
        <v>248</v>
      </c>
      <c r="AG186" s="6">
        <f>+PA_MAR[[#This Row],[Trenes Programados]]-PA_MAR[[#This Row],[Trenes Corridos (TC)]]</f>
        <v>0</v>
      </c>
      <c r="AH186" s="81">
        <f>+'[2]BS TAB'!$AZ190</f>
        <v>248</v>
      </c>
      <c r="AI186" s="15">
        <f>IFERROR(PA_MAR[[#This Row],[Trenes Corridos (TC)]]/AH174-1,0)</f>
        <v>0.58974358974358965</v>
      </c>
      <c r="AJ186" s="6">
        <f>+'[2]BS TAB'!$BA190</f>
        <v>246</v>
      </c>
      <c r="AK186" s="36">
        <f>+PA_MAR[[#This Row],[Trenes Corridos (TC)]]-PA_MAR[[#This Row],[Trenes Puntuales]]</f>
        <v>2</v>
      </c>
      <c r="AL186" s="111">
        <f>+PA_MAR[[#This Row],[Trenes Puntuales]]/PA_MAR[[#This Row],[Trenes Programados]]</f>
        <v>0.99193548387096775</v>
      </c>
      <c r="AM186" s="82">
        <v>0.95</v>
      </c>
      <c r="AN186" s="82">
        <f>+IF(PA_MAR[[#This Row],[Regularidad Absoluta]]&gt;=PA_MAR[[#This Row],[RA 95%]],PA_MAR[[#This Row],[Regularidad Absoluta]],"")</f>
        <v>0.99193548387096775</v>
      </c>
      <c r="AO186" s="82">
        <f>+PA_MAR[[#This Row],[Trenes Puntuales]]/PA_MAR[[#This Row],[Trenes Corridos (TC)]]</f>
        <v>0.99193548387096775</v>
      </c>
      <c r="AP186" s="82">
        <f>+PA_MAR[[#This Row],[Trenes Corridos (TC)]]/PA_MAR[[#This Row],[Trenes Programados]]</f>
        <v>1</v>
      </c>
      <c r="AQ186" s="82">
        <f>+PA_MAR[[#This Row],[Regularidad Relativa]]/AO174-1</f>
        <v>4.8177628822789753E-3</v>
      </c>
      <c r="AR186" s="81">
        <f>+'[3]DATOS BS#Bol por Estación'!$AW170</f>
        <v>570</v>
      </c>
      <c r="AS186" s="15">
        <f>IFERROR(+PA_MAR[[#This Row],[Pasajeros Pagos (PAX)]]/AR174-1,0)</f>
        <v>2.4545454545454546</v>
      </c>
      <c r="AT186" s="6">
        <f>+PA_MAR[[#This Row],[Pasajeros Pagos (PAX)]]/PA_MAR[[#This Row],[Indice Dia Habil]]</f>
        <v>21.150278293135433</v>
      </c>
      <c r="AU186" s="15">
        <f>IFERROR(+PA_MAR[[#This Row],[PAX Día Habil]]/AT174-1,0)</f>
        <v>2.2635520323832008</v>
      </c>
      <c r="AV186" s="6">
        <f>+PA_MAR[[#This Row],[Pasajeros Pagos (PAX)]]/PA_MAR[[#This Row],[Trenes Corridos (TC)]]</f>
        <v>2.2983870967741935</v>
      </c>
      <c r="AW186" s="6">
        <f>+PA_MAR[[#This Row],[PAX x Tren]]/PA_MAR[[#This Row],[Form. Media Trenes Remolcados]]</f>
        <v>0.57459677419354838</v>
      </c>
      <c r="AX186" s="15">
        <f>IFERROR(+PA_MAR[[#This Row],[PAX x Coche]]/AW174-1,0)</f>
        <v>1.1730205278592374</v>
      </c>
      <c r="AY186" s="6">
        <v>180</v>
      </c>
      <c r="AZ186" s="9">
        <f>+PA_MAR[[#This Row],[PAX Kilómetro]]/PA_MAR[[#This Row],[Coches Kilómetro (CK) (5+6+7)]]</f>
        <v>0.2695739029760959</v>
      </c>
      <c r="BA186" s="15">
        <f>IFERROR(+PA_MAR[[#This Row],[Ocupación Media (PaxKm/CocheKm)]]/AZ174-1,0)</f>
        <v>1.1730205278592378</v>
      </c>
      <c r="BB186" s="15">
        <f>+PA_MAR[[#This Row],[Ocupación Media (PaxKm/CocheKm)]]/PA_MAR[[#This Row],[Capacidad x Coche (4xm2)]]</f>
        <v>1.4976327943116438E-3</v>
      </c>
      <c r="BC186" s="15">
        <f>IFERROR(+PA_MAR[[#This Row],[% de Ocupación Media PAX]]/BB174-1,0)</f>
        <v>1.1730205278592374</v>
      </c>
      <c r="BD186" s="36">
        <f>+PA_MAR[[#This Row],[Pasajeros Pagos (PAX)]]*PA_MAR[[#This Row],[PAX Recorrido Medio]]</f>
        <v>9120</v>
      </c>
      <c r="BE186" s="9">
        <v>16</v>
      </c>
      <c r="BF186" s="35">
        <f>+PA_MAR[[#This Row],[PAX Recorrido Medio]]/BE174-1</f>
        <v>0</v>
      </c>
      <c r="BG186" s="36">
        <f>+PA_MAR[[#This Row],[Pasajeros Pagos (PAX)]]*CN186</f>
        <v>584.47997973176916</v>
      </c>
      <c r="BH186" s="114">
        <f t="shared" si="9"/>
        <v>0.99079674504043158</v>
      </c>
      <c r="BI186" s="81">
        <f t="shared" si="10"/>
        <v>61934.609277273805</v>
      </c>
      <c r="BJ186" s="35">
        <f>+(PA_MAR[[#This Row],[Variación % TC]]*0.2)-(PA_MAR[[#This Row],[Vaciación % PAX Recorrido Medio]]*0.1)-(PA_MAR[[#This Row],[Variación % Ocupación PAX]]*0.5)+(PA_MAR[[#This Row],[Variación % RA]]*0.1)+(PA_MAR[[#This Row],[Variación % Velocidad Comercial TE]]*0.1)</f>
        <v>-0.4680797696926729</v>
      </c>
      <c r="BK186" s="77"/>
      <c r="BL186" s="10"/>
      <c r="BN186" s="46"/>
      <c r="BO186" s="73">
        <f>+LINEA[[#This Row],[Indice Dia Habil]]</f>
        <v>26.950000000000003</v>
      </c>
      <c r="BP186" s="45">
        <v>34.103999999999999</v>
      </c>
      <c r="BQ186" s="45">
        <v>34.103999999999999</v>
      </c>
      <c r="BR186" s="36">
        <v>16</v>
      </c>
      <c r="BU186" s="64"/>
      <c r="BW186" s="64"/>
      <c r="BY186" s="64"/>
      <c r="BZ186" s="65"/>
      <c r="CA186" s="66"/>
      <c r="CC186" s="64"/>
      <c r="CE186" s="67"/>
      <c r="CF186" s="36">
        <f>+PA_MAR[[#This Row],[Pasajeros Pagos (PAX)]]/PA_MAR[[#This Row],[Km. Línea (entre cabeceras) en Servicio]]</f>
        <v>16.713581984517944</v>
      </c>
      <c r="CG186" s="36">
        <f>+PA_MAR[[#This Row],[Pasajeros Pagos (PAX)]]/PA_MAR[[#This Row],[Cantidad de Estaciones en Servicio]]</f>
        <v>35.625</v>
      </c>
      <c r="CH186" s="36">
        <f>+PA_MAR[[#This Row],[PAX Kilómetro]]/PA_MAR[[#This Row],[Km. Línea (entre cabeceras) en Servicio]]</f>
        <v>267.41731175228711</v>
      </c>
      <c r="CI186" s="36">
        <f>+PA_MAR[[#This Row],[Coches Kilómetro (CK) (5+6+7)]]/PA_MAR[[#This Row],[Km. Línea (entre cabeceras) en Servicio]]</f>
        <v>992</v>
      </c>
      <c r="CM186" s="144">
        <f t="shared" si="8"/>
        <v>199.79228799120582</v>
      </c>
      <c r="CN186" s="11">
        <v>1.0254034732136301</v>
      </c>
      <c r="CP186" s="10">
        <v>3.1511</v>
      </c>
      <c r="CQ186" s="61">
        <v>1494.74</v>
      </c>
      <c r="CR186" s="10"/>
      <c r="CX186" s="32"/>
      <c r="DF186" s="45">
        <f>+PA_MAR[[#This Row],[Trenes Kilómetro (TK) (1+2+3)]]/PA_MAR[[#This Row],[Trenes Corridos (TC)]]</f>
        <v>34.103999999999999</v>
      </c>
      <c r="EA186" s="2">
        <v>2008</v>
      </c>
      <c r="EB186" s="2" t="s">
        <v>1</v>
      </c>
    </row>
    <row r="187" spans="1:132" x14ac:dyDescent="0.2">
      <c r="A187" s="83" t="s">
        <v>214</v>
      </c>
      <c r="B187" s="2" t="s">
        <v>2</v>
      </c>
      <c r="C187" s="85">
        <v>39600</v>
      </c>
      <c r="D187" s="2" t="s">
        <v>270</v>
      </c>
      <c r="E187" s="4" t="s">
        <v>267</v>
      </c>
      <c r="F187" s="4" t="s">
        <v>301</v>
      </c>
      <c r="G187" s="4" t="s">
        <v>111</v>
      </c>
      <c r="H187" s="6">
        <f>+PA_MAR[[#This Row],[Trenes Corridos (TC)]]*PA_MAR[[#This Row],[Km. Línea (entre cabeceras) en Servicio]]</f>
        <v>7843.92</v>
      </c>
      <c r="K187" s="7">
        <f>+PA_MAR[[#This Row],[TK Remolcados (1)]]+PA_MAR[[#This Row],[TK Coche Motor (2)]]+PA_MAR[[#This Row],[TK Eléctricos (3)]]</f>
        <v>7843.92</v>
      </c>
      <c r="L187" s="15">
        <f>IFERROR(+PA_MAR[[#This Row],[Trenes Kilómetro (TK) (1+2+3)]]/K175-1,0)</f>
        <v>4.5454545454545414E-2</v>
      </c>
      <c r="M187" s="6">
        <f>+PA_MAR[[#This Row],[TK Remolcados (1)]]</f>
        <v>7843.92</v>
      </c>
      <c r="N187" s="6">
        <f>+PA_MAR[[#This Row],[TK Remolcados (1)]]*PA_MAR[[#This Row],[Form. Media Trenes Remolcados]]</f>
        <v>31375.68</v>
      </c>
      <c r="O187" s="6"/>
      <c r="P187" s="6"/>
      <c r="Q187" s="7">
        <f>+PA_MAR[[#This Row],[CK Remolcados (5)]]+PA_MAR[[#This Row],[CK Coche Motor (6)]]+PA_MAR[[#This Row],[CK Eléctricos (7)]]</f>
        <v>31375.68</v>
      </c>
      <c r="R187" s="15">
        <f>+PA_MAR[[#This Row],[Coches Kilómetro (CK) (5+6+7)]]/Q175-1</f>
        <v>4.5454545454545414E-2</v>
      </c>
      <c r="S187" s="120">
        <v>32.68</v>
      </c>
      <c r="T187" s="15">
        <f>+PA_MAR[[#This Row],[Velocidad Comercial Trenes Diésel]]/S175-1</f>
        <v>0</v>
      </c>
      <c r="W187" s="6">
        <v>4</v>
      </c>
      <c r="X187" s="6"/>
      <c r="Y187" s="6"/>
      <c r="Z187" s="6">
        <f>+PA_MAR[[#This Row],[Trenes Corridos (TC)]]*PA_MAR[[#This Row],[Form. Media Trenes Remolcados]]*PA_MAR[[#This Row],[Asientos Prom. x C. Remolcados]]</f>
        <v>66240</v>
      </c>
      <c r="AC187" s="6">
        <v>72</v>
      </c>
      <c r="AF187" s="6">
        <f>+'[2]BS TAB'!$AX191</f>
        <v>240</v>
      </c>
      <c r="AG187" s="6">
        <f>+PA_MAR[[#This Row],[Trenes Programados]]-PA_MAR[[#This Row],[Trenes Corridos (TC)]]</f>
        <v>10</v>
      </c>
      <c r="AH187" s="81">
        <f>+'[2]BS TAB'!$AZ191</f>
        <v>230</v>
      </c>
      <c r="AI187" s="15">
        <f>IFERROR(PA_MAR[[#This Row],[Trenes Corridos (TC)]]/AH175-1,0)</f>
        <v>4.5454545454545414E-2</v>
      </c>
      <c r="AJ187" s="6">
        <f>+'[2]BS TAB'!$BA191</f>
        <v>226</v>
      </c>
      <c r="AK187" s="36">
        <f>+PA_MAR[[#This Row],[Trenes Corridos (TC)]]-PA_MAR[[#This Row],[Trenes Puntuales]]</f>
        <v>4</v>
      </c>
      <c r="AL187" s="111">
        <f>+PA_MAR[[#This Row],[Trenes Puntuales]]/PA_MAR[[#This Row],[Trenes Programados]]</f>
        <v>0.94166666666666665</v>
      </c>
      <c r="AM187" s="82">
        <v>0.95</v>
      </c>
      <c r="AN187" s="82" t="str">
        <f>+IF(PA_MAR[[#This Row],[Regularidad Absoluta]]&gt;=PA_MAR[[#This Row],[RA 95%]],PA_MAR[[#This Row],[Regularidad Absoluta]],"")</f>
        <v/>
      </c>
      <c r="AO187" s="82">
        <f>+PA_MAR[[#This Row],[Trenes Puntuales]]/PA_MAR[[#This Row],[Trenes Corridos (TC)]]</f>
        <v>0.9826086956521739</v>
      </c>
      <c r="AP187" s="82">
        <f>+PA_MAR[[#This Row],[Trenes Corridos (TC)]]/PA_MAR[[#This Row],[Trenes Programados]]</f>
        <v>0.95833333333333337</v>
      </c>
      <c r="AQ187" s="82">
        <f>+PA_MAR[[#This Row],[Regularidad Relativa]]/AO175-1</f>
        <v>4.4318420499894984E-2</v>
      </c>
      <c r="AR187" s="81">
        <f>+'[3]DATOS BS#Bol por Estación'!$AW171</f>
        <v>552</v>
      </c>
      <c r="AS187" s="15">
        <f>IFERROR(+PA_MAR[[#This Row],[Pasajeros Pagos (PAX)]]/AR175-1,0)</f>
        <v>0.72752173647284302</v>
      </c>
      <c r="AT187" s="6">
        <f>+PA_MAR[[#This Row],[Pasajeros Pagos (PAX)]]/PA_MAR[[#This Row],[Indice Dia Habil]]</f>
        <v>20.286659316427784</v>
      </c>
      <c r="AU187" s="15">
        <f>IFERROR(+PA_MAR[[#This Row],[PAX Día Habil]]/AT175-1,0)</f>
        <v>0.66212859466589613</v>
      </c>
      <c r="AV187" s="6">
        <f>+PA_MAR[[#This Row],[Pasajeros Pagos (PAX)]]/PA_MAR[[#This Row],[Trenes Corridos (TC)]]</f>
        <v>2.4</v>
      </c>
      <c r="AW187" s="6">
        <f>+PA_MAR[[#This Row],[PAX x Tren]]/PA_MAR[[#This Row],[Form. Media Trenes Remolcados]]</f>
        <v>0.6</v>
      </c>
      <c r="AX187" s="15">
        <f>IFERROR(+PA_MAR[[#This Row],[PAX x Coche]]/AW175-1,0)</f>
        <v>0.65241209575663239</v>
      </c>
      <c r="AY187" s="6">
        <v>180</v>
      </c>
      <c r="AZ187" s="9">
        <f>+PA_MAR[[#This Row],[PAX Kilómetro]]/PA_MAR[[#This Row],[Coches Kilómetro (CK) (5+6+7)]]</f>
        <v>0.28149190710767064</v>
      </c>
      <c r="BA187" s="15">
        <f>IFERROR(+PA_MAR[[#This Row],[Ocupación Media (PaxKm/CocheKm)]]/AZ175-1,0)</f>
        <v>0.65241209575663239</v>
      </c>
      <c r="BB187" s="15">
        <f>+PA_MAR[[#This Row],[Ocupación Media (PaxKm/CocheKm)]]/PA_MAR[[#This Row],[Capacidad x Coche (4xm2)]]</f>
        <v>1.563843928375948E-3</v>
      </c>
      <c r="BC187" s="15">
        <f>IFERROR(+PA_MAR[[#This Row],[% de Ocupación Media PAX]]/BB175-1,0)</f>
        <v>0.65241209575663239</v>
      </c>
      <c r="BD187" s="36">
        <f>+PA_MAR[[#This Row],[Pasajeros Pagos (PAX)]]*PA_MAR[[#This Row],[PAX Recorrido Medio]]</f>
        <v>8832</v>
      </c>
      <c r="BE187" s="9">
        <v>16</v>
      </c>
      <c r="BF187" s="35">
        <f>+PA_MAR[[#This Row],[PAX Recorrido Medio]]/BE175-1</f>
        <v>0</v>
      </c>
      <c r="BG187" s="36">
        <f>+PA_MAR[[#This Row],[Pasajeros Pagos (PAX)]]*CN187</f>
        <v>585.91968732415546</v>
      </c>
      <c r="BH187" s="114">
        <f t="shared" si="9"/>
        <v>0.99002076597573296</v>
      </c>
      <c r="BI187" s="81">
        <f t="shared" si="10"/>
        <v>55314.86671799382</v>
      </c>
      <c r="BJ187" s="35">
        <f>+(PA_MAR[[#This Row],[Variación % TC]]*0.2)-(PA_MAR[[#This Row],[Vaciación % PAX Recorrido Medio]]*0.1)-(PA_MAR[[#This Row],[Variación % Ocupación PAX]]*0.5)+(PA_MAR[[#This Row],[Variación % RA]]*0.1)+(PA_MAR[[#This Row],[Variación % Velocidad Comercial TE]]*0.1)</f>
        <v>-0.31268329673741763</v>
      </c>
      <c r="BK187" s="77"/>
      <c r="BL187" s="10"/>
      <c r="BN187" s="46"/>
      <c r="BO187" s="73">
        <f>+LINEA[[#This Row],[Indice Dia Habil]]</f>
        <v>27.21</v>
      </c>
      <c r="BP187" s="45">
        <v>34.103999999999999</v>
      </c>
      <c r="BQ187" s="45">
        <v>34.103999999999999</v>
      </c>
      <c r="BR187" s="36">
        <v>16</v>
      </c>
      <c r="BU187" s="64"/>
      <c r="BW187" s="64"/>
      <c r="BY187" s="64"/>
      <c r="BZ187" s="65"/>
      <c r="CA187" s="66"/>
      <c r="CC187" s="64"/>
      <c r="CE187" s="67"/>
      <c r="CF187" s="36">
        <f>+PA_MAR[[#This Row],[Pasajeros Pagos (PAX)]]/PA_MAR[[#This Row],[Km. Línea (entre cabeceras) en Servicio]]</f>
        <v>16.185784658691063</v>
      </c>
      <c r="CG187" s="36">
        <f>+PA_MAR[[#This Row],[Pasajeros Pagos (PAX)]]/PA_MAR[[#This Row],[Cantidad de Estaciones en Servicio]]</f>
        <v>34.5</v>
      </c>
      <c r="CH187" s="36">
        <f>+PA_MAR[[#This Row],[PAX Kilómetro]]/PA_MAR[[#This Row],[Km. Línea (entre cabeceras) en Servicio]]</f>
        <v>258.972554539057</v>
      </c>
      <c r="CI187" s="36">
        <f>+PA_MAR[[#This Row],[Coches Kilómetro (CK) (5+6+7)]]/PA_MAR[[#This Row],[Km. Línea (entre cabeceras) en Servicio]]</f>
        <v>920</v>
      </c>
      <c r="CM187" s="144">
        <f t="shared" si="8"/>
        <v>192.40301467128285</v>
      </c>
      <c r="CN187" s="11">
        <v>1.0614487089205715</v>
      </c>
      <c r="CP187" s="10">
        <v>3.0434000000000001</v>
      </c>
      <c r="CQ187" s="33">
        <v>1524.7333333333333</v>
      </c>
      <c r="CR187" s="10"/>
      <c r="CX187" s="28"/>
      <c r="DF187" s="45">
        <f>+PA_MAR[[#This Row],[Trenes Kilómetro (TK) (1+2+3)]]/PA_MAR[[#This Row],[Trenes Corridos (TC)]]</f>
        <v>34.103999999999999</v>
      </c>
      <c r="EA187" s="2">
        <v>2008</v>
      </c>
      <c r="EB187" s="2" t="s">
        <v>2</v>
      </c>
    </row>
    <row r="188" spans="1:132" x14ac:dyDescent="0.2">
      <c r="A188" s="83" t="s">
        <v>214</v>
      </c>
      <c r="B188" s="2" t="s">
        <v>3</v>
      </c>
      <c r="C188" s="85">
        <v>39630</v>
      </c>
      <c r="D188" s="2" t="s">
        <v>270</v>
      </c>
      <c r="E188" s="4" t="s">
        <v>267</v>
      </c>
      <c r="F188" s="4" t="s">
        <v>301</v>
      </c>
      <c r="G188" s="4" t="s">
        <v>111</v>
      </c>
      <c r="H188" s="6">
        <f>+PA_MAR[[#This Row],[Trenes Corridos (TC)]]*PA_MAR[[#This Row],[Km. Línea (entre cabeceras) en Servicio]]</f>
        <v>9480.9120000000003</v>
      </c>
      <c r="K188" s="7">
        <f>+PA_MAR[[#This Row],[TK Remolcados (1)]]+PA_MAR[[#This Row],[TK Coche Motor (2)]]+PA_MAR[[#This Row],[TK Eléctricos (3)]]</f>
        <v>9480.9120000000003</v>
      </c>
      <c r="L188" s="15">
        <f>IFERROR(+PA_MAR[[#This Row],[Trenes Kilómetro (TK) (1+2+3)]]/K176-1,0)</f>
        <v>0.35609756097560985</v>
      </c>
      <c r="M188" s="6">
        <f>+PA_MAR[[#This Row],[TK Remolcados (1)]]</f>
        <v>9480.9120000000003</v>
      </c>
      <c r="N188" s="6">
        <f>+PA_MAR[[#This Row],[TK Remolcados (1)]]*PA_MAR[[#This Row],[Form. Media Trenes Remolcados]]</f>
        <v>37923.648000000001</v>
      </c>
      <c r="O188" s="6"/>
      <c r="P188" s="6"/>
      <c r="Q188" s="7">
        <f>+PA_MAR[[#This Row],[CK Remolcados (5)]]+PA_MAR[[#This Row],[CK Coche Motor (6)]]+PA_MAR[[#This Row],[CK Eléctricos (7)]]</f>
        <v>37923.648000000001</v>
      </c>
      <c r="R188" s="15">
        <f>+PA_MAR[[#This Row],[Coches Kilómetro (CK) (5+6+7)]]/Q176-1</f>
        <v>0.35609756097560985</v>
      </c>
      <c r="S188" s="120">
        <v>32.68</v>
      </c>
      <c r="T188" s="15">
        <f>+PA_MAR[[#This Row],[Velocidad Comercial Trenes Diésel]]/S176-1</f>
        <v>0</v>
      </c>
      <c r="W188" s="6">
        <v>4</v>
      </c>
      <c r="X188" s="6"/>
      <c r="Y188" s="6"/>
      <c r="Z188" s="6">
        <f>+PA_MAR[[#This Row],[Trenes Corridos (TC)]]*PA_MAR[[#This Row],[Form. Media Trenes Remolcados]]*PA_MAR[[#This Row],[Asientos Prom. x C. Remolcados]]</f>
        <v>80064</v>
      </c>
      <c r="AC188" s="6">
        <v>72</v>
      </c>
      <c r="AF188" s="6">
        <f>+'[2]BS TAB'!$AX192</f>
        <v>280</v>
      </c>
      <c r="AG188" s="6">
        <f>+PA_MAR[[#This Row],[Trenes Programados]]-PA_MAR[[#This Row],[Trenes Corridos (TC)]]</f>
        <v>2</v>
      </c>
      <c r="AH188" s="81">
        <f>+'[2]BS TAB'!$AZ192</f>
        <v>278</v>
      </c>
      <c r="AI188" s="15">
        <f>IFERROR(PA_MAR[[#This Row],[Trenes Corridos (TC)]]/AH176-1,0)</f>
        <v>0.35609756097560985</v>
      </c>
      <c r="AJ188" s="6">
        <f>+'[2]BS TAB'!$BA192</f>
        <v>266</v>
      </c>
      <c r="AK188" s="36">
        <f>+PA_MAR[[#This Row],[Trenes Corridos (TC)]]-PA_MAR[[#This Row],[Trenes Puntuales]]</f>
        <v>12</v>
      </c>
      <c r="AL188" s="111">
        <f>+PA_MAR[[#This Row],[Trenes Puntuales]]/PA_MAR[[#This Row],[Trenes Programados]]</f>
        <v>0.95</v>
      </c>
      <c r="AM188" s="82">
        <v>0.95</v>
      </c>
      <c r="AN188" s="82">
        <f>+IF(PA_MAR[[#This Row],[Regularidad Absoluta]]&gt;=PA_MAR[[#This Row],[RA 95%]],PA_MAR[[#This Row],[Regularidad Absoluta]],"")</f>
        <v>0.95</v>
      </c>
      <c r="AO188" s="82">
        <f>+PA_MAR[[#This Row],[Trenes Puntuales]]/PA_MAR[[#This Row],[Trenes Corridos (TC)]]</f>
        <v>0.95683453237410077</v>
      </c>
      <c r="AP188" s="82">
        <f>+PA_MAR[[#This Row],[Trenes Corridos (TC)]]/PA_MAR[[#This Row],[Trenes Programados]]</f>
        <v>0.99285714285714288</v>
      </c>
      <c r="AQ188" s="82">
        <f>+PA_MAR[[#This Row],[Regularidad Relativa]]/AO176-1</f>
        <v>7.7081192189121239E-4</v>
      </c>
      <c r="AR188" s="81">
        <f>+'[3]DATOS BS#Bol por Estación'!$AW172</f>
        <v>478</v>
      </c>
      <c r="AS188" s="15">
        <f>IFERROR(+PA_MAR[[#This Row],[Pasajeros Pagos (PAX)]]/AR176-1,0)</f>
        <v>0.61486486486486491</v>
      </c>
      <c r="AT188" s="6">
        <f>+PA_MAR[[#This Row],[Pasajeros Pagos (PAX)]]/PA_MAR[[#This Row],[Indice Dia Habil]]</f>
        <v>17.053157331430608</v>
      </c>
      <c r="AU188" s="15">
        <f>IFERROR(+PA_MAR[[#This Row],[PAX Día Habil]]/AT176-1,0)</f>
        <v>0.55206776523223167</v>
      </c>
      <c r="AV188" s="6">
        <f>+PA_MAR[[#This Row],[Pasajeros Pagos (PAX)]]/PA_MAR[[#This Row],[Trenes Corridos (TC)]]</f>
        <v>1.7194244604316546</v>
      </c>
      <c r="AW188" s="6">
        <f>+PA_MAR[[#This Row],[PAX x Tren]]/PA_MAR[[#This Row],[Form. Media Trenes Remolcados]]</f>
        <v>0.42985611510791366</v>
      </c>
      <c r="AX188" s="15">
        <f>IFERROR(+PA_MAR[[#This Row],[PAX x Coche]]/AW176-1,0)</f>
        <v>0.19081761617732851</v>
      </c>
      <c r="AY188" s="6">
        <v>180</v>
      </c>
      <c r="AZ188" s="9">
        <f>+PA_MAR[[#This Row],[PAX Kilómetro]]/PA_MAR[[#This Row],[Coches Kilómetro (CK) (5+6+7)]]</f>
        <v>0.20166836270603503</v>
      </c>
      <c r="BA188" s="15">
        <f>IFERROR(+PA_MAR[[#This Row],[Ocupación Media (PaxKm/CocheKm)]]/AZ176-1,0)</f>
        <v>0.19081761617732829</v>
      </c>
      <c r="BB188" s="15">
        <f>+PA_MAR[[#This Row],[Ocupación Media (PaxKm/CocheKm)]]/PA_MAR[[#This Row],[Capacidad x Coche (4xm2)]]</f>
        <v>1.1203797928113057E-3</v>
      </c>
      <c r="BC188" s="15">
        <f>IFERROR(+PA_MAR[[#This Row],[% de Ocupación Media PAX]]/BB176-1,0)</f>
        <v>0.19081761617732851</v>
      </c>
      <c r="BD188" s="36">
        <f>+PA_MAR[[#This Row],[Pasajeros Pagos (PAX)]]*PA_MAR[[#This Row],[PAX Recorrido Medio]]</f>
        <v>7648</v>
      </c>
      <c r="BE188" s="9">
        <v>16</v>
      </c>
      <c r="BF188" s="35">
        <f>+PA_MAR[[#This Row],[PAX Recorrido Medio]]/BE176-1</f>
        <v>0</v>
      </c>
      <c r="BG188" s="36">
        <f>+PA_MAR[[#This Row],[Pasajeros Pagos (PAX)]]*CN188</f>
        <v>480.48450981847526</v>
      </c>
      <c r="BH188" s="114">
        <f t="shared" si="9"/>
        <v>0.99325489704970993</v>
      </c>
      <c r="BI188" s="81">
        <f t="shared" si="10"/>
        <v>70866.227472398255</v>
      </c>
      <c r="BJ188" s="35">
        <f>+(PA_MAR[[#This Row],[Variación % TC]]*0.2)-(PA_MAR[[#This Row],[Vaciación % PAX Recorrido Medio]]*0.1)-(PA_MAR[[#This Row],[Variación % Ocupación PAX]]*0.5)+(PA_MAR[[#This Row],[Variación % RA]]*0.1)+(PA_MAR[[#This Row],[Variación % Velocidad Comercial TE]]*0.1)</f>
        <v>-2.4112214701353159E-2</v>
      </c>
      <c r="BK188" s="77"/>
      <c r="BL188" s="10"/>
      <c r="BN188" s="46"/>
      <c r="BO188" s="73">
        <f>+LINEA[[#This Row],[Indice Dia Habil]]</f>
        <v>28.03</v>
      </c>
      <c r="BP188" s="45">
        <v>34.103999999999999</v>
      </c>
      <c r="BQ188" s="45">
        <v>34.103999999999999</v>
      </c>
      <c r="BR188" s="36">
        <v>16</v>
      </c>
      <c r="BU188" s="64"/>
      <c r="BW188" s="64"/>
      <c r="BY188" s="64"/>
      <c r="BZ188" s="65"/>
      <c r="CA188" s="66"/>
      <c r="CC188" s="64"/>
      <c r="CE188" s="67"/>
      <c r="CF188" s="36">
        <f>+PA_MAR[[#This Row],[Pasajeros Pagos (PAX)]]/PA_MAR[[#This Row],[Km. Línea (entre cabeceras) en Servicio]]</f>
        <v>14.015951208069435</v>
      </c>
      <c r="CG188" s="36">
        <f>+PA_MAR[[#This Row],[Pasajeros Pagos (PAX)]]/PA_MAR[[#This Row],[Cantidad de Estaciones en Servicio]]</f>
        <v>29.875</v>
      </c>
      <c r="CH188" s="36">
        <f>+PA_MAR[[#This Row],[PAX Kilómetro]]/PA_MAR[[#This Row],[Km. Línea (entre cabeceras) en Servicio]]</f>
        <v>224.25521932911096</v>
      </c>
      <c r="CI188" s="36">
        <f>+PA_MAR[[#This Row],[Coches Kilómetro (CK) (5+6+7)]]/PA_MAR[[#This Row],[Km. Línea (entre cabeceras) en Servicio]]</f>
        <v>1112</v>
      </c>
      <c r="CM188" s="144">
        <f t="shared" si="8"/>
        <v>203.93446754646982</v>
      </c>
      <c r="CN188" s="11">
        <v>1.005197719285513</v>
      </c>
      <c r="CP188" s="10">
        <v>3.0223</v>
      </c>
      <c r="CQ188" s="33">
        <v>1554.7266666666667</v>
      </c>
      <c r="CR188" s="10"/>
      <c r="CX188" s="28"/>
      <c r="DF188" s="45">
        <f>+PA_MAR[[#This Row],[Trenes Kilómetro (TK) (1+2+3)]]/PA_MAR[[#This Row],[Trenes Corridos (TC)]]</f>
        <v>34.103999999999999</v>
      </c>
      <c r="EA188" s="2">
        <v>2008</v>
      </c>
      <c r="EB188" s="2" t="s">
        <v>3</v>
      </c>
    </row>
    <row r="189" spans="1:132" x14ac:dyDescent="0.2">
      <c r="A189" s="83" t="s">
        <v>214</v>
      </c>
      <c r="B189" s="2" t="s">
        <v>4</v>
      </c>
      <c r="C189" s="85">
        <v>39661</v>
      </c>
      <c r="D189" s="2" t="s">
        <v>270</v>
      </c>
      <c r="E189" s="4" t="s">
        <v>267</v>
      </c>
      <c r="F189" s="4" t="s">
        <v>301</v>
      </c>
      <c r="G189" s="4" t="s">
        <v>111</v>
      </c>
      <c r="H189" s="6">
        <f>+PA_MAR[[#This Row],[Trenes Corridos (TC)]]*PA_MAR[[#This Row],[Km. Línea (entre cabeceras) en Servicio]]</f>
        <v>9515.0159999999996</v>
      </c>
      <c r="K189" s="7">
        <f>+PA_MAR[[#This Row],[TK Remolcados (1)]]+PA_MAR[[#This Row],[TK Coche Motor (2)]]+PA_MAR[[#This Row],[TK Eléctricos (3)]]</f>
        <v>9515.0159999999996</v>
      </c>
      <c r="L189" s="15">
        <f>IFERROR(+PA_MAR[[#This Row],[Trenes Kilómetro (TK) (1+2+3)]]/K177-1,0)</f>
        <v>0.22907488986784141</v>
      </c>
      <c r="M189" s="6">
        <f>+PA_MAR[[#This Row],[TK Remolcados (1)]]</f>
        <v>9515.0159999999996</v>
      </c>
      <c r="N189" s="6">
        <f>+PA_MAR[[#This Row],[TK Remolcados (1)]]*PA_MAR[[#This Row],[Form. Media Trenes Remolcados]]</f>
        <v>38060.063999999998</v>
      </c>
      <c r="O189" s="6"/>
      <c r="P189" s="6"/>
      <c r="Q189" s="7">
        <f>+PA_MAR[[#This Row],[CK Remolcados (5)]]+PA_MAR[[#This Row],[CK Coche Motor (6)]]+PA_MAR[[#This Row],[CK Eléctricos (7)]]</f>
        <v>38060.063999999998</v>
      </c>
      <c r="R189" s="15">
        <f>+PA_MAR[[#This Row],[Coches Kilómetro (CK) (5+6+7)]]/Q177-1</f>
        <v>0.22907488986784141</v>
      </c>
      <c r="S189" s="120">
        <v>32.68</v>
      </c>
      <c r="T189" s="15">
        <f>+PA_MAR[[#This Row],[Velocidad Comercial Trenes Diésel]]/S177-1</f>
        <v>0</v>
      </c>
      <c r="W189" s="6">
        <v>4</v>
      </c>
      <c r="X189" s="6"/>
      <c r="Y189" s="6"/>
      <c r="Z189" s="6">
        <f>+PA_MAR[[#This Row],[Trenes Corridos (TC)]]*PA_MAR[[#This Row],[Form. Media Trenes Remolcados]]*PA_MAR[[#This Row],[Asientos Prom. x C. Remolcados]]</f>
        <v>80352</v>
      </c>
      <c r="AC189" s="6">
        <v>72</v>
      </c>
      <c r="AF189" s="6">
        <f>+'[2]BS TAB'!$AX193</f>
        <v>280</v>
      </c>
      <c r="AG189" s="6">
        <f>+PA_MAR[[#This Row],[Trenes Programados]]-PA_MAR[[#This Row],[Trenes Corridos (TC)]]</f>
        <v>1</v>
      </c>
      <c r="AH189" s="81">
        <f>+'[2]BS TAB'!$AZ193</f>
        <v>279</v>
      </c>
      <c r="AI189" s="15">
        <f>IFERROR(PA_MAR[[#This Row],[Trenes Corridos (TC)]]/AH177-1,0)</f>
        <v>0.22907488986784141</v>
      </c>
      <c r="AJ189" s="6">
        <f>+'[2]BS TAB'!$BA193</f>
        <v>277</v>
      </c>
      <c r="AK189" s="36">
        <f>+PA_MAR[[#This Row],[Trenes Corridos (TC)]]-PA_MAR[[#This Row],[Trenes Puntuales]]</f>
        <v>2</v>
      </c>
      <c r="AL189" s="111">
        <f>+PA_MAR[[#This Row],[Trenes Puntuales]]/PA_MAR[[#This Row],[Trenes Programados]]</f>
        <v>0.98928571428571432</v>
      </c>
      <c r="AM189" s="82">
        <v>0.95</v>
      </c>
      <c r="AN189" s="82">
        <f>+IF(PA_MAR[[#This Row],[Regularidad Absoluta]]&gt;=PA_MAR[[#This Row],[RA 95%]],PA_MAR[[#This Row],[Regularidad Absoluta]],"")</f>
        <v>0.98928571428571432</v>
      </c>
      <c r="AO189" s="82">
        <f>+PA_MAR[[#This Row],[Trenes Puntuales]]/PA_MAR[[#This Row],[Trenes Corridos (TC)]]</f>
        <v>0.99283154121863804</v>
      </c>
      <c r="AP189" s="82">
        <f>+PA_MAR[[#This Row],[Trenes Corridos (TC)]]/PA_MAR[[#This Row],[Trenes Programados]]</f>
        <v>0.99642857142857144</v>
      </c>
      <c r="AQ189" s="82">
        <f>+PA_MAR[[#This Row],[Regularidad Relativa]]/AO177-1</f>
        <v>1.656710473914691E-3</v>
      </c>
      <c r="AR189" s="81">
        <f>+'[3]DATOS BS#Bol por Estación'!$AW173</f>
        <v>533</v>
      </c>
      <c r="AS189" s="15">
        <f>IFERROR(+PA_MAR[[#This Row],[Pasajeros Pagos (PAX)]]/AR177-1,0)</f>
        <v>0.52722063037249289</v>
      </c>
      <c r="AT189" s="6">
        <f>+PA_MAR[[#This Row],[Pasajeros Pagos (PAX)]]/PA_MAR[[#This Row],[Indice Dia Habil]]</f>
        <v>19.452554744525546</v>
      </c>
      <c r="AU189" s="15">
        <f>IFERROR(+PA_MAR[[#This Row],[PAX Día Habil]]/AT177-1,0)</f>
        <v>0.45364649781440192</v>
      </c>
      <c r="AV189" s="6">
        <f>+PA_MAR[[#This Row],[Pasajeros Pagos (PAX)]]/PA_MAR[[#This Row],[Trenes Corridos (TC)]]</f>
        <v>1.9103942652329748</v>
      </c>
      <c r="AW189" s="6">
        <f>+PA_MAR[[#This Row],[PAX x Tren]]/PA_MAR[[#This Row],[Form. Media Trenes Remolcados]]</f>
        <v>0.47759856630824371</v>
      </c>
      <c r="AX189" s="15">
        <f>IFERROR(+PA_MAR[[#This Row],[PAX x Coche]]/AW177-1,0)</f>
        <v>0.24257735876184894</v>
      </c>
      <c r="AY189" s="6">
        <v>180</v>
      </c>
      <c r="AZ189" s="9">
        <f>+PA_MAR[[#This Row],[PAX Kilómetro]]/PA_MAR[[#This Row],[Coches Kilómetro (CK) (5+6+7)]]</f>
        <v>0.22406688543666139</v>
      </c>
      <c r="BA189" s="15">
        <f>IFERROR(+PA_MAR[[#This Row],[Ocupación Media (PaxKm/CocheKm)]]/AZ177-1,0)</f>
        <v>0.24257735876184916</v>
      </c>
      <c r="BB189" s="15">
        <f>+PA_MAR[[#This Row],[Ocupación Media (PaxKm/CocheKm)]]/PA_MAR[[#This Row],[Capacidad x Coche (4xm2)]]</f>
        <v>1.2448160302036743E-3</v>
      </c>
      <c r="BC189" s="15">
        <f>IFERROR(+PA_MAR[[#This Row],[% de Ocupación Media PAX]]/BB177-1,0)</f>
        <v>0.24257735876184894</v>
      </c>
      <c r="BD189" s="36">
        <f>+PA_MAR[[#This Row],[Pasajeros Pagos (PAX)]]*PA_MAR[[#This Row],[PAX Recorrido Medio]]</f>
        <v>8528</v>
      </c>
      <c r="BE189" s="9">
        <v>16</v>
      </c>
      <c r="BF189" s="35">
        <f>+PA_MAR[[#This Row],[PAX Recorrido Medio]]/BE177-1</f>
        <v>0</v>
      </c>
      <c r="BG189" s="36">
        <f>+PA_MAR[[#This Row],[Pasajeros Pagos (PAX)]]*CN189</f>
        <v>529.9006120908798</v>
      </c>
      <c r="BH189" s="114">
        <f t="shared" si="9"/>
        <v>0.99258780102960553</v>
      </c>
      <c r="BI189" s="81">
        <f t="shared" si="10"/>
        <v>71908.485205117555</v>
      </c>
      <c r="BJ189" s="35">
        <f>+(PA_MAR[[#This Row],[Variación % TC]]*0.2)-(PA_MAR[[#This Row],[Vaciación % PAX Recorrido Medio]]*0.1)-(PA_MAR[[#This Row],[Variación % Ocupación PAX]]*0.5)+(PA_MAR[[#This Row],[Variación % RA]]*0.1)+(PA_MAR[[#This Row],[Variación % Velocidad Comercial TE]]*0.1)</f>
        <v>-7.5308030359964709E-2</v>
      </c>
      <c r="BK189" s="77"/>
      <c r="BL189" s="10"/>
      <c r="BN189" s="46"/>
      <c r="BO189" s="73">
        <f>+LINEA[[#This Row],[Indice Dia Habil]]</f>
        <v>27.400000000000002</v>
      </c>
      <c r="BP189" s="45">
        <v>34.103999999999999</v>
      </c>
      <c r="BQ189" s="45">
        <v>34.103999999999999</v>
      </c>
      <c r="BR189" s="36">
        <v>16</v>
      </c>
      <c r="BU189" s="64"/>
      <c r="BW189" s="64"/>
      <c r="BY189" s="64"/>
      <c r="BZ189" s="65"/>
      <c r="CA189" s="66"/>
      <c r="CC189" s="64"/>
      <c r="CE189" s="67"/>
      <c r="CF189" s="36">
        <f>+PA_MAR[[#This Row],[Pasajeros Pagos (PAX)]]/PA_MAR[[#This Row],[Km. Línea (entre cabeceras) en Servicio]]</f>
        <v>15.628665259207132</v>
      </c>
      <c r="CG189" s="36">
        <f>+PA_MAR[[#This Row],[Pasajeros Pagos (PAX)]]/PA_MAR[[#This Row],[Cantidad de Estaciones en Servicio]]</f>
        <v>33.3125</v>
      </c>
      <c r="CH189" s="36">
        <f>+PA_MAR[[#This Row],[PAX Kilómetro]]/PA_MAR[[#This Row],[Km. Línea (entre cabeceras) en Servicio]]</f>
        <v>250.05864414731411</v>
      </c>
      <c r="CI189" s="36">
        <f>+PA_MAR[[#This Row],[Coches Kilómetro (CK) (5+6+7)]]/PA_MAR[[#This Row],[Km. Línea (entre cabeceras) en Servicio]]</f>
        <v>1116</v>
      </c>
      <c r="CM189" s="144">
        <f t="shared" si="8"/>
        <v>206.19207227273853</v>
      </c>
      <c r="CN189" s="11">
        <v>0.99418501330371445</v>
      </c>
      <c r="CP189" s="10">
        <v>3.0333000000000001</v>
      </c>
      <c r="CQ189" s="61">
        <v>1584.72</v>
      </c>
      <c r="CR189" s="10"/>
      <c r="CX189" s="32"/>
      <c r="DF189" s="45">
        <f>+PA_MAR[[#This Row],[Trenes Kilómetro (TK) (1+2+3)]]/PA_MAR[[#This Row],[Trenes Corridos (TC)]]</f>
        <v>34.103999999999999</v>
      </c>
      <c r="EA189" s="2">
        <v>2008</v>
      </c>
      <c r="EB189" s="2" t="s">
        <v>4</v>
      </c>
    </row>
    <row r="190" spans="1:132" x14ac:dyDescent="0.2">
      <c r="A190" s="83" t="s">
        <v>214</v>
      </c>
      <c r="B190" s="2" t="s">
        <v>11</v>
      </c>
      <c r="C190" s="85">
        <v>39692</v>
      </c>
      <c r="D190" s="2" t="s">
        <v>270</v>
      </c>
      <c r="E190" s="4" t="s">
        <v>267</v>
      </c>
      <c r="F190" s="4" t="s">
        <v>301</v>
      </c>
      <c r="G190" s="4" t="s">
        <v>111</v>
      </c>
      <c r="H190" s="6">
        <f>+PA_MAR[[#This Row],[Trenes Corridos (TC)]]*PA_MAR[[#This Row],[Km. Línea (entre cabeceras) en Servicio]]</f>
        <v>9276.2880000000005</v>
      </c>
      <c r="K190" s="7">
        <f>+PA_MAR[[#This Row],[TK Remolcados (1)]]+PA_MAR[[#This Row],[TK Coche Motor (2)]]+PA_MAR[[#This Row],[TK Eléctricos (3)]]</f>
        <v>9276.2880000000005</v>
      </c>
      <c r="L190" s="15">
        <f>IFERROR(+PA_MAR[[#This Row],[Trenes Kilómetro (TK) (1+2+3)]]/K178-1,0)</f>
        <v>0.22522522522522537</v>
      </c>
      <c r="M190" s="6">
        <f>+PA_MAR[[#This Row],[TK Remolcados (1)]]</f>
        <v>9276.2880000000005</v>
      </c>
      <c r="N190" s="6">
        <f>+PA_MAR[[#This Row],[TK Remolcados (1)]]*PA_MAR[[#This Row],[Form. Media Trenes Remolcados]]</f>
        <v>37105.152000000002</v>
      </c>
      <c r="O190" s="6"/>
      <c r="P190" s="6"/>
      <c r="Q190" s="7">
        <f>+PA_MAR[[#This Row],[CK Remolcados (5)]]+PA_MAR[[#This Row],[CK Coche Motor (6)]]+PA_MAR[[#This Row],[CK Eléctricos (7)]]</f>
        <v>37105.152000000002</v>
      </c>
      <c r="R190" s="15">
        <f>+PA_MAR[[#This Row],[Coches Kilómetro (CK) (5+6+7)]]/Q178-1</f>
        <v>0.22522522522522537</v>
      </c>
      <c r="S190" s="120">
        <v>32.68</v>
      </c>
      <c r="T190" s="15">
        <f>+PA_MAR[[#This Row],[Velocidad Comercial Trenes Diésel]]/S178-1</f>
        <v>0</v>
      </c>
      <c r="W190" s="6">
        <v>4</v>
      </c>
      <c r="X190" s="6"/>
      <c r="Y190" s="6"/>
      <c r="Z190" s="6">
        <f>+PA_MAR[[#This Row],[Trenes Corridos (TC)]]*PA_MAR[[#This Row],[Form. Media Trenes Remolcados]]*PA_MAR[[#This Row],[Asientos Prom. x C. Remolcados]]</f>
        <v>78336</v>
      </c>
      <c r="AC190" s="6">
        <v>72</v>
      </c>
      <c r="AF190" s="6">
        <f>+'[2]BS TAB'!$AX194</f>
        <v>281</v>
      </c>
      <c r="AG190" s="6">
        <f>+PA_MAR[[#This Row],[Trenes Programados]]-PA_MAR[[#This Row],[Trenes Corridos (TC)]]</f>
        <v>9</v>
      </c>
      <c r="AH190" s="81">
        <f>+'[2]BS TAB'!$AZ194</f>
        <v>272</v>
      </c>
      <c r="AI190" s="15">
        <f>IFERROR(PA_MAR[[#This Row],[Trenes Corridos (TC)]]/AH178-1,0)</f>
        <v>0.22522522522522515</v>
      </c>
      <c r="AJ190" s="6">
        <f>+'[2]BS TAB'!$BA194</f>
        <v>270</v>
      </c>
      <c r="AK190" s="36">
        <f>+PA_MAR[[#This Row],[Trenes Corridos (TC)]]-PA_MAR[[#This Row],[Trenes Puntuales]]</f>
        <v>2</v>
      </c>
      <c r="AL190" s="111">
        <f>+PA_MAR[[#This Row],[Trenes Puntuales]]/PA_MAR[[#This Row],[Trenes Programados]]</f>
        <v>0.96085409252669041</v>
      </c>
      <c r="AM190" s="82">
        <v>0.95</v>
      </c>
      <c r="AN190" s="82">
        <f>+IF(PA_MAR[[#This Row],[Regularidad Absoluta]]&gt;=PA_MAR[[#This Row],[RA 95%]],PA_MAR[[#This Row],[Regularidad Absoluta]],"")</f>
        <v>0.96085409252669041</v>
      </c>
      <c r="AO190" s="82">
        <f>+PA_MAR[[#This Row],[Trenes Puntuales]]/PA_MAR[[#This Row],[Trenes Corridos (TC)]]</f>
        <v>0.99264705882352944</v>
      </c>
      <c r="AP190" s="82">
        <f>+PA_MAR[[#This Row],[Trenes Corridos (TC)]]/PA_MAR[[#This Row],[Trenes Programados]]</f>
        <v>0.96797153024911031</v>
      </c>
      <c r="AQ190" s="82">
        <f>+PA_MAR[[#This Row],[Regularidad Relativa]]/AO178-1</f>
        <v>-2.8613255256854098E-3</v>
      </c>
      <c r="AR190" s="81">
        <f>+'[3]DATOS BS#Bol por Estación'!$AW174</f>
        <v>576</v>
      </c>
      <c r="AS190" s="15">
        <f>IFERROR(+PA_MAR[[#This Row],[Pasajeros Pagos (PAX)]]/AR178-1,0)</f>
        <v>0.76146788990825698</v>
      </c>
      <c r="AT190" s="6">
        <f>+PA_MAR[[#This Row],[Pasajeros Pagos (PAX)]]/PA_MAR[[#This Row],[Indice Dia Habil]]</f>
        <v>20.960698689956331</v>
      </c>
      <c r="AU190" s="15">
        <f>IFERROR(+PA_MAR[[#This Row],[PAX Día Habil]]/AT178-1,0)</f>
        <v>0.70249589359400644</v>
      </c>
      <c r="AV190" s="6">
        <f>+PA_MAR[[#This Row],[Pasajeros Pagos (PAX)]]/PA_MAR[[#This Row],[Trenes Corridos (TC)]]</f>
        <v>2.1176470588235294</v>
      </c>
      <c r="AW190" s="6">
        <f>+PA_MAR[[#This Row],[PAX x Tren]]/PA_MAR[[#This Row],[Form. Media Trenes Remolcados]]</f>
        <v>0.52941176470588236</v>
      </c>
      <c r="AX190" s="15">
        <f>IFERROR(+PA_MAR[[#This Row],[PAX x Coche]]/AW178-1,0)</f>
        <v>0.43766864543982731</v>
      </c>
      <c r="AY190" s="6">
        <v>180</v>
      </c>
      <c r="AZ190" s="9">
        <f>+PA_MAR[[#This Row],[PAX Kilómetro]]/PA_MAR[[#This Row],[Coches Kilómetro (CK) (5+6+7)]]</f>
        <v>0.24837521215382705</v>
      </c>
      <c r="BA190" s="15">
        <f>IFERROR(+PA_MAR[[#This Row],[Ocupación Media (PaxKm/CocheKm)]]/AZ178-1,0)</f>
        <v>0.43766864543982731</v>
      </c>
      <c r="BB190" s="15">
        <f>+PA_MAR[[#This Row],[Ocupación Media (PaxKm/CocheKm)]]/PA_MAR[[#This Row],[Capacidad x Coche (4xm2)]]</f>
        <v>1.3798622897434837E-3</v>
      </c>
      <c r="BC190" s="15">
        <f>IFERROR(+PA_MAR[[#This Row],[% de Ocupación Media PAX]]/BB178-1,0)</f>
        <v>0.43766864543982731</v>
      </c>
      <c r="BD190" s="36">
        <f>+PA_MAR[[#This Row],[Pasajeros Pagos (PAX)]]*PA_MAR[[#This Row],[PAX Recorrido Medio]]</f>
        <v>9216</v>
      </c>
      <c r="BE190" s="9">
        <v>16</v>
      </c>
      <c r="BF190" s="35">
        <f>+PA_MAR[[#This Row],[PAX Recorrido Medio]]/BE178-1</f>
        <v>0</v>
      </c>
      <c r="BG190" s="36">
        <f>+PA_MAR[[#This Row],[Pasajeros Pagos (PAX)]]*CN190</f>
        <v>563.07881326603615</v>
      </c>
      <c r="BH190" s="114">
        <f t="shared" si="9"/>
        <v>0.99191721355575224</v>
      </c>
      <c r="BI190" s="81">
        <f t="shared" si="10"/>
        <v>71262.553325273067</v>
      </c>
      <c r="BJ190" s="35">
        <f>+(PA_MAR[[#This Row],[Variación % TC]]*0.2)-(PA_MAR[[#This Row],[Vaciación % PAX Recorrido Medio]]*0.1)-(PA_MAR[[#This Row],[Variación % Ocupación PAX]]*0.5)+(PA_MAR[[#This Row],[Variación % RA]]*0.1)+(PA_MAR[[#This Row],[Variación % Velocidad Comercial TE]]*0.1)</f>
        <v>-0.17407541022743717</v>
      </c>
      <c r="BK190" s="77"/>
      <c r="BL190" s="10"/>
      <c r="BN190" s="46"/>
      <c r="BO190" s="73">
        <f>+LINEA[[#This Row],[Indice Dia Habil]]</f>
        <v>27.48</v>
      </c>
      <c r="BP190" s="45">
        <v>34.103999999999999</v>
      </c>
      <c r="BQ190" s="45">
        <v>34.103999999999999</v>
      </c>
      <c r="BR190" s="36">
        <v>16</v>
      </c>
      <c r="BU190" s="64"/>
      <c r="BW190" s="64"/>
      <c r="BY190" s="64"/>
      <c r="BZ190" s="65"/>
      <c r="CA190" s="66"/>
      <c r="CC190" s="64"/>
      <c r="CE190" s="67"/>
      <c r="CF190" s="36">
        <f>+PA_MAR[[#This Row],[Pasajeros Pagos (PAX)]]/PA_MAR[[#This Row],[Km. Línea (entre cabeceras) en Servicio]]</f>
        <v>16.889514426460238</v>
      </c>
      <c r="CG190" s="36">
        <f>+PA_MAR[[#This Row],[Pasajeros Pagos (PAX)]]/PA_MAR[[#This Row],[Cantidad de Estaciones en Servicio]]</f>
        <v>36</v>
      </c>
      <c r="CH190" s="36">
        <f>+PA_MAR[[#This Row],[PAX Kilómetro]]/PA_MAR[[#This Row],[Km. Línea (entre cabeceras) en Servicio]]</f>
        <v>270.23223082336381</v>
      </c>
      <c r="CI190" s="36">
        <f>+PA_MAR[[#This Row],[Coches Kilómetro (CK) (5+6+7)]]/PA_MAR[[#This Row],[Km. Línea (entre cabeceras) en Servicio]]</f>
        <v>1088</v>
      </c>
      <c r="CM190" s="144">
        <f t="shared" si="8"/>
        <v>209.59868625080313</v>
      </c>
      <c r="CN190" s="11">
        <v>0.97756738414242383</v>
      </c>
      <c r="CP190" s="10">
        <v>3.0823999999999998</v>
      </c>
      <c r="CQ190" s="33">
        <v>1608.4866666666667</v>
      </c>
      <c r="CR190" s="10"/>
      <c r="CX190" s="28"/>
      <c r="DF190" s="45">
        <f>+PA_MAR[[#This Row],[Trenes Kilómetro (TK) (1+2+3)]]/PA_MAR[[#This Row],[Trenes Corridos (TC)]]</f>
        <v>34.103999999999999</v>
      </c>
      <c r="EA190" s="2">
        <v>2008</v>
      </c>
      <c r="EB190" s="2" t="s">
        <v>11</v>
      </c>
    </row>
    <row r="191" spans="1:132" x14ac:dyDescent="0.2">
      <c r="A191" s="83" t="s">
        <v>214</v>
      </c>
      <c r="B191" s="2" t="s">
        <v>5</v>
      </c>
      <c r="C191" s="85">
        <v>39722</v>
      </c>
      <c r="D191" s="2" t="s">
        <v>270</v>
      </c>
      <c r="E191" s="4" t="s">
        <v>267</v>
      </c>
      <c r="F191" s="4" t="s">
        <v>301</v>
      </c>
      <c r="G191" s="4" t="s">
        <v>111</v>
      </c>
      <c r="H191" s="6">
        <f>+PA_MAR[[#This Row],[Trenes Corridos (TC)]]*PA_MAR[[#This Row],[Km. Línea (entre cabeceras) en Servicio]]</f>
        <v>9787.848</v>
      </c>
      <c r="K191" s="7">
        <f>+PA_MAR[[#This Row],[TK Remolcados (1)]]+PA_MAR[[#This Row],[TK Coche Motor (2)]]+PA_MAR[[#This Row],[TK Eléctricos (3)]]</f>
        <v>9787.848</v>
      </c>
      <c r="L191" s="15">
        <f>IFERROR(+PA_MAR[[#This Row],[Trenes Kilómetro (TK) (1+2+3)]]/K179-1,0)</f>
        <v>0.18595041322314043</v>
      </c>
      <c r="M191" s="6">
        <f>+PA_MAR[[#This Row],[TK Remolcados (1)]]</f>
        <v>9787.848</v>
      </c>
      <c r="N191" s="6">
        <f>+PA_MAR[[#This Row],[TK Remolcados (1)]]*PA_MAR[[#This Row],[Form. Media Trenes Remolcados]]</f>
        <v>39151.392</v>
      </c>
      <c r="O191" s="6"/>
      <c r="P191" s="6"/>
      <c r="Q191" s="7">
        <f>+PA_MAR[[#This Row],[CK Remolcados (5)]]+PA_MAR[[#This Row],[CK Coche Motor (6)]]+PA_MAR[[#This Row],[CK Eléctricos (7)]]</f>
        <v>39151.392</v>
      </c>
      <c r="R191" s="15">
        <f>+PA_MAR[[#This Row],[Coches Kilómetro (CK) (5+6+7)]]/Q179-1</f>
        <v>0.18595041322314043</v>
      </c>
      <c r="S191" s="120">
        <v>32.68</v>
      </c>
      <c r="T191" s="15">
        <f>+PA_MAR[[#This Row],[Velocidad Comercial Trenes Diésel]]/S179-1</f>
        <v>0</v>
      </c>
      <c r="W191" s="6">
        <v>4</v>
      </c>
      <c r="X191" s="6"/>
      <c r="Y191" s="6"/>
      <c r="Z191" s="6">
        <f>+PA_MAR[[#This Row],[Trenes Corridos (TC)]]*PA_MAR[[#This Row],[Form. Media Trenes Remolcados]]*PA_MAR[[#This Row],[Asientos Prom. x C. Remolcados]]</f>
        <v>82656</v>
      </c>
      <c r="AC191" s="6">
        <v>72</v>
      </c>
      <c r="AF191" s="6">
        <f>+'[2]BS TAB'!$AX195</f>
        <v>287</v>
      </c>
      <c r="AG191" s="6">
        <f>+PA_MAR[[#This Row],[Trenes Programados]]-PA_MAR[[#This Row],[Trenes Corridos (TC)]]</f>
        <v>0</v>
      </c>
      <c r="AH191" s="81">
        <f>+'[2]BS TAB'!$AZ195</f>
        <v>287</v>
      </c>
      <c r="AI191" s="15">
        <f>IFERROR(PA_MAR[[#This Row],[Trenes Corridos (TC)]]/AH179-1,0)</f>
        <v>0.18595041322314043</v>
      </c>
      <c r="AJ191" s="6">
        <f>+'[2]BS TAB'!$BA195</f>
        <v>286</v>
      </c>
      <c r="AK191" s="36">
        <f>+PA_MAR[[#This Row],[Trenes Corridos (TC)]]-PA_MAR[[#This Row],[Trenes Puntuales]]</f>
        <v>1</v>
      </c>
      <c r="AL191" s="111">
        <f>+PA_MAR[[#This Row],[Trenes Puntuales]]/PA_MAR[[#This Row],[Trenes Programados]]</f>
        <v>0.99651567944250874</v>
      </c>
      <c r="AM191" s="82">
        <v>0.95</v>
      </c>
      <c r="AN191" s="82">
        <f>+IF(PA_MAR[[#This Row],[Regularidad Absoluta]]&gt;=PA_MAR[[#This Row],[RA 95%]],PA_MAR[[#This Row],[Regularidad Absoluta]],"")</f>
        <v>0.99651567944250874</v>
      </c>
      <c r="AO191" s="82">
        <f>+PA_MAR[[#This Row],[Trenes Puntuales]]/PA_MAR[[#This Row],[Trenes Corridos (TC)]]</f>
        <v>0.99651567944250874</v>
      </c>
      <c r="AP191" s="82">
        <f>+PA_MAR[[#This Row],[Trenes Corridos (TC)]]/PA_MAR[[#This Row],[Trenes Programados]]</f>
        <v>1</v>
      </c>
      <c r="AQ191" s="82">
        <f>+PA_MAR[[#This Row],[Regularidad Relativa]]/AO179-1</f>
        <v>4.8199767711962771E-3</v>
      </c>
      <c r="AR191" s="81">
        <f>+'[3]DATOS BS#Bol por Estación'!$AW175</f>
        <v>640</v>
      </c>
      <c r="AS191" s="15">
        <f>IFERROR(+PA_MAR[[#This Row],[Pasajeros Pagos (PAX)]]/AR179-1,0)</f>
        <v>0.46453089244851253</v>
      </c>
      <c r="AT191" s="6">
        <f>+PA_MAR[[#This Row],[Pasajeros Pagos (PAX)]]/PA_MAR[[#This Row],[Indice Dia Habil]]</f>
        <v>22.980251346499102</v>
      </c>
      <c r="AU191" s="15">
        <f>IFERROR(+PA_MAR[[#This Row],[PAX Día Habil]]/AT179-1,0)</f>
        <v>0.40405654679983072</v>
      </c>
      <c r="AV191" s="6">
        <f>+PA_MAR[[#This Row],[Pasajeros Pagos (PAX)]]/PA_MAR[[#This Row],[Trenes Corridos (TC)]]</f>
        <v>2.229965156794425</v>
      </c>
      <c r="AW191" s="6">
        <f>+PA_MAR[[#This Row],[PAX x Tren]]/PA_MAR[[#This Row],[Form. Media Trenes Remolcados]]</f>
        <v>0.55749128919860624</v>
      </c>
      <c r="AX191" s="15">
        <f>IFERROR(+PA_MAR[[#This Row],[PAX x Coche]]/AW179-1,0)</f>
        <v>0.23490061314473865</v>
      </c>
      <c r="AY191" s="6">
        <v>180</v>
      </c>
      <c r="AZ191" s="9">
        <f>+PA_MAR[[#This Row],[PAX Kilómetro]]/PA_MAR[[#This Row],[Coches Kilómetro (CK) (5+6+7)]]</f>
        <v>0.26154881032071603</v>
      </c>
      <c r="BA191" s="15">
        <f>IFERROR(+PA_MAR[[#This Row],[Ocupación Media (PaxKm/CocheKm)]]/AZ179-1,0)</f>
        <v>0.23490061314473865</v>
      </c>
      <c r="BB191" s="15">
        <f>+PA_MAR[[#This Row],[Ocupación Media (PaxKm/CocheKm)]]/PA_MAR[[#This Row],[Capacidad x Coche (4xm2)]]</f>
        <v>1.4530489462262002E-3</v>
      </c>
      <c r="BC191" s="15">
        <f>IFERROR(+PA_MAR[[#This Row],[% de Ocupación Media PAX]]/BB179-1,0)</f>
        <v>0.23490061314473865</v>
      </c>
      <c r="BD191" s="36">
        <f>+PA_MAR[[#This Row],[Pasajeros Pagos (PAX)]]*PA_MAR[[#This Row],[PAX Recorrido Medio]]</f>
        <v>10240</v>
      </c>
      <c r="BE191" s="9">
        <v>16</v>
      </c>
      <c r="BF191" s="35">
        <f>+PA_MAR[[#This Row],[PAX Recorrido Medio]]/BE179-1</f>
        <v>0</v>
      </c>
      <c r="BG191" s="36">
        <f>+PA_MAR[[#This Row],[Pasajeros Pagos (PAX)]]*CN191</f>
        <v>595.92696255489568</v>
      </c>
      <c r="BH191" s="114">
        <f t="shared" si="9"/>
        <v>0.9918582600108472</v>
      </c>
      <c r="BI191" s="81">
        <f t="shared" si="10"/>
        <v>78607.27569938032</v>
      </c>
      <c r="BJ191" s="35">
        <f>+(PA_MAR[[#This Row],[Variación % TC]]*0.2)-(PA_MAR[[#This Row],[Vaciación % PAX Recorrido Medio]]*0.1)-(PA_MAR[[#This Row],[Variación % Ocupación PAX]]*0.5)+(PA_MAR[[#This Row],[Variación % RA]]*0.1)+(PA_MAR[[#This Row],[Variación % Velocidad Comercial TE]]*0.1)</f>
        <v>-7.9778226250621614E-2</v>
      </c>
      <c r="BK191" s="77"/>
      <c r="BL191" s="10"/>
      <c r="BN191" s="46"/>
      <c r="BO191" s="73">
        <f>+LINEA[[#This Row],[Indice Dia Habil]]</f>
        <v>27.85</v>
      </c>
      <c r="BP191" s="45">
        <v>34.103999999999999</v>
      </c>
      <c r="BQ191" s="45">
        <v>34.103999999999999</v>
      </c>
      <c r="BR191" s="36">
        <v>16</v>
      </c>
      <c r="BU191" s="64"/>
      <c r="BW191" s="64"/>
      <c r="BY191" s="64"/>
      <c r="BZ191" s="65"/>
      <c r="CA191" s="66"/>
      <c r="CC191" s="64"/>
      <c r="CE191" s="67"/>
      <c r="CF191" s="36">
        <f>+PA_MAR[[#This Row],[Pasajeros Pagos (PAX)]]/PA_MAR[[#This Row],[Km. Línea (entre cabeceras) en Servicio]]</f>
        <v>18.766127140511376</v>
      </c>
      <c r="CG191" s="36">
        <f>+PA_MAR[[#This Row],[Pasajeros Pagos (PAX)]]/PA_MAR[[#This Row],[Cantidad de Estaciones en Servicio]]</f>
        <v>40</v>
      </c>
      <c r="CH191" s="36">
        <f>+PA_MAR[[#This Row],[PAX Kilómetro]]/PA_MAR[[#This Row],[Km. Línea (entre cabeceras) en Servicio]]</f>
        <v>300.25803424818201</v>
      </c>
      <c r="CI191" s="36">
        <f>+PA_MAR[[#This Row],[Coches Kilómetro (CK) (5+6+7)]]/PA_MAR[[#This Row],[Km. Línea (entre cabeceras) en Servicio]]</f>
        <v>1148</v>
      </c>
      <c r="CM191" s="144">
        <f t="shared" si="8"/>
        <v>219.11714480663503</v>
      </c>
      <c r="CN191" s="11">
        <v>0.93113587899202443</v>
      </c>
      <c r="CP191" s="10">
        <v>3.2385000000000002</v>
      </c>
      <c r="CQ191" s="33">
        <v>1632.2533333333333</v>
      </c>
      <c r="CR191" s="10"/>
      <c r="CX191" s="28"/>
      <c r="DF191" s="45">
        <f>+PA_MAR[[#This Row],[Trenes Kilómetro (TK) (1+2+3)]]/PA_MAR[[#This Row],[Trenes Corridos (TC)]]</f>
        <v>34.103999999999999</v>
      </c>
      <c r="EA191" s="2">
        <v>2008</v>
      </c>
      <c r="EB191" s="2" t="s">
        <v>5</v>
      </c>
    </row>
    <row r="192" spans="1:132" x14ac:dyDescent="0.2">
      <c r="A192" s="83" t="s">
        <v>214</v>
      </c>
      <c r="B192" s="2" t="s">
        <v>6</v>
      </c>
      <c r="C192" s="85">
        <v>39753</v>
      </c>
      <c r="D192" s="2" t="s">
        <v>270</v>
      </c>
      <c r="E192" s="4" t="s">
        <v>267</v>
      </c>
      <c r="F192" s="4" t="s">
        <v>301</v>
      </c>
      <c r="G192" s="4" t="s">
        <v>111</v>
      </c>
      <c r="H192" s="6">
        <f>+PA_MAR[[#This Row],[Trenes Corridos (TC)]]*PA_MAR[[#This Row],[Km. Línea (entre cabeceras) en Servicio]]</f>
        <v>9378.6</v>
      </c>
      <c r="K192" s="7">
        <f>+PA_MAR[[#This Row],[TK Remolcados (1)]]+PA_MAR[[#This Row],[TK Coche Motor (2)]]+PA_MAR[[#This Row],[TK Eléctricos (3)]]</f>
        <v>9378.6</v>
      </c>
      <c r="L192" s="15">
        <f>IFERROR(+PA_MAR[[#This Row],[Trenes Kilómetro (TK) (1+2+3)]]/K180-1,0)</f>
        <v>0.18534482758620707</v>
      </c>
      <c r="M192" s="6">
        <f>+PA_MAR[[#This Row],[TK Remolcados (1)]]</f>
        <v>9378.6</v>
      </c>
      <c r="N192" s="6">
        <f>+PA_MAR[[#This Row],[TK Remolcados (1)]]*PA_MAR[[#This Row],[Form. Media Trenes Remolcados]]</f>
        <v>37514.400000000001</v>
      </c>
      <c r="O192" s="6"/>
      <c r="P192" s="6"/>
      <c r="Q192" s="7">
        <f>+PA_MAR[[#This Row],[CK Remolcados (5)]]+PA_MAR[[#This Row],[CK Coche Motor (6)]]+PA_MAR[[#This Row],[CK Eléctricos (7)]]</f>
        <v>37514.400000000001</v>
      </c>
      <c r="R192" s="15">
        <f>+PA_MAR[[#This Row],[Coches Kilómetro (CK) (5+6+7)]]/Q180-1</f>
        <v>0.18534482758620707</v>
      </c>
      <c r="S192" s="120">
        <v>32.68</v>
      </c>
      <c r="T192" s="15">
        <f>+PA_MAR[[#This Row],[Velocidad Comercial Trenes Diésel]]/S180-1</f>
        <v>0</v>
      </c>
      <c r="W192" s="6">
        <v>4</v>
      </c>
      <c r="X192" s="6"/>
      <c r="Y192" s="6"/>
      <c r="Z192" s="6">
        <f>+PA_MAR[[#This Row],[Trenes Corridos (TC)]]*PA_MAR[[#This Row],[Form. Media Trenes Remolcados]]*PA_MAR[[#This Row],[Asientos Prom. x C. Remolcados]]</f>
        <v>79200</v>
      </c>
      <c r="AC192" s="6">
        <v>72</v>
      </c>
      <c r="AF192" s="6">
        <f>+'[2]BS TAB'!$AX196</f>
        <v>275</v>
      </c>
      <c r="AG192" s="6">
        <f>+PA_MAR[[#This Row],[Trenes Programados]]-PA_MAR[[#This Row],[Trenes Corridos (TC)]]</f>
        <v>0</v>
      </c>
      <c r="AH192" s="81">
        <f>+'[2]BS TAB'!$AZ196</f>
        <v>275</v>
      </c>
      <c r="AI192" s="15">
        <f>IFERROR(PA_MAR[[#This Row],[Trenes Corridos (TC)]]/AH180-1,0)</f>
        <v>0.18534482758620685</v>
      </c>
      <c r="AJ192" s="6">
        <f>+'[2]BS TAB'!$BA196</f>
        <v>266</v>
      </c>
      <c r="AK192" s="36">
        <f>+PA_MAR[[#This Row],[Trenes Corridos (TC)]]-PA_MAR[[#This Row],[Trenes Puntuales]]</f>
        <v>9</v>
      </c>
      <c r="AL192" s="111">
        <f>+PA_MAR[[#This Row],[Trenes Puntuales]]/PA_MAR[[#This Row],[Trenes Programados]]</f>
        <v>0.96727272727272728</v>
      </c>
      <c r="AM192" s="82">
        <v>0.95</v>
      </c>
      <c r="AN192" s="82">
        <f>+IF(PA_MAR[[#This Row],[Regularidad Absoluta]]&gt;=PA_MAR[[#This Row],[RA 95%]],PA_MAR[[#This Row],[Regularidad Absoluta]],"")</f>
        <v>0.96727272727272728</v>
      </c>
      <c r="AO192" s="82">
        <f>+PA_MAR[[#This Row],[Trenes Puntuales]]/PA_MAR[[#This Row],[Trenes Corridos (TC)]]</f>
        <v>0.96727272727272728</v>
      </c>
      <c r="AP192" s="82">
        <f>+PA_MAR[[#This Row],[Trenes Corridos (TC)]]/PA_MAR[[#This Row],[Trenes Programados]]</f>
        <v>1</v>
      </c>
      <c r="AQ192" s="82">
        <f>+PA_MAR[[#This Row],[Regularidad Relativa]]/AO180-1</f>
        <v>-2.4316205533596813E-2</v>
      </c>
      <c r="AR192" s="81">
        <f>+'[3]DATOS BS#Bol por Estación'!$AW176</f>
        <v>635</v>
      </c>
      <c r="AS192" s="15">
        <f>IFERROR(+PA_MAR[[#This Row],[Pasajeros Pagos (PAX)]]/AR180-1,0)</f>
        <v>0.40176600441501109</v>
      </c>
      <c r="AT192" s="6">
        <f>+PA_MAR[[#This Row],[Pasajeros Pagos (PAX)]]/PA_MAR[[#This Row],[Indice Dia Habil]]</f>
        <v>23.492415834258232</v>
      </c>
      <c r="AU192" s="15">
        <f>IFERROR(+PA_MAR[[#This Row],[PAX Día Habil]]/AT180-1,0)</f>
        <v>0.34523899942750225</v>
      </c>
      <c r="AV192" s="6">
        <f>+PA_MAR[[#This Row],[Pasajeros Pagos (PAX)]]/PA_MAR[[#This Row],[Trenes Corridos (TC)]]</f>
        <v>2.3090909090909091</v>
      </c>
      <c r="AW192" s="6">
        <f>+PA_MAR[[#This Row],[PAX x Tren]]/PA_MAR[[#This Row],[Form. Media Trenes Remolcados]]</f>
        <v>0.57727272727272727</v>
      </c>
      <c r="AX192" s="15">
        <f>IFERROR(+PA_MAR[[#This Row],[PAX x Coche]]/AW180-1,0)</f>
        <v>0.18258077463375466</v>
      </c>
      <c r="AY192" s="6">
        <v>180</v>
      </c>
      <c r="AZ192" s="9">
        <f>+PA_MAR[[#This Row],[PAX Kilómetro]]/PA_MAR[[#This Row],[Coches Kilómetro (CK) (5+6+7)]]</f>
        <v>0.27082933486874372</v>
      </c>
      <c r="BA192" s="15">
        <f>IFERROR(+PA_MAR[[#This Row],[Ocupación Media (PaxKm/CocheKm)]]/AZ180-1,0)</f>
        <v>0.18258077463375466</v>
      </c>
      <c r="BB192" s="15">
        <f>+PA_MAR[[#This Row],[Ocupación Media (PaxKm/CocheKm)]]/PA_MAR[[#This Row],[Capacidad x Coche (4xm2)]]</f>
        <v>1.5046074159374651E-3</v>
      </c>
      <c r="BC192" s="15">
        <f>IFERROR(+PA_MAR[[#This Row],[% de Ocupación Media PAX]]/BB180-1,0)</f>
        <v>0.18258077463375466</v>
      </c>
      <c r="BD192" s="36">
        <f>+PA_MAR[[#This Row],[Pasajeros Pagos (PAX)]]*PA_MAR[[#This Row],[PAX Recorrido Medio]]</f>
        <v>10160</v>
      </c>
      <c r="BE192" s="9">
        <v>16</v>
      </c>
      <c r="BF192" s="35">
        <f>+PA_MAR[[#This Row],[PAX Recorrido Medio]]/BE180-1</f>
        <v>0</v>
      </c>
      <c r="BG192" s="36">
        <f>+PA_MAR[[#This Row],[Pasajeros Pagos (PAX)]]*CN192</f>
        <v>608.88369453931534</v>
      </c>
      <c r="BH192" s="114">
        <f t="shared" si="9"/>
        <v>0.99134476361098911</v>
      </c>
      <c r="BI192" s="81">
        <f t="shared" si="10"/>
        <v>73365.991575484455</v>
      </c>
      <c r="BJ192" s="35">
        <f>+(PA_MAR[[#This Row],[Variación % TC]]*0.2)-(PA_MAR[[#This Row],[Vaciación % PAX Recorrido Medio]]*0.1)-(PA_MAR[[#This Row],[Variación % Ocupación PAX]]*0.5)+(PA_MAR[[#This Row],[Variación % RA]]*0.1)+(PA_MAR[[#This Row],[Variación % Velocidad Comercial TE]]*0.1)</f>
        <v>-5.665304235299564E-2</v>
      </c>
      <c r="BK192" s="77"/>
      <c r="BL192" s="10"/>
      <c r="BN192" s="46"/>
      <c r="BO192" s="73">
        <f>+LINEA[[#This Row],[Indice Dia Habil]]</f>
        <v>27.03</v>
      </c>
      <c r="BP192" s="45">
        <v>34.103999999999999</v>
      </c>
      <c r="BQ192" s="45">
        <v>34.103999999999999</v>
      </c>
      <c r="BR192" s="36">
        <v>16</v>
      </c>
      <c r="BU192" s="64"/>
      <c r="BW192" s="64"/>
      <c r="BY192" s="64"/>
      <c r="BZ192" s="65"/>
      <c r="CA192" s="66"/>
      <c r="CC192" s="64"/>
      <c r="CE192" s="67"/>
      <c r="CF192" s="36">
        <f>+PA_MAR[[#This Row],[Pasajeros Pagos (PAX)]]/PA_MAR[[#This Row],[Km. Línea (entre cabeceras) en Servicio]]</f>
        <v>18.619516772226131</v>
      </c>
      <c r="CG192" s="36">
        <f>+PA_MAR[[#This Row],[Pasajeros Pagos (PAX)]]/PA_MAR[[#This Row],[Cantidad de Estaciones en Servicio]]</f>
        <v>39.6875</v>
      </c>
      <c r="CH192" s="36">
        <f>+PA_MAR[[#This Row],[PAX Kilómetro]]/PA_MAR[[#This Row],[Km. Línea (entre cabeceras) en Servicio]]</f>
        <v>297.9122683556181</v>
      </c>
      <c r="CI192" s="36">
        <f>+PA_MAR[[#This Row],[Coches Kilómetro (CK) (5+6+7)]]/PA_MAR[[#This Row],[Km. Línea (entre cabeceras) en Servicio]]</f>
        <v>1100</v>
      </c>
      <c r="CM192" s="144">
        <f t="shared" si="8"/>
        <v>213.43124821959114</v>
      </c>
      <c r="CN192" s="11">
        <v>0.95887195990443364</v>
      </c>
      <c r="CP192" s="10">
        <v>3.3292000000000002</v>
      </c>
      <c r="CQ192" s="61">
        <v>1656.02</v>
      </c>
      <c r="CR192" s="10"/>
      <c r="CX192" s="32"/>
      <c r="DF192" s="45">
        <f>+PA_MAR[[#This Row],[Trenes Kilómetro (TK) (1+2+3)]]/PA_MAR[[#This Row],[Trenes Corridos (TC)]]</f>
        <v>34.103999999999999</v>
      </c>
      <c r="EA192" s="2">
        <v>2008</v>
      </c>
      <c r="EB192" s="2" t="s">
        <v>6</v>
      </c>
    </row>
    <row r="193" spans="1:132" x14ac:dyDescent="0.2">
      <c r="A193" s="83" t="s">
        <v>214</v>
      </c>
      <c r="B193" s="2" t="s">
        <v>7</v>
      </c>
      <c r="C193" s="85">
        <v>39783</v>
      </c>
      <c r="D193" s="2" t="s">
        <v>270</v>
      </c>
      <c r="E193" s="4" t="s">
        <v>267</v>
      </c>
      <c r="F193" s="4" t="s">
        <v>301</v>
      </c>
      <c r="G193" s="4" t="s">
        <v>111</v>
      </c>
      <c r="H193" s="6">
        <f>+PA_MAR[[#This Row],[Trenes Corridos (TC)]]*PA_MAR[[#This Row],[Km. Línea (entre cabeceras) en Servicio]]</f>
        <v>5627.16</v>
      </c>
      <c r="K193" s="7">
        <f>+PA_MAR[[#This Row],[TK Remolcados (1)]]+PA_MAR[[#This Row],[TK Coche Motor (2)]]+PA_MAR[[#This Row],[TK Eléctricos (3)]]</f>
        <v>5627.16</v>
      </c>
      <c r="L193" s="15">
        <f>IFERROR(+PA_MAR[[#This Row],[Trenes Kilómetro (TK) (1+2+3)]]/K181-1,0)</f>
        <v>-0.30379746835443044</v>
      </c>
      <c r="M193" s="6">
        <f>+PA_MAR[[#This Row],[TK Remolcados (1)]]</f>
        <v>5627.16</v>
      </c>
      <c r="N193" s="6">
        <f>+PA_MAR[[#This Row],[TK Remolcados (1)]]*PA_MAR[[#This Row],[Form. Media Trenes Remolcados]]</f>
        <v>22508.639999999999</v>
      </c>
      <c r="O193" s="6"/>
      <c r="P193" s="6"/>
      <c r="Q193" s="7">
        <f>+PA_MAR[[#This Row],[CK Remolcados (5)]]+PA_MAR[[#This Row],[CK Coche Motor (6)]]+PA_MAR[[#This Row],[CK Eléctricos (7)]]</f>
        <v>22508.639999999999</v>
      </c>
      <c r="R193" s="15">
        <f>+PA_MAR[[#This Row],[Coches Kilómetro (CK) (5+6+7)]]/Q181-1</f>
        <v>-0.30379746835443044</v>
      </c>
      <c r="S193" s="120">
        <v>32.68</v>
      </c>
      <c r="T193" s="15">
        <f>+PA_MAR[[#This Row],[Velocidad Comercial Trenes Diésel]]/S181-1</f>
        <v>0</v>
      </c>
      <c r="W193" s="6">
        <v>4</v>
      </c>
      <c r="X193" s="6"/>
      <c r="Y193" s="6"/>
      <c r="Z193" s="6">
        <f>+PA_MAR[[#This Row],[Trenes Corridos (TC)]]*PA_MAR[[#This Row],[Form. Media Trenes Remolcados]]*PA_MAR[[#This Row],[Asientos Prom. x C. Remolcados]]</f>
        <v>47520</v>
      </c>
      <c r="AC193" s="6">
        <v>72</v>
      </c>
      <c r="AF193" s="6">
        <f>+'[2]BS TAB'!$AX197</f>
        <v>285</v>
      </c>
      <c r="AG193" s="6">
        <f>+PA_MAR[[#This Row],[Trenes Programados]]-PA_MAR[[#This Row],[Trenes Corridos (TC)]]</f>
        <v>120</v>
      </c>
      <c r="AH193" s="81">
        <f>+'[2]BS TAB'!$AZ197</f>
        <v>165</v>
      </c>
      <c r="AI193" s="15">
        <f>IFERROR(PA_MAR[[#This Row],[Trenes Corridos (TC)]]/AH181-1,0)</f>
        <v>-0.30379746835443033</v>
      </c>
      <c r="AJ193" s="6">
        <f>+'[2]BS TAB'!$BA197</f>
        <v>158</v>
      </c>
      <c r="AK193" s="36">
        <f>+PA_MAR[[#This Row],[Trenes Corridos (TC)]]-PA_MAR[[#This Row],[Trenes Puntuales]]</f>
        <v>7</v>
      </c>
      <c r="AL193" s="111">
        <f>+PA_MAR[[#This Row],[Trenes Puntuales]]/PA_MAR[[#This Row],[Trenes Programados]]</f>
        <v>0.55438596491228065</v>
      </c>
      <c r="AM193" s="82">
        <v>0.95</v>
      </c>
      <c r="AN193" s="82" t="str">
        <f>+IF(PA_MAR[[#This Row],[Regularidad Absoluta]]&gt;=PA_MAR[[#This Row],[RA 95%]],PA_MAR[[#This Row],[Regularidad Absoluta]],"")</f>
        <v/>
      </c>
      <c r="AO193" s="82">
        <f>+PA_MAR[[#This Row],[Trenes Puntuales]]/PA_MAR[[#This Row],[Trenes Corridos (TC)]]</f>
        <v>0.95757575757575752</v>
      </c>
      <c r="AP193" s="82">
        <f>+PA_MAR[[#This Row],[Trenes Corridos (TC)]]/PA_MAR[[#This Row],[Trenes Programados]]</f>
        <v>0.57894736842105265</v>
      </c>
      <c r="AQ193" s="82">
        <f>+PA_MAR[[#This Row],[Regularidad Relativa]]/AO181-1</f>
        <v>-3.4274661508704063E-2</v>
      </c>
      <c r="AR193" s="81">
        <f>+'[3]DATOS BS#Bol por Estación'!$AW177</f>
        <v>334</v>
      </c>
      <c r="AS193" s="15">
        <f>IFERROR(+PA_MAR[[#This Row],[Pasajeros Pagos (PAX)]]/AR181-1,0)</f>
        <v>-0.34381139489194501</v>
      </c>
      <c r="AT193" s="6">
        <f>+PA_MAR[[#This Row],[Pasajeros Pagos (PAX)]]/PA_MAR[[#This Row],[Indice Dia Habil]]</f>
        <v>12.518740629685158</v>
      </c>
      <c r="AU193" s="15">
        <f>IFERROR(+PA_MAR[[#This Row],[PAX Día Habil]]/AT181-1,0)</f>
        <v>-0.38316303537818519</v>
      </c>
      <c r="AV193" s="6">
        <f>+PA_MAR[[#This Row],[Pasajeros Pagos (PAX)]]/PA_MAR[[#This Row],[Trenes Corridos (TC)]]</f>
        <v>2.0242424242424244</v>
      </c>
      <c r="AW193" s="6">
        <f>+PA_MAR[[#This Row],[PAX x Tren]]/PA_MAR[[#This Row],[Form. Media Trenes Remolcados]]</f>
        <v>0.5060606060606061</v>
      </c>
      <c r="AX193" s="15">
        <f>IFERROR(+PA_MAR[[#This Row],[PAX x Coche]]/AW181-1,0)</f>
        <v>-5.7474549026611865E-2</v>
      </c>
      <c r="AY193" s="6">
        <v>180</v>
      </c>
      <c r="AZ193" s="9">
        <f>+PA_MAR[[#This Row],[PAX Kilómetro]]/PA_MAR[[#This Row],[Coches Kilómetro (CK) (5+6+7)]]</f>
        <v>0.2374199418534394</v>
      </c>
      <c r="BA193" s="15">
        <f>IFERROR(+PA_MAR[[#This Row],[Ocupación Media (PaxKm/CocheKm)]]/AZ181-1,0)</f>
        <v>-5.7474549026611865E-2</v>
      </c>
      <c r="BB193" s="15">
        <f>+PA_MAR[[#This Row],[Ocupación Media (PaxKm/CocheKm)]]/PA_MAR[[#This Row],[Capacidad x Coche (4xm2)]]</f>
        <v>1.3189996769635522E-3</v>
      </c>
      <c r="BC193" s="15">
        <f>IFERROR(+PA_MAR[[#This Row],[% de Ocupación Media PAX]]/BB181-1,0)</f>
        <v>-5.7474549026611976E-2</v>
      </c>
      <c r="BD193" s="36">
        <f>+PA_MAR[[#This Row],[Pasajeros Pagos (PAX)]]*PA_MAR[[#This Row],[PAX Recorrido Medio]]</f>
        <v>5344</v>
      </c>
      <c r="BE193" s="9">
        <v>16</v>
      </c>
      <c r="BF193" s="35">
        <f>+PA_MAR[[#This Row],[PAX Recorrido Medio]]/BE181-1</f>
        <v>0</v>
      </c>
      <c r="BG193" s="36">
        <f>+PA_MAR[[#This Row],[Pasajeros Pagos (PAX)]]*CN193</f>
        <v>303.01220374493408</v>
      </c>
      <c r="BH193" s="114">
        <f t="shared" si="9"/>
        <v>0.99277103417982904</v>
      </c>
      <c r="BI193" s="81">
        <f t="shared" si="10"/>
        <v>46203.012755717085</v>
      </c>
      <c r="BJ193" s="35">
        <f>+(PA_MAR[[#This Row],[Variación % TC]]*0.2)-(PA_MAR[[#This Row],[Vaciación % PAX Recorrido Medio]]*0.1)-(PA_MAR[[#This Row],[Variación % Ocupación PAX]]*0.5)+(PA_MAR[[#This Row],[Variación % RA]]*0.1)+(PA_MAR[[#This Row],[Variación % Velocidad Comercial TE]]*0.1)</f>
        <v>-3.5449685308450482E-2</v>
      </c>
      <c r="BK193" s="77"/>
      <c r="BL193" s="10"/>
      <c r="BN193" s="46"/>
      <c r="BO193" s="73">
        <f>+LINEA[[#This Row],[Indice Dia Habil]]</f>
        <v>26.68</v>
      </c>
      <c r="BP193" s="45">
        <v>34.103999999999999</v>
      </c>
      <c r="BQ193" s="45">
        <v>34.103999999999999</v>
      </c>
      <c r="BR193" s="36">
        <v>16</v>
      </c>
      <c r="BU193" s="64"/>
      <c r="BW193" s="64"/>
      <c r="BY193" s="64"/>
      <c r="BZ193" s="65"/>
      <c r="CA193" s="66"/>
      <c r="CC193" s="64"/>
      <c r="CE193" s="67"/>
      <c r="CF193" s="36">
        <f>+PA_MAR[[#This Row],[Pasajeros Pagos (PAX)]]/PA_MAR[[#This Row],[Km. Línea (entre cabeceras) en Servicio]]</f>
        <v>9.7935726014543754</v>
      </c>
      <c r="CG193" s="36">
        <f>+PA_MAR[[#This Row],[Pasajeros Pagos (PAX)]]/PA_MAR[[#This Row],[Cantidad de Estaciones en Servicio]]</f>
        <v>20.875</v>
      </c>
      <c r="CH193" s="36">
        <f>+PA_MAR[[#This Row],[PAX Kilómetro]]/PA_MAR[[#This Row],[Km. Línea (entre cabeceras) en Servicio]]</f>
        <v>156.69716162327001</v>
      </c>
      <c r="CI193" s="36">
        <f>+PA_MAR[[#This Row],[Coches Kilómetro (CK) (5+6+7)]]/PA_MAR[[#This Row],[Km. Línea (entre cabeceras) en Servicio]]</f>
        <v>660</v>
      </c>
      <c r="CM193" s="144">
        <f t="shared" si="8"/>
        <v>224.01945578529498</v>
      </c>
      <c r="CN193" s="11">
        <v>0.90722216690100022</v>
      </c>
      <c r="CP193" s="10">
        <v>3.4226000000000001</v>
      </c>
      <c r="CQ193" s="33">
        <v>1689.5666666666666</v>
      </c>
      <c r="CR193" s="10"/>
      <c r="CX193" s="28"/>
      <c r="DF193" s="45">
        <f>+PA_MAR[[#This Row],[Trenes Kilómetro (TK) (1+2+3)]]/PA_MAR[[#This Row],[Trenes Corridos (TC)]]</f>
        <v>34.103999999999999</v>
      </c>
      <c r="EA193" s="2">
        <v>2008</v>
      </c>
      <c r="EB193" s="2" t="s">
        <v>7</v>
      </c>
    </row>
    <row r="194" spans="1:132" x14ac:dyDescent="0.2">
      <c r="A194" s="83" t="s">
        <v>215</v>
      </c>
      <c r="B194" s="2" t="s">
        <v>8</v>
      </c>
      <c r="C194" s="85">
        <v>39814</v>
      </c>
      <c r="D194" s="2" t="s">
        <v>270</v>
      </c>
      <c r="E194" s="4" t="s">
        <v>267</v>
      </c>
      <c r="F194" s="4" t="s">
        <v>301</v>
      </c>
      <c r="G194" s="4" t="s">
        <v>111</v>
      </c>
      <c r="H194" s="6">
        <f>+PA_MAR[[#This Row],[Trenes Corridos (TC)]]*PA_MAR[[#This Row],[Km. Línea (entre cabeceras) en Servicio]]</f>
        <v>8901.1440000000002</v>
      </c>
      <c r="K194" s="7">
        <f>+PA_MAR[[#This Row],[TK Remolcados (1)]]+PA_MAR[[#This Row],[TK Coche Motor (2)]]+PA_MAR[[#This Row],[TK Eléctricos (3)]]</f>
        <v>8901.1440000000002</v>
      </c>
      <c r="L194" s="15">
        <f>IFERROR(+PA_MAR[[#This Row],[Trenes Kilómetro (TK) (1+2+3)]]/K182-1,0)</f>
        <v>7.8512396694214948E-2</v>
      </c>
      <c r="M194" s="6">
        <f>+PA_MAR[[#This Row],[TK Remolcados (1)]]</f>
        <v>8901.1440000000002</v>
      </c>
      <c r="N194" s="6">
        <f>+PA_MAR[[#This Row],[TK Remolcados (1)]]*PA_MAR[[#This Row],[Form. Media Trenes Remolcados]]</f>
        <v>35604.576000000001</v>
      </c>
      <c r="O194" s="6"/>
      <c r="P194" s="6"/>
      <c r="Q194" s="7">
        <f>+PA_MAR[[#This Row],[CK Remolcados (5)]]+PA_MAR[[#This Row],[CK Coche Motor (6)]]+PA_MAR[[#This Row],[CK Eléctricos (7)]]</f>
        <v>35604.576000000001</v>
      </c>
      <c r="R194" s="15">
        <f>+PA_MAR[[#This Row],[Coches Kilómetro (CK) (5+6+7)]]/Q182-1</f>
        <v>7.8512396694214948E-2</v>
      </c>
      <c r="S194" s="120">
        <v>29.92</v>
      </c>
      <c r="T194" s="15">
        <f>+PA_MAR[[#This Row],[Velocidad Comercial Trenes Diésel]]/S182-1</f>
        <v>-8.4455324357405104E-2</v>
      </c>
      <c r="W194" s="6">
        <v>4</v>
      </c>
      <c r="X194" s="6"/>
      <c r="Y194" s="6"/>
      <c r="Z194" s="6">
        <f>+PA_MAR[[#This Row],[Trenes Corridos (TC)]]*PA_MAR[[#This Row],[Form. Media Trenes Remolcados]]*PA_MAR[[#This Row],[Asientos Prom. x C. Remolcados]]</f>
        <v>75168</v>
      </c>
      <c r="AC194" s="6">
        <v>72</v>
      </c>
      <c r="AF194" s="6">
        <f>+'[2]BS TAB'!$AX198</f>
        <v>285</v>
      </c>
      <c r="AG194" s="6">
        <f>+PA_MAR[[#This Row],[Trenes Programados]]-PA_MAR[[#This Row],[Trenes Corridos (TC)]]</f>
        <v>24</v>
      </c>
      <c r="AH194" s="81">
        <f>+'[2]BS TAB'!$AZ198</f>
        <v>261</v>
      </c>
      <c r="AI194" s="15">
        <f>IFERROR(PA_MAR[[#This Row],[Trenes Corridos (TC)]]/AH182-1,0)</f>
        <v>7.8512396694214948E-2</v>
      </c>
      <c r="AJ194" s="6">
        <f>+'[2]BS TAB'!$BA198</f>
        <v>249</v>
      </c>
      <c r="AK194" s="36">
        <f>+PA_MAR[[#This Row],[Trenes Corridos (TC)]]-PA_MAR[[#This Row],[Trenes Puntuales]]</f>
        <v>12</v>
      </c>
      <c r="AL194" s="111">
        <f>+PA_MAR[[#This Row],[Trenes Puntuales]]/PA_MAR[[#This Row],[Trenes Programados]]</f>
        <v>0.87368421052631584</v>
      </c>
      <c r="AM194" s="82">
        <v>0.95</v>
      </c>
      <c r="AN194" s="82" t="str">
        <f>+IF(PA_MAR[[#This Row],[Regularidad Absoluta]]&gt;=PA_MAR[[#This Row],[RA 95%]],PA_MAR[[#This Row],[Regularidad Absoluta]],"")</f>
        <v/>
      </c>
      <c r="AO194" s="82">
        <f>+PA_MAR[[#This Row],[Trenes Puntuales]]/PA_MAR[[#This Row],[Trenes Corridos (TC)]]</f>
        <v>0.95402298850574707</v>
      </c>
      <c r="AP194" s="82">
        <f>+PA_MAR[[#This Row],[Trenes Corridos (TC)]]/PA_MAR[[#This Row],[Trenes Programados]]</f>
        <v>0.91578947368421049</v>
      </c>
      <c r="AQ194" s="82">
        <f>+PA_MAR[[#This Row],[Regularidad Relativa]]/AO182-1</f>
        <v>-2.994301168743374E-2</v>
      </c>
      <c r="AR194" s="81">
        <f>+'[3]DATOS BS#Bol por Estación'!$AW178</f>
        <v>409</v>
      </c>
      <c r="AS194" s="15">
        <f>IFERROR(+PA_MAR[[#This Row],[Pasajeros Pagos (PAX)]]/AR182-1,0)</f>
        <v>7.3891625615762901E-3</v>
      </c>
      <c r="AT194" s="6">
        <f>+PA_MAR[[#This Row],[Pasajeros Pagos (PAX)]]/PA_MAR[[#This Row],[Indice Dia Habil]]</f>
        <v>14.685816876122082</v>
      </c>
      <c r="AU194" s="15">
        <f>IFERROR(+PA_MAR[[#This Row],[PAX Día Habil]]/AT182-1,0)</f>
        <v>7.3891625615762901E-3</v>
      </c>
      <c r="AV194" s="6">
        <f>+PA_MAR[[#This Row],[Pasajeros Pagos (PAX)]]/PA_MAR[[#This Row],[Trenes Corridos (TC)]]</f>
        <v>1.5670498084291187</v>
      </c>
      <c r="AW194" s="6">
        <f>+PA_MAR[[#This Row],[PAX x Tren]]/PA_MAR[[#This Row],[Form. Media Trenes Remolcados]]</f>
        <v>0.39176245210727967</v>
      </c>
      <c r="AX194" s="15">
        <f>IFERROR(+PA_MAR[[#This Row],[PAX x Coche]]/AW182-1,0)</f>
        <v>-6.5945680690032704E-2</v>
      </c>
      <c r="AY194" s="6">
        <v>180</v>
      </c>
      <c r="AZ194" s="9">
        <f>+PA_MAR[[#This Row],[PAX Kilómetro]]/PA_MAR[[#This Row],[Coches Kilómetro (CK) (5+6+7)]]</f>
        <v>0.18379659962809275</v>
      </c>
      <c r="BA194" s="15">
        <f>IFERROR(+PA_MAR[[#This Row],[Ocupación Media (PaxKm/CocheKm)]]/AZ182-1,0)</f>
        <v>-6.5945680690032704E-2</v>
      </c>
      <c r="BB194" s="15">
        <f>+PA_MAR[[#This Row],[Ocupación Media (PaxKm/CocheKm)]]/PA_MAR[[#This Row],[Capacidad x Coche (4xm2)]]</f>
        <v>1.0210922201560708E-3</v>
      </c>
      <c r="BC194" s="15">
        <f>IFERROR(+PA_MAR[[#This Row],[% de Ocupación Media PAX]]/BB182-1,0)</f>
        <v>-6.5945680690032704E-2</v>
      </c>
      <c r="BD194" s="36">
        <f>+PA_MAR[[#This Row],[Pasajeros Pagos (PAX)]]*PA_MAR[[#This Row],[PAX Recorrido Medio]]</f>
        <v>6544</v>
      </c>
      <c r="BE194" s="9">
        <v>16</v>
      </c>
      <c r="BF194" s="35">
        <f>+PA_MAR[[#This Row],[PAX Recorrido Medio]]/BE182-1</f>
        <v>0</v>
      </c>
      <c r="BG194" s="36">
        <f>+PA_MAR[[#This Row],[Pasajeros Pagos (PAX)]]*CN194</f>
        <v>414.71092870344933</v>
      </c>
      <c r="BH194" s="114">
        <f t="shared" si="9"/>
        <v>0.99379799136047875</v>
      </c>
      <c r="BI194" s="81">
        <f t="shared" si="10"/>
        <v>65946.377016265105</v>
      </c>
      <c r="BJ194" s="35">
        <f>+(PA_MAR[[#This Row],[Variación % TC]]*0.2)-(PA_MAR[[#This Row],[Vaciación % PAX Recorrido Medio]]*0.1)-(PA_MAR[[#This Row],[Variación % Ocupación PAX]]*0.5)+(PA_MAR[[#This Row],[Variación % RA]]*0.1)+(PA_MAR[[#This Row],[Variación % Velocidad Comercial TE]]*0.1)</f>
        <v>4.5681018515115968E-2</v>
      </c>
      <c r="BK194" s="77"/>
      <c r="BL194" s="10"/>
      <c r="BN194" s="46"/>
      <c r="BO194" s="73">
        <f>+LINEA[[#This Row],[Indice Dia Habil]]</f>
        <v>27.85</v>
      </c>
      <c r="BP194" s="45">
        <v>34.103999999999999</v>
      </c>
      <c r="BQ194" s="45">
        <v>34.103999999999999</v>
      </c>
      <c r="BR194" s="36">
        <v>16</v>
      </c>
      <c r="BU194" s="64"/>
      <c r="BW194" s="64"/>
      <c r="BY194" s="64"/>
      <c r="BZ194" s="65"/>
      <c r="CA194" s="66"/>
      <c r="CC194" s="64"/>
      <c r="CE194" s="67"/>
      <c r="CF194" s="36">
        <f>+PA_MAR[[#This Row],[Pasajeros Pagos (PAX)]]/PA_MAR[[#This Row],[Km. Línea (entre cabeceras) en Servicio]]</f>
        <v>11.992728125733052</v>
      </c>
      <c r="CG194" s="36">
        <f>+PA_MAR[[#This Row],[Pasajeros Pagos (PAX)]]/PA_MAR[[#This Row],[Cantidad de Estaciones en Servicio]]</f>
        <v>25.5625</v>
      </c>
      <c r="CH194" s="36">
        <f>+PA_MAR[[#This Row],[PAX Kilómetro]]/PA_MAR[[#This Row],[Km. Línea (entre cabeceras) en Servicio]]</f>
        <v>191.88365001172883</v>
      </c>
      <c r="CI194" s="36">
        <f>+PA_MAR[[#This Row],[Coches Kilómetro (CK) (5+6+7)]]/PA_MAR[[#This Row],[Km. Línea (entre cabeceras) en Servicio]]</f>
        <v>1044</v>
      </c>
      <c r="CL194" s="2" t="s">
        <v>81</v>
      </c>
      <c r="CM194" s="144">
        <f t="shared" ref="CM194:CM205" si="11">205*(2-CN194)</f>
        <v>202.13755407284324</v>
      </c>
      <c r="CN194" s="11">
        <v>1.0139631508641793</v>
      </c>
      <c r="CP194" s="10">
        <v>3.464</v>
      </c>
      <c r="CQ194" s="33">
        <v>1723.1133333333332</v>
      </c>
      <c r="CR194" s="10"/>
      <c r="CX194" s="28"/>
      <c r="DF194" s="45">
        <f>+PA_MAR[[#This Row],[Trenes Kilómetro (TK) (1+2+3)]]/PA_MAR[[#This Row],[Trenes Corridos (TC)]]</f>
        <v>34.103999999999999</v>
      </c>
      <c r="EA194" s="2">
        <v>2009</v>
      </c>
      <c r="EB194" s="2" t="s">
        <v>8</v>
      </c>
    </row>
    <row r="195" spans="1:132" x14ac:dyDescent="0.2">
      <c r="A195" s="83" t="s">
        <v>215</v>
      </c>
      <c r="B195" s="2" t="s">
        <v>9</v>
      </c>
      <c r="C195" s="85">
        <v>39845</v>
      </c>
      <c r="D195" s="2" t="s">
        <v>270</v>
      </c>
      <c r="E195" s="4" t="s">
        <v>267</v>
      </c>
      <c r="F195" s="4" t="s">
        <v>301</v>
      </c>
      <c r="G195" s="4" t="s">
        <v>111</v>
      </c>
      <c r="H195" s="6">
        <f>+PA_MAR[[#This Row],[Trenes Corridos (TC)]]*PA_MAR[[#This Row],[Km. Línea (entre cabeceras) en Servicio]]</f>
        <v>7468.7759999999998</v>
      </c>
      <c r="K195" s="7">
        <f>+PA_MAR[[#This Row],[TK Remolcados (1)]]+PA_MAR[[#This Row],[TK Coche Motor (2)]]+PA_MAR[[#This Row],[TK Eléctricos (3)]]</f>
        <v>7468.7759999999998</v>
      </c>
      <c r="L195" s="15">
        <f>IFERROR(+PA_MAR[[#This Row],[Trenes Kilómetro (TK) (1+2+3)]]/K183-1,0)</f>
        <v>-2.6666666666666616E-2</v>
      </c>
      <c r="M195" s="6">
        <f>+PA_MAR[[#This Row],[TK Remolcados (1)]]</f>
        <v>7468.7759999999998</v>
      </c>
      <c r="N195" s="6">
        <f>+PA_MAR[[#This Row],[TK Remolcados (1)]]*PA_MAR[[#This Row],[Form. Media Trenes Remolcados]]</f>
        <v>29875.103999999999</v>
      </c>
      <c r="O195" s="6"/>
      <c r="P195" s="6"/>
      <c r="Q195" s="7">
        <f>+PA_MAR[[#This Row],[CK Remolcados (5)]]+PA_MAR[[#This Row],[CK Coche Motor (6)]]+PA_MAR[[#This Row],[CK Eléctricos (7)]]</f>
        <v>29875.103999999999</v>
      </c>
      <c r="R195" s="15">
        <f>+PA_MAR[[#This Row],[Coches Kilómetro (CK) (5+6+7)]]/Q183-1</f>
        <v>-2.6666666666666616E-2</v>
      </c>
      <c r="S195" s="120">
        <v>29.92</v>
      </c>
      <c r="T195" s="15">
        <f>+PA_MAR[[#This Row],[Velocidad Comercial Trenes Diésel]]/S183-1</f>
        <v>-8.4455324357405104E-2</v>
      </c>
      <c r="W195" s="6">
        <v>4</v>
      </c>
      <c r="X195" s="6"/>
      <c r="Y195" s="6"/>
      <c r="Z195" s="6">
        <f>+PA_MAR[[#This Row],[Trenes Corridos (TC)]]*PA_MAR[[#This Row],[Form. Media Trenes Remolcados]]*PA_MAR[[#This Row],[Asientos Prom. x C. Remolcados]]</f>
        <v>63072</v>
      </c>
      <c r="AC195" s="6">
        <v>72</v>
      </c>
      <c r="AF195" s="6">
        <f>+'[2]BS TAB'!$AX199</f>
        <v>260</v>
      </c>
      <c r="AG195" s="6">
        <f>+PA_MAR[[#This Row],[Trenes Programados]]-PA_MAR[[#This Row],[Trenes Corridos (TC)]]</f>
        <v>41</v>
      </c>
      <c r="AH195" s="81">
        <f>+'[2]BS TAB'!$AZ199</f>
        <v>219</v>
      </c>
      <c r="AI195" s="15">
        <f>IFERROR(PA_MAR[[#This Row],[Trenes Corridos (TC)]]/AH183-1,0)</f>
        <v>-2.6666666666666616E-2</v>
      </c>
      <c r="AJ195" s="6">
        <f>+'[2]BS TAB'!$BA199</f>
        <v>213</v>
      </c>
      <c r="AK195" s="36">
        <f>+PA_MAR[[#This Row],[Trenes Corridos (TC)]]-PA_MAR[[#This Row],[Trenes Puntuales]]</f>
        <v>6</v>
      </c>
      <c r="AL195" s="111">
        <f>+PA_MAR[[#This Row],[Trenes Puntuales]]/PA_MAR[[#This Row],[Trenes Programados]]</f>
        <v>0.81923076923076921</v>
      </c>
      <c r="AM195" s="82">
        <v>0.95</v>
      </c>
      <c r="AN195" s="82" t="str">
        <f>+IF(PA_MAR[[#This Row],[Regularidad Absoluta]]&gt;=PA_MAR[[#This Row],[RA 95%]],PA_MAR[[#This Row],[Regularidad Absoluta]],"")</f>
        <v/>
      </c>
      <c r="AO195" s="82">
        <f>+PA_MAR[[#This Row],[Trenes Puntuales]]/PA_MAR[[#This Row],[Trenes Corridos (TC)]]</f>
        <v>0.9726027397260274</v>
      </c>
      <c r="AP195" s="82">
        <f>+PA_MAR[[#This Row],[Trenes Corridos (TC)]]/PA_MAR[[#This Row],[Trenes Programados]]</f>
        <v>0.84230769230769231</v>
      </c>
      <c r="AQ195" s="82">
        <f>+PA_MAR[[#This Row],[Regularidad Relativa]]/AO183-1</f>
        <v>-2.3055283757338563E-2</v>
      </c>
      <c r="AR195" s="81">
        <f>+'[3]DATOS BS#Bol por Estación'!$AW179</f>
        <v>331</v>
      </c>
      <c r="AS195" s="15">
        <f>IFERROR(+PA_MAR[[#This Row],[Pasajeros Pagos (PAX)]]/AR183-1,0)</f>
        <v>-0.67738791423001943</v>
      </c>
      <c r="AT195" s="6">
        <f>+PA_MAR[[#This Row],[Pasajeros Pagos (PAX)]]/PA_MAR[[#This Row],[Indice Dia Habil]]</f>
        <v>12.990580847723704</v>
      </c>
      <c r="AU195" s="15">
        <f>IFERROR(+PA_MAR[[#This Row],[PAX Día Habil]]/AT183-1,0)</f>
        <v>-0.67738791423001954</v>
      </c>
      <c r="AV195" s="6">
        <f>+PA_MAR[[#This Row],[Pasajeros Pagos (PAX)]]/PA_MAR[[#This Row],[Trenes Corridos (TC)]]</f>
        <v>1.5114155251141552</v>
      </c>
      <c r="AW195" s="6">
        <f>+PA_MAR[[#This Row],[PAX x Tren]]/PA_MAR[[#This Row],[Form. Media Trenes Remolcados]]</f>
        <v>0.37785388127853881</v>
      </c>
      <c r="AX195" s="15">
        <f>IFERROR(+PA_MAR[[#This Row],[PAX x Coche]]/AW183-1,0)</f>
        <v>-0.66854922694865015</v>
      </c>
      <c r="AY195" s="6">
        <v>180</v>
      </c>
      <c r="AZ195" s="9">
        <f>+PA_MAR[[#This Row],[PAX Kilómetro]]/PA_MAR[[#This Row],[Coches Kilómetro (CK) (5+6+7)]]</f>
        <v>0.17727134941521877</v>
      </c>
      <c r="BA195" s="15">
        <f>IFERROR(+PA_MAR[[#This Row],[Ocupación Media (PaxKm/CocheKm)]]/AZ183-1,0)</f>
        <v>-0.66854922694865015</v>
      </c>
      <c r="BB195" s="15">
        <f>+PA_MAR[[#This Row],[Ocupación Media (PaxKm/CocheKm)]]/PA_MAR[[#This Row],[Capacidad x Coche (4xm2)]]</f>
        <v>9.8484083008454869E-4</v>
      </c>
      <c r="BC195" s="15">
        <f>IFERROR(+PA_MAR[[#This Row],[% de Ocupación Media PAX]]/BB183-1,0)</f>
        <v>-0.66854922694865015</v>
      </c>
      <c r="BD195" s="36">
        <f>+PA_MAR[[#This Row],[Pasajeros Pagos (PAX)]]*PA_MAR[[#This Row],[PAX Recorrido Medio]]</f>
        <v>5296</v>
      </c>
      <c r="BE195" s="9">
        <v>16</v>
      </c>
      <c r="BF195" s="35">
        <f>+PA_MAR[[#This Row],[PAX Recorrido Medio]]/BE183-1</f>
        <v>0</v>
      </c>
      <c r="BG195" s="36">
        <f>+PA_MAR[[#This Row],[Pasajeros Pagos (PAX)]]*CN195</f>
        <v>356.1650382755347</v>
      </c>
      <c r="BH195" s="114">
        <f t="shared" si="9"/>
        <v>0.9936163474116122</v>
      </c>
      <c r="BI195" s="81">
        <f t="shared" si="10"/>
        <v>51851.192623186827</v>
      </c>
      <c r="BJ195" s="35">
        <f>+(PA_MAR[[#This Row],[Variación % TC]]*0.2)-(PA_MAR[[#This Row],[Vaciación % PAX Recorrido Medio]]*0.1)-(PA_MAR[[#This Row],[Variación % Ocupación PAX]]*0.5)+(PA_MAR[[#This Row],[Variación % RA]]*0.1)+(PA_MAR[[#This Row],[Variación % Velocidad Comercial TE]]*0.1)</f>
        <v>0.32663575176525794</v>
      </c>
      <c r="BK195" s="77"/>
      <c r="BL195" s="10"/>
      <c r="BN195" s="46"/>
      <c r="BO195" s="73">
        <f>+LINEA[[#This Row],[Indice Dia Habil]]</f>
        <v>25.48</v>
      </c>
      <c r="BP195" s="45">
        <v>34.103999999999999</v>
      </c>
      <c r="BQ195" s="45">
        <v>34.103999999999999</v>
      </c>
      <c r="BR195" s="36">
        <v>16</v>
      </c>
      <c r="BU195" s="64"/>
      <c r="BW195" s="64"/>
      <c r="BY195" s="64"/>
      <c r="BZ195" s="65"/>
      <c r="CA195" s="66"/>
      <c r="CC195" s="64"/>
      <c r="CE195" s="67"/>
      <c r="CF195" s="36">
        <f>+PA_MAR[[#This Row],[Pasajeros Pagos (PAX)]]/PA_MAR[[#This Row],[Km. Línea (entre cabeceras) en Servicio]]</f>
        <v>9.7056063804832284</v>
      </c>
      <c r="CG195" s="36">
        <f>+PA_MAR[[#This Row],[Pasajeros Pagos (PAX)]]/PA_MAR[[#This Row],[Cantidad de Estaciones en Servicio]]</f>
        <v>20.6875</v>
      </c>
      <c r="CH195" s="36">
        <f>+PA_MAR[[#This Row],[PAX Kilómetro]]/PA_MAR[[#This Row],[Km. Línea (entre cabeceras) en Servicio]]</f>
        <v>155.28970208773165</v>
      </c>
      <c r="CI195" s="36">
        <f>+PA_MAR[[#This Row],[Coches Kilómetro (CK) (5+6+7)]]/PA_MAR[[#This Row],[Km. Línea (entre cabeceras) en Servicio]]</f>
        <v>876</v>
      </c>
      <c r="CM195" s="144">
        <f t="shared" si="11"/>
        <v>189.41440227648155</v>
      </c>
      <c r="CN195" s="11">
        <v>1.0760273059683827</v>
      </c>
      <c r="CP195" s="10">
        <v>3.5114999999999998</v>
      </c>
      <c r="CQ195" s="61">
        <v>1756.66</v>
      </c>
      <c r="CR195" s="10"/>
      <c r="CX195" s="31"/>
      <c r="DF195" s="45">
        <f>+PA_MAR[[#This Row],[Trenes Kilómetro (TK) (1+2+3)]]/PA_MAR[[#This Row],[Trenes Corridos (TC)]]</f>
        <v>34.103999999999999</v>
      </c>
      <c r="EA195" s="2">
        <v>2009</v>
      </c>
      <c r="EB195" s="2" t="s">
        <v>9</v>
      </c>
    </row>
    <row r="196" spans="1:132" x14ac:dyDescent="0.2">
      <c r="A196" s="83" t="s">
        <v>215</v>
      </c>
      <c r="B196" s="2" t="s">
        <v>10</v>
      </c>
      <c r="C196" s="85">
        <v>39873</v>
      </c>
      <c r="D196" s="2" t="s">
        <v>270</v>
      </c>
      <c r="E196" s="4" t="s">
        <v>267</v>
      </c>
      <c r="F196" s="4" t="s">
        <v>301</v>
      </c>
      <c r="G196" s="4" t="s">
        <v>111</v>
      </c>
      <c r="H196" s="6">
        <f>+PA_MAR[[#This Row],[Trenes Corridos (TC)]]*PA_MAR[[#This Row],[Km. Línea (entre cabeceras) en Servicio]]</f>
        <v>9480.9120000000003</v>
      </c>
      <c r="K196" s="7">
        <f>+PA_MAR[[#This Row],[TK Remolcados (1)]]+PA_MAR[[#This Row],[TK Coche Motor (2)]]+PA_MAR[[#This Row],[TK Eléctricos (3)]]</f>
        <v>9480.9120000000003</v>
      </c>
      <c r="L196" s="15">
        <f>IFERROR(+PA_MAR[[#This Row],[Trenes Kilómetro (TK) (1+2+3)]]/K184-1,0)</f>
        <v>0.22466960352422904</v>
      </c>
      <c r="M196" s="6">
        <f>+PA_MAR[[#This Row],[TK Remolcados (1)]]</f>
        <v>9480.9120000000003</v>
      </c>
      <c r="N196" s="6">
        <f>+PA_MAR[[#This Row],[TK Remolcados (1)]]*PA_MAR[[#This Row],[Form. Media Trenes Remolcados]]</f>
        <v>37923.648000000001</v>
      </c>
      <c r="O196" s="6"/>
      <c r="P196" s="6"/>
      <c r="Q196" s="7">
        <f>+PA_MAR[[#This Row],[CK Remolcados (5)]]+PA_MAR[[#This Row],[CK Coche Motor (6)]]+PA_MAR[[#This Row],[CK Eléctricos (7)]]</f>
        <v>37923.648000000001</v>
      </c>
      <c r="R196" s="15">
        <f>+PA_MAR[[#This Row],[Coches Kilómetro (CK) (5+6+7)]]/Q184-1</f>
        <v>0.22466960352422904</v>
      </c>
      <c r="S196" s="120">
        <v>29.92</v>
      </c>
      <c r="T196" s="15">
        <f>+PA_MAR[[#This Row],[Velocidad Comercial Trenes Diésel]]/S184-1</f>
        <v>-8.4455324357405104E-2</v>
      </c>
      <c r="W196" s="6">
        <v>4</v>
      </c>
      <c r="X196" s="6"/>
      <c r="Y196" s="6"/>
      <c r="Z196" s="6">
        <f>+PA_MAR[[#This Row],[Trenes Corridos (TC)]]*PA_MAR[[#This Row],[Form. Media Trenes Remolcados]]*PA_MAR[[#This Row],[Asientos Prom. x C. Remolcados]]</f>
        <v>80064</v>
      </c>
      <c r="AC196" s="6">
        <v>72</v>
      </c>
      <c r="AF196" s="6">
        <f>+'[2]BS TAB'!$AX200</f>
        <v>284</v>
      </c>
      <c r="AG196" s="6">
        <f>+PA_MAR[[#This Row],[Trenes Programados]]-PA_MAR[[#This Row],[Trenes Corridos (TC)]]</f>
        <v>6</v>
      </c>
      <c r="AH196" s="81">
        <f>+'[2]BS TAB'!$AZ200</f>
        <v>278</v>
      </c>
      <c r="AI196" s="15">
        <f>IFERROR(PA_MAR[[#This Row],[Trenes Corridos (TC)]]/AH184-1,0)</f>
        <v>0.22466960352422904</v>
      </c>
      <c r="AJ196" s="6">
        <f>+'[2]BS TAB'!$BA200</f>
        <v>269</v>
      </c>
      <c r="AK196" s="36">
        <f>+PA_MAR[[#This Row],[Trenes Corridos (TC)]]-PA_MAR[[#This Row],[Trenes Puntuales]]</f>
        <v>9</v>
      </c>
      <c r="AL196" s="111">
        <f>+PA_MAR[[#This Row],[Trenes Puntuales]]/PA_MAR[[#This Row],[Trenes Programados]]</f>
        <v>0.94718309859154926</v>
      </c>
      <c r="AM196" s="82">
        <v>0.95</v>
      </c>
      <c r="AN196" s="82" t="str">
        <f>+IF(PA_MAR[[#This Row],[Regularidad Absoluta]]&gt;=PA_MAR[[#This Row],[RA 95%]],PA_MAR[[#This Row],[Regularidad Absoluta]],"")</f>
        <v/>
      </c>
      <c r="AO196" s="82">
        <f>+PA_MAR[[#This Row],[Trenes Puntuales]]/PA_MAR[[#This Row],[Trenes Corridos (TC)]]</f>
        <v>0.96762589928057552</v>
      </c>
      <c r="AP196" s="82">
        <f>+PA_MAR[[#This Row],[Trenes Corridos (TC)]]/PA_MAR[[#This Row],[Trenes Programados]]</f>
        <v>0.97887323943661975</v>
      </c>
      <c r="AQ196" s="82">
        <f>+PA_MAR[[#This Row],[Regularidad Relativa]]/AO184-1</f>
        <v>-2.8092570191634247E-2</v>
      </c>
      <c r="AR196" s="81">
        <f>+'[3]DATOS BS#Bol por Estación'!$AW180</f>
        <v>431</v>
      </c>
      <c r="AS196" s="15">
        <f>IFERROR(+PA_MAR[[#This Row],[Pasajeros Pagos (PAX)]]/AR184-1,0)</f>
        <v>-6.5075921908893664E-2</v>
      </c>
      <c r="AT196" s="6">
        <f>+PA_MAR[[#This Row],[Pasajeros Pagos (PAX)]]/PA_MAR[[#This Row],[Indice Dia Habil]]</f>
        <v>15.627266134880347</v>
      </c>
      <c r="AU196" s="15">
        <f>IFERROR(+PA_MAR[[#This Row],[PAX Día Habil]]/AT184-1,0)</f>
        <v>-6.5075921908893775E-2</v>
      </c>
      <c r="AV196" s="6">
        <f>+PA_MAR[[#This Row],[Pasajeros Pagos (PAX)]]/PA_MAR[[#This Row],[Trenes Corridos (TC)]]</f>
        <v>1.5503597122302157</v>
      </c>
      <c r="AW196" s="6">
        <f>+PA_MAR[[#This Row],[PAX x Tren]]/PA_MAR[[#This Row],[Form. Media Trenes Remolcados]]</f>
        <v>0.38758992805755393</v>
      </c>
      <c r="AX196" s="15">
        <f>IFERROR(+PA_MAR[[#This Row],[PAX x Coche]]/AW184-1,0)</f>
        <v>-0.23659077076733415</v>
      </c>
      <c r="AY196" s="6">
        <v>180</v>
      </c>
      <c r="AZ196" s="9">
        <f>+PA_MAR[[#This Row],[PAX Kilómetro]]/PA_MAR[[#This Row],[Coches Kilómetro (CK) (5+6+7)]]</f>
        <v>0.18183904670774287</v>
      </c>
      <c r="BA196" s="15">
        <f>IFERROR(+PA_MAR[[#This Row],[Ocupación Media (PaxKm/CocheKm)]]/AZ184-1,0)</f>
        <v>-0.23659077076733415</v>
      </c>
      <c r="BB196" s="15">
        <f>+PA_MAR[[#This Row],[Ocupación Media (PaxKm/CocheKm)]]/PA_MAR[[#This Row],[Capacidad x Coche (4xm2)]]</f>
        <v>1.0102169261541271E-3</v>
      </c>
      <c r="BC196" s="15">
        <f>IFERROR(+PA_MAR[[#This Row],[% de Ocupación Media PAX]]/BB184-1,0)</f>
        <v>-0.23659077076733415</v>
      </c>
      <c r="BD196" s="36">
        <f>+PA_MAR[[#This Row],[Pasajeros Pagos (PAX)]]*PA_MAR[[#This Row],[PAX Recorrido Medio]]</f>
        <v>6896</v>
      </c>
      <c r="BE196" s="9">
        <v>16</v>
      </c>
      <c r="BF196" s="35">
        <f>+PA_MAR[[#This Row],[PAX Recorrido Medio]]/BE184-1</f>
        <v>0</v>
      </c>
      <c r="BG196" s="36">
        <f>+PA_MAR[[#This Row],[Pasajeros Pagos (PAX)]]*CN196</f>
        <v>426.62919671121705</v>
      </c>
      <c r="BH196" s="114">
        <f t="shared" si="9"/>
        <v>0.99401047193169989</v>
      </c>
      <c r="BI196" s="81">
        <f t="shared" si="10"/>
        <v>71958.924824326416</v>
      </c>
      <c r="BJ196" s="35">
        <f>+(PA_MAR[[#This Row],[Variación % TC]]*0.2)-(PA_MAR[[#This Row],[Vaciación % PAX Recorrido Medio]]*0.1)-(PA_MAR[[#This Row],[Variación % Ocupación PAX]]*0.5)+(PA_MAR[[#This Row],[Variación % RA]]*0.1)+(PA_MAR[[#This Row],[Variación % Velocidad Comercial TE]]*0.1)</f>
        <v>0.16042004906934945</v>
      </c>
      <c r="BK196" s="77"/>
      <c r="BL196" s="10"/>
      <c r="BN196" s="46"/>
      <c r="BO196" s="73">
        <f>+LINEA[[#This Row],[Indice Dia Habil]]</f>
        <v>27.580000000000002</v>
      </c>
      <c r="BP196" s="45">
        <v>34.103999999999999</v>
      </c>
      <c r="BQ196" s="45">
        <v>34.103999999999999</v>
      </c>
      <c r="BR196" s="36">
        <v>16</v>
      </c>
      <c r="BU196" s="64"/>
      <c r="BW196" s="64"/>
      <c r="BY196" s="64"/>
      <c r="BZ196" s="65"/>
      <c r="CA196" s="66"/>
      <c r="CC196" s="64"/>
      <c r="CE196" s="67"/>
      <c r="CF196" s="36">
        <f>+PA_MAR[[#This Row],[Pasajeros Pagos (PAX)]]/PA_MAR[[#This Row],[Km. Línea (entre cabeceras) en Servicio]]</f>
        <v>12.637813746188131</v>
      </c>
      <c r="CG196" s="36">
        <f>+PA_MAR[[#This Row],[Pasajeros Pagos (PAX)]]/PA_MAR[[#This Row],[Cantidad de Estaciones en Servicio]]</f>
        <v>26.9375</v>
      </c>
      <c r="CH196" s="36">
        <f>+PA_MAR[[#This Row],[PAX Kilómetro]]/PA_MAR[[#This Row],[Km. Línea (entre cabeceras) en Servicio]]</f>
        <v>202.2050199390101</v>
      </c>
      <c r="CI196" s="36">
        <f>+PA_MAR[[#This Row],[Coches Kilómetro (CK) (5+6+7)]]/PA_MAR[[#This Row],[Km. Línea (entre cabeceras) en Servicio]]</f>
        <v>1112</v>
      </c>
      <c r="CM196" s="144">
        <f t="shared" si="11"/>
        <v>207.07892035777382</v>
      </c>
      <c r="CN196" s="11">
        <v>0.98985892508403028</v>
      </c>
      <c r="CP196" s="10">
        <v>3.6539999999999999</v>
      </c>
      <c r="CQ196" s="33">
        <v>1771.17</v>
      </c>
      <c r="CR196" s="10"/>
      <c r="CX196" s="28"/>
      <c r="DF196" s="45">
        <f>+PA_MAR[[#This Row],[Trenes Kilómetro (TK) (1+2+3)]]/PA_MAR[[#This Row],[Trenes Corridos (TC)]]</f>
        <v>34.103999999999999</v>
      </c>
      <c r="EA196" s="2">
        <v>2009</v>
      </c>
      <c r="EB196" s="2" t="s">
        <v>10</v>
      </c>
    </row>
    <row r="197" spans="1:132" x14ac:dyDescent="0.2">
      <c r="A197" s="83" t="s">
        <v>215</v>
      </c>
      <c r="B197" s="2" t="s">
        <v>0</v>
      </c>
      <c r="C197" s="85">
        <v>39904</v>
      </c>
      <c r="D197" s="2" t="s">
        <v>270</v>
      </c>
      <c r="E197" s="4" t="s">
        <v>267</v>
      </c>
      <c r="F197" s="4" t="s">
        <v>301</v>
      </c>
      <c r="G197" s="4" t="s">
        <v>111</v>
      </c>
      <c r="H197" s="6">
        <f>+PA_MAR[[#This Row],[Trenes Corridos (TC)]]*PA_MAR[[#This Row],[Km. Línea (entre cabeceras) en Servicio]]</f>
        <v>9003.4560000000001</v>
      </c>
      <c r="K197" s="7">
        <f>+PA_MAR[[#This Row],[TK Remolcados (1)]]+PA_MAR[[#This Row],[TK Coche Motor (2)]]+PA_MAR[[#This Row],[TK Eléctricos (3)]]</f>
        <v>9003.4560000000001</v>
      </c>
      <c r="L197" s="15">
        <f>IFERROR(+PA_MAR[[#This Row],[Trenes Kilómetro (TK) (1+2+3)]]/K185-1,0)</f>
        <v>0.10000000000000009</v>
      </c>
      <c r="M197" s="6">
        <f>+PA_MAR[[#This Row],[TK Remolcados (1)]]</f>
        <v>9003.4560000000001</v>
      </c>
      <c r="N197" s="6">
        <f>+PA_MAR[[#This Row],[TK Remolcados (1)]]*PA_MAR[[#This Row],[Form. Media Trenes Remolcados]]</f>
        <v>36013.824000000001</v>
      </c>
      <c r="O197" s="6"/>
      <c r="P197" s="6"/>
      <c r="Q197" s="7">
        <f>+PA_MAR[[#This Row],[CK Remolcados (5)]]+PA_MAR[[#This Row],[CK Coche Motor (6)]]+PA_MAR[[#This Row],[CK Eléctricos (7)]]</f>
        <v>36013.824000000001</v>
      </c>
      <c r="R197" s="15">
        <f>+PA_MAR[[#This Row],[Coches Kilómetro (CK) (5+6+7)]]/Q185-1</f>
        <v>0.10000000000000009</v>
      </c>
      <c r="S197" s="120">
        <v>29.92</v>
      </c>
      <c r="T197" s="15">
        <f>+PA_MAR[[#This Row],[Velocidad Comercial Trenes Diésel]]/S185-1</f>
        <v>-8.4455324357405104E-2</v>
      </c>
      <c r="W197" s="6">
        <v>4</v>
      </c>
      <c r="X197" s="6"/>
      <c r="Y197" s="6"/>
      <c r="Z197" s="6">
        <f>+PA_MAR[[#This Row],[Trenes Corridos (TC)]]*PA_MAR[[#This Row],[Form. Media Trenes Remolcados]]*PA_MAR[[#This Row],[Asientos Prom. x C. Remolcados]]</f>
        <v>76074.240000000005</v>
      </c>
      <c r="AC197" s="6">
        <v>72.040000000000006</v>
      </c>
      <c r="AF197" s="6">
        <f>+'[2]BS TAB'!$AX201</f>
        <v>274</v>
      </c>
      <c r="AG197" s="6">
        <f>+PA_MAR[[#This Row],[Trenes Programados]]-PA_MAR[[#This Row],[Trenes Corridos (TC)]]</f>
        <v>10</v>
      </c>
      <c r="AH197" s="81">
        <f>+'[2]BS TAB'!$AZ201</f>
        <v>264</v>
      </c>
      <c r="AI197" s="15">
        <f>IFERROR(PA_MAR[[#This Row],[Trenes Corridos (TC)]]/AH185-1,0)</f>
        <v>0.10000000000000009</v>
      </c>
      <c r="AJ197" s="6">
        <f>+'[2]BS TAB'!$BA201</f>
        <v>258</v>
      </c>
      <c r="AK197" s="36">
        <f>+PA_MAR[[#This Row],[Trenes Corridos (TC)]]-PA_MAR[[#This Row],[Trenes Puntuales]]</f>
        <v>6</v>
      </c>
      <c r="AL197" s="111">
        <f>+PA_MAR[[#This Row],[Trenes Puntuales]]/PA_MAR[[#This Row],[Trenes Programados]]</f>
        <v>0.94160583941605835</v>
      </c>
      <c r="AM197" s="82">
        <v>0.95</v>
      </c>
      <c r="AN197" s="82" t="str">
        <f>+IF(PA_MAR[[#This Row],[Regularidad Absoluta]]&gt;=PA_MAR[[#This Row],[RA 95%]],PA_MAR[[#This Row],[Regularidad Absoluta]],"")</f>
        <v/>
      </c>
      <c r="AO197" s="82">
        <f>+PA_MAR[[#This Row],[Trenes Puntuales]]/PA_MAR[[#This Row],[Trenes Corridos (TC)]]</f>
        <v>0.97727272727272729</v>
      </c>
      <c r="AP197" s="82">
        <f>+PA_MAR[[#This Row],[Trenes Corridos (TC)]]/PA_MAR[[#This Row],[Trenes Programados]]</f>
        <v>0.96350364963503654</v>
      </c>
      <c r="AQ197" s="82">
        <f>+PA_MAR[[#This Row],[Regularidad Relativa]]/AO185-1</f>
        <v>-1.9342359767891004E-3</v>
      </c>
      <c r="AR197" s="81">
        <f>+'[3]DATOS BS#Bol por Estación'!$AW181</f>
        <v>501</v>
      </c>
      <c r="AS197" s="15">
        <f>IFERROR(+PA_MAR[[#This Row],[Pasajeros Pagos (PAX)]]/AR185-1,0)</f>
        <v>-0.17868852459016393</v>
      </c>
      <c r="AT197" s="6">
        <f>+PA_MAR[[#This Row],[Pasajeros Pagos (PAX)]]/PA_MAR[[#This Row],[Indice Dia Habil]]</f>
        <v>18.848758465011286</v>
      </c>
      <c r="AU197" s="15">
        <f>IFERROR(+PA_MAR[[#This Row],[PAX Día Habil]]/AT185-1,0)</f>
        <v>-0.19259334640861481</v>
      </c>
      <c r="AV197" s="6">
        <f>+PA_MAR[[#This Row],[Pasajeros Pagos (PAX)]]/PA_MAR[[#This Row],[Trenes Corridos (TC)]]</f>
        <v>1.8977272727272727</v>
      </c>
      <c r="AW197" s="6">
        <f>+PA_MAR[[#This Row],[PAX x Tren]]/PA_MAR[[#This Row],[Form. Media Trenes Remolcados]]</f>
        <v>0.47443181818181818</v>
      </c>
      <c r="AX197" s="15">
        <f>IFERROR(+PA_MAR[[#This Row],[PAX x Coche]]/AW185-1,0)</f>
        <v>-0.25335320417287632</v>
      </c>
      <c r="AY197" s="6">
        <v>180</v>
      </c>
      <c r="AZ197" s="9">
        <f>+PA_MAR[[#This Row],[PAX Kilómetro]]/PA_MAR[[#This Row],[Coches Kilómetro (CK) (5+6+7)]]</f>
        <v>0.22258119548759941</v>
      </c>
      <c r="BA197" s="15">
        <f>IFERROR(+PA_MAR[[#This Row],[Ocupación Media (PaxKm/CocheKm)]]/AZ185-1,0)</f>
        <v>-0.25335320417287632</v>
      </c>
      <c r="BB197" s="15">
        <f>+PA_MAR[[#This Row],[Ocupación Media (PaxKm/CocheKm)]]/PA_MAR[[#This Row],[Capacidad x Coche (4xm2)]]</f>
        <v>1.23656219715333E-3</v>
      </c>
      <c r="BC197" s="15">
        <f>IFERROR(+PA_MAR[[#This Row],[% de Ocupación Media PAX]]/BB185-1,0)</f>
        <v>-0.25335320417287632</v>
      </c>
      <c r="BD197" s="36">
        <f>+PA_MAR[[#This Row],[Pasajeros Pagos (PAX)]]*PA_MAR[[#This Row],[PAX Recorrido Medio]]</f>
        <v>8016</v>
      </c>
      <c r="BE197" s="9">
        <v>16</v>
      </c>
      <c r="BF197" s="35">
        <f>+PA_MAR[[#This Row],[PAX Recorrido Medio]]/BE185-1</f>
        <v>0</v>
      </c>
      <c r="BG197" s="36">
        <f>+PA_MAR[[#This Row],[Pasajeros Pagos (PAX)]]*CN197</f>
        <v>522.37965174800058</v>
      </c>
      <c r="BH197" s="114">
        <f t="shared" si="9"/>
        <v>0.99226399473480154</v>
      </c>
      <c r="BI197" s="81">
        <f t="shared" si="10"/>
        <v>64762.106904686152</v>
      </c>
      <c r="BJ197" s="35">
        <f>+(PA_MAR[[#This Row],[Variación % TC]]*0.2)-(PA_MAR[[#This Row],[Vaciación % PAX Recorrido Medio]]*0.1)-(PA_MAR[[#This Row],[Variación % Ocupación PAX]]*0.5)+(PA_MAR[[#This Row],[Variación % RA]]*0.1)+(PA_MAR[[#This Row],[Variación % Velocidad Comercial TE]]*0.1)</f>
        <v>0.14648317848875927</v>
      </c>
      <c r="BK197" s="77"/>
      <c r="BL197" s="10"/>
      <c r="BN197" s="46"/>
      <c r="BO197" s="73">
        <f>+LINEA[[#This Row],[Indice Dia Habil]]</f>
        <v>26.580000000000002</v>
      </c>
      <c r="BP197" s="45">
        <v>34.103999999999999</v>
      </c>
      <c r="BQ197" s="45">
        <v>34.103999999999999</v>
      </c>
      <c r="BR197" s="36">
        <v>16</v>
      </c>
      <c r="BU197" s="64"/>
      <c r="BW197" s="64"/>
      <c r="BY197" s="64"/>
      <c r="BZ197" s="65"/>
      <c r="CA197" s="66"/>
      <c r="CC197" s="64"/>
      <c r="CE197" s="67"/>
      <c r="CF197" s="36">
        <f>+PA_MAR[[#This Row],[Pasajeros Pagos (PAX)]]/PA_MAR[[#This Row],[Km. Línea (entre cabeceras) en Servicio]]</f>
        <v>14.690358902181563</v>
      </c>
      <c r="CG197" s="36">
        <f>+PA_MAR[[#This Row],[Pasajeros Pagos (PAX)]]/PA_MAR[[#This Row],[Cantidad de Estaciones en Servicio]]</f>
        <v>31.3125</v>
      </c>
      <c r="CH197" s="36">
        <f>+PA_MAR[[#This Row],[PAX Kilómetro]]/PA_MAR[[#This Row],[Km. Línea (entre cabeceras) en Servicio]]</f>
        <v>235.04574243490501</v>
      </c>
      <c r="CI197" s="36">
        <f>+PA_MAR[[#This Row],[Coches Kilómetro (CK) (5+6+7)]]/PA_MAR[[#This Row],[Km. Línea (entre cabeceras) en Servicio]]</f>
        <v>1056</v>
      </c>
      <c r="CM197" s="144">
        <f t="shared" si="11"/>
        <v>196.25183910510955</v>
      </c>
      <c r="CN197" s="11">
        <v>1.0426739555848314</v>
      </c>
      <c r="CP197" s="10">
        <v>3.6934</v>
      </c>
      <c r="CQ197" s="33">
        <v>1785.68</v>
      </c>
      <c r="CR197" s="10"/>
      <c r="CX197" s="28"/>
      <c r="DF197" s="45">
        <f>+PA_MAR[[#This Row],[Trenes Kilómetro (TK) (1+2+3)]]/PA_MAR[[#This Row],[Trenes Corridos (TC)]]</f>
        <v>34.103999999999999</v>
      </c>
      <c r="EA197" s="2">
        <v>2009</v>
      </c>
      <c r="EB197" s="2" t="s">
        <v>0</v>
      </c>
    </row>
    <row r="198" spans="1:132" x14ac:dyDescent="0.2">
      <c r="A198" s="83" t="s">
        <v>215</v>
      </c>
      <c r="B198" s="2" t="s">
        <v>1</v>
      </c>
      <c r="C198" s="85">
        <v>39934</v>
      </c>
      <c r="D198" s="2" t="s">
        <v>270</v>
      </c>
      <c r="E198" s="4" t="s">
        <v>267</v>
      </c>
      <c r="F198" s="4" t="s">
        <v>301</v>
      </c>
      <c r="G198" s="4" t="s">
        <v>111</v>
      </c>
      <c r="H198" s="6">
        <f>+PA_MAR[[#This Row],[Trenes Corridos (TC)]]*PA_MAR[[#This Row],[Km. Línea (entre cabeceras) en Servicio]]</f>
        <v>9071.6640000000007</v>
      </c>
      <c r="K198" s="7">
        <f>+PA_MAR[[#This Row],[TK Remolcados (1)]]+PA_MAR[[#This Row],[TK Coche Motor (2)]]+PA_MAR[[#This Row],[TK Eléctricos (3)]]</f>
        <v>9071.6640000000007</v>
      </c>
      <c r="L198" s="15">
        <f>IFERROR(+PA_MAR[[#This Row],[Trenes Kilómetro (TK) (1+2+3)]]/K186-1,0)</f>
        <v>7.258064516129048E-2</v>
      </c>
      <c r="M198" s="6">
        <f>+PA_MAR[[#This Row],[TK Remolcados (1)]]</f>
        <v>9071.6640000000007</v>
      </c>
      <c r="N198" s="6">
        <f>+PA_MAR[[#This Row],[TK Remolcados (1)]]*PA_MAR[[#This Row],[Form. Media Trenes Remolcados]]</f>
        <v>36286.656000000003</v>
      </c>
      <c r="O198" s="6"/>
      <c r="P198" s="6"/>
      <c r="Q198" s="7">
        <f>+PA_MAR[[#This Row],[CK Remolcados (5)]]+PA_MAR[[#This Row],[CK Coche Motor (6)]]+PA_MAR[[#This Row],[CK Eléctricos (7)]]</f>
        <v>36286.656000000003</v>
      </c>
      <c r="R198" s="15">
        <f>+PA_MAR[[#This Row],[Coches Kilómetro (CK) (5+6+7)]]/Q186-1</f>
        <v>7.258064516129048E-2</v>
      </c>
      <c r="S198" s="120">
        <v>29.92</v>
      </c>
      <c r="T198" s="15">
        <f>+PA_MAR[[#This Row],[Velocidad Comercial Trenes Diésel]]/S186-1</f>
        <v>-8.4455324357405104E-2</v>
      </c>
      <c r="W198" s="6">
        <v>4</v>
      </c>
      <c r="X198" s="6"/>
      <c r="Y198" s="6"/>
      <c r="Z198" s="6">
        <f>+PA_MAR[[#This Row],[Trenes Corridos (TC)]]*PA_MAR[[#This Row],[Form. Media Trenes Remolcados]]*PA_MAR[[#This Row],[Asientos Prom. x C. Remolcados]]</f>
        <v>76608</v>
      </c>
      <c r="AC198" s="6">
        <v>72</v>
      </c>
      <c r="AF198" s="6">
        <f>+'[2]BS TAB'!$AX202</f>
        <v>279</v>
      </c>
      <c r="AG198" s="6">
        <f>+PA_MAR[[#This Row],[Trenes Programados]]-PA_MAR[[#This Row],[Trenes Corridos (TC)]]</f>
        <v>13</v>
      </c>
      <c r="AH198" s="81">
        <f>+'[2]BS TAB'!$AZ202</f>
        <v>266</v>
      </c>
      <c r="AI198" s="15">
        <f>IFERROR(PA_MAR[[#This Row],[Trenes Corridos (TC)]]/AH186-1,0)</f>
        <v>7.2580645161290258E-2</v>
      </c>
      <c r="AJ198" s="6">
        <f>+'[2]BS TAB'!$BA202</f>
        <v>254</v>
      </c>
      <c r="AK198" s="36">
        <f>+PA_MAR[[#This Row],[Trenes Corridos (TC)]]-PA_MAR[[#This Row],[Trenes Puntuales]]</f>
        <v>12</v>
      </c>
      <c r="AL198" s="111">
        <f>+PA_MAR[[#This Row],[Trenes Puntuales]]/PA_MAR[[#This Row],[Trenes Programados]]</f>
        <v>0.91039426523297495</v>
      </c>
      <c r="AM198" s="82">
        <v>0.95</v>
      </c>
      <c r="AN198" s="82" t="str">
        <f>+IF(PA_MAR[[#This Row],[Regularidad Absoluta]]&gt;=PA_MAR[[#This Row],[RA 95%]],PA_MAR[[#This Row],[Regularidad Absoluta]],"")</f>
        <v/>
      </c>
      <c r="AO198" s="82">
        <f>+PA_MAR[[#This Row],[Trenes Puntuales]]/PA_MAR[[#This Row],[Trenes Corridos (TC)]]</f>
        <v>0.95488721804511278</v>
      </c>
      <c r="AP198" s="82">
        <f>+PA_MAR[[#This Row],[Trenes Corridos (TC)]]/PA_MAR[[#This Row],[Trenes Programados]]</f>
        <v>0.95340501792114696</v>
      </c>
      <c r="AQ198" s="82">
        <f>+PA_MAR[[#This Row],[Regularidad Relativa]]/AO186-1</f>
        <v>-3.7349471239073284E-2</v>
      </c>
      <c r="AR198" s="81">
        <f>+'[3]DATOS BS#Bol por Estación'!$AW182</f>
        <v>586</v>
      </c>
      <c r="AS198" s="15">
        <f>IFERROR(+PA_MAR[[#This Row],[Pasajeros Pagos (PAX)]]/AR186-1,0)</f>
        <v>2.8070175438596578E-2</v>
      </c>
      <c r="AT198" s="6">
        <f>+PA_MAR[[#This Row],[Pasajeros Pagos (PAX)]]/PA_MAR[[#This Row],[Indice Dia Habil]]</f>
        <v>21.743970315398883</v>
      </c>
      <c r="AU198" s="15">
        <f>IFERROR(+PA_MAR[[#This Row],[PAX Día Habil]]/AT186-1,0)</f>
        <v>2.8070175438596578E-2</v>
      </c>
      <c r="AV198" s="6">
        <f>+PA_MAR[[#This Row],[Pasajeros Pagos (PAX)]]/PA_MAR[[#This Row],[Trenes Corridos (TC)]]</f>
        <v>2.2030075187969924</v>
      </c>
      <c r="AW198" s="6">
        <f>+PA_MAR[[#This Row],[PAX x Tren]]/PA_MAR[[#This Row],[Form. Media Trenes Remolcados]]</f>
        <v>0.5507518796992481</v>
      </c>
      <c r="AX198" s="15">
        <f>IFERROR(+PA_MAR[[#This Row],[PAX x Coche]]/AW186-1,0)</f>
        <v>-4.1498483049729584E-2</v>
      </c>
      <c r="AY198" s="6">
        <v>180</v>
      </c>
      <c r="AZ198" s="9">
        <f>+PA_MAR[[#This Row],[PAX Kilómetro]]/PA_MAR[[#This Row],[Coches Kilómetro (CK) (5+6+7)]]</f>
        <v>0.25838699493279288</v>
      </c>
      <c r="BA198" s="15">
        <f>IFERROR(+PA_MAR[[#This Row],[Ocupación Media (PaxKm/CocheKm)]]/AZ186-1,0)</f>
        <v>-4.1498483049729806E-2</v>
      </c>
      <c r="BB198" s="15">
        <f>+PA_MAR[[#This Row],[Ocupación Media (PaxKm/CocheKm)]]/PA_MAR[[#This Row],[Capacidad x Coche (4xm2)]]</f>
        <v>1.4354833051821827E-3</v>
      </c>
      <c r="BC198" s="15">
        <f>IFERROR(+PA_MAR[[#This Row],[% de Ocupación Media PAX]]/BB186-1,0)</f>
        <v>-4.1498483049729806E-2</v>
      </c>
      <c r="BD198" s="36">
        <f>+PA_MAR[[#This Row],[Pasajeros Pagos (PAX)]]*PA_MAR[[#This Row],[PAX Recorrido Medio]]</f>
        <v>9376</v>
      </c>
      <c r="BE198" s="9">
        <v>16</v>
      </c>
      <c r="BF198" s="35">
        <f>+PA_MAR[[#This Row],[PAX Recorrido Medio]]/BE186-1</f>
        <v>0</v>
      </c>
      <c r="BG198" s="36">
        <f>+PA_MAR[[#This Row],[Pasajeros Pagos (PAX)]]*CN198</f>
        <v>600.88643530318723</v>
      </c>
      <c r="BH198" s="114">
        <f t="shared" si="9"/>
        <v>0.99117867579846963</v>
      </c>
      <c r="BI198" s="81">
        <f t="shared" si="10"/>
        <v>66429.935757075946</v>
      </c>
      <c r="BJ198" s="35">
        <f>+(PA_MAR[[#This Row],[Variación % TC]]*0.2)-(PA_MAR[[#This Row],[Vaciación % PAX Recorrido Medio]]*0.1)-(PA_MAR[[#This Row],[Variación % Ocupación PAX]]*0.5)+(PA_MAR[[#This Row],[Variación % RA]]*0.1)+(PA_MAR[[#This Row],[Variación % Velocidad Comercial TE]]*0.1)</f>
        <v>3.1530423433215625E-2</v>
      </c>
      <c r="BK198" s="77"/>
      <c r="BL198" s="10"/>
      <c r="BN198" s="46"/>
      <c r="BO198" s="73">
        <f>+LINEA[[#This Row],[Indice Dia Habil]]</f>
        <v>26.950000000000003</v>
      </c>
      <c r="BP198" s="45">
        <v>34.103999999999999</v>
      </c>
      <c r="BQ198" s="45">
        <v>34.103999999999999</v>
      </c>
      <c r="BR198" s="36">
        <v>16</v>
      </c>
      <c r="BU198" s="64"/>
      <c r="BW198" s="64"/>
      <c r="BY198" s="64"/>
      <c r="BZ198" s="65"/>
      <c r="CA198" s="66"/>
      <c r="CC198" s="64"/>
      <c r="CE198" s="67"/>
      <c r="CF198" s="36">
        <f>+PA_MAR[[#This Row],[Pasajeros Pagos (PAX)]]/PA_MAR[[#This Row],[Km. Línea (entre cabeceras) en Servicio]]</f>
        <v>17.182735163030731</v>
      </c>
      <c r="CG198" s="36">
        <f>+PA_MAR[[#This Row],[Pasajeros Pagos (PAX)]]/PA_MAR[[#This Row],[Cantidad de Estaciones en Servicio]]</f>
        <v>36.625</v>
      </c>
      <c r="CH198" s="36">
        <f>+PA_MAR[[#This Row],[PAX Kilómetro]]/PA_MAR[[#This Row],[Km. Línea (entre cabeceras) en Servicio]]</f>
        <v>274.9237626084917</v>
      </c>
      <c r="CI198" s="36">
        <f>+PA_MAR[[#This Row],[Coches Kilómetro (CK) (5+6+7)]]/PA_MAR[[#This Row],[Km. Línea (entre cabeceras) en Servicio]]</f>
        <v>1064</v>
      </c>
      <c r="CM198" s="144">
        <f t="shared" si="11"/>
        <v>199.79228799120582</v>
      </c>
      <c r="CN198" s="11">
        <v>1.0254034732136301</v>
      </c>
      <c r="CP198" s="10">
        <v>3.7244999999999999</v>
      </c>
      <c r="CQ198" s="61">
        <v>1800.19</v>
      </c>
      <c r="CR198" s="10"/>
      <c r="CX198" s="31"/>
      <c r="DF198" s="45">
        <f>+PA_MAR[[#This Row],[Trenes Kilómetro (TK) (1+2+3)]]/PA_MAR[[#This Row],[Trenes Corridos (TC)]]</f>
        <v>34.103999999999999</v>
      </c>
      <c r="EA198" s="2">
        <v>2009</v>
      </c>
      <c r="EB198" s="2" t="s">
        <v>1</v>
      </c>
    </row>
    <row r="199" spans="1:132" x14ac:dyDescent="0.2">
      <c r="A199" s="83" t="s">
        <v>215</v>
      </c>
      <c r="B199" s="2" t="s">
        <v>2</v>
      </c>
      <c r="C199" s="85">
        <v>39965</v>
      </c>
      <c r="D199" s="2" t="s">
        <v>270</v>
      </c>
      <c r="E199" s="4" t="s">
        <v>267</v>
      </c>
      <c r="F199" s="4" t="s">
        <v>301</v>
      </c>
      <c r="G199" s="4" t="s">
        <v>111</v>
      </c>
      <c r="H199" s="6">
        <f>+PA_MAR[[#This Row],[Trenes Corridos (TC)]]*PA_MAR[[#This Row],[Km. Línea (entre cabeceras) en Servicio]]</f>
        <v>8867.0399999999991</v>
      </c>
      <c r="K199" s="7">
        <f>+PA_MAR[[#This Row],[TK Remolcados (1)]]+PA_MAR[[#This Row],[TK Coche Motor (2)]]+PA_MAR[[#This Row],[TK Eléctricos (3)]]</f>
        <v>8867.0399999999991</v>
      </c>
      <c r="L199" s="15">
        <f>IFERROR(+PA_MAR[[#This Row],[Trenes Kilómetro (TK) (1+2+3)]]/K187-1,0)</f>
        <v>0.13043478260869557</v>
      </c>
      <c r="M199" s="6">
        <f>+PA_MAR[[#This Row],[TK Remolcados (1)]]</f>
        <v>8867.0399999999991</v>
      </c>
      <c r="N199" s="6">
        <f>+PA_MAR[[#This Row],[TK Remolcados (1)]]*PA_MAR[[#This Row],[Form. Media Trenes Remolcados]]</f>
        <v>35468.159999999996</v>
      </c>
      <c r="O199" s="6"/>
      <c r="P199" s="6"/>
      <c r="Q199" s="7">
        <f>+PA_MAR[[#This Row],[CK Remolcados (5)]]+PA_MAR[[#This Row],[CK Coche Motor (6)]]+PA_MAR[[#This Row],[CK Eléctricos (7)]]</f>
        <v>35468.159999999996</v>
      </c>
      <c r="R199" s="15">
        <f>+PA_MAR[[#This Row],[Coches Kilómetro (CK) (5+6+7)]]/Q187-1</f>
        <v>0.13043478260869557</v>
      </c>
      <c r="S199" s="120">
        <v>29.92</v>
      </c>
      <c r="T199" s="15">
        <f>+PA_MAR[[#This Row],[Velocidad Comercial Trenes Diésel]]/S187-1</f>
        <v>-8.4455324357405104E-2</v>
      </c>
      <c r="W199" s="6">
        <v>4</v>
      </c>
      <c r="X199" s="6"/>
      <c r="Y199" s="6"/>
      <c r="Z199" s="6">
        <f>+PA_MAR[[#This Row],[Trenes Corridos (TC)]]*PA_MAR[[#This Row],[Form. Media Trenes Remolcados]]*PA_MAR[[#This Row],[Asientos Prom. x C. Remolcados]]</f>
        <v>74880</v>
      </c>
      <c r="AC199" s="6">
        <v>72</v>
      </c>
      <c r="AF199" s="6">
        <f>+'[2]BS TAB'!$AX203</f>
        <v>277</v>
      </c>
      <c r="AG199" s="6">
        <f>+PA_MAR[[#This Row],[Trenes Programados]]-PA_MAR[[#This Row],[Trenes Corridos (TC)]]</f>
        <v>17</v>
      </c>
      <c r="AH199" s="81">
        <f>+'[2]BS TAB'!$AZ203</f>
        <v>260</v>
      </c>
      <c r="AI199" s="15">
        <f>IFERROR(PA_MAR[[#This Row],[Trenes Corridos (TC)]]/AH187-1,0)</f>
        <v>0.13043478260869557</v>
      </c>
      <c r="AJ199" s="6">
        <f>+'[2]BS TAB'!$BA203</f>
        <v>258</v>
      </c>
      <c r="AK199" s="36">
        <f>+PA_MAR[[#This Row],[Trenes Corridos (TC)]]-PA_MAR[[#This Row],[Trenes Puntuales]]</f>
        <v>2</v>
      </c>
      <c r="AL199" s="111">
        <f>+PA_MAR[[#This Row],[Trenes Puntuales]]/PA_MAR[[#This Row],[Trenes Programados]]</f>
        <v>0.93140794223826717</v>
      </c>
      <c r="AM199" s="82">
        <v>0.95</v>
      </c>
      <c r="AN199" s="82" t="str">
        <f>+IF(PA_MAR[[#This Row],[Regularidad Absoluta]]&gt;=PA_MAR[[#This Row],[RA 95%]],PA_MAR[[#This Row],[Regularidad Absoluta]],"")</f>
        <v/>
      </c>
      <c r="AO199" s="82">
        <f>+PA_MAR[[#This Row],[Trenes Puntuales]]/PA_MAR[[#This Row],[Trenes Corridos (TC)]]</f>
        <v>0.99230769230769234</v>
      </c>
      <c r="AP199" s="82">
        <f>+PA_MAR[[#This Row],[Trenes Corridos (TC)]]/PA_MAR[[#This Row],[Trenes Programados]]</f>
        <v>0.93862815884476536</v>
      </c>
      <c r="AQ199" s="82">
        <f>+PA_MAR[[#This Row],[Regularidad Relativa]]/AO187-1</f>
        <v>9.8706603131382131E-3</v>
      </c>
      <c r="AR199" s="81">
        <f>+'[3]DATOS BS#Bol por Estación'!$AW183</f>
        <v>502</v>
      </c>
      <c r="AS199" s="15">
        <f>IFERROR(+PA_MAR[[#This Row],[Pasajeros Pagos (PAX)]]/AR187-1,0)</f>
        <v>-9.0579710144927494E-2</v>
      </c>
      <c r="AT199" s="6">
        <f>+PA_MAR[[#This Row],[Pasajeros Pagos (PAX)]]/PA_MAR[[#This Row],[Indice Dia Habil]]</f>
        <v>18.449099595736861</v>
      </c>
      <c r="AU199" s="15">
        <f>IFERROR(+PA_MAR[[#This Row],[PAX Día Habil]]/AT187-1,0)</f>
        <v>-9.0579710144927494E-2</v>
      </c>
      <c r="AV199" s="6">
        <f>+PA_MAR[[#This Row],[Pasajeros Pagos (PAX)]]/PA_MAR[[#This Row],[Trenes Corridos (TC)]]</f>
        <v>1.9307692307692308</v>
      </c>
      <c r="AW199" s="6">
        <f>+PA_MAR[[#This Row],[PAX x Tren]]/PA_MAR[[#This Row],[Form. Media Trenes Remolcados]]</f>
        <v>0.4826923076923077</v>
      </c>
      <c r="AX199" s="15">
        <f>IFERROR(+PA_MAR[[#This Row],[PAX x Coche]]/AW187-1,0)</f>
        <v>-0.19551282051282048</v>
      </c>
      <c r="AY199" s="6">
        <v>180</v>
      </c>
      <c r="AZ199" s="9">
        <f>+PA_MAR[[#This Row],[PAX Kilómetro]]/PA_MAR[[#This Row],[Coches Kilómetro (CK) (5+6+7)]]</f>
        <v>0.22645663039751712</v>
      </c>
      <c r="BA199" s="15">
        <f>IFERROR(+PA_MAR[[#This Row],[Ocupación Media (PaxKm/CocheKm)]]/AZ187-1,0)</f>
        <v>-0.19551282051282037</v>
      </c>
      <c r="BB199" s="15">
        <f>+PA_MAR[[#This Row],[Ocupación Media (PaxKm/CocheKm)]]/PA_MAR[[#This Row],[Capacidad x Coche (4xm2)]]</f>
        <v>1.2580923910973174E-3</v>
      </c>
      <c r="BC199" s="15">
        <f>IFERROR(+PA_MAR[[#This Row],[% de Ocupación Media PAX]]/BB187-1,0)</f>
        <v>-0.19551282051282037</v>
      </c>
      <c r="BD199" s="36">
        <f>+PA_MAR[[#This Row],[Pasajeros Pagos (PAX)]]*PA_MAR[[#This Row],[PAX Recorrido Medio]]</f>
        <v>8032</v>
      </c>
      <c r="BE199" s="9">
        <v>16</v>
      </c>
      <c r="BF199" s="35">
        <f>+PA_MAR[[#This Row],[PAX Recorrido Medio]]/BE187-1</f>
        <v>0</v>
      </c>
      <c r="BG199" s="36">
        <f>+PA_MAR[[#This Row],[Pasajeros Pagos (PAX)]]*CN199</f>
        <v>532.84725187812694</v>
      </c>
      <c r="BH199" s="114">
        <f t="shared" si="9"/>
        <v>0.99197185091277507</v>
      </c>
      <c r="BI199" s="81">
        <f t="shared" si="10"/>
        <v>62529.97976816693</v>
      </c>
      <c r="BJ199" s="35">
        <f>+(PA_MAR[[#This Row],[Variación % TC]]*0.2)-(PA_MAR[[#This Row],[Vaciación % PAX Recorrido Medio]]*0.1)-(PA_MAR[[#This Row],[Variación % Ocupación PAX]]*0.5)+(PA_MAR[[#This Row],[Variación % RA]]*0.1)+(PA_MAR[[#This Row],[Variación % Velocidad Comercial TE]]*0.1)</f>
        <v>0.12483043280946313</v>
      </c>
      <c r="BK199" s="77"/>
      <c r="BL199" s="10"/>
      <c r="BN199" s="46"/>
      <c r="BO199" s="73">
        <f>+LINEA[[#This Row],[Indice Dia Habil]]</f>
        <v>27.21</v>
      </c>
      <c r="BP199" s="45">
        <v>34.103999999999999</v>
      </c>
      <c r="BQ199" s="45">
        <v>34.103999999999999</v>
      </c>
      <c r="BR199" s="36">
        <v>16</v>
      </c>
      <c r="BU199" s="64"/>
      <c r="BW199" s="64"/>
      <c r="BY199" s="64"/>
      <c r="BZ199" s="65"/>
      <c r="CA199" s="66"/>
      <c r="CC199" s="64"/>
      <c r="CE199" s="67"/>
      <c r="CF199" s="36">
        <f>+PA_MAR[[#This Row],[Pasajeros Pagos (PAX)]]/PA_MAR[[#This Row],[Km. Línea (entre cabeceras) en Servicio]]</f>
        <v>14.719680975838612</v>
      </c>
      <c r="CG199" s="36">
        <f>+PA_MAR[[#This Row],[Pasajeros Pagos (PAX)]]/PA_MAR[[#This Row],[Cantidad de Estaciones en Servicio]]</f>
        <v>31.375</v>
      </c>
      <c r="CH199" s="36">
        <f>+PA_MAR[[#This Row],[PAX Kilómetro]]/PA_MAR[[#This Row],[Km. Línea (entre cabeceras) en Servicio]]</f>
        <v>235.51489561341779</v>
      </c>
      <c r="CI199" s="36">
        <f>+PA_MAR[[#This Row],[Coches Kilómetro (CK) (5+6+7)]]/PA_MAR[[#This Row],[Km. Línea (entre cabeceras) en Servicio]]</f>
        <v>1040</v>
      </c>
      <c r="CM199" s="144">
        <f t="shared" si="11"/>
        <v>192.40301467128285</v>
      </c>
      <c r="CN199" s="11">
        <v>1.0614487089205715</v>
      </c>
      <c r="CP199" s="10">
        <v>3.7681</v>
      </c>
      <c r="CQ199" s="33">
        <v>1839.1333333333334</v>
      </c>
      <c r="CR199" s="10"/>
      <c r="CX199" s="28"/>
      <c r="DF199" s="45">
        <f>+PA_MAR[[#This Row],[Trenes Kilómetro (TK) (1+2+3)]]/PA_MAR[[#This Row],[Trenes Corridos (TC)]]</f>
        <v>34.103999999999999</v>
      </c>
      <c r="EA199" s="2">
        <v>2009</v>
      </c>
      <c r="EB199" s="2" t="s">
        <v>2</v>
      </c>
    </row>
    <row r="200" spans="1:132" x14ac:dyDescent="0.2">
      <c r="A200" s="83" t="s">
        <v>215</v>
      </c>
      <c r="B200" s="2" t="s">
        <v>3</v>
      </c>
      <c r="C200" s="85">
        <v>39995</v>
      </c>
      <c r="D200" s="2" t="s">
        <v>270</v>
      </c>
      <c r="E200" s="4" t="s">
        <v>267</v>
      </c>
      <c r="F200" s="4" t="s">
        <v>301</v>
      </c>
      <c r="G200" s="4" t="s">
        <v>111</v>
      </c>
      <c r="H200" s="6">
        <f>+PA_MAR[[#This Row],[Trenes Corridos (TC)]]*PA_MAR[[#This Row],[Km. Línea (entre cabeceras) en Servicio]]</f>
        <v>9276.2880000000005</v>
      </c>
      <c r="K200" s="7">
        <f>+PA_MAR[[#This Row],[TK Remolcados (1)]]+PA_MAR[[#This Row],[TK Coche Motor (2)]]+PA_MAR[[#This Row],[TK Eléctricos (3)]]</f>
        <v>9276.2880000000005</v>
      </c>
      <c r="L200" s="15">
        <f>IFERROR(+PA_MAR[[#This Row],[Trenes Kilómetro (TK) (1+2+3)]]/K188-1,0)</f>
        <v>-2.1582733812949617E-2</v>
      </c>
      <c r="M200" s="6">
        <f>+PA_MAR[[#This Row],[TK Remolcados (1)]]</f>
        <v>9276.2880000000005</v>
      </c>
      <c r="N200" s="6">
        <f>+PA_MAR[[#This Row],[TK Remolcados (1)]]*PA_MAR[[#This Row],[Form. Media Trenes Remolcados]]</f>
        <v>37105.152000000002</v>
      </c>
      <c r="O200" s="6"/>
      <c r="P200" s="6"/>
      <c r="Q200" s="7">
        <f>+PA_MAR[[#This Row],[CK Remolcados (5)]]+PA_MAR[[#This Row],[CK Coche Motor (6)]]+PA_MAR[[#This Row],[CK Eléctricos (7)]]</f>
        <v>37105.152000000002</v>
      </c>
      <c r="R200" s="15">
        <f>+PA_MAR[[#This Row],[Coches Kilómetro (CK) (5+6+7)]]/Q188-1</f>
        <v>-2.1582733812949617E-2</v>
      </c>
      <c r="S200" s="120">
        <v>29.92</v>
      </c>
      <c r="T200" s="15">
        <f>+PA_MAR[[#This Row],[Velocidad Comercial Trenes Diésel]]/S188-1</f>
        <v>-8.4455324357405104E-2</v>
      </c>
      <c r="W200" s="6">
        <v>4</v>
      </c>
      <c r="X200" s="6"/>
      <c r="Y200" s="6"/>
      <c r="Z200" s="6">
        <f>+PA_MAR[[#This Row],[Trenes Corridos (TC)]]*PA_MAR[[#This Row],[Form. Media Trenes Remolcados]]*PA_MAR[[#This Row],[Asientos Prom. x C. Remolcados]]</f>
        <v>78336</v>
      </c>
      <c r="AC200" s="6">
        <v>72</v>
      </c>
      <c r="AF200" s="6">
        <f>+'[2]BS TAB'!$AX204</f>
        <v>285</v>
      </c>
      <c r="AG200" s="6">
        <f>+PA_MAR[[#This Row],[Trenes Programados]]-PA_MAR[[#This Row],[Trenes Corridos (TC)]]</f>
        <v>13</v>
      </c>
      <c r="AH200" s="81">
        <f>+'[2]BS TAB'!$AZ204</f>
        <v>272</v>
      </c>
      <c r="AI200" s="15">
        <f>IFERROR(PA_MAR[[#This Row],[Trenes Corridos (TC)]]/AH188-1,0)</f>
        <v>-2.1582733812949617E-2</v>
      </c>
      <c r="AJ200" s="6">
        <f>+'[2]BS TAB'!$BA204</f>
        <v>264</v>
      </c>
      <c r="AK200" s="36">
        <f>+PA_MAR[[#This Row],[Trenes Corridos (TC)]]-PA_MAR[[#This Row],[Trenes Puntuales]]</f>
        <v>8</v>
      </c>
      <c r="AL200" s="111">
        <f>+PA_MAR[[#This Row],[Trenes Puntuales]]/PA_MAR[[#This Row],[Trenes Programados]]</f>
        <v>0.9263157894736842</v>
      </c>
      <c r="AM200" s="82">
        <v>0.95</v>
      </c>
      <c r="AN200" s="82" t="str">
        <f>+IF(PA_MAR[[#This Row],[Regularidad Absoluta]]&gt;=PA_MAR[[#This Row],[RA 95%]],PA_MAR[[#This Row],[Regularidad Absoluta]],"")</f>
        <v/>
      </c>
      <c r="AO200" s="82">
        <f>+PA_MAR[[#This Row],[Trenes Puntuales]]/PA_MAR[[#This Row],[Trenes Corridos (TC)]]</f>
        <v>0.97058823529411764</v>
      </c>
      <c r="AP200" s="82">
        <f>+PA_MAR[[#This Row],[Trenes Corridos (TC)]]/PA_MAR[[#This Row],[Trenes Programados]]</f>
        <v>0.95438596491228067</v>
      </c>
      <c r="AQ200" s="82">
        <f>+PA_MAR[[#This Row],[Regularidad Relativa]]/AO188-1</f>
        <v>1.4374170720919954E-2</v>
      </c>
      <c r="AR200" s="81">
        <f>+'[3]DATOS BS#Bol por Estación'!$AW184</f>
        <v>592</v>
      </c>
      <c r="AS200" s="15">
        <f>IFERROR(+PA_MAR[[#This Row],[Pasajeros Pagos (PAX)]]/AR188-1,0)</f>
        <v>0.23849372384937229</v>
      </c>
      <c r="AT200" s="6">
        <f>+PA_MAR[[#This Row],[Pasajeros Pagos (PAX)]]/PA_MAR[[#This Row],[Indice Dia Habil]]</f>
        <v>21.12022832679272</v>
      </c>
      <c r="AU200" s="15">
        <f>IFERROR(+PA_MAR[[#This Row],[PAX Día Habil]]/AT188-1,0)</f>
        <v>0.23849372384937251</v>
      </c>
      <c r="AV200" s="6">
        <f>+PA_MAR[[#This Row],[Pasajeros Pagos (PAX)]]/PA_MAR[[#This Row],[Trenes Corridos (TC)]]</f>
        <v>2.1764705882352939</v>
      </c>
      <c r="AW200" s="6">
        <f>+PA_MAR[[#This Row],[PAX x Tren]]/PA_MAR[[#This Row],[Form. Media Trenes Remolcados]]</f>
        <v>0.54411764705882348</v>
      </c>
      <c r="AX200" s="15">
        <f>IFERROR(+PA_MAR[[#This Row],[PAX x Coche]]/AW188-1,0)</f>
        <v>0.26581343834604954</v>
      </c>
      <c r="AY200" s="6">
        <v>180</v>
      </c>
      <c r="AZ200" s="9">
        <f>+PA_MAR[[#This Row],[PAX Kilómetro]]/PA_MAR[[#This Row],[Coches Kilómetro (CK) (5+6+7)]]</f>
        <v>0.25527452360254443</v>
      </c>
      <c r="BA200" s="15">
        <f>IFERROR(+PA_MAR[[#This Row],[Ocupación Media (PaxKm/CocheKm)]]/AZ188-1,0)</f>
        <v>0.26581343834604954</v>
      </c>
      <c r="BB200" s="15">
        <f>+PA_MAR[[#This Row],[Ocupación Media (PaxKm/CocheKm)]]/PA_MAR[[#This Row],[Capacidad x Coche (4xm2)]]</f>
        <v>1.4181917977919135E-3</v>
      </c>
      <c r="BC200" s="15">
        <f>IFERROR(+PA_MAR[[#This Row],[% de Ocupación Media PAX]]/BB188-1,0)</f>
        <v>0.26581343834604976</v>
      </c>
      <c r="BD200" s="36">
        <f>+PA_MAR[[#This Row],[Pasajeros Pagos (PAX)]]*PA_MAR[[#This Row],[PAX Recorrido Medio]]</f>
        <v>9472</v>
      </c>
      <c r="BE200" s="9">
        <v>16</v>
      </c>
      <c r="BF200" s="35">
        <f>+PA_MAR[[#This Row],[PAX Recorrido Medio]]/BE188-1</f>
        <v>0</v>
      </c>
      <c r="BG200" s="36">
        <f>+PA_MAR[[#This Row],[Pasajeros Pagos (PAX)]]*CN200</f>
        <v>595.07704981702375</v>
      </c>
      <c r="BH200" s="114">
        <f t="shared" si="9"/>
        <v>0.99146195538482285</v>
      </c>
      <c r="BI200" s="81">
        <f t="shared" si="10"/>
        <v>69336.718965799737</v>
      </c>
      <c r="BJ200" s="35">
        <f>+(PA_MAR[[#This Row],[Variación % TC]]*0.2)-(PA_MAR[[#This Row],[Vaciación % PAX Recorrido Medio]]*0.1)-(PA_MAR[[#This Row],[Variación % Ocupación PAX]]*0.5)+(PA_MAR[[#This Row],[Variación % RA]]*0.1)+(PA_MAR[[#This Row],[Variación % Velocidad Comercial TE]]*0.1)</f>
        <v>-0.1357858488635228</v>
      </c>
      <c r="BK200" s="77"/>
      <c r="BL200" s="10"/>
      <c r="BN200" s="46"/>
      <c r="BO200" s="73">
        <f>+LINEA[[#This Row],[Indice Dia Habil]]</f>
        <v>28.03</v>
      </c>
      <c r="BP200" s="45">
        <v>34.103999999999999</v>
      </c>
      <c r="BQ200" s="45">
        <v>34.103999999999999</v>
      </c>
      <c r="BR200" s="36">
        <v>16</v>
      </c>
      <c r="BU200" s="64"/>
      <c r="BW200" s="64"/>
      <c r="BY200" s="64"/>
      <c r="BZ200" s="65"/>
      <c r="CA200" s="66"/>
      <c r="CC200" s="64"/>
      <c r="CE200" s="67"/>
      <c r="CF200" s="36">
        <f>+PA_MAR[[#This Row],[Pasajeros Pagos (PAX)]]/PA_MAR[[#This Row],[Km. Línea (entre cabeceras) en Servicio]]</f>
        <v>17.358667604973025</v>
      </c>
      <c r="CG200" s="36">
        <f>+PA_MAR[[#This Row],[Pasajeros Pagos (PAX)]]/PA_MAR[[#This Row],[Cantidad de Estaciones en Servicio]]</f>
        <v>37</v>
      </c>
      <c r="CH200" s="36">
        <f>+PA_MAR[[#This Row],[PAX Kilómetro]]/PA_MAR[[#This Row],[Km. Línea (entre cabeceras) en Servicio]]</f>
        <v>277.7386816795684</v>
      </c>
      <c r="CI200" s="36">
        <f>+PA_MAR[[#This Row],[Coches Kilómetro (CK) (5+6+7)]]/PA_MAR[[#This Row],[Km. Línea (entre cabeceras) en Servicio]]</f>
        <v>1088</v>
      </c>
      <c r="CM200" s="144">
        <f t="shared" si="11"/>
        <v>203.93446754646982</v>
      </c>
      <c r="CN200" s="11">
        <v>1.005197719285513</v>
      </c>
      <c r="CP200" s="10">
        <v>3.8096999999999999</v>
      </c>
      <c r="CQ200" s="33">
        <v>1878.0766666666668</v>
      </c>
      <c r="CR200" s="10"/>
      <c r="CX200" s="28"/>
      <c r="DF200" s="45">
        <f>+PA_MAR[[#This Row],[Trenes Kilómetro (TK) (1+2+3)]]/PA_MAR[[#This Row],[Trenes Corridos (TC)]]</f>
        <v>34.103999999999999</v>
      </c>
      <c r="EA200" s="2">
        <v>2009</v>
      </c>
      <c r="EB200" s="2" t="s">
        <v>3</v>
      </c>
    </row>
    <row r="201" spans="1:132" x14ac:dyDescent="0.2">
      <c r="A201" s="83" t="s">
        <v>215</v>
      </c>
      <c r="B201" s="2" t="s">
        <v>4</v>
      </c>
      <c r="C201" s="85">
        <v>40026</v>
      </c>
      <c r="D201" s="2" t="s">
        <v>270</v>
      </c>
      <c r="E201" s="4" t="s">
        <v>267</v>
      </c>
      <c r="F201" s="4" t="s">
        <v>301</v>
      </c>
      <c r="G201" s="4" t="s">
        <v>111</v>
      </c>
      <c r="H201" s="6">
        <f>+PA_MAR[[#This Row],[Trenes Corridos (TC)]]*PA_MAR[[#This Row],[Km. Línea (entre cabeceras) en Servicio]]</f>
        <v>9446.8079999999991</v>
      </c>
      <c r="K201" s="7">
        <f>+PA_MAR[[#This Row],[TK Remolcados (1)]]+PA_MAR[[#This Row],[TK Coche Motor (2)]]+PA_MAR[[#This Row],[TK Eléctricos (3)]]</f>
        <v>9446.8079999999991</v>
      </c>
      <c r="L201" s="15">
        <f>IFERROR(+PA_MAR[[#This Row],[Trenes Kilómetro (TK) (1+2+3)]]/K189-1,0)</f>
        <v>-7.1684587813620748E-3</v>
      </c>
      <c r="M201" s="6">
        <f>+PA_MAR[[#This Row],[TK Remolcados (1)]]</f>
        <v>9446.8079999999991</v>
      </c>
      <c r="N201" s="6">
        <f>+PA_MAR[[#This Row],[TK Remolcados (1)]]*PA_MAR[[#This Row],[Form. Media Trenes Remolcados]]</f>
        <v>37787.231999999996</v>
      </c>
      <c r="O201" s="6"/>
      <c r="P201" s="6"/>
      <c r="Q201" s="7">
        <f>+PA_MAR[[#This Row],[CK Remolcados (5)]]+PA_MAR[[#This Row],[CK Coche Motor (6)]]+PA_MAR[[#This Row],[CK Eléctricos (7)]]</f>
        <v>37787.231999999996</v>
      </c>
      <c r="R201" s="15">
        <f>+PA_MAR[[#This Row],[Coches Kilómetro (CK) (5+6+7)]]/Q189-1</f>
        <v>-7.1684587813620748E-3</v>
      </c>
      <c r="S201" s="120">
        <v>29.92</v>
      </c>
      <c r="T201" s="15">
        <f>+PA_MAR[[#This Row],[Velocidad Comercial Trenes Diésel]]/S189-1</f>
        <v>-8.4455324357405104E-2</v>
      </c>
      <c r="W201" s="6">
        <v>4</v>
      </c>
      <c r="X201" s="6"/>
      <c r="Y201" s="6"/>
      <c r="Z201" s="6">
        <f>+PA_MAR[[#This Row],[Trenes Corridos (TC)]]*PA_MAR[[#This Row],[Form. Media Trenes Remolcados]]*PA_MAR[[#This Row],[Asientos Prom. x C. Remolcados]]</f>
        <v>79776</v>
      </c>
      <c r="AC201" s="6">
        <v>72</v>
      </c>
      <c r="AF201" s="6">
        <f>+'[2]BS TAB'!$AX205</f>
        <v>282</v>
      </c>
      <c r="AG201" s="6">
        <f>+PA_MAR[[#This Row],[Trenes Programados]]-PA_MAR[[#This Row],[Trenes Corridos (TC)]]</f>
        <v>5</v>
      </c>
      <c r="AH201" s="81">
        <f>+'[2]BS TAB'!$AZ205</f>
        <v>277</v>
      </c>
      <c r="AI201" s="15">
        <f>IFERROR(PA_MAR[[#This Row],[Trenes Corridos (TC)]]/AH189-1,0)</f>
        <v>-7.1684587813619638E-3</v>
      </c>
      <c r="AJ201" s="6">
        <f>+'[2]BS TAB'!$BA205</f>
        <v>268</v>
      </c>
      <c r="AK201" s="36">
        <f>+PA_MAR[[#This Row],[Trenes Corridos (TC)]]-PA_MAR[[#This Row],[Trenes Puntuales]]</f>
        <v>9</v>
      </c>
      <c r="AL201" s="111">
        <f>+PA_MAR[[#This Row],[Trenes Puntuales]]/PA_MAR[[#This Row],[Trenes Programados]]</f>
        <v>0.95035460992907805</v>
      </c>
      <c r="AM201" s="82">
        <v>0.95</v>
      </c>
      <c r="AN201" s="82">
        <f>+IF(PA_MAR[[#This Row],[Regularidad Absoluta]]&gt;=PA_MAR[[#This Row],[RA 95%]],PA_MAR[[#This Row],[Regularidad Absoluta]],"")</f>
        <v>0.95035460992907805</v>
      </c>
      <c r="AO201" s="82">
        <f>+PA_MAR[[#This Row],[Trenes Puntuales]]/PA_MAR[[#This Row],[Trenes Corridos (TC)]]</f>
        <v>0.96750902527075811</v>
      </c>
      <c r="AP201" s="82">
        <f>+PA_MAR[[#This Row],[Trenes Corridos (TC)]]/PA_MAR[[#This Row],[Trenes Programados]]</f>
        <v>0.98226950354609932</v>
      </c>
      <c r="AQ201" s="82">
        <f>+PA_MAR[[#This Row],[Regularidad Relativa]]/AO189-1</f>
        <v>-2.5505349998045102E-2</v>
      </c>
      <c r="AR201" s="81">
        <f>+'[3]DATOS BS#Bol por Estación'!$AW185</f>
        <v>561</v>
      </c>
      <c r="AS201" s="15">
        <f>IFERROR(+PA_MAR[[#This Row],[Pasajeros Pagos (PAX)]]/AR189-1,0)</f>
        <v>5.2532833020637826E-2</v>
      </c>
      <c r="AT201" s="6">
        <f>+PA_MAR[[#This Row],[Pasajeros Pagos (PAX)]]/PA_MAR[[#This Row],[Indice Dia Habil]]</f>
        <v>20.474452554744524</v>
      </c>
      <c r="AU201" s="15">
        <f>IFERROR(+PA_MAR[[#This Row],[PAX Día Habil]]/AT189-1,0)</f>
        <v>5.2532833020637826E-2</v>
      </c>
      <c r="AV201" s="6">
        <f>+PA_MAR[[#This Row],[Pasajeros Pagos (PAX)]]/PA_MAR[[#This Row],[Trenes Corridos (TC)]]</f>
        <v>2.0252707581227436</v>
      </c>
      <c r="AW201" s="6">
        <f>+PA_MAR[[#This Row],[PAX x Tren]]/PA_MAR[[#This Row],[Form. Media Trenes Remolcados]]</f>
        <v>0.5063176895306859</v>
      </c>
      <c r="AX201" s="15">
        <f>IFERROR(+PA_MAR[[#This Row],[PAX x Coche]]/AW189-1,0)</f>
        <v>6.0132348060498053E-2</v>
      </c>
      <c r="AY201" s="6">
        <v>180</v>
      </c>
      <c r="AZ201" s="9">
        <f>+PA_MAR[[#This Row],[PAX Kilómetro]]/PA_MAR[[#This Row],[Coches Kilómetro (CK) (5+6+7)]]</f>
        <v>0.23754055338057048</v>
      </c>
      <c r="BA201" s="15">
        <f>IFERROR(+PA_MAR[[#This Row],[Ocupación Media (PaxKm/CocheKm)]]/AZ189-1,0)</f>
        <v>6.0132348060498053E-2</v>
      </c>
      <c r="BB201" s="15">
        <f>+PA_MAR[[#This Row],[Ocupación Media (PaxKm/CocheKm)]]/PA_MAR[[#This Row],[Capacidad x Coche (4xm2)]]</f>
        <v>1.3196697410031693E-3</v>
      </c>
      <c r="BC201" s="15">
        <f>IFERROR(+PA_MAR[[#This Row],[% de Ocupación Media PAX]]/BB189-1,0)</f>
        <v>6.0132348060498275E-2</v>
      </c>
      <c r="BD201" s="36">
        <f>+PA_MAR[[#This Row],[Pasajeros Pagos (PAX)]]*PA_MAR[[#This Row],[PAX Recorrido Medio]]</f>
        <v>8976</v>
      </c>
      <c r="BE201" s="9">
        <v>16</v>
      </c>
      <c r="BF201" s="35">
        <f>+PA_MAR[[#This Row],[PAX Recorrido Medio]]/BE189-1</f>
        <v>0</v>
      </c>
      <c r="BG201" s="36">
        <f>+PA_MAR[[#This Row],[Pasajeros Pagos (PAX)]]*CN201</f>
        <v>557.73779246338381</v>
      </c>
      <c r="BH201" s="114">
        <f t="shared" si="9"/>
        <v>0.99214208731222353</v>
      </c>
      <c r="BI201" s="81">
        <f t="shared" si="10"/>
        <v>71393.005024435726</v>
      </c>
      <c r="BJ201" s="35">
        <f>+(PA_MAR[[#This Row],[Variación % TC]]*0.2)-(PA_MAR[[#This Row],[Vaciación % PAX Recorrido Medio]]*0.1)-(PA_MAR[[#This Row],[Variación % Ocupación PAX]]*0.5)+(PA_MAR[[#This Row],[Variación % RA]]*0.1)+(PA_MAR[[#This Row],[Variación % Velocidad Comercial TE]]*0.1)</f>
        <v>-3.4050400786326041E-2</v>
      </c>
      <c r="BK201" s="77"/>
      <c r="BL201" s="10"/>
      <c r="BN201" s="46"/>
      <c r="BO201" s="73">
        <f>+LINEA[[#This Row],[Indice Dia Habil]]</f>
        <v>27.400000000000002</v>
      </c>
      <c r="BP201" s="45">
        <v>34.103999999999999</v>
      </c>
      <c r="BQ201" s="45">
        <v>34.103999999999999</v>
      </c>
      <c r="BR201" s="36">
        <v>16</v>
      </c>
      <c r="BU201" s="64"/>
      <c r="BW201" s="64"/>
      <c r="BY201" s="64"/>
      <c r="BZ201" s="65"/>
      <c r="CA201" s="66"/>
      <c r="CC201" s="64"/>
      <c r="CE201" s="67"/>
      <c r="CF201" s="36">
        <f>+PA_MAR[[#This Row],[Pasajeros Pagos (PAX)]]/PA_MAR[[#This Row],[Km. Línea (entre cabeceras) en Servicio]]</f>
        <v>16.449683321604503</v>
      </c>
      <c r="CG201" s="36">
        <f>+PA_MAR[[#This Row],[Pasajeros Pagos (PAX)]]/PA_MAR[[#This Row],[Cantidad de Estaciones en Servicio]]</f>
        <v>35.0625</v>
      </c>
      <c r="CH201" s="36">
        <f>+PA_MAR[[#This Row],[PAX Kilómetro]]/PA_MAR[[#This Row],[Km. Línea (entre cabeceras) en Servicio]]</f>
        <v>263.19493314567205</v>
      </c>
      <c r="CI201" s="36">
        <f>+PA_MAR[[#This Row],[Coches Kilómetro (CK) (5+6+7)]]/PA_MAR[[#This Row],[Km. Línea (entre cabeceras) en Servicio]]</f>
        <v>1108</v>
      </c>
      <c r="CM201" s="144">
        <f t="shared" si="11"/>
        <v>206.19207227273853</v>
      </c>
      <c r="CN201" s="11">
        <v>0.99418501330371445</v>
      </c>
      <c r="CP201" s="10">
        <v>3.8391999999999999</v>
      </c>
      <c r="CQ201" s="61">
        <v>1917.02</v>
      </c>
      <c r="CR201" s="10"/>
      <c r="CX201" s="31"/>
      <c r="DF201" s="45">
        <f>+PA_MAR[[#This Row],[Trenes Kilómetro (TK) (1+2+3)]]/PA_MAR[[#This Row],[Trenes Corridos (TC)]]</f>
        <v>34.103999999999999</v>
      </c>
      <c r="EA201" s="2">
        <v>2009</v>
      </c>
      <c r="EB201" s="2" t="s">
        <v>4</v>
      </c>
    </row>
    <row r="202" spans="1:132" x14ac:dyDescent="0.2">
      <c r="A202" s="83" t="s">
        <v>215</v>
      </c>
      <c r="B202" s="2" t="s">
        <v>11</v>
      </c>
      <c r="C202" s="85">
        <v>40057</v>
      </c>
      <c r="D202" s="2" t="s">
        <v>270</v>
      </c>
      <c r="E202" s="4" t="s">
        <v>267</v>
      </c>
      <c r="F202" s="4" t="s">
        <v>301</v>
      </c>
      <c r="G202" s="4" t="s">
        <v>111</v>
      </c>
      <c r="H202" s="6">
        <f>+PA_MAR[[#This Row],[Trenes Corridos (TC)]]*PA_MAR[[#This Row],[Km. Línea (entre cabeceras) en Servicio]]</f>
        <v>9446.8079999999991</v>
      </c>
      <c r="K202" s="7">
        <f>+PA_MAR[[#This Row],[TK Remolcados (1)]]+PA_MAR[[#This Row],[TK Coche Motor (2)]]+PA_MAR[[#This Row],[TK Eléctricos (3)]]</f>
        <v>9446.8079999999991</v>
      </c>
      <c r="L202" s="15">
        <f>IFERROR(+PA_MAR[[#This Row],[Trenes Kilómetro (TK) (1+2+3)]]/K190-1,0)</f>
        <v>1.8382352941176405E-2</v>
      </c>
      <c r="M202" s="6">
        <f>+PA_MAR[[#This Row],[TK Remolcados (1)]]</f>
        <v>9446.8079999999991</v>
      </c>
      <c r="N202" s="6">
        <f>+PA_MAR[[#This Row],[TK Remolcados (1)]]*PA_MAR[[#This Row],[Form. Media Trenes Remolcados]]</f>
        <v>37787.231999999996</v>
      </c>
      <c r="O202" s="6"/>
      <c r="P202" s="6"/>
      <c r="Q202" s="7">
        <f>+PA_MAR[[#This Row],[CK Remolcados (5)]]+PA_MAR[[#This Row],[CK Coche Motor (6)]]+PA_MAR[[#This Row],[CK Eléctricos (7)]]</f>
        <v>37787.231999999996</v>
      </c>
      <c r="R202" s="15">
        <f>+PA_MAR[[#This Row],[Coches Kilómetro (CK) (5+6+7)]]/Q190-1</f>
        <v>1.8382352941176405E-2</v>
      </c>
      <c r="S202" s="120">
        <v>29.92</v>
      </c>
      <c r="T202" s="15">
        <f>+PA_MAR[[#This Row],[Velocidad Comercial Trenes Diésel]]/S190-1</f>
        <v>-8.4455324357405104E-2</v>
      </c>
      <c r="W202" s="6">
        <v>4</v>
      </c>
      <c r="X202" s="6"/>
      <c r="Y202" s="6"/>
      <c r="Z202" s="6">
        <f>+PA_MAR[[#This Row],[Trenes Corridos (TC)]]*PA_MAR[[#This Row],[Form. Media Trenes Remolcados]]*PA_MAR[[#This Row],[Asientos Prom. x C. Remolcados]]</f>
        <v>79776</v>
      </c>
      <c r="AC202" s="6">
        <v>72</v>
      </c>
      <c r="AF202" s="6">
        <f>+'[2]BS TAB'!$AX206</f>
        <v>280</v>
      </c>
      <c r="AG202" s="6">
        <f>+PA_MAR[[#This Row],[Trenes Programados]]-PA_MAR[[#This Row],[Trenes Corridos (TC)]]</f>
        <v>3</v>
      </c>
      <c r="AH202" s="81">
        <f>+'[2]BS TAB'!$AZ206</f>
        <v>277</v>
      </c>
      <c r="AI202" s="15">
        <f>IFERROR(PA_MAR[[#This Row],[Trenes Corridos (TC)]]/AH190-1,0)</f>
        <v>1.8382352941176405E-2</v>
      </c>
      <c r="AJ202" s="6">
        <f>+'[2]BS TAB'!$BA206</f>
        <v>272</v>
      </c>
      <c r="AK202" s="36">
        <f>+PA_MAR[[#This Row],[Trenes Corridos (TC)]]-PA_MAR[[#This Row],[Trenes Puntuales]]</f>
        <v>5</v>
      </c>
      <c r="AL202" s="111">
        <f>+PA_MAR[[#This Row],[Trenes Puntuales]]/PA_MAR[[#This Row],[Trenes Programados]]</f>
        <v>0.97142857142857142</v>
      </c>
      <c r="AM202" s="82">
        <v>0.95</v>
      </c>
      <c r="AN202" s="82">
        <f>+IF(PA_MAR[[#This Row],[Regularidad Absoluta]]&gt;=PA_MAR[[#This Row],[RA 95%]],PA_MAR[[#This Row],[Regularidad Absoluta]],"")</f>
        <v>0.97142857142857142</v>
      </c>
      <c r="AO202" s="82">
        <f>+PA_MAR[[#This Row],[Trenes Puntuales]]/PA_MAR[[#This Row],[Trenes Corridos (TC)]]</f>
        <v>0.98194945848375448</v>
      </c>
      <c r="AP202" s="82">
        <f>+PA_MAR[[#This Row],[Trenes Corridos (TC)]]/PA_MAR[[#This Row],[Trenes Programados]]</f>
        <v>0.98928571428571432</v>
      </c>
      <c r="AQ202" s="82">
        <f>+PA_MAR[[#This Row],[Regularidad Relativa]]/AO190-1</f>
        <v>-1.0776841823773253E-2</v>
      </c>
      <c r="AR202" s="81">
        <f>+'[3]DATOS BS#Bol por Estación'!$AW186</f>
        <v>596</v>
      </c>
      <c r="AS202" s="15">
        <f>IFERROR(+PA_MAR[[#This Row],[Pasajeros Pagos (PAX)]]/AR190-1,0)</f>
        <v>3.4722222222222321E-2</v>
      </c>
      <c r="AT202" s="6">
        <f>+PA_MAR[[#This Row],[Pasajeros Pagos (PAX)]]/PA_MAR[[#This Row],[Indice Dia Habil]]</f>
        <v>21.688500727802037</v>
      </c>
      <c r="AU202" s="15">
        <f>IFERROR(+PA_MAR[[#This Row],[PAX Día Habil]]/AT190-1,0)</f>
        <v>3.4722222222222321E-2</v>
      </c>
      <c r="AV202" s="6">
        <f>+PA_MAR[[#This Row],[Pasajeros Pagos (PAX)]]/PA_MAR[[#This Row],[Trenes Corridos (TC)]]</f>
        <v>2.151624548736462</v>
      </c>
      <c r="AW202" s="6">
        <f>+PA_MAR[[#This Row],[PAX x Tren]]/PA_MAR[[#This Row],[Form. Media Trenes Remolcados]]</f>
        <v>0.53790613718411551</v>
      </c>
      <c r="AX202" s="15">
        <f>IFERROR(+PA_MAR[[#This Row],[PAX x Coche]]/AW190-1,0)</f>
        <v>1.6044925792218168E-2</v>
      </c>
      <c r="AY202" s="6">
        <v>180</v>
      </c>
      <c r="AZ202" s="9">
        <f>+PA_MAR[[#This Row],[PAX Kilómetro]]/PA_MAR[[#This Row],[Coches Kilómetro (CK) (5+6+7)]]</f>
        <v>0.25236037400146166</v>
      </c>
      <c r="BA202" s="15">
        <f>IFERROR(+PA_MAR[[#This Row],[Ocupación Media (PaxKm/CocheKm)]]/AZ190-1,0)</f>
        <v>1.6044925792218168E-2</v>
      </c>
      <c r="BB202" s="15">
        <f>+PA_MAR[[#This Row],[Ocupación Media (PaxKm/CocheKm)]]/PA_MAR[[#This Row],[Capacidad x Coche (4xm2)]]</f>
        <v>1.4020020777858982E-3</v>
      </c>
      <c r="BC202" s="15">
        <f>IFERROR(+PA_MAR[[#This Row],[% de Ocupación Media PAX]]/BB190-1,0)</f>
        <v>1.6044925792218168E-2</v>
      </c>
      <c r="BD202" s="36">
        <f>+PA_MAR[[#This Row],[Pasajeros Pagos (PAX)]]*PA_MAR[[#This Row],[PAX Recorrido Medio]]</f>
        <v>9536</v>
      </c>
      <c r="BE202" s="9">
        <v>16</v>
      </c>
      <c r="BF202" s="35">
        <f>+PA_MAR[[#This Row],[PAX Recorrido Medio]]/BE190-1</f>
        <v>0</v>
      </c>
      <c r="BG202" s="36">
        <f>+PA_MAR[[#This Row],[Pasajeros Pagos (PAX)]]*CN202</f>
        <v>582.63016094888462</v>
      </c>
      <c r="BH202" s="114">
        <f t="shared" si="9"/>
        <v>0.99178752792724878</v>
      </c>
      <c r="BI202" s="81">
        <f t="shared" si="10"/>
        <v>72572.545114340581</v>
      </c>
      <c r="BJ202" s="35">
        <f>+(PA_MAR[[#This Row],[Variación % TC]]*0.2)-(PA_MAR[[#This Row],[Vaciación % PAX Recorrido Medio]]*0.1)-(PA_MAR[[#This Row],[Variación % Ocupación PAX]]*0.5)+(PA_MAR[[#This Row],[Variación % RA]]*0.1)+(PA_MAR[[#This Row],[Variación % Velocidad Comercial TE]]*0.1)</f>
        <v>-5.4236764902511284E-3</v>
      </c>
      <c r="BK202" s="77"/>
      <c r="BL202" s="10"/>
      <c r="BN202" s="46"/>
      <c r="BO202" s="73">
        <f>+LINEA[[#This Row],[Indice Dia Habil]]</f>
        <v>27.48</v>
      </c>
      <c r="BP202" s="45">
        <v>34.103999999999999</v>
      </c>
      <c r="BQ202" s="45">
        <v>34.103999999999999</v>
      </c>
      <c r="BR202" s="36">
        <v>16</v>
      </c>
      <c r="BU202" s="64"/>
      <c r="BW202" s="64"/>
      <c r="BY202" s="64"/>
      <c r="BZ202" s="65"/>
      <c r="CA202" s="66"/>
      <c r="CC202" s="64"/>
      <c r="CE202" s="67"/>
      <c r="CF202" s="36">
        <f>+PA_MAR[[#This Row],[Pasajeros Pagos (PAX)]]/PA_MAR[[#This Row],[Km. Línea (entre cabeceras) en Servicio]]</f>
        <v>17.475955899601221</v>
      </c>
      <c r="CG202" s="36">
        <f>+PA_MAR[[#This Row],[Pasajeros Pagos (PAX)]]/PA_MAR[[#This Row],[Cantidad de Estaciones en Servicio]]</f>
        <v>37.25</v>
      </c>
      <c r="CH202" s="36">
        <f>+PA_MAR[[#This Row],[PAX Kilómetro]]/PA_MAR[[#This Row],[Km. Línea (entre cabeceras) en Servicio]]</f>
        <v>279.61529439361954</v>
      </c>
      <c r="CI202" s="36">
        <f>+PA_MAR[[#This Row],[Coches Kilómetro (CK) (5+6+7)]]/PA_MAR[[#This Row],[Km. Línea (entre cabeceras) en Servicio]]</f>
        <v>1108</v>
      </c>
      <c r="CM202" s="144">
        <f t="shared" si="11"/>
        <v>209.59868625080313</v>
      </c>
      <c r="CN202" s="11">
        <v>0.97756738414242383</v>
      </c>
      <c r="CP202" s="10">
        <v>3.8424</v>
      </c>
      <c r="CQ202" s="33">
        <v>1933.4466666666667</v>
      </c>
      <c r="CR202" s="10"/>
      <c r="CX202" s="28"/>
      <c r="DF202" s="45">
        <f>+PA_MAR[[#This Row],[Trenes Kilómetro (TK) (1+2+3)]]/PA_MAR[[#This Row],[Trenes Corridos (TC)]]</f>
        <v>34.103999999999999</v>
      </c>
      <c r="EA202" s="2">
        <v>2009</v>
      </c>
      <c r="EB202" s="2" t="s">
        <v>11</v>
      </c>
    </row>
    <row r="203" spans="1:132" x14ac:dyDescent="0.2">
      <c r="A203" s="83" t="s">
        <v>215</v>
      </c>
      <c r="B203" s="2" t="s">
        <v>5</v>
      </c>
      <c r="C203" s="85">
        <v>40087</v>
      </c>
      <c r="D203" s="2" t="s">
        <v>270</v>
      </c>
      <c r="E203" s="4" t="s">
        <v>267</v>
      </c>
      <c r="F203" s="4" t="s">
        <v>301</v>
      </c>
      <c r="G203" s="4" t="s">
        <v>111</v>
      </c>
      <c r="H203" s="6">
        <f>+PA_MAR[[#This Row],[Trenes Corridos (TC)]]*PA_MAR[[#This Row],[Km. Línea (entre cabeceras) en Servicio]]</f>
        <v>9685.5360000000001</v>
      </c>
      <c r="K203" s="7">
        <f>+PA_MAR[[#This Row],[TK Remolcados (1)]]+PA_MAR[[#This Row],[TK Coche Motor (2)]]+PA_MAR[[#This Row],[TK Eléctricos (3)]]</f>
        <v>9685.5360000000001</v>
      </c>
      <c r="L203" s="15">
        <f>IFERROR(+PA_MAR[[#This Row],[Trenes Kilómetro (TK) (1+2+3)]]/K191-1,0)</f>
        <v>-1.0452961672473893E-2</v>
      </c>
      <c r="M203" s="6">
        <f>+PA_MAR[[#This Row],[TK Remolcados (1)]]</f>
        <v>9685.5360000000001</v>
      </c>
      <c r="N203" s="6">
        <f>+PA_MAR[[#This Row],[TK Remolcados (1)]]*PA_MAR[[#This Row],[Form. Media Trenes Remolcados]]</f>
        <v>38742.144</v>
      </c>
      <c r="O203" s="6"/>
      <c r="P203" s="6"/>
      <c r="Q203" s="7">
        <f>+PA_MAR[[#This Row],[CK Remolcados (5)]]+PA_MAR[[#This Row],[CK Coche Motor (6)]]+PA_MAR[[#This Row],[CK Eléctricos (7)]]</f>
        <v>38742.144</v>
      </c>
      <c r="R203" s="15">
        <f>+PA_MAR[[#This Row],[Coches Kilómetro (CK) (5+6+7)]]/Q191-1</f>
        <v>-1.0452961672473893E-2</v>
      </c>
      <c r="S203" s="120">
        <v>29.92</v>
      </c>
      <c r="T203" s="15">
        <f>+PA_MAR[[#This Row],[Velocidad Comercial Trenes Diésel]]/S191-1</f>
        <v>-8.4455324357405104E-2</v>
      </c>
      <c r="W203" s="6">
        <v>4</v>
      </c>
      <c r="X203" s="6"/>
      <c r="Y203" s="6"/>
      <c r="Z203" s="6">
        <f>+PA_MAR[[#This Row],[Trenes Corridos (TC)]]*PA_MAR[[#This Row],[Form. Media Trenes Remolcados]]*PA_MAR[[#This Row],[Asientos Prom. x C. Remolcados]]</f>
        <v>81792</v>
      </c>
      <c r="AC203" s="6">
        <v>72</v>
      </c>
      <c r="AF203" s="6">
        <f>+'[2]BS TAB'!$AX207</f>
        <v>285</v>
      </c>
      <c r="AG203" s="6">
        <f>+PA_MAR[[#This Row],[Trenes Programados]]-PA_MAR[[#This Row],[Trenes Corridos (TC)]]</f>
        <v>1</v>
      </c>
      <c r="AH203" s="81">
        <f>+'[2]BS TAB'!$AZ207</f>
        <v>284</v>
      </c>
      <c r="AI203" s="15">
        <f>IFERROR(PA_MAR[[#This Row],[Trenes Corridos (TC)]]/AH191-1,0)</f>
        <v>-1.0452961672473893E-2</v>
      </c>
      <c r="AJ203" s="6">
        <f>+'[2]BS TAB'!$BA207</f>
        <v>280</v>
      </c>
      <c r="AK203" s="36">
        <f>+PA_MAR[[#This Row],[Trenes Corridos (TC)]]-PA_MAR[[#This Row],[Trenes Puntuales]]</f>
        <v>4</v>
      </c>
      <c r="AL203" s="111">
        <f>+PA_MAR[[#This Row],[Trenes Puntuales]]/PA_MAR[[#This Row],[Trenes Programados]]</f>
        <v>0.98245614035087714</v>
      </c>
      <c r="AM203" s="82">
        <v>0.95</v>
      </c>
      <c r="AN203" s="82">
        <f>+IF(PA_MAR[[#This Row],[Regularidad Absoluta]]&gt;=PA_MAR[[#This Row],[RA 95%]],PA_MAR[[#This Row],[Regularidad Absoluta]],"")</f>
        <v>0.98245614035087714</v>
      </c>
      <c r="AO203" s="82">
        <f>+PA_MAR[[#This Row],[Trenes Puntuales]]/PA_MAR[[#This Row],[Trenes Corridos (TC)]]</f>
        <v>0.9859154929577465</v>
      </c>
      <c r="AP203" s="82">
        <f>+PA_MAR[[#This Row],[Trenes Corridos (TC)]]/PA_MAR[[#This Row],[Trenes Programados]]</f>
        <v>0.99649122807017543</v>
      </c>
      <c r="AQ203" s="82">
        <f>+PA_MAR[[#This Row],[Regularidad Relativa]]/AO191-1</f>
        <v>-1.0637250073869842E-2</v>
      </c>
      <c r="AR203" s="81">
        <f>+'[3]DATOS BS#Bol por Estación'!$AW187</f>
        <v>514</v>
      </c>
      <c r="AS203" s="15">
        <f>IFERROR(+PA_MAR[[#This Row],[Pasajeros Pagos (PAX)]]/AR191-1,0)</f>
        <v>-0.19687500000000002</v>
      </c>
      <c r="AT203" s="6">
        <f>+PA_MAR[[#This Row],[Pasajeros Pagos (PAX)]]/PA_MAR[[#This Row],[Indice Dia Habil]]</f>
        <v>18.45601436265709</v>
      </c>
      <c r="AU203" s="15">
        <f>IFERROR(+PA_MAR[[#This Row],[PAX Día Habil]]/AT191-1,0)</f>
        <v>-0.19687500000000002</v>
      </c>
      <c r="AV203" s="6">
        <f>+PA_MAR[[#This Row],[Pasajeros Pagos (PAX)]]/PA_MAR[[#This Row],[Trenes Corridos (TC)]]</f>
        <v>1.8098591549295775</v>
      </c>
      <c r="AW203" s="6">
        <f>+PA_MAR[[#This Row],[PAX x Tren]]/PA_MAR[[#This Row],[Form. Media Trenes Remolcados]]</f>
        <v>0.45246478873239437</v>
      </c>
      <c r="AX203" s="15">
        <f>IFERROR(+PA_MAR[[#This Row],[PAX x Coche]]/AW191-1,0)</f>
        <v>-0.18839128521126758</v>
      </c>
      <c r="AY203" s="6">
        <v>180</v>
      </c>
      <c r="AZ203" s="9">
        <f>+PA_MAR[[#This Row],[PAX Kilómetro]]/PA_MAR[[#This Row],[Coches Kilómetro (CK) (5+6+7)]]</f>
        <v>0.2122752937989183</v>
      </c>
      <c r="BA203" s="15">
        <f>IFERROR(+PA_MAR[[#This Row],[Ocupación Media (PaxKm/CocheKm)]]/AZ191-1,0)</f>
        <v>-0.18839128521126758</v>
      </c>
      <c r="BB203" s="15">
        <f>+PA_MAR[[#This Row],[Ocupación Media (PaxKm/CocheKm)]]/PA_MAR[[#This Row],[Capacidad x Coche (4xm2)]]</f>
        <v>1.1793071877717683E-3</v>
      </c>
      <c r="BC203" s="15">
        <f>IFERROR(+PA_MAR[[#This Row],[% de Ocupación Media PAX]]/BB191-1,0)</f>
        <v>-0.18839128521126758</v>
      </c>
      <c r="BD203" s="36">
        <f>+PA_MAR[[#This Row],[Pasajeros Pagos (PAX)]]*PA_MAR[[#This Row],[PAX Recorrido Medio]]</f>
        <v>8224</v>
      </c>
      <c r="BE203" s="9">
        <v>16</v>
      </c>
      <c r="BF203" s="35">
        <f>+PA_MAR[[#This Row],[PAX Recorrido Medio]]/BE191-1</f>
        <v>0</v>
      </c>
      <c r="BG203" s="36">
        <f>+PA_MAR[[#This Row],[Pasajeros Pagos (PAX)]]*CN203</f>
        <v>478.60384180190056</v>
      </c>
      <c r="BH203" s="114">
        <f t="shared" si="9"/>
        <v>0.99339209198327771</v>
      </c>
      <c r="BI203" s="81">
        <f t="shared" si="10"/>
        <v>77785.586406355433</v>
      </c>
      <c r="BJ203" s="35">
        <f>+(PA_MAR[[#This Row],[Variación % TC]]*0.2)-(PA_MAR[[#This Row],[Vaciación % PAX Recorrido Medio]]*0.1)-(PA_MAR[[#This Row],[Variación % Ocupación PAX]]*0.5)+(PA_MAR[[#This Row],[Variación % RA]]*0.1)+(PA_MAR[[#This Row],[Variación % Velocidad Comercial TE]]*0.1)</f>
        <v>9.1041325263752026E-2</v>
      </c>
      <c r="BK203" s="77"/>
      <c r="BL203" s="10"/>
      <c r="BN203" s="46"/>
      <c r="BO203" s="73">
        <f>+LINEA[[#This Row],[Indice Dia Habil]]</f>
        <v>27.85</v>
      </c>
      <c r="BP203" s="45">
        <v>34.103999999999999</v>
      </c>
      <c r="BQ203" s="45">
        <v>34.103999999999999</v>
      </c>
      <c r="BR203" s="36">
        <v>16</v>
      </c>
      <c r="BU203" s="64"/>
      <c r="BW203" s="64"/>
      <c r="BY203" s="64"/>
      <c r="BZ203" s="65"/>
      <c r="CA203" s="66"/>
      <c r="CC203" s="64"/>
      <c r="CE203" s="67"/>
      <c r="CF203" s="36">
        <f>+PA_MAR[[#This Row],[Pasajeros Pagos (PAX)]]/PA_MAR[[#This Row],[Km. Línea (entre cabeceras) en Servicio]]</f>
        <v>15.0715458597232</v>
      </c>
      <c r="CG203" s="36">
        <f>+PA_MAR[[#This Row],[Pasajeros Pagos (PAX)]]/PA_MAR[[#This Row],[Cantidad de Estaciones en Servicio]]</f>
        <v>32.125</v>
      </c>
      <c r="CH203" s="36">
        <f>+PA_MAR[[#This Row],[PAX Kilómetro]]/PA_MAR[[#This Row],[Km. Línea (entre cabeceras) en Servicio]]</f>
        <v>241.1447337555712</v>
      </c>
      <c r="CI203" s="36">
        <f>+PA_MAR[[#This Row],[Coches Kilómetro (CK) (5+6+7)]]/PA_MAR[[#This Row],[Km. Línea (entre cabeceras) en Servicio]]</f>
        <v>1136</v>
      </c>
      <c r="CM203" s="144">
        <f t="shared" si="11"/>
        <v>219.11714480663503</v>
      </c>
      <c r="CN203" s="11">
        <v>0.93113587899202443</v>
      </c>
      <c r="CP203" s="10">
        <v>3.8262</v>
      </c>
      <c r="CQ203" s="33">
        <v>1949.8733333333334</v>
      </c>
      <c r="CR203" s="10"/>
      <c r="CX203" s="28"/>
      <c r="DF203" s="45">
        <f>+PA_MAR[[#This Row],[Trenes Kilómetro (TK) (1+2+3)]]/PA_MAR[[#This Row],[Trenes Corridos (TC)]]</f>
        <v>34.103999999999999</v>
      </c>
      <c r="EA203" s="2">
        <v>2009</v>
      </c>
      <c r="EB203" s="2" t="s">
        <v>5</v>
      </c>
    </row>
    <row r="204" spans="1:132" x14ac:dyDescent="0.2">
      <c r="A204" s="83" t="s">
        <v>215</v>
      </c>
      <c r="B204" s="2" t="s">
        <v>6</v>
      </c>
      <c r="C204" s="85">
        <v>40118</v>
      </c>
      <c r="D204" s="2" t="s">
        <v>270</v>
      </c>
      <c r="E204" s="4" t="s">
        <v>267</v>
      </c>
      <c r="F204" s="4" t="s">
        <v>301</v>
      </c>
      <c r="G204" s="4" t="s">
        <v>111</v>
      </c>
      <c r="H204" s="6">
        <f>+PA_MAR[[#This Row],[Trenes Corridos (TC)]]*PA_MAR[[#This Row],[Km. Línea (entre cabeceras) en Servicio]]</f>
        <v>8628.3119999999999</v>
      </c>
      <c r="K204" s="7">
        <f>+PA_MAR[[#This Row],[TK Remolcados (1)]]+PA_MAR[[#This Row],[TK Coche Motor (2)]]+PA_MAR[[#This Row],[TK Eléctricos (3)]]</f>
        <v>8628.3119999999999</v>
      </c>
      <c r="L204" s="15">
        <f>IFERROR(+PA_MAR[[#This Row],[Trenes Kilómetro (TK) (1+2+3)]]/K192-1,0)</f>
        <v>-8.0000000000000071E-2</v>
      </c>
      <c r="M204" s="6">
        <f>+PA_MAR[[#This Row],[TK Remolcados (1)]]</f>
        <v>8628.3119999999999</v>
      </c>
      <c r="N204" s="6">
        <f>+PA_MAR[[#This Row],[TK Remolcados (1)]]*PA_MAR[[#This Row],[Form. Media Trenes Remolcados]]</f>
        <v>34513.248</v>
      </c>
      <c r="O204" s="6"/>
      <c r="P204" s="6"/>
      <c r="Q204" s="7">
        <f>+PA_MAR[[#This Row],[CK Remolcados (5)]]+PA_MAR[[#This Row],[CK Coche Motor (6)]]+PA_MAR[[#This Row],[CK Eléctricos (7)]]</f>
        <v>34513.248</v>
      </c>
      <c r="R204" s="15">
        <f>+PA_MAR[[#This Row],[Coches Kilómetro (CK) (5+6+7)]]/Q192-1</f>
        <v>-8.0000000000000071E-2</v>
      </c>
      <c r="S204" s="120">
        <v>29.92</v>
      </c>
      <c r="T204" s="15">
        <f>+PA_MAR[[#This Row],[Velocidad Comercial Trenes Diésel]]/S192-1</f>
        <v>-8.4455324357405104E-2</v>
      </c>
      <c r="W204" s="6">
        <v>4</v>
      </c>
      <c r="X204" s="6"/>
      <c r="Y204" s="6"/>
      <c r="Z204" s="6">
        <f>+PA_MAR[[#This Row],[Trenes Corridos (TC)]]*PA_MAR[[#This Row],[Form. Media Trenes Remolcados]]*PA_MAR[[#This Row],[Asientos Prom. x C. Remolcados]]</f>
        <v>72864</v>
      </c>
      <c r="AC204" s="6">
        <v>72</v>
      </c>
      <c r="AF204" s="6">
        <f>+'[2]BS TAB'!$AX208</f>
        <v>277</v>
      </c>
      <c r="AG204" s="6">
        <f>+PA_MAR[[#This Row],[Trenes Programados]]-PA_MAR[[#This Row],[Trenes Corridos (TC)]]</f>
        <v>24</v>
      </c>
      <c r="AH204" s="81">
        <f>+'[2]BS TAB'!$AZ208</f>
        <v>253</v>
      </c>
      <c r="AI204" s="15">
        <f>IFERROR(PA_MAR[[#This Row],[Trenes Corridos (TC)]]/AH192-1,0)</f>
        <v>-7.999999999999996E-2</v>
      </c>
      <c r="AJ204" s="6">
        <f>+'[2]BS TAB'!$BA208</f>
        <v>249</v>
      </c>
      <c r="AK204" s="36">
        <f>+PA_MAR[[#This Row],[Trenes Corridos (TC)]]-PA_MAR[[#This Row],[Trenes Puntuales]]</f>
        <v>4</v>
      </c>
      <c r="AL204" s="111">
        <f>+PA_MAR[[#This Row],[Trenes Puntuales]]/PA_MAR[[#This Row],[Trenes Programados]]</f>
        <v>0.89891696750902528</v>
      </c>
      <c r="AM204" s="82">
        <v>0.95</v>
      </c>
      <c r="AN204" s="82" t="str">
        <f>+IF(PA_MAR[[#This Row],[Regularidad Absoluta]]&gt;=PA_MAR[[#This Row],[RA 95%]],PA_MAR[[#This Row],[Regularidad Absoluta]],"")</f>
        <v/>
      </c>
      <c r="AO204" s="82">
        <f>+PA_MAR[[#This Row],[Trenes Puntuales]]/PA_MAR[[#This Row],[Trenes Corridos (TC)]]</f>
        <v>0.98418972332015808</v>
      </c>
      <c r="AP204" s="82">
        <f>+PA_MAR[[#This Row],[Trenes Corridos (TC)]]/PA_MAR[[#This Row],[Trenes Programados]]</f>
        <v>0.91335740072202165</v>
      </c>
      <c r="AQ204" s="82">
        <f>+PA_MAR[[#This Row],[Regularidad Relativa]]/AO192-1</f>
        <v>1.7489375612945279E-2</v>
      </c>
      <c r="AR204" s="81">
        <f>+'[3]DATOS BS#Bol por Estación'!$AW188</f>
        <v>429</v>
      </c>
      <c r="AS204" s="15">
        <f>IFERROR(+PA_MAR[[#This Row],[Pasajeros Pagos (PAX)]]/AR192-1,0)</f>
        <v>-0.32440944881889766</v>
      </c>
      <c r="AT204" s="6">
        <f>+PA_MAR[[#This Row],[Pasajeros Pagos (PAX)]]/PA_MAR[[#This Row],[Indice Dia Habil]]</f>
        <v>15.871254162042174</v>
      </c>
      <c r="AU204" s="15">
        <f>IFERROR(+PA_MAR[[#This Row],[PAX Día Habil]]/AT192-1,0)</f>
        <v>-0.32440944881889766</v>
      </c>
      <c r="AV204" s="6">
        <f>+PA_MAR[[#This Row],[Pasajeros Pagos (PAX)]]/PA_MAR[[#This Row],[Trenes Corridos (TC)]]</f>
        <v>1.6956521739130435</v>
      </c>
      <c r="AW204" s="6">
        <f>+PA_MAR[[#This Row],[PAX x Tren]]/PA_MAR[[#This Row],[Form. Media Trenes Remolcados]]</f>
        <v>0.42391304347826086</v>
      </c>
      <c r="AX204" s="15">
        <f>IFERROR(+PA_MAR[[#This Row],[PAX x Coche]]/AW192-1,0)</f>
        <v>-0.26566244436836706</v>
      </c>
      <c r="AY204" s="6">
        <v>180</v>
      </c>
      <c r="AZ204" s="9">
        <f>+PA_MAR[[#This Row],[PAX Kilómetro]]/PA_MAR[[#This Row],[Coches Kilómetro (CK) (5+6+7)]]</f>
        <v>0.19888015176085427</v>
      </c>
      <c r="BA204" s="15">
        <f>IFERROR(+PA_MAR[[#This Row],[Ocupación Media (PaxKm/CocheKm)]]/AZ192-1,0)</f>
        <v>-0.26566244436836695</v>
      </c>
      <c r="BB204" s="15">
        <f>+PA_MAR[[#This Row],[Ocupación Media (PaxKm/CocheKm)]]/PA_MAR[[#This Row],[Capacidad x Coche (4xm2)]]</f>
        <v>1.1048897320047461E-3</v>
      </c>
      <c r="BC204" s="15">
        <f>IFERROR(+PA_MAR[[#This Row],[% de Ocupación Media PAX]]/BB192-1,0)</f>
        <v>-0.26566244436836683</v>
      </c>
      <c r="BD204" s="36">
        <f>+PA_MAR[[#This Row],[Pasajeros Pagos (PAX)]]*PA_MAR[[#This Row],[PAX Recorrido Medio]]</f>
        <v>6864</v>
      </c>
      <c r="BE204" s="9">
        <v>16</v>
      </c>
      <c r="BF204" s="35">
        <f>+PA_MAR[[#This Row],[PAX Recorrido Medio]]/BE192-1</f>
        <v>0</v>
      </c>
      <c r="BG204" s="36">
        <f>+PA_MAR[[#This Row],[Pasajeros Pagos (PAX)]]*CN204</f>
        <v>411.35607079900205</v>
      </c>
      <c r="BH204" s="114">
        <f t="shared" si="9"/>
        <v>0.99364412733342677</v>
      </c>
      <c r="BI204" s="81">
        <f t="shared" si="10"/>
        <v>67496.632249445698</v>
      </c>
      <c r="BJ204" s="35">
        <f>+(PA_MAR[[#This Row],[Variación % TC]]*0.2)-(PA_MAR[[#This Row],[Vaciación % PAX Recorrido Medio]]*0.1)-(PA_MAR[[#This Row],[Variación % Ocupación PAX]]*0.5)+(PA_MAR[[#This Row],[Variación % RA]]*0.1)+(PA_MAR[[#This Row],[Variación % Velocidad Comercial TE]]*0.1)</f>
        <v>0.11858015974547796</v>
      </c>
      <c r="BK204" s="77"/>
      <c r="BL204" s="10"/>
      <c r="BN204" s="46"/>
      <c r="BO204" s="73">
        <f>+LINEA[[#This Row],[Indice Dia Habil]]</f>
        <v>27.03</v>
      </c>
      <c r="BP204" s="45">
        <v>34.103999999999999</v>
      </c>
      <c r="BQ204" s="45">
        <v>34.103999999999999</v>
      </c>
      <c r="BR204" s="36">
        <v>16</v>
      </c>
      <c r="BU204" s="64"/>
      <c r="BW204" s="64"/>
      <c r="BY204" s="64"/>
      <c r="BZ204" s="65"/>
      <c r="CA204" s="66"/>
      <c r="CC204" s="64"/>
      <c r="CE204" s="67"/>
      <c r="CF204" s="36">
        <f>+PA_MAR[[#This Row],[Pasajeros Pagos (PAX)]]/PA_MAR[[#This Row],[Km. Línea (entre cabeceras) en Servicio]]</f>
        <v>12.579169598874033</v>
      </c>
      <c r="CG204" s="36">
        <f>+PA_MAR[[#This Row],[Pasajeros Pagos (PAX)]]/PA_MAR[[#This Row],[Cantidad de Estaciones en Servicio]]</f>
        <v>26.8125</v>
      </c>
      <c r="CH204" s="36">
        <f>+PA_MAR[[#This Row],[PAX Kilómetro]]/PA_MAR[[#This Row],[Km. Línea (entre cabeceras) en Servicio]]</f>
        <v>201.26671358198453</v>
      </c>
      <c r="CI204" s="36">
        <f>+PA_MAR[[#This Row],[Coches Kilómetro (CK) (5+6+7)]]/PA_MAR[[#This Row],[Km. Línea (entre cabeceras) en Servicio]]</f>
        <v>1012</v>
      </c>
      <c r="CM204" s="144">
        <f t="shared" si="11"/>
        <v>213.43124821959114</v>
      </c>
      <c r="CN204" s="11">
        <v>0.95887195990443364</v>
      </c>
      <c r="CP204" s="10">
        <v>3.8109999999999999</v>
      </c>
      <c r="CQ204" s="61">
        <v>1966.3</v>
      </c>
      <c r="CR204" s="10"/>
      <c r="CX204" s="31"/>
      <c r="DF204" s="45">
        <f>+PA_MAR[[#This Row],[Trenes Kilómetro (TK) (1+2+3)]]/PA_MAR[[#This Row],[Trenes Corridos (TC)]]</f>
        <v>34.103999999999999</v>
      </c>
      <c r="EA204" s="2">
        <v>2009</v>
      </c>
      <c r="EB204" s="2" t="s">
        <v>6</v>
      </c>
    </row>
    <row r="205" spans="1:132" x14ac:dyDescent="0.2">
      <c r="A205" s="83" t="s">
        <v>215</v>
      </c>
      <c r="B205" s="2" t="s">
        <v>7</v>
      </c>
      <c r="C205" s="85">
        <v>40148</v>
      </c>
      <c r="D205" s="2" t="s">
        <v>270</v>
      </c>
      <c r="E205" s="4" t="s">
        <v>267</v>
      </c>
      <c r="F205" s="4" t="s">
        <v>301</v>
      </c>
      <c r="G205" s="4" t="s">
        <v>111</v>
      </c>
      <c r="H205" s="6">
        <f>+PA_MAR[[#This Row],[Trenes Corridos (TC)]]*PA_MAR[[#This Row],[Km. Línea (entre cabeceras) en Servicio]]</f>
        <v>2523.6959999999999</v>
      </c>
      <c r="K205" s="7">
        <f>+PA_MAR[[#This Row],[TK Remolcados (1)]]+PA_MAR[[#This Row],[TK Coche Motor (2)]]+PA_MAR[[#This Row],[TK Eléctricos (3)]]</f>
        <v>2523.6959999999999</v>
      </c>
      <c r="L205" s="15">
        <f>IFERROR(+PA_MAR[[#This Row],[Trenes Kilómetro (TK) (1+2+3)]]/K193-1,0)</f>
        <v>-0.55151515151515151</v>
      </c>
      <c r="M205" s="6">
        <f>+PA_MAR[[#This Row],[TK Remolcados (1)]]</f>
        <v>2523.6959999999999</v>
      </c>
      <c r="N205" s="6">
        <f>+PA_MAR[[#This Row],[TK Remolcados (1)]]*PA_MAR[[#This Row],[Form. Media Trenes Remolcados]]</f>
        <v>10094.784</v>
      </c>
      <c r="O205" s="6"/>
      <c r="P205" s="6"/>
      <c r="Q205" s="7">
        <f>+PA_MAR[[#This Row],[CK Remolcados (5)]]+PA_MAR[[#This Row],[CK Coche Motor (6)]]+PA_MAR[[#This Row],[CK Eléctricos (7)]]</f>
        <v>10094.784</v>
      </c>
      <c r="R205" s="15">
        <f>+PA_MAR[[#This Row],[Coches Kilómetro (CK) (5+6+7)]]/Q193-1</f>
        <v>-0.55151515151515151</v>
      </c>
      <c r="S205" s="120">
        <v>29.92</v>
      </c>
      <c r="T205" s="15">
        <f>+PA_MAR[[#This Row],[Velocidad Comercial Trenes Diésel]]/S193-1</f>
        <v>-8.4455324357405104E-2</v>
      </c>
      <c r="W205" s="6">
        <v>4</v>
      </c>
      <c r="X205" s="6"/>
      <c r="Y205" s="6"/>
      <c r="Z205" s="6">
        <f>+PA_MAR[[#This Row],[Trenes Corridos (TC)]]*PA_MAR[[#This Row],[Form. Media Trenes Remolcados]]*PA_MAR[[#This Row],[Asientos Prom. x C. Remolcados]]</f>
        <v>21312</v>
      </c>
      <c r="AC205" s="6">
        <v>72</v>
      </c>
      <c r="AF205" s="6">
        <f>+'[2]BS TAB'!$AX209</f>
        <v>284</v>
      </c>
      <c r="AG205" s="6">
        <f>+PA_MAR[[#This Row],[Trenes Programados]]-PA_MAR[[#This Row],[Trenes Corridos (TC)]]</f>
        <v>210</v>
      </c>
      <c r="AH205" s="81">
        <f>+'[2]BS TAB'!$AZ209</f>
        <v>74</v>
      </c>
      <c r="AI205" s="15">
        <f>IFERROR(PA_MAR[[#This Row],[Trenes Corridos (TC)]]/AH193-1,0)</f>
        <v>-0.55151515151515151</v>
      </c>
      <c r="AJ205" s="6">
        <f>+'[2]BS TAB'!$BA209</f>
        <v>62</v>
      </c>
      <c r="AK205" s="36">
        <f>+PA_MAR[[#This Row],[Trenes Corridos (TC)]]-PA_MAR[[#This Row],[Trenes Puntuales]]</f>
        <v>12</v>
      </c>
      <c r="AL205" s="111">
        <f>+PA_MAR[[#This Row],[Trenes Puntuales]]/PA_MAR[[#This Row],[Trenes Programados]]</f>
        <v>0.21830985915492956</v>
      </c>
      <c r="AM205" s="82">
        <v>0.95</v>
      </c>
      <c r="AN205" s="82" t="str">
        <f>+IF(PA_MAR[[#This Row],[Regularidad Absoluta]]&gt;=PA_MAR[[#This Row],[RA 95%]],PA_MAR[[#This Row],[Regularidad Absoluta]],"")</f>
        <v/>
      </c>
      <c r="AO205" s="82">
        <f>+PA_MAR[[#This Row],[Trenes Puntuales]]/PA_MAR[[#This Row],[Trenes Corridos (TC)]]</f>
        <v>0.83783783783783783</v>
      </c>
      <c r="AP205" s="82">
        <f>+PA_MAR[[#This Row],[Trenes Corridos (TC)]]/PA_MAR[[#This Row],[Trenes Programados]]</f>
        <v>0.26056338028169013</v>
      </c>
      <c r="AQ205" s="82">
        <f>+PA_MAR[[#This Row],[Regularidad Relativa]]/AO193-1</f>
        <v>-0.12504276428327055</v>
      </c>
      <c r="AR205" s="81">
        <f>+'[3]DATOS BS#Bol por Estación'!$AW189</f>
        <v>78</v>
      </c>
      <c r="AS205" s="15">
        <f>IFERROR(+PA_MAR[[#This Row],[Pasajeros Pagos (PAX)]]/AR193-1,0)</f>
        <v>-0.76646706586826352</v>
      </c>
      <c r="AT205" s="6">
        <f>+PA_MAR[[#This Row],[Pasajeros Pagos (PAX)]]/PA_MAR[[#This Row],[Indice Dia Habil]]</f>
        <v>2.8655400440852312</v>
      </c>
      <c r="AU205" s="15">
        <f>IFERROR(+PA_MAR[[#This Row],[PAX Día Habil]]/AT193-1,0)</f>
        <v>-0.771099974921575</v>
      </c>
      <c r="AV205" s="6">
        <f>+PA_MAR[[#This Row],[Pasajeros Pagos (PAX)]]/PA_MAR[[#This Row],[Trenes Corridos (TC)]]</f>
        <v>1.0540540540540539</v>
      </c>
      <c r="AW205" s="6">
        <f>+PA_MAR[[#This Row],[PAX x Tren]]/PA_MAR[[#This Row],[Form. Media Trenes Remolcados]]</f>
        <v>0.26351351351351349</v>
      </c>
      <c r="AX205" s="15">
        <f>IFERROR(+PA_MAR[[#This Row],[PAX x Coche]]/AW193-1,0)</f>
        <v>-0.47928467389545248</v>
      </c>
      <c r="AY205" s="6">
        <v>180</v>
      </c>
      <c r="AZ205" s="9">
        <f>+PA_MAR[[#This Row],[PAX Kilómetro]]/PA_MAR[[#This Row],[Coches Kilómetro (CK) (5+6+7)]]</f>
        <v>0.12362820244593645</v>
      </c>
      <c r="BA205" s="15">
        <f>IFERROR(+PA_MAR[[#This Row],[Ocupación Media (PaxKm/CocheKm)]]/AZ193-1,0)</f>
        <v>-0.47928467389545226</v>
      </c>
      <c r="BB205" s="15">
        <f>+PA_MAR[[#This Row],[Ocupación Media (PaxKm/CocheKm)]]/PA_MAR[[#This Row],[Capacidad x Coche (4xm2)]]</f>
        <v>6.868233469218692E-4</v>
      </c>
      <c r="BC205" s="15">
        <f>IFERROR(+PA_MAR[[#This Row],[% de Ocupación Media PAX]]/BB193-1,0)</f>
        <v>-0.47928467389545226</v>
      </c>
      <c r="BD205" s="36">
        <f>+PA_MAR[[#This Row],[Pasajeros Pagos (PAX)]]*PA_MAR[[#This Row],[PAX Recorrido Medio]]</f>
        <v>1248</v>
      </c>
      <c r="BE205" s="9">
        <v>16</v>
      </c>
      <c r="BF205" s="35">
        <f>+PA_MAR[[#This Row],[PAX Recorrido Medio]]/BE193-1</f>
        <v>0</v>
      </c>
      <c r="BG205" s="36">
        <f>+PA_MAR[[#This Row],[Pasajeros Pagos (PAX)]]*CN205</f>
        <v>70.763329018278014</v>
      </c>
      <c r="BH205" s="114">
        <f>(+AR205/BI205-1)*-1</f>
        <v>0.99623566651483786</v>
      </c>
      <c r="BI205" s="81">
        <f t="shared" si="10"/>
        <v>20720.799660139786</v>
      </c>
      <c r="BJ205" s="35">
        <f>+(PA_MAR[[#This Row],[Variación % TC]]*0.2)-(PA_MAR[[#This Row],[Vaciación % PAX Recorrido Medio]]*0.1)-(PA_MAR[[#This Row],[Variación % Ocupación PAX]]*0.5)+(PA_MAR[[#This Row],[Variación % RA]]*0.1)+(PA_MAR[[#This Row],[Variación % Velocidad Comercial TE]]*0.1)</f>
        <v>0.11683503021636879</v>
      </c>
      <c r="BK205" s="77"/>
      <c r="BL205" s="10"/>
      <c r="BN205" s="46"/>
      <c r="BO205" s="73">
        <f>+LINEA[[#This Row],[Indice Dia Habil]]</f>
        <v>27.220000000000002</v>
      </c>
      <c r="BP205" s="45">
        <v>34.103999999999999</v>
      </c>
      <c r="BQ205" s="45">
        <v>34.103999999999999</v>
      </c>
      <c r="BR205" s="36">
        <v>16</v>
      </c>
      <c r="BU205" s="64"/>
      <c r="BW205" s="64"/>
      <c r="BY205" s="64"/>
      <c r="BZ205" s="65"/>
      <c r="CA205" s="66"/>
      <c r="CC205" s="64"/>
      <c r="CE205" s="67"/>
      <c r="CF205" s="36">
        <f>+PA_MAR[[#This Row],[Pasajeros Pagos (PAX)]]/PA_MAR[[#This Row],[Km. Línea (entre cabeceras) en Servicio]]</f>
        <v>2.287121745249824</v>
      </c>
      <c r="CG205" s="36">
        <f>+PA_MAR[[#This Row],[Pasajeros Pagos (PAX)]]/PA_MAR[[#This Row],[Cantidad de Estaciones en Servicio]]</f>
        <v>4.875</v>
      </c>
      <c r="CH205" s="36">
        <f>+PA_MAR[[#This Row],[PAX Kilómetro]]/PA_MAR[[#This Row],[Km. Línea (entre cabeceras) en Servicio]]</f>
        <v>36.593947923997185</v>
      </c>
      <c r="CI205" s="36">
        <f>+PA_MAR[[#This Row],[Coches Kilómetro (CK) (5+6+7)]]/PA_MAR[[#This Row],[Km. Línea (entre cabeceras) en Servicio]]</f>
        <v>296</v>
      </c>
      <c r="CM205" s="144">
        <f t="shared" si="11"/>
        <v>224.01945578529498</v>
      </c>
      <c r="CN205" s="11">
        <v>0.90722216690100022</v>
      </c>
      <c r="CP205" s="10">
        <v>3.8069999999999999</v>
      </c>
      <c r="CQ205" s="33">
        <v>2014.77</v>
      </c>
      <c r="CR205" s="10"/>
      <c r="CX205" s="28"/>
      <c r="DF205" s="45">
        <f>+PA_MAR[[#This Row],[Trenes Kilómetro (TK) (1+2+3)]]/PA_MAR[[#This Row],[Trenes Corridos (TC)]]</f>
        <v>34.103999999999999</v>
      </c>
      <c r="EA205" s="2">
        <v>2009</v>
      </c>
      <c r="EB205" s="2" t="s">
        <v>7</v>
      </c>
    </row>
    <row r="206" spans="1:132" x14ac:dyDescent="0.2">
      <c r="A206" s="83" t="s">
        <v>216</v>
      </c>
      <c r="B206" s="2" t="s">
        <v>8</v>
      </c>
      <c r="C206" s="85">
        <v>40179</v>
      </c>
      <c r="D206" s="2" t="s">
        <v>270</v>
      </c>
      <c r="E206" s="4" t="s">
        <v>267</v>
      </c>
      <c r="F206" s="4" t="s">
        <v>301</v>
      </c>
      <c r="G206" s="4" t="s">
        <v>111</v>
      </c>
      <c r="H206" s="6">
        <f>+PA_MAR[[#This Row],[Trenes Corridos (TC)]]*PA_MAR[[#This Row],[Km. Línea (entre cabeceras) en Servicio]]</f>
        <v>9617.3279999999995</v>
      </c>
      <c r="K206" s="7">
        <f>+PA_MAR[[#This Row],[TK Remolcados (1)]]+PA_MAR[[#This Row],[TK Coche Motor (2)]]+PA_MAR[[#This Row],[TK Eléctricos (3)]]</f>
        <v>9617.3279999999995</v>
      </c>
      <c r="L206" s="15">
        <f>IFERROR(+PA_MAR[[#This Row],[Trenes Kilómetro (TK) (1+2+3)]]/K194-1,0)</f>
        <v>8.0459770114942541E-2</v>
      </c>
      <c r="M206" s="6">
        <f>+PA_MAR[[#This Row],[TK Remolcados (1)]]</f>
        <v>9617.3279999999995</v>
      </c>
      <c r="N206" s="6">
        <f>+PA_MAR[[#This Row],[TK Remolcados (1)]]*PA_MAR[[#This Row],[Form. Media Trenes Remolcados]]</f>
        <v>38469.311999999998</v>
      </c>
      <c r="O206" s="6"/>
      <c r="P206" s="6"/>
      <c r="Q206" s="7">
        <f>+PA_MAR[[#This Row],[CK Remolcados (5)]]+PA_MAR[[#This Row],[CK Coche Motor (6)]]+PA_MAR[[#This Row],[CK Eléctricos (7)]]</f>
        <v>38469.311999999998</v>
      </c>
      <c r="R206" s="15">
        <f>+PA_MAR[[#This Row],[Coches Kilómetro (CK) (5+6+7)]]/Q194-1</f>
        <v>8.0459770114942541E-2</v>
      </c>
      <c r="S206" s="120">
        <v>29.92</v>
      </c>
      <c r="T206" s="15">
        <f>+PA_MAR[[#This Row],[Velocidad Comercial Trenes Diésel]]/S194-1</f>
        <v>0</v>
      </c>
      <c r="W206" s="6">
        <v>4</v>
      </c>
      <c r="X206" s="6"/>
      <c r="Y206" s="6"/>
      <c r="Z206" s="6">
        <f>+PA_MAR[[#This Row],[Trenes Corridos (TC)]]*PA_MAR[[#This Row],[Form. Media Trenes Remolcados]]*PA_MAR[[#This Row],[Asientos Prom. x C. Remolcados]]</f>
        <v>81216</v>
      </c>
      <c r="AC206" s="6">
        <v>72</v>
      </c>
      <c r="AF206" s="6">
        <f>+'[2]BS TAB'!$AX210</f>
        <v>282</v>
      </c>
      <c r="AG206" s="6">
        <f>+PA_MAR[[#This Row],[Trenes Programados]]-PA_MAR[[#This Row],[Trenes Corridos (TC)]]</f>
        <v>0</v>
      </c>
      <c r="AH206" s="81">
        <f>+'[2]BS TAB'!$AZ210</f>
        <v>282</v>
      </c>
      <c r="AI206" s="15">
        <f>IFERROR(PA_MAR[[#This Row],[Trenes Corridos (TC)]]/AH194-1,0)</f>
        <v>8.0459770114942541E-2</v>
      </c>
      <c r="AJ206" s="6">
        <f>+'[2]BS TAB'!$BA210</f>
        <v>277</v>
      </c>
      <c r="AK206" s="36">
        <f>+PA_MAR[[#This Row],[Trenes Corridos (TC)]]-PA_MAR[[#This Row],[Trenes Puntuales]]</f>
        <v>5</v>
      </c>
      <c r="AL206" s="111">
        <f>+PA_MAR[[#This Row],[Trenes Puntuales]]/PA_MAR[[#This Row],[Trenes Programados]]</f>
        <v>0.98226950354609932</v>
      </c>
      <c r="AM206" s="82">
        <v>0.95</v>
      </c>
      <c r="AN206" s="82">
        <f>+IF(PA_MAR[[#This Row],[Regularidad Absoluta]]&gt;=PA_MAR[[#This Row],[RA 95%]],PA_MAR[[#This Row],[Regularidad Absoluta]],"")</f>
        <v>0.98226950354609932</v>
      </c>
      <c r="AO206" s="82">
        <f>+PA_MAR[[#This Row],[Trenes Puntuales]]/PA_MAR[[#This Row],[Trenes Corridos (TC)]]</f>
        <v>0.98226950354609932</v>
      </c>
      <c r="AP206" s="82">
        <f>+PA_MAR[[#This Row],[Trenes Corridos (TC)]]/PA_MAR[[#This Row],[Trenes Programados]]</f>
        <v>1</v>
      </c>
      <c r="AQ206" s="82">
        <f>+PA_MAR[[#This Row],[Regularidad Relativa]]/AO194-1</f>
        <v>2.9607792873622252E-2</v>
      </c>
      <c r="AR206" s="81">
        <f>+'[3]DATOS BS#Bol por Estación'!$AW190</f>
        <v>492</v>
      </c>
      <c r="AS206" s="15">
        <f>IFERROR(+PA_MAR[[#This Row],[Pasajeros Pagos (PAX)]]/AR194-1,0)</f>
        <v>0.20293398533007334</v>
      </c>
      <c r="AT206" s="6">
        <f>+PA_MAR[[#This Row],[Pasajeros Pagos (PAX)]]/PA_MAR[[#This Row],[Indice Dia Habil]]</f>
        <v>17.956204379562042</v>
      </c>
      <c r="AU206" s="15">
        <f>IFERROR(+PA_MAR[[#This Row],[PAX Día Habil]]/AT194-1,0)</f>
        <v>0.22269020041761101</v>
      </c>
      <c r="AV206" s="6">
        <f>+PA_MAR[[#This Row],[Pasajeros Pagos (PAX)]]/PA_MAR[[#This Row],[Trenes Corridos (TC)]]</f>
        <v>1.7446808510638299</v>
      </c>
      <c r="AW206" s="6">
        <f>+PA_MAR[[#This Row],[PAX x Tren]]/PA_MAR[[#This Row],[Form. Media Trenes Remolcados]]</f>
        <v>0.43617021276595747</v>
      </c>
      <c r="AX206" s="15">
        <f>IFERROR(+PA_MAR[[#This Row],[PAX x Coche]]/AW194-1,0)</f>
        <v>0.11335379493315312</v>
      </c>
      <c r="AY206" s="6">
        <v>180</v>
      </c>
      <c r="AZ206" s="9">
        <f>+PA_MAR[[#This Row],[PAX Kilómetro]]/PA_MAR[[#This Row],[Coches Kilómetro (CK) (5+6+7)]]</f>
        <v>0.20463064169174641</v>
      </c>
      <c r="BA206" s="15">
        <f>IFERROR(+PA_MAR[[#This Row],[Ocupación Media (PaxKm/CocheKm)]]/AZ194-1,0)</f>
        <v>0.11335379493315312</v>
      </c>
      <c r="BB206" s="15">
        <f>+PA_MAR[[#This Row],[Ocupación Media (PaxKm/CocheKm)]]/PA_MAR[[#This Row],[Capacidad x Coche (4xm2)]]</f>
        <v>1.13683689828748E-3</v>
      </c>
      <c r="BC206" s="15">
        <f>IFERROR(+PA_MAR[[#This Row],[% de Ocupación Media PAX]]/BB194-1,0)</f>
        <v>0.11335379493315312</v>
      </c>
      <c r="BD206" s="36">
        <f>+PA_MAR[[#This Row],[Pasajeros Pagos (PAX)]]*PA_MAR[[#This Row],[PAX Recorrido Medio]]</f>
        <v>7872</v>
      </c>
      <c r="BE206" s="9">
        <v>16</v>
      </c>
      <c r="BF206" s="35">
        <f>+PA_MAR[[#This Row],[PAX Recorrido Medio]]/BE194-1</f>
        <v>0</v>
      </c>
      <c r="BG206" s="36">
        <f>+PA_MAR[[#This Row],[Pasajeros Pagos (PAX)]]*CN206</f>
        <v>498.86987022517621</v>
      </c>
      <c r="BH206" s="114">
        <f t="shared" ref="BH206:BH269" si="12">(+AR206/BI206-1)*-1</f>
        <v>0.99309497794228208</v>
      </c>
      <c r="BI206" s="81">
        <f t="shared" si="10"/>
        <v>71252.487810677238</v>
      </c>
      <c r="BJ206" s="35">
        <f>+(PA_MAR[[#This Row],[Variación % TC]]*0.2)-(PA_MAR[[#This Row],[Vaciación % PAX Recorrido Medio]]*0.1)-(PA_MAR[[#This Row],[Variación % Ocupación PAX]]*0.5)+(PA_MAR[[#This Row],[Variación % RA]]*0.1)+(PA_MAR[[#This Row],[Variación % Velocidad Comercial TE]]*0.1)</f>
        <v>-3.7624164156225826E-2</v>
      </c>
      <c r="BK206" s="77"/>
      <c r="BL206" s="10"/>
      <c r="BN206" s="46"/>
      <c r="BO206" s="73">
        <f>+LINEA[[#This Row],[Indice Dia Habil]]</f>
        <v>27.400000000000002</v>
      </c>
      <c r="BP206" s="45">
        <v>34.103999999999999</v>
      </c>
      <c r="BQ206" s="45">
        <v>34.103999999999999</v>
      </c>
      <c r="BR206" s="36">
        <v>16</v>
      </c>
      <c r="BU206" s="64"/>
      <c r="BW206" s="64"/>
      <c r="BY206" s="64"/>
      <c r="BZ206" s="65"/>
      <c r="CA206" s="66"/>
      <c r="CC206" s="64"/>
      <c r="CE206" s="67"/>
      <c r="CF206" s="36">
        <f>+PA_MAR[[#This Row],[Pasajeros Pagos (PAX)]]/PA_MAR[[#This Row],[Km. Línea (entre cabeceras) en Servicio]]</f>
        <v>14.426460239268122</v>
      </c>
      <c r="CG206" s="36">
        <f>+PA_MAR[[#This Row],[Pasajeros Pagos (PAX)]]/PA_MAR[[#This Row],[Cantidad de Estaciones en Servicio]]</f>
        <v>30.75</v>
      </c>
      <c r="CH206" s="36">
        <f>+PA_MAR[[#This Row],[PAX Kilómetro]]/PA_MAR[[#This Row],[Km. Línea (entre cabeceras) en Servicio]]</f>
        <v>230.82336382828996</v>
      </c>
      <c r="CI206" s="36">
        <f>+PA_MAR[[#This Row],[Coches Kilómetro (CK) (5+6+7)]]/PA_MAR[[#This Row],[Km. Línea (entre cabeceras) en Servicio]]</f>
        <v>1128</v>
      </c>
      <c r="CM206" s="144">
        <f t="shared" ref="CM206:CM269" si="13">205*(2-CN206)</f>
        <v>202.13755407284324</v>
      </c>
      <c r="CN206" s="11">
        <v>1.0139631508641793</v>
      </c>
      <c r="CP206" s="10">
        <v>3.8041999999999998</v>
      </c>
      <c r="CQ206" s="33">
        <v>2063.2399999999998</v>
      </c>
      <c r="CR206" s="19"/>
      <c r="CX206" s="28"/>
      <c r="DF206" s="45">
        <f>+PA_MAR[[#This Row],[Trenes Kilómetro (TK) (1+2+3)]]/PA_MAR[[#This Row],[Trenes Corridos (TC)]]</f>
        <v>34.103999999999999</v>
      </c>
      <c r="EA206" s="2">
        <v>2010</v>
      </c>
      <c r="EB206" s="2" t="s">
        <v>8</v>
      </c>
    </row>
    <row r="207" spans="1:132" x14ac:dyDescent="0.2">
      <c r="A207" s="83" t="s">
        <v>216</v>
      </c>
      <c r="B207" s="2" t="s">
        <v>9</v>
      </c>
      <c r="C207" s="85">
        <v>40210</v>
      </c>
      <c r="D207" s="2" t="s">
        <v>270</v>
      </c>
      <c r="E207" s="4" t="s">
        <v>267</v>
      </c>
      <c r="F207" s="4" t="s">
        <v>301</v>
      </c>
      <c r="G207" s="4" t="s">
        <v>111</v>
      </c>
      <c r="H207" s="6">
        <f>+PA_MAR[[#This Row],[Trenes Corridos (TC)]]*PA_MAR[[#This Row],[Km. Línea (entre cabeceras) en Servicio]]</f>
        <v>7707.5039999999999</v>
      </c>
      <c r="K207" s="7">
        <f>+PA_MAR[[#This Row],[TK Remolcados (1)]]+PA_MAR[[#This Row],[TK Coche Motor (2)]]+PA_MAR[[#This Row],[TK Eléctricos (3)]]</f>
        <v>7707.5039999999999</v>
      </c>
      <c r="L207" s="15">
        <f>IFERROR(+PA_MAR[[#This Row],[Trenes Kilómetro (TK) (1+2+3)]]/K195-1,0)</f>
        <v>3.1963470319634757E-2</v>
      </c>
      <c r="M207" s="6">
        <f>+PA_MAR[[#This Row],[TK Remolcados (1)]]</f>
        <v>7707.5039999999999</v>
      </c>
      <c r="N207" s="6">
        <f>+PA_MAR[[#This Row],[TK Remolcados (1)]]*PA_MAR[[#This Row],[Form. Media Trenes Remolcados]]</f>
        <v>30830.016</v>
      </c>
      <c r="O207" s="6"/>
      <c r="P207" s="6"/>
      <c r="Q207" s="7">
        <f>+PA_MAR[[#This Row],[CK Remolcados (5)]]+PA_MAR[[#This Row],[CK Coche Motor (6)]]+PA_MAR[[#This Row],[CK Eléctricos (7)]]</f>
        <v>30830.016</v>
      </c>
      <c r="R207" s="15">
        <f>+PA_MAR[[#This Row],[Coches Kilómetro (CK) (5+6+7)]]/Q195-1</f>
        <v>3.1963470319634757E-2</v>
      </c>
      <c r="S207" s="120">
        <v>29.92</v>
      </c>
      <c r="T207" s="15">
        <f>+PA_MAR[[#This Row],[Velocidad Comercial Trenes Diésel]]/S195-1</f>
        <v>0</v>
      </c>
      <c r="W207" s="6">
        <v>4</v>
      </c>
      <c r="X207" s="6"/>
      <c r="Y207" s="6"/>
      <c r="Z207" s="6">
        <f>+PA_MAR[[#This Row],[Trenes Corridos (TC)]]*PA_MAR[[#This Row],[Form. Media Trenes Remolcados]]*PA_MAR[[#This Row],[Asientos Prom. x C. Remolcados]]</f>
        <v>65088</v>
      </c>
      <c r="AC207" s="6">
        <v>72</v>
      </c>
      <c r="AF207" s="6">
        <f>+'[2]BS TAB'!$AX211</f>
        <v>260</v>
      </c>
      <c r="AG207" s="6">
        <f>+PA_MAR[[#This Row],[Trenes Programados]]-PA_MAR[[#This Row],[Trenes Corridos (TC)]]</f>
        <v>34</v>
      </c>
      <c r="AH207" s="81">
        <f>+'[2]BS TAB'!$AZ211</f>
        <v>226</v>
      </c>
      <c r="AI207" s="15">
        <f>IFERROR(PA_MAR[[#This Row],[Trenes Corridos (TC)]]/AH195-1,0)</f>
        <v>3.1963470319634757E-2</v>
      </c>
      <c r="AJ207" s="6">
        <f>+'[2]BS TAB'!$BA211</f>
        <v>219</v>
      </c>
      <c r="AK207" s="36">
        <f>+PA_MAR[[#This Row],[Trenes Corridos (TC)]]-PA_MAR[[#This Row],[Trenes Puntuales]]</f>
        <v>7</v>
      </c>
      <c r="AL207" s="111">
        <f>+PA_MAR[[#This Row],[Trenes Puntuales]]/PA_MAR[[#This Row],[Trenes Programados]]</f>
        <v>0.84230769230769231</v>
      </c>
      <c r="AM207" s="82">
        <v>0.95</v>
      </c>
      <c r="AN207" s="82" t="str">
        <f>+IF(PA_MAR[[#This Row],[Regularidad Absoluta]]&gt;=PA_MAR[[#This Row],[RA 95%]],PA_MAR[[#This Row],[Regularidad Absoluta]],"")</f>
        <v/>
      </c>
      <c r="AO207" s="82">
        <f>+PA_MAR[[#This Row],[Trenes Puntuales]]/PA_MAR[[#This Row],[Trenes Corridos (TC)]]</f>
        <v>0.96902654867256632</v>
      </c>
      <c r="AP207" s="82">
        <f>+PA_MAR[[#This Row],[Trenes Corridos (TC)]]/PA_MAR[[#This Row],[Trenes Programados]]</f>
        <v>0.86923076923076925</v>
      </c>
      <c r="AQ207" s="82">
        <f>+PA_MAR[[#This Row],[Regularidad Relativa]]/AO195-1</f>
        <v>-3.6769288296149005E-3</v>
      </c>
      <c r="AR207" s="81">
        <f>+'[3]DATOS BS#Bol por Estación'!$AW191</f>
        <v>440</v>
      </c>
      <c r="AS207" s="15">
        <f>IFERROR(+PA_MAR[[#This Row],[Pasajeros Pagos (PAX)]]/AR195-1,0)</f>
        <v>0.32930513595166166</v>
      </c>
      <c r="AT207" s="6">
        <f>+PA_MAR[[#This Row],[Pasajeros Pagos (PAX)]]/PA_MAR[[#This Row],[Indice Dia Habil]]</f>
        <v>17.26844583987441</v>
      </c>
      <c r="AU207" s="15">
        <f>IFERROR(+PA_MAR[[#This Row],[PAX Día Habil]]/AT195-1,0)</f>
        <v>0.32930513595166166</v>
      </c>
      <c r="AV207" s="6">
        <f>+PA_MAR[[#This Row],[Pasajeros Pagos (PAX)]]/PA_MAR[[#This Row],[Trenes Corridos (TC)]]</f>
        <v>1.9469026548672566</v>
      </c>
      <c r="AW207" s="6">
        <f>+PA_MAR[[#This Row],[PAX x Tren]]/PA_MAR[[#This Row],[Form. Media Trenes Remolcados]]</f>
        <v>0.48672566371681414</v>
      </c>
      <c r="AX207" s="15">
        <f>IFERROR(+PA_MAR[[#This Row],[PAX x Coche]]/AW195-1,0)</f>
        <v>0.28813196802395535</v>
      </c>
      <c r="AY207" s="6">
        <v>180</v>
      </c>
      <c r="AZ207" s="9">
        <f>+PA_MAR[[#This Row],[PAX Kilómetro]]/PA_MAR[[#This Row],[Coches Kilómetro (CK) (5+6+7)]]</f>
        <v>0.22834889219648799</v>
      </c>
      <c r="BA207" s="15">
        <f>IFERROR(+PA_MAR[[#This Row],[Ocupación Media (PaxKm/CocheKm)]]/AZ195-1,0)</f>
        <v>0.28813196802395535</v>
      </c>
      <c r="BB207" s="15">
        <f>+PA_MAR[[#This Row],[Ocupación Media (PaxKm/CocheKm)]]/PA_MAR[[#This Row],[Capacidad x Coche (4xm2)]]</f>
        <v>1.2686049566471556E-3</v>
      </c>
      <c r="BC207" s="15">
        <f>IFERROR(+PA_MAR[[#This Row],[% de Ocupación Media PAX]]/BB195-1,0)</f>
        <v>0.28813196802395535</v>
      </c>
      <c r="BD207" s="36">
        <f>+PA_MAR[[#This Row],[Pasajeros Pagos (PAX)]]*PA_MAR[[#This Row],[PAX Recorrido Medio]]</f>
        <v>7040</v>
      </c>
      <c r="BE207" s="9">
        <v>16</v>
      </c>
      <c r="BF207" s="35">
        <f>+PA_MAR[[#This Row],[PAX Recorrido Medio]]/BE195-1</f>
        <v>0</v>
      </c>
      <c r="BG207" s="36">
        <f>+PA_MAR[[#This Row],[Pasajeros Pagos (PAX)]]*CN207</f>
        <v>473.45201462608838</v>
      </c>
      <c r="BH207" s="114">
        <f t="shared" si="12"/>
        <v>0.9917770179401596</v>
      </c>
      <c r="BI207" s="81">
        <f t="shared" si="10"/>
        <v>53508.568643106039</v>
      </c>
      <c r="BJ207" s="35">
        <f>+(PA_MAR[[#This Row],[Variación % TC]]*0.2)-(PA_MAR[[#This Row],[Vaciación % PAX Recorrido Medio]]*0.1)-(PA_MAR[[#This Row],[Variación % Ocupación PAX]]*0.5)+(PA_MAR[[#This Row],[Variación % RA]]*0.1)+(PA_MAR[[#This Row],[Variación % Velocidad Comercial TE]]*0.1)</f>
        <v>-0.13804098283101221</v>
      </c>
      <c r="BK207" s="77"/>
      <c r="BL207" s="10"/>
      <c r="BN207" s="46"/>
      <c r="BO207" s="73">
        <f>+LINEA[[#This Row],[Indice Dia Habil]]</f>
        <v>25.48</v>
      </c>
      <c r="BP207" s="45">
        <v>34.103999999999999</v>
      </c>
      <c r="BQ207" s="45">
        <v>34.103999999999999</v>
      </c>
      <c r="BR207" s="36">
        <v>16</v>
      </c>
      <c r="BU207" s="64"/>
      <c r="BW207" s="64"/>
      <c r="BY207" s="64"/>
      <c r="BZ207" s="65"/>
      <c r="CA207" s="66"/>
      <c r="CC207" s="64"/>
      <c r="CE207" s="67"/>
      <c r="CF207" s="36">
        <f>+PA_MAR[[#This Row],[Pasajeros Pagos (PAX)]]/PA_MAR[[#This Row],[Km. Línea (entre cabeceras) en Servicio]]</f>
        <v>12.901712409101572</v>
      </c>
      <c r="CG207" s="36">
        <f>+PA_MAR[[#This Row],[Pasajeros Pagos (PAX)]]/PA_MAR[[#This Row],[Cantidad de Estaciones en Servicio]]</f>
        <v>27.5</v>
      </c>
      <c r="CH207" s="36">
        <f>+PA_MAR[[#This Row],[PAX Kilómetro]]/PA_MAR[[#This Row],[Km. Línea (entre cabeceras) en Servicio]]</f>
        <v>206.42739854562515</v>
      </c>
      <c r="CI207" s="36">
        <f>+PA_MAR[[#This Row],[Coches Kilómetro (CK) (5+6+7)]]/PA_MAR[[#This Row],[Km. Línea (entre cabeceras) en Servicio]]</f>
        <v>904</v>
      </c>
      <c r="CM207" s="144">
        <f t="shared" si="13"/>
        <v>189.41440227648155</v>
      </c>
      <c r="CN207" s="11">
        <v>1.0760273059683827</v>
      </c>
      <c r="CP207" s="10">
        <v>3.8512</v>
      </c>
      <c r="CQ207" s="61">
        <v>2111.71</v>
      </c>
      <c r="CR207" s="19"/>
      <c r="CX207" s="31"/>
      <c r="DF207" s="45">
        <f>+PA_MAR[[#This Row],[Trenes Kilómetro (TK) (1+2+3)]]/PA_MAR[[#This Row],[Trenes Corridos (TC)]]</f>
        <v>34.103999999999999</v>
      </c>
      <c r="EA207" s="2">
        <v>2010</v>
      </c>
      <c r="EB207" s="2" t="s">
        <v>9</v>
      </c>
    </row>
    <row r="208" spans="1:132" x14ac:dyDescent="0.2">
      <c r="A208" s="83" t="s">
        <v>216</v>
      </c>
      <c r="B208" s="2" t="s">
        <v>10</v>
      </c>
      <c r="C208" s="85">
        <v>40238</v>
      </c>
      <c r="D208" s="2" t="s">
        <v>270</v>
      </c>
      <c r="E208" s="4" t="s">
        <v>267</v>
      </c>
      <c r="F208" s="4" t="s">
        <v>301</v>
      </c>
      <c r="G208" s="4" t="s">
        <v>111</v>
      </c>
      <c r="H208" s="6">
        <f>+PA_MAR[[#This Row],[Trenes Corridos (TC)]]*PA_MAR[[#This Row],[Km. Línea (entre cabeceras) en Servicio]]</f>
        <v>9480.9120000000003</v>
      </c>
      <c r="K208" s="7">
        <f>+PA_MAR[[#This Row],[TK Remolcados (1)]]+PA_MAR[[#This Row],[TK Coche Motor (2)]]+PA_MAR[[#This Row],[TK Eléctricos (3)]]</f>
        <v>9480.9120000000003</v>
      </c>
      <c r="L208" s="15">
        <f>IFERROR(+PA_MAR[[#This Row],[Trenes Kilómetro (TK) (1+2+3)]]/K196-1,0)</f>
        <v>0</v>
      </c>
      <c r="M208" s="6">
        <f>+PA_MAR[[#This Row],[TK Remolcados (1)]]</f>
        <v>9480.9120000000003</v>
      </c>
      <c r="N208" s="6">
        <f>+PA_MAR[[#This Row],[TK Remolcados (1)]]*PA_MAR[[#This Row],[Form. Media Trenes Remolcados]]</f>
        <v>37923.648000000001</v>
      </c>
      <c r="O208" s="6"/>
      <c r="P208" s="6"/>
      <c r="Q208" s="7">
        <f>+PA_MAR[[#This Row],[CK Remolcados (5)]]+PA_MAR[[#This Row],[CK Coche Motor (6)]]+PA_MAR[[#This Row],[CK Eléctricos (7)]]</f>
        <v>37923.648000000001</v>
      </c>
      <c r="R208" s="15">
        <f>+PA_MAR[[#This Row],[Coches Kilómetro (CK) (5+6+7)]]/Q196-1</f>
        <v>0</v>
      </c>
      <c r="S208" s="120">
        <v>29.9</v>
      </c>
      <c r="T208" s="15">
        <f>+PA_MAR[[#This Row],[Velocidad Comercial Trenes Diésel]]/S196-1</f>
        <v>-6.6844919786102075E-4</v>
      </c>
      <c r="W208" s="6">
        <v>4</v>
      </c>
      <c r="X208" s="6"/>
      <c r="Y208" s="6"/>
      <c r="Z208" s="6">
        <f>+PA_MAR[[#This Row],[Trenes Corridos (TC)]]*PA_MAR[[#This Row],[Form. Media Trenes Remolcados]]*PA_MAR[[#This Row],[Asientos Prom. x C. Remolcados]]</f>
        <v>80064</v>
      </c>
      <c r="AC208" s="6">
        <v>72</v>
      </c>
      <c r="AF208" s="6">
        <f>+'[2]BS TAB'!$AX212</f>
        <v>287</v>
      </c>
      <c r="AG208" s="6">
        <f>+PA_MAR[[#This Row],[Trenes Programados]]-PA_MAR[[#This Row],[Trenes Corridos (TC)]]</f>
        <v>9</v>
      </c>
      <c r="AH208" s="81">
        <f>+'[2]BS TAB'!$AZ212</f>
        <v>278</v>
      </c>
      <c r="AI208" s="15">
        <f>IFERROR(PA_MAR[[#This Row],[Trenes Corridos (TC)]]/AH196-1,0)</f>
        <v>0</v>
      </c>
      <c r="AJ208" s="6">
        <f>+'[2]BS TAB'!$BA212</f>
        <v>277</v>
      </c>
      <c r="AK208" s="36">
        <f>+PA_MAR[[#This Row],[Trenes Corridos (TC)]]-PA_MAR[[#This Row],[Trenes Puntuales]]</f>
        <v>1</v>
      </c>
      <c r="AL208" s="111">
        <f>+PA_MAR[[#This Row],[Trenes Puntuales]]/PA_MAR[[#This Row],[Trenes Programados]]</f>
        <v>0.96515679442508706</v>
      </c>
      <c r="AM208" s="82">
        <v>0.95</v>
      </c>
      <c r="AN208" s="82">
        <f>+IF(PA_MAR[[#This Row],[Regularidad Absoluta]]&gt;=PA_MAR[[#This Row],[RA 95%]],PA_MAR[[#This Row],[Regularidad Absoluta]],"")</f>
        <v>0.96515679442508706</v>
      </c>
      <c r="AO208" s="82">
        <f>+PA_MAR[[#This Row],[Trenes Puntuales]]/PA_MAR[[#This Row],[Trenes Corridos (TC)]]</f>
        <v>0.99640287769784175</v>
      </c>
      <c r="AP208" s="82">
        <f>+PA_MAR[[#This Row],[Trenes Corridos (TC)]]/PA_MAR[[#This Row],[Trenes Programados]]</f>
        <v>0.96864111498257843</v>
      </c>
      <c r="AQ208" s="82">
        <f>+PA_MAR[[#This Row],[Regularidad Relativa]]/AO196-1</f>
        <v>2.9739776951672958E-2</v>
      </c>
      <c r="AR208" s="81">
        <f>+'[3]DATOS BS#Bol por Estación'!$AW192</f>
        <v>506</v>
      </c>
      <c r="AS208" s="15">
        <f>IFERROR(+PA_MAR[[#This Row],[Pasajeros Pagos (PAX)]]/AR196-1,0)</f>
        <v>0.17401392111368907</v>
      </c>
      <c r="AT208" s="6">
        <f>+PA_MAR[[#This Row],[Pasajeros Pagos (PAX)]]/PA_MAR[[#This Row],[Indice Dia Habil]]</f>
        <v>18.052087049589726</v>
      </c>
      <c r="AU208" s="15">
        <f>IFERROR(+PA_MAR[[#This Row],[PAX Día Habil]]/AT196-1,0)</f>
        <v>0.1551660344029806</v>
      </c>
      <c r="AV208" s="6">
        <f>+PA_MAR[[#This Row],[Pasajeros Pagos (PAX)]]/PA_MAR[[#This Row],[Trenes Corridos (TC)]]</f>
        <v>1.8201438848920863</v>
      </c>
      <c r="AW208" s="6">
        <f>+PA_MAR[[#This Row],[PAX x Tren]]/PA_MAR[[#This Row],[Form. Media Trenes Remolcados]]</f>
        <v>0.45503597122302158</v>
      </c>
      <c r="AX208" s="15">
        <f>IFERROR(+PA_MAR[[#This Row],[PAX x Coche]]/AW196-1,0)</f>
        <v>0.17401392111368907</v>
      </c>
      <c r="AY208" s="6">
        <v>180</v>
      </c>
      <c r="AZ208" s="9">
        <f>+PA_MAR[[#This Row],[PAX Kilómetro]]/PA_MAR[[#This Row],[Coches Kilómetro (CK) (5+6+7)]]</f>
        <v>0.21348157223693248</v>
      </c>
      <c r="BA208" s="15">
        <f>IFERROR(+PA_MAR[[#This Row],[Ocupación Media (PaxKm/CocheKm)]]/AZ196-1,0)</f>
        <v>0.1740139211136893</v>
      </c>
      <c r="BB208" s="15">
        <f>+PA_MAR[[#This Row],[Ocupación Media (PaxKm/CocheKm)]]/PA_MAR[[#This Row],[Capacidad x Coche (4xm2)]]</f>
        <v>1.1860087346496249E-3</v>
      </c>
      <c r="BC208" s="15">
        <f>IFERROR(+PA_MAR[[#This Row],[% de Ocupación Media PAX]]/BB196-1,0)</f>
        <v>0.17401392111368907</v>
      </c>
      <c r="BD208" s="36">
        <f>+PA_MAR[[#This Row],[Pasajeros Pagos (PAX)]]*PA_MAR[[#This Row],[PAX Recorrido Medio]]</f>
        <v>8096</v>
      </c>
      <c r="BE208" s="9">
        <v>16</v>
      </c>
      <c r="BF208" s="35">
        <f>+PA_MAR[[#This Row],[PAX Recorrido Medio]]/BE196-1</f>
        <v>0</v>
      </c>
      <c r="BG208" s="36">
        <f>+PA_MAR[[#This Row],[Pasajeros Pagos (PAX)]]*CN208</f>
        <v>500.86861609251935</v>
      </c>
      <c r="BH208" s="114">
        <f t="shared" si="12"/>
        <v>0.99296821066691454</v>
      </c>
      <c r="BI208" s="81">
        <f t="shared" si="10"/>
        <v>71958.924824326416</v>
      </c>
      <c r="BJ208" s="35">
        <f>+(PA_MAR[[#This Row],[Variación % TC]]*0.2)-(PA_MAR[[#This Row],[Vaciación % PAX Recorrido Medio]]*0.1)-(PA_MAR[[#This Row],[Variación % Ocupación PAX]]*0.5)+(PA_MAR[[#This Row],[Variación % RA]]*0.1)+(PA_MAR[[#This Row],[Variación % Velocidad Comercial TE]]*0.1)</f>
        <v>-8.4032982861677236E-2</v>
      </c>
      <c r="BK208" s="77"/>
      <c r="BL208" s="10"/>
      <c r="BN208" s="46"/>
      <c r="BO208" s="73">
        <f>+LINEA[[#This Row],[Indice Dia Habil]]</f>
        <v>28.03</v>
      </c>
      <c r="BP208" s="45">
        <v>34.103999999999999</v>
      </c>
      <c r="BQ208" s="45">
        <v>34.103999999999999</v>
      </c>
      <c r="BR208" s="36">
        <v>16</v>
      </c>
      <c r="BU208" s="64"/>
      <c r="BW208" s="64"/>
      <c r="BY208" s="64"/>
      <c r="BZ208" s="65"/>
      <c r="CA208" s="66"/>
      <c r="CC208" s="64"/>
      <c r="CE208" s="67"/>
      <c r="CF208" s="36">
        <f>+PA_MAR[[#This Row],[Pasajeros Pagos (PAX)]]/PA_MAR[[#This Row],[Km. Línea (entre cabeceras) en Servicio]]</f>
        <v>14.836969270466808</v>
      </c>
      <c r="CG208" s="36">
        <f>+PA_MAR[[#This Row],[Pasajeros Pagos (PAX)]]/PA_MAR[[#This Row],[Cantidad de Estaciones en Servicio]]</f>
        <v>31.625</v>
      </c>
      <c r="CH208" s="36">
        <f>+PA_MAR[[#This Row],[PAX Kilómetro]]/PA_MAR[[#This Row],[Km. Línea (entre cabeceras) en Servicio]]</f>
        <v>237.39150832746893</v>
      </c>
      <c r="CI208" s="36">
        <f>+PA_MAR[[#This Row],[Coches Kilómetro (CK) (5+6+7)]]/PA_MAR[[#This Row],[Km. Línea (entre cabeceras) en Servicio]]</f>
        <v>1112</v>
      </c>
      <c r="CM208" s="144">
        <f t="shared" si="13"/>
        <v>207.07892035777382</v>
      </c>
      <c r="CN208" s="11">
        <v>0.98985892508403028</v>
      </c>
      <c r="CP208" s="10">
        <v>3.8626999999999998</v>
      </c>
      <c r="CQ208" s="33">
        <v>2141.17</v>
      </c>
      <c r="CR208" s="19"/>
      <c r="CX208" s="28"/>
      <c r="DF208" s="45">
        <f>+PA_MAR[[#This Row],[Trenes Kilómetro (TK) (1+2+3)]]/PA_MAR[[#This Row],[Trenes Corridos (TC)]]</f>
        <v>34.103999999999999</v>
      </c>
      <c r="EA208" s="2">
        <v>2010</v>
      </c>
      <c r="EB208" s="2" t="s">
        <v>10</v>
      </c>
    </row>
    <row r="209" spans="1:132" x14ac:dyDescent="0.2">
      <c r="A209" s="83" t="s">
        <v>216</v>
      </c>
      <c r="B209" s="2" t="s">
        <v>0</v>
      </c>
      <c r="C209" s="85">
        <v>40269</v>
      </c>
      <c r="D209" s="2" t="s">
        <v>270</v>
      </c>
      <c r="E209" s="4" t="s">
        <v>267</v>
      </c>
      <c r="F209" s="4" t="s">
        <v>301</v>
      </c>
      <c r="G209" s="4" t="s">
        <v>111</v>
      </c>
      <c r="H209" s="6">
        <f>+PA_MAR[[#This Row],[Trenes Corridos (TC)]]*PA_MAR[[#This Row],[Km. Línea (entre cabeceras) en Servicio]]</f>
        <v>9105.768</v>
      </c>
      <c r="K209" s="7">
        <f>+PA_MAR[[#This Row],[TK Remolcados (1)]]+PA_MAR[[#This Row],[TK Coche Motor (2)]]+PA_MAR[[#This Row],[TK Eléctricos (3)]]</f>
        <v>9105.768</v>
      </c>
      <c r="L209" s="15">
        <f>IFERROR(+PA_MAR[[#This Row],[Trenes Kilómetro (TK) (1+2+3)]]/K197-1,0)</f>
        <v>1.1363636363636243E-2</v>
      </c>
      <c r="M209" s="6">
        <f>+PA_MAR[[#This Row],[TK Remolcados (1)]]</f>
        <v>9105.768</v>
      </c>
      <c r="N209" s="6">
        <f>+PA_MAR[[#This Row],[TK Remolcados (1)]]*PA_MAR[[#This Row],[Form. Media Trenes Remolcados]]</f>
        <v>36423.072</v>
      </c>
      <c r="O209" s="6"/>
      <c r="P209" s="6"/>
      <c r="Q209" s="7">
        <f>+PA_MAR[[#This Row],[CK Remolcados (5)]]+PA_MAR[[#This Row],[CK Coche Motor (6)]]+PA_MAR[[#This Row],[CK Eléctricos (7)]]</f>
        <v>36423.072</v>
      </c>
      <c r="R209" s="15">
        <f>+PA_MAR[[#This Row],[Coches Kilómetro (CK) (5+6+7)]]/Q197-1</f>
        <v>1.1363636363636243E-2</v>
      </c>
      <c r="S209" s="120">
        <v>29.9</v>
      </c>
      <c r="T209" s="15">
        <f>+PA_MAR[[#This Row],[Velocidad Comercial Trenes Diésel]]/S197-1</f>
        <v>-6.6844919786102075E-4</v>
      </c>
      <c r="W209" s="6">
        <v>4</v>
      </c>
      <c r="X209" s="6"/>
      <c r="Y209" s="6"/>
      <c r="Z209" s="6">
        <f>+PA_MAR[[#This Row],[Trenes Corridos (TC)]]*PA_MAR[[#This Row],[Form. Media Trenes Remolcados]]*PA_MAR[[#This Row],[Asientos Prom. x C. Remolcados]]</f>
        <v>76896</v>
      </c>
      <c r="AC209" s="6">
        <v>72</v>
      </c>
      <c r="AF209" s="6">
        <f>+'[2]BS TAB'!$AX213</f>
        <v>275</v>
      </c>
      <c r="AG209" s="6">
        <f>+PA_MAR[[#This Row],[Trenes Programados]]-PA_MAR[[#This Row],[Trenes Corridos (TC)]]</f>
        <v>8</v>
      </c>
      <c r="AH209" s="81">
        <f>+'[2]BS TAB'!$AZ213</f>
        <v>267</v>
      </c>
      <c r="AI209" s="15">
        <f>IFERROR(PA_MAR[[#This Row],[Trenes Corridos (TC)]]/AH197-1,0)</f>
        <v>1.1363636363636465E-2</v>
      </c>
      <c r="AJ209" s="6">
        <f>+'[2]BS TAB'!$BA213</f>
        <v>247</v>
      </c>
      <c r="AK209" s="36">
        <f>+PA_MAR[[#This Row],[Trenes Corridos (TC)]]-PA_MAR[[#This Row],[Trenes Puntuales]]</f>
        <v>20</v>
      </c>
      <c r="AL209" s="111">
        <f>+PA_MAR[[#This Row],[Trenes Puntuales]]/PA_MAR[[#This Row],[Trenes Programados]]</f>
        <v>0.89818181818181819</v>
      </c>
      <c r="AM209" s="82">
        <v>0.95</v>
      </c>
      <c r="AN209" s="82" t="str">
        <f>+IF(PA_MAR[[#This Row],[Regularidad Absoluta]]&gt;=PA_MAR[[#This Row],[RA 95%]],PA_MAR[[#This Row],[Regularidad Absoluta]],"")</f>
        <v/>
      </c>
      <c r="AO209" s="82">
        <f>+PA_MAR[[#This Row],[Trenes Puntuales]]/PA_MAR[[#This Row],[Trenes Corridos (TC)]]</f>
        <v>0.92509363295880154</v>
      </c>
      <c r="AP209" s="82">
        <f>+PA_MAR[[#This Row],[Trenes Corridos (TC)]]/PA_MAR[[#This Row],[Trenes Programados]]</f>
        <v>0.97090909090909094</v>
      </c>
      <c r="AQ209" s="82">
        <f>+PA_MAR[[#This Row],[Regularidad Relativa]]/AO197-1</f>
        <v>-5.3392561623551882E-2</v>
      </c>
      <c r="AR209" s="81">
        <f>+'[3]DATOS BS#Bol por Estación'!$AW193</f>
        <v>521</v>
      </c>
      <c r="AS209" s="15">
        <f>IFERROR(+PA_MAR[[#This Row],[Pasajeros Pagos (PAX)]]/AR197-1,0)</f>
        <v>3.9920159680638667E-2</v>
      </c>
      <c r="AT209" s="6">
        <f>+PA_MAR[[#This Row],[Pasajeros Pagos (PAX)]]/PA_MAR[[#This Row],[Indice Dia Habil]]</f>
        <v>19.274879763226043</v>
      </c>
      <c r="AU209" s="15">
        <f>IFERROR(+PA_MAR[[#This Row],[PAX Día Habil]]/AT197-1,0)</f>
        <v>2.2607393426243849E-2</v>
      </c>
      <c r="AV209" s="6">
        <f>+PA_MAR[[#This Row],[Pasajeros Pagos (PAX)]]/PA_MAR[[#This Row],[Trenes Corridos (TC)]]</f>
        <v>1.9513108614232211</v>
      </c>
      <c r="AW209" s="6">
        <f>+PA_MAR[[#This Row],[PAX x Tren]]/PA_MAR[[#This Row],[Form. Media Trenes Remolcados]]</f>
        <v>0.48782771535580527</v>
      </c>
      <c r="AX209" s="15">
        <f>IFERROR(+PA_MAR[[#This Row],[PAX x Coche]]/AW197-1,0)</f>
        <v>2.8235663504451836E-2</v>
      </c>
      <c r="AY209" s="6">
        <v>180</v>
      </c>
      <c r="AZ209" s="9">
        <f>+PA_MAR[[#This Row],[PAX Kilómetro]]/PA_MAR[[#This Row],[Coches Kilómetro (CK) (5+6+7)]]</f>
        <v>0.22886592322580587</v>
      </c>
      <c r="BA209" s="15">
        <f>IFERROR(+PA_MAR[[#This Row],[Ocupación Media (PaxKm/CocheKm)]]/AZ197-1,0)</f>
        <v>2.8235663504451836E-2</v>
      </c>
      <c r="BB209" s="15">
        <f>+PA_MAR[[#This Row],[Ocupación Media (PaxKm/CocheKm)]]/PA_MAR[[#This Row],[Capacidad x Coche (4xm2)]]</f>
        <v>1.2714773512544771E-3</v>
      </c>
      <c r="BC209" s="15">
        <f>IFERROR(+PA_MAR[[#This Row],[% de Ocupación Media PAX]]/BB197-1,0)</f>
        <v>2.8235663504451836E-2</v>
      </c>
      <c r="BD209" s="36">
        <f>+PA_MAR[[#This Row],[Pasajeros Pagos (PAX)]]*PA_MAR[[#This Row],[PAX Recorrido Medio]]</f>
        <v>8336</v>
      </c>
      <c r="BE209" s="9">
        <v>16</v>
      </c>
      <c r="BF209" s="35">
        <f>+PA_MAR[[#This Row],[PAX Recorrido Medio]]/BE197-1</f>
        <v>0</v>
      </c>
      <c r="BG209" s="36">
        <f>+PA_MAR[[#This Row],[Pasajeros Pagos (PAX)]]*CN209</f>
        <v>543.23313085969721</v>
      </c>
      <c r="BH209" s="114">
        <f t="shared" si="12"/>
        <v>0.99204556487332596</v>
      </c>
      <c r="BI209" s="81">
        <f t="shared" si="10"/>
        <v>65498.051301330313</v>
      </c>
      <c r="BJ209" s="35">
        <f>+(PA_MAR[[#This Row],[Variación % TC]]*0.2)-(PA_MAR[[#This Row],[Vaciación % PAX Recorrido Medio]]*0.1)-(PA_MAR[[#This Row],[Variación % Ocupación PAX]]*0.5)+(PA_MAR[[#This Row],[Variación % RA]]*0.1)+(PA_MAR[[#This Row],[Variación % Velocidad Comercial TE]]*0.1)</f>
        <v>-1.7184360641853816E-2</v>
      </c>
      <c r="BK209" s="77"/>
      <c r="BL209" s="10"/>
      <c r="BN209" s="46"/>
      <c r="BO209" s="73">
        <f>+LINEA[[#This Row],[Indice Dia Habil]]</f>
        <v>27.03</v>
      </c>
      <c r="BP209" s="45">
        <v>34.103999999999999</v>
      </c>
      <c r="BQ209" s="45">
        <v>34.103999999999999</v>
      </c>
      <c r="BR209" s="36">
        <v>16</v>
      </c>
      <c r="BU209" s="64"/>
      <c r="BW209" s="64"/>
      <c r="BY209" s="64"/>
      <c r="BZ209" s="65"/>
      <c r="CA209" s="66"/>
      <c r="CC209" s="64"/>
      <c r="CE209" s="67"/>
      <c r="CF209" s="36">
        <f>+PA_MAR[[#This Row],[Pasajeros Pagos (PAX)]]/PA_MAR[[#This Row],[Km. Línea (entre cabeceras) en Servicio]]</f>
        <v>15.276800375322543</v>
      </c>
      <c r="CG209" s="36">
        <f>+PA_MAR[[#This Row],[Pasajeros Pagos (PAX)]]/PA_MAR[[#This Row],[Cantidad de Estaciones en Servicio]]</f>
        <v>32.5625</v>
      </c>
      <c r="CH209" s="36">
        <f>+PA_MAR[[#This Row],[PAX Kilómetro]]/PA_MAR[[#This Row],[Km. Línea (entre cabeceras) en Servicio]]</f>
        <v>244.42880600516068</v>
      </c>
      <c r="CI209" s="36">
        <f>+PA_MAR[[#This Row],[Coches Kilómetro (CK) (5+6+7)]]/PA_MAR[[#This Row],[Km. Línea (entre cabeceras) en Servicio]]</f>
        <v>1068</v>
      </c>
      <c r="CM209" s="144">
        <f t="shared" si="13"/>
        <v>196.25183910510955</v>
      </c>
      <c r="CN209" s="11">
        <v>1.0426739555848314</v>
      </c>
      <c r="CP209" s="10">
        <v>3.8761000000000001</v>
      </c>
      <c r="CQ209" s="33">
        <v>2170.63</v>
      </c>
      <c r="CR209" s="19"/>
      <c r="CX209" s="28"/>
      <c r="DF209" s="45">
        <f>+PA_MAR[[#This Row],[Trenes Kilómetro (TK) (1+2+3)]]/PA_MAR[[#This Row],[Trenes Corridos (TC)]]</f>
        <v>34.103999999999999</v>
      </c>
      <c r="EA209" s="2">
        <v>2010</v>
      </c>
      <c r="EB209" s="2" t="s">
        <v>0</v>
      </c>
    </row>
    <row r="210" spans="1:132" x14ac:dyDescent="0.2">
      <c r="A210" s="83" t="s">
        <v>216</v>
      </c>
      <c r="B210" s="2" t="s">
        <v>1</v>
      </c>
      <c r="C210" s="85">
        <v>40299</v>
      </c>
      <c r="D210" s="2" t="s">
        <v>270</v>
      </c>
      <c r="E210" s="4" t="s">
        <v>267</v>
      </c>
      <c r="F210" s="4" t="s">
        <v>301</v>
      </c>
      <c r="G210" s="4" t="s">
        <v>111</v>
      </c>
      <c r="H210" s="6">
        <f>+PA_MAR[[#This Row],[Trenes Corridos (TC)]]*PA_MAR[[#This Row],[Km. Línea (entre cabeceras) en Servicio]]</f>
        <v>9105.768</v>
      </c>
      <c r="K210" s="7">
        <f>+PA_MAR[[#This Row],[TK Remolcados (1)]]+PA_MAR[[#This Row],[TK Coche Motor (2)]]+PA_MAR[[#This Row],[TK Eléctricos (3)]]</f>
        <v>9105.768</v>
      </c>
      <c r="L210" s="15">
        <f>IFERROR(+PA_MAR[[#This Row],[Trenes Kilómetro (TK) (1+2+3)]]/K198-1,0)</f>
        <v>3.759398496240518E-3</v>
      </c>
      <c r="M210" s="6">
        <f>+PA_MAR[[#This Row],[TK Remolcados (1)]]</f>
        <v>9105.768</v>
      </c>
      <c r="N210" s="6">
        <f>+PA_MAR[[#This Row],[TK Remolcados (1)]]*PA_MAR[[#This Row],[Form. Media Trenes Remolcados]]</f>
        <v>36423.072</v>
      </c>
      <c r="O210" s="6"/>
      <c r="P210" s="6"/>
      <c r="Q210" s="7">
        <f>+PA_MAR[[#This Row],[CK Remolcados (5)]]+PA_MAR[[#This Row],[CK Coche Motor (6)]]+PA_MAR[[#This Row],[CK Eléctricos (7)]]</f>
        <v>36423.072</v>
      </c>
      <c r="R210" s="15">
        <f>+PA_MAR[[#This Row],[Coches Kilómetro (CK) (5+6+7)]]/Q198-1</f>
        <v>3.759398496240518E-3</v>
      </c>
      <c r="S210" s="120">
        <v>29.9</v>
      </c>
      <c r="T210" s="15">
        <f>+PA_MAR[[#This Row],[Velocidad Comercial Trenes Diésel]]/S198-1</f>
        <v>-6.6844919786102075E-4</v>
      </c>
      <c r="W210" s="6">
        <v>4</v>
      </c>
      <c r="X210" s="6"/>
      <c r="Y210" s="6"/>
      <c r="Z210" s="6">
        <f>+PA_MAR[[#This Row],[Trenes Corridos (TC)]]*PA_MAR[[#This Row],[Form. Media Trenes Remolcados]]*PA_MAR[[#This Row],[Asientos Prom. x C. Remolcados]]</f>
        <v>76896</v>
      </c>
      <c r="AC210" s="6">
        <v>72</v>
      </c>
      <c r="AF210" s="6">
        <f>+'[2]BS TAB'!$AX214</f>
        <v>278</v>
      </c>
      <c r="AG210" s="6">
        <f>+PA_MAR[[#This Row],[Trenes Programados]]-PA_MAR[[#This Row],[Trenes Corridos (TC)]]</f>
        <v>11</v>
      </c>
      <c r="AH210" s="81">
        <f>+'[2]BS TAB'!$AZ214</f>
        <v>267</v>
      </c>
      <c r="AI210" s="15">
        <f>IFERROR(PA_MAR[[#This Row],[Trenes Corridos (TC)]]/AH198-1,0)</f>
        <v>3.759398496240518E-3</v>
      </c>
      <c r="AJ210" s="6">
        <f>+'[2]BS TAB'!$BA214</f>
        <v>266</v>
      </c>
      <c r="AK210" s="36">
        <f>+PA_MAR[[#This Row],[Trenes Corridos (TC)]]-PA_MAR[[#This Row],[Trenes Puntuales]]</f>
        <v>1</v>
      </c>
      <c r="AL210" s="111">
        <f>+PA_MAR[[#This Row],[Trenes Puntuales]]/PA_MAR[[#This Row],[Trenes Programados]]</f>
        <v>0.95683453237410077</v>
      </c>
      <c r="AM210" s="82">
        <v>0.95</v>
      </c>
      <c r="AN210" s="82">
        <f>+IF(PA_MAR[[#This Row],[Regularidad Absoluta]]&gt;=PA_MAR[[#This Row],[RA 95%]],PA_MAR[[#This Row],[Regularidad Absoluta]],"")</f>
        <v>0.95683453237410077</v>
      </c>
      <c r="AO210" s="82">
        <f>+PA_MAR[[#This Row],[Trenes Puntuales]]/PA_MAR[[#This Row],[Trenes Corridos (TC)]]</f>
        <v>0.99625468164794007</v>
      </c>
      <c r="AP210" s="82">
        <f>+PA_MAR[[#This Row],[Trenes Corridos (TC)]]/PA_MAR[[#This Row],[Trenes Programados]]</f>
        <v>0.96043165467625902</v>
      </c>
      <c r="AQ210" s="82">
        <f>+PA_MAR[[#This Row],[Regularidad Relativa]]/AO198-1</f>
        <v>4.3321831962015889E-2</v>
      </c>
      <c r="AR210" s="81">
        <f>+'[3]DATOS BS#Bol por Estación'!$AW194</f>
        <v>381</v>
      </c>
      <c r="AS210" s="15">
        <f>IFERROR(+PA_MAR[[#This Row],[Pasajeros Pagos (PAX)]]/AR198-1,0)</f>
        <v>-0.34982935153583616</v>
      </c>
      <c r="AT210" s="6">
        <f>+PA_MAR[[#This Row],[Pasajeros Pagos (PAX)]]/PA_MAR[[#This Row],[Indice Dia Habil]]</f>
        <v>14.043494286767414</v>
      </c>
      <c r="AU210" s="15">
        <f>IFERROR(+PA_MAR[[#This Row],[PAX Día Habil]]/AT198-1,0)</f>
        <v>-0.35414305285259062</v>
      </c>
      <c r="AV210" s="6">
        <f>+PA_MAR[[#This Row],[Pasajeros Pagos (PAX)]]/PA_MAR[[#This Row],[Trenes Corridos (TC)]]</f>
        <v>1.4269662921348314</v>
      </c>
      <c r="AW210" s="6">
        <f>+PA_MAR[[#This Row],[PAX x Tren]]/PA_MAR[[#This Row],[Form. Media Trenes Remolcados]]</f>
        <v>0.35674157303370785</v>
      </c>
      <c r="AX210" s="15">
        <f>IFERROR(+PA_MAR[[#This Row],[PAX x Coche]]/AW198-1,0)</f>
        <v>-0.35226444759749975</v>
      </c>
      <c r="AY210" s="6">
        <v>180</v>
      </c>
      <c r="AZ210" s="9">
        <f>+PA_MAR[[#This Row],[PAX Kilómetro]]/PA_MAR[[#This Row],[Coches Kilómetro (CK) (5+6+7)]]</f>
        <v>0.16736644289641467</v>
      </c>
      <c r="BA210" s="15">
        <f>IFERROR(+PA_MAR[[#This Row],[Ocupación Media (PaxKm/CocheKm)]]/AZ198-1,0)</f>
        <v>-0.35226444759749964</v>
      </c>
      <c r="BB210" s="15">
        <f>+PA_MAR[[#This Row],[Ocupación Media (PaxKm/CocheKm)]]/PA_MAR[[#This Row],[Capacidad x Coche (4xm2)]]</f>
        <v>9.298135716467482E-4</v>
      </c>
      <c r="BC210" s="15">
        <f>IFERROR(+PA_MAR[[#This Row],[% de Ocupación Media PAX]]/BB198-1,0)</f>
        <v>-0.35226444759749953</v>
      </c>
      <c r="BD210" s="36">
        <f>+PA_MAR[[#This Row],[Pasajeros Pagos (PAX)]]*PA_MAR[[#This Row],[PAX Recorrido Medio]]</f>
        <v>6096</v>
      </c>
      <c r="BE210" s="9">
        <v>16</v>
      </c>
      <c r="BF210" s="35">
        <f>+PA_MAR[[#This Row],[PAX Recorrido Medio]]/BE198-1</f>
        <v>0</v>
      </c>
      <c r="BG210" s="36">
        <f>+PA_MAR[[#This Row],[Pasajeros Pagos (PAX)]]*CN210</f>
        <v>390.67872329439308</v>
      </c>
      <c r="BH210" s="114">
        <f t="shared" si="12"/>
        <v>0.99428611501754893</v>
      </c>
      <c r="BI210" s="81">
        <f t="shared" ref="BI210:BI273" si="14">(+AH210*CM210)*((+(20/(1-20/100))/100)+1)-1</f>
        <v>66679.676117064941</v>
      </c>
      <c r="BJ210" s="35">
        <f>+(PA_MAR[[#This Row],[Variación % TC]]*0.2)-(PA_MAR[[#This Row],[Vaciación % PAX Recorrido Medio]]*0.1)-(PA_MAR[[#This Row],[Variación % Ocupación PAX]]*0.5)+(PA_MAR[[#This Row],[Variación % RA]]*0.1)+(PA_MAR[[#This Row],[Variación % Velocidad Comercial TE]]*0.1)</f>
        <v>0.18121628669419948</v>
      </c>
      <c r="BK210" s="77"/>
      <c r="BL210" s="10"/>
      <c r="BN210" s="46"/>
      <c r="BO210" s="73">
        <f>+LINEA[[#This Row],[Indice Dia Habil]]</f>
        <v>27.130000000000003</v>
      </c>
      <c r="BP210" s="45">
        <v>34.103999999999999</v>
      </c>
      <c r="BQ210" s="45">
        <v>34.103999999999999</v>
      </c>
      <c r="BR210" s="36">
        <v>16</v>
      </c>
      <c r="BU210" s="64"/>
      <c r="BW210" s="64"/>
      <c r="BY210" s="64"/>
      <c r="BZ210" s="65"/>
      <c r="CA210" s="66"/>
      <c r="CC210" s="64"/>
      <c r="CE210" s="67"/>
      <c r="CF210" s="36">
        <f>+PA_MAR[[#This Row],[Pasajeros Pagos (PAX)]]/PA_MAR[[#This Row],[Km. Línea (entre cabeceras) en Servicio]]</f>
        <v>11.171710063335679</v>
      </c>
      <c r="CG210" s="36">
        <f>+PA_MAR[[#This Row],[Pasajeros Pagos (PAX)]]/PA_MAR[[#This Row],[Cantidad de Estaciones en Servicio]]</f>
        <v>23.8125</v>
      </c>
      <c r="CH210" s="36">
        <f>+PA_MAR[[#This Row],[PAX Kilómetro]]/PA_MAR[[#This Row],[Km. Línea (entre cabeceras) en Servicio]]</f>
        <v>178.74736101337086</v>
      </c>
      <c r="CI210" s="36">
        <f>+PA_MAR[[#This Row],[Coches Kilómetro (CK) (5+6+7)]]/PA_MAR[[#This Row],[Km. Línea (entre cabeceras) en Servicio]]</f>
        <v>1068</v>
      </c>
      <c r="CM210" s="144">
        <f t="shared" si="13"/>
        <v>199.79228799120582</v>
      </c>
      <c r="CN210" s="11">
        <v>1.0254034732136301</v>
      </c>
      <c r="CP210" s="10">
        <v>3.9020000000000001</v>
      </c>
      <c r="CQ210" s="61">
        <v>2200.09</v>
      </c>
      <c r="CR210" s="19"/>
      <c r="CX210" s="31"/>
      <c r="DF210" s="45">
        <f>+PA_MAR[[#This Row],[Trenes Kilómetro (TK) (1+2+3)]]/PA_MAR[[#This Row],[Trenes Corridos (TC)]]</f>
        <v>34.103999999999999</v>
      </c>
      <c r="EA210" s="2">
        <v>2010</v>
      </c>
      <c r="EB210" s="2" t="s">
        <v>1</v>
      </c>
    </row>
    <row r="211" spans="1:132" x14ac:dyDescent="0.2">
      <c r="A211" s="83" t="s">
        <v>216</v>
      </c>
      <c r="B211" s="2" t="s">
        <v>2</v>
      </c>
      <c r="C211" s="85">
        <v>40330</v>
      </c>
      <c r="D211" s="2" t="s">
        <v>270</v>
      </c>
      <c r="E211" s="4" t="s">
        <v>267</v>
      </c>
      <c r="F211" s="4" t="s">
        <v>301</v>
      </c>
      <c r="G211" s="4" t="s">
        <v>111</v>
      </c>
      <c r="H211" s="6">
        <f>+PA_MAR[[#This Row],[Trenes Corridos (TC)]]*PA_MAR[[#This Row],[Km. Línea (entre cabeceras) en Servicio]]</f>
        <v>9310.3919999999998</v>
      </c>
      <c r="K211" s="7">
        <f>+PA_MAR[[#This Row],[TK Remolcados (1)]]+PA_MAR[[#This Row],[TK Coche Motor (2)]]+PA_MAR[[#This Row],[TK Eléctricos (3)]]</f>
        <v>9310.3919999999998</v>
      </c>
      <c r="L211" s="15">
        <f>IFERROR(+PA_MAR[[#This Row],[Trenes Kilómetro (TK) (1+2+3)]]/K199-1,0)</f>
        <v>5.0000000000000044E-2</v>
      </c>
      <c r="M211" s="6">
        <f>+PA_MAR[[#This Row],[TK Remolcados (1)]]</f>
        <v>9310.3919999999998</v>
      </c>
      <c r="N211" s="6">
        <f>+PA_MAR[[#This Row],[TK Remolcados (1)]]*PA_MAR[[#This Row],[Form. Media Trenes Remolcados]]</f>
        <v>37241.567999999999</v>
      </c>
      <c r="O211" s="6"/>
      <c r="P211" s="6"/>
      <c r="Q211" s="7">
        <f>+PA_MAR[[#This Row],[CK Remolcados (5)]]+PA_MAR[[#This Row],[CK Coche Motor (6)]]+PA_MAR[[#This Row],[CK Eléctricos (7)]]</f>
        <v>37241.567999999999</v>
      </c>
      <c r="R211" s="15">
        <f>+PA_MAR[[#This Row],[Coches Kilómetro (CK) (5+6+7)]]/Q199-1</f>
        <v>5.0000000000000044E-2</v>
      </c>
      <c r="S211" s="120">
        <v>29.9</v>
      </c>
      <c r="T211" s="15">
        <f>+PA_MAR[[#This Row],[Velocidad Comercial Trenes Diésel]]/S199-1</f>
        <v>-6.6844919786102075E-4</v>
      </c>
      <c r="W211" s="6">
        <v>4</v>
      </c>
      <c r="X211" s="6"/>
      <c r="Y211" s="6"/>
      <c r="Z211" s="6">
        <f>+PA_MAR[[#This Row],[Trenes Corridos (TC)]]*PA_MAR[[#This Row],[Form. Media Trenes Remolcados]]*PA_MAR[[#This Row],[Asientos Prom. x C. Remolcados]]</f>
        <v>78624</v>
      </c>
      <c r="AC211" s="6">
        <v>72</v>
      </c>
      <c r="AF211" s="6">
        <f>+'[2]BS TAB'!$AX215</f>
        <v>277</v>
      </c>
      <c r="AG211" s="6">
        <f>+PA_MAR[[#This Row],[Trenes Programados]]-PA_MAR[[#This Row],[Trenes Corridos (TC)]]</f>
        <v>4</v>
      </c>
      <c r="AH211" s="81">
        <f>+'[2]BS TAB'!$AZ215</f>
        <v>273</v>
      </c>
      <c r="AI211" s="15">
        <f>IFERROR(PA_MAR[[#This Row],[Trenes Corridos (TC)]]/AH199-1,0)</f>
        <v>5.0000000000000044E-2</v>
      </c>
      <c r="AJ211" s="6">
        <f>+'[2]BS TAB'!$BA215</f>
        <v>262</v>
      </c>
      <c r="AK211" s="36">
        <f>+PA_MAR[[#This Row],[Trenes Corridos (TC)]]-PA_MAR[[#This Row],[Trenes Puntuales]]</f>
        <v>11</v>
      </c>
      <c r="AL211" s="111">
        <f>+PA_MAR[[#This Row],[Trenes Puntuales]]/PA_MAR[[#This Row],[Trenes Programados]]</f>
        <v>0.94584837545126355</v>
      </c>
      <c r="AM211" s="82">
        <v>0.95</v>
      </c>
      <c r="AN211" s="82" t="str">
        <f>+IF(PA_MAR[[#This Row],[Regularidad Absoluta]]&gt;=PA_MAR[[#This Row],[RA 95%]],PA_MAR[[#This Row],[Regularidad Absoluta]],"")</f>
        <v/>
      </c>
      <c r="AO211" s="82">
        <f>+PA_MAR[[#This Row],[Trenes Puntuales]]/PA_MAR[[#This Row],[Trenes Corridos (TC)]]</f>
        <v>0.95970695970695974</v>
      </c>
      <c r="AP211" s="82">
        <f>+PA_MAR[[#This Row],[Trenes Corridos (TC)]]/PA_MAR[[#This Row],[Trenes Programados]]</f>
        <v>0.98555956678700363</v>
      </c>
      <c r="AQ211" s="82">
        <f>+PA_MAR[[#This Row],[Regularidad Relativa]]/AO199-1</f>
        <v>-3.2853451458102589E-2</v>
      </c>
      <c r="AR211" s="81">
        <f>+'[3]DATOS BS#Bol por Estación'!$AW195</f>
        <v>378</v>
      </c>
      <c r="AS211" s="15">
        <f>IFERROR(+PA_MAR[[#This Row],[Pasajeros Pagos (PAX)]]/AR199-1,0)</f>
        <v>-0.24701195219123506</v>
      </c>
      <c r="AT211" s="6">
        <f>+PA_MAR[[#This Row],[Pasajeros Pagos (PAX)]]/PA_MAR[[#This Row],[Indice Dia Habil]]</f>
        <v>13.755458515283843</v>
      </c>
      <c r="AU211" s="15">
        <f>IFERROR(+PA_MAR[[#This Row],[PAX Día Habil]]/AT199-1,0)</f>
        <v>-0.25441030637276218</v>
      </c>
      <c r="AV211" s="6">
        <f>+PA_MAR[[#This Row],[Pasajeros Pagos (PAX)]]/PA_MAR[[#This Row],[Trenes Corridos (TC)]]</f>
        <v>1.3846153846153846</v>
      </c>
      <c r="AW211" s="6">
        <f>+PA_MAR[[#This Row],[PAX x Tren]]/PA_MAR[[#This Row],[Form. Media Trenes Remolcados]]</f>
        <v>0.34615384615384615</v>
      </c>
      <c r="AX211" s="15">
        <f>IFERROR(+PA_MAR[[#This Row],[PAX x Coche]]/AW199-1,0)</f>
        <v>-0.28286852589641442</v>
      </c>
      <c r="AY211" s="6">
        <v>180</v>
      </c>
      <c r="AZ211" s="9">
        <f>+PA_MAR[[#This Row],[PAX Kilómetro]]/PA_MAR[[#This Row],[Coches Kilómetro (CK) (5+6+7)]]</f>
        <v>0.1623991771775023</v>
      </c>
      <c r="BA211" s="15">
        <f>IFERROR(+PA_MAR[[#This Row],[Ocupación Media (PaxKm/CocheKm)]]/AZ199-1,0)</f>
        <v>-0.28286852589641442</v>
      </c>
      <c r="BB211" s="15">
        <f>+PA_MAR[[#This Row],[Ocupación Media (PaxKm/CocheKm)]]/PA_MAR[[#This Row],[Capacidad x Coche (4xm2)]]</f>
        <v>9.0221765098612392E-4</v>
      </c>
      <c r="BC211" s="15">
        <f>IFERROR(+PA_MAR[[#This Row],[% de Ocupación Media PAX]]/BB199-1,0)</f>
        <v>-0.28286852589641442</v>
      </c>
      <c r="BD211" s="36">
        <f>+PA_MAR[[#This Row],[Pasajeros Pagos (PAX)]]*PA_MAR[[#This Row],[PAX Recorrido Medio]]</f>
        <v>6048</v>
      </c>
      <c r="BE211" s="9">
        <v>16</v>
      </c>
      <c r="BF211" s="35">
        <f>+PA_MAR[[#This Row],[PAX Recorrido Medio]]/BE199-1</f>
        <v>0</v>
      </c>
      <c r="BG211" s="36">
        <f>+PA_MAR[[#This Row],[Pasajeros Pagos (PAX)]]*CN211</f>
        <v>401.22761197197605</v>
      </c>
      <c r="BH211" s="114">
        <f t="shared" si="12"/>
        <v>0.99424276599511596</v>
      </c>
      <c r="BI211" s="81">
        <f t="shared" si="14"/>
        <v>65656.528756575281</v>
      </c>
      <c r="BJ211" s="35">
        <f>+(PA_MAR[[#This Row],[Variación % TC]]*0.2)-(PA_MAR[[#This Row],[Vaciación % PAX Recorrido Medio]]*0.1)-(PA_MAR[[#This Row],[Variación % Ocupación PAX]]*0.5)+(PA_MAR[[#This Row],[Variación % RA]]*0.1)+(PA_MAR[[#This Row],[Variación % Velocidad Comercial TE]]*0.1)</f>
        <v>0.14814891780239697</v>
      </c>
      <c r="BK211" s="77"/>
      <c r="BL211" s="10"/>
      <c r="BN211" s="46"/>
      <c r="BO211" s="73">
        <f>+LINEA[[#This Row],[Indice Dia Habil]]</f>
        <v>27.48</v>
      </c>
      <c r="BP211" s="45">
        <v>34.103999999999999</v>
      </c>
      <c r="BQ211" s="45">
        <v>34.103999999999999</v>
      </c>
      <c r="BR211" s="36">
        <v>16</v>
      </c>
      <c r="BU211" s="64"/>
      <c r="BW211" s="64"/>
      <c r="BY211" s="64"/>
      <c r="BZ211" s="65"/>
      <c r="CA211" s="66"/>
      <c r="CC211" s="64"/>
      <c r="CE211" s="67"/>
      <c r="CF211" s="36">
        <f>+PA_MAR[[#This Row],[Pasajeros Pagos (PAX)]]/PA_MAR[[#This Row],[Km. Línea (entre cabeceras) en Servicio]]</f>
        <v>11.083743842364532</v>
      </c>
      <c r="CG211" s="36">
        <f>+PA_MAR[[#This Row],[Pasajeros Pagos (PAX)]]/PA_MAR[[#This Row],[Cantidad de Estaciones en Servicio]]</f>
        <v>23.625</v>
      </c>
      <c r="CH211" s="36">
        <f>+PA_MAR[[#This Row],[PAX Kilómetro]]/PA_MAR[[#This Row],[Km. Línea (entre cabeceras) en Servicio]]</f>
        <v>177.33990147783251</v>
      </c>
      <c r="CI211" s="36">
        <f>+PA_MAR[[#This Row],[Coches Kilómetro (CK) (5+6+7)]]/PA_MAR[[#This Row],[Km. Línea (entre cabeceras) en Servicio]]</f>
        <v>1092</v>
      </c>
      <c r="CM211" s="144">
        <f t="shared" si="13"/>
        <v>192.40301467128285</v>
      </c>
      <c r="CN211" s="11">
        <v>1.0614487089205715</v>
      </c>
      <c r="CP211" s="10">
        <v>3.9550476190476189</v>
      </c>
      <c r="CQ211" s="33">
        <v>2253.4766666666669</v>
      </c>
      <c r="CR211" s="19"/>
      <c r="CX211" s="28"/>
      <c r="DF211" s="45">
        <f>+PA_MAR[[#This Row],[Trenes Kilómetro (TK) (1+2+3)]]/PA_MAR[[#This Row],[Trenes Corridos (TC)]]</f>
        <v>34.103999999999999</v>
      </c>
      <c r="EA211" s="2">
        <v>2010</v>
      </c>
      <c r="EB211" s="2" t="s">
        <v>2</v>
      </c>
    </row>
    <row r="212" spans="1:132" x14ac:dyDescent="0.2">
      <c r="A212" s="83" t="s">
        <v>216</v>
      </c>
      <c r="B212" s="2" t="s">
        <v>3</v>
      </c>
      <c r="C212" s="85">
        <v>40360</v>
      </c>
      <c r="D212" s="2" t="s">
        <v>270</v>
      </c>
      <c r="E212" s="4" t="s">
        <v>267</v>
      </c>
      <c r="F212" s="4" t="s">
        <v>301</v>
      </c>
      <c r="G212" s="4" t="s">
        <v>111</v>
      </c>
      <c r="H212" s="6">
        <f>+PA_MAR[[#This Row],[Trenes Corridos (TC)]]*PA_MAR[[#This Row],[Km. Línea (entre cabeceras) en Servicio]]</f>
        <v>9480.9120000000003</v>
      </c>
      <c r="K212" s="7">
        <f>+PA_MAR[[#This Row],[TK Remolcados (1)]]+PA_MAR[[#This Row],[TK Coche Motor (2)]]+PA_MAR[[#This Row],[TK Eléctricos (3)]]</f>
        <v>9480.9120000000003</v>
      </c>
      <c r="L212" s="15">
        <f>IFERROR(+PA_MAR[[#This Row],[Trenes Kilómetro (TK) (1+2+3)]]/K200-1,0)</f>
        <v>2.2058823529411686E-2</v>
      </c>
      <c r="M212" s="6">
        <f>+PA_MAR[[#This Row],[TK Remolcados (1)]]</f>
        <v>9480.9120000000003</v>
      </c>
      <c r="N212" s="6">
        <f>+PA_MAR[[#This Row],[TK Remolcados (1)]]*PA_MAR[[#This Row],[Form. Media Trenes Remolcados]]</f>
        <v>37923.648000000001</v>
      </c>
      <c r="O212" s="6"/>
      <c r="P212" s="6"/>
      <c r="Q212" s="7">
        <f>+PA_MAR[[#This Row],[CK Remolcados (5)]]+PA_MAR[[#This Row],[CK Coche Motor (6)]]+PA_MAR[[#This Row],[CK Eléctricos (7)]]</f>
        <v>37923.648000000001</v>
      </c>
      <c r="R212" s="15">
        <f>+PA_MAR[[#This Row],[Coches Kilómetro (CK) (5+6+7)]]/Q200-1</f>
        <v>2.2058823529411686E-2</v>
      </c>
      <c r="S212" s="120">
        <v>29.9</v>
      </c>
      <c r="T212" s="15">
        <f>+PA_MAR[[#This Row],[Velocidad Comercial Trenes Diésel]]/S200-1</f>
        <v>-6.6844919786102075E-4</v>
      </c>
      <c r="W212" s="6">
        <v>4</v>
      </c>
      <c r="X212" s="6"/>
      <c r="Y212" s="6"/>
      <c r="Z212" s="6">
        <f>+PA_MAR[[#This Row],[Trenes Corridos (TC)]]*PA_MAR[[#This Row],[Form. Media Trenes Remolcados]]*PA_MAR[[#This Row],[Asientos Prom. x C. Remolcados]]</f>
        <v>80064</v>
      </c>
      <c r="AC212" s="6">
        <v>72</v>
      </c>
      <c r="AF212" s="6">
        <f>+'[2]BS TAB'!$AX216</f>
        <v>285</v>
      </c>
      <c r="AG212" s="6">
        <f>+PA_MAR[[#This Row],[Trenes Programados]]-PA_MAR[[#This Row],[Trenes Corridos (TC)]]</f>
        <v>7</v>
      </c>
      <c r="AH212" s="81">
        <f>+'[2]BS TAB'!$AZ216</f>
        <v>278</v>
      </c>
      <c r="AI212" s="15">
        <f>IFERROR(PA_MAR[[#This Row],[Trenes Corridos (TC)]]/AH200-1,0)</f>
        <v>2.2058823529411686E-2</v>
      </c>
      <c r="AJ212" s="6">
        <f>+'[2]BS TAB'!$BA216</f>
        <v>268</v>
      </c>
      <c r="AK212" s="36">
        <f>+PA_MAR[[#This Row],[Trenes Corridos (TC)]]-PA_MAR[[#This Row],[Trenes Puntuales]]</f>
        <v>10</v>
      </c>
      <c r="AL212" s="111">
        <f>+PA_MAR[[#This Row],[Trenes Puntuales]]/PA_MAR[[#This Row],[Trenes Programados]]</f>
        <v>0.94035087719298249</v>
      </c>
      <c r="AM212" s="82">
        <v>0.95</v>
      </c>
      <c r="AN212" s="82" t="str">
        <f>+IF(PA_MAR[[#This Row],[Regularidad Absoluta]]&gt;=PA_MAR[[#This Row],[RA 95%]],PA_MAR[[#This Row],[Regularidad Absoluta]],"")</f>
        <v/>
      </c>
      <c r="AO212" s="82">
        <f>+PA_MAR[[#This Row],[Trenes Puntuales]]/PA_MAR[[#This Row],[Trenes Corridos (TC)]]</f>
        <v>0.96402877697841727</v>
      </c>
      <c r="AP212" s="82">
        <f>+PA_MAR[[#This Row],[Trenes Corridos (TC)]]/PA_MAR[[#This Row],[Trenes Programados]]</f>
        <v>0.9754385964912281</v>
      </c>
      <c r="AQ212" s="82">
        <f>+PA_MAR[[#This Row],[Regularidad Relativa]]/AO200-1</f>
        <v>-6.7582297798125524E-3</v>
      </c>
      <c r="AR212" s="81">
        <f>+'[3]DATOS BS#Bol por Estación'!$AW196</f>
        <v>416</v>
      </c>
      <c r="AS212" s="15">
        <f>IFERROR(+PA_MAR[[#This Row],[Pasajeros Pagos (PAX)]]/AR200-1,0)</f>
        <v>-0.29729729729729726</v>
      </c>
      <c r="AT212" s="6">
        <f>+PA_MAR[[#This Row],[Pasajeros Pagos (PAX)]]/PA_MAR[[#This Row],[Indice Dia Habil]]</f>
        <v>14.937163375224415</v>
      </c>
      <c r="AU212" s="15">
        <f>IFERROR(+PA_MAR[[#This Row],[PAX Día Habil]]/AT200-1,0)</f>
        <v>-0.29275559221699254</v>
      </c>
      <c r="AV212" s="6">
        <f>+PA_MAR[[#This Row],[Pasajeros Pagos (PAX)]]/PA_MAR[[#This Row],[Trenes Corridos (TC)]]</f>
        <v>1.4964028776978417</v>
      </c>
      <c r="AW212" s="6">
        <f>+PA_MAR[[#This Row],[PAX x Tren]]/PA_MAR[[#This Row],[Form. Media Trenes Remolcados]]</f>
        <v>0.37410071942446044</v>
      </c>
      <c r="AX212" s="15">
        <f>IFERROR(+PA_MAR[[#This Row],[PAX x Coche]]/AW200-1,0)</f>
        <v>-0.31246354267936993</v>
      </c>
      <c r="AY212" s="6">
        <v>180</v>
      </c>
      <c r="AZ212" s="9">
        <f>+PA_MAR[[#This Row],[PAX Kilómetro]]/PA_MAR[[#This Row],[Coches Kilómetro (CK) (5+6+7)]]</f>
        <v>0.17551054160190496</v>
      </c>
      <c r="BA212" s="15">
        <f>IFERROR(+PA_MAR[[#This Row],[Ocupación Media (PaxKm/CocheKm)]]/AZ200-1,0)</f>
        <v>-0.31246354267936993</v>
      </c>
      <c r="BB212" s="15">
        <f>+PA_MAR[[#This Row],[Ocupación Media (PaxKm/CocheKm)]]/PA_MAR[[#This Row],[Capacidad x Coche (4xm2)]]</f>
        <v>9.7505856445502753E-4</v>
      </c>
      <c r="BC212" s="15">
        <f>IFERROR(+PA_MAR[[#This Row],[% de Ocupación Media PAX]]/BB200-1,0)</f>
        <v>-0.31246354267936993</v>
      </c>
      <c r="BD212" s="36">
        <f>+PA_MAR[[#This Row],[Pasajeros Pagos (PAX)]]*PA_MAR[[#This Row],[PAX Recorrido Medio]]</f>
        <v>6656</v>
      </c>
      <c r="BE212" s="9">
        <v>16</v>
      </c>
      <c r="BF212" s="35">
        <f>+PA_MAR[[#This Row],[PAX Recorrido Medio]]/BE200-1</f>
        <v>0</v>
      </c>
      <c r="BG212" s="36">
        <f>+PA_MAR[[#This Row],[Pasajeros Pagos (PAX)]]*CN212</f>
        <v>418.16225122277342</v>
      </c>
      <c r="BH212" s="114">
        <f t="shared" si="12"/>
        <v>0.9941297848800823</v>
      </c>
      <c r="BI212" s="81">
        <f t="shared" si="14"/>
        <v>70866.227472398255</v>
      </c>
      <c r="BJ212" s="35">
        <f>+(PA_MAR[[#This Row],[Variación % TC]]*0.2)-(PA_MAR[[#This Row],[Vaciación % PAX Recorrido Medio]]*0.1)-(PA_MAR[[#This Row],[Variación % Ocupación PAX]]*0.5)+(PA_MAR[[#This Row],[Variación % RA]]*0.1)+(PA_MAR[[#This Row],[Variación % Velocidad Comercial TE]]*0.1)</f>
        <v>0.15996771306758606</v>
      </c>
      <c r="BK212" s="77"/>
      <c r="BL212" s="10"/>
      <c r="BN212" s="46"/>
      <c r="BO212" s="73">
        <f>+LINEA[[#This Row],[Indice Dia Habil]]</f>
        <v>27.85</v>
      </c>
      <c r="BP212" s="45">
        <v>34.103999999999999</v>
      </c>
      <c r="BQ212" s="45">
        <v>34.103999999999999</v>
      </c>
      <c r="BR212" s="36">
        <v>16</v>
      </c>
      <c r="BU212" s="64"/>
      <c r="BW212" s="64"/>
      <c r="BY212" s="64"/>
      <c r="BZ212" s="65"/>
      <c r="CA212" s="66"/>
      <c r="CC212" s="64"/>
      <c r="CE212" s="67"/>
      <c r="CF212" s="36">
        <f>+PA_MAR[[#This Row],[Pasajeros Pagos (PAX)]]/PA_MAR[[#This Row],[Km. Línea (entre cabeceras) en Servicio]]</f>
        <v>12.197982641332395</v>
      </c>
      <c r="CG212" s="36">
        <f>+PA_MAR[[#This Row],[Pasajeros Pagos (PAX)]]/PA_MAR[[#This Row],[Cantidad de Estaciones en Servicio]]</f>
        <v>26</v>
      </c>
      <c r="CH212" s="36">
        <f>+PA_MAR[[#This Row],[PAX Kilómetro]]/PA_MAR[[#This Row],[Km. Línea (entre cabeceras) en Servicio]]</f>
        <v>195.16772226131832</v>
      </c>
      <c r="CI212" s="36">
        <f>+PA_MAR[[#This Row],[Coches Kilómetro (CK) (5+6+7)]]/PA_MAR[[#This Row],[Km. Línea (entre cabeceras) en Servicio]]</f>
        <v>1112</v>
      </c>
      <c r="CM212" s="144">
        <f t="shared" si="13"/>
        <v>203.93446754646982</v>
      </c>
      <c r="CN212" s="11">
        <v>1.005197719285513</v>
      </c>
      <c r="CP212" s="10">
        <v>3.9634761904761908</v>
      </c>
      <c r="CQ212" s="33">
        <v>2306.8633333333337</v>
      </c>
      <c r="CR212" s="19"/>
      <c r="CX212" s="28"/>
      <c r="DF212" s="45">
        <f>+PA_MAR[[#This Row],[Trenes Kilómetro (TK) (1+2+3)]]/PA_MAR[[#This Row],[Trenes Corridos (TC)]]</f>
        <v>34.103999999999999</v>
      </c>
      <c r="EA212" s="2">
        <v>2010</v>
      </c>
      <c r="EB212" s="2" t="s">
        <v>3</v>
      </c>
    </row>
    <row r="213" spans="1:132" x14ac:dyDescent="0.2">
      <c r="A213" s="83" t="s">
        <v>216</v>
      </c>
      <c r="B213" s="2" t="s">
        <v>4</v>
      </c>
      <c r="C213" s="85">
        <v>40391</v>
      </c>
      <c r="D213" s="2" t="s">
        <v>270</v>
      </c>
      <c r="E213" s="4" t="s">
        <v>267</v>
      </c>
      <c r="F213" s="4" t="s">
        <v>301</v>
      </c>
      <c r="G213" s="4" t="s">
        <v>111</v>
      </c>
      <c r="H213" s="6">
        <f>+PA_MAR[[#This Row],[Trenes Corridos (TC)]]*PA_MAR[[#This Row],[Km. Línea (entre cabeceras) en Servicio]]</f>
        <v>9549.119999999999</v>
      </c>
      <c r="K213" s="7">
        <f>+PA_MAR[[#This Row],[TK Remolcados (1)]]+PA_MAR[[#This Row],[TK Coche Motor (2)]]+PA_MAR[[#This Row],[TK Eléctricos (3)]]</f>
        <v>9549.119999999999</v>
      </c>
      <c r="L213" s="15">
        <f>IFERROR(+PA_MAR[[#This Row],[Trenes Kilómetro (TK) (1+2+3)]]/K201-1,0)</f>
        <v>1.0830324909747224E-2</v>
      </c>
      <c r="M213" s="6">
        <f>+PA_MAR[[#This Row],[TK Remolcados (1)]]</f>
        <v>9549.119999999999</v>
      </c>
      <c r="N213" s="6">
        <f>+PA_MAR[[#This Row],[TK Remolcados (1)]]*PA_MAR[[#This Row],[Form. Media Trenes Remolcados]]</f>
        <v>38196.479999999996</v>
      </c>
      <c r="O213" s="6"/>
      <c r="P213" s="6"/>
      <c r="Q213" s="7">
        <f>+PA_MAR[[#This Row],[CK Remolcados (5)]]+PA_MAR[[#This Row],[CK Coche Motor (6)]]+PA_MAR[[#This Row],[CK Eléctricos (7)]]</f>
        <v>38196.479999999996</v>
      </c>
      <c r="R213" s="15">
        <f>+PA_MAR[[#This Row],[Coches Kilómetro (CK) (5+6+7)]]/Q201-1</f>
        <v>1.0830324909747224E-2</v>
      </c>
      <c r="S213" s="120">
        <v>29.9</v>
      </c>
      <c r="T213" s="15">
        <f>+PA_MAR[[#This Row],[Velocidad Comercial Trenes Diésel]]/S201-1</f>
        <v>-6.6844919786102075E-4</v>
      </c>
      <c r="W213" s="6">
        <v>4</v>
      </c>
      <c r="X213" s="6"/>
      <c r="Y213" s="6"/>
      <c r="Z213" s="6">
        <f>+PA_MAR[[#This Row],[Trenes Corridos (TC)]]*PA_MAR[[#This Row],[Form. Media Trenes Remolcados]]*PA_MAR[[#This Row],[Asientos Prom. x C. Remolcados]]</f>
        <v>80640</v>
      </c>
      <c r="AC213" s="6">
        <v>72</v>
      </c>
      <c r="AF213" s="6">
        <f>+'[2]BS TAB'!$AX217</f>
        <v>284</v>
      </c>
      <c r="AG213" s="6">
        <f>+PA_MAR[[#This Row],[Trenes Programados]]-PA_MAR[[#This Row],[Trenes Corridos (TC)]]</f>
        <v>4</v>
      </c>
      <c r="AH213" s="81">
        <f>+'[2]BS TAB'!$AZ217</f>
        <v>280</v>
      </c>
      <c r="AI213" s="15">
        <f>IFERROR(PA_MAR[[#This Row],[Trenes Corridos (TC)]]/AH201-1,0)</f>
        <v>1.0830324909747224E-2</v>
      </c>
      <c r="AJ213" s="6">
        <f>+'[2]BS TAB'!$BA217</f>
        <v>268</v>
      </c>
      <c r="AK213" s="36">
        <f>+PA_MAR[[#This Row],[Trenes Corridos (TC)]]-PA_MAR[[#This Row],[Trenes Puntuales]]</f>
        <v>12</v>
      </c>
      <c r="AL213" s="111">
        <f>+PA_MAR[[#This Row],[Trenes Puntuales]]/PA_MAR[[#This Row],[Trenes Programados]]</f>
        <v>0.94366197183098588</v>
      </c>
      <c r="AM213" s="82">
        <v>0.95</v>
      </c>
      <c r="AN213" s="82" t="str">
        <f>+IF(PA_MAR[[#This Row],[Regularidad Absoluta]]&gt;=PA_MAR[[#This Row],[RA 95%]],PA_MAR[[#This Row],[Regularidad Absoluta]],"")</f>
        <v/>
      </c>
      <c r="AO213" s="82">
        <f>+PA_MAR[[#This Row],[Trenes Puntuales]]/PA_MAR[[#This Row],[Trenes Corridos (TC)]]</f>
        <v>0.95714285714285718</v>
      </c>
      <c r="AP213" s="82">
        <f>+PA_MAR[[#This Row],[Trenes Corridos (TC)]]/PA_MAR[[#This Row],[Trenes Programados]]</f>
        <v>0.9859154929577465</v>
      </c>
      <c r="AQ213" s="82">
        <f>+PA_MAR[[#This Row],[Regularidad Relativa]]/AO201-1</f>
        <v>-1.0714285714285676E-2</v>
      </c>
      <c r="AR213" s="81">
        <f>+'[3]DATOS BS#Bol por Estación'!$AW197</f>
        <v>486</v>
      </c>
      <c r="AS213" s="15">
        <f>IFERROR(+PA_MAR[[#This Row],[Pasajeros Pagos (PAX)]]/AR201-1,0)</f>
        <v>-0.13368983957219249</v>
      </c>
      <c r="AT213" s="6">
        <f>+PA_MAR[[#This Row],[Pasajeros Pagos (PAX)]]/PA_MAR[[#This Row],[Indice Dia Habil]]</f>
        <v>17.621464829586657</v>
      </c>
      <c r="AU213" s="15">
        <f>IFERROR(+PA_MAR[[#This Row],[PAX Día Habil]]/AT201-1,0)</f>
        <v>-0.13934378550681914</v>
      </c>
      <c r="AV213" s="6">
        <f>+PA_MAR[[#This Row],[Pasajeros Pagos (PAX)]]/PA_MAR[[#This Row],[Trenes Corridos (TC)]]</f>
        <v>1.7357142857142858</v>
      </c>
      <c r="AW213" s="6">
        <f>+PA_MAR[[#This Row],[PAX x Tren]]/PA_MAR[[#This Row],[Form. Media Trenes Remolcados]]</f>
        <v>0.43392857142857144</v>
      </c>
      <c r="AX213" s="15">
        <f>IFERROR(+PA_MAR[[#This Row],[PAX x Coche]]/AW201-1,0)</f>
        <v>-0.14297173414820463</v>
      </c>
      <c r="AY213" s="6">
        <v>180</v>
      </c>
      <c r="AZ213" s="9">
        <f>+PA_MAR[[#This Row],[PAX Kilómetro]]/PA_MAR[[#This Row],[Coches Kilómetro (CK) (5+6+7)]]</f>
        <v>0.20357896853322613</v>
      </c>
      <c r="BA213" s="15">
        <f>IFERROR(+PA_MAR[[#This Row],[Ocupación Media (PaxKm/CocheKm)]]/AZ201-1,0)</f>
        <v>-0.14297173414820474</v>
      </c>
      <c r="BB213" s="15">
        <f>+PA_MAR[[#This Row],[Ocupación Media (PaxKm/CocheKm)]]/PA_MAR[[#This Row],[Capacidad x Coche (4xm2)]]</f>
        <v>1.1309942696290341E-3</v>
      </c>
      <c r="BC213" s="15">
        <f>IFERROR(+PA_MAR[[#This Row],[% de Ocupación Media PAX]]/BB201-1,0)</f>
        <v>-0.14297173414820463</v>
      </c>
      <c r="BD213" s="36">
        <f>+PA_MAR[[#This Row],[Pasajeros Pagos (PAX)]]*PA_MAR[[#This Row],[PAX Recorrido Medio]]</f>
        <v>7776</v>
      </c>
      <c r="BE213" s="9">
        <v>16</v>
      </c>
      <c r="BF213" s="35">
        <f>+PA_MAR[[#This Row],[PAX Recorrido Medio]]/BE201-1</f>
        <v>0</v>
      </c>
      <c r="BG213" s="36">
        <f>+PA_MAR[[#This Row],[Pasajeros Pagos (PAX)]]*CN213</f>
        <v>483.1739164656052</v>
      </c>
      <c r="BH213" s="114">
        <f t="shared" si="12"/>
        <v>0.99326554772665121</v>
      </c>
      <c r="BI213" s="81">
        <f t="shared" si="14"/>
        <v>72166.225295458484</v>
      </c>
      <c r="BJ213" s="35">
        <f>+(PA_MAR[[#This Row],[Variación % TC]]*0.2)-(PA_MAR[[#This Row],[Vaciación % PAX Recorrido Medio]]*0.1)-(PA_MAR[[#This Row],[Variación % Ocupación PAX]]*0.5)+(PA_MAR[[#This Row],[Variación % RA]]*0.1)+(PA_MAR[[#This Row],[Variación % Velocidad Comercial TE]]*0.1)</f>
        <v>7.2580503484623193E-2</v>
      </c>
      <c r="BK213" s="77"/>
      <c r="BL213" s="10"/>
      <c r="BN213" s="46"/>
      <c r="BO213" s="73">
        <f>+LINEA[[#This Row],[Indice Dia Habil]]</f>
        <v>27.580000000000002</v>
      </c>
      <c r="BP213" s="45">
        <v>34.103999999999999</v>
      </c>
      <c r="BQ213" s="45">
        <v>34.103999999999999</v>
      </c>
      <c r="BR213" s="36">
        <v>16</v>
      </c>
      <c r="BU213" s="64"/>
      <c r="BW213" s="64"/>
      <c r="BY213" s="64"/>
      <c r="BZ213" s="65"/>
      <c r="CA213" s="66"/>
      <c r="CC213" s="64"/>
      <c r="CE213" s="67"/>
      <c r="CF213" s="36">
        <f>+PA_MAR[[#This Row],[Pasajeros Pagos (PAX)]]/PA_MAR[[#This Row],[Km. Línea (entre cabeceras) en Servicio]]</f>
        <v>14.250527797325827</v>
      </c>
      <c r="CG213" s="36">
        <f>+PA_MAR[[#This Row],[Pasajeros Pagos (PAX)]]/PA_MAR[[#This Row],[Cantidad de Estaciones en Servicio]]</f>
        <v>30.375</v>
      </c>
      <c r="CH213" s="36">
        <f>+PA_MAR[[#This Row],[PAX Kilómetro]]/PA_MAR[[#This Row],[Km. Línea (entre cabeceras) en Servicio]]</f>
        <v>228.00844475721323</v>
      </c>
      <c r="CI213" s="36">
        <f>+PA_MAR[[#This Row],[Coches Kilómetro (CK) (5+6+7)]]/PA_MAR[[#This Row],[Km. Línea (entre cabeceras) en Servicio]]</f>
        <v>1120</v>
      </c>
      <c r="CM213" s="144">
        <f t="shared" si="13"/>
        <v>206.19207227273853</v>
      </c>
      <c r="CN213" s="11">
        <v>0.99418501330371445</v>
      </c>
      <c r="CP213" s="10">
        <v>3.9656666666666665</v>
      </c>
      <c r="CQ213" s="61">
        <v>2360.25</v>
      </c>
      <c r="CR213" s="19"/>
      <c r="CX213" s="31"/>
      <c r="DF213" s="45">
        <f>+PA_MAR[[#This Row],[Trenes Kilómetro (TK) (1+2+3)]]/PA_MAR[[#This Row],[Trenes Corridos (TC)]]</f>
        <v>34.103999999999999</v>
      </c>
      <c r="EA213" s="2">
        <v>2010</v>
      </c>
      <c r="EB213" s="2" t="s">
        <v>4</v>
      </c>
    </row>
    <row r="214" spans="1:132" x14ac:dyDescent="0.2">
      <c r="A214" s="83" t="s">
        <v>216</v>
      </c>
      <c r="B214" s="2" t="s">
        <v>11</v>
      </c>
      <c r="C214" s="85">
        <v>40422</v>
      </c>
      <c r="D214" s="2" t="s">
        <v>270</v>
      </c>
      <c r="E214" s="4" t="s">
        <v>267</v>
      </c>
      <c r="F214" s="4" t="s">
        <v>301</v>
      </c>
      <c r="G214" s="4" t="s">
        <v>111</v>
      </c>
      <c r="H214" s="6">
        <f>+PA_MAR[[#This Row],[Trenes Corridos (TC)]]*PA_MAR[[#This Row],[Km. Línea (entre cabeceras) en Servicio]]</f>
        <v>9276.2880000000005</v>
      </c>
      <c r="K214" s="7">
        <f>+PA_MAR[[#This Row],[TK Remolcados (1)]]+PA_MAR[[#This Row],[TK Coche Motor (2)]]+PA_MAR[[#This Row],[TK Eléctricos (3)]]</f>
        <v>9276.2880000000005</v>
      </c>
      <c r="L214" s="15">
        <f>IFERROR(+PA_MAR[[#This Row],[Trenes Kilómetro (TK) (1+2+3)]]/K202-1,0)</f>
        <v>-1.80505415162453E-2</v>
      </c>
      <c r="M214" s="6">
        <f>+PA_MAR[[#This Row],[TK Remolcados (1)]]</f>
        <v>9276.2880000000005</v>
      </c>
      <c r="N214" s="6">
        <f>+PA_MAR[[#This Row],[TK Remolcados (1)]]*PA_MAR[[#This Row],[Form. Media Trenes Remolcados]]</f>
        <v>37940.017919999998</v>
      </c>
      <c r="O214" s="6"/>
      <c r="P214" s="6"/>
      <c r="Q214" s="7">
        <f>+PA_MAR[[#This Row],[CK Remolcados (5)]]+PA_MAR[[#This Row],[CK Coche Motor (6)]]+PA_MAR[[#This Row],[CK Eléctricos (7)]]</f>
        <v>37940.017919999998</v>
      </c>
      <c r="R214" s="15">
        <f>+PA_MAR[[#This Row],[Coches Kilómetro (CK) (5+6+7)]]/Q202-1</f>
        <v>4.0433212996391354E-3</v>
      </c>
      <c r="S214" s="120">
        <v>29.9</v>
      </c>
      <c r="T214" s="15">
        <f>+PA_MAR[[#This Row],[Velocidad Comercial Trenes Diésel]]/S202-1</f>
        <v>-6.6844919786102075E-4</v>
      </c>
      <c r="W214" s="6">
        <v>4.09</v>
      </c>
      <c r="X214" s="6"/>
      <c r="Y214" s="6"/>
      <c r="Z214" s="6">
        <f>+PA_MAR[[#This Row],[Trenes Corridos (TC)]]*PA_MAR[[#This Row],[Form. Media Trenes Remolcados]]*PA_MAR[[#This Row],[Asientos Prom. x C. Remolcados]]</f>
        <v>80098.559999999998</v>
      </c>
      <c r="AC214" s="6">
        <v>72</v>
      </c>
      <c r="AF214" s="6">
        <f>+'[2]BS TAB'!$AX218</f>
        <v>280</v>
      </c>
      <c r="AG214" s="6">
        <f>+PA_MAR[[#This Row],[Trenes Programados]]-PA_MAR[[#This Row],[Trenes Corridos (TC)]]</f>
        <v>8</v>
      </c>
      <c r="AH214" s="81">
        <f>+'[2]BS TAB'!$AZ218</f>
        <v>272</v>
      </c>
      <c r="AI214" s="15">
        <f>IFERROR(PA_MAR[[#This Row],[Trenes Corridos (TC)]]/AH202-1,0)</f>
        <v>-1.8050541516245522E-2</v>
      </c>
      <c r="AJ214" s="6">
        <f>+'[2]BS TAB'!$BA218</f>
        <v>263</v>
      </c>
      <c r="AK214" s="36">
        <f>+PA_MAR[[#This Row],[Trenes Corridos (TC)]]-PA_MAR[[#This Row],[Trenes Puntuales]]</f>
        <v>9</v>
      </c>
      <c r="AL214" s="111">
        <f>+PA_MAR[[#This Row],[Trenes Puntuales]]/PA_MAR[[#This Row],[Trenes Programados]]</f>
        <v>0.93928571428571428</v>
      </c>
      <c r="AM214" s="82">
        <v>0.95</v>
      </c>
      <c r="AN214" s="82" t="str">
        <f>+IF(PA_MAR[[#This Row],[Regularidad Absoluta]]&gt;=PA_MAR[[#This Row],[RA 95%]],PA_MAR[[#This Row],[Regularidad Absoluta]],"")</f>
        <v/>
      </c>
      <c r="AO214" s="82">
        <f>+PA_MAR[[#This Row],[Trenes Puntuales]]/PA_MAR[[#This Row],[Trenes Corridos (TC)]]</f>
        <v>0.96691176470588236</v>
      </c>
      <c r="AP214" s="82">
        <f>+PA_MAR[[#This Row],[Trenes Corridos (TC)]]/PA_MAR[[#This Row],[Trenes Programados]]</f>
        <v>0.97142857142857142</v>
      </c>
      <c r="AQ214" s="82">
        <f>+PA_MAR[[#This Row],[Regularidad Relativa]]/AO202-1</f>
        <v>-1.5314121972318295E-2</v>
      </c>
      <c r="AR214" s="81">
        <f>+'[3]DATOS BS#Bol por Estación'!$AW198</f>
        <v>467</v>
      </c>
      <c r="AS214" s="15">
        <f>IFERROR(+PA_MAR[[#This Row],[Pasajeros Pagos (PAX)]]/AR202-1,0)</f>
        <v>-0.21644295302013428</v>
      </c>
      <c r="AT214" s="6">
        <f>+PA_MAR[[#This Row],[Pasajeros Pagos (PAX)]]/PA_MAR[[#This Row],[Indice Dia Habil]]</f>
        <v>16.994177583697233</v>
      </c>
      <c r="AU214" s="15">
        <f>IFERROR(+PA_MAR[[#This Row],[PAX Día Habil]]/AT202-1,0)</f>
        <v>-0.21644295302013428</v>
      </c>
      <c r="AV214" s="6">
        <f>+PA_MAR[[#This Row],[Pasajeros Pagos (PAX)]]/PA_MAR[[#This Row],[Trenes Corridos (TC)]]</f>
        <v>1.7169117647058822</v>
      </c>
      <c r="AW214" s="6">
        <f>+PA_MAR[[#This Row],[PAX x Tren]]/PA_MAR[[#This Row],[Form. Media Trenes Remolcados]]</f>
        <v>0.41978282755645047</v>
      </c>
      <c r="AX214" s="15">
        <f>IFERROR(+PA_MAR[[#This Row],[PAX x Coche]]/AW202-1,0)</f>
        <v>-0.21959836756284035</v>
      </c>
      <c r="AY214" s="6">
        <v>180</v>
      </c>
      <c r="AZ214" s="9">
        <f>+PA_MAR[[#This Row],[PAX Kilómetro]]/PA_MAR[[#This Row],[Coches Kilómetro (CK) (5+6+7)]]</f>
        <v>0.19694244783319281</v>
      </c>
      <c r="BA214" s="15">
        <f>IFERROR(+PA_MAR[[#This Row],[Ocupación Media (PaxKm/CocheKm)]]/AZ202-1,0)</f>
        <v>-0.21959836756284035</v>
      </c>
      <c r="BB214" s="15">
        <f>+PA_MAR[[#This Row],[Ocupación Media (PaxKm/CocheKm)]]/PA_MAR[[#This Row],[Capacidad x Coche (4xm2)]]</f>
        <v>1.0941247101844045E-3</v>
      </c>
      <c r="BC214" s="15">
        <f>IFERROR(+PA_MAR[[#This Row],[% de Ocupación Media PAX]]/BB202-1,0)</f>
        <v>-0.21959836756284046</v>
      </c>
      <c r="BD214" s="36">
        <f>+PA_MAR[[#This Row],[Pasajeros Pagos (PAX)]]*PA_MAR[[#This Row],[PAX Recorrido Medio]]</f>
        <v>7472</v>
      </c>
      <c r="BE214" s="9">
        <v>16</v>
      </c>
      <c r="BF214" s="35">
        <f>+PA_MAR[[#This Row],[PAX Recorrido Medio]]/BE202-1</f>
        <v>0</v>
      </c>
      <c r="BG214" s="36">
        <f>+PA_MAR[[#This Row],[Pasajeros Pagos (PAX)]]*CN214</f>
        <v>456.52396839451194</v>
      </c>
      <c r="BH214" s="114">
        <f t="shared" si="12"/>
        <v>0.99344676862940329</v>
      </c>
      <c r="BI214" s="81">
        <f t="shared" si="14"/>
        <v>71262.553325273067</v>
      </c>
      <c r="BJ214" s="35">
        <f>+(PA_MAR[[#This Row],[Variación % TC]]*0.2)-(PA_MAR[[#This Row],[Vaciación % PAX Recorrido Medio]]*0.1)-(PA_MAR[[#This Row],[Variación % Ocupación PAX]]*0.5)+(PA_MAR[[#This Row],[Variación % RA]]*0.1)+(PA_MAR[[#This Row],[Variación % Velocidad Comercial TE]]*0.1)</f>
        <v>0.1046576632809393</v>
      </c>
      <c r="BK214" s="77"/>
      <c r="BL214" s="10"/>
      <c r="BN214" s="46"/>
      <c r="BO214" s="73">
        <f>+LINEA[[#This Row],[Indice Dia Habil]]</f>
        <v>27.48</v>
      </c>
      <c r="BP214" s="45">
        <v>34.103999999999999</v>
      </c>
      <c r="BQ214" s="45">
        <v>34.103999999999999</v>
      </c>
      <c r="BR214" s="36">
        <v>16</v>
      </c>
      <c r="BU214" s="64"/>
      <c r="BW214" s="64"/>
      <c r="BY214" s="64"/>
      <c r="BZ214" s="65"/>
      <c r="CA214" s="66"/>
      <c r="CC214" s="64"/>
      <c r="CE214" s="67"/>
      <c r="CF214" s="36">
        <f>+PA_MAR[[#This Row],[Pasajeros Pagos (PAX)]]/PA_MAR[[#This Row],[Km. Línea (entre cabeceras) en Servicio]]</f>
        <v>13.693408397841896</v>
      </c>
      <c r="CG214" s="36">
        <f>+PA_MAR[[#This Row],[Pasajeros Pagos (PAX)]]/PA_MAR[[#This Row],[Cantidad de Estaciones en Servicio]]</f>
        <v>29.1875</v>
      </c>
      <c r="CH214" s="36">
        <f>+PA_MAR[[#This Row],[PAX Kilómetro]]/PA_MAR[[#This Row],[Km. Línea (entre cabeceras) en Servicio]]</f>
        <v>219.09453436547034</v>
      </c>
      <c r="CI214" s="36">
        <f>+PA_MAR[[#This Row],[Coches Kilómetro (CK) (5+6+7)]]/PA_MAR[[#This Row],[Km. Línea (entre cabeceras) en Servicio]]</f>
        <v>1112.48</v>
      </c>
      <c r="CM214" s="144">
        <f t="shared" si="13"/>
        <v>209.59868625080313</v>
      </c>
      <c r="CN214" s="11">
        <v>0.97756738414242383</v>
      </c>
      <c r="CP214" s="10">
        <v>3.979181818181817</v>
      </c>
      <c r="CQ214" s="33">
        <v>2420.4766666666665</v>
      </c>
      <c r="CR214" s="19"/>
      <c r="CX214" s="28"/>
      <c r="DF214" s="45">
        <f>+PA_MAR[[#This Row],[Trenes Kilómetro (TK) (1+2+3)]]/PA_MAR[[#This Row],[Trenes Corridos (TC)]]</f>
        <v>34.103999999999999</v>
      </c>
      <c r="EA214" s="2">
        <v>2010</v>
      </c>
      <c r="EB214" s="2" t="s">
        <v>11</v>
      </c>
    </row>
    <row r="215" spans="1:132" x14ac:dyDescent="0.2">
      <c r="A215" s="83" t="s">
        <v>216</v>
      </c>
      <c r="B215" s="2" t="s">
        <v>5</v>
      </c>
      <c r="C215" s="85">
        <v>40452</v>
      </c>
      <c r="D215" s="2" t="s">
        <v>270</v>
      </c>
      <c r="E215" s="4" t="s">
        <v>267</v>
      </c>
      <c r="F215" s="4" t="s">
        <v>301</v>
      </c>
      <c r="G215" s="4" t="s">
        <v>111</v>
      </c>
      <c r="H215" s="6">
        <f>+PA_MAR[[#This Row],[Trenes Corridos (TC)]]*PA_MAR[[#This Row],[Km. Línea (entre cabeceras) en Servicio]]</f>
        <v>9105.768</v>
      </c>
      <c r="K215" s="7">
        <f>+PA_MAR[[#This Row],[TK Remolcados (1)]]+PA_MAR[[#This Row],[TK Coche Motor (2)]]+PA_MAR[[#This Row],[TK Eléctricos (3)]]</f>
        <v>9105.768</v>
      </c>
      <c r="L215" s="15">
        <f>IFERROR(+PA_MAR[[#This Row],[Trenes Kilómetro (TK) (1+2+3)]]/K203-1,0)</f>
        <v>-5.9859154929577496E-2</v>
      </c>
      <c r="M215" s="6">
        <f>+PA_MAR[[#This Row],[TK Remolcados (1)]]</f>
        <v>9105.768</v>
      </c>
      <c r="N215" s="6">
        <f>+PA_MAR[[#This Row],[TK Remolcados (1)]]*PA_MAR[[#This Row],[Form. Media Trenes Remolcados]]</f>
        <v>39154.8024</v>
      </c>
      <c r="O215" s="6"/>
      <c r="P215" s="6"/>
      <c r="Q215" s="7">
        <f>+PA_MAR[[#This Row],[CK Remolcados (5)]]+PA_MAR[[#This Row],[CK Coche Motor (6)]]+PA_MAR[[#This Row],[CK Eléctricos (7)]]</f>
        <v>39154.8024</v>
      </c>
      <c r="R215" s="15">
        <f>+PA_MAR[[#This Row],[Coches Kilómetro (CK) (5+6+7)]]/Q203-1</f>
        <v>1.0651408450704336E-2</v>
      </c>
      <c r="S215" s="120">
        <v>29.9</v>
      </c>
      <c r="T215" s="15">
        <f>+PA_MAR[[#This Row],[Velocidad Comercial Trenes Diésel]]/S203-1</f>
        <v>-6.6844919786102075E-4</v>
      </c>
      <c r="W215" s="6">
        <v>4.3</v>
      </c>
      <c r="X215" s="6"/>
      <c r="Y215" s="6"/>
      <c r="Z215" s="6">
        <f>+PA_MAR[[#This Row],[Trenes Corridos (TC)]]*PA_MAR[[#This Row],[Form. Media Trenes Remolcados]]*PA_MAR[[#This Row],[Asientos Prom. x C. Remolcados]]</f>
        <v>82663.199999999997</v>
      </c>
      <c r="AC215" s="6">
        <v>72</v>
      </c>
      <c r="AF215" s="6">
        <f>+'[2]BS TAB'!$AX219</f>
        <v>279</v>
      </c>
      <c r="AG215" s="6">
        <f>+PA_MAR[[#This Row],[Trenes Programados]]-PA_MAR[[#This Row],[Trenes Corridos (TC)]]</f>
        <v>12</v>
      </c>
      <c r="AH215" s="81">
        <f>+'[2]BS TAB'!$AZ219</f>
        <v>267</v>
      </c>
      <c r="AI215" s="15">
        <f>IFERROR(PA_MAR[[#This Row],[Trenes Corridos (TC)]]/AH203-1,0)</f>
        <v>-5.9859154929577496E-2</v>
      </c>
      <c r="AJ215" s="6">
        <f>+'[2]BS TAB'!$BA219</f>
        <v>263</v>
      </c>
      <c r="AK215" s="36">
        <f>+PA_MAR[[#This Row],[Trenes Corridos (TC)]]-PA_MAR[[#This Row],[Trenes Puntuales]]</f>
        <v>4</v>
      </c>
      <c r="AL215" s="111">
        <f>+PA_MAR[[#This Row],[Trenes Puntuales]]/PA_MAR[[#This Row],[Trenes Programados]]</f>
        <v>0.94265232974910396</v>
      </c>
      <c r="AM215" s="82">
        <v>0.95</v>
      </c>
      <c r="AN215" s="82" t="str">
        <f>+IF(PA_MAR[[#This Row],[Regularidad Absoluta]]&gt;=PA_MAR[[#This Row],[RA 95%]],PA_MAR[[#This Row],[Regularidad Absoluta]],"")</f>
        <v/>
      </c>
      <c r="AO215" s="82">
        <f>+PA_MAR[[#This Row],[Trenes Puntuales]]/PA_MAR[[#This Row],[Trenes Corridos (TC)]]</f>
        <v>0.98501872659176026</v>
      </c>
      <c r="AP215" s="82">
        <f>+PA_MAR[[#This Row],[Trenes Corridos (TC)]]/PA_MAR[[#This Row],[Trenes Programados]]</f>
        <v>0.956989247311828</v>
      </c>
      <c r="AQ215" s="82">
        <f>+PA_MAR[[#This Row],[Regularidad Relativa]]/AO203-1</f>
        <v>-9.0957731407170783E-4</v>
      </c>
      <c r="AR215" s="81">
        <f>+'[3]DATOS BS#Bol por Estación'!$AW199</f>
        <v>455</v>
      </c>
      <c r="AS215" s="15">
        <f>IFERROR(+PA_MAR[[#This Row],[Pasajeros Pagos (PAX)]]/AR203-1,0)</f>
        <v>-0.11478599221789887</v>
      </c>
      <c r="AT215" s="6">
        <f>+PA_MAR[[#This Row],[Pasajeros Pagos (PAX)]]/PA_MAR[[#This Row],[Indice Dia Habil]]</f>
        <v>16.88311688311688</v>
      </c>
      <c r="AU215" s="15">
        <f>IFERROR(+PA_MAR[[#This Row],[PAX Día Habil]]/AT203-1,0)</f>
        <v>-8.5224114406993845E-2</v>
      </c>
      <c r="AV215" s="6">
        <f>+PA_MAR[[#This Row],[Pasajeros Pagos (PAX)]]/PA_MAR[[#This Row],[Trenes Corridos (TC)]]</f>
        <v>1.7041198501872659</v>
      </c>
      <c r="AW215" s="6">
        <f>+PA_MAR[[#This Row],[PAX x Tren]]/PA_MAR[[#This Row],[Form. Media Trenes Remolcados]]</f>
        <v>0.39630694190401533</v>
      </c>
      <c r="AX215" s="15">
        <f>IFERROR(+PA_MAR[[#This Row],[PAX x Coche]]/AW203-1,0)</f>
        <v>-0.12411539688139805</v>
      </c>
      <c r="AY215" s="6">
        <v>180</v>
      </c>
      <c r="AZ215" s="9">
        <f>+PA_MAR[[#This Row],[PAX Kilómetro]]/PA_MAR[[#This Row],[Coches Kilómetro (CK) (5+6+7)]]</f>
        <v>0.18592866146095019</v>
      </c>
      <c r="BA215" s="15">
        <f>IFERROR(+PA_MAR[[#This Row],[Ocupación Media (PaxKm/CocheKm)]]/AZ203-1,0)</f>
        <v>-0.12411539688139794</v>
      </c>
      <c r="BB215" s="15">
        <f>+PA_MAR[[#This Row],[Ocupación Media (PaxKm/CocheKm)]]/PA_MAR[[#This Row],[Capacidad x Coche (4xm2)]]</f>
        <v>1.03293700811639E-3</v>
      </c>
      <c r="BC215" s="15">
        <f>IFERROR(+PA_MAR[[#This Row],[% de Ocupación Media PAX]]/BB203-1,0)</f>
        <v>-0.12411539688139794</v>
      </c>
      <c r="BD215" s="36">
        <f>+PA_MAR[[#This Row],[Pasajeros Pagos (PAX)]]*PA_MAR[[#This Row],[PAX Recorrido Medio]]</f>
        <v>7280</v>
      </c>
      <c r="BE215" s="9">
        <v>16</v>
      </c>
      <c r="BF215" s="35">
        <f>+PA_MAR[[#This Row],[PAX Recorrido Medio]]/BE203-1</f>
        <v>0</v>
      </c>
      <c r="BG215" s="36">
        <f>+PA_MAR[[#This Row],[Pasajeros Pagos (PAX)]]*CN215</f>
        <v>423.66682494137109</v>
      </c>
      <c r="BH215" s="114">
        <f t="shared" si="12"/>
        <v>0.99377814764970973</v>
      </c>
      <c r="BI215" s="81">
        <f t="shared" si="14"/>
        <v>73129.347079214436</v>
      </c>
      <c r="BJ215" s="35">
        <f>+(PA_MAR[[#This Row],[Variación % TC]]*0.2)-(PA_MAR[[#This Row],[Vaciación % PAX Recorrido Medio]]*0.1)-(PA_MAR[[#This Row],[Variación % Ocupación PAX]]*0.5)+(PA_MAR[[#This Row],[Variación % RA]]*0.1)+(PA_MAR[[#This Row],[Variación % Velocidad Comercial TE]]*0.1)</f>
        <v>4.99949097233763E-2</v>
      </c>
      <c r="BK215" s="77"/>
      <c r="BL215" s="10"/>
      <c r="BN215" s="46"/>
      <c r="BO215" s="73">
        <f>+LINEA[[#This Row],[Indice Dia Habil]]</f>
        <v>26.950000000000003</v>
      </c>
      <c r="BP215" s="45">
        <v>34.103999999999999</v>
      </c>
      <c r="BQ215" s="45">
        <v>34.103999999999999</v>
      </c>
      <c r="BR215" s="36">
        <v>16</v>
      </c>
      <c r="BU215" s="64"/>
      <c r="BW215" s="64"/>
      <c r="BY215" s="64"/>
      <c r="BZ215" s="65"/>
      <c r="CA215" s="66"/>
      <c r="CC215" s="64"/>
      <c r="CE215" s="67"/>
      <c r="CF215" s="36">
        <f>+PA_MAR[[#This Row],[Pasajeros Pagos (PAX)]]/PA_MAR[[#This Row],[Km. Línea (entre cabeceras) en Servicio]]</f>
        <v>13.341543513957307</v>
      </c>
      <c r="CG215" s="36">
        <f>+PA_MAR[[#This Row],[Pasajeros Pagos (PAX)]]/PA_MAR[[#This Row],[Cantidad de Estaciones en Servicio]]</f>
        <v>28.4375</v>
      </c>
      <c r="CH215" s="36">
        <f>+PA_MAR[[#This Row],[PAX Kilómetro]]/PA_MAR[[#This Row],[Km. Línea (entre cabeceras) en Servicio]]</f>
        <v>213.46469622331691</v>
      </c>
      <c r="CI215" s="36">
        <f>+PA_MAR[[#This Row],[Coches Kilómetro (CK) (5+6+7)]]/PA_MAR[[#This Row],[Km. Línea (entre cabeceras) en Servicio]]</f>
        <v>1148.1000000000001</v>
      </c>
      <c r="CM215" s="144">
        <f t="shared" si="13"/>
        <v>219.11714480663503</v>
      </c>
      <c r="CN215" s="11">
        <v>0.93113587899202443</v>
      </c>
      <c r="CP215" s="10">
        <v>3.9874210526315785</v>
      </c>
      <c r="CQ215" s="33">
        <v>2480.7033333333329</v>
      </c>
      <c r="CR215" s="19"/>
      <c r="CX215" s="28"/>
      <c r="DF215" s="45">
        <f>+PA_MAR[[#This Row],[Trenes Kilómetro (TK) (1+2+3)]]/PA_MAR[[#This Row],[Trenes Corridos (TC)]]</f>
        <v>34.103999999999999</v>
      </c>
      <c r="EA215" s="2">
        <v>2010</v>
      </c>
      <c r="EB215" s="2" t="s">
        <v>5</v>
      </c>
    </row>
    <row r="216" spans="1:132" x14ac:dyDescent="0.2">
      <c r="A216" s="83" t="s">
        <v>216</v>
      </c>
      <c r="B216" s="2" t="s">
        <v>6</v>
      </c>
      <c r="C216" s="85">
        <v>40483</v>
      </c>
      <c r="D216" s="2" t="s">
        <v>270</v>
      </c>
      <c r="E216" s="4" t="s">
        <v>267</v>
      </c>
      <c r="F216" s="4" t="s">
        <v>301</v>
      </c>
      <c r="G216" s="4" t="s">
        <v>111</v>
      </c>
      <c r="H216" s="6">
        <f>+PA_MAR[[#This Row],[Trenes Corridos (TC)]]*PA_MAR[[#This Row],[Km. Línea (entre cabeceras) en Servicio]]</f>
        <v>8764.7279999999992</v>
      </c>
      <c r="K216" s="7">
        <f>+PA_MAR[[#This Row],[TK Remolcados (1)]]+PA_MAR[[#This Row],[TK Coche Motor (2)]]+PA_MAR[[#This Row],[TK Eléctricos (3)]]</f>
        <v>8764.7279999999992</v>
      </c>
      <c r="L216" s="15">
        <f>IFERROR(+PA_MAR[[#This Row],[Trenes Kilómetro (TK) (1+2+3)]]/K204-1,0)</f>
        <v>1.5810276679841806E-2</v>
      </c>
      <c r="M216" s="6">
        <f>+PA_MAR[[#This Row],[TK Remolcados (1)]]</f>
        <v>8764.7279999999992</v>
      </c>
      <c r="N216" s="6">
        <f>+PA_MAR[[#This Row],[TK Remolcados (1)]]*PA_MAR[[#This Row],[Form. Media Trenes Remolcados]]</f>
        <v>35847.737519999995</v>
      </c>
      <c r="O216" s="6"/>
      <c r="P216" s="6"/>
      <c r="Q216" s="7">
        <f>+PA_MAR[[#This Row],[CK Remolcados (5)]]+PA_MAR[[#This Row],[CK Coche Motor (6)]]+PA_MAR[[#This Row],[CK Eléctricos (7)]]</f>
        <v>35847.737519999995</v>
      </c>
      <c r="R216" s="15">
        <f>+PA_MAR[[#This Row],[Coches Kilómetro (CK) (5+6+7)]]/Q204-1</f>
        <v>3.8666007905138189E-2</v>
      </c>
      <c r="S216" s="120">
        <v>29.9</v>
      </c>
      <c r="T216" s="15">
        <f>+PA_MAR[[#This Row],[Velocidad Comercial Trenes Diésel]]/S204-1</f>
        <v>-6.6844919786102075E-4</v>
      </c>
      <c r="W216" s="6">
        <v>4.09</v>
      </c>
      <c r="X216" s="6"/>
      <c r="Y216" s="6"/>
      <c r="Z216" s="6">
        <f>+PA_MAR[[#This Row],[Trenes Corridos (TC)]]*PA_MAR[[#This Row],[Form. Media Trenes Remolcados]]*PA_MAR[[#This Row],[Asientos Prom. x C. Remolcados]]</f>
        <v>75681.359999999986</v>
      </c>
      <c r="AC216" s="6">
        <v>72</v>
      </c>
      <c r="AF216" s="6">
        <f>+'[2]BS TAB'!$AX220</f>
        <v>277</v>
      </c>
      <c r="AG216" s="6">
        <f>+PA_MAR[[#This Row],[Trenes Programados]]-PA_MAR[[#This Row],[Trenes Corridos (TC)]]</f>
        <v>20</v>
      </c>
      <c r="AH216" s="81">
        <f>+'[2]BS TAB'!$AZ220</f>
        <v>257</v>
      </c>
      <c r="AI216" s="15">
        <f>IFERROR(PA_MAR[[#This Row],[Trenes Corridos (TC)]]/AH204-1,0)</f>
        <v>1.5810276679841806E-2</v>
      </c>
      <c r="AJ216" s="6">
        <f>+'[2]BS TAB'!$BA220</f>
        <v>255</v>
      </c>
      <c r="AK216" s="36">
        <f>+PA_MAR[[#This Row],[Trenes Corridos (TC)]]-PA_MAR[[#This Row],[Trenes Puntuales]]</f>
        <v>2</v>
      </c>
      <c r="AL216" s="111">
        <f>+PA_MAR[[#This Row],[Trenes Puntuales]]/PA_MAR[[#This Row],[Trenes Programados]]</f>
        <v>0.92057761732851984</v>
      </c>
      <c r="AM216" s="82">
        <v>0.95</v>
      </c>
      <c r="AN216" s="82" t="str">
        <f>+IF(PA_MAR[[#This Row],[Regularidad Absoluta]]&gt;=PA_MAR[[#This Row],[RA 95%]],PA_MAR[[#This Row],[Regularidad Absoluta]],"")</f>
        <v/>
      </c>
      <c r="AO216" s="82">
        <f>+PA_MAR[[#This Row],[Trenes Puntuales]]/PA_MAR[[#This Row],[Trenes Corridos (TC)]]</f>
        <v>0.99221789883268485</v>
      </c>
      <c r="AP216" s="82">
        <f>+PA_MAR[[#This Row],[Trenes Corridos (TC)]]/PA_MAR[[#This Row],[Trenes Programados]]</f>
        <v>0.92779783393501802</v>
      </c>
      <c r="AQ216" s="82">
        <f>+PA_MAR[[#This Row],[Regularidad Relativa]]/AO204-1</f>
        <v>8.1571421874266914E-3</v>
      </c>
      <c r="AR216" s="81">
        <f>+'[3]DATOS BS#Bol por Estación'!$AW200</f>
        <v>401</v>
      </c>
      <c r="AS216" s="15">
        <f>IFERROR(+PA_MAR[[#This Row],[Pasajeros Pagos (PAX)]]/AR204-1,0)</f>
        <v>-6.5268065268065278E-2</v>
      </c>
      <c r="AT216" s="6">
        <f>+PA_MAR[[#This Row],[Pasajeros Pagos (PAX)]]/PA_MAR[[#This Row],[Indice Dia Habil]]</f>
        <v>14.835368109507954</v>
      </c>
      <c r="AU216" s="15">
        <f>IFERROR(+PA_MAR[[#This Row],[PAX Día Habil]]/AT204-1,0)</f>
        <v>-6.5268065268065167E-2</v>
      </c>
      <c r="AV216" s="6">
        <f>+PA_MAR[[#This Row],[Pasajeros Pagos (PAX)]]/PA_MAR[[#This Row],[Trenes Corridos (TC)]]</f>
        <v>1.5603112840466926</v>
      </c>
      <c r="AW216" s="6">
        <f>+PA_MAR[[#This Row],[PAX x Tren]]/PA_MAR[[#This Row],[Form. Media Trenes Remolcados]]</f>
        <v>0.38149420147840896</v>
      </c>
      <c r="AX216" s="15">
        <f>IFERROR(+PA_MAR[[#This Row],[PAX x Coche]]/AW204-1,0)</f>
        <v>-0.10006496061503523</v>
      </c>
      <c r="AY216" s="6">
        <v>180</v>
      </c>
      <c r="AZ216" s="9">
        <f>+PA_MAR[[#This Row],[PAX Kilómetro]]/PA_MAR[[#This Row],[Coches Kilómetro (CK) (5+6+7)]]</f>
        <v>0.17897921720779217</v>
      </c>
      <c r="BA216" s="15">
        <f>IFERROR(+PA_MAR[[#This Row],[Ocupación Media (PaxKm/CocheKm)]]/AZ204-1,0)</f>
        <v>-0.10006496061503523</v>
      </c>
      <c r="BB216" s="15">
        <f>+PA_MAR[[#This Row],[Ocupación Media (PaxKm/CocheKm)]]/PA_MAR[[#This Row],[Capacidad x Coche (4xm2)]]</f>
        <v>9.9432898448773423E-4</v>
      </c>
      <c r="BC216" s="15">
        <f>IFERROR(+PA_MAR[[#This Row],[% de Ocupación Media PAX]]/BB204-1,0)</f>
        <v>-0.10006496061503534</v>
      </c>
      <c r="BD216" s="36">
        <f>+PA_MAR[[#This Row],[Pasajeros Pagos (PAX)]]*PA_MAR[[#This Row],[PAX Recorrido Medio]]</f>
        <v>6416</v>
      </c>
      <c r="BE216" s="9">
        <v>16</v>
      </c>
      <c r="BF216" s="35">
        <f>+PA_MAR[[#This Row],[PAX Recorrido Medio]]/BE204-1</f>
        <v>0</v>
      </c>
      <c r="BG216" s="36">
        <f>+PA_MAR[[#This Row],[Pasajeros Pagos (PAX)]]*CN216</f>
        <v>384.50765592167789</v>
      </c>
      <c r="BH216" s="114">
        <f t="shared" si="12"/>
        <v>0.99415143169844955</v>
      </c>
      <c r="BI216" s="81">
        <f t="shared" si="14"/>
        <v>68563.788490543651</v>
      </c>
      <c r="BJ216" s="35">
        <f>+(PA_MAR[[#This Row],[Variación % TC]]*0.2)-(PA_MAR[[#This Row],[Vaciación % PAX Recorrido Medio]]*0.1)-(PA_MAR[[#This Row],[Variación % Ocupación PAX]]*0.5)+(PA_MAR[[#This Row],[Variación % RA]]*0.1)+(PA_MAR[[#This Row],[Variación % Velocidad Comercial TE]]*0.1)</f>
        <v>5.4010249862228701E-2</v>
      </c>
      <c r="BK216" s="77"/>
      <c r="BL216" s="10"/>
      <c r="BN216" s="46"/>
      <c r="BO216" s="73">
        <f>+LINEA[[#This Row],[Indice Dia Habil]]</f>
        <v>27.03</v>
      </c>
      <c r="BP216" s="45">
        <v>34.103999999999999</v>
      </c>
      <c r="BQ216" s="45">
        <v>34.103999999999999</v>
      </c>
      <c r="BR216" s="36">
        <v>16</v>
      </c>
      <c r="BU216" s="64"/>
      <c r="BW216" s="64"/>
      <c r="BY216" s="64"/>
      <c r="BZ216" s="65"/>
      <c r="CA216" s="66"/>
      <c r="CC216" s="64"/>
      <c r="CE216" s="67"/>
      <c r="CF216" s="36">
        <f>+PA_MAR[[#This Row],[Pasajeros Pagos (PAX)]]/PA_MAR[[#This Row],[Km. Línea (entre cabeceras) en Servicio]]</f>
        <v>11.75815153647666</v>
      </c>
      <c r="CG216" s="36">
        <f>+PA_MAR[[#This Row],[Pasajeros Pagos (PAX)]]/PA_MAR[[#This Row],[Cantidad de Estaciones en Servicio]]</f>
        <v>25.0625</v>
      </c>
      <c r="CH216" s="36">
        <f>+PA_MAR[[#This Row],[PAX Kilómetro]]/PA_MAR[[#This Row],[Km. Línea (entre cabeceras) en Servicio]]</f>
        <v>188.13042458362656</v>
      </c>
      <c r="CI216" s="36">
        <f>+PA_MAR[[#This Row],[Coches Kilómetro (CK) (5+6+7)]]/PA_MAR[[#This Row],[Km. Línea (entre cabeceras) en Servicio]]</f>
        <v>1051.1299999999999</v>
      </c>
      <c r="CM216" s="144">
        <f t="shared" si="13"/>
        <v>213.43124821959114</v>
      </c>
      <c r="CN216" s="11">
        <v>0.95887195990443364</v>
      </c>
      <c r="CP216" s="10">
        <v>3.9974761904761893</v>
      </c>
      <c r="CQ216" s="61">
        <v>2540.9299999999998</v>
      </c>
      <c r="CR216" s="19"/>
      <c r="CX216" s="31"/>
      <c r="DF216" s="45">
        <f>+PA_MAR[[#This Row],[Trenes Kilómetro (TK) (1+2+3)]]/PA_MAR[[#This Row],[Trenes Corridos (TC)]]</f>
        <v>34.103999999999999</v>
      </c>
      <c r="EA216" s="2">
        <v>2010</v>
      </c>
      <c r="EB216" s="2" t="s">
        <v>6</v>
      </c>
    </row>
    <row r="217" spans="1:132" x14ac:dyDescent="0.2">
      <c r="A217" s="83" t="s">
        <v>216</v>
      </c>
      <c r="B217" s="2" t="s">
        <v>7</v>
      </c>
      <c r="C217" s="85">
        <v>40513</v>
      </c>
      <c r="D217" s="2" t="s">
        <v>270</v>
      </c>
      <c r="E217" s="4" t="s">
        <v>267</v>
      </c>
      <c r="F217" s="4" t="s">
        <v>301</v>
      </c>
      <c r="G217" s="4" t="s">
        <v>111</v>
      </c>
      <c r="H217" s="6">
        <f>+PA_MAR[[#This Row],[Trenes Corridos (TC)]]*PA_MAR[[#This Row],[Km. Línea (entre cabeceras) en Servicio]]</f>
        <v>9173.9760000000006</v>
      </c>
      <c r="K217" s="7">
        <f>+PA_MAR[[#This Row],[TK Remolcados (1)]]+PA_MAR[[#This Row],[TK Coche Motor (2)]]+PA_MAR[[#This Row],[TK Eléctricos (3)]]</f>
        <v>9173.9760000000006</v>
      </c>
      <c r="L217" s="15">
        <f>IFERROR(+PA_MAR[[#This Row],[Trenes Kilómetro (TK) (1+2+3)]]/K205-1,0)</f>
        <v>2.6351351351351355</v>
      </c>
      <c r="M217" s="6">
        <f>+PA_MAR[[#This Row],[TK Remolcados (1)]]</f>
        <v>9173.9760000000006</v>
      </c>
      <c r="N217" s="6">
        <f>+PA_MAR[[#This Row],[TK Remolcados (1)]]*PA_MAR[[#This Row],[Form. Media Trenes Remolcados]]</f>
        <v>41282.892</v>
      </c>
      <c r="O217" s="6"/>
      <c r="P217" s="6"/>
      <c r="Q217" s="7">
        <f>+PA_MAR[[#This Row],[CK Remolcados (5)]]+PA_MAR[[#This Row],[CK Coche Motor (6)]]+PA_MAR[[#This Row],[CK Eléctricos (7)]]</f>
        <v>41282.892</v>
      </c>
      <c r="R217" s="15">
        <f>+PA_MAR[[#This Row],[Coches Kilómetro (CK) (5+6+7)]]/Q205-1</f>
        <v>3.0895270270270272</v>
      </c>
      <c r="S217" s="120">
        <v>29.9</v>
      </c>
      <c r="T217" s="15">
        <f>+PA_MAR[[#This Row],[Velocidad Comercial Trenes Diésel]]/S205-1</f>
        <v>-6.6844919786102075E-4</v>
      </c>
      <c r="W217" s="6">
        <v>4.5</v>
      </c>
      <c r="X217" s="6"/>
      <c r="Y217" s="6"/>
      <c r="Z217" s="6">
        <f>+PA_MAR[[#This Row],[Trenes Corridos (TC)]]*PA_MAR[[#This Row],[Form. Media Trenes Remolcados]]*PA_MAR[[#This Row],[Asientos Prom. x C. Remolcados]]</f>
        <v>87156</v>
      </c>
      <c r="AC217" s="6">
        <v>72</v>
      </c>
      <c r="AF217" s="6">
        <f>+'[2]BS TAB'!$AX221</f>
        <v>282</v>
      </c>
      <c r="AG217" s="6">
        <f>+PA_MAR[[#This Row],[Trenes Programados]]-PA_MAR[[#This Row],[Trenes Corridos (TC)]]</f>
        <v>13</v>
      </c>
      <c r="AH217" s="81">
        <f>+'[2]BS TAB'!$AZ221</f>
        <v>269</v>
      </c>
      <c r="AI217" s="15">
        <f>IFERROR(PA_MAR[[#This Row],[Trenes Corridos (TC)]]/AH205-1,0)</f>
        <v>2.6351351351351351</v>
      </c>
      <c r="AJ217" s="6">
        <f>+'[2]BS TAB'!$BA221</f>
        <v>266</v>
      </c>
      <c r="AK217" s="36">
        <f>+PA_MAR[[#This Row],[Trenes Corridos (TC)]]-PA_MAR[[#This Row],[Trenes Puntuales]]</f>
        <v>3</v>
      </c>
      <c r="AL217" s="111">
        <f>+PA_MAR[[#This Row],[Trenes Puntuales]]/PA_MAR[[#This Row],[Trenes Programados]]</f>
        <v>0.94326241134751776</v>
      </c>
      <c r="AM217" s="82">
        <v>0.95</v>
      </c>
      <c r="AN217" s="82" t="str">
        <f>+IF(PA_MAR[[#This Row],[Regularidad Absoluta]]&gt;=PA_MAR[[#This Row],[RA 95%]],PA_MAR[[#This Row],[Regularidad Absoluta]],"")</f>
        <v/>
      </c>
      <c r="AO217" s="82">
        <f>+PA_MAR[[#This Row],[Trenes Puntuales]]/PA_MAR[[#This Row],[Trenes Corridos (TC)]]</f>
        <v>0.98884758364312264</v>
      </c>
      <c r="AP217" s="82">
        <f>+PA_MAR[[#This Row],[Trenes Corridos (TC)]]/PA_MAR[[#This Row],[Trenes Programados]]</f>
        <v>0.95390070921985815</v>
      </c>
      <c r="AQ217" s="82">
        <f>+PA_MAR[[#This Row],[Regularidad Relativa]]/AO205-1</f>
        <v>0.18023743854179153</v>
      </c>
      <c r="AR217" s="81">
        <f>+'[3]DATOS BS#Bol por Estación'!$AW201</f>
        <v>455</v>
      </c>
      <c r="AS217" s="15">
        <f>IFERROR(+PA_MAR[[#This Row],[Pasajeros Pagos (PAX)]]/AR205-1,0)</f>
        <v>4.833333333333333</v>
      </c>
      <c r="AT217" s="6">
        <f>+PA_MAR[[#This Row],[Pasajeros Pagos (PAX)]]/PA_MAR[[#This Row],[Indice Dia Habil]]</f>
        <v>16.605839416058394</v>
      </c>
      <c r="AU217" s="15">
        <f>IFERROR(+PA_MAR[[#This Row],[PAX Día Habil]]/AT205-1,0)</f>
        <v>4.7950121654501219</v>
      </c>
      <c r="AV217" s="6">
        <f>+PA_MAR[[#This Row],[Pasajeros Pagos (PAX)]]/PA_MAR[[#This Row],[Trenes Corridos (TC)]]</f>
        <v>1.6914498141263941</v>
      </c>
      <c r="AW217" s="6">
        <f>+PA_MAR[[#This Row],[PAX x Tren]]/PA_MAR[[#This Row],[Form. Media Trenes Remolcados]]</f>
        <v>0.37587773647253203</v>
      </c>
      <c r="AX217" s="15">
        <f>IFERROR(+PA_MAR[[#This Row],[PAX x Coche]]/AW205-1,0)</f>
        <v>0.42640782045986536</v>
      </c>
      <c r="AY217" s="6">
        <v>180</v>
      </c>
      <c r="AZ217" s="9">
        <f>+PA_MAR[[#This Row],[PAX Kilómetro]]/PA_MAR[[#This Row],[Coches Kilómetro (CK) (5+6+7)]]</f>
        <v>0.17634423479827915</v>
      </c>
      <c r="BA217" s="15">
        <f>IFERROR(+PA_MAR[[#This Row],[Ocupación Media (PaxKm/CocheKm)]]/AZ205-1,0)</f>
        <v>0.42640782045986492</v>
      </c>
      <c r="BB217" s="15">
        <f>+PA_MAR[[#This Row],[Ocupación Media (PaxKm/CocheKm)]]/PA_MAR[[#This Row],[Capacidad x Coche (4xm2)]]</f>
        <v>9.7969019332377308E-4</v>
      </c>
      <c r="BC217" s="15">
        <f>IFERROR(+PA_MAR[[#This Row],[% de Ocupación Media PAX]]/BB205-1,0)</f>
        <v>0.42640782045986492</v>
      </c>
      <c r="BD217" s="36">
        <f>+PA_MAR[[#This Row],[Pasajeros Pagos (PAX)]]*PA_MAR[[#This Row],[PAX Recorrido Medio]]</f>
        <v>7280</v>
      </c>
      <c r="BE217" s="9">
        <v>16</v>
      </c>
      <c r="BF217" s="35">
        <f>+PA_MAR[[#This Row],[PAX Recorrido Medio]]/BE205-1</f>
        <v>0</v>
      </c>
      <c r="BG217" s="36">
        <f>+PA_MAR[[#This Row],[Pasajeros Pagos (PAX)]]*CN217</f>
        <v>412.78608593995511</v>
      </c>
      <c r="BH217" s="114">
        <f t="shared" si="12"/>
        <v>0.99395955225980515</v>
      </c>
      <c r="BI217" s="81">
        <f t="shared" si="14"/>
        <v>75325.54200780543</v>
      </c>
      <c r="BJ217" s="35">
        <f>+(PA_MAR[[#This Row],[Variación % TC]]*0.2)-(PA_MAR[[#This Row],[Vaciación % PAX Recorrido Medio]]*0.1)-(PA_MAR[[#This Row],[Variación % Ocupación PAX]]*0.5)+(PA_MAR[[#This Row],[Variación % RA]]*0.1)+(PA_MAR[[#This Row],[Variación % Velocidad Comercial TE]]*0.1)</f>
        <v>0.33184686065127378</v>
      </c>
      <c r="BK217" s="77"/>
      <c r="BL217" s="10"/>
      <c r="BN217" s="46"/>
      <c r="BO217" s="73">
        <f>+LINEA[[#This Row],[Indice Dia Habil]]</f>
        <v>27.400000000000002</v>
      </c>
      <c r="BP217" s="45">
        <v>34.103999999999999</v>
      </c>
      <c r="BQ217" s="45">
        <v>34.103999999999999</v>
      </c>
      <c r="BR217" s="36">
        <v>16</v>
      </c>
      <c r="BU217" s="64"/>
      <c r="BW217" s="64"/>
      <c r="BY217" s="64"/>
      <c r="BZ217" s="65"/>
      <c r="CA217" s="66"/>
      <c r="CC217" s="64"/>
      <c r="CE217" s="67"/>
      <c r="CF217" s="36">
        <f>+PA_MAR[[#This Row],[Pasajeros Pagos (PAX)]]/PA_MAR[[#This Row],[Km. Línea (entre cabeceras) en Servicio]]</f>
        <v>13.341543513957307</v>
      </c>
      <c r="CG217" s="36">
        <f>+PA_MAR[[#This Row],[Pasajeros Pagos (PAX)]]/PA_MAR[[#This Row],[Cantidad de Estaciones en Servicio]]</f>
        <v>28.4375</v>
      </c>
      <c r="CH217" s="36">
        <f>+PA_MAR[[#This Row],[PAX Kilómetro]]/PA_MAR[[#This Row],[Km. Línea (entre cabeceras) en Servicio]]</f>
        <v>213.46469622331691</v>
      </c>
      <c r="CI217" s="36">
        <f>+PA_MAR[[#This Row],[Coches Kilómetro (CK) (5+6+7)]]/PA_MAR[[#This Row],[Km. Línea (entre cabeceras) en Servicio]]</f>
        <v>1210.5</v>
      </c>
      <c r="CM217" s="144">
        <f t="shared" si="13"/>
        <v>224.01945578529498</v>
      </c>
      <c r="CN217" s="11">
        <v>0.90722216690100022</v>
      </c>
      <c r="CP217" s="10">
        <v>4.0098499999999992</v>
      </c>
      <c r="CQ217" s="33">
        <v>2585.8033333333333</v>
      </c>
      <c r="CR217" s="19"/>
      <c r="CX217" s="28"/>
      <c r="DF217" s="45">
        <f>+PA_MAR[[#This Row],[Trenes Kilómetro (TK) (1+2+3)]]/PA_MAR[[#This Row],[Trenes Corridos (TC)]]</f>
        <v>34.103999999999999</v>
      </c>
      <c r="EA217" s="2">
        <v>2010</v>
      </c>
      <c r="EB217" s="2" t="s">
        <v>7</v>
      </c>
    </row>
    <row r="218" spans="1:132" x14ac:dyDescent="0.2">
      <c r="A218" s="83" t="s">
        <v>217</v>
      </c>
      <c r="B218" s="2" t="s">
        <v>8</v>
      </c>
      <c r="C218" s="85">
        <v>40544</v>
      </c>
      <c r="D218" s="2" t="s">
        <v>270</v>
      </c>
      <c r="E218" s="4" t="s">
        <v>267</v>
      </c>
      <c r="F218" s="4" t="s">
        <v>301</v>
      </c>
      <c r="G218" s="4" t="s">
        <v>111</v>
      </c>
      <c r="H218" s="6">
        <f>+PA_MAR[[#This Row],[Trenes Corridos (TC)]]*PA_MAR[[#This Row],[Km. Línea (entre cabeceras) en Servicio]]</f>
        <v>9310.3919999999998</v>
      </c>
      <c r="K218" s="7">
        <f>+PA_MAR[[#This Row],[TK Remolcados (1)]]+PA_MAR[[#This Row],[TK Coche Motor (2)]]+PA_MAR[[#This Row],[TK Eléctricos (3)]]</f>
        <v>9310.3919999999998</v>
      </c>
      <c r="L218" s="15">
        <f>IFERROR(+PA_MAR[[#This Row],[Trenes Kilómetro (TK) (1+2+3)]]/K206-1,0)</f>
        <v>-3.1914893617021267E-2</v>
      </c>
      <c r="M218" s="6">
        <f>+PA_MAR[[#This Row],[TK Remolcados (1)]]</f>
        <v>9310.3919999999998</v>
      </c>
      <c r="N218" s="6">
        <f>+PA_MAR[[#This Row],[TK Remolcados (1)]]*PA_MAR[[#This Row],[Form. Media Trenes Remolcados]]</f>
        <v>46551.96</v>
      </c>
      <c r="O218" s="6"/>
      <c r="P218" s="6"/>
      <c r="Q218" s="7">
        <f>+PA_MAR[[#This Row],[CK Remolcados (5)]]+PA_MAR[[#This Row],[CK Coche Motor (6)]]+PA_MAR[[#This Row],[CK Eléctricos (7)]]</f>
        <v>46551.96</v>
      </c>
      <c r="R218" s="15">
        <f>+PA_MAR[[#This Row],[Coches Kilómetro (CK) (5+6+7)]]/Q206-1</f>
        <v>0.21010638297872353</v>
      </c>
      <c r="S218" s="120">
        <v>27.88</v>
      </c>
      <c r="T218" s="15">
        <f>+PA_MAR[[#This Row],[Velocidad Comercial Trenes Diésel]]/S206-1</f>
        <v>-6.8181818181818232E-2</v>
      </c>
      <c r="W218" s="6">
        <v>5</v>
      </c>
      <c r="X218" s="6"/>
      <c r="Y218" s="6"/>
      <c r="Z218" s="6">
        <f>+PA_MAR[[#This Row],[Trenes Corridos (TC)]]*PA_MAR[[#This Row],[Form. Media Trenes Remolcados]]*PA_MAR[[#This Row],[Asientos Prom. x C. Remolcados]]</f>
        <v>98280</v>
      </c>
      <c r="AC218" s="6">
        <v>72</v>
      </c>
      <c r="AF218" s="6">
        <f>+'[2]BS TAB'!$AX222</f>
        <v>284</v>
      </c>
      <c r="AG218" s="6">
        <f>+PA_MAR[[#This Row],[Trenes Programados]]-PA_MAR[[#This Row],[Trenes Corridos (TC)]]</f>
        <v>11</v>
      </c>
      <c r="AH218" s="81">
        <f>+'[2]BS TAB'!$AZ222</f>
        <v>273</v>
      </c>
      <c r="AI218" s="15">
        <f>IFERROR(PA_MAR[[#This Row],[Trenes Corridos (TC)]]/AH206-1,0)</f>
        <v>-3.1914893617021267E-2</v>
      </c>
      <c r="AJ218" s="6">
        <f>+'[2]BS TAB'!$BA222</f>
        <v>265</v>
      </c>
      <c r="AK218" s="36">
        <f>+PA_MAR[[#This Row],[Trenes Corridos (TC)]]-PA_MAR[[#This Row],[Trenes Puntuales]]</f>
        <v>8</v>
      </c>
      <c r="AL218" s="111">
        <f>+PA_MAR[[#This Row],[Trenes Puntuales]]/PA_MAR[[#This Row],[Trenes Programados]]</f>
        <v>0.93309859154929575</v>
      </c>
      <c r="AM218" s="82">
        <v>0.95</v>
      </c>
      <c r="AN218" s="82" t="str">
        <f>+IF(PA_MAR[[#This Row],[Regularidad Absoluta]]&gt;=PA_MAR[[#This Row],[RA 95%]],PA_MAR[[#This Row],[Regularidad Absoluta]],"")</f>
        <v/>
      </c>
      <c r="AO218" s="82">
        <f>+PA_MAR[[#This Row],[Trenes Puntuales]]/PA_MAR[[#This Row],[Trenes Corridos (TC)]]</f>
        <v>0.97069597069597069</v>
      </c>
      <c r="AP218" s="82">
        <f>+PA_MAR[[#This Row],[Trenes Corridos (TC)]]/PA_MAR[[#This Row],[Trenes Programados]]</f>
        <v>0.96126760563380287</v>
      </c>
      <c r="AQ218" s="82">
        <f>+PA_MAR[[#This Row],[Regularidad Relativa]]/AO206-1</f>
        <v>-1.1782441385329467E-2</v>
      </c>
      <c r="AR218" s="81">
        <f>+'[3]DATOS BS#Bol por Estación'!$AW202</f>
        <v>443</v>
      </c>
      <c r="AS218" s="15">
        <f>IFERROR(+PA_MAR[[#This Row],[Pasajeros Pagos (PAX)]]/AR206-1,0)</f>
        <v>-9.9593495934959364E-2</v>
      </c>
      <c r="AT218" s="6">
        <f>+PA_MAR[[#This Row],[Pasajeros Pagos (PAX)]]/PA_MAR[[#This Row],[Indice Dia Habil]]</f>
        <v>16.06236403190718</v>
      </c>
      <c r="AU218" s="15">
        <f>IFERROR(+PA_MAR[[#This Row],[PAX Día Habil]]/AT206-1,0)</f>
        <v>-0.10546997058077889</v>
      </c>
      <c r="AV218" s="6">
        <f>+PA_MAR[[#This Row],[Pasajeros Pagos (PAX)]]/PA_MAR[[#This Row],[Trenes Corridos (TC)]]</f>
        <v>1.6227106227106227</v>
      </c>
      <c r="AW218" s="6">
        <f>+PA_MAR[[#This Row],[PAX x Tren]]/PA_MAR[[#This Row],[Form. Media Trenes Remolcados]]</f>
        <v>0.32454212454212455</v>
      </c>
      <c r="AX218" s="15">
        <f>IFERROR(+PA_MAR[[#This Row],[PAX x Coche]]/AW206-1,0)</f>
        <v>-0.25592781202537296</v>
      </c>
      <c r="AY218" s="6">
        <v>180</v>
      </c>
      <c r="AZ218" s="9">
        <f>+PA_MAR[[#This Row],[PAX Kilómetro]]/PA_MAR[[#This Row],[Coches Kilómetro (CK) (5+6+7)]]</f>
        <v>0.15225996929022967</v>
      </c>
      <c r="BA218" s="15">
        <f>IFERROR(+PA_MAR[[#This Row],[Ocupación Media (PaxKm/CocheKm)]]/AZ206-1,0)</f>
        <v>-0.25592781202537307</v>
      </c>
      <c r="BB218" s="15">
        <f>+PA_MAR[[#This Row],[Ocupación Media (PaxKm/CocheKm)]]/PA_MAR[[#This Row],[Capacidad x Coche (4xm2)]]</f>
        <v>8.4588871827905368E-4</v>
      </c>
      <c r="BC218" s="15">
        <f>IFERROR(+PA_MAR[[#This Row],[% de Ocupación Media PAX]]/BB206-1,0)</f>
        <v>-0.25592781202537307</v>
      </c>
      <c r="BD218" s="36">
        <f>+PA_MAR[[#This Row],[Pasajeros Pagos (PAX)]]*PA_MAR[[#This Row],[PAX Recorrido Medio]]</f>
        <v>7088</v>
      </c>
      <c r="BE218" s="9">
        <v>16</v>
      </c>
      <c r="BF218" s="35">
        <f>+PA_MAR[[#This Row],[PAX Recorrido Medio]]/BE206-1</f>
        <v>0</v>
      </c>
      <c r="BG218" s="36">
        <f>+PA_MAR[[#This Row],[Pasajeros Pagos (PAX)]]*CN218</f>
        <v>449.18567583283146</v>
      </c>
      <c r="BH218" s="114">
        <f t="shared" si="12"/>
        <v>0.99357770344041396</v>
      </c>
      <c r="BI218" s="81">
        <f t="shared" si="14"/>
        <v>68978.440327357763</v>
      </c>
      <c r="BJ218" s="35">
        <f>+(PA_MAR[[#This Row],[Variación % TC]]*0.2)-(PA_MAR[[#This Row],[Vaciación % PAX Recorrido Medio]]*0.1)-(PA_MAR[[#This Row],[Variación % Ocupación PAX]]*0.5)+(PA_MAR[[#This Row],[Variación % RA]]*0.1)+(PA_MAR[[#This Row],[Variación % Velocidad Comercial TE]]*0.1)</f>
        <v>0.12040268315074934</v>
      </c>
      <c r="BK218" s="77"/>
      <c r="BL218" s="10"/>
      <c r="BN218" s="46"/>
      <c r="BO218" s="73">
        <f>+LINEA[[#This Row],[Indice Dia Habil]]</f>
        <v>27.580000000000002</v>
      </c>
      <c r="BP218" s="45">
        <v>34.103999999999999</v>
      </c>
      <c r="BQ218" s="45">
        <v>34.103999999999999</v>
      </c>
      <c r="BR218" s="36">
        <v>16</v>
      </c>
      <c r="BU218" s="64"/>
      <c r="BW218" s="64"/>
      <c r="BY218" s="64"/>
      <c r="BZ218" s="65"/>
      <c r="CA218" s="66"/>
      <c r="CC218" s="64"/>
      <c r="CE218" s="67"/>
      <c r="CF218" s="36">
        <f>+PA_MAR[[#This Row],[Pasajeros Pagos (PAX)]]/PA_MAR[[#This Row],[Km. Línea (entre cabeceras) en Servicio]]</f>
        <v>12.989678630072719</v>
      </c>
      <c r="CG218" s="36">
        <f>+PA_MAR[[#This Row],[Pasajeros Pagos (PAX)]]/PA_MAR[[#This Row],[Cantidad de Estaciones en Servicio]]</f>
        <v>27.6875</v>
      </c>
      <c r="CH218" s="36">
        <f>+PA_MAR[[#This Row],[PAX Kilómetro]]/PA_MAR[[#This Row],[Km. Línea (entre cabeceras) en Servicio]]</f>
        <v>207.8348580811635</v>
      </c>
      <c r="CI218" s="36">
        <f>+PA_MAR[[#This Row],[Coches Kilómetro (CK) (5+6+7)]]/PA_MAR[[#This Row],[Km. Línea (entre cabeceras) en Servicio]]</f>
        <v>1365</v>
      </c>
      <c r="CM218" s="144">
        <f t="shared" si="13"/>
        <v>202.13755407284324</v>
      </c>
      <c r="CN218" s="11">
        <v>1.0139631508641793</v>
      </c>
      <c r="CP218" s="10">
        <v>4.0148095238095243</v>
      </c>
      <c r="CQ218" s="33">
        <v>2630.6766666666667</v>
      </c>
      <c r="CR218" s="10"/>
      <c r="CX218" s="28"/>
      <c r="DF218" s="45">
        <f>+PA_MAR[[#This Row],[Trenes Kilómetro (TK) (1+2+3)]]/PA_MAR[[#This Row],[Trenes Corridos (TC)]]</f>
        <v>34.103999999999999</v>
      </c>
      <c r="EA218" s="2">
        <v>2011</v>
      </c>
      <c r="EB218" s="2" t="s">
        <v>8</v>
      </c>
    </row>
    <row r="219" spans="1:132" x14ac:dyDescent="0.2">
      <c r="A219" s="83" t="s">
        <v>217</v>
      </c>
      <c r="B219" s="2" t="s">
        <v>9</v>
      </c>
      <c r="C219" s="85">
        <v>40575</v>
      </c>
      <c r="D219" s="2" t="s">
        <v>270</v>
      </c>
      <c r="E219" s="4" t="s">
        <v>267</v>
      </c>
      <c r="F219" s="4" t="s">
        <v>301</v>
      </c>
      <c r="G219" s="4" t="s">
        <v>111</v>
      </c>
      <c r="H219" s="6">
        <f>+PA_MAR[[#This Row],[Trenes Corridos (TC)]]*PA_MAR[[#This Row],[Km. Línea (entre cabeceras) en Servicio]]</f>
        <v>8389.5839999999989</v>
      </c>
      <c r="K219" s="7">
        <f>+PA_MAR[[#This Row],[TK Remolcados (1)]]+PA_MAR[[#This Row],[TK Coche Motor (2)]]+PA_MAR[[#This Row],[TK Eléctricos (3)]]</f>
        <v>8389.5839999999989</v>
      </c>
      <c r="L219" s="15">
        <f>IFERROR(+PA_MAR[[#This Row],[Trenes Kilómetro (TK) (1+2+3)]]/K207-1,0)</f>
        <v>8.8495575221238854E-2</v>
      </c>
      <c r="M219" s="6">
        <f>+PA_MAR[[#This Row],[TK Remolcados (1)]]</f>
        <v>8389.5839999999989</v>
      </c>
      <c r="N219" s="6">
        <f>+PA_MAR[[#This Row],[TK Remolcados (1)]]*PA_MAR[[#This Row],[Form. Media Trenes Remolcados]]</f>
        <v>41947.92</v>
      </c>
      <c r="O219" s="6"/>
      <c r="P219" s="6"/>
      <c r="Q219" s="7">
        <f>+PA_MAR[[#This Row],[CK Remolcados (5)]]+PA_MAR[[#This Row],[CK Coche Motor (6)]]+PA_MAR[[#This Row],[CK Eléctricos (7)]]</f>
        <v>41947.92</v>
      </c>
      <c r="R219" s="15">
        <f>+PA_MAR[[#This Row],[Coches Kilómetro (CK) (5+6+7)]]/Q207-1</f>
        <v>0.36061946902654873</v>
      </c>
      <c r="S219" s="120">
        <v>27.88</v>
      </c>
      <c r="T219" s="15">
        <f>+PA_MAR[[#This Row],[Velocidad Comercial Trenes Diésel]]/S207-1</f>
        <v>-6.8181818181818232E-2</v>
      </c>
      <c r="W219" s="6">
        <v>5</v>
      </c>
      <c r="X219" s="6"/>
      <c r="Y219" s="6"/>
      <c r="Z219" s="6">
        <f>+PA_MAR[[#This Row],[Trenes Corridos (TC)]]*PA_MAR[[#This Row],[Form. Media Trenes Remolcados]]*PA_MAR[[#This Row],[Asientos Prom. x C. Remolcados]]</f>
        <v>88560</v>
      </c>
      <c r="AC219" s="6">
        <v>72</v>
      </c>
      <c r="AF219" s="6">
        <f>+'[2]BS TAB'!$AX223</f>
        <v>260</v>
      </c>
      <c r="AG219" s="6">
        <f>+PA_MAR[[#This Row],[Trenes Programados]]-PA_MAR[[#This Row],[Trenes Corridos (TC)]]</f>
        <v>14</v>
      </c>
      <c r="AH219" s="81">
        <f>+'[2]BS TAB'!$AZ223</f>
        <v>246</v>
      </c>
      <c r="AI219" s="15">
        <f>IFERROR(PA_MAR[[#This Row],[Trenes Corridos (TC)]]/AH207-1,0)</f>
        <v>8.8495575221238854E-2</v>
      </c>
      <c r="AJ219" s="6">
        <f>+'[2]BS TAB'!$BA223</f>
        <v>242</v>
      </c>
      <c r="AK219" s="36">
        <f>+PA_MAR[[#This Row],[Trenes Corridos (TC)]]-PA_MAR[[#This Row],[Trenes Puntuales]]</f>
        <v>4</v>
      </c>
      <c r="AL219" s="111">
        <f>+PA_MAR[[#This Row],[Trenes Puntuales]]/PA_MAR[[#This Row],[Trenes Programados]]</f>
        <v>0.93076923076923079</v>
      </c>
      <c r="AM219" s="82">
        <v>0.95</v>
      </c>
      <c r="AN219" s="82" t="str">
        <f>+IF(PA_MAR[[#This Row],[Regularidad Absoluta]]&gt;=PA_MAR[[#This Row],[RA 95%]],PA_MAR[[#This Row],[Regularidad Absoluta]],"")</f>
        <v/>
      </c>
      <c r="AO219" s="82">
        <f>+PA_MAR[[#This Row],[Trenes Puntuales]]/PA_MAR[[#This Row],[Trenes Corridos (TC)]]</f>
        <v>0.98373983739837401</v>
      </c>
      <c r="AP219" s="82">
        <f>+PA_MAR[[#This Row],[Trenes Corridos (TC)]]/PA_MAR[[#This Row],[Trenes Programados]]</f>
        <v>0.94615384615384612</v>
      </c>
      <c r="AQ219" s="82">
        <f>+PA_MAR[[#This Row],[Regularidad Relativa]]/AO207-1</f>
        <v>1.5183576493299267E-2</v>
      </c>
      <c r="AR219" s="81">
        <f>+'[3]DATOS BS#Bol por Estación'!$AW203</f>
        <v>436</v>
      </c>
      <c r="AS219" s="15">
        <f>IFERROR(+PA_MAR[[#This Row],[Pasajeros Pagos (PAX)]]/AR207-1,0)</f>
        <v>-9.0909090909090384E-3</v>
      </c>
      <c r="AT219" s="6">
        <f>+PA_MAR[[#This Row],[Pasajeros Pagos (PAX)]]/PA_MAR[[#This Row],[Indice Dia Habil]]</f>
        <v>16.577946768060837</v>
      </c>
      <c r="AU219" s="15">
        <f>IFERROR(+PA_MAR[[#This Row],[PAX Día Habil]]/AT207-1,0)</f>
        <v>-3.9986173522295054E-2</v>
      </c>
      <c r="AV219" s="6">
        <f>+PA_MAR[[#This Row],[Pasajeros Pagos (PAX)]]/PA_MAR[[#This Row],[Trenes Corridos (TC)]]</f>
        <v>1.7723577235772359</v>
      </c>
      <c r="AW219" s="6">
        <f>+PA_MAR[[#This Row],[PAX x Tren]]/PA_MAR[[#This Row],[Form. Media Trenes Remolcados]]</f>
        <v>0.35447154471544717</v>
      </c>
      <c r="AX219" s="15">
        <f>IFERROR(+PA_MAR[[#This Row],[PAX x Coche]]/AW207-1,0)</f>
        <v>-0.2717220990391721</v>
      </c>
      <c r="AY219" s="6">
        <v>180</v>
      </c>
      <c r="AZ219" s="9">
        <f>+PA_MAR[[#This Row],[PAX Kilómetro]]/PA_MAR[[#This Row],[Coches Kilómetro (CK) (5+6+7)]]</f>
        <v>0.16630145189558862</v>
      </c>
      <c r="BA219" s="15">
        <f>IFERROR(+PA_MAR[[#This Row],[Ocupación Media (PaxKm/CocheKm)]]/AZ207-1,0)</f>
        <v>-0.27172209903917222</v>
      </c>
      <c r="BB219" s="15">
        <f>+PA_MAR[[#This Row],[Ocupación Media (PaxKm/CocheKm)]]/PA_MAR[[#This Row],[Capacidad x Coche (4xm2)]]</f>
        <v>9.2389695497549235E-4</v>
      </c>
      <c r="BC219" s="15">
        <f>IFERROR(+PA_MAR[[#This Row],[% de Ocupación Media PAX]]/BB207-1,0)</f>
        <v>-0.27172209903917222</v>
      </c>
      <c r="BD219" s="36">
        <f>+PA_MAR[[#This Row],[Pasajeros Pagos (PAX)]]*PA_MAR[[#This Row],[PAX Recorrido Medio]]</f>
        <v>6976</v>
      </c>
      <c r="BE219" s="9">
        <v>16</v>
      </c>
      <c r="BF219" s="35">
        <f>+PA_MAR[[#This Row],[PAX Recorrido Medio]]/BE207-1</f>
        <v>0</v>
      </c>
      <c r="BG219" s="36">
        <f>+PA_MAR[[#This Row],[Pasajeros Pagos (PAX)]]*CN219</f>
        <v>469.14790540221486</v>
      </c>
      <c r="BH219" s="114">
        <f t="shared" si="12"/>
        <v>0.99251424123112308</v>
      </c>
      <c r="BI219" s="81">
        <f t="shared" si="14"/>
        <v>58243.928700018078</v>
      </c>
      <c r="BJ219" s="35">
        <f>+(PA_MAR[[#This Row],[Variación % TC]]*0.2)-(PA_MAR[[#This Row],[Vaciación % PAX Recorrido Medio]]*0.1)-(PA_MAR[[#This Row],[Variación % Ocupación PAX]]*0.5)+(PA_MAR[[#This Row],[Variación % RA]]*0.1)+(PA_MAR[[#This Row],[Variación % Velocidad Comercial TE]]*0.1)</f>
        <v>0.15507852221316379</v>
      </c>
      <c r="BK219" s="77"/>
      <c r="BL219" s="10"/>
      <c r="BN219" s="46"/>
      <c r="BO219" s="73">
        <f>+LINEA[[#This Row],[Indice Dia Habil]]</f>
        <v>26.3</v>
      </c>
      <c r="BP219" s="45">
        <v>34.103999999999999</v>
      </c>
      <c r="BQ219" s="45">
        <v>34.103999999999999</v>
      </c>
      <c r="BR219" s="36">
        <v>16</v>
      </c>
      <c r="BU219" s="64"/>
      <c r="BW219" s="64"/>
      <c r="BY219" s="64"/>
      <c r="BZ219" s="65"/>
      <c r="CA219" s="66"/>
      <c r="CC219" s="64"/>
      <c r="CE219" s="67"/>
      <c r="CF219" s="36">
        <f>+PA_MAR[[#This Row],[Pasajeros Pagos (PAX)]]/PA_MAR[[#This Row],[Km. Línea (entre cabeceras) en Servicio]]</f>
        <v>12.784424114473376</v>
      </c>
      <c r="CG219" s="36">
        <f>+PA_MAR[[#This Row],[Pasajeros Pagos (PAX)]]/PA_MAR[[#This Row],[Cantidad de Estaciones en Servicio]]</f>
        <v>27.25</v>
      </c>
      <c r="CH219" s="36">
        <f>+PA_MAR[[#This Row],[PAX Kilómetro]]/PA_MAR[[#This Row],[Km. Línea (entre cabeceras) en Servicio]]</f>
        <v>204.55078583157402</v>
      </c>
      <c r="CI219" s="36">
        <f>+PA_MAR[[#This Row],[Coches Kilómetro (CK) (5+6+7)]]/PA_MAR[[#This Row],[Km. Línea (entre cabeceras) en Servicio]]</f>
        <v>1230</v>
      </c>
      <c r="CM219" s="144">
        <f t="shared" si="13"/>
        <v>189.41440227648155</v>
      </c>
      <c r="CN219" s="11">
        <v>1.0760273059683827</v>
      </c>
      <c r="CP219" s="10">
        <v>4.0533999999999999</v>
      </c>
      <c r="CQ219" s="61">
        <v>2675.55</v>
      </c>
      <c r="CR219" s="10"/>
      <c r="CX219" s="31"/>
      <c r="DF219" s="45">
        <f>+PA_MAR[[#This Row],[Trenes Kilómetro (TK) (1+2+3)]]/PA_MAR[[#This Row],[Trenes Corridos (TC)]]</f>
        <v>34.103999999999992</v>
      </c>
      <c r="EA219" s="2">
        <v>2011</v>
      </c>
      <c r="EB219" s="2" t="s">
        <v>9</v>
      </c>
    </row>
    <row r="220" spans="1:132" x14ac:dyDescent="0.2">
      <c r="A220" s="83" t="s">
        <v>217</v>
      </c>
      <c r="B220" s="2" t="s">
        <v>10</v>
      </c>
      <c r="C220" s="85">
        <v>40603</v>
      </c>
      <c r="D220" s="2" t="s">
        <v>270</v>
      </c>
      <c r="E220" s="4" t="s">
        <v>267</v>
      </c>
      <c r="F220" s="4" t="s">
        <v>301</v>
      </c>
      <c r="G220" s="4" t="s">
        <v>111</v>
      </c>
      <c r="H220" s="6">
        <f>+PA_MAR[[#This Row],[Trenes Corridos (TC)]]*PA_MAR[[#This Row],[Km. Línea (entre cabeceras) en Servicio]]</f>
        <v>9037.56</v>
      </c>
      <c r="K220" s="7">
        <f>+PA_MAR[[#This Row],[TK Remolcados (1)]]+PA_MAR[[#This Row],[TK Coche Motor (2)]]+PA_MAR[[#This Row],[TK Eléctricos (3)]]</f>
        <v>9037.56</v>
      </c>
      <c r="L220" s="15">
        <f>IFERROR(+PA_MAR[[#This Row],[Trenes Kilómetro (TK) (1+2+3)]]/K208-1,0)</f>
        <v>-4.6762589928057596E-2</v>
      </c>
      <c r="M220" s="6">
        <f>+PA_MAR[[#This Row],[TK Remolcados (1)]]</f>
        <v>9037.56</v>
      </c>
      <c r="N220" s="6">
        <f>+PA_MAR[[#This Row],[TK Remolcados (1)]]*PA_MAR[[#This Row],[Form. Media Trenes Remolcados]]</f>
        <v>45187.799999999996</v>
      </c>
      <c r="O220" s="6"/>
      <c r="P220" s="6"/>
      <c r="Q220" s="7">
        <f>+PA_MAR[[#This Row],[CK Remolcados (5)]]+PA_MAR[[#This Row],[CK Coche Motor (6)]]+PA_MAR[[#This Row],[CK Eléctricos (7)]]</f>
        <v>45187.799999999996</v>
      </c>
      <c r="R220" s="15">
        <f>+PA_MAR[[#This Row],[Coches Kilómetro (CK) (5+6+7)]]/Q208-1</f>
        <v>0.19154676258992787</v>
      </c>
      <c r="S220" s="120">
        <v>27.88</v>
      </c>
      <c r="T220" s="15">
        <f>+PA_MAR[[#This Row],[Velocidad Comercial Trenes Diésel]]/S208-1</f>
        <v>-6.7558528428093623E-2</v>
      </c>
      <c r="W220" s="6">
        <v>5</v>
      </c>
      <c r="X220" s="6"/>
      <c r="Y220" s="6"/>
      <c r="Z220" s="6">
        <f>+PA_MAR[[#This Row],[Trenes Corridos (TC)]]*PA_MAR[[#This Row],[Form. Media Trenes Remolcados]]*PA_MAR[[#This Row],[Asientos Prom. x C. Remolcados]]</f>
        <v>95400</v>
      </c>
      <c r="AC220" s="6">
        <v>72</v>
      </c>
      <c r="AF220" s="6">
        <f>+'[2]BS TAB'!$AX224</f>
        <v>278</v>
      </c>
      <c r="AG220" s="6">
        <f>+PA_MAR[[#This Row],[Trenes Programados]]-PA_MAR[[#This Row],[Trenes Corridos (TC)]]</f>
        <v>13</v>
      </c>
      <c r="AH220" s="81">
        <f>+'[2]BS TAB'!$AZ224</f>
        <v>265</v>
      </c>
      <c r="AI220" s="15">
        <f>IFERROR(PA_MAR[[#This Row],[Trenes Corridos (TC)]]/AH208-1,0)</f>
        <v>-4.6762589928057596E-2</v>
      </c>
      <c r="AJ220" s="6">
        <f>+'[2]BS TAB'!$BA224</f>
        <v>248</v>
      </c>
      <c r="AK220" s="36">
        <f>+PA_MAR[[#This Row],[Trenes Corridos (TC)]]-PA_MAR[[#This Row],[Trenes Puntuales]]</f>
        <v>17</v>
      </c>
      <c r="AL220" s="111">
        <f>+PA_MAR[[#This Row],[Trenes Puntuales]]/PA_MAR[[#This Row],[Trenes Programados]]</f>
        <v>0.8920863309352518</v>
      </c>
      <c r="AM220" s="82">
        <v>0.95</v>
      </c>
      <c r="AN220" s="82" t="str">
        <f>+IF(PA_MAR[[#This Row],[Regularidad Absoluta]]&gt;=PA_MAR[[#This Row],[RA 95%]],PA_MAR[[#This Row],[Regularidad Absoluta]],"")</f>
        <v/>
      </c>
      <c r="AO220" s="82">
        <f>+PA_MAR[[#This Row],[Trenes Puntuales]]/PA_MAR[[#This Row],[Trenes Corridos (TC)]]</f>
        <v>0.9358490566037736</v>
      </c>
      <c r="AP220" s="82">
        <f>+PA_MAR[[#This Row],[Trenes Corridos (TC)]]/PA_MAR[[#This Row],[Trenes Programados]]</f>
        <v>0.9532374100719424</v>
      </c>
      <c r="AQ220" s="82">
        <f>+PA_MAR[[#This Row],[Regularidad Relativa]]/AO208-1</f>
        <v>-6.0772426946393288E-2</v>
      </c>
      <c r="AR220" s="81">
        <f>+'[3]DATOS BS#Bol por Estación'!$AW204</f>
        <v>473</v>
      </c>
      <c r="AS220" s="15">
        <f>IFERROR(+PA_MAR[[#This Row],[Pasajeros Pagos (PAX)]]/AR208-1,0)</f>
        <v>-6.5217391304347783E-2</v>
      </c>
      <c r="AT220" s="6">
        <f>+PA_MAR[[#This Row],[Pasajeros Pagos (PAX)]]/PA_MAR[[#This Row],[Indice Dia Habil]]</f>
        <v>17.72863568215892</v>
      </c>
      <c r="AU220" s="15">
        <f>IFERROR(+PA_MAR[[#This Row],[PAX Día Habil]]/AT208-1,0)</f>
        <v>-1.7917671598983165E-2</v>
      </c>
      <c r="AV220" s="6">
        <f>+PA_MAR[[#This Row],[Pasajeros Pagos (PAX)]]/PA_MAR[[#This Row],[Trenes Corridos (TC)]]</f>
        <v>1.7849056603773585</v>
      </c>
      <c r="AW220" s="6">
        <f>+PA_MAR[[#This Row],[PAX x Tren]]/PA_MAR[[#This Row],[Form. Media Trenes Remolcados]]</f>
        <v>0.35698113207547172</v>
      </c>
      <c r="AX220" s="15">
        <f>IFERROR(+PA_MAR[[#This Row],[PAX x Coche]]/AW208-1,0)</f>
        <v>-0.21548810500410165</v>
      </c>
      <c r="AY220" s="6">
        <v>180</v>
      </c>
      <c r="AZ220" s="9">
        <f>+PA_MAR[[#This Row],[PAX Kilómetro]]/PA_MAR[[#This Row],[Coches Kilómetro (CK) (5+6+7)]]</f>
        <v>0.16747883278229966</v>
      </c>
      <c r="BA220" s="15">
        <f>IFERROR(+PA_MAR[[#This Row],[Ocupación Media (PaxKm/CocheKm)]]/AZ208-1,0)</f>
        <v>-0.21548810500410165</v>
      </c>
      <c r="BB220" s="15">
        <f>+PA_MAR[[#This Row],[Ocupación Media (PaxKm/CocheKm)]]/PA_MAR[[#This Row],[Capacidad x Coche (4xm2)]]</f>
        <v>9.3043795990166477E-4</v>
      </c>
      <c r="BC220" s="15">
        <f>IFERROR(+PA_MAR[[#This Row],[% de Ocupación Media PAX]]/BB208-1,0)</f>
        <v>-0.21548810500410165</v>
      </c>
      <c r="BD220" s="36">
        <f>+PA_MAR[[#This Row],[Pasajeros Pagos (PAX)]]*PA_MAR[[#This Row],[PAX Recorrido Medio]]</f>
        <v>7568</v>
      </c>
      <c r="BE220" s="9">
        <v>16</v>
      </c>
      <c r="BF220" s="35">
        <f>+PA_MAR[[#This Row],[PAX Recorrido Medio]]/BE208-1</f>
        <v>0</v>
      </c>
      <c r="BG220" s="36">
        <f>+PA_MAR[[#This Row],[Pasajeros Pagos (PAX)]]*CN220</f>
        <v>468.20327156474633</v>
      </c>
      <c r="BH220" s="114">
        <f t="shared" si="12"/>
        <v>0.99310434233038036</v>
      </c>
      <c r="BI220" s="81">
        <f t="shared" si="14"/>
        <v>68593.892368512577</v>
      </c>
      <c r="BJ220" s="35">
        <f>+(PA_MAR[[#This Row],[Variación % TC]]*0.2)-(PA_MAR[[#This Row],[Vaciación % PAX Recorrido Medio]]*0.1)-(PA_MAR[[#This Row],[Variación % Ocupación PAX]]*0.5)+(PA_MAR[[#This Row],[Variación % RA]]*0.1)+(PA_MAR[[#This Row],[Variación % Velocidad Comercial TE]]*0.1)</f>
        <v>9.2314291821799982E-2</v>
      </c>
      <c r="BK220" s="77"/>
      <c r="BL220" s="10"/>
      <c r="BN220" s="46"/>
      <c r="BO220" s="73">
        <f>+LINEA[[#This Row],[Indice Dia Habil]]</f>
        <v>26.68</v>
      </c>
      <c r="BP220" s="45">
        <v>34.103999999999999</v>
      </c>
      <c r="BQ220" s="45">
        <v>34.103999999999999</v>
      </c>
      <c r="BR220" s="36">
        <v>16</v>
      </c>
      <c r="BU220" s="64"/>
      <c r="BW220" s="64"/>
      <c r="BY220" s="64"/>
      <c r="BZ220" s="65"/>
      <c r="CA220" s="66"/>
      <c r="CC220" s="64"/>
      <c r="CE220" s="67"/>
      <c r="CF220" s="36">
        <f>+PA_MAR[[#This Row],[Pasajeros Pagos (PAX)]]/PA_MAR[[#This Row],[Km. Línea (entre cabeceras) en Servicio]]</f>
        <v>13.86934083978419</v>
      </c>
      <c r="CG220" s="36">
        <f>+PA_MAR[[#This Row],[Pasajeros Pagos (PAX)]]/PA_MAR[[#This Row],[Cantidad de Estaciones en Servicio]]</f>
        <v>29.5625</v>
      </c>
      <c r="CH220" s="36">
        <f>+PA_MAR[[#This Row],[PAX Kilómetro]]/PA_MAR[[#This Row],[Km. Línea (entre cabeceras) en Servicio]]</f>
        <v>221.90945343654704</v>
      </c>
      <c r="CI220" s="36">
        <f>+PA_MAR[[#This Row],[Coches Kilómetro (CK) (5+6+7)]]/PA_MAR[[#This Row],[Km. Línea (entre cabeceras) en Servicio]]</f>
        <v>1325</v>
      </c>
      <c r="CM220" s="144">
        <f t="shared" si="13"/>
        <v>207.07892035777382</v>
      </c>
      <c r="CN220" s="11">
        <v>0.98985892508403028</v>
      </c>
      <c r="CP220" s="10">
        <v>4.0683157894736848</v>
      </c>
      <c r="CQ220" s="33">
        <v>2746.0266666666666</v>
      </c>
      <c r="CR220" s="10"/>
      <c r="CX220" s="28"/>
      <c r="DF220" s="45">
        <f>+PA_MAR[[#This Row],[Trenes Kilómetro (TK) (1+2+3)]]/PA_MAR[[#This Row],[Trenes Corridos (TC)]]</f>
        <v>34.103999999999999</v>
      </c>
      <c r="EA220" s="2">
        <v>2011</v>
      </c>
      <c r="EB220" s="2" t="s">
        <v>10</v>
      </c>
    </row>
    <row r="221" spans="1:132" x14ac:dyDescent="0.2">
      <c r="A221" s="83" t="s">
        <v>217</v>
      </c>
      <c r="B221" s="2" t="s">
        <v>0</v>
      </c>
      <c r="C221" s="85">
        <v>40634</v>
      </c>
      <c r="D221" s="2" t="s">
        <v>270</v>
      </c>
      <c r="E221" s="4" t="s">
        <v>267</v>
      </c>
      <c r="F221" s="4" t="s">
        <v>301</v>
      </c>
      <c r="G221" s="4" t="s">
        <v>111</v>
      </c>
      <c r="H221" s="6">
        <f>+PA_MAR[[#This Row],[Trenes Corridos (TC)]]*PA_MAR[[#This Row],[Km. Línea (entre cabeceras) en Servicio]]</f>
        <v>8287.271999999999</v>
      </c>
      <c r="K221" s="7">
        <f>+PA_MAR[[#This Row],[TK Remolcados (1)]]+PA_MAR[[#This Row],[TK Coche Motor (2)]]+PA_MAR[[#This Row],[TK Eléctricos (3)]]</f>
        <v>8287.271999999999</v>
      </c>
      <c r="L221" s="15">
        <f>IFERROR(+PA_MAR[[#This Row],[Trenes Kilómetro (TK) (1+2+3)]]/K209-1,0)</f>
        <v>-8.9887640449438311E-2</v>
      </c>
      <c r="M221" s="6">
        <f>+PA_MAR[[#This Row],[TK Remolcados (1)]]</f>
        <v>8287.271999999999</v>
      </c>
      <c r="N221" s="6">
        <f>+PA_MAR[[#This Row],[TK Remolcados (1)]]*PA_MAR[[#This Row],[Form. Media Trenes Remolcados]]</f>
        <v>41436.359999999993</v>
      </c>
      <c r="O221" s="6"/>
      <c r="P221" s="6"/>
      <c r="Q221" s="7">
        <f>+PA_MAR[[#This Row],[CK Remolcados (5)]]+PA_MAR[[#This Row],[CK Coche Motor (6)]]+PA_MAR[[#This Row],[CK Eléctricos (7)]]</f>
        <v>41436.359999999993</v>
      </c>
      <c r="R221" s="15">
        <f>+PA_MAR[[#This Row],[Coches Kilómetro (CK) (5+6+7)]]/Q209-1</f>
        <v>0.13764044943820197</v>
      </c>
      <c r="S221" s="120">
        <v>27.88</v>
      </c>
      <c r="T221" s="15">
        <f>+PA_MAR[[#This Row],[Velocidad Comercial Trenes Diésel]]/S209-1</f>
        <v>-6.7558528428093623E-2</v>
      </c>
      <c r="W221" s="6">
        <v>5</v>
      </c>
      <c r="X221" s="6"/>
      <c r="Y221" s="6"/>
      <c r="Z221" s="6">
        <f>+PA_MAR[[#This Row],[Trenes Corridos (TC)]]*PA_MAR[[#This Row],[Form. Media Trenes Remolcados]]*PA_MAR[[#This Row],[Asientos Prom. x C. Remolcados]]</f>
        <v>87480</v>
      </c>
      <c r="AC221" s="6">
        <v>72</v>
      </c>
      <c r="AF221" s="6">
        <f>+'[2]BS TAB'!$AX225</f>
        <v>272</v>
      </c>
      <c r="AG221" s="6">
        <f>+PA_MAR[[#This Row],[Trenes Programados]]-PA_MAR[[#This Row],[Trenes Corridos (TC)]]</f>
        <v>29</v>
      </c>
      <c r="AH221" s="81">
        <f>+'[2]BS TAB'!$AZ225</f>
        <v>243</v>
      </c>
      <c r="AI221" s="15">
        <f>IFERROR(PA_MAR[[#This Row],[Trenes Corridos (TC)]]/AH209-1,0)</f>
        <v>-8.98876404494382E-2</v>
      </c>
      <c r="AJ221" s="6">
        <f>+'[2]BS TAB'!$BA225</f>
        <v>243</v>
      </c>
      <c r="AK221" s="36">
        <f>+PA_MAR[[#This Row],[Trenes Corridos (TC)]]-PA_MAR[[#This Row],[Trenes Puntuales]]</f>
        <v>0</v>
      </c>
      <c r="AL221" s="111">
        <f>+PA_MAR[[#This Row],[Trenes Puntuales]]/PA_MAR[[#This Row],[Trenes Programados]]</f>
        <v>0.89338235294117652</v>
      </c>
      <c r="AM221" s="82">
        <v>0.95</v>
      </c>
      <c r="AN221" s="82" t="str">
        <f>+IF(PA_MAR[[#This Row],[Regularidad Absoluta]]&gt;=PA_MAR[[#This Row],[RA 95%]],PA_MAR[[#This Row],[Regularidad Absoluta]],"")</f>
        <v/>
      </c>
      <c r="AO221" s="82">
        <f>+PA_MAR[[#This Row],[Trenes Puntuales]]/PA_MAR[[#This Row],[Trenes Corridos (TC)]]</f>
        <v>1</v>
      </c>
      <c r="AP221" s="82">
        <f>+PA_MAR[[#This Row],[Trenes Corridos (TC)]]/PA_MAR[[#This Row],[Trenes Programados]]</f>
        <v>0.89338235294117652</v>
      </c>
      <c r="AQ221" s="82">
        <f>+PA_MAR[[#This Row],[Regularidad Relativa]]/AO209-1</f>
        <v>8.0971659919028216E-2</v>
      </c>
      <c r="AR221" s="81">
        <f>+'[3]DATOS BS#Bol por Estación'!$AW205</f>
        <v>384</v>
      </c>
      <c r="AS221" s="15">
        <f>IFERROR(+PA_MAR[[#This Row],[Pasajeros Pagos (PAX)]]/AR209-1,0)</f>
        <v>-0.26295585412667943</v>
      </c>
      <c r="AT221" s="6">
        <f>+PA_MAR[[#This Row],[Pasajeros Pagos (PAX)]]/PA_MAR[[#This Row],[Indice Dia Habil]]</f>
        <v>14.695752009184844</v>
      </c>
      <c r="AU221" s="15">
        <f>IFERROR(+PA_MAR[[#This Row],[PAX Día Habil]]/AT209-1,0)</f>
        <v>-0.23756971821829875</v>
      </c>
      <c r="AV221" s="6">
        <f>+PA_MAR[[#This Row],[Pasajeros Pagos (PAX)]]/PA_MAR[[#This Row],[Trenes Corridos (TC)]]</f>
        <v>1.5802469135802468</v>
      </c>
      <c r="AW221" s="6">
        <f>+PA_MAR[[#This Row],[PAX x Tren]]/PA_MAR[[#This Row],[Form. Media Trenes Remolcados]]</f>
        <v>0.31604938271604938</v>
      </c>
      <c r="AX221" s="15">
        <f>IFERROR(+PA_MAR[[#This Row],[PAX x Coche]]/AW209-1,0)</f>
        <v>-0.35212909646690838</v>
      </c>
      <c r="AY221" s="6">
        <v>180</v>
      </c>
      <c r="AZ221" s="9">
        <f>+PA_MAR[[#This Row],[PAX Kilómetro]]/PA_MAR[[#This Row],[Coches Kilómetro (CK) (5+6+7)]]</f>
        <v>0.14827557246823805</v>
      </c>
      <c r="BA221" s="15">
        <f>IFERROR(+PA_MAR[[#This Row],[Ocupación Media (PaxKm/CocheKm)]]/AZ209-1,0)</f>
        <v>-0.35212909646690826</v>
      </c>
      <c r="BB221" s="15">
        <f>+PA_MAR[[#This Row],[Ocupación Media (PaxKm/CocheKm)]]/PA_MAR[[#This Row],[Capacidad x Coche (4xm2)]]</f>
        <v>8.2375318037910031E-4</v>
      </c>
      <c r="BC221" s="15">
        <f>IFERROR(+PA_MAR[[#This Row],[% de Ocupación Media PAX]]/BB209-1,0)</f>
        <v>-0.35212909646690826</v>
      </c>
      <c r="BD221" s="36">
        <f>+PA_MAR[[#This Row],[Pasajeros Pagos (PAX)]]*PA_MAR[[#This Row],[PAX Recorrido Medio]]</f>
        <v>6144</v>
      </c>
      <c r="BE221" s="9">
        <v>16</v>
      </c>
      <c r="BF221" s="35">
        <f>+PA_MAR[[#This Row],[PAX Recorrido Medio]]/BE209-1</f>
        <v>0</v>
      </c>
      <c r="BG221" s="36">
        <f>+PA_MAR[[#This Row],[Pasajeros Pagos (PAX)]]*CN221</f>
        <v>400.38679894457528</v>
      </c>
      <c r="BH221" s="114">
        <f t="shared" si="12"/>
        <v>0.99355818144552421</v>
      </c>
      <c r="BI221" s="81">
        <f t="shared" si="14"/>
        <v>59610.496128177023</v>
      </c>
      <c r="BJ221" s="35">
        <f>+(PA_MAR[[#This Row],[Variación % TC]]*0.2)-(PA_MAR[[#This Row],[Vaciación % PAX Recorrido Medio]]*0.1)-(PA_MAR[[#This Row],[Variación % Ocupación PAX]]*0.5)+(PA_MAR[[#This Row],[Variación % RA]]*0.1)+(PA_MAR[[#This Row],[Variación % Velocidad Comercial TE]]*0.1)</f>
        <v>0.16618418613546931</v>
      </c>
      <c r="BK221" s="77"/>
      <c r="BL221" s="10"/>
      <c r="BN221" s="46"/>
      <c r="BO221" s="73">
        <f>+LINEA[[#This Row],[Indice Dia Habil]]</f>
        <v>26.130000000000003</v>
      </c>
      <c r="BP221" s="45">
        <v>34.103999999999999</v>
      </c>
      <c r="BQ221" s="45">
        <v>34.103999999999999</v>
      </c>
      <c r="BR221" s="36">
        <v>16</v>
      </c>
      <c r="BU221" s="64"/>
      <c r="BW221" s="64"/>
      <c r="BY221" s="64"/>
      <c r="BZ221" s="65"/>
      <c r="CA221" s="66"/>
      <c r="CC221" s="64"/>
      <c r="CE221" s="67"/>
      <c r="CF221" s="36">
        <f>+PA_MAR[[#This Row],[Pasajeros Pagos (PAX)]]/PA_MAR[[#This Row],[Km. Línea (entre cabeceras) en Servicio]]</f>
        <v>11.259676284306826</v>
      </c>
      <c r="CG221" s="36">
        <f>+PA_MAR[[#This Row],[Pasajeros Pagos (PAX)]]/PA_MAR[[#This Row],[Cantidad de Estaciones en Servicio]]</f>
        <v>24</v>
      </c>
      <c r="CH221" s="36">
        <f>+PA_MAR[[#This Row],[PAX Kilómetro]]/PA_MAR[[#This Row],[Km. Línea (entre cabeceras) en Servicio]]</f>
        <v>180.15482054890921</v>
      </c>
      <c r="CI221" s="36">
        <f>+PA_MAR[[#This Row],[Coches Kilómetro (CK) (5+6+7)]]/PA_MAR[[#This Row],[Km. Línea (entre cabeceras) en Servicio]]</f>
        <v>1214.9999999999998</v>
      </c>
      <c r="CM221" s="144">
        <f t="shared" si="13"/>
        <v>196.25183910510955</v>
      </c>
      <c r="CN221" s="11">
        <v>1.0426739555848314</v>
      </c>
      <c r="CP221" s="10">
        <v>4.0963157894736844</v>
      </c>
      <c r="CQ221" s="33">
        <v>2816.5033333333331</v>
      </c>
      <c r="CR221" s="10"/>
      <c r="CX221" s="28"/>
      <c r="DF221" s="45">
        <f>+PA_MAR[[#This Row],[Trenes Kilómetro (TK) (1+2+3)]]/PA_MAR[[#This Row],[Trenes Corridos (TC)]]</f>
        <v>34.103999999999999</v>
      </c>
      <c r="EA221" s="2">
        <v>2011</v>
      </c>
      <c r="EB221" s="2" t="s">
        <v>0</v>
      </c>
    </row>
    <row r="222" spans="1:132" x14ac:dyDescent="0.2">
      <c r="A222" s="83" t="s">
        <v>217</v>
      </c>
      <c r="B222" s="2" t="s">
        <v>1</v>
      </c>
      <c r="C222" s="85">
        <v>40664</v>
      </c>
      <c r="D222" s="2" t="s">
        <v>270</v>
      </c>
      <c r="E222" s="4" t="s">
        <v>267</v>
      </c>
      <c r="F222" s="4" t="s">
        <v>301</v>
      </c>
      <c r="G222" s="4" t="s">
        <v>111</v>
      </c>
      <c r="H222" s="6">
        <f>+PA_MAR[[#This Row],[Trenes Corridos (TC)]]*PA_MAR[[#This Row],[Km. Línea (entre cabeceras) en Servicio]]</f>
        <v>8696.52</v>
      </c>
      <c r="K222" s="7">
        <f>+PA_MAR[[#This Row],[TK Remolcados (1)]]+PA_MAR[[#This Row],[TK Coche Motor (2)]]+PA_MAR[[#This Row],[TK Eléctricos (3)]]</f>
        <v>8696.52</v>
      </c>
      <c r="L222" s="15">
        <f>IFERROR(+PA_MAR[[#This Row],[Trenes Kilómetro (TK) (1+2+3)]]/K210-1,0)</f>
        <v>-4.49438202247191E-2</v>
      </c>
      <c r="M222" s="6">
        <f>+PA_MAR[[#This Row],[TK Remolcados (1)]]</f>
        <v>8696.52</v>
      </c>
      <c r="N222" s="6">
        <f>+PA_MAR[[#This Row],[TK Remolcados (1)]]*PA_MAR[[#This Row],[Form. Media Trenes Remolcados]]</f>
        <v>43482.600000000006</v>
      </c>
      <c r="O222" s="6"/>
      <c r="P222" s="6"/>
      <c r="Q222" s="7">
        <f>+PA_MAR[[#This Row],[CK Remolcados (5)]]+PA_MAR[[#This Row],[CK Coche Motor (6)]]+PA_MAR[[#This Row],[CK Eléctricos (7)]]</f>
        <v>43482.600000000006</v>
      </c>
      <c r="R222" s="15">
        <f>+PA_MAR[[#This Row],[Coches Kilómetro (CK) (5+6+7)]]/Q210-1</f>
        <v>0.19382022471910121</v>
      </c>
      <c r="S222" s="120">
        <v>27.88</v>
      </c>
      <c r="T222" s="15">
        <f>+PA_MAR[[#This Row],[Velocidad Comercial Trenes Diésel]]/S210-1</f>
        <v>-6.7558528428093623E-2</v>
      </c>
      <c r="W222" s="6">
        <v>5</v>
      </c>
      <c r="X222" s="6"/>
      <c r="Y222" s="6"/>
      <c r="Z222" s="6">
        <f>+PA_MAR[[#This Row],[Trenes Corridos (TC)]]*PA_MAR[[#This Row],[Form. Media Trenes Remolcados]]*PA_MAR[[#This Row],[Asientos Prom. x C. Remolcados]]</f>
        <v>91800</v>
      </c>
      <c r="AC222" s="6">
        <v>72</v>
      </c>
      <c r="AF222" s="6">
        <f>+'[2]BS TAB'!$AX226</f>
        <v>284</v>
      </c>
      <c r="AG222" s="6">
        <f>+PA_MAR[[#This Row],[Trenes Programados]]-PA_MAR[[#This Row],[Trenes Corridos (TC)]]</f>
        <v>29</v>
      </c>
      <c r="AH222" s="81">
        <f>+'[2]BS TAB'!$AZ226</f>
        <v>255</v>
      </c>
      <c r="AI222" s="15">
        <f>IFERROR(PA_MAR[[#This Row],[Trenes Corridos (TC)]]/AH210-1,0)</f>
        <v>-4.49438202247191E-2</v>
      </c>
      <c r="AJ222" s="6">
        <f>+'[2]BS TAB'!$BA226</f>
        <v>245</v>
      </c>
      <c r="AK222" s="36">
        <f>+PA_MAR[[#This Row],[Trenes Corridos (TC)]]-PA_MAR[[#This Row],[Trenes Puntuales]]</f>
        <v>10</v>
      </c>
      <c r="AL222" s="111">
        <f>+PA_MAR[[#This Row],[Trenes Puntuales]]/PA_MAR[[#This Row],[Trenes Programados]]</f>
        <v>0.86267605633802813</v>
      </c>
      <c r="AM222" s="82">
        <v>0.95</v>
      </c>
      <c r="AN222" s="82" t="str">
        <f>+IF(PA_MAR[[#This Row],[Regularidad Absoluta]]&gt;=PA_MAR[[#This Row],[RA 95%]],PA_MAR[[#This Row],[Regularidad Absoluta]],"")</f>
        <v/>
      </c>
      <c r="AO222" s="82">
        <f>+PA_MAR[[#This Row],[Trenes Puntuales]]/PA_MAR[[#This Row],[Trenes Corridos (TC)]]</f>
        <v>0.96078431372549022</v>
      </c>
      <c r="AP222" s="82">
        <f>+PA_MAR[[#This Row],[Trenes Corridos (TC)]]/PA_MAR[[#This Row],[Trenes Programados]]</f>
        <v>0.897887323943662</v>
      </c>
      <c r="AQ222" s="82">
        <f>+PA_MAR[[#This Row],[Regularidad Relativa]]/AO210-1</f>
        <v>-3.5603715170278605E-2</v>
      </c>
      <c r="AR222" s="81">
        <f>+'[3]DATOS BS#Bol por Estación'!$AW206</f>
        <v>434</v>
      </c>
      <c r="AS222" s="15">
        <f>IFERROR(+PA_MAR[[#This Row],[Pasajeros Pagos (PAX)]]/AR210-1,0)</f>
        <v>0.13910761154855633</v>
      </c>
      <c r="AT222" s="6">
        <f>+PA_MAR[[#This Row],[Pasajeros Pagos (PAX)]]/PA_MAR[[#This Row],[Indice Dia Habil]]</f>
        <v>15.736040609137055</v>
      </c>
      <c r="AU222" s="15">
        <f>IFERROR(+PA_MAR[[#This Row],[PAX Día Habil]]/AT210-1,0)</f>
        <v>0.12052173681335532</v>
      </c>
      <c r="AV222" s="6">
        <f>+PA_MAR[[#This Row],[Pasajeros Pagos (PAX)]]/PA_MAR[[#This Row],[Trenes Corridos (TC)]]</f>
        <v>1.7019607843137254</v>
      </c>
      <c r="AW222" s="6">
        <f>+PA_MAR[[#This Row],[PAX x Tren]]/PA_MAR[[#This Row],[Form. Media Trenes Remolcados]]</f>
        <v>0.3403921568627451</v>
      </c>
      <c r="AX222" s="15">
        <f>IFERROR(+PA_MAR[[#This Row],[PAX x Coche]]/AW210-1,0)</f>
        <v>-4.5829859502856229E-2</v>
      </c>
      <c r="AY222" s="6">
        <v>180</v>
      </c>
      <c r="AZ222" s="9">
        <f>+PA_MAR[[#This Row],[PAX Kilómetro]]/PA_MAR[[#This Row],[Coches Kilómetro (CK) (5+6+7)]]</f>
        <v>0.15969606233297914</v>
      </c>
      <c r="BA222" s="15">
        <f>IFERROR(+PA_MAR[[#This Row],[Ocupación Media (PaxKm/CocheKm)]]/AZ210-1,0)</f>
        <v>-4.5829859502856451E-2</v>
      </c>
      <c r="BB222" s="15">
        <f>+PA_MAR[[#This Row],[Ocupación Media (PaxKm/CocheKm)]]/PA_MAR[[#This Row],[Capacidad x Coche (4xm2)]]</f>
        <v>8.872003462943286E-4</v>
      </c>
      <c r="BC222" s="15">
        <f>IFERROR(+PA_MAR[[#This Row],[% de Ocupación Media PAX]]/BB210-1,0)</f>
        <v>-4.5829859502856451E-2</v>
      </c>
      <c r="BD222" s="36">
        <f>+PA_MAR[[#This Row],[Pasajeros Pagos (PAX)]]*PA_MAR[[#This Row],[PAX Recorrido Medio]]</f>
        <v>6944</v>
      </c>
      <c r="BE222" s="9">
        <v>16</v>
      </c>
      <c r="BF222" s="35">
        <f>+PA_MAR[[#This Row],[PAX Recorrido Medio]]/BE210-1</f>
        <v>0</v>
      </c>
      <c r="BG222" s="36">
        <f>+PA_MAR[[#This Row],[Pasajeros Pagos (PAX)]]*CN222</f>
        <v>445.02510737471545</v>
      </c>
      <c r="BH222" s="114">
        <f t="shared" si="12"/>
        <v>0.99318497214471835</v>
      </c>
      <c r="BI222" s="81">
        <f t="shared" si="14"/>
        <v>63682.791797196856</v>
      </c>
      <c r="BJ222" s="35">
        <f>+(PA_MAR[[#This Row],[Variación % TC]]*0.2)-(PA_MAR[[#This Row],[Vaciación % PAX Recorrido Medio]]*0.1)-(PA_MAR[[#This Row],[Variación % Ocupación PAX]]*0.5)+(PA_MAR[[#This Row],[Variación % RA]]*0.1)+(PA_MAR[[#This Row],[Variación % Velocidad Comercial TE]]*0.1)</f>
        <v>1.0365794189456544E-2</v>
      </c>
      <c r="BK222" s="77"/>
      <c r="BL222" s="10"/>
      <c r="BN222" s="46"/>
      <c r="BO222" s="73">
        <f>+LINEA[[#This Row],[Indice Dia Habil]]</f>
        <v>27.580000000000002</v>
      </c>
      <c r="BP222" s="45">
        <v>34.103999999999999</v>
      </c>
      <c r="BQ222" s="45">
        <v>34.103999999999999</v>
      </c>
      <c r="BR222" s="36">
        <v>16</v>
      </c>
      <c r="BU222" s="64"/>
      <c r="BW222" s="64"/>
      <c r="BY222" s="64"/>
      <c r="BZ222" s="65"/>
      <c r="CA222" s="66"/>
      <c r="CC222" s="64"/>
      <c r="CE222" s="67"/>
      <c r="CF222" s="36">
        <f>+PA_MAR[[#This Row],[Pasajeros Pagos (PAX)]]/PA_MAR[[#This Row],[Km. Línea (entre cabeceras) en Servicio]]</f>
        <v>12.725779967159278</v>
      </c>
      <c r="CG222" s="36">
        <f>+PA_MAR[[#This Row],[Pasajeros Pagos (PAX)]]/PA_MAR[[#This Row],[Cantidad de Estaciones en Servicio]]</f>
        <v>27.125</v>
      </c>
      <c r="CH222" s="36">
        <f>+PA_MAR[[#This Row],[PAX Kilómetro]]/PA_MAR[[#This Row],[Km. Línea (entre cabeceras) en Servicio]]</f>
        <v>203.61247947454845</v>
      </c>
      <c r="CI222" s="36">
        <f>+PA_MAR[[#This Row],[Coches Kilómetro (CK) (5+6+7)]]/PA_MAR[[#This Row],[Km. Línea (entre cabeceras) en Servicio]]</f>
        <v>1275.0000000000002</v>
      </c>
      <c r="CM222" s="144">
        <f t="shared" si="13"/>
        <v>199.79228799120582</v>
      </c>
      <c r="CN222" s="11">
        <v>1.0254034732136301</v>
      </c>
      <c r="CP222" s="10">
        <v>4.1201428571428567</v>
      </c>
      <c r="CQ222" s="61">
        <v>2886.98</v>
      </c>
      <c r="CR222" s="10"/>
      <c r="CX222" s="31"/>
      <c r="DF222" s="45">
        <f>+PA_MAR[[#This Row],[Trenes Kilómetro (TK) (1+2+3)]]/PA_MAR[[#This Row],[Trenes Corridos (TC)]]</f>
        <v>34.103999999999999</v>
      </c>
      <c r="EA222" s="2">
        <v>2011</v>
      </c>
      <c r="EB222" s="2" t="s">
        <v>1</v>
      </c>
    </row>
    <row r="223" spans="1:132" x14ac:dyDescent="0.2">
      <c r="A223" s="83" t="s">
        <v>217</v>
      </c>
      <c r="B223" s="2" t="s">
        <v>2</v>
      </c>
      <c r="C223" s="85">
        <v>40695</v>
      </c>
      <c r="D223" s="2" t="s">
        <v>270</v>
      </c>
      <c r="E223" s="4" t="s">
        <v>267</v>
      </c>
      <c r="F223" s="4" t="s">
        <v>301</v>
      </c>
      <c r="G223" s="4" t="s">
        <v>111</v>
      </c>
      <c r="H223" s="6">
        <f>+PA_MAR[[#This Row],[Trenes Corridos (TC)]]*PA_MAR[[#This Row],[Km. Línea (entre cabeceras) en Servicio]]</f>
        <v>9037.56</v>
      </c>
      <c r="K223" s="7">
        <f>+PA_MAR[[#This Row],[TK Remolcados (1)]]+PA_MAR[[#This Row],[TK Coche Motor (2)]]+PA_MAR[[#This Row],[TK Eléctricos (3)]]</f>
        <v>9037.56</v>
      </c>
      <c r="L223" s="15">
        <f>IFERROR(+PA_MAR[[#This Row],[Trenes Kilómetro (TK) (1+2+3)]]/K211-1,0)</f>
        <v>-2.9304029304029311E-2</v>
      </c>
      <c r="M223" s="6">
        <f>+PA_MAR[[#This Row],[TK Remolcados (1)]]</f>
        <v>9037.56</v>
      </c>
      <c r="N223" s="6">
        <f>+PA_MAR[[#This Row],[TK Remolcados (1)]]*PA_MAR[[#This Row],[Form. Media Trenes Remolcados]]</f>
        <v>45187.799999999996</v>
      </c>
      <c r="O223" s="6"/>
      <c r="P223" s="6"/>
      <c r="Q223" s="7">
        <f>+PA_MAR[[#This Row],[CK Remolcados (5)]]+PA_MAR[[#This Row],[CK Coche Motor (6)]]+PA_MAR[[#This Row],[CK Eléctricos (7)]]</f>
        <v>45187.799999999996</v>
      </c>
      <c r="R223" s="15">
        <f>+PA_MAR[[#This Row],[Coches Kilómetro (CK) (5+6+7)]]/Q211-1</f>
        <v>0.21336996336996328</v>
      </c>
      <c r="S223" s="120">
        <v>27.88</v>
      </c>
      <c r="T223" s="15">
        <f>+PA_MAR[[#This Row],[Velocidad Comercial Trenes Diésel]]/S211-1</f>
        <v>-6.7558528428093623E-2</v>
      </c>
      <c r="W223" s="6">
        <v>5</v>
      </c>
      <c r="X223" s="6"/>
      <c r="Y223" s="6"/>
      <c r="Z223" s="6">
        <f>+PA_MAR[[#This Row],[Trenes Corridos (TC)]]*PA_MAR[[#This Row],[Form. Media Trenes Remolcados]]*PA_MAR[[#This Row],[Asientos Prom. x C. Remolcados]]</f>
        <v>95400</v>
      </c>
      <c r="AC223" s="6">
        <v>72</v>
      </c>
      <c r="AF223" s="6">
        <f>+'[2]BS TAB'!$AX227</f>
        <v>277</v>
      </c>
      <c r="AG223" s="6">
        <f>+PA_MAR[[#This Row],[Trenes Programados]]-PA_MAR[[#This Row],[Trenes Corridos (TC)]]</f>
        <v>12</v>
      </c>
      <c r="AH223" s="81">
        <f>+'[2]BS TAB'!$AZ227</f>
        <v>265</v>
      </c>
      <c r="AI223" s="15">
        <f>IFERROR(PA_MAR[[#This Row],[Trenes Corridos (TC)]]/AH211-1,0)</f>
        <v>-2.9304029304029311E-2</v>
      </c>
      <c r="AJ223" s="6">
        <f>+'[2]BS TAB'!$BA227</f>
        <v>262</v>
      </c>
      <c r="AK223" s="36">
        <f>+PA_MAR[[#This Row],[Trenes Corridos (TC)]]-PA_MAR[[#This Row],[Trenes Puntuales]]</f>
        <v>3</v>
      </c>
      <c r="AL223" s="111">
        <f>+PA_MAR[[#This Row],[Trenes Puntuales]]/PA_MAR[[#This Row],[Trenes Programados]]</f>
        <v>0.94584837545126355</v>
      </c>
      <c r="AM223" s="82">
        <v>0.95</v>
      </c>
      <c r="AN223" s="82" t="str">
        <f>+IF(PA_MAR[[#This Row],[Regularidad Absoluta]]&gt;=PA_MAR[[#This Row],[RA 95%]],PA_MAR[[#This Row],[Regularidad Absoluta]],"")</f>
        <v/>
      </c>
      <c r="AO223" s="82">
        <f>+PA_MAR[[#This Row],[Trenes Puntuales]]/PA_MAR[[#This Row],[Trenes Corridos (TC)]]</f>
        <v>0.98867924528301887</v>
      </c>
      <c r="AP223" s="82">
        <f>+PA_MAR[[#This Row],[Trenes Corridos (TC)]]/PA_MAR[[#This Row],[Trenes Programados]]</f>
        <v>0.95667870036101088</v>
      </c>
      <c r="AQ223" s="82">
        <f>+PA_MAR[[#This Row],[Regularidad Relativa]]/AO211-1</f>
        <v>3.0188679245283012E-2</v>
      </c>
      <c r="AR223" s="81">
        <f>+'[3]DATOS BS#Bol por Estación'!$AW207</f>
        <v>355</v>
      </c>
      <c r="AS223" s="15">
        <f>IFERROR(+PA_MAR[[#This Row],[Pasajeros Pagos (PAX)]]/AR211-1,0)</f>
        <v>-6.0846560846560815E-2</v>
      </c>
      <c r="AT223" s="6">
        <f>+PA_MAR[[#This Row],[Pasajeros Pagos (PAX)]]/PA_MAR[[#This Row],[Indice Dia Habil]]</f>
        <v>13.133555308916019</v>
      </c>
      <c r="AU223" s="15">
        <f>IFERROR(+PA_MAR[[#This Row],[PAX Día Habil]]/AT211-1,0)</f>
        <v>-4.5211375954994137E-2</v>
      </c>
      <c r="AV223" s="6">
        <f>+PA_MAR[[#This Row],[Pasajeros Pagos (PAX)]]/PA_MAR[[#This Row],[Trenes Corridos (TC)]]</f>
        <v>1.3396226415094339</v>
      </c>
      <c r="AW223" s="6">
        <f>+PA_MAR[[#This Row],[PAX x Tren]]/PA_MAR[[#This Row],[Form. Media Trenes Remolcados]]</f>
        <v>0.26792452830188679</v>
      </c>
      <c r="AX223" s="15">
        <f>IFERROR(+PA_MAR[[#This Row],[PAX x Coche]]/AW211-1,0)</f>
        <v>-0.22599580712788259</v>
      </c>
      <c r="AY223" s="6">
        <v>180</v>
      </c>
      <c r="AZ223" s="9">
        <f>+PA_MAR[[#This Row],[PAX Kilómetro]]/PA_MAR[[#This Row],[Coches Kilómetro (CK) (5+6+7)]]</f>
        <v>0.12569764405436867</v>
      </c>
      <c r="BA223" s="15">
        <f>IFERROR(+PA_MAR[[#This Row],[Ocupación Media (PaxKm/CocheKm)]]/AZ211-1,0)</f>
        <v>-0.22599580712788248</v>
      </c>
      <c r="BB223" s="15">
        <f>+PA_MAR[[#This Row],[Ocupación Media (PaxKm/CocheKm)]]/PA_MAR[[#This Row],[Capacidad x Coche (4xm2)]]</f>
        <v>6.983202447464926E-4</v>
      </c>
      <c r="BC223" s="15">
        <f>IFERROR(+PA_MAR[[#This Row],[% de Ocupación Media PAX]]/BB211-1,0)</f>
        <v>-0.22599580712788259</v>
      </c>
      <c r="BD223" s="36">
        <f>+PA_MAR[[#This Row],[Pasajeros Pagos (PAX)]]*PA_MAR[[#This Row],[PAX Recorrido Medio]]</f>
        <v>5680</v>
      </c>
      <c r="BE223" s="9">
        <v>16</v>
      </c>
      <c r="BF223" s="35">
        <f>+PA_MAR[[#This Row],[PAX Recorrido Medio]]/BE211-1</f>
        <v>0</v>
      </c>
      <c r="BG223" s="36">
        <f>+PA_MAR[[#This Row],[Pasajeros Pagos (PAX)]]*CN223</f>
        <v>376.81429166680289</v>
      </c>
      <c r="BH223" s="114">
        <f t="shared" si="12"/>
        <v>0.99442984336495066</v>
      </c>
      <c r="BI223" s="81">
        <f t="shared" si="14"/>
        <v>63732.498609862443</v>
      </c>
      <c r="BJ223" s="35">
        <f>+(PA_MAR[[#This Row],[Variación % TC]]*0.2)-(PA_MAR[[#This Row],[Vaciación % PAX Recorrido Medio]]*0.1)-(PA_MAR[[#This Row],[Variación % Ocupación PAX]]*0.5)+(PA_MAR[[#This Row],[Variación % RA]]*0.1)+(PA_MAR[[#This Row],[Variación % Velocidad Comercial TE]]*0.1)</f>
        <v>0.11015596562766372</v>
      </c>
      <c r="BK223" s="77"/>
      <c r="BL223" s="10"/>
      <c r="BN223" s="46"/>
      <c r="BO223" s="73">
        <f>+LINEA[[#This Row],[Indice Dia Habil]]</f>
        <v>27.03</v>
      </c>
      <c r="BP223" s="45">
        <v>34.103999999999999</v>
      </c>
      <c r="BQ223" s="45">
        <v>34.103999999999999</v>
      </c>
      <c r="BR223" s="36">
        <v>16</v>
      </c>
      <c r="BU223" s="64"/>
      <c r="BW223" s="64"/>
      <c r="BY223" s="64"/>
      <c r="BZ223" s="65"/>
      <c r="CA223" s="66"/>
      <c r="CC223" s="64"/>
      <c r="CE223" s="67"/>
      <c r="CF223" s="36">
        <f>+PA_MAR[[#This Row],[Pasajeros Pagos (PAX)]]/PA_MAR[[#This Row],[Km. Línea (entre cabeceras) en Servicio]]</f>
        <v>10.409336148252404</v>
      </c>
      <c r="CG223" s="36">
        <f>+PA_MAR[[#This Row],[Pasajeros Pagos (PAX)]]/PA_MAR[[#This Row],[Cantidad de Estaciones en Servicio]]</f>
        <v>22.1875</v>
      </c>
      <c r="CH223" s="36">
        <f>+PA_MAR[[#This Row],[PAX Kilómetro]]/PA_MAR[[#This Row],[Km. Línea (entre cabeceras) en Servicio]]</f>
        <v>166.54937837203846</v>
      </c>
      <c r="CI223" s="36">
        <f>+PA_MAR[[#This Row],[Coches Kilómetro (CK) (5+6+7)]]/PA_MAR[[#This Row],[Km. Línea (entre cabeceras) en Servicio]]</f>
        <v>1325</v>
      </c>
      <c r="CM223" s="144">
        <f t="shared" si="13"/>
        <v>192.40301467128285</v>
      </c>
      <c r="CN223" s="11">
        <v>1.0614487089205715</v>
      </c>
      <c r="CP223" s="10">
        <v>4.1351904761904761</v>
      </c>
      <c r="CQ223" s="33">
        <v>2963.72</v>
      </c>
      <c r="CR223" s="10"/>
      <c r="CX223" s="28"/>
      <c r="DF223" s="45">
        <f>+PA_MAR[[#This Row],[Trenes Kilómetro (TK) (1+2+3)]]/PA_MAR[[#This Row],[Trenes Corridos (TC)]]</f>
        <v>34.103999999999999</v>
      </c>
      <c r="EA223" s="2">
        <v>2011</v>
      </c>
      <c r="EB223" s="2" t="s">
        <v>2</v>
      </c>
    </row>
    <row r="224" spans="1:132" x14ac:dyDescent="0.2">
      <c r="A224" s="83" t="s">
        <v>217</v>
      </c>
      <c r="B224" s="2" t="s">
        <v>3</v>
      </c>
      <c r="C224" s="85">
        <v>40725</v>
      </c>
      <c r="D224" s="2" t="s">
        <v>270</v>
      </c>
      <c r="E224" s="4" t="s">
        <v>267</v>
      </c>
      <c r="F224" s="4" t="s">
        <v>301</v>
      </c>
      <c r="G224" s="4" t="s">
        <v>111</v>
      </c>
      <c r="H224" s="6">
        <f>+PA_MAR[[#This Row],[Trenes Corridos (TC)]]*PA_MAR[[#This Row],[Km. Línea (entre cabeceras) en Servicio]]</f>
        <v>9378.6</v>
      </c>
      <c r="K224" s="7">
        <f>+PA_MAR[[#This Row],[TK Remolcados (1)]]+PA_MAR[[#This Row],[TK Coche Motor (2)]]+PA_MAR[[#This Row],[TK Eléctricos (3)]]</f>
        <v>9378.6</v>
      </c>
      <c r="L224" s="15">
        <f>IFERROR(+PA_MAR[[#This Row],[Trenes Kilómetro (TK) (1+2+3)]]/K212-1,0)</f>
        <v>-1.0791366906474864E-2</v>
      </c>
      <c r="M224" s="6">
        <f>+PA_MAR[[#This Row],[TK Remolcados (1)]]</f>
        <v>9378.6</v>
      </c>
      <c r="N224" s="6">
        <f>+PA_MAR[[#This Row],[TK Remolcados (1)]]*PA_MAR[[#This Row],[Form. Media Trenes Remolcados]]</f>
        <v>46893</v>
      </c>
      <c r="O224" s="6"/>
      <c r="P224" s="6"/>
      <c r="Q224" s="7">
        <f>+PA_MAR[[#This Row],[CK Remolcados (5)]]+PA_MAR[[#This Row],[CK Coche Motor (6)]]+PA_MAR[[#This Row],[CK Eléctricos (7)]]</f>
        <v>46893</v>
      </c>
      <c r="R224" s="15">
        <f>+PA_MAR[[#This Row],[Coches Kilómetro (CK) (5+6+7)]]/Q212-1</f>
        <v>0.23651079136690645</v>
      </c>
      <c r="S224" s="120">
        <v>27.88</v>
      </c>
      <c r="T224" s="15">
        <f>+PA_MAR[[#This Row],[Velocidad Comercial Trenes Diésel]]/S212-1</f>
        <v>-6.7558528428093623E-2</v>
      </c>
      <c r="W224" s="6">
        <v>5</v>
      </c>
      <c r="X224" s="6"/>
      <c r="Y224" s="6"/>
      <c r="Z224" s="6">
        <f>+PA_MAR[[#This Row],[Trenes Corridos (TC)]]*PA_MAR[[#This Row],[Form. Media Trenes Remolcados]]*PA_MAR[[#This Row],[Asientos Prom. x C. Remolcados]]</f>
        <v>99000</v>
      </c>
      <c r="AC224" s="6">
        <v>72</v>
      </c>
      <c r="AF224" s="6">
        <f>+'[2]BS TAB'!$AX228</f>
        <v>284</v>
      </c>
      <c r="AG224" s="6">
        <f>+PA_MAR[[#This Row],[Trenes Programados]]-PA_MAR[[#This Row],[Trenes Corridos (TC)]]</f>
        <v>9</v>
      </c>
      <c r="AH224" s="81">
        <f>+'[2]BS TAB'!$AZ228</f>
        <v>275</v>
      </c>
      <c r="AI224" s="15">
        <f>IFERROR(PA_MAR[[#This Row],[Trenes Corridos (TC)]]/AH212-1,0)</f>
        <v>-1.0791366906474864E-2</v>
      </c>
      <c r="AJ224" s="6">
        <f>+'[2]BS TAB'!$BA228</f>
        <v>268</v>
      </c>
      <c r="AK224" s="36">
        <f>+PA_MAR[[#This Row],[Trenes Corridos (TC)]]-PA_MAR[[#This Row],[Trenes Puntuales]]</f>
        <v>7</v>
      </c>
      <c r="AL224" s="111">
        <f>+PA_MAR[[#This Row],[Trenes Puntuales]]/PA_MAR[[#This Row],[Trenes Programados]]</f>
        <v>0.94366197183098588</v>
      </c>
      <c r="AM224" s="82">
        <v>0.95</v>
      </c>
      <c r="AN224" s="82" t="str">
        <f>+IF(PA_MAR[[#This Row],[Regularidad Absoluta]]&gt;=PA_MAR[[#This Row],[RA 95%]],PA_MAR[[#This Row],[Regularidad Absoluta]],"")</f>
        <v/>
      </c>
      <c r="AO224" s="82">
        <f>+PA_MAR[[#This Row],[Trenes Puntuales]]/PA_MAR[[#This Row],[Trenes Corridos (TC)]]</f>
        <v>0.97454545454545449</v>
      </c>
      <c r="AP224" s="82">
        <f>+PA_MAR[[#This Row],[Trenes Corridos (TC)]]/PA_MAR[[#This Row],[Trenes Programados]]</f>
        <v>0.96830985915492962</v>
      </c>
      <c r="AQ224" s="82">
        <f>+PA_MAR[[#This Row],[Regularidad Relativa]]/AO212-1</f>
        <v>1.0909090909090757E-2</v>
      </c>
      <c r="AR224" s="81">
        <f>+'[3]DATOS BS#Bol por Estación'!$AW208</f>
        <v>465</v>
      </c>
      <c r="AS224" s="15">
        <f>IFERROR(+PA_MAR[[#This Row],[Pasajeros Pagos (PAX)]]/AR212-1,0)</f>
        <v>0.11778846153846145</v>
      </c>
      <c r="AT224" s="6">
        <f>+PA_MAR[[#This Row],[Pasajeros Pagos (PAX)]]/PA_MAR[[#This Row],[Indice Dia Habil]]</f>
        <v>16.860043509789701</v>
      </c>
      <c r="AU224" s="15">
        <f>IFERROR(+PA_MAR[[#This Row],[PAX Día Habil]]/AT212-1,0)</f>
        <v>0.1287312782395269</v>
      </c>
      <c r="AV224" s="6">
        <f>+PA_MAR[[#This Row],[Pasajeros Pagos (PAX)]]/PA_MAR[[#This Row],[Trenes Corridos (TC)]]</f>
        <v>1.6909090909090909</v>
      </c>
      <c r="AW224" s="6">
        <f>+PA_MAR[[#This Row],[PAX x Tren]]/PA_MAR[[#This Row],[Form. Media Trenes Remolcados]]</f>
        <v>0.33818181818181819</v>
      </c>
      <c r="AX224" s="15">
        <f>IFERROR(+PA_MAR[[#This Row],[PAX x Coche]]/AW212-1,0)</f>
        <v>-9.601398601398603E-2</v>
      </c>
      <c r="AY224" s="6">
        <v>180</v>
      </c>
      <c r="AZ224" s="9">
        <f>+PA_MAR[[#This Row],[PAX Kilómetro]]/PA_MAR[[#This Row],[Coches Kilómetro (CK) (5+6+7)]]</f>
        <v>0.15865907491523254</v>
      </c>
      <c r="BA224" s="15">
        <f>IFERROR(+PA_MAR[[#This Row],[Ocupación Media (PaxKm/CocheKm)]]/AZ212-1,0)</f>
        <v>-9.601398601398603E-2</v>
      </c>
      <c r="BB224" s="15">
        <f>+PA_MAR[[#This Row],[Ocupación Media (PaxKm/CocheKm)]]/PA_MAR[[#This Row],[Capacidad x Coche (4xm2)]]</f>
        <v>8.8143930508462523E-4</v>
      </c>
      <c r="BC224" s="15">
        <f>IFERROR(+PA_MAR[[#This Row],[% de Ocupación Media PAX]]/BB212-1,0)</f>
        <v>-9.601398601398603E-2</v>
      </c>
      <c r="BD224" s="36">
        <f>+PA_MAR[[#This Row],[Pasajeros Pagos (PAX)]]*PA_MAR[[#This Row],[PAX Recorrido Medio]]</f>
        <v>7440</v>
      </c>
      <c r="BE224" s="9">
        <v>16</v>
      </c>
      <c r="BF224" s="35">
        <f>+PA_MAR[[#This Row],[PAX Recorrido Medio]]/BE212-1</f>
        <v>0</v>
      </c>
      <c r="BG224" s="36">
        <f>+PA_MAR[[#This Row],[Pasajeros Pagos (PAX)]]*CN224</f>
        <v>467.41693946776354</v>
      </c>
      <c r="BH224" s="114">
        <f t="shared" si="12"/>
        <v>0.9933667585195155</v>
      </c>
      <c r="BI224" s="81">
        <f t="shared" si="14"/>
        <v>70101.473219099003</v>
      </c>
      <c r="BJ224" s="35">
        <f>+(PA_MAR[[#This Row],[Variación % TC]]*0.2)-(PA_MAR[[#This Row],[Vaciación % PAX Recorrido Medio]]*0.1)-(PA_MAR[[#This Row],[Variación % Ocupación PAX]]*0.5)+(PA_MAR[[#This Row],[Variación % RA]]*0.1)+(PA_MAR[[#This Row],[Variación % Velocidad Comercial TE]]*0.1)</f>
        <v>4.6939628716607118E-2</v>
      </c>
      <c r="BK224" s="77"/>
      <c r="BL224" s="10"/>
      <c r="BN224" s="46"/>
      <c r="BO224" s="73">
        <f>+LINEA[[#This Row],[Indice Dia Habil]]</f>
        <v>27.580000000000002</v>
      </c>
      <c r="BP224" s="45">
        <v>34.103999999999999</v>
      </c>
      <c r="BQ224" s="45">
        <v>34.103999999999999</v>
      </c>
      <c r="BR224" s="36">
        <v>16</v>
      </c>
      <c r="BU224" s="64"/>
      <c r="BW224" s="64"/>
      <c r="BY224" s="64"/>
      <c r="BZ224" s="65"/>
      <c r="CA224" s="66"/>
      <c r="CC224" s="64"/>
      <c r="CE224" s="67"/>
      <c r="CF224" s="36">
        <f>+PA_MAR[[#This Row],[Pasajeros Pagos (PAX)]]/PA_MAR[[#This Row],[Km. Línea (entre cabeceras) en Servicio]]</f>
        <v>13.634764250527798</v>
      </c>
      <c r="CG224" s="36">
        <f>+PA_MAR[[#This Row],[Pasajeros Pagos (PAX)]]/PA_MAR[[#This Row],[Cantidad de Estaciones en Servicio]]</f>
        <v>29.0625</v>
      </c>
      <c r="CH224" s="36">
        <f>+PA_MAR[[#This Row],[PAX Kilómetro]]/PA_MAR[[#This Row],[Km. Línea (entre cabeceras) en Servicio]]</f>
        <v>218.15622800844477</v>
      </c>
      <c r="CI224" s="36">
        <f>+PA_MAR[[#This Row],[Coches Kilómetro (CK) (5+6+7)]]/PA_MAR[[#This Row],[Km. Línea (entre cabeceras) en Servicio]]</f>
        <v>1375</v>
      </c>
      <c r="CM224" s="144">
        <f t="shared" si="13"/>
        <v>203.93446754646982</v>
      </c>
      <c r="CN224" s="11">
        <v>1.005197719285513</v>
      </c>
      <c r="CP224" s="10">
        <v>4.1640952380952374</v>
      </c>
      <c r="CQ224" s="33">
        <v>3040.4599999999996</v>
      </c>
      <c r="CR224" s="10"/>
      <c r="CX224" s="28"/>
      <c r="DF224" s="45">
        <f>+PA_MAR[[#This Row],[Trenes Kilómetro (TK) (1+2+3)]]/PA_MAR[[#This Row],[Trenes Corridos (TC)]]</f>
        <v>34.103999999999999</v>
      </c>
      <c r="EA224" s="2">
        <v>2011</v>
      </c>
      <c r="EB224" s="2" t="s">
        <v>3</v>
      </c>
    </row>
    <row r="225" spans="1:132" x14ac:dyDescent="0.2">
      <c r="A225" s="83" t="s">
        <v>217</v>
      </c>
      <c r="B225" s="2" t="s">
        <v>4</v>
      </c>
      <c r="C225" s="85">
        <v>40756</v>
      </c>
      <c r="D225" s="2" t="s">
        <v>270</v>
      </c>
      <c r="E225" s="4" t="s">
        <v>267</v>
      </c>
      <c r="F225" s="4" t="s">
        <v>301</v>
      </c>
      <c r="G225" s="4" t="s">
        <v>111</v>
      </c>
      <c r="H225" s="6">
        <f>+PA_MAR[[#This Row],[Trenes Corridos (TC)]]*PA_MAR[[#This Row],[Km. Línea (entre cabeceras) en Servicio]]</f>
        <v>9651.4319999999989</v>
      </c>
      <c r="K225" s="7">
        <f>+PA_MAR[[#This Row],[TK Remolcados (1)]]+PA_MAR[[#This Row],[TK Coche Motor (2)]]+PA_MAR[[#This Row],[TK Eléctricos (3)]]</f>
        <v>9651.4319999999989</v>
      </c>
      <c r="L225" s="15">
        <f>IFERROR(+PA_MAR[[#This Row],[Trenes Kilómetro (TK) (1+2+3)]]/K213-1,0)</f>
        <v>1.0714285714285676E-2</v>
      </c>
      <c r="M225" s="6">
        <f>+PA_MAR[[#This Row],[TK Remolcados (1)]]</f>
        <v>9651.4319999999989</v>
      </c>
      <c r="N225" s="6">
        <f>+PA_MAR[[#This Row],[TK Remolcados (1)]]*PA_MAR[[#This Row],[Form. Media Trenes Remolcados]]</f>
        <v>48257.159999999996</v>
      </c>
      <c r="O225" s="6"/>
      <c r="P225" s="6"/>
      <c r="Q225" s="7">
        <f>+PA_MAR[[#This Row],[CK Remolcados (5)]]+PA_MAR[[#This Row],[CK Coche Motor (6)]]+PA_MAR[[#This Row],[CK Eléctricos (7)]]</f>
        <v>48257.159999999996</v>
      </c>
      <c r="R225" s="15">
        <f>+PA_MAR[[#This Row],[Coches Kilómetro (CK) (5+6+7)]]/Q213-1</f>
        <v>0.26339285714285721</v>
      </c>
      <c r="S225" s="120">
        <v>27.88</v>
      </c>
      <c r="T225" s="15">
        <f>+PA_MAR[[#This Row],[Velocidad Comercial Trenes Diésel]]/S213-1</f>
        <v>-6.7558528428093623E-2</v>
      </c>
      <c r="W225" s="6">
        <v>5</v>
      </c>
      <c r="X225" s="6"/>
      <c r="Y225" s="6"/>
      <c r="Z225" s="6">
        <f>+PA_MAR[[#This Row],[Trenes Corridos (TC)]]*PA_MAR[[#This Row],[Form. Media Trenes Remolcados]]*PA_MAR[[#This Row],[Asientos Prom. x C. Remolcados]]</f>
        <v>101880</v>
      </c>
      <c r="AC225" s="6">
        <v>72</v>
      </c>
      <c r="AF225" s="6">
        <f>+'[2]BS TAB'!$AX229</f>
        <v>287</v>
      </c>
      <c r="AG225" s="6">
        <f>+PA_MAR[[#This Row],[Trenes Programados]]-PA_MAR[[#This Row],[Trenes Corridos (TC)]]</f>
        <v>4</v>
      </c>
      <c r="AH225" s="81">
        <f>+'[2]BS TAB'!$AZ229</f>
        <v>283</v>
      </c>
      <c r="AI225" s="15">
        <f>IFERROR(PA_MAR[[#This Row],[Trenes Corridos (TC)]]/AH213-1,0)</f>
        <v>1.0714285714285676E-2</v>
      </c>
      <c r="AJ225" s="6">
        <f>+'[2]BS TAB'!$BA229</f>
        <v>278</v>
      </c>
      <c r="AK225" s="36">
        <f>+PA_MAR[[#This Row],[Trenes Corridos (TC)]]-PA_MAR[[#This Row],[Trenes Puntuales]]</f>
        <v>5</v>
      </c>
      <c r="AL225" s="111">
        <f>+PA_MAR[[#This Row],[Trenes Puntuales]]/PA_MAR[[#This Row],[Trenes Programados]]</f>
        <v>0.96864111498257843</v>
      </c>
      <c r="AM225" s="82">
        <v>0.95</v>
      </c>
      <c r="AN225" s="82">
        <f>+IF(PA_MAR[[#This Row],[Regularidad Absoluta]]&gt;=PA_MAR[[#This Row],[RA 95%]],PA_MAR[[#This Row],[Regularidad Absoluta]],"")</f>
        <v>0.96864111498257843</v>
      </c>
      <c r="AO225" s="82">
        <f>+PA_MAR[[#This Row],[Trenes Puntuales]]/PA_MAR[[#This Row],[Trenes Corridos (TC)]]</f>
        <v>0.98233215547703179</v>
      </c>
      <c r="AP225" s="82">
        <f>+PA_MAR[[#This Row],[Trenes Corridos (TC)]]/PA_MAR[[#This Row],[Trenes Programados]]</f>
        <v>0.98606271777003485</v>
      </c>
      <c r="AQ225" s="82">
        <f>+PA_MAR[[#This Row],[Regularidad Relativa]]/AO213-1</f>
        <v>2.6317177364062916E-2</v>
      </c>
      <c r="AR225" s="81">
        <f>+'[3]DATOS BS#Bol por Estación'!$AW209</f>
        <v>493</v>
      </c>
      <c r="AS225" s="15">
        <f>IFERROR(+PA_MAR[[#This Row],[Pasajeros Pagos (PAX)]]/AR213-1,0)</f>
        <v>1.4403292181069949E-2</v>
      </c>
      <c r="AT225" s="6">
        <f>+PA_MAR[[#This Row],[Pasajeros Pagos (PAX)]]/PA_MAR[[#This Row],[Indice Dia Habil]]</f>
        <v>17.588298251872992</v>
      </c>
      <c r="AU225" s="15">
        <f>IFERROR(+PA_MAR[[#This Row],[PAX Día Habil]]/AT213-1,0)</f>
        <v>-1.8821691632568971E-3</v>
      </c>
      <c r="AV225" s="6">
        <f>+PA_MAR[[#This Row],[Pasajeros Pagos (PAX)]]/PA_MAR[[#This Row],[Trenes Corridos (TC)]]</f>
        <v>1.7420494699646643</v>
      </c>
      <c r="AW225" s="6">
        <f>+PA_MAR[[#This Row],[PAX x Tren]]/PA_MAR[[#This Row],[Form. Media Trenes Remolcados]]</f>
        <v>0.34840989399293287</v>
      </c>
      <c r="AX225" s="15">
        <f>IFERROR(+PA_MAR[[#This Row],[PAX x Coche]]/AW213-1,0)</f>
        <v>-0.19708007968706831</v>
      </c>
      <c r="AY225" s="6">
        <v>180</v>
      </c>
      <c r="AZ225" s="9">
        <f>+PA_MAR[[#This Row],[PAX Kilómetro]]/PA_MAR[[#This Row],[Coches Kilómetro (CK) (5+6+7)]]</f>
        <v>0.16345760919208674</v>
      </c>
      <c r="BA225" s="15">
        <f>IFERROR(+PA_MAR[[#This Row],[Ocupación Media (PaxKm/CocheKm)]]/AZ213-1,0)</f>
        <v>-0.19708007968706842</v>
      </c>
      <c r="BB225" s="15">
        <f>+PA_MAR[[#This Row],[Ocupación Media (PaxKm/CocheKm)]]/PA_MAR[[#This Row],[Capacidad x Coche (4xm2)]]</f>
        <v>9.0809782884492636E-4</v>
      </c>
      <c r="BC225" s="15">
        <f>IFERROR(+PA_MAR[[#This Row],[% de Ocupación Media PAX]]/BB213-1,0)</f>
        <v>-0.19708007968706842</v>
      </c>
      <c r="BD225" s="36">
        <f>+PA_MAR[[#This Row],[Pasajeros Pagos (PAX)]]*PA_MAR[[#This Row],[PAX Recorrido Medio]]</f>
        <v>7888</v>
      </c>
      <c r="BE225" s="9">
        <v>16</v>
      </c>
      <c r="BF225" s="35">
        <f>+PA_MAR[[#This Row],[PAX Recorrido Medio]]/BE213-1</f>
        <v>0</v>
      </c>
      <c r="BG225" s="36">
        <f>+PA_MAR[[#This Row],[Pasajeros Pagos (PAX)]]*CN225</f>
        <v>490.1332115587312</v>
      </c>
      <c r="BH225" s="114">
        <f t="shared" si="12"/>
        <v>0.99324096863951827</v>
      </c>
      <c r="BI225" s="81">
        <f t="shared" si="14"/>
        <v>72939.445566481256</v>
      </c>
      <c r="BJ225" s="35">
        <f>+(PA_MAR[[#This Row],[Variación % TC]]*0.2)-(PA_MAR[[#This Row],[Vaciación % PAX Recorrido Medio]]*0.1)-(PA_MAR[[#This Row],[Variación % Ocupación PAX]]*0.5)+(PA_MAR[[#This Row],[Variación % RA]]*0.1)+(PA_MAR[[#This Row],[Variación % Velocidad Comercial TE]]*0.1)</f>
        <v>0.10331461472279764</v>
      </c>
      <c r="BK225" s="77"/>
      <c r="BL225" s="10"/>
      <c r="BN225" s="46"/>
      <c r="BO225" s="73">
        <f>+LINEA[[#This Row],[Indice Dia Habil]]</f>
        <v>28.03</v>
      </c>
      <c r="BP225" s="45">
        <v>34.103999999999999</v>
      </c>
      <c r="BQ225" s="45">
        <v>34.103999999999999</v>
      </c>
      <c r="BR225" s="36">
        <v>16</v>
      </c>
      <c r="BU225" s="64"/>
      <c r="BW225" s="64"/>
      <c r="BY225" s="64"/>
      <c r="BZ225" s="65"/>
      <c r="CA225" s="66"/>
      <c r="CC225" s="64"/>
      <c r="CE225" s="67"/>
      <c r="CF225" s="36">
        <f>+PA_MAR[[#This Row],[Pasajeros Pagos (PAX)]]/PA_MAR[[#This Row],[Km. Línea (entre cabeceras) en Servicio]]</f>
        <v>14.455782312925171</v>
      </c>
      <c r="CG225" s="36">
        <f>+PA_MAR[[#This Row],[Pasajeros Pagos (PAX)]]/PA_MAR[[#This Row],[Cantidad de Estaciones en Servicio]]</f>
        <v>30.8125</v>
      </c>
      <c r="CH225" s="36">
        <f>+PA_MAR[[#This Row],[PAX Kilómetro]]/PA_MAR[[#This Row],[Km. Línea (entre cabeceras) en Servicio]]</f>
        <v>231.29251700680274</v>
      </c>
      <c r="CI225" s="36">
        <f>+PA_MAR[[#This Row],[Coches Kilómetro (CK) (5+6+7)]]/PA_MAR[[#This Row],[Km. Línea (entre cabeceras) en Servicio]]</f>
        <v>1415</v>
      </c>
      <c r="CM225" s="144">
        <f t="shared" si="13"/>
        <v>206.19207227273853</v>
      </c>
      <c r="CN225" s="11">
        <v>0.99418501330371445</v>
      </c>
      <c r="CP225" s="10">
        <v>4.2049523809523812</v>
      </c>
      <c r="CQ225" s="61">
        <v>3117.2</v>
      </c>
      <c r="CR225" s="10"/>
      <c r="CX225" s="31"/>
      <c r="DF225" s="45">
        <f>+PA_MAR[[#This Row],[Trenes Kilómetro (TK) (1+2+3)]]/PA_MAR[[#This Row],[Trenes Corridos (TC)]]</f>
        <v>34.103999999999999</v>
      </c>
      <c r="EA225" s="2">
        <v>2011</v>
      </c>
      <c r="EB225" s="2" t="s">
        <v>4</v>
      </c>
    </row>
    <row r="226" spans="1:132" x14ac:dyDescent="0.2">
      <c r="A226" s="83" t="s">
        <v>217</v>
      </c>
      <c r="B226" s="2" t="s">
        <v>11</v>
      </c>
      <c r="C226" s="85">
        <v>40787</v>
      </c>
      <c r="D226" s="2" t="s">
        <v>270</v>
      </c>
      <c r="E226" s="4" t="s">
        <v>267</v>
      </c>
      <c r="F226" s="4" t="s">
        <v>301</v>
      </c>
      <c r="G226" s="4" t="s">
        <v>111</v>
      </c>
      <c r="H226" s="6">
        <f>+PA_MAR[[#This Row],[Trenes Corridos (TC)]]*PA_MAR[[#This Row],[Km. Línea (entre cabeceras) en Servicio]]</f>
        <v>9480.9120000000003</v>
      </c>
      <c r="K226" s="7">
        <f>+PA_MAR[[#This Row],[TK Remolcados (1)]]+PA_MAR[[#This Row],[TK Coche Motor (2)]]+PA_MAR[[#This Row],[TK Eléctricos (3)]]</f>
        <v>9480.9120000000003</v>
      </c>
      <c r="L226" s="15">
        <f>IFERROR(+PA_MAR[[#This Row],[Trenes Kilómetro (TK) (1+2+3)]]/K214-1,0)</f>
        <v>2.2058823529411686E-2</v>
      </c>
      <c r="M226" s="6">
        <f>+PA_MAR[[#This Row],[TK Remolcados (1)]]</f>
        <v>9480.9120000000003</v>
      </c>
      <c r="N226" s="6">
        <f>+PA_MAR[[#This Row],[TK Remolcados (1)]]*PA_MAR[[#This Row],[Form. Media Trenes Remolcados]]</f>
        <v>47404.56</v>
      </c>
      <c r="O226" s="6"/>
      <c r="P226" s="6"/>
      <c r="Q226" s="7">
        <f>+PA_MAR[[#This Row],[CK Remolcados (5)]]+PA_MAR[[#This Row],[CK Coche Motor (6)]]+PA_MAR[[#This Row],[CK Eléctricos (7)]]</f>
        <v>47404.56</v>
      </c>
      <c r="R226" s="15">
        <f>+PA_MAR[[#This Row],[Coches Kilómetro (CK) (5+6+7)]]/Q214-1</f>
        <v>0.24946066446138349</v>
      </c>
      <c r="S226" s="120">
        <v>27.88</v>
      </c>
      <c r="T226" s="15">
        <f>+PA_MAR[[#This Row],[Velocidad Comercial Trenes Diésel]]/S214-1</f>
        <v>-6.7558528428093623E-2</v>
      </c>
      <c r="W226" s="6">
        <v>5</v>
      </c>
      <c r="X226" s="6"/>
      <c r="Y226" s="6"/>
      <c r="Z226" s="6">
        <f>+PA_MAR[[#This Row],[Trenes Corridos (TC)]]*PA_MAR[[#This Row],[Form. Media Trenes Remolcados]]*PA_MAR[[#This Row],[Asientos Prom. x C. Remolcados]]</f>
        <v>100080</v>
      </c>
      <c r="AC226" s="6">
        <v>72</v>
      </c>
      <c r="AF226" s="6">
        <f>+'[2]BS TAB'!$AX230</f>
        <v>280</v>
      </c>
      <c r="AG226" s="6">
        <f>+PA_MAR[[#This Row],[Trenes Programados]]-PA_MAR[[#This Row],[Trenes Corridos (TC)]]</f>
        <v>2</v>
      </c>
      <c r="AH226" s="81">
        <f>+'[2]BS TAB'!$AZ230</f>
        <v>278</v>
      </c>
      <c r="AI226" s="15">
        <f>IFERROR(PA_MAR[[#This Row],[Trenes Corridos (TC)]]/AH214-1,0)</f>
        <v>2.2058823529411686E-2</v>
      </c>
      <c r="AJ226" s="6">
        <f>+'[2]BS TAB'!$BA230</f>
        <v>271</v>
      </c>
      <c r="AK226" s="36">
        <f>+PA_MAR[[#This Row],[Trenes Corridos (TC)]]-PA_MAR[[#This Row],[Trenes Puntuales]]</f>
        <v>7</v>
      </c>
      <c r="AL226" s="111">
        <f>+PA_MAR[[#This Row],[Trenes Puntuales]]/PA_MAR[[#This Row],[Trenes Programados]]</f>
        <v>0.96785714285714286</v>
      </c>
      <c r="AM226" s="82">
        <v>0.95</v>
      </c>
      <c r="AN226" s="82">
        <f>+IF(PA_MAR[[#This Row],[Regularidad Absoluta]]&gt;=PA_MAR[[#This Row],[RA 95%]],PA_MAR[[#This Row],[Regularidad Absoluta]],"")</f>
        <v>0.96785714285714286</v>
      </c>
      <c r="AO226" s="82">
        <f>+PA_MAR[[#This Row],[Trenes Puntuales]]/PA_MAR[[#This Row],[Trenes Corridos (TC)]]</f>
        <v>0.97482014388489213</v>
      </c>
      <c r="AP226" s="82">
        <f>+PA_MAR[[#This Row],[Trenes Corridos (TC)]]/PA_MAR[[#This Row],[Trenes Programados]]</f>
        <v>0.99285714285714288</v>
      </c>
      <c r="AQ226" s="82">
        <f>+PA_MAR[[#This Row],[Regularidad Relativa]]/AO214-1</f>
        <v>8.1790081242991697E-3</v>
      </c>
      <c r="AR226" s="81">
        <f>+'[3]DATOS BS#Bol por Estación'!$AW210</f>
        <v>462</v>
      </c>
      <c r="AS226" s="15">
        <f>IFERROR(+PA_MAR[[#This Row],[Pasajeros Pagos (PAX)]]/AR214-1,0)</f>
        <v>-1.0706638115631661E-2</v>
      </c>
      <c r="AT226" s="6">
        <f>+PA_MAR[[#This Row],[Pasajeros Pagos (PAX)]]/PA_MAR[[#This Row],[Indice Dia Habil]]</f>
        <v>16.812227074235807</v>
      </c>
      <c r="AU226" s="15">
        <f>IFERROR(+PA_MAR[[#This Row],[PAX Día Habil]]/AT214-1,0)</f>
        <v>-1.0706638115631661E-2</v>
      </c>
      <c r="AV226" s="6">
        <f>+PA_MAR[[#This Row],[Pasajeros Pagos (PAX)]]/PA_MAR[[#This Row],[Trenes Corridos (TC)]]</f>
        <v>1.6618705035971224</v>
      </c>
      <c r="AW226" s="6">
        <f>+PA_MAR[[#This Row],[PAX x Tren]]/PA_MAR[[#This Row],[Form. Media Trenes Remolcados]]</f>
        <v>0.33237410071942447</v>
      </c>
      <c r="AX226" s="15">
        <f>IFERROR(+PA_MAR[[#This Row],[PAX x Coche]]/AW214-1,0)</f>
        <v>-0.20822368400782587</v>
      </c>
      <c r="AY226" s="6">
        <v>180</v>
      </c>
      <c r="AZ226" s="9">
        <f>+PA_MAR[[#This Row],[PAX Kilómetro]]/PA_MAR[[#This Row],[Coches Kilómetro (CK) (5+6+7)]]</f>
        <v>0.15593436580784634</v>
      </c>
      <c r="BA226" s="15">
        <f>IFERROR(+PA_MAR[[#This Row],[Ocupación Media (PaxKm/CocheKm)]]/AZ214-1,0)</f>
        <v>-0.20822368400782587</v>
      </c>
      <c r="BB226" s="15">
        <f>+PA_MAR[[#This Row],[Ocupación Media (PaxKm/CocheKm)]]/PA_MAR[[#This Row],[Capacidad x Coche (4xm2)]]</f>
        <v>8.6630203226581296E-4</v>
      </c>
      <c r="BC226" s="15">
        <f>IFERROR(+PA_MAR[[#This Row],[% de Ocupación Media PAX]]/BB214-1,0)</f>
        <v>-0.20822368400782587</v>
      </c>
      <c r="BD226" s="36">
        <f>+PA_MAR[[#This Row],[Pasajeros Pagos (PAX)]]*PA_MAR[[#This Row],[PAX Recorrido Medio]]</f>
        <v>7392</v>
      </c>
      <c r="BE226" s="9">
        <v>16</v>
      </c>
      <c r="BF226" s="35">
        <f>+PA_MAR[[#This Row],[PAX Recorrido Medio]]/BE214-1</f>
        <v>0</v>
      </c>
      <c r="BG226" s="36">
        <f>+PA_MAR[[#This Row],[Pasajeros Pagos (PAX)]]*CN226</f>
        <v>451.63613147379982</v>
      </c>
      <c r="BH226" s="114">
        <f t="shared" si="12"/>
        <v>0.99365685596455167</v>
      </c>
      <c r="BI226" s="81">
        <f t="shared" si="14"/>
        <v>72834.543472154081</v>
      </c>
      <c r="BJ226" s="35">
        <f>+(PA_MAR[[#This Row],[Variación % TC]]*0.2)-(PA_MAR[[#This Row],[Vaciación % PAX Recorrido Medio]]*0.1)-(PA_MAR[[#This Row],[Variación % Ocupación PAX]]*0.5)+(PA_MAR[[#This Row],[Variación % RA]]*0.1)+(PA_MAR[[#This Row],[Variación % Velocidad Comercial TE]]*0.1)</f>
        <v>0.10934150752222518</v>
      </c>
      <c r="BK226" s="77"/>
      <c r="BL226" s="10"/>
      <c r="BN226" s="46"/>
      <c r="BO226" s="73">
        <f>+LINEA[[#This Row],[Indice Dia Habil]]</f>
        <v>27.48</v>
      </c>
      <c r="BP226" s="45">
        <v>34.103999999999999</v>
      </c>
      <c r="BQ226" s="45">
        <v>34.103999999999999</v>
      </c>
      <c r="BR226" s="36">
        <v>16</v>
      </c>
      <c r="BU226" s="64"/>
      <c r="BW226" s="64"/>
      <c r="BY226" s="64"/>
      <c r="BZ226" s="65"/>
      <c r="CA226" s="66"/>
      <c r="CC226" s="64"/>
      <c r="CE226" s="67"/>
      <c r="CF226" s="36">
        <f>+PA_MAR[[#This Row],[Pasajeros Pagos (PAX)]]/PA_MAR[[#This Row],[Km. Línea (entre cabeceras) en Servicio]]</f>
        <v>13.546798029556651</v>
      </c>
      <c r="CG226" s="36">
        <f>+PA_MAR[[#This Row],[Pasajeros Pagos (PAX)]]/PA_MAR[[#This Row],[Cantidad de Estaciones en Servicio]]</f>
        <v>28.875</v>
      </c>
      <c r="CH226" s="36">
        <f>+PA_MAR[[#This Row],[PAX Kilómetro]]/PA_MAR[[#This Row],[Km. Línea (entre cabeceras) en Servicio]]</f>
        <v>216.74876847290642</v>
      </c>
      <c r="CI226" s="36">
        <f>+PA_MAR[[#This Row],[Coches Kilómetro (CK) (5+6+7)]]/PA_MAR[[#This Row],[Km. Línea (entre cabeceras) en Servicio]]</f>
        <v>1390</v>
      </c>
      <c r="CM226" s="144">
        <f t="shared" si="13"/>
        <v>209.59868625080313</v>
      </c>
      <c r="CN226" s="11">
        <v>0.97756738414242383</v>
      </c>
      <c r="CP226" s="10">
        <v>4.2510909090909097</v>
      </c>
      <c r="CQ226" s="33">
        <v>3184.7599999999998</v>
      </c>
      <c r="CR226" s="10"/>
      <c r="CX226" s="28"/>
      <c r="DF226" s="45">
        <f>+PA_MAR[[#This Row],[Trenes Kilómetro (TK) (1+2+3)]]/PA_MAR[[#This Row],[Trenes Corridos (TC)]]</f>
        <v>34.103999999999999</v>
      </c>
      <c r="EA226" s="2">
        <v>2011</v>
      </c>
      <c r="EB226" s="2" t="s">
        <v>11</v>
      </c>
    </row>
    <row r="227" spans="1:132" x14ac:dyDescent="0.2">
      <c r="A227" s="83" t="s">
        <v>217</v>
      </c>
      <c r="B227" s="2" t="s">
        <v>5</v>
      </c>
      <c r="C227" s="85">
        <v>40817</v>
      </c>
      <c r="D227" s="2" t="s">
        <v>270</v>
      </c>
      <c r="E227" s="4" t="s">
        <v>267</v>
      </c>
      <c r="F227" s="4" t="s">
        <v>301</v>
      </c>
      <c r="G227" s="4" t="s">
        <v>111</v>
      </c>
      <c r="H227" s="6">
        <f>+PA_MAR[[#This Row],[Trenes Corridos (TC)]]*PA_MAR[[#This Row],[Km. Línea (entre cabeceras) en Servicio]]</f>
        <v>9276.2880000000005</v>
      </c>
      <c r="K227" s="7">
        <f>+PA_MAR[[#This Row],[TK Remolcados (1)]]+PA_MAR[[#This Row],[TK Coche Motor (2)]]+PA_MAR[[#This Row],[TK Eléctricos (3)]]</f>
        <v>9276.2880000000005</v>
      </c>
      <c r="L227" s="15">
        <f>IFERROR(+PA_MAR[[#This Row],[Trenes Kilómetro (TK) (1+2+3)]]/K215-1,0)</f>
        <v>1.8726591760299671E-2</v>
      </c>
      <c r="M227" s="6">
        <f>+PA_MAR[[#This Row],[TK Remolcados (1)]]</f>
        <v>9276.2880000000005</v>
      </c>
      <c r="N227" s="6">
        <f>+PA_MAR[[#This Row],[TK Remolcados (1)]]*PA_MAR[[#This Row],[Form. Media Trenes Remolcados]]</f>
        <v>46381.440000000002</v>
      </c>
      <c r="O227" s="6"/>
      <c r="P227" s="6"/>
      <c r="Q227" s="7">
        <f>+PA_MAR[[#This Row],[CK Remolcados (5)]]+PA_MAR[[#This Row],[CK Coche Motor (6)]]+PA_MAR[[#This Row],[CK Eléctricos (7)]]</f>
        <v>46381.440000000002</v>
      </c>
      <c r="R227" s="15">
        <f>+PA_MAR[[#This Row],[Coches Kilómetro (CK) (5+6+7)]]/Q215-1</f>
        <v>0.18456580437244141</v>
      </c>
      <c r="S227" s="120">
        <v>27.88</v>
      </c>
      <c r="T227" s="15">
        <f>+PA_MAR[[#This Row],[Velocidad Comercial Trenes Diésel]]/S215-1</f>
        <v>-6.7558528428093623E-2</v>
      </c>
      <c r="W227" s="6">
        <v>5</v>
      </c>
      <c r="X227" s="6"/>
      <c r="Y227" s="6"/>
      <c r="Z227" s="6">
        <f>+PA_MAR[[#This Row],[Trenes Corridos (TC)]]*PA_MAR[[#This Row],[Form. Media Trenes Remolcados]]*PA_MAR[[#This Row],[Asientos Prom. x C. Remolcados]]</f>
        <v>97920</v>
      </c>
      <c r="AC227" s="6">
        <v>72</v>
      </c>
      <c r="AF227" s="6">
        <f>+'[2]BS TAB'!$AX231</f>
        <v>282</v>
      </c>
      <c r="AG227" s="6">
        <f>+PA_MAR[[#This Row],[Trenes Programados]]-PA_MAR[[#This Row],[Trenes Corridos (TC)]]</f>
        <v>10</v>
      </c>
      <c r="AH227" s="81">
        <f>+'[2]BS TAB'!$AZ231</f>
        <v>272</v>
      </c>
      <c r="AI227" s="15">
        <f>IFERROR(PA_MAR[[#This Row],[Trenes Corridos (TC)]]/AH215-1,0)</f>
        <v>1.8726591760299671E-2</v>
      </c>
      <c r="AJ227" s="6">
        <f>+'[2]BS TAB'!$BA231</f>
        <v>257</v>
      </c>
      <c r="AK227" s="36">
        <f>+PA_MAR[[#This Row],[Trenes Corridos (TC)]]-PA_MAR[[#This Row],[Trenes Puntuales]]</f>
        <v>15</v>
      </c>
      <c r="AL227" s="111">
        <f>+PA_MAR[[#This Row],[Trenes Puntuales]]/PA_MAR[[#This Row],[Trenes Programados]]</f>
        <v>0.91134751773049649</v>
      </c>
      <c r="AM227" s="82">
        <v>0.95</v>
      </c>
      <c r="AN227" s="82" t="str">
        <f>+IF(PA_MAR[[#This Row],[Regularidad Absoluta]]&gt;=PA_MAR[[#This Row],[RA 95%]],PA_MAR[[#This Row],[Regularidad Absoluta]],"")</f>
        <v/>
      </c>
      <c r="AO227" s="82">
        <f>+PA_MAR[[#This Row],[Trenes Puntuales]]/PA_MAR[[#This Row],[Trenes Corridos (TC)]]</f>
        <v>0.94485294117647056</v>
      </c>
      <c r="AP227" s="82">
        <f>+PA_MAR[[#This Row],[Trenes Corridos (TC)]]/PA_MAR[[#This Row],[Trenes Programados]]</f>
        <v>0.96453900709219853</v>
      </c>
      <c r="AQ227" s="82">
        <f>+PA_MAR[[#This Row],[Regularidad Relativa]]/AO215-1</f>
        <v>-4.0776671885484173E-2</v>
      </c>
      <c r="AR227" s="81">
        <f>+'[3]DATOS BS#Bol por Estación'!$AW211</f>
        <v>460</v>
      </c>
      <c r="AS227" s="15">
        <f>IFERROR(+PA_MAR[[#This Row],[Pasajeros Pagos (PAX)]]/AR215-1,0)</f>
        <v>1.098901098901095E-2</v>
      </c>
      <c r="AT227" s="6">
        <f>+PA_MAR[[#This Row],[Pasajeros Pagos (PAX)]]/PA_MAR[[#This Row],[Indice Dia Habil]]</f>
        <v>16.788321167883211</v>
      </c>
      <c r="AU227" s="15">
        <f>IFERROR(+PA_MAR[[#This Row],[PAX Día Habil]]/AT215-1,0)</f>
        <v>-5.6148231330711562E-3</v>
      </c>
      <c r="AV227" s="6">
        <f>+PA_MAR[[#This Row],[Pasajeros Pagos (PAX)]]/PA_MAR[[#This Row],[Trenes Corridos (TC)]]</f>
        <v>1.6911764705882353</v>
      </c>
      <c r="AW227" s="6">
        <f>+PA_MAR[[#This Row],[PAX x Tren]]/PA_MAR[[#This Row],[Form. Media Trenes Remolcados]]</f>
        <v>0.33823529411764708</v>
      </c>
      <c r="AX227" s="15">
        <f>IFERROR(+PA_MAR[[#This Row],[PAX x Coche]]/AW215-1,0)</f>
        <v>-0.1465319974143503</v>
      </c>
      <c r="AY227" s="6">
        <v>180</v>
      </c>
      <c r="AZ227" s="9">
        <f>+PA_MAR[[#This Row],[PAX Kilómetro]]/PA_MAR[[#This Row],[Coches Kilómetro (CK) (5+6+7)]]</f>
        <v>0.15868416332050062</v>
      </c>
      <c r="BA227" s="15">
        <f>IFERROR(+PA_MAR[[#This Row],[Ocupación Media (PaxKm/CocheKm)]]/AZ215-1,0)</f>
        <v>-0.1465319974143503</v>
      </c>
      <c r="BB227" s="15">
        <f>+PA_MAR[[#This Row],[Ocupación Media (PaxKm/CocheKm)]]/PA_MAR[[#This Row],[Capacidad x Coche (4xm2)]]</f>
        <v>8.8157868511389232E-4</v>
      </c>
      <c r="BC227" s="15">
        <f>IFERROR(+PA_MAR[[#This Row],[% de Ocupación Media PAX]]/BB215-1,0)</f>
        <v>-0.14653199741435041</v>
      </c>
      <c r="BD227" s="36">
        <f>+PA_MAR[[#This Row],[Pasajeros Pagos (PAX)]]*PA_MAR[[#This Row],[PAX Recorrido Medio]]</f>
        <v>7360</v>
      </c>
      <c r="BE227" s="9">
        <v>16</v>
      </c>
      <c r="BF227" s="35">
        <f>+PA_MAR[[#This Row],[PAX Recorrido Medio]]/BE215-1</f>
        <v>0</v>
      </c>
      <c r="BG227" s="36">
        <f>+PA_MAR[[#This Row],[Pasajeros Pagos (PAX)]]*CN227</f>
        <v>428.32250433633124</v>
      </c>
      <c r="BH227" s="114">
        <f t="shared" si="12"/>
        <v>0.99382540632211058</v>
      </c>
      <c r="BI227" s="81">
        <f t="shared" si="14"/>
        <v>74498.829234255914</v>
      </c>
      <c r="BJ227" s="35">
        <f>+(PA_MAR[[#This Row],[Variación % TC]]*0.2)-(PA_MAR[[#This Row],[Vaciación % PAX Recorrido Medio]]*0.1)-(PA_MAR[[#This Row],[Variación % Ocupación PAX]]*0.5)+(PA_MAR[[#This Row],[Variación % RA]]*0.1)+(PA_MAR[[#This Row],[Variación % Velocidad Comercial TE]]*0.1)</f>
        <v>7.293364987068672E-2</v>
      </c>
      <c r="BK227" s="77"/>
      <c r="BL227" s="10"/>
      <c r="BN227" s="46"/>
      <c r="BO227" s="73">
        <f>+LINEA[[#This Row],[Indice Dia Habil]]</f>
        <v>27.400000000000002</v>
      </c>
      <c r="BP227" s="45">
        <v>34.103999999999999</v>
      </c>
      <c r="BQ227" s="45">
        <v>34.103999999999999</v>
      </c>
      <c r="BR227" s="36">
        <v>16</v>
      </c>
      <c r="BU227" s="64"/>
      <c r="BW227" s="64"/>
      <c r="BY227" s="64"/>
      <c r="BZ227" s="65"/>
      <c r="CA227" s="66"/>
      <c r="CC227" s="64"/>
      <c r="CE227" s="67"/>
      <c r="CF227" s="36">
        <f>+PA_MAR[[#This Row],[Pasajeros Pagos (PAX)]]/PA_MAR[[#This Row],[Km. Línea (entre cabeceras) en Servicio]]</f>
        <v>13.488153882242553</v>
      </c>
      <c r="CG227" s="36">
        <f>+PA_MAR[[#This Row],[Pasajeros Pagos (PAX)]]/PA_MAR[[#This Row],[Cantidad de Estaciones en Servicio]]</f>
        <v>28.75</v>
      </c>
      <c r="CH227" s="36">
        <f>+PA_MAR[[#This Row],[PAX Kilómetro]]/PA_MAR[[#This Row],[Km. Línea (entre cabeceras) en Servicio]]</f>
        <v>215.81046211588085</v>
      </c>
      <c r="CI227" s="36">
        <f>+PA_MAR[[#This Row],[Coches Kilómetro (CK) (5+6+7)]]/PA_MAR[[#This Row],[Km. Línea (entre cabeceras) en Servicio]]</f>
        <v>1360</v>
      </c>
      <c r="CM227" s="144">
        <f t="shared" si="13"/>
        <v>219.11714480663503</v>
      </c>
      <c r="CN227" s="11">
        <v>0.93113587899202443</v>
      </c>
      <c r="CP227" s="10">
        <v>4.2630500000000016</v>
      </c>
      <c r="CQ227" s="33">
        <v>3252.3199999999997</v>
      </c>
      <c r="CR227" s="10"/>
      <c r="CX227" s="28"/>
      <c r="DF227" s="45">
        <f>+PA_MAR[[#This Row],[Trenes Kilómetro (TK) (1+2+3)]]/PA_MAR[[#This Row],[Trenes Corridos (TC)]]</f>
        <v>34.103999999999999</v>
      </c>
      <c r="EA227" s="2">
        <v>2011</v>
      </c>
      <c r="EB227" s="2" t="s">
        <v>5</v>
      </c>
    </row>
    <row r="228" spans="1:132" x14ac:dyDescent="0.2">
      <c r="A228" s="83" t="s">
        <v>217</v>
      </c>
      <c r="B228" s="2" t="s">
        <v>6</v>
      </c>
      <c r="C228" s="85">
        <v>40848</v>
      </c>
      <c r="D228" s="2" t="s">
        <v>270</v>
      </c>
      <c r="E228" s="4" t="s">
        <v>267</v>
      </c>
      <c r="F228" s="4" t="s">
        <v>301</v>
      </c>
      <c r="G228" s="4" t="s">
        <v>111</v>
      </c>
      <c r="H228" s="6">
        <f>+PA_MAR[[#This Row],[Trenes Corridos (TC)]]*PA_MAR[[#This Row],[Km. Línea (entre cabeceras) en Servicio]]</f>
        <v>9412.7039999999997</v>
      </c>
      <c r="K228" s="7">
        <f>+PA_MAR[[#This Row],[TK Remolcados (1)]]+PA_MAR[[#This Row],[TK Coche Motor (2)]]+PA_MAR[[#This Row],[TK Eléctricos (3)]]</f>
        <v>9412.7039999999997</v>
      </c>
      <c r="L228" s="15">
        <f>IFERROR(+PA_MAR[[#This Row],[Trenes Kilómetro (TK) (1+2+3)]]/K216-1,0)</f>
        <v>7.3929961089494345E-2</v>
      </c>
      <c r="M228" s="6">
        <f>+PA_MAR[[#This Row],[TK Remolcados (1)]]</f>
        <v>9412.7039999999997</v>
      </c>
      <c r="N228" s="6">
        <f>+PA_MAR[[#This Row],[TK Remolcados (1)]]*PA_MAR[[#This Row],[Form. Media Trenes Remolcados]]</f>
        <v>47063.519999999997</v>
      </c>
      <c r="O228" s="6"/>
      <c r="P228" s="6"/>
      <c r="Q228" s="7">
        <f>+PA_MAR[[#This Row],[CK Remolcados (5)]]+PA_MAR[[#This Row],[CK Coche Motor (6)]]+PA_MAR[[#This Row],[CK Eléctricos (7)]]</f>
        <v>47063.519999999997</v>
      </c>
      <c r="R228" s="15">
        <f>+PA_MAR[[#This Row],[Coches Kilómetro (CK) (5+6+7)]]/Q216-1</f>
        <v>0.31287281306784132</v>
      </c>
      <c r="S228" s="120">
        <v>27.88</v>
      </c>
      <c r="T228" s="15">
        <f>+PA_MAR[[#This Row],[Velocidad Comercial Trenes Diésel]]/S216-1</f>
        <v>-6.7558528428093623E-2</v>
      </c>
      <c r="W228" s="6">
        <v>5</v>
      </c>
      <c r="X228" s="6"/>
      <c r="Y228" s="6"/>
      <c r="Z228" s="6">
        <f>+PA_MAR[[#This Row],[Trenes Corridos (TC)]]*PA_MAR[[#This Row],[Form. Media Trenes Remolcados]]*PA_MAR[[#This Row],[Asientos Prom. x C. Remolcados]]</f>
        <v>99360</v>
      </c>
      <c r="AC228" s="6">
        <v>72</v>
      </c>
      <c r="AF228" s="6">
        <f>+'[2]BS TAB'!$AX232</f>
        <v>277</v>
      </c>
      <c r="AG228" s="6">
        <f>+PA_MAR[[#This Row],[Trenes Programados]]-PA_MAR[[#This Row],[Trenes Corridos (TC)]]</f>
        <v>1</v>
      </c>
      <c r="AH228" s="81">
        <f>+'[2]BS TAB'!$AZ232</f>
        <v>276</v>
      </c>
      <c r="AI228" s="15">
        <f>IFERROR(PA_MAR[[#This Row],[Trenes Corridos (TC)]]/AH216-1,0)</f>
        <v>7.3929961089494123E-2</v>
      </c>
      <c r="AJ228" s="6">
        <f>+'[2]BS TAB'!$BA232</f>
        <v>267</v>
      </c>
      <c r="AK228" s="36">
        <f>+PA_MAR[[#This Row],[Trenes Corridos (TC)]]-PA_MAR[[#This Row],[Trenes Puntuales]]</f>
        <v>9</v>
      </c>
      <c r="AL228" s="111">
        <f>+PA_MAR[[#This Row],[Trenes Puntuales]]/PA_MAR[[#This Row],[Trenes Programados]]</f>
        <v>0.96389891696750907</v>
      </c>
      <c r="AM228" s="82">
        <v>0.95</v>
      </c>
      <c r="AN228" s="82">
        <f>+IF(PA_MAR[[#This Row],[Regularidad Absoluta]]&gt;=PA_MAR[[#This Row],[RA 95%]],PA_MAR[[#This Row],[Regularidad Absoluta]],"")</f>
        <v>0.96389891696750907</v>
      </c>
      <c r="AO228" s="82">
        <f>+PA_MAR[[#This Row],[Trenes Puntuales]]/PA_MAR[[#This Row],[Trenes Corridos (TC)]]</f>
        <v>0.96739130434782605</v>
      </c>
      <c r="AP228" s="82">
        <f>+PA_MAR[[#This Row],[Trenes Corridos (TC)]]/PA_MAR[[#This Row],[Trenes Programados]]</f>
        <v>0.99638989169675085</v>
      </c>
      <c r="AQ228" s="82">
        <f>+PA_MAR[[#This Row],[Regularidad Relativa]]/AO216-1</f>
        <v>-2.5021312872975376E-2</v>
      </c>
      <c r="AR228" s="81">
        <f>+'[3]DATOS BS#Bol por Estación'!$AW212</f>
        <v>474</v>
      </c>
      <c r="AS228" s="15">
        <f>IFERROR(+PA_MAR[[#This Row],[Pasajeros Pagos (PAX)]]/AR216-1,0)</f>
        <v>0.18204488778054873</v>
      </c>
      <c r="AT228" s="6">
        <f>+PA_MAR[[#This Row],[Pasajeros Pagos (PAX)]]/PA_MAR[[#This Row],[Indice Dia Habil]]</f>
        <v>17.248908296943231</v>
      </c>
      <c r="AU228" s="15">
        <f>IFERROR(+PA_MAR[[#This Row],[PAX Día Habil]]/AT216-1,0)</f>
        <v>0.16268825752213356</v>
      </c>
      <c r="AV228" s="6">
        <f>+PA_MAR[[#This Row],[Pasajeros Pagos (PAX)]]/PA_MAR[[#This Row],[Trenes Corridos (TC)]]</f>
        <v>1.7173913043478262</v>
      </c>
      <c r="AW228" s="6">
        <f>+PA_MAR[[#This Row],[PAX x Tren]]/PA_MAR[[#This Row],[Form. Media Trenes Remolcados]]</f>
        <v>0.34347826086956523</v>
      </c>
      <c r="AX228" s="15">
        <f>IFERROR(+PA_MAR[[#This Row],[PAX x Coche]]/AW216-1,0)</f>
        <v>-9.9650113845820232E-2</v>
      </c>
      <c r="AY228" s="6">
        <v>180</v>
      </c>
      <c r="AZ228" s="9">
        <f>+PA_MAR[[#This Row],[PAX Kilómetro]]/PA_MAR[[#This Row],[Coches Kilómetro (CK) (5+6+7)]]</f>
        <v>0.16114391783699988</v>
      </c>
      <c r="BA228" s="15">
        <f>IFERROR(+PA_MAR[[#This Row],[Ocupación Media (PaxKm/CocheKm)]]/AZ216-1,0)</f>
        <v>-9.9650113845820232E-2</v>
      </c>
      <c r="BB228" s="15">
        <f>+PA_MAR[[#This Row],[Ocupación Media (PaxKm/CocheKm)]]/PA_MAR[[#This Row],[Capacidad x Coche (4xm2)]]</f>
        <v>8.9524398798333273E-4</v>
      </c>
      <c r="BC228" s="15">
        <f>IFERROR(+PA_MAR[[#This Row],[% de Ocupación Media PAX]]/BB216-1,0)</f>
        <v>-9.9650113845820232E-2</v>
      </c>
      <c r="BD228" s="36">
        <f>+PA_MAR[[#This Row],[Pasajeros Pagos (PAX)]]*PA_MAR[[#This Row],[PAX Recorrido Medio]]</f>
        <v>7584</v>
      </c>
      <c r="BE228" s="9">
        <v>16</v>
      </c>
      <c r="BF228" s="35">
        <f>+PA_MAR[[#This Row],[PAX Recorrido Medio]]/BE216-1</f>
        <v>0</v>
      </c>
      <c r="BG228" s="36">
        <f>+PA_MAR[[#This Row],[Pasajeros Pagos (PAX)]]*CN228</f>
        <v>454.50530899470152</v>
      </c>
      <c r="BH228" s="114">
        <f t="shared" si="12"/>
        <v>0.99356264973416186</v>
      </c>
      <c r="BI228" s="81">
        <f t="shared" si="14"/>
        <v>73632.780635758943</v>
      </c>
      <c r="BJ228" s="35">
        <f>+(PA_MAR[[#This Row],[Variación % TC]]*0.2)-(PA_MAR[[#This Row],[Vaciación % PAX Recorrido Medio]]*0.1)-(PA_MAR[[#This Row],[Variación % Ocupación PAX]]*0.5)+(PA_MAR[[#This Row],[Variación % RA]]*0.1)+(PA_MAR[[#This Row],[Variación % Velocidad Comercial TE]]*0.1)</f>
        <v>6.21089178535114E-2</v>
      </c>
      <c r="BK228" s="77"/>
      <c r="BL228" s="10"/>
      <c r="BN228" s="46"/>
      <c r="BO228" s="73">
        <f>+LINEA[[#This Row],[Indice Dia Habil]]</f>
        <v>27.48</v>
      </c>
      <c r="BP228" s="45">
        <v>34.103999999999999</v>
      </c>
      <c r="BQ228" s="45">
        <v>34.103999999999999</v>
      </c>
      <c r="BR228" s="36">
        <v>16</v>
      </c>
      <c r="BU228" s="64"/>
      <c r="BW228" s="64"/>
      <c r="BY228" s="64"/>
      <c r="BZ228" s="65"/>
      <c r="CA228" s="66"/>
      <c r="CC228" s="64"/>
      <c r="CE228" s="67"/>
      <c r="CF228" s="36">
        <f>+PA_MAR[[#This Row],[Pasajeros Pagos (PAX)]]/PA_MAR[[#This Row],[Km. Línea (entre cabeceras) en Servicio]]</f>
        <v>13.898662913441239</v>
      </c>
      <c r="CG228" s="36">
        <f>+PA_MAR[[#This Row],[Pasajeros Pagos (PAX)]]/PA_MAR[[#This Row],[Cantidad de Estaciones en Servicio]]</f>
        <v>29.625</v>
      </c>
      <c r="CH228" s="36">
        <f>+PA_MAR[[#This Row],[PAX Kilómetro]]/PA_MAR[[#This Row],[Km. Línea (entre cabeceras) en Servicio]]</f>
        <v>222.37860661505982</v>
      </c>
      <c r="CI228" s="36">
        <f>+PA_MAR[[#This Row],[Coches Kilómetro (CK) (5+6+7)]]/PA_MAR[[#This Row],[Km. Línea (entre cabeceras) en Servicio]]</f>
        <v>1380</v>
      </c>
      <c r="CM228" s="144">
        <f t="shared" si="13"/>
        <v>213.43124821959114</v>
      </c>
      <c r="CN228" s="11">
        <v>0.95887195990443364</v>
      </c>
      <c r="CP228" s="10">
        <v>4.3003809523809524</v>
      </c>
      <c r="CQ228" s="61">
        <v>3319.88</v>
      </c>
      <c r="CR228" s="10"/>
      <c r="CX228" s="31"/>
      <c r="DF228" s="45">
        <f>+PA_MAR[[#This Row],[Trenes Kilómetro (TK) (1+2+3)]]/PA_MAR[[#This Row],[Trenes Corridos (TC)]]</f>
        <v>34.103999999999999</v>
      </c>
      <c r="EA228" s="2">
        <v>2011</v>
      </c>
      <c r="EB228" s="2" t="s">
        <v>6</v>
      </c>
    </row>
    <row r="229" spans="1:132" x14ac:dyDescent="0.2">
      <c r="A229" s="83" t="s">
        <v>217</v>
      </c>
      <c r="B229" s="2" t="s">
        <v>7</v>
      </c>
      <c r="C229" s="85">
        <v>40878</v>
      </c>
      <c r="D229" s="2" t="s">
        <v>270</v>
      </c>
      <c r="E229" s="4" t="s">
        <v>267</v>
      </c>
      <c r="F229" s="4" t="s">
        <v>301</v>
      </c>
      <c r="G229" s="4" t="s">
        <v>111</v>
      </c>
      <c r="H229" s="6">
        <f>+PA_MAR[[#This Row],[Trenes Corridos (TC)]]*PA_MAR[[#This Row],[Km. Línea (entre cabeceras) en Servicio]]</f>
        <v>9037.56</v>
      </c>
      <c r="K229" s="7">
        <f>+PA_MAR[[#This Row],[TK Remolcados (1)]]+PA_MAR[[#This Row],[TK Coche Motor (2)]]+PA_MAR[[#This Row],[TK Eléctricos (3)]]</f>
        <v>9037.56</v>
      </c>
      <c r="L229" s="15">
        <f>IFERROR(+PA_MAR[[#This Row],[Trenes Kilómetro (TK) (1+2+3)]]/K217-1,0)</f>
        <v>-1.486988847583659E-2</v>
      </c>
      <c r="M229" s="6">
        <f>+PA_MAR[[#This Row],[TK Remolcados (1)]]</f>
        <v>9037.56</v>
      </c>
      <c r="N229" s="6">
        <f>+PA_MAR[[#This Row],[TK Remolcados (1)]]*PA_MAR[[#This Row],[Form. Media Trenes Remolcados]]</f>
        <v>45187.799999999996</v>
      </c>
      <c r="O229" s="6"/>
      <c r="P229" s="6"/>
      <c r="Q229" s="7">
        <f>+PA_MAR[[#This Row],[CK Remolcados (5)]]+PA_MAR[[#This Row],[CK Coche Motor (6)]]+PA_MAR[[#This Row],[CK Eléctricos (7)]]</f>
        <v>45187.799999999996</v>
      </c>
      <c r="R229" s="15">
        <f>+PA_MAR[[#This Row],[Coches Kilómetro (CK) (5+6+7)]]/Q217-1</f>
        <v>9.458901280462606E-2</v>
      </c>
      <c r="S229" s="120">
        <v>27.88</v>
      </c>
      <c r="T229" s="15">
        <f>+PA_MAR[[#This Row],[Velocidad Comercial Trenes Diésel]]/S217-1</f>
        <v>-6.7558528428093623E-2</v>
      </c>
      <c r="W229" s="6">
        <v>5</v>
      </c>
      <c r="X229" s="6"/>
      <c r="Y229" s="6"/>
      <c r="Z229" s="6">
        <f>+PA_MAR[[#This Row],[Trenes Corridos (TC)]]*PA_MAR[[#This Row],[Form. Media Trenes Remolcados]]*PA_MAR[[#This Row],[Asientos Prom. x C. Remolcados]]</f>
        <v>95400</v>
      </c>
      <c r="AC229" s="6">
        <v>72</v>
      </c>
      <c r="AF229" s="6">
        <f>+'[2]BS TAB'!$AX233</f>
        <v>282</v>
      </c>
      <c r="AG229" s="6">
        <f>+PA_MAR[[#This Row],[Trenes Programados]]-PA_MAR[[#This Row],[Trenes Corridos (TC)]]</f>
        <v>17</v>
      </c>
      <c r="AH229" s="81">
        <f>+'[2]BS TAB'!$AZ233</f>
        <v>265</v>
      </c>
      <c r="AI229" s="15">
        <f>IFERROR(PA_MAR[[#This Row],[Trenes Corridos (TC)]]/AH217-1,0)</f>
        <v>-1.4869888475836479E-2</v>
      </c>
      <c r="AJ229" s="6">
        <f>+'[2]BS TAB'!$BA233</f>
        <v>258</v>
      </c>
      <c r="AK229" s="36">
        <f>+PA_MAR[[#This Row],[Trenes Corridos (TC)]]-PA_MAR[[#This Row],[Trenes Puntuales]]</f>
        <v>7</v>
      </c>
      <c r="AL229" s="111">
        <f>+PA_MAR[[#This Row],[Trenes Puntuales]]/PA_MAR[[#This Row],[Trenes Programados]]</f>
        <v>0.91489361702127658</v>
      </c>
      <c r="AM229" s="82">
        <v>0.95</v>
      </c>
      <c r="AN229" s="82" t="str">
        <f>+IF(PA_MAR[[#This Row],[Regularidad Absoluta]]&gt;=PA_MAR[[#This Row],[RA 95%]],PA_MAR[[#This Row],[Regularidad Absoluta]],"")</f>
        <v/>
      </c>
      <c r="AO229" s="82">
        <f>+PA_MAR[[#This Row],[Trenes Puntuales]]/PA_MAR[[#This Row],[Trenes Corridos (TC)]]</f>
        <v>0.97358490566037736</v>
      </c>
      <c r="AP229" s="82">
        <f>+PA_MAR[[#This Row],[Trenes Corridos (TC)]]/PA_MAR[[#This Row],[Trenes Programados]]</f>
        <v>0.93971631205673756</v>
      </c>
      <c r="AQ229" s="82">
        <f>+PA_MAR[[#This Row],[Regularidad Relativa]]/AO217-1</f>
        <v>-1.5434813448716111E-2</v>
      </c>
      <c r="AR229" s="81">
        <f>+'[3]DATOS BS#Bol por Estación'!$AW213</f>
        <v>407</v>
      </c>
      <c r="AS229" s="15">
        <f>IFERROR(+PA_MAR[[#This Row],[Pasajeros Pagos (PAX)]]/AR217-1,0)</f>
        <v>-0.10549450549450545</v>
      </c>
      <c r="AT229" s="6">
        <f>+PA_MAR[[#This Row],[Pasajeros Pagos (PAX)]]/PA_MAR[[#This Row],[Indice Dia Habil]]</f>
        <v>15.152643335815339</v>
      </c>
      <c r="AU229" s="15">
        <f>IFERROR(+PA_MAR[[#This Row],[PAX Día Habil]]/AT217-1,0)</f>
        <v>-8.7511148568482855E-2</v>
      </c>
      <c r="AV229" s="6">
        <f>+PA_MAR[[#This Row],[Pasajeros Pagos (PAX)]]/PA_MAR[[#This Row],[Trenes Corridos (TC)]]</f>
        <v>1.5358490566037737</v>
      </c>
      <c r="AW229" s="6">
        <f>+PA_MAR[[#This Row],[PAX x Tren]]/PA_MAR[[#This Row],[Form. Media Trenes Remolcados]]</f>
        <v>0.30716981132075472</v>
      </c>
      <c r="AX229" s="15">
        <f>IFERROR(+PA_MAR[[#This Row],[PAX x Coche]]/AW217-1,0)</f>
        <v>-0.18279328218950863</v>
      </c>
      <c r="AY229" s="6">
        <v>180</v>
      </c>
      <c r="AZ229" s="9">
        <f>+PA_MAR[[#This Row],[PAX Kilómetro]]/PA_MAR[[#This Row],[Coches Kilómetro (CK) (5+6+7)]]</f>
        <v>0.14410969332430437</v>
      </c>
      <c r="BA229" s="15">
        <f>IFERROR(+PA_MAR[[#This Row],[Ocupación Media (PaxKm/CocheKm)]]/AZ217-1,0)</f>
        <v>-0.18279328218950852</v>
      </c>
      <c r="BB229" s="15">
        <f>+PA_MAR[[#This Row],[Ocupación Media (PaxKm/CocheKm)]]/PA_MAR[[#This Row],[Capacidad x Coche (4xm2)]]</f>
        <v>8.0060940735724655E-4</v>
      </c>
      <c r="BC229" s="15">
        <f>IFERROR(+PA_MAR[[#This Row],[% de Ocupación Media PAX]]/BB217-1,0)</f>
        <v>-0.18279328218950841</v>
      </c>
      <c r="BD229" s="36">
        <f>+PA_MAR[[#This Row],[Pasajeros Pagos (PAX)]]*PA_MAR[[#This Row],[PAX Recorrido Medio]]</f>
        <v>6512</v>
      </c>
      <c r="BE229" s="9">
        <v>16</v>
      </c>
      <c r="BF229" s="35">
        <f>+PA_MAR[[#This Row],[PAX Recorrido Medio]]/BE217-1</f>
        <v>0</v>
      </c>
      <c r="BG229" s="36">
        <f>+PA_MAR[[#This Row],[Pasajeros Pagos (PAX)]]*CN229</f>
        <v>369.23942192870709</v>
      </c>
      <c r="BH229" s="114">
        <f t="shared" si="12"/>
        <v>0.99451522726550545</v>
      </c>
      <c r="BI229" s="81">
        <f t="shared" si="14"/>
        <v>74205.444728878967</v>
      </c>
      <c r="BJ229" s="35">
        <f>+(PA_MAR[[#This Row],[Variación % TC]]*0.2)-(PA_MAR[[#This Row],[Vaciación % PAX Recorrido Medio]]*0.1)-(PA_MAR[[#This Row],[Variación % Ocupación PAX]]*0.5)+(PA_MAR[[#This Row],[Variación % RA]]*0.1)+(PA_MAR[[#This Row],[Variación % Velocidad Comercial TE]]*0.1)</f>
        <v>8.6879182054715287E-2</v>
      </c>
      <c r="BK229" s="77"/>
      <c r="BL229" s="10"/>
      <c r="BN229" s="46"/>
      <c r="BO229" s="73">
        <f>+LINEA[[#This Row],[Indice Dia Habil]]</f>
        <v>26.86</v>
      </c>
      <c r="BP229" s="45">
        <v>34.103999999999999</v>
      </c>
      <c r="BQ229" s="45">
        <v>34.103999999999999</v>
      </c>
      <c r="BR229" s="36">
        <v>16</v>
      </c>
      <c r="BU229" s="64"/>
      <c r="BW229" s="64"/>
      <c r="BY229" s="64"/>
      <c r="BZ229" s="65"/>
      <c r="CA229" s="66"/>
      <c r="CC229" s="64"/>
      <c r="CE229" s="67"/>
      <c r="CF229" s="36">
        <f>+PA_MAR[[#This Row],[Pasajeros Pagos (PAX)]]/PA_MAR[[#This Row],[Km. Línea (entre cabeceras) en Servicio]]</f>
        <v>11.934083978418954</v>
      </c>
      <c r="CG229" s="36">
        <f>+PA_MAR[[#This Row],[Pasajeros Pagos (PAX)]]/PA_MAR[[#This Row],[Cantidad de Estaciones en Servicio]]</f>
        <v>25.4375</v>
      </c>
      <c r="CH229" s="36">
        <f>+PA_MAR[[#This Row],[PAX Kilómetro]]/PA_MAR[[#This Row],[Km. Línea (entre cabeceras) en Servicio]]</f>
        <v>190.94534365470327</v>
      </c>
      <c r="CI229" s="36">
        <f>+PA_MAR[[#This Row],[Coches Kilómetro (CK) (5+6+7)]]/PA_MAR[[#This Row],[Km. Línea (entre cabeceras) en Servicio]]</f>
        <v>1325</v>
      </c>
      <c r="CM229" s="144">
        <f t="shared" si="13"/>
        <v>224.01945578529498</v>
      </c>
      <c r="CN229" s="11">
        <v>0.90722216690100022</v>
      </c>
      <c r="CP229" s="10">
        <v>4.3238947368421048</v>
      </c>
      <c r="CQ229" s="33">
        <v>3373.92</v>
      </c>
      <c r="CR229" s="10"/>
      <c r="CX229" s="28"/>
      <c r="DF229" s="45">
        <f>+PA_MAR[[#This Row],[Trenes Kilómetro (TK) (1+2+3)]]/PA_MAR[[#This Row],[Trenes Corridos (TC)]]</f>
        <v>34.103999999999999</v>
      </c>
      <c r="EA229" s="2">
        <v>2011</v>
      </c>
      <c r="EB229" s="2" t="s">
        <v>7</v>
      </c>
    </row>
    <row r="230" spans="1:132" x14ac:dyDescent="0.2">
      <c r="A230" s="83" t="s">
        <v>218</v>
      </c>
      <c r="B230" s="2" t="s">
        <v>8</v>
      </c>
      <c r="C230" s="85">
        <v>40909</v>
      </c>
      <c r="D230" s="2" t="s">
        <v>270</v>
      </c>
      <c r="E230" s="4" t="s">
        <v>267</v>
      </c>
      <c r="F230" s="4" t="s">
        <v>301</v>
      </c>
      <c r="G230" s="4" t="s">
        <v>111</v>
      </c>
      <c r="H230" s="6">
        <f>+PA_MAR[[#This Row],[Trenes Corridos (TC)]]*PA_MAR[[#This Row],[Km. Línea (entre cabeceras) en Servicio]]</f>
        <v>9139.8719999999994</v>
      </c>
      <c r="K230" s="7">
        <f>+PA_MAR[[#This Row],[TK Remolcados (1)]]+PA_MAR[[#This Row],[TK Coche Motor (2)]]+PA_MAR[[#This Row],[TK Eléctricos (3)]]</f>
        <v>9139.8719999999994</v>
      </c>
      <c r="L230" s="15">
        <f>IFERROR(+PA_MAR[[#This Row],[Trenes Kilómetro (TK) (1+2+3)]]/K218-1,0)</f>
        <v>-1.8315018315018361E-2</v>
      </c>
      <c r="M230" s="6">
        <f>+PA_MAR[[#This Row],[TK Remolcados (1)]]</f>
        <v>9139.8719999999994</v>
      </c>
      <c r="N230" s="6">
        <f>+PA_MAR[[#This Row],[TK Remolcados (1)]]*PA_MAR[[#This Row],[Form. Media Trenes Remolcados]]</f>
        <v>45699.360000000001</v>
      </c>
      <c r="O230" s="6"/>
      <c r="P230" s="6"/>
      <c r="Q230" s="7">
        <f>+PA_MAR[[#This Row],[CK Remolcados (5)]]+PA_MAR[[#This Row],[CK Coche Motor (6)]]+PA_MAR[[#This Row],[CK Eléctricos (7)]]</f>
        <v>45699.360000000001</v>
      </c>
      <c r="R230" s="15">
        <f>+PA_MAR[[#This Row],[Coches Kilómetro (CK) (5+6+7)]]/Q218-1</f>
        <v>-1.831501831501825E-2</v>
      </c>
      <c r="S230" s="120">
        <v>27.88</v>
      </c>
      <c r="T230" s="15">
        <f>+PA_MAR[[#This Row],[Velocidad Comercial Trenes Diésel]]/S218-1</f>
        <v>0</v>
      </c>
      <c r="W230" s="6">
        <v>5</v>
      </c>
      <c r="X230" s="6"/>
      <c r="Y230" s="6"/>
      <c r="Z230" s="6">
        <f>+PA_MAR[[#This Row],[Trenes Corridos (TC)]]*PA_MAR[[#This Row],[Form. Media Trenes Remolcados]]*PA_MAR[[#This Row],[Asientos Prom. x C. Remolcados]]</f>
        <v>96480</v>
      </c>
      <c r="AC230" s="6">
        <v>72</v>
      </c>
      <c r="AF230" s="6">
        <f>+'[2]BS TAB'!$AX234</f>
        <v>287</v>
      </c>
      <c r="AG230" s="6">
        <f>+PA_MAR[[#This Row],[Trenes Programados]]-PA_MAR[[#This Row],[Trenes Corridos (TC)]]</f>
        <v>19</v>
      </c>
      <c r="AH230" s="81">
        <f>+'[2]BS TAB'!$AZ234</f>
        <v>268</v>
      </c>
      <c r="AI230" s="15">
        <f>IFERROR(PA_MAR[[#This Row],[Trenes Corridos (TC)]]/AH218-1,0)</f>
        <v>-1.8315018315018361E-2</v>
      </c>
      <c r="AJ230" s="6">
        <f>+'[2]BS TAB'!$BA234</f>
        <v>265</v>
      </c>
      <c r="AK230" s="36">
        <f>+PA_MAR[[#This Row],[Trenes Corridos (TC)]]-PA_MAR[[#This Row],[Trenes Puntuales]]</f>
        <v>3</v>
      </c>
      <c r="AL230" s="111">
        <f>+PA_MAR[[#This Row],[Trenes Puntuales]]/PA_MAR[[#This Row],[Trenes Programados]]</f>
        <v>0.9233449477351916</v>
      </c>
      <c r="AM230" s="82">
        <v>0.95</v>
      </c>
      <c r="AN230" s="82" t="str">
        <f>+IF(PA_MAR[[#This Row],[Regularidad Absoluta]]&gt;=PA_MAR[[#This Row],[RA 95%]],PA_MAR[[#This Row],[Regularidad Absoluta]],"")</f>
        <v/>
      </c>
      <c r="AO230" s="82">
        <f>+PA_MAR[[#This Row],[Trenes Puntuales]]/PA_MAR[[#This Row],[Trenes Corridos (TC)]]</f>
        <v>0.98880597014925375</v>
      </c>
      <c r="AP230" s="82">
        <f>+PA_MAR[[#This Row],[Trenes Corridos (TC)]]/PA_MAR[[#This Row],[Trenes Programados]]</f>
        <v>0.93379790940766549</v>
      </c>
      <c r="AQ230" s="82">
        <f>+PA_MAR[[#This Row],[Regularidad Relativa]]/AO218-1</f>
        <v>1.8656716417910557E-2</v>
      </c>
      <c r="AR230" s="81">
        <f>+'[3]DATOS BS#Bol por Estación'!$AW214</f>
        <v>405</v>
      </c>
      <c r="AS230" s="15">
        <f>IFERROR(+PA_MAR[[#This Row],[Pasajeros Pagos (PAX)]]/AR218-1,0)</f>
        <v>-8.5778781038374663E-2</v>
      </c>
      <c r="AT230" s="6">
        <f>+PA_MAR[[#This Row],[Pasajeros Pagos (PAX)]]/PA_MAR[[#This Row],[Indice Dia Habil]]</f>
        <v>14.448804851944345</v>
      </c>
      <c r="AU230" s="15">
        <f>IFERROR(+PA_MAR[[#This Row],[PAX Día Habil]]/AT218-1,0)</f>
        <v>-0.10045589657646725</v>
      </c>
      <c r="AV230" s="6">
        <f>+PA_MAR[[#This Row],[Pasajeros Pagos (PAX)]]/PA_MAR[[#This Row],[Trenes Corridos (TC)]]</f>
        <v>1.5111940298507462</v>
      </c>
      <c r="AW230" s="6">
        <f>+PA_MAR[[#This Row],[PAX x Tren]]/PA_MAR[[#This Row],[Form. Media Trenes Remolcados]]</f>
        <v>0.30223880597014924</v>
      </c>
      <c r="AX230" s="15">
        <f>IFERROR(+PA_MAR[[#This Row],[PAX x Coche]]/AW218-1,0)</f>
        <v>-6.8722415012971383E-2</v>
      </c>
      <c r="AY230" s="6">
        <v>180</v>
      </c>
      <c r="AZ230" s="9">
        <f>+PA_MAR[[#This Row],[PAX Kilómetro]]/PA_MAR[[#This Row],[Coches Kilómetro (CK) (5+6+7)]]</f>
        <v>0.14179629649080425</v>
      </c>
      <c r="BA230" s="15">
        <f>IFERROR(+PA_MAR[[#This Row],[Ocupación Media (PaxKm/CocheKm)]]/AZ218-1,0)</f>
        <v>-6.8722415012971272E-2</v>
      </c>
      <c r="BB230" s="15">
        <f>+PA_MAR[[#This Row],[Ocupación Media (PaxKm/CocheKm)]]/PA_MAR[[#This Row],[Capacidad x Coche (4xm2)]]</f>
        <v>7.8775720272669029E-4</v>
      </c>
      <c r="BC230" s="15">
        <f>IFERROR(+PA_MAR[[#This Row],[% de Ocupación Media PAX]]/BB218-1,0)</f>
        <v>-6.8722415012971161E-2</v>
      </c>
      <c r="BD230" s="36">
        <f>+PA_MAR[[#This Row],[Pasajeros Pagos (PAX)]]*PA_MAR[[#This Row],[PAX Recorrido Medio]]</f>
        <v>6480</v>
      </c>
      <c r="BE230" s="9">
        <v>16</v>
      </c>
      <c r="BF230" s="35">
        <f>+PA_MAR[[#This Row],[PAX Recorrido Medio]]/BE218-1</f>
        <v>0</v>
      </c>
      <c r="BG230" s="36">
        <f>+PA_MAR[[#This Row],[Pasajeros Pagos (PAX)]]*CN230</f>
        <v>410.65507609999264</v>
      </c>
      <c r="BH230" s="114">
        <f t="shared" si="12"/>
        <v>0.99401905755224251</v>
      </c>
      <c r="BI230" s="81">
        <f t="shared" si="14"/>
        <v>67715.080614402483</v>
      </c>
      <c r="BJ230" s="35">
        <f>+(PA_MAR[[#This Row],[Variación % TC]]*0.2)-(PA_MAR[[#This Row],[Vaciación % PAX Recorrido Medio]]*0.1)-(PA_MAR[[#This Row],[Variación % Ocupación PAX]]*0.5)+(PA_MAR[[#This Row],[Variación % RA]]*0.1)+(PA_MAR[[#This Row],[Variación % Velocidad Comercial TE]]*0.1)</f>
        <v>3.2563875485272967E-2</v>
      </c>
      <c r="BK230" s="77"/>
      <c r="BL230" s="10"/>
      <c r="BN230" s="46"/>
      <c r="BO230" s="73">
        <f>+LINEA[[#This Row],[Indice Dia Habil]]</f>
        <v>28.03</v>
      </c>
      <c r="BP230" s="45">
        <v>34.103999999999999</v>
      </c>
      <c r="BQ230" s="45">
        <v>34.103999999999999</v>
      </c>
      <c r="BR230" s="36">
        <v>16</v>
      </c>
      <c r="BU230" s="64"/>
      <c r="BW230" s="64"/>
      <c r="BY230" s="64"/>
      <c r="BZ230" s="65"/>
      <c r="CA230" s="66"/>
      <c r="CC230" s="64"/>
      <c r="CE230" s="67"/>
      <c r="CF230" s="36">
        <f>+PA_MAR[[#This Row],[Pasajeros Pagos (PAX)]]/PA_MAR[[#This Row],[Km. Línea (entre cabeceras) en Servicio]]</f>
        <v>11.875439831104856</v>
      </c>
      <c r="CG230" s="36">
        <f>+PA_MAR[[#This Row],[Pasajeros Pagos (PAX)]]/PA_MAR[[#This Row],[Cantidad de Estaciones en Servicio]]</f>
        <v>25.3125</v>
      </c>
      <c r="CH230" s="36">
        <f>+PA_MAR[[#This Row],[PAX Kilómetro]]/PA_MAR[[#This Row],[Km. Línea (entre cabeceras) en Servicio]]</f>
        <v>190.0070372976777</v>
      </c>
      <c r="CI230" s="36">
        <f>+PA_MAR[[#This Row],[Coches Kilómetro (CK) (5+6+7)]]/PA_MAR[[#This Row],[Km. Línea (entre cabeceras) en Servicio]]</f>
        <v>1340</v>
      </c>
      <c r="CM230" s="144">
        <f t="shared" si="13"/>
        <v>202.13755407284324</v>
      </c>
      <c r="CN230" s="11">
        <v>1.0139631508641793</v>
      </c>
      <c r="CP230" s="10">
        <v>4.3555238095238096</v>
      </c>
      <c r="CQ230" s="33">
        <v>3427.96</v>
      </c>
      <c r="CR230" s="10"/>
      <c r="CX230" s="28"/>
      <c r="DF230" s="45">
        <f>+PA_MAR[[#This Row],[Trenes Kilómetro (TK) (1+2+3)]]/PA_MAR[[#This Row],[Trenes Corridos (TC)]]</f>
        <v>34.103999999999999</v>
      </c>
      <c r="EA230" s="2">
        <v>2012</v>
      </c>
      <c r="EB230" s="2" t="s">
        <v>8</v>
      </c>
    </row>
    <row r="231" spans="1:132" x14ac:dyDescent="0.2">
      <c r="A231" s="83" t="s">
        <v>218</v>
      </c>
      <c r="B231" s="2" t="s">
        <v>9</v>
      </c>
      <c r="C231" s="85">
        <v>40940</v>
      </c>
      <c r="D231" s="2" t="s">
        <v>270</v>
      </c>
      <c r="E231" s="4" t="s">
        <v>267</v>
      </c>
      <c r="F231" s="4" t="s">
        <v>301</v>
      </c>
      <c r="G231" s="4" t="s">
        <v>111</v>
      </c>
      <c r="H231" s="6">
        <f>+PA_MAR[[#This Row],[Trenes Corridos (TC)]]*PA_MAR[[#This Row],[Km. Línea (entre cabeceras) en Servicio]]</f>
        <v>8798.8320000000003</v>
      </c>
      <c r="K231" s="7">
        <f>+PA_MAR[[#This Row],[TK Remolcados (1)]]+PA_MAR[[#This Row],[TK Coche Motor (2)]]+PA_MAR[[#This Row],[TK Eléctricos (3)]]</f>
        <v>8798.8320000000003</v>
      </c>
      <c r="L231" s="15">
        <f>IFERROR(+PA_MAR[[#This Row],[Trenes Kilómetro (TK) (1+2+3)]]/K219-1,0)</f>
        <v>4.8780487804878314E-2</v>
      </c>
      <c r="M231" s="6">
        <f>+PA_MAR[[#This Row],[TK Remolcados (1)]]</f>
        <v>8798.8320000000003</v>
      </c>
      <c r="N231" s="6">
        <f>+PA_MAR[[#This Row],[TK Remolcados (1)]]*PA_MAR[[#This Row],[Form. Media Trenes Remolcados]]</f>
        <v>43994.16</v>
      </c>
      <c r="O231" s="6"/>
      <c r="P231" s="6"/>
      <c r="Q231" s="7">
        <f>+PA_MAR[[#This Row],[CK Remolcados (5)]]+PA_MAR[[#This Row],[CK Coche Motor (6)]]+PA_MAR[[#This Row],[CK Eléctricos (7)]]</f>
        <v>43994.16</v>
      </c>
      <c r="R231" s="15">
        <f>+PA_MAR[[#This Row],[Coches Kilómetro (CK) (5+6+7)]]/Q219-1</f>
        <v>4.8780487804878092E-2</v>
      </c>
      <c r="S231" s="120">
        <v>27.88</v>
      </c>
      <c r="T231" s="15">
        <f>+PA_MAR[[#This Row],[Velocidad Comercial Trenes Diésel]]/S219-1</f>
        <v>0</v>
      </c>
      <c r="W231" s="6">
        <v>5</v>
      </c>
      <c r="X231" s="6"/>
      <c r="Y231" s="6"/>
      <c r="Z231" s="6">
        <f>+PA_MAR[[#This Row],[Trenes Corridos (TC)]]*PA_MAR[[#This Row],[Form. Media Trenes Remolcados]]*PA_MAR[[#This Row],[Asientos Prom. x C. Remolcados]]</f>
        <v>92880</v>
      </c>
      <c r="AC231" s="6">
        <v>72</v>
      </c>
      <c r="AF231" s="6">
        <f>+'[2]BS TAB'!$AX235</f>
        <v>261</v>
      </c>
      <c r="AG231" s="6">
        <f>+PA_MAR[[#This Row],[Trenes Programados]]-PA_MAR[[#This Row],[Trenes Corridos (TC)]]</f>
        <v>3</v>
      </c>
      <c r="AH231" s="81">
        <f>+'[2]BS TAB'!$AZ235</f>
        <v>258</v>
      </c>
      <c r="AI231" s="15">
        <f>IFERROR(PA_MAR[[#This Row],[Trenes Corridos (TC)]]/AH219-1,0)</f>
        <v>4.8780487804878092E-2</v>
      </c>
      <c r="AJ231" s="6">
        <f>+'[2]BS TAB'!$BA235</f>
        <v>246</v>
      </c>
      <c r="AK231" s="36">
        <f>+PA_MAR[[#This Row],[Trenes Corridos (TC)]]-PA_MAR[[#This Row],[Trenes Puntuales]]</f>
        <v>12</v>
      </c>
      <c r="AL231" s="111">
        <f>+PA_MAR[[#This Row],[Trenes Puntuales]]/PA_MAR[[#This Row],[Trenes Programados]]</f>
        <v>0.94252873563218387</v>
      </c>
      <c r="AM231" s="82">
        <v>0.95</v>
      </c>
      <c r="AN231" s="82" t="str">
        <f>+IF(PA_MAR[[#This Row],[Regularidad Absoluta]]&gt;=PA_MAR[[#This Row],[RA 95%]],PA_MAR[[#This Row],[Regularidad Absoluta]],"")</f>
        <v/>
      </c>
      <c r="AO231" s="82">
        <f>+PA_MAR[[#This Row],[Trenes Puntuales]]/PA_MAR[[#This Row],[Trenes Corridos (TC)]]</f>
        <v>0.95348837209302328</v>
      </c>
      <c r="AP231" s="82">
        <f>+PA_MAR[[#This Row],[Trenes Corridos (TC)]]/PA_MAR[[#This Row],[Trenes Programados]]</f>
        <v>0.9885057471264368</v>
      </c>
      <c r="AQ231" s="82">
        <f>+PA_MAR[[#This Row],[Regularidad Relativa]]/AO219-1</f>
        <v>-3.0751489525273845E-2</v>
      </c>
      <c r="AR231" s="81">
        <f>+'[3]DATOS BS#Bol por Estación'!$AW215</f>
        <v>393</v>
      </c>
      <c r="AS231" s="15">
        <f>IFERROR(+PA_MAR[[#This Row],[Pasajeros Pagos (PAX)]]/AR219-1,0)</f>
        <v>-9.8623853211009194E-2</v>
      </c>
      <c r="AT231" s="6">
        <f>+PA_MAR[[#This Row],[Pasajeros Pagos (PAX)]]/PA_MAR[[#This Row],[Indice Dia Habil]]</f>
        <v>15.638678869876641</v>
      </c>
      <c r="AU231" s="15">
        <f>IFERROR(+PA_MAR[[#This Row],[PAX Día Habil]]/AT219-1,0)</f>
        <v>-5.66576736748724E-2</v>
      </c>
      <c r="AV231" s="6">
        <f>+PA_MAR[[#This Row],[Pasajeros Pagos (PAX)]]/PA_MAR[[#This Row],[Trenes Corridos (TC)]]</f>
        <v>1.5232558139534884</v>
      </c>
      <c r="AW231" s="6">
        <f>+PA_MAR[[#This Row],[PAX x Tren]]/PA_MAR[[#This Row],[Form. Media Trenes Remolcados]]</f>
        <v>0.3046511627906977</v>
      </c>
      <c r="AX231" s="15">
        <f>IFERROR(+PA_MAR[[#This Row],[PAX x Coche]]/AW219-1,0)</f>
        <v>-0.14054832515468307</v>
      </c>
      <c r="AY231" s="6">
        <v>180</v>
      </c>
      <c r="AZ231" s="9">
        <f>+PA_MAR[[#This Row],[PAX Kilómetro]]/PA_MAR[[#This Row],[Coches Kilómetro (CK) (5+6+7)]]</f>
        <v>0.14292806136087152</v>
      </c>
      <c r="BA231" s="15">
        <f>IFERROR(+PA_MAR[[#This Row],[Ocupación Media (PaxKm/CocheKm)]]/AZ219-1,0)</f>
        <v>-0.14054832515468318</v>
      </c>
      <c r="BB231" s="15">
        <f>+PA_MAR[[#This Row],[Ocupación Media (PaxKm/CocheKm)]]/PA_MAR[[#This Row],[Capacidad x Coche (4xm2)]]</f>
        <v>7.9404478533817518E-4</v>
      </c>
      <c r="BC231" s="15">
        <f>IFERROR(+PA_MAR[[#This Row],[% de Ocupación Media PAX]]/BB219-1,0)</f>
        <v>-0.14054832515468318</v>
      </c>
      <c r="BD231" s="36">
        <f>+PA_MAR[[#This Row],[Pasajeros Pagos (PAX)]]*PA_MAR[[#This Row],[PAX Recorrido Medio]]</f>
        <v>6288</v>
      </c>
      <c r="BE231" s="9">
        <v>16</v>
      </c>
      <c r="BF231" s="35">
        <f>+PA_MAR[[#This Row],[PAX Recorrido Medio]]/BE219-1</f>
        <v>0</v>
      </c>
      <c r="BG231" s="36">
        <f>+PA_MAR[[#This Row],[Pasajeros Pagos (PAX)]]*CN231</f>
        <v>422.87873124557439</v>
      </c>
      <c r="BH231" s="114">
        <f t="shared" si="12"/>
        <v>0.99356635722628983</v>
      </c>
      <c r="BI231" s="81">
        <f t="shared" si="14"/>
        <v>61085.144734165297</v>
      </c>
      <c r="BJ231" s="35">
        <f>+(PA_MAR[[#This Row],[Variación % TC]]*0.2)-(PA_MAR[[#This Row],[Vaciación % PAX Recorrido Medio]]*0.1)-(PA_MAR[[#This Row],[Variación % Ocupación PAX]]*0.5)+(PA_MAR[[#This Row],[Variación % RA]]*0.1)+(PA_MAR[[#This Row],[Variación % Velocidad Comercial TE]]*0.1)</f>
        <v>7.6955111185789821E-2</v>
      </c>
      <c r="BK231" s="77"/>
      <c r="BL231" s="10"/>
      <c r="BN231" s="46"/>
      <c r="BO231" s="73">
        <f>+LINEA[[#This Row],[Indice Dia Habil]]</f>
        <v>25.130000000000003</v>
      </c>
      <c r="BP231" s="45">
        <v>34.103999999999999</v>
      </c>
      <c r="BQ231" s="45">
        <v>34.103999999999999</v>
      </c>
      <c r="BR231" s="36">
        <v>16</v>
      </c>
      <c r="BU231" s="64"/>
      <c r="BW231" s="64"/>
      <c r="BY231" s="64"/>
      <c r="BZ231" s="65"/>
      <c r="CA231" s="66"/>
      <c r="CC231" s="64"/>
      <c r="CE231" s="67"/>
      <c r="CF231" s="36">
        <f>+PA_MAR[[#This Row],[Pasajeros Pagos (PAX)]]/PA_MAR[[#This Row],[Km. Línea (entre cabeceras) en Servicio]]</f>
        <v>11.523574947220268</v>
      </c>
      <c r="CG231" s="36">
        <f>+PA_MAR[[#This Row],[Pasajeros Pagos (PAX)]]/PA_MAR[[#This Row],[Cantidad de Estaciones en Servicio]]</f>
        <v>24.5625</v>
      </c>
      <c r="CH231" s="36">
        <f>+PA_MAR[[#This Row],[PAX Kilómetro]]/PA_MAR[[#This Row],[Km. Línea (entre cabeceras) en Servicio]]</f>
        <v>184.37719915552429</v>
      </c>
      <c r="CI231" s="36">
        <f>+PA_MAR[[#This Row],[Coches Kilómetro (CK) (5+6+7)]]/PA_MAR[[#This Row],[Km. Línea (entre cabeceras) en Servicio]]</f>
        <v>1290.0000000000002</v>
      </c>
      <c r="CM231" s="144">
        <f t="shared" si="13"/>
        <v>189.41440227648155</v>
      </c>
      <c r="CN231" s="11">
        <v>1.0760273059683827</v>
      </c>
      <c r="CP231" s="10">
        <v>4.3831111111111118</v>
      </c>
      <c r="CQ231" s="61">
        <v>3482</v>
      </c>
      <c r="CR231" s="10"/>
      <c r="CX231" s="31"/>
      <c r="DF231" s="45">
        <f>+PA_MAR[[#This Row],[Trenes Kilómetro (TK) (1+2+3)]]/PA_MAR[[#This Row],[Trenes Corridos (TC)]]</f>
        <v>34.103999999999999</v>
      </c>
      <c r="EA231" s="2">
        <v>2012</v>
      </c>
      <c r="EB231" s="2" t="s">
        <v>9</v>
      </c>
    </row>
    <row r="232" spans="1:132" x14ac:dyDescent="0.2">
      <c r="A232" s="83" t="s">
        <v>218</v>
      </c>
      <c r="B232" s="2" t="s">
        <v>10</v>
      </c>
      <c r="C232" s="85">
        <v>40969</v>
      </c>
      <c r="D232" s="2" t="s">
        <v>270</v>
      </c>
      <c r="E232" s="4" t="s">
        <v>267</v>
      </c>
      <c r="F232" s="4" t="s">
        <v>301</v>
      </c>
      <c r="G232" s="4" t="s">
        <v>111</v>
      </c>
      <c r="H232" s="6">
        <f>+PA_MAR[[#This Row],[Trenes Corridos (TC)]]*PA_MAR[[#This Row],[Km. Línea (entre cabeceras) en Servicio]]</f>
        <v>10538.136</v>
      </c>
      <c r="K232" s="7">
        <f>+PA_MAR[[#This Row],[TK Remolcados (1)]]+PA_MAR[[#This Row],[TK Coche Motor (2)]]+PA_MAR[[#This Row],[TK Eléctricos (3)]]</f>
        <v>10538.136</v>
      </c>
      <c r="L232" s="15">
        <f>IFERROR(+PA_MAR[[#This Row],[Trenes Kilómetro (TK) (1+2+3)]]/K220-1,0)</f>
        <v>0.16603773584905679</v>
      </c>
      <c r="M232" s="6">
        <f>+PA_MAR[[#This Row],[TK Remolcados (1)]]</f>
        <v>10538.136</v>
      </c>
      <c r="N232" s="6">
        <f>+PA_MAR[[#This Row],[TK Remolcados (1)]]*PA_MAR[[#This Row],[Form. Media Trenes Remolcados]]</f>
        <v>52690.68</v>
      </c>
      <c r="O232" s="6"/>
      <c r="P232" s="6"/>
      <c r="Q232" s="7">
        <f>+PA_MAR[[#This Row],[CK Remolcados (5)]]+PA_MAR[[#This Row],[CK Coche Motor (6)]]+PA_MAR[[#This Row],[CK Eléctricos (7)]]</f>
        <v>52690.68</v>
      </c>
      <c r="R232" s="15">
        <f>+PA_MAR[[#This Row],[Coches Kilómetro (CK) (5+6+7)]]/Q220-1</f>
        <v>0.16603773584905679</v>
      </c>
      <c r="S232" s="120">
        <v>27.88</v>
      </c>
      <c r="T232" s="15">
        <f>+PA_MAR[[#This Row],[Velocidad Comercial Trenes Diésel]]/S220-1</f>
        <v>0</v>
      </c>
      <c r="W232" s="6">
        <v>5</v>
      </c>
      <c r="X232" s="6"/>
      <c r="Y232" s="6"/>
      <c r="Z232" s="6">
        <f>+PA_MAR[[#This Row],[Trenes Corridos (TC)]]*PA_MAR[[#This Row],[Form. Media Trenes Remolcados]]*PA_MAR[[#This Row],[Asientos Prom. x C. Remolcados]]</f>
        <v>111240</v>
      </c>
      <c r="AC232" s="6">
        <v>72</v>
      </c>
      <c r="AF232" s="6">
        <f>+'[2]BS TAB'!$AX236</f>
        <v>313</v>
      </c>
      <c r="AG232" s="6">
        <f>+PA_MAR[[#This Row],[Trenes Programados]]-PA_MAR[[#This Row],[Trenes Corridos (TC)]]</f>
        <v>4</v>
      </c>
      <c r="AH232" s="81">
        <f>+'[2]BS TAB'!$AZ236</f>
        <v>309</v>
      </c>
      <c r="AI232" s="15">
        <f>IFERROR(PA_MAR[[#This Row],[Trenes Corridos (TC)]]/AH220-1,0)</f>
        <v>0.16603773584905657</v>
      </c>
      <c r="AJ232" s="6">
        <f>+'[2]BS TAB'!$BA236</f>
        <v>294</v>
      </c>
      <c r="AK232" s="36">
        <f>+PA_MAR[[#This Row],[Trenes Corridos (TC)]]-PA_MAR[[#This Row],[Trenes Puntuales]]</f>
        <v>15</v>
      </c>
      <c r="AL232" s="111">
        <f>+PA_MAR[[#This Row],[Trenes Puntuales]]/PA_MAR[[#This Row],[Trenes Programados]]</f>
        <v>0.93929712460063897</v>
      </c>
      <c r="AM232" s="82">
        <v>0.95</v>
      </c>
      <c r="AN232" s="82" t="str">
        <f>+IF(PA_MAR[[#This Row],[Regularidad Absoluta]]&gt;=PA_MAR[[#This Row],[RA 95%]],PA_MAR[[#This Row],[Regularidad Absoluta]],"")</f>
        <v/>
      </c>
      <c r="AO232" s="82">
        <f>+PA_MAR[[#This Row],[Trenes Puntuales]]/PA_MAR[[#This Row],[Trenes Corridos (TC)]]</f>
        <v>0.95145631067961167</v>
      </c>
      <c r="AP232" s="82">
        <f>+PA_MAR[[#This Row],[Trenes Corridos (TC)]]/PA_MAR[[#This Row],[Trenes Programados]]</f>
        <v>0.98722044728434499</v>
      </c>
      <c r="AQ232" s="82">
        <f>+PA_MAR[[#This Row],[Regularidad Relativa]]/AO220-1</f>
        <v>1.6677106169746381E-2</v>
      </c>
      <c r="AR232" s="81">
        <f>+'[3]DATOS BS#Bol por Estación'!$AW216</f>
        <v>327</v>
      </c>
      <c r="AS232" s="15">
        <f>IFERROR(+PA_MAR[[#This Row],[Pasajeros Pagos (PAX)]]/AR220-1,0)</f>
        <v>-0.30866807610993663</v>
      </c>
      <c r="AT232" s="6">
        <f>+PA_MAR[[#This Row],[Pasajeros Pagos (PAX)]]/PA_MAR[[#This Row],[Indice Dia Habil]]</f>
        <v>11.666072065643952</v>
      </c>
      <c r="AU232" s="15">
        <f>IFERROR(+PA_MAR[[#This Row],[PAX Día Habil]]/AT220-1,0)</f>
        <v>-0.34196447629729254</v>
      </c>
      <c r="AV232" s="6">
        <f>+PA_MAR[[#This Row],[Pasajeros Pagos (PAX)]]/PA_MAR[[#This Row],[Trenes Corridos (TC)]]</f>
        <v>1.058252427184466</v>
      </c>
      <c r="AW232" s="6">
        <f>+PA_MAR[[#This Row],[PAX x Tren]]/PA_MAR[[#This Row],[Form. Media Trenes Remolcados]]</f>
        <v>0.21165048543689319</v>
      </c>
      <c r="AX232" s="15">
        <f>IFERROR(+PA_MAR[[#This Row],[PAX x Coche]]/AW220-1,0)</f>
        <v>-0.40711016235965447</v>
      </c>
      <c r="AY232" s="6">
        <v>180</v>
      </c>
      <c r="AZ232" s="9">
        <f>+PA_MAR[[#This Row],[PAX Kilómetro]]/PA_MAR[[#This Row],[Coches Kilómetro (CK) (5+6+7)]]</f>
        <v>9.9296497976492232E-2</v>
      </c>
      <c r="BA232" s="15">
        <f>IFERROR(+PA_MAR[[#This Row],[Ocupación Media (PaxKm/CocheKm)]]/AZ220-1,0)</f>
        <v>-0.40711016235965447</v>
      </c>
      <c r="BB232" s="15">
        <f>+PA_MAR[[#This Row],[Ocupación Media (PaxKm/CocheKm)]]/PA_MAR[[#This Row],[Capacidad x Coche (4xm2)]]</f>
        <v>5.5164721098051241E-4</v>
      </c>
      <c r="BC232" s="15">
        <f>IFERROR(+PA_MAR[[#This Row],[% de Ocupación Media PAX]]/BB220-1,0)</f>
        <v>-0.40711016235965436</v>
      </c>
      <c r="BD232" s="36">
        <f>+PA_MAR[[#This Row],[Pasajeros Pagos (PAX)]]*PA_MAR[[#This Row],[PAX Recorrido Medio]]</f>
        <v>5232</v>
      </c>
      <c r="BE232" s="9">
        <v>16</v>
      </c>
      <c r="BF232" s="35">
        <f>+PA_MAR[[#This Row],[PAX Recorrido Medio]]/BE220-1</f>
        <v>0</v>
      </c>
      <c r="BG232" s="36">
        <f>+PA_MAR[[#This Row],[Pasajeros Pagos (PAX)]]*CN232</f>
        <v>323.68386850247788</v>
      </c>
      <c r="BH232" s="114">
        <f t="shared" si="12"/>
        <v>0.99591164313090119</v>
      </c>
      <c r="BI232" s="81">
        <f t="shared" si="14"/>
        <v>79983.232988190139</v>
      </c>
      <c r="BJ232" s="35">
        <f>+(PA_MAR[[#This Row],[Variación % TC]]*0.2)-(PA_MAR[[#This Row],[Vaciación % PAX Recorrido Medio]]*0.1)-(PA_MAR[[#This Row],[Variación % Ocupación PAX]]*0.5)+(PA_MAR[[#This Row],[Variación % RA]]*0.1)+(PA_MAR[[#This Row],[Variación % Velocidad Comercial TE]]*0.1)</f>
        <v>0.23843033896661311</v>
      </c>
      <c r="BK232" s="77"/>
      <c r="BL232" s="10"/>
      <c r="BN232" s="46"/>
      <c r="BO232" s="73">
        <f>+LINEA[[#This Row],[Indice Dia Habil]]</f>
        <v>28.03</v>
      </c>
      <c r="BP232" s="45">
        <v>34.103999999999999</v>
      </c>
      <c r="BQ232" s="45">
        <v>34.103999999999999</v>
      </c>
      <c r="BR232" s="36">
        <v>16</v>
      </c>
      <c r="BU232" s="64"/>
      <c r="BW232" s="64"/>
      <c r="BY232" s="64"/>
      <c r="BZ232" s="65"/>
      <c r="CA232" s="66"/>
      <c r="CC232" s="64"/>
      <c r="CE232" s="67"/>
      <c r="CF232" s="36">
        <f>+PA_MAR[[#This Row],[Pasajeros Pagos (PAX)]]/PA_MAR[[#This Row],[Km. Línea (entre cabeceras) en Servicio]]</f>
        <v>9.5883180858550325</v>
      </c>
      <c r="CG232" s="36">
        <f>+PA_MAR[[#This Row],[Pasajeros Pagos (PAX)]]/PA_MAR[[#This Row],[Cantidad de Estaciones en Servicio]]</f>
        <v>20.4375</v>
      </c>
      <c r="CH232" s="36">
        <f>+PA_MAR[[#This Row],[PAX Kilómetro]]/PA_MAR[[#This Row],[Km. Línea (entre cabeceras) en Servicio]]</f>
        <v>153.41308937368052</v>
      </c>
      <c r="CI232" s="36">
        <f>+PA_MAR[[#This Row],[Coches Kilómetro (CK) (5+6+7)]]/PA_MAR[[#This Row],[Km. Línea (entre cabeceras) en Servicio]]</f>
        <v>1545</v>
      </c>
      <c r="CM232" s="144">
        <f t="shared" si="13"/>
        <v>207.07892035777382</v>
      </c>
      <c r="CN232" s="11">
        <v>0.98985892508403028</v>
      </c>
      <c r="CP232" s="10">
        <v>4.3982272727272731</v>
      </c>
      <c r="CQ232" s="33">
        <v>3524.13</v>
      </c>
      <c r="CR232" s="10"/>
      <c r="CX232" s="28"/>
      <c r="DF232" s="45">
        <f>+PA_MAR[[#This Row],[Trenes Kilómetro (TK) (1+2+3)]]/PA_MAR[[#This Row],[Trenes Corridos (TC)]]</f>
        <v>34.103999999999999</v>
      </c>
      <c r="EA232" s="2">
        <v>2012</v>
      </c>
      <c r="EB232" s="2" t="s">
        <v>10</v>
      </c>
    </row>
    <row r="233" spans="1:132" x14ac:dyDescent="0.2">
      <c r="A233" s="83" t="s">
        <v>218</v>
      </c>
      <c r="B233" s="2" t="s">
        <v>0</v>
      </c>
      <c r="C233" s="85">
        <v>41000</v>
      </c>
      <c r="D233" s="2" t="s">
        <v>270</v>
      </c>
      <c r="E233" s="4" t="s">
        <v>267</v>
      </c>
      <c r="F233" s="4" t="s">
        <v>301</v>
      </c>
      <c r="G233" s="4" t="s">
        <v>111</v>
      </c>
      <c r="H233" s="6">
        <f>+PA_MAR[[#This Row],[Trenes Corridos (TC)]]*PA_MAR[[#This Row],[Km. Línea (entre cabeceras) en Servicio]]</f>
        <v>9719.64</v>
      </c>
      <c r="K233" s="7">
        <f>+PA_MAR[[#This Row],[TK Remolcados (1)]]+PA_MAR[[#This Row],[TK Coche Motor (2)]]+PA_MAR[[#This Row],[TK Eléctricos (3)]]</f>
        <v>9719.64</v>
      </c>
      <c r="L233" s="15">
        <f>IFERROR(+PA_MAR[[#This Row],[Trenes Kilómetro (TK) (1+2+3)]]/K221-1,0)</f>
        <v>0.17283950617283961</v>
      </c>
      <c r="M233" s="6">
        <f>+PA_MAR[[#This Row],[TK Remolcados (1)]]</f>
        <v>9719.64</v>
      </c>
      <c r="N233" s="6">
        <f>+PA_MAR[[#This Row],[TK Remolcados (1)]]*PA_MAR[[#This Row],[Form. Media Trenes Remolcados]]</f>
        <v>48598.2</v>
      </c>
      <c r="O233" s="6"/>
      <c r="P233" s="6"/>
      <c r="Q233" s="7">
        <f>+PA_MAR[[#This Row],[CK Remolcados (5)]]+PA_MAR[[#This Row],[CK Coche Motor (6)]]+PA_MAR[[#This Row],[CK Eléctricos (7)]]</f>
        <v>48598.2</v>
      </c>
      <c r="R233" s="15">
        <f>+PA_MAR[[#This Row],[Coches Kilómetro (CK) (5+6+7)]]/Q221-1</f>
        <v>0.17283950617283961</v>
      </c>
      <c r="S233" s="120">
        <v>27.88</v>
      </c>
      <c r="T233" s="15">
        <f>+PA_MAR[[#This Row],[Velocidad Comercial Trenes Diésel]]/S221-1</f>
        <v>0</v>
      </c>
      <c r="W233" s="6">
        <v>5</v>
      </c>
      <c r="X233" s="6"/>
      <c r="Y233" s="6"/>
      <c r="Z233" s="6">
        <f>+PA_MAR[[#This Row],[Trenes Corridos (TC)]]*PA_MAR[[#This Row],[Form. Media Trenes Remolcados]]*PA_MAR[[#This Row],[Asientos Prom. x C. Remolcados]]</f>
        <v>102600</v>
      </c>
      <c r="AC233" s="6">
        <v>72</v>
      </c>
      <c r="AF233" s="6">
        <f>+'[2]BS TAB'!$AX237</f>
        <v>316</v>
      </c>
      <c r="AG233" s="6">
        <f>+PA_MAR[[#This Row],[Trenes Programados]]-PA_MAR[[#This Row],[Trenes Corridos (TC)]]</f>
        <v>31</v>
      </c>
      <c r="AH233" s="81">
        <f>+'[2]BS TAB'!$AZ237</f>
        <v>285</v>
      </c>
      <c r="AI233" s="15">
        <f>IFERROR(PA_MAR[[#This Row],[Trenes Corridos (TC)]]/AH221-1,0)</f>
        <v>0.17283950617283961</v>
      </c>
      <c r="AJ233" s="6">
        <f>+'[2]BS TAB'!$BA237</f>
        <v>282</v>
      </c>
      <c r="AK233" s="36">
        <f>+PA_MAR[[#This Row],[Trenes Corridos (TC)]]-PA_MAR[[#This Row],[Trenes Puntuales]]</f>
        <v>3</v>
      </c>
      <c r="AL233" s="111">
        <f>+PA_MAR[[#This Row],[Trenes Puntuales]]/PA_MAR[[#This Row],[Trenes Programados]]</f>
        <v>0.89240506329113922</v>
      </c>
      <c r="AM233" s="82">
        <v>0.95</v>
      </c>
      <c r="AN233" s="82" t="str">
        <f>+IF(PA_MAR[[#This Row],[Regularidad Absoluta]]&gt;=PA_MAR[[#This Row],[RA 95%]],PA_MAR[[#This Row],[Regularidad Absoluta]],"")</f>
        <v/>
      </c>
      <c r="AO233" s="82">
        <f>+PA_MAR[[#This Row],[Trenes Puntuales]]/PA_MAR[[#This Row],[Trenes Corridos (TC)]]</f>
        <v>0.98947368421052628</v>
      </c>
      <c r="AP233" s="82">
        <f>+PA_MAR[[#This Row],[Trenes Corridos (TC)]]/PA_MAR[[#This Row],[Trenes Programados]]</f>
        <v>0.90189873417721522</v>
      </c>
      <c r="AQ233" s="82">
        <f>+PA_MAR[[#This Row],[Regularidad Relativa]]/AO221-1</f>
        <v>-1.0526315789473717E-2</v>
      </c>
      <c r="AR233" s="81">
        <f>+'[3]DATOS BS#Bol por Estación'!$AW217</f>
        <v>279</v>
      </c>
      <c r="AS233" s="15">
        <f>IFERROR(+PA_MAR[[#This Row],[Pasajeros Pagos (PAX)]]/AR221-1,0)</f>
        <v>-0.2734375</v>
      </c>
      <c r="AT233" s="6">
        <f>+PA_MAR[[#This Row],[Pasajeros Pagos (PAX)]]/PA_MAR[[#This Row],[Indice Dia Habil]]</f>
        <v>11.058263971462544</v>
      </c>
      <c r="AU233" s="15">
        <f>IFERROR(+PA_MAR[[#This Row],[PAX Día Habil]]/AT221-1,0)</f>
        <v>-0.24751969381688466</v>
      </c>
      <c r="AV233" s="6">
        <f>+PA_MAR[[#This Row],[Pasajeros Pagos (PAX)]]/PA_MAR[[#This Row],[Trenes Corridos (TC)]]</f>
        <v>0.97894736842105268</v>
      </c>
      <c r="AW233" s="6">
        <f>+PA_MAR[[#This Row],[PAX x Tren]]/PA_MAR[[#This Row],[Form. Media Trenes Remolcados]]</f>
        <v>0.19578947368421054</v>
      </c>
      <c r="AX233" s="15">
        <f>IFERROR(+PA_MAR[[#This Row],[PAX x Coche]]/AW221-1,0)</f>
        <v>-0.38050986842105261</v>
      </c>
      <c r="AY233" s="6">
        <v>180</v>
      </c>
      <c r="AZ233" s="9">
        <f>+PA_MAR[[#This Row],[PAX Kilómetro]]/PA_MAR[[#This Row],[Coches Kilómetro (CK) (5+6+7)]]</f>
        <v>9.1855253898292535E-2</v>
      </c>
      <c r="BA233" s="15">
        <f>IFERROR(+PA_MAR[[#This Row],[Ocupación Media (PaxKm/CocheKm)]]/AZ221-1,0)</f>
        <v>-0.38050986842105261</v>
      </c>
      <c r="BB233" s="15">
        <f>+PA_MAR[[#This Row],[Ocupación Media (PaxKm/CocheKm)]]/PA_MAR[[#This Row],[Capacidad x Coche (4xm2)]]</f>
        <v>5.1030696610162522E-4</v>
      </c>
      <c r="BC233" s="15">
        <f>IFERROR(+PA_MAR[[#This Row],[% de Ocupación Media PAX]]/BB221-1,0)</f>
        <v>-0.38050986842105261</v>
      </c>
      <c r="BD233" s="36">
        <f>+PA_MAR[[#This Row],[Pasajeros Pagos (PAX)]]*PA_MAR[[#This Row],[PAX Recorrido Medio]]</f>
        <v>4464</v>
      </c>
      <c r="BE233" s="9">
        <v>16</v>
      </c>
      <c r="BF233" s="35">
        <f>+PA_MAR[[#This Row],[PAX Recorrido Medio]]/BE221-1</f>
        <v>0</v>
      </c>
      <c r="BG233" s="36">
        <f>+PA_MAR[[#This Row],[Pasajeros Pagos (PAX)]]*CN233</f>
        <v>290.90603360816795</v>
      </c>
      <c r="BH233" s="114">
        <f t="shared" si="12"/>
        <v>0.99600936684168007</v>
      </c>
      <c r="BI233" s="81">
        <f t="shared" si="14"/>
        <v>69913.717681195281</v>
      </c>
      <c r="BJ233" s="35">
        <f>+(PA_MAR[[#This Row],[Variación % TC]]*0.2)-(PA_MAR[[#This Row],[Vaciación % PAX Recorrido Medio]]*0.1)-(PA_MAR[[#This Row],[Variación % Ocupación PAX]]*0.5)+(PA_MAR[[#This Row],[Variación % RA]]*0.1)+(PA_MAR[[#This Row],[Variación % Velocidad Comercial TE]]*0.1)</f>
        <v>0.22377020386614688</v>
      </c>
      <c r="BK233" s="77"/>
      <c r="BL233" s="10"/>
      <c r="BN233" s="46"/>
      <c r="BO233" s="73">
        <f>+LINEA[[#This Row],[Indice Dia Habil]]</f>
        <v>25.23</v>
      </c>
      <c r="BP233" s="45">
        <v>34.103999999999999</v>
      </c>
      <c r="BQ233" s="45">
        <v>34.103999999999999</v>
      </c>
      <c r="BR233" s="36">
        <v>16</v>
      </c>
      <c r="BU233" s="64"/>
      <c r="BW233" s="64"/>
      <c r="BY233" s="64"/>
      <c r="BZ233" s="65"/>
      <c r="CA233" s="66"/>
      <c r="CC233" s="64"/>
      <c r="CE233" s="67"/>
      <c r="CF233" s="36">
        <f>+PA_MAR[[#This Row],[Pasajeros Pagos (PAX)]]/PA_MAR[[#This Row],[Km. Línea (entre cabeceras) en Servicio]]</f>
        <v>8.1808585503166782</v>
      </c>
      <c r="CG233" s="36">
        <f>+PA_MAR[[#This Row],[Pasajeros Pagos (PAX)]]/PA_MAR[[#This Row],[Cantidad de Estaciones en Servicio]]</f>
        <v>17.4375</v>
      </c>
      <c r="CH233" s="36">
        <f>+PA_MAR[[#This Row],[PAX Kilómetro]]/PA_MAR[[#This Row],[Km. Línea (entre cabeceras) en Servicio]]</f>
        <v>130.89373680506685</v>
      </c>
      <c r="CI233" s="36">
        <f>+PA_MAR[[#This Row],[Coches Kilómetro (CK) (5+6+7)]]/PA_MAR[[#This Row],[Km. Línea (entre cabeceras) en Servicio]]</f>
        <v>1425</v>
      </c>
      <c r="CM233" s="144">
        <f t="shared" si="13"/>
        <v>196.25183910510955</v>
      </c>
      <c r="CN233" s="11">
        <v>1.0426739555848314</v>
      </c>
      <c r="CP233" s="10">
        <v>4.4384117647058829</v>
      </c>
      <c r="CQ233" s="33">
        <v>3566.26</v>
      </c>
      <c r="CR233" s="10"/>
      <c r="CX233" s="28"/>
      <c r="DF233" s="45">
        <f>+PA_MAR[[#This Row],[Trenes Kilómetro (TK) (1+2+3)]]/PA_MAR[[#This Row],[Trenes Corridos (TC)]]</f>
        <v>34.103999999999999</v>
      </c>
      <c r="EA233" s="2">
        <v>2012</v>
      </c>
      <c r="EB233" s="2" t="s">
        <v>0</v>
      </c>
    </row>
    <row r="234" spans="1:132" x14ac:dyDescent="0.2">
      <c r="A234" s="83" t="s">
        <v>218</v>
      </c>
      <c r="B234" s="2" t="s">
        <v>1</v>
      </c>
      <c r="C234" s="85">
        <v>41030</v>
      </c>
      <c r="D234" s="2" t="s">
        <v>270</v>
      </c>
      <c r="E234" s="4" t="s">
        <v>267</v>
      </c>
      <c r="F234" s="4" t="s">
        <v>301</v>
      </c>
      <c r="G234" s="4" t="s">
        <v>111</v>
      </c>
      <c r="H234" s="6">
        <f>+PA_MAR[[#This Row],[Trenes Corridos (TC)]]*PA_MAR[[#This Row],[Km. Línea (entre cabeceras) en Servicio]]</f>
        <v>10981.487999999999</v>
      </c>
      <c r="K234" s="7">
        <f>+PA_MAR[[#This Row],[TK Remolcados (1)]]+PA_MAR[[#This Row],[TK Coche Motor (2)]]+PA_MAR[[#This Row],[TK Eléctricos (3)]]</f>
        <v>10981.487999999999</v>
      </c>
      <c r="L234" s="15">
        <f>IFERROR(+PA_MAR[[#This Row],[Trenes Kilómetro (TK) (1+2+3)]]/K222-1,0)</f>
        <v>0.26274509803921564</v>
      </c>
      <c r="M234" s="6">
        <f>+PA_MAR[[#This Row],[TK Remolcados (1)]]</f>
        <v>10981.487999999999</v>
      </c>
      <c r="N234" s="6">
        <f>+PA_MAR[[#This Row],[TK Remolcados (1)]]*PA_MAR[[#This Row],[Form. Media Trenes Remolcados]]</f>
        <v>54907.439999999995</v>
      </c>
      <c r="O234" s="6"/>
      <c r="P234" s="6"/>
      <c r="Q234" s="7">
        <f>+PA_MAR[[#This Row],[CK Remolcados (5)]]+PA_MAR[[#This Row],[CK Coche Motor (6)]]+PA_MAR[[#This Row],[CK Eléctricos (7)]]</f>
        <v>54907.439999999995</v>
      </c>
      <c r="R234" s="15">
        <f>+PA_MAR[[#This Row],[Coches Kilómetro (CK) (5+6+7)]]/Q222-1</f>
        <v>0.26274509803921542</v>
      </c>
      <c r="S234" s="120">
        <v>27.88</v>
      </c>
      <c r="T234" s="15">
        <f>+PA_MAR[[#This Row],[Velocidad Comercial Trenes Diésel]]/S222-1</f>
        <v>0</v>
      </c>
      <c r="W234" s="6">
        <v>5</v>
      </c>
      <c r="X234" s="6"/>
      <c r="Y234" s="6"/>
      <c r="Z234" s="6">
        <f>+PA_MAR[[#This Row],[Trenes Corridos (TC)]]*PA_MAR[[#This Row],[Form. Media Trenes Remolcados]]*PA_MAR[[#This Row],[Asientos Prom. x C. Remolcados]]</f>
        <v>115920</v>
      </c>
      <c r="AC234" s="6">
        <v>72</v>
      </c>
      <c r="AF234" s="6">
        <f>+'[2]BS TAB'!$AX238</f>
        <v>322</v>
      </c>
      <c r="AG234" s="6">
        <f>+PA_MAR[[#This Row],[Trenes Programados]]-PA_MAR[[#This Row],[Trenes Corridos (TC)]]</f>
        <v>0</v>
      </c>
      <c r="AH234" s="81">
        <f>+'[2]BS TAB'!$AZ238</f>
        <v>322</v>
      </c>
      <c r="AI234" s="15">
        <f>IFERROR(PA_MAR[[#This Row],[Trenes Corridos (TC)]]/AH222-1,0)</f>
        <v>0.26274509803921564</v>
      </c>
      <c r="AJ234" s="6">
        <f>+'[2]BS TAB'!$BA238</f>
        <v>321</v>
      </c>
      <c r="AK234" s="36">
        <f>+PA_MAR[[#This Row],[Trenes Corridos (TC)]]-PA_MAR[[#This Row],[Trenes Puntuales]]</f>
        <v>1</v>
      </c>
      <c r="AL234" s="111">
        <f>+PA_MAR[[#This Row],[Trenes Puntuales]]/PA_MAR[[#This Row],[Trenes Programados]]</f>
        <v>0.99689440993788825</v>
      </c>
      <c r="AM234" s="82">
        <v>0.95</v>
      </c>
      <c r="AN234" s="82">
        <f>+IF(PA_MAR[[#This Row],[Regularidad Absoluta]]&gt;=PA_MAR[[#This Row],[RA 95%]],PA_MAR[[#This Row],[Regularidad Absoluta]],"")</f>
        <v>0.99689440993788825</v>
      </c>
      <c r="AO234" s="82">
        <f>+PA_MAR[[#This Row],[Trenes Puntuales]]/PA_MAR[[#This Row],[Trenes Corridos (TC)]]</f>
        <v>0.99689440993788825</v>
      </c>
      <c r="AP234" s="82">
        <f>+PA_MAR[[#This Row],[Trenes Corridos (TC)]]/PA_MAR[[#This Row],[Trenes Programados]]</f>
        <v>1</v>
      </c>
      <c r="AQ234" s="82">
        <f>+PA_MAR[[#This Row],[Regularidad Relativa]]/AO222-1</f>
        <v>3.7583977690455184E-2</v>
      </c>
      <c r="AR234" s="81">
        <f>+'[3]DATOS BS#Bol por Estación'!$AW218</f>
        <v>345</v>
      </c>
      <c r="AS234" s="15">
        <f>IFERROR(+PA_MAR[[#This Row],[Pasajeros Pagos (PAX)]]/AR222-1,0)</f>
        <v>-0.20506912442396308</v>
      </c>
      <c r="AT234" s="6">
        <f>+PA_MAR[[#This Row],[Pasajeros Pagos (PAX)]]/PA_MAR[[#This Row],[Indice Dia Habil]]</f>
        <v>12.509064539521392</v>
      </c>
      <c r="AU234" s="15">
        <f>IFERROR(+PA_MAR[[#This Row],[PAX Día Habil]]/AT222-1,0)</f>
        <v>-0.20506912442396308</v>
      </c>
      <c r="AV234" s="6">
        <f>+PA_MAR[[#This Row],[Pasajeros Pagos (PAX)]]/PA_MAR[[#This Row],[Trenes Corridos (TC)]]</f>
        <v>1.0714285714285714</v>
      </c>
      <c r="AW234" s="6">
        <f>+PA_MAR[[#This Row],[PAX x Tren]]/PA_MAR[[#This Row],[Form. Media Trenes Remolcados]]</f>
        <v>0.21428571428571427</v>
      </c>
      <c r="AX234" s="15">
        <f>IFERROR(+PA_MAR[[#This Row],[PAX x Coche]]/AW222-1,0)</f>
        <v>-0.37047399605003295</v>
      </c>
      <c r="AY234" s="6">
        <v>180</v>
      </c>
      <c r="AZ234" s="9">
        <f>+PA_MAR[[#This Row],[PAX Kilómetro]]/PA_MAR[[#This Row],[Coches Kilómetro (CK) (5+6+7)]]</f>
        <v>0.10053282396702524</v>
      </c>
      <c r="BA234" s="15">
        <f>IFERROR(+PA_MAR[[#This Row],[Ocupación Media (PaxKm/CocheKm)]]/AZ222-1,0)</f>
        <v>-0.37047399605003273</v>
      </c>
      <c r="BB234" s="15">
        <f>+PA_MAR[[#This Row],[Ocupación Media (PaxKm/CocheKm)]]/PA_MAR[[#This Row],[Capacidad x Coche (4xm2)]]</f>
        <v>5.5851568870569576E-4</v>
      </c>
      <c r="BC234" s="15">
        <f>IFERROR(+PA_MAR[[#This Row],[% de Ocupación Media PAX]]/BB222-1,0)</f>
        <v>-0.37047399605003284</v>
      </c>
      <c r="BD234" s="36">
        <f>+PA_MAR[[#This Row],[Pasajeros Pagos (PAX)]]*PA_MAR[[#This Row],[PAX Recorrido Medio]]</f>
        <v>5520</v>
      </c>
      <c r="BE234" s="9">
        <v>16</v>
      </c>
      <c r="BF234" s="35">
        <f>+PA_MAR[[#This Row],[PAX Recorrido Medio]]/BE222-1</f>
        <v>0</v>
      </c>
      <c r="BG234" s="36">
        <f>+PA_MAR[[#This Row],[Pasajeros Pagos (PAX)]]*CN234</f>
        <v>353.76419825870238</v>
      </c>
      <c r="BH234" s="114">
        <f t="shared" si="12"/>
        <v>0.99570977676515571</v>
      </c>
      <c r="BI234" s="81">
        <f t="shared" si="14"/>
        <v>80415.395916460344</v>
      </c>
      <c r="BJ234" s="35">
        <f>+(PA_MAR[[#This Row],[Variación % TC]]*0.2)-(PA_MAR[[#This Row],[Vaciación % PAX Recorrido Medio]]*0.1)-(PA_MAR[[#This Row],[Variación % Ocupación PAX]]*0.5)+(PA_MAR[[#This Row],[Variación % RA]]*0.1)+(PA_MAR[[#This Row],[Variación % Velocidad Comercial TE]]*0.1)</f>
        <v>0.24154441540190508</v>
      </c>
      <c r="BK234" s="77"/>
      <c r="BL234" s="10"/>
      <c r="BN234" s="46"/>
      <c r="BO234" s="73">
        <f>+LINEA[[#This Row],[Indice Dia Habil]]</f>
        <v>27.580000000000002</v>
      </c>
      <c r="BP234" s="45">
        <v>34.103999999999999</v>
      </c>
      <c r="BQ234" s="45">
        <v>34.103999999999999</v>
      </c>
      <c r="BR234" s="36">
        <v>16</v>
      </c>
      <c r="BU234" s="64"/>
      <c r="BW234" s="64"/>
      <c r="BY234" s="64"/>
      <c r="BZ234" s="65"/>
      <c r="CA234" s="66"/>
      <c r="CC234" s="64"/>
      <c r="CE234" s="67"/>
      <c r="CF234" s="36">
        <f>+PA_MAR[[#This Row],[Pasajeros Pagos (PAX)]]/PA_MAR[[#This Row],[Km. Línea (entre cabeceras) en Servicio]]</f>
        <v>10.116115411681914</v>
      </c>
      <c r="CG234" s="36">
        <f>+PA_MAR[[#This Row],[Pasajeros Pagos (PAX)]]/PA_MAR[[#This Row],[Cantidad de Estaciones en Servicio]]</f>
        <v>21.5625</v>
      </c>
      <c r="CH234" s="36">
        <f>+PA_MAR[[#This Row],[PAX Kilómetro]]/PA_MAR[[#This Row],[Km. Línea (entre cabeceras) en Servicio]]</f>
        <v>161.85784658691063</v>
      </c>
      <c r="CI234" s="36">
        <f>+PA_MAR[[#This Row],[Coches Kilómetro (CK) (5+6+7)]]/PA_MAR[[#This Row],[Km. Línea (entre cabeceras) en Servicio]]</f>
        <v>1610</v>
      </c>
      <c r="CM234" s="144">
        <f t="shared" si="13"/>
        <v>199.79228799120582</v>
      </c>
      <c r="CN234" s="11">
        <v>1.0254034732136301</v>
      </c>
      <c r="CP234" s="10">
        <v>4.493380952380952</v>
      </c>
      <c r="CQ234" s="61">
        <v>3608.39</v>
      </c>
      <c r="CR234" s="10"/>
      <c r="CX234" s="31"/>
      <c r="DF234" s="45">
        <f>+PA_MAR[[#This Row],[Trenes Kilómetro (TK) (1+2+3)]]/PA_MAR[[#This Row],[Trenes Corridos (TC)]]</f>
        <v>34.103999999999999</v>
      </c>
      <c r="EA234" s="2">
        <v>2012</v>
      </c>
      <c r="EB234" s="2" t="s">
        <v>1</v>
      </c>
    </row>
    <row r="235" spans="1:132" x14ac:dyDescent="0.2">
      <c r="A235" s="83" t="s">
        <v>218</v>
      </c>
      <c r="B235" s="2" t="s">
        <v>2</v>
      </c>
      <c r="C235" s="85">
        <v>41061</v>
      </c>
      <c r="D235" s="2" t="s">
        <v>270</v>
      </c>
      <c r="E235" s="4" t="s">
        <v>267</v>
      </c>
      <c r="F235" s="4" t="s">
        <v>301</v>
      </c>
      <c r="G235" s="4" t="s">
        <v>111</v>
      </c>
      <c r="H235" s="6">
        <f>+PA_MAR[[#This Row],[Trenes Corridos (TC)]]*PA_MAR[[#This Row],[Km. Línea (entre cabeceras) en Servicio]]</f>
        <v>10197.096</v>
      </c>
      <c r="K235" s="7">
        <f>+PA_MAR[[#This Row],[TK Remolcados (1)]]+PA_MAR[[#This Row],[TK Coche Motor (2)]]+PA_MAR[[#This Row],[TK Eléctricos (3)]]</f>
        <v>10197.096</v>
      </c>
      <c r="L235" s="15">
        <f>IFERROR(+PA_MAR[[#This Row],[Trenes Kilómetro (TK) (1+2+3)]]/K223-1,0)</f>
        <v>0.1283018867924528</v>
      </c>
      <c r="M235" s="6">
        <f>+PA_MAR[[#This Row],[TK Remolcados (1)]]</f>
        <v>10197.096</v>
      </c>
      <c r="N235" s="6">
        <f>+PA_MAR[[#This Row],[TK Remolcados (1)]]*PA_MAR[[#This Row],[Form. Media Trenes Remolcados]]</f>
        <v>50985.479999999996</v>
      </c>
      <c r="O235" s="6"/>
      <c r="P235" s="6"/>
      <c r="Q235" s="7">
        <f>+PA_MAR[[#This Row],[CK Remolcados (5)]]+PA_MAR[[#This Row],[CK Coche Motor (6)]]+PA_MAR[[#This Row],[CK Eléctricos (7)]]</f>
        <v>50985.479999999996</v>
      </c>
      <c r="R235" s="15">
        <f>+PA_MAR[[#This Row],[Coches Kilómetro (CK) (5+6+7)]]/Q223-1</f>
        <v>0.1283018867924528</v>
      </c>
      <c r="S235" s="120">
        <v>27.88</v>
      </c>
      <c r="T235" s="15">
        <f>+PA_MAR[[#This Row],[Velocidad Comercial Trenes Diésel]]/S223-1</f>
        <v>0</v>
      </c>
      <c r="W235" s="6">
        <v>5</v>
      </c>
      <c r="X235" s="6"/>
      <c r="Y235" s="6"/>
      <c r="Z235" s="6">
        <f>+PA_MAR[[#This Row],[Trenes Corridos (TC)]]*PA_MAR[[#This Row],[Form. Media Trenes Remolcados]]*PA_MAR[[#This Row],[Asientos Prom. x C. Remolcados]]</f>
        <v>107640</v>
      </c>
      <c r="AC235" s="6">
        <v>72</v>
      </c>
      <c r="AF235" s="6">
        <f>+'[2]BS TAB'!$AX239</f>
        <v>310</v>
      </c>
      <c r="AG235" s="6">
        <f>+PA_MAR[[#This Row],[Trenes Programados]]-PA_MAR[[#This Row],[Trenes Corridos (TC)]]</f>
        <v>11</v>
      </c>
      <c r="AH235" s="81">
        <f>+'[2]BS TAB'!$AZ239</f>
        <v>299</v>
      </c>
      <c r="AI235" s="15">
        <f>IFERROR(PA_MAR[[#This Row],[Trenes Corridos (TC)]]/AH223-1,0)</f>
        <v>0.1283018867924528</v>
      </c>
      <c r="AJ235" s="6">
        <f>+'[2]BS TAB'!$BA239</f>
        <v>297</v>
      </c>
      <c r="AK235" s="36">
        <f>+PA_MAR[[#This Row],[Trenes Corridos (TC)]]-PA_MAR[[#This Row],[Trenes Puntuales]]</f>
        <v>2</v>
      </c>
      <c r="AL235" s="111">
        <f>+PA_MAR[[#This Row],[Trenes Puntuales]]/PA_MAR[[#This Row],[Trenes Programados]]</f>
        <v>0.95806451612903221</v>
      </c>
      <c r="AM235" s="82">
        <v>0.95</v>
      </c>
      <c r="AN235" s="82">
        <f>+IF(PA_MAR[[#This Row],[Regularidad Absoluta]]&gt;=PA_MAR[[#This Row],[RA 95%]],PA_MAR[[#This Row],[Regularidad Absoluta]],"")</f>
        <v>0.95806451612903221</v>
      </c>
      <c r="AO235" s="82">
        <f>+PA_MAR[[#This Row],[Trenes Puntuales]]/PA_MAR[[#This Row],[Trenes Corridos (TC)]]</f>
        <v>0.99331103678929766</v>
      </c>
      <c r="AP235" s="82">
        <f>+PA_MAR[[#This Row],[Trenes Corridos (TC)]]/PA_MAR[[#This Row],[Trenes Programados]]</f>
        <v>0.96451612903225803</v>
      </c>
      <c r="AQ235" s="82">
        <f>+PA_MAR[[#This Row],[Regularidad Relativa]]/AO223-1</f>
        <v>4.6848272868851293E-3</v>
      </c>
      <c r="AR235" s="81">
        <f>+'[3]DATOS BS#Bol por Estación'!$AW219</f>
        <v>411</v>
      </c>
      <c r="AS235" s="15">
        <f>IFERROR(+PA_MAR[[#This Row],[Pasajeros Pagos (PAX)]]/AR223-1,0)</f>
        <v>0.15774647887323945</v>
      </c>
      <c r="AT235" s="6">
        <f>+PA_MAR[[#This Row],[Pasajeros Pagos (PAX)]]/PA_MAR[[#This Row],[Indice Dia Habil]]</f>
        <v>15.307262569832401</v>
      </c>
      <c r="AU235" s="15">
        <f>IFERROR(+PA_MAR[[#This Row],[PAX Día Habil]]/AT223-1,0)</f>
        <v>0.16550790778188684</v>
      </c>
      <c r="AV235" s="6">
        <f>+PA_MAR[[#This Row],[Pasajeros Pagos (PAX)]]/PA_MAR[[#This Row],[Trenes Corridos (TC)]]</f>
        <v>1.3745819397993311</v>
      </c>
      <c r="AW235" s="6">
        <f>+PA_MAR[[#This Row],[PAX x Tren]]/PA_MAR[[#This Row],[Form. Media Trenes Remolcados]]</f>
        <v>0.27491638795986623</v>
      </c>
      <c r="AX235" s="15">
        <f>IFERROR(+PA_MAR[[#This Row],[PAX x Coche]]/AW223-1,0)</f>
        <v>2.6096377596683817E-2</v>
      </c>
      <c r="AY235" s="6">
        <v>180</v>
      </c>
      <c r="AZ235" s="9">
        <f>+PA_MAR[[#This Row],[PAX Kilómetro]]/PA_MAR[[#This Row],[Coches Kilómetro (CK) (5+6+7)]]</f>
        <v>0.12897789723662503</v>
      </c>
      <c r="BA235" s="15">
        <f>IFERROR(+PA_MAR[[#This Row],[Ocupación Media (PaxKm/CocheKm)]]/AZ223-1,0)</f>
        <v>2.6096377596683817E-2</v>
      </c>
      <c r="BB235" s="15">
        <f>+PA_MAR[[#This Row],[Ocupación Media (PaxKm/CocheKm)]]/PA_MAR[[#This Row],[Capacidad x Coche (4xm2)]]</f>
        <v>7.1654387353680576E-4</v>
      </c>
      <c r="BC235" s="15">
        <f>IFERROR(+PA_MAR[[#This Row],[% de Ocupación Media PAX]]/BB223-1,0)</f>
        <v>2.6096377596683817E-2</v>
      </c>
      <c r="BD235" s="36">
        <f>+PA_MAR[[#This Row],[Pasajeros Pagos (PAX)]]*PA_MAR[[#This Row],[PAX Recorrido Medio]]</f>
        <v>6576</v>
      </c>
      <c r="BE235" s="9">
        <v>16</v>
      </c>
      <c r="BF235" s="35">
        <f>+PA_MAR[[#This Row],[PAX Recorrido Medio]]/BE223-1</f>
        <v>0</v>
      </c>
      <c r="BG235" s="36">
        <f>+PA_MAR[[#This Row],[Pasajeros Pagos (PAX)]]*CN235</f>
        <v>436.25541936635489</v>
      </c>
      <c r="BH235" s="114">
        <f t="shared" si="12"/>
        <v>0.99428449265181418</v>
      </c>
      <c r="BI235" s="81">
        <f t="shared" si="14"/>
        <v>71909.626733391968</v>
      </c>
      <c r="BJ235" s="35">
        <f>+(PA_MAR[[#This Row],[Variación % TC]]*0.2)-(PA_MAR[[#This Row],[Vaciación % PAX Recorrido Medio]]*0.1)-(PA_MAR[[#This Row],[Variación % Ocupación PAX]]*0.5)+(PA_MAR[[#This Row],[Variación % RA]]*0.1)+(PA_MAR[[#This Row],[Variación % Velocidad Comercial TE]]*0.1)</f>
        <v>1.3080671288837166E-2</v>
      </c>
      <c r="BK235" s="77"/>
      <c r="BL235" s="10"/>
      <c r="BN235" s="46"/>
      <c r="BO235" s="73">
        <f>+LINEA[[#This Row],[Indice Dia Habil]]</f>
        <v>26.85</v>
      </c>
      <c r="BP235" s="45">
        <v>34.103999999999999</v>
      </c>
      <c r="BQ235" s="45">
        <v>34.103999999999999</v>
      </c>
      <c r="BR235" s="36">
        <v>16</v>
      </c>
      <c r="BU235" s="64"/>
      <c r="BW235" s="64"/>
      <c r="BY235" s="64"/>
      <c r="BZ235" s="65"/>
      <c r="CA235" s="66"/>
      <c r="CC235" s="64"/>
      <c r="CE235" s="67"/>
      <c r="CF235" s="36">
        <f>+PA_MAR[[#This Row],[Pasajeros Pagos (PAX)]]/PA_MAR[[#This Row],[Km. Línea (entre cabeceras) en Servicio]]</f>
        <v>12.05137227304715</v>
      </c>
      <c r="CG235" s="36">
        <f>+PA_MAR[[#This Row],[Pasajeros Pagos (PAX)]]/PA_MAR[[#This Row],[Cantidad de Estaciones en Servicio]]</f>
        <v>25.6875</v>
      </c>
      <c r="CH235" s="36">
        <f>+PA_MAR[[#This Row],[PAX Kilómetro]]/PA_MAR[[#This Row],[Km. Línea (entre cabeceras) en Servicio]]</f>
        <v>192.8219563687544</v>
      </c>
      <c r="CI235" s="36">
        <f>+PA_MAR[[#This Row],[Coches Kilómetro (CK) (5+6+7)]]/PA_MAR[[#This Row],[Km. Línea (entre cabeceras) en Servicio]]</f>
        <v>1495</v>
      </c>
      <c r="CM235" s="144">
        <f t="shared" si="13"/>
        <v>192.40301467128285</v>
      </c>
      <c r="CN235" s="11">
        <v>1.0614487089205715</v>
      </c>
      <c r="CP235" s="10">
        <v>4.5401000000000007</v>
      </c>
      <c r="CQ235" s="33">
        <v>3680.8166666666666</v>
      </c>
      <c r="CR235" s="10"/>
      <c r="CX235" s="28"/>
      <c r="DF235" s="45">
        <f>+PA_MAR[[#This Row],[Trenes Kilómetro (TK) (1+2+3)]]/PA_MAR[[#This Row],[Trenes Corridos (TC)]]</f>
        <v>34.103999999999999</v>
      </c>
      <c r="EA235" s="2">
        <v>2012</v>
      </c>
      <c r="EB235" s="2" t="s">
        <v>2</v>
      </c>
    </row>
    <row r="236" spans="1:132" x14ac:dyDescent="0.2">
      <c r="A236" s="83" t="s">
        <v>218</v>
      </c>
      <c r="B236" s="2" t="s">
        <v>3</v>
      </c>
      <c r="C236" s="85">
        <v>41091</v>
      </c>
      <c r="D236" s="2" t="s">
        <v>270</v>
      </c>
      <c r="E236" s="4" t="s">
        <v>267</v>
      </c>
      <c r="F236" s="4" t="s">
        <v>301</v>
      </c>
      <c r="G236" s="4" t="s">
        <v>111</v>
      </c>
      <c r="H236" s="6">
        <f>+PA_MAR[[#This Row],[Trenes Corridos (TC)]]*PA_MAR[[#This Row],[Km. Línea (entre cabeceras) en Servicio]]</f>
        <v>10879.175999999999</v>
      </c>
      <c r="K236" s="7">
        <f>+PA_MAR[[#This Row],[TK Remolcados (1)]]+PA_MAR[[#This Row],[TK Coche Motor (2)]]+PA_MAR[[#This Row],[TK Eléctricos (3)]]</f>
        <v>10879.175999999999</v>
      </c>
      <c r="L236" s="15">
        <f>IFERROR(+PA_MAR[[#This Row],[Trenes Kilómetro (TK) (1+2+3)]]/K224-1,0)</f>
        <v>0.15999999999999992</v>
      </c>
      <c r="M236" s="6">
        <f>+PA_MAR[[#This Row],[TK Remolcados (1)]]</f>
        <v>10879.175999999999</v>
      </c>
      <c r="N236" s="6">
        <f>+PA_MAR[[#This Row],[TK Remolcados (1)]]*PA_MAR[[#This Row],[Form. Media Trenes Remolcados]]</f>
        <v>54395.88</v>
      </c>
      <c r="O236" s="6"/>
      <c r="P236" s="6"/>
      <c r="Q236" s="7">
        <f>+PA_MAR[[#This Row],[CK Remolcados (5)]]+PA_MAR[[#This Row],[CK Coche Motor (6)]]+PA_MAR[[#This Row],[CK Eléctricos (7)]]</f>
        <v>54395.88</v>
      </c>
      <c r="R236" s="15">
        <f>+PA_MAR[[#This Row],[Coches Kilómetro (CK) (5+6+7)]]/Q224-1</f>
        <v>0.15999999999999992</v>
      </c>
      <c r="S236" s="120">
        <v>27.88</v>
      </c>
      <c r="T236" s="15">
        <f>+PA_MAR[[#This Row],[Velocidad Comercial Trenes Diésel]]/S224-1</f>
        <v>0</v>
      </c>
      <c r="W236" s="6">
        <v>5</v>
      </c>
      <c r="X236" s="6"/>
      <c r="Y236" s="6"/>
      <c r="Z236" s="6">
        <f>+PA_MAR[[#This Row],[Trenes Corridos (TC)]]*PA_MAR[[#This Row],[Form. Media Trenes Remolcados]]*PA_MAR[[#This Row],[Asientos Prom. x C. Remolcados]]</f>
        <v>114840</v>
      </c>
      <c r="AC236" s="6">
        <v>72</v>
      </c>
      <c r="AF236" s="6">
        <f>+'[2]BS TAB'!$AX240</f>
        <v>322</v>
      </c>
      <c r="AG236" s="6">
        <f>+PA_MAR[[#This Row],[Trenes Programados]]-PA_MAR[[#This Row],[Trenes Corridos (TC)]]</f>
        <v>3</v>
      </c>
      <c r="AH236" s="81">
        <f>+'[2]BS TAB'!$AZ240</f>
        <v>319</v>
      </c>
      <c r="AI236" s="15">
        <f>IFERROR(PA_MAR[[#This Row],[Trenes Corridos (TC)]]/AH224-1,0)</f>
        <v>0.15999999999999992</v>
      </c>
      <c r="AJ236" s="6">
        <f>+'[2]BS TAB'!$BA240</f>
        <v>319</v>
      </c>
      <c r="AK236" s="36">
        <f>+PA_MAR[[#This Row],[Trenes Corridos (TC)]]-PA_MAR[[#This Row],[Trenes Puntuales]]</f>
        <v>0</v>
      </c>
      <c r="AL236" s="111">
        <f>+PA_MAR[[#This Row],[Trenes Puntuales]]/PA_MAR[[#This Row],[Trenes Programados]]</f>
        <v>0.99068322981366463</v>
      </c>
      <c r="AM236" s="82">
        <v>0.95</v>
      </c>
      <c r="AN236" s="82">
        <f>+IF(PA_MAR[[#This Row],[Regularidad Absoluta]]&gt;=PA_MAR[[#This Row],[RA 95%]],PA_MAR[[#This Row],[Regularidad Absoluta]],"")</f>
        <v>0.99068322981366463</v>
      </c>
      <c r="AO236" s="82">
        <f>+PA_MAR[[#This Row],[Trenes Puntuales]]/PA_MAR[[#This Row],[Trenes Corridos (TC)]]</f>
        <v>1</v>
      </c>
      <c r="AP236" s="82">
        <f>+PA_MAR[[#This Row],[Trenes Corridos (TC)]]/PA_MAR[[#This Row],[Trenes Programados]]</f>
        <v>0.99068322981366463</v>
      </c>
      <c r="AQ236" s="82">
        <f>+PA_MAR[[#This Row],[Regularidad Relativa]]/AO224-1</f>
        <v>2.6119402985074647E-2</v>
      </c>
      <c r="AR236" s="81">
        <f>+'[3]DATOS BS#Bol por Estación'!$AW220</f>
        <v>363</v>
      </c>
      <c r="AS236" s="15">
        <f>IFERROR(+PA_MAR[[#This Row],[Pasajeros Pagos (PAX)]]/AR224-1,0)</f>
        <v>-0.21935483870967742</v>
      </c>
      <c r="AT236" s="6">
        <f>+PA_MAR[[#This Row],[Pasajeros Pagos (PAX)]]/PA_MAR[[#This Row],[Indice Dia Habil]]</f>
        <v>13.161711385061638</v>
      </c>
      <c r="AU236" s="15">
        <f>IFERROR(+PA_MAR[[#This Row],[PAX Día Habil]]/AT224-1,0)</f>
        <v>-0.21935483870967742</v>
      </c>
      <c r="AV236" s="6">
        <f>+PA_MAR[[#This Row],[Pasajeros Pagos (PAX)]]/PA_MAR[[#This Row],[Trenes Corridos (TC)]]</f>
        <v>1.1379310344827587</v>
      </c>
      <c r="AW236" s="6">
        <f>+PA_MAR[[#This Row],[PAX x Tren]]/PA_MAR[[#This Row],[Form. Media Trenes Remolcados]]</f>
        <v>0.22758620689655173</v>
      </c>
      <c r="AX236" s="15">
        <f>IFERROR(+PA_MAR[[#This Row],[PAX x Coche]]/AW224-1,0)</f>
        <v>-0.32703003337041159</v>
      </c>
      <c r="AY236" s="6">
        <v>180</v>
      </c>
      <c r="AZ236" s="9">
        <f>+PA_MAR[[#This Row],[PAX Kilómetro]]/PA_MAR[[#This Row],[Coches Kilómetro (CK) (5+6+7)]]</f>
        <v>0.10677279235118542</v>
      </c>
      <c r="BA236" s="15">
        <f>IFERROR(+PA_MAR[[#This Row],[Ocupación Media (PaxKm/CocheKm)]]/AZ224-1,0)</f>
        <v>-0.32703003337041148</v>
      </c>
      <c r="BB236" s="15">
        <f>+PA_MAR[[#This Row],[Ocupación Media (PaxKm/CocheKm)]]/PA_MAR[[#This Row],[Capacidad x Coche (4xm2)]]</f>
        <v>5.9318217972880783E-4</v>
      </c>
      <c r="BC236" s="15">
        <f>IFERROR(+PA_MAR[[#This Row],[% de Ocupación Media PAX]]/BB224-1,0)</f>
        <v>-0.32703003337041159</v>
      </c>
      <c r="BD236" s="36">
        <f>+PA_MAR[[#This Row],[Pasajeros Pagos (PAX)]]*PA_MAR[[#This Row],[PAX Recorrido Medio]]</f>
        <v>5808</v>
      </c>
      <c r="BE236" s="9">
        <v>16</v>
      </c>
      <c r="BF236" s="35">
        <f>+PA_MAR[[#This Row],[PAX Recorrido Medio]]/BE224-1</f>
        <v>0</v>
      </c>
      <c r="BG236" s="36">
        <f>+PA_MAR[[#This Row],[Pasajeros Pagos (PAX)]]*CN236</f>
        <v>364.88677210064122</v>
      </c>
      <c r="BH236" s="114">
        <f t="shared" si="12"/>
        <v>0.99553603648548716</v>
      </c>
      <c r="BI236" s="81">
        <f t="shared" si="14"/>
        <v>81317.868934154845</v>
      </c>
      <c r="BJ236" s="35">
        <f>+(PA_MAR[[#This Row],[Variación % TC]]*0.2)-(PA_MAR[[#This Row],[Vaciación % PAX Recorrido Medio]]*0.1)-(PA_MAR[[#This Row],[Variación % Ocupación PAX]]*0.5)+(PA_MAR[[#This Row],[Variación % RA]]*0.1)+(PA_MAR[[#This Row],[Variación % Velocidad Comercial TE]]*0.1)</f>
        <v>0.19812695698371324</v>
      </c>
      <c r="BK236" s="77"/>
      <c r="BL236" s="10"/>
      <c r="BN236" s="46"/>
      <c r="BO236" s="73">
        <f>+LINEA[[#This Row],[Indice Dia Habil]]</f>
        <v>27.580000000000002</v>
      </c>
      <c r="BP236" s="45">
        <v>34.103999999999999</v>
      </c>
      <c r="BQ236" s="45">
        <v>34.103999999999999</v>
      </c>
      <c r="BR236" s="36">
        <v>16</v>
      </c>
      <c r="BU236" s="64"/>
      <c r="BW236" s="64"/>
      <c r="BY236" s="64"/>
      <c r="BZ236" s="65"/>
      <c r="CA236" s="66"/>
      <c r="CC236" s="64"/>
      <c r="CE236" s="67"/>
      <c r="CF236" s="36">
        <f>+PA_MAR[[#This Row],[Pasajeros Pagos (PAX)]]/PA_MAR[[#This Row],[Km. Línea (entre cabeceras) en Servicio]]</f>
        <v>10.643912737508797</v>
      </c>
      <c r="CG236" s="36">
        <f>+PA_MAR[[#This Row],[Pasajeros Pagos (PAX)]]/PA_MAR[[#This Row],[Cantidad de Estaciones en Servicio]]</f>
        <v>22.6875</v>
      </c>
      <c r="CH236" s="36">
        <f>+PA_MAR[[#This Row],[PAX Kilómetro]]/PA_MAR[[#This Row],[Km. Línea (entre cabeceras) en Servicio]]</f>
        <v>170.30260380014076</v>
      </c>
      <c r="CI236" s="36">
        <f>+PA_MAR[[#This Row],[Coches Kilómetro (CK) (5+6+7)]]/PA_MAR[[#This Row],[Km. Línea (entre cabeceras) en Servicio]]</f>
        <v>1595</v>
      </c>
      <c r="CM236" s="144">
        <f t="shared" si="13"/>
        <v>203.93446754646982</v>
      </c>
      <c r="CN236" s="11">
        <v>1.005197719285513</v>
      </c>
      <c r="CP236" s="10">
        <v>4.5940952380952389</v>
      </c>
      <c r="CQ236" s="33">
        <v>3753.2433333333333</v>
      </c>
      <c r="CR236" s="10"/>
      <c r="CX236" s="28"/>
      <c r="DF236" s="45">
        <f>+PA_MAR[[#This Row],[Trenes Kilómetro (TK) (1+2+3)]]/PA_MAR[[#This Row],[Trenes Corridos (TC)]]</f>
        <v>34.103999999999999</v>
      </c>
      <c r="EA236" s="2">
        <v>2012</v>
      </c>
      <c r="EB236" s="2" t="s">
        <v>3</v>
      </c>
    </row>
    <row r="237" spans="1:132" x14ac:dyDescent="0.2">
      <c r="A237" s="83" t="s">
        <v>218</v>
      </c>
      <c r="B237" s="2" t="s">
        <v>4</v>
      </c>
      <c r="C237" s="85">
        <v>41122</v>
      </c>
      <c r="D237" s="2" t="s">
        <v>270</v>
      </c>
      <c r="E237" s="4" t="s">
        <v>267</v>
      </c>
      <c r="F237" s="4" t="s">
        <v>301</v>
      </c>
      <c r="G237" s="4" t="s">
        <v>111</v>
      </c>
      <c r="H237" s="6">
        <f>+PA_MAR[[#This Row],[Trenes Corridos (TC)]]*PA_MAR[[#This Row],[Km. Línea (entre cabeceras) en Servicio]]</f>
        <v>10504.031999999999</v>
      </c>
      <c r="K237" s="7">
        <f>+PA_MAR[[#This Row],[TK Remolcados (1)]]+PA_MAR[[#This Row],[TK Coche Motor (2)]]+PA_MAR[[#This Row],[TK Eléctricos (3)]]</f>
        <v>10504.031999999999</v>
      </c>
      <c r="L237" s="15">
        <f>IFERROR(+PA_MAR[[#This Row],[Trenes Kilómetro (TK) (1+2+3)]]/K225-1,0)</f>
        <v>8.8339222614840951E-2</v>
      </c>
      <c r="M237" s="6">
        <f>+PA_MAR[[#This Row],[TK Remolcados (1)]]</f>
        <v>10504.031999999999</v>
      </c>
      <c r="N237" s="6">
        <f>+PA_MAR[[#This Row],[TK Remolcados (1)]]*PA_MAR[[#This Row],[Form. Media Trenes Remolcados]]</f>
        <v>52520.159999999996</v>
      </c>
      <c r="O237" s="6"/>
      <c r="P237" s="6"/>
      <c r="Q237" s="7">
        <f>+PA_MAR[[#This Row],[CK Remolcados (5)]]+PA_MAR[[#This Row],[CK Coche Motor (6)]]+PA_MAR[[#This Row],[CK Eléctricos (7)]]</f>
        <v>52520.159999999996</v>
      </c>
      <c r="R237" s="15">
        <f>+PA_MAR[[#This Row],[Coches Kilómetro (CK) (5+6+7)]]/Q225-1</f>
        <v>8.8339222614840951E-2</v>
      </c>
      <c r="S237" s="120">
        <v>27.88</v>
      </c>
      <c r="T237" s="15">
        <f>+PA_MAR[[#This Row],[Velocidad Comercial Trenes Diésel]]/S225-1</f>
        <v>0</v>
      </c>
      <c r="W237" s="6">
        <v>5</v>
      </c>
      <c r="X237" s="6"/>
      <c r="Y237" s="6"/>
      <c r="Z237" s="6">
        <f>+PA_MAR[[#This Row],[Trenes Corridos (TC)]]*PA_MAR[[#This Row],[Form. Media Trenes Remolcados]]*PA_MAR[[#This Row],[Asientos Prom. x C. Remolcados]]</f>
        <v>110880</v>
      </c>
      <c r="AC237" s="6">
        <v>72</v>
      </c>
      <c r="AF237" s="6">
        <f>+'[2]BS TAB'!$AX241</f>
        <v>320</v>
      </c>
      <c r="AG237" s="6">
        <f>+PA_MAR[[#This Row],[Trenes Programados]]-PA_MAR[[#This Row],[Trenes Corridos (TC)]]</f>
        <v>12</v>
      </c>
      <c r="AH237" s="81">
        <f>+'[2]BS TAB'!$AZ241</f>
        <v>308</v>
      </c>
      <c r="AI237" s="15">
        <f>IFERROR(PA_MAR[[#This Row],[Trenes Corridos (TC)]]/AH225-1,0)</f>
        <v>8.8339222614840951E-2</v>
      </c>
      <c r="AJ237" s="6">
        <f>+'[2]BS TAB'!$BA241</f>
        <v>303</v>
      </c>
      <c r="AK237" s="36">
        <f>+PA_MAR[[#This Row],[Trenes Corridos (TC)]]-PA_MAR[[#This Row],[Trenes Puntuales]]</f>
        <v>5</v>
      </c>
      <c r="AL237" s="111">
        <f>+PA_MAR[[#This Row],[Trenes Puntuales]]/PA_MAR[[#This Row],[Trenes Programados]]</f>
        <v>0.94687500000000002</v>
      </c>
      <c r="AM237" s="82">
        <v>0.95</v>
      </c>
      <c r="AN237" s="82" t="str">
        <f>+IF(PA_MAR[[#This Row],[Regularidad Absoluta]]&gt;=PA_MAR[[#This Row],[RA 95%]],PA_MAR[[#This Row],[Regularidad Absoluta]],"")</f>
        <v/>
      </c>
      <c r="AO237" s="82">
        <f>+PA_MAR[[#This Row],[Trenes Puntuales]]/PA_MAR[[#This Row],[Trenes Corridos (TC)]]</f>
        <v>0.98376623376623373</v>
      </c>
      <c r="AP237" s="82">
        <f>+PA_MAR[[#This Row],[Trenes Corridos (TC)]]/PA_MAR[[#This Row],[Trenes Programados]]</f>
        <v>0.96250000000000002</v>
      </c>
      <c r="AQ237" s="82">
        <f>+PA_MAR[[#This Row],[Regularidad Relativa]]/AO225-1</f>
        <v>1.4598710641875456E-3</v>
      </c>
      <c r="AR237" s="81">
        <f>+'[3]DATOS BS#Bol por Estación'!$AW221</f>
        <v>233</v>
      </c>
      <c r="AS237" s="15">
        <f>IFERROR(+PA_MAR[[#This Row],[Pasajeros Pagos (PAX)]]/AR225-1,0)</f>
        <v>-0.52738336713995948</v>
      </c>
      <c r="AT237" s="6">
        <f>+PA_MAR[[#This Row],[Pasajeros Pagos (PAX)]]/PA_MAR[[#This Row],[Indice Dia Habil]]</f>
        <v>8.3125222975383508</v>
      </c>
      <c r="AU237" s="15">
        <f>IFERROR(+PA_MAR[[#This Row],[PAX Día Habil]]/AT225-1,0)</f>
        <v>-0.52738336713995948</v>
      </c>
      <c r="AV237" s="6">
        <f>+PA_MAR[[#This Row],[Pasajeros Pagos (PAX)]]/PA_MAR[[#This Row],[Trenes Corridos (TC)]]</f>
        <v>0.75649350649350644</v>
      </c>
      <c r="AW237" s="6">
        <f>+PA_MAR[[#This Row],[PAX x Tren]]/PA_MAR[[#This Row],[Form. Media Trenes Remolcados]]</f>
        <v>0.15129870129870129</v>
      </c>
      <c r="AX237" s="15">
        <f>IFERROR(+PA_MAR[[#This Row],[PAX x Coche]]/AW225-1,0)</f>
        <v>-0.56574510682015755</v>
      </c>
      <c r="AY237" s="6">
        <v>180</v>
      </c>
      <c r="AZ237" s="9">
        <f>+PA_MAR[[#This Row],[PAX Kilómetro]]/PA_MAR[[#This Row],[Coches Kilómetro (CK) (5+6+7)]]</f>
        <v>7.0982266619142059E-2</v>
      </c>
      <c r="BA237" s="15">
        <f>IFERROR(+PA_MAR[[#This Row],[Ocupación Media (PaxKm/CocheKm)]]/AZ225-1,0)</f>
        <v>-0.56574510682015755</v>
      </c>
      <c r="BB237" s="15">
        <f>+PA_MAR[[#This Row],[Ocupación Media (PaxKm/CocheKm)]]/PA_MAR[[#This Row],[Capacidad x Coche (4xm2)]]</f>
        <v>3.9434592566190031E-4</v>
      </c>
      <c r="BC237" s="15">
        <f>IFERROR(+PA_MAR[[#This Row],[% de Ocupación Media PAX]]/BB225-1,0)</f>
        <v>-0.56574510682015755</v>
      </c>
      <c r="BD237" s="36">
        <f>+PA_MAR[[#This Row],[Pasajeros Pagos (PAX)]]*PA_MAR[[#This Row],[PAX Recorrido Medio]]</f>
        <v>3728</v>
      </c>
      <c r="BE237" s="9">
        <v>16</v>
      </c>
      <c r="BF237" s="35">
        <f>+PA_MAR[[#This Row],[PAX Recorrido Medio]]/BE225-1</f>
        <v>0</v>
      </c>
      <c r="BG237" s="36">
        <f>+PA_MAR[[#This Row],[Pasajeros Pagos (PAX)]]*CN237</f>
        <v>231.64510809976548</v>
      </c>
      <c r="BH237" s="114">
        <f t="shared" si="12"/>
        <v>0.99706486082485069</v>
      </c>
      <c r="BI237" s="81">
        <f t="shared" si="14"/>
        <v>79382.947825004332</v>
      </c>
      <c r="BJ237" s="35">
        <f>+(PA_MAR[[#This Row],[Variación % TC]]*0.2)-(PA_MAR[[#This Row],[Vaciación % PAX Recorrido Medio]]*0.1)-(PA_MAR[[#This Row],[Variación % Ocupación PAX]]*0.5)+(PA_MAR[[#This Row],[Variación % RA]]*0.1)+(PA_MAR[[#This Row],[Variación % Velocidad Comercial TE]]*0.1)</f>
        <v>0.30068638503946576</v>
      </c>
      <c r="BK237" s="77"/>
      <c r="BL237" s="10"/>
      <c r="BN237" s="46"/>
      <c r="BO237" s="73">
        <f>+LINEA[[#This Row],[Indice Dia Habil]]</f>
        <v>28.03</v>
      </c>
      <c r="BP237" s="45">
        <v>34.103999999999999</v>
      </c>
      <c r="BQ237" s="45">
        <v>34.103999999999999</v>
      </c>
      <c r="BR237" s="36">
        <v>16</v>
      </c>
      <c r="BU237" s="64"/>
      <c r="BW237" s="64"/>
      <c r="BY237" s="64"/>
      <c r="BZ237" s="65"/>
      <c r="CA237" s="66"/>
      <c r="CC237" s="64"/>
      <c r="CE237" s="67"/>
      <c r="CF237" s="36">
        <f>+PA_MAR[[#This Row],[Pasajeros Pagos (PAX)]]/PA_MAR[[#This Row],[Km. Línea (entre cabeceras) en Servicio]]</f>
        <v>6.8320431620924236</v>
      </c>
      <c r="CG237" s="36">
        <f>+PA_MAR[[#This Row],[Pasajeros Pagos (PAX)]]/PA_MAR[[#This Row],[Cantidad de Estaciones en Servicio]]</f>
        <v>14.5625</v>
      </c>
      <c r="CH237" s="36">
        <f>+PA_MAR[[#This Row],[PAX Kilómetro]]/PA_MAR[[#This Row],[Km. Línea (entre cabeceras) en Servicio]]</f>
        <v>109.31269059347878</v>
      </c>
      <c r="CI237" s="36">
        <f>+PA_MAR[[#This Row],[Coches Kilómetro (CK) (5+6+7)]]/PA_MAR[[#This Row],[Km. Línea (entre cabeceras) en Servicio]]</f>
        <v>1540</v>
      </c>
      <c r="CL237" s="2" t="s">
        <v>82</v>
      </c>
      <c r="CM237" s="144">
        <f t="shared" si="13"/>
        <v>206.19207227273853</v>
      </c>
      <c r="CN237" s="11">
        <v>0.99418501330371445</v>
      </c>
      <c r="CP237" s="10">
        <v>4.6523636363636376</v>
      </c>
      <c r="CQ237" s="61">
        <v>3825.67</v>
      </c>
      <c r="CR237" s="10"/>
      <c r="CX237" s="31"/>
      <c r="DF237" s="45">
        <f>+PA_MAR[[#This Row],[Trenes Kilómetro (TK) (1+2+3)]]/PA_MAR[[#This Row],[Trenes Corridos (TC)]]</f>
        <v>34.103999999999999</v>
      </c>
      <c r="EA237" s="2">
        <v>2012</v>
      </c>
      <c r="EB237" s="2" t="s">
        <v>4</v>
      </c>
    </row>
    <row r="238" spans="1:132" x14ac:dyDescent="0.2">
      <c r="A238" s="83" t="s">
        <v>218</v>
      </c>
      <c r="B238" s="2" t="s">
        <v>11</v>
      </c>
      <c r="C238" s="85">
        <v>41153</v>
      </c>
      <c r="D238" s="2" t="s">
        <v>270</v>
      </c>
      <c r="E238" s="4" t="s">
        <v>267</v>
      </c>
      <c r="F238" s="4" t="s">
        <v>301</v>
      </c>
      <c r="G238" s="4" t="s">
        <v>111</v>
      </c>
      <c r="H238" s="6">
        <f>+PA_MAR[[#This Row],[Trenes Corridos (TC)]]*PA_MAR[[#This Row],[Km. Línea (entre cabeceras) en Servicio]]</f>
        <v>10435.824000000001</v>
      </c>
      <c r="K238" s="7">
        <f>+PA_MAR[[#This Row],[TK Remolcados (1)]]+PA_MAR[[#This Row],[TK Coche Motor (2)]]+PA_MAR[[#This Row],[TK Eléctricos (3)]]</f>
        <v>10435.824000000001</v>
      </c>
      <c r="L238" s="15">
        <f>IFERROR(+PA_MAR[[#This Row],[Trenes Kilómetro (TK) (1+2+3)]]/K226-1,0)</f>
        <v>0.10071942446043169</v>
      </c>
      <c r="M238" s="6">
        <f>+PA_MAR[[#This Row],[TK Remolcados (1)]]</f>
        <v>10435.824000000001</v>
      </c>
      <c r="N238" s="6">
        <f>+PA_MAR[[#This Row],[TK Remolcados (1)]]*PA_MAR[[#This Row],[Form. Media Trenes Remolcados]]</f>
        <v>52179.12</v>
      </c>
      <c r="O238" s="6"/>
      <c r="P238" s="6"/>
      <c r="Q238" s="7">
        <f>+PA_MAR[[#This Row],[CK Remolcados (5)]]+PA_MAR[[#This Row],[CK Coche Motor (6)]]+PA_MAR[[#This Row],[CK Eléctricos (7)]]</f>
        <v>52179.12</v>
      </c>
      <c r="R238" s="15">
        <f>+PA_MAR[[#This Row],[Coches Kilómetro (CK) (5+6+7)]]/Q226-1</f>
        <v>0.10071942446043169</v>
      </c>
      <c r="S238" s="120">
        <v>27.88</v>
      </c>
      <c r="T238" s="15">
        <f>+PA_MAR[[#This Row],[Velocidad Comercial Trenes Diésel]]/S226-1</f>
        <v>0</v>
      </c>
      <c r="W238" s="6">
        <v>5</v>
      </c>
      <c r="X238" s="6"/>
      <c r="Y238" s="6"/>
      <c r="Z238" s="6">
        <f>+PA_MAR[[#This Row],[Trenes Corridos (TC)]]*PA_MAR[[#This Row],[Form. Media Trenes Remolcados]]*PA_MAR[[#This Row],[Asientos Prom. x C. Remolcados]]</f>
        <v>110160</v>
      </c>
      <c r="AC238" s="6">
        <v>72</v>
      </c>
      <c r="AF238" s="6">
        <f>+'[2]BS TAB'!$AX242</f>
        <v>312</v>
      </c>
      <c r="AG238" s="6">
        <f>+PA_MAR[[#This Row],[Trenes Programados]]-PA_MAR[[#This Row],[Trenes Corridos (TC)]]</f>
        <v>6</v>
      </c>
      <c r="AH238" s="81">
        <f>+'[2]BS TAB'!$AZ242</f>
        <v>306</v>
      </c>
      <c r="AI238" s="15">
        <f>IFERROR(PA_MAR[[#This Row],[Trenes Corridos (TC)]]/AH226-1,0)</f>
        <v>0.10071942446043169</v>
      </c>
      <c r="AJ238" s="6">
        <f>+'[2]BS TAB'!$BA242</f>
        <v>306</v>
      </c>
      <c r="AK238" s="36">
        <f>+PA_MAR[[#This Row],[Trenes Corridos (TC)]]-PA_MAR[[#This Row],[Trenes Puntuales]]</f>
        <v>0</v>
      </c>
      <c r="AL238" s="111">
        <f>+PA_MAR[[#This Row],[Trenes Puntuales]]/PA_MAR[[#This Row],[Trenes Programados]]</f>
        <v>0.98076923076923073</v>
      </c>
      <c r="AM238" s="82">
        <v>0.95</v>
      </c>
      <c r="AN238" s="82">
        <f>+IF(PA_MAR[[#This Row],[Regularidad Absoluta]]&gt;=PA_MAR[[#This Row],[RA 95%]],PA_MAR[[#This Row],[Regularidad Absoluta]],"")</f>
        <v>0.98076923076923073</v>
      </c>
      <c r="AO238" s="82">
        <f>+PA_MAR[[#This Row],[Trenes Puntuales]]/PA_MAR[[#This Row],[Trenes Corridos (TC)]]</f>
        <v>1</v>
      </c>
      <c r="AP238" s="82">
        <f>+PA_MAR[[#This Row],[Trenes Corridos (TC)]]/PA_MAR[[#This Row],[Trenes Programados]]</f>
        <v>0.98076923076923073</v>
      </c>
      <c r="AQ238" s="82">
        <f>+PA_MAR[[#This Row],[Regularidad Relativa]]/AO226-1</f>
        <v>2.5830258302582898E-2</v>
      </c>
      <c r="AR238" s="81">
        <f>+'[3]DATOS BS#Bol por Estación'!$AW222</f>
        <v>287</v>
      </c>
      <c r="AS238" s="15">
        <f>IFERROR(+PA_MAR[[#This Row],[Pasajeros Pagos (PAX)]]/AR226-1,0)</f>
        <v>-0.37878787878787878</v>
      </c>
      <c r="AT238" s="6">
        <f>+PA_MAR[[#This Row],[Pasajeros Pagos (PAX)]]/PA_MAR[[#This Row],[Indice Dia Habil]]</f>
        <v>10.68901303538175</v>
      </c>
      <c r="AU238" s="15">
        <f>IFERROR(+PA_MAR[[#This Row],[PAX Día Habil]]/AT226-1,0)</f>
        <v>-0.36421195192144906</v>
      </c>
      <c r="AV238" s="6">
        <f>+PA_MAR[[#This Row],[Pasajeros Pagos (PAX)]]/PA_MAR[[#This Row],[Trenes Corridos (TC)]]</f>
        <v>0.93790849673202614</v>
      </c>
      <c r="AW238" s="6">
        <f>+PA_MAR[[#This Row],[PAX x Tren]]/PA_MAR[[#This Row],[Form. Media Trenes Remolcados]]</f>
        <v>0.18758169934640523</v>
      </c>
      <c r="AX238" s="15">
        <f>IFERROR(+PA_MAR[[#This Row],[PAX x Coche]]/AW226-1,0)</f>
        <v>-0.43563081798375913</v>
      </c>
      <c r="AY238" s="6">
        <v>180</v>
      </c>
      <c r="AZ238" s="9">
        <f>+PA_MAR[[#This Row],[PAX Kilómetro]]/PA_MAR[[#This Row],[Coches Kilómetro (CK) (5+6+7)]]</f>
        <v>8.8004550479195504E-2</v>
      </c>
      <c r="BA238" s="15">
        <f>IFERROR(+PA_MAR[[#This Row],[Ocupación Media (PaxKm/CocheKm)]]/AZ226-1,0)</f>
        <v>-0.43563081798375924</v>
      </c>
      <c r="BB238" s="15">
        <f>+PA_MAR[[#This Row],[Ocupación Media (PaxKm/CocheKm)]]/PA_MAR[[#This Row],[Capacidad x Coche (4xm2)]]</f>
        <v>4.8891416932886388E-4</v>
      </c>
      <c r="BC238" s="15">
        <f>IFERROR(+PA_MAR[[#This Row],[% de Ocupación Media PAX]]/BB226-1,0)</f>
        <v>-0.43563081798375924</v>
      </c>
      <c r="BD238" s="36">
        <f>+PA_MAR[[#This Row],[Pasajeros Pagos (PAX)]]*PA_MAR[[#This Row],[PAX Recorrido Medio]]</f>
        <v>4592</v>
      </c>
      <c r="BE238" s="9">
        <v>16</v>
      </c>
      <c r="BF238" s="35">
        <f>+PA_MAR[[#This Row],[PAX Recorrido Medio]]/BE226-1</f>
        <v>0</v>
      </c>
      <c r="BG238" s="36">
        <f>+PA_MAR[[#This Row],[Pasajeros Pagos (PAX)]]*CN238</f>
        <v>280.56183924887563</v>
      </c>
      <c r="BH238" s="114">
        <f t="shared" si="12"/>
        <v>0.99642012948675462</v>
      </c>
      <c r="BI238" s="81">
        <f t="shared" si="14"/>
        <v>80170.497490932205</v>
      </c>
      <c r="BJ238" s="35">
        <f>+(PA_MAR[[#This Row],[Variación % TC]]*0.2)-(PA_MAR[[#This Row],[Vaciación % PAX Recorrido Medio]]*0.1)-(PA_MAR[[#This Row],[Variación % Ocupación PAX]]*0.5)+(PA_MAR[[#This Row],[Variación % RA]]*0.1)+(PA_MAR[[#This Row],[Variación % Velocidad Comercial TE]]*0.1)</f>
        <v>0.24054231971422427</v>
      </c>
      <c r="BK238" s="77"/>
      <c r="BL238" s="10"/>
      <c r="BN238" s="46"/>
      <c r="BO238" s="73">
        <f>+LINEA[[#This Row],[Indice Dia Habil]]</f>
        <v>26.85</v>
      </c>
      <c r="BP238" s="45">
        <v>34.103999999999999</v>
      </c>
      <c r="BQ238" s="45">
        <v>34.103999999999999</v>
      </c>
      <c r="BR238" s="36">
        <v>16</v>
      </c>
      <c r="BU238" s="64"/>
      <c r="BW238" s="64"/>
      <c r="BY238" s="64"/>
      <c r="BZ238" s="65"/>
      <c r="CA238" s="66"/>
      <c r="CC238" s="64"/>
      <c r="CE238" s="67"/>
      <c r="CF238" s="36">
        <f>+PA_MAR[[#This Row],[Pasajeros Pagos (PAX)]]/PA_MAR[[#This Row],[Km. Línea (entre cabeceras) en Servicio]]</f>
        <v>8.41543513957307</v>
      </c>
      <c r="CG238" s="36">
        <f>+PA_MAR[[#This Row],[Pasajeros Pagos (PAX)]]/PA_MAR[[#This Row],[Cantidad de Estaciones en Servicio]]</f>
        <v>17.9375</v>
      </c>
      <c r="CH238" s="36">
        <f>+PA_MAR[[#This Row],[PAX Kilómetro]]/PA_MAR[[#This Row],[Km. Línea (entre cabeceras) en Servicio]]</f>
        <v>134.64696223316912</v>
      </c>
      <c r="CI238" s="36">
        <f>+PA_MAR[[#This Row],[Coches Kilómetro (CK) (5+6+7)]]/PA_MAR[[#This Row],[Km. Línea (entre cabeceras) en Servicio]]</f>
        <v>1530</v>
      </c>
      <c r="CM238" s="144">
        <f t="shared" si="13"/>
        <v>209.59868625080313</v>
      </c>
      <c r="CN238" s="11">
        <v>0.97756738414242383</v>
      </c>
      <c r="CP238" s="10">
        <v>4.7102105263157892</v>
      </c>
      <c r="CQ238" s="33">
        <v>3876.4833333333336</v>
      </c>
      <c r="CR238" s="10"/>
      <c r="CX238" s="28"/>
      <c r="DF238" s="45">
        <f>+PA_MAR[[#This Row],[Trenes Kilómetro (TK) (1+2+3)]]/PA_MAR[[#This Row],[Trenes Corridos (TC)]]</f>
        <v>34.103999999999999</v>
      </c>
      <c r="EA238" s="2">
        <v>2012</v>
      </c>
      <c r="EB238" s="2" t="s">
        <v>11</v>
      </c>
    </row>
    <row r="239" spans="1:132" x14ac:dyDescent="0.2">
      <c r="A239" s="83" t="s">
        <v>218</v>
      </c>
      <c r="B239" s="2" t="s">
        <v>5</v>
      </c>
      <c r="C239" s="85">
        <v>41183</v>
      </c>
      <c r="D239" s="2" t="s">
        <v>270</v>
      </c>
      <c r="E239" s="4" t="s">
        <v>267</v>
      </c>
      <c r="F239" s="4" t="s">
        <v>301</v>
      </c>
      <c r="G239" s="4" t="s">
        <v>111</v>
      </c>
      <c r="H239" s="6">
        <f>+PA_MAR[[#This Row],[Trenes Corridos (TC)]]*PA_MAR[[#This Row],[Km. Línea (entre cabeceras) en Servicio]]</f>
        <v>10265.304</v>
      </c>
      <c r="K239" s="7">
        <f>+PA_MAR[[#This Row],[TK Remolcados (1)]]+PA_MAR[[#This Row],[TK Coche Motor (2)]]+PA_MAR[[#This Row],[TK Eléctricos (3)]]</f>
        <v>10265.304</v>
      </c>
      <c r="L239" s="15">
        <f>IFERROR(+PA_MAR[[#This Row],[Trenes Kilómetro (TK) (1+2+3)]]/K227-1,0)</f>
        <v>0.10661764705882337</v>
      </c>
      <c r="M239" s="6">
        <f>+PA_MAR[[#This Row],[TK Remolcados (1)]]</f>
        <v>10265.304</v>
      </c>
      <c r="N239" s="6">
        <f>+PA_MAR[[#This Row],[TK Remolcados (1)]]*PA_MAR[[#This Row],[Form. Media Trenes Remolcados]]</f>
        <v>51326.520000000004</v>
      </c>
      <c r="O239" s="6"/>
      <c r="P239" s="6"/>
      <c r="Q239" s="7">
        <f>+PA_MAR[[#This Row],[CK Remolcados (5)]]+PA_MAR[[#This Row],[CK Coche Motor (6)]]+PA_MAR[[#This Row],[CK Eléctricos (7)]]</f>
        <v>51326.520000000004</v>
      </c>
      <c r="R239" s="15">
        <f>+PA_MAR[[#This Row],[Coches Kilómetro (CK) (5+6+7)]]/Q227-1</f>
        <v>0.10661764705882359</v>
      </c>
      <c r="S239" s="120">
        <v>27.88</v>
      </c>
      <c r="T239" s="15">
        <f>+PA_MAR[[#This Row],[Velocidad Comercial Trenes Diésel]]/S227-1</f>
        <v>0</v>
      </c>
      <c r="W239" s="6">
        <v>5</v>
      </c>
      <c r="X239" s="6"/>
      <c r="Y239" s="6"/>
      <c r="Z239" s="6">
        <f>+PA_MAR[[#This Row],[Trenes Corridos (TC)]]*PA_MAR[[#This Row],[Form. Media Trenes Remolcados]]*PA_MAR[[#This Row],[Asientos Prom. x C. Remolcados]]</f>
        <v>108360</v>
      </c>
      <c r="AC239" s="6">
        <v>72</v>
      </c>
      <c r="AF239" s="6">
        <f>+'[2]BS TAB'!$AX243</f>
        <v>320</v>
      </c>
      <c r="AG239" s="6">
        <f>+PA_MAR[[#This Row],[Trenes Programados]]-PA_MAR[[#This Row],[Trenes Corridos (TC)]]</f>
        <v>19</v>
      </c>
      <c r="AH239" s="81">
        <f>+'[2]BS TAB'!$AZ243</f>
        <v>301</v>
      </c>
      <c r="AI239" s="15">
        <f>IFERROR(PA_MAR[[#This Row],[Trenes Corridos (TC)]]/AH227-1,0)</f>
        <v>0.10661764705882359</v>
      </c>
      <c r="AJ239" s="6">
        <f>+'[2]BS TAB'!$BA243</f>
        <v>299</v>
      </c>
      <c r="AK239" s="36">
        <f>+PA_MAR[[#This Row],[Trenes Corridos (TC)]]-PA_MAR[[#This Row],[Trenes Puntuales]]</f>
        <v>2</v>
      </c>
      <c r="AL239" s="111">
        <f>+PA_MAR[[#This Row],[Trenes Puntuales]]/PA_MAR[[#This Row],[Trenes Programados]]</f>
        <v>0.93437499999999996</v>
      </c>
      <c r="AM239" s="82">
        <v>0.95</v>
      </c>
      <c r="AN239" s="82" t="str">
        <f>+IF(PA_MAR[[#This Row],[Regularidad Absoluta]]&gt;=PA_MAR[[#This Row],[RA 95%]],PA_MAR[[#This Row],[Regularidad Absoluta]],"")</f>
        <v/>
      </c>
      <c r="AO239" s="82">
        <f>+PA_MAR[[#This Row],[Trenes Puntuales]]/PA_MAR[[#This Row],[Trenes Corridos (TC)]]</f>
        <v>0.99335548172757471</v>
      </c>
      <c r="AP239" s="82">
        <f>+PA_MAR[[#This Row],[Trenes Corridos (TC)]]/PA_MAR[[#This Row],[Trenes Programados]]</f>
        <v>0.94062500000000004</v>
      </c>
      <c r="AQ239" s="82">
        <f>+PA_MAR[[#This Row],[Regularidad Relativa]]/AO227-1</f>
        <v>5.1333428131907999E-2</v>
      </c>
      <c r="AR239" s="81">
        <f>+'[3]DATOS BS#Bol por Estación'!$AW223</f>
        <v>229</v>
      </c>
      <c r="AS239" s="15">
        <f>IFERROR(+PA_MAR[[#This Row],[Pasajeros Pagos (PAX)]]/AR227-1,0)</f>
        <v>-0.50217391304347825</v>
      </c>
      <c r="AT239" s="6">
        <f>+PA_MAR[[#This Row],[Pasajeros Pagos (PAX)]]/PA_MAR[[#This Row],[Indice Dia Habil]]</f>
        <v>8.1698180520870487</v>
      </c>
      <c r="AU239" s="15">
        <f>IFERROR(+PA_MAR[[#This Row],[PAX Día Habil]]/AT227-1,0)</f>
        <v>-0.51336301168003229</v>
      </c>
      <c r="AV239" s="6">
        <f>+PA_MAR[[#This Row],[Pasajeros Pagos (PAX)]]/PA_MAR[[#This Row],[Trenes Corridos (TC)]]</f>
        <v>0.76079734219269102</v>
      </c>
      <c r="AW239" s="6">
        <f>+PA_MAR[[#This Row],[PAX x Tren]]/PA_MAR[[#This Row],[Form. Media Trenes Remolcados]]</f>
        <v>0.1521594684385382</v>
      </c>
      <c r="AX239" s="15">
        <f>IFERROR(+PA_MAR[[#This Row],[PAX x Coche]]/AW227-1,0)</f>
        <v>-0.55013722374693064</v>
      </c>
      <c r="AY239" s="6">
        <v>180</v>
      </c>
      <c r="AZ239" s="9">
        <f>+PA_MAR[[#This Row],[PAX Kilómetro]]/PA_MAR[[#This Row],[Coches Kilómetro (CK) (5+6+7)]]</f>
        <v>7.1386098258755901E-2</v>
      </c>
      <c r="BA239" s="15">
        <f>IFERROR(+PA_MAR[[#This Row],[Ocupación Media (PaxKm/CocheKm)]]/AZ227-1,0)</f>
        <v>-0.55013722374693053</v>
      </c>
      <c r="BB239" s="15">
        <f>+PA_MAR[[#This Row],[Ocupación Media (PaxKm/CocheKm)]]/PA_MAR[[#This Row],[Capacidad x Coche (4xm2)]]</f>
        <v>3.965894347708661E-4</v>
      </c>
      <c r="BC239" s="15">
        <f>IFERROR(+PA_MAR[[#This Row],[% de Ocupación Media PAX]]/BB227-1,0)</f>
        <v>-0.55013722374693064</v>
      </c>
      <c r="BD239" s="36">
        <f>+PA_MAR[[#This Row],[Pasajeros Pagos (PAX)]]*PA_MAR[[#This Row],[PAX Recorrido Medio]]</f>
        <v>3664</v>
      </c>
      <c r="BE239" s="9">
        <v>16</v>
      </c>
      <c r="BF239" s="35">
        <f>+PA_MAR[[#This Row],[PAX Recorrido Medio]]/BE227-1</f>
        <v>0</v>
      </c>
      <c r="BG239" s="36">
        <f>+PA_MAR[[#This Row],[Pasajeros Pagos (PAX)]]*CN239</f>
        <v>213.23011628917359</v>
      </c>
      <c r="BH239" s="114">
        <f t="shared" si="12"/>
        <v>0.99722228373810795</v>
      </c>
      <c r="BI239" s="81">
        <f t="shared" si="14"/>
        <v>82441.825733496429</v>
      </c>
      <c r="BJ239" s="35">
        <f>+(PA_MAR[[#This Row],[Variación % TC]]*0.2)-(PA_MAR[[#This Row],[Vaciación % PAX Recorrido Medio]]*0.1)-(PA_MAR[[#This Row],[Variación % Ocupación PAX]]*0.5)+(PA_MAR[[#This Row],[Variación % RA]]*0.1)+(PA_MAR[[#This Row],[Variación % Velocidad Comercial TE]]*0.1)</f>
        <v>0.30152548409842084</v>
      </c>
      <c r="BK239" s="77"/>
      <c r="BL239" s="10"/>
      <c r="BN239" s="46"/>
      <c r="BO239" s="73">
        <f>+LINEA[[#This Row],[Indice Dia Habil]]</f>
        <v>28.03</v>
      </c>
      <c r="BP239" s="45">
        <v>34.103999999999999</v>
      </c>
      <c r="BQ239" s="45">
        <v>34.103999999999999</v>
      </c>
      <c r="BR239" s="36">
        <v>16</v>
      </c>
      <c r="BU239" s="64"/>
      <c r="BW239" s="64"/>
      <c r="BY239" s="64"/>
      <c r="BZ239" s="65"/>
      <c r="CA239" s="66"/>
      <c r="CC239" s="64"/>
      <c r="CE239" s="67"/>
      <c r="CF239" s="36">
        <f>+PA_MAR[[#This Row],[Pasajeros Pagos (PAX)]]/PA_MAR[[#This Row],[Km. Línea (entre cabeceras) en Servicio]]</f>
        <v>6.7147548674642268</v>
      </c>
      <c r="CG239" s="36">
        <f>+PA_MAR[[#This Row],[Pasajeros Pagos (PAX)]]/PA_MAR[[#This Row],[Cantidad de Estaciones en Servicio]]</f>
        <v>14.3125</v>
      </c>
      <c r="CH239" s="36">
        <f>+PA_MAR[[#This Row],[PAX Kilómetro]]/PA_MAR[[#This Row],[Km. Línea (entre cabeceras) en Servicio]]</f>
        <v>107.43607787942763</v>
      </c>
      <c r="CI239" s="36">
        <f>+PA_MAR[[#This Row],[Coches Kilómetro (CK) (5+6+7)]]/PA_MAR[[#This Row],[Km. Línea (entre cabeceras) en Servicio]]</f>
        <v>1505.0000000000002</v>
      </c>
      <c r="CM239" s="144">
        <f t="shared" si="13"/>
        <v>219.11714480663503</v>
      </c>
      <c r="CN239" s="11">
        <v>0.93113587899202443</v>
      </c>
      <c r="CP239" s="10">
        <v>4.7694999999999999</v>
      </c>
      <c r="CQ239" s="33">
        <v>3927.2966666666671</v>
      </c>
      <c r="CR239" s="10"/>
      <c r="CX239" s="28"/>
      <c r="DF239" s="45">
        <f>+PA_MAR[[#This Row],[Trenes Kilómetro (TK) (1+2+3)]]/PA_MAR[[#This Row],[Trenes Corridos (TC)]]</f>
        <v>34.103999999999999</v>
      </c>
      <c r="EA239" s="2">
        <v>2012</v>
      </c>
      <c r="EB239" s="2" t="s">
        <v>5</v>
      </c>
    </row>
    <row r="240" spans="1:132" x14ac:dyDescent="0.2">
      <c r="A240" s="83" t="s">
        <v>218</v>
      </c>
      <c r="B240" s="2" t="s">
        <v>6</v>
      </c>
      <c r="C240" s="85">
        <v>41214</v>
      </c>
      <c r="D240" s="2" t="s">
        <v>270</v>
      </c>
      <c r="E240" s="4" t="s">
        <v>267</v>
      </c>
      <c r="F240" s="4" t="s">
        <v>301</v>
      </c>
      <c r="G240" s="4" t="s">
        <v>111</v>
      </c>
      <c r="H240" s="6">
        <f>+PA_MAR[[#This Row],[Trenes Corridos (TC)]]*PA_MAR[[#This Row],[Km. Línea (entre cabeceras) en Servicio]]</f>
        <v>8253.1679999999997</v>
      </c>
      <c r="K240" s="7">
        <f>+PA_MAR[[#This Row],[TK Remolcados (1)]]+PA_MAR[[#This Row],[TK Coche Motor (2)]]+PA_MAR[[#This Row],[TK Eléctricos (3)]]</f>
        <v>8253.1679999999997</v>
      </c>
      <c r="L240" s="15">
        <f>IFERROR(+PA_MAR[[#This Row],[Trenes Kilómetro (TK) (1+2+3)]]/K228-1,0)</f>
        <v>-0.12318840579710144</v>
      </c>
      <c r="M240" s="6">
        <f>+PA_MAR[[#This Row],[TK Remolcados (1)]]</f>
        <v>8253.1679999999997</v>
      </c>
      <c r="N240" s="6">
        <f>+PA_MAR[[#This Row],[TK Remolcados (1)]]*PA_MAR[[#This Row],[Form. Media Trenes Remolcados]]</f>
        <v>41265.839999999997</v>
      </c>
      <c r="O240" s="6"/>
      <c r="P240" s="6"/>
      <c r="Q240" s="7">
        <f>+PA_MAR[[#This Row],[CK Remolcados (5)]]+PA_MAR[[#This Row],[CK Coche Motor (6)]]+PA_MAR[[#This Row],[CK Eléctricos (7)]]</f>
        <v>41265.839999999997</v>
      </c>
      <c r="R240" s="15">
        <f>+PA_MAR[[#This Row],[Coches Kilómetro (CK) (5+6+7)]]/Q228-1</f>
        <v>-0.12318840579710144</v>
      </c>
      <c r="S240" s="120">
        <v>27.88</v>
      </c>
      <c r="T240" s="15">
        <f>+PA_MAR[[#This Row],[Velocidad Comercial Trenes Diésel]]/S228-1</f>
        <v>0</v>
      </c>
      <c r="W240" s="6">
        <v>5</v>
      </c>
      <c r="X240" s="6"/>
      <c r="Y240" s="6"/>
      <c r="Z240" s="6">
        <f>+PA_MAR[[#This Row],[Trenes Corridos (TC)]]*PA_MAR[[#This Row],[Form. Media Trenes Remolcados]]*PA_MAR[[#This Row],[Asientos Prom. x C. Remolcados]]</f>
        <v>87120</v>
      </c>
      <c r="AC240" s="6">
        <v>72</v>
      </c>
      <c r="AF240" s="6">
        <f>+'[2]BS TAB'!$AX244</f>
        <v>310</v>
      </c>
      <c r="AG240" s="6">
        <f>+PA_MAR[[#This Row],[Trenes Programados]]-PA_MAR[[#This Row],[Trenes Corridos (TC)]]</f>
        <v>68</v>
      </c>
      <c r="AH240" s="81">
        <f>+'[2]BS TAB'!$AZ244</f>
        <v>242</v>
      </c>
      <c r="AI240" s="15">
        <f>IFERROR(PA_MAR[[#This Row],[Trenes Corridos (TC)]]/AH228-1,0)</f>
        <v>-0.12318840579710144</v>
      </c>
      <c r="AJ240" s="6">
        <f>+'[2]BS TAB'!$BA244</f>
        <v>240</v>
      </c>
      <c r="AK240" s="36">
        <f>+PA_MAR[[#This Row],[Trenes Corridos (TC)]]-PA_MAR[[#This Row],[Trenes Puntuales]]</f>
        <v>2</v>
      </c>
      <c r="AL240" s="111">
        <f>+PA_MAR[[#This Row],[Trenes Puntuales]]/PA_MAR[[#This Row],[Trenes Programados]]</f>
        <v>0.77419354838709675</v>
      </c>
      <c r="AM240" s="82">
        <v>0.95</v>
      </c>
      <c r="AN240" s="82" t="str">
        <f>+IF(PA_MAR[[#This Row],[Regularidad Absoluta]]&gt;=PA_MAR[[#This Row],[RA 95%]],PA_MAR[[#This Row],[Regularidad Absoluta]],"")</f>
        <v/>
      </c>
      <c r="AO240" s="82">
        <f>+PA_MAR[[#This Row],[Trenes Puntuales]]/PA_MAR[[#This Row],[Trenes Corridos (TC)]]</f>
        <v>0.99173553719008267</v>
      </c>
      <c r="AP240" s="82">
        <f>+PA_MAR[[#This Row],[Trenes Corridos (TC)]]/PA_MAR[[#This Row],[Trenes Programados]]</f>
        <v>0.78064516129032258</v>
      </c>
      <c r="AQ240" s="82">
        <f>+PA_MAR[[#This Row],[Regularidad Relativa]]/AO228-1</f>
        <v>2.5164824960534959E-2</v>
      </c>
      <c r="AR240" s="81">
        <f>+'[3]DATOS BS#Bol por Estación'!$AW224</f>
        <v>232</v>
      </c>
      <c r="AS240" s="15">
        <f>IFERROR(+PA_MAR[[#This Row],[Pasajeros Pagos (PAX)]]/AR228-1,0)</f>
        <v>-0.51054852320675104</v>
      </c>
      <c r="AT240" s="6">
        <f>+PA_MAR[[#This Row],[Pasajeros Pagos (PAX)]]/PA_MAR[[#This Row],[Indice Dia Habil]]</f>
        <v>8.583055863854975</v>
      </c>
      <c r="AU240" s="15">
        <f>IFERROR(+PA_MAR[[#This Row],[PAX Día Habil]]/AT228-1,0)</f>
        <v>-0.5024000524499268</v>
      </c>
      <c r="AV240" s="6">
        <f>+PA_MAR[[#This Row],[Pasajeros Pagos (PAX)]]/PA_MAR[[#This Row],[Trenes Corridos (TC)]]</f>
        <v>0.95867768595041325</v>
      </c>
      <c r="AW240" s="6">
        <f>+PA_MAR[[#This Row],[PAX x Tren]]/PA_MAR[[#This Row],[Form. Media Trenes Remolcados]]</f>
        <v>0.19173553719008266</v>
      </c>
      <c r="AX240" s="15">
        <f>IFERROR(+PA_MAR[[#This Row],[PAX x Coche]]/AW228-1,0)</f>
        <v>-0.4417826132440632</v>
      </c>
      <c r="AY240" s="6">
        <v>180</v>
      </c>
      <c r="AZ240" s="9">
        <f>+PA_MAR[[#This Row],[PAX Kilómetro]]/PA_MAR[[#This Row],[Coches Kilómetro (CK) (5+6+7)]]</f>
        <v>8.9953336706583467E-2</v>
      </c>
      <c r="BA240" s="15">
        <f>IFERROR(+PA_MAR[[#This Row],[Ocupación Media (PaxKm/CocheKm)]]/AZ228-1,0)</f>
        <v>-0.4417826132440632</v>
      </c>
      <c r="BB240" s="15">
        <f>+PA_MAR[[#This Row],[Ocupación Media (PaxKm/CocheKm)]]/PA_MAR[[#This Row],[Capacidad x Coche (4xm2)]]</f>
        <v>4.9974075948101924E-4</v>
      </c>
      <c r="BC240" s="15">
        <f>IFERROR(+PA_MAR[[#This Row],[% de Ocupación Media PAX]]/BB228-1,0)</f>
        <v>-0.4417826132440632</v>
      </c>
      <c r="BD240" s="36">
        <f>+PA_MAR[[#This Row],[Pasajeros Pagos (PAX)]]*PA_MAR[[#This Row],[PAX Recorrido Medio]]</f>
        <v>3712</v>
      </c>
      <c r="BE240" s="9">
        <v>16</v>
      </c>
      <c r="BF240" s="35">
        <f>+PA_MAR[[#This Row],[PAX Recorrido Medio]]/BE228-1</f>
        <v>0</v>
      </c>
      <c r="BG240" s="36">
        <f>+PA_MAR[[#This Row],[Pasajeros Pagos (PAX)]]*CN240</f>
        <v>222.45829469782859</v>
      </c>
      <c r="BH240" s="114">
        <f t="shared" si="12"/>
        <v>0.99640655230045228</v>
      </c>
      <c r="BI240" s="81">
        <f t="shared" si="14"/>
        <v>64561.95258642632</v>
      </c>
      <c r="BJ240" s="35">
        <f>+(PA_MAR[[#This Row],[Variación % TC]]*0.2)-(PA_MAR[[#This Row],[Vaciación % PAX Recorrido Medio]]*0.1)-(PA_MAR[[#This Row],[Variación % Ocupación PAX]]*0.5)+(PA_MAR[[#This Row],[Variación % RA]]*0.1)+(PA_MAR[[#This Row],[Variación % Velocidad Comercial TE]]*0.1)</f>
        <v>0.19877010795866482</v>
      </c>
      <c r="BK240" s="77"/>
      <c r="BL240" s="10"/>
      <c r="BN240" s="46"/>
      <c r="BO240" s="73">
        <f>+LINEA[[#This Row],[Indice Dia Habil]]</f>
        <v>27.03</v>
      </c>
      <c r="BP240" s="45">
        <v>34.103999999999999</v>
      </c>
      <c r="BQ240" s="45">
        <v>34.103999999999999</v>
      </c>
      <c r="BR240" s="36">
        <v>16</v>
      </c>
      <c r="BU240" s="64"/>
      <c r="BW240" s="64"/>
      <c r="BY240" s="64"/>
      <c r="BZ240" s="65"/>
      <c r="CA240" s="66"/>
      <c r="CC240" s="64"/>
      <c r="CE240" s="67"/>
      <c r="CF240" s="36">
        <f>+PA_MAR[[#This Row],[Pasajeros Pagos (PAX)]]/PA_MAR[[#This Row],[Km. Línea (entre cabeceras) en Servicio]]</f>
        <v>6.8027210884353746</v>
      </c>
      <c r="CG240" s="36">
        <f>+PA_MAR[[#This Row],[Pasajeros Pagos (PAX)]]/PA_MAR[[#This Row],[Cantidad de Estaciones en Servicio]]</f>
        <v>14.5</v>
      </c>
      <c r="CH240" s="36">
        <f>+PA_MAR[[#This Row],[PAX Kilómetro]]/PA_MAR[[#This Row],[Km. Línea (entre cabeceras) en Servicio]]</f>
        <v>108.84353741496599</v>
      </c>
      <c r="CI240" s="36">
        <f>+PA_MAR[[#This Row],[Coches Kilómetro (CK) (5+6+7)]]/PA_MAR[[#This Row],[Km. Línea (entre cabeceras) en Servicio]]</f>
        <v>1210</v>
      </c>
      <c r="CM240" s="144">
        <f t="shared" si="13"/>
        <v>213.43124821959114</v>
      </c>
      <c r="CN240" s="11">
        <v>0.95887195990443364</v>
      </c>
      <c r="CP240" s="10">
        <v>4.8338000000000001</v>
      </c>
      <c r="CQ240" s="61">
        <v>3978.11</v>
      </c>
      <c r="CR240" s="10"/>
      <c r="CX240" s="31"/>
      <c r="DF240" s="45">
        <f>+PA_MAR[[#This Row],[Trenes Kilómetro (TK) (1+2+3)]]/PA_MAR[[#This Row],[Trenes Corridos (TC)]]</f>
        <v>34.103999999999999</v>
      </c>
      <c r="EA240" s="2">
        <v>2012</v>
      </c>
      <c r="EB240" s="2" t="s">
        <v>6</v>
      </c>
    </row>
    <row r="241" spans="1:132" x14ac:dyDescent="0.2">
      <c r="A241" s="83" t="s">
        <v>218</v>
      </c>
      <c r="B241" s="2" t="s">
        <v>7</v>
      </c>
      <c r="C241" s="85">
        <v>41244</v>
      </c>
      <c r="D241" s="2" t="s">
        <v>270</v>
      </c>
      <c r="E241" s="4" t="s">
        <v>267</v>
      </c>
      <c r="F241" s="4" t="s">
        <v>301</v>
      </c>
      <c r="G241" s="4" t="s">
        <v>111</v>
      </c>
      <c r="H241" s="6">
        <f>+PA_MAR[[#This Row],[Trenes Corridos (TC)]]*PA_MAR[[#This Row],[Km. Línea (entre cabeceras) en Servicio]]</f>
        <v>9890.16</v>
      </c>
      <c r="K241" s="7">
        <f>+PA_MAR[[#This Row],[TK Remolcados (1)]]+PA_MAR[[#This Row],[TK Coche Motor (2)]]+PA_MAR[[#This Row],[TK Eléctricos (3)]]</f>
        <v>9890.16</v>
      </c>
      <c r="L241" s="15">
        <f>IFERROR(+PA_MAR[[#This Row],[Trenes Kilómetro (TK) (1+2+3)]]/K229-1,0)</f>
        <v>9.4339622641509413E-2</v>
      </c>
      <c r="M241" s="6">
        <f>+PA_MAR[[#This Row],[TK Remolcados (1)]]</f>
        <v>9890.16</v>
      </c>
      <c r="N241" s="6">
        <f>+PA_MAR[[#This Row],[TK Remolcados (1)]]*PA_MAR[[#This Row],[Form. Media Trenes Remolcados]]</f>
        <v>49450.8</v>
      </c>
      <c r="O241" s="6"/>
      <c r="P241" s="6"/>
      <c r="Q241" s="7">
        <f>+PA_MAR[[#This Row],[CK Remolcados (5)]]+PA_MAR[[#This Row],[CK Coche Motor (6)]]+PA_MAR[[#This Row],[CK Eléctricos (7)]]</f>
        <v>49450.8</v>
      </c>
      <c r="R241" s="15">
        <f>+PA_MAR[[#This Row],[Coches Kilómetro (CK) (5+6+7)]]/Q229-1</f>
        <v>9.4339622641509635E-2</v>
      </c>
      <c r="S241" s="120">
        <v>27.88</v>
      </c>
      <c r="T241" s="15">
        <f>+PA_MAR[[#This Row],[Velocidad Comercial Trenes Diésel]]/S229-1</f>
        <v>0</v>
      </c>
      <c r="W241" s="6">
        <v>5</v>
      </c>
      <c r="X241" s="6"/>
      <c r="Y241" s="6"/>
      <c r="Z241" s="6">
        <f>+PA_MAR[[#This Row],[Trenes Corridos (TC)]]*PA_MAR[[#This Row],[Form. Media Trenes Remolcados]]*PA_MAR[[#This Row],[Asientos Prom. x C. Remolcados]]</f>
        <v>104400</v>
      </c>
      <c r="AC241" s="6">
        <v>72</v>
      </c>
      <c r="AF241" s="6">
        <f>+'[2]BS TAB'!$AX245</f>
        <v>326</v>
      </c>
      <c r="AG241" s="6">
        <f>+PA_MAR[[#This Row],[Trenes Programados]]-PA_MAR[[#This Row],[Trenes Corridos (TC)]]</f>
        <v>36</v>
      </c>
      <c r="AH241" s="81">
        <f>+'[2]BS TAB'!$AZ245</f>
        <v>290</v>
      </c>
      <c r="AI241" s="15">
        <f>IFERROR(PA_MAR[[#This Row],[Trenes Corridos (TC)]]/AH229-1,0)</f>
        <v>9.4339622641509413E-2</v>
      </c>
      <c r="AJ241" s="6">
        <f>+'[2]BS TAB'!$BA245</f>
        <v>285</v>
      </c>
      <c r="AK241" s="36">
        <f>+PA_MAR[[#This Row],[Trenes Corridos (TC)]]-PA_MAR[[#This Row],[Trenes Puntuales]]</f>
        <v>5</v>
      </c>
      <c r="AL241" s="111">
        <f>+PA_MAR[[#This Row],[Trenes Puntuales]]/PA_MAR[[#This Row],[Trenes Programados]]</f>
        <v>0.87423312883435578</v>
      </c>
      <c r="AM241" s="82">
        <v>0.95</v>
      </c>
      <c r="AN241" s="82" t="str">
        <f>+IF(PA_MAR[[#This Row],[Regularidad Absoluta]]&gt;=PA_MAR[[#This Row],[RA 95%]],PA_MAR[[#This Row],[Regularidad Absoluta]],"")</f>
        <v/>
      </c>
      <c r="AO241" s="82">
        <f>+PA_MAR[[#This Row],[Trenes Puntuales]]/PA_MAR[[#This Row],[Trenes Corridos (TC)]]</f>
        <v>0.98275862068965514</v>
      </c>
      <c r="AP241" s="82">
        <f>+PA_MAR[[#This Row],[Trenes Corridos (TC)]]/PA_MAR[[#This Row],[Trenes Programados]]</f>
        <v>0.88957055214723924</v>
      </c>
      <c r="AQ241" s="82">
        <f>+PA_MAR[[#This Row],[Regularidad Relativa]]/AO229-1</f>
        <v>9.4226142742581676E-3</v>
      </c>
      <c r="AR241" s="81">
        <f>+'[3]DATOS BS#Bol por Estación'!$AW225</f>
        <v>338</v>
      </c>
      <c r="AS241" s="15">
        <f>IFERROR(+PA_MAR[[#This Row],[Pasajeros Pagos (PAX)]]/AR229-1,0)</f>
        <v>-0.16953316953316955</v>
      </c>
      <c r="AT241" s="6">
        <f>+PA_MAR[[#This Row],[Pasajeros Pagos (PAX)]]/PA_MAR[[#This Row],[Indice Dia Habil]]</f>
        <v>12.886008387342738</v>
      </c>
      <c r="AU241" s="15">
        <f>IFERROR(+PA_MAR[[#This Row],[PAX Día Habil]]/AT229-1,0)</f>
        <v>-0.1495867683439166</v>
      </c>
      <c r="AV241" s="6">
        <f>+PA_MAR[[#This Row],[Pasajeros Pagos (PAX)]]/PA_MAR[[#This Row],[Trenes Corridos (TC)]]</f>
        <v>1.1655172413793105</v>
      </c>
      <c r="AW241" s="6">
        <f>+PA_MAR[[#This Row],[PAX x Tren]]/PA_MAR[[#This Row],[Form. Media Trenes Remolcados]]</f>
        <v>0.2331034482758621</v>
      </c>
      <c r="AX241" s="15">
        <f>IFERROR(+PA_MAR[[#This Row],[PAX x Coche]]/AW229-1,0)</f>
        <v>-0.24112513767686172</v>
      </c>
      <c r="AY241" s="6">
        <v>180</v>
      </c>
      <c r="AZ241" s="9">
        <f>+PA_MAR[[#This Row],[PAX Kilómetro]]/PA_MAR[[#This Row],[Coches Kilómetro (CK) (5+6+7)]]</f>
        <v>0.10936122368091113</v>
      </c>
      <c r="BA241" s="15">
        <f>IFERROR(+PA_MAR[[#This Row],[Ocupación Media (PaxKm/CocheKm)]]/AZ229-1,0)</f>
        <v>-0.24112513767686194</v>
      </c>
      <c r="BB241" s="15">
        <f>+PA_MAR[[#This Row],[Ocupación Media (PaxKm/CocheKm)]]/PA_MAR[[#This Row],[Capacidad x Coche (4xm2)]]</f>
        <v>6.0756235378283958E-4</v>
      </c>
      <c r="BC241" s="15">
        <f>IFERROR(+PA_MAR[[#This Row],[% de Ocupación Media PAX]]/BB229-1,0)</f>
        <v>-0.24112513767686194</v>
      </c>
      <c r="BD241" s="36">
        <f>+PA_MAR[[#This Row],[Pasajeros Pagos (PAX)]]*PA_MAR[[#This Row],[PAX Recorrido Medio]]</f>
        <v>5408</v>
      </c>
      <c r="BE241" s="9">
        <v>16</v>
      </c>
      <c r="BF241" s="35">
        <f>+PA_MAR[[#This Row],[PAX Recorrido Medio]]/BE229-1</f>
        <v>0</v>
      </c>
      <c r="BG241" s="36">
        <f>+PA_MAR[[#This Row],[Pasajeros Pagos (PAX)]]*CN241</f>
        <v>306.64109241253806</v>
      </c>
      <c r="BH241" s="114">
        <f t="shared" si="12"/>
        <v>0.99583774868166042</v>
      </c>
      <c r="BI241" s="81">
        <f t="shared" si="14"/>
        <v>81206.052722169436</v>
      </c>
      <c r="BJ241" s="35">
        <f>+(PA_MAR[[#This Row],[Variación % TC]]*0.2)-(PA_MAR[[#This Row],[Vaciación % PAX Recorrido Medio]]*0.1)-(PA_MAR[[#This Row],[Variación % Ocupación PAX]]*0.5)+(PA_MAR[[#This Row],[Variación % RA]]*0.1)+(PA_MAR[[#This Row],[Variación % Velocidad Comercial TE]]*0.1)</f>
        <v>0.14037275479415867</v>
      </c>
      <c r="BK241" s="77"/>
      <c r="BL241" s="10"/>
      <c r="BN241" s="46"/>
      <c r="BO241" s="73">
        <f>+LINEA[[#This Row],[Indice Dia Habil]]</f>
        <v>26.23</v>
      </c>
      <c r="BP241" s="45">
        <v>34.103999999999999</v>
      </c>
      <c r="BQ241" s="45">
        <v>34.103999999999999</v>
      </c>
      <c r="BR241" s="36">
        <v>16</v>
      </c>
      <c r="BU241" s="64"/>
      <c r="BW241" s="64"/>
      <c r="BY241" s="64"/>
      <c r="BZ241" s="65"/>
      <c r="CA241" s="66"/>
      <c r="CC241" s="64"/>
      <c r="CE241" s="67"/>
      <c r="CF241" s="36">
        <f>+PA_MAR[[#This Row],[Pasajeros Pagos (PAX)]]/PA_MAR[[#This Row],[Km. Línea (entre cabeceras) en Servicio]]</f>
        <v>9.9108608960825713</v>
      </c>
      <c r="CG241" s="36">
        <f>+PA_MAR[[#This Row],[Pasajeros Pagos (PAX)]]/PA_MAR[[#This Row],[Cantidad de Estaciones en Servicio]]</f>
        <v>21.125</v>
      </c>
      <c r="CH241" s="36">
        <f>+PA_MAR[[#This Row],[PAX Kilómetro]]/PA_MAR[[#This Row],[Km. Línea (entre cabeceras) en Servicio]]</f>
        <v>158.57377433732114</v>
      </c>
      <c r="CI241" s="36">
        <f>+PA_MAR[[#This Row],[Coches Kilómetro (CK) (5+6+7)]]/PA_MAR[[#This Row],[Km. Línea (entre cabeceras) en Servicio]]</f>
        <v>1450.0000000000002</v>
      </c>
      <c r="CL241" s="2" t="s">
        <v>83</v>
      </c>
      <c r="CM241" s="144">
        <f t="shared" si="13"/>
        <v>224.01945578529498</v>
      </c>
      <c r="CN241" s="11">
        <v>0.90722216690100022</v>
      </c>
      <c r="CP241" s="10">
        <v>4.9153684210526309</v>
      </c>
      <c r="CQ241" s="33">
        <v>4120.6499999999996</v>
      </c>
      <c r="CR241" s="10"/>
      <c r="CX241" s="28"/>
      <c r="DF241" s="45">
        <f>+PA_MAR[[#This Row],[Trenes Kilómetro (TK) (1+2+3)]]/PA_MAR[[#This Row],[Trenes Corridos (TC)]]</f>
        <v>34.103999999999999</v>
      </c>
      <c r="EA241" s="2">
        <v>2012</v>
      </c>
      <c r="EB241" s="2" t="s">
        <v>7</v>
      </c>
    </row>
    <row r="242" spans="1:132" x14ac:dyDescent="0.2">
      <c r="A242" s="83" t="s">
        <v>219</v>
      </c>
      <c r="B242" s="2" t="s">
        <v>8</v>
      </c>
      <c r="C242" s="85">
        <v>41275</v>
      </c>
      <c r="D242" s="2" t="s">
        <v>270</v>
      </c>
      <c r="E242" s="4" t="s">
        <v>267</v>
      </c>
      <c r="F242" s="4" t="s">
        <v>301</v>
      </c>
      <c r="G242" s="4" t="s">
        <v>111</v>
      </c>
      <c r="H242" s="6">
        <f>+PA_MAR[[#This Row],[Trenes Corridos (TC)]]*PA_MAR[[#This Row],[Km. Línea (entre cabeceras) en Servicio]]</f>
        <v>10026.575999999999</v>
      </c>
      <c r="K242" s="7">
        <f>+PA_MAR[[#This Row],[TK Remolcados (1)]]+PA_MAR[[#This Row],[TK Coche Motor (2)]]+PA_MAR[[#This Row],[TK Eléctricos (3)]]</f>
        <v>10026.575999999999</v>
      </c>
      <c r="L242" s="15">
        <f>IFERROR(+PA_MAR[[#This Row],[Trenes Kilómetro (TK) (1+2+3)]]/K230-1,0)</f>
        <v>9.7014925373134275E-2</v>
      </c>
      <c r="M242" s="6">
        <f>+PA_MAR[[#This Row],[TK Remolcados (1)]]</f>
        <v>10026.575999999999</v>
      </c>
      <c r="N242" s="6">
        <f>+PA_MAR[[#This Row],[TK Remolcados (1)]]*PA_MAR[[#This Row],[Form. Media Trenes Remolcados]]</f>
        <v>51737.132159999994</v>
      </c>
      <c r="O242" s="6"/>
      <c r="P242" s="6"/>
      <c r="Q242" s="7">
        <f>+PA_MAR[[#This Row],[CK Remolcados (5)]]+PA_MAR[[#This Row],[CK Coche Motor (6)]]+PA_MAR[[#This Row],[CK Eléctricos (7)]]</f>
        <v>51737.132159999994</v>
      </c>
      <c r="R242" s="15">
        <f>+PA_MAR[[#This Row],[Coches Kilómetro (CK) (5+6+7)]]/Q230-1</f>
        <v>0.13211940298507452</v>
      </c>
      <c r="S242" s="120">
        <v>27.88</v>
      </c>
      <c r="T242" s="15">
        <f>+PA_MAR[[#This Row],[Velocidad Comercial Trenes Diésel]]/S230-1</f>
        <v>0</v>
      </c>
      <c r="W242" s="6">
        <v>5.16</v>
      </c>
      <c r="X242" s="6"/>
      <c r="Y242" s="6"/>
      <c r="Z242" s="6">
        <f>+PA_MAR[[#This Row],[Trenes Corridos (TC)]]*PA_MAR[[#This Row],[Form. Media Trenes Remolcados]]*PA_MAR[[#This Row],[Asientos Prom. x C. Remolcados]]</f>
        <v>109226.88</v>
      </c>
      <c r="AC242" s="6">
        <v>72</v>
      </c>
      <c r="AF242" s="6">
        <f>+'[2]BS TAB'!$AX246</f>
        <v>320</v>
      </c>
      <c r="AG242" s="6">
        <f>+PA_MAR[[#This Row],[Trenes Programados]]-PA_MAR[[#This Row],[Trenes Corridos (TC)]]</f>
        <v>26</v>
      </c>
      <c r="AH242" s="81">
        <f>+'[2]BS TAB'!$AZ246</f>
        <v>294</v>
      </c>
      <c r="AI242" s="15">
        <f>IFERROR(PA_MAR[[#This Row],[Trenes Corridos (TC)]]/AH230-1,0)</f>
        <v>9.7014925373134275E-2</v>
      </c>
      <c r="AJ242" s="6">
        <f>+'[2]BS TAB'!$BA246</f>
        <v>290</v>
      </c>
      <c r="AK242" s="36">
        <f>+PA_MAR[[#This Row],[Trenes Corridos (TC)]]-PA_MAR[[#This Row],[Trenes Puntuales]]</f>
        <v>4</v>
      </c>
      <c r="AL242" s="111">
        <f>+PA_MAR[[#This Row],[Trenes Puntuales]]/PA_MAR[[#This Row],[Trenes Programados]]</f>
        <v>0.90625</v>
      </c>
      <c r="AM242" s="82">
        <v>0.95</v>
      </c>
      <c r="AN242" s="82" t="str">
        <f>+IF(PA_MAR[[#This Row],[Regularidad Absoluta]]&gt;=PA_MAR[[#This Row],[RA 95%]],PA_MAR[[#This Row],[Regularidad Absoluta]],"")</f>
        <v/>
      </c>
      <c r="AO242" s="82">
        <f>+PA_MAR[[#This Row],[Trenes Puntuales]]/PA_MAR[[#This Row],[Trenes Corridos (TC)]]</f>
        <v>0.98639455782312924</v>
      </c>
      <c r="AP242" s="82">
        <f>+PA_MAR[[#This Row],[Trenes Corridos (TC)]]/PA_MAR[[#This Row],[Trenes Programados]]</f>
        <v>0.91874999999999996</v>
      </c>
      <c r="AQ242" s="82">
        <f>+PA_MAR[[#This Row],[Regularidad Relativa]]/AO230-1</f>
        <v>-2.4387113335900823E-3</v>
      </c>
      <c r="AR242" s="81">
        <f>+'[3]DATOS BS#Bol por Estación'!$AW226</f>
        <v>249</v>
      </c>
      <c r="AS242" s="15">
        <f>IFERROR(+PA_MAR[[#This Row],[Pasajeros Pagos (PAX)]]/AR230-1,0)</f>
        <v>-0.38518518518518519</v>
      </c>
      <c r="AT242" s="6">
        <f>+PA_MAR[[#This Row],[Pasajeros Pagos (PAX)]]/PA_MAR[[#This Row],[Indice Dia Habil]]</f>
        <v>8.8833392793435593</v>
      </c>
      <c r="AU242" s="15">
        <f>IFERROR(+PA_MAR[[#This Row],[PAX Día Habil]]/AT230-1,0)</f>
        <v>-0.3851851851851853</v>
      </c>
      <c r="AV242" s="6">
        <f>+PA_MAR[[#This Row],[Pasajeros Pagos (PAX)]]/PA_MAR[[#This Row],[Trenes Corridos (TC)]]</f>
        <v>0.84693877551020413</v>
      </c>
      <c r="AW242" s="6">
        <f>+PA_MAR[[#This Row],[PAX x Tren]]/PA_MAR[[#This Row],[Form. Media Trenes Remolcados]]</f>
        <v>0.16413542161050468</v>
      </c>
      <c r="AX242" s="15">
        <f>IFERROR(+PA_MAR[[#This Row],[PAX x Coche]]/AW230-1,0)</f>
        <v>-0.45693465442450298</v>
      </c>
      <c r="AY242" s="6">
        <v>180</v>
      </c>
      <c r="AZ242" s="9">
        <f>+PA_MAR[[#This Row],[PAX Kilómetro]]/PA_MAR[[#This Row],[Coches Kilómetro (CK) (5+6+7)]]</f>
        <v>7.7004654755104235E-2</v>
      </c>
      <c r="BA242" s="15">
        <f>IFERROR(+PA_MAR[[#This Row],[Ocupación Media (PaxKm/CocheKm)]]/AZ230-1,0)</f>
        <v>-0.45693465442450309</v>
      </c>
      <c r="BB242" s="15">
        <f>+PA_MAR[[#This Row],[Ocupación Media (PaxKm/CocheKm)]]/PA_MAR[[#This Row],[Capacidad x Coche (4xm2)]]</f>
        <v>4.2780363752835686E-4</v>
      </c>
      <c r="BC242" s="15">
        <f>IFERROR(+PA_MAR[[#This Row],[% de Ocupación Media PAX]]/BB230-1,0)</f>
        <v>-0.45693465442450309</v>
      </c>
      <c r="BD242" s="36">
        <f>+PA_MAR[[#This Row],[Pasajeros Pagos (PAX)]]*PA_MAR[[#This Row],[PAX Recorrido Medio]]</f>
        <v>3984</v>
      </c>
      <c r="BE242" s="9">
        <v>16</v>
      </c>
      <c r="BF242" s="35">
        <f>+PA_MAR[[#This Row],[PAX Recorrido Medio]]/BE230-1</f>
        <v>0</v>
      </c>
      <c r="BG242" s="36">
        <f>+PA_MAR[[#This Row],[Pasajeros Pagos (PAX)]]*CN242</f>
        <v>252.47682456518066</v>
      </c>
      <c r="BH242" s="114">
        <f t="shared" si="12"/>
        <v>0.99664802443792344</v>
      </c>
      <c r="BI242" s="81">
        <f t="shared" si="14"/>
        <v>74284.551121769895</v>
      </c>
      <c r="BJ242" s="35">
        <f>+(PA_MAR[[#This Row],[Variación % TC]]*0.2)-(PA_MAR[[#This Row],[Vaciación % PAX Recorrido Medio]]*0.1)-(PA_MAR[[#This Row],[Variación % Ocupación PAX]]*0.5)+(PA_MAR[[#This Row],[Variación % RA]]*0.1)+(PA_MAR[[#This Row],[Variación % Velocidad Comercial TE]]*0.1)</f>
        <v>0.24762644115351939</v>
      </c>
      <c r="BK242" s="10"/>
      <c r="BL242" s="10"/>
      <c r="BN242" s="46"/>
      <c r="BO242" s="73">
        <f>+LINEA[[#This Row],[Indice Dia Habil]]</f>
        <v>28.03</v>
      </c>
      <c r="BP242" s="45">
        <v>34.103999999999999</v>
      </c>
      <c r="BQ242" s="45">
        <v>34.103999999999999</v>
      </c>
      <c r="BR242" s="36">
        <v>16</v>
      </c>
      <c r="BU242" s="64"/>
      <c r="BW242" s="64"/>
      <c r="BY242" s="64"/>
      <c r="BZ242" s="65"/>
      <c r="CA242" s="66"/>
      <c r="CC242" s="64"/>
      <c r="CE242" s="67"/>
      <c r="CF242" s="36">
        <f>+PA_MAR[[#This Row],[Pasajeros Pagos (PAX)]]/PA_MAR[[#This Row],[Km. Línea (entre cabeceras) en Servicio]]</f>
        <v>7.3011963406052081</v>
      </c>
      <c r="CG242" s="36">
        <f>+PA_MAR[[#This Row],[Pasajeros Pagos (PAX)]]/PA_MAR[[#This Row],[Cantidad de Estaciones en Servicio]]</f>
        <v>15.5625</v>
      </c>
      <c r="CH242" s="36">
        <f>+PA_MAR[[#This Row],[PAX Kilómetro]]/PA_MAR[[#This Row],[Km. Línea (entre cabeceras) en Servicio]]</f>
        <v>116.81914144968333</v>
      </c>
      <c r="CI242" s="36">
        <f>+PA_MAR[[#This Row],[Coches Kilómetro (CK) (5+6+7)]]/PA_MAR[[#This Row],[Km. Línea (entre cabeceras) en Servicio]]</f>
        <v>1517.04</v>
      </c>
      <c r="CM242" s="144">
        <f t="shared" si="13"/>
        <v>202.13755407284324</v>
      </c>
      <c r="CN242" s="11">
        <v>1.0139631508641793</v>
      </c>
      <c r="CP242" s="10">
        <v>4.9857619047619055</v>
      </c>
      <c r="CQ242" s="33">
        <v>4263.1899999999996</v>
      </c>
      <c r="CR242" s="10"/>
      <c r="CX242" s="28"/>
      <c r="DF242" s="45">
        <f>+PA_MAR[[#This Row],[Trenes Kilómetro (TK) (1+2+3)]]/PA_MAR[[#This Row],[Trenes Corridos (TC)]]</f>
        <v>34.103999999999999</v>
      </c>
      <c r="EA242" s="2">
        <v>2013</v>
      </c>
      <c r="EB242" s="2" t="s">
        <v>8</v>
      </c>
    </row>
    <row r="243" spans="1:132" x14ac:dyDescent="0.2">
      <c r="A243" s="83" t="s">
        <v>219</v>
      </c>
      <c r="B243" s="2" t="s">
        <v>9</v>
      </c>
      <c r="C243" s="85">
        <v>41306</v>
      </c>
      <c r="D243" s="2" t="s">
        <v>270</v>
      </c>
      <c r="E243" s="4" t="s">
        <v>267</v>
      </c>
      <c r="F243" s="4" t="s">
        <v>301</v>
      </c>
      <c r="G243" s="4" t="s">
        <v>111</v>
      </c>
      <c r="H243" s="6">
        <f>+PA_MAR[[#This Row],[Trenes Corridos (TC)]]*PA_MAR[[#This Row],[Km. Línea (entre cabeceras) en Servicio]]</f>
        <v>9719.64</v>
      </c>
      <c r="K243" s="7">
        <f>+PA_MAR[[#This Row],[TK Remolcados (1)]]+PA_MAR[[#This Row],[TK Coche Motor (2)]]+PA_MAR[[#This Row],[TK Eléctricos (3)]]</f>
        <v>9719.64</v>
      </c>
      <c r="L243" s="15">
        <f>IFERROR(+PA_MAR[[#This Row],[Trenes Kilómetro (TK) (1+2+3)]]/K231-1,0)</f>
        <v>0.10465116279069764</v>
      </c>
      <c r="M243" s="6">
        <f>+PA_MAR[[#This Row],[TK Remolcados (1)]]</f>
        <v>9719.64</v>
      </c>
      <c r="N243" s="6">
        <f>+PA_MAR[[#This Row],[TK Remolcados (1)]]*PA_MAR[[#This Row],[Form. Media Trenes Remolcados]]</f>
        <v>50153.342400000001</v>
      </c>
      <c r="O243" s="6"/>
      <c r="P243" s="6"/>
      <c r="Q243" s="7">
        <f>+PA_MAR[[#This Row],[CK Remolcados (5)]]+PA_MAR[[#This Row],[CK Coche Motor (6)]]+PA_MAR[[#This Row],[CK Eléctricos (7)]]</f>
        <v>50153.342400000001</v>
      </c>
      <c r="R243" s="15">
        <f>+PA_MAR[[#This Row],[Coches Kilómetro (CK) (5+6+7)]]/Q231-1</f>
        <v>0.1399999999999999</v>
      </c>
      <c r="S243" s="120">
        <v>27.88</v>
      </c>
      <c r="T243" s="15">
        <f>+PA_MAR[[#This Row],[Velocidad Comercial Trenes Diésel]]/S231-1</f>
        <v>0</v>
      </c>
      <c r="W243" s="6">
        <v>5.16</v>
      </c>
      <c r="X243" s="6"/>
      <c r="Y243" s="6"/>
      <c r="Z243" s="6">
        <f>+PA_MAR[[#This Row],[Trenes Corridos (TC)]]*PA_MAR[[#This Row],[Form. Media Trenes Remolcados]]*PA_MAR[[#This Row],[Asientos Prom. x C. Remolcados]]</f>
        <v>105883.20000000001</v>
      </c>
      <c r="AC243" s="6">
        <v>72</v>
      </c>
      <c r="AF243" s="6">
        <f>+'[2]BS TAB'!$AX247</f>
        <v>294</v>
      </c>
      <c r="AG243" s="6">
        <f>+PA_MAR[[#This Row],[Trenes Programados]]-PA_MAR[[#This Row],[Trenes Corridos (TC)]]</f>
        <v>9</v>
      </c>
      <c r="AH243" s="81">
        <f>+'[2]BS TAB'!$AZ247</f>
        <v>285</v>
      </c>
      <c r="AI243" s="15">
        <f>IFERROR(PA_MAR[[#This Row],[Trenes Corridos (TC)]]/AH231-1,0)</f>
        <v>0.10465116279069764</v>
      </c>
      <c r="AJ243" s="6">
        <f>+'[2]BS TAB'!$BA247</f>
        <v>283</v>
      </c>
      <c r="AK243" s="36">
        <f>+PA_MAR[[#This Row],[Trenes Corridos (TC)]]-PA_MAR[[#This Row],[Trenes Puntuales]]</f>
        <v>2</v>
      </c>
      <c r="AL243" s="111">
        <f>+PA_MAR[[#This Row],[Trenes Puntuales]]/PA_MAR[[#This Row],[Trenes Programados]]</f>
        <v>0.9625850340136054</v>
      </c>
      <c r="AM243" s="82">
        <v>0.95</v>
      </c>
      <c r="AN243" s="82">
        <f>+IF(PA_MAR[[#This Row],[Regularidad Absoluta]]&gt;=PA_MAR[[#This Row],[RA 95%]],PA_MAR[[#This Row],[Regularidad Absoluta]],"")</f>
        <v>0.9625850340136054</v>
      </c>
      <c r="AO243" s="82">
        <f>+PA_MAR[[#This Row],[Trenes Puntuales]]/PA_MAR[[#This Row],[Trenes Corridos (TC)]]</f>
        <v>0.99298245614035086</v>
      </c>
      <c r="AP243" s="82">
        <f>+PA_MAR[[#This Row],[Trenes Corridos (TC)]]/PA_MAR[[#This Row],[Trenes Programados]]</f>
        <v>0.96938775510204078</v>
      </c>
      <c r="AQ243" s="82">
        <f>+PA_MAR[[#This Row],[Regularidad Relativa]]/AO231-1</f>
        <v>4.1420624732563027E-2</v>
      </c>
      <c r="AR243" s="81">
        <f>+'[3]DATOS BS#Bol por Estación'!$AW227</f>
        <v>290</v>
      </c>
      <c r="AS243" s="15">
        <f>IFERROR(+PA_MAR[[#This Row],[Pasajeros Pagos (PAX)]]/AR231-1,0)</f>
        <v>-0.2620865139949109</v>
      </c>
      <c r="AT243" s="6">
        <f>+PA_MAR[[#This Row],[Pasajeros Pagos (PAX)]]/PA_MAR[[#This Row],[Indice Dia Habil]]</f>
        <v>11.798209926769731</v>
      </c>
      <c r="AU243" s="15">
        <f>IFERROR(+PA_MAR[[#This Row],[PAX Día Habil]]/AT231-1,0)</f>
        <v>-0.24557502427551303</v>
      </c>
      <c r="AV243" s="6">
        <f>+PA_MAR[[#This Row],[Pasajeros Pagos (PAX)]]/PA_MAR[[#This Row],[Trenes Corridos (TC)]]</f>
        <v>1.0175438596491229</v>
      </c>
      <c r="AW243" s="6">
        <f>+PA_MAR[[#This Row],[PAX x Tren]]/PA_MAR[[#This Row],[Form. Media Trenes Remolcados]]</f>
        <v>0.1971984224126207</v>
      </c>
      <c r="AX243" s="15">
        <f>IFERROR(+PA_MAR[[#This Row],[PAX x Coche]]/AW231-1,0)</f>
        <v>-0.35270746841658862</v>
      </c>
      <c r="AY243" s="6">
        <v>180</v>
      </c>
      <c r="AZ243" s="9">
        <f>+PA_MAR[[#This Row],[PAX Kilómetro]]/PA_MAR[[#This Row],[Coches Kilómetro (CK) (5+6+7)]]</f>
        <v>9.2516266672587708E-2</v>
      </c>
      <c r="BA243" s="15">
        <f>IFERROR(+PA_MAR[[#This Row],[Ocupación Media (PaxKm/CocheKm)]]/AZ231-1,0)</f>
        <v>-0.35270746841658851</v>
      </c>
      <c r="BB243" s="15">
        <f>+PA_MAR[[#This Row],[Ocupación Media (PaxKm/CocheKm)]]/PA_MAR[[#This Row],[Capacidad x Coche (4xm2)]]</f>
        <v>5.1397925929215396E-4</v>
      </c>
      <c r="BC243" s="15">
        <f>IFERROR(+PA_MAR[[#This Row],[% de Ocupación Media PAX]]/BB231-1,0)</f>
        <v>-0.35270746841658851</v>
      </c>
      <c r="BD243" s="36">
        <f>+PA_MAR[[#This Row],[Pasajeros Pagos (PAX)]]*PA_MAR[[#This Row],[PAX Recorrido Medio]]</f>
        <v>4640</v>
      </c>
      <c r="BE243" s="9">
        <v>16</v>
      </c>
      <c r="BF243" s="35">
        <f>+PA_MAR[[#This Row],[PAX Recorrido Medio]]/BE231-1</f>
        <v>0</v>
      </c>
      <c r="BG243" s="36">
        <f>+PA_MAR[[#This Row],[Pasajeros Pagos (PAX)]]*CN243</f>
        <v>312.04791873083099</v>
      </c>
      <c r="BH243" s="114">
        <f t="shared" si="12"/>
        <v>0.9957022953816187</v>
      </c>
      <c r="BI243" s="81">
        <f t="shared" si="14"/>
        <v>67477.880810996547</v>
      </c>
      <c r="BJ243" s="35">
        <f>+(PA_MAR[[#This Row],[Variación % TC]]*0.2)-(PA_MAR[[#This Row],[Vaciación % PAX Recorrido Medio]]*0.1)-(PA_MAR[[#This Row],[Variación % Ocupación PAX]]*0.5)+(PA_MAR[[#This Row],[Variación % RA]]*0.1)+(PA_MAR[[#This Row],[Variación % Velocidad Comercial TE]]*0.1)</f>
        <v>0.20142602923969008</v>
      </c>
      <c r="BK243" s="10"/>
      <c r="BL243" s="10"/>
      <c r="BN243" s="46"/>
      <c r="BO243" s="73">
        <f>+LINEA[[#This Row],[Indice Dia Habil]]</f>
        <v>24.580000000000002</v>
      </c>
      <c r="BP243" s="45">
        <v>34.103999999999999</v>
      </c>
      <c r="BQ243" s="45">
        <v>34.103999999999999</v>
      </c>
      <c r="BR243" s="36">
        <v>16</v>
      </c>
      <c r="BU243" s="64"/>
      <c r="BW243" s="64"/>
      <c r="BY243" s="64"/>
      <c r="BZ243" s="65"/>
      <c r="CA243" s="66"/>
      <c r="CC243" s="64"/>
      <c r="CE243" s="67"/>
      <c r="CF243" s="36">
        <f>+PA_MAR[[#This Row],[Pasajeros Pagos (PAX)]]/PA_MAR[[#This Row],[Km. Línea (entre cabeceras) en Servicio]]</f>
        <v>8.5034013605442187</v>
      </c>
      <c r="CG243" s="36">
        <f>+PA_MAR[[#This Row],[Pasajeros Pagos (PAX)]]/PA_MAR[[#This Row],[Cantidad de Estaciones en Servicio]]</f>
        <v>18.125</v>
      </c>
      <c r="CH243" s="36">
        <f>+PA_MAR[[#This Row],[PAX Kilómetro]]/PA_MAR[[#This Row],[Km. Línea (entre cabeceras) en Servicio]]</f>
        <v>136.0544217687075</v>
      </c>
      <c r="CI243" s="36">
        <f>+PA_MAR[[#This Row],[Coches Kilómetro (CK) (5+6+7)]]/PA_MAR[[#This Row],[Km. Línea (entre cabeceras) en Servicio]]</f>
        <v>1470.6000000000001</v>
      </c>
      <c r="CM243" s="144">
        <f t="shared" si="13"/>
        <v>189.41440227648155</v>
      </c>
      <c r="CN243" s="11">
        <v>1.0760273059683827</v>
      </c>
      <c r="CP243" s="10">
        <v>5.0475882352941186</v>
      </c>
      <c r="CQ243" s="61">
        <v>4405.7299999999996</v>
      </c>
      <c r="CR243" s="10"/>
      <c r="CX243" s="31"/>
      <c r="DF243" s="45">
        <f>+PA_MAR[[#This Row],[Trenes Kilómetro (TK) (1+2+3)]]/PA_MAR[[#This Row],[Trenes Corridos (TC)]]</f>
        <v>34.103999999999999</v>
      </c>
      <c r="EA243" s="2">
        <v>2013</v>
      </c>
      <c r="EB243" s="2" t="s">
        <v>9</v>
      </c>
    </row>
    <row r="244" spans="1:132" x14ac:dyDescent="0.2">
      <c r="A244" s="83" t="s">
        <v>219</v>
      </c>
      <c r="B244" s="2" t="s">
        <v>10</v>
      </c>
      <c r="C244" s="85">
        <v>41334</v>
      </c>
      <c r="D244" s="2" t="s">
        <v>270</v>
      </c>
      <c r="E244" s="4" t="s">
        <v>267</v>
      </c>
      <c r="F244" s="4" t="s">
        <v>301</v>
      </c>
      <c r="G244" s="4" t="s">
        <v>111</v>
      </c>
      <c r="H244" s="6">
        <f>+PA_MAR[[#This Row],[Trenes Corridos (TC)]]*PA_MAR[[#This Row],[Km. Línea (entre cabeceras) en Servicio]]</f>
        <v>10401.719999999999</v>
      </c>
      <c r="K244" s="7">
        <f>+PA_MAR[[#This Row],[TK Remolcados (1)]]+PA_MAR[[#This Row],[TK Coche Motor (2)]]+PA_MAR[[#This Row],[TK Eléctricos (3)]]</f>
        <v>10401.719999999999</v>
      </c>
      <c r="L244" s="15">
        <f>IFERROR(+PA_MAR[[#This Row],[Trenes Kilómetro (TK) (1+2+3)]]/K232-1,0)</f>
        <v>-1.2944983818770295E-2</v>
      </c>
      <c r="M244" s="6">
        <f>+PA_MAR[[#This Row],[TK Remolcados (1)]]</f>
        <v>10401.719999999999</v>
      </c>
      <c r="N244" s="6">
        <f>+PA_MAR[[#This Row],[TK Remolcados (1)]]*PA_MAR[[#This Row],[Form. Media Trenes Remolcados]]</f>
        <v>53672.875199999995</v>
      </c>
      <c r="O244" s="6"/>
      <c r="P244" s="6"/>
      <c r="Q244" s="7">
        <f>+PA_MAR[[#This Row],[CK Remolcados (5)]]+PA_MAR[[#This Row],[CK Coche Motor (6)]]+PA_MAR[[#This Row],[CK Eléctricos (7)]]</f>
        <v>53672.875199999995</v>
      </c>
      <c r="R244" s="15">
        <f>+PA_MAR[[#This Row],[Coches Kilómetro (CK) (5+6+7)]]/Q232-1</f>
        <v>1.8640776699029082E-2</v>
      </c>
      <c r="S244" s="120">
        <v>27.88</v>
      </c>
      <c r="T244" s="15">
        <f>+PA_MAR[[#This Row],[Velocidad Comercial Trenes Diésel]]/S232-1</f>
        <v>0</v>
      </c>
      <c r="W244" s="6">
        <v>5.16</v>
      </c>
      <c r="X244" s="6"/>
      <c r="Y244" s="6"/>
      <c r="Z244" s="6">
        <f>+PA_MAR[[#This Row],[Trenes Corridos (TC)]]*PA_MAR[[#This Row],[Form. Media Trenes Remolcados]]*PA_MAR[[#This Row],[Asientos Prom. x C. Remolcados]]</f>
        <v>113313.59999999999</v>
      </c>
      <c r="AC244" s="6">
        <v>72</v>
      </c>
      <c r="AF244" s="6">
        <f>+'[2]BS TAB'!$AX248</f>
        <v>322</v>
      </c>
      <c r="AG244" s="6">
        <f>+PA_MAR[[#This Row],[Trenes Programados]]-PA_MAR[[#This Row],[Trenes Corridos (TC)]]</f>
        <v>17</v>
      </c>
      <c r="AH244" s="81">
        <f>+'[2]BS TAB'!$AZ248</f>
        <v>305</v>
      </c>
      <c r="AI244" s="15">
        <f>IFERROR(PA_MAR[[#This Row],[Trenes Corridos (TC)]]/AH232-1,0)</f>
        <v>-1.2944983818770184E-2</v>
      </c>
      <c r="AJ244" s="6">
        <f>+'[2]BS TAB'!$BA248</f>
        <v>300</v>
      </c>
      <c r="AK244" s="36">
        <f>+PA_MAR[[#This Row],[Trenes Corridos (TC)]]-PA_MAR[[#This Row],[Trenes Puntuales]]</f>
        <v>5</v>
      </c>
      <c r="AL244" s="111">
        <f>+PA_MAR[[#This Row],[Trenes Puntuales]]/PA_MAR[[#This Row],[Trenes Programados]]</f>
        <v>0.93167701863354035</v>
      </c>
      <c r="AM244" s="82">
        <v>0.95</v>
      </c>
      <c r="AN244" s="82" t="str">
        <f>+IF(PA_MAR[[#This Row],[Regularidad Absoluta]]&gt;=PA_MAR[[#This Row],[RA 95%]],PA_MAR[[#This Row],[Regularidad Absoluta]],"")</f>
        <v/>
      </c>
      <c r="AO244" s="82">
        <f>+PA_MAR[[#This Row],[Trenes Puntuales]]/PA_MAR[[#This Row],[Trenes Corridos (TC)]]</f>
        <v>0.98360655737704916</v>
      </c>
      <c r="AP244" s="82">
        <f>+PA_MAR[[#This Row],[Trenes Corridos (TC)]]/PA_MAR[[#This Row],[Trenes Programados]]</f>
        <v>0.94720496894409933</v>
      </c>
      <c r="AQ244" s="82">
        <f>+PA_MAR[[#This Row],[Regularidad Relativa]]/AO232-1</f>
        <v>3.3790565406490503E-2</v>
      </c>
      <c r="AR244" s="81">
        <f>+'[3]DATOS BS#Bol por Estación'!$AW228</f>
        <v>348</v>
      </c>
      <c r="AS244" s="15">
        <f>IFERROR(+PA_MAR[[#This Row],[Pasajeros Pagos (PAX)]]/AR232-1,0)</f>
        <v>6.4220183486238591E-2</v>
      </c>
      <c r="AT244" s="6">
        <f>+PA_MAR[[#This Row],[Pasajeros Pagos (PAX)]]/PA_MAR[[#This Row],[Indice Dia Habil]]</f>
        <v>12.912801484230055</v>
      </c>
      <c r="AU244" s="15">
        <f>IFERROR(+PA_MAR[[#This Row],[PAX Día Habil]]/AT232-1,0)</f>
        <v>0.1068679682047966</v>
      </c>
      <c r="AV244" s="6">
        <f>+PA_MAR[[#This Row],[Pasajeros Pagos (PAX)]]/PA_MAR[[#This Row],[Trenes Corridos (TC)]]</f>
        <v>1.1409836065573771</v>
      </c>
      <c r="AW244" s="6">
        <f>+PA_MAR[[#This Row],[PAX x Tren]]/PA_MAR[[#This Row],[Form. Media Trenes Remolcados]]</f>
        <v>0.22112085398398779</v>
      </c>
      <c r="AX244" s="15">
        <f>IFERROR(+PA_MAR[[#This Row],[PAX x Coche]]/AW232-1,0)</f>
        <v>4.4745319282144314E-2</v>
      </c>
      <c r="AY244" s="6">
        <v>180</v>
      </c>
      <c r="AZ244" s="9">
        <f>+PA_MAR[[#This Row],[PAX Kilómetro]]/PA_MAR[[#This Row],[Coches Kilómetro (CK) (5+6+7)]]</f>
        <v>0.10373955148204918</v>
      </c>
      <c r="BA244" s="15">
        <f>IFERROR(+PA_MAR[[#This Row],[Ocupación Media (PaxKm/CocheKm)]]/AZ232-1,0)</f>
        <v>4.4745319282144314E-2</v>
      </c>
      <c r="BB244" s="15">
        <f>+PA_MAR[[#This Row],[Ocupación Media (PaxKm/CocheKm)]]/PA_MAR[[#This Row],[Capacidad x Coche (4xm2)]]</f>
        <v>5.7633084156693984E-4</v>
      </c>
      <c r="BC244" s="15">
        <f>IFERROR(+PA_MAR[[#This Row],[% de Ocupación Media PAX]]/BB232-1,0)</f>
        <v>4.4745319282144314E-2</v>
      </c>
      <c r="BD244" s="36">
        <f>+PA_MAR[[#This Row],[Pasajeros Pagos (PAX)]]*PA_MAR[[#This Row],[PAX Recorrido Medio]]</f>
        <v>5568</v>
      </c>
      <c r="BE244" s="9">
        <v>16</v>
      </c>
      <c r="BF244" s="35">
        <f>+PA_MAR[[#This Row],[PAX Recorrido Medio]]/BE232-1</f>
        <v>0</v>
      </c>
      <c r="BG244" s="36">
        <f>+PA_MAR[[#This Row],[Pasajeros Pagos (PAX)]]*CN244</f>
        <v>344.47090592924252</v>
      </c>
      <c r="BH244" s="114">
        <f t="shared" si="12"/>
        <v>0.99559202624020238</v>
      </c>
      <c r="BI244" s="81">
        <f t="shared" si="14"/>
        <v>78947.838386401272</v>
      </c>
      <c r="BJ244" s="35">
        <f>+(PA_MAR[[#This Row],[Variación % TC]]*0.2)-(PA_MAR[[#This Row],[Vaciación % PAX Recorrido Medio]]*0.1)-(PA_MAR[[#This Row],[Variación % Ocupación PAX]]*0.5)+(PA_MAR[[#This Row],[Variación % RA]]*0.1)+(PA_MAR[[#This Row],[Variación % Velocidad Comercial TE]]*0.1)</f>
        <v>-2.158259986417714E-2</v>
      </c>
      <c r="BK244" s="10"/>
      <c r="BL244" s="10"/>
      <c r="BN244" s="46"/>
      <c r="BO244" s="73">
        <f>+LINEA[[#This Row],[Indice Dia Habil]]</f>
        <v>26.950000000000003</v>
      </c>
      <c r="BP244" s="45">
        <v>34.103999999999999</v>
      </c>
      <c r="BQ244" s="45">
        <v>34.103999999999999</v>
      </c>
      <c r="BR244" s="36">
        <v>16</v>
      </c>
      <c r="BU244" s="64"/>
      <c r="BW244" s="64"/>
      <c r="BY244" s="64"/>
      <c r="BZ244" s="65"/>
      <c r="CA244" s="66"/>
      <c r="CC244" s="64"/>
      <c r="CE244" s="67"/>
      <c r="CF244" s="36">
        <f>+PA_MAR[[#This Row],[Pasajeros Pagos (PAX)]]/PA_MAR[[#This Row],[Km. Línea (entre cabeceras) en Servicio]]</f>
        <v>10.204081632653061</v>
      </c>
      <c r="CG244" s="36">
        <f>+PA_MAR[[#This Row],[Pasajeros Pagos (PAX)]]/PA_MAR[[#This Row],[Cantidad de Estaciones en Servicio]]</f>
        <v>21.75</v>
      </c>
      <c r="CH244" s="36">
        <f>+PA_MAR[[#This Row],[PAX Kilómetro]]/PA_MAR[[#This Row],[Km. Línea (entre cabeceras) en Servicio]]</f>
        <v>163.26530612244898</v>
      </c>
      <c r="CI244" s="36">
        <f>+PA_MAR[[#This Row],[Coches Kilómetro (CK) (5+6+7)]]/PA_MAR[[#This Row],[Km. Línea (entre cabeceras) en Servicio]]</f>
        <v>1573.8</v>
      </c>
      <c r="CM244" s="144">
        <f t="shared" si="13"/>
        <v>207.07892035777382</v>
      </c>
      <c r="CN244" s="11">
        <v>0.98985892508403028</v>
      </c>
      <c r="CP244" s="10">
        <v>5.1199999999999992</v>
      </c>
      <c r="CQ244" s="33">
        <v>4437.9866666666667</v>
      </c>
      <c r="CR244" s="10"/>
      <c r="CX244" s="28"/>
      <c r="DF244" s="45">
        <f>+PA_MAR[[#This Row],[Trenes Kilómetro (TK) (1+2+3)]]/PA_MAR[[#This Row],[Trenes Corridos (TC)]]</f>
        <v>34.103999999999999</v>
      </c>
      <c r="EA244" s="2">
        <v>2013</v>
      </c>
      <c r="EB244" s="2" t="s">
        <v>10</v>
      </c>
    </row>
    <row r="245" spans="1:132" x14ac:dyDescent="0.2">
      <c r="A245" s="83" t="s">
        <v>219</v>
      </c>
      <c r="B245" s="2" t="s">
        <v>0</v>
      </c>
      <c r="C245" s="85">
        <v>41365</v>
      </c>
      <c r="D245" s="2" t="s">
        <v>270</v>
      </c>
      <c r="E245" s="4" t="s">
        <v>267</v>
      </c>
      <c r="F245" s="4" t="s">
        <v>301</v>
      </c>
      <c r="G245" s="4" t="s">
        <v>111</v>
      </c>
      <c r="H245" s="6">
        <f>+PA_MAR[[#This Row],[Trenes Corridos (TC)]]*PA_MAR[[#This Row],[Km. Línea (entre cabeceras) en Servicio]]</f>
        <v>10162.992</v>
      </c>
      <c r="K245" s="7">
        <f>+PA_MAR[[#This Row],[TK Remolcados (1)]]+PA_MAR[[#This Row],[TK Coche Motor (2)]]+PA_MAR[[#This Row],[TK Eléctricos (3)]]</f>
        <v>10162.992</v>
      </c>
      <c r="L245" s="15">
        <f>IFERROR(+PA_MAR[[#This Row],[Trenes Kilómetro (TK) (1+2+3)]]/K233-1,0)</f>
        <v>4.561403508771944E-2</v>
      </c>
      <c r="M245" s="6">
        <f>+PA_MAR[[#This Row],[TK Remolcados (1)]]</f>
        <v>10162.992</v>
      </c>
      <c r="N245" s="6">
        <f>+PA_MAR[[#This Row],[TK Remolcados (1)]]*PA_MAR[[#This Row],[Form. Media Trenes Remolcados]]</f>
        <v>52441.038720000004</v>
      </c>
      <c r="O245" s="6"/>
      <c r="P245" s="6"/>
      <c r="Q245" s="7">
        <f>+PA_MAR[[#This Row],[CK Remolcados (5)]]+PA_MAR[[#This Row],[CK Coche Motor (6)]]+PA_MAR[[#This Row],[CK Eléctricos (7)]]</f>
        <v>52441.038720000004</v>
      </c>
      <c r="R245" s="15">
        <f>+PA_MAR[[#This Row],[Coches Kilómetro (CK) (5+6+7)]]/Q233-1</f>
        <v>7.9073684210526407E-2</v>
      </c>
      <c r="S245" s="120">
        <v>27.88</v>
      </c>
      <c r="T245" s="15">
        <f>+PA_MAR[[#This Row],[Velocidad Comercial Trenes Diésel]]/S233-1</f>
        <v>0</v>
      </c>
      <c r="W245" s="6">
        <v>5.16</v>
      </c>
      <c r="X245" s="6"/>
      <c r="Y245" s="6"/>
      <c r="Z245" s="6">
        <f>+PA_MAR[[#This Row],[Trenes Corridos (TC)]]*PA_MAR[[#This Row],[Form. Media Trenes Remolcados]]*PA_MAR[[#This Row],[Asientos Prom. x C. Remolcados]]</f>
        <v>110712.96000000001</v>
      </c>
      <c r="AC245" s="6">
        <v>72</v>
      </c>
      <c r="AF245" s="6">
        <f>+'[2]BS TAB'!$AX249</f>
        <v>312</v>
      </c>
      <c r="AG245" s="6">
        <f>+PA_MAR[[#This Row],[Trenes Programados]]-PA_MAR[[#This Row],[Trenes Corridos (TC)]]</f>
        <v>14</v>
      </c>
      <c r="AH245" s="81">
        <f>+'[2]BS TAB'!$AZ249</f>
        <v>298</v>
      </c>
      <c r="AI245" s="15">
        <f>IFERROR(PA_MAR[[#This Row],[Trenes Corridos (TC)]]/AH233-1,0)</f>
        <v>4.5614035087719218E-2</v>
      </c>
      <c r="AJ245" s="6">
        <f>+'[2]BS TAB'!$BA249</f>
        <v>292</v>
      </c>
      <c r="AK245" s="36">
        <f>+PA_MAR[[#This Row],[Trenes Corridos (TC)]]-PA_MAR[[#This Row],[Trenes Puntuales]]</f>
        <v>6</v>
      </c>
      <c r="AL245" s="111">
        <f>+PA_MAR[[#This Row],[Trenes Puntuales]]/PA_MAR[[#This Row],[Trenes Programados]]</f>
        <v>0.9358974358974359</v>
      </c>
      <c r="AM245" s="82">
        <v>0.95</v>
      </c>
      <c r="AN245" s="82" t="str">
        <f>+IF(PA_MAR[[#This Row],[Regularidad Absoluta]]&gt;=PA_MAR[[#This Row],[RA 95%]],PA_MAR[[#This Row],[Regularidad Absoluta]],"")</f>
        <v/>
      </c>
      <c r="AO245" s="82">
        <f>+PA_MAR[[#This Row],[Trenes Puntuales]]/PA_MAR[[#This Row],[Trenes Corridos (TC)]]</f>
        <v>0.97986577181208057</v>
      </c>
      <c r="AP245" s="82">
        <f>+PA_MAR[[#This Row],[Trenes Corridos (TC)]]/PA_MAR[[#This Row],[Trenes Programados]]</f>
        <v>0.95512820512820518</v>
      </c>
      <c r="AQ245" s="82">
        <f>+PA_MAR[[#This Row],[Regularidad Relativa]]/AO233-1</f>
        <v>-9.7101242324717507E-3</v>
      </c>
      <c r="AR245" s="81">
        <f>+'[3]DATOS BS#Bol por Estación'!$AW229</f>
        <v>323</v>
      </c>
      <c r="AS245" s="15">
        <f>IFERROR(+PA_MAR[[#This Row],[Pasajeros Pagos (PAX)]]/AR233-1,0)</f>
        <v>0.15770609318996409</v>
      </c>
      <c r="AT245" s="6">
        <f>+PA_MAR[[#This Row],[Pasajeros Pagos (PAX)]]/PA_MAR[[#This Row],[Indice Dia Habil]]</f>
        <v>12.151993980436417</v>
      </c>
      <c r="AU245" s="15">
        <f>IFERROR(+PA_MAR[[#This Row],[PAX Día Habil]]/AT233-1,0)</f>
        <v>9.8906122316884559E-2</v>
      </c>
      <c r="AV245" s="6">
        <f>+PA_MAR[[#This Row],[Pasajeros Pagos (PAX)]]/PA_MAR[[#This Row],[Trenes Corridos (TC)]]</f>
        <v>1.0838926174496644</v>
      </c>
      <c r="AW245" s="6">
        <f>+PA_MAR[[#This Row],[PAX x Tren]]/PA_MAR[[#This Row],[Form. Media Trenes Remolcados]]</f>
        <v>0.21005670880807448</v>
      </c>
      <c r="AX245" s="15">
        <f>IFERROR(+PA_MAR[[#This Row],[PAX x Coche]]/AW233-1,0)</f>
        <v>7.2870286922960936E-2</v>
      </c>
      <c r="AY245" s="6">
        <v>180</v>
      </c>
      <c r="AZ245" s="9">
        <f>+PA_MAR[[#This Row],[PAX Kilómetro]]/PA_MAR[[#This Row],[Coches Kilómetro (CK) (5+6+7)]]</f>
        <v>9.8548772605242543E-2</v>
      </c>
      <c r="BA245" s="15">
        <f>IFERROR(+PA_MAR[[#This Row],[Ocupación Media (PaxKm/CocheKm)]]/AZ233-1,0)</f>
        <v>7.2870286922960936E-2</v>
      </c>
      <c r="BB245" s="15">
        <f>+PA_MAR[[#This Row],[Ocupación Media (PaxKm/CocheKm)]]/PA_MAR[[#This Row],[Capacidad x Coche (4xm2)]]</f>
        <v>5.474931811402363E-4</v>
      </c>
      <c r="BC245" s="15">
        <f>IFERROR(+PA_MAR[[#This Row],[% de Ocupación Media PAX]]/BB233-1,0)</f>
        <v>7.2870286922960936E-2</v>
      </c>
      <c r="BD245" s="36">
        <f>+PA_MAR[[#This Row],[Pasajeros Pagos (PAX)]]*PA_MAR[[#This Row],[PAX Recorrido Medio]]</f>
        <v>5168</v>
      </c>
      <c r="BE245" s="9">
        <v>16</v>
      </c>
      <c r="BF245" s="35">
        <f>+PA_MAR[[#This Row],[PAX Recorrido Medio]]/BE233-1</f>
        <v>0</v>
      </c>
      <c r="BG245" s="36">
        <f>+PA_MAR[[#This Row],[Pasajeros Pagos (PAX)]]*CN245</f>
        <v>336.78368765390053</v>
      </c>
      <c r="BH245" s="114">
        <f t="shared" si="12"/>
        <v>0.99558156519967567</v>
      </c>
      <c r="BI245" s="81">
        <f t="shared" si="14"/>
        <v>73102.810066653299</v>
      </c>
      <c r="BJ245" s="35">
        <f>+(PA_MAR[[#This Row],[Variación % TC]]*0.2)-(PA_MAR[[#This Row],[Vaciación % PAX Recorrido Medio]]*0.1)-(PA_MAR[[#This Row],[Variación % Ocupación PAX]]*0.5)+(PA_MAR[[#This Row],[Variación % RA]]*0.1)+(PA_MAR[[#This Row],[Variación % Velocidad Comercial TE]]*0.1)</f>
        <v>-2.8283348867183797E-2</v>
      </c>
      <c r="BK245" s="10"/>
      <c r="BL245" s="10"/>
      <c r="BN245" s="46"/>
      <c r="BO245" s="73">
        <f>+LINEA[[#This Row],[Indice Dia Habil]]</f>
        <v>26.580000000000002</v>
      </c>
      <c r="BP245" s="45">
        <v>34.103999999999999</v>
      </c>
      <c r="BQ245" s="45">
        <v>34.103999999999999</v>
      </c>
      <c r="BR245" s="36">
        <v>16</v>
      </c>
      <c r="BU245" s="64"/>
      <c r="BW245" s="64"/>
      <c r="BY245" s="64"/>
      <c r="BZ245" s="65"/>
      <c r="CA245" s="66"/>
      <c r="CC245" s="64"/>
      <c r="CE245" s="67"/>
      <c r="CF245" s="36">
        <f>+PA_MAR[[#This Row],[Pasajeros Pagos (PAX)]]/PA_MAR[[#This Row],[Km. Línea (entre cabeceras) en Servicio]]</f>
        <v>9.4710297912268366</v>
      </c>
      <c r="CG245" s="36">
        <f>+PA_MAR[[#This Row],[Pasajeros Pagos (PAX)]]/PA_MAR[[#This Row],[Cantidad de Estaciones en Servicio]]</f>
        <v>20.1875</v>
      </c>
      <c r="CH245" s="36">
        <f>+PA_MAR[[#This Row],[PAX Kilómetro]]/PA_MAR[[#This Row],[Km. Línea (entre cabeceras) en Servicio]]</f>
        <v>151.53647665962939</v>
      </c>
      <c r="CI245" s="36">
        <f>+PA_MAR[[#This Row],[Coches Kilómetro (CK) (5+6+7)]]/PA_MAR[[#This Row],[Km. Línea (entre cabeceras) en Servicio]]</f>
        <v>1537.68</v>
      </c>
      <c r="CM245" s="144">
        <f t="shared" si="13"/>
        <v>196.25183910510955</v>
      </c>
      <c r="CN245" s="11">
        <v>1.0426739555848314</v>
      </c>
      <c r="CP245" s="10">
        <v>5.1988000000000003</v>
      </c>
      <c r="CQ245" s="33">
        <v>4470.2433333333338</v>
      </c>
      <c r="CR245" s="10"/>
      <c r="CX245" s="28"/>
      <c r="DF245" s="45">
        <f>+PA_MAR[[#This Row],[Trenes Kilómetro (TK) (1+2+3)]]/PA_MAR[[#This Row],[Trenes Corridos (TC)]]</f>
        <v>34.103999999999999</v>
      </c>
      <c r="EA245" s="2">
        <v>2013</v>
      </c>
      <c r="EB245" s="2" t="s">
        <v>0</v>
      </c>
    </row>
    <row r="246" spans="1:132" x14ac:dyDescent="0.2">
      <c r="A246" s="83" t="s">
        <v>219</v>
      </c>
      <c r="B246" s="2" t="s">
        <v>1</v>
      </c>
      <c r="C246" s="85">
        <v>41395</v>
      </c>
      <c r="D246" s="2" t="s">
        <v>270</v>
      </c>
      <c r="E246" s="4" t="s">
        <v>267</v>
      </c>
      <c r="F246" s="4" t="s">
        <v>301</v>
      </c>
      <c r="G246" s="4" t="s">
        <v>111</v>
      </c>
      <c r="H246" s="6">
        <f>+PA_MAR[[#This Row],[Trenes Corridos (TC)]]*PA_MAR[[#This Row],[Km. Línea (entre cabeceras) en Servicio]]</f>
        <v>8798.8320000000003</v>
      </c>
      <c r="K246" s="7">
        <f>+PA_MAR[[#This Row],[TK Remolcados (1)]]+PA_MAR[[#This Row],[TK Coche Motor (2)]]+PA_MAR[[#This Row],[TK Eléctricos (3)]]</f>
        <v>8798.8320000000003</v>
      </c>
      <c r="L246" s="15">
        <f>IFERROR(+PA_MAR[[#This Row],[Trenes Kilómetro (TK) (1+2+3)]]/K234-1,0)</f>
        <v>-0.19875776397515521</v>
      </c>
      <c r="M246" s="6">
        <f>+PA_MAR[[#This Row],[TK Remolcados (1)]]</f>
        <v>8798.8320000000003</v>
      </c>
      <c r="N246" s="6">
        <f>+PA_MAR[[#This Row],[TK Remolcados (1)]]*PA_MAR[[#This Row],[Form. Media Trenes Remolcados]]</f>
        <v>45401.973120000002</v>
      </c>
      <c r="O246" s="6"/>
      <c r="P246" s="6"/>
      <c r="Q246" s="7">
        <f>+PA_MAR[[#This Row],[CK Remolcados (5)]]+PA_MAR[[#This Row],[CK Coche Motor (6)]]+PA_MAR[[#This Row],[CK Eléctricos (7)]]</f>
        <v>45401.973120000002</v>
      </c>
      <c r="R246" s="15">
        <f>+PA_MAR[[#This Row],[Coches Kilómetro (CK) (5+6+7)]]/Q234-1</f>
        <v>-0.17311801242236013</v>
      </c>
      <c r="S246" s="120">
        <v>27.88</v>
      </c>
      <c r="T246" s="15">
        <f>+PA_MAR[[#This Row],[Velocidad Comercial Trenes Diésel]]/S234-1</f>
        <v>0</v>
      </c>
      <c r="W246" s="6">
        <v>5.16</v>
      </c>
      <c r="X246" s="6"/>
      <c r="Y246" s="6"/>
      <c r="Z246" s="6">
        <f>+PA_MAR[[#This Row],[Trenes Corridos (TC)]]*PA_MAR[[#This Row],[Form. Media Trenes Remolcados]]*PA_MAR[[#This Row],[Asientos Prom. x C. Remolcados]]</f>
        <v>95852.160000000003</v>
      </c>
      <c r="AC246" s="6">
        <v>72</v>
      </c>
      <c r="AF246" s="6">
        <f>+'[2]BS TAB'!$AX250</f>
        <v>320</v>
      </c>
      <c r="AG246" s="6">
        <f>+PA_MAR[[#This Row],[Trenes Programados]]-PA_MAR[[#This Row],[Trenes Corridos (TC)]]</f>
        <v>62</v>
      </c>
      <c r="AH246" s="81">
        <f>+'[2]BS TAB'!$AZ250</f>
        <v>258</v>
      </c>
      <c r="AI246" s="15">
        <f>IFERROR(PA_MAR[[#This Row],[Trenes Corridos (TC)]]/AH234-1,0)</f>
        <v>-0.19875776397515532</v>
      </c>
      <c r="AJ246" s="6">
        <f>+'[2]BS TAB'!$BA250</f>
        <v>243</v>
      </c>
      <c r="AK246" s="36">
        <f>+PA_MAR[[#This Row],[Trenes Corridos (TC)]]-PA_MAR[[#This Row],[Trenes Puntuales]]</f>
        <v>15</v>
      </c>
      <c r="AL246" s="111">
        <f>+PA_MAR[[#This Row],[Trenes Puntuales]]/PA_MAR[[#This Row],[Trenes Programados]]</f>
        <v>0.75937500000000002</v>
      </c>
      <c r="AM246" s="82">
        <v>0.95</v>
      </c>
      <c r="AN246" s="82" t="str">
        <f>+IF(PA_MAR[[#This Row],[Regularidad Absoluta]]&gt;=PA_MAR[[#This Row],[RA 95%]],PA_MAR[[#This Row],[Regularidad Absoluta]],"")</f>
        <v/>
      </c>
      <c r="AO246" s="82">
        <f>+PA_MAR[[#This Row],[Trenes Puntuales]]/PA_MAR[[#This Row],[Trenes Corridos (TC)]]</f>
        <v>0.94186046511627908</v>
      </c>
      <c r="AP246" s="82">
        <f>+PA_MAR[[#This Row],[Trenes Corridos (TC)]]/PA_MAR[[#This Row],[Trenes Programados]]</f>
        <v>0.80625000000000002</v>
      </c>
      <c r="AQ246" s="82">
        <f>+PA_MAR[[#This Row],[Regularidad Relativa]]/AO234-1</f>
        <v>-5.5205390132579968E-2</v>
      </c>
      <c r="AR246" s="81">
        <f>+'[3]DATOS BS#Bol por Estación'!$AW230</f>
        <v>225</v>
      </c>
      <c r="AS246" s="15">
        <f>IFERROR(+PA_MAR[[#This Row],[Pasajeros Pagos (PAX)]]/AR234-1,0)</f>
        <v>-0.34782608695652173</v>
      </c>
      <c r="AT246" s="6">
        <f>+PA_MAR[[#This Row],[Pasajeros Pagos (PAX)]]/PA_MAR[[#This Row],[Indice Dia Habil]]</f>
        <v>8.1051873198847257</v>
      </c>
      <c r="AU246" s="15">
        <f>IFERROR(+PA_MAR[[#This Row],[PAX Día Habil]]/AT234-1,0)</f>
        <v>-0.35205488034080945</v>
      </c>
      <c r="AV246" s="6">
        <f>+PA_MAR[[#This Row],[Pasajeros Pagos (PAX)]]/PA_MAR[[#This Row],[Trenes Corridos (TC)]]</f>
        <v>0.87209302325581395</v>
      </c>
      <c r="AW246" s="6">
        <f>+PA_MAR[[#This Row],[PAX x Tren]]/PA_MAR[[#This Row],[Form. Media Trenes Remolcados]]</f>
        <v>0.16901027582477013</v>
      </c>
      <c r="AX246" s="15">
        <f>IFERROR(+PA_MAR[[#This Row],[PAX x Coche]]/AW234-1,0)</f>
        <v>-0.21128537948440607</v>
      </c>
      <c r="AY246" s="6">
        <v>180</v>
      </c>
      <c r="AZ246" s="9">
        <f>+PA_MAR[[#This Row],[PAX Kilómetro]]/PA_MAR[[#This Row],[Coches Kilómetro (CK) (5+6+7)]]</f>
        <v>7.9291708104513317E-2</v>
      </c>
      <c r="BA246" s="15">
        <f>IFERROR(+PA_MAR[[#This Row],[Ocupación Media (PaxKm/CocheKm)]]/AZ234-1,0)</f>
        <v>-0.21128537948440618</v>
      </c>
      <c r="BB246" s="15">
        <f>+PA_MAR[[#This Row],[Ocupación Media (PaxKm/CocheKm)]]/PA_MAR[[#This Row],[Capacidad x Coche (4xm2)]]</f>
        <v>4.4050948946951842E-4</v>
      </c>
      <c r="BC246" s="15">
        <f>IFERROR(+PA_MAR[[#This Row],[% de Ocupación Media PAX]]/BB234-1,0)</f>
        <v>-0.21128537948440607</v>
      </c>
      <c r="BD246" s="36">
        <f>+PA_MAR[[#This Row],[Pasajeros Pagos (PAX)]]*PA_MAR[[#This Row],[PAX Recorrido Medio]]</f>
        <v>3600</v>
      </c>
      <c r="BE246" s="9">
        <v>16</v>
      </c>
      <c r="BF246" s="35">
        <f>+PA_MAR[[#This Row],[PAX Recorrido Medio]]/BE234-1</f>
        <v>0</v>
      </c>
      <c r="BG246" s="36">
        <f>+PA_MAR[[#This Row],[Pasajeros Pagos (PAX)]]*CN246</f>
        <v>230.71578147306678</v>
      </c>
      <c r="BH246" s="114">
        <f t="shared" si="12"/>
        <v>0.99650794705996615</v>
      </c>
      <c r="BI246" s="81">
        <f t="shared" si="14"/>
        <v>64432.012877163885</v>
      </c>
      <c r="BJ246" s="35">
        <f>+(PA_MAR[[#This Row],[Variación % TC]]*0.2)-(PA_MAR[[#This Row],[Vaciación % PAX Recorrido Medio]]*0.1)-(PA_MAR[[#This Row],[Variación % Ocupación PAX]]*0.5)+(PA_MAR[[#This Row],[Variación % RA]]*0.1)+(PA_MAR[[#This Row],[Variación % Velocidad Comercial TE]]*0.1)</f>
        <v>6.0370597933913972E-2</v>
      </c>
      <c r="BK246" s="10"/>
      <c r="BL246" s="10"/>
      <c r="BN246" s="46"/>
      <c r="BO246" s="73">
        <f>+LINEA[[#This Row],[Indice Dia Habil]]</f>
        <v>27.76</v>
      </c>
      <c r="BP246" s="45">
        <v>34.103999999999999</v>
      </c>
      <c r="BQ246" s="45">
        <v>34.103999999999999</v>
      </c>
      <c r="BR246" s="36">
        <v>16</v>
      </c>
      <c r="BU246" s="64"/>
      <c r="BW246" s="64"/>
      <c r="BY246" s="64"/>
      <c r="BZ246" s="65"/>
      <c r="CA246" s="66"/>
      <c r="CC246" s="64"/>
      <c r="CE246" s="67"/>
      <c r="CF246" s="36">
        <f>+PA_MAR[[#This Row],[Pasajeros Pagos (PAX)]]/PA_MAR[[#This Row],[Km. Línea (entre cabeceras) en Servicio]]</f>
        <v>6.5974665728360309</v>
      </c>
      <c r="CG246" s="36">
        <f>+PA_MAR[[#This Row],[Pasajeros Pagos (PAX)]]/PA_MAR[[#This Row],[Cantidad de Estaciones en Servicio]]</f>
        <v>14.0625</v>
      </c>
      <c r="CH246" s="36">
        <f>+PA_MAR[[#This Row],[PAX Kilómetro]]/PA_MAR[[#This Row],[Km. Línea (entre cabeceras) en Servicio]]</f>
        <v>105.55946516537649</v>
      </c>
      <c r="CI246" s="36">
        <f>+PA_MAR[[#This Row],[Coches Kilómetro (CK) (5+6+7)]]/PA_MAR[[#This Row],[Km. Línea (entre cabeceras) en Servicio]]</f>
        <v>1331.2800000000002</v>
      </c>
      <c r="CM246" s="144">
        <f t="shared" si="13"/>
        <v>199.79228799120582</v>
      </c>
      <c r="CN246" s="11">
        <v>1.0254034732136301</v>
      </c>
      <c r="CP246" s="10">
        <v>5.2787272727272727</v>
      </c>
      <c r="CQ246" s="61">
        <v>4502.5</v>
      </c>
      <c r="CR246" s="10"/>
      <c r="CX246" s="31"/>
      <c r="DF246" s="45">
        <f>+PA_MAR[[#This Row],[Trenes Kilómetro (TK) (1+2+3)]]/PA_MAR[[#This Row],[Trenes Corridos (TC)]]</f>
        <v>34.103999999999999</v>
      </c>
      <c r="EA246" s="2">
        <v>2013</v>
      </c>
      <c r="EB246" s="2" t="s">
        <v>1</v>
      </c>
    </row>
    <row r="247" spans="1:132" x14ac:dyDescent="0.2">
      <c r="A247" s="83" t="s">
        <v>219</v>
      </c>
      <c r="B247" s="2" t="s">
        <v>2</v>
      </c>
      <c r="C247" s="85">
        <v>41426</v>
      </c>
      <c r="D247" s="2" t="s">
        <v>270</v>
      </c>
      <c r="E247" s="4" t="s">
        <v>267</v>
      </c>
      <c r="F247" s="4" t="s">
        <v>301</v>
      </c>
      <c r="G247" s="4" t="s">
        <v>111</v>
      </c>
      <c r="H247" s="6">
        <f>+PA_MAR[[#This Row],[Trenes Corridos (TC)]]*PA_MAR[[#This Row],[Km. Línea (entre cabeceras) en Servicio]]</f>
        <v>8935.2479999999996</v>
      </c>
      <c r="K247" s="7">
        <f>+PA_MAR[[#This Row],[TK Remolcados (1)]]+PA_MAR[[#This Row],[TK Coche Motor (2)]]+PA_MAR[[#This Row],[TK Eléctricos (3)]]</f>
        <v>8935.2479999999996</v>
      </c>
      <c r="L247" s="15">
        <f>IFERROR(+PA_MAR[[#This Row],[Trenes Kilómetro (TK) (1+2+3)]]/K235-1,0)</f>
        <v>-0.12374581939799334</v>
      </c>
      <c r="M247" s="6">
        <f>+PA_MAR[[#This Row],[TK Remolcados (1)]]</f>
        <v>8935.2479999999996</v>
      </c>
      <c r="N247" s="6">
        <f>+PA_MAR[[#This Row],[TK Remolcados (1)]]*PA_MAR[[#This Row],[Form. Media Trenes Remolcados]]</f>
        <v>46105.879679999998</v>
      </c>
      <c r="O247" s="6"/>
      <c r="P247" s="6"/>
      <c r="Q247" s="7">
        <f>+PA_MAR[[#This Row],[CK Remolcados (5)]]+PA_MAR[[#This Row],[CK Coche Motor (6)]]+PA_MAR[[#This Row],[CK Eléctricos (7)]]</f>
        <v>46105.879679999998</v>
      </c>
      <c r="R247" s="15">
        <f>+PA_MAR[[#This Row],[Coches Kilómetro (CK) (5+6+7)]]/Q235-1</f>
        <v>-9.5705685618729053E-2</v>
      </c>
      <c r="S247" s="120">
        <v>27.88</v>
      </c>
      <c r="T247" s="15">
        <f>+PA_MAR[[#This Row],[Velocidad Comercial Trenes Diésel]]/S235-1</f>
        <v>0</v>
      </c>
      <c r="W247" s="6">
        <v>5.16</v>
      </c>
      <c r="X247" s="6"/>
      <c r="Y247" s="6"/>
      <c r="Z247" s="6">
        <f>+PA_MAR[[#This Row],[Trenes Corridos (TC)]]*PA_MAR[[#This Row],[Form. Media Trenes Remolcados]]*PA_MAR[[#This Row],[Asientos Prom. x C. Remolcados]]</f>
        <v>97338.240000000005</v>
      </c>
      <c r="AC247" s="6">
        <v>72</v>
      </c>
      <c r="AF247" s="6">
        <f>+'[2]BS TAB'!$AX251</f>
        <v>314</v>
      </c>
      <c r="AG247" s="6">
        <f>+PA_MAR[[#This Row],[Trenes Programados]]-PA_MAR[[#This Row],[Trenes Corridos (TC)]]</f>
        <v>52</v>
      </c>
      <c r="AH247" s="81">
        <f>+'[2]BS TAB'!$AZ251</f>
        <v>262</v>
      </c>
      <c r="AI247" s="15">
        <f>IFERROR(PA_MAR[[#This Row],[Trenes Corridos (TC)]]/AH235-1,0)</f>
        <v>-0.12374581939799334</v>
      </c>
      <c r="AJ247" s="6">
        <f>+'[2]BS TAB'!$BA251</f>
        <v>242</v>
      </c>
      <c r="AK247" s="36">
        <f>+PA_MAR[[#This Row],[Trenes Corridos (TC)]]-PA_MAR[[#This Row],[Trenes Puntuales]]</f>
        <v>20</v>
      </c>
      <c r="AL247" s="111">
        <f>+PA_MAR[[#This Row],[Trenes Puntuales]]/PA_MAR[[#This Row],[Trenes Programados]]</f>
        <v>0.77070063694267521</v>
      </c>
      <c r="AM247" s="82">
        <v>0.95</v>
      </c>
      <c r="AN247" s="82" t="str">
        <f>+IF(PA_MAR[[#This Row],[Regularidad Absoluta]]&gt;=PA_MAR[[#This Row],[RA 95%]],PA_MAR[[#This Row],[Regularidad Absoluta]],"")</f>
        <v/>
      </c>
      <c r="AO247" s="82">
        <f>+PA_MAR[[#This Row],[Trenes Puntuales]]/PA_MAR[[#This Row],[Trenes Corridos (TC)]]</f>
        <v>0.92366412213740456</v>
      </c>
      <c r="AP247" s="82">
        <f>+PA_MAR[[#This Row],[Trenes Corridos (TC)]]/PA_MAR[[#This Row],[Trenes Programados]]</f>
        <v>0.83439490445859876</v>
      </c>
      <c r="AQ247" s="82">
        <f>+PA_MAR[[#This Row],[Regularidad Relativa]]/AO235-1</f>
        <v>-7.0115917444161791E-2</v>
      </c>
      <c r="AR247" s="81">
        <f>+'[3]DATOS BS#Bol por Estación'!$AW231</f>
        <v>206</v>
      </c>
      <c r="AS247" s="15">
        <f>IFERROR(+PA_MAR[[#This Row],[Pasajeros Pagos (PAX)]]/AR235-1,0)</f>
        <v>-0.4987834549878345</v>
      </c>
      <c r="AT247" s="6">
        <f>+PA_MAR[[#This Row],[Pasajeros Pagos (PAX)]]/PA_MAR[[#This Row],[Indice Dia Habil]]</f>
        <v>7.9383429672447008</v>
      </c>
      <c r="AU247" s="15">
        <f>IFERROR(+PA_MAR[[#This Row],[PAX Día Habil]]/AT235-1,0)</f>
        <v>-0.48140022221284617</v>
      </c>
      <c r="AV247" s="6">
        <f>+PA_MAR[[#This Row],[Pasajeros Pagos (PAX)]]/PA_MAR[[#This Row],[Trenes Corridos (TC)]]</f>
        <v>0.7862595419847328</v>
      </c>
      <c r="AW247" s="6">
        <f>+PA_MAR[[#This Row],[PAX x Tren]]/PA_MAR[[#This Row],[Form. Media Trenes Remolcados]]</f>
        <v>0.15237588022959939</v>
      </c>
      <c r="AX247" s="15">
        <f>IFERROR(+PA_MAR[[#This Row],[PAX x Coche]]/AW235-1,0)</f>
        <v>-0.44573736996775892</v>
      </c>
      <c r="AY247" s="6">
        <v>180</v>
      </c>
      <c r="AZ247" s="9">
        <f>+PA_MAR[[#This Row],[PAX Kilómetro]]/PA_MAR[[#This Row],[Coches Kilómetro (CK) (5+6+7)]]</f>
        <v>7.1487628538399905E-2</v>
      </c>
      <c r="BA247" s="15">
        <f>IFERROR(+PA_MAR[[#This Row],[Ocupación Media (PaxKm/CocheKm)]]/AZ235-1,0)</f>
        <v>-0.44573736996775892</v>
      </c>
      <c r="BB247" s="15">
        <f>+PA_MAR[[#This Row],[Ocupación Media (PaxKm/CocheKm)]]/PA_MAR[[#This Row],[Capacidad x Coche (4xm2)]]</f>
        <v>3.9715349187999948E-4</v>
      </c>
      <c r="BC247" s="15">
        <f>IFERROR(+PA_MAR[[#This Row],[% de Ocupación Media PAX]]/BB235-1,0)</f>
        <v>-0.44573736996775892</v>
      </c>
      <c r="BD247" s="36">
        <f>+PA_MAR[[#This Row],[Pasajeros Pagos (PAX)]]*PA_MAR[[#This Row],[PAX Recorrido Medio]]</f>
        <v>3296</v>
      </c>
      <c r="BE247" s="9">
        <v>16</v>
      </c>
      <c r="BF247" s="35">
        <f>+PA_MAR[[#This Row],[PAX Recorrido Medio]]/BE235-1</f>
        <v>0</v>
      </c>
      <c r="BG247" s="36">
        <f>+PA_MAR[[#This Row],[Pasajeros Pagos (PAX)]]*CN247</f>
        <v>218.65843403763773</v>
      </c>
      <c r="BH247" s="114">
        <f t="shared" si="12"/>
        <v>0.99673072889647996</v>
      </c>
      <c r="BI247" s="81">
        <f t="shared" si="14"/>
        <v>63010.987304845134</v>
      </c>
      <c r="BJ247" s="35">
        <f>+(PA_MAR[[#This Row],[Variación % TC]]*0.2)-(PA_MAR[[#This Row],[Vaciación % PAX Recorrido Medio]]*0.1)-(PA_MAR[[#This Row],[Variación % Ocupación PAX]]*0.5)+(PA_MAR[[#This Row],[Variación % RA]]*0.1)+(PA_MAR[[#This Row],[Variación % Velocidad Comercial TE]]*0.1)</f>
        <v>0.19110792935986462</v>
      </c>
      <c r="BK247" s="10"/>
      <c r="BL247" s="10"/>
      <c r="BN247" s="46"/>
      <c r="BO247" s="73">
        <f>+LINEA[[#This Row],[Indice Dia Habil]]</f>
        <v>25.950000000000003</v>
      </c>
      <c r="BP247" s="45">
        <v>34.103999999999999</v>
      </c>
      <c r="BQ247" s="45">
        <v>34.103999999999999</v>
      </c>
      <c r="BR247" s="36">
        <v>16</v>
      </c>
      <c r="BU247" s="64"/>
      <c r="BW247" s="64"/>
      <c r="BY247" s="64"/>
      <c r="BZ247" s="65"/>
      <c r="CA247" s="66"/>
      <c r="CC247" s="64"/>
      <c r="CE247" s="67"/>
      <c r="CF247" s="36">
        <f>+PA_MAR[[#This Row],[Pasajeros Pagos (PAX)]]/PA_MAR[[#This Row],[Km. Línea (entre cabeceras) en Servicio]]</f>
        <v>6.0403471733520995</v>
      </c>
      <c r="CG247" s="36">
        <f>+PA_MAR[[#This Row],[Pasajeros Pagos (PAX)]]/PA_MAR[[#This Row],[Cantidad de Estaciones en Servicio]]</f>
        <v>12.875</v>
      </c>
      <c r="CH247" s="36">
        <f>+PA_MAR[[#This Row],[PAX Kilómetro]]/PA_MAR[[#This Row],[Km. Línea (entre cabeceras) en Servicio]]</f>
        <v>96.645554773633592</v>
      </c>
      <c r="CI247" s="36">
        <f>+PA_MAR[[#This Row],[Coches Kilómetro (CK) (5+6+7)]]/PA_MAR[[#This Row],[Km. Línea (entre cabeceras) en Servicio]]</f>
        <v>1351.92</v>
      </c>
      <c r="CM247" s="144">
        <f t="shared" si="13"/>
        <v>192.40301467128285</v>
      </c>
      <c r="CN247" s="11">
        <v>1.0614487089205715</v>
      </c>
      <c r="CP247" s="10">
        <v>5.367166666666666</v>
      </c>
      <c r="CQ247" s="33">
        <v>4647.4033333333336</v>
      </c>
      <c r="CR247" s="10"/>
      <c r="CX247" s="28"/>
      <c r="DF247" s="45">
        <f>+PA_MAR[[#This Row],[Trenes Kilómetro (TK) (1+2+3)]]/PA_MAR[[#This Row],[Trenes Corridos (TC)]]</f>
        <v>34.103999999999999</v>
      </c>
      <c r="EA247" s="2">
        <v>2013</v>
      </c>
      <c r="EB247" s="2" t="s">
        <v>2</v>
      </c>
    </row>
    <row r="248" spans="1:132" x14ac:dyDescent="0.2">
      <c r="A248" s="83" t="s">
        <v>219</v>
      </c>
      <c r="B248" s="2" t="s">
        <v>3</v>
      </c>
      <c r="C248" s="85">
        <v>41456</v>
      </c>
      <c r="D248" s="2" t="s">
        <v>270</v>
      </c>
      <c r="E248" s="4" t="s">
        <v>267</v>
      </c>
      <c r="F248" s="4" t="s">
        <v>301</v>
      </c>
      <c r="G248" s="4" t="s">
        <v>111</v>
      </c>
      <c r="H248" s="6">
        <f>+PA_MAR[[#This Row],[Trenes Corridos (TC)]]*PA_MAR[[#This Row],[Km. Línea (entre cabeceras) en Servicio]]</f>
        <v>10367.616</v>
      </c>
      <c r="K248" s="7">
        <f>+PA_MAR[[#This Row],[TK Remolcados (1)]]+PA_MAR[[#This Row],[TK Coche Motor (2)]]+PA_MAR[[#This Row],[TK Eléctricos (3)]]</f>
        <v>10367.616</v>
      </c>
      <c r="L248" s="15">
        <f>IFERROR(+PA_MAR[[#This Row],[Trenes Kilómetro (TK) (1+2+3)]]/K236-1,0)</f>
        <v>-4.7021943573667624E-2</v>
      </c>
      <c r="M248" s="6">
        <f>+PA_MAR[[#This Row],[TK Remolcados (1)]]</f>
        <v>10367.616</v>
      </c>
      <c r="N248" s="6">
        <f>+PA_MAR[[#This Row],[TK Remolcados (1)]]*PA_MAR[[#This Row],[Form. Media Trenes Remolcados]]</f>
        <v>53496.898560000001</v>
      </c>
      <c r="O248" s="6"/>
      <c r="P248" s="6"/>
      <c r="Q248" s="7">
        <f>+PA_MAR[[#This Row],[CK Remolcados (5)]]+PA_MAR[[#This Row],[CK Coche Motor (6)]]+PA_MAR[[#This Row],[CK Eléctricos (7)]]</f>
        <v>53496.898560000001</v>
      </c>
      <c r="R248" s="15">
        <f>+PA_MAR[[#This Row],[Coches Kilómetro (CK) (5+6+7)]]/Q236-1</f>
        <v>-1.6526645768024983E-2</v>
      </c>
      <c r="S248" s="120">
        <v>27.88</v>
      </c>
      <c r="T248" s="15">
        <f>+PA_MAR[[#This Row],[Velocidad Comercial Trenes Diésel]]/S236-1</f>
        <v>0</v>
      </c>
      <c r="W248" s="6">
        <v>5.16</v>
      </c>
      <c r="X248" s="6"/>
      <c r="Y248" s="6"/>
      <c r="Z248" s="6">
        <f>+PA_MAR[[#This Row],[Trenes Corridos (TC)]]*PA_MAR[[#This Row],[Form. Media Trenes Remolcados]]*PA_MAR[[#This Row],[Asientos Prom. x C. Remolcados]]</f>
        <v>112942.08</v>
      </c>
      <c r="AC248" s="6">
        <v>72</v>
      </c>
      <c r="AF248" s="6">
        <f>+'[2]BS TAB'!$AX252</f>
        <v>320</v>
      </c>
      <c r="AG248" s="6">
        <f>+PA_MAR[[#This Row],[Trenes Programados]]-PA_MAR[[#This Row],[Trenes Corridos (TC)]]</f>
        <v>16</v>
      </c>
      <c r="AH248" s="81">
        <f>+'[2]BS TAB'!$AZ252</f>
        <v>304</v>
      </c>
      <c r="AI248" s="15">
        <f>IFERROR(PA_MAR[[#This Row],[Trenes Corridos (TC)]]/AH236-1,0)</f>
        <v>-4.7021943573667735E-2</v>
      </c>
      <c r="AJ248" s="6">
        <f>+'[2]BS TAB'!$BA252</f>
        <v>291</v>
      </c>
      <c r="AK248" s="36">
        <f>+PA_MAR[[#This Row],[Trenes Corridos (TC)]]-PA_MAR[[#This Row],[Trenes Puntuales]]</f>
        <v>13</v>
      </c>
      <c r="AL248" s="111">
        <f>+PA_MAR[[#This Row],[Trenes Puntuales]]/PA_MAR[[#This Row],[Trenes Programados]]</f>
        <v>0.90937500000000004</v>
      </c>
      <c r="AM248" s="82">
        <v>0.95</v>
      </c>
      <c r="AN248" s="82" t="str">
        <f>+IF(PA_MAR[[#This Row],[Regularidad Absoluta]]&gt;=PA_MAR[[#This Row],[RA 95%]],PA_MAR[[#This Row],[Regularidad Absoluta]],"")</f>
        <v/>
      </c>
      <c r="AO248" s="82">
        <f>+PA_MAR[[#This Row],[Trenes Puntuales]]/PA_MAR[[#This Row],[Trenes Corridos (TC)]]</f>
        <v>0.95723684210526316</v>
      </c>
      <c r="AP248" s="82">
        <f>+PA_MAR[[#This Row],[Trenes Corridos (TC)]]/PA_MAR[[#This Row],[Trenes Programados]]</f>
        <v>0.95</v>
      </c>
      <c r="AQ248" s="82">
        <f>+PA_MAR[[#This Row],[Regularidad Relativa]]/AO236-1</f>
        <v>-4.2763157894736836E-2</v>
      </c>
      <c r="AR248" s="81">
        <f>+'[3]DATOS BS#Bol por Estación'!$AW232</f>
        <v>273</v>
      </c>
      <c r="AS248" s="15">
        <f>IFERROR(+PA_MAR[[#This Row],[Pasajeros Pagos (PAX)]]/AR236-1,0)</f>
        <v>-0.24793388429752061</v>
      </c>
      <c r="AT248" s="6">
        <f>+PA_MAR[[#This Row],[Pasajeros Pagos (PAX)]]/PA_MAR[[#This Row],[Indice Dia Habil]]</f>
        <v>9.7395647520513737</v>
      </c>
      <c r="AU248" s="15">
        <f>IFERROR(+PA_MAR[[#This Row],[PAX Día Habil]]/AT236-1,0)</f>
        <v>-0.26000772489923718</v>
      </c>
      <c r="AV248" s="6">
        <f>+PA_MAR[[#This Row],[Pasajeros Pagos (PAX)]]/PA_MAR[[#This Row],[Trenes Corridos (TC)]]</f>
        <v>0.89802631578947367</v>
      </c>
      <c r="AW248" s="6">
        <f>+PA_MAR[[#This Row],[PAX x Tren]]/PA_MAR[[#This Row],[Form. Media Trenes Remolcados]]</f>
        <v>0.17403610771113831</v>
      </c>
      <c r="AX248" s="15">
        <f>IFERROR(+PA_MAR[[#This Row],[PAX x Coche]]/AW236-1,0)</f>
        <v>-0.23529589036014986</v>
      </c>
      <c r="AY248" s="6">
        <v>180</v>
      </c>
      <c r="AZ248" s="9">
        <f>+PA_MAR[[#This Row],[PAX Kilómetro]]/PA_MAR[[#This Row],[Coches Kilómetro (CK) (5+6+7)]]</f>
        <v>8.1649593108673854E-2</v>
      </c>
      <c r="BA248" s="15">
        <f>IFERROR(+PA_MAR[[#This Row],[Ocupación Media (PaxKm/CocheKm)]]/AZ236-1,0)</f>
        <v>-0.23529589036014975</v>
      </c>
      <c r="BB248" s="15">
        <f>+PA_MAR[[#This Row],[Ocupación Media (PaxKm/CocheKm)]]/PA_MAR[[#This Row],[Capacidad x Coche (4xm2)]]</f>
        <v>4.5360885060374362E-4</v>
      </c>
      <c r="BC248" s="15">
        <f>IFERROR(+PA_MAR[[#This Row],[% de Ocupación Media PAX]]/BB236-1,0)</f>
        <v>-0.23529589036014975</v>
      </c>
      <c r="BD248" s="36">
        <f>+PA_MAR[[#This Row],[Pasajeros Pagos (PAX)]]*PA_MAR[[#This Row],[PAX Recorrido Medio]]</f>
        <v>4368</v>
      </c>
      <c r="BE248" s="9">
        <v>16</v>
      </c>
      <c r="BF248" s="35">
        <f>+PA_MAR[[#This Row],[PAX Recorrido Medio]]/BE236-1</f>
        <v>0</v>
      </c>
      <c r="BG248" s="36">
        <f>+PA_MAR[[#This Row],[Pasajeros Pagos (PAX)]]*CN248</f>
        <v>274.41897736494508</v>
      </c>
      <c r="BH248" s="114">
        <f t="shared" si="12"/>
        <v>0.99647715105773871</v>
      </c>
      <c r="BI248" s="81">
        <f t="shared" si="14"/>
        <v>77494.097667658527</v>
      </c>
      <c r="BJ248" s="35">
        <f>+(PA_MAR[[#This Row],[Variación % TC]]*0.2)-(PA_MAR[[#This Row],[Vaciación % PAX Recorrido Medio]]*0.1)-(PA_MAR[[#This Row],[Variación % Ocupación PAX]]*0.5)+(PA_MAR[[#This Row],[Variación % RA]]*0.1)+(PA_MAR[[#This Row],[Variación % Velocidad Comercial TE]]*0.1)</f>
        <v>0.10396724067586764</v>
      </c>
      <c r="BK248" s="10"/>
      <c r="BL248" s="10"/>
      <c r="BN248" s="46"/>
      <c r="BO248" s="73">
        <f>+LINEA[[#This Row],[Indice Dia Habil]]</f>
        <v>28.03</v>
      </c>
      <c r="BP248" s="45">
        <v>34.103999999999999</v>
      </c>
      <c r="BQ248" s="45">
        <v>34.103999999999999</v>
      </c>
      <c r="BR248" s="36">
        <v>16</v>
      </c>
      <c r="BU248" s="64"/>
      <c r="BW248" s="64"/>
      <c r="BY248" s="64"/>
      <c r="BZ248" s="65"/>
      <c r="CA248" s="66"/>
      <c r="CC248" s="64"/>
      <c r="CE248" s="67"/>
      <c r="CF248" s="36">
        <f>+PA_MAR[[#This Row],[Pasajeros Pagos (PAX)]]/PA_MAR[[#This Row],[Km. Línea (entre cabeceras) en Servicio]]</f>
        <v>8.0049261083743843</v>
      </c>
      <c r="CG248" s="36">
        <f>+PA_MAR[[#This Row],[Pasajeros Pagos (PAX)]]/PA_MAR[[#This Row],[Cantidad de Estaciones en Servicio]]</f>
        <v>17.0625</v>
      </c>
      <c r="CH248" s="36">
        <f>+PA_MAR[[#This Row],[PAX Kilómetro]]/PA_MAR[[#This Row],[Km. Línea (entre cabeceras) en Servicio]]</f>
        <v>128.07881773399015</v>
      </c>
      <c r="CI248" s="36">
        <f>+PA_MAR[[#This Row],[Coches Kilómetro (CK) (5+6+7)]]/PA_MAR[[#This Row],[Km. Línea (entre cabeceras) en Servicio]]</f>
        <v>1568.64</v>
      </c>
      <c r="CM248" s="144">
        <f t="shared" si="13"/>
        <v>203.93446754646982</v>
      </c>
      <c r="CN248" s="11">
        <v>1.005197719285513</v>
      </c>
      <c r="CP248" s="10">
        <v>5.4786818181818173</v>
      </c>
      <c r="CQ248" s="33">
        <v>4792.3066666666673</v>
      </c>
      <c r="CR248" s="10"/>
      <c r="CX248" s="28"/>
      <c r="DF248" s="45">
        <f>+PA_MAR[[#This Row],[Trenes Kilómetro (TK) (1+2+3)]]/PA_MAR[[#This Row],[Trenes Corridos (TC)]]</f>
        <v>34.103999999999999</v>
      </c>
      <c r="EA248" s="2">
        <v>2013</v>
      </c>
      <c r="EB248" s="2" t="s">
        <v>3</v>
      </c>
    </row>
    <row r="249" spans="1:132" x14ac:dyDescent="0.2">
      <c r="A249" s="83" t="s">
        <v>219</v>
      </c>
      <c r="B249" s="2" t="s">
        <v>4</v>
      </c>
      <c r="C249" s="85">
        <v>41487</v>
      </c>
      <c r="D249" s="2" t="s">
        <v>270</v>
      </c>
      <c r="E249" s="4" t="s">
        <v>267</v>
      </c>
      <c r="F249" s="4" t="s">
        <v>301</v>
      </c>
      <c r="G249" s="4" t="s">
        <v>111</v>
      </c>
      <c r="H249" s="6">
        <f>+PA_MAR[[#This Row],[Trenes Corridos (TC)]]*PA_MAR[[#This Row],[Km. Línea (entre cabeceras) en Servicio]]</f>
        <v>10469.928</v>
      </c>
      <c r="K249" s="7">
        <f>+PA_MAR[[#This Row],[TK Remolcados (1)]]+PA_MAR[[#This Row],[TK Coche Motor (2)]]+PA_MAR[[#This Row],[TK Eléctricos (3)]]</f>
        <v>10469.928</v>
      </c>
      <c r="L249" s="15">
        <f>IFERROR(+PA_MAR[[#This Row],[Trenes Kilómetro (TK) (1+2+3)]]/K237-1,0)</f>
        <v>-3.2467532467531646E-3</v>
      </c>
      <c r="M249" s="6">
        <f>+PA_MAR[[#This Row],[TK Remolcados (1)]]</f>
        <v>10469.928</v>
      </c>
      <c r="N249" s="6">
        <f>+PA_MAR[[#This Row],[TK Remolcados (1)]]*PA_MAR[[#This Row],[Form. Media Trenes Remolcados]]</f>
        <v>54024.828480000004</v>
      </c>
      <c r="O249" s="6"/>
      <c r="P249" s="6"/>
      <c r="Q249" s="7">
        <f>+PA_MAR[[#This Row],[CK Remolcados (5)]]+PA_MAR[[#This Row],[CK Coche Motor (6)]]+PA_MAR[[#This Row],[CK Eléctricos (7)]]</f>
        <v>54024.828480000004</v>
      </c>
      <c r="R249" s="15">
        <f>+PA_MAR[[#This Row],[Coches Kilómetro (CK) (5+6+7)]]/Q237-1</f>
        <v>2.8649350649350813E-2</v>
      </c>
      <c r="S249" s="120">
        <v>27.88</v>
      </c>
      <c r="T249" s="15">
        <f>+PA_MAR[[#This Row],[Velocidad Comercial Trenes Diésel]]/S237-1</f>
        <v>0</v>
      </c>
      <c r="W249" s="6">
        <v>5.16</v>
      </c>
      <c r="X249" s="6"/>
      <c r="Y249" s="6"/>
      <c r="Z249" s="6">
        <f>+PA_MAR[[#This Row],[Trenes Corridos (TC)]]*PA_MAR[[#This Row],[Form. Media Trenes Remolcados]]*PA_MAR[[#This Row],[Asientos Prom. x C. Remolcados]]</f>
        <v>114056.64000000001</v>
      </c>
      <c r="AC249" s="6">
        <v>72</v>
      </c>
      <c r="AF249" s="6">
        <f>+'[2]BS TAB'!$AX253</f>
        <v>320</v>
      </c>
      <c r="AG249" s="6">
        <f>+PA_MAR[[#This Row],[Trenes Programados]]-PA_MAR[[#This Row],[Trenes Corridos (TC)]]</f>
        <v>13</v>
      </c>
      <c r="AH249" s="81">
        <f>+'[2]BS TAB'!$AZ253</f>
        <v>307</v>
      </c>
      <c r="AI249" s="15">
        <f>IFERROR(PA_MAR[[#This Row],[Trenes Corridos (TC)]]/AH237-1,0)</f>
        <v>-3.2467532467532756E-3</v>
      </c>
      <c r="AJ249" s="6">
        <f>+'[2]BS TAB'!$BA253</f>
        <v>299</v>
      </c>
      <c r="AK249" s="36">
        <f>+PA_MAR[[#This Row],[Trenes Corridos (TC)]]-PA_MAR[[#This Row],[Trenes Puntuales]]</f>
        <v>8</v>
      </c>
      <c r="AL249" s="111">
        <f>+PA_MAR[[#This Row],[Trenes Puntuales]]/PA_MAR[[#This Row],[Trenes Programados]]</f>
        <v>0.93437499999999996</v>
      </c>
      <c r="AM249" s="82">
        <v>0.95</v>
      </c>
      <c r="AN249" s="82" t="str">
        <f>+IF(PA_MAR[[#This Row],[Regularidad Absoluta]]&gt;=PA_MAR[[#This Row],[RA 95%]],PA_MAR[[#This Row],[Regularidad Absoluta]],"")</f>
        <v/>
      </c>
      <c r="AO249" s="82">
        <f>+PA_MAR[[#This Row],[Trenes Puntuales]]/PA_MAR[[#This Row],[Trenes Corridos (TC)]]</f>
        <v>0.97394136807817588</v>
      </c>
      <c r="AP249" s="82">
        <f>+PA_MAR[[#This Row],[Trenes Corridos (TC)]]/PA_MAR[[#This Row],[Trenes Programados]]</f>
        <v>0.95937499999999998</v>
      </c>
      <c r="AQ249" s="82">
        <f>+PA_MAR[[#This Row],[Regularidad Relativa]]/AO237-1</f>
        <v>-9.9869921845604503E-3</v>
      </c>
      <c r="AR249" s="81">
        <f>+'[3]DATOS BS#Bol por Estación'!$AW233</f>
        <v>150</v>
      </c>
      <c r="AS249" s="15">
        <f>IFERROR(+PA_MAR[[#This Row],[Pasajeros Pagos (PAX)]]/AR237-1,0)</f>
        <v>-0.35622317596566522</v>
      </c>
      <c r="AT249" s="6">
        <f>+PA_MAR[[#This Row],[Pasajeros Pagos (PAX)]]/PA_MAR[[#This Row],[Indice Dia Habil]]</f>
        <v>5.3514092044238311</v>
      </c>
      <c r="AU249" s="15">
        <f>IFERROR(+PA_MAR[[#This Row],[PAX Día Habil]]/AT237-1,0)</f>
        <v>-0.35622317596566522</v>
      </c>
      <c r="AV249" s="6">
        <f>+PA_MAR[[#This Row],[Pasajeros Pagos (PAX)]]/PA_MAR[[#This Row],[Trenes Corridos (TC)]]</f>
        <v>0.48859934853420195</v>
      </c>
      <c r="AW249" s="6">
        <f>+PA_MAR[[#This Row],[PAX x Tren]]/PA_MAR[[#This Row],[Form. Media Trenes Remolcados]]</f>
        <v>9.468979622755852E-2</v>
      </c>
      <c r="AX249" s="15">
        <f>IFERROR(+PA_MAR[[#This Row],[PAX x Coche]]/AW237-1,0)</f>
        <v>-0.37415327815261745</v>
      </c>
      <c r="AY249" s="6">
        <v>180</v>
      </c>
      <c r="AZ249" s="9">
        <f>+PA_MAR[[#This Row],[PAX Kilómetro]]/PA_MAR[[#This Row],[Coches Kilómetro (CK) (5+6+7)]]</f>
        <v>4.4424018872886939E-2</v>
      </c>
      <c r="BA249" s="15">
        <f>IFERROR(+PA_MAR[[#This Row],[Ocupación Media (PaxKm/CocheKm)]]/AZ237-1,0)</f>
        <v>-0.37415327815261756</v>
      </c>
      <c r="BB249" s="15">
        <f>+PA_MAR[[#This Row],[Ocupación Media (PaxKm/CocheKm)]]/PA_MAR[[#This Row],[Capacidad x Coche (4xm2)]]</f>
        <v>2.468001048493719E-4</v>
      </c>
      <c r="BC249" s="15">
        <f>IFERROR(+PA_MAR[[#This Row],[% de Ocupación Media PAX]]/BB237-1,0)</f>
        <v>-0.37415327815261756</v>
      </c>
      <c r="BD249" s="36">
        <f>+PA_MAR[[#This Row],[Pasajeros Pagos (PAX)]]*PA_MAR[[#This Row],[PAX Recorrido Medio]]</f>
        <v>2400</v>
      </c>
      <c r="BE249" s="9">
        <v>16</v>
      </c>
      <c r="BF249" s="35">
        <f>+PA_MAR[[#This Row],[PAX Recorrido Medio]]/BE237-1</f>
        <v>0</v>
      </c>
      <c r="BG249" s="36">
        <f>+PA_MAR[[#This Row],[Pasajeros Pagos (PAX)]]*CN249</f>
        <v>149.12775199555716</v>
      </c>
      <c r="BH249" s="114">
        <f t="shared" si="12"/>
        <v>0.99810427037988947</v>
      </c>
      <c r="BI249" s="81">
        <f t="shared" si="14"/>
        <v>79125.207734663418</v>
      </c>
      <c r="BJ249" s="35">
        <f>+(PA_MAR[[#This Row],[Variación % TC]]*0.2)-(PA_MAR[[#This Row],[Vaciación % PAX Recorrido Medio]]*0.1)-(PA_MAR[[#This Row],[Variación % Ocupación PAX]]*0.5)+(PA_MAR[[#This Row],[Variación % RA]]*0.1)+(PA_MAR[[#This Row],[Variación % Velocidad Comercial TE]]*0.1)</f>
        <v>0.18542858920850208</v>
      </c>
      <c r="BK249" s="10"/>
      <c r="BL249" s="10"/>
      <c r="BN249" s="46"/>
      <c r="BO249" s="73">
        <f>+LINEA[[#This Row],[Indice Dia Habil]]</f>
        <v>28.03</v>
      </c>
      <c r="BP249" s="45">
        <v>34.103999999999999</v>
      </c>
      <c r="BQ249" s="45">
        <v>34.103999999999999</v>
      </c>
      <c r="BR249" s="36">
        <v>16</v>
      </c>
      <c r="BU249" s="64"/>
      <c r="BW249" s="64"/>
      <c r="BY249" s="64"/>
      <c r="BZ249" s="65"/>
      <c r="CA249" s="66"/>
      <c r="CC249" s="64"/>
      <c r="CE249" s="67"/>
      <c r="CF249" s="36">
        <f>+PA_MAR[[#This Row],[Pasajeros Pagos (PAX)]]/PA_MAR[[#This Row],[Km. Línea (entre cabeceras) en Servicio]]</f>
        <v>4.3983110485573542</v>
      </c>
      <c r="CG249" s="36">
        <f>+PA_MAR[[#This Row],[Pasajeros Pagos (PAX)]]/PA_MAR[[#This Row],[Cantidad de Estaciones en Servicio]]</f>
        <v>9.375</v>
      </c>
      <c r="CH249" s="36">
        <f>+PA_MAR[[#This Row],[PAX Kilómetro]]/PA_MAR[[#This Row],[Km. Línea (entre cabeceras) en Servicio]]</f>
        <v>70.372976776917668</v>
      </c>
      <c r="CI249" s="36">
        <f>+PA_MAR[[#This Row],[Coches Kilómetro (CK) (5+6+7)]]/PA_MAR[[#This Row],[Km. Línea (entre cabeceras) en Servicio]]</f>
        <v>1584.1200000000001</v>
      </c>
      <c r="CM249" s="144">
        <f t="shared" si="13"/>
        <v>206.19207227273853</v>
      </c>
      <c r="CN249" s="11">
        <v>0.99418501330371445</v>
      </c>
      <c r="CP249" s="10">
        <v>5.6181904761904757</v>
      </c>
      <c r="CQ249" s="61">
        <v>4937.21</v>
      </c>
      <c r="CR249" s="10"/>
      <c r="CX249" s="31"/>
      <c r="DF249" s="45">
        <f>+PA_MAR[[#This Row],[Trenes Kilómetro (TK) (1+2+3)]]/PA_MAR[[#This Row],[Trenes Corridos (TC)]]</f>
        <v>34.103999999999999</v>
      </c>
      <c r="EA249" s="2">
        <v>2013</v>
      </c>
      <c r="EB249" s="2" t="s">
        <v>4</v>
      </c>
    </row>
    <row r="250" spans="1:132" x14ac:dyDescent="0.2">
      <c r="A250" s="83" t="s">
        <v>219</v>
      </c>
      <c r="B250" s="2" t="s">
        <v>11</v>
      </c>
      <c r="C250" s="85">
        <v>41518</v>
      </c>
      <c r="D250" s="2" t="s">
        <v>270</v>
      </c>
      <c r="E250" s="4" t="s">
        <v>267</v>
      </c>
      <c r="F250" s="4" t="s">
        <v>301</v>
      </c>
      <c r="G250" s="4" t="s">
        <v>111</v>
      </c>
      <c r="H250" s="6">
        <f>+PA_MAR[[#This Row],[Trenes Corridos (TC)]]*PA_MAR[[#This Row],[Km. Línea (entre cabeceras) en Servicio]]</f>
        <v>10197.096</v>
      </c>
      <c r="K250" s="7">
        <f>+PA_MAR[[#This Row],[TK Remolcados (1)]]+PA_MAR[[#This Row],[TK Coche Motor (2)]]+PA_MAR[[#This Row],[TK Eléctricos (3)]]</f>
        <v>10197.096</v>
      </c>
      <c r="L250" s="15">
        <f>IFERROR(+PA_MAR[[#This Row],[Trenes Kilómetro (TK) (1+2+3)]]/K238-1,0)</f>
        <v>-2.2875816993464193E-2</v>
      </c>
      <c r="M250" s="6">
        <f>+PA_MAR[[#This Row],[TK Remolcados (1)]]</f>
        <v>10197.096</v>
      </c>
      <c r="N250" s="6">
        <f>+PA_MAR[[#This Row],[TK Remolcados (1)]]*PA_MAR[[#This Row],[Form. Media Trenes Remolcados]]</f>
        <v>52617.015359999998</v>
      </c>
      <c r="O250" s="6"/>
      <c r="P250" s="6"/>
      <c r="Q250" s="7">
        <f>+PA_MAR[[#This Row],[CK Remolcados (5)]]+PA_MAR[[#This Row],[CK Coche Motor (6)]]+PA_MAR[[#This Row],[CK Eléctricos (7)]]</f>
        <v>52617.015359999998</v>
      </c>
      <c r="R250" s="15">
        <f>+PA_MAR[[#This Row],[Coches Kilómetro (CK) (5+6+7)]]/Q238-1</f>
        <v>8.3921568627449705E-3</v>
      </c>
      <c r="S250" s="120">
        <v>27.88</v>
      </c>
      <c r="T250" s="15">
        <f>+PA_MAR[[#This Row],[Velocidad Comercial Trenes Diésel]]/S238-1</f>
        <v>0</v>
      </c>
      <c r="W250" s="6">
        <v>5.16</v>
      </c>
      <c r="X250" s="6"/>
      <c r="Y250" s="6"/>
      <c r="Z250" s="6">
        <f>+PA_MAR[[#This Row],[Trenes Corridos (TC)]]*PA_MAR[[#This Row],[Form. Media Trenes Remolcados]]*PA_MAR[[#This Row],[Asientos Prom. x C. Remolcados]]</f>
        <v>111084.48000000001</v>
      </c>
      <c r="AC250" s="6">
        <v>72</v>
      </c>
      <c r="AF250" s="6">
        <f>+'[2]BS TAB'!$AX254</f>
        <v>310</v>
      </c>
      <c r="AG250" s="6">
        <f>+PA_MAR[[#This Row],[Trenes Programados]]-PA_MAR[[#This Row],[Trenes Corridos (TC)]]</f>
        <v>11</v>
      </c>
      <c r="AH250" s="81">
        <f>+'[2]BS TAB'!$AZ254</f>
        <v>299</v>
      </c>
      <c r="AI250" s="15">
        <f>IFERROR(PA_MAR[[#This Row],[Trenes Corridos (TC)]]/AH238-1,0)</f>
        <v>-2.2875816993464082E-2</v>
      </c>
      <c r="AJ250" s="6">
        <f>+'[2]BS TAB'!$BA254</f>
        <v>281</v>
      </c>
      <c r="AK250" s="36">
        <f>+PA_MAR[[#This Row],[Trenes Corridos (TC)]]-PA_MAR[[#This Row],[Trenes Puntuales]]</f>
        <v>18</v>
      </c>
      <c r="AL250" s="111">
        <f>+PA_MAR[[#This Row],[Trenes Puntuales]]/PA_MAR[[#This Row],[Trenes Programados]]</f>
        <v>0.90645161290322585</v>
      </c>
      <c r="AM250" s="82">
        <v>0.95</v>
      </c>
      <c r="AN250" s="82" t="str">
        <f>+IF(PA_MAR[[#This Row],[Regularidad Absoluta]]&gt;=PA_MAR[[#This Row],[RA 95%]],PA_MAR[[#This Row],[Regularidad Absoluta]],"")</f>
        <v/>
      </c>
      <c r="AO250" s="82">
        <f>+PA_MAR[[#This Row],[Trenes Puntuales]]/PA_MAR[[#This Row],[Trenes Corridos (TC)]]</f>
        <v>0.93979933110367897</v>
      </c>
      <c r="AP250" s="82">
        <f>+PA_MAR[[#This Row],[Trenes Corridos (TC)]]/PA_MAR[[#This Row],[Trenes Programados]]</f>
        <v>0.96451612903225803</v>
      </c>
      <c r="AQ250" s="82">
        <f>+PA_MAR[[#This Row],[Regularidad Relativa]]/AO238-1</f>
        <v>-6.020066889632103E-2</v>
      </c>
      <c r="AR250" s="81">
        <f>+'[3]DATOS BS#Bol por Estación'!$AW234</f>
        <v>126</v>
      </c>
      <c r="AS250" s="15">
        <f>IFERROR(+PA_MAR[[#This Row],[Pasajeros Pagos (PAX)]]/AR238-1,0)</f>
        <v>-0.56097560975609762</v>
      </c>
      <c r="AT250" s="6">
        <f>+PA_MAR[[#This Row],[Pasajeros Pagos (PAX)]]/PA_MAR[[#This Row],[Indice Dia Habil]]</f>
        <v>4.6614872364039952</v>
      </c>
      <c r="AU250" s="15">
        <f>IFERROR(+PA_MAR[[#This Row],[PAX Día Habil]]/AT238-1,0)</f>
        <v>-0.56389919060122895</v>
      </c>
      <c r="AV250" s="6">
        <f>+PA_MAR[[#This Row],[Pasajeros Pagos (PAX)]]/PA_MAR[[#This Row],[Trenes Corridos (TC)]]</f>
        <v>0.42140468227424749</v>
      </c>
      <c r="AW250" s="6">
        <f>+PA_MAR[[#This Row],[PAX x Tren]]/PA_MAR[[#This Row],[Form. Media Trenes Remolcados]]</f>
        <v>8.1667574084156494E-2</v>
      </c>
      <c r="AX250" s="15">
        <f>IFERROR(+PA_MAR[[#This Row],[PAX x Coche]]/AW238-1,0)</f>
        <v>-0.56462930888933993</v>
      </c>
      <c r="AY250" s="6">
        <v>180</v>
      </c>
      <c r="AZ250" s="9">
        <f>+PA_MAR[[#This Row],[PAX Kilómetro]]/PA_MAR[[#This Row],[Coches Kilómetro (CK) (5+6+7)]]</f>
        <v>3.8314601963010321E-2</v>
      </c>
      <c r="BA250" s="15">
        <f>IFERROR(+PA_MAR[[#This Row],[Ocupación Media (PaxKm/CocheKm)]]/AZ238-1,0)</f>
        <v>-0.56462930888933993</v>
      </c>
      <c r="BB250" s="15">
        <f>+PA_MAR[[#This Row],[Ocupación Media (PaxKm/CocheKm)]]/PA_MAR[[#This Row],[Capacidad x Coche (4xm2)]]</f>
        <v>2.1285889979450178E-4</v>
      </c>
      <c r="BC250" s="15">
        <f>IFERROR(+PA_MAR[[#This Row],[% de Ocupación Media PAX]]/BB238-1,0)</f>
        <v>-0.56462930888933993</v>
      </c>
      <c r="BD250" s="36">
        <f>+PA_MAR[[#This Row],[Pasajeros Pagos (PAX)]]*PA_MAR[[#This Row],[PAX Recorrido Medio]]</f>
        <v>2016</v>
      </c>
      <c r="BE250" s="9">
        <v>16</v>
      </c>
      <c r="BF250" s="35">
        <f>+PA_MAR[[#This Row],[PAX Recorrido Medio]]/BE238-1</f>
        <v>0</v>
      </c>
      <c r="BG250" s="36">
        <f>+PA_MAR[[#This Row],[Pasajeros Pagos (PAX)]]*CN250</f>
        <v>123.1734904019454</v>
      </c>
      <c r="BH250" s="114">
        <f t="shared" si="12"/>
        <v>0.99839155456848183</v>
      </c>
      <c r="BI250" s="81">
        <f t="shared" si="14"/>
        <v>78336.508986237677</v>
      </c>
      <c r="BJ250" s="35">
        <f>+(PA_MAR[[#This Row],[Variación % TC]]*0.2)-(PA_MAR[[#This Row],[Vaciación % PAX Recorrido Medio]]*0.1)-(PA_MAR[[#This Row],[Variación % Ocupación PAX]]*0.5)+(PA_MAR[[#This Row],[Variación % RA]]*0.1)+(PA_MAR[[#This Row],[Variación % Velocidad Comercial TE]]*0.1)</f>
        <v>0.27171942415634509</v>
      </c>
      <c r="BK250" s="10"/>
      <c r="BL250" s="10"/>
      <c r="BN250" s="46"/>
      <c r="BO250" s="73">
        <f>+LINEA[[#This Row],[Indice Dia Habil]]</f>
        <v>27.03</v>
      </c>
      <c r="BP250" s="45">
        <v>34.103999999999999</v>
      </c>
      <c r="BQ250" s="45">
        <v>34.103999999999999</v>
      </c>
      <c r="BR250" s="36">
        <v>16</v>
      </c>
      <c r="BU250" s="64"/>
      <c r="BW250" s="64"/>
      <c r="BY250" s="64"/>
      <c r="BZ250" s="65"/>
      <c r="CA250" s="66"/>
      <c r="CC250" s="64"/>
      <c r="CE250" s="67"/>
      <c r="CF250" s="36">
        <f>+PA_MAR[[#This Row],[Pasajeros Pagos (PAX)]]/PA_MAR[[#This Row],[Km. Línea (entre cabeceras) en Servicio]]</f>
        <v>3.6945812807881775</v>
      </c>
      <c r="CG250" s="36">
        <f>+PA_MAR[[#This Row],[Pasajeros Pagos (PAX)]]/PA_MAR[[#This Row],[Cantidad de Estaciones en Servicio]]</f>
        <v>7.875</v>
      </c>
      <c r="CH250" s="36">
        <f>+PA_MAR[[#This Row],[PAX Kilómetro]]/PA_MAR[[#This Row],[Km. Línea (entre cabeceras) en Servicio]]</f>
        <v>59.11330049261084</v>
      </c>
      <c r="CI250" s="36">
        <f>+PA_MAR[[#This Row],[Coches Kilómetro (CK) (5+6+7)]]/PA_MAR[[#This Row],[Km. Línea (entre cabeceras) en Servicio]]</f>
        <v>1542.84</v>
      </c>
      <c r="CM250" s="144">
        <f t="shared" si="13"/>
        <v>209.59868625080313</v>
      </c>
      <c r="CN250" s="11">
        <v>0.97756738414242383</v>
      </c>
      <c r="CP250" s="10">
        <v>5.7939523809523807</v>
      </c>
      <c r="CQ250" s="33">
        <v>5019.82</v>
      </c>
      <c r="CR250" s="10"/>
      <c r="CX250" s="28"/>
      <c r="DF250" s="45">
        <f>+PA_MAR[[#This Row],[Trenes Kilómetro (TK) (1+2+3)]]/PA_MAR[[#This Row],[Trenes Corridos (TC)]]</f>
        <v>34.103999999999999</v>
      </c>
      <c r="EA250" s="2">
        <v>2013</v>
      </c>
      <c r="EB250" s="2" t="s">
        <v>11</v>
      </c>
    </row>
    <row r="251" spans="1:132" x14ac:dyDescent="0.2">
      <c r="A251" s="83" t="s">
        <v>219</v>
      </c>
      <c r="B251" s="2" t="s">
        <v>5</v>
      </c>
      <c r="C251" s="85">
        <v>41548</v>
      </c>
      <c r="D251" s="2" t="s">
        <v>270</v>
      </c>
      <c r="E251" s="4" t="s">
        <v>267</v>
      </c>
      <c r="F251" s="4" t="s">
        <v>301</v>
      </c>
      <c r="G251" s="4" t="s">
        <v>111</v>
      </c>
      <c r="H251" s="6">
        <f>+PA_MAR[[#This Row],[Trenes Corridos (TC)]]*PA_MAR[[#This Row],[Km. Línea (entre cabeceras) en Servicio]]</f>
        <v>10776.864</v>
      </c>
      <c r="K251" s="7">
        <f>+PA_MAR[[#This Row],[TK Remolcados (1)]]+PA_MAR[[#This Row],[TK Coche Motor (2)]]+PA_MAR[[#This Row],[TK Eléctricos (3)]]</f>
        <v>10776.864</v>
      </c>
      <c r="L251" s="15">
        <f>IFERROR(+PA_MAR[[#This Row],[Trenes Kilómetro (TK) (1+2+3)]]/K239-1,0)</f>
        <v>4.9833887043189362E-2</v>
      </c>
      <c r="M251" s="6">
        <f>+PA_MAR[[#This Row],[TK Remolcados (1)]]</f>
        <v>10776.864</v>
      </c>
      <c r="N251" s="6">
        <f>+PA_MAR[[#This Row],[TK Remolcados (1)]]*PA_MAR[[#This Row],[Form. Media Trenes Remolcados]]</f>
        <v>55608.618239999996</v>
      </c>
      <c r="O251" s="6"/>
      <c r="P251" s="6"/>
      <c r="Q251" s="7">
        <f>+PA_MAR[[#This Row],[CK Remolcados (5)]]+PA_MAR[[#This Row],[CK Coche Motor (6)]]+PA_MAR[[#This Row],[CK Eléctricos (7)]]</f>
        <v>55608.618239999996</v>
      </c>
      <c r="R251" s="15">
        <f>+PA_MAR[[#This Row],[Coches Kilómetro (CK) (5+6+7)]]/Q239-1</f>
        <v>8.3428571428571185E-2</v>
      </c>
      <c r="S251" s="120">
        <v>27.88</v>
      </c>
      <c r="T251" s="15">
        <f>+PA_MAR[[#This Row],[Velocidad Comercial Trenes Diésel]]/S239-1</f>
        <v>0</v>
      </c>
      <c r="W251" s="6">
        <v>5.16</v>
      </c>
      <c r="X251" s="6"/>
      <c r="Y251" s="6"/>
      <c r="Z251" s="6">
        <f>+PA_MAR[[#This Row],[Trenes Corridos (TC)]]*PA_MAR[[#This Row],[Form. Media Trenes Remolcados]]*PA_MAR[[#This Row],[Asientos Prom. x C. Remolcados]]</f>
        <v>117400.31999999999</v>
      </c>
      <c r="AC251" s="6">
        <v>72</v>
      </c>
      <c r="AF251" s="6">
        <f>+'[2]BS TAB'!$AX255</f>
        <v>320</v>
      </c>
      <c r="AG251" s="6">
        <f>+PA_MAR[[#This Row],[Trenes Programados]]-PA_MAR[[#This Row],[Trenes Corridos (TC)]]</f>
        <v>4</v>
      </c>
      <c r="AH251" s="81">
        <f>+'[2]BS TAB'!$AZ255</f>
        <v>316</v>
      </c>
      <c r="AI251" s="15">
        <f>IFERROR(PA_MAR[[#This Row],[Trenes Corridos (TC)]]/AH239-1,0)</f>
        <v>4.9833887043189362E-2</v>
      </c>
      <c r="AJ251" s="6">
        <f>+'[2]BS TAB'!$BA255</f>
        <v>296</v>
      </c>
      <c r="AK251" s="36">
        <f>+PA_MAR[[#This Row],[Trenes Corridos (TC)]]-PA_MAR[[#This Row],[Trenes Puntuales]]</f>
        <v>20</v>
      </c>
      <c r="AL251" s="111">
        <f>+PA_MAR[[#This Row],[Trenes Puntuales]]/PA_MAR[[#This Row],[Trenes Programados]]</f>
        <v>0.92500000000000004</v>
      </c>
      <c r="AM251" s="82">
        <v>0.95</v>
      </c>
      <c r="AN251" s="82" t="str">
        <f>+IF(PA_MAR[[#This Row],[Regularidad Absoluta]]&gt;=PA_MAR[[#This Row],[RA 95%]],PA_MAR[[#This Row],[Regularidad Absoluta]],"")</f>
        <v/>
      </c>
      <c r="AO251" s="82">
        <f>+PA_MAR[[#This Row],[Trenes Puntuales]]/PA_MAR[[#This Row],[Trenes Corridos (TC)]]</f>
        <v>0.93670886075949367</v>
      </c>
      <c r="AP251" s="82">
        <f>+PA_MAR[[#This Row],[Trenes Corridos (TC)]]/PA_MAR[[#This Row],[Trenes Programados]]</f>
        <v>0.98750000000000004</v>
      </c>
      <c r="AQ251" s="82">
        <f>+PA_MAR[[#This Row],[Regularidad Relativa]]/AO239-1</f>
        <v>-5.7025528131747105E-2</v>
      </c>
      <c r="AR251" s="81">
        <f>+'[3]DATOS BS#Bol por Estación'!$AW235</f>
        <v>172</v>
      </c>
      <c r="AS251" s="15">
        <f>IFERROR(+PA_MAR[[#This Row],[Pasajeros Pagos (PAX)]]/AR239-1,0)</f>
        <v>-0.24890829694323147</v>
      </c>
      <c r="AT251" s="6">
        <f>+PA_MAR[[#This Row],[Pasajeros Pagos (PAX)]]/PA_MAR[[#This Row],[Indice Dia Habil]]</f>
        <v>6.0971286777738385</v>
      </c>
      <c r="AU251" s="15">
        <f>IFERROR(+PA_MAR[[#This Row],[PAX Día Habil]]/AT239-1,0)</f>
        <v>-0.25370079983405802</v>
      </c>
      <c r="AV251" s="6">
        <f>+PA_MAR[[#This Row],[Pasajeros Pagos (PAX)]]/PA_MAR[[#This Row],[Trenes Corridos (TC)]]</f>
        <v>0.54430379746835444</v>
      </c>
      <c r="AW251" s="6">
        <f>+PA_MAR[[#This Row],[PAX x Tren]]/PA_MAR[[#This Row],[Form. Media Trenes Remolcados]]</f>
        <v>0.10548523206751055</v>
      </c>
      <c r="AX251" s="15">
        <f>IFERROR(+PA_MAR[[#This Row],[PAX x Coche]]/AW239-1,0)</f>
        <v>-0.30674552724190662</v>
      </c>
      <c r="AY251" s="6">
        <v>180</v>
      </c>
      <c r="AZ251" s="9">
        <f>+PA_MAR[[#This Row],[PAX Kilómetro]]/PA_MAR[[#This Row],[Coches Kilómetro (CK) (5+6+7)]]</f>
        <v>4.9488731910631273E-2</v>
      </c>
      <c r="BA251" s="15">
        <f>IFERROR(+PA_MAR[[#This Row],[Ocupación Media (PaxKm/CocheKm)]]/AZ239-1,0)</f>
        <v>-0.30674552724190662</v>
      </c>
      <c r="BB251" s="15">
        <f>+PA_MAR[[#This Row],[Ocupación Media (PaxKm/CocheKm)]]/PA_MAR[[#This Row],[Capacidad x Coche (4xm2)]]</f>
        <v>2.7493739950350704E-4</v>
      </c>
      <c r="BC251" s="15">
        <f>IFERROR(+PA_MAR[[#This Row],[% de Ocupación Media PAX]]/BB239-1,0)</f>
        <v>-0.30674552724190662</v>
      </c>
      <c r="BD251" s="36">
        <f>+PA_MAR[[#This Row],[Pasajeros Pagos (PAX)]]*PA_MAR[[#This Row],[PAX Recorrido Medio]]</f>
        <v>2752</v>
      </c>
      <c r="BE251" s="9">
        <v>16</v>
      </c>
      <c r="BF251" s="35">
        <f>+PA_MAR[[#This Row],[PAX Recorrido Medio]]/BE239-1</f>
        <v>0</v>
      </c>
      <c r="BG251" s="36">
        <f>+PA_MAR[[#This Row],[Pasajeros Pagos (PAX)]]*CN251</f>
        <v>160.1553711866282</v>
      </c>
      <c r="BH251" s="114">
        <f t="shared" si="12"/>
        <v>0.99801271566650551</v>
      </c>
      <c r="BI251" s="81">
        <f t="shared" si="14"/>
        <v>86550.272198620834</v>
      </c>
      <c r="BJ251" s="35">
        <f>+(PA_MAR[[#This Row],[Variación % TC]]*0.2)-(PA_MAR[[#This Row],[Vaciación % PAX Recorrido Medio]]*0.1)-(PA_MAR[[#This Row],[Variación % Ocupación PAX]]*0.5)+(PA_MAR[[#This Row],[Variación % RA]]*0.1)+(PA_MAR[[#This Row],[Variación % Velocidad Comercial TE]]*0.1)</f>
        <v>0.15763698821641647</v>
      </c>
      <c r="BK251" s="10"/>
      <c r="BL251" s="10"/>
      <c r="BN251" s="46"/>
      <c r="BO251" s="73">
        <f>+LINEA[[#This Row],[Indice Dia Habil]]</f>
        <v>28.21</v>
      </c>
      <c r="BP251" s="45">
        <v>34.103999999999999</v>
      </c>
      <c r="BQ251" s="45">
        <v>34.103999999999999</v>
      </c>
      <c r="BR251" s="36">
        <v>16</v>
      </c>
      <c r="BU251" s="64"/>
      <c r="BW251" s="64"/>
      <c r="BY251" s="64"/>
      <c r="BZ251" s="65"/>
      <c r="CA251" s="66"/>
      <c r="CC251" s="64"/>
      <c r="CE251" s="67"/>
      <c r="CF251" s="36">
        <f>+PA_MAR[[#This Row],[Pasajeros Pagos (PAX)]]/PA_MAR[[#This Row],[Km. Línea (entre cabeceras) en Servicio]]</f>
        <v>5.0433966690124326</v>
      </c>
      <c r="CG251" s="36">
        <f>+PA_MAR[[#This Row],[Pasajeros Pagos (PAX)]]/PA_MAR[[#This Row],[Cantidad de Estaciones en Servicio]]</f>
        <v>10.75</v>
      </c>
      <c r="CH251" s="36">
        <f>+PA_MAR[[#This Row],[PAX Kilómetro]]/PA_MAR[[#This Row],[Km. Línea (entre cabeceras) en Servicio]]</f>
        <v>80.694346704198921</v>
      </c>
      <c r="CI251" s="36">
        <f>+PA_MAR[[#This Row],[Coches Kilómetro (CK) (5+6+7)]]/PA_MAR[[#This Row],[Km. Línea (entre cabeceras) en Servicio]]</f>
        <v>1630.56</v>
      </c>
      <c r="CM251" s="144">
        <f t="shared" si="13"/>
        <v>219.11714480663503</v>
      </c>
      <c r="CN251" s="11">
        <v>0.93113587899202443</v>
      </c>
      <c r="CP251" s="10">
        <v>5.8894999999999991</v>
      </c>
      <c r="CQ251" s="33">
        <v>5102.4299999999994</v>
      </c>
      <c r="CR251" s="10"/>
      <c r="CX251" s="28"/>
      <c r="DF251" s="45">
        <f>+PA_MAR[[#This Row],[Trenes Kilómetro (TK) (1+2+3)]]/PA_MAR[[#This Row],[Trenes Corridos (TC)]]</f>
        <v>34.103999999999999</v>
      </c>
      <c r="EA251" s="2">
        <v>2013</v>
      </c>
      <c r="EB251" s="2" t="s">
        <v>5</v>
      </c>
    </row>
    <row r="252" spans="1:132" x14ac:dyDescent="0.2">
      <c r="A252" s="83" t="s">
        <v>219</v>
      </c>
      <c r="B252" s="2" t="s">
        <v>6</v>
      </c>
      <c r="C252" s="85">
        <v>41579</v>
      </c>
      <c r="D252" s="2" t="s">
        <v>270</v>
      </c>
      <c r="E252" s="4" t="s">
        <v>267</v>
      </c>
      <c r="F252" s="4" t="s">
        <v>301</v>
      </c>
      <c r="G252" s="4" t="s">
        <v>111</v>
      </c>
      <c r="H252" s="6">
        <f>+PA_MAR[[#This Row],[Trenes Corridos (TC)]]*PA_MAR[[#This Row],[Km. Línea (entre cabeceras) en Servicio]]</f>
        <v>10435.824000000001</v>
      </c>
      <c r="K252" s="7">
        <f>+PA_MAR[[#This Row],[TK Remolcados (1)]]+PA_MAR[[#This Row],[TK Coche Motor (2)]]+PA_MAR[[#This Row],[TK Eléctricos (3)]]</f>
        <v>10435.824000000001</v>
      </c>
      <c r="L252" s="15">
        <f>IFERROR(+PA_MAR[[#This Row],[Trenes Kilómetro (TK) (1+2+3)]]/K240-1,0)</f>
        <v>0.26446280991735538</v>
      </c>
      <c r="M252" s="6">
        <f>+PA_MAR[[#This Row],[TK Remolcados (1)]]</f>
        <v>10435.824000000001</v>
      </c>
      <c r="N252" s="6">
        <f>+PA_MAR[[#This Row],[TK Remolcados (1)]]*PA_MAR[[#This Row],[Form. Media Trenes Remolcados]]</f>
        <v>53848.851840000003</v>
      </c>
      <c r="O252" s="6"/>
      <c r="P252" s="6"/>
      <c r="Q252" s="7">
        <f>+PA_MAR[[#This Row],[CK Remolcados (5)]]+PA_MAR[[#This Row],[CK Coche Motor (6)]]+PA_MAR[[#This Row],[CK Eléctricos (7)]]</f>
        <v>53848.851840000003</v>
      </c>
      <c r="R252" s="15">
        <f>+PA_MAR[[#This Row],[Coches Kilómetro (CK) (5+6+7)]]/Q240-1</f>
        <v>0.304925619834711</v>
      </c>
      <c r="S252" s="120">
        <v>27.88</v>
      </c>
      <c r="T252" s="15">
        <f>+PA_MAR[[#This Row],[Velocidad Comercial Trenes Diésel]]/S240-1</f>
        <v>0</v>
      </c>
      <c r="W252" s="6">
        <v>5.16</v>
      </c>
      <c r="X252" s="6"/>
      <c r="Y252" s="6"/>
      <c r="Z252" s="6">
        <f>+PA_MAR[[#This Row],[Trenes Corridos (TC)]]*PA_MAR[[#This Row],[Form. Media Trenes Remolcados]]*PA_MAR[[#This Row],[Asientos Prom. x C. Remolcados]]</f>
        <v>113685.12</v>
      </c>
      <c r="AC252" s="6">
        <v>72</v>
      </c>
      <c r="AF252" s="6">
        <f>+'[2]BS TAB'!$AX256</f>
        <v>310</v>
      </c>
      <c r="AG252" s="6">
        <f>+PA_MAR[[#This Row],[Trenes Programados]]-PA_MAR[[#This Row],[Trenes Corridos (TC)]]</f>
        <v>4</v>
      </c>
      <c r="AH252" s="81">
        <f>+'[2]BS TAB'!$AZ256</f>
        <v>306</v>
      </c>
      <c r="AI252" s="15">
        <f>IFERROR(PA_MAR[[#This Row],[Trenes Corridos (TC)]]/AH240-1,0)</f>
        <v>0.26446280991735538</v>
      </c>
      <c r="AJ252" s="6">
        <f>+'[2]BS TAB'!$BA256</f>
        <v>285</v>
      </c>
      <c r="AK252" s="36">
        <f>+PA_MAR[[#This Row],[Trenes Corridos (TC)]]-PA_MAR[[#This Row],[Trenes Puntuales]]</f>
        <v>21</v>
      </c>
      <c r="AL252" s="111">
        <f>+PA_MAR[[#This Row],[Trenes Puntuales]]/PA_MAR[[#This Row],[Trenes Programados]]</f>
        <v>0.91935483870967738</v>
      </c>
      <c r="AM252" s="82">
        <v>0.95</v>
      </c>
      <c r="AN252" s="82" t="str">
        <f>+IF(PA_MAR[[#This Row],[Regularidad Absoluta]]&gt;=PA_MAR[[#This Row],[RA 95%]],PA_MAR[[#This Row],[Regularidad Absoluta]],"")</f>
        <v/>
      </c>
      <c r="AO252" s="82">
        <f>+PA_MAR[[#This Row],[Trenes Puntuales]]/PA_MAR[[#This Row],[Trenes Corridos (TC)]]</f>
        <v>0.93137254901960786</v>
      </c>
      <c r="AP252" s="82">
        <f>+PA_MAR[[#This Row],[Trenes Corridos (TC)]]/PA_MAR[[#This Row],[Trenes Programados]]</f>
        <v>0.98709677419354835</v>
      </c>
      <c r="AQ252" s="82">
        <f>+PA_MAR[[#This Row],[Regularidad Relativa]]/AO240-1</f>
        <v>-6.0866013071895431E-2</v>
      </c>
      <c r="AR252" s="81">
        <f>+'[3]DATOS BS#Bol por Estación'!$AW236</f>
        <v>225</v>
      </c>
      <c r="AS252" s="15">
        <f>IFERROR(+PA_MAR[[#This Row],[Pasajeros Pagos (PAX)]]/AR240-1,0)</f>
        <v>-3.0172413793103425E-2</v>
      </c>
      <c r="AT252" s="6">
        <f>+PA_MAR[[#This Row],[Pasajeros Pagos (PAX)]]/PA_MAR[[#This Row],[Indice Dia Habil]]</f>
        <v>8.3798882681564244</v>
      </c>
      <c r="AU252" s="15">
        <f>IFERROR(+PA_MAR[[#This Row],[PAX Día Habil]]/AT240-1,0)</f>
        <v>-2.3670776343671651E-2</v>
      </c>
      <c r="AV252" s="6">
        <f>+PA_MAR[[#This Row],[Pasajeros Pagos (PAX)]]/PA_MAR[[#This Row],[Trenes Corridos (TC)]]</f>
        <v>0.73529411764705888</v>
      </c>
      <c r="AW252" s="6">
        <f>+PA_MAR[[#This Row],[PAX x Tren]]/PA_MAR[[#This Row],[Form. Media Trenes Remolcados]]</f>
        <v>0.14249886000911993</v>
      </c>
      <c r="AX252" s="15">
        <f>IFERROR(+PA_MAR[[#This Row],[PAX x Coche]]/AW240-1,0)</f>
        <v>-0.25679473874553838</v>
      </c>
      <c r="AY252" s="6">
        <v>180</v>
      </c>
      <c r="AZ252" s="9">
        <f>+PA_MAR[[#This Row],[PAX Kilómetro]]/PA_MAR[[#This Row],[Coches Kilómetro (CK) (5+6+7)]]</f>
        <v>6.6853793107726919E-2</v>
      </c>
      <c r="BA252" s="15">
        <f>IFERROR(+PA_MAR[[#This Row],[Ocupación Media (PaxKm/CocheKm)]]/AZ240-1,0)</f>
        <v>-0.25679473874553838</v>
      </c>
      <c r="BB252" s="15">
        <f>+PA_MAR[[#This Row],[Ocupación Media (PaxKm/CocheKm)]]/PA_MAR[[#This Row],[Capacidad x Coche (4xm2)]]</f>
        <v>3.7140996170959402E-4</v>
      </c>
      <c r="BC252" s="15">
        <f>IFERROR(+PA_MAR[[#This Row],[% de Ocupación Media PAX]]/BB240-1,0)</f>
        <v>-0.25679473874553826</v>
      </c>
      <c r="BD252" s="36">
        <f>+PA_MAR[[#This Row],[Pasajeros Pagos (PAX)]]*PA_MAR[[#This Row],[PAX Recorrido Medio]]</f>
        <v>3600</v>
      </c>
      <c r="BE252" s="9">
        <v>16</v>
      </c>
      <c r="BF252" s="35">
        <f>+PA_MAR[[#This Row],[PAX Recorrido Medio]]/BE240-1</f>
        <v>0</v>
      </c>
      <c r="BG252" s="36">
        <f>+PA_MAR[[#This Row],[Pasajeros Pagos (PAX)]]*CN252</f>
        <v>215.74619097849757</v>
      </c>
      <c r="BH252" s="114">
        <f t="shared" si="12"/>
        <v>0.99724387827662697</v>
      </c>
      <c r="BI252" s="81">
        <f t="shared" si="14"/>
        <v>81636.452443993607</v>
      </c>
      <c r="BJ252" s="35">
        <f>+(PA_MAR[[#This Row],[Variación % TC]]*0.2)-(PA_MAR[[#This Row],[Vaciación % PAX Recorrido Medio]]*0.1)-(PA_MAR[[#This Row],[Variación % Ocupación PAX]]*0.5)+(PA_MAR[[#This Row],[Variación % RA]]*0.1)+(PA_MAR[[#This Row],[Variación % Velocidad Comercial TE]]*0.1)</f>
        <v>0.17520333004905067</v>
      </c>
      <c r="BK252" s="10"/>
      <c r="BL252" s="10"/>
      <c r="BN252" s="46"/>
      <c r="BO252" s="73">
        <f>+LINEA[[#This Row],[Indice Dia Habil]]</f>
        <v>26.85</v>
      </c>
      <c r="BP252" s="45">
        <v>34.103999999999999</v>
      </c>
      <c r="BQ252" s="45">
        <v>34.103999999999999</v>
      </c>
      <c r="BR252" s="36">
        <v>16</v>
      </c>
      <c r="BU252" s="64"/>
      <c r="BW252" s="64"/>
      <c r="BY252" s="64"/>
      <c r="BZ252" s="65"/>
      <c r="CA252" s="66"/>
      <c r="CC252" s="64"/>
      <c r="CE252" s="67"/>
      <c r="CF252" s="36">
        <f>+PA_MAR[[#This Row],[Pasajeros Pagos (PAX)]]/PA_MAR[[#This Row],[Km. Línea (entre cabeceras) en Servicio]]</f>
        <v>6.5974665728360309</v>
      </c>
      <c r="CG252" s="36">
        <f>+PA_MAR[[#This Row],[Pasajeros Pagos (PAX)]]/PA_MAR[[#This Row],[Cantidad de Estaciones en Servicio]]</f>
        <v>14.0625</v>
      </c>
      <c r="CH252" s="36">
        <f>+PA_MAR[[#This Row],[PAX Kilómetro]]/PA_MAR[[#This Row],[Km. Línea (entre cabeceras) en Servicio]]</f>
        <v>105.55946516537649</v>
      </c>
      <c r="CI252" s="36">
        <f>+PA_MAR[[#This Row],[Coches Kilómetro (CK) (5+6+7)]]/PA_MAR[[#This Row],[Km. Línea (entre cabeceras) en Servicio]]</f>
        <v>1578.96</v>
      </c>
      <c r="CM252" s="144">
        <f t="shared" si="13"/>
        <v>213.43124821959114</v>
      </c>
      <c r="CN252" s="11">
        <v>0.95887195990443364</v>
      </c>
      <c r="CP252" s="10">
        <v>6.0604210526315789</v>
      </c>
      <c r="CQ252" s="60">
        <v>5185.04</v>
      </c>
      <c r="CR252" s="10"/>
      <c r="DF252" s="45">
        <f>+PA_MAR[[#This Row],[Trenes Kilómetro (TK) (1+2+3)]]/PA_MAR[[#This Row],[Trenes Corridos (TC)]]</f>
        <v>34.103999999999999</v>
      </c>
      <c r="EA252" s="2">
        <v>2013</v>
      </c>
      <c r="EB252" s="2" t="s">
        <v>6</v>
      </c>
    </row>
    <row r="253" spans="1:132" x14ac:dyDescent="0.2">
      <c r="A253" s="83" t="s">
        <v>219</v>
      </c>
      <c r="B253" s="2" t="s">
        <v>7</v>
      </c>
      <c r="C253" s="85">
        <v>41609</v>
      </c>
      <c r="D253" s="2" t="s">
        <v>270</v>
      </c>
      <c r="E253" s="4" t="s">
        <v>267</v>
      </c>
      <c r="F253" s="4" t="s">
        <v>301</v>
      </c>
      <c r="G253" s="4" t="s">
        <v>111</v>
      </c>
      <c r="H253" s="6">
        <f>+PA_MAR[[#This Row],[Trenes Corridos (TC)]]*PA_MAR[[#This Row],[Km. Línea (entre cabeceras) en Servicio]]</f>
        <v>10367.616</v>
      </c>
      <c r="K253" s="7">
        <f>+PA_MAR[[#This Row],[TK Remolcados (1)]]+PA_MAR[[#This Row],[TK Coche Motor (2)]]+PA_MAR[[#This Row],[TK Eléctricos (3)]]</f>
        <v>10367.616</v>
      </c>
      <c r="L253" s="15">
        <f>IFERROR(+PA_MAR[[#This Row],[Trenes Kilómetro (TK) (1+2+3)]]/K241-1,0)</f>
        <v>4.8275862068965614E-2</v>
      </c>
      <c r="M253" s="6">
        <f>+PA_MAR[[#This Row],[TK Remolcados (1)]]</f>
        <v>10367.616</v>
      </c>
      <c r="N253" s="6">
        <f>+PA_MAR[[#This Row],[TK Remolcados (1)]]*PA_MAR[[#This Row],[Form. Media Trenes Remolcados]]</f>
        <v>53496.898560000001</v>
      </c>
      <c r="O253" s="6"/>
      <c r="P253" s="6"/>
      <c r="Q253" s="7">
        <f>+PA_MAR[[#This Row],[CK Remolcados (5)]]+PA_MAR[[#This Row],[CK Coche Motor (6)]]+PA_MAR[[#This Row],[CK Eléctricos (7)]]</f>
        <v>53496.898560000001</v>
      </c>
      <c r="R253" s="15">
        <f>+PA_MAR[[#This Row],[Coches Kilómetro (CK) (5+6+7)]]/Q241-1</f>
        <v>8.1820689655172307E-2</v>
      </c>
      <c r="S253" s="120">
        <v>27.88</v>
      </c>
      <c r="T253" s="15">
        <f>+PA_MAR[[#This Row],[Velocidad Comercial Trenes Diésel]]/S241-1</f>
        <v>0</v>
      </c>
      <c r="W253" s="6">
        <v>5.16</v>
      </c>
      <c r="X253" s="6"/>
      <c r="Y253" s="6"/>
      <c r="Z253" s="6">
        <f>+PA_MAR[[#This Row],[Trenes Corridos (TC)]]*PA_MAR[[#This Row],[Form. Media Trenes Remolcados]]*PA_MAR[[#This Row],[Asientos Prom. x C. Remolcados]]</f>
        <v>112942.08</v>
      </c>
      <c r="AC253" s="6">
        <v>72</v>
      </c>
      <c r="AF253" s="6">
        <f>+'[2]BS TAB'!$AX257</f>
        <v>322</v>
      </c>
      <c r="AG253" s="6">
        <f>+PA_MAR[[#This Row],[Trenes Programados]]-PA_MAR[[#This Row],[Trenes Corridos (TC)]]</f>
        <v>18</v>
      </c>
      <c r="AH253" s="81">
        <f>+'[2]BS TAB'!$AZ257</f>
        <v>304</v>
      </c>
      <c r="AI253" s="15">
        <f>IFERROR(PA_MAR[[#This Row],[Trenes Corridos (TC)]]/AH241-1,0)</f>
        <v>4.8275862068965614E-2</v>
      </c>
      <c r="AJ253" s="6">
        <f>+'[2]BS TAB'!$BA257</f>
        <v>278</v>
      </c>
      <c r="AK253" s="36">
        <f>+PA_MAR[[#This Row],[Trenes Corridos (TC)]]-PA_MAR[[#This Row],[Trenes Puntuales]]</f>
        <v>26</v>
      </c>
      <c r="AL253" s="111">
        <f>+PA_MAR[[#This Row],[Trenes Puntuales]]/PA_MAR[[#This Row],[Trenes Programados]]</f>
        <v>0.86335403726708071</v>
      </c>
      <c r="AM253" s="82">
        <v>0.95</v>
      </c>
      <c r="AN253" s="82" t="str">
        <f>+IF(PA_MAR[[#This Row],[Regularidad Absoluta]]&gt;=PA_MAR[[#This Row],[RA 95%]],PA_MAR[[#This Row],[Regularidad Absoluta]],"")</f>
        <v/>
      </c>
      <c r="AO253" s="82">
        <f>+PA_MAR[[#This Row],[Trenes Puntuales]]/PA_MAR[[#This Row],[Trenes Corridos (TC)]]</f>
        <v>0.91447368421052633</v>
      </c>
      <c r="AP253" s="82">
        <f>+PA_MAR[[#This Row],[Trenes Corridos (TC)]]/PA_MAR[[#This Row],[Trenes Programados]]</f>
        <v>0.94409937888198758</v>
      </c>
      <c r="AQ253" s="82">
        <f>+PA_MAR[[#This Row],[Regularidad Relativa]]/AO241-1</f>
        <v>-6.9482917820867907E-2</v>
      </c>
      <c r="AR253" s="81">
        <f>+'[3]DATOS BS#Bol por Estación'!$AW237</f>
        <v>190</v>
      </c>
      <c r="AS253" s="15">
        <f>IFERROR(+PA_MAR[[#This Row],[Pasajeros Pagos (PAX)]]/AR241-1,0)</f>
        <v>-0.43786982248520712</v>
      </c>
      <c r="AT253" s="6">
        <f>+PA_MAR[[#This Row],[Pasajeros Pagos (PAX)]]/PA_MAR[[#This Row],[Indice Dia Habil]]</f>
        <v>6.8890500362581575</v>
      </c>
      <c r="AU253" s="15">
        <f>IFERROR(+PA_MAR[[#This Row],[PAX Día Habil]]/AT241-1,0)</f>
        <v>-0.46538525902055783</v>
      </c>
      <c r="AV253" s="6">
        <f>+PA_MAR[[#This Row],[Pasajeros Pagos (PAX)]]/PA_MAR[[#This Row],[Trenes Corridos (TC)]]</f>
        <v>0.625</v>
      </c>
      <c r="AW253" s="6">
        <f>+PA_MAR[[#This Row],[PAX x Tren]]/PA_MAR[[#This Row],[Form. Media Trenes Remolcados]]</f>
        <v>0.12112403100775193</v>
      </c>
      <c r="AX253" s="15">
        <f>IFERROR(+PA_MAR[[#This Row],[PAX x Coche]]/AW241-1,0)</f>
        <v>-0.48038507407917075</v>
      </c>
      <c r="AY253" s="6">
        <v>180</v>
      </c>
      <c r="AZ253" s="9">
        <f>+PA_MAR[[#This Row],[PAX Kilómetro]]/PA_MAR[[#This Row],[Coches Kilómetro (CK) (5+6+7)]]</f>
        <v>5.6825724141567877E-2</v>
      </c>
      <c r="BA253" s="15">
        <f>IFERROR(+PA_MAR[[#This Row],[Ocupación Media (PaxKm/CocheKm)]]/AZ241-1,0)</f>
        <v>-0.48038507407917075</v>
      </c>
      <c r="BB253" s="15">
        <f>+PA_MAR[[#This Row],[Ocupación Media (PaxKm/CocheKm)]]/PA_MAR[[#This Row],[Capacidad x Coche (4xm2)]]</f>
        <v>3.1569846745315485E-4</v>
      </c>
      <c r="BC253" s="15">
        <f>IFERROR(+PA_MAR[[#This Row],[% de Ocupación Media PAX]]/BB241-1,0)</f>
        <v>-0.48038507407917075</v>
      </c>
      <c r="BD253" s="36">
        <f>+PA_MAR[[#This Row],[Pasajeros Pagos (PAX)]]*PA_MAR[[#This Row],[PAX Recorrido Medio]]</f>
        <v>3040</v>
      </c>
      <c r="BE253" s="9">
        <v>16</v>
      </c>
      <c r="BF253" s="35">
        <f>+PA_MAR[[#This Row],[PAX Recorrido Medio]]/BE241-1</f>
        <v>0</v>
      </c>
      <c r="BG253" s="36">
        <f>+PA_MAR[[#This Row],[Pasajeros Pagos (PAX)]]*CN253</f>
        <v>172.37221171119003</v>
      </c>
      <c r="BH253" s="114">
        <f t="shared" si="12"/>
        <v>0.99776802478219473</v>
      </c>
      <c r="BI253" s="81">
        <f t="shared" si="14"/>
        <v>85126.393198412101</v>
      </c>
      <c r="BJ253" s="35">
        <f>+(PA_MAR[[#This Row],[Variación % TC]]*0.2)-(PA_MAR[[#This Row],[Vaciación % PAX Recorrido Medio]]*0.1)-(PA_MAR[[#This Row],[Variación % Ocupación PAX]]*0.5)+(PA_MAR[[#This Row],[Variación % RA]]*0.1)+(PA_MAR[[#This Row],[Variación % Velocidad Comercial TE]]*0.1)</f>
        <v>0.24289941767129172</v>
      </c>
      <c r="BK253" s="10"/>
      <c r="BL253" s="10"/>
      <c r="BN253" s="46"/>
      <c r="BO253" s="73">
        <f>+LINEA[[#This Row],[Indice Dia Habil]]</f>
        <v>27.580000000000002</v>
      </c>
      <c r="BP253" s="45">
        <v>34.103999999999999</v>
      </c>
      <c r="BQ253" s="45">
        <v>34.103999999999999</v>
      </c>
      <c r="BR253" s="36">
        <v>16</v>
      </c>
      <c r="BU253" s="64"/>
      <c r="BW253" s="64"/>
      <c r="BY253" s="64"/>
      <c r="BZ253" s="65"/>
      <c r="CA253" s="66"/>
      <c r="CC253" s="64"/>
      <c r="CE253" s="67"/>
      <c r="CF253" s="36">
        <f>+PA_MAR[[#This Row],[Pasajeros Pagos (PAX)]]/PA_MAR[[#This Row],[Km. Línea (entre cabeceras) en Servicio]]</f>
        <v>5.571193994839315</v>
      </c>
      <c r="CG253" s="36">
        <f>+PA_MAR[[#This Row],[Pasajeros Pagos (PAX)]]/PA_MAR[[#This Row],[Cantidad de Estaciones en Servicio]]</f>
        <v>11.875</v>
      </c>
      <c r="CH253" s="36">
        <f>+PA_MAR[[#This Row],[PAX Kilómetro]]/PA_MAR[[#This Row],[Km. Línea (entre cabeceras) en Servicio]]</f>
        <v>89.13910391742904</v>
      </c>
      <c r="CI253" s="36">
        <f>+PA_MAR[[#This Row],[Coches Kilómetro (CK) (5+6+7)]]/PA_MAR[[#This Row],[Km. Línea (entre cabeceras) en Servicio]]</f>
        <v>1568.64</v>
      </c>
      <c r="CM253" s="144">
        <f t="shared" si="13"/>
        <v>224.01945578529498</v>
      </c>
      <c r="CN253" s="11">
        <v>0.90722216690100022</v>
      </c>
      <c r="CP253" s="10">
        <v>6.3660526315789463</v>
      </c>
      <c r="CQ253" s="33">
        <v>5316.2075992375712</v>
      </c>
      <c r="CR253" s="10"/>
      <c r="CX253" s="28"/>
      <c r="DF253" s="45">
        <f>+PA_MAR[[#This Row],[Trenes Kilómetro (TK) (1+2+3)]]/PA_MAR[[#This Row],[Trenes Corridos (TC)]]</f>
        <v>34.103999999999999</v>
      </c>
      <c r="EA253" s="2">
        <v>2013</v>
      </c>
      <c r="EB253" s="2" t="s">
        <v>7</v>
      </c>
    </row>
    <row r="254" spans="1:132" x14ac:dyDescent="0.2">
      <c r="A254" s="83" t="s">
        <v>220</v>
      </c>
      <c r="B254" s="2" t="s">
        <v>8</v>
      </c>
      <c r="C254" s="85">
        <v>41640</v>
      </c>
      <c r="D254" s="2" t="s">
        <v>270</v>
      </c>
      <c r="E254" s="4" t="s">
        <v>267</v>
      </c>
      <c r="F254" s="4" t="s">
        <v>301</v>
      </c>
      <c r="G254" s="4" t="s">
        <v>111</v>
      </c>
      <c r="H254" s="6">
        <f>+PA_MAR[[#This Row],[Trenes Corridos (TC)]]*PA_MAR[[#This Row],[Km. Línea (entre cabeceras) en Servicio]]</f>
        <v>10469.928</v>
      </c>
      <c r="K254" s="7">
        <f>+PA_MAR[[#This Row],[TK Remolcados (1)]]+PA_MAR[[#This Row],[TK Coche Motor (2)]]+PA_MAR[[#This Row],[TK Eléctricos (3)]]</f>
        <v>10469.928</v>
      </c>
      <c r="L254" s="15">
        <f>IFERROR(+PA_MAR[[#This Row],[Trenes Kilómetro (TK) (1+2+3)]]/K242-1,0)</f>
        <v>4.4217687074830092E-2</v>
      </c>
      <c r="M254" s="6">
        <f>+PA_MAR[[#This Row],[TK Remolcados (1)]]</f>
        <v>10469.928</v>
      </c>
      <c r="N254" s="6">
        <f>+PA_MAR[[#This Row],[TK Remolcados (1)]]*PA_MAR[[#This Row],[Form. Media Trenes Remolcados]]</f>
        <v>54024.828480000004</v>
      </c>
      <c r="O254" s="6"/>
      <c r="P254" s="6"/>
      <c r="Q254" s="7">
        <f>+PA_MAR[[#This Row],[CK Remolcados (5)]]+PA_MAR[[#This Row],[CK Coche Motor (6)]]+PA_MAR[[#This Row],[CK Eléctricos (7)]]</f>
        <v>54024.828480000004</v>
      </c>
      <c r="R254" s="15">
        <f>+PA_MAR[[#This Row],[Coches Kilómetro (CK) (5+6+7)]]/Q242-1</f>
        <v>4.4217687074830092E-2</v>
      </c>
      <c r="S254" s="120">
        <v>29.6</v>
      </c>
      <c r="T254" s="15">
        <f>+PA_MAR[[#This Row],[Velocidad Comercial Trenes Diésel]]/S242-1</f>
        <v>6.1692969870875247E-2</v>
      </c>
      <c r="W254" s="6">
        <v>5.16</v>
      </c>
      <c r="X254" s="6"/>
      <c r="Y254" s="6"/>
      <c r="Z254" s="6">
        <f>+PA_MAR[[#This Row],[Trenes Corridos (TC)]]*PA_MAR[[#This Row],[Form. Media Trenes Remolcados]]*PA_MAR[[#This Row],[Asientos Prom. x C. Remolcados]]</f>
        <v>114056.64000000001</v>
      </c>
      <c r="AC254" s="6">
        <v>72</v>
      </c>
      <c r="AF254" s="6">
        <f>+'[2]BS TAB'!$AX258</f>
        <v>320</v>
      </c>
      <c r="AG254" s="6">
        <f>+PA_MAR[[#This Row],[Trenes Programados]]-PA_MAR[[#This Row],[Trenes Corridos (TC)]]</f>
        <v>13</v>
      </c>
      <c r="AH254" s="81">
        <f>+'[2]BS TAB'!$AZ258</f>
        <v>307</v>
      </c>
      <c r="AI254" s="15">
        <f>IFERROR(PA_MAR[[#This Row],[Trenes Corridos (TC)]]/AH242-1,0)</f>
        <v>4.421768707482987E-2</v>
      </c>
      <c r="AJ254" s="6">
        <f>+'[2]BS TAB'!$BA258</f>
        <v>303</v>
      </c>
      <c r="AK254" s="36">
        <f>+PA_MAR[[#This Row],[Trenes Corridos (TC)]]-PA_MAR[[#This Row],[Trenes Puntuales]]</f>
        <v>4</v>
      </c>
      <c r="AL254" s="111">
        <f>+PA_MAR[[#This Row],[Trenes Puntuales]]/PA_MAR[[#This Row],[Trenes Programados]]</f>
        <v>0.94687500000000002</v>
      </c>
      <c r="AM254" s="82">
        <v>0.95</v>
      </c>
      <c r="AN254" s="82" t="str">
        <f>+IF(PA_MAR[[#This Row],[Regularidad Absoluta]]&gt;=PA_MAR[[#This Row],[RA 95%]],PA_MAR[[#This Row],[Regularidad Absoluta]],"")</f>
        <v/>
      </c>
      <c r="AO254" s="82">
        <f>+PA_MAR[[#This Row],[Trenes Puntuales]]/PA_MAR[[#This Row],[Trenes Corridos (TC)]]</f>
        <v>0.98697068403908794</v>
      </c>
      <c r="AP254" s="82">
        <f>+PA_MAR[[#This Row],[Trenes Corridos (TC)]]/PA_MAR[[#This Row],[Trenes Programados]]</f>
        <v>0.95937499999999998</v>
      </c>
      <c r="AQ254" s="82">
        <f>+PA_MAR[[#This Row],[Regularidad Relativa]]/AO242-1</f>
        <v>5.8407278445460342E-4</v>
      </c>
      <c r="AR254" s="81">
        <f>+'[3]DATOS BS#Bol por Estación'!$AW238</f>
        <v>116</v>
      </c>
      <c r="AS254" s="15">
        <f>IFERROR(+PA_MAR[[#This Row],[Pasajeros Pagos (PAX)]]/AR242-1,0)</f>
        <v>-0.53413654618473894</v>
      </c>
      <c r="AT254" s="6">
        <f>+PA_MAR[[#This Row],[Pasajeros Pagos (PAX)]]/PA_MAR[[#This Row],[Indice Dia Habil]]</f>
        <v>4.1384231180877631</v>
      </c>
      <c r="AU254" s="15">
        <f>IFERROR(+PA_MAR[[#This Row],[PAX Día Habil]]/AT242-1,0)</f>
        <v>-0.53413654618473894</v>
      </c>
      <c r="AV254" s="6">
        <f>+PA_MAR[[#This Row],[Pasajeros Pagos (PAX)]]/PA_MAR[[#This Row],[Trenes Corridos (TC)]]</f>
        <v>0.37785016286644951</v>
      </c>
      <c r="AW254" s="6">
        <f>+PA_MAR[[#This Row],[PAX x Tren]]/PA_MAR[[#This Row],[Form. Media Trenes Remolcados]]</f>
        <v>7.3226775749311926E-2</v>
      </c>
      <c r="AX254" s="15">
        <f>IFERROR(+PA_MAR[[#This Row],[PAX x Coche]]/AW242-1,0)</f>
        <v>-0.55386366312154156</v>
      </c>
      <c r="AY254" s="6">
        <v>180</v>
      </c>
      <c r="AZ254" s="9">
        <f>+PA_MAR[[#This Row],[PAX Kilómetro]]/PA_MAR[[#This Row],[Coches Kilómetro (CK) (5+6+7)]]</f>
        <v>3.4354574595032564E-2</v>
      </c>
      <c r="BA254" s="15">
        <f>IFERROR(+PA_MAR[[#This Row],[Ocupación Media (PaxKm/CocheKm)]]/AZ242-1,0)</f>
        <v>-0.55386366312154167</v>
      </c>
      <c r="BB254" s="15">
        <f>+PA_MAR[[#This Row],[Ocupación Media (PaxKm/CocheKm)]]/PA_MAR[[#This Row],[Capacidad x Coche (4xm2)]]</f>
        <v>1.9085874775018091E-4</v>
      </c>
      <c r="BC254" s="15">
        <f>IFERROR(+PA_MAR[[#This Row],[% de Ocupación Media PAX]]/BB242-1,0)</f>
        <v>-0.55386366312154167</v>
      </c>
      <c r="BD254" s="36">
        <f>+PA_MAR[[#This Row],[Pasajeros Pagos (PAX)]]*PA_MAR[[#This Row],[PAX Recorrido Medio]]</f>
        <v>1856</v>
      </c>
      <c r="BE254" s="9">
        <v>16</v>
      </c>
      <c r="BF254" s="35">
        <f>+PA_MAR[[#This Row],[PAX Recorrido Medio]]/BE242-1</f>
        <v>0</v>
      </c>
      <c r="BG254" s="36">
        <f>+PA_MAR[[#This Row],[Pasajeros Pagos (PAX)]]*CN254</f>
        <v>117.6197255002448</v>
      </c>
      <c r="BH254" s="114">
        <f t="shared" si="12"/>
        <v>0.99850456275389032</v>
      </c>
      <c r="BI254" s="81">
        <f t="shared" si="14"/>
        <v>77569.286375453594</v>
      </c>
      <c r="BJ254" s="35">
        <f>+(PA_MAR[[#This Row],[Variación % TC]]*0.2)-(PA_MAR[[#This Row],[Vaciación % PAX Recorrido Medio]]*0.1)-(PA_MAR[[#This Row],[Variación % Ocupación PAX]]*0.5)+(PA_MAR[[#This Row],[Variación % RA]]*0.1)+(PA_MAR[[#This Row],[Variación % Velocidad Comercial TE]]*0.1)</f>
        <v>0.28583377625418227</v>
      </c>
      <c r="BK254" s="10"/>
      <c r="BL254" s="10"/>
      <c r="BN254" s="46"/>
      <c r="BO254" s="73">
        <f>+LINEA[[#This Row],[Indice Dia Habil]]</f>
        <v>28.03</v>
      </c>
      <c r="BP254" s="45">
        <v>34.103999999999999</v>
      </c>
      <c r="BQ254" s="45">
        <v>34.103999999999999</v>
      </c>
      <c r="BR254" s="36">
        <v>16</v>
      </c>
      <c r="BU254" s="64"/>
      <c r="BW254" s="64"/>
      <c r="BY254" s="64"/>
      <c r="BZ254" s="65"/>
      <c r="CA254" s="66"/>
      <c r="CC254" s="64"/>
      <c r="CE254" s="67"/>
      <c r="CF254" s="36">
        <f>+PA_MAR[[#This Row],[Pasajeros Pagos (PAX)]]/PA_MAR[[#This Row],[Km. Línea (entre cabeceras) en Servicio]]</f>
        <v>3.4013605442176873</v>
      </c>
      <c r="CG254" s="36">
        <f>+PA_MAR[[#This Row],[Pasajeros Pagos (PAX)]]/PA_MAR[[#This Row],[Cantidad de Estaciones en Servicio]]</f>
        <v>7.25</v>
      </c>
      <c r="CH254" s="36">
        <f>+PA_MAR[[#This Row],[PAX Kilómetro]]/PA_MAR[[#This Row],[Km. Línea (entre cabeceras) en Servicio]]</f>
        <v>54.421768707482997</v>
      </c>
      <c r="CI254" s="36">
        <f>+PA_MAR[[#This Row],[Coches Kilómetro (CK) (5+6+7)]]/PA_MAR[[#This Row],[Km. Línea (entre cabeceras) en Servicio]]</f>
        <v>1584.1200000000001</v>
      </c>
      <c r="CM254" s="144">
        <f t="shared" si="13"/>
        <v>202.13755407284324</v>
      </c>
      <c r="CN254" s="11">
        <v>1.0139631508641793</v>
      </c>
      <c r="CP254" s="10">
        <v>7.2000909090909095</v>
      </c>
      <c r="CQ254" s="33">
        <v>5447.3751984751425</v>
      </c>
      <c r="CR254" s="10"/>
      <c r="CX254" s="28"/>
      <c r="DF254" s="45">
        <f>+PA_MAR[[#This Row],[Trenes Kilómetro (TK) (1+2+3)]]/PA_MAR[[#This Row],[Trenes Corridos (TC)]]</f>
        <v>34.103999999999999</v>
      </c>
      <c r="EA254" s="2">
        <v>2014</v>
      </c>
      <c r="EB254" s="2" t="s">
        <v>8</v>
      </c>
    </row>
    <row r="255" spans="1:132" x14ac:dyDescent="0.2">
      <c r="A255" s="83" t="s">
        <v>220</v>
      </c>
      <c r="B255" s="2" t="s">
        <v>9</v>
      </c>
      <c r="C255" s="85">
        <v>41671</v>
      </c>
      <c r="D255" s="2" t="s">
        <v>271</v>
      </c>
      <c r="E255" s="4" t="s">
        <v>267</v>
      </c>
      <c r="F255" s="4" t="s">
        <v>301</v>
      </c>
      <c r="G255" s="4" t="s">
        <v>111</v>
      </c>
      <c r="H255" s="6">
        <f>+PA_MAR[[#This Row],[Trenes Corridos (TC)]]*PA_MAR[[#This Row],[Km. Línea (entre cabeceras) en Servicio]]</f>
        <v>9378.6</v>
      </c>
      <c r="K255" s="7">
        <f>+PA_MAR[[#This Row],[TK Remolcados (1)]]+PA_MAR[[#This Row],[TK Coche Motor (2)]]+PA_MAR[[#This Row],[TK Eléctricos (3)]]</f>
        <v>9378.6</v>
      </c>
      <c r="L255" s="15">
        <f>IFERROR(+PA_MAR[[#This Row],[Trenes Kilómetro (TK) (1+2+3)]]/K243-1,0)</f>
        <v>-3.5087719298245501E-2</v>
      </c>
      <c r="M255" s="6">
        <f>+PA_MAR[[#This Row],[TK Remolcados (1)]]</f>
        <v>9378.6</v>
      </c>
      <c r="N255" s="6">
        <f>+PA_MAR[[#This Row],[TK Remolcados (1)]]*PA_MAR[[#This Row],[Form. Media Trenes Remolcados]]</f>
        <v>48393.576000000001</v>
      </c>
      <c r="O255" s="6"/>
      <c r="P255" s="6"/>
      <c r="Q255" s="7">
        <f>+PA_MAR[[#This Row],[CK Remolcados (5)]]+PA_MAR[[#This Row],[CK Coche Motor (6)]]+PA_MAR[[#This Row],[CK Eléctricos (7)]]</f>
        <v>48393.576000000001</v>
      </c>
      <c r="R255" s="15">
        <f>+PA_MAR[[#This Row],[Coches Kilómetro (CK) (5+6+7)]]/Q243-1</f>
        <v>-3.5087719298245612E-2</v>
      </c>
      <c r="S255" s="120">
        <v>29.2</v>
      </c>
      <c r="T255" s="15">
        <f>+PA_MAR[[#This Row],[Velocidad Comercial Trenes Diésel]]/S243-1</f>
        <v>4.7345767575322828E-2</v>
      </c>
      <c r="W255" s="6">
        <v>5.16</v>
      </c>
      <c r="X255" s="6"/>
      <c r="Y255" s="6"/>
      <c r="Z255" s="6">
        <f>+PA_MAR[[#This Row],[Trenes Corridos (TC)]]*PA_MAR[[#This Row],[Form. Media Trenes Remolcados]]*PA_MAR[[#This Row],[Asientos Prom. x C. Remolcados]]</f>
        <v>102168</v>
      </c>
      <c r="AC255" s="6">
        <v>72</v>
      </c>
      <c r="AF255" s="6">
        <f>+'[2]BS TAB'!$AX259</f>
        <v>288</v>
      </c>
      <c r="AG255" s="6">
        <f>+PA_MAR[[#This Row],[Trenes Programados]]-PA_MAR[[#This Row],[Trenes Corridos (TC)]]</f>
        <v>13</v>
      </c>
      <c r="AH255" s="81">
        <f>+'[2]BS TAB'!$AZ259</f>
        <v>275</v>
      </c>
      <c r="AI255" s="15">
        <f>IFERROR(PA_MAR[[#This Row],[Trenes Corridos (TC)]]/AH243-1,0)</f>
        <v>-3.5087719298245612E-2</v>
      </c>
      <c r="AJ255" s="6">
        <f>+'[2]BS TAB'!$BA259</f>
        <v>256</v>
      </c>
      <c r="AK255" s="36">
        <f>+PA_MAR[[#This Row],[Trenes Corridos (TC)]]-PA_MAR[[#This Row],[Trenes Puntuales]]</f>
        <v>19</v>
      </c>
      <c r="AL255" s="111">
        <f>+PA_MAR[[#This Row],[Trenes Puntuales]]/PA_MAR[[#This Row],[Trenes Programados]]</f>
        <v>0.88888888888888884</v>
      </c>
      <c r="AM255" s="82">
        <v>0.95</v>
      </c>
      <c r="AN255" s="82" t="str">
        <f>+IF(PA_MAR[[#This Row],[Regularidad Absoluta]]&gt;=PA_MAR[[#This Row],[RA 95%]],PA_MAR[[#This Row],[Regularidad Absoluta]],"")</f>
        <v/>
      </c>
      <c r="AO255" s="82">
        <f>+PA_MAR[[#This Row],[Trenes Puntuales]]/PA_MAR[[#This Row],[Trenes Corridos (TC)]]</f>
        <v>0.93090909090909091</v>
      </c>
      <c r="AP255" s="82">
        <f>+PA_MAR[[#This Row],[Trenes Corridos (TC)]]/PA_MAR[[#This Row],[Trenes Programados]]</f>
        <v>0.95486111111111116</v>
      </c>
      <c r="AQ255" s="82">
        <f>+PA_MAR[[#This Row],[Regularidad Relativa]]/AO243-1</f>
        <v>-6.2512046257629295E-2</v>
      </c>
      <c r="AR255" s="81">
        <f>+'[3]DATOS BS#Bol por Estación'!$AW239</f>
        <v>126</v>
      </c>
      <c r="AS255" s="15">
        <f>IFERROR(+PA_MAR[[#This Row],[Pasajeros Pagos (PAX)]]/AR243-1,0)</f>
        <v>-0.56551724137931036</v>
      </c>
      <c r="AT255" s="6">
        <f>+PA_MAR[[#This Row],[Pasajeros Pagos (PAX)]]/PA_MAR[[#This Row],[Indice Dia Habil]]</f>
        <v>4.9450549450549453</v>
      </c>
      <c r="AU255" s="15">
        <f>IFERROR(+PA_MAR[[#This Row],[PAX Día Habil]]/AT243-1,0)</f>
        <v>-0.5808639636225843</v>
      </c>
      <c r="AV255" s="6">
        <f>+PA_MAR[[#This Row],[Pasajeros Pagos (PAX)]]/PA_MAR[[#This Row],[Trenes Corridos (TC)]]</f>
        <v>0.45818181818181819</v>
      </c>
      <c r="AW255" s="6">
        <f>+PA_MAR[[#This Row],[PAX x Tren]]/PA_MAR[[#This Row],[Form. Media Trenes Remolcados]]</f>
        <v>8.8794926004228322E-2</v>
      </c>
      <c r="AX255" s="15">
        <f>IFERROR(+PA_MAR[[#This Row],[PAX x Coche]]/AW243-1,0)</f>
        <v>-0.54971786833855796</v>
      </c>
      <c r="AY255" s="6">
        <v>180</v>
      </c>
      <c r="AZ255" s="9">
        <f>+PA_MAR[[#This Row],[PAX Kilómetro]]/PA_MAR[[#This Row],[Coches Kilómetro (CK) (5+6+7)]]</f>
        <v>4.1658421770691213E-2</v>
      </c>
      <c r="BA255" s="15">
        <f>IFERROR(+PA_MAR[[#This Row],[Ocupación Media (PaxKm/CocheKm)]]/AZ243-1,0)</f>
        <v>-0.54971786833855796</v>
      </c>
      <c r="BB255" s="15">
        <f>+PA_MAR[[#This Row],[Ocupación Media (PaxKm/CocheKm)]]/PA_MAR[[#This Row],[Capacidad x Coche (4xm2)]]</f>
        <v>2.3143567650384008E-4</v>
      </c>
      <c r="BC255" s="15">
        <f>IFERROR(+PA_MAR[[#This Row],[% de Ocupación Media PAX]]/BB243-1,0)</f>
        <v>-0.54971786833855796</v>
      </c>
      <c r="BD255" s="36">
        <f>+PA_MAR[[#This Row],[Pasajeros Pagos (PAX)]]*PA_MAR[[#This Row],[PAX Recorrido Medio]]</f>
        <v>2016</v>
      </c>
      <c r="BE255" s="9">
        <v>16</v>
      </c>
      <c r="BF255" s="35">
        <f>+PA_MAR[[#This Row],[PAX Recorrido Medio]]/BE243-1</f>
        <v>0</v>
      </c>
      <c r="BG255" s="36">
        <f>+PA_MAR[[#This Row],[Pasajeros Pagos (PAX)]]*CN255</f>
        <v>135.57944055201622</v>
      </c>
      <c r="BH255" s="114">
        <f t="shared" si="12"/>
        <v>0.99806481936032077</v>
      </c>
      <c r="BI255" s="81">
        <f t="shared" si="14"/>
        <v>65110.200782540538</v>
      </c>
      <c r="BJ255" s="35">
        <f>+(PA_MAR[[#This Row],[Variación % TC]]*0.2)-(PA_MAR[[#This Row],[Vaciación % PAX Recorrido Medio]]*0.1)-(PA_MAR[[#This Row],[Variación % Ocupación PAX]]*0.5)+(PA_MAR[[#This Row],[Variación % RA]]*0.1)+(PA_MAR[[#This Row],[Variación % Velocidad Comercial TE]]*0.1)</f>
        <v>0.26159018568386688</v>
      </c>
      <c r="BK255" s="10"/>
      <c r="BL255" s="10"/>
      <c r="BN255" s="46"/>
      <c r="BO255" s="73">
        <f>+LINEA[[#This Row],[Indice Dia Habil]]</f>
        <v>25.48</v>
      </c>
      <c r="BP255" s="45">
        <v>34.103999999999999</v>
      </c>
      <c r="BQ255" s="45">
        <v>34.103999999999999</v>
      </c>
      <c r="BR255" s="36">
        <v>16</v>
      </c>
      <c r="BU255" s="64"/>
      <c r="BW255" s="64"/>
      <c r="BY255" s="64"/>
      <c r="BZ255" s="65"/>
      <c r="CA255" s="66"/>
      <c r="CC255" s="64"/>
      <c r="CE255" s="67"/>
      <c r="CF255" s="36">
        <f>+PA_MAR[[#This Row],[Pasajeros Pagos (PAX)]]/PA_MAR[[#This Row],[Km. Línea (entre cabeceras) en Servicio]]</f>
        <v>3.6945812807881775</v>
      </c>
      <c r="CG255" s="36">
        <f>+PA_MAR[[#This Row],[Pasajeros Pagos (PAX)]]/PA_MAR[[#This Row],[Cantidad de Estaciones en Servicio]]</f>
        <v>7.875</v>
      </c>
      <c r="CH255" s="36">
        <f>+PA_MAR[[#This Row],[PAX Kilómetro]]/PA_MAR[[#This Row],[Km. Línea (entre cabeceras) en Servicio]]</f>
        <v>59.11330049261084</v>
      </c>
      <c r="CI255" s="36">
        <f>+PA_MAR[[#This Row],[Coches Kilómetro (CK) (5+6+7)]]/PA_MAR[[#This Row],[Km. Línea (entre cabeceras) en Servicio]]</f>
        <v>1419</v>
      </c>
      <c r="CL255" s="2" t="s">
        <v>279</v>
      </c>
      <c r="CM255" s="144">
        <f t="shared" si="13"/>
        <v>189.41440227648155</v>
      </c>
      <c r="CN255" s="11">
        <v>1.0760273059683827</v>
      </c>
      <c r="CP255" s="10">
        <v>7.9476499999999985</v>
      </c>
      <c r="CQ255" s="60">
        <v>5578.5427977127138</v>
      </c>
      <c r="CR255" s="10"/>
      <c r="DF255" s="45">
        <f>+PA_MAR[[#This Row],[Trenes Kilómetro (TK) (1+2+3)]]/PA_MAR[[#This Row],[Trenes Corridos (TC)]]</f>
        <v>34.103999999999999</v>
      </c>
      <c r="EA255" s="2">
        <v>2014</v>
      </c>
      <c r="EB255" s="2" t="s">
        <v>9</v>
      </c>
    </row>
    <row r="256" spans="1:132" x14ac:dyDescent="0.2">
      <c r="A256" s="83" t="s">
        <v>220</v>
      </c>
      <c r="B256" s="2" t="s">
        <v>10</v>
      </c>
      <c r="C256" s="85">
        <v>41699</v>
      </c>
      <c r="D256" s="2" t="s">
        <v>271</v>
      </c>
      <c r="E256" s="4" t="s">
        <v>267</v>
      </c>
      <c r="F256" s="4" t="s">
        <v>301</v>
      </c>
      <c r="G256" s="4" t="s">
        <v>111</v>
      </c>
      <c r="H256" s="6">
        <f>+PA_MAR[[#This Row],[Trenes Corridos (TC)]]*PA_MAR[[#This Row],[Km. Línea (entre cabeceras) en Servicio]]</f>
        <v>10162.992</v>
      </c>
      <c r="K256" s="7">
        <f>+PA_MAR[[#This Row],[TK Remolcados (1)]]+PA_MAR[[#This Row],[TK Coche Motor (2)]]+PA_MAR[[#This Row],[TK Eléctricos (3)]]</f>
        <v>10162.992</v>
      </c>
      <c r="L256" s="15">
        <f>IFERROR(+PA_MAR[[#This Row],[Trenes Kilómetro (TK) (1+2+3)]]/K244-1,0)</f>
        <v>-2.2950819672131084E-2</v>
      </c>
      <c r="M256" s="6">
        <f>+PA_MAR[[#This Row],[TK Remolcados (1)]]</f>
        <v>10162.992</v>
      </c>
      <c r="N256" s="6">
        <f>+PA_MAR[[#This Row],[TK Remolcados (1)]]*PA_MAR[[#This Row],[Form. Media Trenes Remolcados]]</f>
        <v>51424.739519999996</v>
      </c>
      <c r="O256" s="6"/>
      <c r="P256" s="6"/>
      <c r="Q256" s="7">
        <f>+PA_MAR[[#This Row],[CK Remolcados (5)]]+PA_MAR[[#This Row],[CK Coche Motor (6)]]+PA_MAR[[#This Row],[CK Eléctricos (7)]]</f>
        <v>51424.739519999996</v>
      </c>
      <c r="R256" s="15">
        <f>+PA_MAR[[#This Row],[Coches Kilómetro (CK) (5+6+7)]]/Q244-1</f>
        <v>-4.1885881306392148E-2</v>
      </c>
      <c r="S256" s="120">
        <v>29.3</v>
      </c>
      <c r="T256" s="15">
        <f>+PA_MAR[[#This Row],[Velocidad Comercial Trenes Diésel]]/S244-1</f>
        <v>5.0932568149210988E-2</v>
      </c>
      <c r="W256" s="6">
        <v>5.0599999999999996</v>
      </c>
      <c r="X256" s="6"/>
      <c r="Y256" s="6"/>
      <c r="Z256" s="6">
        <f>+PA_MAR[[#This Row],[Trenes Corridos (TC)]]*PA_MAR[[#This Row],[Form. Media Trenes Remolcados]]*PA_MAR[[#This Row],[Asientos Prom. x C. Remolcados]]</f>
        <v>108567.35999999999</v>
      </c>
      <c r="AC256" s="6">
        <v>72</v>
      </c>
      <c r="AF256" s="6">
        <f>+'[2]BS TAB'!$AX260</f>
        <v>326</v>
      </c>
      <c r="AG256" s="6">
        <f>+PA_MAR[[#This Row],[Trenes Programados]]-PA_MAR[[#This Row],[Trenes Corridos (TC)]]</f>
        <v>28</v>
      </c>
      <c r="AH256" s="81">
        <f>+'[2]BS TAB'!$AZ260</f>
        <v>298</v>
      </c>
      <c r="AI256" s="15">
        <f>IFERROR(PA_MAR[[#This Row],[Trenes Corridos (TC)]]/AH244-1,0)</f>
        <v>-2.2950819672131195E-2</v>
      </c>
      <c r="AJ256" s="6">
        <f>+'[2]BS TAB'!$BA260</f>
        <v>287</v>
      </c>
      <c r="AK256" s="36">
        <f>+PA_MAR[[#This Row],[Trenes Corridos (TC)]]-PA_MAR[[#This Row],[Trenes Puntuales]]</f>
        <v>11</v>
      </c>
      <c r="AL256" s="111">
        <f>+PA_MAR[[#This Row],[Trenes Puntuales]]/PA_MAR[[#This Row],[Trenes Programados]]</f>
        <v>0.88036809815950923</v>
      </c>
      <c r="AM256" s="82">
        <v>0.95</v>
      </c>
      <c r="AN256" s="82" t="str">
        <f>+IF(PA_MAR[[#This Row],[Regularidad Absoluta]]&gt;=PA_MAR[[#This Row],[RA 95%]],PA_MAR[[#This Row],[Regularidad Absoluta]],"")</f>
        <v/>
      </c>
      <c r="AO256" s="82">
        <f>+PA_MAR[[#This Row],[Trenes Puntuales]]/PA_MAR[[#This Row],[Trenes Corridos (TC)]]</f>
        <v>0.96308724832214765</v>
      </c>
      <c r="AP256" s="82">
        <f>+PA_MAR[[#This Row],[Trenes Corridos (TC)]]/PA_MAR[[#This Row],[Trenes Programados]]</f>
        <v>0.91411042944785281</v>
      </c>
      <c r="AQ256" s="82">
        <f>+PA_MAR[[#This Row],[Regularidad Relativa]]/AO244-1</f>
        <v>-2.0861297539149892E-2</v>
      </c>
      <c r="AR256" s="81">
        <f>+'[3]DATOS BS#Bol por Estación'!$AW240</f>
        <v>146</v>
      </c>
      <c r="AS256" s="15">
        <f>IFERROR(+PA_MAR[[#This Row],[Pasajeros Pagos (PAX)]]/AR244-1,0)</f>
        <v>-0.58045977011494254</v>
      </c>
      <c r="AT256" s="6">
        <f>+PA_MAR[[#This Row],[Pasajeros Pagos (PAX)]]/PA_MAR[[#This Row],[Indice Dia Habil]]</f>
        <v>5.5094339622641506</v>
      </c>
      <c r="AU256" s="15">
        <f>IFERROR(+PA_MAR[[#This Row],[PAX Día Habil]]/AT244-1,0)</f>
        <v>-0.5733355020602906</v>
      </c>
      <c r="AV256" s="6">
        <f>+PA_MAR[[#This Row],[Pasajeros Pagos (PAX)]]/PA_MAR[[#This Row],[Trenes Corridos (TC)]]</f>
        <v>0.48993288590604028</v>
      </c>
      <c r="AW256" s="6">
        <f>+PA_MAR[[#This Row],[PAX x Tren]]/PA_MAR[[#This Row],[Form. Media Trenes Remolcados]]</f>
        <v>9.6824681009098884E-2</v>
      </c>
      <c r="AX256" s="15">
        <f>IFERROR(+PA_MAR[[#This Row],[PAX x Coche]]/AW244-1,0)</f>
        <v>-0.5621187270916097</v>
      </c>
      <c r="AY256" s="6">
        <v>180</v>
      </c>
      <c r="AZ256" s="9">
        <f>+PA_MAR[[#This Row],[PAX Kilómetro]]/PA_MAR[[#This Row],[Coches Kilómetro (CK) (5+6+7)]]</f>
        <v>4.5425606853905176E-2</v>
      </c>
      <c r="BA256" s="15">
        <f>IFERROR(+PA_MAR[[#This Row],[Ocupación Media (PaxKm/CocheKm)]]/AZ244-1,0)</f>
        <v>-0.5621187270916097</v>
      </c>
      <c r="BB256" s="15">
        <f>+PA_MAR[[#This Row],[Ocupación Media (PaxKm/CocheKm)]]/PA_MAR[[#This Row],[Capacidad x Coche (4xm2)]]</f>
        <v>2.5236448252169544E-4</v>
      </c>
      <c r="BC256" s="15">
        <f>IFERROR(+PA_MAR[[#This Row],[% de Ocupación Media PAX]]/BB244-1,0)</f>
        <v>-0.5621187270916097</v>
      </c>
      <c r="BD256" s="36">
        <f>+PA_MAR[[#This Row],[Pasajeros Pagos (PAX)]]*PA_MAR[[#This Row],[PAX Recorrido Medio]]</f>
        <v>2336</v>
      </c>
      <c r="BE256" s="9">
        <v>16</v>
      </c>
      <c r="BF256" s="35">
        <f>+PA_MAR[[#This Row],[PAX Recorrido Medio]]/BE244-1</f>
        <v>0</v>
      </c>
      <c r="BG256" s="36">
        <f>+PA_MAR[[#This Row],[Pasajeros Pagos (PAX)]]*CN256</f>
        <v>144.51940306226842</v>
      </c>
      <c r="BH256" s="114">
        <f t="shared" si="12"/>
        <v>0.99810723665503209</v>
      </c>
      <c r="BI256" s="81">
        <f t="shared" si="14"/>
        <v>77135.897833270748</v>
      </c>
      <c r="BJ256" s="35">
        <f>+(PA_MAR[[#This Row],[Variación % TC]]*0.2)-(PA_MAR[[#This Row],[Vaciación % PAX Recorrido Medio]]*0.1)-(PA_MAR[[#This Row],[Variación % Ocupación PAX]]*0.5)+(PA_MAR[[#This Row],[Variación % RA]]*0.1)+(PA_MAR[[#This Row],[Variación % Velocidad Comercial TE]]*0.1)</f>
        <v>0.27438306985746364</v>
      </c>
      <c r="BK256" s="10"/>
      <c r="BL256" s="10"/>
      <c r="BN256" s="46"/>
      <c r="BO256" s="73">
        <f>+LINEA[[#This Row],[Indice Dia Habil]]</f>
        <v>26.5</v>
      </c>
      <c r="BP256" s="45">
        <v>34.103999999999999</v>
      </c>
      <c r="BQ256" s="45">
        <v>34.103999999999999</v>
      </c>
      <c r="BR256" s="36">
        <v>16</v>
      </c>
      <c r="BU256" s="64"/>
      <c r="BW256" s="64"/>
      <c r="BY256" s="64"/>
      <c r="BZ256" s="65"/>
      <c r="CA256" s="66"/>
      <c r="CC256" s="64"/>
      <c r="CE256" s="67"/>
      <c r="CF256" s="36">
        <f>+PA_MAR[[#This Row],[Pasajeros Pagos (PAX)]]/PA_MAR[[#This Row],[Km. Línea (entre cabeceras) en Servicio]]</f>
        <v>4.2810227539291583</v>
      </c>
      <c r="CG256" s="36">
        <f>+PA_MAR[[#This Row],[Pasajeros Pagos (PAX)]]/PA_MAR[[#This Row],[Cantidad de Estaciones en Servicio]]</f>
        <v>9.125</v>
      </c>
      <c r="CH256" s="36">
        <f>+PA_MAR[[#This Row],[PAX Kilómetro]]/PA_MAR[[#This Row],[Km. Línea (entre cabeceras) en Servicio]]</f>
        <v>68.496364062866533</v>
      </c>
      <c r="CI256" s="36">
        <f>+PA_MAR[[#This Row],[Coches Kilómetro (CK) (5+6+7)]]/PA_MAR[[#This Row],[Km. Línea (entre cabeceras) en Servicio]]</f>
        <v>1507.8799999999999</v>
      </c>
      <c r="CM256" s="144">
        <f t="shared" si="13"/>
        <v>207.07892035777382</v>
      </c>
      <c r="CN256" s="11">
        <v>0.98985892508403028</v>
      </c>
      <c r="CP256" s="10">
        <v>8.0028888888888901</v>
      </c>
      <c r="CQ256" s="33">
        <v>5695.8230826294557</v>
      </c>
      <c r="CR256" s="10"/>
      <c r="CX256" s="28"/>
      <c r="DF256" s="45">
        <f>+PA_MAR[[#This Row],[Trenes Kilómetro (TK) (1+2+3)]]/PA_MAR[[#This Row],[Trenes Corridos (TC)]]</f>
        <v>34.103999999999999</v>
      </c>
      <c r="EA256" s="2">
        <v>2014</v>
      </c>
      <c r="EB256" s="2" t="s">
        <v>10</v>
      </c>
    </row>
    <row r="257" spans="1:132" x14ac:dyDescent="0.2">
      <c r="A257" s="83" t="s">
        <v>220</v>
      </c>
      <c r="B257" s="2" t="s">
        <v>0</v>
      </c>
      <c r="C257" s="85">
        <v>41730</v>
      </c>
      <c r="D257" s="2" t="s">
        <v>271</v>
      </c>
      <c r="E257" s="4" t="s">
        <v>267</v>
      </c>
      <c r="F257" s="4" t="s">
        <v>301</v>
      </c>
      <c r="G257" s="4" t="s">
        <v>111</v>
      </c>
      <c r="H257" s="6">
        <f>+PA_MAR[[#This Row],[Trenes Corridos (TC)]]*PA_MAR[[#This Row],[Km. Línea (entre cabeceras) en Servicio]]</f>
        <v>9753.7440000000006</v>
      </c>
      <c r="K257" s="7">
        <f>+PA_MAR[[#This Row],[TK Remolcados (1)]]+PA_MAR[[#This Row],[TK Coche Motor (2)]]+PA_MAR[[#This Row],[TK Eléctricos (3)]]</f>
        <v>9753.7440000000006</v>
      </c>
      <c r="L257" s="15">
        <f>IFERROR(+PA_MAR[[#This Row],[Trenes Kilómetro (TK) (1+2+3)]]/K245-1,0)</f>
        <v>-4.0268456375838868E-2</v>
      </c>
      <c r="M257" s="6">
        <f>+PA_MAR[[#This Row],[TK Remolcados (1)]]</f>
        <v>9753.7440000000006</v>
      </c>
      <c r="N257" s="6">
        <f>+PA_MAR[[#This Row],[TK Remolcados (1)]]*PA_MAR[[#This Row],[Form. Media Trenes Remolcados]]</f>
        <v>50817.006240000002</v>
      </c>
      <c r="O257" s="6"/>
      <c r="P257" s="6"/>
      <c r="Q257" s="7">
        <f>+PA_MAR[[#This Row],[CK Remolcados (5)]]+PA_MAR[[#This Row],[CK Coche Motor (6)]]+PA_MAR[[#This Row],[CK Eléctricos (7)]]</f>
        <v>50817.006240000002</v>
      </c>
      <c r="R257" s="15">
        <f>+PA_MAR[[#This Row],[Coches Kilómetro (CK) (5+6+7)]]/Q245-1</f>
        <v>-3.0968732115914888E-2</v>
      </c>
      <c r="S257" s="120">
        <v>28.2</v>
      </c>
      <c r="T257" s="15">
        <f>+PA_MAR[[#This Row],[Velocidad Comercial Trenes Diésel]]/S245-1</f>
        <v>1.1477761836441891E-2</v>
      </c>
      <c r="W257" s="6">
        <v>5.21</v>
      </c>
      <c r="X257" s="6"/>
      <c r="Y257" s="6"/>
      <c r="Z257" s="6">
        <f>+PA_MAR[[#This Row],[Trenes Corridos (TC)]]*PA_MAR[[#This Row],[Form. Media Trenes Remolcados]]*PA_MAR[[#This Row],[Asientos Prom. x C. Remolcados]]</f>
        <v>107284.31999999999</v>
      </c>
      <c r="AC257" s="6">
        <v>72</v>
      </c>
      <c r="AF257" s="6">
        <f>+'[2]BS TAB'!$AX261</f>
        <v>312</v>
      </c>
      <c r="AG257" s="6">
        <f>+PA_MAR[[#This Row],[Trenes Programados]]-PA_MAR[[#This Row],[Trenes Corridos (TC)]]</f>
        <v>26</v>
      </c>
      <c r="AH257" s="81">
        <f>+'[2]BS TAB'!$AZ261</f>
        <v>286</v>
      </c>
      <c r="AI257" s="15">
        <f>IFERROR(PA_MAR[[#This Row],[Trenes Corridos (TC)]]/AH245-1,0)</f>
        <v>-4.0268456375838979E-2</v>
      </c>
      <c r="AJ257" s="6">
        <f>+'[2]BS TAB'!$BA261</f>
        <v>264</v>
      </c>
      <c r="AK257" s="36">
        <f>+PA_MAR[[#This Row],[Trenes Corridos (TC)]]-PA_MAR[[#This Row],[Trenes Puntuales]]</f>
        <v>22</v>
      </c>
      <c r="AL257" s="111">
        <f>+PA_MAR[[#This Row],[Trenes Puntuales]]/PA_MAR[[#This Row],[Trenes Programados]]</f>
        <v>0.84615384615384615</v>
      </c>
      <c r="AM257" s="82">
        <v>0.95</v>
      </c>
      <c r="AN257" s="82" t="str">
        <f>+IF(PA_MAR[[#This Row],[Regularidad Absoluta]]&gt;=PA_MAR[[#This Row],[RA 95%]],PA_MAR[[#This Row],[Regularidad Absoluta]],"")</f>
        <v/>
      </c>
      <c r="AO257" s="82">
        <f>+PA_MAR[[#This Row],[Trenes Puntuales]]/PA_MAR[[#This Row],[Trenes Corridos (TC)]]</f>
        <v>0.92307692307692313</v>
      </c>
      <c r="AP257" s="82">
        <f>+PA_MAR[[#This Row],[Trenes Corridos (TC)]]/PA_MAR[[#This Row],[Trenes Programados]]</f>
        <v>0.91666666666666663</v>
      </c>
      <c r="AQ257" s="82">
        <f>+PA_MAR[[#This Row],[Regularidad Relativa]]/AO245-1</f>
        <v>-5.7955742887249695E-2</v>
      </c>
      <c r="AR257" s="81">
        <f>+'[3]DATOS BS#Bol por Estación'!$AW241</f>
        <v>148</v>
      </c>
      <c r="AS257" s="15">
        <f>IFERROR(+PA_MAR[[#This Row],[Pasajeros Pagos (PAX)]]/AR245-1,0)</f>
        <v>-0.54179566563467496</v>
      </c>
      <c r="AT257" s="6">
        <f>+PA_MAR[[#This Row],[Pasajeros Pagos (PAX)]]/PA_MAR[[#This Row],[Indice Dia Habil]]</f>
        <v>5.6639877535399918</v>
      </c>
      <c r="AU257" s="15">
        <f>IFERROR(+PA_MAR[[#This Row],[PAX Día Habil]]/AT245-1,0)</f>
        <v>-0.53390466102447987</v>
      </c>
      <c r="AV257" s="6">
        <f>+PA_MAR[[#This Row],[Pasajeros Pagos (PAX)]]/PA_MAR[[#This Row],[Trenes Corridos (TC)]]</f>
        <v>0.5174825174825175</v>
      </c>
      <c r="AW257" s="6">
        <f>+PA_MAR[[#This Row],[PAX x Tren]]/PA_MAR[[#This Row],[Form. Media Trenes Remolcados]]</f>
        <v>9.9324859401634838E-2</v>
      </c>
      <c r="AX257" s="15">
        <f>IFERROR(+PA_MAR[[#This Row],[PAX x Coche]]/AW245-1,0)</f>
        <v>-0.52715216778728835</v>
      </c>
      <c r="AY257" s="6">
        <v>180</v>
      </c>
      <c r="AZ257" s="9">
        <f>+PA_MAR[[#This Row],[PAX Kilómetro]]/PA_MAR[[#This Row],[Coches Kilómetro (CK) (5+6+7)]]</f>
        <v>4.6598573493612398E-2</v>
      </c>
      <c r="BA257" s="15">
        <f>IFERROR(+PA_MAR[[#This Row],[Ocupación Media (PaxKm/CocheKm)]]/AZ245-1,0)</f>
        <v>-0.52715216778728835</v>
      </c>
      <c r="BB257" s="15">
        <f>+PA_MAR[[#This Row],[Ocupación Media (PaxKm/CocheKm)]]/PA_MAR[[#This Row],[Capacidad x Coche (4xm2)]]</f>
        <v>2.5888096385340222E-4</v>
      </c>
      <c r="BC257" s="15">
        <f>IFERROR(+PA_MAR[[#This Row],[% de Ocupación Media PAX]]/BB245-1,0)</f>
        <v>-0.52715216778728835</v>
      </c>
      <c r="BD257" s="36">
        <f>+PA_MAR[[#This Row],[Pasajeros Pagos (PAX)]]*PA_MAR[[#This Row],[PAX Recorrido Medio]]</f>
        <v>2368</v>
      </c>
      <c r="BE257" s="9">
        <v>16</v>
      </c>
      <c r="BF257" s="35">
        <f>+PA_MAR[[#This Row],[PAX Recorrido Medio]]/BE245-1</f>
        <v>0</v>
      </c>
      <c r="BG257" s="36">
        <f>+PA_MAR[[#This Row],[Pasajeros Pagos (PAX)]]*CN257</f>
        <v>154.31574542655505</v>
      </c>
      <c r="BH257" s="114">
        <f t="shared" si="12"/>
        <v>0.99789050682758451</v>
      </c>
      <c r="BI257" s="81">
        <f t="shared" si="14"/>
        <v>70159.032480076654</v>
      </c>
      <c r="BJ257" s="35">
        <f>+(PA_MAR[[#This Row],[Variación % TC]]*0.2)-(PA_MAR[[#This Row],[Vaciación % PAX Recorrido Medio]]*0.1)-(PA_MAR[[#This Row],[Variación % Ocupación PAX]]*0.5)+(PA_MAR[[#This Row],[Variación % RA]]*0.1)+(PA_MAR[[#This Row],[Variación % Velocidad Comercial TE]]*0.1)</f>
        <v>0.24972681832975141</v>
      </c>
      <c r="BK257" s="10"/>
      <c r="BL257" s="10"/>
      <c r="BN257" s="46"/>
      <c r="BO257" s="73">
        <f>+LINEA[[#This Row],[Indice Dia Habil]]</f>
        <v>26.130000000000003</v>
      </c>
      <c r="BP257" s="45">
        <v>34.103999999999999</v>
      </c>
      <c r="BQ257" s="45">
        <v>34.103999999999999</v>
      </c>
      <c r="BR257" s="36">
        <v>16</v>
      </c>
      <c r="BU257" s="64"/>
      <c r="BW257" s="64"/>
      <c r="BY257" s="64"/>
      <c r="BZ257" s="65"/>
      <c r="CA257" s="66"/>
      <c r="CC257" s="64"/>
      <c r="CE257" s="67"/>
      <c r="CF257" s="36">
        <f>+PA_MAR[[#This Row],[Pasajeros Pagos (PAX)]]/PA_MAR[[#This Row],[Km. Línea (entre cabeceras) en Servicio]]</f>
        <v>4.3396669012432563</v>
      </c>
      <c r="CG257" s="36">
        <f>+PA_MAR[[#This Row],[Pasajeros Pagos (PAX)]]/PA_MAR[[#This Row],[Cantidad de Estaciones en Servicio]]</f>
        <v>9.25</v>
      </c>
      <c r="CH257" s="36">
        <f>+PA_MAR[[#This Row],[PAX Kilómetro]]/PA_MAR[[#This Row],[Km. Línea (entre cabeceras) en Servicio]]</f>
        <v>69.4346704198921</v>
      </c>
      <c r="CI257" s="36">
        <f>+PA_MAR[[#This Row],[Coches Kilómetro (CK) (5+6+7)]]/PA_MAR[[#This Row],[Km. Línea (entre cabeceras) en Servicio]]</f>
        <v>1490.0600000000002</v>
      </c>
      <c r="CM257" s="144">
        <f t="shared" si="13"/>
        <v>196.25183910510955</v>
      </c>
      <c r="CN257" s="11">
        <v>1.0426739555848314</v>
      </c>
      <c r="CP257" s="10">
        <v>8.0778333333333361</v>
      </c>
      <c r="CQ257" s="33">
        <v>5813.1033675461977</v>
      </c>
      <c r="CR257" s="10"/>
      <c r="CX257" s="28"/>
      <c r="DF257" s="45">
        <f>+PA_MAR[[#This Row],[Trenes Kilómetro (TK) (1+2+3)]]/PA_MAR[[#This Row],[Trenes Corridos (TC)]]</f>
        <v>34.103999999999999</v>
      </c>
      <c r="EA257" s="2">
        <v>2014</v>
      </c>
      <c r="EB257" s="2" t="s">
        <v>0</v>
      </c>
    </row>
    <row r="258" spans="1:132" x14ac:dyDescent="0.2">
      <c r="A258" s="83" t="s">
        <v>220</v>
      </c>
      <c r="B258" s="2" t="s">
        <v>1</v>
      </c>
      <c r="C258" s="85">
        <v>41760</v>
      </c>
      <c r="D258" s="2" t="s">
        <v>271</v>
      </c>
      <c r="E258" s="4" t="s">
        <v>267</v>
      </c>
      <c r="F258" s="4" t="s">
        <v>301</v>
      </c>
      <c r="G258" s="4" t="s">
        <v>111</v>
      </c>
      <c r="H258" s="6">
        <f>+PA_MAR[[#This Row],[Trenes Corridos (TC)]]*PA_MAR[[#This Row],[Km. Línea (entre cabeceras) en Servicio]]</f>
        <v>9480.9120000000003</v>
      </c>
      <c r="K258" s="7">
        <f>+PA_MAR[[#This Row],[TK Remolcados (1)]]+PA_MAR[[#This Row],[TK Coche Motor (2)]]+PA_MAR[[#This Row],[TK Eléctricos (3)]]</f>
        <v>9480.9120000000003</v>
      </c>
      <c r="L258" s="15">
        <f>IFERROR(+PA_MAR[[#This Row],[Trenes Kilómetro (TK) (1+2+3)]]/K246-1,0)</f>
        <v>7.7519379844961156E-2</v>
      </c>
      <c r="M258" s="6">
        <f>+PA_MAR[[#This Row],[TK Remolcados (1)]]</f>
        <v>9480.9120000000003</v>
      </c>
      <c r="N258" s="6">
        <f>+PA_MAR[[#This Row],[TK Remolcados (1)]]*PA_MAR[[#This Row],[Form. Media Trenes Remolcados]]</f>
        <v>52050.206880000005</v>
      </c>
      <c r="O258" s="6"/>
      <c r="P258" s="6"/>
      <c r="Q258" s="7">
        <f>+PA_MAR[[#This Row],[CK Remolcados (5)]]+PA_MAR[[#This Row],[CK Coche Motor (6)]]+PA_MAR[[#This Row],[CK Eléctricos (7)]]</f>
        <v>52050.206880000005</v>
      </c>
      <c r="R258" s="15">
        <f>+PA_MAR[[#This Row],[Coches Kilómetro (CK) (5+6+7)]]/Q246-1</f>
        <v>0.14643050297458093</v>
      </c>
      <c r="S258" s="120">
        <v>28.2</v>
      </c>
      <c r="T258" s="15">
        <f>+PA_MAR[[#This Row],[Velocidad Comercial Trenes Diésel]]/S246-1</f>
        <v>1.1477761836441891E-2</v>
      </c>
      <c r="W258" s="6">
        <v>5.49</v>
      </c>
      <c r="X258" s="6"/>
      <c r="Y258" s="6"/>
      <c r="Z258" s="6">
        <f>+PA_MAR[[#This Row],[Trenes Corridos (TC)]]*PA_MAR[[#This Row],[Form. Media Trenes Remolcados]]*PA_MAR[[#This Row],[Asientos Prom. x C. Remolcados]]</f>
        <v>109887.84</v>
      </c>
      <c r="AC258" s="6">
        <v>72</v>
      </c>
      <c r="AF258" s="6">
        <f>+'[2]BS TAB'!$AX262</f>
        <v>322</v>
      </c>
      <c r="AG258" s="6">
        <f>+PA_MAR[[#This Row],[Trenes Programados]]-PA_MAR[[#This Row],[Trenes Corridos (TC)]]</f>
        <v>44</v>
      </c>
      <c r="AH258" s="81">
        <f>+'[2]BS TAB'!$AZ262</f>
        <v>278</v>
      </c>
      <c r="AI258" s="15">
        <f>IFERROR(PA_MAR[[#This Row],[Trenes Corridos (TC)]]/AH246-1,0)</f>
        <v>7.7519379844961156E-2</v>
      </c>
      <c r="AJ258" s="6">
        <f>+'[2]BS TAB'!$BA262</f>
        <v>255</v>
      </c>
      <c r="AK258" s="36">
        <f>+PA_MAR[[#This Row],[Trenes Corridos (TC)]]-PA_MAR[[#This Row],[Trenes Puntuales]]</f>
        <v>23</v>
      </c>
      <c r="AL258" s="111">
        <f>+PA_MAR[[#This Row],[Trenes Puntuales]]/PA_MAR[[#This Row],[Trenes Programados]]</f>
        <v>0.79192546583850931</v>
      </c>
      <c r="AM258" s="82">
        <v>0.95</v>
      </c>
      <c r="AN258" s="82" t="str">
        <f>+IF(PA_MAR[[#This Row],[Regularidad Absoluta]]&gt;=PA_MAR[[#This Row],[RA 95%]],PA_MAR[[#This Row],[Regularidad Absoluta]],"")</f>
        <v/>
      </c>
      <c r="AO258" s="82">
        <f>+PA_MAR[[#This Row],[Trenes Puntuales]]/PA_MAR[[#This Row],[Trenes Corridos (TC)]]</f>
        <v>0.91726618705035967</v>
      </c>
      <c r="AP258" s="82">
        <f>+PA_MAR[[#This Row],[Trenes Corridos (TC)]]/PA_MAR[[#This Row],[Trenes Programados]]</f>
        <v>0.86335403726708071</v>
      </c>
      <c r="AQ258" s="82">
        <f>+PA_MAR[[#This Row],[Regularidad Relativa]]/AO246-1</f>
        <v>-2.6112443378630501E-2</v>
      </c>
      <c r="AR258" s="81">
        <f>+'[3]DATOS BS#Bol por Estación'!$AW242</f>
        <v>153</v>
      </c>
      <c r="AS258" s="15">
        <f>IFERROR(+PA_MAR[[#This Row],[Pasajeros Pagos (PAX)]]/AR246-1,0)</f>
        <v>-0.31999999999999995</v>
      </c>
      <c r="AT258" s="6">
        <f>+PA_MAR[[#This Row],[Pasajeros Pagos (PAX)]]/PA_MAR[[#This Row],[Indice Dia Habil]]</f>
        <v>5.4937163375224412</v>
      </c>
      <c r="AU258" s="15">
        <f>IFERROR(+PA_MAR[[#This Row],[PAX Día Habil]]/AT246-1,0)</f>
        <v>-0.32219748653500901</v>
      </c>
      <c r="AV258" s="6">
        <f>+PA_MAR[[#This Row],[Pasajeros Pagos (PAX)]]/PA_MAR[[#This Row],[Trenes Corridos (TC)]]</f>
        <v>0.55035971223021585</v>
      </c>
      <c r="AW258" s="6">
        <f>+PA_MAR[[#This Row],[PAX x Tren]]/PA_MAR[[#This Row],[Form. Media Trenes Remolcados]]</f>
        <v>0.10024767071588631</v>
      </c>
      <c r="AX258" s="15">
        <f>IFERROR(+PA_MAR[[#This Row],[PAX x Coche]]/AW246-1,0)</f>
        <v>-0.40685458190824386</v>
      </c>
      <c r="AY258" s="6">
        <v>180</v>
      </c>
      <c r="AZ258" s="9">
        <f>+PA_MAR[[#This Row],[PAX Kilómetro]]/PA_MAR[[#This Row],[Coches Kilómetro (CK) (5+6+7)]]</f>
        <v>4.7031513354861033E-2</v>
      </c>
      <c r="BA258" s="15">
        <f>IFERROR(+PA_MAR[[#This Row],[Ocupación Media (PaxKm/CocheKm)]]/AZ246-1,0)</f>
        <v>-0.40685458190824397</v>
      </c>
      <c r="BB258" s="15">
        <f>+PA_MAR[[#This Row],[Ocupación Media (PaxKm/CocheKm)]]/PA_MAR[[#This Row],[Capacidad x Coche (4xm2)]]</f>
        <v>2.6128618530478351E-4</v>
      </c>
      <c r="BC258" s="15">
        <f>IFERROR(+PA_MAR[[#This Row],[% de Ocupación Media PAX]]/BB246-1,0)</f>
        <v>-0.40685458190824397</v>
      </c>
      <c r="BD258" s="36">
        <f>+PA_MAR[[#This Row],[Pasajeros Pagos (PAX)]]*PA_MAR[[#This Row],[PAX Recorrido Medio]]</f>
        <v>2448</v>
      </c>
      <c r="BE258" s="9">
        <v>16</v>
      </c>
      <c r="BF258" s="35">
        <f>+PA_MAR[[#This Row],[PAX Recorrido Medio]]/BE246-1</f>
        <v>0</v>
      </c>
      <c r="BG258" s="36">
        <f>+PA_MAR[[#This Row],[Pasajeros Pagos (PAX)]]*CN258</f>
        <v>156.88673140168541</v>
      </c>
      <c r="BH258" s="114">
        <f t="shared" si="12"/>
        <v>0.99779624070596296</v>
      </c>
      <c r="BI258" s="81">
        <f t="shared" si="14"/>
        <v>69426.82007694403</v>
      </c>
      <c r="BJ258" s="35">
        <f>+(PA_MAR[[#This Row],[Variación % TC]]*0.2)-(PA_MAR[[#This Row],[Vaciación % PAX Recorrido Medio]]*0.1)-(PA_MAR[[#This Row],[Variación % Ocupación PAX]]*0.5)+(PA_MAR[[#This Row],[Variación % RA]]*0.1)+(PA_MAR[[#This Row],[Variación % Velocidad Comercial TE]]*0.1)</f>
        <v>0.21631992258525115</v>
      </c>
      <c r="BK258" s="10"/>
      <c r="BL258" s="10"/>
      <c r="BN258" s="46"/>
      <c r="BO258" s="73">
        <f>+LINEA[[#This Row],[Indice Dia Habil]]</f>
        <v>27.85</v>
      </c>
      <c r="BP258" s="45">
        <v>34.103999999999999</v>
      </c>
      <c r="BQ258" s="45">
        <v>34.103999999999999</v>
      </c>
      <c r="BR258" s="36">
        <v>16</v>
      </c>
      <c r="BU258" s="64"/>
      <c r="BW258" s="64"/>
      <c r="BY258" s="64"/>
      <c r="BZ258" s="65"/>
      <c r="CA258" s="66"/>
      <c r="CC258" s="64"/>
      <c r="CE258" s="67"/>
      <c r="CF258" s="36">
        <f>+PA_MAR[[#This Row],[Pasajeros Pagos (PAX)]]/PA_MAR[[#This Row],[Km. Línea (entre cabeceras) en Servicio]]</f>
        <v>4.4862772695285011</v>
      </c>
      <c r="CG258" s="36">
        <f>+PA_MAR[[#This Row],[Pasajeros Pagos (PAX)]]/PA_MAR[[#This Row],[Cantidad de Estaciones en Servicio]]</f>
        <v>9.5625</v>
      </c>
      <c r="CH258" s="36">
        <f>+PA_MAR[[#This Row],[PAX Kilómetro]]/PA_MAR[[#This Row],[Km. Línea (entre cabeceras) en Servicio]]</f>
        <v>71.780436312456018</v>
      </c>
      <c r="CI258" s="36">
        <f>+PA_MAR[[#This Row],[Coches Kilómetro (CK) (5+6+7)]]/PA_MAR[[#This Row],[Km. Línea (entre cabeceras) en Servicio]]</f>
        <v>1526.2200000000003</v>
      </c>
      <c r="CM258" s="144">
        <f t="shared" si="13"/>
        <v>199.79228799120582</v>
      </c>
      <c r="CN258" s="11">
        <v>1.0254034732136301</v>
      </c>
      <c r="CP258" s="10">
        <v>8.1079499999999989</v>
      </c>
      <c r="CQ258" s="60">
        <v>5930.3836524629396</v>
      </c>
      <c r="CR258" s="10"/>
      <c r="DF258" s="45">
        <f>+PA_MAR[[#This Row],[Trenes Kilómetro (TK) (1+2+3)]]/PA_MAR[[#This Row],[Trenes Corridos (TC)]]</f>
        <v>34.103999999999999</v>
      </c>
      <c r="EA258" s="2">
        <v>2014</v>
      </c>
      <c r="EB258" s="2" t="s">
        <v>1</v>
      </c>
    </row>
    <row r="259" spans="1:132" x14ac:dyDescent="0.2">
      <c r="A259" s="83" t="s">
        <v>220</v>
      </c>
      <c r="B259" s="2" t="s">
        <v>2</v>
      </c>
      <c r="C259" s="85">
        <v>41791</v>
      </c>
      <c r="D259" s="2" t="s">
        <v>271</v>
      </c>
      <c r="E259" s="4" t="s">
        <v>267</v>
      </c>
      <c r="F259" s="4" t="s">
        <v>301</v>
      </c>
      <c r="G259" s="4" t="s">
        <v>111</v>
      </c>
      <c r="H259" s="6">
        <f>+PA_MAR[[#This Row],[Trenes Corridos (TC)]]*PA_MAR[[#This Row],[Km. Línea (entre cabeceras) en Servicio]]</f>
        <v>9583.2240000000002</v>
      </c>
      <c r="K259" s="7">
        <f>+PA_MAR[[#This Row],[TK Remolcados (1)]]+PA_MAR[[#This Row],[TK Coche Motor (2)]]+PA_MAR[[#This Row],[TK Eléctricos (3)]]</f>
        <v>9583.2240000000002</v>
      </c>
      <c r="L259" s="15">
        <f>IFERROR(+PA_MAR[[#This Row],[Trenes Kilómetro (TK) (1+2+3)]]/K247-1,0)</f>
        <v>7.2519083969465825E-2</v>
      </c>
      <c r="M259" s="6">
        <f>+PA_MAR[[#This Row],[TK Remolcados (1)]]</f>
        <v>9583.2240000000002</v>
      </c>
      <c r="N259" s="6">
        <f>+PA_MAR[[#This Row],[TK Remolcados (1)]]*PA_MAR[[#This Row],[Form. Media Trenes Remolcados]]</f>
        <v>48299.448960000002</v>
      </c>
      <c r="O259" s="6"/>
      <c r="P259" s="6"/>
      <c r="Q259" s="7">
        <f>+PA_MAR[[#This Row],[CK Remolcados (5)]]+PA_MAR[[#This Row],[CK Coche Motor (6)]]+PA_MAR[[#This Row],[CK Eléctricos (7)]]</f>
        <v>48299.448960000002</v>
      </c>
      <c r="R259" s="15">
        <f>+PA_MAR[[#This Row],[Coches Kilómetro (CK) (5+6+7)]]/Q247-1</f>
        <v>4.7576779691105964E-2</v>
      </c>
      <c r="S259" s="120">
        <v>28.7</v>
      </c>
      <c r="T259" s="15">
        <f>+PA_MAR[[#This Row],[Velocidad Comercial Trenes Diésel]]/S247-1</f>
        <v>2.941176470588247E-2</v>
      </c>
      <c r="W259" s="6">
        <v>5.04</v>
      </c>
      <c r="X259" s="6"/>
      <c r="Y259" s="6"/>
      <c r="Z259" s="6">
        <f>+PA_MAR[[#This Row],[Trenes Corridos (TC)]]*PA_MAR[[#This Row],[Form. Media Trenes Remolcados]]*PA_MAR[[#This Row],[Asientos Prom. x C. Remolcados]]</f>
        <v>101969.28</v>
      </c>
      <c r="AC259" s="6">
        <v>72</v>
      </c>
      <c r="AF259" s="6">
        <f>+'[2]BS TAB'!$AX263</f>
        <v>312</v>
      </c>
      <c r="AG259" s="6">
        <f>+PA_MAR[[#This Row],[Trenes Programados]]-PA_MAR[[#This Row],[Trenes Corridos (TC)]]</f>
        <v>31</v>
      </c>
      <c r="AH259" s="81">
        <f>+'[2]BS TAB'!$AZ263</f>
        <v>281</v>
      </c>
      <c r="AI259" s="15">
        <f>IFERROR(PA_MAR[[#This Row],[Trenes Corridos (TC)]]/AH247-1,0)</f>
        <v>7.2519083969465603E-2</v>
      </c>
      <c r="AJ259" s="6">
        <f>+'[2]BS TAB'!$BA263</f>
        <v>263</v>
      </c>
      <c r="AK259" s="36">
        <f>+PA_MAR[[#This Row],[Trenes Corridos (TC)]]-PA_MAR[[#This Row],[Trenes Puntuales]]</f>
        <v>18</v>
      </c>
      <c r="AL259" s="111">
        <f>+PA_MAR[[#This Row],[Trenes Puntuales]]/PA_MAR[[#This Row],[Trenes Programados]]</f>
        <v>0.84294871794871795</v>
      </c>
      <c r="AM259" s="82">
        <v>0.95</v>
      </c>
      <c r="AN259" s="82" t="str">
        <f>+IF(PA_MAR[[#This Row],[Regularidad Absoluta]]&gt;=PA_MAR[[#This Row],[RA 95%]],PA_MAR[[#This Row],[Regularidad Absoluta]],"")</f>
        <v/>
      </c>
      <c r="AO259" s="82">
        <f>+PA_MAR[[#This Row],[Trenes Puntuales]]/PA_MAR[[#This Row],[Trenes Corridos (TC)]]</f>
        <v>0.93594306049822062</v>
      </c>
      <c r="AP259" s="82">
        <f>+PA_MAR[[#This Row],[Trenes Corridos (TC)]]/PA_MAR[[#This Row],[Trenes Programados]]</f>
        <v>0.90064102564102566</v>
      </c>
      <c r="AQ259" s="82">
        <f>+PA_MAR[[#This Row],[Regularidad Relativa]]/AO247-1</f>
        <v>1.3293726655098315E-2</v>
      </c>
      <c r="AR259" s="81">
        <f>+'[3]DATOS BS#Bol por Estación'!$AW243</f>
        <v>152</v>
      </c>
      <c r="AS259" s="15">
        <f>IFERROR(+PA_MAR[[#This Row],[Pasajeros Pagos (PAX)]]/AR247-1,0)</f>
        <v>-0.26213592233009708</v>
      </c>
      <c r="AT259" s="6">
        <f>+PA_MAR[[#This Row],[Pasajeros Pagos (PAX)]]/PA_MAR[[#This Row],[Indice Dia Habil]]</f>
        <v>5.7185854025583138</v>
      </c>
      <c r="AU259" s="15">
        <f>IFERROR(+PA_MAR[[#This Row],[PAX Día Habil]]/AT247-1,0)</f>
        <v>-0.27962480001753276</v>
      </c>
      <c r="AV259" s="6">
        <f>+PA_MAR[[#This Row],[Pasajeros Pagos (PAX)]]/PA_MAR[[#This Row],[Trenes Corridos (TC)]]</f>
        <v>0.54092526690391463</v>
      </c>
      <c r="AW259" s="6">
        <f>+PA_MAR[[#This Row],[PAX x Tren]]/PA_MAR[[#This Row],[Form. Media Trenes Remolcados]]</f>
        <v>0.10732644184601481</v>
      </c>
      <c r="AX259" s="15">
        <f>IFERROR(+PA_MAR[[#This Row],[PAX x Coche]]/AW247-1,0)</f>
        <v>-0.29564678028900804</v>
      </c>
      <c r="AY259" s="6">
        <v>180</v>
      </c>
      <c r="AZ259" s="9">
        <f>+PA_MAR[[#This Row],[PAX Kilómetro]]/PA_MAR[[#This Row],[Coches Kilómetro (CK) (5+6+7)]]</f>
        <v>5.0352541330525358E-2</v>
      </c>
      <c r="BA259" s="15">
        <f>IFERROR(+PA_MAR[[#This Row],[Ocupación Media (PaxKm/CocheKm)]]/AZ247-1,0)</f>
        <v>-0.29564678028900815</v>
      </c>
      <c r="BB259" s="15">
        <f>+PA_MAR[[#This Row],[Ocupación Media (PaxKm/CocheKm)]]/PA_MAR[[#This Row],[Capacidad x Coche (4xm2)]]</f>
        <v>2.7973634072514086E-4</v>
      </c>
      <c r="BC259" s="15">
        <f>IFERROR(+PA_MAR[[#This Row],[% de Ocupación Media PAX]]/BB247-1,0)</f>
        <v>-0.29564678028900826</v>
      </c>
      <c r="BD259" s="36">
        <f>+PA_MAR[[#This Row],[Pasajeros Pagos (PAX)]]*PA_MAR[[#This Row],[PAX Recorrido Medio]]</f>
        <v>2432</v>
      </c>
      <c r="BE259" s="9">
        <v>16</v>
      </c>
      <c r="BF259" s="35">
        <f>+PA_MAR[[#This Row],[PAX Recorrido Medio]]/BE247-1</f>
        <v>0</v>
      </c>
      <c r="BG259" s="36">
        <f>+PA_MAR[[#This Row],[Pasajeros Pagos (PAX)]]*CN259</f>
        <v>161.34020375592686</v>
      </c>
      <c r="BH259" s="114">
        <f t="shared" si="12"/>
        <v>0.9977508324514226</v>
      </c>
      <c r="BI259" s="81">
        <f t="shared" si="14"/>
        <v>67580.558903288096</v>
      </c>
      <c r="BJ259" s="35">
        <f>+(PA_MAR[[#This Row],[Variación % TC]]*0.2)-(PA_MAR[[#This Row],[Vaciación % PAX Recorrido Medio]]*0.1)-(PA_MAR[[#This Row],[Variación % Ocupación PAX]]*0.5)+(PA_MAR[[#This Row],[Variación % RA]]*0.1)+(PA_MAR[[#This Row],[Variación % Velocidad Comercial TE]]*0.1)</f>
        <v>0.16365657960390709</v>
      </c>
      <c r="BK259" s="10"/>
      <c r="BL259" s="10"/>
      <c r="BN259" s="46"/>
      <c r="BO259" s="73">
        <f>+LINEA[[#This Row],[Indice Dia Habil]]</f>
        <v>26.580000000000002</v>
      </c>
      <c r="BP259" s="45">
        <v>34.103999999999999</v>
      </c>
      <c r="BQ259" s="45">
        <v>34.103999999999999</v>
      </c>
      <c r="BR259" s="36">
        <v>16</v>
      </c>
      <c r="BU259" s="64"/>
      <c r="BW259" s="64"/>
      <c r="BY259" s="64"/>
      <c r="BZ259" s="65"/>
      <c r="CA259" s="66"/>
      <c r="CC259" s="64"/>
      <c r="CE259" s="67"/>
      <c r="CF259" s="36">
        <f>+PA_MAR[[#This Row],[Pasajeros Pagos (PAX)]]/PA_MAR[[#This Row],[Km. Línea (entre cabeceras) en Servicio]]</f>
        <v>4.4569551958714522</v>
      </c>
      <c r="CG259" s="36">
        <f>+PA_MAR[[#This Row],[Pasajeros Pagos (PAX)]]/PA_MAR[[#This Row],[Cantidad de Estaciones en Servicio]]</f>
        <v>9.5</v>
      </c>
      <c r="CH259" s="36">
        <f>+PA_MAR[[#This Row],[PAX Kilómetro]]/PA_MAR[[#This Row],[Km. Línea (entre cabeceras) en Servicio]]</f>
        <v>71.311283133943235</v>
      </c>
      <c r="CI259" s="36">
        <f>+PA_MAR[[#This Row],[Coches Kilómetro (CK) (5+6+7)]]/PA_MAR[[#This Row],[Km. Línea (entre cabeceras) en Servicio]]</f>
        <v>1416.24</v>
      </c>
      <c r="CM259" s="144">
        <f t="shared" si="13"/>
        <v>192.40301467128285</v>
      </c>
      <c r="CN259" s="11">
        <v>1.0614487089205715</v>
      </c>
      <c r="CP259" s="10">
        <v>8.1913499999999999</v>
      </c>
      <c r="CQ259" s="33">
        <v>6054.8396283193606</v>
      </c>
      <c r="CR259" s="10"/>
      <c r="CX259" s="28"/>
      <c r="DF259" s="45">
        <f>+PA_MAR[[#This Row],[Trenes Kilómetro (TK) (1+2+3)]]/PA_MAR[[#This Row],[Trenes Corridos (TC)]]</f>
        <v>34.103999999999999</v>
      </c>
      <c r="EA259" s="2">
        <v>2014</v>
      </c>
      <c r="EB259" s="2" t="s">
        <v>2</v>
      </c>
    </row>
    <row r="260" spans="1:132" x14ac:dyDescent="0.2">
      <c r="A260" s="83" t="s">
        <v>220</v>
      </c>
      <c r="B260" s="2" t="s">
        <v>3</v>
      </c>
      <c r="C260" s="85">
        <v>41821</v>
      </c>
      <c r="D260" s="2" t="s">
        <v>271</v>
      </c>
      <c r="E260" s="4" t="s">
        <v>267</v>
      </c>
      <c r="F260" s="4" t="s">
        <v>301</v>
      </c>
      <c r="G260" s="4" t="s">
        <v>111</v>
      </c>
      <c r="H260" s="6">
        <f>+PA_MAR[[#This Row],[Trenes Corridos (TC)]]*PA_MAR[[#This Row],[Km. Línea (entre cabeceras) en Servicio]]</f>
        <v>10504.031999999999</v>
      </c>
      <c r="K260" s="7">
        <f>+PA_MAR[[#This Row],[TK Remolcados (1)]]+PA_MAR[[#This Row],[TK Coche Motor (2)]]+PA_MAR[[#This Row],[TK Eléctricos (3)]]</f>
        <v>10504.031999999999</v>
      </c>
      <c r="L260" s="15">
        <f>IFERROR(+PA_MAR[[#This Row],[Trenes Kilómetro (TK) (1+2+3)]]/K248-1,0)</f>
        <v>1.3157894736842035E-2</v>
      </c>
      <c r="M260" s="6">
        <f>+PA_MAR[[#This Row],[TK Remolcados (1)]]</f>
        <v>10504.031999999999</v>
      </c>
      <c r="N260" s="6">
        <f>+PA_MAR[[#This Row],[TK Remolcados (1)]]*PA_MAR[[#This Row],[Form. Media Trenes Remolcados]]</f>
        <v>52520.159999999996</v>
      </c>
      <c r="O260" s="6"/>
      <c r="P260" s="6"/>
      <c r="Q260" s="7">
        <f>+PA_MAR[[#This Row],[CK Remolcados (5)]]+PA_MAR[[#This Row],[CK Coche Motor (6)]]+PA_MAR[[#This Row],[CK Eléctricos (7)]]</f>
        <v>52520.159999999996</v>
      </c>
      <c r="R260" s="15">
        <f>+PA_MAR[[#This Row],[Coches Kilómetro (CK) (5+6+7)]]/Q248-1</f>
        <v>-1.8257853937168611E-2</v>
      </c>
      <c r="S260" s="120">
        <v>28.6</v>
      </c>
      <c r="T260" s="15">
        <f>+PA_MAR[[#This Row],[Velocidad Comercial Trenes Diésel]]/S248-1</f>
        <v>2.582496413199431E-2</v>
      </c>
      <c r="W260" s="6">
        <v>5</v>
      </c>
      <c r="X260" s="6"/>
      <c r="Y260" s="6"/>
      <c r="Z260" s="6">
        <f>+PA_MAR[[#This Row],[Trenes Corridos (TC)]]*PA_MAR[[#This Row],[Form. Media Trenes Remolcados]]*PA_MAR[[#This Row],[Asientos Prom. x C. Remolcados]]</f>
        <v>110880</v>
      </c>
      <c r="AC260" s="6">
        <v>72</v>
      </c>
      <c r="AF260" s="6">
        <f>+'[2]BS TAB'!$AX264</f>
        <v>320</v>
      </c>
      <c r="AG260" s="6">
        <f>+PA_MAR[[#This Row],[Trenes Programados]]-PA_MAR[[#This Row],[Trenes Corridos (TC)]]</f>
        <v>12</v>
      </c>
      <c r="AH260" s="81">
        <f>+'[2]BS TAB'!$AZ264</f>
        <v>308</v>
      </c>
      <c r="AI260" s="15">
        <f>IFERROR(PA_MAR[[#This Row],[Trenes Corridos (TC)]]/AH248-1,0)</f>
        <v>1.3157894736842035E-2</v>
      </c>
      <c r="AJ260" s="6">
        <f>+'[2]BS TAB'!$BA264</f>
        <v>288</v>
      </c>
      <c r="AK260" s="36">
        <f>+PA_MAR[[#This Row],[Trenes Corridos (TC)]]-PA_MAR[[#This Row],[Trenes Puntuales]]</f>
        <v>20</v>
      </c>
      <c r="AL260" s="111">
        <f>+PA_MAR[[#This Row],[Trenes Puntuales]]/PA_MAR[[#This Row],[Trenes Programados]]</f>
        <v>0.9</v>
      </c>
      <c r="AM260" s="82">
        <v>0.95</v>
      </c>
      <c r="AN260" s="82" t="str">
        <f>+IF(PA_MAR[[#This Row],[Regularidad Absoluta]]&gt;=PA_MAR[[#This Row],[RA 95%]],PA_MAR[[#This Row],[Regularidad Absoluta]],"")</f>
        <v/>
      </c>
      <c r="AO260" s="82">
        <f>+PA_MAR[[#This Row],[Trenes Puntuales]]/PA_MAR[[#This Row],[Trenes Corridos (TC)]]</f>
        <v>0.93506493506493504</v>
      </c>
      <c r="AP260" s="82">
        <f>+PA_MAR[[#This Row],[Trenes Corridos (TC)]]/PA_MAR[[#This Row],[Trenes Programados]]</f>
        <v>0.96250000000000002</v>
      </c>
      <c r="AQ260" s="82">
        <f>+PA_MAR[[#This Row],[Regularidad Relativa]]/AO248-1</f>
        <v>-2.3162404605703624E-2</v>
      </c>
      <c r="AR260" s="81">
        <f>+'[3]DATOS BS#Bol por Estación'!$AW244</f>
        <v>116</v>
      </c>
      <c r="AS260" s="15">
        <f>IFERROR(+PA_MAR[[#This Row],[Pasajeros Pagos (PAX)]]/AR248-1,0)</f>
        <v>-0.57509157509157505</v>
      </c>
      <c r="AT260" s="6">
        <f>+PA_MAR[[#This Row],[Pasajeros Pagos (PAX)]]/PA_MAR[[#This Row],[Indice Dia Habil]]</f>
        <v>4.1384231180877631</v>
      </c>
      <c r="AU260" s="15">
        <f>IFERROR(+PA_MAR[[#This Row],[PAX Día Habil]]/AT248-1,0)</f>
        <v>-0.57509157509157505</v>
      </c>
      <c r="AV260" s="6">
        <f>+PA_MAR[[#This Row],[Pasajeros Pagos (PAX)]]/PA_MAR[[#This Row],[Trenes Corridos (TC)]]</f>
        <v>0.37662337662337664</v>
      </c>
      <c r="AW260" s="6">
        <f>+PA_MAR[[#This Row],[PAX x Tren]]/PA_MAR[[#This Row],[Form. Media Trenes Remolcados]]</f>
        <v>7.5324675324675322E-2</v>
      </c>
      <c r="AX260" s="15">
        <f>IFERROR(+PA_MAR[[#This Row],[PAX x Coche]]/AW248-1,0)</f>
        <v>-0.56718938204652491</v>
      </c>
      <c r="AY260" s="6">
        <v>180</v>
      </c>
      <c r="AZ260" s="9">
        <f>+PA_MAR[[#This Row],[PAX Kilómetro]]/PA_MAR[[#This Row],[Coches Kilómetro (CK) (5+6+7)]]</f>
        <v>3.5338810849014933E-2</v>
      </c>
      <c r="BA260" s="15">
        <f>IFERROR(+PA_MAR[[#This Row],[Ocupación Media (PaxKm/CocheKm)]]/AZ248-1,0)</f>
        <v>-0.56718938204652491</v>
      </c>
      <c r="BB260" s="15">
        <f>+PA_MAR[[#This Row],[Ocupación Media (PaxKm/CocheKm)]]/PA_MAR[[#This Row],[Capacidad x Coche (4xm2)]]</f>
        <v>1.9632672693897186E-4</v>
      </c>
      <c r="BC260" s="15">
        <f>IFERROR(+PA_MAR[[#This Row],[% de Ocupación Media PAX]]/BB248-1,0)</f>
        <v>-0.5671893820465248</v>
      </c>
      <c r="BD260" s="36">
        <f>+PA_MAR[[#This Row],[Pasajeros Pagos (PAX)]]*PA_MAR[[#This Row],[PAX Recorrido Medio]]</f>
        <v>1856</v>
      </c>
      <c r="BE260" s="9">
        <v>16</v>
      </c>
      <c r="BF260" s="35">
        <f>+PA_MAR[[#This Row],[PAX Recorrido Medio]]/BE248-1</f>
        <v>0</v>
      </c>
      <c r="BG260" s="36">
        <f>+PA_MAR[[#This Row],[Pasajeros Pagos (PAX)]]*CN260</f>
        <v>116.60293543711951</v>
      </c>
      <c r="BH260" s="114">
        <f t="shared" si="12"/>
        <v>0.99852255215878649</v>
      </c>
      <c r="BI260" s="81">
        <f t="shared" si="14"/>
        <v>78513.770005390877</v>
      </c>
      <c r="BJ260" s="35">
        <f>+(PA_MAR[[#This Row],[Variación % TC]]*0.2)-(PA_MAR[[#This Row],[Vaciación % PAX Recorrido Medio]]*0.1)-(PA_MAR[[#This Row],[Variación % Ocupación PAX]]*0.5)+(PA_MAR[[#This Row],[Variación % RA]]*0.1)+(PA_MAR[[#This Row],[Variación % Velocidad Comercial TE]]*0.1)</f>
        <v>0.28391002951006045</v>
      </c>
      <c r="BK260" s="10"/>
      <c r="BL260" s="10"/>
      <c r="BN260" s="46"/>
      <c r="BO260" s="73">
        <f>+LINEA[[#This Row],[Indice Dia Habil]]</f>
        <v>28.03</v>
      </c>
      <c r="BP260" s="45">
        <v>34.103999999999999</v>
      </c>
      <c r="BQ260" s="45">
        <v>34.103999999999999</v>
      </c>
      <c r="BR260" s="36">
        <v>16</v>
      </c>
      <c r="BU260" s="64"/>
      <c r="BW260" s="64"/>
      <c r="BY260" s="64"/>
      <c r="BZ260" s="65"/>
      <c r="CA260" s="66"/>
      <c r="CC260" s="64"/>
      <c r="CE260" s="67"/>
      <c r="CF260" s="36">
        <f>+PA_MAR[[#This Row],[Pasajeros Pagos (PAX)]]/PA_MAR[[#This Row],[Km. Línea (entre cabeceras) en Servicio]]</f>
        <v>3.4013605442176873</v>
      </c>
      <c r="CG260" s="36">
        <f>+PA_MAR[[#This Row],[Pasajeros Pagos (PAX)]]/PA_MAR[[#This Row],[Cantidad de Estaciones en Servicio]]</f>
        <v>7.25</v>
      </c>
      <c r="CH260" s="36">
        <f>+PA_MAR[[#This Row],[PAX Kilómetro]]/PA_MAR[[#This Row],[Km. Línea (entre cabeceras) en Servicio]]</f>
        <v>54.421768707482997</v>
      </c>
      <c r="CI260" s="36">
        <f>+PA_MAR[[#This Row],[Coches Kilómetro (CK) (5+6+7)]]/PA_MAR[[#This Row],[Km. Línea (entre cabeceras) en Servicio]]</f>
        <v>1540</v>
      </c>
      <c r="CM260" s="144">
        <f t="shared" si="13"/>
        <v>203.93446754646982</v>
      </c>
      <c r="CN260" s="11">
        <v>1.005197719285513</v>
      </c>
      <c r="CP260" s="10">
        <v>8.2214545454545451</v>
      </c>
      <c r="CQ260" s="33">
        <v>6179.2956041757816</v>
      </c>
      <c r="CR260" s="10"/>
      <c r="CX260" s="28"/>
      <c r="DF260" s="45">
        <f>+PA_MAR[[#This Row],[Trenes Kilómetro (TK) (1+2+3)]]/PA_MAR[[#This Row],[Trenes Corridos (TC)]]</f>
        <v>34.103999999999999</v>
      </c>
      <c r="EA260" s="2">
        <v>2014</v>
      </c>
      <c r="EB260" s="2" t="s">
        <v>3</v>
      </c>
    </row>
    <row r="261" spans="1:132" x14ac:dyDescent="0.2">
      <c r="A261" s="83" t="s">
        <v>220</v>
      </c>
      <c r="B261" s="2" t="s">
        <v>4</v>
      </c>
      <c r="C261" s="85">
        <v>41852</v>
      </c>
      <c r="D261" s="2" t="s">
        <v>271</v>
      </c>
      <c r="E261" s="4" t="s">
        <v>267</v>
      </c>
      <c r="F261" s="4" t="s">
        <v>301</v>
      </c>
      <c r="G261" s="4" t="s">
        <v>111</v>
      </c>
      <c r="H261" s="6">
        <f>+PA_MAR[[#This Row],[Trenes Corridos (TC)]]*PA_MAR[[#This Row],[Km. Línea (entre cabeceras) en Servicio]]</f>
        <v>10060.68</v>
      </c>
      <c r="K261" s="7">
        <f>+PA_MAR[[#This Row],[TK Remolcados (1)]]+PA_MAR[[#This Row],[TK Coche Motor (2)]]+PA_MAR[[#This Row],[TK Eléctricos (3)]]</f>
        <v>10060.68</v>
      </c>
      <c r="L261" s="15">
        <f>IFERROR(+PA_MAR[[#This Row],[Trenes Kilómetro (TK) (1+2+3)]]/K249-1,0)</f>
        <v>-3.9087947882736063E-2</v>
      </c>
      <c r="M261" s="6">
        <f>+PA_MAR[[#This Row],[TK Remolcados (1)]]</f>
        <v>10060.68</v>
      </c>
      <c r="N261" s="6">
        <f>+PA_MAR[[#This Row],[TK Remolcados (1)]]*PA_MAR[[#This Row],[Form. Media Trenes Remolcados]]</f>
        <v>49699.759200000008</v>
      </c>
      <c r="O261" s="6"/>
      <c r="P261" s="6"/>
      <c r="Q261" s="7">
        <f>+PA_MAR[[#This Row],[CK Remolcados (5)]]+PA_MAR[[#This Row],[CK Coche Motor (6)]]+PA_MAR[[#This Row],[CK Eléctricos (7)]]</f>
        <v>49699.759200000008</v>
      </c>
      <c r="R261" s="15">
        <f>+PA_MAR[[#This Row],[Coches Kilómetro (CK) (5+6+7)]]/Q249-1</f>
        <v>-8.0057066383859676E-2</v>
      </c>
      <c r="S261" s="120">
        <v>29.2</v>
      </c>
      <c r="T261" s="15">
        <f>+PA_MAR[[#This Row],[Velocidad Comercial Trenes Diésel]]/S249-1</f>
        <v>4.7345767575322828E-2</v>
      </c>
      <c r="W261" s="6">
        <v>4.9400000000000004</v>
      </c>
      <c r="X261" s="6"/>
      <c r="Y261" s="6"/>
      <c r="Z261" s="6">
        <f>+PA_MAR[[#This Row],[Trenes Corridos (TC)]]*PA_MAR[[#This Row],[Form. Media Trenes Remolcados]]*PA_MAR[[#This Row],[Asientos Prom. x C. Remolcados]]</f>
        <v>104925.6</v>
      </c>
      <c r="AC261" s="6">
        <v>72</v>
      </c>
      <c r="AF261" s="6">
        <f>+'[2]BS TAB'!$AX265</f>
        <v>322</v>
      </c>
      <c r="AG261" s="6">
        <f>+PA_MAR[[#This Row],[Trenes Programados]]-PA_MAR[[#This Row],[Trenes Corridos (TC)]]</f>
        <v>27</v>
      </c>
      <c r="AH261" s="81">
        <f>+'[2]BS TAB'!$AZ265</f>
        <v>295</v>
      </c>
      <c r="AI261" s="15">
        <f>IFERROR(PA_MAR[[#This Row],[Trenes Corridos (TC)]]/AH249-1,0)</f>
        <v>-3.9087947882736174E-2</v>
      </c>
      <c r="AJ261" s="6">
        <f>+'[2]BS TAB'!$BA265</f>
        <v>278</v>
      </c>
      <c r="AK261" s="36">
        <f>+PA_MAR[[#This Row],[Trenes Corridos (TC)]]-PA_MAR[[#This Row],[Trenes Puntuales]]</f>
        <v>17</v>
      </c>
      <c r="AL261" s="111">
        <f>+PA_MAR[[#This Row],[Trenes Puntuales]]/PA_MAR[[#This Row],[Trenes Programados]]</f>
        <v>0.86335403726708071</v>
      </c>
      <c r="AM261" s="82">
        <v>0.95</v>
      </c>
      <c r="AN261" s="82" t="str">
        <f>+IF(PA_MAR[[#This Row],[Regularidad Absoluta]]&gt;=PA_MAR[[#This Row],[RA 95%]],PA_MAR[[#This Row],[Regularidad Absoluta]],"")</f>
        <v/>
      </c>
      <c r="AO261" s="82">
        <f>+PA_MAR[[#This Row],[Trenes Puntuales]]/PA_MAR[[#This Row],[Trenes Corridos (TC)]]</f>
        <v>0.94237288135593222</v>
      </c>
      <c r="AP261" s="82">
        <f>+PA_MAR[[#This Row],[Trenes Corridos (TC)]]/PA_MAR[[#This Row],[Trenes Programados]]</f>
        <v>0.91614906832298137</v>
      </c>
      <c r="AQ261" s="82">
        <f>+PA_MAR[[#This Row],[Regularidad Relativa]]/AO249-1</f>
        <v>-3.2413128507454148E-2</v>
      </c>
      <c r="AR261" s="81">
        <f>+'[3]DATOS BS#Bol por Estación'!$AW245</f>
        <v>178</v>
      </c>
      <c r="AS261" s="15">
        <f>IFERROR(+PA_MAR[[#This Row],[Pasajeros Pagos (PAX)]]/AR249-1,0)</f>
        <v>0.18666666666666676</v>
      </c>
      <c r="AT261" s="6">
        <f>+PA_MAR[[#This Row],[Pasajeros Pagos (PAX)]]/PA_MAR[[#This Row],[Indice Dia Habil]]</f>
        <v>6.4963503649635035</v>
      </c>
      <c r="AU261" s="15">
        <f>IFERROR(+PA_MAR[[#This Row],[PAX Día Habil]]/AT249-1,0)</f>
        <v>0.21395133819951351</v>
      </c>
      <c r="AV261" s="6">
        <f>+PA_MAR[[#This Row],[Pasajeros Pagos (PAX)]]/PA_MAR[[#This Row],[Trenes Corridos (TC)]]</f>
        <v>0.60338983050847461</v>
      </c>
      <c r="AW261" s="6">
        <f>+PA_MAR[[#This Row],[PAX x Tren]]/PA_MAR[[#This Row],[Form. Media Trenes Remolcados]]</f>
        <v>0.12214369038633088</v>
      </c>
      <c r="AX261" s="15">
        <f>IFERROR(+PA_MAR[[#This Row],[PAX x Coche]]/AW249-1,0)</f>
        <v>0.28993508543196311</v>
      </c>
      <c r="AY261" s="6">
        <v>180</v>
      </c>
      <c r="AZ261" s="9">
        <f>+PA_MAR[[#This Row],[PAX Kilómetro]]/PA_MAR[[#This Row],[Coches Kilómetro (CK) (5+6+7)]]</f>
        <v>5.7304100580028557E-2</v>
      </c>
      <c r="BA261" s="15">
        <f>IFERROR(+PA_MAR[[#This Row],[Ocupación Media (PaxKm/CocheKm)]]/AZ249-1,0)</f>
        <v>0.28993508543196311</v>
      </c>
      <c r="BB261" s="15">
        <f>+PA_MAR[[#This Row],[Ocupación Media (PaxKm/CocheKm)]]/PA_MAR[[#This Row],[Capacidad x Coche (4xm2)]]</f>
        <v>3.18356114333492E-4</v>
      </c>
      <c r="BC261" s="15">
        <f>IFERROR(+PA_MAR[[#This Row],[% de Ocupación Media PAX]]/BB249-1,0)</f>
        <v>0.28993508543196311</v>
      </c>
      <c r="BD261" s="36">
        <f>+PA_MAR[[#This Row],[Pasajeros Pagos (PAX)]]*PA_MAR[[#This Row],[PAX Recorrido Medio]]</f>
        <v>2848</v>
      </c>
      <c r="BE261" s="9">
        <v>16</v>
      </c>
      <c r="BF261" s="35">
        <f>+PA_MAR[[#This Row],[PAX Recorrido Medio]]/BE249-1</f>
        <v>0</v>
      </c>
      <c r="BG261" s="36">
        <f>+PA_MAR[[#This Row],[Pasajeros Pagos (PAX)]]*CN261</f>
        <v>176.96493236806117</v>
      </c>
      <c r="BH261" s="114">
        <f t="shared" si="12"/>
        <v>0.99765889052931334</v>
      </c>
      <c r="BI261" s="81">
        <f t="shared" si="14"/>
        <v>76032.32665057233</v>
      </c>
      <c r="BJ261" s="35">
        <f>+(PA_MAR[[#This Row],[Variación % TC]]*0.2)-(PA_MAR[[#This Row],[Vaciación % PAX Recorrido Medio]]*0.1)-(PA_MAR[[#This Row],[Variación % Ocupación PAX]]*0.5)+(PA_MAR[[#This Row],[Variación % RA]]*0.1)+(PA_MAR[[#This Row],[Variación % Velocidad Comercial TE]]*0.1)</f>
        <v>-0.15602644514327421</v>
      </c>
      <c r="BK261" s="10"/>
      <c r="BL261" s="10"/>
      <c r="BN261" s="46"/>
      <c r="BO261" s="73">
        <f>+LINEA[[#This Row],[Indice Dia Habil]]</f>
        <v>27.400000000000002</v>
      </c>
      <c r="BP261" s="45">
        <v>34.103999999999999</v>
      </c>
      <c r="BQ261" s="45">
        <v>34.103999999999999</v>
      </c>
      <c r="BR261" s="36">
        <v>16</v>
      </c>
      <c r="BU261" s="64"/>
      <c r="BW261" s="64"/>
      <c r="BY261" s="64"/>
      <c r="BZ261" s="65"/>
      <c r="CA261" s="66"/>
      <c r="CC261" s="64"/>
      <c r="CE261" s="67"/>
      <c r="CF261" s="36">
        <f>+PA_MAR[[#This Row],[Pasajeros Pagos (PAX)]]/PA_MAR[[#This Row],[Km. Línea (entre cabeceras) en Servicio]]</f>
        <v>5.2193291109547264</v>
      </c>
      <c r="CG261" s="36">
        <f>+PA_MAR[[#This Row],[Pasajeros Pagos (PAX)]]/PA_MAR[[#This Row],[Cantidad de Estaciones en Servicio]]</f>
        <v>11.125</v>
      </c>
      <c r="CH261" s="36">
        <f>+PA_MAR[[#This Row],[PAX Kilómetro]]/PA_MAR[[#This Row],[Km. Línea (entre cabeceras) en Servicio]]</f>
        <v>83.509265775275622</v>
      </c>
      <c r="CI261" s="36">
        <f>+PA_MAR[[#This Row],[Coches Kilómetro (CK) (5+6+7)]]/PA_MAR[[#This Row],[Km. Línea (entre cabeceras) en Servicio]]</f>
        <v>1457.3000000000002</v>
      </c>
      <c r="CM261" s="144">
        <f t="shared" si="13"/>
        <v>206.19207227273853</v>
      </c>
      <c r="CN261" s="11">
        <v>0.99418501330371445</v>
      </c>
      <c r="CP261" s="10">
        <v>8.3768499999999992</v>
      </c>
      <c r="CQ261" s="60">
        <v>6303.7515800322035</v>
      </c>
      <c r="CR261" s="10"/>
      <c r="DF261" s="45">
        <f>+PA_MAR[[#This Row],[Trenes Kilómetro (TK) (1+2+3)]]/PA_MAR[[#This Row],[Trenes Corridos (TC)]]</f>
        <v>34.103999999999999</v>
      </c>
      <c r="EA261" s="2">
        <v>2014</v>
      </c>
      <c r="EB261" s="2" t="s">
        <v>4</v>
      </c>
    </row>
    <row r="262" spans="1:132" x14ac:dyDescent="0.2">
      <c r="A262" s="83" t="s">
        <v>220</v>
      </c>
      <c r="B262" s="2" t="s">
        <v>11</v>
      </c>
      <c r="C262" s="85">
        <v>41883</v>
      </c>
      <c r="D262" s="2" t="s">
        <v>271</v>
      </c>
      <c r="E262" s="4" t="s">
        <v>267</v>
      </c>
      <c r="F262" s="4" t="s">
        <v>301</v>
      </c>
      <c r="G262" s="4" t="s">
        <v>111</v>
      </c>
      <c r="H262" s="6">
        <f>+PA_MAR[[#This Row],[Trenes Corridos (TC)]]*PA_MAR[[#This Row],[Km. Línea (entre cabeceras) en Servicio]]</f>
        <v>9549.119999999999</v>
      </c>
      <c r="K262" s="7">
        <f>+PA_MAR[[#This Row],[TK Remolcados (1)]]+PA_MAR[[#This Row],[TK Coche Motor (2)]]+PA_MAR[[#This Row],[TK Eléctricos (3)]]</f>
        <v>9549.119999999999</v>
      </c>
      <c r="L262" s="15">
        <f>IFERROR(+PA_MAR[[#This Row],[Trenes Kilómetro (TK) (1+2+3)]]/K250-1,0)</f>
        <v>-6.3545150501672309E-2</v>
      </c>
      <c r="M262" s="6">
        <f>+PA_MAR[[#This Row],[TK Remolcados (1)]]</f>
        <v>9549.119999999999</v>
      </c>
      <c r="N262" s="6">
        <f>+PA_MAR[[#This Row],[TK Remolcados (1)]]*PA_MAR[[#This Row],[Form. Media Trenes Remolcados]]</f>
        <v>48700.511999999988</v>
      </c>
      <c r="O262" s="6"/>
      <c r="P262" s="6"/>
      <c r="Q262" s="7">
        <f>+PA_MAR[[#This Row],[CK Remolcados (5)]]+PA_MAR[[#This Row],[CK Coche Motor (6)]]+PA_MAR[[#This Row],[CK Eléctricos (7)]]</f>
        <v>48700.511999999988</v>
      </c>
      <c r="R262" s="15">
        <f>+PA_MAR[[#This Row],[Coches Kilómetro (CK) (5+6+7)]]/Q250-1</f>
        <v>-7.4434160379559966E-2</v>
      </c>
      <c r="S262" s="120">
        <v>28.64</v>
      </c>
      <c r="T262" s="15">
        <f>+PA_MAR[[#This Row],[Velocidad Comercial Trenes Diésel]]/S250-1</f>
        <v>2.7259684361549574E-2</v>
      </c>
      <c r="W262" s="6">
        <v>5.0999999999999996</v>
      </c>
      <c r="X262" s="6"/>
      <c r="Y262" s="6"/>
      <c r="Z262" s="6">
        <f>+PA_MAR[[#This Row],[Trenes Corridos (TC)]]*PA_MAR[[#This Row],[Form. Media Trenes Remolcados]]*PA_MAR[[#This Row],[Asientos Prom. x C. Remolcados]]</f>
        <v>102816</v>
      </c>
      <c r="AC262" s="6">
        <v>72</v>
      </c>
      <c r="AF262" s="6">
        <f>+'[2]BS TAB'!$AX266</f>
        <v>308</v>
      </c>
      <c r="AG262" s="6">
        <f>+PA_MAR[[#This Row],[Trenes Programados]]-PA_MAR[[#This Row],[Trenes Corridos (TC)]]</f>
        <v>28</v>
      </c>
      <c r="AH262" s="81">
        <f>+'[2]BS TAB'!$AZ266</f>
        <v>280</v>
      </c>
      <c r="AI262" s="15">
        <f>IFERROR(PA_MAR[[#This Row],[Trenes Corridos (TC)]]/AH250-1,0)</f>
        <v>-6.3545150501672198E-2</v>
      </c>
      <c r="AJ262" s="6">
        <f>+'[2]BS TAB'!$BA266</f>
        <v>261</v>
      </c>
      <c r="AK262" s="36">
        <f>+PA_MAR[[#This Row],[Trenes Corridos (TC)]]-PA_MAR[[#This Row],[Trenes Puntuales]]</f>
        <v>19</v>
      </c>
      <c r="AL262" s="111">
        <f>+PA_MAR[[#This Row],[Trenes Puntuales]]/PA_MAR[[#This Row],[Trenes Programados]]</f>
        <v>0.84740259740259738</v>
      </c>
      <c r="AM262" s="82">
        <v>0.95</v>
      </c>
      <c r="AN262" s="82" t="str">
        <f>+IF(PA_MAR[[#This Row],[Regularidad Absoluta]]&gt;=PA_MAR[[#This Row],[RA 95%]],PA_MAR[[#This Row],[Regularidad Absoluta]],"")</f>
        <v/>
      </c>
      <c r="AO262" s="82">
        <f>+PA_MAR[[#This Row],[Trenes Puntuales]]/PA_MAR[[#This Row],[Trenes Corridos (TC)]]</f>
        <v>0.93214285714285716</v>
      </c>
      <c r="AP262" s="82">
        <f>+PA_MAR[[#This Row],[Trenes Corridos (TC)]]/PA_MAR[[#This Row],[Trenes Programados]]</f>
        <v>0.90909090909090906</v>
      </c>
      <c r="AQ262" s="82">
        <f>+PA_MAR[[#This Row],[Regularidad Relativa]]/AO250-1</f>
        <v>-8.1469242501270855E-3</v>
      </c>
      <c r="AR262" s="81">
        <f>+'[3]DATOS BS#Bol por Estación'!$AW246</f>
        <v>158</v>
      </c>
      <c r="AS262" s="15">
        <f>IFERROR(+PA_MAR[[#This Row],[Pasajeros Pagos (PAX)]]/AR250-1,0)</f>
        <v>0.25396825396825395</v>
      </c>
      <c r="AT262" s="6">
        <f>+PA_MAR[[#This Row],[Pasajeros Pagos (PAX)]]/PA_MAR[[#This Row],[Indice Dia Habil]]</f>
        <v>5.7496360989810773</v>
      </c>
      <c r="AU262" s="15">
        <f>IFERROR(+PA_MAR[[#This Row],[PAX Día Habil]]/AT250-1,0)</f>
        <v>0.23343383932903605</v>
      </c>
      <c r="AV262" s="6">
        <f>+PA_MAR[[#This Row],[Pasajeros Pagos (PAX)]]/PA_MAR[[#This Row],[Trenes Corridos (TC)]]</f>
        <v>0.56428571428571428</v>
      </c>
      <c r="AW262" s="6">
        <f>+PA_MAR[[#This Row],[PAX x Tren]]/PA_MAR[[#This Row],[Form. Media Trenes Remolcados]]</f>
        <v>0.11064425770308124</v>
      </c>
      <c r="AX262" s="15">
        <f>IFERROR(+PA_MAR[[#This Row],[PAX x Coche]]/AW250-1,0)</f>
        <v>0.354812591703348</v>
      </c>
      <c r="AY262" s="6">
        <v>180</v>
      </c>
      <c r="AZ262" s="9">
        <f>+PA_MAR[[#This Row],[PAX Kilómetro]]/PA_MAR[[#This Row],[Coches Kilómetro (CK) (5+6+7)]]</f>
        <v>5.1909105185588209E-2</v>
      </c>
      <c r="BA262" s="15">
        <f>IFERROR(+PA_MAR[[#This Row],[Ocupación Media (PaxKm/CocheKm)]]/AZ250-1,0)</f>
        <v>0.35481259170334822</v>
      </c>
      <c r="BB262" s="15">
        <f>+PA_MAR[[#This Row],[Ocupación Media (PaxKm/CocheKm)]]/PA_MAR[[#This Row],[Capacidad x Coche (4xm2)]]</f>
        <v>2.8838391769771228E-4</v>
      </c>
      <c r="BC262" s="15">
        <f>IFERROR(+PA_MAR[[#This Row],[% de Ocupación Media PAX]]/BB250-1,0)</f>
        <v>0.35481259170334822</v>
      </c>
      <c r="BD262" s="36">
        <f>+PA_MAR[[#This Row],[Pasajeros Pagos (PAX)]]*PA_MAR[[#This Row],[PAX Recorrido Medio]]</f>
        <v>2528</v>
      </c>
      <c r="BE262" s="9">
        <v>16</v>
      </c>
      <c r="BF262" s="35">
        <f>+PA_MAR[[#This Row],[PAX Recorrido Medio]]/BE250-1</f>
        <v>0</v>
      </c>
      <c r="BG262" s="36">
        <f>+PA_MAR[[#This Row],[Pasajeros Pagos (PAX)]]*CN262</f>
        <v>154.45564669450297</v>
      </c>
      <c r="BH262" s="114">
        <f t="shared" si="12"/>
        <v>0.99784619487253212</v>
      </c>
      <c r="BI262" s="81">
        <f t="shared" si="14"/>
        <v>73358.540187781095</v>
      </c>
      <c r="BJ262" s="35">
        <f>+(PA_MAR[[#This Row],[Variación % TC]]*0.2)-(PA_MAR[[#This Row],[Vaciación % PAX Recorrido Medio]]*0.1)-(PA_MAR[[#This Row],[Variación % Ocupación PAX]]*0.5)+(PA_MAR[[#This Row],[Variación % RA]]*0.1)+(PA_MAR[[#This Row],[Variación % Velocidad Comercial TE]]*0.1)</f>
        <v>-0.19093001837702125</v>
      </c>
      <c r="BK262" s="10"/>
      <c r="BL262" s="10"/>
      <c r="BN262" s="46"/>
      <c r="BO262" s="73">
        <f>+LINEA[[#This Row],[Indice Dia Habil]]</f>
        <v>27.48</v>
      </c>
      <c r="BP262" s="45">
        <v>34.103999999999999</v>
      </c>
      <c r="BQ262" s="45">
        <v>34.103999999999999</v>
      </c>
      <c r="BR262" s="36">
        <v>16</v>
      </c>
      <c r="BU262" s="64"/>
      <c r="BW262" s="64"/>
      <c r="BY262" s="64"/>
      <c r="BZ262" s="65"/>
      <c r="CA262" s="66"/>
      <c r="CC262" s="64"/>
      <c r="CE262" s="67"/>
      <c r="CF262" s="36">
        <f>+PA_MAR[[#This Row],[Pasajeros Pagos (PAX)]]/PA_MAR[[#This Row],[Km. Línea (entre cabeceras) en Servicio]]</f>
        <v>4.632887637813746</v>
      </c>
      <c r="CG262" s="36">
        <f>+PA_MAR[[#This Row],[Pasajeros Pagos (PAX)]]/PA_MAR[[#This Row],[Cantidad de Estaciones en Servicio]]</f>
        <v>9.875</v>
      </c>
      <c r="CH262" s="36">
        <f>+PA_MAR[[#This Row],[PAX Kilómetro]]/PA_MAR[[#This Row],[Km. Línea (entre cabeceras) en Servicio]]</f>
        <v>74.126202205019936</v>
      </c>
      <c r="CI262" s="36">
        <f>+PA_MAR[[#This Row],[Coches Kilómetro (CK) (5+6+7)]]/PA_MAR[[#This Row],[Km. Línea (entre cabeceras) en Servicio]]</f>
        <v>1427.9999999999998</v>
      </c>
      <c r="CM262" s="144">
        <f t="shared" si="13"/>
        <v>209.59868625080313</v>
      </c>
      <c r="CN262" s="11">
        <v>0.97756738414242383</v>
      </c>
      <c r="CP262" s="10">
        <v>8.4920909090909067</v>
      </c>
      <c r="CQ262" s="33">
        <v>6488.3673952945355</v>
      </c>
      <c r="CR262" s="10"/>
      <c r="CX262" s="28"/>
      <c r="DF262" s="45">
        <f>+PA_MAR[[#This Row],[Trenes Kilómetro (TK) (1+2+3)]]/PA_MAR[[#This Row],[Trenes Corridos (TC)]]</f>
        <v>34.103999999999999</v>
      </c>
      <c r="EA262" s="2">
        <v>2014</v>
      </c>
      <c r="EB262" s="2" t="s">
        <v>11</v>
      </c>
    </row>
    <row r="263" spans="1:132" x14ac:dyDescent="0.2">
      <c r="A263" s="83" t="s">
        <v>220</v>
      </c>
      <c r="B263" s="2" t="s">
        <v>5</v>
      </c>
      <c r="C263" s="85">
        <v>41913</v>
      </c>
      <c r="D263" s="2" t="s">
        <v>271</v>
      </c>
      <c r="E263" s="4" t="s">
        <v>267</v>
      </c>
      <c r="F263" s="4" t="s">
        <v>301</v>
      </c>
      <c r="G263" s="4" t="s">
        <v>111</v>
      </c>
      <c r="H263" s="6">
        <f>+PA_MAR[[#This Row],[Trenes Corridos (TC)]]*PA_MAR[[#This Row],[Km. Línea (entre cabeceras) en Servicio]]</f>
        <v>9242.1839999999993</v>
      </c>
      <c r="K263" s="7">
        <f>+PA_MAR[[#This Row],[TK Remolcados (1)]]+PA_MAR[[#This Row],[TK Coche Motor (2)]]+PA_MAR[[#This Row],[TK Eléctricos (3)]]</f>
        <v>9242.1839999999993</v>
      </c>
      <c r="L263" s="15">
        <f>IFERROR(+PA_MAR[[#This Row],[Trenes Kilómetro (TK) (1+2+3)]]/K251-1,0)</f>
        <v>-0.14240506329113922</v>
      </c>
      <c r="M263" s="6">
        <f>+PA_MAR[[#This Row],[TK Remolcados (1)]]</f>
        <v>9242.1839999999993</v>
      </c>
      <c r="N263" s="6">
        <f>+PA_MAR[[#This Row],[TK Remolcados (1)]]*PA_MAR[[#This Row],[Form. Media Trenes Remolcados]]</f>
        <v>49815.371759999995</v>
      </c>
      <c r="O263" s="6"/>
      <c r="P263" s="6"/>
      <c r="Q263" s="7">
        <f>+PA_MAR[[#This Row],[CK Remolcados (5)]]+PA_MAR[[#This Row],[CK Coche Motor (6)]]+PA_MAR[[#This Row],[CK Eléctricos (7)]]</f>
        <v>49815.371759999995</v>
      </c>
      <c r="R263" s="15">
        <f>+PA_MAR[[#This Row],[Coches Kilómetro (CK) (5+6+7)]]/Q251-1</f>
        <v>-0.1041789323913257</v>
      </c>
      <c r="S263" s="120">
        <v>27.8</v>
      </c>
      <c r="T263" s="15">
        <f>+PA_MAR[[#This Row],[Velocidad Comercial Trenes Diésel]]/S251-1</f>
        <v>-2.8694404591104172E-3</v>
      </c>
      <c r="W263" s="6">
        <v>5.39</v>
      </c>
      <c r="X263" s="6"/>
      <c r="Y263" s="6"/>
      <c r="Z263" s="6">
        <f>+PA_MAR[[#This Row],[Trenes Corridos (TC)]]*PA_MAR[[#This Row],[Form. Media Trenes Remolcados]]*PA_MAR[[#This Row],[Asientos Prom. x C. Remolcados]]</f>
        <v>105169.68</v>
      </c>
      <c r="AC263" s="6">
        <v>72</v>
      </c>
      <c r="AF263" s="6">
        <f>+'[2]BS TAB'!$AX267</f>
        <v>320</v>
      </c>
      <c r="AG263" s="6">
        <f>+PA_MAR[[#This Row],[Trenes Programados]]-PA_MAR[[#This Row],[Trenes Corridos (TC)]]</f>
        <v>49</v>
      </c>
      <c r="AH263" s="81">
        <f>+'[2]BS TAB'!$AZ267</f>
        <v>271</v>
      </c>
      <c r="AI263" s="15">
        <f>IFERROR(PA_MAR[[#This Row],[Trenes Corridos (TC)]]/AH251-1,0)</f>
        <v>-0.14240506329113922</v>
      </c>
      <c r="AJ263" s="6">
        <f>+'[2]BS TAB'!$BA267</f>
        <v>243</v>
      </c>
      <c r="AK263" s="36">
        <f>+PA_MAR[[#This Row],[Trenes Corridos (TC)]]-PA_MAR[[#This Row],[Trenes Puntuales]]</f>
        <v>28</v>
      </c>
      <c r="AL263" s="111">
        <f>+PA_MAR[[#This Row],[Trenes Puntuales]]/PA_MAR[[#This Row],[Trenes Programados]]</f>
        <v>0.75937500000000002</v>
      </c>
      <c r="AM263" s="82">
        <v>0.95</v>
      </c>
      <c r="AN263" s="82" t="str">
        <f>+IF(PA_MAR[[#This Row],[Regularidad Absoluta]]&gt;=PA_MAR[[#This Row],[RA 95%]],PA_MAR[[#This Row],[Regularidad Absoluta]],"")</f>
        <v/>
      </c>
      <c r="AO263" s="82">
        <f>+PA_MAR[[#This Row],[Trenes Puntuales]]/PA_MAR[[#This Row],[Trenes Corridos (TC)]]</f>
        <v>0.89667896678966785</v>
      </c>
      <c r="AP263" s="82">
        <f>+PA_MAR[[#This Row],[Trenes Corridos (TC)]]/PA_MAR[[#This Row],[Trenes Programados]]</f>
        <v>0.84687500000000004</v>
      </c>
      <c r="AQ263" s="82">
        <f>+PA_MAR[[#This Row],[Regularidad Relativa]]/AO251-1</f>
        <v>-4.2734616535354597E-2</v>
      </c>
      <c r="AR263" s="81">
        <f>+'[3]DATOS BS#Bol por Estación'!$AW247</f>
        <v>149</v>
      </c>
      <c r="AS263" s="15">
        <f>IFERROR(+PA_MAR[[#This Row],[Pasajeros Pagos (PAX)]]/AR251-1,0)</f>
        <v>-0.13372093023255816</v>
      </c>
      <c r="AT263" s="6">
        <f>+PA_MAR[[#This Row],[Pasajeros Pagos (PAX)]]/PA_MAR[[#This Row],[Indice Dia Habil]]</f>
        <v>5.231741573033708</v>
      </c>
      <c r="AU263" s="15">
        <f>IFERROR(+PA_MAR[[#This Row],[PAX Día Habil]]/AT251-1,0)</f>
        <v>-0.14193354781813416</v>
      </c>
      <c r="AV263" s="6">
        <f>+PA_MAR[[#This Row],[Pasajeros Pagos (PAX)]]/PA_MAR[[#This Row],[Trenes Corridos (TC)]]</f>
        <v>0.54981549815498154</v>
      </c>
      <c r="AW263" s="6">
        <f>+PA_MAR[[#This Row],[PAX x Tren]]/PA_MAR[[#This Row],[Form. Media Trenes Remolcados]]</f>
        <v>0.10200658592856801</v>
      </c>
      <c r="AX263" s="15">
        <f>IFERROR(+PA_MAR[[#This Row],[PAX x Coche]]/AW251-1,0)</f>
        <v>-3.2977565397175224E-2</v>
      </c>
      <c r="AY263" s="6">
        <v>180</v>
      </c>
      <c r="AZ263" s="9">
        <f>+PA_MAR[[#This Row],[PAX Kilómetro]]/PA_MAR[[#This Row],[Coches Kilómetro (CK) (5+6+7)]]</f>
        <v>4.7856714017625153E-2</v>
      </c>
      <c r="BA263" s="15">
        <f>IFERROR(+PA_MAR[[#This Row],[Ocupación Media (PaxKm/CocheKm)]]/AZ251-1,0)</f>
        <v>-3.2977565397175335E-2</v>
      </c>
      <c r="BB263" s="15">
        <f>+PA_MAR[[#This Row],[Ocupación Media (PaxKm/CocheKm)]]/PA_MAR[[#This Row],[Capacidad x Coche (4xm2)]]</f>
        <v>2.6587063343125084E-4</v>
      </c>
      <c r="BC263" s="15">
        <f>IFERROR(+PA_MAR[[#This Row],[% de Ocupación Media PAX]]/BB251-1,0)</f>
        <v>-3.2977565397175224E-2</v>
      </c>
      <c r="BD263" s="36">
        <f>+PA_MAR[[#This Row],[Pasajeros Pagos (PAX)]]*PA_MAR[[#This Row],[PAX Recorrido Medio]]</f>
        <v>2384</v>
      </c>
      <c r="BE263" s="9">
        <v>16</v>
      </c>
      <c r="BF263" s="35">
        <f>+PA_MAR[[#This Row],[PAX Recorrido Medio]]/BE251-1</f>
        <v>0</v>
      </c>
      <c r="BG263" s="36">
        <f>+PA_MAR[[#This Row],[Pasajeros Pagos (PAX)]]*CN263</f>
        <v>138.73924596981163</v>
      </c>
      <c r="BH263" s="114">
        <f t="shared" si="12"/>
        <v>0.99799258828034287</v>
      </c>
      <c r="BI263" s="81">
        <f t="shared" si="14"/>
        <v>74224.932803247619</v>
      </c>
      <c r="BJ263" s="35">
        <f>+(PA_MAR[[#This Row],[Variación % TC]]*0.2)-(PA_MAR[[#This Row],[Vaciación % PAX Recorrido Medio]]*0.1)-(PA_MAR[[#This Row],[Variación % Ocupación PAX]]*0.5)+(PA_MAR[[#This Row],[Variación % RA]]*0.1)+(PA_MAR[[#This Row],[Variación % Velocidad Comercial TE]]*0.1)</f>
        <v>-1.6265691613175697E-2</v>
      </c>
      <c r="BK263" s="10"/>
      <c r="BL263" s="10"/>
      <c r="BN263" s="46"/>
      <c r="BO263" s="73">
        <f>+LINEA[[#This Row],[Indice Dia Habil]]</f>
        <v>28.48</v>
      </c>
      <c r="BP263" s="45">
        <v>34.103999999999999</v>
      </c>
      <c r="BQ263" s="45">
        <v>34.103999999999999</v>
      </c>
      <c r="BR263" s="36">
        <v>16</v>
      </c>
      <c r="BU263" s="64"/>
      <c r="BW263" s="64"/>
      <c r="BY263" s="64"/>
      <c r="BZ263" s="65"/>
      <c r="CA263" s="66"/>
      <c r="CC263" s="64"/>
      <c r="CE263" s="67"/>
      <c r="CF263" s="36">
        <f>+PA_MAR[[#This Row],[Pasajeros Pagos (PAX)]]/PA_MAR[[#This Row],[Km. Línea (entre cabeceras) en Servicio]]</f>
        <v>4.3689889749003052</v>
      </c>
      <c r="CG263" s="36">
        <f>+PA_MAR[[#This Row],[Pasajeros Pagos (PAX)]]/PA_MAR[[#This Row],[Cantidad de Estaciones en Servicio]]</f>
        <v>9.3125</v>
      </c>
      <c r="CH263" s="36">
        <f>+PA_MAR[[#This Row],[PAX Kilómetro]]/PA_MAR[[#This Row],[Km. Línea (entre cabeceras) en Servicio]]</f>
        <v>69.903823598404884</v>
      </c>
      <c r="CI263" s="36">
        <f>+PA_MAR[[#This Row],[Coches Kilómetro (CK) (5+6+7)]]/PA_MAR[[#This Row],[Km. Línea (entre cabeceras) en Servicio]]</f>
        <v>1460.6899999999998</v>
      </c>
      <c r="CM263" s="144">
        <f t="shared" si="13"/>
        <v>219.11714480663503</v>
      </c>
      <c r="CN263" s="11">
        <v>0.93113587899202443</v>
      </c>
      <c r="CP263" s="10">
        <v>8.5441363636363619</v>
      </c>
      <c r="CQ263" s="33">
        <v>6672.9832105568676</v>
      </c>
      <c r="CR263" s="10"/>
      <c r="CX263" s="28"/>
      <c r="DF263" s="45">
        <f>+PA_MAR[[#This Row],[Trenes Kilómetro (TK) (1+2+3)]]/PA_MAR[[#This Row],[Trenes Corridos (TC)]]</f>
        <v>34.103999999999999</v>
      </c>
      <c r="EA263" s="2">
        <v>2014</v>
      </c>
      <c r="EB263" s="2" t="s">
        <v>5</v>
      </c>
    </row>
    <row r="264" spans="1:132" x14ac:dyDescent="0.2">
      <c r="A264" s="83" t="s">
        <v>220</v>
      </c>
      <c r="B264" s="2" t="s">
        <v>6</v>
      </c>
      <c r="C264" s="85">
        <v>41944</v>
      </c>
      <c r="D264" s="2" t="s">
        <v>271</v>
      </c>
      <c r="E264" s="4" t="s">
        <v>267</v>
      </c>
      <c r="F264" s="4" t="s">
        <v>301</v>
      </c>
      <c r="G264" s="4" t="s">
        <v>111</v>
      </c>
      <c r="H264" s="6">
        <f>+PA_MAR[[#This Row],[Trenes Corridos (TC)]]*PA_MAR[[#This Row],[Km. Línea (entre cabeceras) en Servicio]]</f>
        <v>9139.8719999999994</v>
      </c>
      <c r="K264" s="7">
        <f>+PA_MAR[[#This Row],[TK Remolcados (1)]]+PA_MAR[[#This Row],[TK Coche Motor (2)]]+PA_MAR[[#This Row],[TK Eléctricos (3)]]</f>
        <v>9139.8719999999994</v>
      </c>
      <c r="L264" s="15">
        <f>IFERROR(+PA_MAR[[#This Row],[Trenes Kilómetro (TK) (1+2+3)]]/K252-1,0)</f>
        <v>-0.12418300653594783</v>
      </c>
      <c r="M264" s="6">
        <f>+PA_MAR[[#This Row],[TK Remolcados (1)]]</f>
        <v>9139.8719999999994</v>
      </c>
      <c r="N264" s="6">
        <f>+PA_MAR[[#This Row],[TK Remolcados (1)]]*PA_MAR[[#This Row],[Form. Media Trenes Remolcados]]</f>
        <v>51000.485759999996</v>
      </c>
      <c r="O264" s="6"/>
      <c r="P264" s="6"/>
      <c r="Q264" s="7">
        <f>+PA_MAR[[#This Row],[CK Remolcados (5)]]+PA_MAR[[#This Row],[CK Coche Motor (6)]]+PA_MAR[[#This Row],[CK Eléctricos (7)]]</f>
        <v>51000.485759999996</v>
      </c>
      <c r="R264" s="15">
        <f>+PA_MAR[[#This Row],[Coches Kilómetro (CK) (5+6+7)]]/Q252-1</f>
        <v>-5.2895576835385483E-2</v>
      </c>
      <c r="S264" s="120">
        <v>27.9</v>
      </c>
      <c r="T264" s="15">
        <f>+PA_MAR[[#This Row],[Velocidad Comercial Trenes Diésel]]/S252-1</f>
        <v>7.1736011477763206E-4</v>
      </c>
      <c r="W264" s="6">
        <v>5.58</v>
      </c>
      <c r="X264" s="6"/>
      <c r="Y264" s="6"/>
      <c r="Z264" s="6">
        <f>+PA_MAR[[#This Row],[Trenes Corridos (TC)]]*PA_MAR[[#This Row],[Form. Media Trenes Remolcados]]*PA_MAR[[#This Row],[Asientos Prom. x C. Remolcados]]</f>
        <v>107671.68000000001</v>
      </c>
      <c r="AC264" s="6">
        <v>72</v>
      </c>
      <c r="AF264" s="6">
        <f>+'[2]BS TAB'!$AX268</f>
        <v>312</v>
      </c>
      <c r="AG264" s="6">
        <f>+PA_MAR[[#This Row],[Trenes Programados]]-PA_MAR[[#This Row],[Trenes Corridos (TC)]]</f>
        <v>44</v>
      </c>
      <c r="AH264" s="81">
        <f>+'[2]BS TAB'!$AZ268</f>
        <v>268</v>
      </c>
      <c r="AI264" s="15">
        <f>IFERROR(PA_MAR[[#This Row],[Trenes Corridos (TC)]]/AH252-1,0)</f>
        <v>-0.12418300653594772</v>
      </c>
      <c r="AJ264" s="6">
        <f>+'[2]BS TAB'!$BA268</f>
        <v>255</v>
      </c>
      <c r="AK264" s="36">
        <f>+PA_MAR[[#This Row],[Trenes Corridos (TC)]]-PA_MAR[[#This Row],[Trenes Puntuales]]</f>
        <v>13</v>
      </c>
      <c r="AL264" s="111">
        <f>+PA_MAR[[#This Row],[Trenes Puntuales]]/PA_MAR[[#This Row],[Trenes Programados]]</f>
        <v>0.81730769230769229</v>
      </c>
      <c r="AM264" s="82">
        <v>0.95</v>
      </c>
      <c r="AN264" s="82" t="str">
        <f>+IF(PA_MAR[[#This Row],[Regularidad Absoluta]]&gt;=PA_MAR[[#This Row],[RA 95%]],PA_MAR[[#This Row],[Regularidad Absoluta]],"")</f>
        <v/>
      </c>
      <c r="AO264" s="82">
        <f>+PA_MAR[[#This Row],[Trenes Puntuales]]/PA_MAR[[#This Row],[Trenes Corridos (TC)]]</f>
        <v>0.95149253731343286</v>
      </c>
      <c r="AP264" s="82">
        <f>+PA_MAR[[#This Row],[Trenes Corridos (TC)]]/PA_MAR[[#This Row],[Trenes Programados]]</f>
        <v>0.85897435897435892</v>
      </c>
      <c r="AQ264" s="82">
        <f>+PA_MAR[[#This Row],[Regularidad Relativa]]/AO252-1</f>
        <v>2.1602513747054131E-2</v>
      </c>
      <c r="AR264" s="81">
        <f>+'[3]DATOS BS#Bol por Estación'!$AW248</f>
        <v>140</v>
      </c>
      <c r="AS264" s="15">
        <f>IFERROR(+PA_MAR[[#This Row],[Pasajeros Pagos (PAX)]]/AR252-1,0)</f>
        <v>-0.37777777777777777</v>
      </c>
      <c r="AT264" s="6">
        <f>+PA_MAR[[#This Row],[Pasajeros Pagos (PAX)]]/PA_MAR[[#This Row],[Indice Dia Habil]]</f>
        <v>5.3030303030303028</v>
      </c>
      <c r="AU264" s="15">
        <f>IFERROR(+PA_MAR[[#This Row],[PAX Día Habil]]/AT252-1,0)</f>
        <v>-0.36717171717171715</v>
      </c>
      <c r="AV264" s="6">
        <f>+PA_MAR[[#This Row],[Pasajeros Pagos (PAX)]]/PA_MAR[[#This Row],[Trenes Corridos (TC)]]</f>
        <v>0.52238805970149249</v>
      </c>
      <c r="AW264" s="6">
        <f>+PA_MAR[[#This Row],[PAX x Tren]]/PA_MAR[[#This Row],[Form. Media Trenes Remolcados]]</f>
        <v>9.3617931846145613E-2</v>
      </c>
      <c r="AX264" s="15">
        <f>IFERROR(+PA_MAR[[#This Row],[PAX x Coche]]/AW252-1,0)</f>
        <v>-0.34302680147648856</v>
      </c>
      <c r="AY264" s="6">
        <v>180</v>
      </c>
      <c r="AZ264" s="9">
        <f>+PA_MAR[[#This Row],[PAX Kilómetro]]/PA_MAR[[#This Row],[Coches Kilómetro (CK) (5+6+7)]]</f>
        <v>4.3921150291412442E-2</v>
      </c>
      <c r="BA264" s="15">
        <f>IFERROR(+PA_MAR[[#This Row],[Ocupación Media (PaxKm/CocheKm)]]/AZ252-1,0)</f>
        <v>-0.34302680147648845</v>
      </c>
      <c r="BB264" s="15">
        <f>+PA_MAR[[#This Row],[Ocupación Media (PaxKm/CocheKm)]]/PA_MAR[[#This Row],[Capacidad x Coche (4xm2)]]</f>
        <v>2.4400639050784691E-4</v>
      </c>
      <c r="BC264" s="15">
        <f>IFERROR(+PA_MAR[[#This Row],[% de Ocupación Media PAX]]/BB252-1,0)</f>
        <v>-0.34302680147648856</v>
      </c>
      <c r="BD264" s="36">
        <f>+PA_MAR[[#This Row],[Pasajeros Pagos (PAX)]]*PA_MAR[[#This Row],[PAX Recorrido Medio]]</f>
        <v>2240</v>
      </c>
      <c r="BE264" s="9">
        <v>16</v>
      </c>
      <c r="BF264" s="35">
        <f>+PA_MAR[[#This Row],[PAX Recorrido Medio]]/BE252-1</f>
        <v>0</v>
      </c>
      <c r="BG264" s="36">
        <f>+PA_MAR[[#This Row],[Pasajeros Pagos (PAX)]]*CN264</f>
        <v>134.24207438662071</v>
      </c>
      <c r="BH264" s="114">
        <f t="shared" si="12"/>
        <v>0.9980419160911348</v>
      </c>
      <c r="BI264" s="81">
        <f t="shared" si="14"/>
        <v>71498.468153563037</v>
      </c>
      <c r="BJ264" s="35">
        <f>+(PA_MAR[[#This Row],[Variación % TC]]*0.2)-(PA_MAR[[#This Row],[Vaciación % PAX Recorrido Medio]]*0.1)-(PA_MAR[[#This Row],[Variación % Ocupación PAX]]*0.5)+(PA_MAR[[#This Row],[Variación % RA]]*0.1)+(PA_MAR[[#This Row],[Variación % Velocidad Comercial TE]]*0.1)</f>
        <v>0.14883705080576015</v>
      </c>
      <c r="BK264" s="10"/>
      <c r="BL264" s="10"/>
      <c r="BN264" s="46"/>
      <c r="BO264" s="73">
        <f>+LINEA[[#This Row],[Indice Dia Habil]]</f>
        <v>26.400000000000002</v>
      </c>
      <c r="BP264" s="45">
        <v>34.103999999999999</v>
      </c>
      <c r="BQ264" s="45">
        <v>34.103999999999999</v>
      </c>
      <c r="BR264" s="36">
        <v>16</v>
      </c>
      <c r="BU264" s="64"/>
      <c r="BW264" s="64"/>
      <c r="BY264" s="64"/>
      <c r="BZ264" s="65"/>
      <c r="CA264" s="66"/>
      <c r="CC264" s="64"/>
      <c r="CE264" s="67"/>
      <c r="CF264" s="36">
        <f>+PA_MAR[[#This Row],[Pasajeros Pagos (PAX)]]/PA_MAR[[#This Row],[Km. Línea (entre cabeceras) en Servicio]]</f>
        <v>4.1050903119868636</v>
      </c>
      <c r="CG264" s="36">
        <f>+PA_MAR[[#This Row],[Pasajeros Pagos (PAX)]]/PA_MAR[[#This Row],[Cantidad de Estaciones en Servicio]]</f>
        <v>8.75</v>
      </c>
      <c r="CH264" s="36">
        <f>+PA_MAR[[#This Row],[PAX Kilómetro]]/PA_MAR[[#This Row],[Km. Línea (entre cabeceras) en Servicio]]</f>
        <v>65.681444991789817</v>
      </c>
      <c r="CI264" s="36">
        <f>+PA_MAR[[#This Row],[Coches Kilómetro (CK) (5+6+7)]]/PA_MAR[[#This Row],[Km. Línea (entre cabeceras) en Servicio]]</f>
        <v>1495.4399999999998</v>
      </c>
      <c r="CM264" s="144">
        <f t="shared" si="13"/>
        <v>213.43124821959114</v>
      </c>
      <c r="CN264" s="11">
        <v>0.95887195990443364</v>
      </c>
      <c r="CP264" s="10">
        <v>8.5744444444444454</v>
      </c>
      <c r="CQ264" s="60">
        <v>6857.5990258192005</v>
      </c>
      <c r="CR264" s="10"/>
      <c r="DF264" s="45">
        <f>+PA_MAR[[#This Row],[Trenes Kilómetro (TK) (1+2+3)]]/PA_MAR[[#This Row],[Trenes Corridos (TC)]]</f>
        <v>34.103999999999999</v>
      </c>
      <c r="EA264" s="2">
        <v>2014</v>
      </c>
      <c r="EB264" s="2" t="s">
        <v>6</v>
      </c>
    </row>
    <row r="265" spans="1:132" x14ac:dyDescent="0.2">
      <c r="A265" s="83" t="s">
        <v>220</v>
      </c>
      <c r="B265" s="2" t="s">
        <v>7</v>
      </c>
      <c r="C265" s="85">
        <v>41974</v>
      </c>
      <c r="D265" s="2" t="s">
        <v>271</v>
      </c>
      <c r="E265" s="4" t="s">
        <v>267</v>
      </c>
      <c r="F265" s="4" t="s">
        <v>301</v>
      </c>
      <c r="G265" s="4" t="s">
        <v>111</v>
      </c>
      <c r="H265" s="6">
        <f>+PA_MAR[[#This Row],[Trenes Corridos (TC)]]*PA_MAR[[#This Row],[Km. Línea (entre cabeceras) en Servicio]]</f>
        <v>10265.304</v>
      </c>
      <c r="K265" s="7">
        <f>+PA_MAR[[#This Row],[TK Remolcados (1)]]+PA_MAR[[#This Row],[TK Coche Motor (2)]]+PA_MAR[[#This Row],[TK Eléctricos (3)]]</f>
        <v>10265.304</v>
      </c>
      <c r="L265" s="15">
        <f>IFERROR(+PA_MAR[[#This Row],[Trenes Kilómetro (TK) (1+2+3)]]/K253-1,0)</f>
        <v>-9.8684210526315264E-3</v>
      </c>
      <c r="M265" s="6">
        <f>+PA_MAR[[#This Row],[TK Remolcados (1)]]</f>
        <v>10265.304</v>
      </c>
      <c r="N265" s="6">
        <f>+PA_MAR[[#This Row],[TK Remolcados (1)]]*PA_MAR[[#This Row],[Form. Media Trenes Remolcados]]</f>
        <v>52558.356480000002</v>
      </c>
      <c r="O265" s="6"/>
      <c r="P265" s="6"/>
      <c r="Q265" s="7">
        <f>+PA_MAR[[#This Row],[CK Remolcados (5)]]+PA_MAR[[#This Row],[CK Coche Motor (6)]]+PA_MAR[[#This Row],[CK Eléctricos (7)]]</f>
        <v>52558.356480000002</v>
      </c>
      <c r="R265" s="15">
        <f>+PA_MAR[[#This Row],[Coches Kilómetro (CK) (5+6+7)]]/Q253-1</f>
        <v>-1.7543859649122751E-2</v>
      </c>
      <c r="S265" s="120">
        <v>27.88</v>
      </c>
      <c r="T265" s="15">
        <f>+PA_MAR[[#This Row],[Velocidad Comercial Trenes Diésel]]/S253-1</f>
        <v>0</v>
      </c>
      <c r="W265" s="6">
        <v>5.12</v>
      </c>
      <c r="X265" s="6"/>
      <c r="Y265" s="6"/>
      <c r="Z265" s="6">
        <f>+PA_MAR[[#This Row],[Trenes Corridos (TC)]]*PA_MAR[[#This Row],[Form. Media Trenes Remolcados]]*PA_MAR[[#This Row],[Asientos Prom. x C. Remolcados]]</f>
        <v>110960.64000000001</v>
      </c>
      <c r="AC265" s="6">
        <v>72</v>
      </c>
      <c r="AF265" s="6">
        <f>+'[2]BS TAB'!$AX269</f>
        <v>324</v>
      </c>
      <c r="AG265" s="6">
        <f>+PA_MAR[[#This Row],[Trenes Programados]]-PA_MAR[[#This Row],[Trenes Corridos (TC)]]</f>
        <v>23</v>
      </c>
      <c r="AH265" s="81">
        <f>+'[2]BS TAB'!$AZ269</f>
        <v>301</v>
      </c>
      <c r="AI265" s="15">
        <f>IFERROR(PA_MAR[[#This Row],[Trenes Corridos (TC)]]/AH253-1,0)</f>
        <v>-9.8684210526315264E-3</v>
      </c>
      <c r="AJ265" s="6">
        <f>+'[2]BS TAB'!$BA269</f>
        <v>262</v>
      </c>
      <c r="AK265" s="36">
        <f>+PA_MAR[[#This Row],[Trenes Corridos (TC)]]-PA_MAR[[#This Row],[Trenes Puntuales]]</f>
        <v>39</v>
      </c>
      <c r="AL265" s="111">
        <f>+PA_MAR[[#This Row],[Trenes Puntuales]]/PA_MAR[[#This Row],[Trenes Programados]]</f>
        <v>0.80864197530864201</v>
      </c>
      <c r="AM265" s="82">
        <v>0.95</v>
      </c>
      <c r="AN265" s="82" t="str">
        <f>+IF(PA_MAR[[#This Row],[Regularidad Absoluta]]&gt;=PA_MAR[[#This Row],[RA 95%]],PA_MAR[[#This Row],[Regularidad Absoluta]],"")</f>
        <v/>
      </c>
      <c r="AO265" s="82">
        <f>+PA_MAR[[#This Row],[Trenes Puntuales]]/PA_MAR[[#This Row],[Trenes Corridos (TC)]]</f>
        <v>0.87043189368770768</v>
      </c>
      <c r="AP265" s="82">
        <f>+PA_MAR[[#This Row],[Trenes Corridos (TC)]]/PA_MAR[[#This Row],[Trenes Programados]]</f>
        <v>0.92901234567901236</v>
      </c>
      <c r="AQ265" s="82">
        <f>+PA_MAR[[#This Row],[Regularidad Relativa]]/AO253-1</f>
        <v>-4.8160806902650566E-2</v>
      </c>
      <c r="AR265" s="81">
        <f>+'[3]DATOS BS#Bol por Estación'!$AW249</f>
        <v>180</v>
      </c>
      <c r="AS265" s="15">
        <f>IFERROR(+PA_MAR[[#This Row],[Pasajeros Pagos (PAX)]]/AR253-1,0)</f>
        <v>-5.2631578947368474E-2</v>
      </c>
      <c r="AT265" s="6">
        <f>+PA_MAR[[#This Row],[Pasajeros Pagos (PAX)]]/PA_MAR[[#This Row],[Indice Dia Habil]]</f>
        <v>6.5264684554024655</v>
      </c>
      <c r="AU265" s="15">
        <f>IFERROR(+PA_MAR[[#This Row],[PAX Día Habil]]/AT253-1,0)</f>
        <v>-5.2631578947368363E-2</v>
      </c>
      <c r="AV265" s="6">
        <f>+PA_MAR[[#This Row],[Pasajeros Pagos (PAX)]]/PA_MAR[[#This Row],[Trenes Corridos (TC)]]</f>
        <v>0.59800664451827246</v>
      </c>
      <c r="AW265" s="6">
        <f>+PA_MAR[[#This Row],[PAX x Tren]]/PA_MAR[[#This Row],[Form. Media Trenes Remolcados]]</f>
        <v>0.11679817275747509</v>
      </c>
      <c r="AX265" s="15">
        <f>IFERROR(+PA_MAR[[#This Row],[PAX x Coche]]/AW253-1,0)</f>
        <v>-3.5714285714285587E-2</v>
      </c>
      <c r="AY265" s="6">
        <v>180</v>
      </c>
      <c r="AZ265" s="9">
        <f>+PA_MAR[[#This Row],[PAX Kilómetro]]/PA_MAR[[#This Row],[Coches Kilómetro (CK) (5+6+7)]]</f>
        <v>5.4796233993654742E-2</v>
      </c>
      <c r="BA265" s="15">
        <f>IFERROR(+PA_MAR[[#This Row],[Ocupación Media (PaxKm/CocheKm)]]/AZ253-1,0)</f>
        <v>-3.5714285714285698E-2</v>
      </c>
      <c r="BB265" s="15">
        <f>+PA_MAR[[#This Row],[Ocupación Media (PaxKm/CocheKm)]]/PA_MAR[[#This Row],[Capacidad x Coche (4xm2)]]</f>
        <v>3.0442352218697081E-4</v>
      </c>
      <c r="BC265" s="15">
        <f>IFERROR(+PA_MAR[[#This Row],[% de Ocupación Media PAX]]/BB253-1,0)</f>
        <v>-3.5714285714285476E-2</v>
      </c>
      <c r="BD265" s="36">
        <f>+PA_MAR[[#This Row],[Pasajeros Pagos (PAX)]]*PA_MAR[[#This Row],[PAX Recorrido Medio]]</f>
        <v>2880</v>
      </c>
      <c r="BE265" s="9">
        <v>16</v>
      </c>
      <c r="BF265" s="35">
        <f>+PA_MAR[[#This Row],[PAX Recorrido Medio]]/BE253-1</f>
        <v>0</v>
      </c>
      <c r="BG265" s="36">
        <f>+PA_MAR[[#This Row],[Pasajeros Pagos (PAX)]]*CN265</f>
        <v>163.29999004218004</v>
      </c>
      <c r="BH265" s="114">
        <f t="shared" si="12"/>
        <v>0.99786442213292581</v>
      </c>
      <c r="BI265" s="81">
        <f t="shared" si="14"/>
        <v>84286.320239217239</v>
      </c>
      <c r="BJ265" s="35">
        <f>+(PA_MAR[[#This Row],[Variación % TC]]*0.2)-(PA_MAR[[#This Row],[Vaciación % PAX Recorrido Medio]]*0.1)-(PA_MAR[[#This Row],[Variación % Ocupación PAX]]*0.5)+(PA_MAR[[#This Row],[Variación % RA]]*0.1)+(PA_MAR[[#This Row],[Variación % Velocidad Comercial TE]]*0.1)</f>
        <v>1.1067377956351376E-2</v>
      </c>
      <c r="BK265" s="10"/>
      <c r="BL265" s="10"/>
      <c r="BN265" s="46"/>
      <c r="BO265" s="73">
        <f>+LINEA[[#This Row],[Indice Dia Habil]]</f>
        <v>27.580000000000002</v>
      </c>
      <c r="BP265" s="45">
        <v>34.103999999999999</v>
      </c>
      <c r="BQ265" s="45">
        <v>34.103999999999999</v>
      </c>
      <c r="BR265" s="36">
        <v>16</v>
      </c>
      <c r="BU265" s="64"/>
      <c r="BW265" s="64"/>
      <c r="BY265" s="64"/>
      <c r="BZ265" s="65"/>
      <c r="CA265" s="66"/>
      <c r="CC265" s="64"/>
      <c r="CE265" s="67"/>
      <c r="CF265" s="36">
        <f>+PA_MAR[[#This Row],[Pasajeros Pagos (PAX)]]/PA_MAR[[#This Row],[Km. Línea (entre cabeceras) en Servicio]]</f>
        <v>5.2779732582688252</v>
      </c>
      <c r="CG265" s="36">
        <f>+PA_MAR[[#This Row],[Pasajeros Pagos (PAX)]]/PA_MAR[[#This Row],[Cantidad de Estaciones en Servicio]]</f>
        <v>11.25</v>
      </c>
      <c r="CH265" s="36">
        <f>+PA_MAR[[#This Row],[PAX Kilómetro]]/PA_MAR[[#This Row],[Km. Línea (entre cabeceras) en Servicio]]</f>
        <v>84.447572132301204</v>
      </c>
      <c r="CI265" s="36">
        <f>+PA_MAR[[#This Row],[Coches Kilómetro (CK) (5+6+7)]]/PA_MAR[[#This Row],[Km. Línea (entre cabeceras) en Servicio]]</f>
        <v>1541.1200000000001</v>
      </c>
      <c r="CM265" s="144">
        <f t="shared" si="13"/>
        <v>224.01945578529498</v>
      </c>
      <c r="CN265" s="11">
        <v>0.90722216690100022</v>
      </c>
      <c r="CP265" s="10">
        <v>8.6039999999999992</v>
      </c>
      <c r="CQ265" s="33">
        <v>6980.3860863580039</v>
      </c>
      <c r="CR265" s="10"/>
      <c r="CX265" s="28"/>
      <c r="DF265" s="45">
        <f>+PA_MAR[[#This Row],[Trenes Kilómetro (TK) (1+2+3)]]/PA_MAR[[#This Row],[Trenes Corridos (TC)]]</f>
        <v>34.103999999999999</v>
      </c>
      <c r="EA265" s="2">
        <v>2014</v>
      </c>
      <c r="EB265" s="2" t="s">
        <v>7</v>
      </c>
    </row>
    <row r="266" spans="1:132" x14ac:dyDescent="0.2">
      <c r="A266" s="83" t="s">
        <v>221</v>
      </c>
      <c r="B266" s="2" t="s">
        <v>8</v>
      </c>
      <c r="C266" s="85">
        <v>42005</v>
      </c>
      <c r="D266" s="2" t="s">
        <v>271</v>
      </c>
      <c r="E266" s="4" t="s">
        <v>267</v>
      </c>
      <c r="F266" s="4" t="s">
        <v>301</v>
      </c>
      <c r="G266" s="4" t="s">
        <v>111</v>
      </c>
      <c r="H266" s="6">
        <f>+PA_MAR[[#This Row],[Trenes Corridos (TC)]]*PA_MAR[[#This Row],[Km. Línea (entre cabeceras) en Servicio]]</f>
        <v>5558.9520000000002</v>
      </c>
      <c r="K266" s="7">
        <f>+PA_MAR[[#This Row],[TK Remolcados (1)]]+PA_MAR[[#This Row],[TK Coche Motor (2)]]+PA_MAR[[#This Row],[TK Eléctricos (3)]]</f>
        <v>5558.9520000000002</v>
      </c>
      <c r="L266" s="15">
        <f>IFERROR(+PA_MAR[[#This Row],[Trenes Kilómetro (TK) (1+2+3)]]/K254-1,0)</f>
        <v>-0.46905537459283386</v>
      </c>
      <c r="M266" s="6">
        <f>+PA_MAR[[#This Row],[TK Remolcados (1)]]</f>
        <v>5558.9520000000002</v>
      </c>
      <c r="N266" s="6">
        <f>+PA_MAR[[#This Row],[TK Remolcados (1)]]*PA_MAR[[#This Row],[Form. Media Trenes Remolcados]]</f>
        <v>28684.192320000002</v>
      </c>
      <c r="O266" s="6"/>
      <c r="P266" s="6"/>
      <c r="Q266" s="7">
        <f>+PA_MAR[[#This Row],[CK Remolcados (5)]]+PA_MAR[[#This Row],[CK Coche Motor (6)]]+PA_MAR[[#This Row],[CK Eléctricos (7)]]</f>
        <v>28684.192320000002</v>
      </c>
      <c r="R266" s="15">
        <f>+PA_MAR[[#This Row],[Coches Kilómetro (CK) (5+6+7)]]/Q254-1</f>
        <v>-0.46905537459283386</v>
      </c>
      <c r="S266" s="120">
        <v>27.88</v>
      </c>
      <c r="T266" s="15">
        <f>+PA_MAR[[#This Row],[Velocidad Comercial Trenes Diésel]]/S254-1</f>
        <v>-5.8108108108108181E-2</v>
      </c>
      <c r="W266" s="6">
        <v>5.16</v>
      </c>
      <c r="X266" s="6"/>
      <c r="Y266" s="6"/>
      <c r="Z266" s="6">
        <f>+PA_MAR[[#This Row],[Trenes Corridos (TC)]]*PA_MAR[[#This Row],[Form. Media Trenes Remolcados]]*PA_MAR[[#This Row],[Asientos Prom. x C. Remolcados]]</f>
        <v>60557.760000000002</v>
      </c>
      <c r="AC266" s="6">
        <v>72</v>
      </c>
      <c r="AF266" s="6">
        <f>+'[2]BS TAB'!$AX270</f>
        <v>320</v>
      </c>
      <c r="AG266" s="6">
        <f>+PA_MAR[[#This Row],[Trenes Programados]]-PA_MAR[[#This Row],[Trenes Corridos (TC)]]</f>
        <v>157</v>
      </c>
      <c r="AH266" s="81">
        <f>+'[2]BS TAB'!$AZ270</f>
        <v>163</v>
      </c>
      <c r="AI266" s="15">
        <f>IFERROR(PA_MAR[[#This Row],[Trenes Corridos (TC)]]/AH254-1,0)</f>
        <v>-0.46905537459283386</v>
      </c>
      <c r="AJ266" s="6">
        <f>+'[2]BS TAB'!$BA270</f>
        <v>148</v>
      </c>
      <c r="AK266" s="36">
        <f>+PA_MAR[[#This Row],[Trenes Corridos (TC)]]-PA_MAR[[#This Row],[Trenes Puntuales]]</f>
        <v>15</v>
      </c>
      <c r="AL266" s="111">
        <f>+PA_MAR[[#This Row],[Trenes Puntuales]]/PA_MAR[[#This Row],[Trenes Programados]]</f>
        <v>0.46250000000000002</v>
      </c>
      <c r="AM266" s="82">
        <v>0.95</v>
      </c>
      <c r="AN266" s="82" t="str">
        <f>+IF(PA_MAR[[#This Row],[Regularidad Absoluta]]&gt;=PA_MAR[[#This Row],[RA 95%]],PA_MAR[[#This Row],[Regularidad Absoluta]],"")</f>
        <v/>
      </c>
      <c r="AO266" s="82">
        <f>+PA_MAR[[#This Row],[Trenes Puntuales]]/PA_MAR[[#This Row],[Trenes Corridos (TC)]]</f>
        <v>0.90797546012269936</v>
      </c>
      <c r="AP266" s="82">
        <f>+PA_MAR[[#This Row],[Trenes Corridos (TC)]]/PA_MAR[[#This Row],[Trenes Programados]]</f>
        <v>0.50937500000000002</v>
      </c>
      <c r="AQ266" s="82">
        <f>+PA_MAR[[#This Row],[Regularidad Relativa]]/AO254-1</f>
        <v>-8.0038065156208926E-2</v>
      </c>
      <c r="AR266" s="81">
        <f>+'[3]DATOS BS#Bol por Estación'!$AW250</f>
        <v>14</v>
      </c>
      <c r="AS266" s="15">
        <f>IFERROR(+PA_MAR[[#This Row],[Pasajeros Pagos (PAX)]]/AR254-1,0)</f>
        <v>-0.87931034482758619</v>
      </c>
      <c r="AT266" s="6">
        <f>+PA_MAR[[#This Row],[Pasajeros Pagos (PAX)]]/PA_MAR[[#This Row],[Indice Dia Habil]]</f>
        <v>0.50269299820466784</v>
      </c>
      <c r="AU266" s="15">
        <f>IFERROR(+PA_MAR[[#This Row],[PAX Día Habil]]/AT254-1,0)</f>
        <v>-0.87853030396830312</v>
      </c>
      <c r="AV266" s="6">
        <f>+PA_MAR[[#This Row],[Pasajeros Pagos (PAX)]]/PA_MAR[[#This Row],[Trenes Corridos (TC)]]</f>
        <v>8.5889570552147243E-2</v>
      </c>
      <c r="AW266" s="6">
        <f>+PA_MAR[[#This Row],[PAX x Tren]]/PA_MAR[[#This Row],[Form. Media Trenes Remolcados]]</f>
        <v>1.6645265610881248E-2</v>
      </c>
      <c r="AX266" s="15">
        <f>IFERROR(+PA_MAR[[#This Row],[PAX x Coche]]/AW254-1,0)</f>
        <v>-0.77268880896974834</v>
      </c>
      <c r="AY266" s="6">
        <v>180</v>
      </c>
      <c r="AZ266" s="9">
        <f>+PA_MAR[[#This Row],[PAX Kilómetro]]/PA_MAR[[#This Row],[Coches Kilómetro (CK) (5+6+7)]]</f>
        <v>7.8091792685344814E-3</v>
      </c>
      <c r="BA266" s="15">
        <f>IFERROR(+PA_MAR[[#This Row],[Ocupación Media (PaxKm/CocheKm)]]/AZ254-1,0)</f>
        <v>-0.77268880896974823</v>
      </c>
      <c r="BB266" s="15">
        <f>+PA_MAR[[#This Row],[Ocupación Media (PaxKm/CocheKm)]]/PA_MAR[[#This Row],[Capacidad x Coche (4xm2)]]</f>
        <v>4.3384329269636008E-5</v>
      </c>
      <c r="BC266" s="15">
        <f>IFERROR(+PA_MAR[[#This Row],[% de Ocupación Media PAX]]/BB254-1,0)</f>
        <v>-0.77268880896974823</v>
      </c>
      <c r="BD266" s="36">
        <f>+PA_MAR[[#This Row],[Pasajeros Pagos (PAX)]]*PA_MAR[[#This Row],[PAX Recorrido Medio]]</f>
        <v>224</v>
      </c>
      <c r="BE266" s="9">
        <v>16</v>
      </c>
      <c r="BF266" s="35">
        <f>+PA_MAR[[#This Row],[PAX Recorrido Medio]]/BE254-1</f>
        <v>0</v>
      </c>
      <c r="BG266" s="36">
        <f>+PA_MAR[[#This Row],[Pasajeros Pagos (PAX)]]*CN266</f>
        <v>14.19548411209851</v>
      </c>
      <c r="BH266" s="114">
        <f t="shared" si="12"/>
        <v>0.9996600665069777</v>
      </c>
      <c r="BI266" s="81">
        <f t="shared" si="14"/>
        <v>41184.526642341807</v>
      </c>
      <c r="BJ266" s="35">
        <f>+(PA_MAR[[#This Row],[Variación % TC]]*0.2)-(PA_MAR[[#This Row],[Vaciación % PAX Recorrido Medio]]*0.1)-(PA_MAR[[#This Row],[Variación % Ocupación PAX]]*0.5)+(PA_MAR[[#This Row],[Variación % RA]]*0.1)+(PA_MAR[[#This Row],[Variación % Velocidad Comercial TE]]*0.1)</f>
        <v>0.28452952305068646</v>
      </c>
      <c r="BK266" s="10"/>
      <c r="BL266" s="10"/>
      <c r="BN266" s="46"/>
      <c r="BO266" s="73">
        <f>+LINEA[[#This Row],[Indice Dia Habil]]</f>
        <v>27.85</v>
      </c>
      <c r="BP266" s="45">
        <v>34.103999999999999</v>
      </c>
      <c r="BQ266" s="45">
        <v>34.103999999999999</v>
      </c>
      <c r="BR266" s="36">
        <v>16</v>
      </c>
      <c r="BU266" s="64"/>
      <c r="BW266" s="64"/>
      <c r="BY266" s="64"/>
      <c r="BZ266" s="65"/>
      <c r="CA266" s="66"/>
      <c r="CC266" s="64"/>
      <c r="CE266" s="67"/>
      <c r="CF266" s="36">
        <f>+PA_MAR[[#This Row],[Pasajeros Pagos (PAX)]]/PA_MAR[[#This Row],[Km. Línea (entre cabeceras) en Servicio]]</f>
        <v>0.41050903119868637</v>
      </c>
      <c r="CG266" s="36">
        <f>+PA_MAR[[#This Row],[Pasajeros Pagos (PAX)]]/PA_MAR[[#This Row],[Cantidad de Estaciones en Servicio]]</f>
        <v>0.875</v>
      </c>
      <c r="CH266" s="36">
        <f>+PA_MAR[[#This Row],[PAX Kilómetro]]/PA_MAR[[#This Row],[Km. Línea (entre cabeceras) en Servicio]]</f>
        <v>6.5681444991789819</v>
      </c>
      <c r="CI266" s="36">
        <f>+PA_MAR[[#This Row],[Coches Kilómetro (CK) (5+6+7)]]/PA_MAR[[#This Row],[Km. Línea (entre cabeceras) en Servicio]]</f>
        <v>841.08</v>
      </c>
      <c r="CM266" s="144">
        <f t="shared" si="13"/>
        <v>202.13755407284324</v>
      </c>
      <c r="CN266" s="11">
        <v>1.0139631508641793</v>
      </c>
      <c r="CP266" s="10">
        <v>8.6625714285714288</v>
      </c>
      <c r="CQ266" s="33">
        <v>7103.1731468968073</v>
      </c>
      <c r="CR266" s="10"/>
      <c r="CX266" s="28"/>
      <c r="DF266" s="45">
        <f>+PA_MAR[[#This Row],[Trenes Kilómetro (TK) (1+2+3)]]/PA_MAR[[#This Row],[Trenes Corridos (TC)]]</f>
        <v>34.103999999999999</v>
      </c>
      <c r="EA266" s="2">
        <v>2015</v>
      </c>
      <c r="EB266" s="2" t="s">
        <v>8</v>
      </c>
    </row>
    <row r="267" spans="1:132" x14ac:dyDescent="0.2">
      <c r="A267" s="83" t="s">
        <v>221</v>
      </c>
      <c r="B267" s="2" t="s">
        <v>9</v>
      </c>
      <c r="C267" s="85">
        <v>42036</v>
      </c>
      <c r="D267" s="2" t="s">
        <v>271</v>
      </c>
      <c r="E267" s="4" t="s">
        <v>267</v>
      </c>
      <c r="F267" s="4" t="s">
        <v>301</v>
      </c>
      <c r="G267" s="4" t="s">
        <v>111</v>
      </c>
      <c r="H267" s="6">
        <f>+PA_MAR[[#This Row],[Trenes Corridos (TC)]]*PA_MAR[[#This Row],[Km. Línea (entre cabeceras) en Servicio]]</f>
        <v>9344.4959999999992</v>
      </c>
      <c r="K267" s="7">
        <f>+PA_MAR[[#This Row],[TK Remolcados (1)]]+PA_MAR[[#This Row],[TK Coche Motor (2)]]+PA_MAR[[#This Row],[TK Eléctricos (3)]]</f>
        <v>9344.4959999999992</v>
      </c>
      <c r="L267" s="15">
        <f>IFERROR(+PA_MAR[[#This Row],[Trenes Kilómetro (TK) (1+2+3)]]/K255-1,0)</f>
        <v>-3.6363636363637708E-3</v>
      </c>
      <c r="M267" s="6">
        <f>+PA_MAR[[#This Row],[TK Remolcados (1)]]</f>
        <v>9344.4959999999992</v>
      </c>
      <c r="N267" s="6">
        <f>+PA_MAR[[#This Row],[TK Remolcados (1)]]*PA_MAR[[#This Row],[Form. Media Trenes Remolcados]]</f>
        <v>48217.59936</v>
      </c>
      <c r="O267" s="6"/>
      <c r="P267" s="6"/>
      <c r="Q267" s="7">
        <f>+PA_MAR[[#This Row],[CK Remolcados (5)]]+PA_MAR[[#This Row],[CK Coche Motor (6)]]+PA_MAR[[#This Row],[CK Eléctricos (7)]]</f>
        <v>48217.59936</v>
      </c>
      <c r="R267" s="15">
        <f>+PA_MAR[[#This Row],[Coches Kilómetro (CK) (5+6+7)]]/Q255-1</f>
        <v>-3.6363636363636598E-3</v>
      </c>
      <c r="S267" s="120">
        <v>27.88</v>
      </c>
      <c r="T267" s="15">
        <f>+PA_MAR[[#This Row],[Velocidad Comercial Trenes Diésel]]/S255-1</f>
        <v>-4.5205479452054775E-2</v>
      </c>
      <c r="W267" s="6">
        <v>5.16</v>
      </c>
      <c r="X267" s="6"/>
      <c r="Y267" s="6"/>
      <c r="Z267" s="6">
        <f>+PA_MAR[[#This Row],[Trenes Corridos (TC)]]*PA_MAR[[#This Row],[Form. Media Trenes Remolcados]]*PA_MAR[[#This Row],[Asientos Prom. x C. Remolcados]]</f>
        <v>101796.48000000001</v>
      </c>
      <c r="AC267" s="6">
        <v>72</v>
      </c>
      <c r="AF267" s="6">
        <f>+'[2]BS TAB'!$AX271</f>
        <v>292</v>
      </c>
      <c r="AG267" s="6">
        <f>+PA_MAR[[#This Row],[Trenes Programados]]-PA_MAR[[#This Row],[Trenes Corridos (TC)]]</f>
        <v>18</v>
      </c>
      <c r="AH267" s="81">
        <f>+'[2]BS TAB'!$AZ271</f>
        <v>274</v>
      </c>
      <c r="AI267" s="15">
        <f>IFERROR(PA_MAR[[#This Row],[Trenes Corridos (TC)]]/AH255-1,0)</f>
        <v>-3.6363636363636598E-3</v>
      </c>
      <c r="AJ267" s="6">
        <f>+'[2]BS TAB'!$BA271</f>
        <v>232</v>
      </c>
      <c r="AK267" s="36">
        <f>+PA_MAR[[#This Row],[Trenes Corridos (TC)]]-PA_MAR[[#This Row],[Trenes Puntuales]]</f>
        <v>42</v>
      </c>
      <c r="AL267" s="111">
        <f>+PA_MAR[[#This Row],[Trenes Puntuales]]/PA_MAR[[#This Row],[Trenes Programados]]</f>
        <v>0.79452054794520544</v>
      </c>
      <c r="AM267" s="82">
        <v>0.95</v>
      </c>
      <c r="AN267" s="82" t="str">
        <f>+IF(PA_MAR[[#This Row],[Regularidad Absoluta]]&gt;=PA_MAR[[#This Row],[RA 95%]],PA_MAR[[#This Row],[Regularidad Absoluta]],"")</f>
        <v/>
      </c>
      <c r="AO267" s="82">
        <f>+PA_MAR[[#This Row],[Trenes Puntuales]]/PA_MAR[[#This Row],[Trenes Corridos (TC)]]</f>
        <v>0.84671532846715325</v>
      </c>
      <c r="AP267" s="82">
        <f>+PA_MAR[[#This Row],[Trenes Corridos (TC)]]/PA_MAR[[#This Row],[Trenes Programados]]</f>
        <v>0.93835616438356162</v>
      </c>
      <c r="AQ267" s="82">
        <f>+PA_MAR[[#This Row],[Regularidad Relativa]]/AO255-1</f>
        <v>-9.0442518248175174E-2</v>
      </c>
      <c r="AR267" s="81">
        <f>+'[3]DATOS BS#Bol por Estación'!$AW251</f>
        <v>164</v>
      </c>
      <c r="AS267" s="15">
        <f>IFERROR(+PA_MAR[[#This Row],[Pasajeros Pagos (PAX)]]/AR255-1,0)</f>
        <v>0.30158730158730163</v>
      </c>
      <c r="AT267" s="6">
        <f>+PA_MAR[[#This Row],[Pasajeros Pagos (PAX)]]/PA_MAR[[#This Row],[Indice Dia Habil]]</f>
        <v>6.6720911310008129</v>
      </c>
      <c r="AU267" s="15">
        <f>IFERROR(+PA_MAR[[#This Row],[PAX Día Habil]]/AT255-1,0)</f>
        <v>0.34924509538016424</v>
      </c>
      <c r="AV267" s="6">
        <f>+PA_MAR[[#This Row],[Pasajeros Pagos (PAX)]]/PA_MAR[[#This Row],[Trenes Corridos (TC)]]</f>
        <v>0.59854014598540151</v>
      </c>
      <c r="AW267" s="6">
        <f>+PA_MAR[[#This Row],[PAX x Tren]]/PA_MAR[[#This Row],[Form. Media Trenes Remolcados]]</f>
        <v>0.11599615232275223</v>
      </c>
      <c r="AX267" s="15">
        <f>IFERROR(+PA_MAR[[#This Row],[PAX x Coche]]/AW255-1,0)</f>
        <v>0.30633762020623356</v>
      </c>
      <c r="AY267" s="6">
        <v>180</v>
      </c>
      <c r="AZ267" s="9">
        <f>+PA_MAR[[#This Row],[PAX Kilómetro]]/PA_MAR[[#This Row],[Coches Kilómetro (CK) (5+6+7)]]</f>
        <v>5.4419963557472306E-2</v>
      </c>
      <c r="BA267" s="15">
        <f>IFERROR(+PA_MAR[[#This Row],[Ocupación Media (PaxKm/CocheKm)]]/AZ255-1,0)</f>
        <v>0.30633762020623356</v>
      </c>
      <c r="BB267" s="15">
        <f>+PA_MAR[[#This Row],[Ocupación Media (PaxKm/CocheKm)]]/PA_MAR[[#This Row],[Capacidad x Coche (4xm2)]]</f>
        <v>3.0233313087484612E-4</v>
      </c>
      <c r="BC267" s="15">
        <f>IFERROR(+PA_MAR[[#This Row],[% de Ocupación Media PAX]]/BB255-1,0)</f>
        <v>0.30633762020623334</v>
      </c>
      <c r="BD267" s="36">
        <f>+PA_MAR[[#This Row],[Pasajeros Pagos (PAX)]]*PA_MAR[[#This Row],[PAX Recorrido Medio]]</f>
        <v>2624</v>
      </c>
      <c r="BE267" s="9">
        <v>16</v>
      </c>
      <c r="BF267" s="35">
        <f>+PA_MAR[[#This Row],[PAX Recorrido Medio]]/BE255-1</f>
        <v>0</v>
      </c>
      <c r="BG267" s="36">
        <f>+PA_MAR[[#This Row],[Pasajeros Pagos (PAX)]]*CN267</f>
        <v>176.46847817881476</v>
      </c>
      <c r="BH267" s="114">
        <f t="shared" si="12"/>
        <v>0.99747200058678975</v>
      </c>
      <c r="BI267" s="81">
        <f t="shared" si="14"/>
        <v>64873.432779694936</v>
      </c>
      <c r="BJ267" s="35">
        <f>+(PA_MAR[[#This Row],[Variación % TC]]*0.2)-(PA_MAR[[#This Row],[Vaciación % PAX Recorrido Medio]]*0.1)-(PA_MAR[[#This Row],[Variación % Ocupación PAX]]*0.5)+(PA_MAR[[#This Row],[Variación % RA]]*0.1)+(PA_MAR[[#This Row],[Variación % Velocidad Comercial TE]]*0.1)</f>
        <v>-0.16294033465520694</v>
      </c>
      <c r="BK267" s="10"/>
      <c r="BL267" s="10"/>
      <c r="BN267" s="46"/>
      <c r="BO267" s="73">
        <f>+LINEA[[#This Row],[Indice Dia Habil]]</f>
        <v>24.580000000000002</v>
      </c>
      <c r="BP267" s="45">
        <v>34.103999999999999</v>
      </c>
      <c r="BQ267" s="45">
        <v>34.103999999999999</v>
      </c>
      <c r="BR267" s="36">
        <v>16</v>
      </c>
      <c r="BU267" s="64"/>
      <c r="BW267" s="64"/>
      <c r="BY267" s="64"/>
      <c r="BZ267" s="65"/>
      <c r="CA267" s="66"/>
      <c r="CC267" s="64"/>
      <c r="CE267" s="67"/>
      <c r="CF267" s="36">
        <f>+PA_MAR[[#This Row],[Pasajeros Pagos (PAX)]]/PA_MAR[[#This Row],[Km. Línea (entre cabeceras) en Servicio]]</f>
        <v>4.8088200797560408</v>
      </c>
      <c r="CG267" s="36">
        <f>+PA_MAR[[#This Row],[Pasajeros Pagos (PAX)]]/PA_MAR[[#This Row],[Cantidad de Estaciones en Servicio]]</f>
        <v>10.25</v>
      </c>
      <c r="CH267" s="36">
        <f>+PA_MAR[[#This Row],[PAX Kilómetro]]/PA_MAR[[#This Row],[Km. Línea (entre cabeceras) en Servicio]]</f>
        <v>76.941121276096652</v>
      </c>
      <c r="CI267" s="36">
        <f>+PA_MAR[[#This Row],[Coches Kilómetro (CK) (5+6+7)]]/PA_MAR[[#This Row],[Km. Línea (entre cabeceras) en Servicio]]</f>
        <v>1413.8400000000001</v>
      </c>
      <c r="CM267" s="144">
        <f t="shared" si="13"/>
        <v>189.41440227648155</v>
      </c>
      <c r="CN267" s="11">
        <v>1.0760273059683827</v>
      </c>
      <c r="CP267" s="10">
        <v>8.7457222222222217</v>
      </c>
      <c r="CQ267" s="60">
        <v>7225.9602074356098</v>
      </c>
      <c r="CR267" s="10"/>
      <c r="DF267" s="45">
        <f>+PA_MAR[[#This Row],[Trenes Kilómetro (TK) (1+2+3)]]/PA_MAR[[#This Row],[Trenes Corridos (TC)]]</f>
        <v>34.103999999999999</v>
      </c>
      <c r="EA267" s="2">
        <v>2015</v>
      </c>
      <c r="EB267" s="2" t="s">
        <v>9</v>
      </c>
    </row>
    <row r="268" spans="1:132" x14ac:dyDescent="0.2">
      <c r="A268" s="83" t="s">
        <v>221</v>
      </c>
      <c r="B268" s="2" t="s">
        <v>10</v>
      </c>
      <c r="C268" s="85">
        <v>42064</v>
      </c>
      <c r="D268" s="2" t="s">
        <v>252</v>
      </c>
      <c r="E268" s="4" t="s">
        <v>267</v>
      </c>
      <c r="F268" s="4" t="s">
        <v>301</v>
      </c>
      <c r="G268" s="4" t="s">
        <v>111</v>
      </c>
      <c r="H268" s="6">
        <f>+PA_MAR[[#This Row],[Trenes Corridos (TC)]]*PA_MAR[[#This Row],[Km. Línea (entre cabeceras) en Servicio]]</f>
        <v>10504.031999999999</v>
      </c>
      <c r="K268" s="7">
        <f>+PA_MAR[[#This Row],[TK Remolcados (1)]]+PA_MAR[[#This Row],[TK Coche Motor (2)]]+PA_MAR[[#This Row],[TK Eléctricos (3)]]</f>
        <v>10504.031999999999</v>
      </c>
      <c r="L268" s="15">
        <f>IFERROR(+PA_MAR[[#This Row],[Trenes Kilómetro (TK) (1+2+3)]]/K256-1,0)</f>
        <v>3.3557046979865612E-2</v>
      </c>
      <c r="M268" s="6">
        <f>+PA_MAR[[#This Row],[TK Remolcados (1)]]</f>
        <v>10504.031999999999</v>
      </c>
      <c r="N268" s="6">
        <f>+PA_MAR[[#This Row],[TK Remolcados (1)]]*PA_MAR[[#This Row],[Form. Media Trenes Remolcados]]</f>
        <v>54200.805119999997</v>
      </c>
      <c r="O268" s="6"/>
      <c r="P268" s="6"/>
      <c r="Q268" s="7">
        <f>+PA_MAR[[#This Row],[CK Remolcados (5)]]+PA_MAR[[#This Row],[CK Coche Motor (6)]]+PA_MAR[[#This Row],[CK Eléctricos (7)]]</f>
        <v>54200.805119999997</v>
      </c>
      <c r="R268" s="15">
        <f>+PA_MAR[[#This Row],[Coches Kilómetro (CK) (5+6+7)]]/Q256-1</f>
        <v>5.3983075576305772E-2</v>
      </c>
      <c r="S268" s="120">
        <v>27.88</v>
      </c>
      <c r="T268" s="15">
        <f>+PA_MAR[[#This Row],[Velocidad Comercial Trenes Diésel]]/S256-1</f>
        <v>-4.8464163822525608E-2</v>
      </c>
      <c r="W268" s="6">
        <v>5.16</v>
      </c>
      <c r="X268" s="6"/>
      <c r="Y268" s="6"/>
      <c r="Z268" s="6">
        <f>+PA_MAR[[#This Row],[Trenes Corridos (TC)]]*PA_MAR[[#This Row],[Form. Media Trenes Remolcados]]*PA_MAR[[#This Row],[Asientos Prom. x C. Remolcados]]</f>
        <v>114428.16</v>
      </c>
      <c r="AC268" s="6">
        <v>72</v>
      </c>
      <c r="AF268" s="6">
        <f>+'[2]BS TAB'!$AX272</f>
        <v>324</v>
      </c>
      <c r="AG268" s="6">
        <f>+PA_MAR[[#This Row],[Trenes Programados]]-PA_MAR[[#This Row],[Trenes Corridos (TC)]]</f>
        <v>16</v>
      </c>
      <c r="AH268" s="81">
        <f>+'[2]BS TAB'!$AZ272</f>
        <v>308</v>
      </c>
      <c r="AI268" s="15">
        <f>IFERROR(PA_MAR[[#This Row],[Trenes Corridos (TC)]]/AH256-1,0)</f>
        <v>3.3557046979865834E-2</v>
      </c>
      <c r="AJ268" s="6">
        <f>+'[2]BS TAB'!$BA272</f>
        <v>273</v>
      </c>
      <c r="AK268" s="36">
        <f>+PA_MAR[[#This Row],[Trenes Corridos (TC)]]-PA_MAR[[#This Row],[Trenes Puntuales]]</f>
        <v>35</v>
      </c>
      <c r="AL268" s="111">
        <f>+PA_MAR[[#This Row],[Trenes Puntuales]]/PA_MAR[[#This Row],[Trenes Programados]]</f>
        <v>0.84259259259259256</v>
      </c>
      <c r="AM268" s="82">
        <v>0.95</v>
      </c>
      <c r="AN268" s="82" t="str">
        <f>+IF(PA_MAR[[#This Row],[Regularidad Absoluta]]&gt;=PA_MAR[[#This Row],[RA 95%]],PA_MAR[[#This Row],[Regularidad Absoluta]],"")</f>
        <v/>
      </c>
      <c r="AO268" s="82">
        <f>+PA_MAR[[#This Row],[Trenes Puntuales]]/PA_MAR[[#This Row],[Trenes Corridos (TC)]]</f>
        <v>0.88636363636363635</v>
      </c>
      <c r="AP268" s="82">
        <f>+PA_MAR[[#This Row],[Trenes Corridos (TC)]]/PA_MAR[[#This Row],[Trenes Programados]]</f>
        <v>0.95061728395061729</v>
      </c>
      <c r="AQ268" s="82">
        <f>+PA_MAR[[#This Row],[Regularidad Relativa]]/AO256-1</f>
        <v>-7.9664238200823578E-2</v>
      </c>
      <c r="AR268" s="81">
        <f>+'[3]DATOS BS#Bol por Estación'!$AW252</f>
        <v>194</v>
      </c>
      <c r="AS268" s="15">
        <f>IFERROR(+PA_MAR[[#This Row],[Pasajeros Pagos (PAX)]]/AR256-1,0)</f>
        <v>0.32876712328767121</v>
      </c>
      <c r="AT268" s="6">
        <f>+PA_MAR[[#This Row],[Pasajeros Pagos (PAX)]]/PA_MAR[[#This Row],[Indice Dia Habil]]</f>
        <v>7.1507556210836709</v>
      </c>
      <c r="AU268" s="15">
        <f>IFERROR(+PA_MAR[[#This Row],[PAX Día Habil]]/AT256-1,0)</f>
        <v>0.29791112300491296</v>
      </c>
      <c r="AV268" s="6">
        <f>+PA_MAR[[#This Row],[Pasajeros Pagos (PAX)]]/PA_MAR[[#This Row],[Trenes Corridos (TC)]]</f>
        <v>0.62987012987012991</v>
      </c>
      <c r="AW268" s="6">
        <f>+PA_MAR[[#This Row],[PAX x Tren]]/PA_MAR[[#This Row],[Form. Media Trenes Remolcados]]</f>
        <v>0.12206785462599416</v>
      </c>
      <c r="AX268" s="15">
        <f>IFERROR(+PA_MAR[[#This Row],[PAX x Coche]]/AW256-1,0)</f>
        <v>0.26071011392769905</v>
      </c>
      <c r="AY268" s="6">
        <v>180</v>
      </c>
      <c r="AZ268" s="9">
        <f>+PA_MAR[[#This Row],[PAX Kilómetro]]/PA_MAR[[#This Row],[Coches Kilómetro (CK) (5+6+7)]]</f>
        <v>5.7268521992021662E-2</v>
      </c>
      <c r="BA268" s="15">
        <f>IFERROR(+PA_MAR[[#This Row],[Ocupación Media (PaxKm/CocheKm)]]/AZ256-1,0)</f>
        <v>0.26071011392769905</v>
      </c>
      <c r="BB268" s="15">
        <f>+PA_MAR[[#This Row],[Ocupación Media (PaxKm/CocheKm)]]/PA_MAR[[#This Row],[Capacidad x Coche (4xm2)]]</f>
        <v>3.1815845551123146E-4</v>
      </c>
      <c r="BC268" s="15">
        <f>IFERROR(+PA_MAR[[#This Row],[% de Ocupación Media PAX]]/BB256-1,0)</f>
        <v>0.26071011392769905</v>
      </c>
      <c r="BD268" s="36">
        <f>+PA_MAR[[#This Row],[Pasajeros Pagos (PAX)]]*PA_MAR[[#This Row],[PAX Recorrido Medio]]</f>
        <v>3104</v>
      </c>
      <c r="BE268" s="9">
        <v>16</v>
      </c>
      <c r="BF268" s="35">
        <f>+PA_MAR[[#This Row],[PAX Recorrido Medio]]/BE256-1</f>
        <v>0</v>
      </c>
      <c r="BG268" s="36">
        <f>+PA_MAR[[#This Row],[Pasajeros Pagos (PAX)]]*CN268</f>
        <v>192.03263146630186</v>
      </c>
      <c r="BH268" s="114">
        <f t="shared" si="12"/>
        <v>0.99756661651749934</v>
      </c>
      <c r="BI268" s="81">
        <f t="shared" si="14"/>
        <v>79724.384337742929</v>
      </c>
      <c r="BJ268" s="35">
        <f>+(PA_MAR[[#This Row],[Variación % TC]]*0.2)-(PA_MAR[[#This Row],[Vaciación % PAX Recorrido Medio]]*0.1)-(PA_MAR[[#This Row],[Variación % Ocupación PAX]]*0.5)+(PA_MAR[[#This Row],[Variación % RA]]*0.1)+(PA_MAR[[#This Row],[Variación % Velocidad Comercial TE]]*0.1)</f>
        <v>-0.13161007138795872</v>
      </c>
      <c r="BK268" s="10"/>
      <c r="BL268" s="10"/>
      <c r="BN268" s="46"/>
      <c r="BO268" s="73">
        <f>+LINEA[[#This Row],[Indice Dia Habil]]</f>
        <v>27.130000000000003</v>
      </c>
      <c r="BP268" s="45">
        <v>34.103999999999999</v>
      </c>
      <c r="BQ268" s="45">
        <v>34.103999999999999</v>
      </c>
      <c r="BR268" s="36">
        <v>16</v>
      </c>
      <c r="BU268" s="64"/>
      <c r="BW268" s="64"/>
      <c r="BY268" s="64"/>
      <c r="BZ268" s="65"/>
      <c r="CA268" s="66"/>
      <c r="CC268" s="64"/>
      <c r="CE268" s="67"/>
      <c r="CF268" s="36">
        <f>+PA_MAR[[#This Row],[Pasajeros Pagos (PAX)]]/PA_MAR[[#This Row],[Km. Línea (entre cabeceras) en Servicio]]</f>
        <v>5.6884822894675109</v>
      </c>
      <c r="CG268" s="36">
        <f>+PA_MAR[[#This Row],[Pasajeros Pagos (PAX)]]/PA_MAR[[#This Row],[Cantidad de Estaciones en Servicio]]</f>
        <v>12.125</v>
      </c>
      <c r="CH268" s="36">
        <f>+PA_MAR[[#This Row],[PAX Kilómetro]]/PA_MAR[[#This Row],[Km. Línea (entre cabeceras) en Servicio]]</f>
        <v>91.015716631480174</v>
      </c>
      <c r="CI268" s="36">
        <f>+PA_MAR[[#This Row],[Coches Kilómetro (CK) (5+6+7)]]/PA_MAR[[#This Row],[Km. Línea (entre cabeceras) en Servicio]]</f>
        <v>1589.28</v>
      </c>
      <c r="CL268" s="2" t="s">
        <v>280</v>
      </c>
      <c r="CM268" s="144">
        <f t="shared" si="13"/>
        <v>207.07892035777382</v>
      </c>
      <c r="CN268" s="11">
        <v>0.98985892508403028</v>
      </c>
      <c r="CP268" s="10">
        <v>8.8405999999999985</v>
      </c>
      <c r="CQ268" s="33">
        <v>7385.4322267800244</v>
      </c>
      <c r="CR268" s="10"/>
      <c r="CX268" s="28"/>
      <c r="DF268" s="45">
        <f>+PA_MAR[[#This Row],[Trenes Kilómetro (TK) (1+2+3)]]/PA_MAR[[#This Row],[Trenes Corridos (TC)]]</f>
        <v>34.103999999999999</v>
      </c>
      <c r="EA268" s="2">
        <v>2015</v>
      </c>
      <c r="EB268" s="2" t="s">
        <v>10</v>
      </c>
    </row>
    <row r="269" spans="1:132" x14ac:dyDescent="0.2">
      <c r="A269" s="83" t="s">
        <v>221</v>
      </c>
      <c r="B269" s="2" t="s">
        <v>0</v>
      </c>
      <c r="C269" s="85">
        <v>42095</v>
      </c>
      <c r="D269" s="2" t="s">
        <v>252</v>
      </c>
      <c r="E269" s="4" t="s">
        <v>267</v>
      </c>
      <c r="F269" s="4" t="s">
        <v>301</v>
      </c>
      <c r="G269" s="4" t="s">
        <v>111</v>
      </c>
      <c r="H269" s="6">
        <f>+PA_MAR[[#This Row],[Trenes Corridos (TC)]]*PA_MAR[[#This Row],[Km. Línea (entre cabeceras) en Servicio]]</f>
        <v>10572.24</v>
      </c>
      <c r="K269" s="7">
        <f>+PA_MAR[[#This Row],[TK Remolcados (1)]]+PA_MAR[[#This Row],[TK Coche Motor (2)]]+PA_MAR[[#This Row],[TK Eléctricos (3)]]</f>
        <v>10572.24</v>
      </c>
      <c r="L269" s="15">
        <f>IFERROR(+PA_MAR[[#This Row],[Trenes Kilómetro (TK) (1+2+3)]]/K257-1,0)</f>
        <v>8.3916083916083739E-2</v>
      </c>
      <c r="M269" s="6">
        <f>+PA_MAR[[#This Row],[TK Remolcados (1)]]</f>
        <v>10572.24</v>
      </c>
      <c r="N269" s="6">
        <f>+PA_MAR[[#This Row],[TK Remolcados (1)]]*PA_MAR[[#This Row],[Form. Media Trenes Remolcados]]</f>
        <v>54552.758399999999</v>
      </c>
      <c r="O269" s="6"/>
      <c r="P269" s="6"/>
      <c r="Q269" s="7">
        <f>+PA_MAR[[#This Row],[CK Remolcados (5)]]+PA_MAR[[#This Row],[CK Coche Motor (6)]]+PA_MAR[[#This Row],[CK Eléctricos (7)]]</f>
        <v>54552.758399999999</v>
      </c>
      <c r="R269" s="15">
        <f>+PA_MAR[[#This Row],[Coches Kilómetro (CK) (5+6+7)]]/Q257-1</f>
        <v>7.3513818235507289E-2</v>
      </c>
      <c r="S269" s="120">
        <v>27.88</v>
      </c>
      <c r="T269" s="15">
        <f>+PA_MAR[[#This Row],[Velocidad Comercial Trenes Diésel]]/S257-1</f>
        <v>-1.134751773049647E-2</v>
      </c>
      <c r="W269" s="6">
        <v>5.16</v>
      </c>
      <c r="X269" s="6"/>
      <c r="Y269" s="6"/>
      <c r="Z269" s="6">
        <f>+PA_MAR[[#This Row],[Trenes Corridos (TC)]]*PA_MAR[[#This Row],[Form. Media Trenes Remolcados]]*PA_MAR[[#This Row],[Asientos Prom. x C. Remolcados]]</f>
        <v>115171.20000000001</v>
      </c>
      <c r="AC269" s="6">
        <v>72</v>
      </c>
      <c r="AF269" s="6">
        <f>+'[2]BS TAB'!$AX273</f>
        <v>312</v>
      </c>
      <c r="AG269" s="6">
        <f>+PA_MAR[[#This Row],[Trenes Programados]]-PA_MAR[[#This Row],[Trenes Corridos (TC)]]</f>
        <v>2</v>
      </c>
      <c r="AH269" s="81">
        <f>+'[2]BS TAB'!$AZ273</f>
        <v>310</v>
      </c>
      <c r="AI269" s="15">
        <f>IFERROR(PA_MAR[[#This Row],[Trenes Corridos (TC)]]/AH257-1,0)</f>
        <v>8.3916083916083961E-2</v>
      </c>
      <c r="AJ269" s="6">
        <f>+'[2]BS TAB'!$BA273</f>
        <v>292</v>
      </c>
      <c r="AK269" s="36">
        <f>+PA_MAR[[#This Row],[Trenes Corridos (TC)]]-PA_MAR[[#This Row],[Trenes Puntuales]]</f>
        <v>18</v>
      </c>
      <c r="AL269" s="111">
        <f>+PA_MAR[[#This Row],[Trenes Puntuales]]/PA_MAR[[#This Row],[Trenes Programados]]</f>
        <v>0.9358974358974359</v>
      </c>
      <c r="AM269" s="82">
        <v>0.95</v>
      </c>
      <c r="AN269" s="82" t="str">
        <f>+IF(PA_MAR[[#This Row],[Regularidad Absoluta]]&gt;=PA_MAR[[#This Row],[RA 95%]],PA_MAR[[#This Row],[Regularidad Absoluta]],"")</f>
        <v/>
      </c>
      <c r="AO269" s="82">
        <f>+PA_MAR[[#This Row],[Trenes Puntuales]]/PA_MAR[[#This Row],[Trenes Corridos (TC)]]</f>
        <v>0.9419354838709677</v>
      </c>
      <c r="AP269" s="82">
        <f>+PA_MAR[[#This Row],[Trenes Corridos (TC)]]/PA_MAR[[#This Row],[Trenes Programados]]</f>
        <v>0.99358974358974361</v>
      </c>
      <c r="AQ269" s="82">
        <f>+PA_MAR[[#This Row],[Regularidad Relativa]]/AO257-1</f>
        <v>2.0430107526881569E-2</v>
      </c>
      <c r="AR269" s="81">
        <f>+'[3]DATOS BS#Bol por Estación'!$AW253</f>
        <v>139</v>
      </c>
      <c r="AS269" s="15">
        <f>IFERROR(+PA_MAR[[#This Row],[Pasajeros Pagos (PAX)]]/AR257-1,0)</f>
        <v>-6.0810810810810856E-2</v>
      </c>
      <c r="AT269" s="6">
        <f>+PA_MAR[[#This Row],[Pasajeros Pagos (PAX)]]/PA_MAR[[#This Row],[Indice Dia Habil]]</f>
        <v>5.2294958615500375</v>
      </c>
      <c r="AU269" s="15">
        <f>IFERROR(+PA_MAR[[#This Row],[PAX Día Habil]]/AT257-1,0)</f>
        <v>-7.6711304984442563E-2</v>
      </c>
      <c r="AV269" s="6">
        <f>+PA_MAR[[#This Row],[Pasajeros Pagos (PAX)]]/PA_MAR[[#This Row],[Trenes Corridos (TC)]]</f>
        <v>0.44838709677419353</v>
      </c>
      <c r="AW269" s="6">
        <f>+PA_MAR[[#This Row],[PAX x Tren]]/PA_MAR[[#This Row],[Form. Media Trenes Remolcados]]</f>
        <v>8.6896724181045257E-2</v>
      </c>
      <c r="AX269" s="15">
        <f>IFERROR(+PA_MAR[[#This Row],[PAX x Coche]]/AW257-1,0)</f>
        <v>-0.1251261295053494</v>
      </c>
      <c r="AY269" s="6">
        <v>180</v>
      </c>
      <c r="AZ269" s="9">
        <f>+PA_MAR[[#This Row],[PAX Kilómetro]]/PA_MAR[[#This Row],[Coches Kilómetro (CK) (5+6+7)]]</f>
        <v>4.076787435188612E-2</v>
      </c>
      <c r="BA269" s="15">
        <f>IFERROR(+PA_MAR[[#This Row],[Ocupación Media (PaxKm/CocheKm)]]/AZ257-1,0)</f>
        <v>-0.12512612950534918</v>
      </c>
      <c r="BB269" s="15">
        <f>+PA_MAR[[#This Row],[Ocupación Media (PaxKm/CocheKm)]]/PA_MAR[[#This Row],[Capacidad x Coche (4xm2)]]</f>
        <v>2.2648819084381179E-4</v>
      </c>
      <c r="BC269" s="15">
        <f>IFERROR(+PA_MAR[[#This Row],[% de Ocupación Media PAX]]/BB257-1,0)</f>
        <v>-0.12512612950534918</v>
      </c>
      <c r="BD269" s="36">
        <f>+PA_MAR[[#This Row],[Pasajeros Pagos (PAX)]]*PA_MAR[[#This Row],[PAX Recorrido Medio]]</f>
        <v>2224</v>
      </c>
      <c r="BE269" s="9">
        <v>16</v>
      </c>
      <c r="BF269" s="35">
        <f>+PA_MAR[[#This Row],[PAX Recorrido Medio]]/BE257-1</f>
        <v>0</v>
      </c>
      <c r="BG269" s="36">
        <f>+PA_MAR[[#This Row],[Pasajeros Pagos (PAX)]]*CN269</f>
        <v>144.93167982629157</v>
      </c>
      <c r="BH269" s="114">
        <f t="shared" si="12"/>
        <v>0.99817217308114026</v>
      </c>
      <c r="BI269" s="81">
        <f t="shared" si="14"/>
        <v>76046.587653229944</v>
      </c>
      <c r="BJ269" s="35">
        <f>+(PA_MAR[[#This Row],[Variación % TC]]*0.2)-(PA_MAR[[#This Row],[Vaciación % PAX Recorrido Medio]]*0.1)-(PA_MAR[[#This Row],[Variación % Ocupación PAX]]*0.5)+(PA_MAR[[#This Row],[Variación % RA]]*0.1)+(PA_MAR[[#This Row],[Variación % Velocidad Comercial TE]]*0.1)</f>
        <v>8.1389292288579537E-2</v>
      </c>
      <c r="BK269" s="10">
        <v>149.85000000000582</v>
      </c>
      <c r="BL269" s="10">
        <f>+PA_MAR[[#This Row],[Recaudación Vta. Boletos $]]/PA_MAR[[#This Row],[Pasajeros Pagos (PAX)]]</f>
        <v>1.0780575539568764</v>
      </c>
      <c r="BM269" s="15">
        <f>+(PA_MAR[[#This Row],[Tarifa Media $]]*44)/CQ269</f>
        <v>6.2869628065151482E-3</v>
      </c>
      <c r="BN269" s="46">
        <f>+PA_MAR[[#This Row],[Tarifa Media $]]/CP269</f>
        <v>0.12076911186306952</v>
      </c>
      <c r="BO269" s="73">
        <f>+LINEA[[#This Row],[Indice Dia Habil]]</f>
        <v>26.580000000000002</v>
      </c>
      <c r="BP269" s="45">
        <v>34.103999999999999</v>
      </c>
      <c r="BQ269" s="45">
        <v>34.103999999999999</v>
      </c>
      <c r="BR269" s="36">
        <v>16</v>
      </c>
      <c r="BT269" s="63">
        <f>+PA_MAR[[#This Row],[Recaudación Vta. Boletos $]]/PA_MAR[[#This Row],[Km. Línea (entre cabeceras) en Servicio]]</f>
        <v>4.393912737508967</v>
      </c>
      <c r="BU269" s="64">
        <f>+PA_MAR[[#This Row],[Recaudación/Km. Línea (PESOS)]]/CP269</f>
        <v>0.49222691030279914</v>
      </c>
      <c r="BV269" s="63">
        <f>+PA_MAR[[#This Row],[Recaudación Vta. Boletos $]]/PA_MAR[[#This Row],[Trenes Corridos (TC)]]</f>
        <v>0.48338709677421232</v>
      </c>
      <c r="BW269" s="64">
        <f>+PA_MAR[[#This Row],[Recaudación/Trenes Corridos (PESOS)]]/CP269</f>
        <v>5.415131144827956E-2</v>
      </c>
      <c r="BX269" s="63">
        <f>+PA_MAR[[#This Row],[Recaudación Vta. Boletos $]]/PA_MAR[[#This Row],[Coches Kilómetro (CK) (5+6+7)]]</f>
        <v>2.7468821814884766E-3</v>
      </c>
      <c r="BY269" s="64">
        <f>+PA_MAR[[#This Row],[Recaudación/Coche Kilómetro (PESOS)]]/CP269</f>
        <v>3.0771874862640605E-4</v>
      </c>
      <c r="BZ269" s="65">
        <f>+PA_MAR[[#This Row],[Recaudación Vta. Boletos $]]/PA_MAR[[#This Row],[PAX Kilómetro]]</f>
        <v>6.7378597122304776E-2</v>
      </c>
      <c r="CA269" s="66">
        <f>+PA_MAR[[#This Row],[Recaudación/Pasajeros Kilómetro (PESOS)]]/CP269</f>
        <v>7.5480694914418448E-3</v>
      </c>
      <c r="CC269" s="64"/>
      <c r="CE269" s="67"/>
      <c r="CF269" s="36">
        <f>+PA_MAR[[#This Row],[Pasajeros Pagos (PAX)]]/PA_MAR[[#This Row],[Km. Línea (entre cabeceras) en Servicio]]</f>
        <v>4.0757682383298146</v>
      </c>
      <c r="CG269" s="36">
        <f>+PA_MAR[[#This Row],[Pasajeros Pagos (PAX)]]/PA_MAR[[#This Row],[Cantidad de Estaciones en Servicio]]</f>
        <v>8.6875</v>
      </c>
      <c r="CH269" s="36">
        <f>+PA_MAR[[#This Row],[PAX Kilómetro]]/PA_MAR[[#This Row],[Km. Línea (entre cabeceras) en Servicio]]</f>
        <v>65.212291813277034</v>
      </c>
      <c r="CI269" s="36">
        <f>+PA_MAR[[#This Row],[Coches Kilómetro (CK) (5+6+7)]]/PA_MAR[[#This Row],[Km. Línea (entre cabeceras) en Servicio]]</f>
        <v>1599.6</v>
      </c>
      <c r="CM269" s="144">
        <f t="shared" si="13"/>
        <v>196.25183910510955</v>
      </c>
      <c r="CN269" s="11">
        <v>1.0426739555848314</v>
      </c>
      <c r="CP269" s="10">
        <v>8.9266000000000005</v>
      </c>
      <c r="CQ269" s="33">
        <v>7544.9042461244389</v>
      </c>
      <c r="CR269" s="10"/>
      <c r="CX269" s="28"/>
      <c r="DF269" s="45">
        <f>+PA_MAR[[#This Row],[Trenes Kilómetro (TK) (1+2+3)]]/PA_MAR[[#This Row],[Trenes Corridos (TC)]]</f>
        <v>34.103999999999999</v>
      </c>
      <c r="EA269" s="2">
        <v>2015</v>
      </c>
      <c r="EB269" s="2" t="s">
        <v>0</v>
      </c>
    </row>
    <row r="270" spans="1:132" x14ac:dyDescent="0.2">
      <c r="A270" s="83" t="s">
        <v>221</v>
      </c>
      <c r="B270" s="2" t="s">
        <v>1</v>
      </c>
      <c r="C270" s="85">
        <v>42125</v>
      </c>
      <c r="D270" s="2" t="s">
        <v>252</v>
      </c>
      <c r="E270" s="4" t="s">
        <v>267</v>
      </c>
      <c r="F270" s="4" t="s">
        <v>301</v>
      </c>
      <c r="G270" s="4" t="s">
        <v>111</v>
      </c>
      <c r="H270" s="6">
        <f>+PA_MAR[[#This Row],[Trenes Corridos (TC)]]*PA_MAR[[#This Row],[Km. Línea (entre cabeceras) en Servicio]]</f>
        <v>10845.072</v>
      </c>
      <c r="K270" s="7">
        <f>+PA_MAR[[#This Row],[TK Remolcados (1)]]+PA_MAR[[#This Row],[TK Coche Motor (2)]]+PA_MAR[[#This Row],[TK Eléctricos (3)]]</f>
        <v>10845.072</v>
      </c>
      <c r="L270" s="15">
        <f>IFERROR(+PA_MAR[[#This Row],[Trenes Kilómetro (TK) (1+2+3)]]/K258-1,0)</f>
        <v>0.14388489208633093</v>
      </c>
      <c r="M270" s="6">
        <f>+PA_MAR[[#This Row],[TK Remolcados (1)]]</f>
        <v>10845.072</v>
      </c>
      <c r="N270" s="6">
        <f>+PA_MAR[[#This Row],[TK Remolcados (1)]]*PA_MAR[[#This Row],[Form. Media Trenes Remolcados]]</f>
        <v>55960.571520000005</v>
      </c>
      <c r="O270" s="6"/>
      <c r="P270" s="6"/>
      <c r="Q270" s="7">
        <f>+PA_MAR[[#This Row],[CK Remolcados (5)]]+PA_MAR[[#This Row],[CK Coche Motor (6)]]+PA_MAR[[#This Row],[CK Eléctricos (7)]]</f>
        <v>55960.571520000005</v>
      </c>
      <c r="R270" s="15">
        <f>+PA_MAR[[#This Row],[Coches Kilómetro (CK) (5+6+7)]]/Q258-1</f>
        <v>7.5126783818846521E-2</v>
      </c>
      <c r="S270" s="120">
        <v>27.88</v>
      </c>
      <c r="T270" s="15">
        <f>+PA_MAR[[#This Row],[Velocidad Comercial Trenes Diésel]]/S258-1</f>
        <v>-1.134751773049647E-2</v>
      </c>
      <c r="W270" s="6">
        <v>5.16</v>
      </c>
      <c r="X270" s="6"/>
      <c r="Y270" s="6"/>
      <c r="Z270" s="6">
        <f>+PA_MAR[[#This Row],[Trenes Corridos (TC)]]*PA_MAR[[#This Row],[Form. Media Trenes Remolcados]]*PA_MAR[[#This Row],[Asientos Prom. x C. Remolcados]]</f>
        <v>118143.36000000002</v>
      </c>
      <c r="AC270" s="6">
        <v>72</v>
      </c>
      <c r="AF270" s="6">
        <f>+'[2]BS TAB'!$AX274</f>
        <v>324</v>
      </c>
      <c r="AG270" s="6">
        <f>+PA_MAR[[#This Row],[Trenes Programados]]-PA_MAR[[#This Row],[Trenes Corridos (TC)]]</f>
        <v>6</v>
      </c>
      <c r="AH270" s="81">
        <f>+'[2]BS TAB'!$AZ274</f>
        <v>318</v>
      </c>
      <c r="AI270" s="15">
        <f>IFERROR(PA_MAR[[#This Row],[Trenes Corridos (TC)]]/AH258-1,0)</f>
        <v>0.14388489208633093</v>
      </c>
      <c r="AJ270" s="6">
        <f>+'[2]BS TAB'!$BA274</f>
        <v>296</v>
      </c>
      <c r="AK270" s="36">
        <f>+PA_MAR[[#This Row],[Trenes Corridos (TC)]]-PA_MAR[[#This Row],[Trenes Puntuales]]</f>
        <v>22</v>
      </c>
      <c r="AL270" s="111">
        <f>+PA_MAR[[#This Row],[Trenes Puntuales]]/PA_MAR[[#This Row],[Trenes Programados]]</f>
        <v>0.9135802469135802</v>
      </c>
      <c r="AM270" s="82">
        <v>0.95</v>
      </c>
      <c r="AN270" s="82" t="str">
        <f>+IF(PA_MAR[[#This Row],[Regularidad Absoluta]]&gt;=PA_MAR[[#This Row],[RA 95%]],PA_MAR[[#This Row],[Regularidad Absoluta]],"")</f>
        <v/>
      </c>
      <c r="AO270" s="82">
        <f>+PA_MAR[[#This Row],[Trenes Puntuales]]/PA_MAR[[#This Row],[Trenes Corridos (TC)]]</f>
        <v>0.9308176100628931</v>
      </c>
      <c r="AP270" s="82">
        <f>+PA_MAR[[#This Row],[Trenes Corridos (TC)]]/PA_MAR[[#This Row],[Trenes Programados]]</f>
        <v>0.98148148148148151</v>
      </c>
      <c r="AQ270" s="82">
        <f>+PA_MAR[[#This Row],[Regularidad Relativa]]/AO258-1</f>
        <v>1.4773708225428672E-2</v>
      </c>
      <c r="AR270" s="81">
        <f>+'[3]DATOS BS#Bol por Estación'!$AW254</f>
        <v>114</v>
      </c>
      <c r="AS270" s="15">
        <f>IFERROR(+PA_MAR[[#This Row],[Pasajeros Pagos (PAX)]]/AR258-1,0)</f>
        <v>-0.25490196078431371</v>
      </c>
      <c r="AT270" s="6">
        <f>+PA_MAR[[#This Row],[Pasajeros Pagos (PAX)]]/PA_MAR[[#This Row],[Indice Dia Habil]]</f>
        <v>4.2300556586270863</v>
      </c>
      <c r="AU270" s="15">
        <f>IFERROR(+PA_MAR[[#This Row],[PAX Día Habil]]/AT258-1,0)</f>
        <v>-0.23001928043944864</v>
      </c>
      <c r="AV270" s="6">
        <f>+PA_MAR[[#This Row],[Pasajeros Pagos (PAX)]]/PA_MAR[[#This Row],[Trenes Corridos (TC)]]</f>
        <v>0.35849056603773582</v>
      </c>
      <c r="AW270" s="6">
        <f>+PA_MAR[[#This Row],[PAX x Tren]]/PA_MAR[[#This Row],[Form. Media Trenes Remolcados]]</f>
        <v>6.9474915898786016E-2</v>
      </c>
      <c r="AX270" s="15">
        <f>IFERROR(+PA_MAR[[#This Row],[PAX x Coche]]/AW258-1,0)</f>
        <v>-0.30696728011081575</v>
      </c>
      <c r="AY270" s="6">
        <v>180</v>
      </c>
      <c r="AZ270" s="9">
        <f>+PA_MAR[[#This Row],[PAX Kilómetro]]/PA_MAR[[#This Row],[Coches Kilómetro (CK) (5+6+7)]]</f>
        <v>3.2594377620823838E-2</v>
      </c>
      <c r="BA270" s="15">
        <f>IFERROR(+PA_MAR[[#This Row],[Ocupación Media (PaxKm/CocheKm)]]/AZ258-1,0)</f>
        <v>-0.30696728011081564</v>
      </c>
      <c r="BB270" s="15">
        <f>+PA_MAR[[#This Row],[Ocupación Media (PaxKm/CocheKm)]]/PA_MAR[[#This Row],[Capacidad x Coche (4xm2)]]</f>
        <v>1.8107987567124353E-4</v>
      </c>
      <c r="BC270" s="15">
        <f>IFERROR(+PA_MAR[[#This Row],[% de Ocupación Media PAX]]/BB258-1,0)</f>
        <v>-0.30696728011081575</v>
      </c>
      <c r="BD270" s="36">
        <f>+PA_MAR[[#This Row],[Pasajeros Pagos (PAX)]]*PA_MAR[[#This Row],[PAX Recorrido Medio]]</f>
        <v>1824</v>
      </c>
      <c r="BE270" s="9">
        <v>16</v>
      </c>
      <c r="BF270" s="35">
        <f>+PA_MAR[[#This Row],[PAX Recorrido Medio]]/BE258-1</f>
        <v>0</v>
      </c>
      <c r="BG270" s="36">
        <f>+PA_MAR[[#This Row],[Pasajeros Pagos (PAX)]]*CN270</f>
        <v>116.89599594635384</v>
      </c>
      <c r="BH270" s="114">
        <f t="shared" ref="BH270:BH297" si="15">(+AR270/BI270-1)*-1</f>
        <v>0.99856452885663449</v>
      </c>
      <c r="BI270" s="81">
        <f t="shared" si="14"/>
        <v>79416.434476504306</v>
      </c>
      <c r="BJ270" s="35">
        <f>+(PA_MAR[[#This Row],[Variación % TC]]*0.2)-(PA_MAR[[#This Row],[Vaciación % PAX Recorrido Medio]]*0.1)-(PA_MAR[[#This Row],[Variación % Ocupación PAX]]*0.5)+(PA_MAR[[#This Row],[Variación % RA]]*0.1)+(PA_MAR[[#This Row],[Variación % Velocidad Comercial TE]]*0.1)</f>
        <v>0.18373798929521692</v>
      </c>
      <c r="BK270" s="10">
        <v>116.34999999999127</v>
      </c>
      <c r="BL270" s="10">
        <f>+PA_MAR[[#This Row],[Recaudación Vta. Boletos $]]/PA_MAR[[#This Row],[Pasajeros Pagos (PAX)]]</f>
        <v>1.0206140350876427</v>
      </c>
      <c r="BM270" s="15">
        <f>+(PA_MAR[[#This Row],[Tarifa Media $]]*44)/CQ270</f>
        <v>5.8287674428792249E-3</v>
      </c>
      <c r="BN270" s="46">
        <f>+PA_MAR[[#This Row],[Tarifa Media $]]/CP270</f>
        <v>0.11328827118299951</v>
      </c>
      <c r="BO270" s="73">
        <f>+LINEA[[#This Row],[Indice Dia Habil]]</f>
        <v>26.950000000000003</v>
      </c>
      <c r="BP270" s="45">
        <v>34.103999999999999</v>
      </c>
      <c r="BQ270" s="45">
        <v>34.103999999999999</v>
      </c>
      <c r="BR270" s="36">
        <v>16</v>
      </c>
      <c r="BT270" s="63">
        <f>+PA_MAR[[#This Row],[Recaudación Vta. Boletos $]]/PA_MAR[[#This Row],[Km. Línea (entre cabeceras) en Servicio]]</f>
        <v>3.4116232699973983</v>
      </c>
      <c r="BU270" s="64">
        <f>+PA_MAR[[#This Row],[Recaudación/Km. Línea (PESOS)]]/CP270</f>
        <v>0.37869056166027287</v>
      </c>
      <c r="BV270" s="63">
        <f>+PA_MAR[[#This Row],[Recaudación Vta. Boletos $]]/PA_MAR[[#This Row],[Trenes Corridos (TC)]]</f>
        <v>0.36588050314462661</v>
      </c>
      <c r="BW270" s="64">
        <f>+PA_MAR[[#This Row],[Recaudación/Trenes Corridos (PESOS)]]/CP270</f>
        <v>4.0612776461830015E-2</v>
      </c>
      <c r="BX270" s="63">
        <f>+PA_MAR[[#This Row],[Recaudación Vta. Boletos $]]/PA_MAR[[#This Row],[Coches Kilómetro (CK) (5+6+7)]]</f>
        <v>2.0791424540474611E-3</v>
      </c>
      <c r="BY270" s="64">
        <f>+PA_MAR[[#This Row],[Recaudación/Coche Kilómetro (PESOS)]]/CP270</f>
        <v>2.3078504318431136E-4</v>
      </c>
      <c r="BZ270" s="65">
        <f>+PA_MAR[[#This Row],[Recaudación Vta. Boletos $]]/PA_MAR[[#This Row],[PAX Kilómetro]]</f>
        <v>6.3788377192977669E-2</v>
      </c>
      <c r="CA270" s="66">
        <f>+PA_MAR[[#This Row],[Recaudación/Pasajeros Kilómetro (PESOS)]]/CP270</f>
        <v>7.0805169489374696E-3</v>
      </c>
      <c r="CC270" s="64"/>
      <c r="CE270" s="67"/>
      <c r="CF270" s="36">
        <f>+PA_MAR[[#This Row],[Pasajeros Pagos (PAX)]]/PA_MAR[[#This Row],[Km. Línea (entre cabeceras) en Servicio]]</f>
        <v>3.3427163969035889</v>
      </c>
      <c r="CG270" s="36">
        <f>+PA_MAR[[#This Row],[Pasajeros Pagos (PAX)]]/PA_MAR[[#This Row],[Cantidad de Estaciones en Servicio]]</f>
        <v>7.125</v>
      </c>
      <c r="CH270" s="36">
        <f>+PA_MAR[[#This Row],[PAX Kilómetro]]/PA_MAR[[#This Row],[Km. Línea (entre cabeceras) en Servicio]]</f>
        <v>53.483462350457422</v>
      </c>
      <c r="CI270" s="36">
        <f>+PA_MAR[[#This Row],[Coches Kilómetro (CK) (5+6+7)]]/PA_MAR[[#This Row],[Km. Línea (entre cabeceras) en Servicio]]</f>
        <v>1640.88</v>
      </c>
      <c r="CM270" s="144">
        <f t="shared" ref="CM270:CM333" si="16">205*(2-CN270)</f>
        <v>199.79228799120582</v>
      </c>
      <c r="CN270" s="11">
        <v>1.0254034732136301</v>
      </c>
      <c r="CP270" s="10">
        <v>9.0090000000000003</v>
      </c>
      <c r="CQ270" s="60">
        <v>7704.3762654688526</v>
      </c>
      <c r="CR270" s="10"/>
      <c r="DF270" s="45">
        <f>+PA_MAR[[#This Row],[Trenes Kilómetro (TK) (1+2+3)]]/PA_MAR[[#This Row],[Trenes Corridos (TC)]]</f>
        <v>34.103999999999999</v>
      </c>
      <c r="EA270" s="2">
        <v>2015</v>
      </c>
      <c r="EB270" s="2" t="s">
        <v>1</v>
      </c>
    </row>
    <row r="271" spans="1:132" x14ac:dyDescent="0.2">
      <c r="A271" s="83" t="s">
        <v>221</v>
      </c>
      <c r="B271" s="2" t="s">
        <v>2</v>
      </c>
      <c r="C271" s="85">
        <v>42156</v>
      </c>
      <c r="D271" s="2" t="s">
        <v>252</v>
      </c>
      <c r="E271" s="4" t="s">
        <v>267</v>
      </c>
      <c r="F271" s="4" t="s">
        <v>301</v>
      </c>
      <c r="G271" s="4" t="s">
        <v>111</v>
      </c>
      <c r="H271" s="6">
        <f>+PA_MAR[[#This Row],[Trenes Corridos (TC)]]*PA_MAR[[#This Row],[Km. Línea (entre cabeceras) en Servicio]]</f>
        <v>9924.2639999999992</v>
      </c>
      <c r="K271" s="7">
        <f>+PA_MAR[[#This Row],[TK Remolcados (1)]]+PA_MAR[[#This Row],[TK Coche Motor (2)]]+PA_MAR[[#This Row],[TK Eléctricos (3)]]</f>
        <v>9924.2639999999992</v>
      </c>
      <c r="L271" s="15">
        <f>IFERROR(+PA_MAR[[#This Row],[Trenes Kilómetro (TK) (1+2+3)]]/K259-1,0)</f>
        <v>3.558718861209953E-2</v>
      </c>
      <c r="M271" s="6">
        <f>+PA_MAR[[#This Row],[TK Remolcados (1)]]</f>
        <v>9924.2639999999992</v>
      </c>
      <c r="N271" s="6">
        <f>+PA_MAR[[#This Row],[TK Remolcados (1)]]*PA_MAR[[#This Row],[Form. Media Trenes Remolcados]]</f>
        <v>51209.202239999999</v>
      </c>
      <c r="O271" s="6"/>
      <c r="P271" s="6"/>
      <c r="Q271" s="7">
        <f>+PA_MAR[[#This Row],[CK Remolcados (5)]]+PA_MAR[[#This Row],[CK Coche Motor (6)]]+PA_MAR[[#This Row],[CK Eléctricos (7)]]</f>
        <v>51209.202239999999</v>
      </c>
      <c r="R271" s="15">
        <f>+PA_MAR[[#This Row],[Coches Kilómetro (CK) (5+6+7)]]/Q259-1</f>
        <v>6.0244026436197196E-2</v>
      </c>
      <c r="S271" s="120">
        <v>27.88</v>
      </c>
      <c r="T271" s="15">
        <f>+PA_MAR[[#This Row],[Velocidad Comercial Trenes Diésel]]/S259-1</f>
        <v>-2.8571428571428581E-2</v>
      </c>
      <c r="W271" s="6">
        <v>5.16</v>
      </c>
      <c r="X271" s="6"/>
      <c r="Y271" s="6"/>
      <c r="Z271" s="6">
        <f>+PA_MAR[[#This Row],[Trenes Corridos (TC)]]*PA_MAR[[#This Row],[Form. Media Trenes Remolcados]]*PA_MAR[[#This Row],[Asientos Prom. x C. Remolcados]]</f>
        <v>108112.31999999999</v>
      </c>
      <c r="AC271" s="6">
        <v>72</v>
      </c>
      <c r="AF271" s="6">
        <f>+'[2]BS TAB'!$AX275</f>
        <v>310</v>
      </c>
      <c r="AG271" s="6">
        <f>+PA_MAR[[#This Row],[Trenes Programados]]-PA_MAR[[#This Row],[Trenes Corridos (TC)]]</f>
        <v>19</v>
      </c>
      <c r="AH271" s="81">
        <f>+'[2]BS TAB'!$AZ275</f>
        <v>291</v>
      </c>
      <c r="AI271" s="15">
        <f>IFERROR(PA_MAR[[#This Row],[Trenes Corridos (TC)]]/AH259-1,0)</f>
        <v>3.5587188612099752E-2</v>
      </c>
      <c r="AJ271" s="6">
        <f>+'[2]BS TAB'!$BA275</f>
        <v>272</v>
      </c>
      <c r="AK271" s="36">
        <f>+PA_MAR[[#This Row],[Trenes Corridos (TC)]]-PA_MAR[[#This Row],[Trenes Puntuales]]</f>
        <v>19</v>
      </c>
      <c r="AL271" s="111">
        <f>+PA_MAR[[#This Row],[Trenes Puntuales]]/PA_MAR[[#This Row],[Trenes Programados]]</f>
        <v>0.8774193548387097</v>
      </c>
      <c r="AM271" s="82">
        <v>0.95</v>
      </c>
      <c r="AN271" s="82" t="str">
        <f>+IF(PA_MAR[[#This Row],[Regularidad Absoluta]]&gt;=PA_MAR[[#This Row],[RA 95%]],PA_MAR[[#This Row],[Regularidad Absoluta]],"")</f>
        <v/>
      </c>
      <c r="AO271" s="82">
        <f>+PA_MAR[[#This Row],[Trenes Puntuales]]/PA_MAR[[#This Row],[Trenes Corridos (TC)]]</f>
        <v>0.93470790378006874</v>
      </c>
      <c r="AP271" s="82">
        <f>+PA_MAR[[#This Row],[Trenes Corridos (TC)]]/PA_MAR[[#This Row],[Trenes Programados]]</f>
        <v>0.93870967741935485</v>
      </c>
      <c r="AQ271" s="82">
        <f>+PA_MAR[[#This Row],[Regularidad Relativa]]/AO259-1</f>
        <v>-1.3196921589379018E-3</v>
      </c>
      <c r="AR271" s="81">
        <f>+'[3]DATOS BS#Bol por Estación'!$AW255</f>
        <v>121</v>
      </c>
      <c r="AS271" s="15">
        <f>IFERROR(+PA_MAR[[#This Row],[Pasajeros Pagos (PAX)]]/AR259-1,0)</f>
        <v>-0.20394736842105265</v>
      </c>
      <c r="AT271" s="6">
        <f>+PA_MAR[[#This Row],[Pasajeros Pagos (PAX)]]/PA_MAR[[#This Row],[Indice Dia Habil]]</f>
        <v>4.521674140508221</v>
      </c>
      <c r="AU271" s="15">
        <f>IFERROR(+PA_MAR[[#This Row],[PAX Día Habil]]/AT259-1,0)</f>
        <v>-0.20930198253481236</v>
      </c>
      <c r="AV271" s="6">
        <f>+PA_MAR[[#This Row],[Pasajeros Pagos (PAX)]]/PA_MAR[[#This Row],[Trenes Corridos (TC)]]</f>
        <v>0.41580756013745707</v>
      </c>
      <c r="AW271" s="6">
        <f>+PA_MAR[[#This Row],[PAX x Tren]]/PA_MAR[[#This Row],[Form. Media Trenes Remolcados]]</f>
        <v>8.058286049175524E-2</v>
      </c>
      <c r="AX271" s="15">
        <f>IFERROR(+PA_MAR[[#This Row],[PAX x Coche]]/AW259-1,0)</f>
        <v>-0.24917980037603005</v>
      </c>
      <c r="AY271" s="6">
        <v>180</v>
      </c>
      <c r="AZ271" s="9">
        <f>+PA_MAR[[#This Row],[PAX Kilómetro]]/PA_MAR[[#This Row],[Coches Kilómetro (CK) (5+6+7)]]</f>
        <v>3.7805705133359249E-2</v>
      </c>
      <c r="BA271" s="15">
        <f>IFERROR(+PA_MAR[[#This Row],[Ocupación Media (PaxKm/CocheKm)]]/AZ259-1,0)</f>
        <v>-0.24917980037603005</v>
      </c>
      <c r="BB271" s="15">
        <f>+PA_MAR[[#This Row],[Ocupación Media (PaxKm/CocheKm)]]/PA_MAR[[#This Row],[Capacidad x Coche (4xm2)]]</f>
        <v>2.1003169518532915E-4</v>
      </c>
      <c r="BC271" s="15">
        <f>IFERROR(+PA_MAR[[#This Row],[% de Ocupación Media PAX]]/BB259-1,0)</f>
        <v>-0.24917980037602994</v>
      </c>
      <c r="BD271" s="36">
        <f>+PA_MAR[[#This Row],[Pasajeros Pagos (PAX)]]*PA_MAR[[#This Row],[PAX Recorrido Medio]]</f>
        <v>1936</v>
      </c>
      <c r="BE271" s="9">
        <v>16</v>
      </c>
      <c r="BF271" s="35">
        <f>+PA_MAR[[#This Row],[PAX Recorrido Medio]]/BE259-1</f>
        <v>0</v>
      </c>
      <c r="BG271" s="36">
        <f>+PA_MAR[[#This Row],[Pasajeros Pagos (PAX)]]*CN271</f>
        <v>128.43529377938916</v>
      </c>
      <c r="BH271" s="114">
        <f t="shared" si="15"/>
        <v>0.99827107282210359</v>
      </c>
      <c r="BI271" s="81">
        <f t="shared" si="14"/>
        <v>69985.596586679138</v>
      </c>
      <c r="BJ271" s="35">
        <f>+(PA_MAR[[#This Row],[Variación % TC]]*0.2)-(PA_MAR[[#This Row],[Vaciación % PAX Recorrido Medio]]*0.1)-(PA_MAR[[#This Row],[Variación % Ocupación PAX]]*0.5)+(PA_MAR[[#This Row],[Variación % RA]]*0.1)+(PA_MAR[[#This Row],[Variación % Velocidad Comercial TE]]*0.1)</f>
        <v>0.13157536869454114</v>
      </c>
      <c r="BK271" s="10">
        <v>126.60000000000582</v>
      </c>
      <c r="BL271" s="10">
        <f>+PA_MAR[[#This Row],[Recaudación Vta. Boletos $]]/PA_MAR[[#This Row],[Pasajeros Pagos (PAX)]]</f>
        <v>1.0462809917355853</v>
      </c>
      <c r="BM271" s="15">
        <f>+(PA_MAR[[#This Row],[Tarifa Media $]]*44)/CQ271</f>
        <v>5.8541774928785907E-3</v>
      </c>
      <c r="BN271" s="46">
        <f>+PA_MAR[[#This Row],[Tarifa Media $]]/CP271</f>
        <v>0.11491853129397343</v>
      </c>
      <c r="BO271" s="73">
        <f>+LINEA[[#This Row],[Indice Dia Habil]]</f>
        <v>26.76</v>
      </c>
      <c r="BP271" s="45">
        <v>34.103999999999999</v>
      </c>
      <c r="BQ271" s="45">
        <v>34.103999999999999</v>
      </c>
      <c r="BR271" s="36">
        <v>16</v>
      </c>
      <c r="BT271" s="63">
        <f>+PA_MAR[[#This Row],[Recaudación Vta. Boletos $]]/PA_MAR[[#This Row],[Km. Línea (entre cabeceras) en Servicio]]</f>
        <v>3.7121745249825775</v>
      </c>
      <c r="BU271" s="64">
        <f>+PA_MAR[[#This Row],[Recaudación/Km. Línea (PESOS)]]/CP271</f>
        <v>0.40772760633857569</v>
      </c>
      <c r="BV271" s="63">
        <f>+PA_MAR[[#This Row],[Recaudación Vta. Boletos $]]/PA_MAR[[#This Row],[Trenes Corridos (TC)]]</f>
        <v>0.43505154639177257</v>
      </c>
      <c r="BW271" s="64">
        <f>+PA_MAR[[#This Row],[Recaudación/Trenes Corridos (PESOS)]]/CP271</f>
        <v>4.7783994111927096E-2</v>
      </c>
      <c r="BX271" s="63">
        <f>+PA_MAR[[#This Row],[Recaudación Vta. Boletos $]]/PA_MAR[[#This Row],[Coches Kilómetro (CK) (5+6+7)]]</f>
        <v>2.4722119162621388E-3</v>
      </c>
      <c r="BY271" s="64">
        <f>+PA_MAR[[#This Row],[Recaudación/Coche Kilómetro (PESOS)]]/CP271</f>
        <v>2.7153600677866732E-4</v>
      </c>
      <c r="BZ271" s="65">
        <f>+PA_MAR[[#This Row],[Recaudación Vta. Boletos $]]/PA_MAR[[#This Row],[PAX Kilómetro]]</f>
        <v>6.5392561983474082E-2</v>
      </c>
      <c r="CA271" s="66">
        <f>+PA_MAR[[#This Row],[Recaudación/Pasajeros Kilómetro (PESOS)]]/CP271</f>
        <v>7.1824082058733396E-3</v>
      </c>
      <c r="CC271" s="64"/>
      <c r="CE271" s="67"/>
      <c r="CF271" s="36">
        <f>+PA_MAR[[#This Row],[Pasajeros Pagos (PAX)]]/PA_MAR[[#This Row],[Km. Línea (entre cabeceras) en Servicio]]</f>
        <v>3.5479709125029322</v>
      </c>
      <c r="CG271" s="36">
        <f>+PA_MAR[[#This Row],[Pasajeros Pagos (PAX)]]/PA_MAR[[#This Row],[Cantidad de Estaciones en Servicio]]</f>
        <v>7.5625</v>
      </c>
      <c r="CH271" s="36">
        <f>+PA_MAR[[#This Row],[PAX Kilómetro]]/PA_MAR[[#This Row],[Km. Línea (entre cabeceras) en Servicio]]</f>
        <v>56.767534600046915</v>
      </c>
      <c r="CI271" s="36">
        <f>+PA_MAR[[#This Row],[Coches Kilómetro (CK) (5+6+7)]]/PA_MAR[[#This Row],[Km. Línea (entre cabeceras) en Servicio]]</f>
        <v>1501.56</v>
      </c>
      <c r="CM271" s="144">
        <f t="shared" si="16"/>
        <v>192.40301467128285</v>
      </c>
      <c r="CN271" s="11">
        <v>1.0614487089205715</v>
      </c>
      <c r="CP271" s="10">
        <v>9.1045454545454536</v>
      </c>
      <c r="CQ271" s="33">
        <v>7863.8482848132699</v>
      </c>
      <c r="CR271" s="10"/>
      <c r="CX271" s="28"/>
      <c r="CY271" s="29"/>
      <c r="CZ271" s="29"/>
      <c r="DF271" s="45">
        <f>+PA_MAR[[#This Row],[Trenes Kilómetro (TK) (1+2+3)]]/PA_MAR[[#This Row],[Trenes Corridos (TC)]]</f>
        <v>34.103999999999999</v>
      </c>
      <c r="EA271" s="2">
        <v>2015</v>
      </c>
      <c r="EB271" s="2" t="s">
        <v>2</v>
      </c>
    </row>
    <row r="272" spans="1:132" x14ac:dyDescent="0.2">
      <c r="A272" s="83" t="s">
        <v>221</v>
      </c>
      <c r="B272" s="2" t="s">
        <v>3</v>
      </c>
      <c r="C272" s="85">
        <v>42186</v>
      </c>
      <c r="D272" s="2" t="s">
        <v>252</v>
      </c>
      <c r="E272" s="4" t="s">
        <v>267</v>
      </c>
      <c r="F272" s="4" t="s">
        <v>301</v>
      </c>
      <c r="G272" s="4" t="s">
        <v>111</v>
      </c>
      <c r="H272" s="6">
        <f>+PA_MAR[[#This Row],[Trenes Corridos (TC)]]*PA_MAR[[#This Row],[Km. Línea (entre cabeceras) en Servicio]]</f>
        <v>9992.4719999999998</v>
      </c>
      <c r="K272" s="7">
        <f>+PA_MAR[[#This Row],[TK Remolcados (1)]]+PA_MAR[[#This Row],[TK Coche Motor (2)]]+PA_MAR[[#This Row],[TK Eléctricos (3)]]</f>
        <v>9992.4719999999998</v>
      </c>
      <c r="L272" s="15">
        <f>IFERROR(+PA_MAR[[#This Row],[Trenes Kilómetro (TK) (1+2+3)]]/K260-1,0)</f>
        <v>-4.870129870129869E-2</v>
      </c>
      <c r="M272" s="6">
        <f>+PA_MAR[[#This Row],[TK Remolcados (1)]]</f>
        <v>9992.4719999999998</v>
      </c>
      <c r="N272" s="6">
        <f>+PA_MAR[[#This Row],[TK Remolcados (1)]]*PA_MAR[[#This Row],[Form. Media Trenes Remolcados]]</f>
        <v>51561.15552</v>
      </c>
      <c r="O272" s="6"/>
      <c r="P272" s="6"/>
      <c r="Q272" s="7">
        <f>+PA_MAR[[#This Row],[CK Remolcados (5)]]+PA_MAR[[#This Row],[CK Coche Motor (6)]]+PA_MAR[[#This Row],[CK Eléctricos (7)]]</f>
        <v>51561.15552</v>
      </c>
      <c r="R272" s="15">
        <f>+PA_MAR[[#This Row],[Coches Kilómetro (CK) (5+6+7)]]/Q260-1</f>
        <v>-1.8259740259740198E-2</v>
      </c>
      <c r="S272" s="120">
        <v>27.88</v>
      </c>
      <c r="T272" s="15">
        <f>+PA_MAR[[#This Row],[Velocidad Comercial Trenes Diésel]]/S260-1</f>
        <v>-2.5174825174825277E-2</v>
      </c>
      <c r="W272" s="6">
        <v>5.16</v>
      </c>
      <c r="X272" s="6"/>
      <c r="Y272" s="6"/>
      <c r="Z272" s="6">
        <f>+PA_MAR[[#This Row],[Trenes Corridos (TC)]]*PA_MAR[[#This Row],[Form. Media Trenes Remolcados]]*PA_MAR[[#This Row],[Asientos Prom. x C. Remolcados]]</f>
        <v>108855.36000000002</v>
      </c>
      <c r="AC272" s="6">
        <v>72</v>
      </c>
      <c r="AF272" s="6">
        <f>+'[2]BS TAB'!$AX276</f>
        <v>320</v>
      </c>
      <c r="AG272" s="6">
        <f>+PA_MAR[[#This Row],[Trenes Programados]]-PA_MAR[[#This Row],[Trenes Corridos (TC)]]</f>
        <v>27</v>
      </c>
      <c r="AH272" s="81">
        <f>+'[2]BS TAB'!$AZ276</f>
        <v>293</v>
      </c>
      <c r="AI272" s="15">
        <f>IFERROR(PA_MAR[[#This Row],[Trenes Corridos (TC)]]/AH260-1,0)</f>
        <v>-4.870129870129869E-2</v>
      </c>
      <c r="AJ272" s="6">
        <f>+'[2]BS TAB'!$BA276</f>
        <v>263</v>
      </c>
      <c r="AK272" s="36">
        <f>+PA_MAR[[#This Row],[Trenes Corridos (TC)]]-PA_MAR[[#This Row],[Trenes Puntuales]]</f>
        <v>30</v>
      </c>
      <c r="AL272" s="111">
        <f>+PA_MAR[[#This Row],[Trenes Puntuales]]/PA_MAR[[#This Row],[Trenes Programados]]</f>
        <v>0.82187500000000002</v>
      </c>
      <c r="AM272" s="82">
        <v>0.95</v>
      </c>
      <c r="AN272" s="82" t="str">
        <f>+IF(PA_MAR[[#This Row],[Regularidad Absoluta]]&gt;=PA_MAR[[#This Row],[RA 95%]],PA_MAR[[#This Row],[Regularidad Absoluta]],"")</f>
        <v/>
      </c>
      <c r="AO272" s="82">
        <f>+PA_MAR[[#This Row],[Trenes Puntuales]]/PA_MAR[[#This Row],[Trenes Corridos (TC)]]</f>
        <v>0.89761092150170652</v>
      </c>
      <c r="AP272" s="82">
        <f>+PA_MAR[[#This Row],[Trenes Corridos (TC)]]/PA_MAR[[#This Row],[Trenes Programados]]</f>
        <v>0.91562500000000002</v>
      </c>
      <c r="AQ272" s="82">
        <f>+PA_MAR[[#This Row],[Regularidad Relativa]]/AO260-1</f>
        <v>-4.0054986727341646E-2</v>
      </c>
      <c r="AR272" s="81">
        <f>+'[3]DATOS BS#Bol por Estación'!$AW256</f>
        <v>41</v>
      </c>
      <c r="AS272" s="15">
        <f>IFERROR(+PA_MAR[[#This Row],[Pasajeros Pagos (PAX)]]/AR260-1,0)</f>
        <v>-0.64655172413793105</v>
      </c>
      <c r="AT272" s="6">
        <f>+PA_MAR[[#This Row],[Pasajeros Pagos (PAX)]]/PA_MAR[[#This Row],[Indice Dia Habil]]</f>
        <v>1.4627185158758473</v>
      </c>
      <c r="AU272" s="15">
        <f>IFERROR(+PA_MAR[[#This Row],[PAX Día Habil]]/AT260-1,0)</f>
        <v>-0.64655172413793105</v>
      </c>
      <c r="AV272" s="6">
        <f>+PA_MAR[[#This Row],[Pasajeros Pagos (PAX)]]/PA_MAR[[#This Row],[Trenes Corridos (TC)]]</f>
        <v>0.13993174061433447</v>
      </c>
      <c r="AW272" s="6">
        <f>+PA_MAR[[#This Row],[PAX x Tren]]/PA_MAR[[#This Row],[Form. Media Trenes Remolcados]]</f>
        <v>2.7118554382622957E-2</v>
      </c>
      <c r="AX272" s="15">
        <f>IFERROR(+PA_MAR[[#This Row],[PAX x Coche]]/AW260-1,0)</f>
        <v>-0.63997781250655728</v>
      </c>
      <c r="AY272" s="6">
        <v>180</v>
      </c>
      <c r="AZ272" s="9">
        <f>+PA_MAR[[#This Row],[PAX Kilómetro]]/PA_MAR[[#This Row],[Coches Kilómetro (CK) (5+6+7)]]</f>
        <v>1.2722755985279362E-2</v>
      </c>
      <c r="BA272" s="15">
        <f>IFERROR(+PA_MAR[[#This Row],[Ocupación Media (PaxKm/CocheKm)]]/AZ260-1,0)</f>
        <v>-0.63997781250655728</v>
      </c>
      <c r="BB272" s="15">
        <f>+PA_MAR[[#This Row],[Ocupación Media (PaxKm/CocheKm)]]/PA_MAR[[#This Row],[Capacidad x Coche (4xm2)]]</f>
        <v>7.0681977695996452E-5</v>
      </c>
      <c r="BC272" s="15">
        <f>IFERROR(+PA_MAR[[#This Row],[% de Ocupación Media PAX]]/BB260-1,0)</f>
        <v>-0.63997781250655739</v>
      </c>
      <c r="BD272" s="36">
        <f>+PA_MAR[[#This Row],[Pasajeros Pagos (PAX)]]*PA_MAR[[#This Row],[PAX Recorrido Medio]]</f>
        <v>656</v>
      </c>
      <c r="BE272" s="9">
        <v>16</v>
      </c>
      <c r="BF272" s="35">
        <f>+PA_MAR[[#This Row],[PAX Recorrido Medio]]/BE260-1</f>
        <v>0</v>
      </c>
      <c r="BG272" s="36">
        <f>+PA_MAR[[#This Row],[Pasajeros Pagos (PAX)]]*CN272</f>
        <v>41.213106490706032</v>
      </c>
      <c r="BH272" s="114">
        <f t="shared" si="15"/>
        <v>0.99945106439024944</v>
      </c>
      <c r="BI272" s="81">
        <f t="shared" si="14"/>
        <v>74689.998738894574</v>
      </c>
      <c r="BJ272" s="35">
        <f>+(PA_MAR[[#This Row],[Variación % TC]]*0.2)-(PA_MAR[[#This Row],[Vaciación % PAX Recorrido Medio]]*0.1)-(PA_MAR[[#This Row],[Variación % Ocupación PAX]]*0.5)+(PA_MAR[[#This Row],[Variación % RA]]*0.1)+(PA_MAR[[#This Row],[Variación % Velocidad Comercial TE]]*0.1)</f>
        <v>0.30624314784028484</v>
      </c>
      <c r="BK272" s="10">
        <v>43.30000000000291</v>
      </c>
      <c r="BL272" s="10">
        <f>+PA_MAR[[#This Row],[Recaudación Vta. Boletos $]]/PA_MAR[[#This Row],[Pasajeros Pagos (PAX)]]</f>
        <v>1.0560975609756806</v>
      </c>
      <c r="BM272" s="15">
        <f>+(PA_MAR[[#This Row],[Tarifa Media $]]*44)/CQ272</f>
        <v>5.7916536946493466E-3</v>
      </c>
      <c r="BN272" s="46">
        <f>+PA_MAR[[#This Row],[Tarifa Media $]]/CP272</f>
        <v>0.11472066253290891</v>
      </c>
      <c r="BO272" s="73">
        <f>+LINEA[[#This Row],[Indice Dia Habil]]</f>
        <v>28.03</v>
      </c>
      <c r="BP272" s="45">
        <v>34.103999999999999</v>
      </c>
      <c r="BQ272" s="45">
        <v>34.103999999999999</v>
      </c>
      <c r="BR272" s="36">
        <v>16</v>
      </c>
      <c r="BT272" s="63">
        <f>+PA_MAR[[#This Row],[Recaudación Vta. Boletos $]]/PA_MAR[[#This Row],[Km. Línea (entre cabeceras) en Servicio]]</f>
        <v>1.2696457893503081</v>
      </c>
      <c r="BU272" s="64">
        <f>+PA_MAR[[#This Row],[Recaudación/Km. Línea (PESOS)]]/CP272</f>
        <v>0.13791775638779222</v>
      </c>
      <c r="BV272" s="63">
        <f>+PA_MAR[[#This Row],[Recaudación Vta. Boletos $]]/PA_MAR[[#This Row],[Trenes Corridos (TC)]]</f>
        <v>0.14778156996588024</v>
      </c>
      <c r="BW272" s="64">
        <f>+PA_MAR[[#This Row],[Recaudación/Trenes Corridos (PESOS)]]/CP272</f>
        <v>1.6053061992659611E-2</v>
      </c>
      <c r="BX272" s="63">
        <f>+PA_MAR[[#This Row],[Recaudación Vta. Boletos $]]/PA_MAR[[#This Row],[Coches Kilómetro (CK) (5+6+7)]]</f>
        <v>8.3977947280889232E-4</v>
      </c>
      <c r="BY272" s="64">
        <f>+PA_MAR[[#This Row],[Recaudación/Coche Kilómetro (PESOS)]]/CP272</f>
        <v>9.1222687242236293E-5</v>
      </c>
      <c r="BZ272" s="65">
        <f>+PA_MAR[[#This Row],[Recaudación Vta. Boletos $]]/PA_MAR[[#This Row],[PAX Kilómetro]]</f>
        <v>6.600609756098004E-2</v>
      </c>
      <c r="CA272" s="66">
        <f>+PA_MAR[[#This Row],[Recaudación/Pasajeros Kilómetro (PESOS)]]/CP272</f>
        <v>7.170041408306807E-3</v>
      </c>
      <c r="CC272" s="64"/>
      <c r="CE272" s="67"/>
      <c r="CF272" s="36">
        <f>+PA_MAR[[#This Row],[Pasajeros Pagos (PAX)]]/PA_MAR[[#This Row],[Km. Línea (entre cabeceras) en Servicio]]</f>
        <v>1.2022050199390102</v>
      </c>
      <c r="CG272" s="36">
        <f>+PA_MAR[[#This Row],[Pasajeros Pagos (PAX)]]/PA_MAR[[#This Row],[Cantidad de Estaciones en Servicio]]</f>
        <v>2.5625</v>
      </c>
      <c r="CH272" s="36">
        <f>+PA_MAR[[#This Row],[PAX Kilómetro]]/PA_MAR[[#This Row],[Km. Línea (entre cabeceras) en Servicio]]</f>
        <v>19.235280319024163</v>
      </c>
      <c r="CI272" s="36">
        <f>+PA_MAR[[#This Row],[Coches Kilómetro (CK) (5+6+7)]]/PA_MAR[[#This Row],[Km. Línea (entre cabeceras) en Servicio]]</f>
        <v>1511.88</v>
      </c>
      <c r="CM272" s="144">
        <f t="shared" si="16"/>
        <v>203.93446754646982</v>
      </c>
      <c r="CN272" s="11">
        <v>1.005197719285513</v>
      </c>
      <c r="CP272" s="10">
        <v>9.2058181818181808</v>
      </c>
      <c r="CQ272" s="33">
        <v>8023.3203041576799</v>
      </c>
      <c r="CR272" s="10"/>
      <c r="CX272" s="28"/>
      <c r="CY272" s="29"/>
      <c r="CZ272" s="29"/>
      <c r="DF272" s="45">
        <f>+PA_MAR[[#This Row],[Trenes Kilómetro (TK) (1+2+3)]]/PA_MAR[[#This Row],[Trenes Corridos (TC)]]</f>
        <v>34.103999999999999</v>
      </c>
      <c r="EA272" s="2">
        <v>2015</v>
      </c>
      <c r="EB272" s="2" t="s">
        <v>3</v>
      </c>
    </row>
    <row r="273" spans="1:132" x14ac:dyDescent="0.2">
      <c r="A273" s="83" t="s">
        <v>221</v>
      </c>
      <c r="B273" s="2" t="s">
        <v>4</v>
      </c>
      <c r="C273" s="85">
        <v>42217</v>
      </c>
      <c r="D273" s="2" t="s">
        <v>252</v>
      </c>
      <c r="E273" s="4" t="s">
        <v>267</v>
      </c>
      <c r="F273" s="4" t="s">
        <v>301</v>
      </c>
      <c r="G273" s="4" t="s">
        <v>111</v>
      </c>
      <c r="H273" s="6">
        <f>+PA_MAR[[#This Row],[Trenes Corridos (TC)]]*PA_MAR[[#This Row],[Km. Línea (entre cabeceras) en Servicio]]</f>
        <v>9958.3680000000004</v>
      </c>
      <c r="K273" s="7">
        <f>+PA_MAR[[#This Row],[TK Remolcados (1)]]+PA_MAR[[#This Row],[TK Coche Motor (2)]]+PA_MAR[[#This Row],[TK Eléctricos (3)]]</f>
        <v>9958.3680000000004</v>
      </c>
      <c r="L273" s="15">
        <f>IFERROR(+PA_MAR[[#This Row],[Trenes Kilómetro (TK) (1+2+3)]]/K261-1,0)</f>
        <v>-1.016949152542368E-2</v>
      </c>
      <c r="M273" s="6">
        <f>+PA_MAR[[#This Row],[TK Remolcados (1)]]</f>
        <v>9958.3680000000004</v>
      </c>
      <c r="N273" s="6">
        <f>+PA_MAR[[#This Row],[TK Remolcados (1)]]*PA_MAR[[#This Row],[Form. Media Trenes Remolcados]]</f>
        <v>51385.178880000007</v>
      </c>
      <c r="O273" s="6"/>
      <c r="P273" s="6"/>
      <c r="Q273" s="7">
        <f>+PA_MAR[[#This Row],[CK Remolcados (5)]]+PA_MAR[[#This Row],[CK Coche Motor (6)]]+PA_MAR[[#This Row],[CK Eléctricos (7)]]</f>
        <v>51385.178880000007</v>
      </c>
      <c r="R273" s="15">
        <f>+PA_MAR[[#This Row],[Coches Kilómetro (CK) (5+6+7)]]/Q261-1</f>
        <v>3.3912029094901541E-2</v>
      </c>
      <c r="S273" s="120">
        <v>27.88</v>
      </c>
      <c r="T273" s="15">
        <f>+PA_MAR[[#This Row],[Velocidad Comercial Trenes Diésel]]/S261-1</f>
        <v>-4.5205479452054775E-2</v>
      </c>
      <c r="W273" s="6">
        <v>5.16</v>
      </c>
      <c r="X273" s="6"/>
      <c r="Y273" s="6"/>
      <c r="Z273" s="6">
        <f>+PA_MAR[[#This Row],[Trenes Corridos (TC)]]*PA_MAR[[#This Row],[Form. Media Trenes Remolcados]]*PA_MAR[[#This Row],[Asientos Prom. x C. Remolcados]]</f>
        <v>108483.84</v>
      </c>
      <c r="AC273" s="6">
        <v>72</v>
      </c>
      <c r="AF273" s="6">
        <f>+'[2]BS TAB'!$AX277</f>
        <v>322</v>
      </c>
      <c r="AG273" s="6">
        <f>+PA_MAR[[#This Row],[Trenes Programados]]-PA_MAR[[#This Row],[Trenes Corridos (TC)]]</f>
        <v>30</v>
      </c>
      <c r="AH273" s="81">
        <f>+'[2]BS TAB'!$AZ277</f>
        <v>292</v>
      </c>
      <c r="AI273" s="15">
        <f>IFERROR(PA_MAR[[#This Row],[Trenes Corridos (TC)]]/AH261-1,0)</f>
        <v>-1.016949152542368E-2</v>
      </c>
      <c r="AJ273" s="6">
        <f>+'[2]BS TAB'!$BA277</f>
        <v>276</v>
      </c>
      <c r="AK273" s="36">
        <f>+PA_MAR[[#This Row],[Trenes Corridos (TC)]]-PA_MAR[[#This Row],[Trenes Puntuales]]</f>
        <v>16</v>
      </c>
      <c r="AL273" s="111">
        <f>+PA_MAR[[#This Row],[Trenes Puntuales]]/PA_MAR[[#This Row],[Trenes Programados]]</f>
        <v>0.8571428571428571</v>
      </c>
      <c r="AM273" s="82">
        <v>0.95</v>
      </c>
      <c r="AN273" s="82" t="str">
        <f>+IF(PA_MAR[[#This Row],[Regularidad Absoluta]]&gt;=PA_MAR[[#This Row],[RA 95%]],PA_MAR[[#This Row],[Regularidad Absoluta]],"")</f>
        <v/>
      </c>
      <c r="AO273" s="82">
        <f>+PA_MAR[[#This Row],[Trenes Puntuales]]/PA_MAR[[#This Row],[Trenes Corridos (TC)]]</f>
        <v>0.9452054794520548</v>
      </c>
      <c r="AP273" s="82">
        <f>+PA_MAR[[#This Row],[Trenes Corridos (TC)]]/PA_MAR[[#This Row],[Trenes Programados]]</f>
        <v>0.90683229813664601</v>
      </c>
      <c r="AQ273" s="82">
        <f>+PA_MAR[[#This Row],[Regularidad Relativa]]/AO261-1</f>
        <v>3.0058145264610925E-3</v>
      </c>
      <c r="AR273" s="81">
        <f>+'[3]DATOS BS#Bol por Estación'!$AW257</f>
        <v>59</v>
      </c>
      <c r="AS273" s="15">
        <f>IFERROR(+PA_MAR[[#This Row],[Pasajeros Pagos (PAX)]]/AR261-1,0)</f>
        <v>-0.6685393258426966</v>
      </c>
      <c r="AT273" s="6">
        <f>+PA_MAR[[#This Row],[Pasajeros Pagos (PAX)]]/PA_MAR[[#This Row],[Indice Dia Habil]]</f>
        <v>2.1532846715328464</v>
      </c>
      <c r="AU273" s="15">
        <f>IFERROR(+PA_MAR[[#This Row],[PAX Día Habil]]/AT261-1,0)</f>
        <v>-0.6685393258426966</v>
      </c>
      <c r="AV273" s="6">
        <f>+PA_MAR[[#This Row],[Pasajeros Pagos (PAX)]]/PA_MAR[[#This Row],[Trenes Corridos (TC)]]</f>
        <v>0.20205479452054795</v>
      </c>
      <c r="AW273" s="6">
        <f>+PA_MAR[[#This Row],[PAX x Tren]]/PA_MAR[[#This Row],[Form. Media Trenes Remolcados]]</f>
        <v>3.9157905914834874E-2</v>
      </c>
      <c r="AX273" s="15">
        <f>IFERROR(+PA_MAR[[#This Row],[PAX x Coche]]/AW261-1,0)</f>
        <v>-0.67941114443995021</v>
      </c>
      <c r="AY273" s="6">
        <v>180</v>
      </c>
      <c r="AZ273" s="9">
        <f>+PA_MAR[[#This Row],[PAX Kilómetro]]/PA_MAR[[#This Row],[Coches Kilómetro (CK) (5+6+7)]]</f>
        <v>1.8371056023849339E-2</v>
      </c>
      <c r="BA273" s="15">
        <f>IFERROR(+PA_MAR[[#This Row],[Ocupación Media (PaxKm/CocheKm)]]/AZ261-1,0)</f>
        <v>-0.67941114443995021</v>
      </c>
      <c r="BB273" s="15">
        <f>+PA_MAR[[#This Row],[Ocupación Media (PaxKm/CocheKm)]]/PA_MAR[[#This Row],[Capacidad x Coche (4xm2)]]</f>
        <v>1.0206142235471855E-4</v>
      </c>
      <c r="BC273" s="15">
        <f>IFERROR(+PA_MAR[[#This Row],[% de Ocupación Media PAX]]/BB261-1,0)</f>
        <v>-0.67941114443995021</v>
      </c>
      <c r="BD273" s="36">
        <f>+PA_MAR[[#This Row],[Pasajeros Pagos (PAX)]]*PA_MAR[[#This Row],[PAX Recorrido Medio]]</f>
        <v>944</v>
      </c>
      <c r="BE273" s="9">
        <v>16</v>
      </c>
      <c r="BF273" s="35">
        <f>+PA_MAR[[#This Row],[PAX Recorrido Medio]]/BE261-1</f>
        <v>0</v>
      </c>
      <c r="BG273" s="36">
        <f>+PA_MAR[[#This Row],[Pasajeros Pagos (PAX)]]*CN273</f>
        <v>58.65691578491915</v>
      </c>
      <c r="BH273" s="114">
        <f t="shared" si="15"/>
        <v>0.99921604171457401</v>
      </c>
      <c r="BI273" s="81">
        <f t="shared" si="14"/>
        <v>75259.106379549557</v>
      </c>
      <c r="BJ273" s="35">
        <f>+(PA_MAR[[#This Row],[Variación % TC]]*0.2)-(PA_MAR[[#This Row],[Vaciación % PAX Recorrido Medio]]*0.1)-(PA_MAR[[#This Row],[Variación % Ocupación PAX]]*0.5)+(PA_MAR[[#This Row],[Variación % RA]]*0.1)+(PA_MAR[[#This Row],[Variación % Velocidad Comercial TE]]*0.1)</f>
        <v>0.3379722553675365</v>
      </c>
      <c r="BK273" s="10">
        <v>65.549999999988358</v>
      </c>
      <c r="BL273" s="10">
        <f>+PA_MAR[[#This Row],[Recaudación Vta. Boletos $]]/PA_MAR[[#This Row],[Pasajeros Pagos (PAX)]]</f>
        <v>1.1110169491523452</v>
      </c>
      <c r="BM273" s="15">
        <f>+(PA_MAR[[#This Row],[Tarifa Media $]]*44)/CQ273</f>
        <v>5.9740909740919985E-3</v>
      </c>
      <c r="BN273" s="46">
        <f>+PA_MAR[[#This Row],[Tarifa Media $]]/CP273</f>
        <v>0.1193275388025911</v>
      </c>
      <c r="BO273" s="73">
        <f>+LINEA[[#This Row],[Indice Dia Habil]]</f>
        <v>27.400000000000002</v>
      </c>
      <c r="BP273" s="45">
        <v>34.103999999999999</v>
      </c>
      <c r="BQ273" s="45">
        <v>34.103999999999999</v>
      </c>
      <c r="BR273" s="36">
        <v>16</v>
      </c>
      <c r="BT273" s="63">
        <f>+PA_MAR[[#This Row],[Recaudación Vta. Boletos $]]/PA_MAR[[#This Row],[Km. Línea (entre cabeceras) en Servicio]]</f>
        <v>1.9220619282192224</v>
      </c>
      <c r="BU273" s="64">
        <f>+PA_MAR[[#This Row],[Recaudación/Km. Línea (PESOS)]]/CP273</f>
        <v>0.20643692204295316</v>
      </c>
      <c r="BV273" s="63">
        <f>+PA_MAR[[#This Row],[Recaudación Vta. Boletos $]]/PA_MAR[[#This Row],[Trenes Corridos (TC)]]</f>
        <v>0.22448630136982314</v>
      </c>
      <c r="BW273" s="64">
        <f>+PA_MAR[[#This Row],[Recaudación/Trenes Corridos (PESOS)]]/CP273</f>
        <v>2.4110701333400254E-2</v>
      </c>
      <c r="BX273" s="63">
        <f>+PA_MAR[[#This Row],[Recaudación Vta. Boletos $]]/PA_MAR[[#This Row],[Coches Kilómetro (CK) (5+6+7)]]</f>
        <v>1.2756596635202441E-3</v>
      </c>
      <c r="BY273" s="64">
        <f>+PA_MAR[[#This Row],[Recaudación/Coche Kilómetro (PESOS)]]/CP273</f>
        <v>1.3701080628315357E-4</v>
      </c>
      <c r="BZ273" s="65">
        <f>+PA_MAR[[#This Row],[Recaudación Vta. Boletos $]]/PA_MAR[[#This Row],[PAX Kilómetro]]</f>
        <v>6.9438559322021573E-2</v>
      </c>
      <c r="CA273" s="66">
        <f>+PA_MAR[[#This Row],[Recaudación/Pasajeros Kilómetro (PESOS)]]/CP273</f>
        <v>7.4579711751619438E-3</v>
      </c>
      <c r="CC273" s="64"/>
      <c r="CE273" s="67"/>
      <c r="CF273" s="36">
        <f>+PA_MAR[[#This Row],[Pasajeros Pagos (PAX)]]/PA_MAR[[#This Row],[Km. Línea (entre cabeceras) en Servicio]]</f>
        <v>1.7300023457658926</v>
      </c>
      <c r="CG273" s="36">
        <f>+PA_MAR[[#This Row],[Pasajeros Pagos (PAX)]]/PA_MAR[[#This Row],[Cantidad de Estaciones en Servicio]]</f>
        <v>3.6875</v>
      </c>
      <c r="CH273" s="36">
        <f>+PA_MAR[[#This Row],[PAX Kilómetro]]/PA_MAR[[#This Row],[Km. Línea (entre cabeceras) en Servicio]]</f>
        <v>27.680037532254282</v>
      </c>
      <c r="CI273" s="36">
        <f>+PA_MAR[[#This Row],[Coches Kilómetro (CK) (5+6+7)]]/PA_MAR[[#This Row],[Km. Línea (entre cabeceras) en Servicio]]</f>
        <v>1506.7200000000003</v>
      </c>
      <c r="CM273" s="144">
        <f t="shared" si="16"/>
        <v>206.19207227273853</v>
      </c>
      <c r="CN273" s="11">
        <v>0.99418501330371445</v>
      </c>
      <c r="CP273" s="10">
        <v>9.3106500000000025</v>
      </c>
      <c r="CQ273" s="60">
        <v>8182.7923235020999</v>
      </c>
      <c r="CR273" s="10"/>
      <c r="CY273" s="29"/>
      <c r="CZ273" s="29"/>
      <c r="DF273" s="45">
        <f>+PA_MAR[[#This Row],[Trenes Kilómetro (TK) (1+2+3)]]/PA_MAR[[#This Row],[Trenes Corridos (TC)]]</f>
        <v>34.103999999999999</v>
      </c>
      <c r="EA273" s="2">
        <v>2015</v>
      </c>
      <c r="EB273" s="2" t="s">
        <v>4</v>
      </c>
    </row>
    <row r="274" spans="1:132" x14ac:dyDescent="0.2">
      <c r="A274" s="83" t="s">
        <v>221</v>
      </c>
      <c r="B274" s="2" t="s">
        <v>11</v>
      </c>
      <c r="C274" s="85">
        <v>42248</v>
      </c>
      <c r="D274" s="2" t="s">
        <v>252</v>
      </c>
      <c r="E274" s="4" t="s">
        <v>267</v>
      </c>
      <c r="F274" s="4" t="s">
        <v>301</v>
      </c>
      <c r="G274" s="4" t="s">
        <v>111</v>
      </c>
      <c r="H274" s="6">
        <f>+PA_MAR[[#This Row],[Trenes Corridos (TC)]]*PA_MAR[[#This Row],[Km. Línea (entre cabeceras) en Servicio]]</f>
        <v>8969.351999999999</v>
      </c>
      <c r="K274" s="7">
        <f>+PA_MAR[[#This Row],[TK Remolcados (1)]]+PA_MAR[[#This Row],[TK Coche Motor (2)]]+PA_MAR[[#This Row],[TK Eléctricos (3)]]</f>
        <v>8969.351999999999</v>
      </c>
      <c r="L274" s="15">
        <f>IFERROR(+PA_MAR[[#This Row],[Trenes Kilómetro (TK) (1+2+3)]]/K262-1,0)</f>
        <v>-6.0714285714285721E-2</v>
      </c>
      <c r="M274" s="6">
        <f>+PA_MAR[[#This Row],[TK Remolcados (1)]]</f>
        <v>8969.351999999999</v>
      </c>
      <c r="N274" s="6">
        <f>+PA_MAR[[#This Row],[TK Remolcados (1)]]*PA_MAR[[#This Row],[Form. Media Trenes Remolcados]]</f>
        <v>46281.856319999999</v>
      </c>
      <c r="O274" s="6"/>
      <c r="P274" s="6"/>
      <c r="Q274" s="7">
        <f>+PA_MAR[[#This Row],[CK Remolcados (5)]]+PA_MAR[[#This Row],[CK Coche Motor (6)]]+PA_MAR[[#This Row],[CK Eléctricos (7)]]</f>
        <v>46281.856319999999</v>
      </c>
      <c r="R274" s="15">
        <f>+PA_MAR[[#This Row],[Coches Kilómetro (CK) (5+6+7)]]/Q262-1</f>
        <v>-4.9663865546218267E-2</v>
      </c>
      <c r="S274" s="120">
        <v>27.88</v>
      </c>
      <c r="T274" s="15">
        <f>+PA_MAR[[#This Row],[Velocidad Comercial Trenes Diésel]]/S262-1</f>
        <v>-2.6536312849162025E-2</v>
      </c>
      <c r="W274" s="6">
        <v>5.16</v>
      </c>
      <c r="X274" s="6"/>
      <c r="Y274" s="6"/>
      <c r="Z274" s="6">
        <f>+PA_MAR[[#This Row],[Trenes Corridos (TC)]]*PA_MAR[[#This Row],[Form. Media Trenes Remolcados]]*PA_MAR[[#This Row],[Asientos Prom. x C. Remolcados]]</f>
        <v>97709.759999999995</v>
      </c>
      <c r="AC274" s="6">
        <v>72</v>
      </c>
      <c r="AF274" s="6">
        <f>+'[2]BS TAB'!$AX278</f>
        <v>324</v>
      </c>
      <c r="AG274" s="6">
        <f>+PA_MAR[[#This Row],[Trenes Programados]]-PA_MAR[[#This Row],[Trenes Corridos (TC)]]</f>
        <v>61</v>
      </c>
      <c r="AH274" s="81">
        <f>+'[2]BS TAB'!$AZ278</f>
        <v>263</v>
      </c>
      <c r="AI274" s="15">
        <f>IFERROR(PA_MAR[[#This Row],[Trenes Corridos (TC)]]/AH262-1,0)</f>
        <v>-6.0714285714285721E-2</v>
      </c>
      <c r="AJ274" s="6">
        <f>+'[2]BS TAB'!$BA278</f>
        <v>194</v>
      </c>
      <c r="AK274" s="36">
        <f>+PA_MAR[[#This Row],[Trenes Corridos (TC)]]-PA_MAR[[#This Row],[Trenes Puntuales]]</f>
        <v>69</v>
      </c>
      <c r="AL274" s="111">
        <f>+PA_MAR[[#This Row],[Trenes Puntuales]]/PA_MAR[[#This Row],[Trenes Programados]]</f>
        <v>0.59876543209876543</v>
      </c>
      <c r="AM274" s="82">
        <v>0.95</v>
      </c>
      <c r="AN274" s="82" t="str">
        <f>+IF(PA_MAR[[#This Row],[Regularidad Absoluta]]&gt;=PA_MAR[[#This Row],[RA 95%]],PA_MAR[[#This Row],[Regularidad Absoluta]],"")</f>
        <v/>
      </c>
      <c r="AO274" s="82">
        <f>+PA_MAR[[#This Row],[Trenes Puntuales]]/PA_MAR[[#This Row],[Trenes Corridos (TC)]]</f>
        <v>0.73764258555133078</v>
      </c>
      <c r="AP274" s="82">
        <f>+PA_MAR[[#This Row],[Trenes Corridos (TC)]]/PA_MAR[[#This Row],[Trenes Programados]]</f>
        <v>0.81172839506172845</v>
      </c>
      <c r="AQ274" s="82">
        <f>+PA_MAR[[#This Row],[Regularidad Relativa]]/AO262-1</f>
        <v>-0.20865929519397464</v>
      </c>
      <c r="AR274" s="81">
        <f>+'[3]DATOS BS#Bol por Estación'!$AW258</f>
        <v>33</v>
      </c>
      <c r="AS274" s="15">
        <f>IFERROR(+PA_MAR[[#This Row],[Pasajeros Pagos (PAX)]]/AR262-1,0)</f>
        <v>-0.79113924050632911</v>
      </c>
      <c r="AT274" s="6">
        <f>+PA_MAR[[#This Row],[Pasajeros Pagos (PAX)]]/PA_MAR[[#This Row],[Indice Dia Habil]]</f>
        <v>1.2008733624454149</v>
      </c>
      <c r="AU274" s="15">
        <f>IFERROR(+PA_MAR[[#This Row],[PAX Día Habil]]/AT262-1,0)</f>
        <v>-0.79113924050632911</v>
      </c>
      <c r="AV274" s="6">
        <f>+PA_MAR[[#This Row],[Pasajeros Pagos (PAX)]]/PA_MAR[[#This Row],[Trenes Corridos (TC)]]</f>
        <v>0.12547528517110265</v>
      </c>
      <c r="AW274" s="6">
        <f>+PA_MAR[[#This Row],[PAX x Tren]]/PA_MAR[[#This Row],[Form. Media Trenes Remolcados]]</f>
        <v>2.4316915730833846E-2</v>
      </c>
      <c r="AX274" s="15">
        <f>IFERROR(+PA_MAR[[#This Row],[PAX x Coche]]/AW262-1,0)</f>
        <v>-0.78022433124284352</v>
      </c>
      <c r="AY274" s="6">
        <v>180</v>
      </c>
      <c r="AZ274" s="9">
        <f>+PA_MAR[[#This Row],[PAX Kilómetro]]/PA_MAR[[#This Row],[Coches Kilómetro (CK) (5+6+7)]]</f>
        <v>1.140835830674823E-2</v>
      </c>
      <c r="BA274" s="15">
        <f>IFERROR(+PA_MAR[[#This Row],[Ocupación Media (PaxKm/CocheKm)]]/AZ262-1,0)</f>
        <v>-0.78022433124284352</v>
      </c>
      <c r="BB274" s="15">
        <f>+PA_MAR[[#This Row],[Ocupación Media (PaxKm/CocheKm)]]/PA_MAR[[#This Row],[Capacidad x Coche (4xm2)]]</f>
        <v>6.3379768370823501E-5</v>
      </c>
      <c r="BC274" s="15">
        <f>IFERROR(+PA_MAR[[#This Row],[% de Ocupación Media PAX]]/BB262-1,0)</f>
        <v>-0.78022433124284352</v>
      </c>
      <c r="BD274" s="36">
        <f>+PA_MAR[[#This Row],[Pasajeros Pagos (PAX)]]*PA_MAR[[#This Row],[PAX Recorrido Medio]]</f>
        <v>528</v>
      </c>
      <c r="BE274" s="9">
        <v>16</v>
      </c>
      <c r="BF274" s="35">
        <f>+PA_MAR[[#This Row],[PAX Recorrido Medio]]/BE262-1</f>
        <v>0</v>
      </c>
      <c r="BG274" s="36">
        <f>+PA_MAR[[#This Row],[Pasajeros Pagos (PAX)]]*CN274</f>
        <v>32.259723676699984</v>
      </c>
      <c r="BH274" s="114">
        <f t="shared" si="15"/>
        <v>0.99952107674559787</v>
      </c>
      <c r="BI274" s="81">
        <f t="shared" ref="BI274:BI297" si="17">(+AH274*CM274)*((+(20/(1-20/100))/100)+1)-1</f>
        <v>68904.568104951526</v>
      </c>
      <c r="BJ274" s="35">
        <f>+(PA_MAR[[#This Row],[Variación % TC]]*0.2)-(PA_MAR[[#This Row],[Vaciación % PAX Recorrido Medio]]*0.1)-(PA_MAR[[#This Row],[Variación % Ocupación PAX]]*0.5)+(PA_MAR[[#This Row],[Variación % RA]]*0.1)+(PA_MAR[[#This Row],[Variación % Velocidad Comercial TE]]*0.1)</f>
        <v>0.35710337895916716</v>
      </c>
      <c r="BK274" s="10">
        <v>39.600000000005821</v>
      </c>
      <c r="BL274" s="10">
        <f>+PA_MAR[[#This Row],[Recaudación Vta. Boletos $]]/PA_MAR[[#This Row],[Pasajeros Pagos (PAX)]]</f>
        <v>1.2000000000001765</v>
      </c>
      <c r="BM274" s="15">
        <f>+(PA_MAR[[#This Row],[Tarifa Media $]]*44)/CQ274</f>
        <v>6.3292168444990292E-3</v>
      </c>
      <c r="BN274" s="46">
        <f>+PA_MAR[[#This Row],[Tarifa Media $]]/CP274</f>
        <v>0.12716701749993439</v>
      </c>
      <c r="BO274" s="73">
        <f>+LINEA[[#This Row],[Indice Dia Habil]]</f>
        <v>27.48</v>
      </c>
      <c r="BP274" s="45">
        <v>34.103999999999999</v>
      </c>
      <c r="BQ274" s="45">
        <v>34.103999999999999</v>
      </c>
      <c r="BR274" s="36">
        <v>16</v>
      </c>
      <c r="BT274" s="63">
        <f>+PA_MAR[[#This Row],[Recaudación Vta. Boletos $]]/PA_MAR[[#This Row],[Km. Línea (entre cabeceras) en Servicio]]</f>
        <v>1.1611541168193122</v>
      </c>
      <c r="BU274" s="64">
        <f>+PA_MAR[[#This Row],[Recaudación/Km. Línea (PESOS)]]/CP274</f>
        <v>0.12305042157805053</v>
      </c>
      <c r="BV274" s="63">
        <f>+PA_MAR[[#This Row],[Recaudación Vta. Boletos $]]/PA_MAR[[#This Row],[Trenes Corridos (TC)]]</f>
        <v>0.15057034220534532</v>
      </c>
      <c r="BW274" s="64">
        <f>+PA_MAR[[#This Row],[Recaudación/Trenes Corridos (PESOS)]]/CP274</f>
        <v>1.595631778516287E-2</v>
      </c>
      <c r="BX274" s="63">
        <f>+PA_MAR[[#This Row],[Recaudación Vta. Boletos $]]/PA_MAR[[#This Row],[Coches Kilómetro (CK) (5+6+7)]]</f>
        <v>8.5562687300624288E-4</v>
      </c>
      <c r="BY274" s="64">
        <f>+PA_MAR[[#This Row],[Recaudación/Coche Kilómetro (PESOS)]]/CP274</f>
        <v>9.0672931277485861E-5</v>
      </c>
      <c r="BZ274" s="65">
        <f>+PA_MAR[[#This Row],[Recaudación Vta. Boletos $]]/PA_MAR[[#This Row],[PAX Kilómetro]]</f>
        <v>7.500000000001103E-2</v>
      </c>
      <c r="CA274" s="66">
        <f>+PA_MAR[[#This Row],[Recaudación/Pasajeros Kilómetro (PESOS)]]/CP274</f>
        <v>7.9479385937458995E-3</v>
      </c>
      <c r="CC274" s="64"/>
      <c r="CE274" s="67"/>
      <c r="CF274" s="36">
        <f>+PA_MAR[[#This Row],[Pasajeros Pagos (PAX)]]/PA_MAR[[#This Row],[Km. Línea (entre cabeceras) en Servicio]]</f>
        <v>0.96762843068261795</v>
      </c>
      <c r="CG274" s="36">
        <f>+PA_MAR[[#This Row],[Pasajeros Pagos (PAX)]]/PA_MAR[[#This Row],[Cantidad de Estaciones en Servicio]]</f>
        <v>2.0625</v>
      </c>
      <c r="CH274" s="36">
        <f>+PA_MAR[[#This Row],[PAX Kilómetro]]/PA_MAR[[#This Row],[Km. Línea (entre cabeceras) en Servicio]]</f>
        <v>15.482054890921887</v>
      </c>
      <c r="CI274" s="36">
        <f>+PA_MAR[[#This Row],[Coches Kilómetro (CK) (5+6+7)]]/PA_MAR[[#This Row],[Km. Línea (entre cabeceras) en Servicio]]</f>
        <v>1357.08</v>
      </c>
      <c r="CM274" s="144">
        <f t="shared" si="16"/>
        <v>209.59868625080313</v>
      </c>
      <c r="CN274" s="11">
        <v>0.97756738414242383</v>
      </c>
      <c r="CP274" s="10">
        <v>9.4364090909090912</v>
      </c>
      <c r="CQ274" s="33">
        <v>8342.2643428465108</v>
      </c>
      <c r="CR274" s="10"/>
      <c r="CX274" s="28"/>
      <c r="CY274" s="29"/>
      <c r="CZ274" s="29"/>
      <c r="DF274" s="45">
        <f>+PA_MAR[[#This Row],[Trenes Kilómetro (TK) (1+2+3)]]/PA_MAR[[#This Row],[Trenes Corridos (TC)]]</f>
        <v>34.103999999999999</v>
      </c>
      <c r="EA274" s="2">
        <v>2015</v>
      </c>
      <c r="EB274" s="2" t="s">
        <v>11</v>
      </c>
    </row>
    <row r="275" spans="1:132" x14ac:dyDescent="0.2">
      <c r="A275" s="83" t="s">
        <v>221</v>
      </c>
      <c r="B275" s="2" t="s">
        <v>5</v>
      </c>
      <c r="C275" s="85">
        <v>42278</v>
      </c>
      <c r="D275" s="2" t="s">
        <v>252</v>
      </c>
      <c r="E275" s="4" t="s">
        <v>267</v>
      </c>
      <c r="F275" s="4" t="s">
        <v>301</v>
      </c>
      <c r="G275" s="4" t="s">
        <v>111</v>
      </c>
      <c r="H275" s="6">
        <f>+PA_MAR[[#This Row],[Trenes Corridos (TC)]]*PA_MAR[[#This Row],[Km. Línea (entre cabeceras) en Servicio]]</f>
        <v>10435.824000000001</v>
      </c>
      <c r="K275" s="7">
        <f>+PA_MAR[[#This Row],[TK Remolcados (1)]]+PA_MAR[[#This Row],[TK Coche Motor (2)]]+PA_MAR[[#This Row],[TK Eléctricos (3)]]</f>
        <v>10435.824000000001</v>
      </c>
      <c r="L275" s="15">
        <f>IFERROR(+PA_MAR[[#This Row],[Trenes Kilómetro (TK) (1+2+3)]]/K263-1,0)</f>
        <v>0.12915129151291538</v>
      </c>
      <c r="M275" s="6">
        <f>+PA_MAR[[#This Row],[TK Remolcados (1)]]</f>
        <v>10435.824000000001</v>
      </c>
      <c r="N275" s="6">
        <f>+PA_MAR[[#This Row],[TK Remolcados (1)]]*PA_MAR[[#This Row],[Form. Media Trenes Remolcados]]</f>
        <v>53848.851840000003</v>
      </c>
      <c r="O275" s="6"/>
      <c r="P275" s="6"/>
      <c r="Q275" s="7">
        <f>+PA_MAR[[#This Row],[CK Remolcados (5)]]+PA_MAR[[#This Row],[CK Coche Motor (6)]]+PA_MAR[[#This Row],[CK Eléctricos (7)]]</f>
        <v>53848.851840000003</v>
      </c>
      <c r="R275" s="15">
        <f>+PA_MAR[[#This Row],[Coches Kilómetro (CK) (5+6+7)]]/Q263-1</f>
        <v>8.0968583340750078E-2</v>
      </c>
      <c r="S275" s="120">
        <v>27.88</v>
      </c>
      <c r="T275" s="15">
        <f>+PA_MAR[[#This Row],[Velocidad Comercial Trenes Diésel]]/S263-1</f>
        <v>2.8776978417266452E-3</v>
      </c>
      <c r="W275" s="6">
        <v>5.16</v>
      </c>
      <c r="X275" s="6"/>
      <c r="Y275" s="6"/>
      <c r="Z275" s="6">
        <f>+PA_MAR[[#This Row],[Trenes Corridos (TC)]]*PA_MAR[[#This Row],[Form. Media Trenes Remolcados]]*PA_MAR[[#This Row],[Asientos Prom. x C. Remolcados]]</f>
        <v>113685.12</v>
      </c>
      <c r="AC275" s="6">
        <v>72</v>
      </c>
      <c r="AF275" s="6">
        <f>+'[2]BS TAB'!$AX279</f>
        <v>320</v>
      </c>
      <c r="AG275" s="6">
        <f>+PA_MAR[[#This Row],[Trenes Programados]]-PA_MAR[[#This Row],[Trenes Corridos (TC)]]</f>
        <v>14</v>
      </c>
      <c r="AH275" s="81">
        <f>+'[2]BS TAB'!$AZ279</f>
        <v>306</v>
      </c>
      <c r="AI275" s="15">
        <f>IFERROR(PA_MAR[[#This Row],[Trenes Corridos (TC)]]/AH263-1,0)</f>
        <v>0.12915129151291516</v>
      </c>
      <c r="AJ275" s="6">
        <f>+'[2]BS TAB'!$BA279</f>
        <v>282</v>
      </c>
      <c r="AK275" s="36">
        <f>+PA_MAR[[#This Row],[Trenes Corridos (TC)]]-PA_MAR[[#This Row],[Trenes Puntuales]]</f>
        <v>24</v>
      </c>
      <c r="AL275" s="111">
        <f>+PA_MAR[[#This Row],[Trenes Puntuales]]/PA_MAR[[#This Row],[Trenes Programados]]</f>
        <v>0.88124999999999998</v>
      </c>
      <c r="AM275" s="82">
        <v>0.95</v>
      </c>
      <c r="AN275" s="82" t="str">
        <f>+IF(PA_MAR[[#This Row],[Regularidad Absoluta]]&gt;=PA_MAR[[#This Row],[RA 95%]],PA_MAR[[#This Row],[Regularidad Absoluta]],"")</f>
        <v/>
      </c>
      <c r="AO275" s="82">
        <f>+PA_MAR[[#This Row],[Trenes Puntuales]]/PA_MAR[[#This Row],[Trenes Corridos (TC)]]</f>
        <v>0.92156862745098034</v>
      </c>
      <c r="AP275" s="82">
        <f>+PA_MAR[[#This Row],[Trenes Corridos (TC)]]/PA_MAR[[#This Row],[Trenes Programados]]</f>
        <v>0.95625000000000004</v>
      </c>
      <c r="AQ275" s="82">
        <f>+PA_MAR[[#This Row],[Regularidad Relativa]]/AO263-1</f>
        <v>2.7757605099653082E-2</v>
      </c>
      <c r="AR275" s="81">
        <f>+'[3]DATOS BS#Bol por Estación'!$AW259</f>
        <v>84</v>
      </c>
      <c r="AS275" s="15">
        <f>IFERROR(+PA_MAR[[#This Row],[Pasajeros Pagos (PAX)]]/AR263-1,0)</f>
        <v>-0.43624161073825507</v>
      </c>
      <c r="AT275" s="6">
        <f>+PA_MAR[[#This Row],[Pasajeros Pagos (PAX)]]/PA_MAR[[#This Row],[Indice Dia Habil]]</f>
        <v>3.0161579892280068</v>
      </c>
      <c r="AU275" s="15">
        <f>IFERROR(+PA_MAR[[#This Row],[PAX Día Habil]]/AT263-1,0)</f>
        <v>-0.42348872796500914</v>
      </c>
      <c r="AV275" s="6">
        <f>+PA_MAR[[#This Row],[Pasajeros Pagos (PAX)]]/PA_MAR[[#This Row],[Trenes Corridos (TC)]]</f>
        <v>0.27450980392156865</v>
      </c>
      <c r="AW275" s="6">
        <f>+PA_MAR[[#This Row],[PAX x Tren]]/PA_MAR[[#This Row],[Form. Media Trenes Remolcados]]</f>
        <v>5.3199574403404774E-2</v>
      </c>
      <c r="AX275" s="15">
        <f>IFERROR(+PA_MAR[[#This Row],[PAX x Coche]]/AW263-1,0)</f>
        <v>-0.47846921922611196</v>
      </c>
      <c r="AY275" s="6">
        <v>180</v>
      </c>
      <c r="AZ275" s="9">
        <f>+PA_MAR[[#This Row],[PAX Kilómetro]]/PA_MAR[[#This Row],[Coches Kilómetro (CK) (5+6+7)]]</f>
        <v>2.4958749426884714E-2</v>
      </c>
      <c r="BA275" s="15">
        <f>IFERROR(+PA_MAR[[#This Row],[Ocupación Media (PaxKm/CocheKm)]]/AZ263-1,0)</f>
        <v>-0.47846921922611207</v>
      </c>
      <c r="BB275" s="15">
        <f>+PA_MAR[[#This Row],[Ocupación Media (PaxKm/CocheKm)]]/PA_MAR[[#This Row],[Capacidad x Coche (4xm2)]]</f>
        <v>1.3865971903824842E-4</v>
      </c>
      <c r="BC275" s="15">
        <f>IFERROR(+PA_MAR[[#This Row],[% de Ocupación Media PAX]]/BB263-1,0)</f>
        <v>-0.47846921922611196</v>
      </c>
      <c r="BD275" s="36">
        <f>+PA_MAR[[#This Row],[Pasajeros Pagos (PAX)]]*PA_MAR[[#This Row],[PAX Recorrido Medio]]</f>
        <v>1344</v>
      </c>
      <c r="BE275" s="9">
        <v>16</v>
      </c>
      <c r="BF275" s="35">
        <f>+PA_MAR[[#This Row],[PAX Recorrido Medio]]/BE263-1</f>
        <v>0</v>
      </c>
      <c r="BG275" s="36">
        <f>+PA_MAR[[#This Row],[Pasajeros Pagos (PAX)]]*CN275</f>
        <v>78.215413835330054</v>
      </c>
      <c r="BH275" s="114">
        <f t="shared" si="15"/>
        <v>0.99899774860795976</v>
      </c>
      <c r="BI275" s="81">
        <f t="shared" si="17"/>
        <v>83811.307888537893</v>
      </c>
      <c r="BJ275" s="35">
        <f>+(PA_MAR[[#This Row],[Variación % TC]]*0.2)-(PA_MAR[[#This Row],[Vaciación % PAX Recorrido Medio]]*0.1)-(PA_MAR[[#This Row],[Variación % Ocupación PAX]]*0.5)+(PA_MAR[[#This Row],[Variación % RA]]*0.1)+(PA_MAR[[#This Row],[Variación % Velocidad Comercial TE]]*0.1)</f>
        <v>0.2678406284256043</v>
      </c>
      <c r="BK275" s="10">
        <v>96.400000000008731</v>
      </c>
      <c r="BL275" s="10">
        <f>+PA_MAR[[#This Row],[Recaudación Vta. Boletos $]]/PA_MAR[[#This Row],[Pasajeros Pagos (PAX)]]</f>
        <v>1.1476190476191515</v>
      </c>
      <c r="BM275" s="15">
        <f>+(PA_MAR[[#This Row],[Tarifa Media $]]*44)/CQ275</f>
        <v>5.9394029577070889E-3</v>
      </c>
      <c r="BN275" s="46">
        <f>+PA_MAR[[#This Row],[Tarifa Media $]]/CP275</f>
        <v>0.12001394352871962</v>
      </c>
      <c r="BO275" s="73">
        <f>+LINEA[[#This Row],[Indice Dia Habil]]</f>
        <v>27.85</v>
      </c>
      <c r="BP275" s="45">
        <v>34.103999999999999</v>
      </c>
      <c r="BQ275" s="45">
        <v>34.103999999999999</v>
      </c>
      <c r="BR275" s="36">
        <v>16</v>
      </c>
      <c r="BT275" s="63">
        <f>+PA_MAR[[#This Row],[Recaudación Vta. Boletos $]]/PA_MAR[[#This Row],[Km. Línea (entre cabeceras) en Servicio]]</f>
        <v>2.8266479005397822</v>
      </c>
      <c r="BU275" s="64">
        <f>+PA_MAR[[#This Row],[Recaudación/Km. Línea (PESOS)]]/CP275</f>
        <v>0.29560084612985132</v>
      </c>
      <c r="BV275" s="63">
        <f>+PA_MAR[[#This Row],[Recaudación Vta. Boletos $]]/PA_MAR[[#This Row],[Trenes Corridos (TC)]]</f>
        <v>0.31503267973859062</v>
      </c>
      <c r="BW275" s="64">
        <f>+PA_MAR[[#This Row],[Recaudación/Trenes Corridos (PESOS)]]/CP275</f>
        <v>3.2945004105923034E-2</v>
      </c>
      <c r="BX275" s="63">
        <f>+PA_MAR[[#This Row],[Recaudación Vta. Boletos $]]/PA_MAR[[#This Row],[Coches Kilómetro (CK) (5+6+7)]]</f>
        <v>1.790196015440405E-3</v>
      </c>
      <c r="BY275" s="64">
        <f>+PA_MAR[[#This Row],[Recaudación/Coche Kilómetro (PESOS)]]/CP275</f>
        <v>1.8721237151660033E-4</v>
      </c>
      <c r="BZ275" s="65">
        <f>+PA_MAR[[#This Row],[Recaudación Vta. Boletos $]]/PA_MAR[[#This Row],[PAX Kilómetro]]</f>
        <v>7.1726190476196966E-2</v>
      </c>
      <c r="CA275" s="66">
        <f>+PA_MAR[[#This Row],[Recaudación/Pasajeros Kilómetro (PESOS)]]/CP275</f>
        <v>7.5008714705449763E-3</v>
      </c>
      <c r="CC275" s="64"/>
      <c r="CE275" s="67"/>
      <c r="CF275" s="36">
        <f>+PA_MAR[[#This Row],[Pasajeros Pagos (PAX)]]/PA_MAR[[#This Row],[Km. Línea (entre cabeceras) en Servicio]]</f>
        <v>2.4630541871921183</v>
      </c>
      <c r="CG275" s="36">
        <f>+PA_MAR[[#This Row],[Pasajeros Pagos (PAX)]]/PA_MAR[[#This Row],[Cantidad de Estaciones en Servicio]]</f>
        <v>5.25</v>
      </c>
      <c r="CH275" s="36">
        <f>+PA_MAR[[#This Row],[PAX Kilómetro]]/PA_MAR[[#This Row],[Km. Línea (entre cabeceras) en Servicio]]</f>
        <v>39.408866995073893</v>
      </c>
      <c r="CI275" s="36">
        <f>+PA_MAR[[#This Row],[Coches Kilómetro (CK) (5+6+7)]]/PA_MAR[[#This Row],[Km. Línea (entre cabeceras) en Servicio]]</f>
        <v>1578.96</v>
      </c>
      <c r="CM275" s="144">
        <f t="shared" si="16"/>
        <v>219.11714480663503</v>
      </c>
      <c r="CN275" s="11">
        <v>0.93113587899202443</v>
      </c>
      <c r="CP275" s="10">
        <v>9.5623809523809502</v>
      </c>
      <c r="CQ275" s="33">
        <v>8501.7363621909208</v>
      </c>
      <c r="CR275" s="10"/>
      <c r="CX275" s="28"/>
      <c r="CY275" s="29"/>
      <c r="CZ275" s="29"/>
      <c r="DF275" s="45">
        <f>+PA_MAR[[#This Row],[Trenes Kilómetro (TK) (1+2+3)]]/PA_MAR[[#This Row],[Trenes Corridos (TC)]]</f>
        <v>34.103999999999999</v>
      </c>
      <c r="EA275" s="2">
        <v>2015</v>
      </c>
      <c r="EB275" s="2" t="s">
        <v>5</v>
      </c>
    </row>
    <row r="276" spans="1:132" x14ac:dyDescent="0.2">
      <c r="A276" s="83" t="s">
        <v>221</v>
      </c>
      <c r="B276" s="2" t="s">
        <v>6</v>
      </c>
      <c r="C276" s="85">
        <v>42309</v>
      </c>
      <c r="D276" s="2" t="s">
        <v>252</v>
      </c>
      <c r="E276" s="4" t="s">
        <v>267</v>
      </c>
      <c r="F276" s="4" t="s">
        <v>301</v>
      </c>
      <c r="G276" s="4" t="s">
        <v>111</v>
      </c>
      <c r="H276" s="6">
        <f>+PA_MAR[[#This Row],[Trenes Corridos (TC)]]*PA_MAR[[#This Row],[Km. Línea (entre cabeceras) en Servicio]]</f>
        <v>9651.4319999999989</v>
      </c>
      <c r="K276" s="7">
        <f>+PA_MAR[[#This Row],[TK Remolcados (1)]]+PA_MAR[[#This Row],[TK Coche Motor (2)]]+PA_MAR[[#This Row],[TK Eléctricos (3)]]</f>
        <v>9651.4319999999989</v>
      </c>
      <c r="L276" s="15">
        <f>IFERROR(+PA_MAR[[#This Row],[Trenes Kilómetro (TK) (1+2+3)]]/K264-1,0)</f>
        <v>5.5970149253731227E-2</v>
      </c>
      <c r="M276" s="6">
        <f>+PA_MAR[[#This Row],[TK Remolcados (1)]]</f>
        <v>9651.4319999999989</v>
      </c>
      <c r="N276" s="6">
        <f>+PA_MAR[[#This Row],[TK Remolcados (1)]]*PA_MAR[[#This Row],[Form. Media Trenes Remolcados]]</f>
        <v>49801.389119999993</v>
      </c>
      <c r="O276" s="6"/>
      <c r="P276" s="6"/>
      <c r="Q276" s="7">
        <f>+PA_MAR[[#This Row],[CK Remolcados (5)]]+PA_MAR[[#This Row],[CK Coche Motor (6)]]+PA_MAR[[#This Row],[CK Eléctricos (7)]]</f>
        <v>49801.389119999993</v>
      </c>
      <c r="R276" s="15">
        <f>+PA_MAR[[#This Row],[Coches Kilómetro (CK) (5+6+7)]]/Q264-1</f>
        <v>-2.3511474883646355E-2</v>
      </c>
      <c r="S276" s="120">
        <v>27.88</v>
      </c>
      <c r="T276" s="15">
        <f>+PA_MAR[[#This Row],[Velocidad Comercial Trenes Diésel]]/S264-1</f>
        <v>-7.1684587813614087E-4</v>
      </c>
      <c r="W276" s="6">
        <v>5.16</v>
      </c>
      <c r="X276" s="6"/>
      <c r="Y276" s="6"/>
      <c r="Z276" s="6">
        <f>+PA_MAR[[#This Row],[Trenes Corridos (TC)]]*PA_MAR[[#This Row],[Form. Media Trenes Remolcados]]*PA_MAR[[#This Row],[Asientos Prom. x C. Remolcados]]</f>
        <v>105140.16</v>
      </c>
      <c r="AC276" s="6">
        <v>72</v>
      </c>
      <c r="AF276" s="6">
        <f>+'[2]BS TAB'!$AX280</f>
        <v>312</v>
      </c>
      <c r="AG276" s="6">
        <f>+PA_MAR[[#This Row],[Trenes Programados]]-PA_MAR[[#This Row],[Trenes Corridos (TC)]]</f>
        <v>29</v>
      </c>
      <c r="AH276" s="81">
        <f>+'[2]BS TAB'!$AZ280</f>
        <v>283</v>
      </c>
      <c r="AI276" s="15">
        <f>IFERROR(PA_MAR[[#This Row],[Trenes Corridos (TC)]]/AH264-1,0)</f>
        <v>5.5970149253731449E-2</v>
      </c>
      <c r="AJ276" s="6">
        <f>+'[2]BS TAB'!$BA280</f>
        <v>245</v>
      </c>
      <c r="AK276" s="36">
        <f>+PA_MAR[[#This Row],[Trenes Corridos (TC)]]-PA_MAR[[#This Row],[Trenes Puntuales]]</f>
        <v>38</v>
      </c>
      <c r="AL276" s="111">
        <f>+PA_MAR[[#This Row],[Trenes Puntuales]]/PA_MAR[[#This Row],[Trenes Programados]]</f>
        <v>0.78525641025641024</v>
      </c>
      <c r="AM276" s="82">
        <v>0.95</v>
      </c>
      <c r="AN276" s="82" t="str">
        <f>+IF(PA_MAR[[#This Row],[Regularidad Absoluta]]&gt;=PA_MAR[[#This Row],[RA 95%]],PA_MAR[[#This Row],[Regularidad Absoluta]],"")</f>
        <v/>
      </c>
      <c r="AO276" s="82">
        <f>+PA_MAR[[#This Row],[Trenes Puntuales]]/PA_MAR[[#This Row],[Trenes Corridos (TC)]]</f>
        <v>0.86572438162544174</v>
      </c>
      <c r="AP276" s="82">
        <f>+PA_MAR[[#This Row],[Trenes Corridos (TC)]]/PA_MAR[[#This Row],[Trenes Programados]]</f>
        <v>0.90705128205128205</v>
      </c>
      <c r="AQ276" s="82">
        <f>+PA_MAR[[#This Row],[Regularidad Relativa]]/AO264-1</f>
        <v>-9.0140649899535741E-2</v>
      </c>
      <c r="AR276" s="81">
        <f>+'[3]DATOS BS#Bol por Estación'!$AW260</f>
        <v>85</v>
      </c>
      <c r="AS276" s="15">
        <f>IFERROR(+PA_MAR[[#This Row],[Pasajeros Pagos (PAX)]]/AR264-1,0)</f>
        <v>-0.3928571428571429</v>
      </c>
      <c r="AT276" s="6">
        <f>+PA_MAR[[#This Row],[Pasajeros Pagos (PAX)]]/PA_MAR[[#This Row],[Indice Dia Habil]]</f>
        <v>3.1978931527464258</v>
      </c>
      <c r="AU276" s="15">
        <f>IFERROR(+PA_MAR[[#This Row],[PAX Día Habil]]/AT264-1,0)</f>
        <v>-0.39696871976781678</v>
      </c>
      <c r="AV276" s="6">
        <f>+PA_MAR[[#This Row],[Pasajeros Pagos (PAX)]]/PA_MAR[[#This Row],[Trenes Corridos (TC)]]</f>
        <v>0.30035335689045939</v>
      </c>
      <c r="AW276" s="6">
        <f>+PA_MAR[[#This Row],[PAX x Tren]]/PA_MAR[[#This Row],[Form. Media Trenes Remolcados]]</f>
        <v>5.8208014901251819E-2</v>
      </c>
      <c r="AX276" s="15">
        <f>IFERROR(+PA_MAR[[#This Row],[PAX x Coche]]/AW264-1,0)</f>
        <v>-0.37823861568622841</v>
      </c>
      <c r="AY276" s="6">
        <v>180</v>
      </c>
      <c r="AZ276" s="9">
        <f>+PA_MAR[[#This Row],[PAX Kilómetro]]/PA_MAR[[#This Row],[Coches Kilómetro (CK) (5+6+7)]]</f>
        <v>2.7308475205841811E-2</v>
      </c>
      <c r="BA276" s="15">
        <f>IFERROR(+PA_MAR[[#This Row],[Ocupación Media (PaxKm/CocheKm)]]/AZ264-1,0)</f>
        <v>-0.37823861568622841</v>
      </c>
      <c r="BB276" s="15">
        <f>+PA_MAR[[#This Row],[Ocupación Media (PaxKm/CocheKm)]]/PA_MAR[[#This Row],[Capacidad x Coche (4xm2)]]</f>
        <v>1.5171375114356563E-4</v>
      </c>
      <c r="BC276" s="15">
        <f>IFERROR(+PA_MAR[[#This Row],[% de Ocupación Media PAX]]/BB264-1,0)</f>
        <v>-0.37823861568622841</v>
      </c>
      <c r="BD276" s="36">
        <f>+PA_MAR[[#This Row],[Pasajeros Pagos (PAX)]]*PA_MAR[[#This Row],[PAX Recorrido Medio]]</f>
        <v>1360</v>
      </c>
      <c r="BE276" s="9">
        <v>16</v>
      </c>
      <c r="BF276" s="35">
        <f>+PA_MAR[[#This Row],[PAX Recorrido Medio]]/BE264-1</f>
        <v>0</v>
      </c>
      <c r="BG276" s="36">
        <f>+PA_MAR[[#This Row],[Pasajeros Pagos (PAX)]]*CN276</f>
        <v>81.504116591876866</v>
      </c>
      <c r="BH276" s="114">
        <f t="shared" si="15"/>
        <v>0.99887417671940681</v>
      </c>
      <c r="BI276" s="81">
        <f t="shared" si="17"/>
        <v>75500.304057680361</v>
      </c>
      <c r="BJ276" s="35">
        <f>+(PA_MAR[[#This Row],[Variación % TC]]*0.2)-(PA_MAR[[#This Row],[Vaciación % PAX Recorrido Medio]]*0.1)-(PA_MAR[[#This Row],[Variación % Ocupación PAX]]*0.5)+(PA_MAR[[#This Row],[Variación % RA]]*0.1)+(PA_MAR[[#This Row],[Variación % Velocidad Comercial TE]]*0.1)</f>
        <v>0.19129927270390693</v>
      </c>
      <c r="BK276" s="10">
        <v>96.25</v>
      </c>
      <c r="BL276" s="10">
        <f>+PA_MAR[[#This Row],[Recaudación Vta. Boletos $]]/PA_MAR[[#This Row],[Pasajeros Pagos (PAX)]]</f>
        <v>1.1323529411764706</v>
      </c>
      <c r="BM276" s="15">
        <f>+(PA_MAR[[#This Row],[Tarifa Media $]]*44)/CQ276</f>
        <v>5.7524917098152849E-3</v>
      </c>
      <c r="BN276" s="46">
        <f>+PA_MAR[[#This Row],[Tarifa Media $]]/CP276</f>
        <v>0.11673171620676656</v>
      </c>
      <c r="BO276" s="73">
        <f>+LINEA[[#This Row],[Indice Dia Habil]]</f>
        <v>26.580000000000002</v>
      </c>
      <c r="BP276" s="45">
        <v>34.103999999999999</v>
      </c>
      <c r="BQ276" s="45">
        <v>34.103999999999999</v>
      </c>
      <c r="BR276" s="36">
        <v>16</v>
      </c>
      <c r="BT276" s="63">
        <f>+PA_MAR[[#This Row],[Recaudación Vta. Boletos $]]/PA_MAR[[#This Row],[Km. Línea (entre cabeceras) en Servicio]]</f>
        <v>2.8222495894909687</v>
      </c>
      <c r="BU276" s="64">
        <f>+PA_MAR[[#This Row],[Recaudación/Km. Línea (PESOS)]]/CP276</f>
        <v>0.29093935836192697</v>
      </c>
      <c r="BV276" s="63">
        <f>+PA_MAR[[#This Row],[Recaudación Vta. Boletos $]]/PA_MAR[[#This Row],[Trenes Corridos (TC)]]</f>
        <v>0.34010600706713778</v>
      </c>
      <c r="BW276" s="64">
        <f>+PA_MAR[[#This Row],[Recaudación/Trenes Corridos (PESOS)]]/CP276</f>
        <v>3.5060762818286774E-2</v>
      </c>
      <c r="BX276" s="63">
        <f>+PA_MAR[[#This Row],[Recaudación Vta. Boletos $]]/PA_MAR[[#This Row],[Coches Kilómetro (CK) (5+6+7)]]</f>
        <v>1.9326770136487313E-3</v>
      </c>
      <c r="BY276" s="64">
        <f>+PA_MAR[[#This Row],[Recaudación/Coche Kilómetro (PESOS)]]/CP276</f>
        <v>1.9923532361049048E-4</v>
      </c>
      <c r="BZ276" s="65">
        <f>+PA_MAR[[#This Row],[Recaudación Vta. Boletos $]]/PA_MAR[[#This Row],[PAX Kilómetro]]</f>
        <v>7.077205882352941E-2</v>
      </c>
      <c r="CA276" s="66">
        <f>+PA_MAR[[#This Row],[Recaudación/Pasajeros Kilómetro (PESOS)]]/CP276</f>
        <v>7.2957322629229101E-3</v>
      </c>
      <c r="CC276" s="64"/>
      <c r="CE276" s="67"/>
      <c r="CF276" s="36">
        <f>+PA_MAR[[#This Row],[Pasajeros Pagos (PAX)]]/PA_MAR[[#This Row],[Km. Línea (entre cabeceras) en Servicio]]</f>
        <v>2.4923762608491673</v>
      </c>
      <c r="CG276" s="36">
        <f>+PA_MAR[[#This Row],[Pasajeros Pagos (PAX)]]/PA_MAR[[#This Row],[Cantidad de Estaciones en Servicio]]</f>
        <v>5.3125</v>
      </c>
      <c r="CH276" s="36">
        <f>+PA_MAR[[#This Row],[PAX Kilómetro]]/PA_MAR[[#This Row],[Km. Línea (entre cabeceras) en Servicio]]</f>
        <v>39.878020173586677</v>
      </c>
      <c r="CI276" s="36">
        <f>+PA_MAR[[#This Row],[Coches Kilómetro (CK) (5+6+7)]]/PA_MAR[[#This Row],[Km. Línea (entre cabeceras) en Servicio]]</f>
        <v>1460.2799999999997</v>
      </c>
      <c r="CM276" s="144">
        <f t="shared" si="16"/>
        <v>213.43124821959114</v>
      </c>
      <c r="CN276" s="11">
        <v>0.95887195990443364</v>
      </c>
      <c r="CP276" s="10">
        <v>9.700473684210527</v>
      </c>
      <c r="CQ276" s="60">
        <v>8661.2083815353399</v>
      </c>
      <c r="CR276" s="10"/>
      <c r="CY276" s="29"/>
      <c r="CZ276" s="29"/>
      <c r="DF276" s="45">
        <f>+PA_MAR[[#This Row],[Trenes Kilómetro (TK) (1+2+3)]]/PA_MAR[[#This Row],[Trenes Corridos (TC)]]</f>
        <v>34.103999999999999</v>
      </c>
      <c r="EA276" s="2">
        <v>2015</v>
      </c>
      <c r="EB276" s="2" t="s">
        <v>6</v>
      </c>
    </row>
    <row r="277" spans="1:132" x14ac:dyDescent="0.2">
      <c r="A277" s="83" t="s">
        <v>221</v>
      </c>
      <c r="B277" s="2" t="s">
        <v>7</v>
      </c>
      <c r="C277" s="85">
        <v>42339</v>
      </c>
      <c r="D277" s="2" t="s">
        <v>252</v>
      </c>
      <c r="E277" s="4" t="s">
        <v>267</v>
      </c>
      <c r="F277" s="4" t="s">
        <v>301</v>
      </c>
      <c r="G277" s="4" t="s">
        <v>111</v>
      </c>
      <c r="H277" s="6">
        <f>+PA_MAR[[#This Row],[Trenes Corridos (TC)]]*PA_MAR[[#This Row],[Km. Línea (entre cabeceras) en Servicio]]</f>
        <v>8969.351999999999</v>
      </c>
      <c r="K277" s="7">
        <f>+PA_MAR[[#This Row],[TK Remolcados (1)]]+PA_MAR[[#This Row],[TK Coche Motor (2)]]+PA_MAR[[#This Row],[TK Eléctricos (3)]]</f>
        <v>8969.351999999999</v>
      </c>
      <c r="L277" s="15">
        <f>IFERROR(+PA_MAR[[#This Row],[Trenes Kilómetro (TK) (1+2+3)]]/K265-1,0)</f>
        <v>-0.1262458471760799</v>
      </c>
      <c r="M277" s="6">
        <f>+PA_MAR[[#This Row],[TK Remolcados (1)]]</f>
        <v>8969.351999999999</v>
      </c>
      <c r="N277" s="6">
        <f>+PA_MAR[[#This Row],[TK Remolcados (1)]]*PA_MAR[[#This Row],[Form. Media Trenes Remolcados]]</f>
        <v>46281.856319999999</v>
      </c>
      <c r="O277" s="6"/>
      <c r="P277" s="6"/>
      <c r="Q277" s="7">
        <f>+PA_MAR[[#This Row],[CK Remolcados (5)]]+PA_MAR[[#This Row],[CK Coche Motor (6)]]+PA_MAR[[#This Row],[CK Eléctricos (7)]]</f>
        <v>46281.856319999999</v>
      </c>
      <c r="R277" s="15">
        <f>+PA_MAR[[#This Row],[Coches Kilómetro (CK) (5+6+7)]]/Q265-1</f>
        <v>-0.1194196428571429</v>
      </c>
      <c r="S277" s="120">
        <v>27.88</v>
      </c>
      <c r="T277" s="15">
        <f>+PA_MAR[[#This Row],[Velocidad Comercial Trenes Diésel]]/S265-1</f>
        <v>0</v>
      </c>
      <c r="W277" s="6">
        <v>5.16</v>
      </c>
      <c r="X277" s="6"/>
      <c r="Y277" s="6"/>
      <c r="Z277" s="6">
        <f>+PA_MAR[[#This Row],[Trenes Corridos (TC)]]*PA_MAR[[#This Row],[Form. Media Trenes Remolcados]]*PA_MAR[[#This Row],[Asientos Prom. x C. Remolcados]]</f>
        <v>97709.759999999995</v>
      </c>
      <c r="AC277" s="6">
        <v>72</v>
      </c>
      <c r="AF277" s="6">
        <f>+'[2]BS TAB'!$AX281</f>
        <v>324</v>
      </c>
      <c r="AG277" s="6">
        <f>+PA_MAR[[#This Row],[Trenes Programados]]-PA_MAR[[#This Row],[Trenes Corridos (TC)]]</f>
        <v>61</v>
      </c>
      <c r="AH277" s="81">
        <f>+'[2]BS TAB'!$AZ281</f>
        <v>263</v>
      </c>
      <c r="AI277" s="15">
        <f>IFERROR(PA_MAR[[#This Row],[Trenes Corridos (TC)]]/AH265-1,0)</f>
        <v>-0.12624584717607978</v>
      </c>
      <c r="AJ277" s="6">
        <f>+'[2]BS TAB'!$BA281</f>
        <v>194</v>
      </c>
      <c r="AK277" s="36">
        <f>+PA_MAR[[#This Row],[Trenes Corridos (TC)]]-PA_MAR[[#This Row],[Trenes Puntuales]]</f>
        <v>69</v>
      </c>
      <c r="AL277" s="111">
        <f>+PA_MAR[[#This Row],[Trenes Puntuales]]/PA_MAR[[#This Row],[Trenes Programados]]</f>
        <v>0.59876543209876543</v>
      </c>
      <c r="AM277" s="82">
        <v>0.95</v>
      </c>
      <c r="AN277" s="82" t="str">
        <f>+IF(PA_MAR[[#This Row],[Regularidad Absoluta]]&gt;=PA_MAR[[#This Row],[RA 95%]],PA_MAR[[#This Row],[Regularidad Absoluta]],"")</f>
        <v/>
      </c>
      <c r="AO277" s="82">
        <f>+PA_MAR[[#This Row],[Trenes Puntuales]]/PA_MAR[[#This Row],[Trenes Corridos (TC)]]</f>
        <v>0.73764258555133078</v>
      </c>
      <c r="AP277" s="82">
        <f>+PA_MAR[[#This Row],[Trenes Corridos (TC)]]/PA_MAR[[#This Row],[Trenes Programados]]</f>
        <v>0.81172839506172845</v>
      </c>
      <c r="AQ277" s="82">
        <f>+PA_MAR[[#This Row],[Regularidad Relativa]]/AO265-1</f>
        <v>-0.15255565553072303</v>
      </c>
      <c r="AR277" s="81">
        <f>+'[3]DATOS BS#Bol por Estación'!$AW261</f>
        <v>85</v>
      </c>
      <c r="AS277" s="15">
        <f>IFERROR(+PA_MAR[[#This Row],[Pasajeros Pagos (PAX)]]/AR265-1,0)</f>
        <v>-0.52777777777777779</v>
      </c>
      <c r="AT277" s="6">
        <f>+PA_MAR[[#This Row],[Pasajeros Pagos (PAX)]]/PA_MAR[[#This Row],[Indice Dia Habil]]</f>
        <v>3.1330630298562472</v>
      </c>
      <c r="AU277" s="15">
        <f>IFERROR(+PA_MAR[[#This Row],[PAX Día Habil]]/AT265-1,0)</f>
        <v>-0.51994512020313721</v>
      </c>
      <c r="AV277" s="6">
        <f>+PA_MAR[[#This Row],[Pasajeros Pagos (PAX)]]/PA_MAR[[#This Row],[Trenes Corridos (TC)]]</f>
        <v>0.32319391634980987</v>
      </c>
      <c r="AW277" s="6">
        <f>+PA_MAR[[#This Row],[PAX x Tren]]/PA_MAR[[#This Row],[Form. Media Trenes Remolcados]]</f>
        <v>6.2634479912753852E-2</v>
      </c>
      <c r="AX277" s="15">
        <f>IFERROR(+PA_MAR[[#This Row],[PAX x Coche]]/AW265-1,0)</f>
        <v>-0.46373750176031547</v>
      </c>
      <c r="AY277" s="6">
        <v>180</v>
      </c>
      <c r="AZ277" s="9">
        <f>+PA_MAR[[#This Row],[PAX Kilómetro]]/PA_MAR[[#This Row],[Coches Kilómetro (CK) (5+6+7)]]</f>
        <v>2.938516533556362E-2</v>
      </c>
      <c r="BA277" s="15">
        <f>IFERROR(+PA_MAR[[#This Row],[Ocupación Media (PaxKm/CocheKm)]]/AZ265-1,0)</f>
        <v>-0.46373750176031547</v>
      </c>
      <c r="BB277" s="15">
        <f>+PA_MAR[[#This Row],[Ocupación Media (PaxKm/CocheKm)]]/PA_MAR[[#This Row],[Capacidad x Coche (4xm2)]]</f>
        <v>1.63250918530909E-4</v>
      </c>
      <c r="BC277" s="15">
        <f>IFERROR(+PA_MAR[[#This Row],[% de Ocupación Media PAX]]/BB265-1,0)</f>
        <v>-0.46373750176031547</v>
      </c>
      <c r="BD277" s="36">
        <f>+PA_MAR[[#This Row],[Pasajeros Pagos (PAX)]]*PA_MAR[[#This Row],[PAX Recorrido Medio]]</f>
        <v>1360</v>
      </c>
      <c r="BE277" s="9">
        <v>16</v>
      </c>
      <c r="BF277" s="35">
        <f>+PA_MAR[[#This Row],[PAX Recorrido Medio]]/BE265-1</f>
        <v>0</v>
      </c>
      <c r="BG277" s="36">
        <f>+PA_MAR[[#This Row],[Pasajeros Pagos (PAX)]]*CN277</f>
        <v>77.113884186585025</v>
      </c>
      <c r="BH277" s="114">
        <f t="shared" si="15"/>
        <v>0.9988458205873888</v>
      </c>
      <c r="BI277" s="81">
        <f t="shared" si="17"/>
        <v>73645.396089415721</v>
      </c>
      <c r="BJ277" s="35">
        <f>+(PA_MAR[[#This Row],[Variación % TC]]*0.2)-(PA_MAR[[#This Row],[Vaciación % PAX Recorrido Medio]]*0.1)-(PA_MAR[[#This Row],[Variación % Ocupación PAX]]*0.5)+(PA_MAR[[#This Row],[Variación % RA]]*0.1)+(PA_MAR[[#This Row],[Variación % Velocidad Comercial TE]]*0.1)</f>
        <v>0.19136401589186947</v>
      </c>
      <c r="BK277" s="10">
        <v>87</v>
      </c>
      <c r="BL277" s="10">
        <f>+PA_MAR[[#This Row],[Recaudación Vta. Boletos $]]/PA_MAR[[#This Row],[Pasajeros Pagos (PAX)]]</f>
        <v>1.0235294117647058</v>
      </c>
      <c r="BM277" s="15">
        <f>+(PA_MAR[[#This Row],[Tarifa Media $]]*44)/CQ277</f>
        <v>5.1056485521406379E-3</v>
      </c>
      <c r="BN277" s="46">
        <f>+PA_MAR[[#This Row],[Tarifa Media $]]/CP277</f>
        <v>8.869162945248879E-2</v>
      </c>
      <c r="BO277" s="73">
        <f>+LINEA[[#This Row],[Indice Dia Habil]]</f>
        <v>27.130000000000003</v>
      </c>
      <c r="BP277" s="45">
        <v>34.103999999999999</v>
      </c>
      <c r="BQ277" s="45">
        <v>34.103999999999999</v>
      </c>
      <c r="BR277" s="36">
        <v>16</v>
      </c>
      <c r="BT277" s="63">
        <f>+PA_MAR[[#This Row],[Recaudación Vta. Boletos $]]/PA_MAR[[#This Row],[Km. Línea (entre cabeceras) en Servicio]]</f>
        <v>2.5510204081632653</v>
      </c>
      <c r="BU277" s="64">
        <f>+PA_MAR[[#This Row],[Recaudación/Km. Línea (PESOS)]]/CP277</f>
        <v>0.22105291178341391</v>
      </c>
      <c r="BV277" s="63">
        <f>+PA_MAR[[#This Row],[Recaudación Vta. Boletos $]]/PA_MAR[[#This Row],[Trenes Corridos (TC)]]</f>
        <v>0.33079847908745247</v>
      </c>
      <c r="BW277" s="64">
        <f>+PA_MAR[[#This Row],[Recaudación/Trenes Corridos (PESOS)]]/CP277</f>
        <v>2.8664595070195999E-2</v>
      </c>
      <c r="BX277" s="63">
        <f>+PA_MAR[[#This Row],[Recaudación Vta. Boletos $]]/PA_MAR[[#This Row],[Coches Kilómetro (CK) (5+6+7)]]</f>
        <v>1.8797863119073787E-3</v>
      </c>
      <c r="BY277" s="64">
        <f>+PA_MAR[[#This Row],[Recaudación/Coche Kilómetro (PESOS)]]/CP277</f>
        <v>1.6288863720887044E-4</v>
      </c>
      <c r="BZ277" s="65">
        <f>+PA_MAR[[#This Row],[Recaudación Vta. Boletos $]]/PA_MAR[[#This Row],[PAX Kilómetro]]</f>
        <v>6.3970588235294112E-2</v>
      </c>
      <c r="CA277" s="66">
        <f>+PA_MAR[[#This Row],[Recaudación/Pasajeros Kilómetro (PESOS)]]/CP277</f>
        <v>5.5432268407805494E-3</v>
      </c>
      <c r="CC277" s="64"/>
      <c r="CE277" s="67"/>
      <c r="CF277" s="36">
        <f>+PA_MAR[[#This Row],[Pasajeros Pagos (PAX)]]/PA_MAR[[#This Row],[Km. Línea (entre cabeceras) en Servicio]]</f>
        <v>2.4923762608491673</v>
      </c>
      <c r="CG277" s="36">
        <f>+PA_MAR[[#This Row],[Pasajeros Pagos (PAX)]]/PA_MAR[[#This Row],[Cantidad de Estaciones en Servicio]]</f>
        <v>5.3125</v>
      </c>
      <c r="CH277" s="36">
        <f>+PA_MAR[[#This Row],[PAX Kilómetro]]/PA_MAR[[#This Row],[Km. Línea (entre cabeceras) en Servicio]]</f>
        <v>39.878020173586677</v>
      </c>
      <c r="CI277" s="36">
        <f>+PA_MAR[[#This Row],[Coches Kilómetro (CK) (5+6+7)]]/PA_MAR[[#This Row],[Km. Línea (entre cabeceras) en Servicio]]</f>
        <v>1357.08</v>
      </c>
      <c r="CM277" s="144">
        <f t="shared" si="16"/>
        <v>224.01945578529498</v>
      </c>
      <c r="CN277" s="11">
        <v>0.90722216690100022</v>
      </c>
      <c r="CP277" s="10">
        <v>11.540315789473686</v>
      </c>
      <c r="CQ277" s="33">
        <v>8820.6804008797608</v>
      </c>
      <c r="CR277" s="10"/>
      <c r="CX277" s="28"/>
      <c r="CY277" s="29"/>
      <c r="CZ277" s="29"/>
      <c r="DF277" s="45">
        <f>+PA_MAR[[#This Row],[Trenes Kilómetro (TK) (1+2+3)]]/PA_MAR[[#This Row],[Trenes Corridos (TC)]]</f>
        <v>34.103999999999999</v>
      </c>
      <c r="EA277" s="2">
        <v>2015</v>
      </c>
      <c r="EB277" s="2" t="s">
        <v>7</v>
      </c>
    </row>
    <row r="278" spans="1:132" x14ac:dyDescent="0.2">
      <c r="A278" s="83" t="s">
        <v>222</v>
      </c>
      <c r="B278" s="2" t="s">
        <v>8</v>
      </c>
      <c r="C278" s="85">
        <v>42370</v>
      </c>
      <c r="D278" s="2" t="s">
        <v>252</v>
      </c>
      <c r="E278" s="4" t="s">
        <v>267</v>
      </c>
      <c r="F278" s="4" t="s">
        <v>301</v>
      </c>
      <c r="G278" s="4" t="s">
        <v>111</v>
      </c>
      <c r="H278" s="6">
        <f>+PA_MAR[[#This Row],[Trenes Corridos (TC)]]*PA_MAR[[#This Row],[Km. Línea (entre cabeceras) en Servicio]]</f>
        <v>9787.848</v>
      </c>
      <c r="K278" s="7">
        <f>+PA_MAR[[#This Row],[TK Remolcados (1)]]+PA_MAR[[#This Row],[TK Coche Motor (2)]]+PA_MAR[[#This Row],[TK Eléctricos (3)]]</f>
        <v>9787.848</v>
      </c>
      <c r="L278" s="15">
        <f>IFERROR(+PA_MAR[[#This Row],[Trenes Kilómetro (TK) (1+2+3)]]/K266-1,0)</f>
        <v>0.76073619631901823</v>
      </c>
      <c r="M278" s="6">
        <f>+PA_MAR[[#This Row],[TK Remolcados (1)]]</f>
        <v>9787.848</v>
      </c>
      <c r="N278" s="6">
        <f>+PA_MAR[[#This Row],[TK Remolcados (1)]]*PA_MAR[[#This Row],[Form. Media Trenes Remolcados]]</f>
        <v>48939.24</v>
      </c>
      <c r="O278" s="6"/>
      <c r="P278" s="6"/>
      <c r="Q278" s="7">
        <f>+PA_MAR[[#This Row],[CK Remolcados (5)]]+PA_MAR[[#This Row],[CK Coche Motor (6)]]+PA_MAR[[#This Row],[CK Eléctricos (7)]]</f>
        <v>48939.24</v>
      </c>
      <c r="R278" s="15">
        <f>+PA_MAR[[#This Row],[Coches Kilómetro (CK) (5+6+7)]]/Q266-1</f>
        <v>0.70613972511532763</v>
      </c>
      <c r="S278" s="120">
        <v>27.88</v>
      </c>
      <c r="T278" s="15">
        <f>+PA_MAR[[#This Row],[Velocidad Comercial Trenes Diésel]]/S266-1</f>
        <v>0</v>
      </c>
      <c r="W278" s="6">
        <v>5</v>
      </c>
      <c r="X278" s="6"/>
      <c r="Y278" s="6"/>
      <c r="Z278" s="6">
        <f>+PA_MAR[[#This Row],[Trenes Corridos (TC)]]*PA_MAR[[#This Row],[Form. Media Trenes Remolcados]]*PA_MAR[[#This Row],[Asientos Prom. x C. Remolcados]]</f>
        <v>103320</v>
      </c>
      <c r="AC278" s="6">
        <v>72</v>
      </c>
      <c r="AF278" s="6">
        <f>+'[2]BS TAB'!$AX282</f>
        <v>322</v>
      </c>
      <c r="AG278" s="6">
        <f>+PA_MAR[[#This Row],[Trenes Programados]]-PA_MAR[[#This Row],[Trenes Corridos (TC)]]</f>
        <v>35</v>
      </c>
      <c r="AH278" s="81">
        <f>+'[2]BS TAB'!$AZ282</f>
        <v>287</v>
      </c>
      <c r="AI278" s="15">
        <f>IFERROR(PA_MAR[[#This Row],[Trenes Corridos (TC)]]/AH266-1,0)</f>
        <v>0.76073619631901845</v>
      </c>
      <c r="AJ278" s="6">
        <f>+'[2]BS TAB'!$BA282</f>
        <v>227</v>
      </c>
      <c r="AK278" s="36">
        <f>+PA_MAR[[#This Row],[Trenes Corridos (TC)]]-PA_MAR[[#This Row],[Trenes Puntuales]]</f>
        <v>60</v>
      </c>
      <c r="AL278" s="111">
        <f>+PA_MAR[[#This Row],[Trenes Puntuales]]/PA_MAR[[#This Row],[Trenes Programados]]</f>
        <v>0.70496894409937894</v>
      </c>
      <c r="AM278" s="82">
        <v>0.95</v>
      </c>
      <c r="AN278" s="82" t="str">
        <f>+IF(PA_MAR[[#This Row],[Regularidad Absoluta]]&gt;=PA_MAR[[#This Row],[RA 95%]],PA_MAR[[#This Row],[Regularidad Absoluta]],"")</f>
        <v/>
      </c>
      <c r="AO278" s="82">
        <f>+PA_MAR[[#This Row],[Trenes Puntuales]]/PA_MAR[[#This Row],[Trenes Corridos (TC)]]</f>
        <v>0.7909407665505227</v>
      </c>
      <c r="AP278" s="82">
        <f>+PA_MAR[[#This Row],[Trenes Corridos (TC)]]/PA_MAR[[#This Row],[Trenes Programados]]</f>
        <v>0.89130434782608692</v>
      </c>
      <c r="AQ278" s="82">
        <f>+PA_MAR[[#This Row],[Regularidad Relativa]]/AO266-1</f>
        <v>-0.1288963179207081</v>
      </c>
      <c r="AR278" s="81">
        <f>+'[3]DATOS BS#Bol por Estación'!$AW262</f>
        <v>57</v>
      </c>
      <c r="AS278" s="15">
        <f>IFERROR(+PA_MAR[[#This Row],[Pasajeros Pagos (PAX)]]/AR266-1,0)</f>
        <v>3.0714285714285712</v>
      </c>
      <c r="AT278" s="6">
        <f>+PA_MAR[[#This Row],[Pasajeros Pagos (PAX)]]/PA_MAR[[#This Row],[Indice Dia Habil]]</f>
        <v>2.0802919708029197</v>
      </c>
      <c r="AU278" s="15">
        <f>IFERROR(+PA_MAR[[#This Row],[PAX Día Habil]]/AT266-1,0)</f>
        <v>3.1382950990615228</v>
      </c>
      <c r="AV278" s="6">
        <f>+PA_MAR[[#This Row],[Pasajeros Pagos (PAX)]]/PA_MAR[[#This Row],[Trenes Corridos (TC)]]</f>
        <v>0.19860627177700349</v>
      </c>
      <c r="AW278" s="6">
        <f>+PA_MAR[[#This Row],[PAX x Tren]]/PA_MAR[[#This Row],[Form. Media Trenes Remolcados]]</f>
        <v>3.9721254355400699E-2</v>
      </c>
      <c r="AX278" s="15">
        <f>IFERROR(+PA_MAR[[#This Row],[PAX x Coche]]/AW266-1,0)</f>
        <v>1.3863394723743157</v>
      </c>
      <c r="AY278" s="6">
        <v>180</v>
      </c>
      <c r="AZ278" s="9">
        <f>+PA_MAR[[#This Row],[PAX Kilómetro]]/PA_MAR[[#This Row],[Coches Kilómetro (CK) (5+6+7)]]</f>
        <v>1.8635352735351021E-2</v>
      </c>
      <c r="BA278" s="15">
        <f>IFERROR(+PA_MAR[[#This Row],[Ocupación Media (PaxKm/CocheKm)]]/AZ266-1,0)</f>
        <v>1.3863394723743161</v>
      </c>
      <c r="BB278" s="15">
        <f>+PA_MAR[[#This Row],[Ocupación Media (PaxKm/CocheKm)]]/PA_MAR[[#This Row],[Capacidad x Coche (4xm2)]]</f>
        <v>1.0352973741861677E-4</v>
      </c>
      <c r="BC278" s="15">
        <f>IFERROR(+PA_MAR[[#This Row],[% de Ocupación Media PAX]]/BB266-1,0)</f>
        <v>1.3863394723743157</v>
      </c>
      <c r="BD278" s="36">
        <f>+PA_MAR[[#This Row],[Pasajeros Pagos (PAX)]]*PA_MAR[[#This Row],[PAX Recorrido Medio]]</f>
        <v>912</v>
      </c>
      <c r="BE278" s="9">
        <v>16</v>
      </c>
      <c r="BF278" s="35">
        <f>+PA_MAR[[#This Row],[PAX Recorrido Medio]]/BE266-1</f>
        <v>0</v>
      </c>
      <c r="BG278" s="36">
        <f>+PA_MAR[[#This Row],[Pasajeros Pagos (PAX)]]*CN278</f>
        <v>57.79589959925822</v>
      </c>
      <c r="BH278" s="114">
        <f t="shared" si="15"/>
        <v>0.99921396492013115</v>
      </c>
      <c r="BI278" s="81">
        <f t="shared" si="17"/>
        <v>72515.847523632518</v>
      </c>
      <c r="BJ278" s="35">
        <f>+(PA_MAR[[#This Row],[Variación % TC]]*0.2)-(PA_MAR[[#This Row],[Vaciación % PAX Recorrido Medio]]*0.1)-(PA_MAR[[#This Row],[Variación % Ocupación PAX]]*0.5)+(PA_MAR[[#This Row],[Variación % RA]]*0.1)+(PA_MAR[[#This Row],[Variación % Velocidad Comercial TE]]*0.1)</f>
        <v>-0.55391212871542495</v>
      </c>
      <c r="BK278" s="10">
        <v>64.900000000001455</v>
      </c>
      <c r="BL278" s="10">
        <f>+PA_MAR[[#This Row],[Recaudación Vta. Boletos $]]/PA_MAR[[#This Row],[Pasajeros Pagos (PAX)]]</f>
        <v>1.1385964912280957</v>
      </c>
      <c r="BM278" s="15">
        <f>+(PA_MAR[[#This Row],[Tarifa Media $]]*44)/CQ278</f>
        <v>5.5787745318453749E-3</v>
      </c>
      <c r="BN278" s="46">
        <f>+PA_MAR[[#This Row],[Tarifa Media $]]/CP278</f>
        <v>8.1951739390945105E-2</v>
      </c>
      <c r="BO278" s="73">
        <f>+LINEA[[#This Row],[Indice Dia Habil]]</f>
        <v>27.400000000000002</v>
      </c>
      <c r="BP278" s="45">
        <v>34.103999999999999</v>
      </c>
      <c r="BQ278" s="45">
        <v>34.103999999999999</v>
      </c>
      <c r="BR278" s="36">
        <v>16</v>
      </c>
      <c r="BT278" s="63">
        <f>+PA_MAR[[#This Row],[Recaudación Vta. Boletos $]]/PA_MAR[[#This Row],[Km. Línea (entre cabeceras) en Servicio]]</f>
        <v>1.9030025803425246</v>
      </c>
      <c r="BU278" s="64">
        <f>+PA_MAR[[#This Row],[Recaudación/Km. Línea (PESOS)]]/CP278</f>
        <v>0.13697071150844098</v>
      </c>
      <c r="BV278" s="63">
        <f>+PA_MAR[[#This Row],[Recaudación Vta. Boletos $]]/PA_MAR[[#This Row],[Trenes Corridos (TC)]]</f>
        <v>0.22613240418118974</v>
      </c>
      <c r="BW278" s="64">
        <f>+PA_MAR[[#This Row],[Recaudación/Trenes Corridos (PESOS)]]/CP278</f>
        <v>1.6276129426076206E-2</v>
      </c>
      <c r="BX278" s="63">
        <f>+PA_MAR[[#This Row],[Recaudación Vta. Boletos $]]/PA_MAR[[#This Row],[Coches Kilómetro (CK) (5+6+7)]]</f>
        <v>1.3261342023292854E-3</v>
      </c>
      <c r="BY278" s="64">
        <f>+PA_MAR[[#This Row],[Recaudación/Coche Kilómetro (PESOS)]]/CP278</f>
        <v>9.5449973176613907E-5</v>
      </c>
      <c r="BZ278" s="65">
        <f>+PA_MAR[[#This Row],[Recaudación Vta. Boletos $]]/PA_MAR[[#This Row],[PAX Kilómetro]]</f>
        <v>7.1162280701755981E-2</v>
      </c>
      <c r="CA278" s="66">
        <f>+PA_MAR[[#This Row],[Recaudación/Pasajeros Kilómetro (PESOS)]]/CP278</f>
        <v>5.1219837119340691E-3</v>
      </c>
      <c r="CC278" s="64"/>
      <c r="CE278" s="67"/>
      <c r="CF278" s="36">
        <f>+PA_MAR[[#This Row],[Pasajeros Pagos (PAX)]]/PA_MAR[[#This Row],[Km. Línea (entre cabeceras) en Servicio]]</f>
        <v>1.6713581984517945</v>
      </c>
      <c r="CG278" s="36">
        <f>+PA_MAR[[#This Row],[Pasajeros Pagos (PAX)]]/PA_MAR[[#This Row],[Cantidad de Estaciones en Servicio]]</f>
        <v>3.5625</v>
      </c>
      <c r="CH278" s="36">
        <f>+PA_MAR[[#This Row],[PAX Kilómetro]]/PA_MAR[[#This Row],[Km. Línea (entre cabeceras) en Servicio]]</f>
        <v>26.741731175228711</v>
      </c>
      <c r="CI278" s="36">
        <f>+PA_MAR[[#This Row],[Coches Kilómetro (CK) (5+6+7)]]/PA_MAR[[#This Row],[Km. Línea (entre cabeceras) en Servicio]]</f>
        <v>1435</v>
      </c>
      <c r="CM278" s="144">
        <f t="shared" si="16"/>
        <v>202.13755407284324</v>
      </c>
      <c r="CN278" s="11">
        <v>1.0139631508641793</v>
      </c>
      <c r="CP278" s="10">
        <v>13.8935</v>
      </c>
      <c r="CQ278" s="33">
        <v>8980.1524202241708</v>
      </c>
      <c r="CR278" s="10"/>
      <c r="CX278" s="28"/>
      <c r="CY278" s="29"/>
      <c r="CZ278" s="29"/>
      <c r="DF278" s="45">
        <f>+PA_MAR[[#This Row],[Trenes Kilómetro (TK) (1+2+3)]]/PA_MAR[[#This Row],[Trenes Corridos (TC)]]</f>
        <v>34.103999999999999</v>
      </c>
      <c r="EA278" s="2">
        <v>2016</v>
      </c>
      <c r="EB278" s="2" t="s">
        <v>8</v>
      </c>
    </row>
    <row r="279" spans="1:132" x14ac:dyDescent="0.2">
      <c r="A279" s="83" t="s">
        <v>222</v>
      </c>
      <c r="B279" s="2" t="s">
        <v>9</v>
      </c>
      <c r="C279" s="85">
        <v>42401</v>
      </c>
      <c r="D279" s="2" t="s">
        <v>252</v>
      </c>
      <c r="E279" s="4" t="s">
        <v>267</v>
      </c>
      <c r="F279" s="4" t="s">
        <v>301</v>
      </c>
      <c r="G279" s="4" t="s">
        <v>111</v>
      </c>
      <c r="H279" s="6">
        <f>+PA_MAR[[#This Row],[Trenes Corridos (TC)]]*PA_MAR[[#This Row],[Km. Línea (entre cabeceras) en Servicio]]</f>
        <v>9821.9519999999993</v>
      </c>
      <c r="K279" s="7">
        <f>+PA_MAR[[#This Row],[TK Remolcados (1)]]+PA_MAR[[#This Row],[TK Coche Motor (2)]]+PA_MAR[[#This Row],[TK Eléctricos (3)]]</f>
        <v>9821.9519999999993</v>
      </c>
      <c r="L279" s="15">
        <f>IFERROR(+PA_MAR[[#This Row],[Trenes Kilómetro (TK) (1+2+3)]]/K267-1,0)</f>
        <v>5.1094890510948954E-2</v>
      </c>
      <c r="M279" s="6">
        <f>+PA_MAR[[#This Row],[TK Remolcados (1)]]</f>
        <v>9821.9519999999993</v>
      </c>
      <c r="N279" s="6">
        <f>+PA_MAR[[#This Row],[TK Remolcados (1)]]*PA_MAR[[#This Row],[Form. Media Trenes Remolcados]]</f>
        <v>49109.759999999995</v>
      </c>
      <c r="O279" s="6"/>
      <c r="P279" s="6"/>
      <c r="Q279" s="7">
        <f>+PA_MAR[[#This Row],[CK Remolcados (5)]]+PA_MAR[[#This Row],[CK Coche Motor (6)]]+PA_MAR[[#This Row],[CK Eléctricos (7)]]</f>
        <v>49109.759999999995</v>
      </c>
      <c r="R279" s="15">
        <f>+PA_MAR[[#This Row],[Coches Kilómetro (CK) (5+6+7)]]/Q267-1</f>
        <v>1.8502800882702397E-2</v>
      </c>
      <c r="S279" s="120">
        <v>27.88</v>
      </c>
      <c r="T279" s="15">
        <f>+PA_MAR[[#This Row],[Velocidad Comercial Trenes Diésel]]/S267-1</f>
        <v>0</v>
      </c>
      <c r="W279" s="6">
        <v>5</v>
      </c>
      <c r="X279" s="6"/>
      <c r="Y279" s="6"/>
      <c r="Z279" s="6">
        <f>+PA_MAR[[#This Row],[Trenes Corridos (TC)]]*PA_MAR[[#This Row],[Form. Media Trenes Remolcados]]*PA_MAR[[#This Row],[Asientos Prom. x C. Remolcados]]</f>
        <v>103680</v>
      </c>
      <c r="AC279" s="6">
        <v>72</v>
      </c>
      <c r="AF279" s="6">
        <f>+'[2]BS TAB'!$AX283</f>
        <v>302</v>
      </c>
      <c r="AG279" s="6">
        <f>+PA_MAR[[#This Row],[Trenes Programados]]-PA_MAR[[#This Row],[Trenes Corridos (TC)]]</f>
        <v>14</v>
      </c>
      <c r="AH279" s="81">
        <f>+'[2]BS TAB'!$AZ283</f>
        <v>288</v>
      </c>
      <c r="AI279" s="15">
        <f>IFERROR(PA_MAR[[#This Row],[Trenes Corridos (TC)]]/AH267-1,0)</f>
        <v>5.1094890510948954E-2</v>
      </c>
      <c r="AJ279" s="6">
        <f>+'[2]BS TAB'!$BA283</f>
        <v>226</v>
      </c>
      <c r="AK279" s="36">
        <f>+PA_MAR[[#This Row],[Trenes Corridos (TC)]]-PA_MAR[[#This Row],[Trenes Puntuales]]</f>
        <v>62</v>
      </c>
      <c r="AL279" s="111">
        <f>+PA_MAR[[#This Row],[Trenes Puntuales]]/PA_MAR[[#This Row],[Trenes Programados]]</f>
        <v>0.7483443708609272</v>
      </c>
      <c r="AM279" s="82">
        <v>0.95</v>
      </c>
      <c r="AN279" s="82" t="str">
        <f>+IF(PA_MAR[[#This Row],[Regularidad Absoluta]]&gt;=PA_MAR[[#This Row],[RA 95%]],PA_MAR[[#This Row],[Regularidad Absoluta]],"")</f>
        <v/>
      </c>
      <c r="AO279" s="82">
        <f>+PA_MAR[[#This Row],[Trenes Puntuales]]/PA_MAR[[#This Row],[Trenes Corridos (TC)]]</f>
        <v>0.78472222222222221</v>
      </c>
      <c r="AP279" s="82">
        <f>+PA_MAR[[#This Row],[Trenes Corridos (TC)]]/PA_MAR[[#This Row],[Trenes Programados]]</f>
        <v>0.95364238410596025</v>
      </c>
      <c r="AQ279" s="82">
        <f>+PA_MAR[[#This Row],[Regularidad Relativa]]/AO267-1</f>
        <v>-7.321599616858232E-2</v>
      </c>
      <c r="AR279" s="81">
        <f>+'[3]DATOS BS#Bol por Estación'!$AW263</f>
        <v>83</v>
      </c>
      <c r="AS279" s="15">
        <f>IFERROR(+PA_MAR[[#This Row],[Pasajeros Pagos (PAX)]]/AR267-1,0)</f>
        <v>-0.49390243902439024</v>
      </c>
      <c r="AT279" s="6">
        <f>+PA_MAR[[#This Row],[Pasajeros Pagos (PAX)]]/PA_MAR[[#This Row],[Indice Dia Habil]]</f>
        <v>3.2447224394057854</v>
      </c>
      <c r="AU279" s="15">
        <f>IFERROR(+PA_MAR[[#This Row],[PAX Día Habil]]/AT267-1,0)</f>
        <v>-0.5136873319475963</v>
      </c>
      <c r="AV279" s="6">
        <f>+PA_MAR[[#This Row],[Pasajeros Pagos (PAX)]]/PA_MAR[[#This Row],[Trenes Corridos (TC)]]</f>
        <v>0.28819444444444442</v>
      </c>
      <c r="AW279" s="6">
        <f>+PA_MAR[[#This Row],[PAX x Tren]]/PA_MAR[[#This Row],[Form. Media Trenes Remolcados]]</f>
        <v>5.7638888888888885E-2</v>
      </c>
      <c r="AX279" s="15">
        <f>IFERROR(+PA_MAR[[#This Row],[PAX x Coche]]/AW267-1,0)</f>
        <v>-0.50309654471544718</v>
      </c>
      <c r="AY279" s="6">
        <v>180</v>
      </c>
      <c r="AZ279" s="9">
        <f>+PA_MAR[[#This Row],[PAX Kilómetro]]/PA_MAR[[#This Row],[Coches Kilómetro (CK) (5+6+7)]]</f>
        <v>2.7041467928167438E-2</v>
      </c>
      <c r="BA279" s="15">
        <f>IFERROR(+PA_MAR[[#This Row],[Ocupación Media (PaxKm/CocheKm)]]/AZ267-1,0)</f>
        <v>-0.50309654471544718</v>
      </c>
      <c r="BB279" s="15">
        <f>+PA_MAR[[#This Row],[Ocupación Media (PaxKm/CocheKm)]]/PA_MAR[[#This Row],[Capacidad x Coche (4xm2)]]</f>
        <v>1.5023037737870798E-4</v>
      </c>
      <c r="BC279" s="15">
        <f>IFERROR(+PA_MAR[[#This Row],[% de Ocupación Media PAX]]/BB267-1,0)</f>
        <v>-0.50309654471544707</v>
      </c>
      <c r="BD279" s="36">
        <f>+PA_MAR[[#This Row],[Pasajeros Pagos (PAX)]]*PA_MAR[[#This Row],[PAX Recorrido Medio]]</f>
        <v>1328</v>
      </c>
      <c r="BE279" s="9">
        <v>16</v>
      </c>
      <c r="BF279" s="35">
        <f>+PA_MAR[[#This Row],[PAX Recorrido Medio]]/BE267-1</f>
        <v>0</v>
      </c>
      <c r="BG279" s="36">
        <f>+PA_MAR[[#This Row],[Pasajeros Pagos (PAX)]]*CN279</f>
        <v>89.310266395375763</v>
      </c>
      <c r="BH279" s="114">
        <f t="shared" si="15"/>
        <v>0.99878278032741785</v>
      </c>
      <c r="BI279" s="81">
        <f t="shared" si="17"/>
        <v>68188.184819533359</v>
      </c>
      <c r="BJ279" s="35">
        <f>+(PA_MAR[[#This Row],[Variación % TC]]*0.2)-(PA_MAR[[#This Row],[Vaciación % PAX Recorrido Medio]]*0.1)-(PA_MAR[[#This Row],[Variación % Ocupación PAX]]*0.5)+(PA_MAR[[#This Row],[Variación % RA]]*0.1)+(PA_MAR[[#This Row],[Variación % Velocidad Comercial TE]]*0.1)</f>
        <v>0.25444565084305509</v>
      </c>
      <c r="BK279" s="10">
        <v>92.80000000000291</v>
      </c>
      <c r="BL279" s="10">
        <f>+PA_MAR[[#This Row],[Recaudación Vta. Boletos $]]/PA_MAR[[#This Row],[Pasajeros Pagos (PAX)]]</f>
        <v>1.1180722891566617</v>
      </c>
      <c r="BM279" s="15">
        <f>+(PA_MAR[[#This Row],[Tarifa Media $]]*44)/CQ279</f>
        <v>5.3826260639233967E-3</v>
      </c>
      <c r="BN279" s="46">
        <f>+PA_MAR[[#This Row],[Tarifa Media $]]/CP279</f>
        <v>7.4410479892313072E-2</v>
      </c>
      <c r="BO279" s="73">
        <f>+LINEA[[#This Row],[Indice Dia Habil]]</f>
        <v>25.580000000000002</v>
      </c>
      <c r="BP279" s="45">
        <v>34.103999999999999</v>
      </c>
      <c r="BQ279" s="45">
        <v>34.103999999999999</v>
      </c>
      <c r="BR279" s="36">
        <v>16</v>
      </c>
      <c r="BT279" s="63">
        <f>+PA_MAR[[#This Row],[Recaudación Vta. Boletos $]]/PA_MAR[[#This Row],[Km. Línea (entre cabeceras) en Servicio]]</f>
        <v>2.7210884353742353</v>
      </c>
      <c r="BU279" s="64">
        <f>+PA_MAR[[#This Row],[Recaudación/Km. Línea (PESOS)]]/CP279</f>
        <v>0.18109517449747786</v>
      </c>
      <c r="BV279" s="63">
        <f>+PA_MAR[[#This Row],[Recaudación Vta. Boletos $]]/PA_MAR[[#This Row],[Trenes Corridos (TC)]]</f>
        <v>0.32222222222223235</v>
      </c>
      <c r="BW279" s="64">
        <f>+PA_MAR[[#This Row],[Recaudación/Trenes Corridos (PESOS)]]/CP279</f>
        <v>2.1444686913409668E-2</v>
      </c>
      <c r="BX279" s="63">
        <f>+PA_MAR[[#This Row],[Recaudación Vta. Boletos $]]/PA_MAR[[#This Row],[Coches Kilómetro (CK) (5+6+7)]]</f>
        <v>1.8896447467876634E-3</v>
      </c>
      <c r="BY279" s="64">
        <f>+PA_MAR[[#This Row],[Recaudación/Coche Kilómetro (PESOS)]]/CP279</f>
        <v>1.2576053784547073E-4</v>
      </c>
      <c r="BZ279" s="65">
        <f>+PA_MAR[[#This Row],[Recaudación Vta. Boletos $]]/PA_MAR[[#This Row],[PAX Kilómetro]]</f>
        <v>6.9879518072291355E-2</v>
      </c>
      <c r="CA279" s="66">
        <f>+PA_MAR[[#This Row],[Recaudación/Pasajeros Kilómetro (PESOS)]]/CP279</f>
        <v>4.650654993269567E-3</v>
      </c>
      <c r="CC279" s="64"/>
      <c r="CE279" s="67"/>
      <c r="CF279" s="36">
        <f>+PA_MAR[[#This Row],[Pasajeros Pagos (PAX)]]/PA_MAR[[#This Row],[Km. Línea (entre cabeceras) en Servicio]]</f>
        <v>2.4337321135350694</v>
      </c>
      <c r="CG279" s="36">
        <f>+PA_MAR[[#This Row],[Pasajeros Pagos (PAX)]]/PA_MAR[[#This Row],[Cantidad de Estaciones en Servicio]]</f>
        <v>5.1875</v>
      </c>
      <c r="CH279" s="36">
        <f>+PA_MAR[[#This Row],[PAX Kilómetro]]/PA_MAR[[#This Row],[Km. Línea (entre cabeceras) en Servicio]]</f>
        <v>38.93971381656111</v>
      </c>
      <c r="CI279" s="36">
        <f>+PA_MAR[[#This Row],[Coches Kilómetro (CK) (5+6+7)]]/PA_MAR[[#This Row],[Km. Línea (entre cabeceras) en Servicio]]</f>
        <v>1439.9999999999998</v>
      </c>
      <c r="CM279" s="144">
        <f t="shared" si="16"/>
        <v>189.41440227648155</v>
      </c>
      <c r="CN279" s="11">
        <v>1.0760273059683827</v>
      </c>
      <c r="CP279" s="10">
        <v>15.025736842105267</v>
      </c>
      <c r="CQ279" s="60">
        <v>9139.6244395685808</v>
      </c>
      <c r="CR279" s="10"/>
      <c r="CY279" s="29"/>
      <c r="CZ279" s="29"/>
      <c r="DF279" s="45">
        <f>+PA_MAR[[#This Row],[Trenes Kilómetro (TK) (1+2+3)]]/PA_MAR[[#This Row],[Trenes Corridos (TC)]]</f>
        <v>34.103999999999999</v>
      </c>
      <c r="EA279" s="2">
        <v>2016</v>
      </c>
      <c r="EB279" s="2" t="s">
        <v>9</v>
      </c>
    </row>
    <row r="280" spans="1:132" x14ac:dyDescent="0.2">
      <c r="A280" s="83" t="s">
        <v>222</v>
      </c>
      <c r="B280" s="2" t="s">
        <v>10</v>
      </c>
      <c r="C280" s="85">
        <v>42430</v>
      </c>
      <c r="D280" s="2" t="s">
        <v>252</v>
      </c>
      <c r="E280" s="4" t="s">
        <v>267</v>
      </c>
      <c r="F280" s="4" t="s">
        <v>301</v>
      </c>
      <c r="G280" s="4" t="s">
        <v>111</v>
      </c>
      <c r="H280" s="6">
        <f>+PA_MAR[[#This Row],[Trenes Corridos (TC)]]*PA_MAR[[#This Row],[Km. Línea (entre cabeceras) en Servicio]]</f>
        <v>10742.76</v>
      </c>
      <c r="K280" s="7">
        <f>+PA_MAR[[#This Row],[TK Remolcados (1)]]+PA_MAR[[#This Row],[TK Coche Motor (2)]]+PA_MAR[[#This Row],[TK Eléctricos (3)]]</f>
        <v>10742.76</v>
      </c>
      <c r="L280" s="15">
        <f>IFERROR(+PA_MAR[[#This Row],[Trenes Kilómetro (TK) (1+2+3)]]/K268-1,0)</f>
        <v>2.2727272727272929E-2</v>
      </c>
      <c r="M280" s="6">
        <f>+PA_MAR[[#This Row],[TK Remolcados (1)]]</f>
        <v>10742.76</v>
      </c>
      <c r="N280" s="6">
        <f>+PA_MAR[[#This Row],[TK Remolcados (1)]]*PA_MAR[[#This Row],[Form. Media Trenes Remolcados]]</f>
        <v>53713.8</v>
      </c>
      <c r="O280" s="6"/>
      <c r="P280" s="6"/>
      <c r="Q280" s="7">
        <f>+PA_MAR[[#This Row],[CK Remolcados (5)]]+PA_MAR[[#This Row],[CK Coche Motor (6)]]+PA_MAR[[#This Row],[CK Eléctricos (7)]]</f>
        <v>53713.8</v>
      </c>
      <c r="R280" s="15">
        <f>+PA_MAR[[#This Row],[Coches Kilómetro (CK) (5+6+7)]]/Q268-1</f>
        <v>-8.9852008456658972E-3</v>
      </c>
      <c r="S280" s="120">
        <v>27.88</v>
      </c>
      <c r="T280" s="15">
        <f>+PA_MAR[[#This Row],[Velocidad Comercial Trenes Diésel]]/S268-1</f>
        <v>0</v>
      </c>
      <c r="W280" s="6">
        <v>5</v>
      </c>
      <c r="X280" s="6"/>
      <c r="Y280" s="6"/>
      <c r="Z280" s="6">
        <f>+PA_MAR[[#This Row],[Trenes Corridos (TC)]]*PA_MAR[[#This Row],[Form. Media Trenes Remolcados]]*PA_MAR[[#This Row],[Asientos Prom. x C. Remolcados]]</f>
        <v>113400</v>
      </c>
      <c r="AC280" s="6">
        <v>72</v>
      </c>
      <c r="AF280" s="6">
        <f>+'[2]BS TAB'!$AX284</f>
        <v>322</v>
      </c>
      <c r="AG280" s="6">
        <f>+PA_MAR[[#This Row],[Trenes Programados]]-PA_MAR[[#This Row],[Trenes Corridos (TC)]]</f>
        <v>7</v>
      </c>
      <c r="AH280" s="81">
        <f>+'[2]BS TAB'!$AZ284</f>
        <v>315</v>
      </c>
      <c r="AI280" s="15">
        <f>IFERROR(PA_MAR[[#This Row],[Trenes Corridos (TC)]]/AH268-1,0)</f>
        <v>2.2727272727272707E-2</v>
      </c>
      <c r="AJ280" s="6">
        <f>+'[2]BS TAB'!$BA284</f>
        <v>236</v>
      </c>
      <c r="AK280" s="36">
        <f>+PA_MAR[[#This Row],[Trenes Corridos (TC)]]-PA_MAR[[#This Row],[Trenes Puntuales]]</f>
        <v>79</v>
      </c>
      <c r="AL280" s="111">
        <f>+PA_MAR[[#This Row],[Trenes Puntuales]]/PA_MAR[[#This Row],[Trenes Programados]]</f>
        <v>0.73291925465838514</v>
      </c>
      <c r="AM280" s="82">
        <v>0.95</v>
      </c>
      <c r="AN280" s="82" t="str">
        <f>+IF(PA_MAR[[#This Row],[Regularidad Absoluta]]&gt;=PA_MAR[[#This Row],[RA 95%]],PA_MAR[[#This Row],[Regularidad Absoluta]],"")</f>
        <v/>
      </c>
      <c r="AO280" s="82">
        <f>+PA_MAR[[#This Row],[Trenes Puntuales]]/PA_MAR[[#This Row],[Trenes Corridos (TC)]]</f>
        <v>0.74920634920634921</v>
      </c>
      <c r="AP280" s="82">
        <f>+PA_MAR[[#This Row],[Trenes Corridos (TC)]]/PA_MAR[[#This Row],[Trenes Programados]]</f>
        <v>0.97826086956521741</v>
      </c>
      <c r="AQ280" s="82">
        <f>+PA_MAR[[#This Row],[Regularidad Relativa]]/AO268-1</f>
        <v>-0.15474155474155471</v>
      </c>
      <c r="AR280" s="81">
        <f>+'[3]DATOS BS#Bol por Estación'!$AW264</f>
        <v>94</v>
      </c>
      <c r="AS280" s="15">
        <f>IFERROR(+PA_MAR[[#This Row],[Pasajeros Pagos (PAX)]]/AR268-1,0)</f>
        <v>-0.51546391752577314</v>
      </c>
      <c r="AT280" s="6">
        <f>+PA_MAR[[#This Row],[Pasajeros Pagos (PAX)]]/PA_MAR[[#This Row],[Indice Dia Habil]]</f>
        <v>3.4082668600435095</v>
      </c>
      <c r="AU280" s="15">
        <f>IFERROR(+PA_MAR[[#This Row],[PAX Día Habil]]/AT268-1,0)</f>
        <v>-0.52336969117020404</v>
      </c>
      <c r="AV280" s="6">
        <f>+PA_MAR[[#This Row],[Pasajeros Pagos (PAX)]]/PA_MAR[[#This Row],[Trenes Corridos (TC)]]</f>
        <v>0.29841269841269841</v>
      </c>
      <c r="AW280" s="6">
        <f>+PA_MAR[[#This Row],[PAX x Tren]]/PA_MAR[[#This Row],[Form. Media Trenes Remolcados]]</f>
        <v>5.9682539682539684E-2</v>
      </c>
      <c r="AX280" s="15">
        <f>IFERROR(+PA_MAR[[#This Row],[PAX x Coche]]/AW268-1,0)</f>
        <v>-0.51107079037800685</v>
      </c>
      <c r="AY280" s="6">
        <v>180</v>
      </c>
      <c r="AZ280" s="9">
        <f>+PA_MAR[[#This Row],[PAX Kilómetro]]/PA_MAR[[#This Row],[Coches Kilómetro (CK) (5+6+7)]]</f>
        <v>2.8000253193778878E-2</v>
      </c>
      <c r="BA280" s="15">
        <f>IFERROR(+PA_MAR[[#This Row],[Ocupación Media (PaxKm/CocheKm)]]/AZ268-1,0)</f>
        <v>-0.51107079037800696</v>
      </c>
      <c r="BB280" s="15">
        <f>+PA_MAR[[#This Row],[Ocupación Media (PaxKm/CocheKm)]]/PA_MAR[[#This Row],[Capacidad x Coche (4xm2)]]</f>
        <v>1.5555696218766044E-4</v>
      </c>
      <c r="BC280" s="15">
        <f>IFERROR(+PA_MAR[[#This Row],[% de Ocupación Media PAX]]/BB268-1,0)</f>
        <v>-0.51107079037800696</v>
      </c>
      <c r="BD280" s="36">
        <f>+PA_MAR[[#This Row],[Pasajeros Pagos (PAX)]]*PA_MAR[[#This Row],[PAX Recorrido Medio]]</f>
        <v>1504</v>
      </c>
      <c r="BE280" s="9">
        <v>16</v>
      </c>
      <c r="BF280" s="35">
        <f>+PA_MAR[[#This Row],[PAX Recorrido Medio]]/BE268-1</f>
        <v>0</v>
      </c>
      <c r="BG280" s="36">
        <f>+PA_MAR[[#This Row],[Pasajeros Pagos (PAX)]]*CN280</f>
        <v>93.046738957898853</v>
      </c>
      <c r="BH280" s="114">
        <f t="shared" si="15"/>
        <v>0.99884713960157256</v>
      </c>
      <c r="BI280" s="81">
        <f t="shared" si="17"/>
        <v>81536.324890873439</v>
      </c>
      <c r="BJ280" s="35">
        <f>+(PA_MAR[[#This Row],[Variación % TC]]*0.2)-(PA_MAR[[#This Row],[Vaciación % PAX Recorrido Medio]]*0.1)-(PA_MAR[[#This Row],[Variación % Ocupación PAX]]*0.5)+(PA_MAR[[#This Row],[Variación % RA]]*0.1)+(PA_MAR[[#This Row],[Variación % Velocidad Comercial TE]]*0.1)</f>
        <v>0.24460669426030252</v>
      </c>
      <c r="BK280" s="10">
        <v>97.290000000000873</v>
      </c>
      <c r="BL280" s="10">
        <f>+PA_MAR[[#This Row],[Recaudación Vta. Boletos $]]/PA_MAR[[#This Row],[Pasajeros Pagos (PAX)]]</f>
        <v>1.0350000000000092</v>
      </c>
      <c r="BM280" s="15">
        <f>+(PA_MAR[[#This Row],[Tarifa Media $]]*44)/CQ280</f>
        <v>4.8972499856533118E-3</v>
      </c>
      <c r="BN280" s="46">
        <f>+PA_MAR[[#This Row],[Tarifa Media $]]/CP280</f>
        <v>6.8062104204068552E-2</v>
      </c>
      <c r="BO280" s="73">
        <f>+LINEA[[#This Row],[Indice Dia Habil]]</f>
        <v>27.580000000000002</v>
      </c>
      <c r="BP280" s="45">
        <v>34.103999999999999</v>
      </c>
      <c r="BQ280" s="45">
        <v>34.103999999999999</v>
      </c>
      <c r="BR280" s="36">
        <v>16</v>
      </c>
      <c r="BT280" s="63">
        <f>+PA_MAR[[#This Row],[Recaudación Vta. Boletos $]]/PA_MAR[[#This Row],[Km. Línea (entre cabeceras) en Servicio]]</f>
        <v>2.8527445460943253</v>
      </c>
      <c r="BU280" s="64">
        <f>+PA_MAR[[#This Row],[Recaudación/Km. Línea (PESOS)]]/CP280</f>
        <v>0.18759787107619175</v>
      </c>
      <c r="BV280" s="63">
        <f>+PA_MAR[[#This Row],[Recaudación Vta. Boletos $]]/PA_MAR[[#This Row],[Trenes Corridos (TC)]]</f>
        <v>0.30885714285714561</v>
      </c>
      <c r="BW280" s="64">
        <f>+PA_MAR[[#This Row],[Recaudación/Trenes Corridos (PESOS)]]/CP280</f>
        <v>2.0310596175182358E-2</v>
      </c>
      <c r="BX280" s="63">
        <f>+PA_MAR[[#This Row],[Recaudación Vta. Boletos $]]/PA_MAR[[#This Row],[Coches Kilómetro (CK) (5+6+7)]]</f>
        <v>1.8112663784725874E-3</v>
      </c>
      <c r="BY280" s="64">
        <f>+PA_MAR[[#This Row],[Recaudación/Coche Kilómetro (PESOS)]]/CP280</f>
        <v>1.1910975941345507E-4</v>
      </c>
      <c r="BZ280" s="65">
        <f>+PA_MAR[[#This Row],[Recaudación Vta. Boletos $]]/PA_MAR[[#This Row],[PAX Kilómetro]]</f>
        <v>6.4687500000000578E-2</v>
      </c>
      <c r="CA280" s="66">
        <f>+PA_MAR[[#This Row],[Recaudación/Pasajeros Kilómetro (PESOS)]]/CP280</f>
        <v>4.2538815127542845E-3</v>
      </c>
      <c r="CC280" s="64"/>
      <c r="CE280" s="67"/>
      <c r="CF280" s="36">
        <f>+PA_MAR[[#This Row],[Pasajeros Pagos (PAX)]]/PA_MAR[[#This Row],[Km. Línea (entre cabeceras) en Servicio]]</f>
        <v>2.7562749237626085</v>
      </c>
      <c r="CG280" s="36">
        <f>+PA_MAR[[#This Row],[Pasajeros Pagos (PAX)]]/PA_MAR[[#This Row],[Cantidad de Estaciones en Servicio]]</f>
        <v>5.875</v>
      </c>
      <c r="CH280" s="36">
        <f>+PA_MAR[[#This Row],[PAX Kilómetro]]/PA_MAR[[#This Row],[Km. Línea (entre cabeceras) en Servicio]]</f>
        <v>44.100398780201736</v>
      </c>
      <c r="CI280" s="36">
        <f>+PA_MAR[[#This Row],[Coches Kilómetro (CK) (5+6+7)]]/PA_MAR[[#This Row],[Km. Línea (entre cabeceras) en Servicio]]</f>
        <v>1575.0000000000002</v>
      </c>
      <c r="CM280" s="144">
        <f t="shared" si="16"/>
        <v>207.07892035777382</v>
      </c>
      <c r="CN280" s="11">
        <v>0.98985892508403028</v>
      </c>
      <c r="CP280" s="10">
        <v>15.206700000000001</v>
      </c>
      <c r="CQ280" s="33">
        <v>9299.0964589129908</v>
      </c>
      <c r="CR280" s="10"/>
      <c r="CX280" s="28"/>
      <c r="CY280" s="29"/>
      <c r="CZ280" s="29"/>
      <c r="DF280" s="45">
        <f>+PA_MAR[[#This Row],[Trenes Kilómetro (TK) (1+2+3)]]/PA_MAR[[#This Row],[Trenes Corridos (TC)]]</f>
        <v>34.103999999999999</v>
      </c>
      <c r="EA280" s="2">
        <v>2016</v>
      </c>
      <c r="EB280" s="2" t="s">
        <v>10</v>
      </c>
    </row>
    <row r="281" spans="1:132" x14ac:dyDescent="0.2">
      <c r="A281" s="83" t="s">
        <v>222</v>
      </c>
      <c r="B281" s="2" t="s">
        <v>0</v>
      </c>
      <c r="C281" s="85">
        <v>42461</v>
      </c>
      <c r="D281" s="2" t="s">
        <v>252</v>
      </c>
      <c r="E281" s="4" t="s">
        <v>267</v>
      </c>
      <c r="F281" s="4" t="s">
        <v>301</v>
      </c>
      <c r="G281" s="4" t="s">
        <v>111</v>
      </c>
      <c r="H281" s="6">
        <f>+PA_MAR[[#This Row],[Trenes Corridos (TC)]]*PA_MAR[[#This Row],[Km. Línea (entre cabeceras) en Servicio]]</f>
        <v>9753.7440000000006</v>
      </c>
      <c r="K281" s="7">
        <f>+PA_MAR[[#This Row],[TK Remolcados (1)]]+PA_MAR[[#This Row],[TK Coche Motor (2)]]+PA_MAR[[#This Row],[TK Eléctricos (3)]]</f>
        <v>9753.7440000000006</v>
      </c>
      <c r="L281" s="15">
        <f>IFERROR(+PA_MAR[[#This Row],[Trenes Kilómetro (TK) (1+2+3)]]/K269-1,0)</f>
        <v>-7.7419354838709653E-2</v>
      </c>
      <c r="M281" s="6">
        <f>+PA_MAR[[#This Row],[TK Remolcados (1)]]</f>
        <v>9753.7440000000006</v>
      </c>
      <c r="N281" s="6">
        <f>+PA_MAR[[#This Row],[TK Remolcados (1)]]*PA_MAR[[#This Row],[Form. Media Trenes Remolcados]]</f>
        <v>48768.72</v>
      </c>
      <c r="O281" s="6"/>
      <c r="P281" s="6"/>
      <c r="Q281" s="7">
        <f>+PA_MAR[[#This Row],[CK Remolcados (5)]]+PA_MAR[[#This Row],[CK Coche Motor (6)]]+PA_MAR[[#This Row],[CK Eléctricos (7)]]</f>
        <v>48768.72</v>
      </c>
      <c r="R281" s="15">
        <f>+PA_MAR[[#This Row],[Coches Kilómetro (CK) (5+6+7)]]/Q269-1</f>
        <v>-0.10602650662665658</v>
      </c>
      <c r="S281" s="120">
        <v>27.88</v>
      </c>
      <c r="T281" s="15">
        <f>+PA_MAR[[#This Row],[Velocidad Comercial Trenes Diésel]]/S269-1</f>
        <v>0</v>
      </c>
      <c r="W281" s="6">
        <v>5</v>
      </c>
      <c r="X281" s="6"/>
      <c r="Y281" s="6"/>
      <c r="Z281" s="6">
        <f>+PA_MAR[[#This Row],[Trenes Corridos (TC)]]*PA_MAR[[#This Row],[Form. Media Trenes Remolcados]]*PA_MAR[[#This Row],[Asientos Prom. x C. Remolcados]]</f>
        <v>102960</v>
      </c>
      <c r="AC281" s="6">
        <v>72</v>
      </c>
      <c r="AF281" s="6">
        <f>+'[2]BS TAB'!$AX285</f>
        <v>310</v>
      </c>
      <c r="AG281" s="6">
        <f>+PA_MAR[[#This Row],[Trenes Programados]]-PA_MAR[[#This Row],[Trenes Corridos (TC)]]</f>
        <v>24</v>
      </c>
      <c r="AH281" s="81">
        <f>+'[2]BS TAB'!$AZ285</f>
        <v>286</v>
      </c>
      <c r="AI281" s="15">
        <f>IFERROR(PA_MAR[[#This Row],[Trenes Corridos (TC)]]/AH269-1,0)</f>
        <v>-7.7419354838709653E-2</v>
      </c>
      <c r="AJ281" s="6">
        <f>+'[2]BS TAB'!$BA285</f>
        <v>203</v>
      </c>
      <c r="AK281" s="36">
        <f>+PA_MAR[[#This Row],[Trenes Corridos (TC)]]-PA_MAR[[#This Row],[Trenes Puntuales]]</f>
        <v>83</v>
      </c>
      <c r="AL281" s="111">
        <f>+PA_MAR[[#This Row],[Trenes Puntuales]]/PA_MAR[[#This Row],[Trenes Programados]]</f>
        <v>0.65483870967741931</v>
      </c>
      <c r="AM281" s="82">
        <v>0.95</v>
      </c>
      <c r="AN281" s="82" t="str">
        <f>+IF(PA_MAR[[#This Row],[Regularidad Absoluta]]&gt;=PA_MAR[[#This Row],[RA 95%]],PA_MAR[[#This Row],[Regularidad Absoluta]],"")</f>
        <v/>
      </c>
      <c r="AO281" s="82">
        <f>+PA_MAR[[#This Row],[Trenes Puntuales]]/PA_MAR[[#This Row],[Trenes Corridos (TC)]]</f>
        <v>0.70979020979020979</v>
      </c>
      <c r="AP281" s="82">
        <f>+PA_MAR[[#This Row],[Trenes Corridos (TC)]]/PA_MAR[[#This Row],[Trenes Programados]]</f>
        <v>0.92258064516129035</v>
      </c>
      <c r="AQ281" s="82">
        <f>+PA_MAR[[#This Row],[Regularidad Relativa]]/AO269-1</f>
        <v>-0.24645559919532523</v>
      </c>
      <c r="AR281" s="81">
        <f>+'[3]DATOS BS#Bol por Estación'!$AW265</f>
        <v>70</v>
      </c>
      <c r="AS281" s="15">
        <f>IFERROR(+PA_MAR[[#This Row],[Pasajeros Pagos (PAX)]]/AR269-1,0)</f>
        <v>-0.49640287769784175</v>
      </c>
      <c r="AT281" s="6">
        <f>+PA_MAR[[#This Row],[Pasajeros Pagos (PAX)]]/PA_MAR[[#This Row],[Indice Dia Habil]]</f>
        <v>2.5897151313355531</v>
      </c>
      <c r="AU281" s="15">
        <f>IFERROR(+PA_MAR[[#This Row],[PAX Día Habil]]/AT269-1,0)</f>
        <v>-0.50478684754748926</v>
      </c>
      <c r="AV281" s="6">
        <f>+PA_MAR[[#This Row],[Pasajeros Pagos (PAX)]]/PA_MAR[[#This Row],[Trenes Corridos (TC)]]</f>
        <v>0.24475524475524477</v>
      </c>
      <c r="AW281" s="6">
        <f>+PA_MAR[[#This Row],[PAX x Tren]]/PA_MAR[[#This Row],[Form. Media Trenes Remolcados]]</f>
        <v>4.8951048951048952E-2</v>
      </c>
      <c r="AX281" s="15">
        <f>IFERROR(+PA_MAR[[#This Row],[PAX x Coche]]/AW269-1,0)</f>
        <v>-0.43667555466116614</v>
      </c>
      <c r="AY281" s="6">
        <v>180</v>
      </c>
      <c r="AZ281" s="9">
        <f>+PA_MAR[[#This Row],[PAX Kilómetro]]/PA_MAR[[#This Row],[Coches Kilómetro (CK) (5+6+7)]]</f>
        <v>2.2965540206919516E-2</v>
      </c>
      <c r="BA281" s="15">
        <f>IFERROR(+PA_MAR[[#This Row],[Ocupación Media (PaxKm/CocheKm)]]/AZ269-1,0)</f>
        <v>-0.43667555466116625</v>
      </c>
      <c r="BB281" s="15">
        <f>+PA_MAR[[#This Row],[Ocupación Media (PaxKm/CocheKm)]]/PA_MAR[[#This Row],[Capacidad x Coche (4xm2)]]</f>
        <v>1.2758633448288619E-4</v>
      </c>
      <c r="BC281" s="15">
        <f>IFERROR(+PA_MAR[[#This Row],[% de Ocupación Media PAX]]/BB269-1,0)</f>
        <v>-0.43667555466116625</v>
      </c>
      <c r="BD281" s="36">
        <f>+PA_MAR[[#This Row],[Pasajeros Pagos (PAX)]]*PA_MAR[[#This Row],[PAX Recorrido Medio]]</f>
        <v>1120</v>
      </c>
      <c r="BE281" s="9">
        <v>16</v>
      </c>
      <c r="BF281" s="35">
        <f>+PA_MAR[[#This Row],[PAX Recorrido Medio]]/BE269-1</f>
        <v>0</v>
      </c>
      <c r="BG281" s="36">
        <f>+PA_MAR[[#This Row],[Pasajeros Pagos (PAX)]]*CN281</f>
        <v>72.987176890938201</v>
      </c>
      <c r="BH281" s="114">
        <f t="shared" si="15"/>
        <v>0.99900226674277648</v>
      </c>
      <c r="BI281" s="81">
        <f t="shared" si="17"/>
        <v>70159.032480076654</v>
      </c>
      <c r="BJ281" s="35">
        <f>+(PA_MAR[[#This Row],[Variación % TC]]*0.2)-(PA_MAR[[#This Row],[Vaciación % PAX Recorrido Medio]]*0.1)-(PA_MAR[[#This Row],[Variación % Ocupación PAX]]*0.5)+(PA_MAR[[#This Row],[Variación % RA]]*0.1)+(PA_MAR[[#This Row],[Variación % Velocidad Comercial TE]]*0.1)</f>
        <v>0.17820834644330869</v>
      </c>
      <c r="BK281" s="10">
        <v>129.45999999999913</v>
      </c>
      <c r="BL281" s="10">
        <f>+PA_MAR[[#This Row],[Recaudación Vta. Boletos $]]/PA_MAR[[#This Row],[Pasajeros Pagos (PAX)]]</f>
        <v>1.849428571428559</v>
      </c>
      <c r="BM281" s="15">
        <f>+(PA_MAR[[#This Row],[Tarifa Media $]]*44)/CQ281</f>
        <v>8.6032952375313995E-3</v>
      </c>
      <c r="BN281" s="46">
        <f>+PA_MAR[[#This Row],[Tarifa Media $]]/CP281</f>
        <v>0.12618056706205624</v>
      </c>
      <c r="BO281" s="73">
        <f>+LINEA[[#This Row],[Indice Dia Habil]]</f>
        <v>27.03</v>
      </c>
      <c r="BP281" s="45">
        <v>34.103999999999999</v>
      </c>
      <c r="BQ281" s="45">
        <v>34.103999999999999</v>
      </c>
      <c r="BR281" s="36">
        <v>16</v>
      </c>
      <c r="BT281" s="63">
        <f>+PA_MAR[[#This Row],[Recaudación Vta. Boletos $]]/PA_MAR[[#This Row],[Km. Línea (entre cabeceras) en Servicio]]</f>
        <v>3.7960356556415413</v>
      </c>
      <c r="BU281" s="64">
        <f>+PA_MAR[[#This Row],[Recaudación/Km. Línea (PESOS)]]/CP281</f>
        <v>0.25899131170372797</v>
      </c>
      <c r="BV281" s="63">
        <f>+PA_MAR[[#This Row],[Recaudación Vta. Boletos $]]/PA_MAR[[#This Row],[Trenes Corridos (TC)]]</f>
        <v>0.45265734265733959</v>
      </c>
      <c r="BW281" s="64">
        <f>+PA_MAR[[#This Row],[Recaudación/Trenes Corridos (PESOS)]]/CP281</f>
        <v>3.0883355574629151E-2</v>
      </c>
      <c r="BX281" s="63">
        <f>+PA_MAR[[#This Row],[Recaudación Vta. Boletos $]]/PA_MAR[[#This Row],[Coches Kilómetro (CK) (5+6+7)]]</f>
        <v>2.6545703885605186E-3</v>
      </c>
      <c r="BY281" s="64">
        <f>+PA_MAR[[#This Row],[Recaudación/Coche Kilómetro (PESOS)]]/CP281</f>
        <v>1.8111280538722234E-4</v>
      </c>
      <c r="BZ281" s="65">
        <f>+PA_MAR[[#This Row],[Recaudación Vta. Boletos $]]/PA_MAR[[#This Row],[PAX Kilómetro]]</f>
        <v>0.11558928571428494</v>
      </c>
      <c r="CA281" s="66">
        <f>+PA_MAR[[#This Row],[Recaudación/Pasajeros Kilómetro (PESOS)]]/CP281</f>
        <v>7.8862854413785152E-3</v>
      </c>
      <c r="CC281" s="64"/>
      <c r="CE281" s="67"/>
      <c r="CF281" s="36">
        <f>+PA_MAR[[#This Row],[Pasajeros Pagos (PAX)]]/PA_MAR[[#This Row],[Km. Línea (entre cabeceras) en Servicio]]</f>
        <v>2.0525451559934318</v>
      </c>
      <c r="CG281" s="36">
        <f>+PA_MAR[[#This Row],[Pasajeros Pagos (PAX)]]/PA_MAR[[#This Row],[Cantidad de Estaciones en Servicio]]</f>
        <v>4.375</v>
      </c>
      <c r="CH281" s="36">
        <f>+PA_MAR[[#This Row],[PAX Kilómetro]]/PA_MAR[[#This Row],[Km. Línea (entre cabeceras) en Servicio]]</f>
        <v>32.840722495894909</v>
      </c>
      <c r="CI281" s="36">
        <f>+PA_MAR[[#This Row],[Coches Kilómetro (CK) (5+6+7)]]/PA_MAR[[#This Row],[Km. Línea (entre cabeceras) en Servicio]]</f>
        <v>1430</v>
      </c>
      <c r="CL281" s="2" t="s">
        <v>84</v>
      </c>
      <c r="CM281" s="144">
        <f t="shared" si="16"/>
        <v>196.25183910510955</v>
      </c>
      <c r="CN281" s="11">
        <v>1.0426739555848314</v>
      </c>
      <c r="CP281" s="10">
        <v>14.657000000000004</v>
      </c>
      <c r="CQ281" s="33">
        <v>9458.5684782574099</v>
      </c>
      <c r="CR281" s="10"/>
      <c r="CX281" s="28"/>
      <c r="CY281" s="29"/>
      <c r="CZ281" s="29"/>
      <c r="DF281" s="45">
        <f>+PA_MAR[[#This Row],[Trenes Kilómetro (TK) (1+2+3)]]/PA_MAR[[#This Row],[Trenes Corridos (TC)]]</f>
        <v>34.103999999999999</v>
      </c>
      <c r="EA281" s="2">
        <v>2016</v>
      </c>
      <c r="EB281" s="2" t="s">
        <v>0</v>
      </c>
    </row>
    <row r="282" spans="1:132" x14ac:dyDescent="0.2">
      <c r="A282" s="83" t="s">
        <v>222</v>
      </c>
      <c r="B282" s="2" t="s">
        <v>1</v>
      </c>
      <c r="C282" s="85">
        <v>42491</v>
      </c>
      <c r="D282" s="2" t="s">
        <v>252</v>
      </c>
      <c r="E282" s="4" t="s">
        <v>267</v>
      </c>
      <c r="F282" s="4" t="s">
        <v>301</v>
      </c>
      <c r="G282" s="4" t="s">
        <v>111</v>
      </c>
      <c r="H282" s="6">
        <f>+PA_MAR[[#This Row],[Trenes Corridos (TC)]]*PA_MAR[[#This Row],[Km. Línea (entre cabeceras) en Servicio]]</f>
        <v>10469.928</v>
      </c>
      <c r="K282" s="7">
        <f>+PA_MAR[[#This Row],[TK Remolcados (1)]]+PA_MAR[[#This Row],[TK Coche Motor (2)]]+PA_MAR[[#This Row],[TK Eléctricos (3)]]</f>
        <v>10469.928</v>
      </c>
      <c r="L282" s="15">
        <f>IFERROR(+PA_MAR[[#This Row],[Trenes Kilómetro (TK) (1+2+3)]]/K270-1,0)</f>
        <v>-3.4591194968553451E-2</v>
      </c>
      <c r="M282" s="6">
        <f>+PA_MAR[[#This Row],[TK Remolcados (1)]]</f>
        <v>10469.928</v>
      </c>
      <c r="N282" s="6">
        <f>+PA_MAR[[#This Row],[TK Remolcados (1)]]*PA_MAR[[#This Row],[Form. Media Trenes Remolcados]]</f>
        <v>52349.64</v>
      </c>
      <c r="O282" s="6"/>
      <c r="P282" s="6"/>
      <c r="Q282" s="7">
        <f>+PA_MAR[[#This Row],[CK Remolcados (5)]]+PA_MAR[[#This Row],[CK Coche Motor (6)]]+PA_MAR[[#This Row],[CK Eléctricos (7)]]</f>
        <v>52349.64</v>
      </c>
      <c r="R282" s="15">
        <f>+PA_MAR[[#This Row],[Coches Kilómetro (CK) (5+6+7)]]/Q270-1</f>
        <v>-6.452635171371468E-2</v>
      </c>
      <c r="S282" s="120">
        <v>27.88</v>
      </c>
      <c r="T282" s="15">
        <f>+PA_MAR[[#This Row],[Velocidad Comercial Trenes Diésel]]/S270-1</f>
        <v>0</v>
      </c>
      <c r="W282" s="6">
        <v>5</v>
      </c>
      <c r="X282" s="6"/>
      <c r="Y282" s="6"/>
      <c r="Z282" s="6">
        <f>+PA_MAR[[#This Row],[Trenes Corridos (TC)]]*PA_MAR[[#This Row],[Form. Media Trenes Remolcados]]*PA_MAR[[#This Row],[Asientos Prom. x C. Remolcados]]</f>
        <v>110520</v>
      </c>
      <c r="AC282" s="6">
        <v>72</v>
      </c>
      <c r="AF282" s="6">
        <f>+'[2]BS TAB'!$AX286</f>
        <v>322</v>
      </c>
      <c r="AG282" s="6">
        <f>+PA_MAR[[#This Row],[Trenes Programados]]-PA_MAR[[#This Row],[Trenes Corridos (TC)]]</f>
        <v>15</v>
      </c>
      <c r="AH282" s="81">
        <f>+'[2]BS TAB'!$AZ286</f>
        <v>307</v>
      </c>
      <c r="AI282" s="15">
        <f>IFERROR(PA_MAR[[#This Row],[Trenes Corridos (TC)]]/AH270-1,0)</f>
        <v>-3.4591194968553451E-2</v>
      </c>
      <c r="AJ282" s="6">
        <f>+'[2]BS TAB'!$BA286</f>
        <v>227</v>
      </c>
      <c r="AK282" s="36">
        <f>+PA_MAR[[#This Row],[Trenes Corridos (TC)]]-PA_MAR[[#This Row],[Trenes Puntuales]]</f>
        <v>80</v>
      </c>
      <c r="AL282" s="111">
        <f>+PA_MAR[[#This Row],[Trenes Puntuales]]/PA_MAR[[#This Row],[Trenes Programados]]</f>
        <v>0.70496894409937894</v>
      </c>
      <c r="AM282" s="82">
        <v>0.95</v>
      </c>
      <c r="AN282" s="82" t="str">
        <f>+IF(PA_MAR[[#This Row],[Regularidad Absoluta]]&gt;=PA_MAR[[#This Row],[RA 95%]],PA_MAR[[#This Row],[Regularidad Absoluta]],"")</f>
        <v/>
      </c>
      <c r="AO282" s="82">
        <f>+PA_MAR[[#This Row],[Trenes Puntuales]]/PA_MAR[[#This Row],[Trenes Corridos (TC)]]</f>
        <v>0.73941368078175895</v>
      </c>
      <c r="AP282" s="82">
        <f>+PA_MAR[[#This Row],[Trenes Corridos (TC)]]/PA_MAR[[#This Row],[Trenes Programados]]</f>
        <v>0.95341614906832295</v>
      </c>
      <c r="AQ282" s="82">
        <f>+PA_MAR[[#This Row],[Regularidad Relativa]]/AO270-1</f>
        <v>-0.20562989699797518</v>
      </c>
      <c r="AR282" s="81">
        <f>+'[3]DATOS BS#Bol por Estación'!$AW266</f>
        <v>105</v>
      </c>
      <c r="AS282" s="15">
        <f>IFERROR(+PA_MAR[[#This Row],[Pasajeros Pagos (PAX)]]/AR270-1,0)</f>
        <v>-7.8947368421052655E-2</v>
      </c>
      <c r="AT282" s="6">
        <f>+PA_MAR[[#This Row],[Pasajeros Pagos (PAX)]]/PA_MAR[[#This Row],[Indice Dia Habil]]</f>
        <v>3.8071065989847712</v>
      </c>
      <c r="AU282" s="15">
        <f>IFERROR(+PA_MAR[[#This Row],[PAX Día Habil]]/AT270-1,0)</f>
        <v>-9.9986641731231507E-2</v>
      </c>
      <c r="AV282" s="6">
        <f>+PA_MAR[[#This Row],[Pasajeros Pagos (PAX)]]/PA_MAR[[#This Row],[Trenes Corridos (TC)]]</f>
        <v>0.34201954397394135</v>
      </c>
      <c r="AW282" s="6">
        <f>+PA_MAR[[#This Row],[PAX x Tren]]/PA_MAR[[#This Row],[Form. Media Trenes Remolcados]]</f>
        <v>6.8403908794788276E-2</v>
      </c>
      <c r="AX282" s="15">
        <f>IFERROR(+PA_MAR[[#This Row],[PAX x Coche]]/AW270-1,0)</f>
        <v>-1.5415738042173777E-2</v>
      </c>
      <c r="AY282" s="6">
        <v>180</v>
      </c>
      <c r="AZ282" s="9">
        <f>+PA_MAR[[#This Row],[PAX Kilómetro]]/PA_MAR[[#This Row],[Coches Kilómetro (CK) (5+6+7)]]</f>
        <v>3.2091911233773529E-2</v>
      </c>
      <c r="BA282" s="15">
        <f>IFERROR(+PA_MAR[[#This Row],[Ocupación Media (PaxKm/CocheKm)]]/AZ270-1,0)</f>
        <v>-1.5415738042173666E-2</v>
      </c>
      <c r="BB282" s="15">
        <f>+PA_MAR[[#This Row],[Ocupación Media (PaxKm/CocheKm)]]/PA_MAR[[#This Row],[Capacidad x Coche (4xm2)]]</f>
        <v>1.7828839574318627E-4</v>
      </c>
      <c r="BC282" s="15">
        <f>IFERROR(+PA_MAR[[#This Row],[% de Ocupación Media PAX]]/BB270-1,0)</f>
        <v>-1.5415738042173666E-2</v>
      </c>
      <c r="BD282" s="36">
        <f>+PA_MAR[[#This Row],[Pasajeros Pagos (PAX)]]*PA_MAR[[#This Row],[PAX Recorrido Medio]]</f>
        <v>1680</v>
      </c>
      <c r="BE282" s="9">
        <v>16</v>
      </c>
      <c r="BF282" s="35">
        <f>+PA_MAR[[#This Row],[PAX Recorrido Medio]]/BE270-1</f>
        <v>0</v>
      </c>
      <c r="BG282" s="36">
        <f>+PA_MAR[[#This Row],[Pasajeros Pagos (PAX)]]*CN282</f>
        <v>107.66736468743116</v>
      </c>
      <c r="BH282" s="114">
        <f t="shared" si="15"/>
        <v>0.99863048165318247</v>
      </c>
      <c r="BI282" s="81">
        <f t="shared" si="17"/>
        <v>76669.290516625231</v>
      </c>
      <c r="BJ282" s="35">
        <f>+(PA_MAR[[#This Row],[Variación % TC]]*0.2)-(PA_MAR[[#This Row],[Vaciación % PAX Recorrido Medio]]*0.1)-(PA_MAR[[#This Row],[Variación % Ocupación PAX]]*0.5)+(PA_MAR[[#This Row],[Variación % RA]]*0.1)+(PA_MAR[[#This Row],[Variación % Velocidad Comercial TE]]*0.1)</f>
        <v>-1.9773359672421376E-2</v>
      </c>
      <c r="BK282" s="10">
        <v>212.25999999999476</v>
      </c>
      <c r="BL282" s="10">
        <f>+PA_MAR[[#This Row],[Recaudación Vta. Boletos $]]/PA_MAR[[#This Row],[Pasajeros Pagos (PAX)]]</f>
        <v>2.0215238095237598</v>
      </c>
      <c r="BM282" s="15">
        <f>+(PA_MAR[[#This Row],[Tarifa Media $]]*44)/CQ282</f>
        <v>8.3624706075319001E-3</v>
      </c>
      <c r="BN282" s="46">
        <f>+PA_MAR[[#This Row],[Tarifa Media $]]/CP282</f>
        <v>0.14043746939963395</v>
      </c>
      <c r="BO282" s="73">
        <f>+LINEA[[#This Row],[Indice Dia Habil]]</f>
        <v>27.580000000000002</v>
      </c>
      <c r="BP282" s="45">
        <v>34.103999999999999</v>
      </c>
      <c r="BQ282" s="45">
        <v>34.103999999999999</v>
      </c>
      <c r="BR282" s="36">
        <v>16</v>
      </c>
      <c r="BT282" s="63">
        <f>+PA_MAR[[#This Row],[Recaudación Vta. Boletos $]]/PA_MAR[[#This Row],[Km. Línea (entre cabeceras) en Servicio]]</f>
        <v>6.2239033544450733</v>
      </c>
      <c r="BU282" s="64">
        <f>+PA_MAR[[#This Row],[Recaudación/Km. Línea (PESOS)]]/CP282</f>
        <v>0.43238137130429172</v>
      </c>
      <c r="BV282" s="63">
        <f>+PA_MAR[[#This Row],[Recaudación Vta. Boletos $]]/PA_MAR[[#This Row],[Trenes Corridos (TC)]]</f>
        <v>0.691400651465781</v>
      </c>
      <c r="BW282" s="64">
        <f>+PA_MAR[[#This Row],[Recaudación/Trenes Corridos (PESOS)]]/CP282</f>
        <v>4.8032359240917151E-2</v>
      </c>
      <c r="BX282" s="63">
        <f>+PA_MAR[[#This Row],[Recaudación Vta. Boletos $]]/PA_MAR[[#This Row],[Coches Kilómetro (CK) (5+6+7)]]</f>
        <v>4.0546601657622623E-3</v>
      </c>
      <c r="BY282" s="64">
        <f>+PA_MAR[[#This Row],[Recaudación/Coche Kilómetro (PESOS)]]/CP282</f>
        <v>2.816816751168024E-4</v>
      </c>
      <c r="BZ282" s="65">
        <f>+PA_MAR[[#This Row],[Recaudación Vta. Boletos $]]/PA_MAR[[#This Row],[PAX Kilómetro]]</f>
        <v>0.12634523809523499</v>
      </c>
      <c r="CA282" s="66">
        <f>+PA_MAR[[#This Row],[Recaudación/Pasajeros Kilómetro (PESOS)]]/CP282</f>
        <v>8.7773418374771216E-3</v>
      </c>
      <c r="CC282" s="64"/>
      <c r="CE282" s="67"/>
      <c r="CF282" s="36">
        <f>+PA_MAR[[#This Row],[Pasajeros Pagos (PAX)]]/PA_MAR[[#This Row],[Km. Línea (entre cabeceras) en Servicio]]</f>
        <v>3.0788177339901477</v>
      </c>
      <c r="CG282" s="36">
        <f>+PA_MAR[[#This Row],[Pasajeros Pagos (PAX)]]/PA_MAR[[#This Row],[Cantidad de Estaciones en Servicio]]</f>
        <v>6.5625</v>
      </c>
      <c r="CH282" s="36">
        <f>+PA_MAR[[#This Row],[PAX Kilómetro]]/PA_MAR[[#This Row],[Km. Línea (entre cabeceras) en Servicio]]</f>
        <v>49.261083743842363</v>
      </c>
      <c r="CI282" s="36">
        <f>+PA_MAR[[#This Row],[Coches Kilómetro (CK) (5+6+7)]]/PA_MAR[[#This Row],[Km. Línea (entre cabeceras) en Servicio]]</f>
        <v>1535</v>
      </c>
      <c r="CM282" s="144">
        <f t="shared" si="16"/>
        <v>199.79228799120582</v>
      </c>
      <c r="CN282" s="11">
        <v>1.0254034732136301</v>
      </c>
      <c r="CP282" s="10">
        <v>14.394476190476192</v>
      </c>
      <c r="CQ282" s="60">
        <v>10636.455635363634</v>
      </c>
      <c r="CR282" s="10"/>
      <c r="DF282" s="45">
        <f>+PA_MAR[[#This Row],[Trenes Kilómetro (TK) (1+2+3)]]/PA_MAR[[#This Row],[Trenes Corridos (TC)]]</f>
        <v>34.103999999999999</v>
      </c>
      <c r="EA282" s="2">
        <v>2016</v>
      </c>
      <c r="EB282" s="2" t="s">
        <v>1</v>
      </c>
    </row>
    <row r="283" spans="1:132" x14ac:dyDescent="0.2">
      <c r="A283" s="83" t="s">
        <v>222</v>
      </c>
      <c r="B283" s="2" t="s">
        <v>2</v>
      </c>
      <c r="C283" s="85">
        <v>42522</v>
      </c>
      <c r="D283" s="2" t="s">
        <v>252</v>
      </c>
      <c r="E283" s="4" t="s">
        <v>267</v>
      </c>
      <c r="F283" s="4" t="s">
        <v>301</v>
      </c>
      <c r="G283" s="4" t="s">
        <v>111</v>
      </c>
      <c r="H283" s="6">
        <f>+PA_MAR[[#This Row],[Trenes Corridos (TC)]]*PA_MAR[[#This Row],[Km. Línea (entre cabeceras) en Servicio]]</f>
        <v>9992.4719999999998</v>
      </c>
      <c r="K283" s="7">
        <f>+PA_MAR[[#This Row],[TK Remolcados (1)]]+PA_MAR[[#This Row],[TK Coche Motor (2)]]+PA_MAR[[#This Row],[TK Eléctricos (3)]]</f>
        <v>9992.4719999999998</v>
      </c>
      <c r="L283" s="15">
        <f>IFERROR(+PA_MAR[[#This Row],[Trenes Kilómetro (TK) (1+2+3)]]/K271-1,0)</f>
        <v>6.8728522336769515E-3</v>
      </c>
      <c r="M283" s="6">
        <f>+PA_MAR[[#This Row],[TK Remolcados (1)]]</f>
        <v>9992.4719999999998</v>
      </c>
      <c r="N283" s="6">
        <f>+PA_MAR[[#This Row],[TK Remolcados (1)]]*PA_MAR[[#This Row],[Form. Media Trenes Remolcados]]</f>
        <v>49962.36</v>
      </c>
      <c r="O283" s="6"/>
      <c r="P283" s="6"/>
      <c r="Q283" s="7">
        <f>+PA_MAR[[#This Row],[CK Remolcados (5)]]+PA_MAR[[#This Row],[CK Coche Motor (6)]]+PA_MAR[[#This Row],[CK Eléctricos (7)]]</f>
        <v>49962.36</v>
      </c>
      <c r="R283" s="15">
        <f>+PA_MAR[[#This Row],[Coches Kilómetro (CK) (5+6+7)]]/Q271-1</f>
        <v>-2.43480114014758E-2</v>
      </c>
      <c r="S283" s="120">
        <v>27.88</v>
      </c>
      <c r="T283" s="15">
        <f>+PA_MAR[[#This Row],[Velocidad Comercial Trenes Diésel]]/S271-1</f>
        <v>0</v>
      </c>
      <c r="W283" s="6">
        <v>5</v>
      </c>
      <c r="X283" s="6"/>
      <c r="Y283" s="6"/>
      <c r="Z283" s="6">
        <f>+PA_MAR[[#This Row],[Trenes Corridos (TC)]]*PA_MAR[[#This Row],[Form. Media Trenes Remolcados]]*PA_MAR[[#This Row],[Asientos Prom. x C. Remolcados]]</f>
        <v>105480</v>
      </c>
      <c r="AC283" s="6">
        <v>72</v>
      </c>
      <c r="AF283" s="6">
        <f>+'[2]BS TAB'!$AX287</f>
        <v>312</v>
      </c>
      <c r="AG283" s="6">
        <f>+PA_MAR[[#This Row],[Trenes Programados]]-PA_MAR[[#This Row],[Trenes Corridos (TC)]]</f>
        <v>19</v>
      </c>
      <c r="AH283" s="81">
        <f>+'[2]BS TAB'!$AZ287</f>
        <v>293</v>
      </c>
      <c r="AI283" s="15">
        <f>IFERROR(PA_MAR[[#This Row],[Trenes Corridos (TC)]]/AH271-1,0)</f>
        <v>6.8728522336769515E-3</v>
      </c>
      <c r="AJ283" s="6">
        <f>+'[2]BS TAB'!$BA287</f>
        <v>206</v>
      </c>
      <c r="AK283" s="36">
        <f>+PA_MAR[[#This Row],[Trenes Corridos (TC)]]-PA_MAR[[#This Row],[Trenes Puntuales]]</f>
        <v>87</v>
      </c>
      <c r="AL283" s="111">
        <f>+PA_MAR[[#This Row],[Trenes Puntuales]]/PA_MAR[[#This Row],[Trenes Programados]]</f>
        <v>0.66025641025641024</v>
      </c>
      <c r="AM283" s="82">
        <v>0.95</v>
      </c>
      <c r="AN283" s="82" t="str">
        <f>+IF(PA_MAR[[#This Row],[Regularidad Absoluta]]&gt;=PA_MAR[[#This Row],[RA 95%]],PA_MAR[[#This Row],[Regularidad Absoluta]],"")</f>
        <v/>
      </c>
      <c r="AO283" s="82">
        <f>+PA_MAR[[#This Row],[Trenes Puntuales]]/PA_MAR[[#This Row],[Trenes Corridos (TC)]]</f>
        <v>0.70307167235494883</v>
      </c>
      <c r="AP283" s="82">
        <f>+PA_MAR[[#This Row],[Trenes Corridos (TC)]]/PA_MAR[[#This Row],[Trenes Programados]]</f>
        <v>0.9391025641025641</v>
      </c>
      <c r="AQ283" s="82">
        <f>+PA_MAR[[#This Row],[Regularidad Relativa]]/AO271-1</f>
        <v>-0.24781670347319817</v>
      </c>
      <c r="AR283" s="81">
        <f>+'[3]DATOS BS#Bol por Estación'!$AW267</f>
        <v>58</v>
      </c>
      <c r="AS283" s="15">
        <f>IFERROR(+PA_MAR[[#This Row],[Pasajeros Pagos (PAX)]]/AR271-1,0)</f>
        <v>-0.52066115702479343</v>
      </c>
      <c r="AT283" s="6">
        <f>+PA_MAR[[#This Row],[Pasajeros Pagos (PAX)]]/PA_MAR[[#This Row],[Indice Dia Habil]]</f>
        <v>2.1457639659637437</v>
      </c>
      <c r="AU283" s="15">
        <f>IFERROR(+PA_MAR[[#This Row],[PAX Día Habil]]/AT271-1,0)</f>
        <v>-0.52544922537859684</v>
      </c>
      <c r="AV283" s="6">
        <f>+PA_MAR[[#This Row],[Pasajeros Pagos (PAX)]]/PA_MAR[[#This Row],[Trenes Corridos (TC)]]</f>
        <v>0.19795221843003413</v>
      </c>
      <c r="AW283" s="6">
        <f>+PA_MAR[[#This Row],[PAX x Tren]]/PA_MAR[[#This Row],[Form. Media Trenes Remolcados]]</f>
        <v>3.9590443686006824E-2</v>
      </c>
      <c r="AX283" s="15">
        <f>IFERROR(+PA_MAR[[#This Row],[PAX x Coche]]/AW271-1,0)</f>
        <v>-0.50869895354412886</v>
      </c>
      <c r="AY283" s="6">
        <v>180</v>
      </c>
      <c r="AZ283" s="9">
        <f>+PA_MAR[[#This Row],[PAX Kilómetro]]/PA_MAR[[#This Row],[Coches Kilómetro (CK) (5+6+7)]]</f>
        <v>1.85739824940215E-2</v>
      </c>
      <c r="BA283" s="15">
        <f>IFERROR(+PA_MAR[[#This Row],[Ocupación Media (PaxKm/CocheKm)]]/AZ271-1,0)</f>
        <v>-0.50869895354412886</v>
      </c>
      <c r="BB283" s="15">
        <f>+PA_MAR[[#This Row],[Ocupación Media (PaxKm/CocheKm)]]/PA_MAR[[#This Row],[Capacidad x Coche (4xm2)]]</f>
        <v>1.0318879163345278E-4</v>
      </c>
      <c r="BC283" s="15">
        <f>IFERROR(+PA_MAR[[#This Row],[% de Ocupación Media PAX]]/BB271-1,0)</f>
        <v>-0.50869895354412886</v>
      </c>
      <c r="BD283" s="36">
        <f>+PA_MAR[[#This Row],[Pasajeros Pagos (PAX)]]*PA_MAR[[#This Row],[PAX Recorrido Medio]]</f>
        <v>928</v>
      </c>
      <c r="BE283" s="9">
        <v>16</v>
      </c>
      <c r="BF283" s="35">
        <f>+PA_MAR[[#This Row],[PAX Recorrido Medio]]/BE271-1</f>
        <v>0</v>
      </c>
      <c r="BG283" s="36">
        <f>+PA_MAR[[#This Row],[Pasajeros Pagos (PAX)]]*CN283</f>
        <v>61.56402511739315</v>
      </c>
      <c r="BH283" s="114">
        <f t="shared" si="15"/>
        <v>0.99917691506889605</v>
      </c>
      <c r="BI283" s="81">
        <f t="shared" si="17"/>
        <v>70466.604123357334</v>
      </c>
      <c r="BJ283" s="35">
        <f>+(PA_MAR[[#This Row],[Variación % TC]]*0.2)-(PA_MAR[[#This Row],[Vaciación % PAX Recorrido Medio]]*0.1)-(PA_MAR[[#This Row],[Variación % Ocupación PAX]]*0.5)+(PA_MAR[[#This Row],[Variación % RA]]*0.1)+(PA_MAR[[#This Row],[Variación % Velocidad Comercial TE]]*0.1)</f>
        <v>0.23094237687148</v>
      </c>
      <c r="BK283" s="10">
        <v>115.87999999999738</v>
      </c>
      <c r="BL283" s="10">
        <f>+PA_MAR[[#This Row],[Recaudación Vta. Boletos $]]/PA_MAR[[#This Row],[Pasajeros Pagos (PAX)]]</f>
        <v>1.9979310344827135</v>
      </c>
      <c r="BM283" s="15">
        <f>+(PA_MAR[[#This Row],[Tarifa Media $]]*44)/CQ283</f>
        <v>8.1322903937539794E-3</v>
      </c>
      <c r="BN283" s="46">
        <f>+PA_MAR[[#This Row],[Tarifa Media $]]/CP283</f>
        <v>0.13865181332593415</v>
      </c>
      <c r="BO283" s="73">
        <f>+LINEA[[#This Row],[Indice Dia Habil]]</f>
        <v>27.03</v>
      </c>
      <c r="BP283" s="45">
        <v>34.103999999999999</v>
      </c>
      <c r="BQ283" s="45">
        <v>34.103999999999999</v>
      </c>
      <c r="BR283" s="36">
        <v>16</v>
      </c>
      <c r="BT283" s="63">
        <f>+PA_MAR[[#This Row],[Recaudación Vta. Boletos $]]/PA_MAR[[#This Row],[Km. Línea (entre cabeceras) en Servicio]]</f>
        <v>3.3978418953787646</v>
      </c>
      <c r="BU283" s="64">
        <f>+PA_MAR[[#This Row],[Recaudación/Km. Línea (PESOS)]]/CP283</f>
        <v>0.23580240361553428</v>
      </c>
      <c r="BV283" s="63">
        <f>+PA_MAR[[#This Row],[Recaudación Vta. Boletos $]]/PA_MAR[[#This Row],[Trenes Corridos (TC)]]</f>
        <v>0.39549488054606613</v>
      </c>
      <c r="BW283" s="64">
        <f>+PA_MAR[[#This Row],[Recaudación/Trenes Corridos (PESOS)]]/CP283</f>
        <v>2.7446434037215632E-2</v>
      </c>
      <c r="BX283" s="63">
        <f>+PA_MAR[[#This Row],[Recaudación Vta. Boletos $]]/PA_MAR[[#This Row],[Coches Kilómetro (CK) (5+6+7)]]</f>
        <v>2.3193460036715114E-3</v>
      </c>
      <c r="BY283" s="64">
        <f>+PA_MAR[[#This Row],[Recaudación/Coche Kilómetro (PESOS)]]/CP283</f>
        <v>1.6095727209251484E-4</v>
      </c>
      <c r="BZ283" s="65">
        <f>+PA_MAR[[#This Row],[Recaudación Vta. Boletos $]]/PA_MAR[[#This Row],[PAX Kilómetro]]</f>
        <v>0.12487068965516959</v>
      </c>
      <c r="CA283" s="66">
        <f>+PA_MAR[[#This Row],[Recaudación/Pasajeros Kilómetro (PESOS)]]/CP283</f>
        <v>8.6657383328708846E-3</v>
      </c>
      <c r="CC283" s="64"/>
      <c r="CE283" s="67"/>
      <c r="CF283" s="36">
        <f>+PA_MAR[[#This Row],[Pasajeros Pagos (PAX)]]/PA_MAR[[#This Row],[Km. Línea (entre cabeceras) en Servicio]]</f>
        <v>1.7006802721088436</v>
      </c>
      <c r="CG283" s="36">
        <f>+PA_MAR[[#This Row],[Pasajeros Pagos (PAX)]]/PA_MAR[[#This Row],[Cantidad de Estaciones en Servicio]]</f>
        <v>3.625</v>
      </c>
      <c r="CH283" s="36">
        <f>+PA_MAR[[#This Row],[PAX Kilómetro]]/PA_MAR[[#This Row],[Km. Línea (entre cabeceras) en Servicio]]</f>
        <v>27.210884353741498</v>
      </c>
      <c r="CI283" s="36">
        <f>+PA_MAR[[#This Row],[Coches Kilómetro (CK) (5+6+7)]]/PA_MAR[[#This Row],[Km. Línea (entre cabeceras) en Servicio]]</f>
        <v>1465</v>
      </c>
      <c r="CM283" s="144">
        <f t="shared" si="16"/>
        <v>192.40301467128285</v>
      </c>
      <c r="CN283" s="11">
        <v>1.0614487089205715</v>
      </c>
      <c r="CP283" s="10">
        <v>14.409700000000001</v>
      </c>
      <c r="CQ283" s="33">
        <v>10809.865518914332</v>
      </c>
      <c r="CR283" s="10"/>
      <c r="CX283" s="28"/>
      <c r="DF283" s="45">
        <f>+PA_MAR[[#This Row],[Trenes Kilómetro (TK) (1+2+3)]]/PA_MAR[[#This Row],[Trenes Corridos (TC)]]</f>
        <v>34.103999999999999</v>
      </c>
      <c r="EA283" s="2">
        <v>2016</v>
      </c>
      <c r="EB283" s="2" t="s">
        <v>2</v>
      </c>
    </row>
    <row r="284" spans="1:132" x14ac:dyDescent="0.2">
      <c r="A284" s="83" t="s">
        <v>222</v>
      </c>
      <c r="B284" s="2" t="s">
        <v>3</v>
      </c>
      <c r="C284" s="85">
        <v>42552</v>
      </c>
      <c r="D284" s="2" t="s">
        <v>252</v>
      </c>
      <c r="E284" s="4" t="s">
        <v>267</v>
      </c>
      <c r="F284" s="4" t="s">
        <v>301</v>
      </c>
      <c r="G284" s="4" t="s">
        <v>111</v>
      </c>
      <c r="H284" s="6">
        <f>+PA_MAR[[#This Row],[Trenes Corridos (TC)]]*PA_MAR[[#This Row],[Km. Línea (entre cabeceras) en Servicio]]</f>
        <v>9003.4560000000001</v>
      </c>
      <c r="K284" s="7">
        <f>+PA_MAR[[#This Row],[TK Remolcados (1)]]+PA_MAR[[#This Row],[TK Coche Motor (2)]]+PA_MAR[[#This Row],[TK Eléctricos (3)]]</f>
        <v>9003.4560000000001</v>
      </c>
      <c r="L284" s="15">
        <f>IFERROR(+PA_MAR[[#This Row],[Trenes Kilómetro (TK) (1+2+3)]]/K272-1,0)</f>
        <v>-9.8976109215016983E-2</v>
      </c>
      <c r="M284" s="6">
        <f>+PA_MAR[[#This Row],[TK Remolcados (1)]]</f>
        <v>9003.4560000000001</v>
      </c>
      <c r="N284" s="6">
        <f>+PA_MAR[[#This Row],[TK Remolcados (1)]]*PA_MAR[[#This Row],[Form. Media Trenes Remolcados]]</f>
        <v>45017.279999999999</v>
      </c>
      <c r="O284" s="6"/>
      <c r="P284" s="6"/>
      <c r="Q284" s="7">
        <f>+PA_MAR[[#This Row],[CK Remolcados (5)]]+PA_MAR[[#This Row],[CK Coche Motor (6)]]+PA_MAR[[#This Row],[CK Eléctricos (7)]]</f>
        <v>45017.279999999999</v>
      </c>
      <c r="R284" s="15">
        <f>+PA_MAR[[#This Row],[Coches Kilómetro (CK) (5+6+7)]]/Q272-1</f>
        <v>-0.12691483451067542</v>
      </c>
      <c r="S284" s="120">
        <v>27.88</v>
      </c>
      <c r="T284" s="15">
        <f>+PA_MAR[[#This Row],[Velocidad Comercial Trenes Diésel]]/S272-1</f>
        <v>0</v>
      </c>
      <c r="W284" s="6">
        <v>5</v>
      </c>
      <c r="X284" s="6"/>
      <c r="Y284" s="6"/>
      <c r="Z284" s="6">
        <f>+PA_MAR[[#This Row],[Trenes Corridos (TC)]]*PA_MAR[[#This Row],[Form. Media Trenes Remolcados]]*PA_MAR[[#This Row],[Asientos Prom. x C. Remolcados]]</f>
        <v>95040</v>
      </c>
      <c r="AC284" s="6">
        <v>72</v>
      </c>
      <c r="AF284" s="6">
        <f>+'[2]BS TAB'!$AX288</f>
        <v>324</v>
      </c>
      <c r="AG284" s="6">
        <f>+PA_MAR[[#This Row],[Trenes Programados]]-PA_MAR[[#This Row],[Trenes Corridos (TC)]]</f>
        <v>60</v>
      </c>
      <c r="AH284" s="81">
        <f>+'[2]BS TAB'!$AZ288</f>
        <v>264</v>
      </c>
      <c r="AI284" s="15">
        <f>IFERROR(PA_MAR[[#This Row],[Trenes Corridos (TC)]]/AH272-1,0)</f>
        <v>-9.8976109215017094E-2</v>
      </c>
      <c r="AJ284" s="6">
        <f>+'[2]BS TAB'!$BA288</f>
        <v>200</v>
      </c>
      <c r="AK284" s="36">
        <f>+PA_MAR[[#This Row],[Trenes Corridos (TC)]]-PA_MAR[[#This Row],[Trenes Puntuales]]</f>
        <v>64</v>
      </c>
      <c r="AL284" s="111">
        <f>+PA_MAR[[#This Row],[Trenes Puntuales]]/PA_MAR[[#This Row],[Trenes Programados]]</f>
        <v>0.61728395061728392</v>
      </c>
      <c r="AM284" s="82">
        <v>0.95</v>
      </c>
      <c r="AN284" s="82" t="str">
        <f>+IF(PA_MAR[[#This Row],[Regularidad Absoluta]]&gt;=PA_MAR[[#This Row],[RA 95%]],PA_MAR[[#This Row],[Regularidad Absoluta]],"")</f>
        <v/>
      </c>
      <c r="AO284" s="82">
        <f>+PA_MAR[[#This Row],[Trenes Puntuales]]/PA_MAR[[#This Row],[Trenes Corridos (TC)]]</f>
        <v>0.75757575757575757</v>
      </c>
      <c r="AP284" s="82">
        <f>+PA_MAR[[#This Row],[Trenes Corridos (TC)]]/PA_MAR[[#This Row],[Trenes Programados]]</f>
        <v>0.81481481481481477</v>
      </c>
      <c r="AQ284" s="82">
        <f>+PA_MAR[[#This Row],[Regularidad Relativa]]/AO272-1</f>
        <v>-0.15600875676921311</v>
      </c>
      <c r="AR284" s="81">
        <f>+'[3]DATOS BS#Bol por Estación'!$AW268</f>
        <v>31</v>
      </c>
      <c r="AS284" s="15">
        <f>IFERROR(+PA_MAR[[#This Row],[Pasajeros Pagos (PAX)]]/AR272-1,0)</f>
        <v>-0.24390243902439024</v>
      </c>
      <c r="AT284" s="6">
        <f>+PA_MAR[[#This Row],[Pasajeros Pagos (PAX)]]/PA_MAR[[#This Row],[Indice Dia Habil]]</f>
        <v>1.142646516771102</v>
      </c>
      <c r="AU284" s="15">
        <f>IFERROR(+PA_MAR[[#This Row],[PAX Día Habil]]/AT272-1,0)</f>
        <v>-0.21881995450990277</v>
      </c>
      <c r="AV284" s="6">
        <f>+PA_MAR[[#This Row],[Pasajeros Pagos (PAX)]]/PA_MAR[[#This Row],[Trenes Corridos (TC)]]</f>
        <v>0.11742424242424243</v>
      </c>
      <c r="AW284" s="6">
        <f>+PA_MAR[[#This Row],[PAX x Tren]]/PA_MAR[[#This Row],[Form. Media Trenes Remolcados]]</f>
        <v>2.3484848484848487E-2</v>
      </c>
      <c r="AX284" s="15">
        <f>IFERROR(+PA_MAR[[#This Row],[PAX x Coche]]/AW272-1,0)</f>
        <v>-0.13399334811529917</v>
      </c>
      <c r="AY284" s="6">
        <v>180</v>
      </c>
      <c r="AZ284" s="9">
        <f>+PA_MAR[[#This Row],[PAX Kilómetro]]/PA_MAR[[#This Row],[Coches Kilómetro (CK) (5+6+7)]]</f>
        <v>1.1017991313557816E-2</v>
      </c>
      <c r="BA284" s="15">
        <f>IFERROR(+PA_MAR[[#This Row],[Ocupación Media (PaxKm/CocheKm)]]/AZ272-1,0)</f>
        <v>-0.13399334811529928</v>
      </c>
      <c r="BB284" s="15">
        <f>+PA_MAR[[#This Row],[Ocupación Media (PaxKm/CocheKm)]]/PA_MAR[[#This Row],[Capacidad x Coche (4xm2)]]</f>
        <v>6.1211062853098981E-5</v>
      </c>
      <c r="BC284" s="15">
        <f>IFERROR(+PA_MAR[[#This Row],[% de Ocupación Media PAX]]/BB272-1,0)</f>
        <v>-0.13399334811529928</v>
      </c>
      <c r="BD284" s="36">
        <f>+PA_MAR[[#This Row],[Pasajeros Pagos (PAX)]]*PA_MAR[[#This Row],[PAX Recorrido Medio]]</f>
        <v>496</v>
      </c>
      <c r="BE284" s="9">
        <v>16</v>
      </c>
      <c r="BF284" s="35">
        <f>+PA_MAR[[#This Row],[PAX Recorrido Medio]]/BE272-1</f>
        <v>0</v>
      </c>
      <c r="BG284" s="36">
        <f>+PA_MAR[[#This Row],[Pasajeros Pagos (PAX)]]*CN284</f>
        <v>31.161129297850906</v>
      </c>
      <c r="BH284" s="114">
        <f t="shared" si="15"/>
        <v>0.9995393579567271</v>
      </c>
      <c r="BI284" s="81">
        <f t="shared" si="17"/>
        <v>67297.374290335036</v>
      </c>
      <c r="BJ284" s="35">
        <f>+(PA_MAR[[#This Row],[Variación % TC]]*0.2)-(PA_MAR[[#This Row],[Vaciación % PAX Recorrido Medio]]*0.1)-(PA_MAR[[#This Row],[Variación % Ocupación PAX]]*0.5)+(PA_MAR[[#This Row],[Variación % RA]]*0.1)+(PA_MAR[[#This Row],[Variación % Velocidad Comercial TE]]*0.1)</f>
        <v>3.1600576537724911E-2</v>
      </c>
      <c r="BK284" s="10">
        <v>62.910681315245938</v>
      </c>
      <c r="BL284" s="10">
        <f>+PA_MAR[[#This Row],[Recaudación Vta. Boletos $]]/PA_MAR[[#This Row],[Pasajeros Pagos (PAX)]]</f>
        <v>2.0293768166208368</v>
      </c>
      <c r="BM284" s="15">
        <f>+(PA_MAR[[#This Row],[Tarifa Media $]]*44)/CQ284</f>
        <v>8.129868063881605E-3</v>
      </c>
      <c r="BN284" s="46">
        <f>+PA_MAR[[#This Row],[Tarifa Media $]]/CP284</f>
        <v>0.13398056464869387</v>
      </c>
      <c r="BO284" s="73">
        <f>+LINEA[[#This Row],[Indice Dia Habil]]</f>
        <v>27.130000000000003</v>
      </c>
      <c r="BP284" s="45">
        <v>34.103999999999999</v>
      </c>
      <c r="BQ284" s="45">
        <v>34.103999999999999</v>
      </c>
      <c r="BR284" s="36">
        <v>16</v>
      </c>
      <c r="BT284" s="63">
        <f>+PA_MAR[[#This Row],[Recaudación Vta. Boletos $]]/PA_MAR[[#This Row],[Km. Línea (entre cabeceras) en Servicio]]</f>
        <v>1.8446716313407794</v>
      </c>
      <c r="BU284" s="64">
        <f>+PA_MAR[[#This Row],[Recaudación/Km. Línea (PESOS)]]/CP284</f>
        <v>0.12178622754250265</v>
      </c>
      <c r="BV284" s="63">
        <f>+PA_MAR[[#This Row],[Recaudación Vta. Boletos $]]/PA_MAR[[#This Row],[Trenes Corridos (TC)]]</f>
        <v>0.2382980352850225</v>
      </c>
      <c r="BW284" s="64">
        <f>+PA_MAR[[#This Row],[Recaudación/Trenes Corridos (PESOS)]]/CP284</f>
        <v>1.5732566303445113E-2</v>
      </c>
      <c r="BX284" s="63">
        <f>+PA_MAR[[#This Row],[Recaudación Vta. Boletos $]]/PA_MAR[[#This Row],[Coches Kilómetro (CK) (5+6+7)]]</f>
        <v>1.3974785085914996E-3</v>
      </c>
      <c r="BY284" s="64">
        <f>+PA_MAR[[#This Row],[Recaudación/Coche Kilómetro (PESOS)]]/CP284</f>
        <v>9.2262293592805034E-5</v>
      </c>
      <c r="BZ284" s="65">
        <f>+PA_MAR[[#This Row],[Recaudación Vta. Boletos $]]/PA_MAR[[#This Row],[PAX Kilómetro]]</f>
        <v>0.1268360510388023</v>
      </c>
      <c r="CA284" s="66">
        <f>+PA_MAR[[#This Row],[Recaudación/Pasajeros Kilómetro (PESOS)]]/CP284</f>
        <v>8.3737852905433671E-3</v>
      </c>
      <c r="CC284" s="64"/>
      <c r="CE284" s="67"/>
      <c r="CF284" s="36">
        <f>+PA_MAR[[#This Row],[Pasajeros Pagos (PAX)]]/PA_MAR[[#This Row],[Km. Línea (entre cabeceras) en Servicio]]</f>
        <v>0.90898428336851989</v>
      </c>
      <c r="CG284" s="36">
        <f>+PA_MAR[[#This Row],[Pasajeros Pagos (PAX)]]/PA_MAR[[#This Row],[Cantidad de Estaciones en Servicio]]</f>
        <v>1.9375</v>
      </c>
      <c r="CH284" s="36">
        <f>+PA_MAR[[#This Row],[PAX Kilómetro]]/PA_MAR[[#This Row],[Km. Línea (entre cabeceras) en Servicio]]</f>
        <v>14.543748533896318</v>
      </c>
      <c r="CI284" s="36">
        <f>+PA_MAR[[#This Row],[Coches Kilómetro (CK) (5+6+7)]]/PA_MAR[[#This Row],[Km. Línea (entre cabeceras) en Servicio]]</f>
        <v>1320</v>
      </c>
      <c r="CM284" s="144">
        <f t="shared" si="16"/>
        <v>203.93446754646982</v>
      </c>
      <c r="CN284" s="11">
        <v>1.005197719285513</v>
      </c>
      <c r="CP284" s="10">
        <v>15.146800000000002</v>
      </c>
      <c r="CQ284" s="33">
        <v>10983.275402465029</v>
      </c>
      <c r="CR284" s="10"/>
      <c r="CX284" s="28"/>
      <c r="DF284" s="45">
        <f>+PA_MAR[[#This Row],[Trenes Kilómetro (TK) (1+2+3)]]/PA_MAR[[#This Row],[Trenes Corridos (TC)]]</f>
        <v>34.103999999999999</v>
      </c>
      <c r="EA284" s="2">
        <v>2016</v>
      </c>
      <c r="EB284" s="2" t="s">
        <v>3</v>
      </c>
    </row>
    <row r="285" spans="1:132" x14ac:dyDescent="0.2">
      <c r="A285" s="83" t="s">
        <v>222</v>
      </c>
      <c r="B285" s="2" t="s">
        <v>4</v>
      </c>
      <c r="C285" s="85">
        <v>42583</v>
      </c>
      <c r="D285" s="2" t="s">
        <v>252</v>
      </c>
      <c r="E285" s="4" t="s">
        <v>267</v>
      </c>
      <c r="F285" s="4" t="s">
        <v>301</v>
      </c>
      <c r="G285" s="4" t="s">
        <v>111</v>
      </c>
      <c r="H285" s="6">
        <f>+PA_MAR[[#This Row],[Trenes Corridos (TC)]]*PA_MAR[[#This Row],[Km. Línea (entre cabeceras) en Servicio]]</f>
        <v>10640.448</v>
      </c>
      <c r="K285" s="7">
        <f>+PA_MAR[[#This Row],[TK Remolcados (1)]]+PA_MAR[[#This Row],[TK Coche Motor (2)]]+PA_MAR[[#This Row],[TK Eléctricos (3)]]</f>
        <v>10640.448</v>
      </c>
      <c r="L285" s="15">
        <f>IFERROR(+PA_MAR[[#This Row],[Trenes Kilómetro (TK) (1+2+3)]]/K273-1,0)</f>
        <v>6.8493150684931559E-2</v>
      </c>
      <c r="M285" s="6">
        <f>+PA_MAR[[#This Row],[TK Remolcados (1)]]</f>
        <v>10640.448</v>
      </c>
      <c r="N285" s="6">
        <f>+PA_MAR[[#This Row],[TK Remolcados (1)]]*PA_MAR[[#This Row],[Form. Media Trenes Remolcados]]</f>
        <v>53202.240000000005</v>
      </c>
      <c r="O285" s="6"/>
      <c r="P285" s="6"/>
      <c r="Q285" s="7">
        <f>+PA_MAR[[#This Row],[CK Remolcados (5)]]+PA_MAR[[#This Row],[CK Coche Motor (6)]]+PA_MAR[[#This Row],[CK Eléctricos (7)]]</f>
        <v>53202.240000000005</v>
      </c>
      <c r="R285" s="15">
        <f>+PA_MAR[[#This Row],[Coches Kilómetro (CK) (5+6+7)]]/Q273-1</f>
        <v>3.5361580121057612E-2</v>
      </c>
      <c r="S285" s="120">
        <v>27.88</v>
      </c>
      <c r="T285" s="15">
        <f>+PA_MAR[[#This Row],[Velocidad Comercial Trenes Diésel]]/S273-1</f>
        <v>0</v>
      </c>
      <c r="W285" s="6">
        <v>5</v>
      </c>
      <c r="X285" s="6"/>
      <c r="Y285" s="6"/>
      <c r="Z285" s="6">
        <f>+PA_MAR[[#This Row],[Trenes Corridos (TC)]]*PA_MAR[[#This Row],[Form. Media Trenes Remolcados]]*PA_MAR[[#This Row],[Asientos Prom. x C. Remolcados]]</f>
        <v>112320</v>
      </c>
      <c r="AC285" s="6">
        <v>72</v>
      </c>
      <c r="AF285" s="6">
        <f>+'[2]BS TAB'!$AX289</f>
        <v>320</v>
      </c>
      <c r="AG285" s="6">
        <f>+PA_MAR[[#This Row],[Trenes Programados]]-PA_MAR[[#This Row],[Trenes Corridos (TC)]]</f>
        <v>8</v>
      </c>
      <c r="AH285" s="81">
        <f>+'[2]BS TAB'!$AZ289</f>
        <v>312</v>
      </c>
      <c r="AI285" s="15">
        <f>IFERROR(PA_MAR[[#This Row],[Trenes Corridos (TC)]]/AH273-1,0)</f>
        <v>6.8493150684931559E-2</v>
      </c>
      <c r="AJ285" s="6">
        <f>+'[2]BS TAB'!$BA289</f>
        <v>211</v>
      </c>
      <c r="AK285" s="36">
        <f>+PA_MAR[[#This Row],[Trenes Corridos (TC)]]-PA_MAR[[#This Row],[Trenes Puntuales]]</f>
        <v>101</v>
      </c>
      <c r="AL285" s="111">
        <f>+PA_MAR[[#This Row],[Trenes Puntuales]]/PA_MAR[[#This Row],[Trenes Programados]]</f>
        <v>0.65937500000000004</v>
      </c>
      <c r="AM285" s="82">
        <v>0.95</v>
      </c>
      <c r="AN285" s="82" t="str">
        <f>+IF(PA_MAR[[#This Row],[Regularidad Absoluta]]&gt;=PA_MAR[[#This Row],[RA 95%]],PA_MAR[[#This Row],[Regularidad Absoluta]],"")</f>
        <v/>
      </c>
      <c r="AO285" s="82">
        <f>+PA_MAR[[#This Row],[Trenes Puntuales]]/PA_MAR[[#This Row],[Trenes Corridos (TC)]]</f>
        <v>0.67628205128205132</v>
      </c>
      <c r="AP285" s="82">
        <f>+PA_MAR[[#This Row],[Trenes Corridos (TC)]]/PA_MAR[[#This Row],[Trenes Programados]]</f>
        <v>0.97499999999999998</v>
      </c>
      <c r="AQ285" s="82">
        <f>+PA_MAR[[#This Row],[Regularidad Relativa]]/AO273-1</f>
        <v>-0.28451319212188775</v>
      </c>
      <c r="AR285" s="81">
        <f>+'[3]DATOS BS#Bol por Estación'!$AW269</f>
        <v>55</v>
      </c>
      <c r="AS285" s="15">
        <f>IFERROR(+PA_MAR[[#This Row],[Pasajeros Pagos (PAX)]]/AR273-1,0)</f>
        <v>-6.7796610169491567E-2</v>
      </c>
      <c r="AT285" s="6">
        <f>+PA_MAR[[#This Row],[Pasajeros Pagos (PAX)]]/PA_MAR[[#This Row],[Indice Dia Habil]]</f>
        <v>1.9621833749554047</v>
      </c>
      <c r="AU285" s="15">
        <f>IFERROR(+PA_MAR[[#This Row],[PAX Día Habil]]/AT273-1,0)</f>
        <v>-8.8748737732574634E-2</v>
      </c>
      <c r="AV285" s="6">
        <f>+PA_MAR[[#This Row],[Pasajeros Pagos (PAX)]]/PA_MAR[[#This Row],[Trenes Corridos (TC)]]</f>
        <v>0.17628205128205129</v>
      </c>
      <c r="AW285" s="6">
        <f>+PA_MAR[[#This Row],[PAX x Tren]]/PA_MAR[[#This Row],[Form. Media Trenes Remolcados]]</f>
        <v>3.5256410256410256E-2</v>
      </c>
      <c r="AX285" s="15">
        <f>IFERROR(+PA_MAR[[#This Row],[PAX x Coche]]/AW273-1,0)</f>
        <v>-9.9634941329856619E-2</v>
      </c>
      <c r="AY285" s="6">
        <v>180</v>
      </c>
      <c r="AZ285" s="9">
        <f>+PA_MAR[[#This Row],[PAX Kilómetro]]/PA_MAR[[#This Row],[Coches Kilómetro (CK) (5+6+7)]]</f>
        <v>1.6540656934745605E-2</v>
      </c>
      <c r="BA285" s="15">
        <f>IFERROR(+PA_MAR[[#This Row],[Ocupación Media (PaxKm/CocheKm)]]/AZ273-1,0)</f>
        <v>-9.9634941329856397E-2</v>
      </c>
      <c r="BB285" s="15">
        <f>+PA_MAR[[#This Row],[Ocupación Media (PaxKm/CocheKm)]]/PA_MAR[[#This Row],[Capacidad x Coche (4xm2)]]</f>
        <v>9.1892538526364473E-5</v>
      </c>
      <c r="BC285" s="15">
        <f>IFERROR(+PA_MAR[[#This Row],[% de Ocupación Media PAX]]/BB273-1,0)</f>
        <v>-9.9634941329856397E-2</v>
      </c>
      <c r="BD285" s="36">
        <f>+PA_MAR[[#This Row],[Pasajeros Pagos (PAX)]]*PA_MAR[[#This Row],[PAX Recorrido Medio]]</f>
        <v>880</v>
      </c>
      <c r="BE285" s="9">
        <v>16</v>
      </c>
      <c r="BF285" s="35">
        <f>+PA_MAR[[#This Row],[PAX Recorrido Medio]]/BE273-1</f>
        <v>0</v>
      </c>
      <c r="BG285" s="36">
        <f>+PA_MAR[[#This Row],[Pasajeros Pagos (PAX)]]*CN285</f>
        <v>54.680175731704296</v>
      </c>
      <c r="BH285" s="114">
        <f t="shared" si="15"/>
        <v>0.99931603871468933</v>
      </c>
      <c r="BI285" s="81">
        <f t="shared" si="17"/>
        <v>80413.908186368033</v>
      </c>
      <c r="BJ285" s="35">
        <f>+(PA_MAR[[#This Row],[Variación % TC]]*0.2)-(PA_MAR[[#This Row],[Vaciación % PAX Recorrido Medio]]*0.1)-(PA_MAR[[#This Row],[Variación % Ocupación PAX]]*0.5)+(PA_MAR[[#This Row],[Variación % RA]]*0.1)+(PA_MAR[[#This Row],[Variación % Velocidad Comercial TE]]*0.1)</f>
        <v>3.5064781589725737E-2</v>
      </c>
      <c r="BK285" s="10">
        <v>130.38377461995472</v>
      </c>
      <c r="BL285" s="10">
        <f>+PA_MAR[[#This Row],[Recaudación Vta. Boletos $]]/PA_MAR[[#This Row],[Pasajeros Pagos (PAX)]]</f>
        <v>2.3706140839991767</v>
      </c>
      <c r="BM285" s="15">
        <f>+(PA_MAR[[#This Row],[Tarifa Media $]]*44)/CQ285</f>
        <v>9.3492840410858164E-3</v>
      </c>
      <c r="BN285" s="46">
        <f>+PA_MAR[[#This Row],[Tarifa Media $]]/CP285</f>
        <v>0.157083207377992</v>
      </c>
      <c r="BO285" s="73">
        <f>+LINEA[[#This Row],[Indice Dia Habil]]</f>
        <v>28.03</v>
      </c>
      <c r="BP285" s="45">
        <v>34.103999999999999</v>
      </c>
      <c r="BQ285" s="45">
        <v>34.103999999999999</v>
      </c>
      <c r="BR285" s="36">
        <v>16</v>
      </c>
      <c r="BT285" s="63">
        <f>+PA_MAR[[#This Row],[Recaudación Vta. Boletos $]]/PA_MAR[[#This Row],[Km. Línea (entre cabeceras) en Servicio]]</f>
        <v>3.8231226430903917</v>
      </c>
      <c r="BU285" s="64">
        <f>+PA_MAR[[#This Row],[Recaudación/Km. Línea (PESOS)]]/CP285</f>
        <v>0.25333029573626437</v>
      </c>
      <c r="BV285" s="63">
        <f>+PA_MAR[[#This Row],[Recaudación Vta. Boletos $]]/PA_MAR[[#This Row],[Trenes Corridos (TC)]]</f>
        <v>0.4178967135254959</v>
      </c>
      <c r="BW285" s="64">
        <f>+PA_MAR[[#This Row],[Recaudación/Trenes Corridos (PESOS)]]/CP285</f>
        <v>2.769095001855628E-2</v>
      </c>
      <c r="BX285" s="63">
        <f>+PA_MAR[[#This Row],[Recaudación Vta. Boletos $]]/PA_MAR[[#This Row],[Coches Kilómetro (CK) (5+6+7)]]</f>
        <v>2.450719643006661E-3</v>
      </c>
      <c r="BY285" s="64">
        <f>+PA_MAR[[#This Row],[Recaudación/Coche Kilómetro (PESOS)]]/CP285</f>
        <v>1.6239121521555405E-4</v>
      </c>
      <c r="BZ285" s="65">
        <f>+PA_MAR[[#This Row],[Recaudación Vta. Boletos $]]/PA_MAR[[#This Row],[PAX Kilómetro]]</f>
        <v>0.14816338024994855</v>
      </c>
      <c r="CA285" s="66">
        <f>+PA_MAR[[#This Row],[Recaudación/Pasajeros Kilómetro (PESOS)]]/CP285</f>
        <v>9.8177004611245001E-3</v>
      </c>
      <c r="CC285" s="64"/>
      <c r="CE285" s="67"/>
      <c r="CF285" s="36">
        <f>+PA_MAR[[#This Row],[Pasajeros Pagos (PAX)]]/PA_MAR[[#This Row],[Km. Línea (entre cabeceras) en Servicio]]</f>
        <v>1.6127140511376965</v>
      </c>
      <c r="CG285" s="36">
        <f>+PA_MAR[[#This Row],[Pasajeros Pagos (PAX)]]/PA_MAR[[#This Row],[Cantidad de Estaciones en Servicio]]</f>
        <v>3.4375</v>
      </c>
      <c r="CH285" s="36">
        <f>+PA_MAR[[#This Row],[PAX Kilómetro]]/PA_MAR[[#This Row],[Km. Línea (entre cabeceras) en Servicio]]</f>
        <v>25.803424818203144</v>
      </c>
      <c r="CI285" s="36">
        <f>+PA_MAR[[#This Row],[Coches Kilómetro (CK) (5+6+7)]]/PA_MAR[[#This Row],[Km. Línea (entre cabeceras) en Servicio]]</f>
        <v>1560.0000000000002</v>
      </c>
      <c r="CM285" s="144">
        <f t="shared" si="16"/>
        <v>206.19207227273853</v>
      </c>
      <c r="CN285" s="11">
        <v>0.99418501330371445</v>
      </c>
      <c r="CP285" s="10">
        <v>15.091454545454548</v>
      </c>
      <c r="CQ285" s="60">
        <v>11156.685286015725</v>
      </c>
      <c r="CR285" s="10"/>
      <c r="DF285" s="45">
        <f>+PA_MAR[[#This Row],[Trenes Kilómetro (TK) (1+2+3)]]/PA_MAR[[#This Row],[Trenes Corridos (TC)]]</f>
        <v>34.103999999999999</v>
      </c>
      <c r="EA285" s="2">
        <v>2016</v>
      </c>
      <c r="EB285" s="2" t="s">
        <v>4</v>
      </c>
    </row>
    <row r="286" spans="1:132" x14ac:dyDescent="0.2">
      <c r="A286" s="83" t="s">
        <v>222</v>
      </c>
      <c r="B286" s="2" t="s">
        <v>11</v>
      </c>
      <c r="C286" s="85">
        <v>42614</v>
      </c>
      <c r="D286" s="2" t="s">
        <v>252</v>
      </c>
      <c r="E286" s="4" t="s">
        <v>267</v>
      </c>
      <c r="F286" s="4" t="s">
        <v>301</v>
      </c>
      <c r="G286" s="4" t="s">
        <v>111</v>
      </c>
      <c r="H286" s="6">
        <f>+PA_MAR[[#This Row],[Trenes Corridos (TC)]]*PA_MAR[[#This Row],[Km. Línea (entre cabeceras) en Servicio]]</f>
        <v>9412.7039999999997</v>
      </c>
      <c r="K286" s="7">
        <f>+PA_MAR[[#This Row],[TK Remolcados (1)]]+PA_MAR[[#This Row],[TK Coche Motor (2)]]+PA_MAR[[#This Row],[TK Eléctricos (3)]]</f>
        <v>9412.7039999999997</v>
      </c>
      <c r="L286" s="15">
        <f>IFERROR(+PA_MAR[[#This Row],[Trenes Kilómetro (TK) (1+2+3)]]/K274-1,0)</f>
        <v>4.9429657794676896E-2</v>
      </c>
      <c r="M286" s="6">
        <f>+PA_MAR[[#This Row],[TK Remolcados (1)]]</f>
        <v>9412.7039999999997</v>
      </c>
      <c r="N286" s="6">
        <f>+PA_MAR[[#This Row],[TK Remolcados (1)]]*PA_MAR[[#This Row],[Form. Media Trenes Remolcados]]</f>
        <v>47063.519999999997</v>
      </c>
      <c r="O286" s="6"/>
      <c r="P286" s="6"/>
      <c r="Q286" s="7">
        <f>+PA_MAR[[#This Row],[CK Remolcados (5)]]+PA_MAR[[#This Row],[CK Coche Motor (6)]]+PA_MAR[[#This Row],[CK Eléctricos (7)]]</f>
        <v>47063.519999999997</v>
      </c>
      <c r="R286" s="15">
        <f>+PA_MAR[[#This Row],[Coches Kilómetro (CK) (5+6+7)]]/Q274-1</f>
        <v>1.6889203289415455E-2</v>
      </c>
      <c r="S286" s="120">
        <v>27.88</v>
      </c>
      <c r="T286" s="15">
        <f>+PA_MAR[[#This Row],[Velocidad Comercial Trenes Diésel]]/S274-1</f>
        <v>0</v>
      </c>
      <c r="W286" s="6">
        <v>5</v>
      </c>
      <c r="X286" s="6"/>
      <c r="Y286" s="6"/>
      <c r="Z286" s="6">
        <f>+PA_MAR[[#This Row],[Trenes Corridos (TC)]]*PA_MAR[[#This Row],[Form. Media Trenes Remolcados]]*PA_MAR[[#This Row],[Asientos Prom. x C. Remolcados]]</f>
        <v>99360</v>
      </c>
      <c r="AC286" s="6">
        <v>72</v>
      </c>
      <c r="AF286" s="6">
        <f>+'[2]BS TAB'!$AX290</f>
        <v>308</v>
      </c>
      <c r="AG286" s="6">
        <f>+PA_MAR[[#This Row],[Trenes Programados]]-PA_MAR[[#This Row],[Trenes Corridos (TC)]]</f>
        <v>32</v>
      </c>
      <c r="AH286" s="81">
        <f>+'[2]BS TAB'!$AZ290</f>
        <v>276</v>
      </c>
      <c r="AI286" s="15">
        <f>IFERROR(PA_MAR[[#This Row],[Trenes Corridos (TC)]]/AH274-1,0)</f>
        <v>4.9429657794676896E-2</v>
      </c>
      <c r="AJ286" s="6">
        <f>+'[2]BS TAB'!$BA290</f>
        <v>208</v>
      </c>
      <c r="AK286" s="36">
        <f>+PA_MAR[[#This Row],[Trenes Corridos (TC)]]-PA_MAR[[#This Row],[Trenes Puntuales]]</f>
        <v>68</v>
      </c>
      <c r="AL286" s="111">
        <f>+PA_MAR[[#This Row],[Trenes Puntuales]]/PA_MAR[[#This Row],[Trenes Programados]]</f>
        <v>0.67532467532467533</v>
      </c>
      <c r="AM286" s="82">
        <v>0.95</v>
      </c>
      <c r="AN286" s="82" t="str">
        <f>+IF(PA_MAR[[#This Row],[Regularidad Absoluta]]&gt;=PA_MAR[[#This Row],[RA 95%]],PA_MAR[[#This Row],[Regularidad Absoluta]],"")</f>
        <v/>
      </c>
      <c r="AO286" s="82">
        <f>+PA_MAR[[#This Row],[Trenes Puntuales]]/PA_MAR[[#This Row],[Trenes Corridos (TC)]]</f>
        <v>0.75362318840579712</v>
      </c>
      <c r="AP286" s="82">
        <f>+PA_MAR[[#This Row],[Trenes Corridos (TC)]]/PA_MAR[[#This Row],[Trenes Programados]]</f>
        <v>0.89610389610389607</v>
      </c>
      <c r="AQ286" s="82">
        <f>+PA_MAR[[#This Row],[Regularidad Relativa]]/AO274-1</f>
        <v>2.1664425519199115E-2</v>
      </c>
      <c r="AR286" s="81">
        <f>+'[3]DATOS BS#Bol por Estación'!$AW270</f>
        <v>37</v>
      </c>
      <c r="AS286" s="15">
        <f>IFERROR(+PA_MAR[[#This Row],[Pasajeros Pagos (PAX)]]/AR274-1,0)</f>
        <v>0.1212121212121211</v>
      </c>
      <c r="AT286" s="6">
        <f>+PA_MAR[[#This Row],[Pasajeros Pagos (PAX)]]/PA_MAR[[#This Row],[Indice Dia Habil]]</f>
        <v>1.3464337700145561</v>
      </c>
      <c r="AU286" s="15">
        <f>IFERROR(+PA_MAR[[#This Row],[PAX Día Habil]]/AT274-1,0)</f>
        <v>0.12121212121212133</v>
      </c>
      <c r="AV286" s="6">
        <f>+PA_MAR[[#This Row],[Pasajeros Pagos (PAX)]]/PA_MAR[[#This Row],[Trenes Corridos (TC)]]</f>
        <v>0.13405797101449277</v>
      </c>
      <c r="AW286" s="6">
        <f>+PA_MAR[[#This Row],[PAX x Tren]]/PA_MAR[[#This Row],[Form. Media Trenes Remolcados]]</f>
        <v>2.6811594202898553E-2</v>
      </c>
      <c r="AX286" s="15">
        <f>IFERROR(+PA_MAR[[#This Row],[PAX x Coche]]/AW274-1,0)</f>
        <v>0.10259025032938096</v>
      </c>
      <c r="AY286" s="6">
        <v>180</v>
      </c>
      <c r="AZ286" s="9">
        <f>+PA_MAR[[#This Row],[PAX Kilómetro]]/PA_MAR[[#This Row],[Coches Kilómetro (CK) (5+6+7)]]</f>
        <v>1.2578744641284801E-2</v>
      </c>
      <c r="BA286" s="15">
        <f>IFERROR(+PA_MAR[[#This Row],[Ocupación Media (PaxKm/CocheKm)]]/AZ274-1,0)</f>
        <v>0.10259025032938074</v>
      </c>
      <c r="BB286" s="15">
        <f>+PA_MAR[[#This Row],[Ocupación Media (PaxKm/CocheKm)]]/PA_MAR[[#This Row],[Capacidad x Coche (4xm2)]]</f>
        <v>6.9881914673804448E-5</v>
      </c>
      <c r="BC286" s="15">
        <f>IFERROR(+PA_MAR[[#This Row],[% de Ocupación Media PAX]]/BB274-1,0)</f>
        <v>0.10259025032938074</v>
      </c>
      <c r="BD286" s="36">
        <f>+PA_MAR[[#This Row],[Pasajeros Pagos (PAX)]]*PA_MAR[[#This Row],[PAX Recorrido Medio]]</f>
        <v>592</v>
      </c>
      <c r="BE286" s="9">
        <v>16</v>
      </c>
      <c r="BF286" s="35">
        <f>+PA_MAR[[#This Row],[PAX Recorrido Medio]]/BE274-1</f>
        <v>0</v>
      </c>
      <c r="BG286" s="36">
        <f>+PA_MAR[[#This Row],[Pasajeros Pagos (PAX)]]*CN286</f>
        <v>36.169993213269684</v>
      </c>
      <c r="BH286" s="114">
        <f t="shared" si="15"/>
        <v>0.99948831807171112</v>
      </c>
      <c r="BI286" s="81">
        <f t="shared" si="17"/>
        <v>72310.546756527081</v>
      </c>
      <c r="BJ286" s="35">
        <f>+(PA_MAR[[#This Row],[Variación % TC]]*0.2)-(PA_MAR[[#This Row],[Vaciación % PAX Recorrido Medio]]*0.1)-(PA_MAR[[#This Row],[Variación % Ocupación PAX]]*0.5)+(PA_MAR[[#This Row],[Variación % RA]]*0.1)+(PA_MAR[[#This Row],[Variación % Velocidad Comercial TE]]*0.1)</f>
        <v>-3.9242751053835082E-2</v>
      </c>
      <c r="BK286" s="10">
        <v>78.796673320164288</v>
      </c>
      <c r="BL286" s="10">
        <f>+PA_MAR[[#This Row],[Recaudación Vta. Boletos $]]/PA_MAR[[#This Row],[Pasajeros Pagos (PAX)]]</f>
        <v>2.1296398194638995</v>
      </c>
      <c r="BM286" s="15">
        <f>+(PA_MAR[[#This Row],[Tarifa Media $]]*44)/CQ286</f>
        <v>8.2080771713714321E-3</v>
      </c>
      <c r="BN286" s="46">
        <f>+PA_MAR[[#This Row],[Tarifa Media $]]/CP286</f>
        <v>0.138944472207016</v>
      </c>
      <c r="BO286" s="73">
        <f>+LINEA[[#This Row],[Indice Dia Habil]]</f>
        <v>27.48</v>
      </c>
      <c r="BP286" s="45">
        <v>34.103999999999999</v>
      </c>
      <c r="BQ286" s="45">
        <v>34.103999999999999</v>
      </c>
      <c r="BR286" s="36">
        <v>16</v>
      </c>
      <c r="BT286" s="63">
        <f>+PA_MAR[[#This Row],[Recaudación Vta. Boletos $]]/PA_MAR[[#This Row],[Km. Línea (entre cabeceras) en Servicio]]</f>
        <v>2.310481859024287</v>
      </c>
      <c r="BU286" s="64">
        <f>+PA_MAR[[#This Row],[Recaudación/Km. Línea (PESOS)]]/CP286</f>
        <v>0.15074318178687521</v>
      </c>
      <c r="BV286" s="63">
        <f>+PA_MAR[[#This Row],[Recaudación Vta. Boletos $]]/PA_MAR[[#This Row],[Trenes Corridos (TC)]]</f>
        <v>0.28549519318900102</v>
      </c>
      <c r="BW286" s="64">
        <f>+PA_MAR[[#This Row],[Recaudación/Trenes Corridos (PESOS)]]/CP286</f>
        <v>1.8626614027752144E-2</v>
      </c>
      <c r="BX286" s="63">
        <f>+PA_MAR[[#This Row],[Recaudación Vta. Boletos $]]/PA_MAR[[#This Row],[Coches Kilómetro (CK) (5+6+7)]]</f>
        <v>1.6742622166842662E-3</v>
      </c>
      <c r="BY286" s="64">
        <f>+PA_MAR[[#This Row],[Recaudación/Coche Kilómetro (PESOS)]]/CP286</f>
        <v>1.0923418970063423E-4</v>
      </c>
      <c r="BZ286" s="65">
        <f>+PA_MAR[[#This Row],[Recaudación Vta. Boletos $]]/PA_MAR[[#This Row],[PAX Kilómetro]]</f>
        <v>0.13310248871649372</v>
      </c>
      <c r="CA286" s="66">
        <f>+PA_MAR[[#This Row],[Recaudación/Pasajeros Kilómetro (PESOS)]]/CP286</f>
        <v>8.6840295129385001E-3</v>
      </c>
      <c r="CC286" s="64"/>
      <c r="CE286" s="67"/>
      <c r="CF286" s="36">
        <f>+PA_MAR[[#This Row],[Pasajeros Pagos (PAX)]]/PA_MAR[[#This Row],[Km. Línea (entre cabeceras) en Servicio]]</f>
        <v>1.0849167253108141</v>
      </c>
      <c r="CG286" s="36">
        <f>+PA_MAR[[#This Row],[Pasajeros Pagos (PAX)]]/PA_MAR[[#This Row],[Cantidad de Estaciones en Servicio]]</f>
        <v>2.3125</v>
      </c>
      <c r="CH286" s="36">
        <f>+PA_MAR[[#This Row],[PAX Kilómetro]]/PA_MAR[[#This Row],[Km. Línea (entre cabeceras) en Servicio]]</f>
        <v>17.358667604973025</v>
      </c>
      <c r="CI286" s="36">
        <f>+PA_MAR[[#This Row],[Coches Kilómetro (CK) (5+6+7)]]/PA_MAR[[#This Row],[Km. Línea (entre cabeceras) en Servicio]]</f>
        <v>1380</v>
      </c>
      <c r="CM286" s="144">
        <f t="shared" si="16"/>
        <v>209.59868625080313</v>
      </c>
      <c r="CN286" s="11">
        <v>0.97756738414242383</v>
      </c>
      <c r="CP286" s="10">
        <v>15.327272727272724</v>
      </c>
      <c r="CQ286" s="33">
        <v>11416.090528880248</v>
      </c>
      <c r="CR286" s="10"/>
      <c r="CX286" s="28"/>
      <c r="DF286" s="45">
        <f>+PA_MAR[[#This Row],[Trenes Kilómetro (TK) (1+2+3)]]/PA_MAR[[#This Row],[Trenes Corridos (TC)]]</f>
        <v>34.103999999999999</v>
      </c>
      <c r="EA286" s="2">
        <v>2016</v>
      </c>
      <c r="EB286" s="2" t="s">
        <v>11</v>
      </c>
    </row>
    <row r="287" spans="1:132" x14ac:dyDescent="0.2">
      <c r="A287" s="83" t="s">
        <v>222</v>
      </c>
      <c r="B287" s="2" t="s">
        <v>5</v>
      </c>
      <c r="C287" s="85">
        <v>42644</v>
      </c>
      <c r="D287" s="2" t="s">
        <v>252</v>
      </c>
      <c r="E287" s="4" t="s">
        <v>267</v>
      </c>
      <c r="F287" s="4" t="s">
        <v>301</v>
      </c>
      <c r="G287" s="4" t="s">
        <v>111</v>
      </c>
      <c r="H287" s="6">
        <f>+PA_MAR[[#This Row],[Trenes Corridos (TC)]]*PA_MAR[[#This Row],[Km. Línea (entre cabeceras) en Servicio]]</f>
        <v>9003.4560000000001</v>
      </c>
      <c r="K287" s="7">
        <f>+PA_MAR[[#This Row],[TK Remolcados (1)]]+PA_MAR[[#This Row],[TK Coche Motor (2)]]+PA_MAR[[#This Row],[TK Eléctricos (3)]]</f>
        <v>9003.4560000000001</v>
      </c>
      <c r="L287" s="15">
        <f>IFERROR(+PA_MAR[[#This Row],[Trenes Kilómetro (TK) (1+2+3)]]/K275-1,0)</f>
        <v>-0.13725490196078438</v>
      </c>
      <c r="M287" s="6">
        <f>+PA_MAR[[#This Row],[TK Remolcados (1)]]</f>
        <v>9003.4560000000001</v>
      </c>
      <c r="N287" s="6">
        <f>+PA_MAR[[#This Row],[TK Remolcados (1)]]*PA_MAR[[#This Row],[Form. Media Trenes Remolcados]]</f>
        <v>45017.279999999999</v>
      </c>
      <c r="O287" s="6"/>
      <c r="P287" s="6"/>
      <c r="Q287" s="7">
        <f>+PA_MAR[[#This Row],[CK Remolcados (5)]]+PA_MAR[[#This Row],[CK Coche Motor (6)]]+PA_MAR[[#This Row],[CK Eléctricos (7)]]</f>
        <v>45017.279999999999</v>
      </c>
      <c r="R287" s="15">
        <f>+PA_MAR[[#This Row],[Coches Kilómetro (CK) (5+6+7)]]/Q275-1</f>
        <v>-0.16400668794649653</v>
      </c>
      <c r="S287" s="120">
        <v>27.88</v>
      </c>
      <c r="T287" s="15">
        <f>+PA_MAR[[#This Row],[Velocidad Comercial Trenes Diésel]]/S275-1</f>
        <v>0</v>
      </c>
      <c r="W287" s="6">
        <v>5</v>
      </c>
      <c r="X287" s="6"/>
      <c r="Y287" s="6"/>
      <c r="Z287" s="6">
        <f>+PA_MAR[[#This Row],[Trenes Corridos (TC)]]*PA_MAR[[#This Row],[Form. Media Trenes Remolcados]]*PA_MAR[[#This Row],[Asientos Prom. x C. Remolcados]]</f>
        <v>95040</v>
      </c>
      <c r="AC287" s="6">
        <v>72</v>
      </c>
      <c r="AF287" s="6">
        <f>+'[2]BS TAB'!$AX291</f>
        <v>322</v>
      </c>
      <c r="AG287" s="6">
        <f>+PA_MAR[[#This Row],[Trenes Programados]]-PA_MAR[[#This Row],[Trenes Corridos (TC)]]</f>
        <v>58</v>
      </c>
      <c r="AH287" s="81">
        <f>+'[2]BS TAB'!$AZ291</f>
        <v>264</v>
      </c>
      <c r="AI287" s="15">
        <f>IFERROR(PA_MAR[[#This Row],[Trenes Corridos (TC)]]/AH275-1,0)</f>
        <v>-0.13725490196078427</v>
      </c>
      <c r="AJ287" s="6">
        <f>+'[2]BS TAB'!$BA291</f>
        <v>203</v>
      </c>
      <c r="AK287" s="36">
        <f>+PA_MAR[[#This Row],[Trenes Corridos (TC)]]-PA_MAR[[#This Row],[Trenes Puntuales]]</f>
        <v>61</v>
      </c>
      <c r="AL287" s="111">
        <f>+PA_MAR[[#This Row],[Trenes Puntuales]]/PA_MAR[[#This Row],[Trenes Programados]]</f>
        <v>0.63043478260869568</v>
      </c>
      <c r="AM287" s="82">
        <v>0.95</v>
      </c>
      <c r="AN287" s="82" t="str">
        <f>+IF(PA_MAR[[#This Row],[Regularidad Absoluta]]&gt;=PA_MAR[[#This Row],[RA 95%]],PA_MAR[[#This Row],[Regularidad Absoluta]],"")</f>
        <v/>
      </c>
      <c r="AO287" s="82">
        <f>+PA_MAR[[#This Row],[Trenes Puntuales]]/PA_MAR[[#This Row],[Trenes Corridos (TC)]]</f>
        <v>0.76893939393939392</v>
      </c>
      <c r="AP287" s="82">
        <f>+PA_MAR[[#This Row],[Trenes Corridos (TC)]]/PA_MAR[[#This Row],[Trenes Programados]]</f>
        <v>0.81987577639751552</v>
      </c>
      <c r="AQ287" s="82">
        <f>+PA_MAR[[#This Row],[Regularidad Relativa]]/AO275-1</f>
        <v>-0.16561895551257255</v>
      </c>
      <c r="AR287" s="81">
        <f>+'[3]DATOS BS#Bol por Estación'!$AW271</f>
        <v>38</v>
      </c>
      <c r="AS287" s="15">
        <f>IFERROR(+PA_MAR[[#This Row],[Pasajeros Pagos (PAX)]]/AR275-1,0)</f>
        <v>-0.54761904761904767</v>
      </c>
      <c r="AT287" s="6">
        <f>+PA_MAR[[#This Row],[Pasajeros Pagos (PAX)]]/PA_MAR[[#This Row],[Indice Dia Habil]]</f>
        <v>1.386861313868613</v>
      </c>
      <c r="AU287" s="15">
        <f>IFERROR(+PA_MAR[[#This Row],[PAX Día Habil]]/AT275-1,0)</f>
        <v>-0.54018943343760861</v>
      </c>
      <c r="AV287" s="6">
        <f>+PA_MAR[[#This Row],[Pasajeros Pagos (PAX)]]/PA_MAR[[#This Row],[Trenes Corridos (TC)]]</f>
        <v>0.14393939393939395</v>
      </c>
      <c r="AW287" s="6">
        <f>+PA_MAR[[#This Row],[PAX x Tren]]/PA_MAR[[#This Row],[Form. Media Trenes Remolcados]]</f>
        <v>2.8787878787878789E-2</v>
      </c>
      <c r="AX287" s="15">
        <f>IFERROR(+PA_MAR[[#This Row],[PAX x Coche]]/AW275-1,0)</f>
        <v>-0.45887012987012987</v>
      </c>
      <c r="AY287" s="6">
        <v>180</v>
      </c>
      <c r="AZ287" s="9">
        <f>+PA_MAR[[#This Row],[PAX Kilómetro]]/PA_MAR[[#This Row],[Coches Kilómetro (CK) (5+6+7)]]</f>
        <v>1.3505924835974098E-2</v>
      </c>
      <c r="BA287" s="15">
        <f>IFERROR(+PA_MAR[[#This Row],[Ocupación Media (PaxKm/CocheKm)]]/AZ275-1,0)</f>
        <v>-0.45887012987012976</v>
      </c>
      <c r="BB287" s="15">
        <f>+PA_MAR[[#This Row],[Ocupación Media (PaxKm/CocheKm)]]/PA_MAR[[#This Row],[Capacidad x Coche (4xm2)]]</f>
        <v>7.5032915755411655E-5</v>
      </c>
      <c r="BC287" s="15">
        <f>IFERROR(+PA_MAR[[#This Row],[% de Ocupación Media PAX]]/BB275-1,0)</f>
        <v>-0.45887012987012976</v>
      </c>
      <c r="BD287" s="36">
        <f>+PA_MAR[[#This Row],[Pasajeros Pagos (PAX)]]*PA_MAR[[#This Row],[PAX Recorrido Medio]]</f>
        <v>608</v>
      </c>
      <c r="BE287" s="9">
        <v>16</v>
      </c>
      <c r="BF287" s="35">
        <f>+PA_MAR[[#This Row],[PAX Recorrido Medio]]/BE275-1</f>
        <v>0</v>
      </c>
      <c r="BG287" s="36">
        <f>+PA_MAR[[#This Row],[Pasajeros Pagos (PAX)]]*CN287</f>
        <v>35.383163401696926</v>
      </c>
      <c r="BH287" s="114">
        <f t="shared" si="15"/>
        <v>0.99947446783420413</v>
      </c>
      <c r="BI287" s="81">
        <f t="shared" si="17"/>
        <v>72307.657786189564</v>
      </c>
      <c r="BJ287" s="35">
        <f>+(PA_MAR[[#This Row],[Variación % TC]]*0.2)-(PA_MAR[[#This Row],[Vaciación % PAX Recorrido Medio]]*0.1)-(PA_MAR[[#This Row],[Variación % Ocupación PAX]]*0.5)+(PA_MAR[[#This Row],[Variación % RA]]*0.1)+(PA_MAR[[#This Row],[Variación % Velocidad Comercial TE]]*0.1)</f>
        <v>0.18542218899165078</v>
      </c>
      <c r="BK287" s="10">
        <v>65.613378635990671</v>
      </c>
      <c r="BL287" s="10">
        <f>+PA_MAR[[#This Row],[Recaudación Vta. Boletos $]]/PA_MAR[[#This Row],[Pasajeros Pagos (PAX)]]</f>
        <v>1.7266678588418598</v>
      </c>
      <c r="BM287" s="15">
        <f>+(PA_MAR[[#This Row],[Tarifa Media $]]*44)/CQ287</f>
        <v>6.5070800653194419E-3</v>
      </c>
      <c r="BN287" s="46">
        <f>+PA_MAR[[#This Row],[Tarifa Media $]]/CP287</f>
        <v>0.11207907793440519</v>
      </c>
      <c r="BO287" s="73">
        <f>+LINEA[[#This Row],[Indice Dia Habil]]</f>
        <v>27.400000000000002</v>
      </c>
      <c r="BP287" s="45">
        <v>34.103999999999999</v>
      </c>
      <c r="BQ287" s="45">
        <v>34.103999999999999</v>
      </c>
      <c r="BR287" s="36">
        <v>16</v>
      </c>
      <c r="BT287" s="63">
        <f>+PA_MAR[[#This Row],[Recaudación Vta. Boletos $]]/PA_MAR[[#This Row],[Km. Línea (entre cabeceras) en Servicio]]</f>
        <v>1.9239203212523655</v>
      </c>
      <c r="BU287" s="64">
        <f>+PA_MAR[[#This Row],[Recaudación/Km. Línea (PESOS)]]/CP287</f>
        <v>0.12488285718705715</v>
      </c>
      <c r="BV287" s="63">
        <f>+PA_MAR[[#This Row],[Recaudación Vta. Boletos $]]/PA_MAR[[#This Row],[Trenes Corridos (TC)]]</f>
        <v>0.24853552513632829</v>
      </c>
      <c r="BW287" s="64">
        <f>+PA_MAR[[#This Row],[Recaudación/Trenes Corridos (PESOS)]]/CP287</f>
        <v>1.6132594551164382E-2</v>
      </c>
      <c r="BX287" s="63">
        <f>+PA_MAR[[#This Row],[Recaudación Vta. Boletos $]]/PA_MAR[[#This Row],[Coches Kilómetro (CK) (5+6+7)]]</f>
        <v>1.4575153948881558E-3</v>
      </c>
      <c r="BY287" s="64">
        <f>+PA_MAR[[#This Row],[Recaudación/Coche Kilómetro (PESOS)]]/CP287</f>
        <v>9.4608225141709976E-5</v>
      </c>
      <c r="BZ287" s="65">
        <f>+PA_MAR[[#This Row],[Recaudación Vta. Boletos $]]/PA_MAR[[#This Row],[PAX Kilómetro]]</f>
        <v>0.10791674117761624</v>
      </c>
      <c r="CA287" s="66">
        <f>+PA_MAR[[#This Row],[Recaudación/Pasajeros Kilómetro (PESOS)]]/CP287</f>
        <v>7.0049423709003245E-3</v>
      </c>
      <c r="CC287" s="64"/>
      <c r="CE287" s="67"/>
      <c r="CF287" s="36">
        <f>+PA_MAR[[#This Row],[Pasajeros Pagos (PAX)]]/PA_MAR[[#This Row],[Km. Línea (entre cabeceras) en Servicio]]</f>
        <v>1.114238798967863</v>
      </c>
      <c r="CG287" s="36">
        <f>+PA_MAR[[#This Row],[Pasajeros Pagos (PAX)]]/PA_MAR[[#This Row],[Cantidad de Estaciones en Servicio]]</f>
        <v>2.375</v>
      </c>
      <c r="CH287" s="36">
        <f>+PA_MAR[[#This Row],[PAX Kilómetro]]/PA_MAR[[#This Row],[Km. Línea (entre cabeceras) en Servicio]]</f>
        <v>17.827820783485809</v>
      </c>
      <c r="CI287" s="36">
        <f>+PA_MAR[[#This Row],[Coches Kilómetro (CK) (5+6+7)]]/PA_MAR[[#This Row],[Km. Línea (entre cabeceras) en Servicio]]</f>
        <v>1320</v>
      </c>
      <c r="CM287" s="144">
        <f t="shared" si="16"/>
        <v>219.11714480663503</v>
      </c>
      <c r="CN287" s="11">
        <v>0.93113587899202443</v>
      </c>
      <c r="CP287" s="10">
        <v>15.405800000000003</v>
      </c>
      <c r="CQ287" s="33">
        <v>11675.495771744771</v>
      </c>
      <c r="CR287" s="10"/>
      <c r="CX287" s="28"/>
      <c r="DF287" s="45">
        <f>+PA_MAR[[#This Row],[Trenes Kilómetro (TK) (1+2+3)]]/PA_MAR[[#This Row],[Trenes Corridos (TC)]]</f>
        <v>34.103999999999999</v>
      </c>
      <c r="EA287" s="2">
        <v>2016</v>
      </c>
      <c r="EB287" s="2" t="s">
        <v>5</v>
      </c>
    </row>
    <row r="288" spans="1:132" x14ac:dyDescent="0.2">
      <c r="A288" s="83" t="s">
        <v>222</v>
      </c>
      <c r="B288" s="2" t="s">
        <v>6</v>
      </c>
      <c r="C288" s="85">
        <v>42675</v>
      </c>
      <c r="D288" s="2" t="s">
        <v>252</v>
      </c>
      <c r="E288" s="4" t="s">
        <v>267</v>
      </c>
      <c r="F288" s="4" t="s">
        <v>301</v>
      </c>
      <c r="G288" s="4" t="s">
        <v>111</v>
      </c>
      <c r="H288" s="6">
        <f>+PA_MAR[[#This Row],[Trenes Corridos (TC)]]*PA_MAR[[#This Row],[Km. Línea (entre cabeceras) en Servicio]]</f>
        <v>9651.4319999999989</v>
      </c>
      <c r="K288" s="7">
        <f>+PA_MAR[[#This Row],[TK Remolcados (1)]]+PA_MAR[[#This Row],[TK Coche Motor (2)]]+PA_MAR[[#This Row],[TK Eléctricos (3)]]</f>
        <v>9651.4319999999989</v>
      </c>
      <c r="L288" s="15">
        <f>IFERROR(+PA_MAR[[#This Row],[Trenes Kilómetro (TK) (1+2+3)]]/K276-1,0)</f>
        <v>0</v>
      </c>
      <c r="M288" s="6">
        <f>+PA_MAR[[#This Row],[TK Remolcados (1)]]</f>
        <v>9651.4319999999989</v>
      </c>
      <c r="N288" s="6">
        <f>+PA_MAR[[#This Row],[TK Remolcados (1)]]*PA_MAR[[#This Row],[Form. Media Trenes Remolcados]]</f>
        <v>48257.159999999996</v>
      </c>
      <c r="O288" s="6"/>
      <c r="P288" s="6"/>
      <c r="Q288" s="7">
        <f>+PA_MAR[[#This Row],[CK Remolcados (5)]]+PA_MAR[[#This Row],[CK Coche Motor (6)]]+PA_MAR[[#This Row],[CK Eléctricos (7)]]</f>
        <v>48257.159999999996</v>
      </c>
      <c r="R288" s="15">
        <f>+PA_MAR[[#This Row],[Coches Kilómetro (CK) (5+6+7)]]/Q276-1</f>
        <v>-3.100775193798444E-2</v>
      </c>
      <c r="S288" s="120">
        <v>27.88</v>
      </c>
      <c r="T288" s="15">
        <f>+PA_MAR[[#This Row],[Velocidad Comercial Trenes Diésel]]/S276-1</f>
        <v>0</v>
      </c>
      <c r="W288" s="6">
        <v>5</v>
      </c>
      <c r="X288" s="6"/>
      <c r="Y288" s="6"/>
      <c r="Z288" s="6">
        <f>+PA_MAR[[#This Row],[Trenes Corridos (TC)]]*PA_MAR[[#This Row],[Form. Media Trenes Remolcados]]*PA_MAR[[#This Row],[Asientos Prom. x C. Remolcados]]</f>
        <v>101880</v>
      </c>
      <c r="AC288" s="6">
        <v>72</v>
      </c>
      <c r="AF288" s="6">
        <f>+'[2]BS TAB'!$AX292</f>
        <v>310</v>
      </c>
      <c r="AG288" s="6">
        <f>+PA_MAR[[#This Row],[Trenes Programados]]-PA_MAR[[#This Row],[Trenes Corridos (TC)]]</f>
        <v>27</v>
      </c>
      <c r="AH288" s="81">
        <f>+'[2]BS TAB'!$AZ292</f>
        <v>283</v>
      </c>
      <c r="AI288" s="15">
        <f>IFERROR(PA_MAR[[#This Row],[Trenes Corridos (TC)]]/AH276-1,0)</f>
        <v>0</v>
      </c>
      <c r="AJ288" s="6">
        <f>+'[2]BS TAB'!$BA292</f>
        <v>204</v>
      </c>
      <c r="AK288" s="36">
        <f>+PA_MAR[[#This Row],[Trenes Corridos (TC)]]-PA_MAR[[#This Row],[Trenes Puntuales]]</f>
        <v>79</v>
      </c>
      <c r="AL288" s="111">
        <f>+PA_MAR[[#This Row],[Trenes Puntuales]]/PA_MAR[[#This Row],[Trenes Programados]]</f>
        <v>0.65806451612903227</v>
      </c>
      <c r="AM288" s="82">
        <v>0.95</v>
      </c>
      <c r="AN288" s="82" t="str">
        <f>+IF(PA_MAR[[#This Row],[Regularidad Absoluta]]&gt;=PA_MAR[[#This Row],[RA 95%]],PA_MAR[[#This Row],[Regularidad Absoluta]],"")</f>
        <v/>
      </c>
      <c r="AO288" s="82">
        <f>+PA_MAR[[#This Row],[Trenes Puntuales]]/PA_MAR[[#This Row],[Trenes Corridos (TC)]]</f>
        <v>0.72084805653710249</v>
      </c>
      <c r="AP288" s="82">
        <f>+PA_MAR[[#This Row],[Trenes Corridos (TC)]]/PA_MAR[[#This Row],[Trenes Programados]]</f>
        <v>0.91290322580645167</v>
      </c>
      <c r="AQ288" s="82">
        <f>+PA_MAR[[#This Row],[Regularidad Relativa]]/AO276-1</f>
        <v>-0.16734693877551021</v>
      </c>
      <c r="AR288" s="81">
        <f>+'[3]DATOS BS#Bol por Estación'!$AW272</f>
        <v>103</v>
      </c>
      <c r="AS288" s="15">
        <f>IFERROR(+PA_MAR[[#This Row],[Pasajeros Pagos (PAX)]]/AR276-1,0)</f>
        <v>0.21176470588235285</v>
      </c>
      <c r="AT288" s="6">
        <f>+PA_MAR[[#This Row],[Pasajeros Pagos (PAX)]]/PA_MAR[[#This Row],[Indice Dia Habil]]</f>
        <v>3.810580836108028</v>
      </c>
      <c r="AU288" s="15">
        <f>IFERROR(+PA_MAR[[#This Row],[PAX Día Habil]]/AT276-1,0)</f>
        <v>0.19159104263236926</v>
      </c>
      <c r="AV288" s="6">
        <f>+PA_MAR[[#This Row],[Pasajeros Pagos (PAX)]]/PA_MAR[[#This Row],[Trenes Corridos (TC)]]</f>
        <v>0.36395759717314485</v>
      </c>
      <c r="AW288" s="6">
        <f>+PA_MAR[[#This Row],[PAX x Tren]]/PA_MAR[[#This Row],[Form. Media Trenes Remolcados]]</f>
        <v>7.2791519434628971E-2</v>
      </c>
      <c r="AX288" s="15">
        <f>IFERROR(+PA_MAR[[#This Row],[PAX x Coche]]/AW276-1,0)</f>
        <v>0.25054117647058805</v>
      </c>
      <c r="AY288" s="6">
        <v>180</v>
      </c>
      <c r="AZ288" s="9">
        <f>+PA_MAR[[#This Row],[PAX Kilómetro]]/PA_MAR[[#This Row],[Coches Kilómetro (CK) (5+6+7)]]</f>
        <v>3.4150372711531304E-2</v>
      </c>
      <c r="BA288" s="15">
        <f>IFERROR(+PA_MAR[[#This Row],[Ocupación Media (PaxKm/CocheKm)]]/AZ276-1,0)</f>
        <v>0.25054117647058805</v>
      </c>
      <c r="BB288" s="15">
        <f>+PA_MAR[[#This Row],[Ocupación Media (PaxKm/CocheKm)]]/PA_MAR[[#This Row],[Capacidad x Coche (4xm2)]]</f>
        <v>1.8972429284184057E-4</v>
      </c>
      <c r="BC288" s="15">
        <f>IFERROR(+PA_MAR[[#This Row],[% de Ocupación Media PAX]]/BB276-1,0)</f>
        <v>0.25054117647058782</v>
      </c>
      <c r="BD288" s="36">
        <f>+PA_MAR[[#This Row],[Pasajeros Pagos (PAX)]]*PA_MAR[[#This Row],[PAX Recorrido Medio]]</f>
        <v>1648</v>
      </c>
      <c r="BE288" s="9">
        <v>16</v>
      </c>
      <c r="BF288" s="35">
        <f>+PA_MAR[[#This Row],[PAX Recorrido Medio]]/BE276-1</f>
        <v>0</v>
      </c>
      <c r="BG288" s="36">
        <f>+PA_MAR[[#This Row],[Pasajeros Pagos (PAX)]]*CN288</f>
        <v>98.763811870156658</v>
      </c>
      <c r="BH288" s="114">
        <f t="shared" si="15"/>
        <v>0.99863576708351653</v>
      </c>
      <c r="BI288" s="81">
        <f t="shared" si="17"/>
        <v>75500.304057680361</v>
      </c>
      <c r="BJ288" s="35">
        <f>+(PA_MAR[[#This Row],[Variación % TC]]*0.2)-(PA_MAR[[#This Row],[Vaciación % PAX Recorrido Medio]]*0.1)-(PA_MAR[[#This Row],[Variación % Ocupación PAX]]*0.5)+(PA_MAR[[#This Row],[Variación % RA]]*0.1)+(PA_MAR[[#This Row],[Variación % Velocidad Comercial TE]]*0.1)</f>
        <v>-0.14200528211284494</v>
      </c>
      <c r="BK288" s="10">
        <v>207.77890464352942</v>
      </c>
      <c r="BL288" s="10">
        <f>+PA_MAR[[#This Row],[Recaudación Vta. Boletos $]]/PA_MAR[[#This Row],[Pasajeros Pagos (PAX)]]</f>
        <v>2.0172709188692175</v>
      </c>
      <c r="BM288" s="15">
        <f>+(PA_MAR[[#This Row],[Tarifa Media $]]*44)/CQ288</f>
        <v>7.4370051600424827E-3</v>
      </c>
      <c r="BN288" s="46">
        <f>+PA_MAR[[#This Row],[Tarifa Media $]]/CP288</f>
        <v>0.12963236226289454</v>
      </c>
      <c r="BO288" s="73">
        <f>+LINEA[[#This Row],[Indice Dia Habil]]</f>
        <v>27.03</v>
      </c>
      <c r="BP288" s="45">
        <v>34.103999999999999</v>
      </c>
      <c r="BQ288" s="45">
        <v>34.103999999999999</v>
      </c>
      <c r="BR288" s="36">
        <v>16</v>
      </c>
      <c r="BT288" s="63">
        <f>+PA_MAR[[#This Row],[Recaudación Vta. Boletos $]]/PA_MAR[[#This Row],[Km. Línea (entre cabeceras) en Servicio]]</f>
        <v>6.0925083463385352</v>
      </c>
      <c r="BU288" s="64">
        <f>+PA_MAR[[#This Row],[Recaudación/Km. Línea (PESOS)]]/CP288</f>
        <v>0.3915122364848152</v>
      </c>
      <c r="BV288" s="63">
        <f>+PA_MAR[[#This Row],[Recaudación Vta. Boletos $]]/PA_MAR[[#This Row],[Trenes Corridos (TC)]]</f>
        <v>0.73420107647890254</v>
      </c>
      <c r="BW288" s="64">
        <f>+PA_MAR[[#This Row],[Recaudación/Trenes Corridos (PESOS)]]/CP288</f>
        <v>4.7180683085081762E-2</v>
      </c>
      <c r="BX288" s="63">
        <f>+PA_MAR[[#This Row],[Recaudación Vta. Boletos $]]/PA_MAR[[#This Row],[Coches Kilómetro (CK) (5+6+7)]]</f>
        <v>4.3056596087198131E-3</v>
      </c>
      <c r="BY288" s="64">
        <f>+PA_MAR[[#This Row],[Recaudación/Coche Kilómetro (PESOS)]]/CP288</f>
        <v>2.7668709292213089E-4</v>
      </c>
      <c r="BZ288" s="65">
        <f>+PA_MAR[[#This Row],[Recaudación Vta. Boletos $]]/PA_MAR[[#This Row],[PAX Kilómetro]]</f>
        <v>0.12607943242932609</v>
      </c>
      <c r="CA288" s="66">
        <f>+PA_MAR[[#This Row],[Recaudación/Pasajeros Kilómetro (PESOS)]]/CP288</f>
        <v>8.1020226414309088E-3</v>
      </c>
      <c r="CC288" s="64"/>
      <c r="CE288" s="67"/>
      <c r="CF288" s="36">
        <f>+PA_MAR[[#This Row],[Pasajeros Pagos (PAX)]]/PA_MAR[[#This Row],[Km. Línea (entre cabeceras) en Servicio]]</f>
        <v>3.0201735866760497</v>
      </c>
      <c r="CG288" s="36">
        <f>+PA_MAR[[#This Row],[Pasajeros Pagos (PAX)]]/PA_MAR[[#This Row],[Cantidad de Estaciones en Servicio]]</f>
        <v>6.4375</v>
      </c>
      <c r="CH288" s="36">
        <f>+PA_MAR[[#This Row],[PAX Kilómetro]]/PA_MAR[[#This Row],[Km. Línea (entre cabeceras) en Servicio]]</f>
        <v>48.322777386816796</v>
      </c>
      <c r="CI288" s="36">
        <f>+PA_MAR[[#This Row],[Coches Kilómetro (CK) (5+6+7)]]/PA_MAR[[#This Row],[Km. Línea (entre cabeceras) en Servicio]]</f>
        <v>1415</v>
      </c>
      <c r="CM288" s="144">
        <f t="shared" si="16"/>
        <v>213.43124821959114</v>
      </c>
      <c r="CN288" s="11">
        <v>0.95887195990443364</v>
      </c>
      <c r="CP288" s="10">
        <v>15.56147619047619</v>
      </c>
      <c r="CQ288" s="60">
        <v>11934.901014609293</v>
      </c>
      <c r="CR288" s="10"/>
      <c r="DF288" s="45">
        <f>+PA_MAR[[#This Row],[Trenes Kilómetro (TK) (1+2+3)]]/PA_MAR[[#This Row],[Trenes Corridos (TC)]]</f>
        <v>34.103999999999999</v>
      </c>
      <c r="EA288" s="2">
        <v>2016</v>
      </c>
      <c r="EB288" s="2" t="s">
        <v>6</v>
      </c>
    </row>
    <row r="289" spans="1:132" x14ac:dyDescent="0.2">
      <c r="A289" s="83" t="s">
        <v>222</v>
      </c>
      <c r="B289" s="2" t="s">
        <v>7</v>
      </c>
      <c r="C289" s="85">
        <v>42705</v>
      </c>
      <c r="D289" s="2" t="s">
        <v>252</v>
      </c>
      <c r="E289" s="4" t="s">
        <v>267</v>
      </c>
      <c r="F289" s="4" t="s">
        <v>301</v>
      </c>
      <c r="G289" s="4" t="s">
        <v>111</v>
      </c>
      <c r="H289" s="6">
        <f>+PA_MAR[[#This Row],[Trenes Corridos (TC)]]*PA_MAR[[#This Row],[Km. Línea (entre cabeceras) en Servicio]]</f>
        <v>10162.992</v>
      </c>
      <c r="K289" s="7">
        <f>+PA_MAR[[#This Row],[TK Remolcados (1)]]+PA_MAR[[#This Row],[TK Coche Motor (2)]]+PA_MAR[[#This Row],[TK Eléctricos (3)]]</f>
        <v>10162.992</v>
      </c>
      <c r="L289" s="15">
        <f>IFERROR(+PA_MAR[[#This Row],[Trenes Kilómetro (TK) (1+2+3)]]/K277-1,0)</f>
        <v>0.13307984790874539</v>
      </c>
      <c r="M289" s="6">
        <f>+PA_MAR[[#This Row],[TK Remolcados (1)]]</f>
        <v>10162.992</v>
      </c>
      <c r="N289" s="6">
        <f>+PA_MAR[[#This Row],[TK Remolcados (1)]]*PA_MAR[[#This Row],[Form. Media Trenes Remolcados]]</f>
        <v>50814.96</v>
      </c>
      <c r="O289" s="6"/>
      <c r="P289" s="6"/>
      <c r="Q289" s="7">
        <f>+PA_MAR[[#This Row],[CK Remolcados (5)]]+PA_MAR[[#This Row],[CK Coche Motor (6)]]+PA_MAR[[#This Row],[CK Eléctricos (7)]]</f>
        <v>50814.96</v>
      </c>
      <c r="R289" s="15">
        <f>+PA_MAR[[#This Row],[Coches Kilómetro (CK) (5+6+7)]]/Q277-1</f>
        <v>9.7945589058861637E-2</v>
      </c>
      <c r="S289" s="120">
        <v>27.88</v>
      </c>
      <c r="T289" s="15">
        <f>+PA_MAR[[#This Row],[Velocidad Comercial Trenes Diésel]]/S277-1</f>
        <v>0</v>
      </c>
      <c r="W289" s="6">
        <v>5</v>
      </c>
      <c r="X289" s="6"/>
      <c r="Y289" s="6"/>
      <c r="Z289" s="6">
        <f>+PA_MAR[[#This Row],[Trenes Corridos (TC)]]*PA_MAR[[#This Row],[Form. Media Trenes Remolcados]]*PA_MAR[[#This Row],[Asientos Prom. x C. Remolcados]]</f>
        <v>107280</v>
      </c>
      <c r="AC289" s="6">
        <v>72</v>
      </c>
      <c r="AF289" s="6">
        <f>+'[2]BS TAB'!$AX293</f>
        <v>322</v>
      </c>
      <c r="AG289" s="6">
        <f>+PA_MAR[[#This Row],[Trenes Programados]]-PA_MAR[[#This Row],[Trenes Corridos (TC)]]</f>
        <v>24</v>
      </c>
      <c r="AH289" s="81">
        <f>+'[2]BS TAB'!$AZ293</f>
        <v>298</v>
      </c>
      <c r="AI289" s="15">
        <f>IFERROR(PA_MAR[[#This Row],[Trenes Corridos (TC)]]/AH277-1,0)</f>
        <v>0.13307984790874516</v>
      </c>
      <c r="AJ289" s="6">
        <f>+'[2]BS TAB'!$BA293</f>
        <v>220</v>
      </c>
      <c r="AK289" s="36">
        <f>+PA_MAR[[#This Row],[Trenes Corridos (TC)]]-PA_MAR[[#This Row],[Trenes Puntuales]]</f>
        <v>78</v>
      </c>
      <c r="AL289" s="111">
        <f>+PA_MAR[[#This Row],[Trenes Puntuales]]/PA_MAR[[#This Row],[Trenes Programados]]</f>
        <v>0.68322981366459623</v>
      </c>
      <c r="AM289" s="82">
        <v>0.95</v>
      </c>
      <c r="AN289" s="82" t="str">
        <f>+IF(PA_MAR[[#This Row],[Regularidad Absoluta]]&gt;=PA_MAR[[#This Row],[RA 95%]],PA_MAR[[#This Row],[Regularidad Absoluta]],"")</f>
        <v/>
      </c>
      <c r="AO289" s="82">
        <f>+PA_MAR[[#This Row],[Trenes Puntuales]]/PA_MAR[[#This Row],[Trenes Corridos (TC)]]</f>
        <v>0.73825503355704702</v>
      </c>
      <c r="AP289" s="82">
        <f>+PA_MAR[[#This Row],[Trenes Corridos (TC)]]/PA_MAR[[#This Row],[Trenes Programados]]</f>
        <v>0.92546583850931674</v>
      </c>
      <c r="AQ289" s="82">
        <f>+PA_MAR[[#This Row],[Regularidad Relativa]]/AO277-1</f>
        <v>8.3027745104824469E-4</v>
      </c>
      <c r="AR289" s="81">
        <f>+'[3]DATOS BS#Bol por Estación'!$AW273</f>
        <v>74</v>
      </c>
      <c r="AS289" s="15">
        <f>IFERROR(+PA_MAR[[#This Row],[Pasajeros Pagos (PAX)]]/AR277-1,0)</f>
        <v>-0.12941176470588234</v>
      </c>
      <c r="AT289" s="6">
        <f>+PA_MAR[[#This Row],[Pasajeros Pagos (PAX)]]/PA_MAR[[#This Row],[Indice Dia Habil]]</f>
        <v>2.7276078142277917</v>
      </c>
      <c r="AU289" s="15">
        <f>IFERROR(+PA_MAR[[#This Row],[PAX Día Habil]]/AT277-1,0)</f>
        <v>-0.12941176470588234</v>
      </c>
      <c r="AV289" s="6">
        <f>+PA_MAR[[#This Row],[Pasajeros Pagos (PAX)]]/PA_MAR[[#This Row],[Trenes Corridos (TC)]]</f>
        <v>0.24832214765100671</v>
      </c>
      <c r="AW289" s="6">
        <f>+PA_MAR[[#This Row],[PAX x Tren]]/PA_MAR[[#This Row],[Form. Media Trenes Remolcados]]</f>
        <v>4.9664429530201344E-2</v>
      </c>
      <c r="AX289" s="15">
        <f>IFERROR(+PA_MAR[[#This Row],[PAX x Coche]]/AW277-1,0)</f>
        <v>-0.20707524674299249</v>
      </c>
      <c r="AY289" s="6">
        <v>180</v>
      </c>
      <c r="AZ289" s="9">
        <f>+PA_MAR[[#This Row],[PAX Kilómetro]]/PA_MAR[[#This Row],[Coches Kilómetro (CK) (5+6+7)]]</f>
        <v>2.3300224973118153E-2</v>
      </c>
      <c r="BA289" s="15">
        <f>IFERROR(+PA_MAR[[#This Row],[Ocupación Media (PaxKm/CocheKm)]]/AZ277-1,0)</f>
        <v>-0.20707524674299249</v>
      </c>
      <c r="BB289" s="15">
        <f>+PA_MAR[[#This Row],[Ocupación Media (PaxKm/CocheKm)]]/PA_MAR[[#This Row],[Capacidad x Coche (4xm2)]]</f>
        <v>1.2944569429510085E-4</v>
      </c>
      <c r="BC289" s="15">
        <f>IFERROR(+PA_MAR[[#This Row],[% de Ocupación Media PAX]]/BB277-1,0)</f>
        <v>-0.20707524674299249</v>
      </c>
      <c r="BD289" s="36">
        <f>+PA_MAR[[#This Row],[Pasajeros Pagos (PAX)]]*PA_MAR[[#This Row],[PAX Recorrido Medio]]</f>
        <v>1184</v>
      </c>
      <c r="BE289" s="9">
        <v>16</v>
      </c>
      <c r="BF289" s="35">
        <f>+PA_MAR[[#This Row],[PAX Recorrido Medio]]/BE277-1</f>
        <v>0</v>
      </c>
      <c r="BG289" s="36">
        <f>+PA_MAR[[#This Row],[Pasajeros Pagos (PAX)]]*CN289</f>
        <v>67.134440350674012</v>
      </c>
      <c r="BH289" s="114">
        <f t="shared" si="15"/>
        <v>0.99911320158291028</v>
      </c>
      <c r="BI289" s="81">
        <f t="shared" si="17"/>
        <v>83446.247280022391</v>
      </c>
      <c r="BJ289" s="35">
        <f>+(PA_MAR[[#This Row],[Variación % TC]]*0.2)-(PA_MAR[[#This Row],[Vaciación % PAX Recorrido Medio]]*0.1)-(PA_MAR[[#This Row],[Variación % Ocupación PAX]]*0.5)+(PA_MAR[[#This Row],[Variación % RA]]*0.1)+(PA_MAR[[#This Row],[Variación % Velocidad Comercial TE]]*0.1)</f>
        <v>0.1302366206983501</v>
      </c>
      <c r="BK289" s="10">
        <v>139.02137820476963</v>
      </c>
      <c r="BL289" s="10">
        <f>+PA_MAR[[#This Row],[Recaudación Vta. Boletos $]]/PA_MAR[[#This Row],[Pasajeros Pagos (PAX)]]</f>
        <v>1.8786672730374274</v>
      </c>
      <c r="BM289" s="15">
        <f>+(PA_MAR[[#This Row],[Tarifa Media $]]*44)/CQ289</f>
        <v>6.7535460791419161E-3</v>
      </c>
      <c r="BN289" s="46">
        <f>+PA_MAR[[#This Row],[Tarifa Media $]]/CP289</f>
        <v>0.11690124314584303</v>
      </c>
      <c r="BO289" s="73">
        <f>+LINEA[[#This Row],[Indice Dia Habil]]</f>
        <v>27.130000000000003</v>
      </c>
      <c r="BP289" s="45">
        <v>34.103999999999999</v>
      </c>
      <c r="BQ289" s="45">
        <v>34.103999999999999</v>
      </c>
      <c r="BR289" s="36">
        <v>16</v>
      </c>
      <c r="BT289" s="63">
        <f>+PA_MAR[[#This Row],[Recaudación Vta. Boletos $]]/PA_MAR[[#This Row],[Km. Línea (entre cabeceras) en Servicio]]</f>
        <v>4.0763950916247254</v>
      </c>
      <c r="BU289" s="64">
        <f>+PA_MAR[[#This Row],[Recaudación/Km. Línea (PESOS)]]/CP289</f>
        <v>0.25365622779710251</v>
      </c>
      <c r="BV289" s="63">
        <f>+PA_MAR[[#This Row],[Recaudación Vta. Boletos $]]/PA_MAR[[#This Row],[Trenes Corridos (TC)]]</f>
        <v>0.46651469196231421</v>
      </c>
      <c r="BW289" s="64">
        <f>+PA_MAR[[#This Row],[Recaudación/Trenes Corridos (PESOS)]]/CP289</f>
        <v>2.9029167761048271E-2</v>
      </c>
      <c r="BX289" s="63">
        <f>+PA_MAR[[#This Row],[Recaudación Vta. Boletos $]]/PA_MAR[[#This Row],[Coches Kilómetro (CK) (5+6+7)]]</f>
        <v>2.7358356319629028E-3</v>
      </c>
      <c r="BY289" s="64">
        <f>+PA_MAR[[#This Row],[Recaudación/Coche Kilómetro (PESOS)]]/CP289</f>
        <v>1.7023907905845806E-4</v>
      </c>
      <c r="BZ289" s="65">
        <f>+PA_MAR[[#This Row],[Recaudación Vta. Boletos $]]/PA_MAR[[#This Row],[PAX Kilómetro]]</f>
        <v>0.11741670456483921</v>
      </c>
      <c r="CA289" s="66">
        <f>+PA_MAR[[#This Row],[Recaudación/Pasajeros Kilómetro (PESOS)]]/CP289</f>
        <v>7.3063276966151896E-3</v>
      </c>
      <c r="CC289" s="64"/>
      <c r="CE289" s="67"/>
      <c r="CF289" s="36">
        <f>+PA_MAR[[#This Row],[Pasajeros Pagos (PAX)]]/PA_MAR[[#This Row],[Km. Línea (entre cabeceras) en Servicio]]</f>
        <v>2.1698334506216281</v>
      </c>
      <c r="CG289" s="36">
        <f>+PA_MAR[[#This Row],[Pasajeros Pagos (PAX)]]/PA_MAR[[#This Row],[Cantidad de Estaciones en Servicio]]</f>
        <v>4.625</v>
      </c>
      <c r="CH289" s="36">
        <f>+PA_MAR[[#This Row],[PAX Kilómetro]]/PA_MAR[[#This Row],[Km. Línea (entre cabeceras) en Servicio]]</f>
        <v>34.71733520994605</v>
      </c>
      <c r="CI289" s="36">
        <f>+PA_MAR[[#This Row],[Coches Kilómetro (CK) (5+6+7)]]/PA_MAR[[#This Row],[Km. Línea (entre cabeceras) en Servicio]]</f>
        <v>1490</v>
      </c>
      <c r="CM289" s="144">
        <f t="shared" si="16"/>
        <v>224.01945578529498</v>
      </c>
      <c r="CN289" s="11">
        <v>0.90722216690100022</v>
      </c>
      <c r="CP289" s="10">
        <v>16.070549999999997</v>
      </c>
      <c r="CQ289" s="33">
        <v>12239.697344916833</v>
      </c>
      <c r="CR289" s="10"/>
      <c r="CX289" s="28"/>
      <c r="DF289" s="45">
        <f>+PA_MAR[[#This Row],[Trenes Kilómetro (TK) (1+2+3)]]/PA_MAR[[#This Row],[Trenes Corridos (TC)]]</f>
        <v>34.103999999999999</v>
      </c>
      <c r="EA289" s="2">
        <v>2016</v>
      </c>
      <c r="EB289" s="2" t="s">
        <v>7</v>
      </c>
    </row>
    <row r="290" spans="1:132" x14ac:dyDescent="0.2">
      <c r="A290" s="83" t="s">
        <v>223</v>
      </c>
      <c r="B290" s="2" t="s">
        <v>8</v>
      </c>
      <c r="C290" s="85">
        <v>42736</v>
      </c>
      <c r="D290" s="2" t="s">
        <v>252</v>
      </c>
      <c r="E290" s="4" t="s">
        <v>267</v>
      </c>
      <c r="F290" s="4" t="s">
        <v>301</v>
      </c>
      <c r="G290" s="4" t="s">
        <v>111</v>
      </c>
      <c r="H290" s="6">
        <f>+PA_MAR[[#This Row],[Trenes Corridos (TC)]]*PA_MAR[[#This Row],[Km. Línea (entre cabeceras) en Servicio]]</f>
        <v>9480.9120000000003</v>
      </c>
      <c r="K290" s="7">
        <f>+PA_MAR[[#This Row],[TK Remolcados (1)]]+PA_MAR[[#This Row],[TK Coche Motor (2)]]+PA_MAR[[#This Row],[TK Eléctricos (3)]]</f>
        <v>9480.9120000000003</v>
      </c>
      <c r="L290" s="15">
        <f>IFERROR(+PA_MAR[[#This Row],[Trenes Kilómetro (TK) (1+2+3)]]/K278-1,0)</f>
        <v>-3.1358885017421567E-2</v>
      </c>
      <c r="M290" s="6">
        <f>+PA_MAR[[#This Row],[TK Remolcados (1)]]</f>
        <v>9480.9120000000003</v>
      </c>
      <c r="N290" s="6">
        <f>+PA_MAR[[#This Row],[TK Remolcados (1)]]*PA_MAR[[#This Row],[Form. Media Trenes Remolcados]]</f>
        <v>47404.56</v>
      </c>
      <c r="O290" s="6"/>
      <c r="P290" s="6"/>
      <c r="Q290" s="7">
        <f>+PA_MAR[[#This Row],[CK Remolcados (5)]]+PA_MAR[[#This Row],[CK Coche Motor (6)]]+PA_MAR[[#This Row],[CK Eléctricos (7)]]</f>
        <v>47404.56</v>
      </c>
      <c r="R290" s="15">
        <f>+PA_MAR[[#This Row],[Coches Kilómetro (CK) (5+6+7)]]/Q278-1</f>
        <v>-3.1358885017421567E-2</v>
      </c>
      <c r="S290" s="120">
        <v>27.88</v>
      </c>
      <c r="T290" s="15">
        <f>+PA_MAR[[#This Row],[Velocidad Comercial Trenes Diésel]]/S278-1</f>
        <v>0</v>
      </c>
      <c r="W290" s="6">
        <v>5</v>
      </c>
      <c r="X290" s="6"/>
      <c r="Y290" s="6"/>
      <c r="Z290" s="6">
        <f>+PA_MAR[[#This Row],[Trenes Corridos (TC)]]*PA_MAR[[#This Row],[Form. Media Trenes Remolcados]]*PA_MAR[[#This Row],[Asientos Prom. x C. Remolcados]]</f>
        <v>100080</v>
      </c>
      <c r="AC290" s="6">
        <v>72</v>
      </c>
      <c r="AF290" s="6">
        <f>+'[2]BS TAB'!$AX294</f>
        <v>320</v>
      </c>
      <c r="AG290" s="6">
        <f>+PA_MAR[[#This Row],[Trenes Programados]]-PA_MAR[[#This Row],[Trenes Corridos (TC)]]</f>
        <v>42</v>
      </c>
      <c r="AH290" s="81">
        <f>+'[2]BS TAB'!$AZ294</f>
        <v>278</v>
      </c>
      <c r="AI290" s="15">
        <f>IFERROR(PA_MAR[[#This Row],[Trenes Corridos (TC)]]/AH278-1,0)</f>
        <v>-3.1358885017421567E-2</v>
      </c>
      <c r="AJ290" s="6">
        <f>+'[2]BS TAB'!$BA294</f>
        <v>234</v>
      </c>
      <c r="AK290" s="36">
        <f>+PA_MAR[[#This Row],[Trenes Corridos (TC)]]-PA_MAR[[#This Row],[Trenes Puntuales]]</f>
        <v>44</v>
      </c>
      <c r="AL290" s="111">
        <f>+PA_MAR[[#This Row],[Trenes Puntuales]]/PA_MAR[[#This Row],[Trenes Programados]]</f>
        <v>0.73124999999999996</v>
      </c>
      <c r="AM290" s="82">
        <v>0.95</v>
      </c>
      <c r="AN290" s="82" t="str">
        <f>+IF(PA_MAR[[#This Row],[Regularidad Absoluta]]&gt;=PA_MAR[[#This Row],[RA 95%]],PA_MAR[[#This Row],[Regularidad Absoluta]],"")</f>
        <v/>
      </c>
      <c r="AO290" s="82">
        <f>+PA_MAR[[#This Row],[Trenes Puntuales]]/PA_MAR[[#This Row],[Trenes Corridos (TC)]]</f>
        <v>0.84172661870503596</v>
      </c>
      <c r="AP290" s="82">
        <f>+PA_MAR[[#This Row],[Trenes Corridos (TC)]]/PA_MAR[[#This Row],[Trenes Programados]]</f>
        <v>0.86875000000000002</v>
      </c>
      <c r="AQ290" s="82">
        <f>+PA_MAR[[#This Row],[Regularidad Relativa]]/AO278-1</f>
        <v>6.4209425411212884E-2</v>
      </c>
      <c r="AR290" s="81">
        <f>+'[3]DATOS BS#Bol por Estación'!$AW274</f>
        <v>52</v>
      </c>
      <c r="AS290" s="15">
        <f>IFERROR(+PA_MAR[[#This Row],[Pasajeros Pagos (PAX)]]/AR278-1,0)</f>
        <v>-8.7719298245614086E-2</v>
      </c>
      <c r="AT290" s="6">
        <f>+PA_MAR[[#This Row],[Pasajeros Pagos (PAX)]]/PA_MAR[[#This Row],[Indice Dia Habil]]</f>
        <v>1.8551551908669281</v>
      </c>
      <c r="AU290" s="15">
        <f>IFERROR(+PA_MAR[[#This Row],[PAX Día Habil]]/AT278-1,0)</f>
        <v>-0.10822364509203808</v>
      </c>
      <c r="AV290" s="6">
        <f>+PA_MAR[[#This Row],[Pasajeros Pagos (PAX)]]/PA_MAR[[#This Row],[Trenes Corridos (TC)]]</f>
        <v>0.18705035971223022</v>
      </c>
      <c r="AW290" s="6">
        <f>+PA_MAR[[#This Row],[PAX x Tren]]/PA_MAR[[#This Row],[Form. Media Trenes Remolcados]]</f>
        <v>3.7410071942446041E-2</v>
      </c>
      <c r="AX290" s="15">
        <f>IFERROR(+PA_MAR[[#This Row],[PAX x Coche]]/AW278-1,0)</f>
        <v>-5.8185030922630387E-2</v>
      </c>
      <c r="AY290" s="6">
        <v>180</v>
      </c>
      <c r="AZ290" s="9">
        <f>+PA_MAR[[#This Row],[PAX Kilómetro]]/PA_MAR[[#This Row],[Coches Kilómetro (CK) (5+6+7)]]</f>
        <v>1.7551054160190496E-2</v>
      </c>
      <c r="BA290" s="15">
        <f>IFERROR(+PA_MAR[[#This Row],[Ocupación Media (PaxKm/CocheKm)]]/AZ278-1,0)</f>
        <v>-5.8185030922630387E-2</v>
      </c>
      <c r="BB290" s="15">
        <f>+PA_MAR[[#This Row],[Ocupación Media (PaxKm/CocheKm)]]/PA_MAR[[#This Row],[Capacidad x Coche (4xm2)]]</f>
        <v>9.7505856445502756E-5</v>
      </c>
      <c r="BC290" s="15">
        <f>IFERROR(+PA_MAR[[#This Row],[% de Ocupación Media PAX]]/BB278-1,0)</f>
        <v>-5.8185030922630387E-2</v>
      </c>
      <c r="BD290" s="36">
        <f>+PA_MAR[[#This Row],[Pasajeros Pagos (PAX)]]*PA_MAR[[#This Row],[PAX Recorrido Medio]]</f>
        <v>832</v>
      </c>
      <c r="BE290" s="9">
        <v>16</v>
      </c>
      <c r="BF290" s="35">
        <f>+PA_MAR[[#This Row],[PAX Recorrido Medio]]/BE278-1</f>
        <v>0</v>
      </c>
      <c r="BG290" s="36">
        <f>+PA_MAR[[#This Row],[Pasajeros Pagos (PAX)]]*CN290</f>
        <v>52.726083844937321</v>
      </c>
      <c r="BH290" s="114">
        <f t="shared" si="15"/>
        <v>0.99925970006505871</v>
      </c>
      <c r="BI290" s="81">
        <f t="shared" si="17"/>
        <v>70241.800040313028</v>
      </c>
      <c r="BJ290" s="35">
        <f>+(PA_MAR[[#This Row],[Variación % TC]]*0.2)-(PA_MAR[[#This Row],[Vaciación % PAX Recorrido Medio]]*0.1)-(PA_MAR[[#This Row],[Variación % Ocupación PAX]]*0.5)+(PA_MAR[[#This Row],[Variación % RA]]*0.1)+(PA_MAR[[#This Row],[Variación % Velocidad Comercial TE]]*0.1)</f>
        <v>2.924168099895217E-2</v>
      </c>
      <c r="BK290" s="10">
        <v>99.547308168030355</v>
      </c>
      <c r="BL290" s="10">
        <f>+PA_MAR[[#This Row],[Recaudación Vta. Boletos $]]/PA_MAR[[#This Row],[Pasajeros Pagos (PAX)]]</f>
        <v>1.9143713109236606</v>
      </c>
      <c r="BM290" s="15">
        <f>+(PA_MAR[[#This Row],[Tarifa Media $]]*44)/CQ290</f>
        <v>6.7146861293414838E-3</v>
      </c>
      <c r="BN290" s="46">
        <f>+PA_MAR[[#This Row],[Tarifa Media $]]/CP290</f>
        <v>0.11852624824198366</v>
      </c>
      <c r="BO290" s="73">
        <f>+LINEA[[#This Row],[Indice Dia Habil]]</f>
        <v>28.03</v>
      </c>
      <c r="BP290" s="45">
        <v>34.103999999999999</v>
      </c>
      <c r="BQ290" s="45">
        <v>34.103999999999999</v>
      </c>
      <c r="BR290" s="36">
        <v>16</v>
      </c>
      <c r="BT290" s="63">
        <f>+PA_MAR[[#This Row],[Recaudación Vta. Boletos $]]/PA_MAR[[#This Row],[Km. Línea (entre cabeceras) en Servicio]]</f>
        <v>2.9189335024639442</v>
      </c>
      <c r="BU290" s="64">
        <f>+PA_MAR[[#This Row],[Recaudación/Km. Línea (PESOS)]]/CP290</f>
        <v>0.18072263982474637</v>
      </c>
      <c r="BV290" s="63">
        <f>+PA_MAR[[#This Row],[Recaudación Vta. Boletos $]]/PA_MAR[[#This Row],[Trenes Corridos (TC)]]</f>
        <v>0.35808384233104446</v>
      </c>
      <c r="BW290" s="64">
        <f>+PA_MAR[[#This Row],[Recaudación/Trenes Corridos (PESOS)]]/CP290</f>
        <v>2.2170377369004138E-2</v>
      </c>
      <c r="BX290" s="63">
        <f>+PA_MAR[[#This Row],[Recaudación Vta. Boletos $]]/PA_MAR[[#This Row],[Coches Kilómetro (CK) (5+6+7)]]</f>
        <v>2.0999521600460033E-3</v>
      </c>
      <c r="BY290" s="64">
        <f>+PA_MAR[[#This Row],[Recaudación/Coche Kilómetro (PESOS)]]/CP290</f>
        <v>1.3001628764370245E-4</v>
      </c>
      <c r="BZ290" s="65">
        <f>+PA_MAR[[#This Row],[Recaudación Vta. Boletos $]]/PA_MAR[[#This Row],[PAX Kilómetro]]</f>
        <v>0.11964820693272879</v>
      </c>
      <c r="CA290" s="66">
        <f>+PA_MAR[[#This Row],[Recaudación/Pasajeros Kilómetro (PESOS)]]/CP290</f>
        <v>7.4078905151239785E-3</v>
      </c>
      <c r="CC290" s="64"/>
      <c r="CE290" s="67"/>
      <c r="CF290" s="36">
        <f>+PA_MAR[[#This Row],[Pasajeros Pagos (PAX)]]/PA_MAR[[#This Row],[Km. Línea (entre cabeceras) en Servicio]]</f>
        <v>1.5247478301665494</v>
      </c>
      <c r="CG290" s="36">
        <f>+PA_MAR[[#This Row],[Pasajeros Pagos (PAX)]]/PA_MAR[[#This Row],[Cantidad de Estaciones en Servicio]]</f>
        <v>3.25</v>
      </c>
      <c r="CH290" s="36">
        <f>+PA_MAR[[#This Row],[PAX Kilómetro]]/PA_MAR[[#This Row],[Km. Línea (entre cabeceras) en Servicio]]</f>
        <v>24.39596528266479</v>
      </c>
      <c r="CI290" s="36">
        <f>+PA_MAR[[#This Row],[Coches Kilómetro (CK) (5+6+7)]]/PA_MAR[[#This Row],[Km. Línea (entre cabeceras) en Servicio]]</f>
        <v>1390</v>
      </c>
      <c r="CM290" s="144">
        <f t="shared" si="16"/>
        <v>202.13755407284324</v>
      </c>
      <c r="CN290" s="11">
        <v>1.0139631508641793</v>
      </c>
      <c r="CP290" s="10">
        <v>16.151454545454545</v>
      </c>
      <c r="CQ290" s="33">
        <v>12544.493675224372</v>
      </c>
      <c r="CR290" s="10"/>
      <c r="CX290" s="28"/>
      <c r="DF290" s="45">
        <f>+PA_MAR[[#This Row],[Trenes Kilómetro (TK) (1+2+3)]]/PA_MAR[[#This Row],[Trenes Corridos (TC)]]</f>
        <v>34.103999999999999</v>
      </c>
      <c r="EA290" s="2">
        <v>2017</v>
      </c>
      <c r="EB290" s="2" t="s">
        <v>8</v>
      </c>
    </row>
    <row r="291" spans="1:132" x14ac:dyDescent="0.2">
      <c r="A291" s="83" t="s">
        <v>223</v>
      </c>
      <c r="B291" s="2" t="s">
        <v>9</v>
      </c>
      <c r="C291" s="85">
        <v>42767</v>
      </c>
      <c r="D291" s="2" t="s">
        <v>252</v>
      </c>
      <c r="E291" s="4" t="s">
        <v>267</v>
      </c>
      <c r="F291" s="4" t="s">
        <v>301</v>
      </c>
      <c r="G291" s="4" t="s">
        <v>111</v>
      </c>
      <c r="H291" s="6">
        <f>+PA_MAR[[#This Row],[Trenes Corridos (TC)]]*PA_MAR[[#This Row],[Km. Línea (entre cabeceras) en Servicio]]</f>
        <v>8184.96</v>
      </c>
      <c r="K291" s="7">
        <f>+PA_MAR[[#This Row],[TK Remolcados (1)]]+PA_MAR[[#This Row],[TK Coche Motor (2)]]+PA_MAR[[#This Row],[TK Eléctricos (3)]]</f>
        <v>8184.96</v>
      </c>
      <c r="L291" s="15">
        <f>IFERROR(+PA_MAR[[#This Row],[Trenes Kilómetro (TK) (1+2+3)]]/K279-1,0)</f>
        <v>-0.16666666666666663</v>
      </c>
      <c r="M291" s="6">
        <f>+PA_MAR[[#This Row],[TK Remolcados (1)]]</f>
        <v>8184.96</v>
      </c>
      <c r="N291" s="6">
        <f>+PA_MAR[[#This Row],[TK Remolcados (1)]]*PA_MAR[[#This Row],[Form. Media Trenes Remolcados]]</f>
        <v>40924.800000000003</v>
      </c>
      <c r="O291" s="6"/>
      <c r="P291" s="6"/>
      <c r="Q291" s="7">
        <f>+PA_MAR[[#This Row],[CK Remolcados (5)]]+PA_MAR[[#This Row],[CK Coche Motor (6)]]+PA_MAR[[#This Row],[CK Eléctricos (7)]]</f>
        <v>40924.800000000003</v>
      </c>
      <c r="R291" s="15">
        <f>+PA_MAR[[#This Row],[Coches Kilómetro (CK) (5+6+7)]]/Q279-1</f>
        <v>-0.16666666666666652</v>
      </c>
      <c r="S291" s="120">
        <v>27.88</v>
      </c>
      <c r="T291" s="15">
        <f>+PA_MAR[[#This Row],[Velocidad Comercial Trenes Diésel]]/S279-1</f>
        <v>0</v>
      </c>
      <c r="W291" s="6">
        <v>5</v>
      </c>
      <c r="X291" s="6"/>
      <c r="Y291" s="6"/>
      <c r="Z291" s="6">
        <f>+PA_MAR[[#This Row],[Trenes Corridos (TC)]]*PA_MAR[[#This Row],[Form. Media Trenes Remolcados]]*PA_MAR[[#This Row],[Asientos Prom. x C. Remolcados]]</f>
        <v>86400</v>
      </c>
      <c r="AC291" s="6">
        <v>72</v>
      </c>
      <c r="AF291" s="6">
        <f>+'[2]BS TAB'!$AX295</f>
        <v>292</v>
      </c>
      <c r="AG291" s="6">
        <f>+PA_MAR[[#This Row],[Trenes Programados]]-PA_MAR[[#This Row],[Trenes Corridos (TC)]]</f>
        <v>52</v>
      </c>
      <c r="AH291" s="81">
        <f>+'[2]BS TAB'!$AZ295</f>
        <v>240</v>
      </c>
      <c r="AI291" s="15">
        <f>IFERROR(PA_MAR[[#This Row],[Trenes Corridos (TC)]]/AH279-1,0)</f>
        <v>-0.16666666666666663</v>
      </c>
      <c r="AJ291" s="6">
        <f>+'[2]BS TAB'!$BA295</f>
        <v>177</v>
      </c>
      <c r="AK291" s="36">
        <f>+PA_MAR[[#This Row],[Trenes Corridos (TC)]]-PA_MAR[[#This Row],[Trenes Puntuales]]</f>
        <v>63</v>
      </c>
      <c r="AL291" s="111">
        <f>+PA_MAR[[#This Row],[Trenes Puntuales]]/PA_MAR[[#This Row],[Trenes Programados]]</f>
        <v>0.60616438356164382</v>
      </c>
      <c r="AM291" s="82">
        <v>0.95</v>
      </c>
      <c r="AN291" s="82" t="str">
        <f>+IF(PA_MAR[[#This Row],[Regularidad Absoluta]]&gt;=PA_MAR[[#This Row],[RA 95%]],PA_MAR[[#This Row],[Regularidad Absoluta]],"")</f>
        <v/>
      </c>
      <c r="AO291" s="82">
        <f>+PA_MAR[[#This Row],[Trenes Puntuales]]/PA_MAR[[#This Row],[Trenes Corridos (TC)]]</f>
        <v>0.73750000000000004</v>
      </c>
      <c r="AP291" s="82">
        <f>+PA_MAR[[#This Row],[Trenes Corridos (TC)]]/PA_MAR[[#This Row],[Trenes Programados]]</f>
        <v>0.82191780821917804</v>
      </c>
      <c r="AQ291" s="82">
        <f>+PA_MAR[[#This Row],[Regularidad Relativa]]/AO279-1</f>
        <v>-6.0176991150442394E-2</v>
      </c>
      <c r="AR291" s="81">
        <f>+'[3]DATOS BS#Bol por Estación'!$AW275</f>
        <v>126</v>
      </c>
      <c r="AS291" s="15">
        <f>IFERROR(+PA_MAR[[#This Row],[Pasajeros Pagos (PAX)]]/AR279-1,0)</f>
        <v>0.51807228915662651</v>
      </c>
      <c r="AT291" s="6">
        <f>+PA_MAR[[#This Row],[Pasajeros Pagos (PAX)]]/PA_MAR[[#This Row],[Indice Dia Habil]]</f>
        <v>5.1261187957689174</v>
      </c>
      <c r="AU291" s="15">
        <f>IFERROR(+PA_MAR[[#This Row],[PAX Día Habil]]/AT279-1,0)</f>
        <v>0.57983275657552924</v>
      </c>
      <c r="AV291" s="6">
        <f>+PA_MAR[[#This Row],[Pasajeros Pagos (PAX)]]/PA_MAR[[#This Row],[Trenes Corridos (TC)]]</f>
        <v>0.52500000000000002</v>
      </c>
      <c r="AW291" s="6">
        <f>+PA_MAR[[#This Row],[PAX x Tren]]/PA_MAR[[#This Row],[Form. Media Trenes Remolcados]]</f>
        <v>0.10500000000000001</v>
      </c>
      <c r="AX291" s="15">
        <f>IFERROR(+PA_MAR[[#This Row],[PAX x Coche]]/AW279-1,0)</f>
        <v>0.82168674698795208</v>
      </c>
      <c r="AY291" s="6">
        <v>180</v>
      </c>
      <c r="AZ291" s="9">
        <f>+PA_MAR[[#This Row],[PAX Kilómetro]]/PA_MAR[[#This Row],[Coches Kilómetro (CK) (5+6+7)]]</f>
        <v>4.926108374384236E-2</v>
      </c>
      <c r="BA291" s="15">
        <f>IFERROR(+PA_MAR[[#This Row],[Ocupación Media (PaxKm/CocheKm)]]/AZ279-1,0)</f>
        <v>0.82168674698795141</v>
      </c>
      <c r="BB291" s="15">
        <f>+PA_MAR[[#This Row],[Ocupación Media (PaxKm/CocheKm)]]/PA_MAR[[#This Row],[Capacidad x Coche (4xm2)]]</f>
        <v>2.7367268746579087E-4</v>
      </c>
      <c r="BC291" s="15">
        <f>IFERROR(+PA_MAR[[#This Row],[% de Ocupación Media PAX]]/BB279-1,0)</f>
        <v>0.82168674698795141</v>
      </c>
      <c r="BD291" s="36">
        <f>+PA_MAR[[#This Row],[Pasajeros Pagos (PAX)]]*PA_MAR[[#This Row],[PAX Recorrido Medio]]</f>
        <v>2016</v>
      </c>
      <c r="BE291" s="9">
        <v>16</v>
      </c>
      <c r="BF291" s="35">
        <f>+PA_MAR[[#This Row],[PAX Recorrido Medio]]/BE279-1</f>
        <v>0</v>
      </c>
      <c r="BG291" s="36">
        <f>+PA_MAR[[#This Row],[Pasajeros Pagos (PAX)]]*CN291</f>
        <v>135.57944055201622</v>
      </c>
      <c r="BH291" s="114">
        <f t="shared" si="15"/>
        <v>0.99778260055051982</v>
      </c>
      <c r="BI291" s="81">
        <f t="shared" si="17"/>
        <v>56823.320682944461</v>
      </c>
      <c r="BJ291" s="35">
        <f>+(PA_MAR[[#This Row],[Variación % TC]]*0.2)-(PA_MAR[[#This Row],[Vaciación % PAX Recorrido Medio]]*0.1)-(PA_MAR[[#This Row],[Variación % Ocupación PAX]]*0.5)+(PA_MAR[[#This Row],[Variación % RA]]*0.1)+(PA_MAR[[#This Row],[Variación % Velocidad Comercial TE]]*0.1)</f>
        <v>-0.45019440594235327</v>
      </c>
      <c r="BK291" s="10">
        <v>252.27114803229847</v>
      </c>
      <c r="BL291" s="10">
        <f>+PA_MAR[[#This Row],[Recaudación Vta. Boletos $]]/PA_MAR[[#This Row],[Pasajeros Pagos (PAX)]]</f>
        <v>2.0021519685103053</v>
      </c>
      <c r="BM291" s="15">
        <f>+(PA_MAR[[#This Row],[Tarifa Media $]]*44)/CQ291</f>
        <v>6.8559964462259525E-3</v>
      </c>
      <c r="BN291" s="46">
        <f>+PA_MAR[[#This Row],[Tarifa Media $]]/CP291</f>
        <v>0.12616970292078933</v>
      </c>
      <c r="BO291" s="73">
        <f>+LINEA[[#This Row],[Indice Dia Habil]]</f>
        <v>24.580000000000002</v>
      </c>
      <c r="BP291" s="45">
        <v>34.103999999999999</v>
      </c>
      <c r="BQ291" s="45">
        <v>34.103999999999999</v>
      </c>
      <c r="BR291" s="36">
        <v>16</v>
      </c>
      <c r="BT291" s="63">
        <f>+PA_MAR[[#This Row],[Recaudación Vta. Boletos $]]/PA_MAR[[#This Row],[Km. Línea (entre cabeceras) en Servicio]]</f>
        <v>7.3971131841513742</v>
      </c>
      <c r="BU291" s="64">
        <f>+PA_MAR[[#This Row],[Recaudación/Km. Línea (PESOS)]]/CP291</f>
        <v>0.46614422261375366</v>
      </c>
      <c r="BV291" s="63">
        <f>+PA_MAR[[#This Row],[Recaudación Vta. Boletos $]]/PA_MAR[[#This Row],[Trenes Corridos (TC)]]</f>
        <v>1.0511297834679103</v>
      </c>
      <c r="BW291" s="64">
        <f>+PA_MAR[[#This Row],[Recaudación/Trenes Corridos (PESOS)]]/CP291</f>
        <v>6.6239094033414395E-2</v>
      </c>
      <c r="BX291" s="63">
        <f>+PA_MAR[[#This Row],[Recaudación Vta. Boletos $]]/PA_MAR[[#This Row],[Coches Kilómetro (CK) (5+6+7)]]</f>
        <v>6.1642609867928119E-3</v>
      </c>
      <c r="BY291" s="64">
        <f>+PA_MAR[[#This Row],[Recaudación/Coche Kilómetro (PESOS)]]/CP291</f>
        <v>3.8845351884479474E-4</v>
      </c>
      <c r="BZ291" s="65">
        <f>+PA_MAR[[#This Row],[Recaudación Vta. Boletos $]]/PA_MAR[[#This Row],[PAX Kilómetro]]</f>
        <v>0.12513449803189408</v>
      </c>
      <c r="CA291" s="66">
        <f>+PA_MAR[[#This Row],[Recaudación/Pasajeros Kilómetro (PESOS)]]/CP291</f>
        <v>7.885606432549333E-3</v>
      </c>
      <c r="CC291" s="64"/>
      <c r="CE291" s="67"/>
      <c r="CF291" s="36">
        <f>+PA_MAR[[#This Row],[Pasajeros Pagos (PAX)]]/PA_MAR[[#This Row],[Km. Línea (entre cabeceras) en Servicio]]</f>
        <v>3.6945812807881775</v>
      </c>
      <c r="CG291" s="36">
        <f>+PA_MAR[[#This Row],[Pasajeros Pagos (PAX)]]/PA_MAR[[#This Row],[Cantidad de Estaciones en Servicio]]</f>
        <v>7.875</v>
      </c>
      <c r="CH291" s="36">
        <f>+PA_MAR[[#This Row],[PAX Kilómetro]]/PA_MAR[[#This Row],[Km. Línea (entre cabeceras) en Servicio]]</f>
        <v>59.11330049261084</v>
      </c>
      <c r="CI291" s="36">
        <f>+PA_MAR[[#This Row],[Coches Kilómetro (CK) (5+6+7)]]/PA_MAR[[#This Row],[Km. Línea (entre cabeceras) en Servicio]]</f>
        <v>1200</v>
      </c>
      <c r="CM291" s="144">
        <f t="shared" si="16"/>
        <v>189.41440227648155</v>
      </c>
      <c r="CN291" s="11">
        <v>1.0760273059683827</v>
      </c>
      <c r="CP291" s="10">
        <v>15.868722222222219</v>
      </c>
      <c r="CQ291" s="60">
        <v>12849.290005531911</v>
      </c>
      <c r="CR291" s="10"/>
      <c r="DF291" s="45">
        <f>+PA_MAR[[#This Row],[Trenes Kilómetro (TK) (1+2+3)]]/PA_MAR[[#This Row],[Trenes Corridos (TC)]]</f>
        <v>34.103999999999999</v>
      </c>
      <c r="EA291" s="2">
        <v>2017</v>
      </c>
      <c r="EB291" s="2" t="s">
        <v>9</v>
      </c>
    </row>
    <row r="292" spans="1:132" x14ac:dyDescent="0.2">
      <c r="A292" s="83" t="s">
        <v>223</v>
      </c>
      <c r="B292" s="2" t="s">
        <v>10</v>
      </c>
      <c r="C292" s="85">
        <v>42795</v>
      </c>
      <c r="D292" s="2" t="s">
        <v>252</v>
      </c>
      <c r="E292" s="4" t="s">
        <v>267</v>
      </c>
      <c r="F292" s="4" t="s">
        <v>301</v>
      </c>
      <c r="G292" s="4" t="s">
        <v>111</v>
      </c>
      <c r="H292" s="6">
        <f>+PA_MAR[[#This Row],[Trenes Corridos (TC)]]*PA_MAR[[#This Row],[Km. Línea (entre cabeceras) en Servicio]]</f>
        <v>10333.512000000001</v>
      </c>
      <c r="K292" s="7">
        <f>+PA_MAR[[#This Row],[TK Remolcados (1)]]+PA_MAR[[#This Row],[TK Coche Motor (2)]]+PA_MAR[[#This Row],[TK Eléctricos (3)]]</f>
        <v>10333.512000000001</v>
      </c>
      <c r="L292" s="15">
        <f>IFERROR(+PA_MAR[[#This Row],[Trenes Kilómetro (TK) (1+2+3)]]/K280-1,0)</f>
        <v>-3.8095238095238071E-2</v>
      </c>
      <c r="M292" s="6">
        <f>+PA_MAR[[#This Row],[TK Remolcados (1)]]</f>
        <v>10333.512000000001</v>
      </c>
      <c r="N292" s="6">
        <f>+PA_MAR[[#This Row],[TK Remolcados (1)]]*PA_MAR[[#This Row],[Form. Media Trenes Remolcados]]</f>
        <v>51667.560000000005</v>
      </c>
      <c r="O292" s="6"/>
      <c r="P292" s="6"/>
      <c r="Q292" s="7">
        <f>+PA_MAR[[#This Row],[CK Remolcados (5)]]+PA_MAR[[#This Row],[CK Coche Motor (6)]]+PA_MAR[[#This Row],[CK Eléctricos (7)]]</f>
        <v>51667.560000000005</v>
      </c>
      <c r="R292" s="15">
        <f>+PA_MAR[[#This Row],[Coches Kilómetro (CK) (5+6+7)]]/Q280-1</f>
        <v>-3.8095238095238071E-2</v>
      </c>
      <c r="S292" s="120">
        <v>27.88</v>
      </c>
      <c r="T292" s="15">
        <f>+PA_MAR[[#This Row],[Velocidad Comercial Trenes Diésel]]/S280-1</f>
        <v>0</v>
      </c>
      <c r="W292" s="6">
        <v>5</v>
      </c>
      <c r="X292" s="6"/>
      <c r="Y292" s="6"/>
      <c r="Z292" s="6">
        <f>+PA_MAR[[#This Row],[Trenes Corridos (TC)]]*PA_MAR[[#This Row],[Form. Media Trenes Remolcados]]*PA_MAR[[#This Row],[Asientos Prom. x C. Remolcados]]</f>
        <v>109080</v>
      </c>
      <c r="AC292" s="6">
        <v>72</v>
      </c>
      <c r="AF292" s="6">
        <f>+'[2]BS TAB'!$AX296</f>
        <v>320</v>
      </c>
      <c r="AG292" s="6">
        <f>+PA_MAR[[#This Row],[Trenes Programados]]-PA_MAR[[#This Row],[Trenes Corridos (TC)]]</f>
        <v>17</v>
      </c>
      <c r="AH292" s="81">
        <f>+'[2]BS TAB'!$AZ296</f>
        <v>303</v>
      </c>
      <c r="AI292" s="15">
        <f>IFERROR(PA_MAR[[#This Row],[Trenes Corridos (TC)]]/AH280-1,0)</f>
        <v>-3.8095238095238071E-2</v>
      </c>
      <c r="AJ292" s="6">
        <f>+'[2]BS TAB'!$BA296</f>
        <v>248</v>
      </c>
      <c r="AK292" s="36">
        <f>+PA_MAR[[#This Row],[Trenes Corridos (TC)]]-PA_MAR[[#This Row],[Trenes Puntuales]]</f>
        <v>55</v>
      </c>
      <c r="AL292" s="111">
        <f>+PA_MAR[[#This Row],[Trenes Puntuales]]/PA_MAR[[#This Row],[Trenes Programados]]</f>
        <v>0.77500000000000002</v>
      </c>
      <c r="AM292" s="82">
        <v>0.95</v>
      </c>
      <c r="AN292" s="82" t="str">
        <f>+IF(PA_MAR[[#This Row],[Regularidad Absoluta]]&gt;=PA_MAR[[#This Row],[RA 95%]],PA_MAR[[#This Row],[Regularidad Absoluta]],"")</f>
        <v/>
      </c>
      <c r="AO292" s="82">
        <f>+PA_MAR[[#This Row],[Trenes Puntuales]]/PA_MAR[[#This Row],[Trenes Corridos (TC)]]</f>
        <v>0.81848184818481851</v>
      </c>
      <c r="AP292" s="82">
        <f>+PA_MAR[[#This Row],[Trenes Corridos (TC)]]/PA_MAR[[#This Row],[Trenes Programados]]</f>
        <v>0.94687500000000002</v>
      </c>
      <c r="AQ292" s="82">
        <f>+PA_MAR[[#This Row],[Regularidad Relativa]]/AO280-1</f>
        <v>9.2465178721262031E-2</v>
      </c>
      <c r="AR292" s="81">
        <f>+'[3]DATOS BS#Bol por Estación'!$AW276</f>
        <v>32</v>
      </c>
      <c r="AS292" s="15">
        <f>IFERROR(+PA_MAR[[#This Row],[Pasajeros Pagos (PAX)]]/AR280-1,0)</f>
        <v>-0.65957446808510634</v>
      </c>
      <c r="AT292" s="6">
        <f>+PA_MAR[[#This Row],[Pasajeros Pagos (PAX)]]/PA_MAR[[#This Row],[Indice Dia Habil]]</f>
        <v>1.1416339636104174</v>
      </c>
      <c r="AU292" s="15">
        <f>IFERROR(+PA_MAR[[#This Row],[PAX Día Habil]]/AT280-1,0)</f>
        <v>-0.6650397370598371</v>
      </c>
      <c r="AV292" s="6">
        <f>+PA_MAR[[#This Row],[Pasajeros Pagos (PAX)]]/PA_MAR[[#This Row],[Trenes Corridos (TC)]]</f>
        <v>0.10561056105610561</v>
      </c>
      <c r="AW292" s="6">
        <f>+PA_MAR[[#This Row],[PAX x Tren]]/PA_MAR[[#This Row],[Form. Media Trenes Remolcados]]</f>
        <v>2.1122112211221122E-2</v>
      </c>
      <c r="AX292" s="15">
        <f>IFERROR(+PA_MAR[[#This Row],[PAX x Coche]]/AW280-1,0)</f>
        <v>-0.64609226880134818</v>
      </c>
      <c r="AY292" s="6">
        <v>180</v>
      </c>
      <c r="AZ292" s="9">
        <f>+PA_MAR[[#This Row],[PAX Kilómetro]]/PA_MAR[[#This Row],[Coches Kilómetro (CK) (5+6+7)]]</f>
        <v>9.9095060807980855E-3</v>
      </c>
      <c r="BA292" s="15">
        <f>IFERROR(+PA_MAR[[#This Row],[Ocupación Media (PaxKm/CocheKm)]]/AZ280-1,0)</f>
        <v>-0.64609226880134818</v>
      </c>
      <c r="BB292" s="15">
        <f>+PA_MAR[[#This Row],[Ocupación Media (PaxKm/CocheKm)]]/PA_MAR[[#This Row],[Capacidad x Coche (4xm2)]]</f>
        <v>5.5052811559989364E-5</v>
      </c>
      <c r="BC292" s="15">
        <f>IFERROR(+PA_MAR[[#This Row],[% de Ocupación Media PAX]]/BB280-1,0)</f>
        <v>-0.64609226880134818</v>
      </c>
      <c r="BD292" s="36">
        <f>+PA_MAR[[#This Row],[Pasajeros Pagos (PAX)]]*PA_MAR[[#This Row],[PAX Recorrido Medio]]</f>
        <v>512</v>
      </c>
      <c r="BE292" s="9">
        <v>16</v>
      </c>
      <c r="BF292" s="35">
        <f>+PA_MAR[[#This Row],[PAX Recorrido Medio]]/BE280-1</f>
        <v>0</v>
      </c>
      <c r="BG292" s="36">
        <f>+PA_MAR[[#This Row],[Pasajeros Pagos (PAX)]]*CN292</f>
        <v>31.675485602688969</v>
      </c>
      <c r="BH292" s="114">
        <f t="shared" si="15"/>
        <v>0.99959199359382622</v>
      </c>
      <c r="BI292" s="81">
        <f t="shared" si="17"/>
        <v>78430.141085506839</v>
      </c>
      <c r="BJ292" s="35">
        <f>+(PA_MAR[[#This Row],[Variación % TC]]*0.2)-(PA_MAR[[#This Row],[Vaciación % PAX Recorrido Medio]]*0.1)-(PA_MAR[[#This Row],[Variación % Ocupación PAX]]*0.5)+(PA_MAR[[#This Row],[Variación % RA]]*0.1)+(PA_MAR[[#This Row],[Variación % Velocidad Comercial TE]]*0.1)</f>
        <v>0.32467360465375267</v>
      </c>
      <c r="BK292" s="10">
        <v>60.574362079311534</v>
      </c>
      <c r="BL292" s="10">
        <f>+PA_MAR[[#This Row],[Recaudación Vta. Boletos $]]/PA_MAR[[#This Row],[Pasajeros Pagos (PAX)]]</f>
        <v>1.8929488149784854</v>
      </c>
      <c r="BM292" s="15">
        <f>+(PA_MAR[[#This Row],[Tarifa Media $]]*44)/CQ292</f>
        <v>6.3790891334796086E-3</v>
      </c>
      <c r="BN292" s="46">
        <f>+PA_MAR[[#This Row],[Tarifa Media $]]/CP292</f>
        <v>0.11977794183662945</v>
      </c>
      <c r="BO292" s="73">
        <f>+LINEA[[#This Row],[Indice Dia Habil]]</f>
        <v>28.03</v>
      </c>
      <c r="BP292" s="45">
        <v>34.103999999999999</v>
      </c>
      <c r="BQ292" s="45">
        <v>34.103999999999999</v>
      </c>
      <c r="BR292" s="36">
        <v>16</v>
      </c>
      <c r="BT292" s="63">
        <f>+PA_MAR[[#This Row],[Recaudación Vta. Boletos $]]/PA_MAR[[#This Row],[Km. Línea (entre cabeceras) en Servicio]]</f>
        <v>1.7761659066183302</v>
      </c>
      <c r="BU292" s="64">
        <f>+PA_MAR[[#This Row],[Recaudación/Km. Línea (PESOS)]]/CP292</f>
        <v>0.11238840425674824</v>
      </c>
      <c r="BV292" s="63">
        <f>+PA_MAR[[#This Row],[Recaudación Vta. Boletos $]]/PA_MAR[[#This Row],[Trenes Corridos (TC)]]</f>
        <v>0.1999153864003681</v>
      </c>
      <c r="BW292" s="64">
        <f>+PA_MAR[[#This Row],[Recaudación/Trenes Corridos (PESOS)]]/CP292</f>
        <v>1.264981563951202E-2</v>
      </c>
      <c r="BX292" s="63">
        <f>+PA_MAR[[#This Row],[Recaudación Vta. Boletos $]]/PA_MAR[[#This Row],[Coches Kilómetro (CK) (5+6+7)]]</f>
        <v>1.172386737041802E-3</v>
      </c>
      <c r="BY292" s="64">
        <f>+PA_MAR[[#This Row],[Recaudación/Coche Kilómetro (PESOS)]]/CP292</f>
        <v>7.4183765185972437E-5</v>
      </c>
      <c r="BZ292" s="65">
        <f>+PA_MAR[[#This Row],[Recaudación Vta. Boletos $]]/PA_MAR[[#This Row],[PAX Kilómetro]]</f>
        <v>0.11830930093615534</v>
      </c>
      <c r="CA292" s="66">
        <f>+PA_MAR[[#This Row],[Recaudación/Pasajeros Kilómetro (PESOS)]]/CP292</f>
        <v>7.4861213647893403E-3</v>
      </c>
      <c r="CC292" s="64"/>
      <c r="CE292" s="67"/>
      <c r="CF292" s="36">
        <f>+PA_MAR[[#This Row],[Pasajeros Pagos (PAX)]]/PA_MAR[[#This Row],[Km. Línea (entre cabeceras) en Servicio]]</f>
        <v>0.93830635702556886</v>
      </c>
      <c r="CG292" s="36">
        <f>+PA_MAR[[#This Row],[Pasajeros Pagos (PAX)]]/PA_MAR[[#This Row],[Cantidad de Estaciones en Servicio]]</f>
        <v>2</v>
      </c>
      <c r="CH292" s="36">
        <f>+PA_MAR[[#This Row],[PAX Kilómetro]]/PA_MAR[[#This Row],[Km. Línea (entre cabeceras) en Servicio]]</f>
        <v>15.012901712409102</v>
      </c>
      <c r="CI292" s="36">
        <f>+PA_MAR[[#This Row],[Coches Kilómetro (CK) (5+6+7)]]/PA_MAR[[#This Row],[Km. Línea (entre cabeceras) en Servicio]]</f>
        <v>1515.0000000000002</v>
      </c>
      <c r="CM292" s="144">
        <f t="shared" si="16"/>
        <v>207.07892035777382</v>
      </c>
      <c r="CN292" s="11">
        <v>0.98985892508403028</v>
      </c>
      <c r="CP292" s="10">
        <v>15.803818181818185</v>
      </c>
      <c r="CQ292" s="33">
        <v>13056.683503906648</v>
      </c>
      <c r="CR292" s="10"/>
      <c r="CX292" s="28"/>
      <c r="DF292" s="45">
        <f>+PA_MAR[[#This Row],[Trenes Kilómetro (TK) (1+2+3)]]/PA_MAR[[#This Row],[Trenes Corridos (TC)]]</f>
        <v>34.103999999999999</v>
      </c>
      <c r="EA292" s="2">
        <v>2017</v>
      </c>
      <c r="EB292" s="2" t="s">
        <v>10</v>
      </c>
    </row>
    <row r="293" spans="1:132" x14ac:dyDescent="0.2">
      <c r="A293" s="83" t="s">
        <v>223</v>
      </c>
      <c r="B293" s="2" t="s">
        <v>0</v>
      </c>
      <c r="C293" s="85">
        <v>42826</v>
      </c>
      <c r="D293" s="2" t="s">
        <v>252</v>
      </c>
      <c r="E293" s="4" t="s">
        <v>267</v>
      </c>
      <c r="F293" s="4" t="s">
        <v>301</v>
      </c>
      <c r="G293" s="4" t="s">
        <v>111</v>
      </c>
      <c r="H293" s="6">
        <f>+PA_MAR[[#This Row],[Trenes Corridos (TC)]]*PA_MAR[[#This Row],[Km. Línea (entre cabeceras) en Servicio]]</f>
        <v>9037.56</v>
      </c>
      <c r="K293" s="7">
        <f>+PA_MAR[[#This Row],[TK Remolcados (1)]]+PA_MAR[[#This Row],[TK Coche Motor (2)]]+PA_MAR[[#This Row],[TK Eléctricos (3)]]</f>
        <v>9037.56</v>
      </c>
      <c r="L293" s="15">
        <f>IFERROR(+PA_MAR[[#This Row],[Trenes Kilómetro (TK) (1+2+3)]]/K281-1,0)</f>
        <v>-7.3426573426573549E-2</v>
      </c>
      <c r="M293" s="6">
        <f>+PA_MAR[[#This Row],[TK Remolcados (1)]]</f>
        <v>9037.56</v>
      </c>
      <c r="N293" s="6">
        <f>+PA_MAR[[#This Row],[TK Remolcados (1)]]*PA_MAR[[#This Row],[Form. Media Trenes Remolcados]]</f>
        <v>45187.799999999996</v>
      </c>
      <c r="O293" s="6"/>
      <c r="P293" s="6"/>
      <c r="Q293" s="7">
        <f>+PA_MAR[[#This Row],[CK Remolcados (5)]]+PA_MAR[[#This Row],[CK Coche Motor (6)]]+PA_MAR[[#This Row],[CK Eléctricos (7)]]</f>
        <v>45187.799999999996</v>
      </c>
      <c r="R293" s="15">
        <f>+PA_MAR[[#This Row],[Coches Kilómetro (CK) (5+6+7)]]/Q281-1</f>
        <v>-7.3426573426573549E-2</v>
      </c>
      <c r="S293" s="120">
        <v>27.88</v>
      </c>
      <c r="T293" s="15">
        <f>+PA_MAR[[#This Row],[Velocidad Comercial Trenes Diésel]]/S281-1</f>
        <v>0</v>
      </c>
      <c r="W293" s="6">
        <v>5</v>
      </c>
      <c r="X293" s="6"/>
      <c r="Y293" s="6"/>
      <c r="Z293" s="6">
        <f>+PA_MAR[[#This Row],[Trenes Corridos (TC)]]*PA_MAR[[#This Row],[Form. Media Trenes Remolcados]]*PA_MAR[[#This Row],[Asientos Prom. x C. Remolcados]]</f>
        <v>95400</v>
      </c>
      <c r="AC293" s="6">
        <v>72</v>
      </c>
      <c r="AF293" s="6">
        <f>+'[2]BS TAB'!$AX297</f>
        <v>312</v>
      </c>
      <c r="AG293" s="6">
        <f>+PA_MAR[[#This Row],[Trenes Programados]]-PA_MAR[[#This Row],[Trenes Corridos (TC)]]</f>
        <v>47</v>
      </c>
      <c r="AH293" s="81">
        <f>+'[2]BS TAB'!$AZ297</f>
        <v>265</v>
      </c>
      <c r="AI293" s="15">
        <f>IFERROR(PA_MAR[[#This Row],[Trenes Corridos (TC)]]/AH281-1,0)</f>
        <v>-7.3426573426573438E-2</v>
      </c>
      <c r="AJ293" s="6">
        <f>+'[2]BS TAB'!$BA297</f>
        <v>234</v>
      </c>
      <c r="AK293" s="36">
        <f>+PA_MAR[[#This Row],[Trenes Corridos (TC)]]-PA_MAR[[#This Row],[Trenes Puntuales]]</f>
        <v>31</v>
      </c>
      <c r="AL293" s="111">
        <f>+PA_MAR[[#This Row],[Trenes Puntuales]]/PA_MAR[[#This Row],[Trenes Programados]]</f>
        <v>0.75</v>
      </c>
      <c r="AM293" s="82">
        <v>0.95</v>
      </c>
      <c r="AN293" s="82" t="str">
        <f>+IF(PA_MAR[[#This Row],[Regularidad Absoluta]]&gt;=PA_MAR[[#This Row],[RA 95%]],PA_MAR[[#This Row],[Regularidad Absoluta]],"")</f>
        <v/>
      </c>
      <c r="AO293" s="82">
        <f>+PA_MAR[[#This Row],[Trenes Puntuales]]/PA_MAR[[#This Row],[Trenes Corridos (TC)]]</f>
        <v>0.88301886792452833</v>
      </c>
      <c r="AP293" s="82">
        <f>+PA_MAR[[#This Row],[Trenes Corridos (TC)]]/PA_MAR[[#This Row],[Trenes Programados]]</f>
        <v>0.84935897435897434</v>
      </c>
      <c r="AQ293" s="82">
        <f>+PA_MAR[[#This Row],[Regularidad Relativa]]/AO281-1</f>
        <v>0.24405613904637979</v>
      </c>
      <c r="AR293" s="81">
        <f>+'[3]DATOS BS#Bol por Estación'!$AW277</f>
        <v>0</v>
      </c>
      <c r="AS293" s="15">
        <f>IFERROR(+PA_MAR[[#This Row],[Pasajeros Pagos (PAX)]]/AR281-1,0)</f>
        <v>-1</v>
      </c>
      <c r="AT293" s="6">
        <f>+PA_MAR[[#This Row],[Pasajeros Pagos (PAX)]]/PA_MAR[[#This Row],[Indice Dia Habil]]</f>
        <v>0</v>
      </c>
      <c r="AU293" s="15">
        <f>IFERROR(+PA_MAR[[#This Row],[PAX Día Habil]]/AT281-1,0)</f>
        <v>-1</v>
      </c>
      <c r="AV293" s="6">
        <f>+PA_MAR[[#This Row],[Pasajeros Pagos (PAX)]]/PA_MAR[[#This Row],[Trenes Corridos (TC)]]</f>
        <v>0</v>
      </c>
      <c r="AW293" s="6">
        <f>+PA_MAR[[#This Row],[PAX x Tren]]/PA_MAR[[#This Row],[Form. Media Trenes Remolcados]]</f>
        <v>0</v>
      </c>
      <c r="AX293" s="15">
        <f>IFERROR(+PA_MAR[[#This Row],[PAX x Coche]]/AW281-1,0)</f>
        <v>-1</v>
      </c>
      <c r="AY293" s="6">
        <v>180</v>
      </c>
      <c r="AZ293" s="9">
        <f>+PA_MAR[[#This Row],[PAX Kilómetro]]/PA_MAR[[#This Row],[Coches Kilómetro (CK) (5+6+7)]]</f>
        <v>0</v>
      </c>
      <c r="BA293" s="15">
        <f>IFERROR(+PA_MAR[[#This Row],[Ocupación Media (PaxKm/CocheKm)]]/AZ281-1,0)</f>
        <v>-1</v>
      </c>
      <c r="BB293" s="15">
        <f>+PA_MAR[[#This Row],[Ocupación Media (PaxKm/CocheKm)]]/PA_MAR[[#This Row],[Capacidad x Coche (4xm2)]]</f>
        <v>0</v>
      </c>
      <c r="BC293" s="15">
        <f>IFERROR(+PA_MAR[[#This Row],[% de Ocupación Media PAX]]/BB281-1,0)</f>
        <v>-1</v>
      </c>
      <c r="BD293" s="36">
        <f>+PA_MAR[[#This Row],[Pasajeros Pagos (PAX)]]*PA_MAR[[#This Row],[PAX Recorrido Medio]]</f>
        <v>0</v>
      </c>
      <c r="BE293" s="9">
        <v>16</v>
      </c>
      <c r="BF293" s="35">
        <f>+PA_MAR[[#This Row],[PAX Recorrido Medio]]/BE281-1</f>
        <v>0</v>
      </c>
      <c r="BG293" s="36">
        <f>+PA_MAR[[#This Row],[Pasajeros Pagos (PAX)]]*CN293</f>
        <v>0</v>
      </c>
      <c r="BH293" s="114">
        <f t="shared" si="15"/>
        <v>1</v>
      </c>
      <c r="BI293" s="81">
        <f t="shared" si="17"/>
        <v>65007.421703567539</v>
      </c>
      <c r="BJ293" s="35">
        <f>+(PA_MAR[[#This Row],[Variación % TC]]*0.2)-(PA_MAR[[#This Row],[Vaciación % PAX Recorrido Medio]]*0.1)-(PA_MAR[[#This Row],[Variación % Ocupación PAX]]*0.5)+(PA_MAR[[#This Row],[Variación % RA]]*0.1)+(PA_MAR[[#This Row],[Variación % Velocidad Comercial TE]]*0.1)</f>
        <v>0.50972029921932327</v>
      </c>
      <c r="BK293" s="10">
        <v>0</v>
      </c>
      <c r="BL293" s="10">
        <f>IFERROR(+PA_MAR[[#This Row],[Recaudación Vta. Boletos $]]/PA_MAR[[#This Row],[Pasajeros Pagos (PAX)]],0)</f>
        <v>0</v>
      </c>
      <c r="BM293" s="15">
        <f>+(PA_MAR[[#This Row],[Tarifa Media $]]*44)/CQ293</f>
        <v>0</v>
      </c>
      <c r="BN293" s="46">
        <f>+PA_MAR[[#This Row],[Tarifa Media $]]/CP293</f>
        <v>0</v>
      </c>
      <c r="BO293" s="73">
        <f>+LINEA[[#This Row],[Indice Dia Habil]]</f>
        <v>25.950000000000003</v>
      </c>
      <c r="BP293" s="45">
        <v>34.103999999999999</v>
      </c>
      <c r="BQ293" s="45">
        <v>34.103999999999999</v>
      </c>
      <c r="BR293" s="36">
        <v>16</v>
      </c>
      <c r="BT293" s="63">
        <f>+PA_MAR[[#This Row],[Recaudación Vta. Boletos $]]/PA_MAR[[#This Row],[Km. Línea (entre cabeceras) en Servicio]]</f>
        <v>0</v>
      </c>
      <c r="BU293" s="64">
        <f>+PA_MAR[[#This Row],[Recaudación/Km. Línea (PESOS)]]/CP293</f>
        <v>0</v>
      </c>
      <c r="BV293" s="63">
        <f>+PA_MAR[[#This Row],[Recaudación Vta. Boletos $]]/PA_MAR[[#This Row],[Trenes Corridos (TC)]]</f>
        <v>0</v>
      </c>
      <c r="BW293" s="64">
        <f>+PA_MAR[[#This Row],[Recaudación/Trenes Corridos (PESOS)]]/CP293</f>
        <v>0</v>
      </c>
      <c r="BX293" s="63">
        <f>+PA_MAR[[#This Row],[Recaudación Vta. Boletos $]]/PA_MAR[[#This Row],[Coches Kilómetro (CK) (5+6+7)]]</f>
        <v>0</v>
      </c>
      <c r="BY293" s="64">
        <f>+PA_MAR[[#This Row],[Recaudación/Coche Kilómetro (PESOS)]]/CP293</f>
        <v>0</v>
      </c>
      <c r="BZ293" s="65">
        <f>IFERROR(+PA_MAR[[#This Row],[Recaudación Vta. Boletos $]]/PA_MAR[[#This Row],[PAX Kilómetro]],0)</f>
        <v>0</v>
      </c>
      <c r="CA293" s="66">
        <f>+PA_MAR[[#This Row],[Recaudación/Pasajeros Kilómetro (PESOS)]]/CP293</f>
        <v>0</v>
      </c>
      <c r="CC293" s="64"/>
      <c r="CE293" s="67"/>
      <c r="CF293" s="36">
        <f>+PA_MAR[[#This Row],[Pasajeros Pagos (PAX)]]/PA_MAR[[#This Row],[Km. Línea (entre cabeceras) en Servicio]]</f>
        <v>0</v>
      </c>
      <c r="CG293" s="36">
        <f>+PA_MAR[[#This Row],[Pasajeros Pagos (PAX)]]/PA_MAR[[#This Row],[Cantidad de Estaciones en Servicio]]</f>
        <v>0</v>
      </c>
      <c r="CH293" s="36">
        <f>+PA_MAR[[#This Row],[PAX Kilómetro]]/PA_MAR[[#This Row],[Km. Línea (entre cabeceras) en Servicio]]</f>
        <v>0</v>
      </c>
      <c r="CI293" s="36">
        <f>+PA_MAR[[#This Row],[Coches Kilómetro (CK) (5+6+7)]]/PA_MAR[[#This Row],[Km. Línea (entre cabeceras) en Servicio]]</f>
        <v>1325</v>
      </c>
      <c r="CM293" s="144">
        <f t="shared" si="16"/>
        <v>196.25183910510955</v>
      </c>
      <c r="CN293" s="11">
        <v>1.0426739555848314</v>
      </c>
      <c r="CP293" s="10">
        <v>15.652117647058825</v>
      </c>
      <c r="CQ293" s="33">
        <v>13264.077002281385</v>
      </c>
      <c r="CR293" s="10"/>
      <c r="CX293" s="28"/>
      <c r="DF293" s="45">
        <f>+PA_MAR[[#This Row],[Trenes Kilómetro (TK) (1+2+3)]]/PA_MAR[[#This Row],[Trenes Corridos (TC)]]</f>
        <v>34.103999999999999</v>
      </c>
      <c r="EA293" s="2">
        <v>2017</v>
      </c>
      <c r="EB293" s="2" t="s">
        <v>0</v>
      </c>
    </row>
    <row r="294" spans="1:132" x14ac:dyDescent="0.2">
      <c r="A294" s="83" t="s">
        <v>223</v>
      </c>
      <c r="B294" s="2" t="s">
        <v>1</v>
      </c>
      <c r="C294" s="85">
        <v>42856</v>
      </c>
      <c r="D294" s="2" t="s">
        <v>252</v>
      </c>
      <c r="E294" s="4" t="s">
        <v>267</v>
      </c>
      <c r="F294" s="4" t="s">
        <v>301</v>
      </c>
      <c r="G294" s="4" t="s">
        <v>111</v>
      </c>
      <c r="H294" s="6">
        <f>+PA_MAR[[#This Row],[Trenes Corridos (TC)]]*PA_MAR[[#This Row],[Km. Línea (entre cabeceras) en Servicio]]</f>
        <v>9856.0560000000005</v>
      </c>
      <c r="K294" s="7">
        <f>+PA_MAR[[#This Row],[TK Remolcados (1)]]+PA_MAR[[#This Row],[TK Coche Motor (2)]]+PA_MAR[[#This Row],[TK Eléctricos (3)]]</f>
        <v>9856.0560000000005</v>
      </c>
      <c r="L294" s="15">
        <f>IFERROR(+PA_MAR[[#This Row],[Trenes Kilómetro (TK) (1+2+3)]]/K282-1,0)</f>
        <v>-5.863192182410415E-2</v>
      </c>
      <c r="M294" s="6">
        <f>+PA_MAR[[#This Row],[TK Remolcados (1)]]</f>
        <v>9856.0560000000005</v>
      </c>
      <c r="N294" s="6">
        <f>+PA_MAR[[#This Row],[TK Remolcados (1)]]*PA_MAR[[#This Row],[Form. Media Trenes Remolcados]]</f>
        <v>49280.28</v>
      </c>
      <c r="O294" s="6"/>
      <c r="P294" s="6"/>
      <c r="Q294" s="7">
        <f>+PA_MAR[[#This Row],[CK Remolcados (5)]]+PA_MAR[[#This Row],[CK Coche Motor (6)]]+PA_MAR[[#This Row],[CK Eléctricos (7)]]</f>
        <v>49280.28</v>
      </c>
      <c r="R294" s="15">
        <f>+PA_MAR[[#This Row],[Coches Kilómetro (CK) (5+6+7)]]/Q282-1</f>
        <v>-5.8631921824104261E-2</v>
      </c>
      <c r="S294" s="120">
        <v>27.88</v>
      </c>
      <c r="T294" s="15">
        <f>+PA_MAR[[#This Row],[Velocidad Comercial Trenes Diésel]]/S282-1</f>
        <v>0</v>
      </c>
      <c r="W294" s="6">
        <v>5</v>
      </c>
      <c r="X294" s="6"/>
      <c r="Y294" s="6"/>
      <c r="Z294" s="6">
        <f>+PA_MAR[[#This Row],[Trenes Corridos (TC)]]*PA_MAR[[#This Row],[Form. Media Trenes Remolcados]]*PA_MAR[[#This Row],[Asientos Prom. x C. Remolcados]]</f>
        <v>104040</v>
      </c>
      <c r="AC294" s="6">
        <v>72</v>
      </c>
      <c r="AF294" s="6">
        <f>+'[2]BS TAB'!$AX298</f>
        <v>322</v>
      </c>
      <c r="AG294" s="6">
        <f>+PA_MAR[[#This Row],[Trenes Programados]]-PA_MAR[[#This Row],[Trenes Corridos (TC)]]</f>
        <v>33</v>
      </c>
      <c r="AH294" s="81">
        <f>+'[2]BS TAB'!$AZ298</f>
        <v>289</v>
      </c>
      <c r="AI294" s="15">
        <f>IFERROR(PA_MAR[[#This Row],[Trenes Corridos (TC)]]/AH282-1,0)</f>
        <v>-5.8631921824104261E-2</v>
      </c>
      <c r="AJ294" s="6">
        <f>+'[2]BS TAB'!$BA298</f>
        <v>260</v>
      </c>
      <c r="AK294" s="36">
        <f>+PA_MAR[[#This Row],[Trenes Corridos (TC)]]-PA_MAR[[#This Row],[Trenes Puntuales]]</f>
        <v>29</v>
      </c>
      <c r="AL294" s="111">
        <f>+PA_MAR[[#This Row],[Trenes Puntuales]]/PA_MAR[[#This Row],[Trenes Programados]]</f>
        <v>0.80745341614906829</v>
      </c>
      <c r="AM294" s="82">
        <v>0.95</v>
      </c>
      <c r="AN294" s="82" t="str">
        <f>+IF(PA_MAR[[#This Row],[Regularidad Absoluta]]&gt;=PA_MAR[[#This Row],[RA 95%]],PA_MAR[[#This Row],[Regularidad Absoluta]],"")</f>
        <v/>
      </c>
      <c r="AO294" s="82">
        <f>+PA_MAR[[#This Row],[Trenes Puntuales]]/PA_MAR[[#This Row],[Trenes Corridos (TC)]]</f>
        <v>0.89965397923875434</v>
      </c>
      <c r="AP294" s="82">
        <f>+PA_MAR[[#This Row],[Trenes Corridos (TC)]]/PA_MAR[[#This Row],[Trenes Programados]]</f>
        <v>0.89751552795031053</v>
      </c>
      <c r="AQ294" s="82">
        <f>+PA_MAR[[#This Row],[Regularidad Relativa]]/AO282-1</f>
        <v>0.21671265033611276</v>
      </c>
      <c r="AR294" s="81">
        <f>+'[3]DATOS BS#Bol por Estación'!$AW278</f>
        <v>0</v>
      </c>
      <c r="AS294" s="15">
        <f>IFERROR(+PA_MAR[[#This Row],[Pasajeros Pagos (PAX)]]/AR282-1,0)</f>
        <v>-1</v>
      </c>
      <c r="AT294" s="6">
        <f>+PA_MAR[[#This Row],[Pasajeros Pagos (PAX)]]/PA_MAR[[#This Row],[Indice Dia Habil]]</f>
        <v>0</v>
      </c>
      <c r="AU294" s="15">
        <f>IFERROR(+PA_MAR[[#This Row],[PAX Día Habil]]/AT282-1,0)</f>
        <v>-1</v>
      </c>
      <c r="AV294" s="6">
        <f>+PA_MAR[[#This Row],[Pasajeros Pagos (PAX)]]/PA_MAR[[#This Row],[Trenes Corridos (TC)]]</f>
        <v>0</v>
      </c>
      <c r="AW294" s="6">
        <f>+PA_MAR[[#This Row],[PAX x Tren]]/PA_MAR[[#This Row],[Form. Media Trenes Remolcados]]</f>
        <v>0</v>
      </c>
      <c r="AX294" s="15">
        <f>IFERROR(+PA_MAR[[#This Row],[PAX x Coche]]/AW282-1,0)</f>
        <v>-1</v>
      </c>
      <c r="AY294" s="6">
        <v>180</v>
      </c>
      <c r="AZ294" s="9">
        <f>+PA_MAR[[#This Row],[PAX Kilómetro]]/PA_MAR[[#This Row],[Coches Kilómetro (CK) (5+6+7)]]</f>
        <v>0</v>
      </c>
      <c r="BA294" s="15">
        <f>IFERROR(+PA_MAR[[#This Row],[Ocupación Media (PaxKm/CocheKm)]]/AZ282-1,0)</f>
        <v>-1</v>
      </c>
      <c r="BB294" s="15">
        <f>+PA_MAR[[#This Row],[Ocupación Media (PaxKm/CocheKm)]]/PA_MAR[[#This Row],[Capacidad x Coche (4xm2)]]</f>
        <v>0</v>
      </c>
      <c r="BC294" s="15">
        <f>IFERROR(+PA_MAR[[#This Row],[% de Ocupación Media PAX]]/BB282-1,0)</f>
        <v>-1</v>
      </c>
      <c r="BD294" s="36">
        <f>+PA_MAR[[#This Row],[Pasajeros Pagos (PAX)]]*PA_MAR[[#This Row],[PAX Recorrido Medio]]</f>
        <v>0</v>
      </c>
      <c r="BE294" s="9">
        <v>16</v>
      </c>
      <c r="BF294" s="35">
        <f>+PA_MAR[[#This Row],[PAX Recorrido Medio]]/BE282-1</f>
        <v>0</v>
      </c>
      <c r="BG294" s="36">
        <f>+PA_MAR[[#This Row],[Pasajeros Pagos (PAX)]]*CN294</f>
        <v>0</v>
      </c>
      <c r="BH294" s="114">
        <f t="shared" si="15"/>
        <v>1</v>
      </c>
      <c r="BI294" s="81">
        <f t="shared" si="17"/>
        <v>72173.964036823105</v>
      </c>
      <c r="BJ294" s="35">
        <f>+(PA_MAR[[#This Row],[Variación % TC]]*0.2)-(PA_MAR[[#This Row],[Vaciación % PAX Recorrido Medio]]*0.1)-(PA_MAR[[#This Row],[Variación % Ocupación PAX]]*0.5)+(PA_MAR[[#This Row],[Variación % RA]]*0.1)+(PA_MAR[[#This Row],[Variación % Velocidad Comercial TE]]*0.1)</f>
        <v>0.5099448806687904</v>
      </c>
      <c r="BK294" s="10">
        <v>0</v>
      </c>
      <c r="BL294" s="10">
        <f>IFERROR(+PA_MAR[[#This Row],[Recaudación Vta. Boletos $]]/PA_MAR[[#This Row],[Pasajeros Pagos (PAX)]],0)</f>
        <v>0</v>
      </c>
      <c r="BM294" s="15">
        <f>+(PA_MAR[[#This Row],[Tarifa Media $]]*44)/CQ294</f>
        <v>0</v>
      </c>
      <c r="BN294" s="46">
        <f>+PA_MAR[[#This Row],[Tarifa Media $]]/CP294</f>
        <v>0</v>
      </c>
      <c r="BO294" s="73">
        <f>+LINEA[[#This Row],[Indice Dia Habil]]</f>
        <v>27.580000000000002</v>
      </c>
      <c r="BP294" s="45">
        <v>34.103999999999999</v>
      </c>
      <c r="BQ294" s="45">
        <v>34.103999999999999</v>
      </c>
      <c r="BR294" s="36">
        <v>16</v>
      </c>
      <c r="BT294" s="63">
        <f>+PA_MAR[[#This Row],[Recaudación Vta. Boletos $]]/PA_MAR[[#This Row],[Km. Línea (entre cabeceras) en Servicio]]</f>
        <v>0</v>
      </c>
      <c r="BU294" s="64">
        <f>+PA_MAR[[#This Row],[Recaudación/Km. Línea (PESOS)]]/CP294</f>
        <v>0</v>
      </c>
      <c r="BV294" s="63">
        <f>+PA_MAR[[#This Row],[Recaudación Vta. Boletos $]]/PA_MAR[[#This Row],[Trenes Corridos (TC)]]</f>
        <v>0</v>
      </c>
      <c r="BW294" s="64">
        <f>+PA_MAR[[#This Row],[Recaudación/Trenes Corridos (PESOS)]]/CP294</f>
        <v>0</v>
      </c>
      <c r="BX294" s="63">
        <f>+PA_MAR[[#This Row],[Recaudación Vta. Boletos $]]/PA_MAR[[#This Row],[Coches Kilómetro (CK) (5+6+7)]]</f>
        <v>0</v>
      </c>
      <c r="BY294" s="64">
        <f>+PA_MAR[[#This Row],[Recaudación/Coche Kilómetro (PESOS)]]/CP294</f>
        <v>0</v>
      </c>
      <c r="BZ294" s="65">
        <f>IFERROR(+PA_MAR[[#This Row],[Recaudación Vta. Boletos $]]/PA_MAR[[#This Row],[PAX Kilómetro]],0)</f>
        <v>0</v>
      </c>
      <c r="CA294" s="66">
        <f>+PA_MAR[[#This Row],[Recaudación/Pasajeros Kilómetro (PESOS)]]/CP294</f>
        <v>0</v>
      </c>
      <c r="CC294" s="64"/>
      <c r="CE294" s="67"/>
      <c r="CF294" s="36">
        <f>+PA_MAR[[#This Row],[Pasajeros Pagos (PAX)]]/PA_MAR[[#This Row],[Km. Línea (entre cabeceras) en Servicio]]</f>
        <v>0</v>
      </c>
      <c r="CG294" s="36">
        <f>+PA_MAR[[#This Row],[Pasajeros Pagos (PAX)]]/PA_MAR[[#This Row],[Cantidad de Estaciones en Servicio]]</f>
        <v>0</v>
      </c>
      <c r="CH294" s="36">
        <f>+PA_MAR[[#This Row],[PAX Kilómetro]]/PA_MAR[[#This Row],[Km. Línea (entre cabeceras) en Servicio]]</f>
        <v>0</v>
      </c>
      <c r="CI294" s="36">
        <f>+PA_MAR[[#This Row],[Coches Kilómetro (CK) (5+6+7)]]/PA_MAR[[#This Row],[Km. Línea (entre cabeceras) en Servicio]]</f>
        <v>1445</v>
      </c>
      <c r="CM294" s="144">
        <f t="shared" si="16"/>
        <v>199.79228799120582</v>
      </c>
      <c r="CN294" s="11">
        <v>1.0254034732136301</v>
      </c>
      <c r="CP294" s="10">
        <v>15.991523809523809</v>
      </c>
      <c r="CQ294" s="60">
        <v>13471.47050065612</v>
      </c>
      <c r="CR294" s="10"/>
      <c r="DF294" s="45">
        <f>+PA_MAR[[#This Row],[Trenes Kilómetro (TK) (1+2+3)]]/PA_MAR[[#This Row],[Trenes Corridos (TC)]]</f>
        <v>34.103999999999999</v>
      </c>
      <c r="EA294" s="2">
        <v>2017</v>
      </c>
      <c r="EB294" s="2" t="s">
        <v>1</v>
      </c>
    </row>
    <row r="295" spans="1:132" x14ac:dyDescent="0.2">
      <c r="A295" s="83" t="s">
        <v>223</v>
      </c>
      <c r="B295" s="2" t="s">
        <v>2</v>
      </c>
      <c r="C295" s="85">
        <v>42887</v>
      </c>
      <c r="D295" s="2" t="s">
        <v>252</v>
      </c>
      <c r="E295" s="4" t="s">
        <v>267</v>
      </c>
      <c r="F295" s="4" t="s">
        <v>301</v>
      </c>
      <c r="G295" s="4" t="s">
        <v>111</v>
      </c>
      <c r="H295" s="6">
        <f>+PA_MAR[[#This Row],[Trenes Corridos (TC)]]*PA_MAR[[#This Row],[Km. Línea (entre cabeceras) en Servicio]]</f>
        <v>9753.7440000000006</v>
      </c>
      <c r="K295" s="7">
        <f>+PA_MAR[[#This Row],[TK Remolcados (1)]]+PA_MAR[[#This Row],[TK Coche Motor (2)]]+PA_MAR[[#This Row],[TK Eléctricos (3)]]</f>
        <v>9753.7440000000006</v>
      </c>
      <c r="L295" s="15">
        <f>IFERROR(+PA_MAR[[#This Row],[Trenes Kilómetro (TK) (1+2+3)]]/K283-1,0)</f>
        <v>-2.3890784982935065E-2</v>
      </c>
      <c r="M295" s="6">
        <f>+PA_MAR[[#This Row],[TK Remolcados (1)]]</f>
        <v>9753.7440000000006</v>
      </c>
      <c r="N295" s="6">
        <f>+PA_MAR[[#This Row],[TK Remolcados (1)]]*PA_MAR[[#This Row],[Form. Media Trenes Remolcados]]</f>
        <v>48768.72</v>
      </c>
      <c r="O295" s="6"/>
      <c r="P295" s="6"/>
      <c r="Q295" s="7">
        <f>+PA_MAR[[#This Row],[CK Remolcados (5)]]+PA_MAR[[#This Row],[CK Coche Motor (6)]]+PA_MAR[[#This Row],[CK Eléctricos (7)]]</f>
        <v>48768.72</v>
      </c>
      <c r="R295" s="15">
        <f>+PA_MAR[[#This Row],[Coches Kilómetro (CK) (5+6+7)]]/Q283-1</f>
        <v>-2.3890784982935176E-2</v>
      </c>
      <c r="S295" s="120">
        <v>27.88</v>
      </c>
      <c r="T295" s="15">
        <f>+PA_MAR[[#This Row],[Velocidad Comercial Trenes Diésel]]/S283-1</f>
        <v>0</v>
      </c>
      <c r="W295" s="6">
        <v>5</v>
      </c>
      <c r="X295" s="6"/>
      <c r="Y295" s="6"/>
      <c r="Z295" s="6">
        <f>+PA_MAR[[#This Row],[Trenes Corridos (TC)]]*PA_MAR[[#This Row],[Form. Media Trenes Remolcados]]*PA_MAR[[#This Row],[Asientos Prom. x C. Remolcados]]</f>
        <v>102960</v>
      </c>
      <c r="AC295" s="6">
        <v>72</v>
      </c>
      <c r="AF295" s="6">
        <f>+'[2]BS TAB'!$AX299</f>
        <v>312</v>
      </c>
      <c r="AG295" s="6">
        <f>+PA_MAR[[#This Row],[Trenes Programados]]-PA_MAR[[#This Row],[Trenes Corridos (TC)]]</f>
        <v>26</v>
      </c>
      <c r="AH295" s="81">
        <f>+'[2]BS TAB'!$AZ299</f>
        <v>286</v>
      </c>
      <c r="AI295" s="15">
        <f>IFERROR(PA_MAR[[#This Row],[Trenes Corridos (TC)]]/AH283-1,0)</f>
        <v>-2.3890784982935176E-2</v>
      </c>
      <c r="AJ295" s="6">
        <f>+'[2]BS TAB'!$BA299</f>
        <v>264</v>
      </c>
      <c r="AK295" s="36">
        <f>+PA_MAR[[#This Row],[Trenes Corridos (TC)]]-PA_MAR[[#This Row],[Trenes Puntuales]]</f>
        <v>22</v>
      </c>
      <c r="AL295" s="111">
        <f>+PA_MAR[[#This Row],[Trenes Puntuales]]/PA_MAR[[#This Row],[Trenes Programados]]</f>
        <v>0.84615384615384615</v>
      </c>
      <c r="AM295" s="82">
        <v>0.95</v>
      </c>
      <c r="AN295" s="82" t="str">
        <f>+IF(PA_MAR[[#This Row],[Regularidad Absoluta]]&gt;=PA_MAR[[#This Row],[RA 95%]],PA_MAR[[#This Row],[Regularidad Absoluta]],"")</f>
        <v/>
      </c>
      <c r="AO295" s="82">
        <f>+PA_MAR[[#This Row],[Trenes Puntuales]]/PA_MAR[[#This Row],[Trenes Corridos (TC)]]</f>
        <v>0.92307692307692313</v>
      </c>
      <c r="AP295" s="82">
        <f>+PA_MAR[[#This Row],[Trenes Corridos (TC)]]/PA_MAR[[#This Row],[Trenes Programados]]</f>
        <v>0.91666666666666663</v>
      </c>
      <c r="AQ295" s="82">
        <f>+PA_MAR[[#This Row],[Regularidad Relativa]]/AO283-1</f>
        <v>0.31292008961911888</v>
      </c>
      <c r="AR295" s="81">
        <f>+'[3]DATOS BS#Bol por Estación'!$AW279</f>
        <v>5</v>
      </c>
      <c r="AS295" s="15">
        <f>IFERROR(+PA_MAR[[#This Row],[Pasajeros Pagos (PAX)]]/AR283-1,0)</f>
        <v>-0.9137931034482758</v>
      </c>
      <c r="AT295" s="6">
        <f>+PA_MAR[[#This Row],[Pasajeros Pagos (PAX)]]/PA_MAR[[#This Row],[Indice Dia Habil]]</f>
        <v>0.19004180919802355</v>
      </c>
      <c r="AU295" s="15">
        <f>IFERROR(+PA_MAR[[#This Row],[PAX Día Habil]]/AT283-1,0)</f>
        <v>-0.91143396374788654</v>
      </c>
      <c r="AV295" s="6">
        <f>+PA_MAR[[#This Row],[Pasajeros Pagos (PAX)]]/PA_MAR[[#This Row],[Trenes Corridos (TC)]]</f>
        <v>1.7482517482517484E-2</v>
      </c>
      <c r="AW295" s="6">
        <f>+PA_MAR[[#This Row],[PAX x Tren]]/PA_MAR[[#This Row],[Form. Media Trenes Remolcados]]</f>
        <v>3.4965034965034969E-3</v>
      </c>
      <c r="AX295" s="15">
        <f>IFERROR(+PA_MAR[[#This Row],[PAX x Coche]]/AW283-1,0)</f>
        <v>-0.91168314444176513</v>
      </c>
      <c r="AY295" s="6">
        <v>180</v>
      </c>
      <c r="AZ295" s="9">
        <f>+PA_MAR[[#This Row],[PAX Kilómetro]]/PA_MAR[[#This Row],[Coches Kilómetro (CK) (5+6+7)]]</f>
        <v>1.6403957290656798E-3</v>
      </c>
      <c r="BA295" s="15">
        <f>IFERROR(+PA_MAR[[#This Row],[Ocupación Media (PaxKm/CocheKm)]]/AZ283-1,0)</f>
        <v>-0.91168314444176513</v>
      </c>
      <c r="BB295" s="15">
        <f>+PA_MAR[[#This Row],[Ocupación Media (PaxKm/CocheKm)]]/PA_MAR[[#This Row],[Capacidad x Coche (4xm2)]]</f>
        <v>9.1133096059204441E-6</v>
      </c>
      <c r="BC295" s="15">
        <f>IFERROR(+PA_MAR[[#This Row],[% de Ocupación Media PAX]]/BB283-1,0)</f>
        <v>-0.91168314444176513</v>
      </c>
      <c r="BD295" s="36">
        <f>+PA_MAR[[#This Row],[Pasajeros Pagos (PAX)]]*PA_MAR[[#This Row],[PAX Recorrido Medio]]</f>
        <v>80</v>
      </c>
      <c r="BE295" s="9">
        <v>16</v>
      </c>
      <c r="BF295" s="35">
        <f>+PA_MAR[[#This Row],[PAX Recorrido Medio]]/BE283-1</f>
        <v>0</v>
      </c>
      <c r="BG295" s="36">
        <f>+PA_MAR[[#This Row],[Pasajeros Pagos (PAX)]]*CN295</f>
        <v>5.3072435446028576</v>
      </c>
      <c r="BH295" s="114">
        <f t="shared" si="15"/>
        <v>0.99992730770177896</v>
      </c>
      <c r="BI295" s="81">
        <f t="shared" si="17"/>
        <v>68783.077744983617</v>
      </c>
      <c r="BJ295" s="35">
        <f>+(PA_MAR[[#This Row],[Variación % TC]]*0.2)-(PA_MAR[[#This Row],[Vaciación % PAX Recorrido Medio]]*0.1)-(PA_MAR[[#This Row],[Variación % Ocupación PAX]]*0.5)+(PA_MAR[[#This Row],[Variación % RA]]*0.1)+(PA_MAR[[#This Row],[Variación % Velocidad Comercial TE]]*0.1)</f>
        <v>0.48235542418620742</v>
      </c>
      <c r="BK295" s="10">
        <v>21.981756273529122</v>
      </c>
      <c r="BL295" s="10">
        <f>IFERROR(+PA_MAR[[#This Row],[Recaudación Vta. Boletos $]]/PA_MAR[[#This Row],[Pasajeros Pagos (PAX)]],0)</f>
        <v>4.3963512547058246</v>
      </c>
      <c r="BM295" s="15">
        <f>+(PA_MAR[[#This Row],[Tarifa Media $]]*44)/CQ295</f>
        <v>1.4102013036072164E-2</v>
      </c>
      <c r="BN295" s="46">
        <f>+PA_MAR[[#This Row],[Tarifa Media $]]/CP295</f>
        <v>0.26831015062489777</v>
      </c>
      <c r="BO295" s="73">
        <f>+LINEA[[#This Row],[Indice Dia Habil]]</f>
        <v>26.310000000000002</v>
      </c>
      <c r="BP295" s="45">
        <v>34.103999999999999</v>
      </c>
      <c r="BQ295" s="45">
        <v>34.103999999999999</v>
      </c>
      <c r="BR295" s="36">
        <v>16</v>
      </c>
      <c r="BT295" s="63">
        <f>+PA_MAR[[#This Row],[Recaudación Vta. Boletos $]]/PA_MAR[[#This Row],[Km. Línea (entre cabeceras) en Servicio]]</f>
        <v>0.64455067656372045</v>
      </c>
      <c r="BU295" s="64">
        <f>+PA_MAR[[#This Row],[Recaudación/Km. Línea (PESOS)]]/CP295</f>
        <v>3.9337049997785853E-2</v>
      </c>
      <c r="BV295" s="63">
        <f>+PA_MAR[[#This Row],[Recaudación Vta. Boletos $]]/PA_MAR[[#This Row],[Trenes Corridos (TC)]]</f>
        <v>7.6859287669682239E-2</v>
      </c>
      <c r="BW295" s="64">
        <f>+PA_MAR[[#This Row],[Recaudación/Trenes Corridos (PESOS)]]/CP295</f>
        <v>4.6907368990366741E-3</v>
      </c>
      <c r="BX295" s="63">
        <f>+PA_MAR[[#This Row],[Recaudación Vta. Boletos $]]/PA_MAR[[#This Row],[Coches Kilómetro (CK) (5+6+7)]]</f>
        <v>4.5073473885574855E-4</v>
      </c>
      <c r="BY295" s="64">
        <f>+PA_MAR[[#This Row],[Recaudación/Coche Kilómetro (PESOS)]]/CP295</f>
        <v>2.7508426571878221E-5</v>
      </c>
      <c r="BZ295" s="65">
        <f>IFERROR(+PA_MAR[[#This Row],[Recaudación Vta. Boletos $]]/PA_MAR[[#This Row],[PAX Kilómetro]],0)</f>
        <v>0.27477195341911403</v>
      </c>
      <c r="CA295" s="66">
        <f>+PA_MAR[[#This Row],[Recaudación/Pasajeros Kilómetro (PESOS)]]/CP295</f>
        <v>1.6769384414056111E-2</v>
      </c>
      <c r="CC295" s="64"/>
      <c r="CE295" s="67"/>
      <c r="CF295" s="36">
        <f>+PA_MAR[[#This Row],[Pasajeros Pagos (PAX)]]/PA_MAR[[#This Row],[Km. Línea (entre cabeceras) en Servicio]]</f>
        <v>0.14661036828524512</v>
      </c>
      <c r="CG295" s="36">
        <f>+PA_MAR[[#This Row],[Pasajeros Pagos (PAX)]]/PA_MAR[[#This Row],[Cantidad de Estaciones en Servicio]]</f>
        <v>0.3125</v>
      </c>
      <c r="CH295" s="36">
        <f>+PA_MAR[[#This Row],[PAX Kilómetro]]/PA_MAR[[#This Row],[Km. Línea (entre cabeceras) en Servicio]]</f>
        <v>2.345765892563922</v>
      </c>
      <c r="CI295" s="36">
        <f>+PA_MAR[[#This Row],[Coches Kilómetro (CK) (5+6+7)]]/PA_MAR[[#This Row],[Km. Línea (entre cabeceras) en Servicio]]</f>
        <v>1430</v>
      </c>
      <c r="CM295" s="144">
        <f t="shared" si="16"/>
        <v>192.40301467128285</v>
      </c>
      <c r="CN295" s="11">
        <v>1.0614487089205715</v>
      </c>
      <c r="CP295" s="10">
        <v>16.385333333333332</v>
      </c>
      <c r="CQ295" s="33">
        <v>13717.151920952627</v>
      </c>
      <c r="CR295" s="10"/>
      <c r="CX295" s="28"/>
      <c r="DF295" s="45">
        <f>+PA_MAR[[#This Row],[Trenes Kilómetro (TK) (1+2+3)]]/PA_MAR[[#This Row],[Trenes Corridos (TC)]]</f>
        <v>34.103999999999999</v>
      </c>
      <c r="EA295" s="2">
        <v>2017</v>
      </c>
      <c r="EB295" s="2" t="s">
        <v>2</v>
      </c>
    </row>
    <row r="296" spans="1:132" x14ac:dyDescent="0.2">
      <c r="A296" s="83" t="s">
        <v>223</v>
      </c>
      <c r="B296" s="2" t="s">
        <v>3</v>
      </c>
      <c r="C296" s="85">
        <v>42917</v>
      </c>
      <c r="D296" s="2" t="s">
        <v>252</v>
      </c>
      <c r="E296" s="4" t="s">
        <v>267</v>
      </c>
      <c r="F296" s="4" t="s">
        <v>301</v>
      </c>
      <c r="G296" s="4" t="s">
        <v>111</v>
      </c>
      <c r="H296" s="6">
        <f>+PA_MAR[[#This Row],[Trenes Corridos (TC)]]*PA_MAR[[#This Row],[Km. Línea (entre cabeceras) en Servicio]]</f>
        <v>8594.2080000000005</v>
      </c>
      <c r="K296" s="7">
        <f>+PA_MAR[[#This Row],[TK Remolcados (1)]]+PA_MAR[[#This Row],[TK Coche Motor (2)]]+PA_MAR[[#This Row],[TK Eléctricos (3)]]</f>
        <v>8594.2080000000005</v>
      </c>
      <c r="L296" s="15">
        <f>IFERROR(+PA_MAR[[#This Row],[Trenes Kilómetro (TK) (1+2+3)]]/K284-1,0)</f>
        <v>-4.5454545454545414E-2</v>
      </c>
      <c r="M296" s="6">
        <f>+PA_MAR[[#This Row],[TK Remolcados (1)]]</f>
        <v>8594.2080000000005</v>
      </c>
      <c r="N296" s="6">
        <f>+PA_MAR[[#This Row],[TK Remolcados (1)]]*PA_MAR[[#This Row],[Form. Media Trenes Remolcados]]</f>
        <v>42971.040000000001</v>
      </c>
      <c r="O296" s="6"/>
      <c r="P296" s="6"/>
      <c r="Q296" s="7">
        <f>+PA_MAR[[#This Row],[CK Remolcados (5)]]+PA_MAR[[#This Row],[CK Coche Motor (6)]]+PA_MAR[[#This Row],[CK Eléctricos (7)]]</f>
        <v>42971.040000000001</v>
      </c>
      <c r="R296" s="15">
        <f>+PA_MAR[[#This Row],[Coches Kilómetro (CK) (5+6+7)]]/Q284-1</f>
        <v>-4.5454545454545414E-2</v>
      </c>
      <c r="S296" s="120">
        <v>27.88</v>
      </c>
      <c r="T296" s="15">
        <f>+PA_MAR[[#This Row],[Velocidad Comercial Trenes Diésel]]/S284-1</f>
        <v>0</v>
      </c>
      <c r="W296" s="6">
        <v>5</v>
      </c>
      <c r="X296" s="6"/>
      <c r="Y296" s="6"/>
      <c r="Z296" s="6">
        <f>+PA_MAR[[#This Row],[Trenes Corridos (TC)]]*PA_MAR[[#This Row],[Form. Media Trenes Remolcados]]*PA_MAR[[#This Row],[Asientos Prom. x C. Remolcados]]</f>
        <v>90720</v>
      </c>
      <c r="AC296" s="6">
        <v>72</v>
      </c>
      <c r="AF296" s="6">
        <f>+'[2]BS TAB'!$AX300</f>
        <v>320</v>
      </c>
      <c r="AG296" s="6">
        <f>+PA_MAR[[#This Row],[Trenes Programados]]-PA_MAR[[#This Row],[Trenes Corridos (TC)]]</f>
        <v>68</v>
      </c>
      <c r="AH296" s="81">
        <f>+'[2]BS TAB'!$AZ300</f>
        <v>252</v>
      </c>
      <c r="AI296" s="15">
        <f>IFERROR(PA_MAR[[#This Row],[Trenes Corridos (TC)]]/AH284-1,0)</f>
        <v>-4.5454545454545414E-2</v>
      </c>
      <c r="AJ296" s="6">
        <f>+'[2]BS TAB'!$BA300</f>
        <v>217</v>
      </c>
      <c r="AK296" s="36">
        <f>+PA_MAR[[#This Row],[Trenes Corridos (TC)]]-PA_MAR[[#This Row],[Trenes Puntuales]]</f>
        <v>35</v>
      </c>
      <c r="AL296" s="111">
        <f>+PA_MAR[[#This Row],[Trenes Puntuales]]/PA_MAR[[#This Row],[Trenes Programados]]</f>
        <v>0.67812499999999998</v>
      </c>
      <c r="AM296" s="82">
        <v>0.95</v>
      </c>
      <c r="AN296" s="82" t="str">
        <f>+IF(PA_MAR[[#This Row],[Regularidad Absoluta]]&gt;=PA_MAR[[#This Row],[RA 95%]],PA_MAR[[#This Row],[Regularidad Absoluta]],"")</f>
        <v/>
      </c>
      <c r="AO296" s="82">
        <f>+PA_MAR[[#This Row],[Trenes Puntuales]]/PA_MAR[[#This Row],[Trenes Corridos (TC)]]</f>
        <v>0.86111111111111116</v>
      </c>
      <c r="AP296" s="82">
        <f>+PA_MAR[[#This Row],[Trenes Corridos (TC)]]/PA_MAR[[#This Row],[Trenes Programados]]</f>
        <v>0.78749999999999998</v>
      </c>
      <c r="AQ296" s="82">
        <f>+PA_MAR[[#This Row],[Regularidad Relativa]]/AO284-1</f>
        <v>0.13666666666666671</v>
      </c>
      <c r="AR296" s="81">
        <f>+'[3]DATOS BS#Bol por Estación'!$AW280</f>
        <v>0</v>
      </c>
      <c r="AS296" s="15">
        <f>IFERROR(+PA_MAR[[#This Row],[Pasajeros Pagos (PAX)]]/AR284-1,0)</f>
        <v>-1</v>
      </c>
      <c r="AT296" s="6">
        <f>+PA_MAR[[#This Row],[Pasajeros Pagos (PAX)]]/PA_MAR[[#This Row],[Indice Dia Habil]]</f>
        <v>0</v>
      </c>
      <c r="AU296" s="15">
        <f>IFERROR(+PA_MAR[[#This Row],[PAX Día Habil]]/AT284-1,0)</f>
        <v>-1</v>
      </c>
      <c r="AV296" s="6">
        <f>+PA_MAR[[#This Row],[Pasajeros Pagos (PAX)]]/PA_MAR[[#This Row],[Trenes Corridos (TC)]]</f>
        <v>0</v>
      </c>
      <c r="AW296" s="6">
        <f>+PA_MAR[[#This Row],[PAX x Tren]]/PA_MAR[[#This Row],[Form. Media Trenes Remolcados]]</f>
        <v>0</v>
      </c>
      <c r="AX296" s="15">
        <f>IFERROR(+PA_MAR[[#This Row],[PAX x Coche]]/AW284-1,0)</f>
        <v>-1</v>
      </c>
      <c r="AY296" s="6">
        <v>180</v>
      </c>
      <c r="AZ296" s="9">
        <f>+PA_MAR[[#This Row],[PAX Kilómetro]]/PA_MAR[[#This Row],[Coches Kilómetro (CK) (5+6+7)]]</f>
        <v>0</v>
      </c>
      <c r="BA296" s="15">
        <f>IFERROR(+PA_MAR[[#This Row],[Ocupación Media (PaxKm/CocheKm)]]/AZ284-1,0)</f>
        <v>-1</v>
      </c>
      <c r="BB296" s="15">
        <f>+PA_MAR[[#This Row],[Ocupación Media (PaxKm/CocheKm)]]/PA_MAR[[#This Row],[Capacidad x Coche (4xm2)]]</f>
        <v>0</v>
      </c>
      <c r="BC296" s="15">
        <f>IFERROR(+PA_MAR[[#This Row],[% de Ocupación Media PAX]]/BB284-1,0)</f>
        <v>-1</v>
      </c>
      <c r="BD296" s="36">
        <f>+PA_MAR[[#This Row],[Pasajeros Pagos (PAX)]]*PA_MAR[[#This Row],[PAX Recorrido Medio]]</f>
        <v>0</v>
      </c>
      <c r="BE296" s="9">
        <v>16</v>
      </c>
      <c r="BF296" s="35">
        <f>+PA_MAR[[#This Row],[PAX Recorrido Medio]]/BE284-1</f>
        <v>0</v>
      </c>
      <c r="BG296" s="36">
        <f>+PA_MAR[[#This Row],[Pasajeros Pagos (PAX)]]*CN296</f>
        <v>0</v>
      </c>
      <c r="BH296" s="114">
        <f t="shared" si="15"/>
        <v>1</v>
      </c>
      <c r="BI296" s="81">
        <f t="shared" si="17"/>
        <v>64238.357277137999</v>
      </c>
      <c r="BJ296" s="35">
        <f>+(PA_MAR[[#This Row],[Variación % TC]]*0.2)-(PA_MAR[[#This Row],[Vaciación % PAX Recorrido Medio]]*0.1)-(PA_MAR[[#This Row],[Variación % Ocupación PAX]]*0.5)+(PA_MAR[[#This Row],[Variación % RA]]*0.1)+(PA_MAR[[#This Row],[Variación % Velocidad Comercial TE]]*0.1)</f>
        <v>0.50457575757575757</v>
      </c>
      <c r="BK296" s="10">
        <v>0</v>
      </c>
      <c r="BL296" s="10">
        <f>IFERROR(+PA_MAR[[#This Row],[Recaudación Vta. Boletos $]]/PA_MAR[[#This Row],[Pasajeros Pagos (PAX)]],0)</f>
        <v>0</v>
      </c>
      <c r="BM296" s="15">
        <f>+(PA_MAR[[#This Row],[Tarifa Media $]]*44)/CQ296</f>
        <v>0</v>
      </c>
      <c r="BN296" s="46">
        <f>+PA_MAR[[#This Row],[Tarifa Media $]]/CP296</f>
        <v>0</v>
      </c>
      <c r="BO296" s="73">
        <f>+LINEA[[#This Row],[Indice Dia Habil]]</f>
        <v>27.85</v>
      </c>
      <c r="BP296" s="45">
        <v>34.103999999999999</v>
      </c>
      <c r="BQ296" s="45">
        <v>34.103999999999999</v>
      </c>
      <c r="BR296" s="36">
        <v>16</v>
      </c>
      <c r="BT296" s="63">
        <f>+PA_MAR[[#This Row],[Recaudación Vta. Boletos $]]/PA_MAR[[#This Row],[Km. Línea (entre cabeceras) en Servicio]]</f>
        <v>0</v>
      </c>
      <c r="BU296" s="64">
        <f>+PA_MAR[[#This Row],[Recaudación/Km. Línea (PESOS)]]/CP296</f>
        <v>0</v>
      </c>
      <c r="BV296" s="63">
        <f>+PA_MAR[[#This Row],[Recaudación Vta. Boletos $]]/PA_MAR[[#This Row],[Trenes Corridos (TC)]]</f>
        <v>0</v>
      </c>
      <c r="BW296" s="64">
        <f>+PA_MAR[[#This Row],[Recaudación/Trenes Corridos (PESOS)]]/CP296</f>
        <v>0</v>
      </c>
      <c r="BX296" s="63">
        <f>+PA_MAR[[#This Row],[Recaudación Vta. Boletos $]]/PA_MAR[[#This Row],[Coches Kilómetro (CK) (5+6+7)]]</f>
        <v>0</v>
      </c>
      <c r="BY296" s="64">
        <f>+PA_MAR[[#This Row],[Recaudación/Coche Kilómetro (PESOS)]]/CP296</f>
        <v>0</v>
      </c>
      <c r="BZ296" s="65">
        <f>IFERROR(+PA_MAR[[#This Row],[Recaudación Vta. Boletos $]]/PA_MAR[[#This Row],[PAX Kilómetro]],0)</f>
        <v>0</v>
      </c>
      <c r="CA296" s="66">
        <f>+PA_MAR[[#This Row],[Recaudación/Pasajeros Kilómetro (PESOS)]]/CP296</f>
        <v>0</v>
      </c>
      <c r="CC296" s="64"/>
      <c r="CE296" s="67"/>
      <c r="CF296" s="36">
        <f>+PA_MAR[[#This Row],[Pasajeros Pagos (PAX)]]/PA_MAR[[#This Row],[Km. Línea (entre cabeceras) en Servicio]]</f>
        <v>0</v>
      </c>
      <c r="CG296" s="36">
        <f>+PA_MAR[[#This Row],[Pasajeros Pagos (PAX)]]/PA_MAR[[#This Row],[Cantidad de Estaciones en Servicio]]</f>
        <v>0</v>
      </c>
      <c r="CH296" s="36">
        <f>+PA_MAR[[#This Row],[PAX Kilómetro]]/PA_MAR[[#This Row],[Km. Línea (entre cabeceras) en Servicio]]</f>
        <v>0</v>
      </c>
      <c r="CI296" s="36">
        <f>+PA_MAR[[#This Row],[Coches Kilómetro (CK) (5+6+7)]]/PA_MAR[[#This Row],[Km. Línea (entre cabeceras) en Servicio]]</f>
        <v>1260</v>
      </c>
      <c r="CM296" s="144">
        <f t="shared" si="16"/>
        <v>203.93446754646982</v>
      </c>
      <c r="CN296" s="11">
        <v>1.005197719285513</v>
      </c>
      <c r="CP296" s="10">
        <v>17.459285714285716</v>
      </c>
      <c r="CQ296" s="33">
        <v>13962.833341249134</v>
      </c>
      <c r="CR296" s="10"/>
      <c r="CX296" s="28"/>
      <c r="DF296" s="45">
        <f>+PA_MAR[[#This Row],[Trenes Kilómetro (TK) (1+2+3)]]/PA_MAR[[#This Row],[Trenes Corridos (TC)]]</f>
        <v>34.103999999999999</v>
      </c>
      <c r="EA296" s="2">
        <v>2017</v>
      </c>
      <c r="EB296" s="2" t="s">
        <v>3</v>
      </c>
    </row>
    <row r="297" spans="1:132" x14ac:dyDescent="0.2">
      <c r="A297" s="83" t="s">
        <v>223</v>
      </c>
      <c r="B297" s="2" t="s">
        <v>4</v>
      </c>
      <c r="C297" s="85">
        <v>42948</v>
      </c>
      <c r="D297" s="2" t="s">
        <v>252</v>
      </c>
      <c r="E297" s="4" t="s">
        <v>267</v>
      </c>
      <c r="F297" s="4" t="s">
        <v>301</v>
      </c>
      <c r="G297" s="4" t="s">
        <v>111</v>
      </c>
      <c r="H297" s="6">
        <f>+PA_MAR[[#This Row],[Trenes Corridos (TC)]]*PA_MAR[[#This Row],[Km. Línea (entre cabeceras) en Servicio]]</f>
        <v>477.45600000000002</v>
      </c>
      <c r="K297" s="7">
        <f>+PA_MAR[[#This Row],[TK Remolcados (1)]]+PA_MAR[[#This Row],[TK Coche Motor (2)]]+PA_MAR[[#This Row],[TK Eléctricos (3)]]</f>
        <v>477.45600000000002</v>
      </c>
      <c r="L297" s="15">
        <f>IFERROR(+PA_MAR[[#This Row],[Trenes Kilómetro (TK) (1+2+3)]]/K285-1,0)</f>
        <v>-0.95512820512820518</v>
      </c>
      <c r="M297" s="6">
        <f>+PA_MAR[[#This Row],[TK Remolcados (1)]]</f>
        <v>477.45600000000002</v>
      </c>
      <c r="N297" s="6">
        <f>+PA_MAR[[#This Row],[TK Remolcados (1)]]*PA_MAR[[#This Row],[Form. Media Trenes Remolcados]]</f>
        <v>2387.2800000000002</v>
      </c>
      <c r="O297" s="6"/>
      <c r="P297" s="6"/>
      <c r="Q297" s="7">
        <f>+PA_MAR[[#This Row],[CK Remolcados (5)]]+PA_MAR[[#This Row],[CK Coche Motor (6)]]+PA_MAR[[#This Row],[CK Eléctricos (7)]]</f>
        <v>2387.2800000000002</v>
      </c>
      <c r="R297" s="15">
        <f>+PA_MAR[[#This Row],[Coches Kilómetro (CK) (5+6+7)]]/Q285-1</f>
        <v>-0.95512820512820518</v>
      </c>
      <c r="S297" s="120">
        <v>27.88</v>
      </c>
      <c r="T297" s="15">
        <f>+PA_MAR[[#This Row],[Velocidad Comercial Trenes Diésel]]/S285-1</f>
        <v>0</v>
      </c>
      <c r="W297" s="6">
        <v>5</v>
      </c>
      <c r="X297" s="6"/>
      <c r="Y297" s="6"/>
      <c r="Z297" s="6">
        <f>+PA_MAR[[#This Row],[Trenes Corridos (TC)]]*PA_MAR[[#This Row],[Form. Media Trenes Remolcados]]*PA_MAR[[#This Row],[Asientos Prom. x C. Remolcados]]</f>
        <v>5040</v>
      </c>
      <c r="AC297" s="6">
        <v>72</v>
      </c>
      <c r="AF297" s="6">
        <f>+'[2]BS TAB'!$AX301</f>
        <v>320</v>
      </c>
      <c r="AG297" s="6">
        <f>+PA_MAR[[#This Row],[Trenes Programados]]-PA_MAR[[#This Row],[Trenes Corridos (TC)]]</f>
        <v>306</v>
      </c>
      <c r="AH297" s="81">
        <f>+'[2]BS TAB'!$AZ301</f>
        <v>14</v>
      </c>
      <c r="AI297" s="15">
        <f>IFERROR(PA_MAR[[#This Row],[Trenes Corridos (TC)]]/AH285-1,0)</f>
        <v>-0.95512820512820518</v>
      </c>
      <c r="AJ297" s="6">
        <f>+'[2]BS TAB'!$BA301</f>
        <v>14</v>
      </c>
      <c r="AK297" s="36">
        <f>+PA_MAR[[#This Row],[Trenes Corridos (TC)]]-PA_MAR[[#This Row],[Trenes Puntuales]]</f>
        <v>0</v>
      </c>
      <c r="AL297" s="111">
        <f>+PA_MAR[[#This Row],[Trenes Puntuales]]/PA_MAR[[#This Row],[Trenes Programados]]</f>
        <v>4.3749999999999997E-2</v>
      </c>
      <c r="AM297" s="82">
        <v>0.95</v>
      </c>
      <c r="AN297" s="82" t="str">
        <f>+IF(PA_MAR[[#This Row],[Regularidad Absoluta]]&gt;=PA_MAR[[#This Row],[RA 95%]],PA_MAR[[#This Row],[Regularidad Absoluta]],"")</f>
        <v/>
      </c>
      <c r="AO297" s="82">
        <f>+PA_MAR[[#This Row],[Trenes Puntuales]]/PA_MAR[[#This Row],[Trenes Corridos (TC)]]</f>
        <v>1</v>
      </c>
      <c r="AP297" s="82">
        <f>+PA_MAR[[#This Row],[Trenes Corridos (TC)]]/PA_MAR[[#This Row],[Trenes Programados]]</f>
        <v>4.3749999999999997E-2</v>
      </c>
      <c r="AQ297" s="82">
        <f>+PA_MAR[[#This Row],[Regularidad Relativa]]/AO285-1</f>
        <v>0.47867298578199047</v>
      </c>
      <c r="AR297" s="81">
        <f>+'[3]DATOS BS#Bol por Estación'!$AW281</f>
        <v>0</v>
      </c>
      <c r="AS297" s="15">
        <f>IFERROR(+PA_MAR[[#This Row],[Pasajeros Pagos (PAX)]]/AR285-1,0)</f>
        <v>-1</v>
      </c>
      <c r="AT297" s="6">
        <f>+PA_MAR[[#This Row],[Pasajeros Pagos (PAX)]]/PA_MAR[[#This Row],[Indice Dia Habil]]</f>
        <v>0</v>
      </c>
      <c r="AU297" s="15">
        <f>IFERROR(+PA_MAR[[#This Row],[PAX Día Habil]]/AT285-1,0)</f>
        <v>-1</v>
      </c>
      <c r="AV297" s="6">
        <f>+PA_MAR[[#This Row],[Pasajeros Pagos (PAX)]]/PA_MAR[[#This Row],[Trenes Corridos (TC)]]</f>
        <v>0</v>
      </c>
      <c r="AW297" s="6">
        <f>+PA_MAR[[#This Row],[PAX x Tren]]/PA_MAR[[#This Row],[Form. Media Trenes Remolcados]]</f>
        <v>0</v>
      </c>
      <c r="AX297" s="15">
        <f>IFERROR(+PA_MAR[[#This Row],[PAX x Coche]]/AW285-1,0)</f>
        <v>-1</v>
      </c>
      <c r="AY297" s="6">
        <v>180</v>
      </c>
      <c r="AZ297" s="9">
        <f>+PA_MAR[[#This Row],[PAX Kilómetro]]/PA_MAR[[#This Row],[Coches Kilómetro (CK) (5+6+7)]]</f>
        <v>0</v>
      </c>
      <c r="BA297" s="15">
        <f>IFERROR(+PA_MAR[[#This Row],[Ocupación Media (PaxKm/CocheKm)]]/AZ285-1,0)</f>
        <v>-1</v>
      </c>
      <c r="BB297" s="15">
        <f>+PA_MAR[[#This Row],[Ocupación Media (PaxKm/CocheKm)]]/PA_MAR[[#This Row],[Capacidad x Coche (4xm2)]]</f>
        <v>0</v>
      </c>
      <c r="BC297" s="15">
        <f>IFERROR(+PA_MAR[[#This Row],[% de Ocupación Media PAX]]/BB285-1,0)</f>
        <v>-1</v>
      </c>
      <c r="BD297" s="36">
        <f>+PA_MAR[[#This Row],[Pasajeros Pagos (PAX)]]*PA_MAR[[#This Row],[PAX Recorrido Medio]]</f>
        <v>0</v>
      </c>
      <c r="BE297" s="9">
        <v>16</v>
      </c>
      <c r="BF297" s="35">
        <f>+PA_MAR[[#This Row],[PAX Recorrido Medio]]/BE285-1</f>
        <v>0</v>
      </c>
      <c r="BG297" s="36">
        <f>+PA_MAR[[#This Row],[Pasajeros Pagos (PAX)]]*CN297</f>
        <v>0</v>
      </c>
      <c r="BH297" s="114">
        <f t="shared" si="15"/>
        <v>1</v>
      </c>
      <c r="BI297" s="81">
        <f t="shared" si="17"/>
        <v>3607.3612647729242</v>
      </c>
      <c r="BJ297" s="35">
        <f>+(PA_MAR[[#This Row],[Variación % TC]]*0.2)-(PA_MAR[[#This Row],[Vaciación % PAX Recorrido Medio]]*0.1)-(PA_MAR[[#This Row],[Variación % Ocupación PAX]]*0.5)+(PA_MAR[[#This Row],[Variación % RA]]*0.1)+(PA_MAR[[#This Row],[Variación % Velocidad Comercial TE]]*0.1)</f>
        <v>0.35684165755255803</v>
      </c>
      <c r="BK297" s="10">
        <v>0</v>
      </c>
      <c r="BL297" s="10">
        <f>IFERROR(+PA_MAR[[#This Row],[Recaudación Vta. Boletos $]]/PA_MAR[[#This Row],[Pasajeros Pagos (PAX)]],0)</f>
        <v>0</v>
      </c>
      <c r="BM297" s="15">
        <f>+(PA_MAR[[#This Row],[Tarifa Media $]]*44)/CQ297</f>
        <v>0</v>
      </c>
      <c r="BN297" s="46">
        <f>+PA_MAR[[#This Row],[Tarifa Media $]]/CP297</f>
        <v>0</v>
      </c>
      <c r="BO297" s="73">
        <f>+LINEA[[#This Row],[Indice Dia Habil]]</f>
        <v>28.03</v>
      </c>
      <c r="BP297" s="45">
        <v>34.103999999999999</v>
      </c>
      <c r="BQ297" s="45">
        <v>34.103999999999999</v>
      </c>
      <c r="BR297" s="36">
        <v>16</v>
      </c>
      <c r="BT297" s="63">
        <f>+PA_MAR[[#This Row],[Recaudación Vta. Boletos $]]/PA_MAR[[#This Row],[Km. Línea (entre cabeceras) en Servicio]]</f>
        <v>0</v>
      </c>
      <c r="BU297" s="64">
        <f>+PA_MAR[[#This Row],[Recaudación/Km. Línea (PESOS)]]/CP297</f>
        <v>0</v>
      </c>
      <c r="BV297" s="63">
        <f>+PA_MAR[[#This Row],[Recaudación Vta. Boletos $]]/PA_MAR[[#This Row],[Trenes Corridos (TC)]]</f>
        <v>0</v>
      </c>
      <c r="BW297" s="64">
        <f>+PA_MAR[[#This Row],[Recaudación/Trenes Corridos (PESOS)]]/CP297</f>
        <v>0</v>
      </c>
      <c r="BX297" s="63">
        <f>+PA_MAR[[#This Row],[Recaudación Vta. Boletos $]]/PA_MAR[[#This Row],[Coches Kilómetro (CK) (5+6+7)]]</f>
        <v>0</v>
      </c>
      <c r="BY297" s="64">
        <f>+PA_MAR[[#This Row],[Recaudación/Coche Kilómetro (PESOS)]]/CP297</f>
        <v>0</v>
      </c>
      <c r="BZ297" s="65">
        <f>IFERROR(+PA_MAR[[#This Row],[Recaudación Vta. Boletos $]]/PA_MAR[[#This Row],[PAX Kilómetro]],0)</f>
        <v>0</v>
      </c>
      <c r="CA297" s="66">
        <f>+PA_MAR[[#This Row],[Recaudación/Pasajeros Kilómetro (PESOS)]]/CP297</f>
        <v>0</v>
      </c>
      <c r="CC297" s="64"/>
      <c r="CE297" s="67"/>
      <c r="CF297" s="36">
        <f>+PA_MAR[[#This Row],[Pasajeros Pagos (PAX)]]/PA_MAR[[#This Row],[Km. Línea (entre cabeceras) en Servicio]]</f>
        <v>0</v>
      </c>
      <c r="CG297" s="36">
        <f>+PA_MAR[[#This Row],[Pasajeros Pagos (PAX)]]/PA_MAR[[#This Row],[Cantidad de Estaciones en Servicio]]</f>
        <v>0</v>
      </c>
      <c r="CH297" s="36">
        <f>+PA_MAR[[#This Row],[PAX Kilómetro]]/PA_MAR[[#This Row],[Km. Línea (entre cabeceras) en Servicio]]</f>
        <v>0</v>
      </c>
      <c r="CI297" s="36">
        <f>+PA_MAR[[#This Row],[Coches Kilómetro (CK) (5+6+7)]]/PA_MAR[[#This Row],[Km. Línea (entre cabeceras) en Servicio]]</f>
        <v>70.000000000000014</v>
      </c>
      <c r="CL297" s="148" t="s">
        <v>302</v>
      </c>
      <c r="CM297" s="144">
        <f t="shared" si="16"/>
        <v>206.19207227273853</v>
      </c>
      <c r="CN297" s="11">
        <v>0.99418501330371445</v>
      </c>
      <c r="CP297" s="10">
        <v>17.697727272727271</v>
      </c>
      <c r="CQ297" s="60">
        <v>14208.514761545639</v>
      </c>
      <c r="CR297" s="10"/>
      <c r="DF297" s="45">
        <f>+PA_MAR[[#This Row],[Trenes Kilómetro (TK) (1+2+3)]]/PA_MAR[[#This Row],[Trenes Corridos (TC)]]</f>
        <v>34.103999999999999</v>
      </c>
      <c r="EA297" s="2">
        <v>2017</v>
      </c>
      <c r="EB297" s="2" t="s">
        <v>4</v>
      </c>
    </row>
    <row r="298" spans="1:132" x14ac:dyDescent="0.2">
      <c r="A298" s="83" t="s">
        <v>223</v>
      </c>
      <c r="B298" s="2" t="s">
        <v>11</v>
      </c>
      <c r="C298" s="85">
        <v>42979</v>
      </c>
      <c r="D298" s="2" t="s">
        <v>252</v>
      </c>
      <c r="E298" s="4" t="s">
        <v>267</v>
      </c>
      <c r="F298" s="4" t="s">
        <v>301</v>
      </c>
      <c r="G298" s="4" t="s">
        <v>111</v>
      </c>
      <c r="K298" s="7"/>
      <c r="L298" s="15"/>
      <c r="M298" s="6"/>
      <c r="N298" s="6"/>
      <c r="O298" s="6"/>
      <c r="P298" s="6"/>
      <c r="Q298" s="7"/>
      <c r="R298" s="15"/>
      <c r="S298" s="120"/>
      <c r="T298" s="15"/>
      <c r="W298" s="6"/>
      <c r="X298" s="6"/>
      <c r="Y298" s="6"/>
      <c r="AI298" s="15"/>
      <c r="AJ298" s="6"/>
      <c r="AS298" s="15"/>
      <c r="AU298" s="15"/>
      <c r="AX298" s="15"/>
      <c r="BA298" s="15"/>
      <c r="BB298" s="15"/>
      <c r="BC298" s="15"/>
      <c r="BE298" s="9"/>
      <c r="BF298" s="35"/>
      <c r="BK298" s="10"/>
      <c r="BL298" s="10"/>
      <c r="BN298" s="46"/>
      <c r="BO298" s="73"/>
      <c r="BP298" s="45"/>
      <c r="BQ298" s="45"/>
      <c r="BR298" s="36"/>
      <c r="BU298" s="64"/>
      <c r="BW298" s="64"/>
      <c r="BY298" s="64"/>
      <c r="BZ298" s="65"/>
      <c r="CA298" s="66"/>
      <c r="CC298" s="64"/>
      <c r="CE298" s="67"/>
      <c r="CM298" s="144">
        <f t="shared" si="16"/>
        <v>209.59868625080313</v>
      </c>
      <c r="CN298" s="11">
        <v>0.97756738414242383</v>
      </c>
      <c r="CP298" s="10">
        <v>17.522238095238095</v>
      </c>
      <c r="CQ298" s="33">
        <v>14493.901857500468</v>
      </c>
      <c r="CR298" s="10"/>
      <c r="CX298" s="28"/>
      <c r="DF298" s="45" t="e">
        <f>+PA_MAR[[#This Row],[Trenes Kilómetro (TK) (1+2+3)]]/PA_MAR[[#This Row],[Trenes Corridos (TC)]]</f>
        <v>#DIV/0!</v>
      </c>
      <c r="EA298" s="2">
        <v>2017</v>
      </c>
      <c r="EB298" s="2" t="s">
        <v>11</v>
      </c>
    </row>
    <row r="299" spans="1:132" x14ac:dyDescent="0.2">
      <c r="A299" s="83" t="s">
        <v>223</v>
      </c>
      <c r="B299" s="2" t="s">
        <v>5</v>
      </c>
      <c r="C299" s="85">
        <v>43009</v>
      </c>
      <c r="D299" s="2" t="s">
        <v>252</v>
      </c>
      <c r="E299" s="4" t="s">
        <v>267</v>
      </c>
      <c r="F299" s="4" t="s">
        <v>301</v>
      </c>
      <c r="G299" s="4" t="s">
        <v>111</v>
      </c>
      <c r="K299" s="7"/>
      <c r="L299" s="15"/>
      <c r="M299" s="6"/>
      <c r="N299" s="6"/>
      <c r="O299" s="6"/>
      <c r="P299" s="6"/>
      <c r="Q299" s="7"/>
      <c r="R299" s="15"/>
      <c r="S299" s="120"/>
      <c r="T299" s="15"/>
      <c r="W299" s="6"/>
      <c r="X299" s="6"/>
      <c r="Y299" s="6"/>
      <c r="AI299" s="15"/>
      <c r="AJ299" s="6"/>
      <c r="AS299" s="15"/>
      <c r="AU299" s="15"/>
      <c r="AX299" s="15"/>
      <c r="BA299" s="15"/>
      <c r="BB299" s="15"/>
      <c r="BC299" s="15"/>
      <c r="BE299" s="9"/>
      <c r="BF299" s="35"/>
      <c r="BK299" s="10"/>
      <c r="BL299" s="10"/>
      <c r="BN299" s="46"/>
      <c r="BO299" s="73"/>
      <c r="BP299" s="45"/>
      <c r="BQ299" s="45"/>
      <c r="BR299" s="36"/>
      <c r="BU299" s="64"/>
      <c r="BW299" s="64"/>
      <c r="BY299" s="64"/>
      <c r="BZ299" s="65"/>
      <c r="CA299" s="66"/>
      <c r="CC299" s="64"/>
      <c r="CE299" s="67"/>
      <c r="CL299" s="38"/>
      <c r="CM299" s="144">
        <f t="shared" si="16"/>
        <v>219.11714480663503</v>
      </c>
      <c r="CN299" s="11">
        <v>0.93113587899202443</v>
      </c>
      <c r="CP299" s="10">
        <v>17.748047619047622</v>
      </c>
      <c r="CQ299" s="33">
        <v>14779.288953455298</v>
      </c>
      <c r="CR299" s="10"/>
      <c r="CX299" s="28"/>
      <c r="DF299" s="45" t="e">
        <f>+PA_MAR[[#This Row],[Trenes Kilómetro (TK) (1+2+3)]]/PA_MAR[[#This Row],[Trenes Corridos (TC)]]</f>
        <v>#DIV/0!</v>
      </c>
      <c r="EA299" s="2">
        <v>2017</v>
      </c>
      <c r="EB299" s="2" t="s">
        <v>5</v>
      </c>
    </row>
    <row r="300" spans="1:132" x14ac:dyDescent="0.2">
      <c r="A300" s="83" t="s">
        <v>223</v>
      </c>
      <c r="B300" s="2" t="s">
        <v>6</v>
      </c>
      <c r="C300" s="85">
        <v>43040</v>
      </c>
      <c r="D300" s="2" t="s">
        <v>252</v>
      </c>
      <c r="E300" s="4" t="s">
        <v>267</v>
      </c>
      <c r="F300" s="4" t="s">
        <v>301</v>
      </c>
      <c r="G300" s="4" t="s">
        <v>111</v>
      </c>
      <c r="K300" s="7"/>
      <c r="L300" s="15"/>
      <c r="M300" s="6"/>
      <c r="N300" s="6"/>
      <c r="O300" s="6"/>
      <c r="P300" s="6"/>
      <c r="Q300" s="7"/>
      <c r="R300" s="15"/>
      <c r="S300" s="120"/>
      <c r="T300" s="15"/>
      <c r="W300" s="6"/>
      <c r="X300" s="6"/>
      <c r="Y300" s="6"/>
      <c r="AI300" s="15"/>
      <c r="AJ300" s="6"/>
      <c r="AS300" s="15"/>
      <c r="AU300" s="15"/>
      <c r="AX300" s="15"/>
      <c r="BA300" s="15"/>
      <c r="BB300" s="15"/>
      <c r="BC300" s="15"/>
      <c r="BE300" s="9"/>
      <c r="BF300" s="35"/>
      <c r="BK300" s="10"/>
      <c r="BL300" s="10"/>
      <c r="BN300" s="46"/>
      <c r="BO300" s="73"/>
      <c r="BP300" s="45"/>
      <c r="BQ300" s="45"/>
      <c r="BR300" s="36"/>
      <c r="BU300" s="64"/>
      <c r="BW300" s="64"/>
      <c r="BY300" s="64"/>
      <c r="BZ300" s="65"/>
      <c r="CA300" s="66"/>
      <c r="CC300" s="64"/>
      <c r="CE300" s="67"/>
      <c r="CM300" s="144">
        <f t="shared" si="16"/>
        <v>213.43124821959114</v>
      </c>
      <c r="CN300" s="11">
        <v>0.95887195990443364</v>
      </c>
      <c r="CP300" s="10">
        <v>17.7667</v>
      </c>
      <c r="CQ300" s="60">
        <v>15064.676049410129</v>
      </c>
      <c r="CR300" s="10"/>
      <c r="DF300" s="45" t="e">
        <f>+PA_MAR[[#This Row],[Trenes Kilómetro (TK) (1+2+3)]]/PA_MAR[[#This Row],[Trenes Corridos (TC)]]</f>
        <v>#DIV/0!</v>
      </c>
      <c r="EA300" s="2">
        <v>2017</v>
      </c>
      <c r="EB300" s="2" t="s">
        <v>6</v>
      </c>
    </row>
    <row r="301" spans="1:132" x14ac:dyDescent="0.2">
      <c r="A301" s="83" t="s">
        <v>223</v>
      </c>
      <c r="B301" s="2" t="s">
        <v>7</v>
      </c>
      <c r="C301" s="85">
        <v>43070</v>
      </c>
      <c r="D301" s="2" t="s">
        <v>252</v>
      </c>
      <c r="E301" s="4" t="s">
        <v>267</v>
      </c>
      <c r="F301" s="4" t="s">
        <v>301</v>
      </c>
      <c r="G301" s="4" t="s">
        <v>111</v>
      </c>
      <c r="K301" s="7"/>
      <c r="L301" s="15"/>
      <c r="M301" s="6"/>
      <c r="N301" s="6"/>
      <c r="O301" s="6"/>
      <c r="P301" s="6"/>
      <c r="Q301" s="7"/>
      <c r="R301" s="15"/>
      <c r="S301" s="120"/>
      <c r="T301" s="15"/>
      <c r="W301" s="6"/>
      <c r="X301" s="6"/>
      <c r="Y301" s="6"/>
      <c r="AI301" s="15"/>
      <c r="AJ301" s="6"/>
      <c r="AS301" s="15"/>
      <c r="AU301" s="15"/>
      <c r="AX301" s="15"/>
      <c r="BA301" s="15"/>
      <c r="BB301" s="15"/>
      <c r="BC301" s="15"/>
      <c r="BE301" s="9"/>
      <c r="BF301" s="35"/>
      <c r="BK301" s="10"/>
      <c r="BL301" s="10"/>
      <c r="BN301" s="46"/>
      <c r="BO301" s="73"/>
      <c r="BP301" s="45"/>
      <c r="BQ301" s="45"/>
      <c r="BR301" s="36"/>
      <c r="BU301" s="64"/>
      <c r="BW301" s="64"/>
      <c r="BY301" s="64"/>
      <c r="BZ301" s="65"/>
      <c r="CA301" s="66"/>
      <c r="CC301" s="64"/>
      <c r="CE301" s="67"/>
      <c r="CM301" s="144">
        <f t="shared" si="16"/>
        <v>224.01945578529498</v>
      </c>
      <c r="CN301" s="11">
        <v>0.90722216690100022</v>
      </c>
      <c r="CP301" s="10">
        <v>18.027157894736842</v>
      </c>
      <c r="CQ301" s="33">
        <v>15529.956773852036</v>
      </c>
      <c r="CR301" s="10"/>
      <c r="CX301" s="28"/>
      <c r="DF301" s="45" t="e">
        <f>+PA_MAR[[#This Row],[Trenes Kilómetro (TK) (1+2+3)]]/PA_MAR[[#This Row],[Trenes Corridos (TC)]]</f>
        <v>#DIV/0!</v>
      </c>
      <c r="EA301" s="2">
        <v>2017</v>
      </c>
      <c r="EB301" s="2" t="s">
        <v>7</v>
      </c>
    </row>
    <row r="302" spans="1:132" x14ac:dyDescent="0.2">
      <c r="A302" s="83" t="s">
        <v>224</v>
      </c>
      <c r="B302" s="2" t="s">
        <v>8</v>
      </c>
      <c r="C302" s="85">
        <v>43101</v>
      </c>
      <c r="D302" s="2" t="s">
        <v>252</v>
      </c>
      <c r="E302" s="4" t="s">
        <v>267</v>
      </c>
      <c r="F302" s="4" t="s">
        <v>301</v>
      </c>
      <c r="G302" s="4" t="s">
        <v>111</v>
      </c>
      <c r="K302" s="7"/>
      <c r="L302" s="15"/>
      <c r="M302" s="6"/>
      <c r="N302" s="6"/>
      <c r="O302" s="6"/>
      <c r="P302" s="6"/>
      <c r="Q302" s="7"/>
      <c r="R302" s="15"/>
      <c r="S302" s="120"/>
      <c r="T302" s="15"/>
      <c r="W302" s="6"/>
      <c r="X302" s="6"/>
      <c r="Y302" s="6"/>
      <c r="AI302" s="15"/>
      <c r="AJ302" s="6"/>
      <c r="AS302" s="15"/>
      <c r="AU302" s="15"/>
      <c r="AX302" s="15"/>
      <c r="BA302" s="15"/>
      <c r="BB302" s="15"/>
      <c r="BC302" s="15"/>
      <c r="BE302" s="9"/>
      <c r="BF302" s="35"/>
      <c r="BK302" s="10"/>
      <c r="BL302" s="10"/>
      <c r="BN302" s="46"/>
      <c r="BO302" s="73"/>
      <c r="BP302" s="45"/>
      <c r="BQ302" s="45"/>
      <c r="BR302" s="36"/>
      <c r="BU302" s="64"/>
      <c r="BW302" s="64"/>
      <c r="BY302" s="64"/>
      <c r="BZ302" s="65"/>
      <c r="CA302" s="66"/>
      <c r="CC302" s="64"/>
      <c r="CE302" s="67"/>
      <c r="CM302" s="144">
        <f t="shared" si="16"/>
        <v>202.13755407284324</v>
      </c>
      <c r="CN302" s="11">
        <v>1.0139631508641793</v>
      </c>
      <c r="CP302" s="10">
        <v>19.343681818181821</v>
      </c>
      <c r="CQ302" s="33">
        <v>15995.237498293944</v>
      </c>
      <c r="CR302" s="10"/>
      <c r="CS302" s="24"/>
      <c r="CX302" s="28"/>
      <c r="DF302" s="45" t="e">
        <f>+PA_MAR[[#This Row],[Trenes Kilómetro (TK) (1+2+3)]]/PA_MAR[[#This Row],[Trenes Corridos (TC)]]</f>
        <v>#DIV/0!</v>
      </c>
      <c r="EA302" s="2">
        <v>2018</v>
      </c>
      <c r="EB302" s="2" t="s">
        <v>8</v>
      </c>
    </row>
    <row r="303" spans="1:132" x14ac:dyDescent="0.2">
      <c r="A303" s="83" t="s">
        <v>224</v>
      </c>
      <c r="B303" s="2" t="s">
        <v>9</v>
      </c>
      <c r="C303" s="85">
        <v>43132</v>
      </c>
      <c r="D303" s="2" t="s">
        <v>252</v>
      </c>
      <c r="E303" s="4" t="s">
        <v>267</v>
      </c>
      <c r="F303" s="4" t="s">
        <v>301</v>
      </c>
      <c r="G303" s="4" t="s">
        <v>111</v>
      </c>
      <c r="K303" s="7"/>
      <c r="L303" s="15"/>
      <c r="M303" s="6"/>
      <c r="N303" s="6"/>
      <c r="O303" s="6"/>
      <c r="P303" s="6"/>
      <c r="Q303" s="7"/>
      <c r="R303" s="15"/>
      <c r="S303" s="120"/>
      <c r="T303" s="15"/>
      <c r="W303" s="6"/>
      <c r="X303" s="6"/>
      <c r="Y303" s="6"/>
      <c r="AI303" s="15"/>
      <c r="AJ303" s="6"/>
      <c r="AS303" s="15"/>
      <c r="AU303" s="15"/>
      <c r="AX303" s="15"/>
      <c r="BA303" s="15"/>
      <c r="BB303" s="15"/>
      <c r="BC303" s="15"/>
      <c r="BE303" s="9"/>
      <c r="BF303" s="35"/>
      <c r="BK303" s="10"/>
      <c r="BL303" s="10"/>
      <c r="BN303" s="46"/>
      <c r="BO303" s="73"/>
      <c r="BP303" s="45"/>
      <c r="BQ303" s="45"/>
      <c r="BR303" s="36"/>
      <c r="BU303" s="64"/>
      <c r="BW303" s="64"/>
      <c r="BY303" s="64"/>
      <c r="BZ303" s="65"/>
      <c r="CA303" s="66"/>
      <c r="CC303" s="64"/>
      <c r="CE303" s="67"/>
      <c r="CM303" s="144">
        <f t="shared" si="16"/>
        <v>189.41440227648155</v>
      </c>
      <c r="CN303" s="11">
        <v>1.0760273059683827</v>
      </c>
      <c r="CP303" s="10">
        <v>20.147705882352941</v>
      </c>
      <c r="CQ303" s="60">
        <v>16460.518222735853</v>
      </c>
      <c r="CR303" s="10"/>
      <c r="CS303" s="24"/>
      <c r="DF303" s="45" t="e">
        <f>+PA_MAR[[#This Row],[Trenes Kilómetro (TK) (1+2+3)]]/PA_MAR[[#This Row],[Trenes Corridos (TC)]]</f>
        <v>#DIV/0!</v>
      </c>
      <c r="EA303" s="2">
        <v>2018</v>
      </c>
      <c r="EB303" s="2" t="s">
        <v>9</v>
      </c>
    </row>
    <row r="304" spans="1:132" x14ac:dyDescent="0.2">
      <c r="A304" s="83" t="s">
        <v>224</v>
      </c>
      <c r="B304" s="2" t="s">
        <v>10</v>
      </c>
      <c r="C304" s="85">
        <v>43160</v>
      </c>
      <c r="D304" s="2" t="s">
        <v>252</v>
      </c>
      <c r="E304" s="4" t="s">
        <v>267</v>
      </c>
      <c r="F304" s="4" t="s">
        <v>301</v>
      </c>
      <c r="G304" s="4" t="s">
        <v>111</v>
      </c>
      <c r="K304" s="7"/>
      <c r="L304" s="15"/>
      <c r="M304" s="6"/>
      <c r="N304" s="6"/>
      <c r="O304" s="6"/>
      <c r="P304" s="6"/>
      <c r="Q304" s="7"/>
      <c r="R304" s="15"/>
      <c r="S304" s="120"/>
      <c r="T304" s="15"/>
      <c r="W304" s="6"/>
      <c r="X304" s="6"/>
      <c r="Y304" s="6"/>
      <c r="AI304" s="15"/>
      <c r="AJ304" s="6"/>
      <c r="AS304" s="15"/>
      <c r="AU304" s="15"/>
      <c r="AX304" s="15"/>
      <c r="BA304" s="15"/>
      <c r="BB304" s="15"/>
      <c r="BC304" s="15"/>
      <c r="BE304" s="9"/>
      <c r="BF304" s="35"/>
      <c r="BK304" s="10"/>
      <c r="BL304" s="10"/>
      <c r="BN304" s="46"/>
      <c r="BO304" s="73"/>
      <c r="BP304" s="45"/>
      <c r="BQ304" s="45"/>
      <c r="BR304" s="36"/>
      <c r="BU304" s="64"/>
      <c r="BW304" s="64"/>
      <c r="BY304" s="64"/>
      <c r="BZ304" s="65"/>
      <c r="CA304" s="66"/>
      <c r="CC304" s="64"/>
      <c r="CE304" s="67"/>
      <c r="CM304" s="144">
        <f t="shared" si="16"/>
        <v>207.07892035777382</v>
      </c>
      <c r="CN304" s="11">
        <v>0.98985892508403028</v>
      </c>
      <c r="CP304" s="10">
        <v>20.54345</v>
      </c>
      <c r="CQ304" s="33">
        <v>16622.331815975824</v>
      </c>
      <c r="CR304" s="10"/>
      <c r="CS304" s="24"/>
      <c r="CX304" s="28"/>
      <c r="DF304" s="45" t="e">
        <f>+PA_MAR[[#This Row],[Trenes Kilómetro (TK) (1+2+3)]]/PA_MAR[[#This Row],[Trenes Corridos (TC)]]</f>
        <v>#DIV/0!</v>
      </c>
      <c r="EA304" s="2">
        <v>2018</v>
      </c>
      <c r="EB304" s="2" t="s">
        <v>10</v>
      </c>
    </row>
    <row r="305" spans="1:132" x14ac:dyDescent="0.2">
      <c r="A305" s="83" t="s">
        <v>224</v>
      </c>
      <c r="B305" s="2" t="s">
        <v>0</v>
      </c>
      <c r="C305" s="85">
        <v>43191</v>
      </c>
      <c r="D305" s="2" t="s">
        <v>252</v>
      </c>
      <c r="E305" s="4" t="s">
        <v>267</v>
      </c>
      <c r="F305" s="4" t="s">
        <v>301</v>
      </c>
      <c r="G305" s="4" t="s">
        <v>111</v>
      </c>
      <c r="K305" s="7"/>
      <c r="L305" s="15"/>
      <c r="M305" s="6"/>
      <c r="N305" s="6"/>
      <c r="O305" s="6"/>
      <c r="P305" s="6"/>
      <c r="Q305" s="7"/>
      <c r="R305" s="15"/>
      <c r="S305" s="120"/>
      <c r="T305" s="15"/>
      <c r="W305" s="6"/>
      <c r="X305" s="6"/>
      <c r="Y305" s="6"/>
      <c r="AI305" s="15"/>
      <c r="AJ305" s="6"/>
      <c r="AS305" s="15"/>
      <c r="AU305" s="15"/>
      <c r="AX305" s="15"/>
      <c r="BA305" s="15"/>
      <c r="BB305" s="15"/>
      <c r="BC305" s="15"/>
      <c r="BE305" s="9"/>
      <c r="BF305" s="35"/>
      <c r="BK305" s="10"/>
      <c r="BL305" s="10"/>
      <c r="BN305" s="46"/>
      <c r="BO305" s="73"/>
      <c r="BP305" s="45"/>
      <c r="BQ305" s="45"/>
      <c r="BR305" s="36"/>
      <c r="BU305" s="64"/>
      <c r="BW305" s="64"/>
      <c r="BY305" s="64"/>
      <c r="BZ305" s="65"/>
      <c r="CA305" s="66"/>
      <c r="CC305" s="64"/>
      <c r="CE305" s="67"/>
      <c r="CM305" s="144">
        <f t="shared" si="16"/>
        <v>196.25183910510955</v>
      </c>
      <c r="CN305" s="11">
        <v>1.0426739555848314</v>
      </c>
      <c r="CP305" s="10">
        <v>20.530421052631578</v>
      </c>
      <c r="CQ305" s="33">
        <v>16784.145409215795</v>
      </c>
      <c r="CR305" s="10"/>
      <c r="CS305" s="24"/>
      <c r="CX305" s="28"/>
      <c r="DF305" s="45" t="e">
        <f>+PA_MAR[[#This Row],[Trenes Kilómetro (TK) (1+2+3)]]/PA_MAR[[#This Row],[Trenes Corridos (TC)]]</f>
        <v>#DIV/0!</v>
      </c>
      <c r="EA305" s="2">
        <v>2018</v>
      </c>
      <c r="EB305" s="2" t="s">
        <v>0</v>
      </c>
    </row>
    <row r="306" spans="1:132" x14ac:dyDescent="0.2">
      <c r="A306" s="83" t="s">
        <v>224</v>
      </c>
      <c r="B306" s="2" t="s">
        <v>1</v>
      </c>
      <c r="C306" s="85">
        <v>43221</v>
      </c>
      <c r="D306" s="2" t="s">
        <v>252</v>
      </c>
      <c r="E306" s="4" t="s">
        <v>267</v>
      </c>
      <c r="F306" s="4" t="s">
        <v>301</v>
      </c>
      <c r="G306" s="4" t="s">
        <v>111</v>
      </c>
      <c r="K306" s="7"/>
      <c r="L306" s="15"/>
      <c r="M306" s="6"/>
      <c r="N306" s="6"/>
      <c r="O306" s="6"/>
      <c r="P306" s="6"/>
      <c r="Q306" s="7"/>
      <c r="R306" s="15"/>
      <c r="S306" s="120"/>
      <c r="T306" s="15"/>
      <c r="W306" s="6"/>
      <c r="X306" s="6"/>
      <c r="Y306" s="6"/>
      <c r="AI306" s="15"/>
      <c r="AJ306" s="6"/>
      <c r="AS306" s="15"/>
      <c r="AU306" s="15"/>
      <c r="AX306" s="15"/>
      <c r="BA306" s="15"/>
      <c r="BB306" s="15"/>
      <c r="BC306" s="15"/>
      <c r="BE306" s="9"/>
      <c r="BF306" s="35"/>
      <c r="BK306" s="10"/>
      <c r="BL306" s="10"/>
      <c r="BN306" s="46"/>
      <c r="BO306" s="73"/>
      <c r="BP306" s="45"/>
      <c r="BQ306" s="45"/>
      <c r="BR306" s="36"/>
      <c r="BU306" s="64"/>
      <c r="BW306" s="64"/>
      <c r="BY306" s="64"/>
      <c r="BZ306" s="65"/>
      <c r="CA306" s="66"/>
      <c r="CC306" s="64"/>
      <c r="CE306" s="67"/>
      <c r="CM306" s="144">
        <f t="shared" si="16"/>
        <v>199.79228799120582</v>
      </c>
      <c r="CN306" s="11">
        <v>1.0254034732136301</v>
      </c>
      <c r="CP306" s="10">
        <v>24.222809523809524</v>
      </c>
      <c r="CQ306" s="60">
        <v>16945.959002455766</v>
      </c>
      <c r="CR306" s="10"/>
      <c r="CS306" s="24"/>
      <c r="DF306" s="45" t="e">
        <f>+PA_MAR[[#This Row],[Trenes Kilómetro (TK) (1+2+3)]]/PA_MAR[[#This Row],[Trenes Corridos (TC)]]</f>
        <v>#DIV/0!</v>
      </c>
      <c r="EA306" s="2">
        <v>2018</v>
      </c>
      <c r="EB306" s="2" t="s">
        <v>1</v>
      </c>
    </row>
    <row r="307" spans="1:132" ht="13.7" customHeight="1" x14ac:dyDescent="0.2">
      <c r="A307" s="83" t="s">
        <v>224</v>
      </c>
      <c r="B307" s="2" t="s">
        <v>2</v>
      </c>
      <c r="C307" s="85">
        <v>43252</v>
      </c>
      <c r="D307" s="2" t="s">
        <v>252</v>
      </c>
      <c r="E307" s="4" t="s">
        <v>267</v>
      </c>
      <c r="F307" s="4" t="s">
        <v>301</v>
      </c>
      <c r="G307" s="4" t="s">
        <v>111</v>
      </c>
      <c r="K307" s="7"/>
      <c r="L307" s="15"/>
      <c r="M307" s="6"/>
      <c r="N307" s="6"/>
      <c r="O307" s="6"/>
      <c r="P307" s="6"/>
      <c r="Q307" s="7"/>
      <c r="R307" s="15"/>
      <c r="S307" s="120"/>
      <c r="T307" s="15"/>
      <c r="W307" s="6"/>
      <c r="X307" s="6"/>
      <c r="Y307" s="6"/>
      <c r="AI307" s="15"/>
      <c r="AJ307" s="6"/>
      <c r="AS307" s="15"/>
      <c r="AU307" s="15"/>
      <c r="AX307" s="15"/>
      <c r="BA307" s="15"/>
      <c r="BB307" s="15"/>
      <c r="BC307" s="15"/>
      <c r="BE307" s="9"/>
      <c r="BF307" s="35"/>
      <c r="BK307" s="10"/>
      <c r="BL307" s="10"/>
      <c r="BN307" s="46"/>
      <c r="BO307" s="73"/>
      <c r="BP307" s="45"/>
      <c r="BQ307" s="45"/>
      <c r="BR307" s="36"/>
      <c r="BU307" s="64"/>
      <c r="BW307" s="64"/>
      <c r="BY307" s="64"/>
      <c r="BZ307" s="65"/>
      <c r="CA307" s="66"/>
      <c r="CC307" s="64"/>
      <c r="CE307" s="67"/>
      <c r="CM307" s="144">
        <f t="shared" si="16"/>
        <v>192.40301467128285</v>
      </c>
      <c r="CN307" s="11">
        <v>1.0614487089205715</v>
      </c>
      <c r="CP307" s="10">
        <v>27.246100000000002</v>
      </c>
      <c r="CQ307" s="33">
        <v>17191.065305112246</v>
      </c>
      <c r="CR307" s="10"/>
      <c r="CS307" s="24"/>
      <c r="CX307" s="28"/>
      <c r="DF307" s="45" t="e">
        <f>+PA_MAR[[#This Row],[Trenes Kilómetro (TK) (1+2+3)]]/PA_MAR[[#This Row],[Trenes Corridos (TC)]]</f>
        <v>#DIV/0!</v>
      </c>
      <c r="EA307" s="2">
        <v>2018</v>
      </c>
      <c r="EB307" s="2" t="s">
        <v>2</v>
      </c>
    </row>
    <row r="308" spans="1:132" x14ac:dyDescent="0.2">
      <c r="A308" s="83" t="s">
        <v>224</v>
      </c>
      <c r="B308" s="2" t="s">
        <v>3</v>
      </c>
      <c r="C308" s="85">
        <v>43282</v>
      </c>
      <c r="D308" s="2" t="s">
        <v>252</v>
      </c>
      <c r="E308" s="4" t="s">
        <v>267</v>
      </c>
      <c r="F308" s="4" t="s">
        <v>301</v>
      </c>
      <c r="G308" s="4" t="s">
        <v>111</v>
      </c>
      <c r="K308" s="7"/>
      <c r="L308" s="15"/>
      <c r="M308" s="6"/>
      <c r="N308" s="6"/>
      <c r="O308" s="6"/>
      <c r="P308" s="6"/>
      <c r="Q308" s="7"/>
      <c r="R308" s="15"/>
      <c r="S308" s="120"/>
      <c r="T308" s="15"/>
      <c r="W308" s="6"/>
      <c r="X308" s="6"/>
      <c r="Y308" s="6"/>
      <c r="AI308" s="15"/>
      <c r="AJ308" s="6"/>
      <c r="AS308" s="15"/>
      <c r="AU308" s="15"/>
      <c r="AX308" s="15"/>
      <c r="BA308" s="15"/>
      <c r="BB308" s="15"/>
      <c r="BC308" s="15"/>
      <c r="BE308" s="9"/>
      <c r="BF308" s="35"/>
      <c r="BK308" s="10"/>
      <c r="BL308" s="10"/>
      <c r="BN308" s="46"/>
      <c r="BO308" s="73"/>
      <c r="BP308" s="45"/>
      <c r="BQ308" s="45"/>
      <c r="BR308" s="36"/>
      <c r="BU308" s="64"/>
      <c r="BW308" s="64"/>
      <c r="BY308" s="64"/>
      <c r="BZ308" s="65"/>
      <c r="CA308" s="66"/>
      <c r="CC308" s="64"/>
      <c r="CE308" s="67"/>
      <c r="CM308" s="144">
        <f t="shared" si="16"/>
        <v>203.93446754646982</v>
      </c>
      <c r="CN308" s="11">
        <v>1.005197719285513</v>
      </c>
      <c r="CP308" s="10">
        <v>28.265952380952388</v>
      </c>
      <c r="CQ308" s="33">
        <v>17436.171607768727</v>
      </c>
      <c r="CR308" s="10"/>
      <c r="CS308" s="24"/>
      <c r="CX308" s="28"/>
      <c r="DF308" s="45" t="e">
        <f>+PA_MAR[[#This Row],[Trenes Kilómetro (TK) (1+2+3)]]/PA_MAR[[#This Row],[Trenes Corridos (TC)]]</f>
        <v>#DIV/0!</v>
      </c>
      <c r="EA308" s="2">
        <v>2018</v>
      </c>
      <c r="EB308" s="2" t="s">
        <v>3</v>
      </c>
    </row>
    <row r="309" spans="1:132" x14ac:dyDescent="0.2">
      <c r="A309" s="83" t="s">
        <v>224</v>
      </c>
      <c r="B309" s="2" t="s">
        <v>4</v>
      </c>
      <c r="C309" s="85">
        <v>43313</v>
      </c>
      <c r="D309" s="2" t="s">
        <v>252</v>
      </c>
      <c r="E309" s="4" t="s">
        <v>267</v>
      </c>
      <c r="F309" s="4" t="s">
        <v>301</v>
      </c>
      <c r="G309" s="4" t="s">
        <v>111</v>
      </c>
      <c r="K309" s="7"/>
      <c r="L309" s="15"/>
      <c r="M309" s="6"/>
      <c r="N309" s="6"/>
      <c r="O309" s="6"/>
      <c r="P309" s="6"/>
      <c r="Q309" s="7"/>
      <c r="R309" s="15"/>
      <c r="S309" s="120"/>
      <c r="T309" s="15"/>
      <c r="W309" s="6"/>
      <c r="X309" s="6"/>
      <c r="Y309" s="6"/>
      <c r="AI309" s="15"/>
      <c r="AJ309" s="6"/>
      <c r="AS309" s="15"/>
      <c r="AU309" s="15"/>
      <c r="AX309" s="15"/>
      <c r="BA309" s="15"/>
      <c r="BB309" s="15"/>
      <c r="BC309" s="15"/>
      <c r="BE309" s="9"/>
      <c r="BF309" s="35"/>
      <c r="BK309" s="10"/>
      <c r="BL309" s="10"/>
      <c r="BN309" s="46"/>
      <c r="BO309" s="73"/>
      <c r="BP309" s="45"/>
      <c r="BQ309" s="45"/>
      <c r="BR309" s="36"/>
      <c r="BU309" s="64"/>
      <c r="BW309" s="64"/>
      <c r="BY309" s="64"/>
      <c r="BZ309" s="65"/>
      <c r="CA309" s="66"/>
      <c r="CC309" s="64"/>
      <c r="CE309" s="67"/>
      <c r="CM309" s="144">
        <f t="shared" si="16"/>
        <v>206.19207227273853</v>
      </c>
      <c r="CN309" s="11">
        <v>0.99418501330371445</v>
      </c>
      <c r="CP309" s="10">
        <v>30.87913636363637</v>
      </c>
      <c r="CQ309" s="60">
        <v>17681.277910425211</v>
      </c>
      <c r="CR309" s="10"/>
      <c r="CS309" s="24"/>
      <c r="DF309" s="45" t="e">
        <f>+PA_MAR[[#This Row],[Trenes Kilómetro (TK) (1+2+3)]]/PA_MAR[[#This Row],[Trenes Corridos (TC)]]</f>
        <v>#DIV/0!</v>
      </c>
      <c r="EA309" s="2">
        <v>2018</v>
      </c>
      <c r="EB309" s="2" t="s">
        <v>4</v>
      </c>
    </row>
    <row r="310" spans="1:132" x14ac:dyDescent="0.2">
      <c r="A310" s="83" t="s">
        <v>224</v>
      </c>
      <c r="B310" s="2" t="s">
        <v>11</v>
      </c>
      <c r="C310" s="85">
        <v>43344</v>
      </c>
      <c r="D310" s="2" t="s">
        <v>252</v>
      </c>
      <c r="E310" s="4" t="s">
        <v>267</v>
      </c>
      <c r="F310" s="4" t="s">
        <v>301</v>
      </c>
      <c r="G310" s="4" t="s">
        <v>111</v>
      </c>
      <c r="K310" s="7"/>
      <c r="L310" s="15"/>
      <c r="M310" s="6"/>
      <c r="N310" s="6"/>
      <c r="O310" s="6"/>
      <c r="P310" s="6"/>
      <c r="Q310" s="7"/>
      <c r="R310" s="15"/>
      <c r="S310" s="120"/>
      <c r="T310" s="15"/>
      <c r="W310" s="6"/>
      <c r="X310" s="6"/>
      <c r="Y310" s="6"/>
      <c r="AI310" s="15"/>
      <c r="AJ310" s="6"/>
      <c r="AS310" s="15"/>
      <c r="AU310" s="15"/>
      <c r="AX310" s="15"/>
      <c r="BA310" s="15"/>
      <c r="BB310" s="15"/>
      <c r="BC310" s="15"/>
      <c r="BE310" s="9"/>
      <c r="BF310" s="35"/>
      <c r="BK310" s="10"/>
      <c r="BL310" s="10"/>
      <c r="BN310" s="46"/>
      <c r="BO310" s="73"/>
      <c r="BP310" s="45"/>
      <c r="BQ310" s="45"/>
      <c r="BR310" s="36"/>
      <c r="BU310" s="64"/>
      <c r="BW310" s="64"/>
      <c r="BY310" s="64"/>
      <c r="BZ310" s="65"/>
      <c r="CA310" s="66"/>
      <c r="CC310" s="64"/>
      <c r="CE310" s="67"/>
      <c r="CM310" s="144">
        <f t="shared" si="16"/>
        <v>209.59868625080313</v>
      </c>
      <c r="CN310" s="11">
        <v>0.97756738414242383</v>
      </c>
      <c r="CP310" s="10">
        <v>39.390999999999998</v>
      </c>
      <c r="CQ310" s="33">
        <v>18275.629087535322</v>
      </c>
      <c r="CR310" s="10"/>
      <c r="CS310" s="24"/>
      <c r="CX310" s="28"/>
      <c r="DF310" s="45" t="e">
        <f>+PA_MAR[[#This Row],[Trenes Kilómetro (TK) (1+2+3)]]/PA_MAR[[#This Row],[Trenes Corridos (TC)]]</f>
        <v>#DIV/0!</v>
      </c>
      <c r="EA310" s="2">
        <v>2018</v>
      </c>
      <c r="EB310" s="2" t="s">
        <v>11</v>
      </c>
    </row>
    <row r="311" spans="1:132" x14ac:dyDescent="0.2">
      <c r="A311" s="83" t="s">
        <v>224</v>
      </c>
      <c r="B311" s="2" t="s">
        <v>5</v>
      </c>
      <c r="C311" s="85">
        <v>43374</v>
      </c>
      <c r="D311" s="2" t="s">
        <v>252</v>
      </c>
      <c r="E311" s="4" t="s">
        <v>267</v>
      </c>
      <c r="F311" s="4" t="s">
        <v>301</v>
      </c>
      <c r="G311" s="4" t="s">
        <v>111</v>
      </c>
      <c r="K311" s="7"/>
      <c r="L311" s="15"/>
      <c r="M311" s="6"/>
      <c r="N311" s="6"/>
      <c r="O311" s="6"/>
      <c r="P311" s="6"/>
      <c r="Q311" s="7"/>
      <c r="R311" s="15"/>
      <c r="S311" s="120"/>
      <c r="T311" s="15"/>
      <c r="W311" s="6"/>
      <c r="X311" s="6"/>
      <c r="Y311" s="6"/>
      <c r="AI311" s="15"/>
      <c r="AJ311" s="6"/>
      <c r="AS311" s="15"/>
      <c r="AU311" s="15"/>
      <c r="AX311" s="15"/>
      <c r="BA311" s="15"/>
      <c r="BB311" s="15"/>
      <c r="BC311" s="15"/>
      <c r="BE311" s="9"/>
      <c r="BF311" s="35"/>
      <c r="BK311" s="10"/>
      <c r="BL311" s="10"/>
      <c r="BN311" s="46"/>
      <c r="BO311" s="73"/>
      <c r="BP311" s="45"/>
      <c r="BQ311" s="45"/>
      <c r="BR311" s="36"/>
      <c r="BU311" s="64"/>
      <c r="BW311" s="64"/>
      <c r="BY311" s="64"/>
      <c r="BZ311" s="65"/>
      <c r="CA311" s="66"/>
      <c r="CC311" s="64"/>
      <c r="CE311" s="67"/>
      <c r="CM311" s="144">
        <f t="shared" si="16"/>
        <v>219.11714480663503</v>
      </c>
      <c r="CN311" s="11">
        <v>0.93113587899202443</v>
      </c>
      <c r="CP311" s="10">
        <v>38.074636363636358</v>
      </c>
      <c r="CQ311" s="33">
        <v>18869.980264645434</v>
      </c>
      <c r="CR311" s="10"/>
      <c r="CS311" s="24"/>
      <c r="CX311" s="28"/>
      <c r="DF311" s="45" t="e">
        <f>+PA_MAR[[#This Row],[Trenes Kilómetro (TK) (1+2+3)]]/PA_MAR[[#This Row],[Trenes Corridos (TC)]]</f>
        <v>#DIV/0!</v>
      </c>
      <c r="EA311" s="2">
        <v>2018</v>
      </c>
      <c r="EB311" s="2" t="s">
        <v>5</v>
      </c>
    </row>
    <row r="312" spans="1:132" x14ac:dyDescent="0.2">
      <c r="A312" s="83" t="s">
        <v>224</v>
      </c>
      <c r="B312" s="2" t="s">
        <v>6</v>
      </c>
      <c r="C312" s="85">
        <v>43405</v>
      </c>
      <c r="D312" s="2" t="s">
        <v>252</v>
      </c>
      <c r="E312" s="4" t="s">
        <v>267</v>
      </c>
      <c r="F312" s="4" t="s">
        <v>301</v>
      </c>
      <c r="G312" s="4" t="s">
        <v>111</v>
      </c>
      <c r="K312" s="7"/>
      <c r="L312" s="15"/>
      <c r="M312" s="6"/>
      <c r="N312" s="6"/>
      <c r="O312" s="6"/>
      <c r="P312" s="6"/>
      <c r="Q312" s="7"/>
      <c r="R312" s="15"/>
      <c r="S312" s="120"/>
      <c r="T312" s="15"/>
      <c r="W312" s="6"/>
      <c r="X312" s="6"/>
      <c r="Y312" s="6"/>
      <c r="AI312" s="15"/>
      <c r="AJ312" s="6"/>
      <c r="AS312" s="15"/>
      <c r="AU312" s="15"/>
      <c r="AX312" s="15"/>
      <c r="BA312" s="15"/>
      <c r="BB312" s="15"/>
      <c r="BC312" s="15"/>
      <c r="BE312" s="9"/>
      <c r="BF312" s="35"/>
      <c r="BK312" s="10"/>
      <c r="BL312" s="10"/>
      <c r="BN312" s="46"/>
      <c r="BO312" s="73"/>
      <c r="BP312" s="45"/>
      <c r="BQ312" s="45"/>
      <c r="BR312" s="36"/>
      <c r="BU312" s="64"/>
      <c r="BW312" s="64"/>
      <c r="BY312" s="64"/>
      <c r="BZ312" s="65"/>
      <c r="CA312" s="66"/>
      <c r="CC312" s="64"/>
      <c r="CE312" s="67"/>
      <c r="CM312" s="144">
        <f t="shared" si="16"/>
        <v>213.43124821959114</v>
      </c>
      <c r="CN312" s="11">
        <v>0.95887195990443364</v>
      </c>
      <c r="CP312" s="10">
        <v>37.485263157894742</v>
      </c>
      <c r="CQ312" s="60">
        <v>19464.331441755541</v>
      </c>
      <c r="CR312" s="10"/>
      <c r="CS312" s="24"/>
      <c r="DF312" s="45" t="e">
        <f>+PA_MAR[[#This Row],[Trenes Kilómetro (TK) (1+2+3)]]/PA_MAR[[#This Row],[Trenes Corridos (TC)]]</f>
        <v>#DIV/0!</v>
      </c>
      <c r="EA312" s="2">
        <v>2018</v>
      </c>
      <c r="EB312" s="2" t="s">
        <v>6</v>
      </c>
    </row>
    <row r="313" spans="1:132" x14ac:dyDescent="0.2">
      <c r="A313" s="83" t="s">
        <v>224</v>
      </c>
      <c r="B313" s="2" t="s">
        <v>7</v>
      </c>
      <c r="C313" s="85">
        <v>43435</v>
      </c>
      <c r="D313" s="2" t="s">
        <v>252</v>
      </c>
      <c r="E313" s="4" t="s">
        <v>267</v>
      </c>
      <c r="F313" s="4" t="s">
        <v>301</v>
      </c>
      <c r="G313" s="4" t="s">
        <v>111</v>
      </c>
      <c r="K313" s="7"/>
      <c r="L313" s="15"/>
      <c r="M313" s="6"/>
      <c r="N313" s="6"/>
      <c r="O313" s="6"/>
      <c r="P313" s="6"/>
      <c r="Q313" s="7"/>
      <c r="R313" s="15"/>
      <c r="S313" s="120"/>
      <c r="T313" s="15"/>
      <c r="W313" s="6"/>
      <c r="X313" s="6"/>
      <c r="Y313" s="6"/>
      <c r="AI313" s="15"/>
      <c r="AJ313" s="6"/>
      <c r="AS313" s="15"/>
      <c r="AU313" s="15"/>
      <c r="AX313" s="15"/>
      <c r="BA313" s="15"/>
      <c r="BB313" s="15"/>
      <c r="BC313" s="15"/>
      <c r="BE313" s="9"/>
      <c r="BF313" s="35"/>
      <c r="BK313" s="10"/>
      <c r="BL313" s="10"/>
      <c r="BN313" s="46"/>
      <c r="BO313" s="73"/>
      <c r="BP313" s="45"/>
      <c r="BQ313" s="45"/>
      <c r="BR313" s="36"/>
      <c r="BU313" s="64"/>
      <c r="BW313" s="64"/>
      <c r="BY313" s="64"/>
      <c r="BZ313" s="65"/>
      <c r="CA313" s="66"/>
      <c r="CC313" s="64"/>
      <c r="CE313" s="67"/>
      <c r="CM313" s="144">
        <f t="shared" si="16"/>
        <v>224.01945578529498</v>
      </c>
      <c r="CN313" s="11">
        <v>0.90722216690100022</v>
      </c>
      <c r="CP313" s="10">
        <v>38.838444444444441</v>
      </c>
      <c r="CQ313" s="33">
        <v>19908.102936865649</v>
      </c>
      <c r="CR313" s="10"/>
      <c r="CS313" s="24"/>
      <c r="CX313" s="28"/>
      <c r="DF313" s="45" t="e">
        <f>+PA_MAR[[#This Row],[Trenes Kilómetro (TK) (1+2+3)]]/PA_MAR[[#This Row],[Trenes Corridos (TC)]]</f>
        <v>#DIV/0!</v>
      </c>
      <c r="EA313" s="2">
        <v>2018</v>
      </c>
      <c r="EB313" s="2" t="s">
        <v>7</v>
      </c>
    </row>
    <row r="314" spans="1:132" x14ac:dyDescent="0.2">
      <c r="A314" s="83" t="s">
        <v>225</v>
      </c>
      <c r="B314" s="2" t="s">
        <v>8</v>
      </c>
      <c r="C314" s="85">
        <v>43466</v>
      </c>
      <c r="D314" s="2" t="s">
        <v>252</v>
      </c>
      <c r="E314" s="4" t="s">
        <v>267</v>
      </c>
      <c r="F314" s="4" t="s">
        <v>301</v>
      </c>
      <c r="G314" s="4" t="s">
        <v>111</v>
      </c>
      <c r="K314" s="7"/>
      <c r="L314" s="15"/>
      <c r="M314" s="6"/>
      <c r="N314" s="6"/>
      <c r="O314" s="6"/>
      <c r="P314" s="6"/>
      <c r="Q314" s="7"/>
      <c r="R314" s="15"/>
      <c r="S314" s="120"/>
      <c r="T314" s="15"/>
      <c r="W314" s="6"/>
      <c r="X314" s="6"/>
      <c r="Y314" s="6"/>
      <c r="AI314" s="15"/>
      <c r="AJ314" s="6"/>
      <c r="AS314" s="15"/>
      <c r="AU314" s="15"/>
      <c r="AX314" s="15"/>
      <c r="BA314" s="15"/>
      <c r="BB314" s="15"/>
      <c r="BC314" s="15"/>
      <c r="BE314" s="9"/>
      <c r="BF314" s="35"/>
      <c r="BK314" s="10"/>
      <c r="BL314" s="10"/>
      <c r="BN314" s="46"/>
      <c r="BO314" s="73"/>
      <c r="BP314" s="45"/>
      <c r="BQ314" s="45"/>
      <c r="BR314" s="36"/>
      <c r="BU314" s="64"/>
      <c r="BW314" s="64"/>
      <c r="BY314" s="64"/>
      <c r="BZ314" s="65"/>
      <c r="CA314" s="66"/>
      <c r="CC314" s="64"/>
      <c r="CE314" s="67"/>
      <c r="CM314" s="144">
        <f t="shared" si="16"/>
        <v>202.13755407284324</v>
      </c>
      <c r="CN314" s="11">
        <v>1.0139631508641793</v>
      </c>
      <c r="CP314" s="10">
        <v>38.429409090909083</v>
      </c>
      <c r="CQ314" s="33">
        <v>20351.874431975757</v>
      </c>
      <c r="CR314" s="27"/>
      <c r="CS314" s="27"/>
      <c r="CX314" s="28"/>
      <c r="DF314" s="45" t="e">
        <f>+PA_MAR[[#This Row],[Trenes Kilómetro (TK) (1+2+3)]]/PA_MAR[[#This Row],[Trenes Corridos (TC)]]</f>
        <v>#DIV/0!</v>
      </c>
      <c r="EA314" s="2">
        <v>2019</v>
      </c>
      <c r="EB314" s="2" t="s">
        <v>8</v>
      </c>
    </row>
    <row r="315" spans="1:132" x14ac:dyDescent="0.2">
      <c r="A315" s="83" t="s">
        <v>225</v>
      </c>
      <c r="B315" s="2" t="s">
        <v>9</v>
      </c>
      <c r="C315" s="85">
        <v>43497</v>
      </c>
      <c r="D315" s="2" t="s">
        <v>252</v>
      </c>
      <c r="E315" s="4" t="s">
        <v>267</v>
      </c>
      <c r="F315" s="4" t="s">
        <v>301</v>
      </c>
      <c r="G315" s="4" t="s">
        <v>111</v>
      </c>
      <c r="K315" s="7"/>
      <c r="L315" s="15"/>
      <c r="M315" s="6"/>
      <c r="N315" s="6"/>
      <c r="O315" s="6"/>
      <c r="P315" s="6"/>
      <c r="Q315" s="7"/>
      <c r="R315" s="15"/>
      <c r="S315" s="120"/>
      <c r="T315" s="15"/>
      <c r="W315" s="6"/>
      <c r="X315" s="6"/>
      <c r="Y315" s="6"/>
      <c r="AI315" s="15"/>
      <c r="AJ315" s="6"/>
      <c r="AS315" s="15"/>
      <c r="AU315" s="15"/>
      <c r="AX315" s="15"/>
      <c r="BA315" s="15"/>
      <c r="BB315" s="15"/>
      <c r="BC315" s="15"/>
      <c r="BE315" s="9"/>
      <c r="BF315" s="35"/>
      <c r="BK315" s="10"/>
      <c r="BL315" s="10"/>
      <c r="BN315" s="46"/>
      <c r="BO315" s="73"/>
      <c r="BP315" s="45"/>
      <c r="BQ315" s="45"/>
      <c r="BR315" s="36"/>
      <c r="BU315" s="64"/>
      <c r="BW315" s="64"/>
      <c r="BY315" s="64"/>
      <c r="BZ315" s="65"/>
      <c r="CA315" s="66"/>
      <c r="CC315" s="64"/>
      <c r="CE315" s="67"/>
      <c r="CM315" s="144">
        <f t="shared" si="16"/>
        <v>189.41440227648155</v>
      </c>
      <c r="CN315" s="11">
        <v>1.0760273059683827</v>
      </c>
      <c r="CP315" s="10">
        <v>39.427849999999999</v>
      </c>
      <c r="CQ315" s="60">
        <v>20795.645927085865</v>
      </c>
      <c r="CR315" s="27"/>
      <c r="CS315" s="27"/>
      <c r="DF315" s="45" t="e">
        <f>+PA_MAR[[#This Row],[Trenes Kilómetro (TK) (1+2+3)]]/PA_MAR[[#This Row],[Trenes Corridos (TC)]]</f>
        <v>#DIV/0!</v>
      </c>
      <c r="EA315" s="2">
        <v>2019</v>
      </c>
      <c r="EB315" s="2" t="s">
        <v>9</v>
      </c>
    </row>
    <row r="316" spans="1:132" x14ac:dyDescent="0.2">
      <c r="A316" s="83" t="s">
        <v>225</v>
      </c>
      <c r="B316" s="2" t="s">
        <v>10</v>
      </c>
      <c r="C316" s="85">
        <v>43525</v>
      </c>
      <c r="D316" s="2" t="s">
        <v>252</v>
      </c>
      <c r="E316" s="4" t="s">
        <v>267</v>
      </c>
      <c r="F316" s="4" t="s">
        <v>301</v>
      </c>
      <c r="G316" s="4" t="s">
        <v>111</v>
      </c>
      <c r="K316" s="7"/>
      <c r="L316" s="15"/>
      <c r="M316" s="6"/>
      <c r="N316" s="6"/>
      <c r="O316" s="6"/>
      <c r="P316" s="6"/>
      <c r="Q316" s="7"/>
      <c r="R316" s="15"/>
      <c r="S316" s="120"/>
      <c r="T316" s="15"/>
      <c r="W316" s="6"/>
      <c r="X316" s="6"/>
      <c r="Y316" s="6"/>
      <c r="AI316" s="15"/>
      <c r="AJ316" s="6"/>
      <c r="AS316" s="15"/>
      <c r="AU316" s="15"/>
      <c r="AX316" s="15"/>
      <c r="BA316" s="15"/>
      <c r="BB316" s="15"/>
      <c r="BC316" s="15"/>
      <c r="BE316" s="9"/>
      <c r="BF316" s="35"/>
      <c r="BK316" s="10"/>
      <c r="BL316" s="10"/>
      <c r="BN316" s="46"/>
      <c r="BO316" s="73"/>
      <c r="BP316" s="45"/>
      <c r="BQ316" s="45"/>
      <c r="BR316" s="36"/>
      <c r="BU316" s="64"/>
      <c r="BW316" s="64"/>
      <c r="BY316" s="64"/>
      <c r="BZ316" s="65"/>
      <c r="CA316" s="66"/>
      <c r="CC316" s="64"/>
      <c r="CE316" s="67"/>
      <c r="CM316" s="144">
        <f t="shared" si="16"/>
        <v>207.07892035777382</v>
      </c>
      <c r="CN316" s="11">
        <v>0.98985892508403028</v>
      </c>
      <c r="CP316" s="10">
        <v>42.542421052631589</v>
      </c>
      <c r="CQ316" s="33">
        <v>21478.143744368768</v>
      </c>
      <c r="CR316" s="27"/>
      <c r="CS316" s="27"/>
      <c r="CX316" s="28"/>
      <c r="DF316" s="45" t="e">
        <f>+PA_MAR[[#This Row],[Trenes Kilómetro (TK) (1+2+3)]]/PA_MAR[[#This Row],[Trenes Corridos (TC)]]</f>
        <v>#DIV/0!</v>
      </c>
      <c r="EA316" s="2">
        <v>2019</v>
      </c>
      <c r="EB316" s="2" t="s">
        <v>10</v>
      </c>
    </row>
    <row r="317" spans="1:132" x14ac:dyDescent="0.2">
      <c r="A317" s="83" t="s">
        <v>225</v>
      </c>
      <c r="B317" s="2" t="s">
        <v>0</v>
      </c>
      <c r="C317" s="85">
        <v>43556</v>
      </c>
      <c r="D317" s="2" t="s">
        <v>252</v>
      </c>
      <c r="E317" s="4" t="s">
        <v>267</v>
      </c>
      <c r="F317" s="4" t="s">
        <v>301</v>
      </c>
      <c r="G317" s="4" t="s">
        <v>111</v>
      </c>
      <c r="K317" s="7"/>
      <c r="L317" s="15"/>
      <c r="M317" s="6"/>
      <c r="N317" s="6"/>
      <c r="O317" s="6"/>
      <c r="P317" s="6"/>
      <c r="Q317" s="7"/>
      <c r="R317" s="15"/>
      <c r="S317" s="120"/>
      <c r="T317" s="15"/>
      <c r="W317" s="6"/>
      <c r="X317" s="6"/>
      <c r="Y317" s="6"/>
      <c r="AI317" s="15"/>
      <c r="AJ317" s="6"/>
      <c r="AS317" s="15"/>
      <c r="AU317" s="15"/>
      <c r="AX317" s="15"/>
      <c r="BA317" s="15"/>
      <c r="BB317" s="15"/>
      <c r="BC317" s="15"/>
      <c r="BE317" s="9"/>
      <c r="BF317" s="35"/>
      <c r="BK317" s="10"/>
      <c r="BL317" s="10"/>
      <c r="BN317" s="46"/>
      <c r="BO317" s="73"/>
      <c r="BP317" s="45"/>
      <c r="BQ317" s="45"/>
      <c r="BR317" s="36"/>
      <c r="BU317" s="64"/>
      <c r="BW317" s="64"/>
      <c r="BY317" s="64"/>
      <c r="BZ317" s="65"/>
      <c r="CA317" s="66"/>
      <c r="CC317" s="64"/>
      <c r="CE317" s="67"/>
      <c r="CM317" s="144">
        <f t="shared" si="16"/>
        <v>196.25183910510955</v>
      </c>
      <c r="CN317" s="11">
        <v>1.0426739555848314</v>
      </c>
      <c r="CO317" s="24">
        <v>12</v>
      </c>
      <c r="CP317" s="10">
        <v>44.353368421052615</v>
      </c>
      <c r="CQ317" s="33">
        <v>22160.641561651672</v>
      </c>
      <c r="CR317" s="27"/>
      <c r="CS317" s="27"/>
      <c r="CX317" s="28"/>
      <c r="DF317" s="45" t="e">
        <f>+PA_MAR[[#This Row],[Trenes Kilómetro (TK) (1+2+3)]]/PA_MAR[[#This Row],[Trenes Corridos (TC)]]</f>
        <v>#DIV/0!</v>
      </c>
      <c r="EA317" s="2">
        <v>2019</v>
      </c>
      <c r="EB317" s="2" t="s">
        <v>0</v>
      </c>
    </row>
    <row r="318" spans="1:132" x14ac:dyDescent="0.2">
      <c r="A318" s="83" t="s">
        <v>225</v>
      </c>
      <c r="B318" s="2" t="s">
        <v>1</v>
      </c>
      <c r="C318" s="85">
        <v>43586</v>
      </c>
      <c r="D318" s="2" t="s">
        <v>252</v>
      </c>
      <c r="E318" s="4" t="s">
        <v>267</v>
      </c>
      <c r="F318" s="4" t="s">
        <v>301</v>
      </c>
      <c r="G318" s="4" t="s">
        <v>111</v>
      </c>
      <c r="K318" s="7"/>
      <c r="L318" s="15"/>
      <c r="M318" s="6"/>
      <c r="N318" s="6"/>
      <c r="O318" s="6"/>
      <c r="P318" s="6"/>
      <c r="Q318" s="7"/>
      <c r="R318" s="15"/>
      <c r="S318" s="120"/>
      <c r="T318" s="15"/>
      <c r="W318" s="6"/>
      <c r="X318" s="6"/>
      <c r="Y318" s="6"/>
      <c r="AI318" s="15"/>
      <c r="AJ318" s="6"/>
      <c r="AS318" s="15"/>
      <c r="AU318" s="15"/>
      <c r="AX318" s="15"/>
      <c r="BA318" s="15"/>
      <c r="BB318" s="15"/>
      <c r="BC318" s="15"/>
      <c r="BE318" s="9"/>
      <c r="BF318" s="35"/>
      <c r="BK318" s="10"/>
      <c r="BL318" s="10"/>
      <c r="BN318" s="46"/>
      <c r="BO318" s="73"/>
      <c r="BP318" s="45"/>
      <c r="BQ318" s="45"/>
      <c r="BR318" s="36"/>
      <c r="BU318" s="64"/>
      <c r="BW318" s="64"/>
      <c r="BY318" s="64"/>
      <c r="BZ318" s="65"/>
      <c r="CA318" s="66"/>
      <c r="CC318" s="64"/>
      <c r="CE318" s="67"/>
      <c r="CM318" s="144">
        <f t="shared" si="16"/>
        <v>199.79228799120582</v>
      </c>
      <c r="CN318" s="11">
        <v>1.0254034732136301</v>
      </c>
      <c r="CO318" s="24">
        <v>12</v>
      </c>
      <c r="CP318" s="10">
        <v>46.089818181818174</v>
      </c>
      <c r="CQ318" s="60">
        <v>22843.139378934571</v>
      </c>
      <c r="CR318" s="27"/>
      <c r="CS318" s="27"/>
      <c r="DF318" s="45" t="e">
        <f>+PA_MAR[[#This Row],[Trenes Kilómetro (TK) (1+2+3)]]/PA_MAR[[#This Row],[Trenes Corridos (TC)]]</f>
        <v>#DIV/0!</v>
      </c>
      <c r="EA318" s="2">
        <v>2019</v>
      </c>
      <c r="EB318" s="2" t="s">
        <v>1</v>
      </c>
    </row>
    <row r="319" spans="1:132" x14ac:dyDescent="0.2">
      <c r="A319" s="83" t="s">
        <v>225</v>
      </c>
      <c r="B319" s="2" t="s">
        <v>2</v>
      </c>
      <c r="C319" s="85">
        <v>43617</v>
      </c>
      <c r="D319" s="2" t="s">
        <v>252</v>
      </c>
      <c r="E319" s="4" t="s">
        <v>267</v>
      </c>
      <c r="F319" s="4" t="s">
        <v>301</v>
      </c>
      <c r="G319" s="4" t="s">
        <v>111</v>
      </c>
      <c r="K319" s="7"/>
      <c r="L319" s="15"/>
      <c r="M319" s="6"/>
      <c r="N319" s="6"/>
      <c r="O319" s="6"/>
      <c r="P319" s="6"/>
      <c r="Q319" s="7"/>
      <c r="R319" s="15"/>
      <c r="S319" s="120"/>
      <c r="T319" s="15"/>
      <c r="W319" s="6"/>
      <c r="X319" s="6"/>
      <c r="Y319" s="6"/>
      <c r="AI319" s="15"/>
      <c r="AJ319" s="6"/>
      <c r="AS319" s="15"/>
      <c r="AU319" s="15"/>
      <c r="AX319" s="15"/>
      <c r="BA319" s="15"/>
      <c r="BB319" s="15"/>
      <c r="BC319" s="15"/>
      <c r="BE319" s="9"/>
      <c r="BF319" s="35"/>
      <c r="BK319" s="10"/>
      <c r="BL319" s="10"/>
      <c r="BN319" s="46"/>
      <c r="BO319" s="73"/>
      <c r="BP319" s="45"/>
      <c r="BQ319" s="45"/>
      <c r="BR319" s="36"/>
      <c r="BU319" s="64"/>
      <c r="BW319" s="64"/>
      <c r="BY319" s="64"/>
      <c r="BZ319" s="65"/>
      <c r="CA319" s="66"/>
      <c r="CC319" s="64"/>
      <c r="CE319" s="67"/>
      <c r="CM319" s="144">
        <f t="shared" si="16"/>
        <v>192.40301467128285</v>
      </c>
      <c r="CN319" s="11">
        <v>1.0614487089205715</v>
      </c>
      <c r="CO319" s="24">
        <v>12</v>
      </c>
      <c r="CP319" s="10">
        <v>44.954055555555563</v>
      </c>
      <c r="CQ319" s="33">
        <v>23718.50338413427</v>
      </c>
      <c r="CR319" s="27"/>
      <c r="CS319" s="27"/>
      <c r="CX319" s="28"/>
      <c r="DF319" s="45" t="e">
        <f>+PA_MAR[[#This Row],[Trenes Kilómetro (TK) (1+2+3)]]/PA_MAR[[#This Row],[Trenes Corridos (TC)]]</f>
        <v>#DIV/0!</v>
      </c>
      <c r="EA319" s="2">
        <v>2019</v>
      </c>
      <c r="EB319" s="2" t="s">
        <v>2</v>
      </c>
    </row>
    <row r="320" spans="1:132" x14ac:dyDescent="0.2">
      <c r="A320" s="83" t="s">
        <v>225</v>
      </c>
      <c r="B320" s="2" t="s">
        <v>3</v>
      </c>
      <c r="C320" s="85">
        <v>43647</v>
      </c>
      <c r="D320" s="2" t="s">
        <v>252</v>
      </c>
      <c r="E320" s="4" t="s">
        <v>267</v>
      </c>
      <c r="F320" s="4" t="s">
        <v>301</v>
      </c>
      <c r="G320" s="4" t="s">
        <v>111</v>
      </c>
      <c r="K320" s="7"/>
      <c r="L320" s="15"/>
      <c r="M320" s="6"/>
      <c r="N320" s="6"/>
      <c r="O320" s="6"/>
      <c r="P320" s="6"/>
      <c r="Q320" s="7"/>
      <c r="R320" s="15"/>
      <c r="S320" s="120"/>
      <c r="T320" s="15"/>
      <c r="W320" s="6"/>
      <c r="X320" s="6"/>
      <c r="Y320" s="6"/>
      <c r="AI320" s="15"/>
      <c r="AJ320" s="6"/>
      <c r="AS320" s="15"/>
      <c r="AU320" s="15"/>
      <c r="AX320" s="15"/>
      <c r="BA320" s="15"/>
      <c r="BB320" s="15"/>
      <c r="BC320" s="15"/>
      <c r="BE320" s="9"/>
      <c r="BF320" s="35"/>
      <c r="BK320" s="10"/>
      <c r="BL320" s="10"/>
      <c r="BN320" s="46"/>
      <c r="BO320" s="73"/>
      <c r="BP320" s="45"/>
      <c r="BQ320" s="45"/>
      <c r="BR320" s="36"/>
      <c r="BU320" s="64"/>
      <c r="BW320" s="64"/>
      <c r="BY320" s="64"/>
      <c r="BZ320" s="65"/>
      <c r="CA320" s="66"/>
      <c r="CC320" s="64"/>
      <c r="CE320" s="67"/>
      <c r="CM320" s="144">
        <f t="shared" si="16"/>
        <v>203.93446754646982</v>
      </c>
      <c r="CN320" s="11">
        <v>1.005197719285513</v>
      </c>
      <c r="CO320" s="24">
        <v>12</v>
      </c>
      <c r="CP320" s="10">
        <v>43.749904761904759</v>
      </c>
      <c r="CQ320" s="33">
        <v>24593.867389333969</v>
      </c>
      <c r="CR320" s="27"/>
      <c r="CS320" s="27"/>
      <c r="CX320" s="28"/>
      <c r="DF320" s="45" t="e">
        <f>+PA_MAR[[#This Row],[Trenes Kilómetro (TK) (1+2+3)]]/PA_MAR[[#This Row],[Trenes Corridos (TC)]]</f>
        <v>#DIV/0!</v>
      </c>
      <c r="EA320" s="2">
        <v>2019</v>
      </c>
      <c r="EB320" s="2" t="s">
        <v>3</v>
      </c>
    </row>
    <row r="321" spans="1:132" x14ac:dyDescent="0.2">
      <c r="A321" s="83" t="s">
        <v>225</v>
      </c>
      <c r="B321" s="2" t="s">
        <v>4</v>
      </c>
      <c r="C321" s="85">
        <v>43678</v>
      </c>
      <c r="D321" s="2" t="s">
        <v>252</v>
      </c>
      <c r="E321" s="4" t="s">
        <v>267</v>
      </c>
      <c r="F321" s="4" t="s">
        <v>301</v>
      </c>
      <c r="G321" s="4" t="s">
        <v>111</v>
      </c>
      <c r="K321" s="7"/>
      <c r="L321" s="15"/>
      <c r="M321" s="6"/>
      <c r="N321" s="6"/>
      <c r="O321" s="6"/>
      <c r="P321" s="6"/>
      <c r="Q321" s="7"/>
      <c r="R321" s="15"/>
      <c r="S321" s="120"/>
      <c r="T321" s="15"/>
      <c r="W321" s="6"/>
      <c r="X321" s="6"/>
      <c r="Y321" s="6"/>
      <c r="AI321" s="15"/>
      <c r="AJ321" s="6"/>
      <c r="AS321" s="15"/>
      <c r="AU321" s="15"/>
      <c r="AX321" s="15"/>
      <c r="BA321" s="15"/>
      <c r="BB321" s="15"/>
      <c r="BC321" s="15"/>
      <c r="BE321" s="9"/>
      <c r="BF321" s="35"/>
      <c r="BK321" s="10"/>
      <c r="BL321" s="10"/>
      <c r="BN321" s="46"/>
      <c r="BO321" s="73"/>
      <c r="BP321" s="45"/>
      <c r="BQ321" s="45"/>
      <c r="BR321" s="36"/>
      <c r="BU321" s="64"/>
      <c r="BW321" s="64"/>
      <c r="BY321" s="64"/>
      <c r="BZ321" s="65"/>
      <c r="CA321" s="66"/>
      <c r="CC321" s="64"/>
      <c r="CE321" s="67"/>
      <c r="CM321" s="144">
        <f t="shared" si="16"/>
        <v>206.19207227273853</v>
      </c>
      <c r="CN321" s="11">
        <v>0.99418501330371445</v>
      </c>
      <c r="CO321" s="24">
        <v>12</v>
      </c>
      <c r="CP321" s="10">
        <v>54.648809523809526</v>
      </c>
      <c r="CQ321" s="60">
        <v>25469.231394533665</v>
      </c>
      <c r="CR321" s="27"/>
      <c r="CS321" s="27"/>
      <c r="DF321" s="45" t="e">
        <f>+PA_MAR[[#This Row],[Trenes Kilómetro (TK) (1+2+3)]]/PA_MAR[[#This Row],[Trenes Corridos (TC)]]</f>
        <v>#DIV/0!</v>
      </c>
      <c r="EA321" s="2">
        <v>2019</v>
      </c>
      <c r="EB321" s="2" t="s">
        <v>4</v>
      </c>
    </row>
    <row r="322" spans="1:132" x14ac:dyDescent="0.2">
      <c r="A322" s="83" t="s">
        <v>225</v>
      </c>
      <c r="B322" s="2" t="s">
        <v>11</v>
      </c>
      <c r="C322" s="85">
        <v>43709</v>
      </c>
      <c r="D322" s="2" t="s">
        <v>252</v>
      </c>
      <c r="E322" s="4" t="s">
        <v>267</v>
      </c>
      <c r="F322" s="4" t="s">
        <v>301</v>
      </c>
      <c r="G322" s="4" t="s">
        <v>111</v>
      </c>
      <c r="K322" s="7"/>
      <c r="L322" s="15"/>
      <c r="M322" s="6"/>
      <c r="N322" s="6"/>
      <c r="O322" s="6"/>
      <c r="P322" s="6"/>
      <c r="Q322" s="7"/>
      <c r="R322" s="15"/>
      <c r="S322" s="120"/>
      <c r="T322" s="15"/>
      <c r="W322" s="6"/>
      <c r="X322" s="6"/>
      <c r="Y322" s="6"/>
      <c r="AI322" s="15"/>
      <c r="AJ322" s="6"/>
      <c r="AS322" s="15"/>
      <c r="AU322" s="15"/>
      <c r="AX322" s="15"/>
      <c r="BA322" s="15"/>
      <c r="BB322" s="15"/>
      <c r="BC322" s="15"/>
      <c r="BE322" s="9"/>
      <c r="BF322" s="35"/>
      <c r="BK322" s="10"/>
      <c r="BL322" s="10"/>
      <c r="BN322" s="46"/>
      <c r="BO322" s="73"/>
      <c r="BP322" s="45"/>
      <c r="BQ322" s="45"/>
      <c r="BR322" s="36"/>
      <c r="BU322" s="64"/>
      <c r="BW322" s="64"/>
      <c r="BY322" s="64"/>
      <c r="BZ322" s="65"/>
      <c r="CA322" s="66"/>
      <c r="CC322" s="64"/>
      <c r="CE322" s="67"/>
      <c r="CM322" s="144">
        <f t="shared" si="16"/>
        <v>209.59868625080313</v>
      </c>
      <c r="CN322" s="11">
        <v>0.97756738414242383</v>
      </c>
      <c r="CO322" s="24">
        <v>12</v>
      </c>
      <c r="CP322" s="10">
        <v>58.78942857142858</v>
      </c>
      <c r="CQ322" s="33">
        <v>26179.477632344991</v>
      </c>
      <c r="CR322" s="27"/>
      <c r="CS322" s="27"/>
      <c r="DF322" s="45" t="e">
        <f>+PA_MAR[[#This Row],[Trenes Kilómetro (TK) (1+2+3)]]/PA_MAR[[#This Row],[Trenes Corridos (TC)]]</f>
        <v>#DIV/0!</v>
      </c>
      <c r="EA322" s="2">
        <v>2019</v>
      </c>
      <c r="EB322" s="2" t="s">
        <v>11</v>
      </c>
    </row>
    <row r="323" spans="1:132" x14ac:dyDescent="0.2">
      <c r="A323" s="83" t="s">
        <v>225</v>
      </c>
      <c r="B323" s="2" t="s">
        <v>5</v>
      </c>
      <c r="C323" s="85">
        <v>43739</v>
      </c>
      <c r="D323" s="2" t="s">
        <v>252</v>
      </c>
      <c r="E323" s="4" t="s">
        <v>267</v>
      </c>
      <c r="F323" s="4" t="s">
        <v>301</v>
      </c>
      <c r="G323" s="4" t="s">
        <v>111</v>
      </c>
      <c r="K323" s="7"/>
      <c r="L323" s="15"/>
      <c r="M323" s="6"/>
      <c r="N323" s="6"/>
      <c r="O323" s="6"/>
      <c r="P323" s="6"/>
      <c r="Q323" s="7"/>
      <c r="R323" s="15"/>
      <c r="S323" s="120"/>
      <c r="T323" s="15"/>
      <c r="W323" s="6"/>
      <c r="X323" s="6"/>
      <c r="Y323" s="6"/>
      <c r="AI323" s="15"/>
      <c r="AJ323" s="6"/>
      <c r="AS323" s="15"/>
      <c r="AU323" s="15"/>
      <c r="AX323" s="15"/>
      <c r="BA323" s="15"/>
      <c r="BB323" s="15"/>
      <c r="BC323" s="15"/>
      <c r="BE323" s="9"/>
      <c r="BF323" s="35"/>
      <c r="BK323" s="10"/>
      <c r="BL323" s="10"/>
      <c r="BN323" s="46"/>
      <c r="BO323" s="73"/>
      <c r="BP323" s="45"/>
      <c r="BQ323" s="45"/>
      <c r="BR323" s="36"/>
      <c r="BU323" s="64"/>
      <c r="BW323" s="64"/>
      <c r="BY323" s="64"/>
      <c r="BZ323" s="65"/>
      <c r="CA323" s="66"/>
      <c r="CC323" s="64"/>
      <c r="CE323" s="67"/>
      <c r="CM323" s="144">
        <f t="shared" si="16"/>
        <v>219.11714480663503</v>
      </c>
      <c r="CN323" s="11">
        <v>0.93113587899202443</v>
      </c>
      <c r="CO323" s="24">
        <v>12</v>
      </c>
      <c r="CP323" s="10">
        <v>61.4018181818182</v>
      </c>
      <c r="CQ323" s="33">
        <v>26889.723870156318</v>
      </c>
      <c r="CR323" s="27"/>
      <c r="CS323" s="27"/>
      <c r="DF323" s="45" t="e">
        <f>+PA_MAR[[#This Row],[Trenes Kilómetro (TK) (1+2+3)]]/PA_MAR[[#This Row],[Trenes Corridos (TC)]]</f>
        <v>#DIV/0!</v>
      </c>
      <c r="EA323" s="2">
        <v>2019</v>
      </c>
      <c r="EB323" s="2" t="s">
        <v>5</v>
      </c>
    </row>
    <row r="324" spans="1:132" x14ac:dyDescent="0.2">
      <c r="A324" s="83" t="s">
        <v>225</v>
      </c>
      <c r="B324" s="2" t="s">
        <v>6</v>
      </c>
      <c r="C324" s="85">
        <v>43770</v>
      </c>
      <c r="D324" s="2" t="s">
        <v>252</v>
      </c>
      <c r="E324" s="4" t="s">
        <v>267</v>
      </c>
      <c r="F324" s="4" t="s">
        <v>301</v>
      </c>
      <c r="G324" s="4" t="s">
        <v>111</v>
      </c>
      <c r="K324" s="7"/>
      <c r="L324" s="15"/>
      <c r="M324" s="6"/>
      <c r="N324" s="6"/>
      <c r="O324" s="6"/>
      <c r="P324" s="6"/>
      <c r="Q324" s="7"/>
      <c r="R324" s="15"/>
      <c r="S324" s="120"/>
      <c r="T324" s="15"/>
      <c r="W324" s="6"/>
      <c r="X324" s="6"/>
      <c r="Y324" s="6"/>
      <c r="AI324" s="15"/>
      <c r="AJ324" s="6"/>
      <c r="AS324" s="15"/>
      <c r="AU324" s="15"/>
      <c r="AX324" s="15"/>
      <c r="BA324" s="15"/>
      <c r="BB324" s="15"/>
      <c r="BC324" s="15"/>
      <c r="BE324" s="9"/>
      <c r="BF324" s="35"/>
      <c r="BK324" s="10"/>
      <c r="BL324" s="10"/>
      <c r="BN324" s="46"/>
      <c r="BO324" s="73"/>
      <c r="BP324" s="45"/>
      <c r="BQ324" s="45"/>
      <c r="BR324" s="36"/>
      <c r="BU324" s="64"/>
      <c r="BW324" s="64"/>
      <c r="BY324" s="64"/>
      <c r="BZ324" s="65"/>
      <c r="CA324" s="66"/>
      <c r="CC324" s="64"/>
      <c r="CE324" s="67"/>
      <c r="CM324" s="144">
        <f t="shared" si="16"/>
        <v>213.43124821959114</v>
      </c>
      <c r="CN324" s="11">
        <v>0.95887195990443364</v>
      </c>
      <c r="CO324" s="24">
        <v>12</v>
      </c>
      <c r="CP324" s="10">
        <v>63.012368421052628</v>
      </c>
      <c r="CQ324" s="60">
        <v>27599.970107967645</v>
      </c>
      <c r="CS324" s="24"/>
      <c r="DF324" s="45" t="e">
        <f>+PA_MAR[[#This Row],[Trenes Kilómetro (TK) (1+2+3)]]/PA_MAR[[#This Row],[Trenes Corridos (TC)]]</f>
        <v>#DIV/0!</v>
      </c>
      <c r="EA324" s="2">
        <v>2019</v>
      </c>
      <c r="EB324" s="2" t="s">
        <v>6</v>
      </c>
    </row>
    <row r="325" spans="1:132" x14ac:dyDescent="0.2">
      <c r="A325" s="83" t="s">
        <v>225</v>
      </c>
      <c r="B325" s="2" t="s">
        <v>7</v>
      </c>
      <c r="C325" s="85">
        <v>43800</v>
      </c>
      <c r="D325" s="2" t="s">
        <v>252</v>
      </c>
      <c r="E325" s="4" t="s">
        <v>267</v>
      </c>
      <c r="F325" s="4" t="s">
        <v>301</v>
      </c>
      <c r="G325" s="4" t="s">
        <v>111</v>
      </c>
      <c r="K325" s="7"/>
      <c r="L325" s="15"/>
      <c r="M325" s="6"/>
      <c r="N325" s="6"/>
      <c r="O325" s="6"/>
      <c r="P325" s="6"/>
      <c r="Q325" s="7"/>
      <c r="R325" s="15"/>
      <c r="S325" s="120"/>
      <c r="T325" s="15"/>
      <c r="W325" s="6"/>
      <c r="X325" s="6"/>
      <c r="Y325" s="6"/>
      <c r="AI325" s="15"/>
      <c r="AJ325" s="6"/>
      <c r="AS325" s="15"/>
      <c r="AU325" s="15"/>
      <c r="AX325" s="15"/>
      <c r="BA325" s="15"/>
      <c r="BB325" s="15"/>
      <c r="BC325" s="15"/>
      <c r="BE325" s="9"/>
      <c r="BF325" s="35"/>
      <c r="BK325" s="10"/>
      <c r="BL325" s="10"/>
      <c r="BN325" s="46"/>
      <c r="BO325" s="73"/>
      <c r="BP325" s="45"/>
      <c r="BQ325" s="45"/>
      <c r="BR325" s="36"/>
      <c r="BU325" s="64"/>
      <c r="BW325" s="64"/>
      <c r="BY325" s="64"/>
      <c r="BZ325" s="65"/>
      <c r="CA325" s="66"/>
      <c r="CC325" s="64"/>
      <c r="CE325" s="67"/>
      <c r="CM325" s="144">
        <f t="shared" si="16"/>
        <v>224.01945578529498</v>
      </c>
      <c r="CN325" s="11">
        <v>0.90722216690100022</v>
      </c>
      <c r="CO325" s="24">
        <v>12</v>
      </c>
      <c r="CP325" s="10">
        <f>+[4]Hoja1!$C328</f>
        <v>63.010315789473694</v>
      </c>
      <c r="CQ325" s="33">
        <f>+[4]Hoja1!$D328</f>
        <v>27766.974378257979</v>
      </c>
      <c r="CR325" s="34" t="s">
        <v>75</v>
      </c>
      <c r="DF325" s="45" t="e">
        <f>+PA_MAR[[#This Row],[Trenes Kilómetro (TK) (1+2+3)]]/PA_MAR[[#This Row],[Trenes Corridos (TC)]]</f>
        <v>#DIV/0!</v>
      </c>
      <c r="EA325" s="2">
        <v>2019</v>
      </c>
      <c r="EB325" s="2" t="s">
        <v>7</v>
      </c>
    </row>
    <row r="326" spans="1:132" x14ac:dyDescent="0.2">
      <c r="A326" s="83" t="s">
        <v>226</v>
      </c>
      <c r="B326" s="2" t="s">
        <v>8</v>
      </c>
      <c r="C326" s="85">
        <v>43831</v>
      </c>
      <c r="D326" s="2" t="s">
        <v>252</v>
      </c>
      <c r="E326" s="4" t="s">
        <v>267</v>
      </c>
      <c r="F326" s="4" t="s">
        <v>301</v>
      </c>
      <c r="G326" s="4" t="s">
        <v>111</v>
      </c>
      <c r="K326" s="7"/>
      <c r="L326" s="15"/>
      <c r="M326" s="6"/>
      <c r="N326" s="6"/>
      <c r="O326" s="6"/>
      <c r="P326" s="6"/>
      <c r="Q326" s="7"/>
      <c r="R326" s="15"/>
      <c r="S326" s="120"/>
      <c r="T326" s="15"/>
      <c r="W326" s="6"/>
      <c r="X326" s="6"/>
      <c r="Y326" s="6"/>
      <c r="AI326" s="15"/>
      <c r="AJ326" s="6"/>
      <c r="AS326" s="15"/>
      <c r="AU326" s="15"/>
      <c r="AX326" s="15"/>
      <c r="BA326" s="15"/>
      <c r="BB326" s="15"/>
      <c r="BC326" s="15"/>
      <c r="BE326" s="9"/>
      <c r="BF326" s="35"/>
      <c r="BK326" s="10"/>
      <c r="BL326" s="10"/>
      <c r="BN326" s="46"/>
      <c r="BO326" s="73"/>
      <c r="BP326" s="45"/>
      <c r="BQ326" s="45"/>
      <c r="BR326" s="36"/>
      <c r="BU326" s="64"/>
      <c r="BW326" s="64"/>
      <c r="BY326" s="64"/>
      <c r="BZ326" s="65"/>
      <c r="CA326" s="66"/>
      <c r="CC326" s="64"/>
      <c r="CE326" s="67"/>
      <c r="CM326" s="144">
        <f t="shared" si="16"/>
        <v>202.13755407284324</v>
      </c>
      <c r="CN326" s="11">
        <v>1.0139631508641793</v>
      </c>
      <c r="CO326" s="24">
        <v>12</v>
      </c>
      <c r="CP326" s="10">
        <f>+[4]Hoja1!$C329</f>
        <v>62.982454545454544</v>
      </c>
      <c r="CQ326" s="33">
        <f>+[4]Hoja1!$D329</f>
        <v>27933.978648548316</v>
      </c>
      <c r="CR326" s="34"/>
      <c r="DF326" s="45" t="e">
        <f>+PA_MAR[[#This Row],[Trenes Kilómetro (TK) (1+2+3)]]/PA_MAR[[#This Row],[Trenes Corridos (TC)]]</f>
        <v>#DIV/0!</v>
      </c>
      <c r="EA326" s="2">
        <v>2020</v>
      </c>
      <c r="EB326" s="2" t="s">
        <v>8</v>
      </c>
    </row>
    <row r="327" spans="1:132" x14ac:dyDescent="0.2">
      <c r="A327" s="83" t="s">
        <v>226</v>
      </c>
      <c r="B327" s="2" t="s">
        <v>9</v>
      </c>
      <c r="C327" s="85">
        <v>43862</v>
      </c>
      <c r="D327" s="2" t="s">
        <v>252</v>
      </c>
      <c r="E327" s="4" t="s">
        <v>267</v>
      </c>
      <c r="F327" s="4" t="s">
        <v>301</v>
      </c>
      <c r="G327" s="4" t="s">
        <v>111</v>
      </c>
      <c r="K327" s="7"/>
      <c r="L327" s="15"/>
      <c r="M327" s="6"/>
      <c r="N327" s="6"/>
      <c r="O327" s="6"/>
      <c r="P327" s="6"/>
      <c r="Q327" s="7"/>
      <c r="R327" s="15"/>
      <c r="S327" s="120"/>
      <c r="T327" s="15"/>
      <c r="W327" s="6"/>
      <c r="X327" s="6"/>
      <c r="Y327" s="6"/>
      <c r="AI327" s="15"/>
      <c r="AJ327" s="6"/>
      <c r="AS327" s="15"/>
      <c r="AU327" s="15"/>
      <c r="AX327" s="15"/>
      <c r="BA327" s="15"/>
      <c r="BB327" s="15"/>
      <c r="BC327" s="15"/>
      <c r="BE327" s="9"/>
      <c r="BF327" s="35"/>
      <c r="BK327" s="10"/>
      <c r="BL327" s="10"/>
      <c r="BN327" s="46"/>
      <c r="BO327" s="73"/>
      <c r="BP327" s="45"/>
      <c r="BQ327" s="45"/>
      <c r="BR327" s="36"/>
      <c r="BU327" s="64"/>
      <c r="BW327" s="64"/>
      <c r="BY327" s="64"/>
      <c r="BZ327" s="65"/>
      <c r="CA327" s="66"/>
      <c r="CC327" s="64"/>
      <c r="CE327" s="67"/>
      <c r="CM327" s="144">
        <f t="shared" si="16"/>
        <v>189.41440227648155</v>
      </c>
      <c r="CN327" s="11">
        <v>1.0760273059683827</v>
      </c>
      <c r="CO327" s="24">
        <v>12</v>
      </c>
      <c r="CP327" s="10">
        <f>+[4]Hoja1!$C330</f>
        <v>63.580833333333331</v>
      </c>
      <c r="CQ327" s="33">
        <f>+[4]Hoja1!$D330</f>
        <v>28100.982918838654</v>
      </c>
      <c r="CR327" s="34"/>
      <c r="DF327" s="45" t="e">
        <f>+PA_MAR[[#This Row],[Trenes Kilómetro (TK) (1+2+3)]]/PA_MAR[[#This Row],[Trenes Corridos (TC)]]</f>
        <v>#DIV/0!</v>
      </c>
      <c r="EA327" s="2">
        <v>2020</v>
      </c>
      <c r="EB327" s="2" t="s">
        <v>9</v>
      </c>
    </row>
    <row r="328" spans="1:132" x14ac:dyDescent="0.2">
      <c r="A328" s="83" t="s">
        <v>226</v>
      </c>
      <c r="B328" s="2" t="s">
        <v>10</v>
      </c>
      <c r="C328" s="85">
        <v>43891</v>
      </c>
      <c r="D328" s="2" t="s">
        <v>252</v>
      </c>
      <c r="E328" s="4" t="s">
        <v>267</v>
      </c>
      <c r="F328" s="4" t="s">
        <v>301</v>
      </c>
      <c r="G328" s="4" t="s">
        <v>111</v>
      </c>
      <c r="K328" s="7"/>
      <c r="L328" s="15"/>
      <c r="M328" s="6"/>
      <c r="N328" s="6"/>
      <c r="O328" s="6"/>
      <c r="P328" s="6"/>
      <c r="Q328" s="7"/>
      <c r="R328" s="15"/>
      <c r="S328" s="120"/>
      <c r="T328" s="15"/>
      <c r="W328" s="6"/>
      <c r="X328" s="6"/>
      <c r="Y328" s="6"/>
      <c r="AI328" s="15"/>
      <c r="AJ328" s="6"/>
      <c r="AS328" s="15"/>
      <c r="AU328" s="15"/>
      <c r="AX328" s="15"/>
      <c r="BA328" s="15"/>
      <c r="BB328" s="15"/>
      <c r="BC328" s="15"/>
      <c r="BE328" s="9"/>
      <c r="BF328" s="35"/>
      <c r="BK328" s="10"/>
      <c r="BL328" s="10"/>
      <c r="BN328" s="46"/>
      <c r="BO328" s="73"/>
      <c r="BP328" s="45"/>
      <c r="BQ328" s="45"/>
      <c r="BR328" s="36"/>
      <c r="BU328" s="64"/>
      <c r="BW328" s="64"/>
      <c r="BY328" s="64"/>
      <c r="BZ328" s="65"/>
      <c r="CA328" s="66"/>
      <c r="CC328" s="64"/>
      <c r="CE328" s="67"/>
      <c r="CM328" s="144">
        <f t="shared" si="16"/>
        <v>207.07892035777382</v>
      </c>
      <c r="CN328" s="11">
        <v>0.98985892508403028</v>
      </c>
      <c r="CO328" s="24">
        <v>12</v>
      </c>
      <c r="CP328" s="10">
        <f>+[4]Hoja1!$C331</f>
        <v>65.200263157894739</v>
      </c>
      <c r="CQ328" s="33">
        <f>+[4]Hoja1!$D331</f>
        <v>28267.987189128991</v>
      </c>
      <c r="CR328" s="34"/>
      <c r="DF328" s="45" t="e">
        <f>+PA_MAR[[#This Row],[Trenes Kilómetro (TK) (1+2+3)]]/PA_MAR[[#This Row],[Trenes Corridos (TC)]]</f>
        <v>#DIV/0!</v>
      </c>
      <c r="EA328" s="2">
        <v>2020</v>
      </c>
      <c r="EB328" s="2" t="s">
        <v>10</v>
      </c>
    </row>
    <row r="329" spans="1:132" x14ac:dyDescent="0.2">
      <c r="A329" s="83" t="s">
        <v>226</v>
      </c>
      <c r="B329" s="2" t="s">
        <v>0</v>
      </c>
      <c r="C329" s="85">
        <v>43922</v>
      </c>
      <c r="D329" s="2" t="s">
        <v>252</v>
      </c>
      <c r="E329" s="4" t="s">
        <v>267</v>
      </c>
      <c r="F329" s="4" t="s">
        <v>301</v>
      </c>
      <c r="G329" s="4" t="s">
        <v>111</v>
      </c>
      <c r="K329" s="7"/>
      <c r="L329" s="15"/>
      <c r="M329" s="6"/>
      <c r="N329" s="6"/>
      <c r="O329" s="6"/>
      <c r="P329" s="6"/>
      <c r="Q329" s="7"/>
      <c r="R329" s="15"/>
      <c r="S329" s="120"/>
      <c r="T329" s="15"/>
      <c r="W329" s="6"/>
      <c r="X329" s="6"/>
      <c r="Y329" s="6"/>
      <c r="AI329" s="15"/>
      <c r="AJ329" s="6"/>
      <c r="AS329" s="15"/>
      <c r="AU329" s="15"/>
      <c r="AX329" s="15"/>
      <c r="BA329" s="15"/>
      <c r="BB329" s="15"/>
      <c r="BC329" s="15"/>
      <c r="BE329" s="9"/>
      <c r="BF329" s="35"/>
      <c r="BK329" s="10"/>
      <c r="BL329" s="10"/>
      <c r="BN329" s="46"/>
      <c r="BO329" s="73"/>
      <c r="BP329" s="45"/>
      <c r="BQ329" s="45"/>
      <c r="BR329" s="36"/>
      <c r="BU329" s="64"/>
      <c r="BW329" s="64"/>
      <c r="BY329" s="64"/>
      <c r="BZ329" s="65"/>
      <c r="CA329" s="66"/>
      <c r="CC329" s="64"/>
      <c r="CE329" s="67"/>
      <c r="CM329" s="144">
        <f t="shared" si="16"/>
        <v>196.25183910510955</v>
      </c>
      <c r="CN329" s="11">
        <v>1.0426739555848314</v>
      </c>
      <c r="CO329" s="24">
        <v>12</v>
      </c>
      <c r="CP329" s="10">
        <f>+[4]Hoja1!$C332</f>
        <v>67.872949999999989</v>
      </c>
      <c r="CQ329" s="33">
        <f>+[4]Hoja1!$D332</f>
        <v>28434.991459419325</v>
      </c>
      <c r="CR329" s="34"/>
      <c r="DF329" s="45" t="e">
        <f>+PA_MAR[[#This Row],[Trenes Kilómetro (TK) (1+2+3)]]/PA_MAR[[#This Row],[Trenes Corridos (TC)]]</f>
        <v>#DIV/0!</v>
      </c>
      <c r="EA329" s="2">
        <v>2020</v>
      </c>
      <c r="EB329" s="2" t="s">
        <v>0</v>
      </c>
    </row>
    <row r="330" spans="1:132" x14ac:dyDescent="0.2">
      <c r="A330" s="83" t="s">
        <v>226</v>
      </c>
      <c r="B330" s="2" t="s">
        <v>1</v>
      </c>
      <c r="C330" s="85">
        <v>43952</v>
      </c>
      <c r="D330" s="2" t="s">
        <v>252</v>
      </c>
      <c r="E330" s="4" t="s">
        <v>267</v>
      </c>
      <c r="F330" s="4" t="s">
        <v>301</v>
      </c>
      <c r="G330" s="4" t="s">
        <v>111</v>
      </c>
      <c r="K330" s="7"/>
      <c r="L330" s="15"/>
      <c r="M330" s="6"/>
      <c r="N330" s="6"/>
      <c r="O330" s="6"/>
      <c r="P330" s="6"/>
      <c r="Q330" s="7"/>
      <c r="R330" s="15"/>
      <c r="S330" s="120"/>
      <c r="T330" s="15"/>
      <c r="W330" s="6"/>
      <c r="X330" s="6"/>
      <c r="Y330" s="6"/>
      <c r="AI330" s="15"/>
      <c r="AJ330" s="6"/>
      <c r="AS330" s="15"/>
      <c r="AU330" s="15"/>
      <c r="AX330" s="15"/>
      <c r="BA330" s="15"/>
      <c r="BB330" s="15"/>
      <c r="BC330" s="15"/>
      <c r="BE330" s="9"/>
      <c r="BF330" s="35"/>
      <c r="BK330" s="10"/>
      <c r="BL330" s="10"/>
      <c r="BN330" s="46"/>
      <c r="BO330" s="73"/>
      <c r="BP330" s="45"/>
      <c r="BQ330" s="45"/>
      <c r="BR330" s="36"/>
      <c r="BU330" s="64"/>
      <c r="BW330" s="64"/>
      <c r="BY330" s="64"/>
      <c r="BZ330" s="65"/>
      <c r="CA330" s="66"/>
      <c r="CC330" s="64"/>
      <c r="CE330" s="67"/>
      <c r="CM330" s="144">
        <f t="shared" si="16"/>
        <v>199.79228799120582</v>
      </c>
      <c r="CN330" s="11">
        <v>1.0254034732136301</v>
      </c>
      <c r="CO330" s="24">
        <v>12</v>
      </c>
      <c r="CP330" s="10">
        <f>+[4]Hoja1!$C333</f>
        <v>70.04721052631578</v>
      </c>
      <c r="CQ330" s="33">
        <f>+[4]Hoja1!$D333</f>
        <v>28601.995729709663</v>
      </c>
      <c r="CR330" s="34"/>
      <c r="DF330" s="45" t="e">
        <f>+PA_MAR[[#This Row],[Trenes Kilómetro (TK) (1+2+3)]]/PA_MAR[[#This Row],[Trenes Corridos (TC)]]</f>
        <v>#DIV/0!</v>
      </c>
      <c r="EA330" s="2">
        <v>2020</v>
      </c>
      <c r="EB330" s="2" t="s">
        <v>1</v>
      </c>
    </row>
    <row r="331" spans="1:132" x14ac:dyDescent="0.2">
      <c r="A331" s="83" t="s">
        <v>226</v>
      </c>
      <c r="B331" s="2" t="s">
        <v>2</v>
      </c>
      <c r="C331" s="85">
        <v>43983</v>
      </c>
      <c r="D331" s="2" t="s">
        <v>252</v>
      </c>
      <c r="E331" s="4" t="s">
        <v>267</v>
      </c>
      <c r="F331" s="4" t="s">
        <v>301</v>
      </c>
      <c r="G331" s="4" t="s">
        <v>111</v>
      </c>
      <c r="K331" s="7"/>
      <c r="L331" s="15"/>
      <c r="M331" s="6"/>
      <c r="N331" s="6"/>
      <c r="O331" s="6"/>
      <c r="P331" s="6"/>
      <c r="Q331" s="7"/>
      <c r="R331" s="15"/>
      <c r="S331" s="120"/>
      <c r="T331" s="15"/>
      <c r="W331" s="6"/>
      <c r="X331" s="6"/>
      <c r="Y331" s="6"/>
      <c r="AI331" s="15"/>
      <c r="AJ331" s="6"/>
      <c r="AS331" s="15"/>
      <c r="AU331" s="15"/>
      <c r="AX331" s="15"/>
      <c r="BA331" s="15"/>
      <c r="BB331" s="15"/>
      <c r="BC331" s="15"/>
      <c r="BE331" s="9"/>
      <c r="BF331" s="35"/>
      <c r="BK331" s="10"/>
      <c r="BL331" s="10"/>
      <c r="BN331" s="46"/>
      <c r="BO331" s="73"/>
      <c r="BP331" s="45"/>
      <c r="BQ331" s="45"/>
      <c r="BR331" s="36"/>
      <c r="BU331" s="64"/>
      <c r="BW331" s="64"/>
      <c r="BY331" s="64"/>
      <c r="BZ331" s="65"/>
      <c r="CA331" s="66"/>
      <c r="CC331" s="64"/>
      <c r="CE331" s="67"/>
      <c r="CM331" s="144">
        <f t="shared" si="16"/>
        <v>192.40301467128285</v>
      </c>
      <c r="CN331" s="11">
        <v>1.0614487089205715</v>
      </c>
      <c r="CO331" s="24">
        <v>12</v>
      </c>
      <c r="CP331" s="10">
        <f>+[4]Hoja1!$C334</f>
        <v>72.52</v>
      </c>
      <c r="CQ331" s="33">
        <f>+[4]Hoja1!$D334</f>
        <v>28769</v>
      </c>
      <c r="CR331" s="34"/>
      <c r="DF331" s="45" t="e">
        <f>+PA_MAR[[#This Row],[Trenes Kilómetro (TK) (1+2+3)]]/PA_MAR[[#This Row],[Trenes Corridos (TC)]]</f>
        <v>#DIV/0!</v>
      </c>
      <c r="EA331" s="2">
        <v>2020</v>
      </c>
      <c r="EB331" s="2" t="s">
        <v>2</v>
      </c>
    </row>
    <row r="332" spans="1:132" x14ac:dyDescent="0.2">
      <c r="A332" s="83" t="s">
        <v>226</v>
      </c>
      <c r="B332" s="2" t="s">
        <v>3</v>
      </c>
      <c r="C332" s="85">
        <v>44013</v>
      </c>
      <c r="D332" s="2" t="s">
        <v>252</v>
      </c>
      <c r="E332" s="4" t="s">
        <v>267</v>
      </c>
      <c r="F332" s="4" t="s">
        <v>301</v>
      </c>
      <c r="G332" s="4" t="s">
        <v>111</v>
      </c>
      <c r="K332" s="7"/>
      <c r="L332" s="15"/>
      <c r="M332" s="6"/>
      <c r="N332" s="6"/>
      <c r="O332" s="6"/>
      <c r="P332" s="6"/>
      <c r="Q332" s="7"/>
      <c r="R332" s="15"/>
      <c r="S332" s="120"/>
      <c r="T332" s="15"/>
      <c r="W332" s="6"/>
      <c r="X332" s="6"/>
      <c r="Y332" s="6"/>
      <c r="AI332" s="15"/>
      <c r="AJ332" s="6"/>
      <c r="AS332" s="15"/>
      <c r="AU332" s="15"/>
      <c r="AX332" s="15"/>
      <c r="BA332" s="15"/>
      <c r="BB332" s="15"/>
      <c r="BC332" s="15"/>
      <c r="BE332" s="9"/>
      <c r="BF332" s="35"/>
      <c r="BK332" s="10"/>
      <c r="BL332" s="10"/>
      <c r="BN332" s="46"/>
      <c r="BO332" s="73"/>
      <c r="BP332" s="45"/>
      <c r="BQ332" s="45"/>
      <c r="BR332" s="36"/>
      <c r="BU332" s="64"/>
      <c r="BW332" s="64"/>
      <c r="BY332" s="64"/>
      <c r="BZ332" s="65"/>
      <c r="CA332" s="66"/>
      <c r="CC332" s="64"/>
      <c r="CE332" s="67"/>
      <c r="CM332" s="144">
        <f t="shared" si="16"/>
        <v>203.93446754646982</v>
      </c>
      <c r="CN332" s="11">
        <v>1.005197719285513</v>
      </c>
      <c r="CO332" s="24">
        <v>12</v>
      </c>
      <c r="CP332" s="10">
        <f>+[4]Hoja1!$C335</f>
        <v>75.323809523809516</v>
      </c>
      <c r="CQ332" s="33">
        <f>+[4]Hoja1!$D335</f>
        <v>30460</v>
      </c>
      <c r="CR332" s="29"/>
      <c r="DF332" s="45" t="e">
        <f>+PA_MAR[[#This Row],[Trenes Kilómetro (TK) (1+2+3)]]/PA_MAR[[#This Row],[Trenes Corridos (TC)]]</f>
        <v>#DIV/0!</v>
      </c>
      <c r="EA332" s="2">
        <v>2020</v>
      </c>
      <c r="EB332" s="2" t="s">
        <v>3</v>
      </c>
    </row>
    <row r="333" spans="1:132" x14ac:dyDescent="0.2">
      <c r="A333" s="83" t="s">
        <v>226</v>
      </c>
      <c r="B333" s="2" t="s">
        <v>4</v>
      </c>
      <c r="C333" s="85">
        <v>44044</v>
      </c>
      <c r="D333" s="2" t="s">
        <v>252</v>
      </c>
      <c r="E333" s="4" t="s">
        <v>267</v>
      </c>
      <c r="F333" s="4" t="s">
        <v>301</v>
      </c>
      <c r="G333" s="4" t="s">
        <v>111</v>
      </c>
      <c r="K333" s="7"/>
      <c r="L333" s="15"/>
      <c r="M333" s="6"/>
      <c r="N333" s="6"/>
      <c r="O333" s="6"/>
      <c r="P333" s="6"/>
      <c r="Q333" s="7"/>
      <c r="R333" s="15"/>
      <c r="S333" s="120"/>
      <c r="T333" s="15"/>
      <c r="W333" s="6"/>
      <c r="X333" s="6"/>
      <c r="Y333" s="6"/>
      <c r="AI333" s="15"/>
      <c r="AJ333" s="6"/>
      <c r="AS333" s="15"/>
      <c r="AU333" s="15"/>
      <c r="AX333" s="15"/>
      <c r="BA333" s="15"/>
      <c r="BB333" s="15"/>
      <c r="BC333" s="15"/>
      <c r="BE333" s="9"/>
      <c r="BF333" s="35"/>
      <c r="BK333" s="10"/>
      <c r="BL333" s="10"/>
      <c r="BN333" s="46"/>
      <c r="BO333" s="73"/>
      <c r="BP333" s="45"/>
      <c r="BQ333" s="45"/>
      <c r="BR333" s="36"/>
      <c r="BU333" s="64"/>
      <c r="BW333" s="64"/>
      <c r="BY333" s="64"/>
      <c r="BZ333" s="65"/>
      <c r="CA333" s="66"/>
      <c r="CC333" s="64"/>
      <c r="CE333" s="67"/>
      <c r="CM333" s="144">
        <f t="shared" si="16"/>
        <v>206.19207227273853</v>
      </c>
      <c r="CN333" s="11">
        <v>0.99418501330371445</v>
      </c>
      <c r="CO333" s="24">
        <v>12</v>
      </c>
      <c r="CP333" s="10">
        <f>+[4]Hoja1!$C336</f>
        <v>77.487700000000004</v>
      </c>
      <c r="CQ333" s="33">
        <f>+[4]Hoja1!$D336</f>
        <v>32151</v>
      </c>
      <c r="CR333" s="29"/>
      <c r="DF333" s="45" t="e">
        <f>+PA_MAR[[#This Row],[Trenes Kilómetro (TK) (1+2+3)]]/PA_MAR[[#This Row],[Trenes Corridos (TC)]]</f>
        <v>#DIV/0!</v>
      </c>
      <c r="EA333" s="2">
        <v>2020</v>
      </c>
      <c r="EB333" s="2" t="s">
        <v>4</v>
      </c>
    </row>
    <row r="334" spans="1:132" x14ac:dyDescent="0.2">
      <c r="A334" s="83" t="s">
        <v>226</v>
      </c>
      <c r="B334" s="2" t="s">
        <v>11</v>
      </c>
      <c r="C334" s="85">
        <v>44075</v>
      </c>
      <c r="D334" s="2" t="s">
        <v>252</v>
      </c>
      <c r="E334" s="4" t="s">
        <v>267</v>
      </c>
      <c r="F334" s="4" t="s">
        <v>301</v>
      </c>
      <c r="G334" s="4" t="s">
        <v>111</v>
      </c>
      <c r="K334" s="7"/>
      <c r="L334" s="15"/>
      <c r="M334" s="6"/>
      <c r="N334" s="6"/>
      <c r="O334" s="6"/>
      <c r="P334" s="6"/>
      <c r="Q334" s="7"/>
      <c r="R334" s="15"/>
      <c r="S334" s="120"/>
      <c r="T334" s="15"/>
      <c r="W334" s="6"/>
      <c r="X334" s="6"/>
      <c r="Y334" s="6"/>
      <c r="AI334" s="15"/>
      <c r="AJ334" s="6"/>
      <c r="AS334" s="15"/>
      <c r="AU334" s="15"/>
      <c r="AX334" s="15"/>
      <c r="BA334" s="15"/>
      <c r="BB334" s="15"/>
      <c r="BC334" s="15"/>
      <c r="BE334" s="9"/>
      <c r="BF334" s="35"/>
      <c r="BK334" s="10"/>
      <c r="BL334" s="10"/>
      <c r="BN334" s="46"/>
      <c r="BO334" s="73"/>
      <c r="BP334" s="45"/>
      <c r="BQ334" s="45"/>
      <c r="BR334" s="36"/>
      <c r="BU334" s="64"/>
      <c r="BW334" s="64"/>
      <c r="BY334" s="64"/>
      <c r="BZ334" s="65"/>
      <c r="CA334" s="66"/>
      <c r="CC334" s="64"/>
      <c r="CE334" s="67"/>
      <c r="CM334" s="144">
        <f t="shared" ref="CM334:CM372" si="18">205*(2-CN334)</f>
        <v>209.59868625080313</v>
      </c>
      <c r="CN334" s="11">
        <v>0.97756738414242383</v>
      </c>
      <c r="CO334" s="24">
        <v>12</v>
      </c>
      <c r="CP334" s="10">
        <f>+[4]Hoja1!$C337</f>
        <v>79.430136363636379</v>
      </c>
      <c r="CQ334" s="33">
        <f>+[4]Hoja1!$D337</f>
        <v>33842</v>
      </c>
      <c r="CR334" s="29"/>
      <c r="DF334" s="45" t="e">
        <f>+PA_MAR[[#This Row],[Trenes Kilómetro (TK) (1+2+3)]]/PA_MAR[[#This Row],[Trenes Corridos (TC)]]</f>
        <v>#DIV/0!</v>
      </c>
      <c r="EA334" s="2">
        <v>2020</v>
      </c>
      <c r="EB334" s="2" t="s">
        <v>11</v>
      </c>
    </row>
    <row r="335" spans="1:132" x14ac:dyDescent="0.2">
      <c r="A335" s="83" t="s">
        <v>226</v>
      </c>
      <c r="B335" s="2" t="s">
        <v>5</v>
      </c>
      <c r="C335" s="85">
        <v>44105</v>
      </c>
      <c r="D335" s="2" t="s">
        <v>252</v>
      </c>
      <c r="E335" s="4" t="s">
        <v>267</v>
      </c>
      <c r="F335" s="4" t="s">
        <v>301</v>
      </c>
      <c r="G335" s="4" t="s">
        <v>111</v>
      </c>
      <c r="K335" s="7"/>
      <c r="L335" s="15"/>
      <c r="M335" s="6"/>
      <c r="N335" s="6"/>
      <c r="O335" s="6"/>
      <c r="P335" s="6"/>
      <c r="Q335" s="7"/>
      <c r="R335" s="15"/>
      <c r="S335" s="120"/>
      <c r="T335" s="15"/>
      <c r="W335" s="6"/>
      <c r="X335" s="6"/>
      <c r="Y335" s="6"/>
      <c r="AI335" s="15"/>
      <c r="AJ335" s="6"/>
      <c r="AS335" s="15"/>
      <c r="AU335" s="15"/>
      <c r="AX335" s="15"/>
      <c r="BA335" s="15"/>
      <c r="BB335" s="15"/>
      <c r="BC335" s="15"/>
      <c r="BE335" s="9"/>
      <c r="BF335" s="35"/>
      <c r="BK335" s="10"/>
      <c r="BL335" s="10"/>
      <c r="BN335" s="46"/>
      <c r="BO335" s="73"/>
      <c r="BP335" s="45"/>
      <c r="BQ335" s="45"/>
      <c r="BR335" s="36"/>
      <c r="BU335" s="64"/>
      <c r="BW335" s="64"/>
      <c r="BY335" s="64"/>
      <c r="BZ335" s="65"/>
      <c r="CA335" s="66"/>
      <c r="CC335" s="64"/>
      <c r="CE335" s="67"/>
      <c r="CM335" s="144">
        <f t="shared" si="18"/>
        <v>219.11714480663503</v>
      </c>
      <c r="CN335" s="11">
        <v>0.93113587899202443</v>
      </c>
      <c r="CO335" s="24">
        <v>12</v>
      </c>
      <c r="CP335" s="10">
        <f>+[4]Hoja1!$C338</f>
        <v>83.134619047619054</v>
      </c>
      <c r="CQ335" s="33">
        <f>+[4]Hoja1!$D338</f>
        <v>35538.222222222219</v>
      </c>
      <c r="CR335" s="29"/>
      <c r="DF335" s="45" t="e">
        <f>+PA_MAR[[#This Row],[Trenes Kilómetro (TK) (1+2+3)]]/PA_MAR[[#This Row],[Trenes Corridos (TC)]]</f>
        <v>#DIV/0!</v>
      </c>
      <c r="EA335" s="2">
        <v>2020</v>
      </c>
      <c r="EB335" s="2" t="s">
        <v>5</v>
      </c>
    </row>
    <row r="336" spans="1:132" x14ac:dyDescent="0.2">
      <c r="A336" s="83" t="s">
        <v>226</v>
      </c>
      <c r="B336" s="2" t="s">
        <v>6</v>
      </c>
      <c r="C336" s="85">
        <v>44136</v>
      </c>
      <c r="D336" s="2" t="s">
        <v>252</v>
      </c>
      <c r="E336" s="4" t="s">
        <v>267</v>
      </c>
      <c r="F336" s="4" t="s">
        <v>301</v>
      </c>
      <c r="G336" s="4" t="s">
        <v>111</v>
      </c>
      <c r="K336" s="7"/>
      <c r="L336" s="15"/>
      <c r="M336" s="6"/>
      <c r="N336" s="6"/>
      <c r="O336" s="6"/>
      <c r="P336" s="6"/>
      <c r="Q336" s="7"/>
      <c r="R336" s="15"/>
      <c r="S336" s="120"/>
      <c r="T336" s="15"/>
      <c r="W336" s="6"/>
      <c r="X336" s="6"/>
      <c r="Y336" s="6"/>
      <c r="AI336" s="15"/>
      <c r="AJ336" s="6"/>
      <c r="AS336" s="15"/>
      <c r="AU336" s="15"/>
      <c r="AX336" s="15"/>
      <c r="BA336" s="15"/>
      <c r="BB336" s="15"/>
      <c r="BC336" s="15"/>
      <c r="BE336" s="9"/>
      <c r="BF336" s="35"/>
      <c r="BK336" s="10"/>
      <c r="BL336" s="10"/>
      <c r="BN336" s="46"/>
      <c r="BO336" s="73"/>
      <c r="BP336" s="45"/>
      <c r="BQ336" s="45"/>
      <c r="BR336" s="36"/>
      <c r="BU336" s="64"/>
      <c r="BW336" s="64"/>
      <c r="BY336" s="64"/>
      <c r="BZ336" s="65"/>
      <c r="CA336" s="66"/>
      <c r="CC336" s="64"/>
      <c r="CE336" s="67"/>
      <c r="CM336" s="144">
        <f t="shared" si="18"/>
        <v>213.43124821959114</v>
      </c>
      <c r="CN336" s="11">
        <v>0.95887195990443364</v>
      </c>
      <c r="CO336" s="24">
        <v>12</v>
      </c>
      <c r="CP336" s="10">
        <f>+[4]Hoja1!$C339</f>
        <v>85.484578947368419</v>
      </c>
      <c r="CQ336" s="33">
        <f>+[4]Hoja1!$D339</f>
        <v>36385.777777777774</v>
      </c>
      <c r="CR336" s="29"/>
      <c r="DF336" s="45" t="e">
        <f>+PA_MAR[[#This Row],[Trenes Kilómetro (TK) (1+2+3)]]/PA_MAR[[#This Row],[Trenes Corridos (TC)]]</f>
        <v>#DIV/0!</v>
      </c>
      <c r="EA336" s="2">
        <v>2020</v>
      </c>
      <c r="EB336" s="2" t="s">
        <v>6</v>
      </c>
    </row>
    <row r="337" spans="1:132" x14ac:dyDescent="0.2">
      <c r="A337" s="83" t="s">
        <v>226</v>
      </c>
      <c r="B337" s="2" t="s">
        <v>7</v>
      </c>
      <c r="C337" s="85">
        <v>44166</v>
      </c>
      <c r="D337" s="2" t="s">
        <v>252</v>
      </c>
      <c r="E337" s="4" t="s">
        <v>267</v>
      </c>
      <c r="F337" s="4" t="s">
        <v>301</v>
      </c>
      <c r="G337" s="4" t="s">
        <v>111</v>
      </c>
      <c r="K337" s="7"/>
      <c r="L337" s="15"/>
      <c r="M337" s="6"/>
      <c r="N337" s="6"/>
      <c r="O337" s="6"/>
      <c r="P337" s="6"/>
      <c r="Q337" s="7"/>
      <c r="R337" s="15"/>
      <c r="S337" s="120"/>
      <c r="T337" s="15"/>
      <c r="W337" s="6"/>
      <c r="X337" s="6"/>
      <c r="Y337" s="6"/>
      <c r="AI337" s="15"/>
      <c r="AJ337" s="6"/>
      <c r="AS337" s="15"/>
      <c r="AU337" s="15"/>
      <c r="AX337" s="15"/>
      <c r="BA337" s="15"/>
      <c r="BB337" s="15"/>
      <c r="BC337" s="15"/>
      <c r="BE337" s="9"/>
      <c r="BF337" s="35"/>
      <c r="BK337" s="10"/>
      <c r="BL337" s="10"/>
      <c r="BN337" s="46"/>
      <c r="BO337" s="73"/>
      <c r="BP337" s="45"/>
      <c r="BQ337" s="45"/>
      <c r="BR337" s="36"/>
      <c r="BU337" s="64"/>
      <c r="BW337" s="64"/>
      <c r="BY337" s="64"/>
      <c r="BZ337" s="65"/>
      <c r="CA337" s="66"/>
      <c r="CC337" s="64"/>
      <c r="CE337" s="67"/>
      <c r="CM337" s="144">
        <f t="shared" si="18"/>
        <v>224.01945578529498</v>
      </c>
      <c r="CN337" s="11">
        <v>0.90722216690100022</v>
      </c>
      <c r="CO337" s="24">
        <v>12</v>
      </c>
      <c r="CP337" s="10">
        <f>+[4]Hoja1!$C340</f>
        <v>88.181444444444423</v>
      </c>
      <c r="CQ337" s="33">
        <f>+[4]Hoja1!$D340</f>
        <v>33306</v>
      </c>
      <c r="CR337" s="29"/>
      <c r="DF337" s="45" t="e">
        <f>+PA_MAR[[#This Row],[Trenes Kilómetro (TK) (1+2+3)]]/PA_MAR[[#This Row],[Trenes Corridos (TC)]]</f>
        <v>#DIV/0!</v>
      </c>
      <c r="EA337" s="2">
        <v>2020</v>
      </c>
      <c r="EB337" s="2" t="s">
        <v>7</v>
      </c>
    </row>
    <row r="338" spans="1:132" x14ac:dyDescent="0.2">
      <c r="A338" s="83" t="s">
        <v>227</v>
      </c>
      <c r="B338" s="2" t="s">
        <v>8</v>
      </c>
      <c r="C338" s="85">
        <v>44197</v>
      </c>
      <c r="D338" s="2" t="s">
        <v>252</v>
      </c>
      <c r="E338" s="4" t="s">
        <v>267</v>
      </c>
      <c r="F338" s="4" t="s">
        <v>301</v>
      </c>
      <c r="G338" s="4" t="s">
        <v>111</v>
      </c>
      <c r="K338" s="7"/>
      <c r="L338" s="15"/>
      <c r="M338" s="6"/>
      <c r="N338" s="6"/>
      <c r="O338" s="6"/>
      <c r="P338" s="6"/>
      <c r="Q338" s="7"/>
      <c r="R338" s="15"/>
      <c r="S338" s="120"/>
      <c r="T338" s="15"/>
      <c r="W338" s="6"/>
      <c r="X338" s="6"/>
      <c r="Y338" s="6"/>
      <c r="AI338" s="15"/>
      <c r="AJ338" s="6"/>
      <c r="AS338" s="15"/>
      <c r="AU338" s="15"/>
      <c r="AX338" s="15"/>
      <c r="BA338" s="15"/>
      <c r="BB338" s="15"/>
      <c r="BC338" s="15"/>
      <c r="BE338" s="9"/>
      <c r="BF338" s="35"/>
      <c r="BK338" s="10"/>
      <c r="BL338" s="10"/>
      <c r="BN338" s="46"/>
      <c r="BO338" s="73"/>
      <c r="BP338" s="45"/>
      <c r="BQ338" s="45"/>
      <c r="BR338" s="36"/>
      <c r="BU338" s="64"/>
      <c r="BW338" s="64"/>
      <c r="BY338" s="64"/>
      <c r="BZ338" s="65"/>
      <c r="CA338" s="66"/>
      <c r="CC338" s="64"/>
      <c r="CE338" s="67"/>
      <c r="CM338" s="144">
        <f t="shared" si="18"/>
        <v>202.13755407284324</v>
      </c>
      <c r="CN338" s="11">
        <v>1.0139631508641793</v>
      </c>
      <c r="CO338" s="24">
        <v>12</v>
      </c>
      <c r="CP338" s="10">
        <f>+[4]Hoja1!$C341</f>
        <v>91.473950000000002</v>
      </c>
      <c r="CQ338" s="33">
        <f>+[4]Hoja1!$D341</f>
        <v>36335.333333333328</v>
      </c>
      <c r="CU338" s="19"/>
      <c r="CW338" s="84"/>
      <c r="CX338" s="54"/>
      <c r="CY338" s="54"/>
      <c r="DF338" s="45" t="e">
        <f>+PA_MAR[[#This Row],[Trenes Kilómetro (TK) (1+2+3)]]/PA_MAR[[#This Row],[Trenes Corridos (TC)]]</f>
        <v>#DIV/0!</v>
      </c>
      <c r="EA338" s="2">
        <v>2021</v>
      </c>
      <c r="EB338" s="2" t="s">
        <v>8</v>
      </c>
    </row>
    <row r="339" spans="1:132" x14ac:dyDescent="0.2">
      <c r="A339" s="83" t="s">
        <v>227</v>
      </c>
      <c r="B339" s="2" t="s">
        <v>9</v>
      </c>
      <c r="C339" s="85">
        <v>44228</v>
      </c>
      <c r="D339" s="2" t="s">
        <v>252</v>
      </c>
      <c r="E339" s="4" t="s">
        <v>267</v>
      </c>
      <c r="F339" s="4" t="s">
        <v>301</v>
      </c>
      <c r="G339" s="4" t="s">
        <v>111</v>
      </c>
      <c r="K339" s="7"/>
      <c r="L339" s="15"/>
      <c r="M339" s="6"/>
      <c r="N339" s="6"/>
      <c r="O339" s="6"/>
      <c r="P339" s="6"/>
      <c r="Q339" s="7"/>
      <c r="R339" s="15"/>
      <c r="S339" s="120"/>
      <c r="T339" s="15"/>
      <c r="W339" s="6"/>
      <c r="X339" s="6"/>
      <c r="Y339" s="6"/>
      <c r="AI339" s="15"/>
      <c r="AJ339" s="6"/>
      <c r="AS339" s="15"/>
      <c r="AU339" s="15"/>
      <c r="AX339" s="15"/>
      <c r="BA339" s="15"/>
      <c r="BB339" s="15"/>
      <c r="BC339" s="15"/>
      <c r="BE339" s="9"/>
      <c r="BF339" s="35"/>
      <c r="BK339" s="10"/>
      <c r="BL339" s="10"/>
      <c r="BN339" s="46"/>
      <c r="BO339" s="73"/>
      <c r="BP339" s="45"/>
      <c r="BQ339" s="45"/>
      <c r="BR339" s="36"/>
      <c r="BU339" s="64"/>
      <c r="BW339" s="64"/>
      <c r="BY339" s="64"/>
      <c r="BZ339" s="65"/>
      <c r="CA339" s="66"/>
      <c r="CC339" s="64"/>
      <c r="CE339" s="67"/>
      <c r="CM339" s="144">
        <f t="shared" si="18"/>
        <v>189.41440227648155</v>
      </c>
      <c r="CN339" s="11">
        <v>1.0760273059683827</v>
      </c>
      <c r="CO339" s="24">
        <v>12</v>
      </c>
      <c r="CP339" s="10">
        <f>+[4]Hoja1!$C342</f>
        <v>93.996555555555545</v>
      </c>
      <c r="CQ339" s="33">
        <f>+[4]Hoja1!$D342</f>
        <v>39364.666666666664</v>
      </c>
      <c r="CU339" s="19"/>
      <c r="CW339" s="84"/>
      <c r="CX339" s="54"/>
      <c r="CY339" s="54"/>
      <c r="DF339" s="45" t="e">
        <f>+PA_MAR[[#This Row],[Trenes Kilómetro (TK) (1+2+3)]]/PA_MAR[[#This Row],[Trenes Corridos (TC)]]</f>
        <v>#DIV/0!</v>
      </c>
      <c r="EA339" s="2">
        <v>2021</v>
      </c>
      <c r="EB339" s="2" t="s">
        <v>9</v>
      </c>
    </row>
    <row r="340" spans="1:132" x14ac:dyDescent="0.2">
      <c r="A340" s="83" t="s">
        <v>227</v>
      </c>
      <c r="B340" s="2" t="s">
        <v>10</v>
      </c>
      <c r="C340" s="85">
        <v>44256</v>
      </c>
      <c r="D340" s="2" t="s">
        <v>252</v>
      </c>
      <c r="E340" s="4" t="s">
        <v>267</v>
      </c>
      <c r="F340" s="4" t="s">
        <v>301</v>
      </c>
      <c r="G340" s="4" t="s">
        <v>111</v>
      </c>
      <c r="K340" s="7"/>
      <c r="L340" s="15"/>
      <c r="M340" s="6"/>
      <c r="N340" s="6"/>
      <c r="O340" s="6"/>
      <c r="P340" s="6"/>
      <c r="Q340" s="7"/>
      <c r="R340" s="15"/>
      <c r="S340" s="120"/>
      <c r="T340" s="15"/>
      <c r="W340" s="6"/>
      <c r="X340" s="6"/>
      <c r="Y340" s="6"/>
      <c r="AI340" s="15"/>
      <c r="AJ340" s="6"/>
      <c r="AS340" s="15"/>
      <c r="AU340" s="15"/>
      <c r="AX340" s="15"/>
      <c r="BA340" s="15"/>
      <c r="BB340" s="15"/>
      <c r="BC340" s="15"/>
      <c r="BE340" s="9"/>
      <c r="BF340" s="35"/>
      <c r="BK340" s="10"/>
      <c r="BL340" s="10"/>
      <c r="BN340" s="46"/>
      <c r="BO340" s="73"/>
      <c r="BP340" s="45"/>
      <c r="BQ340" s="45"/>
      <c r="BR340" s="36"/>
      <c r="BU340" s="64"/>
      <c r="BW340" s="64"/>
      <c r="BY340" s="64"/>
      <c r="BZ340" s="65"/>
      <c r="CA340" s="66"/>
      <c r="CC340" s="64"/>
      <c r="CE340" s="67"/>
      <c r="CM340" s="144">
        <f t="shared" si="18"/>
        <v>207.07892035777382</v>
      </c>
      <c r="CN340" s="11">
        <v>0.98985892508403028</v>
      </c>
      <c r="CO340" s="24">
        <v>12</v>
      </c>
      <c r="CP340" s="10">
        <f>+[4]Hoja1!$C343</f>
        <v>96.633909090909086</v>
      </c>
      <c r="CQ340" s="33">
        <f>+[4]Hoja1!$D343</f>
        <v>42394</v>
      </c>
      <c r="CU340" s="19"/>
      <c r="CW340" s="84"/>
      <c r="CX340" s="54"/>
      <c r="CY340" s="54"/>
      <c r="DF340" s="45" t="e">
        <f>+PA_MAR[[#This Row],[Trenes Kilómetro (TK) (1+2+3)]]/PA_MAR[[#This Row],[Trenes Corridos (TC)]]</f>
        <v>#DIV/0!</v>
      </c>
      <c r="EA340" s="2">
        <v>2021</v>
      </c>
      <c r="EB340" s="2" t="s">
        <v>10</v>
      </c>
    </row>
    <row r="341" spans="1:132" x14ac:dyDescent="0.2">
      <c r="A341" s="83" t="s">
        <v>227</v>
      </c>
      <c r="B341" s="2" t="s">
        <v>0</v>
      </c>
      <c r="C341" s="85">
        <v>44287</v>
      </c>
      <c r="D341" s="2" t="s">
        <v>252</v>
      </c>
      <c r="E341" s="4" t="s">
        <v>267</v>
      </c>
      <c r="F341" s="4" t="s">
        <v>301</v>
      </c>
      <c r="G341" s="4" t="s">
        <v>111</v>
      </c>
      <c r="K341" s="7"/>
      <c r="L341" s="15"/>
      <c r="M341" s="6"/>
      <c r="N341" s="6"/>
      <c r="O341" s="6"/>
      <c r="P341" s="6"/>
      <c r="Q341" s="7"/>
      <c r="R341" s="15"/>
      <c r="S341" s="120"/>
      <c r="T341" s="15"/>
      <c r="W341" s="6"/>
      <c r="X341" s="6"/>
      <c r="Y341" s="6"/>
      <c r="AI341" s="15"/>
      <c r="AJ341" s="6"/>
      <c r="AS341" s="15"/>
      <c r="AU341" s="15"/>
      <c r="AX341" s="15"/>
      <c r="BA341" s="15"/>
      <c r="BB341" s="15"/>
      <c r="BC341" s="15"/>
      <c r="BE341" s="9"/>
      <c r="BF341" s="35"/>
      <c r="BK341" s="10"/>
      <c r="BL341" s="10"/>
      <c r="BN341" s="46"/>
      <c r="BO341" s="73"/>
      <c r="BP341" s="45"/>
      <c r="BQ341" s="45"/>
      <c r="BR341" s="36"/>
      <c r="BU341" s="64"/>
      <c r="BW341" s="64"/>
      <c r="BY341" s="64"/>
      <c r="BZ341" s="65"/>
      <c r="CA341" s="66"/>
      <c r="CC341" s="64"/>
      <c r="CE341" s="67"/>
      <c r="CM341" s="144">
        <f t="shared" si="18"/>
        <v>196.25183910510955</v>
      </c>
      <c r="CN341" s="11">
        <v>1.0426739555848314</v>
      </c>
      <c r="CO341" s="24">
        <v>12</v>
      </c>
      <c r="CP341" s="10">
        <f>+[4]Hoja1!$C344</f>
        <v>98.525300000000001</v>
      </c>
      <c r="CQ341" s="33">
        <f>+[4]Hoja1!$D344</f>
        <v>42898.333333333328</v>
      </c>
      <c r="CU341" s="19"/>
      <c r="CW341" s="84"/>
      <c r="CX341" s="54"/>
      <c r="CY341" s="54"/>
      <c r="DF341" s="45" t="e">
        <f>+PA_MAR[[#This Row],[Trenes Kilómetro (TK) (1+2+3)]]/PA_MAR[[#This Row],[Trenes Corridos (TC)]]</f>
        <v>#DIV/0!</v>
      </c>
      <c r="EA341" s="2">
        <v>2021</v>
      </c>
      <c r="EB341" s="2" t="s">
        <v>0</v>
      </c>
    </row>
    <row r="342" spans="1:132" x14ac:dyDescent="0.2">
      <c r="A342" s="83" t="s">
        <v>227</v>
      </c>
      <c r="B342" s="2" t="s">
        <v>1</v>
      </c>
      <c r="C342" s="85">
        <v>44317</v>
      </c>
      <c r="D342" s="2" t="s">
        <v>252</v>
      </c>
      <c r="E342" s="4" t="s">
        <v>267</v>
      </c>
      <c r="F342" s="4" t="s">
        <v>301</v>
      </c>
      <c r="G342" s="4" t="s">
        <v>111</v>
      </c>
      <c r="K342" s="7"/>
      <c r="L342" s="15"/>
      <c r="M342" s="6"/>
      <c r="N342" s="6"/>
      <c r="O342" s="6"/>
      <c r="P342" s="6"/>
      <c r="Q342" s="7"/>
      <c r="R342" s="15"/>
      <c r="S342" s="120"/>
      <c r="T342" s="15"/>
      <c r="W342" s="6"/>
      <c r="X342" s="6"/>
      <c r="Y342" s="6"/>
      <c r="AI342" s="15"/>
      <c r="AJ342" s="6"/>
      <c r="AS342" s="15"/>
      <c r="AU342" s="15"/>
      <c r="AX342" s="15"/>
      <c r="BA342" s="15"/>
      <c r="BB342" s="15"/>
      <c r="BC342" s="15"/>
      <c r="BE342" s="9"/>
      <c r="BF342" s="35"/>
      <c r="BK342" s="10"/>
      <c r="BL342" s="10"/>
      <c r="BN342" s="46"/>
      <c r="BO342" s="73"/>
      <c r="BP342" s="45"/>
      <c r="BQ342" s="45"/>
      <c r="BR342" s="36"/>
      <c r="BU342" s="64"/>
      <c r="BW342" s="64"/>
      <c r="BY342" s="64"/>
      <c r="BZ342" s="65"/>
      <c r="CA342" s="66"/>
      <c r="CC342" s="64"/>
      <c r="CE342" s="67"/>
      <c r="CM342" s="144">
        <f t="shared" si="18"/>
        <v>199.79228799120582</v>
      </c>
      <c r="CN342" s="11">
        <v>1.0254034732136301</v>
      </c>
      <c r="CO342" s="24">
        <v>12</v>
      </c>
      <c r="CP342" s="10">
        <f>+[4]Hoja1!$C345</f>
        <v>99.612200000000001</v>
      </c>
      <c r="CQ342" s="33">
        <f>+[4]Hoja1!$D345</f>
        <v>43402.666666666664</v>
      </c>
      <c r="CU342" s="19"/>
      <c r="CW342" s="84"/>
      <c r="CX342" s="54"/>
      <c r="CY342" s="54"/>
      <c r="DF342" s="45" t="e">
        <f>+PA_MAR[[#This Row],[Trenes Kilómetro (TK) (1+2+3)]]/PA_MAR[[#This Row],[Trenes Corridos (TC)]]</f>
        <v>#DIV/0!</v>
      </c>
      <c r="EA342" s="2">
        <v>2021</v>
      </c>
      <c r="EB342" s="2" t="s">
        <v>1</v>
      </c>
    </row>
    <row r="343" spans="1:132" x14ac:dyDescent="0.2">
      <c r="A343" s="83" t="s">
        <v>227</v>
      </c>
      <c r="B343" s="2" t="s">
        <v>2</v>
      </c>
      <c r="C343" s="85">
        <v>44348</v>
      </c>
      <c r="D343" s="2" t="s">
        <v>252</v>
      </c>
      <c r="E343" s="4" t="s">
        <v>267</v>
      </c>
      <c r="F343" s="4" t="s">
        <v>301</v>
      </c>
      <c r="G343" s="4" t="s">
        <v>111</v>
      </c>
      <c r="K343" s="7"/>
      <c r="L343" s="15"/>
      <c r="M343" s="6"/>
      <c r="N343" s="6"/>
      <c r="O343" s="6"/>
      <c r="P343" s="6"/>
      <c r="Q343" s="7"/>
      <c r="R343" s="15"/>
      <c r="S343" s="120"/>
      <c r="T343" s="15"/>
      <c r="W343" s="6"/>
      <c r="X343" s="6"/>
      <c r="Y343" s="6"/>
      <c r="AI343" s="15"/>
      <c r="AJ343" s="6"/>
      <c r="AS343" s="15"/>
      <c r="AU343" s="15"/>
      <c r="AX343" s="15"/>
      <c r="BA343" s="15"/>
      <c r="BB343" s="15"/>
      <c r="BC343" s="15"/>
      <c r="BE343" s="9"/>
      <c r="BF343" s="35"/>
      <c r="BK343" s="10"/>
      <c r="BL343" s="10"/>
      <c r="BN343" s="46"/>
      <c r="BO343" s="73"/>
      <c r="BP343" s="45"/>
      <c r="BQ343" s="45"/>
      <c r="BR343" s="36"/>
      <c r="BU343" s="64"/>
      <c r="BW343" s="64"/>
      <c r="BY343" s="64"/>
      <c r="BZ343" s="65"/>
      <c r="CA343" s="66"/>
      <c r="CC343" s="64"/>
      <c r="CE343" s="67"/>
      <c r="CM343" s="144">
        <f t="shared" si="18"/>
        <v>192.40301467128285</v>
      </c>
      <c r="CN343" s="11">
        <v>1.0614487089205715</v>
      </c>
      <c r="CO343" s="24">
        <v>12</v>
      </c>
      <c r="CP343" s="10">
        <f>+[4]Hoja1!$C346</f>
        <v>100.6185</v>
      </c>
      <c r="CQ343" s="33">
        <f>+[4]Hoja1!$D346</f>
        <v>43907</v>
      </c>
      <c r="CU343" s="19"/>
      <c r="CW343" s="84"/>
      <c r="CX343" s="54"/>
      <c r="CY343" s="54"/>
      <c r="DF343" s="45" t="e">
        <f>+PA_MAR[[#This Row],[Trenes Kilómetro (TK) (1+2+3)]]/PA_MAR[[#This Row],[Trenes Corridos (TC)]]</f>
        <v>#DIV/0!</v>
      </c>
      <c r="EA343" s="2">
        <v>2021</v>
      </c>
      <c r="EB343" s="2" t="s">
        <v>2</v>
      </c>
    </row>
    <row r="344" spans="1:132" x14ac:dyDescent="0.2">
      <c r="A344" s="83" t="s">
        <v>227</v>
      </c>
      <c r="B344" s="2" t="s">
        <v>3</v>
      </c>
      <c r="C344" s="85">
        <v>44378</v>
      </c>
      <c r="D344" s="2" t="s">
        <v>252</v>
      </c>
      <c r="E344" s="4" t="s">
        <v>267</v>
      </c>
      <c r="F344" s="4" t="s">
        <v>301</v>
      </c>
      <c r="G344" s="4" t="s">
        <v>111</v>
      </c>
      <c r="K344" s="7"/>
      <c r="L344" s="15"/>
      <c r="M344" s="6"/>
      <c r="N344" s="6"/>
      <c r="O344" s="6"/>
      <c r="P344" s="6"/>
      <c r="Q344" s="7"/>
      <c r="R344" s="15"/>
      <c r="S344" s="120"/>
      <c r="T344" s="15"/>
      <c r="W344" s="6"/>
      <c r="X344" s="6"/>
      <c r="Y344" s="6"/>
      <c r="AI344" s="15"/>
      <c r="AJ344" s="6"/>
      <c r="AS344" s="15"/>
      <c r="AU344" s="15"/>
      <c r="AX344" s="15"/>
      <c r="BA344" s="15"/>
      <c r="BB344" s="15"/>
      <c r="BC344" s="15"/>
      <c r="BE344" s="9"/>
      <c r="BF344" s="35"/>
      <c r="BK344" s="10"/>
      <c r="BL344" s="10"/>
      <c r="BN344" s="46"/>
      <c r="BO344" s="73"/>
      <c r="BP344" s="45"/>
      <c r="BQ344" s="45"/>
      <c r="BR344" s="36"/>
      <c r="BU344" s="64"/>
      <c r="BW344" s="64"/>
      <c r="BY344" s="64"/>
      <c r="BZ344" s="65"/>
      <c r="CA344" s="66"/>
      <c r="CC344" s="64"/>
      <c r="CE344" s="67"/>
      <c r="CM344" s="144">
        <f t="shared" si="18"/>
        <v>203.93446754646982</v>
      </c>
      <c r="CN344" s="11">
        <v>1.005197719285513</v>
      </c>
      <c r="CO344" s="24">
        <v>12</v>
      </c>
      <c r="CP344" s="10">
        <f>+[4]Hoja1!$C347</f>
        <v>101.61914285714286</v>
      </c>
      <c r="CQ344" s="33">
        <f>+[4]Hoja1!$D347</f>
        <v>46642.520000000004</v>
      </c>
      <c r="CU344" s="19"/>
      <c r="CW344" s="84"/>
      <c r="CX344" s="54"/>
      <c r="CY344" s="54"/>
      <c r="DF344" s="45" t="e">
        <f>+PA_MAR[[#This Row],[Trenes Kilómetro (TK) (1+2+3)]]/PA_MAR[[#This Row],[Trenes Corridos (TC)]]</f>
        <v>#DIV/0!</v>
      </c>
      <c r="EA344" s="2">
        <v>2021</v>
      </c>
      <c r="EB344" s="2" t="s">
        <v>3</v>
      </c>
    </row>
    <row r="345" spans="1:132" x14ac:dyDescent="0.2">
      <c r="A345" s="83" t="s">
        <v>227</v>
      </c>
      <c r="B345" s="2" t="s">
        <v>4</v>
      </c>
      <c r="C345" s="85">
        <v>44409</v>
      </c>
      <c r="D345" s="2" t="s">
        <v>252</v>
      </c>
      <c r="E345" s="4" t="s">
        <v>267</v>
      </c>
      <c r="F345" s="4" t="s">
        <v>301</v>
      </c>
      <c r="G345" s="4" t="s">
        <v>111</v>
      </c>
      <c r="K345" s="7"/>
      <c r="L345" s="15"/>
      <c r="M345" s="6"/>
      <c r="N345" s="6"/>
      <c r="O345" s="6"/>
      <c r="P345" s="6"/>
      <c r="Q345" s="7"/>
      <c r="R345" s="15"/>
      <c r="S345" s="120"/>
      <c r="T345" s="15"/>
      <c r="W345" s="6"/>
      <c r="X345" s="6"/>
      <c r="Y345" s="6"/>
      <c r="AI345" s="15"/>
      <c r="AJ345" s="6"/>
      <c r="AS345" s="15"/>
      <c r="AU345" s="15"/>
      <c r="AX345" s="15"/>
      <c r="BA345" s="15"/>
      <c r="BB345" s="15"/>
      <c r="BC345" s="15"/>
      <c r="BE345" s="9"/>
      <c r="BF345" s="35"/>
      <c r="BK345" s="10"/>
      <c r="BL345" s="10"/>
      <c r="BN345" s="46"/>
      <c r="BO345" s="73"/>
      <c r="BP345" s="45"/>
      <c r="BQ345" s="45"/>
      <c r="BR345" s="36"/>
      <c r="BU345" s="64"/>
      <c r="BW345" s="64"/>
      <c r="BY345" s="64"/>
      <c r="BZ345" s="65"/>
      <c r="CA345" s="66"/>
      <c r="CC345" s="64"/>
      <c r="CE345" s="67"/>
      <c r="CM345" s="144">
        <f t="shared" si="18"/>
        <v>206.19207227273853</v>
      </c>
      <c r="CN345" s="11">
        <v>0.99418501330371445</v>
      </c>
      <c r="CO345" s="24">
        <v>12</v>
      </c>
      <c r="CP345" s="10">
        <f>+[4]Hoja1!$C348</f>
        <v>102.56828571428571</v>
      </c>
      <c r="CQ345" s="33">
        <f>+[4]Hoja1!$D348</f>
        <v>48041.795600000005</v>
      </c>
      <c r="CU345" s="19"/>
      <c r="CW345" s="84"/>
      <c r="CX345" s="54"/>
      <c r="CY345" s="54"/>
      <c r="DF345" s="45" t="e">
        <f>+PA_MAR[[#This Row],[Trenes Kilómetro (TK) (1+2+3)]]/PA_MAR[[#This Row],[Trenes Corridos (TC)]]</f>
        <v>#DIV/0!</v>
      </c>
      <c r="EA345" s="2">
        <v>2021</v>
      </c>
      <c r="EB345" s="2" t="s">
        <v>4</v>
      </c>
    </row>
    <row r="346" spans="1:132" x14ac:dyDescent="0.2">
      <c r="A346" s="83" t="s">
        <v>227</v>
      </c>
      <c r="B346" s="2" t="s">
        <v>11</v>
      </c>
      <c r="C346" s="85">
        <v>44440</v>
      </c>
      <c r="D346" s="2" t="s">
        <v>252</v>
      </c>
      <c r="E346" s="4" t="s">
        <v>267</v>
      </c>
      <c r="F346" s="4" t="s">
        <v>301</v>
      </c>
      <c r="G346" s="4" t="s">
        <v>111</v>
      </c>
      <c r="K346" s="7"/>
      <c r="L346" s="15"/>
      <c r="M346" s="6"/>
      <c r="N346" s="6"/>
      <c r="O346" s="6"/>
      <c r="P346" s="6"/>
      <c r="Q346" s="7"/>
      <c r="R346" s="15"/>
      <c r="S346" s="120"/>
      <c r="T346" s="15"/>
      <c r="W346" s="6"/>
      <c r="X346" s="6"/>
      <c r="Y346" s="6"/>
      <c r="AI346" s="15"/>
      <c r="AJ346" s="6"/>
      <c r="AS346" s="15"/>
      <c r="AU346" s="15"/>
      <c r="AX346" s="15"/>
      <c r="BA346" s="15"/>
      <c r="BB346" s="15"/>
      <c r="BC346" s="15"/>
      <c r="BE346" s="9"/>
      <c r="BF346" s="35"/>
      <c r="BK346" s="10"/>
      <c r="BL346" s="10"/>
      <c r="BN346" s="46"/>
      <c r="BO346" s="73"/>
      <c r="BP346" s="45"/>
      <c r="BQ346" s="45"/>
      <c r="BR346" s="36"/>
      <c r="BU346" s="64"/>
      <c r="BW346" s="64"/>
      <c r="BY346" s="64"/>
      <c r="BZ346" s="65"/>
      <c r="CA346" s="66"/>
      <c r="CC346" s="64"/>
      <c r="CE346" s="67"/>
      <c r="CM346" s="144">
        <f t="shared" si="18"/>
        <v>209.59868625080313</v>
      </c>
      <c r="CN346" s="11">
        <v>0.97756738414242383</v>
      </c>
      <c r="CO346" s="24">
        <v>12</v>
      </c>
      <c r="CP346" s="10">
        <f>+[4]Hoja1!$C349</f>
        <v>103.16</v>
      </c>
      <c r="CQ346" s="33">
        <f>+[4]Hoja1!$D349</f>
        <v>51594</v>
      </c>
      <c r="CU346" s="19"/>
      <c r="CW346" s="84"/>
      <c r="CX346" s="54"/>
      <c r="CY346" s="54"/>
      <c r="DF346" s="45" t="e">
        <f>+PA_MAR[[#This Row],[Trenes Kilómetro (TK) (1+2+3)]]/PA_MAR[[#This Row],[Trenes Corridos (TC)]]</f>
        <v>#DIV/0!</v>
      </c>
      <c r="EA346" s="2">
        <v>2021</v>
      </c>
      <c r="EB346" s="2" t="s">
        <v>11</v>
      </c>
    </row>
    <row r="347" spans="1:132" x14ac:dyDescent="0.2">
      <c r="A347" s="83" t="s">
        <v>227</v>
      </c>
      <c r="B347" s="2" t="s">
        <v>5</v>
      </c>
      <c r="C347" s="85">
        <v>44470</v>
      </c>
      <c r="D347" s="2" t="s">
        <v>252</v>
      </c>
      <c r="E347" s="4" t="s">
        <v>267</v>
      </c>
      <c r="F347" s="4" t="s">
        <v>301</v>
      </c>
      <c r="G347" s="4" t="s">
        <v>111</v>
      </c>
      <c r="K347" s="7"/>
      <c r="L347" s="15"/>
      <c r="M347" s="6"/>
      <c r="N347" s="6"/>
      <c r="O347" s="6"/>
      <c r="P347" s="6"/>
      <c r="Q347" s="7"/>
      <c r="R347" s="15"/>
      <c r="S347" s="120"/>
      <c r="T347" s="15"/>
      <c r="W347" s="6"/>
      <c r="X347" s="6"/>
      <c r="Y347" s="6"/>
      <c r="AI347" s="15"/>
      <c r="AJ347" s="6"/>
      <c r="AS347" s="15"/>
      <c r="AU347" s="15"/>
      <c r="AX347" s="15"/>
      <c r="BA347" s="15"/>
      <c r="BB347" s="15"/>
      <c r="BC347" s="15"/>
      <c r="BE347" s="9"/>
      <c r="BF347" s="35"/>
      <c r="BK347" s="10"/>
      <c r="BL347" s="10"/>
      <c r="BN347" s="46"/>
      <c r="BO347" s="73"/>
      <c r="BP347" s="45"/>
      <c r="BQ347" s="45"/>
      <c r="BR347" s="36"/>
      <c r="BU347" s="64"/>
      <c r="BW347" s="64"/>
      <c r="BY347" s="64"/>
      <c r="BZ347" s="65"/>
      <c r="CA347" s="66"/>
      <c r="CC347" s="64"/>
      <c r="CE347" s="67"/>
      <c r="CM347" s="144">
        <f t="shared" si="18"/>
        <v>219.11714480663503</v>
      </c>
      <c r="CN347" s="11">
        <v>0.93113587899202443</v>
      </c>
      <c r="CO347" s="24">
        <v>12</v>
      </c>
      <c r="CP347" s="10">
        <f>+[4]Hoja1!$C350</f>
        <v>104.6</v>
      </c>
      <c r="CQ347" s="33">
        <f>+[4]Hoja1!$D350</f>
        <v>51913.666666666672</v>
      </c>
      <c r="CU347" s="19"/>
      <c r="CW347" s="84"/>
      <c r="CX347" s="54"/>
      <c r="CY347" s="54"/>
      <c r="DF347" s="45" t="e">
        <f>+PA_MAR[[#This Row],[Trenes Kilómetro (TK) (1+2+3)]]/PA_MAR[[#This Row],[Trenes Corridos (TC)]]</f>
        <v>#DIV/0!</v>
      </c>
      <c r="EA347" s="2">
        <v>2021</v>
      </c>
      <c r="EB347" s="2" t="s">
        <v>5</v>
      </c>
    </row>
    <row r="348" spans="1:132" x14ac:dyDescent="0.2">
      <c r="A348" s="83" t="s">
        <v>227</v>
      </c>
      <c r="B348" s="2" t="s">
        <v>6</v>
      </c>
      <c r="C348" s="85">
        <v>44501</v>
      </c>
      <c r="D348" s="2" t="s">
        <v>252</v>
      </c>
      <c r="E348" s="4" t="s">
        <v>267</v>
      </c>
      <c r="F348" s="4" t="s">
        <v>301</v>
      </c>
      <c r="G348" s="4" t="s">
        <v>111</v>
      </c>
      <c r="K348" s="7"/>
      <c r="L348" s="15"/>
      <c r="M348" s="6"/>
      <c r="N348" s="6"/>
      <c r="O348" s="6"/>
      <c r="P348" s="6"/>
      <c r="Q348" s="7"/>
      <c r="R348" s="15"/>
      <c r="S348" s="120"/>
      <c r="T348" s="15"/>
      <c r="W348" s="6"/>
      <c r="X348" s="6"/>
      <c r="Y348" s="6"/>
      <c r="AI348" s="15"/>
      <c r="AJ348" s="6"/>
      <c r="AS348" s="15"/>
      <c r="AU348" s="15"/>
      <c r="AX348" s="15"/>
      <c r="BA348" s="15"/>
      <c r="BB348" s="15"/>
      <c r="BC348" s="15"/>
      <c r="BE348" s="9"/>
      <c r="BF348" s="35"/>
      <c r="BK348" s="10"/>
      <c r="BL348" s="10"/>
      <c r="BN348" s="46"/>
      <c r="BO348" s="73"/>
      <c r="BP348" s="45"/>
      <c r="BQ348" s="45"/>
      <c r="BR348" s="36"/>
      <c r="BU348" s="64"/>
      <c r="BW348" s="64"/>
      <c r="BY348" s="64"/>
      <c r="BZ348" s="65"/>
      <c r="CA348" s="66"/>
      <c r="CC348" s="64"/>
      <c r="CE348" s="67"/>
      <c r="CM348" s="144">
        <f t="shared" si="18"/>
        <v>213.43124821959114</v>
      </c>
      <c r="CN348" s="11">
        <v>0.95887195990443364</v>
      </c>
      <c r="CO348" s="24">
        <v>12</v>
      </c>
      <c r="CP348" s="10">
        <f>+[4]Hoja1!$C351</f>
        <v>105.25</v>
      </c>
      <c r="CQ348" s="33">
        <f>+[4]Hoja1!$D351</f>
        <v>52233.333333333336</v>
      </c>
      <c r="CU348" s="19"/>
      <c r="CW348" s="84"/>
      <c r="CX348" s="54"/>
      <c r="CY348" s="54"/>
      <c r="DF348" s="45" t="e">
        <f>+PA_MAR[[#This Row],[Trenes Kilómetro (TK) (1+2+3)]]/PA_MAR[[#This Row],[Trenes Corridos (TC)]]</f>
        <v>#DIV/0!</v>
      </c>
      <c r="EA348" s="2">
        <v>2021</v>
      </c>
      <c r="EB348" s="2" t="s">
        <v>6</v>
      </c>
    </row>
    <row r="349" spans="1:132" x14ac:dyDescent="0.2">
      <c r="A349" s="83" t="s">
        <v>227</v>
      </c>
      <c r="B349" s="2" t="s">
        <v>7</v>
      </c>
      <c r="C349" s="85">
        <v>44531</v>
      </c>
      <c r="D349" s="2" t="s">
        <v>252</v>
      </c>
      <c r="E349" s="4" t="s">
        <v>267</v>
      </c>
      <c r="F349" s="4" t="s">
        <v>301</v>
      </c>
      <c r="G349" s="4" t="s">
        <v>111</v>
      </c>
      <c r="K349" s="7"/>
      <c r="L349" s="15"/>
      <c r="M349" s="6"/>
      <c r="N349" s="6"/>
      <c r="O349" s="6"/>
      <c r="P349" s="6"/>
      <c r="Q349" s="7"/>
      <c r="R349" s="15"/>
      <c r="S349" s="120"/>
      <c r="T349" s="15"/>
      <c r="W349" s="6"/>
      <c r="X349" s="6"/>
      <c r="Y349" s="6"/>
      <c r="AI349" s="15"/>
      <c r="AJ349" s="6"/>
      <c r="AS349" s="15"/>
      <c r="AU349" s="15"/>
      <c r="AX349" s="15"/>
      <c r="BA349" s="15"/>
      <c r="BB349" s="15"/>
      <c r="BC349" s="15"/>
      <c r="BE349" s="9"/>
      <c r="BF349" s="35"/>
      <c r="BK349" s="10"/>
      <c r="BL349" s="10"/>
      <c r="BN349" s="46"/>
      <c r="BO349" s="73"/>
      <c r="BP349" s="45"/>
      <c r="BQ349" s="45"/>
      <c r="BR349" s="36"/>
      <c r="BU349" s="64"/>
      <c r="BW349" s="64"/>
      <c r="BY349" s="64"/>
      <c r="BZ349" s="65"/>
      <c r="CA349" s="66"/>
      <c r="CC349" s="64"/>
      <c r="CE349" s="67"/>
      <c r="CM349" s="144">
        <f t="shared" si="18"/>
        <v>224.01945578529498</v>
      </c>
      <c r="CN349" s="11">
        <v>0.90722216690100022</v>
      </c>
      <c r="CO349" s="24">
        <v>12</v>
      </c>
      <c r="CP349" s="10">
        <f>+[4]Hoja1!$C352</f>
        <v>106.88</v>
      </c>
      <c r="CQ349" s="33">
        <f>+[4]Hoja1!$D352</f>
        <v>52553</v>
      </c>
      <c r="CU349" s="19"/>
      <c r="CW349" s="84"/>
      <c r="CX349" s="54"/>
      <c r="CY349" s="54"/>
      <c r="DF349" s="45" t="e">
        <f>+PA_MAR[[#This Row],[Trenes Kilómetro (TK) (1+2+3)]]/PA_MAR[[#This Row],[Trenes Corridos (TC)]]</f>
        <v>#DIV/0!</v>
      </c>
      <c r="EA349" s="2">
        <v>2021</v>
      </c>
      <c r="EB349" s="2" t="s">
        <v>7</v>
      </c>
    </row>
    <row r="350" spans="1:132" x14ac:dyDescent="0.2">
      <c r="A350" s="83" t="s">
        <v>228</v>
      </c>
      <c r="B350" s="2" t="s">
        <v>8</v>
      </c>
      <c r="C350" s="85">
        <v>44562</v>
      </c>
      <c r="D350" s="2" t="s">
        <v>252</v>
      </c>
      <c r="E350" s="4" t="s">
        <v>267</v>
      </c>
      <c r="F350" s="4" t="s">
        <v>301</v>
      </c>
      <c r="G350" s="4" t="s">
        <v>111</v>
      </c>
      <c r="K350" s="7"/>
      <c r="L350" s="15"/>
      <c r="M350" s="6"/>
      <c r="N350" s="6"/>
      <c r="O350" s="6"/>
      <c r="P350" s="6"/>
      <c r="Q350" s="7"/>
      <c r="R350" s="15"/>
      <c r="S350" s="120"/>
      <c r="T350" s="15"/>
      <c r="W350" s="6"/>
      <c r="X350" s="6"/>
      <c r="Y350" s="6"/>
      <c r="AI350" s="15"/>
      <c r="AJ350" s="6"/>
      <c r="AS350" s="15"/>
      <c r="AU350" s="15"/>
      <c r="AX350" s="15"/>
      <c r="BA350" s="15"/>
      <c r="BB350" s="15"/>
      <c r="BC350" s="15"/>
      <c r="BE350" s="9"/>
      <c r="BF350" s="35"/>
      <c r="BK350" s="10"/>
      <c r="BL350" s="10"/>
      <c r="BN350" s="46"/>
      <c r="BO350" s="73"/>
      <c r="BP350" s="45"/>
      <c r="BQ350" s="45"/>
      <c r="BR350" s="36"/>
      <c r="BU350" s="64"/>
      <c r="BW350" s="64"/>
      <c r="BY350" s="64"/>
      <c r="BZ350" s="65"/>
      <c r="CA350" s="66"/>
      <c r="CC350" s="64"/>
      <c r="CE350" s="67"/>
      <c r="CM350" s="144">
        <f t="shared" si="18"/>
        <v>202.13755407284324</v>
      </c>
      <c r="CN350" s="11">
        <v>1.0139631508641793</v>
      </c>
      <c r="CO350" s="24">
        <v>12</v>
      </c>
      <c r="CP350" s="10">
        <f>+[4]Hoja1!$C353</f>
        <v>108.94</v>
      </c>
      <c r="CQ350" s="33">
        <f>+[4]Hoja1!$D353</f>
        <v>54864.393978466796</v>
      </c>
      <c r="CS350" s="11"/>
      <c r="CU350" s="19"/>
      <c r="CW350" s="19"/>
      <c r="CX350" s="19"/>
      <c r="CY350" s="19"/>
      <c r="CZ350" s="15"/>
      <c r="EA350" s="2">
        <v>2022</v>
      </c>
      <c r="EB350" s="2" t="s">
        <v>8</v>
      </c>
    </row>
    <row r="351" spans="1:132" x14ac:dyDescent="0.2">
      <c r="A351" s="83" t="s">
        <v>228</v>
      </c>
      <c r="B351" s="2" t="s">
        <v>9</v>
      </c>
      <c r="C351" s="85">
        <v>44593</v>
      </c>
      <c r="D351" s="2" t="s">
        <v>252</v>
      </c>
      <c r="E351" s="4" t="s">
        <v>267</v>
      </c>
      <c r="F351" s="4" t="s">
        <v>301</v>
      </c>
      <c r="G351" s="4" t="s">
        <v>111</v>
      </c>
      <c r="K351" s="7"/>
      <c r="L351" s="15"/>
      <c r="M351" s="6"/>
      <c r="N351" s="6"/>
      <c r="O351" s="6"/>
      <c r="P351" s="6"/>
      <c r="Q351" s="7"/>
      <c r="R351" s="15"/>
      <c r="S351" s="120"/>
      <c r="T351" s="15"/>
      <c r="W351" s="6"/>
      <c r="X351" s="6"/>
      <c r="Y351" s="6"/>
      <c r="AI351" s="15"/>
      <c r="AJ351" s="6"/>
      <c r="AS351" s="15"/>
      <c r="AU351" s="15"/>
      <c r="AX351" s="15"/>
      <c r="BA351" s="15"/>
      <c r="BB351" s="15"/>
      <c r="BC351" s="15"/>
      <c r="BE351" s="9"/>
      <c r="BF351" s="35"/>
      <c r="BK351" s="10"/>
      <c r="BL351" s="10"/>
      <c r="BN351" s="46"/>
      <c r="BO351" s="73"/>
      <c r="BP351" s="45"/>
      <c r="BQ351" s="45"/>
      <c r="BR351" s="36"/>
      <c r="BU351" s="64"/>
      <c r="BW351" s="64"/>
      <c r="BY351" s="64"/>
      <c r="BZ351" s="65"/>
      <c r="CA351" s="66"/>
      <c r="CC351" s="64"/>
      <c r="CE351" s="67"/>
      <c r="CM351" s="144">
        <f t="shared" si="18"/>
        <v>189.41440227648155</v>
      </c>
      <c r="CN351" s="11">
        <v>1.0760273059683827</v>
      </c>
      <c r="CO351" s="24">
        <v>12</v>
      </c>
      <c r="CP351" s="10">
        <f>+[4]Hoja1!$C354</f>
        <v>111.55</v>
      </c>
      <c r="CQ351" s="33">
        <f>+[4]Hoja1!$D354</f>
        <v>56223.212671851797</v>
      </c>
      <c r="CU351" s="19"/>
      <c r="CW351" s="19"/>
      <c r="CX351" s="19"/>
      <c r="CY351" s="19"/>
      <c r="CZ351" s="15"/>
      <c r="EA351" s="2">
        <v>2022</v>
      </c>
      <c r="EB351" s="2" t="s">
        <v>9</v>
      </c>
    </row>
    <row r="352" spans="1:132" x14ac:dyDescent="0.2">
      <c r="A352" s="83" t="s">
        <v>228</v>
      </c>
      <c r="B352" s="2" t="s">
        <v>10</v>
      </c>
      <c r="C352" s="85">
        <v>44621</v>
      </c>
      <c r="D352" s="2" t="s">
        <v>252</v>
      </c>
      <c r="E352" s="4" t="s">
        <v>267</v>
      </c>
      <c r="F352" s="4" t="s">
        <v>301</v>
      </c>
      <c r="G352" s="4" t="s">
        <v>111</v>
      </c>
      <c r="K352" s="7"/>
      <c r="L352" s="15"/>
      <c r="M352" s="6"/>
      <c r="N352" s="6"/>
      <c r="O352" s="6"/>
      <c r="P352" s="6"/>
      <c r="Q352" s="7"/>
      <c r="R352" s="15"/>
      <c r="S352" s="120"/>
      <c r="T352" s="15"/>
      <c r="W352" s="6"/>
      <c r="X352" s="6"/>
      <c r="Y352" s="6"/>
      <c r="AI352" s="15"/>
      <c r="AJ352" s="6"/>
      <c r="AS352" s="15"/>
      <c r="AU352" s="15"/>
      <c r="AX352" s="15"/>
      <c r="BA352" s="15"/>
      <c r="BB352" s="15"/>
      <c r="BC352" s="15"/>
      <c r="BE352" s="9"/>
      <c r="BF352" s="35"/>
      <c r="BK352" s="10"/>
      <c r="BL352" s="10"/>
      <c r="BN352" s="46"/>
      <c r="BO352" s="73"/>
      <c r="BP352" s="45"/>
      <c r="BQ352" s="45"/>
      <c r="BR352" s="36"/>
      <c r="BU352" s="64"/>
      <c r="BW352" s="64"/>
      <c r="BY352" s="64"/>
      <c r="BZ352" s="65"/>
      <c r="CA352" s="66"/>
      <c r="CC352" s="64"/>
      <c r="CE352" s="67"/>
      <c r="CM352" s="144">
        <f t="shared" si="18"/>
        <v>207.07892035777382</v>
      </c>
      <c r="CN352" s="11">
        <v>0.98985892508403028</v>
      </c>
      <c r="CO352" s="24">
        <v>12</v>
      </c>
      <c r="CP352" s="10">
        <f>+[4]Hoja1!$C355</f>
        <v>114.52670000000001</v>
      </c>
      <c r="CQ352" s="33">
        <f>+[4]Hoja1!$D355</f>
        <v>64737</v>
      </c>
      <c r="CU352" s="19"/>
      <c r="CW352" s="19"/>
      <c r="CX352" s="19"/>
      <c r="CY352" s="19"/>
      <c r="CZ352" s="15"/>
      <c r="EA352" s="2">
        <v>2022</v>
      </c>
      <c r="EB352" s="2" t="s">
        <v>10</v>
      </c>
    </row>
    <row r="353" spans="1:132" x14ac:dyDescent="0.2">
      <c r="A353" s="83" t="s">
        <v>228</v>
      </c>
      <c r="B353" s="2" t="s">
        <v>0</v>
      </c>
      <c r="C353" s="85">
        <v>44652</v>
      </c>
      <c r="D353" s="2" t="s">
        <v>252</v>
      </c>
      <c r="E353" s="4" t="s">
        <v>267</v>
      </c>
      <c r="F353" s="4" t="s">
        <v>301</v>
      </c>
      <c r="G353" s="4" t="s">
        <v>111</v>
      </c>
      <c r="K353" s="7"/>
      <c r="L353" s="15"/>
      <c r="M353" s="6"/>
      <c r="N353" s="6"/>
      <c r="O353" s="6"/>
      <c r="P353" s="6"/>
      <c r="Q353" s="7"/>
      <c r="R353" s="15"/>
      <c r="S353" s="120"/>
      <c r="T353" s="15"/>
      <c r="W353" s="6"/>
      <c r="X353" s="6"/>
      <c r="Y353" s="6"/>
      <c r="AI353" s="15"/>
      <c r="AJ353" s="6"/>
      <c r="AS353" s="15"/>
      <c r="AU353" s="15"/>
      <c r="AX353" s="15"/>
      <c r="BA353" s="15"/>
      <c r="BB353" s="15"/>
      <c r="BC353" s="15"/>
      <c r="BE353" s="9"/>
      <c r="BF353" s="35"/>
      <c r="BK353" s="10"/>
      <c r="BL353" s="10"/>
      <c r="BN353" s="46"/>
      <c r="BO353" s="73"/>
      <c r="BP353" s="45"/>
      <c r="BQ353" s="45"/>
      <c r="BR353" s="36"/>
      <c r="BU353" s="64"/>
      <c r="BW353" s="64"/>
      <c r="BY353" s="64"/>
      <c r="BZ353" s="65"/>
      <c r="CA353" s="66"/>
      <c r="CC353" s="64"/>
      <c r="CE353" s="67"/>
      <c r="CL353" s="38"/>
      <c r="CM353" s="144">
        <f t="shared" si="18"/>
        <v>196.25183910510955</v>
      </c>
      <c r="CN353" s="11">
        <v>1.0426739555848314</v>
      </c>
      <c r="CO353" s="24">
        <v>12</v>
      </c>
      <c r="CP353" s="10">
        <f>+[4]Hoja1!$C356</f>
        <v>118.23</v>
      </c>
      <c r="CQ353" s="33">
        <f>+[4]Hoja1!$D356</f>
        <v>65342</v>
      </c>
      <c r="CU353" s="19"/>
      <c r="CW353" s="19"/>
      <c r="CX353" s="19"/>
      <c r="CY353" s="19"/>
      <c r="CZ353" s="15"/>
      <c r="EA353" s="2">
        <v>2022</v>
      </c>
      <c r="EB353" s="2" t="s">
        <v>0</v>
      </c>
    </row>
    <row r="354" spans="1:132" x14ac:dyDescent="0.2">
      <c r="A354" s="83" t="s">
        <v>228</v>
      </c>
      <c r="B354" s="2" t="s">
        <v>1</v>
      </c>
      <c r="C354" s="85">
        <v>44682</v>
      </c>
      <c r="D354" s="2" t="s">
        <v>252</v>
      </c>
      <c r="E354" s="4" t="s">
        <v>267</v>
      </c>
      <c r="F354" s="4" t="s">
        <v>301</v>
      </c>
      <c r="G354" s="4" t="s">
        <v>111</v>
      </c>
      <c r="K354" s="7"/>
      <c r="L354" s="15"/>
      <c r="M354" s="6"/>
      <c r="N354" s="6"/>
      <c r="O354" s="6"/>
      <c r="P354" s="6"/>
      <c r="Q354" s="7"/>
      <c r="R354" s="15"/>
      <c r="S354" s="120"/>
      <c r="T354" s="15"/>
      <c r="W354" s="6"/>
      <c r="X354" s="6"/>
      <c r="Y354" s="6"/>
      <c r="AI354" s="15"/>
      <c r="AJ354" s="6"/>
      <c r="AS354" s="15"/>
      <c r="AU354" s="15"/>
      <c r="AX354" s="15"/>
      <c r="BA354" s="15"/>
      <c r="BB354" s="15"/>
      <c r="BC354" s="15"/>
      <c r="BE354" s="9"/>
      <c r="BF354" s="35"/>
      <c r="BK354" s="10"/>
      <c r="BL354" s="10"/>
      <c r="BN354" s="46"/>
      <c r="BO354" s="73"/>
      <c r="BP354" s="45"/>
      <c r="BQ354" s="45"/>
      <c r="BR354" s="36"/>
      <c r="BU354" s="64"/>
      <c r="BW354" s="64"/>
      <c r="BY354" s="64"/>
      <c r="BZ354" s="65"/>
      <c r="CA354" s="66"/>
      <c r="CC354" s="64"/>
      <c r="CE354" s="67"/>
      <c r="CM354" s="144">
        <f t="shared" si="18"/>
        <v>199.79228799120582</v>
      </c>
      <c r="CN354" s="11">
        <v>1.0254034732136301</v>
      </c>
      <c r="CO354" s="24">
        <v>12</v>
      </c>
      <c r="CP354" s="10">
        <f>+[4]Hoja1!$C357</f>
        <v>122.96</v>
      </c>
      <c r="CQ354" s="33">
        <f>+[4]Hoja1!$D357</f>
        <v>65947</v>
      </c>
      <c r="CU354" s="19"/>
      <c r="CW354" s="19"/>
      <c r="CX354" s="19"/>
      <c r="CY354" s="19"/>
      <c r="CZ354" s="15"/>
      <c r="EA354" s="2">
        <v>2022</v>
      </c>
      <c r="EB354" s="2" t="s">
        <v>1</v>
      </c>
    </row>
    <row r="355" spans="1:132" x14ac:dyDescent="0.2">
      <c r="A355" s="83" t="s">
        <v>228</v>
      </c>
      <c r="B355" s="2" t="s">
        <v>2</v>
      </c>
      <c r="C355" s="85">
        <v>44713</v>
      </c>
      <c r="D355" s="2" t="s">
        <v>252</v>
      </c>
      <c r="E355" s="4" t="s">
        <v>267</v>
      </c>
      <c r="F355" s="4" t="s">
        <v>301</v>
      </c>
      <c r="G355" s="4" t="s">
        <v>111</v>
      </c>
      <c r="K355" s="7"/>
      <c r="L355" s="15"/>
      <c r="M355" s="6"/>
      <c r="N355" s="6"/>
      <c r="O355" s="6"/>
      <c r="P355" s="6"/>
      <c r="Q355" s="7"/>
      <c r="R355" s="15"/>
      <c r="S355" s="120"/>
      <c r="T355" s="15"/>
      <c r="W355" s="6"/>
      <c r="X355" s="6"/>
      <c r="Y355" s="6"/>
      <c r="AI355" s="15"/>
      <c r="AJ355" s="6"/>
      <c r="AS355" s="15"/>
      <c r="AU355" s="15"/>
      <c r="AX355" s="15"/>
      <c r="BA355" s="15"/>
      <c r="BB355" s="15"/>
      <c r="BC355" s="15"/>
      <c r="BE355" s="9"/>
      <c r="BF355" s="35"/>
      <c r="BK355" s="10"/>
      <c r="BL355" s="10"/>
      <c r="BN355" s="46"/>
      <c r="BO355" s="73"/>
      <c r="BP355" s="45"/>
      <c r="BQ355" s="45"/>
      <c r="BR355" s="36"/>
      <c r="BU355" s="64"/>
      <c r="BW355" s="64"/>
      <c r="BY355" s="64"/>
      <c r="BZ355" s="65"/>
      <c r="CA355" s="66"/>
      <c r="CC355" s="64"/>
      <c r="CE355" s="67"/>
      <c r="CM355" s="144">
        <f t="shared" si="18"/>
        <v>192.40301467128285</v>
      </c>
      <c r="CN355" s="11">
        <v>1.0614487089205715</v>
      </c>
      <c r="CO355" s="24">
        <v>12</v>
      </c>
      <c r="CP355" s="10">
        <f>+[4]Hoja1!$C358</f>
        <v>127.5</v>
      </c>
      <c r="CQ355" s="33">
        <f>+[4]Hoja1!$D358</f>
        <v>66552</v>
      </c>
      <c r="CU355" s="19"/>
      <c r="CW355" s="19"/>
      <c r="CX355" s="19"/>
      <c r="CY355" s="19"/>
      <c r="CZ355" s="15"/>
      <c r="EA355" s="2">
        <v>2022</v>
      </c>
      <c r="EB355" s="2" t="s">
        <v>2</v>
      </c>
    </row>
    <row r="356" spans="1:132" x14ac:dyDescent="0.2">
      <c r="A356" s="83" t="s">
        <v>228</v>
      </c>
      <c r="B356" s="2" t="s">
        <v>3</v>
      </c>
      <c r="C356" s="85">
        <v>44743</v>
      </c>
      <c r="D356" s="2" t="s">
        <v>252</v>
      </c>
      <c r="E356" s="4" t="s">
        <v>267</v>
      </c>
      <c r="F356" s="4" t="s">
        <v>301</v>
      </c>
      <c r="G356" s="4" t="s">
        <v>111</v>
      </c>
      <c r="K356" s="7"/>
      <c r="L356" s="15"/>
      <c r="M356" s="6"/>
      <c r="N356" s="6"/>
      <c r="O356" s="6"/>
      <c r="P356" s="6"/>
      <c r="Q356" s="7"/>
      <c r="R356" s="15"/>
      <c r="S356" s="120"/>
      <c r="T356" s="15"/>
      <c r="W356" s="6"/>
      <c r="X356" s="6"/>
      <c r="Y356" s="6"/>
      <c r="AI356" s="15"/>
      <c r="AJ356" s="6"/>
      <c r="AS356" s="15"/>
      <c r="AU356" s="15"/>
      <c r="AX356" s="15"/>
      <c r="BA356" s="15"/>
      <c r="BB356" s="15"/>
      <c r="BC356" s="15"/>
      <c r="BE356" s="9"/>
      <c r="BF356" s="35"/>
      <c r="BK356" s="10"/>
      <c r="BL356" s="10"/>
      <c r="BN356" s="46"/>
      <c r="BO356" s="73"/>
      <c r="BP356" s="45"/>
      <c r="BQ356" s="45"/>
      <c r="BR356" s="36"/>
      <c r="BU356" s="64"/>
      <c r="BW356" s="64"/>
      <c r="BY356" s="64"/>
      <c r="BZ356" s="65"/>
      <c r="CA356" s="66"/>
      <c r="CC356" s="64"/>
      <c r="CE356" s="67"/>
      <c r="CM356" s="144">
        <f t="shared" si="18"/>
        <v>203.93446754646982</v>
      </c>
      <c r="CN356" s="11">
        <v>1.005197719285513</v>
      </c>
      <c r="CO356" s="24">
        <v>12</v>
      </c>
      <c r="CP356" s="10">
        <f>+[4]Hoja1!$C359</f>
        <v>134.52000000000001</v>
      </c>
      <c r="CQ356" s="33">
        <f>+[4]Hoja1!$D359</f>
        <v>72286.333333333328</v>
      </c>
      <c r="CU356" s="19"/>
      <c r="CW356" s="19"/>
      <c r="CX356" s="19"/>
      <c r="CY356" s="19"/>
      <c r="CZ356" s="15"/>
      <c r="EA356" s="2">
        <v>2022</v>
      </c>
      <c r="EB356" s="2" t="s">
        <v>3</v>
      </c>
    </row>
    <row r="357" spans="1:132" x14ac:dyDescent="0.2">
      <c r="A357" s="83" t="s">
        <v>228</v>
      </c>
      <c r="B357" s="2" t="s">
        <v>4</v>
      </c>
      <c r="C357" s="85">
        <v>44774</v>
      </c>
      <c r="D357" s="2" t="s">
        <v>252</v>
      </c>
      <c r="E357" s="4" t="s">
        <v>267</v>
      </c>
      <c r="F357" s="4" t="s">
        <v>301</v>
      </c>
      <c r="G357" s="4" t="s">
        <v>111</v>
      </c>
      <c r="K357" s="7"/>
      <c r="L357" s="15"/>
      <c r="M357" s="6"/>
      <c r="N357" s="6"/>
      <c r="O357" s="6"/>
      <c r="P357" s="6"/>
      <c r="Q357" s="7"/>
      <c r="R357" s="15"/>
      <c r="S357" s="120"/>
      <c r="T357" s="15"/>
      <c r="W357" s="6"/>
      <c r="X357" s="6"/>
      <c r="Y357" s="6"/>
      <c r="AI357" s="15"/>
      <c r="AJ357" s="6"/>
      <c r="AS357" s="15"/>
      <c r="AU357" s="15"/>
      <c r="AX357" s="15"/>
      <c r="BA357" s="15"/>
      <c r="BB357" s="15"/>
      <c r="BC357" s="15"/>
      <c r="BE357" s="9"/>
      <c r="BF357" s="35"/>
      <c r="BK357" s="10"/>
      <c r="BL357" s="10"/>
      <c r="BN357" s="46"/>
      <c r="BO357" s="73"/>
      <c r="BP357" s="45"/>
      <c r="BQ357" s="45"/>
      <c r="BR357" s="36"/>
      <c r="BU357" s="64"/>
      <c r="BW357" s="64"/>
      <c r="BY357" s="64"/>
      <c r="BZ357" s="65"/>
      <c r="CA357" s="66"/>
      <c r="CC357" s="64"/>
      <c r="CE357" s="67"/>
      <c r="CM357" s="144">
        <f t="shared" si="18"/>
        <v>206.19207227273853</v>
      </c>
      <c r="CN357" s="11">
        <v>0.99418501330371445</v>
      </c>
      <c r="CO357" s="24">
        <v>16.75</v>
      </c>
      <c r="CP357" s="10">
        <f>+[4]Hoja1!$C360</f>
        <v>141.44</v>
      </c>
      <c r="CQ357" s="33">
        <f>+[4]Hoja1!$D360</f>
        <v>78020.666666666657</v>
      </c>
      <c r="CU357" s="19"/>
      <c r="CW357" s="19"/>
      <c r="CX357" s="19"/>
      <c r="CY357" s="19"/>
      <c r="CZ357" s="15"/>
      <c r="EA357" s="2">
        <v>2022</v>
      </c>
      <c r="EB357" s="2" t="s">
        <v>4</v>
      </c>
    </row>
    <row r="358" spans="1:132" x14ac:dyDescent="0.2">
      <c r="A358" s="83" t="s">
        <v>228</v>
      </c>
      <c r="B358" s="2" t="s">
        <v>11</v>
      </c>
      <c r="C358" s="85">
        <v>44805</v>
      </c>
      <c r="D358" s="2" t="s">
        <v>252</v>
      </c>
      <c r="E358" s="4" t="s">
        <v>267</v>
      </c>
      <c r="F358" s="4" t="s">
        <v>301</v>
      </c>
      <c r="G358" s="4" t="s">
        <v>111</v>
      </c>
      <c r="K358" s="7"/>
      <c r="L358" s="15"/>
      <c r="M358" s="6"/>
      <c r="N358" s="6"/>
      <c r="O358" s="6"/>
      <c r="P358" s="6"/>
      <c r="Q358" s="7"/>
      <c r="R358" s="15"/>
      <c r="S358" s="120"/>
      <c r="T358" s="15"/>
      <c r="W358" s="6"/>
      <c r="X358" s="6"/>
      <c r="Y358" s="6"/>
      <c r="AI358" s="15"/>
      <c r="AJ358" s="6"/>
      <c r="AS358" s="15"/>
      <c r="AU358" s="15"/>
      <c r="AX358" s="15"/>
      <c r="BA358" s="15"/>
      <c r="BB358" s="15"/>
      <c r="BC358" s="15"/>
      <c r="BE358" s="9"/>
      <c r="BF358" s="35"/>
      <c r="BK358" s="10"/>
      <c r="BL358" s="10"/>
      <c r="BN358" s="46"/>
      <c r="BO358" s="73"/>
      <c r="BP358" s="45"/>
      <c r="BQ358" s="45"/>
      <c r="BR358" s="36"/>
      <c r="BU358" s="64"/>
      <c r="BW358" s="64"/>
      <c r="BY358" s="64"/>
      <c r="BZ358" s="65"/>
      <c r="CA358" s="66"/>
      <c r="CC358" s="64"/>
      <c r="CE358" s="67"/>
      <c r="CM358" s="144">
        <f t="shared" si="18"/>
        <v>209.59868625080313</v>
      </c>
      <c r="CN358" s="11">
        <v>0.97756738414242383</v>
      </c>
      <c r="CO358" s="24">
        <v>16.75</v>
      </c>
      <c r="CP358" s="10">
        <f>+[4]Hoja1!$C361</f>
        <v>149.08000000000001</v>
      </c>
      <c r="CQ358" s="33">
        <f>+[4]Hoja1!$D361</f>
        <v>83755</v>
      </c>
      <c r="CU358" s="19"/>
      <c r="CW358" s="19"/>
      <c r="CX358" s="19"/>
      <c r="CY358" s="19"/>
      <c r="CZ358" s="15"/>
      <c r="EA358" s="2">
        <v>2022</v>
      </c>
      <c r="EB358" s="2" t="s">
        <v>11</v>
      </c>
    </row>
    <row r="359" spans="1:132" x14ac:dyDescent="0.2">
      <c r="A359" s="83" t="s">
        <v>228</v>
      </c>
      <c r="B359" s="2" t="s">
        <v>5</v>
      </c>
      <c r="C359" s="85">
        <v>44835</v>
      </c>
      <c r="D359" s="2" t="s">
        <v>252</v>
      </c>
      <c r="E359" s="4" t="s">
        <v>267</v>
      </c>
      <c r="F359" s="4" t="s">
        <v>301</v>
      </c>
      <c r="G359" s="4" t="s">
        <v>111</v>
      </c>
      <c r="K359" s="7"/>
      <c r="L359" s="15"/>
      <c r="M359" s="6"/>
      <c r="N359" s="6"/>
      <c r="O359" s="6"/>
      <c r="P359" s="6"/>
      <c r="Q359" s="7"/>
      <c r="R359" s="15"/>
      <c r="S359" s="120"/>
      <c r="T359" s="15"/>
      <c r="W359" s="6"/>
      <c r="X359" s="6"/>
      <c r="Y359" s="6"/>
      <c r="AI359" s="15"/>
      <c r="AJ359" s="6"/>
      <c r="AS359" s="15"/>
      <c r="AU359" s="15"/>
      <c r="AX359" s="15"/>
      <c r="BA359" s="15"/>
      <c r="BB359" s="15"/>
      <c r="BC359" s="15"/>
      <c r="BE359" s="9"/>
      <c r="BF359" s="35"/>
      <c r="BK359" s="10"/>
      <c r="BL359" s="10"/>
      <c r="BN359" s="46"/>
      <c r="BO359" s="73"/>
      <c r="BP359" s="45"/>
      <c r="BQ359" s="45"/>
      <c r="BR359" s="36"/>
      <c r="BU359" s="64"/>
      <c r="BW359" s="64"/>
      <c r="BY359" s="64"/>
      <c r="BZ359" s="65"/>
      <c r="CA359" s="66"/>
      <c r="CC359" s="64"/>
      <c r="CE359" s="67"/>
      <c r="CM359" s="144">
        <f t="shared" si="18"/>
        <v>219.11714480663503</v>
      </c>
      <c r="CN359" s="11">
        <v>0.93113587899202443</v>
      </c>
      <c r="CO359" s="24">
        <v>16.75</v>
      </c>
      <c r="CP359" s="10">
        <f>+[4]Hoja1!$C362</f>
        <v>158</v>
      </c>
      <c r="CQ359" s="33">
        <f>+[4]Hoja1!$D362</f>
        <v>86797</v>
      </c>
      <c r="CU359" s="19"/>
    </row>
    <row r="360" spans="1:132" x14ac:dyDescent="0.2">
      <c r="A360" s="83" t="s">
        <v>228</v>
      </c>
      <c r="B360" s="2" t="s">
        <v>6</v>
      </c>
      <c r="C360" s="85">
        <v>44866</v>
      </c>
      <c r="D360" s="2" t="s">
        <v>252</v>
      </c>
      <c r="E360" s="4" t="s">
        <v>267</v>
      </c>
      <c r="F360" s="4" t="s">
        <v>301</v>
      </c>
      <c r="G360" s="4" t="s">
        <v>111</v>
      </c>
      <c r="K360" s="7"/>
      <c r="L360" s="15"/>
      <c r="M360" s="6"/>
      <c r="N360" s="6"/>
      <c r="O360" s="6"/>
      <c r="P360" s="6"/>
      <c r="Q360" s="7"/>
      <c r="R360" s="15"/>
      <c r="S360" s="120"/>
      <c r="T360" s="15"/>
      <c r="W360" s="6"/>
      <c r="X360" s="6"/>
      <c r="Y360" s="6"/>
      <c r="AI360" s="15"/>
      <c r="AJ360" s="6"/>
      <c r="AS360" s="15"/>
      <c r="AU360" s="15"/>
      <c r="AX360" s="15"/>
      <c r="BA360" s="15"/>
      <c r="BB360" s="15"/>
      <c r="BC360" s="15"/>
      <c r="BE360" s="9"/>
      <c r="BF360" s="35"/>
      <c r="BK360" s="10"/>
      <c r="BL360" s="10"/>
      <c r="BN360" s="46"/>
      <c r="BO360" s="73"/>
      <c r="BP360" s="45"/>
      <c r="BQ360" s="45"/>
      <c r="BR360" s="36"/>
      <c r="BU360" s="64"/>
      <c r="BW360" s="64"/>
      <c r="BY360" s="64"/>
      <c r="BZ360" s="65"/>
      <c r="CA360" s="66"/>
      <c r="CC360" s="64"/>
      <c r="CE360" s="67"/>
      <c r="CM360" s="144">
        <f t="shared" si="18"/>
        <v>213.43124821959114</v>
      </c>
      <c r="CN360" s="11">
        <v>0.95887195990443364</v>
      </c>
      <c r="CO360" s="24">
        <v>16.75</v>
      </c>
      <c r="CP360" s="10">
        <f>+[4]Hoja1!$C363</f>
        <v>168</v>
      </c>
      <c r="CQ360" s="33">
        <f>+[4]Hoja1!$D363</f>
        <v>89839</v>
      </c>
      <c r="CU360" s="24"/>
      <c r="CV360" s="89"/>
    </row>
    <row r="361" spans="1:132" x14ac:dyDescent="0.2">
      <c r="A361" s="83" t="s">
        <v>228</v>
      </c>
      <c r="B361" s="2" t="s">
        <v>7</v>
      </c>
      <c r="C361" s="85">
        <v>44896</v>
      </c>
      <c r="D361" s="2" t="s">
        <v>252</v>
      </c>
      <c r="E361" s="4" t="s">
        <v>267</v>
      </c>
      <c r="F361" s="4" t="s">
        <v>301</v>
      </c>
      <c r="G361" s="4" t="s">
        <v>111</v>
      </c>
      <c r="K361" s="7"/>
      <c r="L361" s="15"/>
      <c r="M361" s="6"/>
      <c r="N361" s="6"/>
      <c r="O361" s="6"/>
      <c r="P361" s="6"/>
      <c r="Q361" s="7"/>
      <c r="R361" s="15"/>
      <c r="S361" s="120"/>
      <c r="T361" s="15"/>
      <c r="W361" s="6"/>
      <c r="X361" s="6"/>
      <c r="Y361" s="6"/>
      <c r="AI361" s="15"/>
      <c r="AJ361" s="6"/>
      <c r="AS361" s="15"/>
      <c r="AU361" s="15"/>
      <c r="AX361" s="15"/>
      <c r="BA361" s="15"/>
      <c r="BB361" s="15"/>
      <c r="BC361" s="15"/>
      <c r="BE361" s="9"/>
      <c r="BF361" s="35"/>
      <c r="BK361" s="10"/>
      <c r="BL361" s="10"/>
      <c r="BN361" s="46"/>
      <c r="BO361" s="73"/>
      <c r="BP361" s="45"/>
      <c r="BQ361" s="45"/>
      <c r="BR361" s="36"/>
      <c r="BU361" s="64"/>
      <c r="BW361" s="64"/>
      <c r="BY361" s="64"/>
      <c r="BZ361" s="65"/>
      <c r="CA361" s="66"/>
      <c r="CC361" s="64"/>
      <c r="CE361" s="67"/>
      <c r="CM361" s="144">
        <f t="shared" si="18"/>
        <v>224.01945578529498</v>
      </c>
      <c r="CN361" s="11">
        <v>0.90722216690100022</v>
      </c>
      <c r="CO361" s="24">
        <v>16.75</v>
      </c>
      <c r="CP361" s="10">
        <f>+[4]Hoja1!$C364</f>
        <v>178.71770000000001</v>
      </c>
      <c r="CQ361" s="33">
        <f>+[4]Hoja1!$D364</f>
        <v>92881</v>
      </c>
      <c r="CU361" s="19"/>
    </row>
    <row r="362" spans="1:132" x14ac:dyDescent="0.2">
      <c r="A362" s="83">
        <v>2023</v>
      </c>
      <c r="B362" s="2" t="s">
        <v>8</v>
      </c>
      <c r="C362" s="85">
        <v>44927</v>
      </c>
      <c r="D362" s="2" t="s">
        <v>252</v>
      </c>
      <c r="E362" s="4" t="s">
        <v>267</v>
      </c>
      <c r="F362" s="4" t="s">
        <v>301</v>
      </c>
      <c r="G362" s="4" t="s">
        <v>111</v>
      </c>
      <c r="L362" s="153"/>
      <c r="R362" s="153"/>
      <c r="S362" s="161"/>
      <c r="T362" s="161"/>
      <c r="U362" s="37"/>
      <c r="V362" s="35"/>
      <c r="W362" s="36"/>
      <c r="X362" s="6"/>
      <c r="Y362" s="6"/>
      <c r="Z362" s="36"/>
      <c r="AI362" s="153"/>
      <c r="AS362" s="154"/>
      <c r="AU362" s="155"/>
      <c r="AW362" s="155"/>
      <c r="AX362" s="155"/>
      <c r="BA362" s="120"/>
      <c r="BB362" s="156"/>
      <c r="BC362" s="15"/>
      <c r="BF362" s="161"/>
      <c r="BK362" s="77"/>
      <c r="BL362" s="10"/>
      <c r="BN362" s="46"/>
      <c r="BO362" s="73"/>
      <c r="BP362" s="73"/>
      <c r="BQ362" s="73"/>
      <c r="BR362" s="36"/>
      <c r="BU362" s="64"/>
      <c r="BW362" s="64"/>
      <c r="BY362" s="64"/>
      <c r="BZ362" s="65"/>
      <c r="CA362" s="66"/>
      <c r="CC362" s="64"/>
      <c r="CE362" s="67"/>
      <c r="CJ362" s="153"/>
      <c r="CM362" s="144">
        <f t="shared" si="18"/>
        <v>202.13755407284324</v>
      </c>
      <c r="CN362" s="11">
        <v>1.0139631508641793</v>
      </c>
      <c r="CO362" s="24">
        <v>27</v>
      </c>
      <c r="CP362" s="10">
        <f>+[4]Hoja1!$C365</f>
        <v>188.96</v>
      </c>
      <c r="CQ362" s="33">
        <f>+[4]Hoja1!$D365</f>
        <v>103181.33333333333</v>
      </c>
      <c r="CV362" s="89"/>
    </row>
    <row r="363" spans="1:132" x14ac:dyDescent="0.2">
      <c r="A363" s="83">
        <v>2023</v>
      </c>
      <c r="B363" s="2" t="s">
        <v>9</v>
      </c>
      <c r="C363" s="85">
        <v>44958</v>
      </c>
      <c r="D363" s="2" t="s">
        <v>252</v>
      </c>
      <c r="E363" s="4" t="s">
        <v>267</v>
      </c>
      <c r="F363" s="4" t="s">
        <v>301</v>
      </c>
      <c r="G363" s="4" t="s">
        <v>111</v>
      </c>
      <c r="L363" s="153"/>
      <c r="R363" s="153"/>
      <c r="S363" s="161"/>
      <c r="T363" s="161"/>
      <c r="U363" s="37"/>
      <c r="V363" s="35"/>
      <c r="W363" s="36"/>
      <c r="X363" s="6"/>
      <c r="Y363" s="6"/>
      <c r="Z363" s="36"/>
      <c r="AI363" s="153"/>
      <c r="AS363" s="154"/>
      <c r="AU363" s="155"/>
      <c r="AW363" s="155"/>
      <c r="AX363" s="155"/>
      <c r="AY363" s="155"/>
      <c r="BA363" s="120"/>
      <c r="BB363" s="156"/>
      <c r="BC363" s="15"/>
      <c r="BF363" s="161"/>
      <c r="BK363" s="77"/>
      <c r="BL363" s="10"/>
      <c r="BN363" s="46"/>
      <c r="BO363" s="73"/>
      <c r="BP363" s="73"/>
      <c r="BQ363" s="73"/>
      <c r="BR363" s="36"/>
      <c r="BU363" s="64"/>
      <c r="BW363" s="64"/>
      <c r="BY363" s="64"/>
      <c r="BZ363" s="65"/>
      <c r="CA363" s="66"/>
      <c r="CC363" s="64"/>
      <c r="CE363" s="67"/>
      <c r="CJ363" s="153"/>
      <c r="CM363" s="144">
        <f t="shared" si="18"/>
        <v>189.41440227648155</v>
      </c>
      <c r="CN363" s="11">
        <v>1.0760273059683827</v>
      </c>
      <c r="CO363" s="24">
        <v>27</v>
      </c>
      <c r="CP363" s="10">
        <f>+[4]Hoja1!$C366</f>
        <v>198.43</v>
      </c>
      <c r="CQ363" s="33">
        <f>+[4]Hoja1!$D366</f>
        <v>113481.66666666667</v>
      </c>
    </row>
    <row r="364" spans="1:132" x14ac:dyDescent="0.2">
      <c r="A364" s="83">
        <v>2023</v>
      </c>
      <c r="B364" s="2" t="s">
        <v>10</v>
      </c>
      <c r="C364" s="85">
        <v>44986</v>
      </c>
      <c r="D364" s="2" t="s">
        <v>252</v>
      </c>
      <c r="E364" s="4" t="s">
        <v>267</v>
      </c>
      <c r="F364" s="4" t="s">
        <v>301</v>
      </c>
      <c r="G364" s="4" t="s">
        <v>111</v>
      </c>
      <c r="L364" s="153"/>
      <c r="R364" s="153"/>
      <c r="S364" s="161"/>
      <c r="T364" s="161"/>
      <c r="U364" s="37"/>
      <c r="V364" s="35"/>
      <c r="W364" s="36"/>
      <c r="X364" s="6"/>
      <c r="Y364" s="6"/>
      <c r="Z364" s="36"/>
      <c r="AI364" s="153"/>
      <c r="AS364" s="154"/>
      <c r="AU364" s="155"/>
      <c r="AW364" s="155"/>
      <c r="AX364" s="155"/>
      <c r="BA364" s="120"/>
      <c r="BB364" s="156"/>
      <c r="BC364" s="15"/>
      <c r="BF364" s="161"/>
      <c r="BK364" s="77"/>
      <c r="BL364" s="10"/>
      <c r="BN364" s="46"/>
      <c r="BO364" s="73"/>
      <c r="BP364" s="73"/>
      <c r="BQ364" s="73"/>
      <c r="BR364" s="36"/>
      <c r="BU364" s="64"/>
      <c r="BW364" s="64"/>
      <c r="BY364" s="64"/>
      <c r="BZ364" s="65"/>
      <c r="CA364" s="66"/>
      <c r="CC364" s="64"/>
      <c r="CE364" s="67"/>
      <c r="CJ364" s="153"/>
      <c r="CM364" s="144">
        <f t="shared" si="18"/>
        <v>207.07892035777382</v>
      </c>
      <c r="CN364" s="11">
        <v>0.98985892508403028</v>
      </c>
    </row>
    <row r="365" spans="1:132" x14ac:dyDescent="0.2">
      <c r="A365" s="83">
        <v>2023</v>
      </c>
      <c r="B365" s="2" t="s">
        <v>0</v>
      </c>
      <c r="C365" s="85">
        <v>45017</v>
      </c>
      <c r="D365" s="2" t="s">
        <v>252</v>
      </c>
      <c r="E365" s="4" t="s">
        <v>267</v>
      </c>
      <c r="F365" s="4" t="s">
        <v>301</v>
      </c>
      <c r="G365" s="4" t="s">
        <v>111</v>
      </c>
      <c r="L365" s="153"/>
      <c r="R365" s="153"/>
      <c r="S365" s="161"/>
      <c r="T365" s="161"/>
      <c r="U365" s="37"/>
      <c r="V365" s="35"/>
      <c r="W365" s="36"/>
      <c r="X365" s="6"/>
      <c r="Y365" s="6"/>
      <c r="Z365" s="36"/>
      <c r="AI365" s="153"/>
      <c r="AS365" s="154"/>
      <c r="AU365" s="155"/>
      <c r="AW365" s="155"/>
      <c r="AX365" s="155"/>
      <c r="BA365" s="120"/>
      <c r="BB365" s="156"/>
      <c r="BC365" s="15"/>
      <c r="BF365" s="161"/>
      <c r="BK365" s="77"/>
      <c r="BL365" s="10"/>
      <c r="BN365" s="46"/>
      <c r="BO365" s="73"/>
      <c r="BP365" s="73"/>
      <c r="BQ365" s="73"/>
      <c r="BR365" s="36"/>
      <c r="BU365" s="64"/>
      <c r="BW365" s="64"/>
      <c r="BY365" s="64"/>
      <c r="BZ365" s="65"/>
      <c r="CA365" s="66"/>
      <c r="CC365" s="64"/>
      <c r="CE365" s="67"/>
      <c r="CJ365" s="153"/>
      <c r="CM365" s="144">
        <f t="shared" si="18"/>
        <v>196.25183910510955</v>
      </c>
      <c r="CN365" s="11">
        <v>1.0426739555848314</v>
      </c>
      <c r="CP365" s="2"/>
    </row>
    <row r="366" spans="1:132" x14ac:dyDescent="0.2">
      <c r="A366" s="83">
        <v>2023</v>
      </c>
      <c r="B366" s="2" t="s">
        <v>1</v>
      </c>
      <c r="C366" s="85">
        <v>45047</v>
      </c>
      <c r="D366" s="2" t="s">
        <v>252</v>
      </c>
      <c r="E366" s="4" t="s">
        <v>267</v>
      </c>
      <c r="F366" s="4" t="s">
        <v>301</v>
      </c>
      <c r="G366" s="4" t="s">
        <v>111</v>
      </c>
      <c r="L366" s="153"/>
      <c r="R366" s="153"/>
      <c r="S366" s="161"/>
      <c r="T366" s="161"/>
      <c r="U366" s="37"/>
      <c r="V366" s="35"/>
      <c r="W366" s="36"/>
      <c r="X366" s="6"/>
      <c r="Y366" s="6"/>
      <c r="Z366" s="36"/>
      <c r="AI366" s="153"/>
      <c r="AS366" s="154"/>
      <c r="AU366" s="155"/>
      <c r="AW366" s="155"/>
      <c r="AX366" s="155"/>
      <c r="BA366" s="120"/>
      <c r="BB366" s="156"/>
      <c r="BC366" s="15"/>
      <c r="BF366" s="161"/>
      <c r="BK366" s="77"/>
      <c r="BL366" s="10"/>
      <c r="BN366" s="46"/>
      <c r="BO366" s="73"/>
      <c r="BP366" s="73"/>
      <c r="BQ366" s="73"/>
      <c r="BR366" s="36"/>
      <c r="BU366" s="64"/>
      <c r="BW366" s="64"/>
      <c r="BY366" s="64"/>
      <c r="BZ366" s="65"/>
      <c r="CA366" s="66"/>
      <c r="CC366" s="64"/>
      <c r="CE366" s="67"/>
      <c r="CJ366" s="153"/>
      <c r="CM366" s="144">
        <f t="shared" si="18"/>
        <v>199.79228799120582</v>
      </c>
      <c r="CN366" s="11">
        <v>1.0254034732136301</v>
      </c>
    </row>
    <row r="367" spans="1:132" x14ac:dyDescent="0.2">
      <c r="A367" s="193">
        <v>2023</v>
      </c>
      <c r="B367" s="181" t="s">
        <v>2</v>
      </c>
      <c r="C367" s="85">
        <v>45078</v>
      </c>
      <c r="D367" s="2" t="s">
        <v>252</v>
      </c>
      <c r="E367" s="4" t="s">
        <v>267</v>
      </c>
      <c r="F367" s="4" t="s">
        <v>301</v>
      </c>
      <c r="G367" s="4" t="s">
        <v>111</v>
      </c>
      <c r="L367" s="153"/>
      <c r="R367" s="153"/>
      <c r="S367" s="161"/>
      <c r="T367" s="161"/>
      <c r="U367" s="37"/>
      <c r="V367" s="35"/>
      <c r="W367" s="36"/>
      <c r="X367" s="6"/>
      <c r="Y367" s="6"/>
      <c r="Z367" s="36"/>
      <c r="AI367" s="153"/>
      <c r="AS367" s="154"/>
      <c r="AU367" s="155"/>
      <c r="AW367" s="155"/>
      <c r="AX367" s="155"/>
      <c r="BA367" s="120"/>
      <c r="BB367" s="156"/>
      <c r="BC367" s="15"/>
      <c r="BF367" s="161"/>
      <c r="BK367" s="77"/>
      <c r="BL367" s="10"/>
      <c r="BN367" s="46"/>
      <c r="BO367" s="73"/>
      <c r="BP367" s="73"/>
      <c r="BQ367" s="73"/>
      <c r="BR367" s="36"/>
      <c r="BU367" s="64"/>
      <c r="BW367" s="64"/>
      <c r="BY367" s="64"/>
      <c r="BZ367" s="65"/>
      <c r="CA367" s="66"/>
      <c r="CC367" s="64"/>
      <c r="CE367" s="67"/>
      <c r="CJ367" s="153"/>
      <c r="CL367" s="181"/>
      <c r="CM367" s="144">
        <f t="shared" si="18"/>
        <v>192.40301467128285</v>
      </c>
      <c r="CN367" s="11">
        <v>1.0614487089205715</v>
      </c>
    </row>
    <row r="368" spans="1:132" x14ac:dyDescent="0.2">
      <c r="A368" s="193">
        <v>2023</v>
      </c>
      <c r="B368" s="181" t="s">
        <v>3</v>
      </c>
      <c r="C368" s="85">
        <v>45108</v>
      </c>
      <c r="D368" s="2" t="s">
        <v>252</v>
      </c>
      <c r="E368" s="4" t="s">
        <v>267</v>
      </c>
      <c r="F368" s="4" t="s">
        <v>301</v>
      </c>
      <c r="G368" s="4" t="s">
        <v>111</v>
      </c>
      <c r="L368" s="153"/>
      <c r="R368" s="153"/>
      <c r="S368" s="161"/>
      <c r="T368" s="161"/>
      <c r="U368" s="37"/>
      <c r="V368" s="35"/>
      <c r="W368" s="36"/>
      <c r="X368" s="6"/>
      <c r="Y368" s="6"/>
      <c r="Z368" s="36"/>
      <c r="AI368" s="153"/>
      <c r="AS368" s="154"/>
      <c r="AU368" s="155"/>
      <c r="AW368" s="155"/>
      <c r="AX368" s="155"/>
      <c r="BA368" s="120"/>
      <c r="BB368" s="156"/>
      <c r="BC368" s="15"/>
      <c r="BF368" s="161"/>
      <c r="BK368" s="77"/>
      <c r="BL368" s="10"/>
      <c r="BN368" s="46"/>
      <c r="BO368" s="73"/>
      <c r="BP368" s="73"/>
      <c r="BQ368" s="73"/>
      <c r="BR368" s="36"/>
      <c r="BU368" s="64"/>
      <c r="BW368" s="64"/>
      <c r="BY368" s="64"/>
      <c r="BZ368" s="65"/>
      <c r="CA368" s="66"/>
      <c r="CC368" s="64"/>
      <c r="CE368" s="67"/>
      <c r="CJ368" s="153"/>
      <c r="CL368" s="181"/>
      <c r="CM368" s="144">
        <f t="shared" si="18"/>
        <v>203.93446754646982</v>
      </c>
      <c r="CN368" s="11">
        <v>1.005197719285513</v>
      </c>
    </row>
    <row r="369" spans="59:92" x14ac:dyDescent="0.2">
      <c r="CM369" s="144">
        <f t="shared" si="18"/>
        <v>206.19207227273853</v>
      </c>
      <c r="CN369" s="11">
        <v>0.99418501330371445</v>
      </c>
    </row>
    <row r="370" spans="59:92" x14ac:dyDescent="0.2">
      <c r="CM370" s="144">
        <f t="shared" si="18"/>
        <v>209.59868625080313</v>
      </c>
      <c r="CN370" s="11">
        <v>0.97756738414242383</v>
      </c>
    </row>
    <row r="371" spans="59:92" x14ac:dyDescent="0.2">
      <c r="CM371" s="144">
        <f t="shared" si="18"/>
        <v>219.11714480663503</v>
      </c>
      <c r="CN371" s="11">
        <v>0.93113587899202443</v>
      </c>
    </row>
    <row r="372" spans="59:92" x14ac:dyDescent="0.2">
      <c r="CM372" s="144">
        <f t="shared" si="18"/>
        <v>213.43124821959114</v>
      </c>
      <c r="CN372" s="11">
        <v>0.95887195990443364</v>
      </c>
    </row>
    <row r="373" spans="59:92" x14ac:dyDescent="0.2">
      <c r="CN373" s="11">
        <v>0.90722216690100022</v>
      </c>
    </row>
    <row r="374" spans="59:92" x14ac:dyDescent="0.2">
      <c r="CN374" s="11">
        <v>1.0139631508641793</v>
      </c>
    </row>
    <row r="375" spans="59:92" x14ac:dyDescent="0.2">
      <c r="CN375" s="11">
        <v>1.0760273059683827</v>
      </c>
    </row>
    <row r="376" spans="59:92" x14ac:dyDescent="0.2">
      <c r="CN376" s="11">
        <v>0.98985892508403028</v>
      </c>
    </row>
    <row r="377" spans="59:92" x14ac:dyDescent="0.2">
      <c r="CN377" s="11">
        <v>1.0426739555848314</v>
      </c>
    </row>
    <row r="378" spans="59:92" x14ac:dyDescent="0.2">
      <c r="CN378" s="11">
        <v>1.0254034732136301</v>
      </c>
    </row>
    <row r="379" spans="59:92" x14ac:dyDescent="0.2">
      <c r="CN379" s="11">
        <v>1.0614487089205715</v>
      </c>
    </row>
    <row r="380" spans="59:92" x14ac:dyDescent="0.2">
      <c r="CN380" s="11">
        <v>1.005197719285513</v>
      </c>
    </row>
    <row r="381" spans="59:92" x14ac:dyDescent="0.2">
      <c r="CN381" s="11">
        <v>0.99418501330371445</v>
      </c>
    </row>
    <row r="382" spans="59:92" x14ac:dyDescent="0.2">
      <c r="BI382" s="115"/>
      <c r="CN382" s="11">
        <v>0.97756738414242383</v>
      </c>
    </row>
    <row r="383" spans="59:92" x14ac:dyDescent="0.2">
      <c r="CN383" s="11">
        <v>0.93113587899202443</v>
      </c>
    </row>
    <row r="384" spans="59:92" x14ac:dyDescent="0.2">
      <c r="BG384" s="116"/>
      <c r="BH384" s="117"/>
      <c r="BI384" s="117"/>
      <c r="CN384" s="11">
        <v>0.95887195990443364</v>
      </c>
    </row>
    <row r="385" spans="92:92" x14ac:dyDescent="0.2">
      <c r="CN385" s="11">
        <v>0.90722216690100022</v>
      </c>
    </row>
    <row r="386" spans="92:92" x14ac:dyDescent="0.2">
      <c r="CN386" s="11">
        <v>1.0139631508641793</v>
      </c>
    </row>
    <row r="387" spans="92:92" x14ac:dyDescent="0.2">
      <c r="CN387" s="11">
        <v>1.0760273059683827</v>
      </c>
    </row>
    <row r="388" spans="92:92" x14ac:dyDescent="0.2">
      <c r="CN388" s="11">
        <v>0.98985892508403028</v>
      </c>
    </row>
    <row r="389" spans="92:92" x14ac:dyDescent="0.2">
      <c r="CN389" s="11">
        <v>1.0426739555848314</v>
      </c>
    </row>
    <row r="390" spans="92:92" x14ac:dyDescent="0.2">
      <c r="CN390" s="11">
        <v>1.0254034732136301</v>
      </c>
    </row>
    <row r="391" spans="92:92" x14ac:dyDescent="0.2">
      <c r="CN391" s="11">
        <v>1.0614487089205715</v>
      </c>
    </row>
    <row r="392" spans="92:92" x14ac:dyDescent="0.2">
      <c r="CN392" s="11">
        <v>1.005197719285513</v>
      </c>
    </row>
    <row r="393" spans="92:92" x14ac:dyDescent="0.2">
      <c r="CN393" s="11">
        <v>0.99418501330371445</v>
      </c>
    </row>
    <row r="394" spans="92:92" x14ac:dyDescent="0.2">
      <c r="CN394" s="11">
        <v>0.97756738414242383</v>
      </c>
    </row>
    <row r="395" spans="92:92" x14ac:dyDescent="0.2">
      <c r="CN395" s="11">
        <v>0.93113587899202443</v>
      </c>
    </row>
    <row r="396" spans="92:92" x14ac:dyDescent="0.2">
      <c r="CN396" s="11">
        <v>0.95887195990443364</v>
      </c>
    </row>
    <row r="397" spans="92:92" x14ac:dyDescent="0.2">
      <c r="CN397" s="11">
        <v>0.90722216690100022</v>
      </c>
    </row>
  </sheetData>
  <pageMargins left="0.7" right="0.7" top="0.75" bottom="0.75" header="0.3" footer="0.3"/>
  <pageSetup paperSize="9" orientation="portrait" r:id="rId1"/>
  <ignoredErrors>
    <ignoredError sqref="A2:A293 A294:C361" numberStoredAsText="1"/>
    <ignoredError sqref="H2:H297" calculatedColumn="1"/>
  </ignoredErrors>
  <legacyDrawing r:id="rId2"/>
  <tableParts count="1">
    <tablePart r:id="rId3"/>
  </tablePar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499984740745262"/>
  </sheetPr>
  <dimension ref="A1:FJ397"/>
  <sheetViews>
    <sheetView zoomScale="80" zoomScaleNormal="80" workbookViewId="0">
      <pane xSplit="2" ySplit="1" topLeftCell="BZ337" activePane="bottomRight" state="frozen"/>
      <selection activeCell="BN368" sqref="BN368"/>
      <selection pane="topRight" activeCell="BN368" sqref="BN368"/>
      <selection pane="bottomLeft" activeCell="BN368" sqref="BN368"/>
      <selection pane="bottomRight" activeCell="BZ368" sqref="BZ368"/>
    </sheetView>
  </sheetViews>
  <sheetFormatPr baseColWidth="10" defaultColWidth="11.5546875" defaultRowHeight="12.75" x14ac:dyDescent="0.2"/>
  <cols>
    <col min="1" max="1" width="7.21875" style="83" customWidth="1"/>
    <col min="2" max="2" width="9.109375" style="2" customWidth="1"/>
    <col min="3" max="3" width="14" style="2" bestFit="1" customWidth="1"/>
    <col min="4" max="4" width="12.88671875" style="2" bestFit="1" customWidth="1"/>
    <col min="5" max="5" width="10.44140625" style="2" bestFit="1" customWidth="1"/>
    <col min="6" max="6" width="24.109375" style="2" customWidth="1"/>
    <col min="7" max="7" width="12.21875" style="2" customWidth="1"/>
    <col min="8" max="10" width="10.77734375" style="6" customWidth="1"/>
    <col min="11" max="11" width="10.77734375" style="81" customWidth="1"/>
    <col min="12" max="16" width="10.77734375" style="36" customWidth="1"/>
    <col min="17" max="17" width="10.77734375" style="81" customWidth="1"/>
    <col min="18" max="18" width="10.77734375" style="6" customWidth="1"/>
    <col min="19" max="21" width="10.77734375" style="9" customWidth="1"/>
    <col min="22" max="22" width="10.77734375" style="15" customWidth="1"/>
    <col min="23" max="25" width="10.77734375" style="9" customWidth="1"/>
    <col min="26" max="33" width="10.77734375" style="6" customWidth="1"/>
    <col min="34" max="34" width="10.77734375" style="81" customWidth="1"/>
    <col min="35" max="37" width="10.77734375" style="36" customWidth="1"/>
    <col min="38" max="38" width="10.77734375" style="111" customWidth="1"/>
    <col min="39" max="43" width="10.77734375" style="82" customWidth="1"/>
    <col min="44" max="44" width="10.77734375" style="81" customWidth="1"/>
    <col min="45" max="45" width="10.77734375" style="7" customWidth="1"/>
    <col min="46" max="51" width="10.77734375" style="6" customWidth="1"/>
    <col min="52" max="53" width="10.77734375" style="9" customWidth="1"/>
    <col min="54" max="55" width="10.77734375" style="6" customWidth="1"/>
    <col min="56" max="56" width="10.77734375" style="36" customWidth="1"/>
    <col min="57" max="58" width="10.77734375" style="37" customWidth="1"/>
    <col min="59" max="59" width="10.77734375" style="36" customWidth="1"/>
    <col min="60" max="60" width="10.77734375" style="114" customWidth="1"/>
    <col min="61" max="61" width="10.77734375" style="81" customWidth="1"/>
    <col min="62" max="62" width="10.77734375" style="35" customWidth="1"/>
    <col min="63" max="63" width="13.109375" style="38" customWidth="1"/>
    <col min="64" max="64" width="10.77734375" style="2" customWidth="1"/>
    <col min="65" max="65" width="10.77734375" style="15" customWidth="1"/>
    <col min="66" max="66" width="10.77734375" style="2" customWidth="1"/>
    <col min="67" max="70" width="10.77734375" style="38" customWidth="1"/>
    <col min="71" max="71" width="10.77734375" style="36" customWidth="1"/>
    <col min="72" max="73" width="11.33203125" style="63" customWidth="1"/>
    <col min="74" max="81" width="10.77734375" style="63" customWidth="1"/>
    <col min="82" max="89" width="10.77734375" style="36" customWidth="1"/>
    <col min="90" max="90" width="47.44140625" style="2" customWidth="1"/>
    <col min="91" max="92" width="8.77734375" style="2" customWidth="1"/>
    <col min="93" max="93" width="12.77734375" style="24" customWidth="1"/>
    <col min="94" max="94" width="12.77734375" style="10" customWidth="1"/>
    <col min="95" max="95" width="12.77734375" style="29" customWidth="1"/>
    <col min="96" max="112" width="12.77734375" style="2" customWidth="1"/>
    <col min="113" max="16384" width="11.5546875" style="2"/>
  </cols>
  <sheetData>
    <row r="1" spans="1:132" s="3" customFormat="1" ht="84.75" customHeight="1" x14ac:dyDescent="0.2">
      <c r="A1" s="3" t="s">
        <v>12</v>
      </c>
      <c r="B1" s="3" t="s">
        <v>48</v>
      </c>
      <c r="C1" s="3" t="s">
        <v>198</v>
      </c>
      <c r="D1" s="3" t="s">
        <v>127</v>
      </c>
      <c r="E1" s="3" t="s">
        <v>110</v>
      </c>
      <c r="F1" s="3" t="s">
        <v>109</v>
      </c>
      <c r="G1" s="3" t="s">
        <v>112</v>
      </c>
      <c r="H1" s="5" t="s">
        <v>13</v>
      </c>
      <c r="I1" s="5" t="s">
        <v>14</v>
      </c>
      <c r="J1" s="5" t="s">
        <v>15</v>
      </c>
      <c r="K1" s="55" t="s">
        <v>56</v>
      </c>
      <c r="L1" s="62" t="s">
        <v>50</v>
      </c>
      <c r="M1" s="62" t="s">
        <v>16</v>
      </c>
      <c r="N1" s="62" t="s">
        <v>17</v>
      </c>
      <c r="O1" s="62" t="s">
        <v>18</v>
      </c>
      <c r="P1" s="62" t="s">
        <v>19</v>
      </c>
      <c r="Q1" s="55" t="s">
        <v>55</v>
      </c>
      <c r="R1" s="5" t="s">
        <v>51</v>
      </c>
      <c r="S1" s="8" t="s">
        <v>116</v>
      </c>
      <c r="T1" s="8" t="s">
        <v>117</v>
      </c>
      <c r="U1" s="8" t="s">
        <v>118</v>
      </c>
      <c r="V1" s="20" t="s">
        <v>119</v>
      </c>
      <c r="W1" s="8" t="s">
        <v>20</v>
      </c>
      <c r="X1" s="8" t="s">
        <v>21</v>
      </c>
      <c r="Y1" s="8" t="s">
        <v>22</v>
      </c>
      <c r="Z1" s="5" t="s">
        <v>23</v>
      </c>
      <c r="AA1" s="5" t="s">
        <v>24</v>
      </c>
      <c r="AB1" s="5" t="s">
        <v>25</v>
      </c>
      <c r="AC1" s="5" t="s">
        <v>26</v>
      </c>
      <c r="AD1" s="5" t="s">
        <v>27</v>
      </c>
      <c r="AE1" s="5" t="s">
        <v>28</v>
      </c>
      <c r="AF1" s="5" t="s">
        <v>29</v>
      </c>
      <c r="AG1" s="5" t="s">
        <v>30</v>
      </c>
      <c r="AH1" s="55" t="s">
        <v>54</v>
      </c>
      <c r="AI1" s="62" t="s">
        <v>52</v>
      </c>
      <c r="AJ1" s="62" t="s">
        <v>32</v>
      </c>
      <c r="AK1" s="62" t="s">
        <v>31</v>
      </c>
      <c r="AL1" s="55" t="s">
        <v>34</v>
      </c>
      <c r="AM1" s="80" t="s">
        <v>129</v>
      </c>
      <c r="AN1" s="80" t="s">
        <v>130</v>
      </c>
      <c r="AO1" s="80" t="s">
        <v>35</v>
      </c>
      <c r="AP1" s="80" t="s">
        <v>33</v>
      </c>
      <c r="AQ1" s="80" t="s">
        <v>65</v>
      </c>
      <c r="AR1" s="56" t="s">
        <v>49</v>
      </c>
      <c r="AS1" s="13" t="s">
        <v>53</v>
      </c>
      <c r="AT1" s="5" t="s">
        <v>36</v>
      </c>
      <c r="AU1" s="5" t="s">
        <v>194</v>
      </c>
      <c r="AV1" s="5" t="s">
        <v>37</v>
      </c>
      <c r="AW1" s="5" t="s">
        <v>38</v>
      </c>
      <c r="AX1" s="5" t="s">
        <v>163</v>
      </c>
      <c r="AY1" s="5" t="s">
        <v>57</v>
      </c>
      <c r="AZ1" s="8" t="s">
        <v>157</v>
      </c>
      <c r="BA1" s="8" t="s">
        <v>162</v>
      </c>
      <c r="BB1" s="5" t="s">
        <v>158</v>
      </c>
      <c r="BC1" s="5" t="s">
        <v>64</v>
      </c>
      <c r="BD1" s="58" t="s">
        <v>39</v>
      </c>
      <c r="BE1" s="75" t="s">
        <v>40</v>
      </c>
      <c r="BF1" s="75" t="s">
        <v>66</v>
      </c>
      <c r="BG1" s="62" t="s">
        <v>46</v>
      </c>
      <c r="BH1" s="112" t="s">
        <v>41</v>
      </c>
      <c r="BI1" s="113" t="s">
        <v>58</v>
      </c>
      <c r="BJ1" s="76" t="s">
        <v>67</v>
      </c>
      <c r="BK1" s="57" t="s">
        <v>43</v>
      </c>
      <c r="BL1" s="3" t="s">
        <v>44</v>
      </c>
      <c r="BM1" s="20" t="s">
        <v>72</v>
      </c>
      <c r="BN1" s="3" t="s">
        <v>70</v>
      </c>
      <c r="BO1" s="74" t="s">
        <v>45</v>
      </c>
      <c r="BP1" s="74" t="s">
        <v>154</v>
      </c>
      <c r="BQ1" s="74" t="s">
        <v>256</v>
      </c>
      <c r="BR1" s="74" t="s">
        <v>149</v>
      </c>
      <c r="BS1" s="72" t="s">
        <v>133</v>
      </c>
      <c r="BT1" s="68" t="s">
        <v>135</v>
      </c>
      <c r="BU1" s="68" t="s">
        <v>136</v>
      </c>
      <c r="BV1" s="68" t="s">
        <v>137</v>
      </c>
      <c r="BW1" s="68" t="s">
        <v>138</v>
      </c>
      <c r="BX1" s="68" t="s">
        <v>139</v>
      </c>
      <c r="BY1" s="68" t="s">
        <v>140</v>
      </c>
      <c r="BZ1" s="68" t="s">
        <v>150</v>
      </c>
      <c r="CA1" s="68" t="s">
        <v>151</v>
      </c>
      <c r="CB1" s="68" t="s">
        <v>141</v>
      </c>
      <c r="CC1" s="68" t="s">
        <v>142</v>
      </c>
      <c r="CD1" s="69" t="s">
        <v>134</v>
      </c>
      <c r="CE1" s="70" t="s">
        <v>143</v>
      </c>
      <c r="CF1" s="70" t="s">
        <v>186</v>
      </c>
      <c r="CG1" s="70" t="s">
        <v>152</v>
      </c>
      <c r="CH1" s="70" t="s">
        <v>195</v>
      </c>
      <c r="CI1" s="70" t="s">
        <v>196</v>
      </c>
      <c r="CJ1" s="71" t="s">
        <v>155</v>
      </c>
      <c r="CK1" s="70" t="s">
        <v>156</v>
      </c>
      <c r="CL1" s="3" t="s">
        <v>47</v>
      </c>
      <c r="CM1" s="139" t="s">
        <v>297</v>
      </c>
      <c r="CN1" s="139" t="s">
        <v>261</v>
      </c>
      <c r="CO1" s="145" t="s">
        <v>259</v>
      </c>
      <c r="CP1" s="23" t="s">
        <v>69</v>
      </c>
      <c r="CQ1" s="59" t="s">
        <v>71</v>
      </c>
      <c r="CR1" s="99"/>
      <c r="CS1" s="99" t="s">
        <v>60</v>
      </c>
      <c r="CT1" s="99" t="s">
        <v>63</v>
      </c>
      <c r="CU1" s="99" t="s">
        <v>161</v>
      </c>
      <c r="CV1" s="99" t="s">
        <v>160</v>
      </c>
      <c r="CW1" s="99" t="s">
        <v>34</v>
      </c>
      <c r="CX1" s="99" t="s">
        <v>67</v>
      </c>
      <c r="CY1" s="99" t="s">
        <v>76</v>
      </c>
      <c r="CZ1" s="99" t="s">
        <v>165</v>
      </c>
      <c r="DA1" s="99" t="s">
        <v>42</v>
      </c>
      <c r="DB1" s="99" t="s">
        <v>77</v>
      </c>
      <c r="DC1" s="99" t="s">
        <v>132</v>
      </c>
      <c r="DD1" s="99" t="s">
        <v>164</v>
      </c>
      <c r="DE1" s="99" t="s">
        <v>175</v>
      </c>
      <c r="DF1" s="99" t="s">
        <v>176</v>
      </c>
      <c r="DG1" s="99" t="s">
        <v>177</v>
      </c>
      <c r="DH1" s="99" t="s">
        <v>183</v>
      </c>
      <c r="DI1" s="99" t="s">
        <v>185</v>
      </c>
      <c r="DJ1" s="99" t="s">
        <v>192</v>
      </c>
      <c r="DK1" s="99" t="s">
        <v>193</v>
      </c>
    </row>
    <row r="2" spans="1:132" x14ac:dyDescent="0.2">
      <c r="C2" s="85"/>
      <c r="E2" s="4"/>
      <c r="F2" s="4"/>
      <c r="G2" s="4"/>
      <c r="K2" s="7"/>
      <c r="L2" s="15"/>
      <c r="M2" s="6"/>
      <c r="N2" s="6"/>
      <c r="O2" s="6"/>
      <c r="P2" s="6"/>
      <c r="Q2" s="7"/>
      <c r="R2" s="15"/>
      <c r="S2" s="120"/>
      <c r="T2" s="15"/>
      <c r="W2" s="6"/>
      <c r="X2" s="6"/>
      <c r="Y2" s="6"/>
      <c r="AH2" s="140"/>
      <c r="AI2" s="15"/>
      <c r="AJ2" s="6"/>
      <c r="AS2" s="15"/>
      <c r="AU2" s="15"/>
      <c r="BB2" s="15"/>
      <c r="BC2" s="15"/>
      <c r="BF2" s="35"/>
      <c r="BI2" s="81">
        <f>+KM_MAR[[#This Row],[Pasajeros Pagos (PAX)]]</f>
        <v>0</v>
      </c>
      <c r="BK2" s="77"/>
      <c r="BL2" s="10"/>
      <c r="BN2" s="46"/>
      <c r="BO2" s="73"/>
      <c r="BP2" s="45"/>
      <c r="BQ2" s="45"/>
      <c r="BR2" s="36"/>
      <c r="BU2" s="64"/>
      <c r="BW2" s="64"/>
      <c r="BY2" s="64"/>
      <c r="BZ2" s="65"/>
      <c r="CA2" s="66"/>
      <c r="CC2" s="64"/>
      <c r="CE2" s="67"/>
      <c r="CM2" s="12"/>
      <c r="CN2" s="11">
        <v>1.0312494749555834</v>
      </c>
      <c r="CP2" s="10">
        <v>0.99909999999999999</v>
      </c>
      <c r="CQ2" s="60">
        <v>630</v>
      </c>
      <c r="CR2" s="100"/>
      <c r="CS2" s="100"/>
      <c r="CT2" s="100"/>
      <c r="CU2" s="100"/>
      <c r="CV2" s="100"/>
      <c r="CW2" s="100"/>
      <c r="CX2" s="100"/>
      <c r="CY2" s="100"/>
      <c r="CZ2" s="100"/>
      <c r="DA2" s="100"/>
      <c r="DB2" s="100"/>
      <c r="DC2" s="100"/>
      <c r="DD2" s="100"/>
      <c r="DE2" s="100"/>
      <c r="DF2" s="100"/>
      <c r="DG2" s="100"/>
      <c r="DH2" s="100"/>
      <c r="DI2" s="100"/>
      <c r="DJ2" s="100"/>
      <c r="DK2" s="100"/>
      <c r="EA2" s="2">
        <v>1993</v>
      </c>
      <c r="EB2" s="2" t="s">
        <v>8</v>
      </c>
    </row>
    <row r="3" spans="1:132" x14ac:dyDescent="0.2">
      <c r="C3" s="85"/>
      <c r="E3" s="4"/>
      <c r="F3" s="4"/>
      <c r="G3" s="4"/>
      <c r="K3" s="7"/>
      <c r="L3" s="15"/>
      <c r="M3" s="6"/>
      <c r="N3" s="6"/>
      <c r="O3" s="6"/>
      <c r="P3" s="6"/>
      <c r="Q3" s="7"/>
      <c r="R3" s="15"/>
      <c r="S3" s="120"/>
      <c r="T3" s="15"/>
      <c r="W3" s="6"/>
      <c r="X3" s="6"/>
      <c r="Y3" s="6"/>
      <c r="AH3" s="140"/>
      <c r="AI3" s="15"/>
      <c r="AJ3" s="6"/>
      <c r="AS3" s="15"/>
      <c r="AU3" s="15"/>
      <c r="BB3" s="15"/>
      <c r="BC3" s="15"/>
      <c r="BF3" s="35"/>
      <c r="BI3" s="81">
        <f>+KM_MAR[[#This Row],[Pasajeros Pagos (PAX)]]</f>
        <v>0</v>
      </c>
      <c r="BK3" s="77"/>
      <c r="BL3" s="10"/>
      <c r="BN3" s="46"/>
      <c r="BO3" s="73"/>
      <c r="BP3" s="45"/>
      <c r="BQ3" s="45"/>
      <c r="BR3" s="36"/>
      <c r="BU3" s="64"/>
      <c r="BW3" s="64"/>
      <c r="BY3" s="64"/>
      <c r="BZ3" s="65"/>
      <c r="CA3" s="66"/>
      <c r="CC3" s="64"/>
      <c r="CE3" s="67"/>
      <c r="CM3" s="12"/>
      <c r="CN3" s="11">
        <v>1.0847913759044092</v>
      </c>
      <c r="CP3" s="10">
        <v>0.99909999999999999</v>
      </c>
      <c r="CQ3" s="60">
        <v>630</v>
      </c>
      <c r="CR3" s="100" t="s">
        <v>62</v>
      </c>
      <c r="CS3" s="101">
        <f>LOOKUP(2,1/(AR:AR&lt;&gt;""),AR:AR)</f>
        <v>0</v>
      </c>
      <c r="CT3" s="101">
        <f>LOOKUP(2,1/(AH:AH&lt;&gt;""),AH:AH)</f>
        <v>560</v>
      </c>
      <c r="CU3" s="101">
        <f>LOOKUP(2,1/(AZ:AZ&lt;&gt;""),AZ:AZ)</f>
        <v>0.19664115646258498</v>
      </c>
      <c r="CV3" s="102">
        <f>LOOKUP(2,1/(BB:BB&lt;&gt;""),BB:BB)</f>
        <v>1.5858157779240723E-3</v>
      </c>
      <c r="CW3" s="102">
        <f>LOOKUP(2,1/(AL:AL&lt;&gt;""),AL:AL)</f>
        <v>0.5591286307053942</v>
      </c>
      <c r="CX3" s="102">
        <f>LOOKUP(2,1/(BJ:BJ&lt;&gt;""),BJ:BJ)</f>
        <v>-0.21183014248199722</v>
      </c>
      <c r="CY3" s="103">
        <f>LOOKUP(2,1/(BL:BL&lt;&gt;""),BL:BL)</f>
        <v>0.4030405405405405</v>
      </c>
      <c r="CZ3" s="104">
        <f>LOOKUP(2,1/(BN:BN&lt;&gt;""),BN:BN)</f>
        <v>6.1815784326591109E-3</v>
      </c>
      <c r="DA3" s="101">
        <f>LOOKUP(2,1/(BI:BI&lt;&gt;""),BI:BI)</f>
        <v>0</v>
      </c>
      <c r="DB3" s="102" t="str">
        <f>LOOKUP(2,1/(BH:BH&lt;&gt;""),BH:BH)</f>
        <v>% Evasión (estimado)</v>
      </c>
      <c r="DC3" s="102" t="str">
        <f>LOOKUP(2,1/(CL:CL&lt;&gt;""),CL:CL)</f>
        <v>Suspendido por la cuarentena Covid-19</v>
      </c>
      <c r="DD3" s="101">
        <f>LOOKUP(2,1/(AW:AW&lt;&gt;""),AW:AW)</f>
        <v>0.70476190476190481</v>
      </c>
      <c r="DE3" s="101">
        <f>LOOKUP(2,1/(K:K&lt;&gt;""),K:K)</f>
        <v>12042.240000000003</v>
      </c>
      <c r="DF3" s="101">
        <f>LOOKUP(2,1/(Q:Q&lt;&gt;""),Q:Q)</f>
        <v>36126.720000000008</v>
      </c>
      <c r="DG3" s="102">
        <f>LOOKUP(2,1/(AP:AP&lt;&gt;""),AP:AP)</f>
        <v>0.58091286307053946</v>
      </c>
      <c r="DH3" s="101">
        <f>LOOKUP(2,1/(BR:BR&lt;&gt;""),BR:BR)</f>
        <v>10</v>
      </c>
      <c r="DI3" s="101">
        <f>LOOKUP(2,1/(BP:BP&lt;&gt;""),BP:BP)</f>
        <v>21.504000000000005</v>
      </c>
      <c r="DJ3" s="100"/>
      <c r="DK3" s="101">
        <f>LOOKUP(2,1/(AT:AT&lt;&gt;""),AT:AT)</f>
        <v>43.641725027644668</v>
      </c>
      <c r="EA3" s="2">
        <v>1993</v>
      </c>
      <c r="EB3" s="2" t="s">
        <v>9</v>
      </c>
    </row>
    <row r="4" spans="1:132" x14ac:dyDescent="0.2">
      <c r="C4" s="85"/>
      <c r="E4" s="4"/>
      <c r="F4" s="4"/>
      <c r="G4" s="4"/>
      <c r="K4" s="7"/>
      <c r="L4" s="15"/>
      <c r="M4" s="6"/>
      <c r="N4" s="6"/>
      <c r="O4" s="6"/>
      <c r="P4" s="6"/>
      <c r="Q4" s="7"/>
      <c r="R4" s="15"/>
      <c r="S4" s="120"/>
      <c r="T4" s="15"/>
      <c r="W4" s="6"/>
      <c r="X4" s="6"/>
      <c r="Y4" s="6"/>
      <c r="AH4" s="140"/>
      <c r="AI4" s="15"/>
      <c r="AJ4" s="6"/>
      <c r="AS4" s="15"/>
      <c r="AU4" s="15"/>
      <c r="BB4" s="15"/>
      <c r="BC4" s="15"/>
      <c r="BF4" s="35"/>
      <c r="BI4" s="81">
        <f>+KM_MAR[[#This Row],[Pasajeros Pagos (PAX)]]</f>
        <v>0</v>
      </c>
      <c r="BK4" s="77"/>
      <c r="BL4" s="10"/>
      <c r="BN4" s="46"/>
      <c r="BO4" s="73"/>
      <c r="BP4" s="45"/>
      <c r="BQ4" s="45"/>
      <c r="BR4" s="36"/>
      <c r="BU4" s="64"/>
      <c r="BW4" s="64"/>
      <c r="BY4" s="64"/>
      <c r="BZ4" s="65"/>
      <c r="CA4" s="66"/>
      <c r="CC4" s="64"/>
      <c r="CE4" s="67"/>
      <c r="CM4" s="12"/>
      <c r="CN4" s="11">
        <v>0.9665364703364242</v>
      </c>
      <c r="CP4" s="10">
        <v>0.99970000000000003</v>
      </c>
      <c r="CQ4" s="60">
        <v>630</v>
      </c>
      <c r="CR4" s="100" t="s">
        <v>61</v>
      </c>
      <c r="CS4" s="102">
        <f>LOOKUP(2,1/(AS:AS&lt;&gt;""),AS:AS)</f>
        <v>-0.34112409571508073</v>
      </c>
      <c r="CT4" s="102">
        <f>LOOKUP(2,1/(AI:AI&lt;&gt;""),AI:AI)</f>
        <v>-0.46869070208728658</v>
      </c>
      <c r="CU4" s="102">
        <f>LOOKUP(2,1/(BA:BA&lt;&gt;""),BA:BA)</f>
        <v>0.24009857699340165</v>
      </c>
      <c r="CV4" s="102">
        <f>LOOKUP(2,1/(BC:BC&lt;&gt;""),BC:BC)</f>
        <v>0.24009857699340142</v>
      </c>
      <c r="CW4" s="102">
        <f>LOOKUP(2,1/(AQ:AQ&lt;&gt;""),AQ:AQ)</f>
        <v>1.9572864321608208E-2</v>
      </c>
      <c r="CX4" s="102"/>
      <c r="CY4" s="100"/>
      <c r="CZ4" s="100"/>
      <c r="DA4" s="100"/>
      <c r="DB4" s="100"/>
      <c r="DC4" s="100"/>
      <c r="DD4" s="102">
        <f>LOOKUP(2,1/(AX:AX&lt;&gt;""),AX:AX)</f>
        <v>0.24009857699340187</v>
      </c>
      <c r="DE4" s="100"/>
      <c r="DF4" s="100"/>
      <c r="DG4" s="102"/>
      <c r="DH4" s="100"/>
      <c r="DI4" s="100"/>
      <c r="DJ4" s="100"/>
      <c r="DK4" s="102">
        <f>LOOKUP(2,1/(AU:AU&lt;&gt;""),AU:AU)</f>
        <v>-0.35885278757383454</v>
      </c>
      <c r="EA4" s="2">
        <v>1993</v>
      </c>
      <c r="EB4" s="2" t="s">
        <v>10</v>
      </c>
    </row>
    <row r="5" spans="1:132" x14ac:dyDescent="0.2">
      <c r="C5" s="85"/>
      <c r="E5" s="4"/>
      <c r="F5" s="4"/>
      <c r="G5" s="4"/>
      <c r="K5" s="7"/>
      <c r="L5" s="15"/>
      <c r="M5" s="6"/>
      <c r="N5" s="6"/>
      <c r="O5" s="6"/>
      <c r="P5" s="6"/>
      <c r="Q5" s="7"/>
      <c r="R5" s="15"/>
      <c r="S5" s="120"/>
      <c r="T5" s="15"/>
      <c r="W5" s="6"/>
      <c r="X5" s="6"/>
      <c r="Y5" s="6"/>
      <c r="AH5" s="140"/>
      <c r="AI5" s="15"/>
      <c r="AJ5" s="6"/>
      <c r="AS5" s="15"/>
      <c r="AU5" s="15"/>
      <c r="BB5" s="15"/>
      <c r="BC5" s="15"/>
      <c r="BF5" s="35"/>
      <c r="BI5" s="81">
        <f>+KM_MAR[[#This Row],[Pasajeros Pagos (PAX)]]</f>
        <v>0</v>
      </c>
      <c r="BK5" s="77"/>
      <c r="BL5" s="10"/>
      <c r="BN5" s="46"/>
      <c r="BO5" s="73"/>
      <c r="BP5" s="45"/>
      <c r="BQ5" s="45"/>
      <c r="BR5" s="36"/>
      <c r="BU5" s="64"/>
      <c r="BW5" s="64"/>
      <c r="BY5" s="64"/>
      <c r="BZ5" s="65"/>
      <c r="CA5" s="66"/>
      <c r="CC5" s="64"/>
      <c r="CE5" s="67"/>
      <c r="CM5" s="12"/>
      <c r="CN5" s="11">
        <v>1.0217585717100484</v>
      </c>
      <c r="CP5" s="10">
        <v>0.99780000000000002</v>
      </c>
      <c r="CQ5" s="60">
        <v>630</v>
      </c>
      <c r="CR5" s="100" t="s">
        <v>12</v>
      </c>
      <c r="CS5" s="105" t="str">
        <f>LOOKUP(2,1/(AR:AR&lt;&gt;""),A:A)</f>
        <v>2022</v>
      </c>
      <c r="CT5" s="105" t="str">
        <f>LOOKUP(2,1/(AH:AH&lt;&gt;""),A:A)</f>
        <v>2020</v>
      </c>
      <c r="CU5" s="105" t="str">
        <f>LOOKUP(2,1/(AZ:AZ&lt;&gt;""),A:A)</f>
        <v>2020</v>
      </c>
      <c r="CV5" s="105" t="str">
        <f>LOOKUP(2,1/(BB:BB&lt;&gt;""),A:A)</f>
        <v>2020</v>
      </c>
      <c r="CW5" s="105" t="str">
        <f>LOOKUP(2,1/(AL:AL&lt;&gt;""),A:A)</f>
        <v>2020</v>
      </c>
      <c r="CX5" s="105" t="str">
        <f>LOOKUP(2,1/(BJ:BJ&lt;&gt;""),A:A)</f>
        <v>2020</v>
      </c>
      <c r="CY5" s="105" t="str">
        <f>LOOKUP(2,1/(BL:BL&lt;&gt;""),A:A)</f>
        <v>2020</v>
      </c>
      <c r="CZ5" s="105" t="str">
        <f>LOOKUP(2,1/(BN:BN&lt;&gt;""),A:A)</f>
        <v>2020</v>
      </c>
      <c r="DA5" s="105">
        <f>LOOKUP(2,1/(BI:BI&lt;&gt;""),A:A)</f>
        <v>2023</v>
      </c>
      <c r="DB5" s="105" t="str">
        <f>LOOKUP(2,1/(BH:BH&lt;&gt;""),A:A)</f>
        <v>Año</v>
      </c>
      <c r="DC5" s="105" t="str">
        <f>LOOKUP(2,1/(CL:CL&lt;&gt;""),A:A)</f>
        <v>2020</v>
      </c>
      <c r="DD5" s="105" t="str">
        <f>LOOKUP(2,1/(AW:AW&lt;&gt;""),A:A)</f>
        <v>2020</v>
      </c>
      <c r="DE5" s="105" t="str">
        <f>LOOKUP(2,1/(K:K&lt;&gt;""),A:A)</f>
        <v>2020</v>
      </c>
      <c r="DF5" s="105" t="str">
        <f>LOOKUP(2,1/(Q:Q&lt;&gt;""),A:A)</f>
        <v>2020</v>
      </c>
      <c r="DG5" s="105" t="str">
        <f>LOOKUP(2,1/(AP:AP&lt;&gt;""),A:A)</f>
        <v>2020</v>
      </c>
      <c r="DH5" s="100"/>
      <c r="DI5" s="100"/>
      <c r="DJ5" s="100"/>
      <c r="DK5" s="105" t="str">
        <f>LOOKUP(2,1/(AT:AT&lt;&gt;""),A:A)</f>
        <v>2020</v>
      </c>
      <c r="EA5" s="2">
        <v>1993</v>
      </c>
      <c r="EB5" s="2" t="s">
        <v>0</v>
      </c>
    </row>
    <row r="6" spans="1:132" x14ac:dyDescent="0.2">
      <c r="C6" s="85"/>
      <c r="E6" s="4"/>
      <c r="F6" s="4"/>
      <c r="G6" s="4"/>
      <c r="K6" s="7"/>
      <c r="L6" s="15"/>
      <c r="M6" s="6"/>
      <c r="N6" s="6"/>
      <c r="O6" s="6"/>
      <c r="P6" s="6"/>
      <c r="Q6" s="7"/>
      <c r="R6" s="15"/>
      <c r="S6" s="120"/>
      <c r="T6" s="15"/>
      <c r="W6" s="6"/>
      <c r="X6" s="6"/>
      <c r="Y6" s="6"/>
      <c r="AH6" s="140"/>
      <c r="AI6" s="15"/>
      <c r="AJ6" s="6"/>
      <c r="AS6" s="15"/>
      <c r="AU6" s="15"/>
      <c r="BB6" s="15"/>
      <c r="BC6" s="15"/>
      <c r="BF6" s="35"/>
      <c r="BI6" s="81">
        <f>+KM_MAR[[#This Row],[Pasajeros Pagos (PAX)]]</f>
        <v>0</v>
      </c>
      <c r="BK6" s="77"/>
      <c r="BL6" s="10"/>
      <c r="BN6" s="46"/>
      <c r="BO6" s="73"/>
      <c r="BP6" s="45"/>
      <c r="BQ6" s="45"/>
      <c r="BR6" s="36"/>
      <c r="BU6" s="64"/>
      <c r="BW6" s="64"/>
      <c r="BY6" s="64"/>
      <c r="BZ6" s="65"/>
      <c r="CA6" s="66"/>
      <c r="CC6" s="64"/>
      <c r="CE6" s="67"/>
      <c r="CM6" s="12"/>
      <c r="CN6" s="11">
        <v>0.99374846934575745</v>
      </c>
      <c r="CP6" s="10">
        <v>1.0001</v>
      </c>
      <c r="CQ6" s="60">
        <v>636.93560679380664</v>
      </c>
      <c r="CR6" s="100" t="s">
        <v>48</v>
      </c>
      <c r="CS6" s="106" t="str">
        <f>LOOKUP(2,1/(AR:AR&lt;&gt;""),B:B)</f>
        <v>Diciembre</v>
      </c>
      <c r="CT6" s="106" t="str">
        <f>LOOKUP(2,1/(AH:AH&lt;&gt;""),B:B)</f>
        <v>Marzo</v>
      </c>
      <c r="CU6" s="106" t="str">
        <f>LOOKUP(2,1/(AZ:AZ&lt;&gt;""),B:B)</f>
        <v>Marzo</v>
      </c>
      <c r="CV6" s="106" t="str">
        <f>LOOKUP(2,1/(BB:BB&lt;&gt;""),B:B)</f>
        <v>Marzo</v>
      </c>
      <c r="CW6" s="106" t="str">
        <f>LOOKUP(2,1/(AL:AL&lt;&gt;""),B:B)</f>
        <v>Marzo</v>
      </c>
      <c r="CX6" s="106" t="str">
        <f>LOOKUP(2,1/(BJ:BJ&lt;&gt;""),B:B)</f>
        <v>Marzo</v>
      </c>
      <c r="CY6" s="105" t="str">
        <f>LOOKUP(2,1/(BL:BL&lt;&gt;""),B:B)</f>
        <v>Marzo</v>
      </c>
      <c r="CZ6" s="105" t="str">
        <f>LOOKUP(2,1/(BN:BN&lt;&gt;""),B:B)</f>
        <v>Marzo</v>
      </c>
      <c r="DA6" s="105" t="str">
        <f>LOOKUP(2,1/(BI:BI&lt;&gt;""),B:B)</f>
        <v>Julio</v>
      </c>
      <c r="DB6" s="105" t="str">
        <f>LOOKUP(2,1/(BH:BH&lt;&gt;""),B:B)</f>
        <v>Mes</v>
      </c>
      <c r="DC6" s="105" t="str">
        <f>LOOKUP(2,1/(CL:CL&lt;&gt;""),B:B)</f>
        <v>Marzo</v>
      </c>
      <c r="DD6" s="105" t="str">
        <f>LOOKUP(2,1/(AW:AW&lt;&gt;""),B:B)</f>
        <v>Marzo</v>
      </c>
      <c r="DE6" s="105" t="str">
        <f>LOOKUP(2,1/(K:K&lt;&gt;""),B:B)</f>
        <v>Marzo</v>
      </c>
      <c r="DF6" s="105" t="str">
        <f>LOOKUP(2,1/(Q:Q&lt;&gt;""),B:B)</f>
        <v>Marzo</v>
      </c>
      <c r="DG6" s="105" t="str">
        <f>LOOKUP(2,1/(AP:AP&lt;&gt;""),B:B)</f>
        <v>Marzo</v>
      </c>
      <c r="DH6" s="100"/>
      <c r="DI6" s="100"/>
      <c r="DJ6" s="100"/>
      <c r="DK6" s="106" t="str">
        <f>LOOKUP(2,1/(AT:AT&lt;&gt;""),B:B)</f>
        <v>Marzo</v>
      </c>
      <c r="EA6" s="2">
        <v>1993</v>
      </c>
      <c r="EB6" s="2" t="s">
        <v>1</v>
      </c>
    </row>
    <row r="7" spans="1:132" ht="12.75" customHeight="1" x14ac:dyDescent="0.2">
      <c r="C7" s="85"/>
      <c r="E7" s="4"/>
      <c r="F7" s="4"/>
      <c r="G7" s="4"/>
      <c r="K7" s="7"/>
      <c r="L7" s="15"/>
      <c r="M7" s="6"/>
      <c r="N7" s="6"/>
      <c r="O7" s="6"/>
      <c r="P7" s="6"/>
      <c r="Q7" s="7"/>
      <c r="R7" s="15"/>
      <c r="S7" s="120"/>
      <c r="T7" s="15"/>
      <c r="W7" s="6"/>
      <c r="X7" s="6"/>
      <c r="Y7" s="6"/>
      <c r="AH7" s="140"/>
      <c r="AI7" s="15"/>
      <c r="AJ7" s="6"/>
      <c r="AS7" s="15"/>
      <c r="AU7" s="15"/>
      <c r="BB7" s="15"/>
      <c r="BC7" s="15"/>
      <c r="BF7" s="35"/>
      <c r="BI7" s="81">
        <f>+KM_MAR[[#This Row],[Pasajeros Pagos (PAX)]]</f>
        <v>0</v>
      </c>
      <c r="BK7" s="77"/>
      <c r="BL7" s="10"/>
      <c r="BN7" s="46"/>
      <c r="BO7" s="73"/>
      <c r="BP7" s="45"/>
      <c r="BQ7" s="45"/>
      <c r="BR7" s="36"/>
      <c r="BU7" s="64"/>
      <c r="BW7" s="64"/>
      <c r="BY7" s="64"/>
      <c r="BZ7" s="65"/>
      <c r="CA7" s="66"/>
      <c r="CC7" s="64"/>
      <c r="CE7" s="67"/>
      <c r="CM7" s="12"/>
      <c r="CN7" s="11">
        <v>1.0448676222185487</v>
      </c>
      <c r="CP7" s="10">
        <v>0.99829999999999997</v>
      </c>
      <c r="CQ7" s="60">
        <v>642.6250064218425</v>
      </c>
      <c r="CR7" s="100"/>
      <c r="CS7" s="100"/>
      <c r="CT7" s="100"/>
      <c r="CU7" s="100"/>
      <c r="CV7" s="100"/>
      <c r="CW7" s="100"/>
      <c r="CX7" s="100"/>
      <c r="CY7" s="100"/>
      <c r="CZ7" s="100"/>
      <c r="DA7" s="100"/>
      <c r="DB7" s="100"/>
      <c r="DC7" s="100"/>
      <c r="DD7" s="100"/>
      <c r="DE7" s="100"/>
      <c r="DF7" s="100"/>
      <c r="DG7" s="100"/>
      <c r="DH7" s="100"/>
      <c r="DI7" s="100"/>
      <c r="DJ7" s="100"/>
      <c r="DK7" s="100"/>
      <c r="EA7" s="2">
        <v>1993</v>
      </c>
      <c r="EB7" s="2" t="s">
        <v>2</v>
      </c>
    </row>
    <row r="8" spans="1:132" ht="12.75" customHeight="1" x14ac:dyDescent="0.2">
      <c r="C8" s="85"/>
      <c r="E8" s="4"/>
      <c r="F8" s="4"/>
      <c r="G8" s="4"/>
      <c r="K8" s="7"/>
      <c r="L8" s="15"/>
      <c r="M8" s="6"/>
      <c r="N8" s="6"/>
      <c r="O8" s="6"/>
      <c r="P8" s="6"/>
      <c r="Q8" s="7"/>
      <c r="R8" s="15"/>
      <c r="S8" s="120"/>
      <c r="T8" s="15"/>
      <c r="W8" s="6"/>
      <c r="X8" s="6"/>
      <c r="Y8" s="6"/>
      <c r="AH8" s="140"/>
      <c r="AI8" s="15"/>
      <c r="AJ8" s="6"/>
      <c r="AS8" s="15"/>
      <c r="AU8" s="15"/>
      <c r="BB8" s="15"/>
      <c r="BC8" s="15"/>
      <c r="BF8" s="35"/>
      <c r="BI8" s="81">
        <f>+KM_MAR[[#This Row],[Pasajeros Pagos (PAX)]]</f>
        <v>0</v>
      </c>
      <c r="BK8" s="77"/>
      <c r="BL8" s="10"/>
      <c r="BN8" s="46"/>
      <c r="BO8" s="73"/>
      <c r="BP8" s="45"/>
      <c r="BQ8" s="45"/>
      <c r="BR8" s="36"/>
      <c r="BU8" s="64"/>
      <c r="BW8" s="64"/>
      <c r="BY8" s="64"/>
      <c r="BZ8" s="65"/>
      <c r="CA8" s="66"/>
      <c r="CC8" s="64"/>
      <c r="CE8" s="67"/>
      <c r="CM8" s="12"/>
      <c r="CN8" s="11">
        <v>0.99732390383573966</v>
      </c>
      <c r="CP8" s="10">
        <v>0.99960000000000004</v>
      </c>
      <c r="CQ8" s="60">
        <v>648.31440604987836</v>
      </c>
      <c r="CR8" s="100" t="s">
        <v>178</v>
      </c>
      <c r="CS8" s="101">
        <f>+MAX(KM_MAR[Pasajeros Pagos (PAX)])</f>
        <v>3108</v>
      </c>
      <c r="CT8" s="101">
        <f>+MAX(KM_MAR[Trenes Corridos (TC)])</f>
        <v>1149</v>
      </c>
      <c r="CU8" s="100"/>
      <c r="CV8" s="100"/>
      <c r="CW8" s="100"/>
      <c r="CX8" s="100"/>
      <c r="CY8" s="100"/>
      <c r="CZ8" s="100"/>
      <c r="DA8" s="100"/>
      <c r="DB8" s="100"/>
      <c r="DC8" s="100"/>
      <c r="DD8" s="100"/>
      <c r="DE8" s="100"/>
      <c r="DF8" s="100"/>
      <c r="DG8" s="100"/>
      <c r="DH8" s="100"/>
      <c r="DI8" s="100"/>
      <c r="DJ8" s="107">
        <f>+MAX(KM_MAR[Tarifa Media US Dólar])</f>
        <v>0.20441841514851575</v>
      </c>
      <c r="DK8" s="101">
        <f>+MAX(KM_MAR[PAX Día Habil])</f>
        <v>112.69035532994923</v>
      </c>
      <c r="EA8" s="2">
        <v>1993</v>
      </c>
      <c r="EB8" s="2" t="s">
        <v>3</v>
      </c>
    </row>
    <row r="9" spans="1:132" ht="12.75" customHeight="1" x14ac:dyDescent="0.2">
      <c r="C9" s="85"/>
      <c r="E9" s="4"/>
      <c r="F9" s="4"/>
      <c r="G9" s="4"/>
      <c r="K9" s="7"/>
      <c r="L9" s="15"/>
      <c r="M9" s="6"/>
      <c r="N9" s="6"/>
      <c r="O9" s="6"/>
      <c r="P9" s="6"/>
      <c r="Q9" s="7"/>
      <c r="R9" s="15"/>
      <c r="S9" s="120"/>
      <c r="T9" s="15"/>
      <c r="W9" s="6"/>
      <c r="X9" s="6"/>
      <c r="Y9" s="6"/>
      <c r="AH9" s="140"/>
      <c r="AI9" s="15"/>
      <c r="AJ9" s="6"/>
      <c r="AS9" s="15"/>
      <c r="AU9" s="15"/>
      <c r="BB9" s="15"/>
      <c r="BC9" s="15"/>
      <c r="BF9" s="35"/>
      <c r="BI9" s="81">
        <f>+KM_MAR[[#This Row],[Pasajeros Pagos (PAX)]]</f>
        <v>0</v>
      </c>
      <c r="BK9" s="77"/>
      <c r="BL9" s="10"/>
      <c r="BN9" s="46"/>
      <c r="BO9" s="73"/>
      <c r="BP9" s="45"/>
      <c r="BQ9" s="45"/>
      <c r="BR9" s="36"/>
      <c r="BU9" s="64"/>
      <c r="BW9" s="64"/>
      <c r="BY9" s="64"/>
      <c r="BZ9" s="65"/>
      <c r="CA9" s="66"/>
      <c r="CC9" s="64"/>
      <c r="CE9" s="67"/>
      <c r="CM9" s="12"/>
      <c r="CN9" s="11">
        <v>0.99425502622255602</v>
      </c>
      <c r="CP9" s="10">
        <v>1.0013000000000001</v>
      </c>
      <c r="CQ9" s="60">
        <v>654.00380567791422</v>
      </c>
      <c r="CR9" s="100" t="s">
        <v>180</v>
      </c>
      <c r="CS9" s="108" t="str">
        <f>+INDEX(KM_MAR[Año],MATCH(CS8,KM_MAR[Pasajeros Pagos (PAX)],0))</f>
        <v>2018</v>
      </c>
      <c r="CT9" s="108" t="str">
        <f>+INDEX(KM_MAR[Año],MATCH(CT8,KM_MAR[Trenes Corridos (TC)],0))</f>
        <v>2020</v>
      </c>
      <c r="CU9" s="100"/>
      <c r="CV9" s="100"/>
      <c r="CW9" s="100"/>
      <c r="CX9" s="100"/>
      <c r="CY9" s="100"/>
      <c r="CZ9" s="100"/>
      <c r="DA9" s="100"/>
      <c r="DB9" s="100" t="s">
        <v>242</v>
      </c>
      <c r="DC9" s="100"/>
      <c r="DD9" s="100"/>
      <c r="DE9" s="100"/>
      <c r="DF9" s="100"/>
      <c r="DG9" s="100"/>
      <c r="DH9" s="100"/>
      <c r="DI9" s="100"/>
      <c r="DJ9" s="108" t="str">
        <f>+INDEX(KM_MAR[Año],MATCH(DJ8,KM_MAR[Tarifa Media US Dólar],0))</f>
        <v>2018</v>
      </c>
      <c r="DK9" s="108" t="str">
        <f>+INDEX(KM_MAR[Año],MATCH(DK8,KM_MAR[PAX Día Habil],0))</f>
        <v>2018</v>
      </c>
      <c r="EA9" s="2">
        <v>1993</v>
      </c>
      <c r="EB9" s="2" t="s">
        <v>4</v>
      </c>
    </row>
    <row r="10" spans="1:132" ht="12.75" customHeight="1" x14ac:dyDescent="0.2">
      <c r="C10" s="85"/>
      <c r="E10" s="4"/>
      <c r="F10" s="4"/>
      <c r="G10" s="4"/>
      <c r="K10" s="7"/>
      <c r="L10" s="15"/>
      <c r="M10" s="6"/>
      <c r="N10" s="6"/>
      <c r="O10" s="6"/>
      <c r="P10" s="6"/>
      <c r="Q10" s="7"/>
      <c r="R10" s="15"/>
      <c r="S10" s="120"/>
      <c r="T10" s="15"/>
      <c r="W10" s="6"/>
      <c r="X10" s="6"/>
      <c r="Y10" s="6"/>
      <c r="AH10" s="140"/>
      <c r="AI10" s="15"/>
      <c r="AJ10" s="6"/>
      <c r="AS10" s="15"/>
      <c r="AU10" s="15"/>
      <c r="BB10" s="15"/>
      <c r="BC10" s="15"/>
      <c r="BF10" s="35"/>
      <c r="BI10" s="81">
        <f>+KM_MAR[[#This Row],[Pasajeros Pagos (PAX)]]</f>
        <v>0</v>
      </c>
      <c r="BK10" s="77"/>
      <c r="BL10" s="10"/>
      <c r="BN10" s="46"/>
      <c r="BO10" s="73"/>
      <c r="BP10" s="45"/>
      <c r="BQ10" s="45"/>
      <c r="BR10" s="36"/>
      <c r="BU10" s="64"/>
      <c r="BW10" s="64"/>
      <c r="BY10" s="64"/>
      <c r="BZ10" s="65"/>
      <c r="CA10" s="66"/>
      <c r="CC10" s="64"/>
      <c r="CE10" s="67"/>
      <c r="CM10" s="12"/>
      <c r="CN10" s="11">
        <v>0.99055375008349367</v>
      </c>
      <c r="CP10" s="10">
        <v>1.0013000000000001</v>
      </c>
      <c r="CQ10" s="60">
        <v>659.69320530595007</v>
      </c>
      <c r="CR10" s="100" t="s">
        <v>181</v>
      </c>
      <c r="CS10" s="108" t="str">
        <f>+INDEX(KM_MAR[Mes],MATCH(CS8,KM_MAR[Pasajeros Pagos (PAX)],0))</f>
        <v>Mayo</v>
      </c>
      <c r="CT10" s="108" t="str">
        <f>+INDEX(KM_MAR[Mes],MATCH(CT8,KM_MAR[Trenes Corridos (TC)],0))</f>
        <v>Enero</v>
      </c>
      <c r="CU10" s="100"/>
      <c r="CV10" s="100"/>
      <c r="CW10" s="100"/>
      <c r="CX10" s="100"/>
      <c r="CY10" s="100"/>
      <c r="CZ10" s="100"/>
      <c r="DA10" s="100"/>
      <c r="DB10" s="118" t="e">
        <f ca="1">+(DB11/DB12-1)*-1</f>
        <v>#REF!</v>
      </c>
      <c r="DC10" s="100"/>
      <c r="DD10" s="100"/>
      <c r="DE10" s="100"/>
      <c r="DF10" s="100"/>
      <c r="DG10" s="100"/>
      <c r="DH10" s="100"/>
      <c r="DI10" s="100"/>
      <c r="DJ10" s="108" t="str">
        <f>+INDEX(KM_MAR[Mes],MATCH(DJ8,KM_MAR[Tarifa Media US Dólar],0))</f>
        <v>Octubre</v>
      </c>
      <c r="DK10" s="108" t="str">
        <f>+INDEX(KM_MAR[Mes],MATCH(DK8,KM_MAR[PAX Día Habil],0))</f>
        <v>Mayo</v>
      </c>
      <c r="EA10" s="2">
        <v>1993</v>
      </c>
      <c r="EB10" s="2" t="s">
        <v>11</v>
      </c>
    </row>
    <row r="11" spans="1:132" ht="12.75" customHeight="1" x14ac:dyDescent="0.2">
      <c r="C11" s="85"/>
      <c r="E11" s="4"/>
      <c r="F11" s="4"/>
      <c r="G11" s="4"/>
      <c r="K11" s="7"/>
      <c r="L11" s="15"/>
      <c r="M11" s="6"/>
      <c r="N11" s="6"/>
      <c r="O11" s="6"/>
      <c r="P11" s="6"/>
      <c r="Q11" s="7"/>
      <c r="R11" s="15"/>
      <c r="S11" s="120"/>
      <c r="T11" s="15"/>
      <c r="W11" s="6"/>
      <c r="X11" s="6"/>
      <c r="Y11" s="6"/>
      <c r="AH11" s="140"/>
      <c r="AI11" s="15"/>
      <c r="AJ11" s="6"/>
      <c r="AS11" s="15"/>
      <c r="AU11" s="15"/>
      <c r="BB11" s="15"/>
      <c r="BC11" s="15"/>
      <c r="BF11" s="35"/>
      <c r="BI11" s="81">
        <f>+KM_MAR[[#This Row],[Pasajeros Pagos (PAX)]]</f>
        <v>0</v>
      </c>
      <c r="BK11" s="77"/>
      <c r="BL11" s="10"/>
      <c r="BN11" s="46"/>
      <c r="BO11" s="73"/>
      <c r="BP11" s="45"/>
      <c r="BQ11" s="45"/>
      <c r="BR11" s="36"/>
      <c r="BU11" s="64"/>
      <c r="BW11" s="64"/>
      <c r="BY11" s="64"/>
      <c r="BZ11" s="65"/>
      <c r="CA11" s="66"/>
      <c r="CC11" s="64"/>
      <c r="CE11" s="67"/>
      <c r="CM11" s="12"/>
      <c r="CN11" s="11">
        <v>0.93219092281210525</v>
      </c>
      <c r="CP11" s="10">
        <v>0.99909999999999999</v>
      </c>
      <c r="CQ11" s="60">
        <v>665.38260493398616</v>
      </c>
      <c r="CR11" s="100"/>
      <c r="CS11" s="109" t="str">
        <f>CS10&amp;" "&amp;CS9</f>
        <v>Mayo 2018</v>
      </c>
      <c r="CT11" s="109" t="str">
        <f>CT10&amp;" "&amp;CT9</f>
        <v>Enero 2020</v>
      </c>
      <c r="CU11" s="100"/>
      <c r="CV11" s="100"/>
      <c r="CW11" s="100"/>
      <c r="CX11" s="100"/>
      <c r="CY11" s="100"/>
      <c r="CZ11" s="100"/>
      <c r="DA11" s="100"/>
      <c r="DB11" s="119">
        <f ca="1">+SUM(INDIRECT("AR"&amp;MATCH(,AR:AR,-1)-11&amp;":"&amp;"AR"&amp;MATCH(,AR:AR,-1)))</f>
        <v>3782</v>
      </c>
      <c r="DC11" s="100"/>
      <c r="DD11" s="100"/>
      <c r="DE11" s="100"/>
      <c r="DF11" s="100"/>
      <c r="DG11" s="100"/>
      <c r="DH11" s="100"/>
      <c r="DI11" s="100"/>
      <c r="DJ11" s="109" t="str">
        <f>DJ10&amp;" "&amp;DJ9</f>
        <v>Octubre 2018</v>
      </c>
      <c r="DK11" s="109" t="str">
        <f>DK10&amp;" "&amp;DK9</f>
        <v>Mayo 2018</v>
      </c>
      <c r="EA11" s="2">
        <v>1993</v>
      </c>
      <c r="EB11" s="2" t="s">
        <v>5</v>
      </c>
    </row>
    <row r="12" spans="1:132" ht="12.75" customHeight="1" x14ac:dyDescent="0.2">
      <c r="C12" s="85"/>
      <c r="E12" s="4"/>
      <c r="F12" s="4"/>
      <c r="G12" s="4"/>
      <c r="K12" s="7"/>
      <c r="L12" s="15"/>
      <c r="M12" s="6"/>
      <c r="N12" s="6"/>
      <c r="O12" s="6"/>
      <c r="P12" s="6"/>
      <c r="Q12" s="7"/>
      <c r="R12" s="15"/>
      <c r="S12" s="120"/>
      <c r="T12" s="15"/>
      <c r="W12" s="6"/>
      <c r="X12" s="6"/>
      <c r="Y12" s="6"/>
      <c r="AH12" s="140"/>
      <c r="AI12" s="15"/>
      <c r="AJ12" s="6"/>
      <c r="AS12" s="15"/>
      <c r="AU12" s="15"/>
      <c r="BB12" s="15"/>
      <c r="BC12" s="15"/>
      <c r="BF12" s="35"/>
      <c r="BI12" s="81">
        <f>+KM_MAR[[#This Row],[Pasajeros Pagos (PAX)]]</f>
        <v>0</v>
      </c>
      <c r="BK12" s="77"/>
      <c r="BL12" s="10"/>
      <c r="BN12" s="46"/>
      <c r="BO12" s="73"/>
      <c r="BP12" s="45"/>
      <c r="BQ12" s="45"/>
      <c r="BR12" s="36"/>
      <c r="BU12" s="64"/>
      <c r="BW12" s="64"/>
      <c r="BY12" s="64"/>
      <c r="BZ12" s="65"/>
      <c r="CA12" s="66"/>
      <c r="CC12" s="64"/>
      <c r="CE12" s="67"/>
      <c r="CM12" s="12"/>
      <c r="CN12" s="11">
        <v>0.96467361435058063</v>
      </c>
      <c r="CP12" s="10">
        <v>0.99750000000000005</v>
      </c>
      <c r="CQ12" s="60">
        <v>669.81758018453513</v>
      </c>
      <c r="CR12" s="100" t="s">
        <v>179</v>
      </c>
      <c r="CS12" s="101">
        <f>MEDIAN(KM_MAR[Pasajeros Pagos (PAX)])</f>
        <v>98</v>
      </c>
      <c r="CT12" s="101">
        <f>MEDIAN(KM_MAR[Trenes Corridos (TC)])</f>
        <v>1053</v>
      </c>
      <c r="CU12" s="100"/>
      <c r="CV12" s="100"/>
      <c r="CW12" s="100"/>
      <c r="CX12" s="100"/>
      <c r="CY12" s="100"/>
      <c r="CZ12" s="100"/>
      <c r="DA12" s="100"/>
      <c r="DB12" s="119" t="e">
        <f ca="1">+SUM(INDIRECT("BI"&amp;MATCH(,BI:BI,-1)-11&amp;":"&amp;"BI"&amp;MATCH(,BI:BI,-1)))</f>
        <v>#REF!</v>
      </c>
      <c r="DC12" s="100"/>
      <c r="DD12" s="100"/>
      <c r="DE12" s="100"/>
      <c r="DF12" s="100"/>
      <c r="DG12" s="100"/>
      <c r="DH12" s="100"/>
      <c r="DI12" s="100"/>
      <c r="DJ12" s="100"/>
      <c r="DK12" s="101">
        <f>MEDIAN(KM_MAR[PAX Día Habil])</f>
        <v>78.333333333333329</v>
      </c>
      <c r="EA12" s="2">
        <v>1993</v>
      </c>
      <c r="EB12" s="2" t="s">
        <v>6</v>
      </c>
    </row>
    <row r="13" spans="1:132" ht="12.75" customHeight="1" x14ac:dyDescent="0.2">
      <c r="C13" s="85"/>
      <c r="E13" s="4"/>
      <c r="F13" s="4"/>
      <c r="G13" s="4"/>
      <c r="K13" s="7"/>
      <c r="L13" s="15"/>
      <c r="M13" s="6"/>
      <c r="N13" s="6"/>
      <c r="O13" s="6"/>
      <c r="P13" s="6"/>
      <c r="Q13" s="7"/>
      <c r="R13" s="15"/>
      <c r="S13" s="120"/>
      <c r="T13" s="15"/>
      <c r="W13" s="6"/>
      <c r="X13" s="6"/>
      <c r="Y13" s="6"/>
      <c r="AH13" s="140"/>
      <c r="AI13" s="15"/>
      <c r="AJ13" s="6"/>
      <c r="AS13" s="15"/>
      <c r="AU13" s="15"/>
      <c r="BB13" s="15"/>
      <c r="BC13" s="15"/>
      <c r="BF13" s="35"/>
      <c r="BI13" s="81">
        <f>+KM_MAR[[#This Row],[Pasajeros Pagos (PAX)]]</f>
        <v>0</v>
      </c>
      <c r="BK13" s="77"/>
      <c r="BL13" s="10"/>
      <c r="BN13" s="46"/>
      <c r="BO13" s="73"/>
      <c r="BP13" s="45"/>
      <c r="BQ13" s="45"/>
      <c r="BR13" s="36"/>
      <c r="BU13" s="64"/>
      <c r="BW13" s="64"/>
      <c r="BY13" s="64"/>
      <c r="BZ13" s="65"/>
      <c r="CA13" s="66"/>
      <c r="CC13" s="64"/>
      <c r="CE13" s="67"/>
      <c r="CM13" s="12"/>
      <c r="CN13" s="11">
        <v>0.94347366724954662</v>
      </c>
      <c r="CP13" s="10">
        <v>0.99839999999999995</v>
      </c>
      <c r="CQ13" s="60">
        <v>674.2525554350841</v>
      </c>
      <c r="CR13" s="110"/>
      <c r="CS13" s="110"/>
      <c r="CT13" s="110"/>
      <c r="CU13" s="110"/>
      <c r="CV13" s="110"/>
      <c r="CW13" s="110"/>
      <c r="CX13" s="110"/>
      <c r="CY13" s="110"/>
      <c r="CZ13" s="110"/>
      <c r="DA13" s="110"/>
      <c r="DB13" s="110"/>
      <c r="DC13" s="110"/>
      <c r="DD13" s="110"/>
      <c r="DE13" s="110"/>
      <c r="DF13" s="110"/>
      <c r="DG13" s="110"/>
      <c r="DH13" s="110"/>
      <c r="DI13" s="110"/>
      <c r="DJ13" s="110"/>
      <c r="DK13" s="110"/>
      <c r="EA13" s="2">
        <v>1993</v>
      </c>
      <c r="EB13" s="2" t="s">
        <v>7</v>
      </c>
    </row>
    <row r="14" spans="1:132" ht="12.75" customHeight="1" x14ac:dyDescent="0.2">
      <c r="C14" s="85"/>
      <c r="E14" s="4"/>
      <c r="F14" s="4"/>
      <c r="G14" s="4"/>
      <c r="K14" s="7"/>
      <c r="L14" s="15"/>
      <c r="M14" s="6"/>
      <c r="N14" s="6"/>
      <c r="O14" s="6"/>
      <c r="P14" s="6"/>
      <c r="Q14" s="7"/>
      <c r="R14" s="15"/>
      <c r="S14" s="120"/>
      <c r="T14" s="15"/>
      <c r="W14" s="6"/>
      <c r="X14" s="6"/>
      <c r="Y14" s="6"/>
      <c r="AH14" s="140"/>
      <c r="AI14" s="15"/>
      <c r="AJ14" s="6"/>
      <c r="AS14" s="15"/>
      <c r="AU14" s="15"/>
      <c r="AX14" s="15"/>
      <c r="BA14" s="15"/>
      <c r="BB14" s="15"/>
      <c r="BC14" s="15"/>
      <c r="BF14" s="35"/>
      <c r="BI14" s="81">
        <f>+KM_MAR[[#This Row],[Pasajeros Pagos (PAX)]]</f>
        <v>0</v>
      </c>
      <c r="BK14" s="77"/>
      <c r="BL14" s="10"/>
      <c r="BN14" s="46"/>
      <c r="BO14" s="73"/>
      <c r="BP14" s="45"/>
      <c r="BQ14" s="45"/>
      <c r="BR14" s="36"/>
      <c r="BU14" s="64"/>
      <c r="BW14" s="64"/>
      <c r="BY14" s="64"/>
      <c r="BZ14" s="65"/>
      <c r="CA14" s="66"/>
      <c r="CC14" s="64"/>
      <c r="CE14" s="67"/>
      <c r="CM14" s="12"/>
      <c r="CN14" s="11">
        <v>1.0312494749555834</v>
      </c>
      <c r="CP14" s="10">
        <v>0.99839999999999995</v>
      </c>
      <c r="CQ14" s="60">
        <v>678.68753068563308</v>
      </c>
      <c r="EA14" s="2">
        <v>1994</v>
      </c>
      <c r="EB14" s="2" t="s">
        <v>8</v>
      </c>
    </row>
    <row r="15" spans="1:132" ht="12.75" customHeight="1" x14ac:dyDescent="0.2">
      <c r="C15" s="85"/>
      <c r="E15" s="4"/>
      <c r="F15" s="4"/>
      <c r="G15" s="4"/>
      <c r="K15" s="7"/>
      <c r="L15" s="15"/>
      <c r="M15" s="6"/>
      <c r="N15" s="6"/>
      <c r="O15" s="6"/>
      <c r="P15" s="6"/>
      <c r="Q15" s="7"/>
      <c r="R15" s="15"/>
      <c r="S15" s="120"/>
      <c r="T15" s="15"/>
      <c r="W15" s="6"/>
      <c r="X15" s="6"/>
      <c r="Y15" s="6"/>
      <c r="AH15" s="140"/>
      <c r="AI15" s="15"/>
      <c r="AJ15" s="6"/>
      <c r="AS15" s="15"/>
      <c r="AU15" s="15"/>
      <c r="AX15" s="15"/>
      <c r="BA15" s="15"/>
      <c r="BB15" s="15"/>
      <c r="BC15" s="15"/>
      <c r="BF15" s="35"/>
      <c r="BI15" s="81">
        <f>+KM_MAR[[#This Row],[Pasajeros Pagos (PAX)]]</f>
        <v>0</v>
      </c>
      <c r="BK15" s="77"/>
      <c r="BL15" s="10"/>
      <c r="BN15" s="46"/>
      <c r="BO15" s="73"/>
      <c r="BP15" s="45"/>
      <c r="BQ15" s="45"/>
      <c r="BR15" s="36"/>
      <c r="BU15" s="64"/>
      <c r="BW15" s="64"/>
      <c r="BY15" s="64"/>
      <c r="BZ15" s="65"/>
      <c r="CA15" s="66"/>
      <c r="CC15" s="64"/>
      <c r="CE15" s="67"/>
      <c r="CM15" s="12"/>
      <c r="CN15" s="11">
        <v>1.0847913759044092</v>
      </c>
      <c r="CP15" s="10">
        <v>1.0015000000000001</v>
      </c>
      <c r="CQ15" s="60">
        <v>683.12250593618205</v>
      </c>
      <c r="CS15" s="53"/>
      <c r="EA15" s="2">
        <v>1994</v>
      </c>
      <c r="EB15" s="2" t="s">
        <v>9</v>
      </c>
    </row>
    <row r="16" spans="1:132" ht="12.75" customHeight="1" x14ac:dyDescent="0.2">
      <c r="C16" s="85"/>
      <c r="E16" s="4"/>
      <c r="F16" s="4"/>
      <c r="G16" s="4"/>
      <c r="K16" s="7"/>
      <c r="L16" s="15"/>
      <c r="M16" s="6"/>
      <c r="N16" s="6"/>
      <c r="O16" s="6"/>
      <c r="P16" s="6"/>
      <c r="Q16" s="7"/>
      <c r="R16" s="15"/>
      <c r="S16" s="120"/>
      <c r="T16" s="15"/>
      <c r="W16" s="6"/>
      <c r="X16" s="6"/>
      <c r="Y16" s="6"/>
      <c r="AH16" s="140"/>
      <c r="AI16" s="15"/>
      <c r="AJ16" s="6"/>
      <c r="AS16" s="15"/>
      <c r="AU16" s="15"/>
      <c r="AX16" s="15"/>
      <c r="BA16" s="15"/>
      <c r="BB16" s="15"/>
      <c r="BC16" s="15"/>
      <c r="BF16" s="35"/>
      <c r="BI16" s="81">
        <f>+KM_MAR[[#This Row],[Pasajeros Pagos (PAX)]]</f>
        <v>0</v>
      </c>
      <c r="BK16" s="77"/>
      <c r="BL16" s="10"/>
      <c r="BN16" s="46"/>
      <c r="BO16" s="73"/>
      <c r="BP16" s="45"/>
      <c r="BQ16" s="45"/>
      <c r="BR16" s="36"/>
      <c r="BU16" s="64"/>
      <c r="BW16" s="64"/>
      <c r="BY16" s="64"/>
      <c r="BZ16" s="65"/>
      <c r="CA16" s="66"/>
      <c r="CC16" s="64"/>
      <c r="CE16" s="67"/>
      <c r="CM16" s="12"/>
      <c r="CN16" s="11">
        <v>0.9665364703364242</v>
      </c>
      <c r="CP16" s="10">
        <v>1.0011000000000001</v>
      </c>
      <c r="CQ16" s="60">
        <v>687.55748118673102</v>
      </c>
      <c r="EA16" s="2">
        <v>1994</v>
      </c>
      <c r="EB16" s="2" t="s">
        <v>10</v>
      </c>
    </row>
    <row r="17" spans="3:132" ht="12.75" customHeight="1" x14ac:dyDescent="0.2">
      <c r="C17" s="85"/>
      <c r="E17" s="4"/>
      <c r="F17" s="4"/>
      <c r="G17" s="4"/>
      <c r="K17" s="7"/>
      <c r="L17" s="15"/>
      <c r="M17" s="6"/>
      <c r="N17" s="6"/>
      <c r="O17" s="6"/>
      <c r="P17" s="6"/>
      <c r="Q17" s="7"/>
      <c r="R17" s="15"/>
      <c r="S17" s="120"/>
      <c r="T17" s="15"/>
      <c r="W17" s="6"/>
      <c r="X17" s="6"/>
      <c r="Y17" s="6"/>
      <c r="AH17" s="140"/>
      <c r="AI17" s="15"/>
      <c r="AJ17" s="6"/>
      <c r="AS17" s="15"/>
      <c r="AU17" s="15"/>
      <c r="AX17" s="15"/>
      <c r="BA17" s="15"/>
      <c r="BB17" s="15"/>
      <c r="BC17" s="15"/>
      <c r="BF17" s="35"/>
      <c r="BI17" s="81">
        <f>+KM_MAR[[#This Row],[Pasajeros Pagos (PAX)]]</f>
        <v>0</v>
      </c>
      <c r="BK17" s="77"/>
      <c r="BL17" s="10"/>
      <c r="BN17" s="46"/>
      <c r="BO17" s="73"/>
      <c r="BP17" s="45"/>
      <c r="BQ17" s="45"/>
      <c r="BR17" s="36"/>
      <c r="BU17" s="64"/>
      <c r="BW17" s="64"/>
      <c r="BY17" s="64"/>
      <c r="BZ17" s="65"/>
      <c r="CA17" s="66"/>
      <c r="CC17" s="64"/>
      <c r="CE17" s="67"/>
      <c r="CM17" s="12"/>
      <c r="CN17" s="11">
        <v>1.0217585717100484</v>
      </c>
      <c r="CP17" s="10">
        <v>0.99860000000000004</v>
      </c>
      <c r="CQ17" s="60">
        <v>691.99245643728</v>
      </c>
      <c r="EA17" s="2">
        <v>1994</v>
      </c>
      <c r="EB17" s="2" t="s">
        <v>0</v>
      </c>
    </row>
    <row r="18" spans="3:132" ht="12.75" customHeight="1" x14ac:dyDescent="0.2">
      <c r="C18" s="85"/>
      <c r="E18" s="4"/>
      <c r="F18" s="4"/>
      <c r="G18" s="4"/>
      <c r="K18" s="7"/>
      <c r="L18" s="15"/>
      <c r="M18" s="6"/>
      <c r="N18" s="6"/>
      <c r="O18" s="6"/>
      <c r="P18" s="6"/>
      <c r="Q18" s="7"/>
      <c r="R18" s="15"/>
      <c r="S18" s="120"/>
      <c r="T18" s="15"/>
      <c r="W18" s="6"/>
      <c r="X18" s="6"/>
      <c r="Y18" s="6"/>
      <c r="AH18" s="140"/>
      <c r="AI18" s="15"/>
      <c r="AJ18" s="6"/>
      <c r="AS18" s="15"/>
      <c r="AU18" s="15"/>
      <c r="AX18" s="15"/>
      <c r="BA18" s="15"/>
      <c r="BB18" s="15"/>
      <c r="BC18" s="15"/>
      <c r="BE18" s="9"/>
      <c r="BF18" s="35"/>
      <c r="BI18" s="81">
        <f>+KM_MAR[[#This Row],[Pasajeros Pagos (PAX)]]</f>
        <v>0</v>
      </c>
      <c r="BK18" s="77"/>
      <c r="BL18" s="10"/>
      <c r="BN18" s="46"/>
      <c r="BO18" s="73"/>
      <c r="BP18" s="45"/>
      <c r="BQ18" s="45"/>
      <c r="BR18" s="36"/>
      <c r="BU18" s="64"/>
      <c r="BW18" s="64"/>
      <c r="BY18" s="64"/>
      <c r="BZ18" s="65"/>
      <c r="CA18" s="66"/>
      <c r="CC18" s="64"/>
      <c r="CE18" s="67"/>
      <c r="CM18" s="12"/>
      <c r="CN18" s="11">
        <v>0.99374846934575745</v>
      </c>
      <c r="CP18" s="10">
        <v>0.99850000000000005</v>
      </c>
      <c r="CQ18" s="60">
        <v>696.42743168782908</v>
      </c>
      <c r="EA18" s="2">
        <v>1994</v>
      </c>
      <c r="EB18" s="2" t="s">
        <v>1</v>
      </c>
    </row>
    <row r="19" spans="3:132" ht="12.75" customHeight="1" x14ac:dyDescent="0.2">
      <c r="C19" s="85"/>
      <c r="E19" s="4"/>
      <c r="F19" s="4"/>
      <c r="G19" s="4"/>
      <c r="K19" s="7"/>
      <c r="L19" s="15"/>
      <c r="M19" s="6"/>
      <c r="N19" s="6"/>
      <c r="O19" s="6"/>
      <c r="P19" s="6"/>
      <c r="Q19" s="7"/>
      <c r="R19" s="15"/>
      <c r="S19" s="120"/>
      <c r="T19" s="15"/>
      <c r="W19" s="6"/>
      <c r="X19" s="6"/>
      <c r="Y19" s="6"/>
      <c r="AH19" s="140"/>
      <c r="AI19" s="15"/>
      <c r="AJ19" s="6"/>
      <c r="AS19" s="15"/>
      <c r="AU19" s="15"/>
      <c r="AX19" s="15"/>
      <c r="BA19" s="15"/>
      <c r="BB19" s="15"/>
      <c r="BC19" s="15"/>
      <c r="BE19" s="9"/>
      <c r="BF19" s="35"/>
      <c r="BI19" s="81">
        <f>+KM_MAR[[#This Row],[Pasajeros Pagos (PAX)]]</f>
        <v>0</v>
      </c>
      <c r="BK19" s="77"/>
      <c r="BL19" s="10"/>
      <c r="BN19" s="46"/>
      <c r="BO19" s="73"/>
      <c r="BP19" s="45"/>
      <c r="BQ19" s="45"/>
      <c r="BR19" s="36"/>
      <c r="BU19" s="64"/>
      <c r="BW19" s="64"/>
      <c r="BY19" s="64"/>
      <c r="BZ19" s="65"/>
      <c r="CA19" s="66"/>
      <c r="CC19" s="64"/>
      <c r="CE19" s="67"/>
      <c r="CM19" s="12"/>
      <c r="CN19" s="11">
        <v>1.0448676222185487</v>
      </c>
      <c r="CP19" s="10">
        <v>0.99739999999999995</v>
      </c>
      <c r="CQ19" s="60">
        <v>697.2307318530568</v>
      </c>
      <c r="EA19" s="2">
        <v>1994</v>
      </c>
      <c r="EB19" s="2" t="s">
        <v>2</v>
      </c>
    </row>
    <row r="20" spans="3:132" ht="12.75" customHeight="1" x14ac:dyDescent="0.2">
      <c r="C20" s="85"/>
      <c r="E20" s="4"/>
      <c r="F20" s="4"/>
      <c r="G20" s="4"/>
      <c r="K20" s="7"/>
      <c r="L20" s="15"/>
      <c r="M20" s="6"/>
      <c r="N20" s="6"/>
      <c r="O20" s="6"/>
      <c r="P20" s="6"/>
      <c r="Q20" s="7"/>
      <c r="R20" s="15"/>
      <c r="S20" s="120"/>
      <c r="T20" s="15"/>
      <c r="W20" s="6"/>
      <c r="X20" s="6"/>
      <c r="Y20" s="6"/>
      <c r="AH20" s="140"/>
      <c r="AI20" s="15"/>
      <c r="AJ20" s="6"/>
      <c r="AS20" s="15"/>
      <c r="AU20" s="15"/>
      <c r="AX20" s="15"/>
      <c r="BA20" s="15"/>
      <c r="BB20" s="15"/>
      <c r="BC20" s="15"/>
      <c r="BE20" s="9"/>
      <c r="BF20" s="35"/>
      <c r="BI20" s="81">
        <f>+KM_MAR[[#This Row],[Pasajeros Pagos (PAX)]]</f>
        <v>0</v>
      </c>
      <c r="BK20" s="77"/>
      <c r="BL20" s="10"/>
      <c r="BN20" s="46"/>
      <c r="BO20" s="73"/>
      <c r="BP20" s="45"/>
      <c r="BQ20" s="45"/>
      <c r="BR20" s="36"/>
      <c r="BU20" s="64"/>
      <c r="BW20" s="64"/>
      <c r="BY20" s="64"/>
      <c r="BZ20" s="65"/>
      <c r="CA20" s="66"/>
      <c r="CC20" s="64"/>
      <c r="CE20" s="67"/>
      <c r="CM20" s="12"/>
      <c r="CN20" s="11">
        <v>0.99732390383573966</v>
      </c>
      <c r="CP20" s="10">
        <v>0.99839999999999995</v>
      </c>
      <c r="CQ20" s="60">
        <v>698.03403201828451</v>
      </c>
      <c r="EA20" s="2">
        <v>1994</v>
      </c>
      <c r="EB20" s="2" t="s">
        <v>3</v>
      </c>
    </row>
    <row r="21" spans="3:132" ht="12.75" customHeight="1" x14ac:dyDescent="0.2">
      <c r="C21" s="85"/>
      <c r="E21" s="4"/>
      <c r="F21" s="4"/>
      <c r="G21" s="4"/>
      <c r="K21" s="7"/>
      <c r="L21" s="15"/>
      <c r="M21" s="6"/>
      <c r="N21" s="6"/>
      <c r="O21" s="6"/>
      <c r="P21" s="6"/>
      <c r="Q21" s="7"/>
      <c r="R21" s="15"/>
      <c r="S21" s="120"/>
      <c r="T21" s="15"/>
      <c r="W21" s="6"/>
      <c r="X21" s="6"/>
      <c r="Y21" s="6"/>
      <c r="AH21" s="140"/>
      <c r="AI21" s="15"/>
      <c r="AJ21" s="6"/>
      <c r="AS21" s="15"/>
      <c r="AU21" s="15"/>
      <c r="AX21" s="15"/>
      <c r="BA21" s="15"/>
      <c r="BB21" s="15"/>
      <c r="BC21" s="15"/>
      <c r="BE21" s="9"/>
      <c r="BF21" s="35"/>
      <c r="BI21" s="81">
        <f>+KM_MAR[[#This Row],[Pasajeros Pagos (PAX)]]</f>
        <v>0</v>
      </c>
      <c r="BK21" s="77"/>
      <c r="BL21" s="10"/>
      <c r="BN21" s="46"/>
      <c r="BO21" s="73"/>
      <c r="BP21" s="45"/>
      <c r="BQ21" s="45"/>
      <c r="BR21" s="36"/>
      <c r="BU21" s="64"/>
      <c r="BW21" s="64"/>
      <c r="BY21" s="64"/>
      <c r="BZ21" s="65"/>
      <c r="CA21" s="66"/>
      <c r="CC21" s="64"/>
      <c r="CE21" s="67"/>
      <c r="CM21" s="12"/>
      <c r="CN21" s="11">
        <v>0.99425502622255602</v>
      </c>
      <c r="CP21" s="10">
        <v>0.99909999999999999</v>
      </c>
      <c r="CQ21" s="60">
        <v>698.83733218351222</v>
      </c>
      <c r="EA21" s="2">
        <v>1994</v>
      </c>
      <c r="EB21" s="2" t="s">
        <v>4</v>
      </c>
    </row>
    <row r="22" spans="3:132" ht="12.75" customHeight="1" x14ac:dyDescent="0.2">
      <c r="C22" s="85"/>
      <c r="E22" s="4"/>
      <c r="F22" s="4"/>
      <c r="G22" s="4"/>
      <c r="K22" s="7"/>
      <c r="L22" s="15"/>
      <c r="M22" s="6"/>
      <c r="N22" s="6"/>
      <c r="O22" s="6"/>
      <c r="P22" s="6"/>
      <c r="Q22" s="7"/>
      <c r="R22" s="15"/>
      <c r="S22" s="120"/>
      <c r="T22" s="15"/>
      <c r="W22" s="6"/>
      <c r="X22" s="6"/>
      <c r="Y22" s="6"/>
      <c r="AH22" s="140"/>
      <c r="AI22" s="15"/>
      <c r="AJ22" s="6"/>
      <c r="AS22" s="15"/>
      <c r="AU22" s="15"/>
      <c r="AX22" s="15"/>
      <c r="BA22" s="15"/>
      <c r="BB22" s="15"/>
      <c r="BC22" s="15"/>
      <c r="BE22" s="9"/>
      <c r="BF22" s="35"/>
      <c r="BI22" s="81">
        <f>+KM_MAR[[#This Row],[Pasajeros Pagos (PAX)]]</f>
        <v>0</v>
      </c>
      <c r="BK22" s="77"/>
      <c r="BL22" s="10"/>
      <c r="BN22" s="46"/>
      <c r="BO22" s="73"/>
      <c r="BP22" s="45"/>
      <c r="BQ22" s="45"/>
      <c r="BR22" s="36"/>
      <c r="BU22" s="64"/>
      <c r="BW22" s="64"/>
      <c r="BY22" s="64"/>
      <c r="BZ22" s="65"/>
      <c r="CA22" s="66"/>
      <c r="CC22" s="64"/>
      <c r="CE22" s="67"/>
      <c r="CM22" s="12"/>
      <c r="CN22" s="11">
        <v>0.99055375008349367</v>
      </c>
      <c r="CP22" s="10">
        <v>0.99929999999999997</v>
      </c>
      <c r="CQ22" s="60">
        <v>699.64063234873993</v>
      </c>
      <c r="EA22" s="2">
        <v>1994</v>
      </c>
      <c r="EB22" s="2" t="s">
        <v>11</v>
      </c>
    </row>
    <row r="23" spans="3:132" ht="12.75" customHeight="1" x14ac:dyDescent="0.2">
      <c r="C23" s="85"/>
      <c r="E23" s="4"/>
      <c r="F23" s="4"/>
      <c r="G23" s="4"/>
      <c r="K23" s="7"/>
      <c r="L23" s="15"/>
      <c r="M23" s="6"/>
      <c r="N23" s="6"/>
      <c r="O23" s="6"/>
      <c r="P23" s="6"/>
      <c r="Q23" s="7"/>
      <c r="R23" s="15"/>
      <c r="S23" s="120"/>
      <c r="T23" s="15"/>
      <c r="W23" s="6"/>
      <c r="X23" s="6"/>
      <c r="Y23" s="6"/>
      <c r="AH23" s="140"/>
      <c r="AI23" s="15"/>
      <c r="AJ23" s="6"/>
      <c r="AS23" s="15"/>
      <c r="AU23" s="15"/>
      <c r="AX23" s="15"/>
      <c r="BA23" s="15"/>
      <c r="BB23" s="15"/>
      <c r="BC23" s="15"/>
      <c r="BE23" s="9"/>
      <c r="BF23" s="35"/>
      <c r="BI23" s="81">
        <f>+KM_MAR[[#This Row],[Pasajeros Pagos (PAX)]]</f>
        <v>0</v>
      </c>
      <c r="BK23" s="77"/>
      <c r="BL23" s="10"/>
      <c r="BN23" s="46"/>
      <c r="BO23" s="73"/>
      <c r="BP23" s="45"/>
      <c r="BQ23" s="45"/>
      <c r="BR23" s="36"/>
      <c r="BU23" s="64"/>
      <c r="BW23" s="64"/>
      <c r="BY23" s="64"/>
      <c r="BZ23" s="65"/>
      <c r="CA23" s="66"/>
      <c r="CC23" s="64"/>
      <c r="CE23" s="67"/>
      <c r="CM23" s="12"/>
      <c r="CN23" s="11">
        <v>0.93219092281210525</v>
      </c>
      <c r="CP23" s="10">
        <v>0.999</v>
      </c>
      <c r="CQ23" s="60">
        <v>700.44393251396764</v>
      </c>
      <c r="EA23" s="2">
        <v>1994</v>
      </c>
      <c r="EB23" s="2" t="s">
        <v>5</v>
      </c>
    </row>
    <row r="24" spans="3:132" ht="12.75" customHeight="1" x14ac:dyDescent="0.2">
      <c r="C24" s="85"/>
      <c r="E24" s="4"/>
      <c r="F24" s="4"/>
      <c r="G24" s="4"/>
      <c r="K24" s="7"/>
      <c r="L24" s="15"/>
      <c r="M24" s="6"/>
      <c r="N24" s="6"/>
      <c r="O24" s="6"/>
      <c r="P24" s="6"/>
      <c r="Q24" s="7"/>
      <c r="R24" s="15"/>
      <c r="S24" s="120"/>
      <c r="T24" s="15"/>
      <c r="W24" s="6"/>
      <c r="X24" s="6"/>
      <c r="Y24" s="6"/>
      <c r="AH24" s="140"/>
      <c r="AI24" s="15"/>
      <c r="AJ24" s="6"/>
      <c r="AS24" s="15"/>
      <c r="AU24" s="15"/>
      <c r="AX24" s="15"/>
      <c r="BA24" s="15"/>
      <c r="BB24" s="15"/>
      <c r="BC24" s="15"/>
      <c r="BE24" s="9"/>
      <c r="BF24" s="35"/>
      <c r="BI24" s="81">
        <f>+KM_MAR[[#This Row],[Pasajeros Pagos (PAX)]]</f>
        <v>0</v>
      </c>
      <c r="BK24" s="77"/>
      <c r="BL24" s="10"/>
      <c r="BN24" s="46"/>
      <c r="BO24" s="73"/>
      <c r="BP24" s="45"/>
      <c r="BQ24" s="45"/>
      <c r="BR24" s="36"/>
      <c r="BU24" s="64"/>
      <c r="BW24" s="64"/>
      <c r="BY24" s="64"/>
      <c r="BZ24" s="65"/>
      <c r="CA24" s="66"/>
      <c r="CC24" s="64"/>
      <c r="CE24" s="67"/>
      <c r="CM24" s="12"/>
      <c r="CN24" s="11">
        <v>0.96467361435058063</v>
      </c>
      <c r="CP24" s="10">
        <v>0.99990000000000001</v>
      </c>
      <c r="CQ24" s="60">
        <v>696.51105338289449</v>
      </c>
      <c r="EA24" s="2">
        <v>1994</v>
      </c>
      <c r="EB24" s="2" t="s">
        <v>6</v>
      </c>
    </row>
    <row r="25" spans="3:132" ht="12.75" customHeight="1" x14ac:dyDescent="0.2">
      <c r="C25" s="85"/>
      <c r="E25" s="4"/>
      <c r="F25" s="4"/>
      <c r="G25" s="4"/>
      <c r="K25" s="7"/>
      <c r="L25" s="15"/>
      <c r="M25" s="6"/>
      <c r="N25" s="6"/>
      <c r="O25" s="6"/>
      <c r="P25" s="6"/>
      <c r="Q25" s="7"/>
      <c r="R25" s="15"/>
      <c r="S25" s="120"/>
      <c r="T25" s="15"/>
      <c r="W25" s="6"/>
      <c r="X25" s="6"/>
      <c r="Y25" s="6"/>
      <c r="AH25" s="140"/>
      <c r="AI25" s="15"/>
      <c r="AJ25" s="6"/>
      <c r="AS25" s="15"/>
      <c r="AU25" s="15"/>
      <c r="AX25" s="15"/>
      <c r="BA25" s="15"/>
      <c r="BB25" s="15"/>
      <c r="BC25" s="15"/>
      <c r="BE25" s="9"/>
      <c r="BF25" s="35"/>
      <c r="BI25" s="81">
        <f>+KM_MAR[[#This Row],[Pasajeros Pagos (PAX)]]</f>
        <v>0</v>
      </c>
      <c r="BK25" s="77"/>
      <c r="BL25" s="10"/>
      <c r="BN25" s="46"/>
      <c r="BO25" s="73"/>
      <c r="BP25" s="45"/>
      <c r="BQ25" s="45"/>
      <c r="BR25" s="36"/>
      <c r="BU25" s="64"/>
      <c r="BW25" s="64"/>
      <c r="BY25" s="64"/>
      <c r="BZ25" s="65"/>
      <c r="CA25" s="66"/>
      <c r="CC25" s="64"/>
      <c r="CE25" s="67"/>
      <c r="CM25" s="12"/>
      <c r="CN25" s="11">
        <v>0.94347366724954662</v>
      </c>
      <c r="CP25" s="10">
        <v>1.0014000000000001</v>
      </c>
      <c r="CQ25" s="60">
        <v>692.57817425182134</v>
      </c>
      <c r="EA25" s="2">
        <v>1994</v>
      </c>
      <c r="EB25" s="2" t="s">
        <v>7</v>
      </c>
    </row>
    <row r="26" spans="3:132" ht="12.75" customHeight="1" x14ac:dyDescent="0.2">
      <c r="C26" s="85"/>
      <c r="E26" s="4"/>
      <c r="F26" s="4"/>
      <c r="G26" s="4"/>
      <c r="K26" s="7"/>
      <c r="L26" s="15"/>
      <c r="M26" s="6"/>
      <c r="N26" s="6"/>
      <c r="O26" s="6"/>
      <c r="P26" s="6"/>
      <c r="Q26" s="7"/>
      <c r="R26" s="15"/>
      <c r="S26" s="120"/>
      <c r="T26" s="15"/>
      <c r="W26" s="6"/>
      <c r="X26" s="6"/>
      <c r="Y26" s="6"/>
      <c r="AH26" s="140"/>
      <c r="AI26" s="15"/>
      <c r="AJ26" s="6"/>
      <c r="AS26" s="15"/>
      <c r="AU26" s="15"/>
      <c r="AX26" s="15"/>
      <c r="BA26" s="15"/>
      <c r="BB26" s="15"/>
      <c r="BC26" s="15"/>
      <c r="BE26" s="9"/>
      <c r="BF26" s="35"/>
      <c r="BI26" s="81">
        <f>+KM_MAR[[#This Row],[Pasajeros Pagos (PAX)]]</f>
        <v>0</v>
      </c>
      <c r="BK26" s="77"/>
      <c r="BL26" s="10"/>
      <c r="BN26" s="46"/>
      <c r="BO26" s="73"/>
      <c r="BP26" s="45"/>
      <c r="BQ26" s="45"/>
      <c r="BR26" s="36"/>
      <c r="BU26" s="64"/>
      <c r="BW26" s="64"/>
      <c r="BY26" s="64"/>
      <c r="BZ26" s="65"/>
      <c r="CA26" s="66"/>
      <c r="CC26" s="64"/>
      <c r="CE26" s="67"/>
      <c r="CM26" s="12"/>
      <c r="CN26" s="11">
        <v>1.0312494749555834</v>
      </c>
      <c r="CP26" s="10">
        <v>1.0005999999999999</v>
      </c>
      <c r="CQ26" s="60">
        <v>688.64529512074819</v>
      </c>
      <c r="EA26" s="2">
        <v>1995</v>
      </c>
      <c r="EB26" s="2" t="s">
        <v>8</v>
      </c>
    </row>
    <row r="27" spans="3:132" ht="12.75" customHeight="1" x14ac:dyDescent="0.2">
      <c r="C27" s="85"/>
      <c r="E27" s="4"/>
      <c r="F27" s="4"/>
      <c r="G27" s="4"/>
      <c r="K27" s="7"/>
      <c r="L27" s="15"/>
      <c r="M27" s="6"/>
      <c r="N27" s="6"/>
      <c r="O27" s="6"/>
      <c r="P27" s="6"/>
      <c r="Q27" s="7"/>
      <c r="R27" s="15"/>
      <c r="S27" s="120"/>
      <c r="T27" s="15"/>
      <c r="W27" s="6"/>
      <c r="X27" s="6"/>
      <c r="Y27" s="6"/>
      <c r="AH27" s="140"/>
      <c r="AI27" s="15"/>
      <c r="AJ27" s="6"/>
      <c r="AS27" s="15"/>
      <c r="AU27" s="15"/>
      <c r="AX27" s="15"/>
      <c r="BA27" s="15"/>
      <c r="BB27" s="15"/>
      <c r="BC27" s="15"/>
      <c r="BE27" s="9"/>
      <c r="BF27" s="35"/>
      <c r="BI27" s="81">
        <f>+KM_MAR[[#This Row],[Pasajeros Pagos (PAX)]]</f>
        <v>0</v>
      </c>
      <c r="BK27" s="77"/>
      <c r="BL27" s="10"/>
      <c r="BN27" s="46"/>
      <c r="BO27" s="73"/>
      <c r="BP27" s="45"/>
      <c r="BQ27" s="45"/>
      <c r="BR27" s="36"/>
      <c r="BU27" s="64"/>
      <c r="BW27" s="64"/>
      <c r="BY27" s="64"/>
      <c r="BZ27" s="65"/>
      <c r="CA27" s="66"/>
      <c r="CC27" s="64"/>
      <c r="CE27" s="67"/>
      <c r="CM27" s="12"/>
      <c r="CN27" s="11">
        <v>1.0847913759044092</v>
      </c>
      <c r="CP27" s="10">
        <v>1.0017</v>
      </c>
      <c r="CQ27" s="60">
        <v>684.71241598967504</v>
      </c>
      <c r="EA27" s="2">
        <v>1995</v>
      </c>
      <c r="EB27" s="2" t="s">
        <v>9</v>
      </c>
    </row>
    <row r="28" spans="3:132" ht="12.75" customHeight="1" x14ac:dyDescent="0.2">
      <c r="C28" s="85"/>
      <c r="E28" s="4"/>
      <c r="F28" s="4"/>
      <c r="G28" s="4"/>
      <c r="K28" s="7"/>
      <c r="L28" s="15"/>
      <c r="M28" s="6"/>
      <c r="N28" s="6"/>
      <c r="O28" s="6"/>
      <c r="P28" s="6"/>
      <c r="Q28" s="7"/>
      <c r="R28" s="15"/>
      <c r="S28" s="120"/>
      <c r="T28" s="15"/>
      <c r="W28" s="6"/>
      <c r="X28" s="6"/>
      <c r="Y28" s="6"/>
      <c r="AH28" s="140"/>
      <c r="AI28" s="15"/>
      <c r="AJ28" s="6"/>
      <c r="AS28" s="15"/>
      <c r="AU28" s="15"/>
      <c r="AX28" s="15"/>
      <c r="BA28" s="15"/>
      <c r="BB28" s="15"/>
      <c r="BC28" s="15"/>
      <c r="BE28" s="9"/>
      <c r="BF28" s="35"/>
      <c r="BI28" s="81">
        <f>+KM_MAR[[#This Row],[Pasajeros Pagos (PAX)]]</f>
        <v>0</v>
      </c>
      <c r="BK28" s="77"/>
      <c r="BL28" s="10"/>
      <c r="BN28" s="46"/>
      <c r="BO28" s="73"/>
      <c r="BP28" s="45"/>
      <c r="BQ28" s="45"/>
      <c r="BR28" s="36"/>
      <c r="BU28" s="64"/>
      <c r="BW28" s="64"/>
      <c r="BY28" s="64"/>
      <c r="BZ28" s="65"/>
      <c r="CA28" s="66"/>
      <c r="CC28" s="64"/>
      <c r="CE28" s="67"/>
      <c r="CM28" s="12"/>
      <c r="CN28" s="11">
        <v>0.9665364703364242</v>
      </c>
      <c r="CP28" s="10">
        <v>1.0008999999999999</v>
      </c>
      <c r="CQ28" s="60">
        <v>680.77953685860189</v>
      </c>
      <c r="EA28" s="2">
        <v>1995</v>
      </c>
      <c r="EB28" s="2" t="s">
        <v>10</v>
      </c>
    </row>
    <row r="29" spans="3:132" ht="12.75" customHeight="1" x14ac:dyDescent="0.2">
      <c r="C29" s="85"/>
      <c r="E29" s="4"/>
      <c r="F29" s="4"/>
      <c r="G29" s="4"/>
      <c r="K29" s="7"/>
      <c r="L29" s="15"/>
      <c r="M29" s="6"/>
      <c r="N29" s="6"/>
      <c r="O29" s="6"/>
      <c r="P29" s="6"/>
      <c r="Q29" s="7"/>
      <c r="R29" s="15"/>
      <c r="S29" s="120"/>
      <c r="T29" s="15"/>
      <c r="W29" s="6"/>
      <c r="X29" s="6"/>
      <c r="Y29" s="6"/>
      <c r="AH29" s="140"/>
      <c r="AI29" s="15"/>
      <c r="AJ29" s="6"/>
      <c r="AS29" s="15"/>
      <c r="AU29" s="15"/>
      <c r="AX29" s="15"/>
      <c r="BA29" s="15"/>
      <c r="BB29" s="15"/>
      <c r="BC29" s="15"/>
      <c r="BE29" s="9"/>
      <c r="BF29" s="35"/>
      <c r="BI29" s="81">
        <f>+KM_MAR[[#This Row],[Pasajeros Pagos (PAX)]]</f>
        <v>0</v>
      </c>
      <c r="BK29" s="77"/>
      <c r="BL29" s="10"/>
      <c r="BN29" s="46"/>
      <c r="BO29" s="73"/>
      <c r="BP29" s="45"/>
      <c r="BQ29" s="45"/>
      <c r="BR29" s="36"/>
      <c r="BU29" s="64"/>
      <c r="BW29" s="64"/>
      <c r="BY29" s="64"/>
      <c r="BZ29" s="65"/>
      <c r="CA29" s="66"/>
      <c r="CC29" s="64"/>
      <c r="CE29" s="67"/>
      <c r="CM29" s="12"/>
      <c r="CN29" s="11">
        <v>1.0217585717100484</v>
      </c>
      <c r="CP29" s="10">
        <v>1.0011000000000001</v>
      </c>
      <c r="CQ29" s="60">
        <v>676.84665772752874</v>
      </c>
      <c r="EA29" s="2">
        <v>1995</v>
      </c>
      <c r="EB29" s="2" t="s">
        <v>0</v>
      </c>
    </row>
    <row r="30" spans="3:132" ht="12.75" customHeight="1" x14ac:dyDescent="0.2">
      <c r="C30" s="85"/>
      <c r="E30" s="4"/>
      <c r="F30" s="4"/>
      <c r="G30" s="4"/>
      <c r="K30" s="7"/>
      <c r="L30" s="15"/>
      <c r="M30" s="6"/>
      <c r="N30" s="6"/>
      <c r="O30" s="6"/>
      <c r="P30" s="6"/>
      <c r="Q30" s="7"/>
      <c r="R30" s="15"/>
      <c r="S30" s="120"/>
      <c r="T30" s="15"/>
      <c r="W30" s="6"/>
      <c r="X30" s="6"/>
      <c r="Y30" s="6"/>
      <c r="AH30" s="140"/>
      <c r="AI30" s="15"/>
      <c r="AJ30" s="6"/>
      <c r="AS30" s="15"/>
      <c r="AU30" s="15"/>
      <c r="AX30" s="15"/>
      <c r="BA30" s="15"/>
      <c r="BB30" s="15"/>
      <c r="BC30" s="15"/>
      <c r="BE30" s="9"/>
      <c r="BF30" s="35"/>
      <c r="BI30" s="81">
        <f>+KM_MAR[[#This Row],[Pasajeros Pagos (PAX)]]</f>
        <v>0</v>
      </c>
      <c r="BK30" s="77"/>
      <c r="BL30" s="10"/>
      <c r="BN30" s="46"/>
      <c r="BO30" s="73"/>
      <c r="BP30" s="45"/>
      <c r="BQ30" s="45"/>
      <c r="BR30" s="36"/>
      <c r="BU30" s="64"/>
      <c r="BW30" s="64"/>
      <c r="BY30" s="64"/>
      <c r="BZ30" s="65"/>
      <c r="CA30" s="66"/>
      <c r="CC30" s="64"/>
      <c r="CE30" s="67"/>
      <c r="CM30" s="12"/>
      <c r="CN30" s="11">
        <v>0.99374846934575745</v>
      </c>
      <c r="CP30" s="10">
        <v>0.99860000000000004</v>
      </c>
      <c r="CQ30" s="60">
        <v>672.91377859645559</v>
      </c>
      <c r="EA30" s="2">
        <v>1995</v>
      </c>
      <c r="EB30" s="2" t="s">
        <v>1</v>
      </c>
    </row>
    <row r="31" spans="3:132" ht="12.75" customHeight="1" x14ac:dyDescent="0.2">
      <c r="C31" s="85"/>
      <c r="E31" s="4"/>
      <c r="F31" s="4"/>
      <c r="G31" s="4"/>
      <c r="K31" s="7"/>
      <c r="L31" s="15"/>
      <c r="M31" s="6"/>
      <c r="N31" s="6"/>
      <c r="O31" s="6"/>
      <c r="P31" s="6"/>
      <c r="Q31" s="7"/>
      <c r="R31" s="15"/>
      <c r="S31" s="120"/>
      <c r="T31" s="15"/>
      <c r="W31" s="6"/>
      <c r="X31" s="6"/>
      <c r="Y31" s="6"/>
      <c r="AH31" s="140"/>
      <c r="AI31" s="15"/>
      <c r="AJ31" s="6"/>
      <c r="AS31" s="15"/>
      <c r="AU31" s="15"/>
      <c r="AX31" s="15"/>
      <c r="BA31" s="15"/>
      <c r="BB31" s="15"/>
      <c r="BC31" s="15"/>
      <c r="BE31" s="9"/>
      <c r="BF31" s="35"/>
      <c r="BI31" s="81">
        <f>+KM_MAR[[#This Row],[Pasajeros Pagos (PAX)]]</f>
        <v>0</v>
      </c>
      <c r="BK31" s="77"/>
      <c r="BL31" s="10"/>
      <c r="BN31" s="46"/>
      <c r="BO31" s="73"/>
      <c r="BP31" s="45"/>
      <c r="BQ31" s="45"/>
      <c r="BR31" s="36"/>
      <c r="BU31" s="64"/>
      <c r="BW31" s="64"/>
      <c r="BY31" s="64"/>
      <c r="BZ31" s="65"/>
      <c r="CA31" s="66"/>
      <c r="CC31" s="64"/>
      <c r="CE31" s="67"/>
      <c r="CM31" s="12"/>
      <c r="CN31" s="11">
        <v>1.0448676222185487</v>
      </c>
      <c r="CP31" s="10">
        <v>0.99890000000000001</v>
      </c>
      <c r="CQ31" s="60">
        <v>672.60660021986882</v>
      </c>
      <c r="EA31" s="2">
        <v>1995</v>
      </c>
      <c r="EB31" s="2" t="s">
        <v>2</v>
      </c>
    </row>
    <row r="32" spans="3:132" ht="12.75" customHeight="1" x14ac:dyDescent="0.2">
      <c r="C32" s="85"/>
      <c r="E32" s="4"/>
      <c r="F32" s="4"/>
      <c r="G32" s="4"/>
      <c r="K32" s="7"/>
      <c r="L32" s="15"/>
      <c r="M32" s="6"/>
      <c r="N32" s="6"/>
      <c r="O32" s="6"/>
      <c r="P32" s="6"/>
      <c r="Q32" s="7"/>
      <c r="R32" s="15"/>
      <c r="S32" s="120"/>
      <c r="T32" s="15"/>
      <c r="W32" s="6"/>
      <c r="X32" s="6"/>
      <c r="Y32" s="6"/>
      <c r="AH32" s="140"/>
      <c r="AI32" s="15"/>
      <c r="AJ32" s="6"/>
      <c r="AS32" s="15"/>
      <c r="AU32" s="15"/>
      <c r="AX32" s="15"/>
      <c r="BA32" s="15"/>
      <c r="BB32" s="15"/>
      <c r="BC32" s="15"/>
      <c r="BE32" s="9"/>
      <c r="BF32" s="35"/>
      <c r="BI32" s="81">
        <f>+KM_MAR[[#This Row],[Pasajeros Pagos (PAX)]]</f>
        <v>0</v>
      </c>
      <c r="BK32" s="77"/>
      <c r="BL32" s="10"/>
      <c r="BN32" s="46"/>
      <c r="BO32" s="73"/>
      <c r="BP32" s="45"/>
      <c r="BQ32" s="45"/>
      <c r="BR32" s="36"/>
      <c r="BU32" s="64"/>
      <c r="BW32" s="64"/>
      <c r="BY32" s="64"/>
      <c r="BZ32" s="65"/>
      <c r="CA32" s="66"/>
      <c r="CC32" s="64"/>
      <c r="CE32" s="67"/>
      <c r="CM32" s="12"/>
      <c r="CN32" s="11">
        <v>0.99732390383573966</v>
      </c>
      <c r="CP32" s="10">
        <v>0.99939999999999996</v>
      </c>
      <c r="CQ32" s="60">
        <v>672.29942184328206</v>
      </c>
      <c r="EA32" s="2">
        <v>1995</v>
      </c>
      <c r="EB32" s="2" t="s">
        <v>3</v>
      </c>
    </row>
    <row r="33" spans="3:132" ht="12.75" customHeight="1" x14ac:dyDescent="0.2">
      <c r="C33" s="85"/>
      <c r="E33" s="4"/>
      <c r="F33" s="4"/>
      <c r="G33" s="4"/>
      <c r="K33" s="7"/>
      <c r="L33" s="15"/>
      <c r="M33" s="6"/>
      <c r="N33" s="6"/>
      <c r="O33" s="6"/>
      <c r="P33" s="6"/>
      <c r="Q33" s="7"/>
      <c r="R33" s="15"/>
      <c r="S33" s="120"/>
      <c r="T33" s="15"/>
      <c r="W33" s="6"/>
      <c r="X33" s="6"/>
      <c r="Y33" s="6"/>
      <c r="AH33" s="140"/>
      <c r="AI33" s="15"/>
      <c r="AJ33" s="6"/>
      <c r="AS33" s="15"/>
      <c r="AU33" s="15"/>
      <c r="AX33" s="15"/>
      <c r="BA33" s="15"/>
      <c r="BB33" s="15"/>
      <c r="BC33" s="15"/>
      <c r="BE33" s="9"/>
      <c r="BF33" s="35"/>
      <c r="BI33" s="81">
        <f>+KM_MAR[[#This Row],[Pasajeros Pagos (PAX)]]</f>
        <v>0</v>
      </c>
      <c r="BK33" s="77"/>
      <c r="BL33" s="10"/>
      <c r="BN33" s="46"/>
      <c r="BO33" s="73"/>
      <c r="BP33" s="45"/>
      <c r="BQ33" s="45"/>
      <c r="BR33" s="36"/>
      <c r="BU33" s="64"/>
      <c r="BW33" s="64"/>
      <c r="BY33" s="64"/>
      <c r="BZ33" s="65"/>
      <c r="CA33" s="66"/>
      <c r="CC33" s="64"/>
      <c r="CE33" s="67"/>
      <c r="CM33" s="12"/>
      <c r="CN33" s="11">
        <v>0.99425502622255602</v>
      </c>
      <c r="CP33" s="10">
        <v>0.99839999999999995</v>
      </c>
      <c r="CQ33" s="60">
        <v>671.9922434666953</v>
      </c>
      <c r="EA33" s="2">
        <v>1995</v>
      </c>
      <c r="EB33" s="2" t="s">
        <v>4</v>
      </c>
    </row>
    <row r="34" spans="3:132" ht="12.75" customHeight="1" x14ac:dyDescent="0.2">
      <c r="C34" s="85"/>
      <c r="E34" s="4"/>
      <c r="F34" s="4"/>
      <c r="G34" s="4"/>
      <c r="K34" s="7"/>
      <c r="L34" s="15"/>
      <c r="M34" s="6"/>
      <c r="N34" s="6"/>
      <c r="O34" s="6"/>
      <c r="P34" s="6"/>
      <c r="Q34" s="7"/>
      <c r="R34" s="15"/>
      <c r="S34" s="120"/>
      <c r="T34" s="15"/>
      <c r="W34" s="6"/>
      <c r="X34" s="6"/>
      <c r="Y34" s="6"/>
      <c r="AH34" s="140"/>
      <c r="AI34" s="15"/>
      <c r="AJ34" s="6"/>
      <c r="AS34" s="15"/>
      <c r="AU34" s="15"/>
      <c r="AX34" s="15"/>
      <c r="BA34" s="15"/>
      <c r="BB34" s="15"/>
      <c r="BC34" s="15"/>
      <c r="BE34" s="9"/>
      <c r="BF34" s="35"/>
      <c r="BI34" s="81">
        <f>+KM_MAR[[#This Row],[Pasajeros Pagos (PAX)]]</f>
        <v>0</v>
      </c>
      <c r="BK34" s="77"/>
      <c r="BL34" s="10"/>
      <c r="BN34" s="46"/>
      <c r="BO34" s="73"/>
      <c r="BP34" s="45"/>
      <c r="BQ34" s="45"/>
      <c r="BR34" s="36"/>
      <c r="BU34" s="64"/>
      <c r="BW34" s="64"/>
      <c r="BY34" s="64"/>
      <c r="BZ34" s="65"/>
      <c r="CA34" s="66"/>
      <c r="CC34" s="64"/>
      <c r="CE34" s="67"/>
      <c r="CM34" s="12"/>
      <c r="CN34" s="11">
        <v>0.99055375008349367</v>
      </c>
      <c r="CP34" s="10">
        <v>0.99890000000000001</v>
      </c>
      <c r="CQ34" s="60">
        <v>671.68506509010854</v>
      </c>
      <c r="EA34" s="2">
        <v>1995</v>
      </c>
      <c r="EB34" s="2" t="s">
        <v>11</v>
      </c>
    </row>
    <row r="35" spans="3:132" ht="12.75" customHeight="1" x14ac:dyDescent="0.2">
      <c r="C35" s="85"/>
      <c r="E35" s="4"/>
      <c r="F35" s="4"/>
      <c r="G35" s="4"/>
      <c r="K35" s="7"/>
      <c r="L35" s="15"/>
      <c r="M35" s="6"/>
      <c r="N35" s="6"/>
      <c r="O35" s="6"/>
      <c r="P35" s="6"/>
      <c r="Q35" s="7"/>
      <c r="R35" s="15"/>
      <c r="S35" s="120"/>
      <c r="T35" s="15"/>
      <c r="W35" s="6"/>
      <c r="X35" s="6"/>
      <c r="Y35" s="6"/>
      <c r="AH35" s="140"/>
      <c r="AI35" s="15"/>
      <c r="AJ35" s="6"/>
      <c r="AS35" s="15"/>
      <c r="AU35" s="15"/>
      <c r="AX35" s="15"/>
      <c r="BA35" s="15"/>
      <c r="BB35" s="15"/>
      <c r="BC35" s="15"/>
      <c r="BE35" s="9"/>
      <c r="BF35" s="35"/>
      <c r="BI35" s="81">
        <f>+KM_MAR[[#This Row],[Pasajeros Pagos (PAX)]]</f>
        <v>0</v>
      </c>
      <c r="BK35" s="77"/>
      <c r="BL35" s="10"/>
      <c r="BN35" s="46"/>
      <c r="BO35" s="73"/>
      <c r="BP35" s="45"/>
      <c r="BQ35" s="45"/>
      <c r="BR35" s="36"/>
      <c r="BU35" s="64"/>
      <c r="BW35" s="64"/>
      <c r="BY35" s="64"/>
      <c r="BZ35" s="65"/>
      <c r="CA35" s="66"/>
      <c r="CC35" s="64"/>
      <c r="CE35" s="67"/>
      <c r="CM35" s="12"/>
      <c r="CN35" s="11">
        <v>0.93219092281210525</v>
      </c>
      <c r="CP35" s="10">
        <v>1.0003</v>
      </c>
      <c r="CQ35" s="60">
        <v>671.37788671352178</v>
      </c>
      <c r="EA35" s="2">
        <v>1995</v>
      </c>
      <c r="EB35" s="2" t="s">
        <v>5</v>
      </c>
    </row>
    <row r="36" spans="3:132" ht="12.75" customHeight="1" x14ac:dyDescent="0.2">
      <c r="C36" s="85"/>
      <c r="E36" s="4"/>
      <c r="F36" s="4"/>
      <c r="G36" s="4"/>
      <c r="K36" s="7"/>
      <c r="L36" s="15"/>
      <c r="M36" s="6"/>
      <c r="N36" s="6"/>
      <c r="O36" s="6"/>
      <c r="P36" s="6"/>
      <c r="Q36" s="7"/>
      <c r="R36" s="15"/>
      <c r="S36" s="120"/>
      <c r="T36" s="15"/>
      <c r="W36" s="6"/>
      <c r="X36" s="6"/>
      <c r="Y36" s="6"/>
      <c r="AH36" s="140"/>
      <c r="AI36" s="15"/>
      <c r="AJ36" s="6"/>
      <c r="AS36" s="15"/>
      <c r="AU36" s="15"/>
      <c r="AX36" s="15"/>
      <c r="BA36" s="15"/>
      <c r="BB36" s="15"/>
      <c r="BC36" s="15"/>
      <c r="BE36" s="9"/>
      <c r="BF36" s="35"/>
      <c r="BI36" s="81">
        <f>+KM_MAR[[#This Row],[Pasajeros Pagos (PAX)]]</f>
        <v>0</v>
      </c>
      <c r="BK36" s="77"/>
      <c r="BL36" s="10"/>
      <c r="BN36" s="46"/>
      <c r="BO36" s="73"/>
      <c r="BP36" s="45"/>
      <c r="BQ36" s="45"/>
      <c r="BR36" s="36"/>
      <c r="BU36" s="64"/>
      <c r="BW36" s="64"/>
      <c r="BY36" s="64"/>
      <c r="BZ36" s="65"/>
      <c r="CA36" s="66"/>
      <c r="CC36" s="64"/>
      <c r="CE36" s="67"/>
      <c r="CM36" s="12"/>
      <c r="CN36" s="11">
        <v>0.96467361435058063</v>
      </c>
      <c r="CP36" s="10">
        <v>0.99919999999999998</v>
      </c>
      <c r="CQ36" s="60">
        <v>669.15484725291526</v>
      </c>
      <c r="EA36" s="2">
        <v>1995</v>
      </c>
      <c r="EB36" s="2" t="s">
        <v>6</v>
      </c>
    </row>
    <row r="37" spans="3:132" ht="12.75" customHeight="1" x14ac:dyDescent="0.2">
      <c r="C37" s="85"/>
      <c r="E37" s="4"/>
      <c r="F37" s="4"/>
      <c r="G37" s="4"/>
      <c r="K37" s="7"/>
      <c r="L37" s="15"/>
      <c r="M37" s="6"/>
      <c r="N37" s="6"/>
      <c r="O37" s="6"/>
      <c r="P37" s="6"/>
      <c r="Q37" s="7"/>
      <c r="R37" s="15"/>
      <c r="S37" s="120"/>
      <c r="T37" s="15"/>
      <c r="W37" s="6"/>
      <c r="X37" s="6"/>
      <c r="Y37" s="6"/>
      <c r="AH37" s="140"/>
      <c r="AI37" s="15"/>
      <c r="AJ37" s="6"/>
      <c r="AS37" s="15"/>
      <c r="AU37" s="15"/>
      <c r="AX37" s="15"/>
      <c r="BA37" s="15"/>
      <c r="BB37" s="15"/>
      <c r="BC37" s="15"/>
      <c r="BE37" s="9"/>
      <c r="BF37" s="35"/>
      <c r="BI37" s="81">
        <f>+KM_MAR[[#This Row],[Pasajeros Pagos (PAX)]]</f>
        <v>0</v>
      </c>
      <c r="BK37" s="77"/>
      <c r="BL37" s="10"/>
      <c r="BN37" s="46"/>
      <c r="BO37" s="73"/>
      <c r="BP37" s="45"/>
      <c r="BQ37" s="45"/>
      <c r="BR37" s="36"/>
      <c r="BU37" s="64"/>
      <c r="BW37" s="64"/>
      <c r="BY37" s="64"/>
      <c r="BZ37" s="65"/>
      <c r="CA37" s="66"/>
      <c r="CC37" s="64"/>
      <c r="CE37" s="67"/>
      <c r="CM37" s="12"/>
      <c r="CN37" s="11">
        <v>0.94347366724954662</v>
      </c>
      <c r="CP37" s="10">
        <v>1.0016</v>
      </c>
      <c r="CQ37" s="60">
        <v>666.93180779230875</v>
      </c>
      <c r="EA37" s="2">
        <v>1995</v>
      </c>
      <c r="EB37" s="2" t="s">
        <v>7</v>
      </c>
    </row>
    <row r="38" spans="3:132" ht="12.75" customHeight="1" x14ac:dyDescent="0.2">
      <c r="C38" s="85"/>
      <c r="E38" s="4"/>
      <c r="F38" s="4"/>
      <c r="G38" s="4"/>
      <c r="K38" s="7"/>
      <c r="L38" s="15"/>
      <c r="M38" s="6"/>
      <c r="N38" s="6"/>
      <c r="O38" s="6"/>
      <c r="P38" s="6"/>
      <c r="Q38" s="7"/>
      <c r="R38" s="15"/>
      <c r="S38" s="120"/>
      <c r="T38" s="15"/>
      <c r="W38" s="6"/>
      <c r="X38" s="6"/>
      <c r="Y38" s="6"/>
      <c r="AH38" s="140"/>
      <c r="AI38" s="15"/>
      <c r="AJ38" s="6"/>
      <c r="AS38" s="15"/>
      <c r="AU38" s="15"/>
      <c r="AX38" s="15"/>
      <c r="BA38" s="15"/>
      <c r="BB38" s="15"/>
      <c r="BC38" s="15"/>
      <c r="BE38" s="9"/>
      <c r="BF38" s="35"/>
      <c r="BI38" s="81">
        <f>+KM_MAR[[#This Row],[Pasajeros Pagos (PAX)]]</f>
        <v>0</v>
      </c>
      <c r="BK38" s="77"/>
      <c r="BL38" s="10"/>
      <c r="BN38" s="46"/>
      <c r="BO38" s="73"/>
      <c r="BP38" s="45"/>
      <c r="BQ38" s="45"/>
      <c r="BR38" s="36"/>
      <c r="BU38" s="64"/>
      <c r="BW38" s="64"/>
      <c r="BY38" s="64"/>
      <c r="BZ38" s="65"/>
      <c r="CA38" s="66"/>
      <c r="CC38" s="64"/>
      <c r="CE38" s="67"/>
      <c r="CM38" s="12"/>
      <c r="CN38" s="11">
        <v>1.0312494749555834</v>
      </c>
      <c r="CP38" s="10">
        <v>0.99919999999999998</v>
      </c>
      <c r="CQ38" s="60">
        <v>664.70876833170223</v>
      </c>
      <c r="EA38" s="2">
        <v>1996</v>
      </c>
      <c r="EB38" s="2" t="s">
        <v>8</v>
      </c>
    </row>
    <row r="39" spans="3:132" ht="12.75" customHeight="1" x14ac:dyDescent="0.2">
      <c r="C39" s="85"/>
      <c r="E39" s="4"/>
      <c r="F39" s="4"/>
      <c r="G39" s="4"/>
      <c r="K39" s="7"/>
      <c r="L39" s="15"/>
      <c r="M39" s="6"/>
      <c r="N39" s="6"/>
      <c r="O39" s="6"/>
      <c r="P39" s="6"/>
      <c r="Q39" s="7"/>
      <c r="R39" s="15"/>
      <c r="S39" s="120"/>
      <c r="T39" s="15"/>
      <c r="W39" s="6"/>
      <c r="X39" s="6"/>
      <c r="Y39" s="6"/>
      <c r="AH39" s="140"/>
      <c r="AI39" s="15"/>
      <c r="AJ39" s="6"/>
      <c r="AS39" s="15"/>
      <c r="AU39" s="15"/>
      <c r="AX39" s="15"/>
      <c r="BA39" s="15"/>
      <c r="BB39" s="15"/>
      <c r="BC39" s="15"/>
      <c r="BE39" s="9"/>
      <c r="BF39" s="35"/>
      <c r="BI39" s="81">
        <f>+KM_MAR[[#This Row],[Pasajeros Pagos (PAX)]]</f>
        <v>0</v>
      </c>
      <c r="BK39" s="77"/>
      <c r="BL39" s="10"/>
      <c r="BN39" s="46"/>
      <c r="BO39" s="73"/>
      <c r="BP39" s="45"/>
      <c r="BQ39" s="45"/>
      <c r="BR39" s="36"/>
      <c r="BU39" s="64"/>
      <c r="BW39" s="64"/>
      <c r="BY39" s="64"/>
      <c r="BZ39" s="65"/>
      <c r="CA39" s="66"/>
      <c r="CC39" s="64"/>
      <c r="CE39" s="67"/>
      <c r="CM39" s="12"/>
      <c r="CN39" s="11">
        <v>1.0847913759044092</v>
      </c>
      <c r="CP39" s="10">
        <v>0.99980000000000002</v>
      </c>
      <c r="CQ39" s="60">
        <v>662.48572887109572</v>
      </c>
      <c r="EA39" s="2">
        <v>1996</v>
      </c>
      <c r="EB39" s="2" t="s">
        <v>9</v>
      </c>
    </row>
    <row r="40" spans="3:132" ht="12.75" customHeight="1" x14ac:dyDescent="0.2">
      <c r="C40" s="85"/>
      <c r="E40" s="4"/>
      <c r="F40" s="4"/>
      <c r="G40" s="4"/>
      <c r="K40" s="7"/>
      <c r="L40" s="15"/>
      <c r="M40" s="6"/>
      <c r="N40" s="6"/>
      <c r="O40" s="6"/>
      <c r="P40" s="6"/>
      <c r="Q40" s="7"/>
      <c r="R40" s="15"/>
      <c r="S40" s="120"/>
      <c r="T40" s="15"/>
      <c r="W40" s="6"/>
      <c r="X40" s="6"/>
      <c r="Y40" s="6"/>
      <c r="AH40" s="140"/>
      <c r="AI40" s="15"/>
      <c r="AJ40" s="6"/>
      <c r="AS40" s="15"/>
      <c r="AU40" s="15"/>
      <c r="AX40" s="15"/>
      <c r="BA40" s="15"/>
      <c r="BB40" s="15"/>
      <c r="BC40" s="15"/>
      <c r="BE40" s="9"/>
      <c r="BF40" s="35"/>
      <c r="BI40" s="81">
        <f>+KM_MAR[[#This Row],[Pasajeros Pagos (PAX)]]</f>
        <v>0</v>
      </c>
      <c r="BK40" s="77"/>
      <c r="BL40" s="10"/>
      <c r="BN40" s="46"/>
      <c r="BO40" s="73"/>
      <c r="BP40" s="45"/>
      <c r="BQ40" s="45"/>
      <c r="BR40" s="36"/>
      <c r="BU40" s="64"/>
      <c r="BW40" s="64"/>
      <c r="BY40" s="64"/>
      <c r="BZ40" s="65"/>
      <c r="CA40" s="66"/>
      <c r="CC40" s="64"/>
      <c r="CE40" s="67"/>
      <c r="CM40" s="12"/>
      <c r="CN40" s="11">
        <v>0.9665364703364242</v>
      </c>
      <c r="CP40" s="10">
        <v>0.99970000000000003</v>
      </c>
      <c r="CQ40" s="60">
        <v>660.2626894104892</v>
      </c>
      <c r="EA40" s="2">
        <v>1996</v>
      </c>
      <c r="EB40" s="2" t="s">
        <v>10</v>
      </c>
    </row>
    <row r="41" spans="3:132" ht="12.75" customHeight="1" x14ac:dyDescent="0.2">
      <c r="C41" s="85"/>
      <c r="E41" s="4"/>
      <c r="F41" s="4"/>
      <c r="G41" s="4"/>
      <c r="K41" s="7"/>
      <c r="L41" s="15"/>
      <c r="M41" s="6"/>
      <c r="N41" s="6"/>
      <c r="O41" s="6"/>
      <c r="P41" s="6"/>
      <c r="Q41" s="7"/>
      <c r="R41" s="15"/>
      <c r="S41" s="120"/>
      <c r="T41" s="15"/>
      <c r="W41" s="6"/>
      <c r="X41" s="6"/>
      <c r="Y41" s="6"/>
      <c r="AH41" s="140"/>
      <c r="AI41" s="15"/>
      <c r="AJ41" s="6"/>
      <c r="AS41" s="15"/>
      <c r="AU41" s="15"/>
      <c r="AX41" s="15"/>
      <c r="BA41" s="15"/>
      <c r="BB41" s="15"/>
      <c r="BC41" s="15"/>
      <c r="BE41" s="9"/>
      <c r="BF41" s="35"/>
      <c r="BI41" s="81">
        <f>+KM_MAR[[#This Row],[Pasajeros Pagos (PAX)]]</f>
        <v>0</v>
      </c>
      <c r="BK41" s="77"/>
      <c r="BL41" s="10"/>
      <c r="BN41" s="46"/>
      <c r="BO41" s="73"/>
      <c r="BP41" s="45"/>
      <c r="BQ41" s="45"/>
      <c r="BR41" s="36"/>
      <c r="BU41" s="64"/>
      <c r="BW41" s="64"/>
      <c r="BY41" s="64"/>
      <c r="BZ41" s="65"/>
      <c r="CA41" s="66"/>
      <c r="CC41" s="64"/>
      <c r="CE41" s="67"/>
      <c r="CM41" s="12"/>
      <c r="CN41" s="11">
        <v>1.0217585717100484</v>
      </c>
      <c r="CP41" s="10">
        <v>0.99950000000000006</v>
      </c>
      <c r="CQ41" s="60">
        <v>658.03964994988269</v>
      </c>
      <c r="EA41" s="2">
        <v>1996</v>
      </c>
      <c r="EB41" s="2" t="s">
        <v>0</v>
      </c>
    </row>
    <row r="42" spans="3:132" ht="12.75" customHeight="1" x14ac:dyDescent="0.2">
      <c r="C42" s="85"/>
      <c r="E42" s="4"/>
      <c r="F42" s="4"/>
      <c r="G42" s="4"/>
      <c r="K42" s="7"/>
      <c r="L42" s="15"/>
      <c r="M42" s="6"/>
      <c r="N42" s="6"/>
      <c r="O42" s="6"/>
      <c r="P42" s="6"/>
      <c r="Q42" s="7"/>
      <c r="R42" s="15"/>
      <c r="S42" s="120"/>
      <c r="T42" s="15"/>
      <c r="W42" s="6"/>
      <c r="X42" s="6"/>
      <c r="Y42" s="6"/>
      <c r="AH42" s="140"/>
      <c r="AI42" s="15"/>
      <c r="AJ42" s="6"/>
      <c r="AS42" s="15"/>
      <c r="AU42" s="15"/>
      <c r="AX42" s="15"/>
      <c r="BA42" s="15"/>
      <c r="BB42" s="15"/>
      <c r="BC42" s="15"/>
      <c r="BE42" s="9"/>
      <c r="BF42" s="35"/>
      <c r="BI42" s="81">
        <f>+KM_MAR[[#This Row],[Pasajeros Pagos (PAX)]]</f>
        <v>0</v>
      </c>
      <c r="BK42" s="77"/>
      <c r="BL42" s="10"/>
      <c r="BN42" s="46"/>
      <c r="BO42" s="73"/>
      <c r="BP42" s="45"/>
      <c r="BQ42" s="45"/>
      <c r="BR42" s="36"/>
      <c r="BU42" s="64"/>
      <c r="BW42" s="64"/>
      <c r="BY42" s="64"/>
      <c r="BZ42" s="65"/>
      <c r="CA42" s="66"/>
      <c r="CC42" s="64"/>
      <c r="CE42" s="67"/>
      <c r="CM42" s="12"/>
      <c r="CN42" s="11">
        <v>0.99374846934575745</v>
      </c>
      <c r="CP42" s="10">
        <v>1</v>
      </c>
      <c r="CQ42" s="60">
        <v>656.82162028794482</v>
      </c>
      <c r="EA42" s="2">
        <v>1996</v>
      </c>
      <c r="EB42" s="2" t="s">
        <v>1</v>
      </c>
    </row>
    <row r="43" spans="3:132" ht="12.75" customHeight="1" x14ac:dyDescent="0.2">
      <c r="C43" s="85"/>
      <c r="E43" s="4"/>
      <c r="F43" s="4"/>
      <c r="G43" s="4"/>
      <c r="K43" s="7"/>
      <c r="L43" s="15"/>
      <c r="M43" s="6"/>
      <c r="N43" s="6"/>
      <c r="O43" s="6"/>
      <c r="P43" s="6"/>
      <c r="Q43" s="7"/>
      <c r="R43" s="15"/>
      <c r="S43" s="120"/>
      <c r="T43" s="15"/>
      <c r="W43" s="6"/>
      <c r="X43" s="6"/>
      <c r="Y43" s="6"/>
      <c r="AH43" s="140"/>
      <c r="AI43" s="15"/>
      <c r="AJ43" s="6"/>
      <c r="AS43" s="15"/>
      <c r="AU43" s="15"/>
      <c r="AX43" s="15"/>
      <c r="BA43" s="15"/>
      <c r="BB43" s="15"/>
      <c r="BC43" s="15"/>
      <c r="BE43" s="9"/>
      <c r="BF43" s="35"/>
      <c r="BI43" s="81">
        <f>+KM_MAR[[#This Row],[Pasajeros Pagos (PAX)]]</f>
        <v>0</v>
      </c>
      <c r="BK43" s="77"/>
      <c r="BL43" s="10"/>
      <c r="BN43" s="46"/>
      <c r="BO43" s="73"/>
      <c r="BP43" s="45"/>
      <c r="BQ43" s="45"/>
      <c r="BR43" s="36"/>
      <c r="BU43" s="64"/>
      <c r="BW43" s="64"/>
      <c r="BY43" s="64"/>
      <c r="BZ43" s="65"/>
      <c r="CA43" s="66"/>
      <c r="CC43" s="64"/>
      <c r="CE43" s="67"/>
      <c r="CM43" s="12"/>
      <c r="CN43" s="11">
        <v>1.0448676222185487</v>
      </c>
      <c r="CP43" s="10">
        <v>1.0005999999999999</v>
      </c>
      <c r="CQ43" s="60">
        <v>655.60359062600696</v>
      </c>
      <c r="EA43" s="2">
        <v>1996</v>
      </c>
      <c r="EB43" s="2" t="s">
        <v>2</v>
      </c>
    </row>
    <row r="44" spans="3:132" ht="12.75" customHeight="1" x14ac:dyDescent="0.2">
      <c r="C44" s="85"/>
      <c r="E44" s="4"/>
      <c r="F44" s="4"/>
      <c r="G44" s="4"/>
      <c r="K44" s="7"/>
      <c r="L44" s="15"/>
      <c r="M44" s="6"/>
      <c r="N44" s="6"/>
      <c r="O44" s="6"/>
      <c r="P44" s="6"/>
      <c r="Q44" s="7"/>
      <c r="R44" s="15"/>
      <c r="S44" s="120"/>
      <c r="T44" s="15"/>
      <c r="W44" s="6"/>
      <c r="X44" s="6"/>
      <c r="Y44" s="6"/>
      <c r="AH44" s="140"/>
      <c r="AI44" s="15"/>
      <c r="AJ44" s="6"/>
      <c r="AS44" s="15"/>
      <c r="AU44" s="15"/>
      <c r="AX44" s="15"/>
      <c r="BA44" s="15"/>
      <c r="BB44" s="15"/>
      <c r="BC44" s="15"/>
      <c r="BE44" s="9"/>
      <c r="BF44" s="35"/>
      <c r="BI44" s="81">
        <f>+KM_MAR[[#This Row],[Pasajeros Pagos (PAX)]]</f>
        <v>0</v>
      </c>
      <c r="BK44" s="77"/>
      <c r="BL44" s="10"/>
      <c r="BN44" s="46"/>
      <c r="BO44" s="73"/>
      <c r="BP44" s="45"/>
      <c r="BQ44" s="45"/>
      <c r="BR44" s="36"/>
      <c r="BU44" s="64"/>
      <c r="BW44" s="64"/>
      <c r="BY44" s="64"/>
      <c r="BZ44" s="65"/>
      <c r="CA44" s="66"/>
      <c r="CC44" s="64"/>
      <c r="CE44" s="67"/>
      <c r="CM44" s="12"/>
      <c r="CN44" s="11">
        <v>0.99732390383573966</v>
      </c>
      <c r="CP44" s="10">
        <v>1.0012000000000001</v>
      </c>
      <c r="CQ44" s="60">
        <v>654.3855609640691</v>
      </c>
      <c r="EA44" s="2">
        <v>1996</v>
      </c>
      <c r="EB44" s="2" t="s">
        <v>3</v>
      </c>
    </row>
    <row r="45" spans="3:132" ht="12.75" customHeight="1" x14ac:dyDescent="0.2">
      <c r="C45" s="85"/>
      <c r="E45" s="4"/>
      <c r="F45" s="4"/>
      <c r="G45" s="4"/>
      <c r="K45" s="7"/>
      <c r="L45" s="15"/>
      <c r="M45" s="6"/>
      <c r="N45" s="6"/>
      <c r="O45" s="6"/>
      <c r="P45" s="6"/>
      <c r="Q45" s="7"/>
      <c r="R45" s="15"/>
      <c r="S45" s="120"/>
      <c r="T45" s="15"/>
      <c r="W45" s="6"/>
      <c r="X45" s="6"/>
      <c r="Y45" s="6"/>
      <c r="AH45" s="140"/>
      <c r="AI45" s="15"/>
      <c r="AJ45" s="6"/>
      <c r="AS45" s="15"/>
      <c r="AU45" s="15"/>
      <c r="AX45" s="15"/>
      <c r="BA45" s="15"/>
      <c r="BB45" s="15"/>
      <c r="BC45" s="15"/>
      <c r="BE45" s="9"/>
      <c r="BF45" s="35"/>
      <c r="BI45" s="81">
        <f>+KM_MAR[[#This Row],[Pasajeros Pagos (PAX)]]</f>
        <v>0</v>
      </c>
      <c r="BK45" s="77"/>
      <c r="BL45" s="10"/>
      <c r="BN45" s="46"/>
      <c r="BO45" s="73"/>
      <c r="BP45" s="45"/>
      <c r="BQ45" s="45"/>
      <c r="BR45" s="36"/>
      <c r="BU45" s="64"/>
      <c r="BW45" s="64"/>
      <c r="BY45" s="64"/>
      <c r="BZ45" s="65"/>
      <c r="CA45" s="66"/>
      <c r="CC45" s="64"/>
      <c r="CE45" s="67"/>
      <c r="CM45" s="12"/>
      <c r="CN45" s="11">
        <v>0.99425502622255602</v>
      </c>
      <c r="CP45" s="10">
        <v>1.0001</v>
      </c>
      <c r="CQ45" s="60">
        <v>653.16753130213124</v>
      </c>
      <c r="EA45" s="2">
        <v>1996</v>
      </c>
      <c r="EB45" s="2" t="s">
        <v>4</v>
      </c>
    </row>
    <row r="46" spans="3:132" ht="12.75" customHeight="1" x14ac:dyDescent="0.2">
      <c r="C46" s="85"/>
      <c r="E46" s="4"/>
      <c r="F46" s="4"/>
      <c r="G46" s="4"/>
      <c r="K46" s="7"/>
      <c r="L46" s="15"/>
      <c r="M46" s="6"/>
      <c r="N46" s="6"/>
      <c r="O46" s="6"/>
      <c r="P46" s="6"/>
      <c r="Q46" s="7"/>
      <c r="R46" s="15"/>
      <c r="S46" s="120"/>
      <c r="T46" s="15"/>
      <c r="W46" s="6"/>
      <c r="X46" s="6"/>
      <c r="Y46" s="6"/>
      <c r="AH46" s="140"/>
      <c r="AI46" s="15"/>
      <c r="AJ46" s="6"/>
      <c r="AS46" s="15"/>
      <c r="AU46" s="15"/>
      <c r="AX46" s="15"/>
      <c r="BA46" s="15"/>
      <c r="BB46" s="15"/>
      <c r="BC46" s="15"/>
      <c r="BE46" s="9"/>
      <c r="BF46" s="35"/>
      <c r="BI46" s="81">
        <f>+KM_MAR[[#This Row],[Pasajeros Pagos (PAX)]]</f>
        <v>0</v>
      </c>
      <c r="BK46" s="77"/>
      <c r="BL46" s="10"/>
      <c r="BN46" s="46"/>
      <c r="BO46" s="73"/>
      <c r="BP46" s="45"/>
      <c r="BQ46" s="45"/>
      <c r="BR46" s="36"/>
      <c r="BU46" s="64"/>
      <c r="BW46" s="64"/>
      <c r="BY46" s="64"/>
      <c r="BZ46" s="65"/>
      <c r="CA46" s="66"/>
      <c r="CC46" s="64"/>
      <c r="CE46" s="67"/>
      <c r="CM46" s="12"/>
      <c r="CN46" s="11">
        <v>0.99055375008349367</v>
      </c>
      <c r="CP46" s="10">
        <v>1.0002</v>
      </c>
      <c r="CQ46" s="60">
        <v>651.94950164019338</v>
      </c>
      <c r="EA46" s="2">
        <v>1996</v>
      </c>
      <c r="EB46" s="2" t="s">
        <v>11</v>
      </c>
    </row>
    <row r="47" spans="3:132" ht="12.75" customHeight="1" x14ac:dyDescent="0.2">
      <c r="C47" s="85"/>
      <c r="E47" s="4"/>
      <c r="F47" s="4"/>
      <c r="G47" s="4"/>
      <c r="K47" s="7"/>
      <c r="L47" s="15"/>
      <c r="M47" s="6"/>
      <c r="N47" s="6"/>
      <c r="O47" s="6"/>
      <c r="P47" s="6"/>
      <c r="Q47" s="7"/>
      <c r="R47" s="15"/>
      <c r="S47" s="120"/>
      <c r="T47" s="15"/>
      <c r="W47" s="6"/>
      <c r="X47" s="6"/>
      <c r="Y47" s="6"/>
      <c r="AH47" s="140"/>
      <c r="AI47" s="15"/>
      <c r="AJ47" s="6"/>
      <c r="AS47" s="15"/>
      <c r="AU47" s="15"/>
      <c r="AX47" s="15"/>
      <c r="BA47" s="15"/>
      <c r="BB47" s="15"/>
      <c r="BC47" s="15"/>
      <c r="BE47" s="9"/>
      <c r="BF47" s="35"/>
      <c r="BI47" s="81">
        <f>+KM_MAR[[#This Row],[Pasajeros Pagos (PAX)]]</f>
        <v>0</v>
      </c>
      <c r="BK47" s="77"/>
      <c r="BL47" s="10"/>
      <c r="BN47" s="46"/>
      <c r="BO47" s="73"/>
      <c r="BP47" s="45"/>
      <c r="BQ47" s="45"/>
      <c r="BR47" s="36"/>
      <c r="BU47" s="64"/>
      <c r="BW47" s="64"/>
      <c r="BY47" s="64"/>
      <c r="BZ47" s="65"/>
      <c r="CA47" s="66"/>
      <c r="CC47" s="64"/>
      <c r="CE47" s="67"/>
      <c r="CM47" s="12"/>
      <c r="CN47" s="11">
        <v>0.93219092281210525</v>
      </c>
      <c r="CP47" s="10">
        <v>0.99950000000000006</v>
      </c>
      <c r="CQ47" s="60">
        <v>650.73147197825529</v>
      </c>
      <c r="EA47" s="2">
        <v>1996</v>
      </c>
      <c r="EB47" s="2" t="s">
        <v>5</v>
      </c>
    </row>
    <row r="48" spans="3:132" ht="12.75" customHeight="1" x14ac:dyDescent="0.2">
      <c r="C48" s="85"/>
      <c r="E48" s="4"/>
      <c r="F48" s="4"/>
      <c r="G48" s="4"/>
      <c r="K48" s="7"/>
      <c r="L48" s="15"/>
      <c r="M48" s="6"/>
      <c r="N48" s="6"/>
      <c r="O48" s="6"/>
      <c r="P48" s="6"/>
      <c r="Q48" s="7"/>
      <c r="R48" s="15"/>
      <c r="S48" s="120"/>
      <c r="T48" s="15"/>
      <c r="W48" s="6"/>
      <c r="X48" s="6"/>
      <c r="Y48" s="6"/>
      <c r="AH48" s="140"/>
      <c r="AI48" s="15"/>
      <c r="AJ48" s="6"/>
      <c r="AS48" s="15"/>
      <c r="AU48" s="15"/>
      <c r="AX48" s="15"/>
      <c r="BA48" s="15"/>
      <c r="BB48" s="15"/>
      <c r="BC48" s="15"/>
      <c r="BE48" s="9"/>
      <c r="BF48" s="35"/>
      <c r="BI48" s="81">
        <f>+KM_MAR[[#This Row],[Pasajeros Pagos (PAX)]]</f>
        <v>0</v>
      </c>
      <c r="BK48" s="77"/>
      <c r="BL48" s="10"/>
      <c r="BN48" s="46"/>
      <c r="BO48" s="73"/>
      <c r="BP48" s="45"/>
      <c r="BQ48" s="45"/>
      <c r="BR48" s="36"/>
      <c r="BU48" s="64"/>
      <c r="BW48" s="64"/>
      <c r="BY48" s="64"/>
      <c r="BZ48" s="65"/>
      <c r="CA48" s="66"/>
      <c r="CC48" s="64"/>
      <c r="CE48" s="67"/>
      <c r="CM48" s="12"/>
      <c r="CN48" s="11">
        <v>0.96467361435058063</v>
      </c>
      <c r="CP48" s="10">
        <v>0.99890000000000001</v>
      </c>
      <c r="CQ48" s="60">
        <v>653.30694338250305</v>
      </c>
      <c r="EA48" s="2">
        <v>1996</v>
      </c>
      <c r="EB48" s="2" t="s">
        <v>6</v>
      </c>
    </row>
    <row r="49" spans="3:132" ht="12.75" customHeight="1" x14ac:dyDescent="0.2">
      <c r="C49" s="85"/>
      <c r="E49" s="4"/>
      <c r="F49" s="4"/>
      <c r="G49" s="4"/>
      <c r="K49" s="7"/>
      <c r="L49" s="15"/>
      <c r="M49" s="6"/>
      <c r="N49" s="6"/>
      <c r="O49" s="6"/>
      <c r="P49" s="6"/>
      <c r="Q49" s="7"/>
      <c r="R49" s="15"/>
      <c r="S49" s="120"/>
      <c r="T49" s="15"/>
      <c r="W49" s="6"/>
      <c r="X49" s="6"/>
      <c r="Y49" s="6"/>
      <c r="AH49" s="140"/>
      <c r="AI49" s="15"/>
      <c r="AJ49" s="6"/>
      <c r="AS49" s="15"/>
      <c r="AU49" s="15"/>
      <c r="AX49" s="15"/>
      <c r="BA49" s="15"/>
      <c r="BB49" s="15"/>
      <c r="BC49" s="15"/>
      <c r="BE49" s="9"/>
      <c r="BF49" s="35"/>
      <c r="BI49" s="81">
        <f>+KM_MAR[[#This Row],[Pasajeros Pagos (PAX)]]</f>
        <v>0</v>
      </c>
      <c r="BK49" s="77"/>
      <c r="BL49" s="10"/>
      <c r="BN49" s="46"/>
      <c r="BO49" s="73"/>
      <c r="BP49" s="45"/>
      <c r="BQ49" s="45"/>
      <c r="BR49" s="36"/>
      <c r="BU49" s="64"/>
      <c r="BW49" s="64"/>
      <c r="BY49" s="64"/>
      <c r="BZ49" s="65"/>
      <c r="CA49" s="66"/>
      <c r="CC49" s="64"/>
      <c r="CE49" s="67"/>
      <c r="CM49" s="12"/>
      <c r="CN49" s="11">
        <v>0.94347366724954662</v>
      </c>
      <c r="CP49" s="10">
        <v>1.0004999999999999</v>
      </c>
      <c r="CQ49" s="60">
        <v>655.88241478675081</v>
      </c>
      <c r="EA49" s="2">
        <v>1996</v>
      </c>
      <c r="EB49" s="2" t="s">
        <v>7</v>
      </c>
    </row>
    <row r="50" spans="3:132" ht="12.75" customHeight="1" x14ac:dyDescent="0.2">
      <c r="C50" s="85"/>
      <c r="E50" s="4"/>
      <c r="F50" s="4"/>
      <c r="G50" s="4"/>
      <c r="K50" s="7"/>
      <c r="L50" s="15"/>
      <c r="M50" s="6"/>
      <c r="N50" s="6"/>
      <c r="O50" s="6"/>
      <c r="P50" s="6"/>
      <c r="Q50" s="7"/>
      <c r="R50" s="15"/>
      <c r="S50" s="120"/>
      <c r="T50" s="15"/>
      <c r="W50" s="6"/>
      <c r="X50" s="6"/>
      <c r="Y50" s="6"/>
      <c r="AH50" s="140"/>
      <c r="AI50" s="15"/>
      <c r="AJ50" s="6"/>
      <c r="AS50" s="15"/>
      <c r="AU50" s="15"/>
      <c r="AX50" s="15"/>
      <c r="BA50" s="15"/>
      <c r="BB50" s="15"/>
      <c r="BC50" s="15"/>
      <c r="BE50" s="9"/>
      <c r="BF50" s="35"/>
      <c r="BI50" s="81">
        <f>+KM_MAR[[#This Row],[Pasajeros Pagos (PAX)]]</f>
        <v>0</v>
      </c>
      <c r="BK50" s="77"/>
      <c r="BL50" s="10"/>
      <c r="BN50" s="46"/>
      <c r="BO50" s="73"/>
      <c r="BP50" s="45"/>
      <c r="BQ50" s="45"/>
      <c r="BR50" s="36"/>
      <c r="BU50" s="64"/>
      <c r="BW50" s="64"/>
      <c r="BY50" s="64"/>
      <c r="BZ50" s="65"/>
      <c r="CA50" s="66"/>
      <c r="CC50" s="64"/>
      <c r="CE50" s="67"/>
      <c r="CM50" s="12"/>
      <c r="CN50" s="11">
        <v>1.0312494749555834</v>
      </c>
      <c r="CP50" s="10">
        <v>0.99850000000000005</v>
      </c>
      <c r="CQ50" s="60">
        <v>658.45788619099858</v>
      </c>
      <c r="EA50" s="2">
        <v>1997</v>
      </c>
      <c r="EB50" s="2" t="s">
        <v>8</v>
      </c>
    </row>
    <row r="51" spans="3:132" ht="12.75" customHeight="1" x14ac:dyDescent="0.2">
      <c r="C51" s="85"/>
      <c r="E51" s="4"/>
      <c r="F51" s="4"/>
      <c r="G51" s="4"/>
      <c r="K51" s="7"/>
      <c r="L51" s="15"/>
      <c r="M51" s="6"/>
      <c r="N51" s="6"/>
      <c r="O51" s="6"/>
      <c r="P51" s="6"/>
      <c r="Q51" s="7"/>
      <c r="R51" s="15"/>
      <c r="S51" s="120"/>
      <c r="T51" s="15"/>
      <c r="W51" s="6"/>
      <c r="X51" s="6"/>
      <c r="Y51" s="6"/>
      <c r="AH51" s="140"/>
      <c r="AI51" s="15"/>
      <c r="AJ51" s="6"/>
      <c r="AS51" s="15"/>
      <c r="AU51" s="15"/>
      <c r="AX51" s="15"/>
      <c r="BA51" s="15"/>
      <c r="BB51" s="15"/>
      <c r="BC51" s="15"/>
      <c r="BE51" s="9"/>
      <c r="BF51" s="35"/>
      <c r="BI51" s="81">
        <f>+KM_MAR[[#This Row],[Pasajeros Pagos (PAX)]]</f>
        <v>0</v>
      </c>
      <c r="BK51" s="77"/>
      <c r="BL51" s="10"/>
      <c r="BN51" s="46"/>
      <c r="BO51" s="73"/>
      <c r="BP51" s="45"/>
      <c r="BQ51" s="45"/>
      <c r="BR51" s="36"/>
      <c r="BU51" s="64"/>
      <c r="BW51" s="64"/>
      <c r="BY51" s="64"/>
      <c r="BZ51" s="65"/>
      <c r="CA51" s="66"/>
      <c r="CC51" s="64"/>
      <c r="CE51" s="67"/>
      <c r="CM51" s="12"/>
      <c r="CN51" s="11">
        <v>1.0847913759044092</v>
      </c>
      <c r="CP51" s="10">
        <v>0.99929999999999997</v>
      </c>
      <c r="CQ51" s="60">
        <v>661.03335759524634</v>
      </c>
      <c r="EA51" s="2">
        <v>1997</v>
      </c>
      <c r="EB51" s="2" t="s">
        <v>9</v>
      </c>
    </row>
    <row r="52" spans="3:132" ht="12.75" customHeight="1" x14ac:dyDescent="0.2">
      <c r="C52" s="85"/>
      <c r="E52" s="4"/>
      <c r="F52" s="4"/>
      <c r="G52" s="4"/>
      <c r="K52" s="7"/>
      <c r="L52" s="15"/>
      <c r="M52" s="6"/>
      <c r="N52" s="6"/>
      <c r="O52" s="6"/>
      <c r="P52" s="6"/>
      <c r="Q52" s="7"/>
      <c r="R52" s="15"/>
      <c r="S52" s="120"/>
      <c r="T52" s="15"/>
      <c r="W52" s="6"/>
      <c r="X52" s="6"/>
      <c r="Y52" s="6"/>
      <c r="AH52" s="140"/>
      <c r="AI52" s="15"/>
      <c r="AJ52" s="6"/>
      <c r="AS52" s="15"/>
      <c r="AU52" s="15"/>
      <c r="AX52" s="15"/>
      <c r="BA52" s="15"/>
      <c r="BB52" s="15"/>
      <c r="BC52" s="15"/>
      <c r="BE52" s="9"/>
      <c r="BF52" s="35"/>
      <c r="BI52" s="81">
        <f>+KM_MAR[[#This Row],[Pasajeros Pagos (PAX)]]</f>
        <v>0</v>
      </c>
      <c r="BK52" s="77"/>
      <c r="BL52" s="10"/>
      <c r="BN52" s="46"/>
      <c r="BO52" s="73"/>
      <c r="BP52" s="45"/>
      <c r="BQ52" s="45"/>
      <c r="BR52" s="36"/>
      <c r="BU52" s="64"/>
      <c r="BW52" s="64"/>
      <c r="BY52" s="64"/>
      <c r="BZ52" s="65"/>
      <c r="CA52" s="66"/>
      <c r="CC52" s="64"/>
      <c r="CE52" s="67"/>
      <c r="CM52" s="12"/>
      <c r="CN52" s="11">
        <v>0.9665364703364242</v>
      </c>
      <c r="CP52" s="10">
        <v>0.99939999999999996</v>
      </c>
      <c r="CQ52" s="60">
        <v>663.60882899949411</v>
      </c>
      <c r="EA52" s="2">
        <v>1997</v>
      </c>
      <c r="EB52" s="2" t="s">
        <v>10</v>
      </c>
    </row>
    <row r="53" spans="3:132" ht="12.75" customHeight="1" x14ac:dyDescent="0.2">
      <c r="C53" s="85"/>
      <c r="E53" s="4"/>
      <c r="F53" s="4"/>
      <c r="G53" s="4"/>
      <c r="K53" s="7"/>
      <c r="L53" s="15"/>
      <c r="M53" s="6"/>
      <c r="N53" s="6"/>
      <c r="O53" s="6"/>
      <c r="P53" s="6"/>
      <c r="Q53" s="7"/>
      <c r="R53" s="15"/>
      <c r="S53" s="120"/>
      <c r="T53" s="15"/>
      <c r="W53" s="6"/>
      <c r="X53" s="6"/>
      <c r="Y53" s="6"/>
      <c r="AH53" s="140"/>
      <c r="AI53" s="15"/>
      <c r="AJ53" s="6"/>
      <c r="AS53" s="15"/>
      <c r="AU53" s="15"/>
      <c r="AX53" s="15"/>
      <c r="BA53" s="15"/>
      <c r="BB53" s="15"/>
      <c r="BC53" s="15"/>
      <c r="BE53" s="9"/>
      <c r="BF53" s="35"/>
      <c r="BI53" s="81">
        <f>+KM_MAR[[#This Row],[Pasajeros Pagos (PAX)]]</f>
        <v>0</v>
      </c>
      <c r="BK53" s="77"/>
      <c r="BL53" s="10"/>
      <c r="BN53" s="46"/>
      <c r="BO53" s="73"/>
      <c r="BP53" s="45"/>
      <c r="BQ53" s="45"/>
      <c r="BR53" s="36"/>
      <c r="BU53" s="64"/>
      <c r="BW53" s="64"/>
      <c r="BY53" s="64"/>
      <c r="BZ53" s="65"/>
      <c r="CA53" s="66"/>
      <c r="CC53" s="64"/>
      <c r="CE53" s="67"/>
      <c r="CM53" s="12"/>
      <c r="CN53" s="11">
        <v>1.0217585717100484</v>
      </c>
      <c r="CP53" s="10">
        <v>0.99950000000000006</v>
      </c>
      <c r="CQ53" s="60">
        <v>666.18430040374187</v>
      </c>
      <c r="EA53" s="2">
        <v>1997</v>
      </c>
      <c r="EB53" s="2" t="s">
        <v>0</v>
      </c>
    </row>
    <row r="54" spans="3:132" ht="12.75" customHeight="1" x14ac:dyDescent="0.2">
      <c r="C54" s="85"/>
      <c r="E54" s="4"/>
      <c r="F54" s="4"/>
      <c r="G54" s="4"/>
      <c r="K54" s="7"/>
      <c r="L54" s="15"/>
      <c r="M54" s="6"/>
      <c r="N54" s="6"/>
      <c r="O54" s="6"/>
      <c r="P54" s="6"/>
      <c r="Q54" s="7"/>
      <c r="R54" s="15"/>
      <c r="S54" s="120"/>
      <c r="T54" s="15"/>
      <c r="W54" s="6"/>
      <c r="X54" s="6"/>
      <c r="Y54" s="6"/>
      <c r="AH54" s="140"/>
      <c r="AI54" s="15"/>
      <c r="AJ54" s="6"/>
      <c r="AS54" s="15"/>
      <c r="AU54" s="15"/>
      <c r="AX54" s="15"/>
      <c r="BA54" s="15"/>
      <c r="BB54" s="15"/>
      <c r="BC54" s="15"/>
      <c r="BE54" s="9"/>
      <c r="BF54" s="35"/>
      <c r="BI54" s="81">
        <f>+KM_MAR[[#This Row],[Pasajeros Pagos (PAX)]]</f>
        <v>0</v>
      </c>
      <c r="BK54" s="77"/>
      <c r="BL54" s="10"/>
      <c r="BN54" s="46"/>
      <c r="BO54" s="73"/>
      <c r="BP54" s="45"/>
      <c r="BQ54" s="45"/>
      <c r="BR54" s="36"/>
      <c r="BU54" s="64"/>
      <c r="BW54" s="64"/>
      <c r="BY54" s="64"/>
      <c r="BZ54" s="65"/>
      <c r="CA54" s="66"/>
      <c r="CC54" s="64"/>
      <c r="CE54" s="67"/>
      <c r="CM54" s="12"/>
      <c r="CN54" s="11">
        <v>0.99374846934575745</v>
      </c>
      <c r="CP54" s="10">
        <v>0.99929999999999997</v>
      </c>
      <c r="CQ54" s="60">
        <v>668.75977180798975</v>
      </c>
      <c r="EA54" s="2">
        <v>1997</v>
      </c>
      <c r="EB54" s="2" t="s">
        <v>1</v>
      </c>
    </row>
    <row r="55" spans="3:132" ht="12.75" customHeight="1" x14ac:dyDescent="0.2">
      <c r="C55" s="85"/>
      <c r="E55" s="4"/>
      <c r="F55" s="4"/>
      <c r="G55" s="4"/>
      <c r="K55" s="7"/>
      <c r="L55" s="15"/>
      <c r="M55" s="6"/>
      <c r="N55" s="6"/>
      <c r="O55" s="6"/>
      <c r="P55" s="6"/>
      <c r="Q55" s="7"/>
      <c r="R55" s="15"/>
      <c r="S55" s="120"/>
      <c r="T55" s="15"/>
      <c r="W55" s="6"/>
      <c r="X55" s="6"/>
      <c r="Y55" s="6"/>
      <c r="AH55" s="140"/>
      <c r="AI55" s="15"/>
      <c r="AJ55" s="6"/>
      <c r="AS55" s="15"/>
      <c r="AU55" s="15"/>
      <c r="AX55" s="15"/>
      <c r="BA55" s="15"/>
      <c r="BB55" s="15"/>
      <c r="BC55" s="15"/>
      <c r="BE55" s="9"/>
      <c r="BF55" s="35"/>
      <c r="BI55" s="81">
        <f>+KM_MAR[[#This Row],[Pasajeros Pagos (PAX)]]</f>
        <v>0</v>
      </c>
      <c r="BK55" s="77"/>
      <c r="BL55" s="10"/>
      <c r="BN55" s="46"/>
      <c r="BO55" s="73"/>
      <c r="BP55" s="45"/>
      <c r="BQ55" s="45"/>
      <c r="BR55" s="36"/>
      <c r="BU55" s="64"/>
      <c r="BW55" s="64"/>
      <c r="BY55" s="64"/>
      <c r="BZ55" s="65"/>
      <c r="CA55" s="66"/>
      <c r="CC55" s="64"/>
      <c r="CE55" s="67"/>
      <c r="CM55" s="12"/>
      <c r="CN55" s="11">
        <v>1.0448676222185487</v>
      </c>
      <c r="CP55" s="10">
        <v>1.0004999999999999</v>
      </c>
      <c r="CQ55" s="60">
        <v>665.68429627863702</v>
      </c>
      <c r="EA55" s="2">
        <v>1997</v>
      </c>
      <c r="EB55" s="2" t="s">
        <v>2</v>
      </c>
    </row>
    <row r="56" spans="3:132" ht="12.75" customHeight="1" x14ac:dyDescent="0.2">
      <c r="C56" s="85"/>
      <c r="E56" s="4"/>
      <c r="F56" s="4"/>
      <c r="G56" s="4"/>
      <c r="K56" s="7"/>
      <c r="L56" s="15"/>
      <c r="M56" s="6"/>
      <c r="N56" s="6"/>
      <c r="O56" s="6"/>
      <c r="P56" s="6"/>
      <c r="Q56" s="7"/>
      <c r="R56" s="15"/>
      <c r="S56" s="120"/>
      <c r="T56" s="15"/>
      <c r="W56" s="6"/>
      <c r="X56" s="6"/>
      <c r="Y56" s="6"/>
      <c r="AH56" s="140"/>
      <c r="AI56" s="15"/>
      <c r="AJ56" s="6"/>
      <c r="AS56" s="15"/>
      <c r="AU56" s="15"/>
      <c r="AX56" s="15"/>
      <c r="BA56" s="15"/>
      <c r="BB56" s="15"/>
      <c r="BC56" s="15"/>
      <c r="BE56" s="9"/>
      <c r="BF56" s="35"/>
      <c r="BI56" s="81">
        <f>+KM_MAR[[#This Row],[Pasajeros Pagos (PAX)]]</f>
        <v>0</v>
      </c>
      <c r="BK56" s="77"/>
      <c r="BL56" s="10"/>
      <c r="BN56" s="46"/>
      <c r="BO56" s="73"/>
      <c r="BP56" s="45"/>
      <c r="BQ56" s="45"/>
      <c r="BR56" s="36"/>
      <c r="BU56" s="64"/>
      <c r="BW56" s="64"/>
      <c r="BY56" s="64"/>
      <c r="BZ56" s="65"/>
      <c r="CA56" s="66"/>
      <c r="CC56" s="64"/>
      <c r="CE56" s="67"/>
      <c r="CM56" s="12"/>
      <c r="CN56" s="11">
        <v>0.99732390383573966</v>
      </c>
      <c r="CP56" s="10">
        <v>0.99980000000000002</v>
      </c>
      <c r="CQ56" s="60">
        <v>662.60882074928429</v>
      </c>
      <c r="EA56" s="2">
        <v>1997</v>
      </c>
      <c r="EB56" s="2" t="s">
        <v>3</v>
      </c>
    </row>
    <row r="57" spans="3:132" ht="12.75" customHeight="1" x14ac:dyDescent="0.2">
      <c r="C57" s="85"/>
      <c r="E57" s="4"/>
      <c r="F57" s="4"/>
      <c r="G57" s="4"/>
      <c r="K57" s="7"/>
      <c r="L57" s="15"/>
      <c r="M57" s="6"/>
      <c r="N57" s="6"/>
      <c r="O57" s="6"/>
      <c r="P57" s="6"/>
      <c r="Q57" s="7"/>
      <c r="R57" s="15"/>
      <c r="S57" s="120"/>
      <c r="T57" s="15"/>
      <c r="W57" s="6"/>
      <c r="X57" s="6"/>
      <c r="Y57" s="6"/>
      <c r="AH57" s="140"/>
      <c r="AI57" s="15"/>
      <c r="AJ57" s="6"/>
      <c r="AS57" s="15"/>
      <c r="AU57" s="15"/>
      <c r="AX57" s="15"/>
      <c r="BA57" s="15"/>
      <c r="BB57" s="15"/>
      <c r="BC57" s="15"/>
      <c r="BE57" s="9"/>
      <c r="BF57" s="35"/>
      <c r="BI57" s="81">
        <f>+KM_MAR[[#This Row],[Pasajeros Pagos (PAX)]]</f>
        <v>0</v>
      </c>
      <c r="BK57" s="77"/>
      <c r="BL57" s="10"/>
      <c r="BN57" s="46"/>
      <c r="BO57" s="73"/>
      <c r="BP57" s="45"/>
      <c r="BQ57" s="45"/>
      <c r="BR57" s="36"/>
      <c r="BU57" s="64"/>
      <c r="BW57" s="64"/>
      <c r="BY57" s="64"/>
      <c r="BZ57" s="65"/>
      <c r="CA57" s="66"/>
      <c r="CC57" s="64"/>
      <c r="CE57" s="67"/>
      <c r="CM57" s="12"/>
      <c r="CN57" s="11">
        <v>0.99425502622255602</v>
      </c>
      <c r="CP57" s="10">
        <v>0.99960000000000004</v>
      </c>
      <c r="CQ57" s="60">
        <v>659.53334521993156</v>
      </c>
      <c r="EA57" s="2">
        <v>1997</v>
      </c>
      <c r="EB57" s="2" t="s">
        <v>4</v>
      </c>
    </row>
    <row r="58" spans="3:132" ht="12.75" customHeight="1" x14ac:dyDescent="0.2">
      <c r="C58" s="85"/>
      <c r="E58" s="4"/>
      <c r="F58" s="4"/>
      <c r="G58" s="4"/>
      <c r="K58" s="7"/>
      <c r="L58" s="15"/>
      <c r="M58" s="6"/>
      <c r="N58" s="6"/>
      <c r="O58" s="6"/>
      <c r="P58" s="6"/>
      <c r="Q58" s="7"/>
      <c r="R58" s="15"/>
      <c r="S58" s="120"/>
      <c r="T58" s="15"/>
      <c r="W58" s="6"/>
      <c r="X58" s="6"/>
      <c r="Y58" s="6"/>
      <c r="AH58" s="140"/>
      <c r="AI58" s="15"/>
      <c r="AJ58" s="6"/>
      <c r="AS58" s="15"/>
      <c r="AU58" s="15"/>
      <c r="AX58" s="15"/>
      <c r="BA58" s="15"/>
      <c r="BB58" s="15"/>
      <c r="BC58" s="15"/>
      <c r="BE58" s="9"/>
      <c r="BF58" s="35"/>
      <c r="BI58" s="81">
        <f>+KM_MAR[[#This Row],[Pasajeros Pagos (PAX)]]</f>
        <v>0</v>
      </c>
      <c r="BK58" s="77"/>
      <c r="BL58" s="10"/>
      <c r="BN58" s="46"/>
      <c r="BO58" s="73"/>
      <c r="BP58" s="45"/>
      <c r="BQ58" s="45"/>
      <c r="BR58" s="36"/>
      <c r="BU58" s="64"/>
      <c r="BW58" s="64"/>
      <c r="BY58" s="64"/>
      <c r="BZ58" s="65"/>
      <c r="CA58" s="66"/>
      <c r="CC58" s="64"/>
      <c r="CE58" s="67"/>
      <c r="CM58" s="12"/>
      <c r="CN58" s="11">
        <v>0.99055375008349367</v>
      </c>
      <c r="CP58" s="10">
        <v>0.99950000000000006</v>
      </c>
      <c r="CQ58" s="60">
        <v>656.45786969057883</v>
      </c>
      <c r="EA58" s="2">
        <v>1997</v>
      </c>
      <c r="EB58" s="2" t="s">
        <v>11</v>
      </c>
    </row>
    <row r="59" spans="3:132" ht="12.75" customHeight="1" x14ac:dyDescent="0.2">
      <c r="C59" s="85"/>
      <c r="E59" s="4"/>
      <c r="F59" s="4"/>
      <c r="G59" s="4"/>
      <c r="K59" s="7"/>
      <c r="L59" s="15"/>
      <c r="M59" s="6"/>
      <c r="N59" s="6"/>
      <c r="O59" s="6"/>
      <c r="P59" s="6"/>
      <c r="Q59" s="7"/>
      <c r="R59" s="15"/>
      <c r="S59" s="120"/>
      <c r="T59" s="15"/>
      <c r="W59" s="6"/>
      <c r="X59" s="6"/>
      <c r="Y59" s="6"/>
      <c r="AH59" s="140"/>
      <c r="AI59" s="15"/>
      <c r="AJ59" s="6"/>
      <c r="AS59" s="15"/>
      <c r="AU59" s="15"/>
      <c r="AX59" s="15"/>
      <c r="BA59" s="15"/>
      <c r="BB59" s="15"/>
      <c r="BC59" s="15"/>
      <c r="BE59" s="9"/>
      <c r="BF59" s="35"/>
      <c r="BI59" s="81">
        <f>+KM_MAR[[#This Row],[Pasajeros Pagos (PAX)]]</f>
        <v>0</v>
      </c>
      <c r="BK59" s="77"/>
      <c r="BL59" s="10"/>
      <c r="BN59" s="46"/>
      <c r="BO59" s="73"/>
      <c r="BP59" s="45"/>
      <c r="BQ59" s="45"/>
      <c r="BR59" s="36"/>
      <c r="BU59" s="64"/>
      <c r="BW59" s="64"/>
      <c r="BY59" s="64"/>
      <c r="BZ59" s="65"/>
      <c r="CA59" s="66"/>
      <c r="CC59" s="64"/>
      <c r="CE59" s="67"/>
      <c r="CM59" s="12"/>
      <c r="CN59" s="11">
        <v>0.93219092281210525</v>
      </c>
      <c r="CP59" s="10">
        <v>1.0022</v>
      </c>
      <c r="CQ59" s="60">
        <v>653.38239416122587</v>
      </c>
      <c r="EA59" s="2">
        <v>1997</v>
      </c>
      <c r="EB59" s="2" t="s">
        <v>5</v>
      </c>
    </row>
    <row r="60" spans="3:132" ht="12.75" customHeight="1" x14ac:dyDescent="0.2">
      <c r="C60" s="85"/>
      <c r="E60" s="4"/>
      <c r="F60" s="4"/>
      <c r="G60" s="4"/>
      <c r="K60" s="7"/>
      <c r="L60" s="15"/>
      <c r="M60" s="6"/>
      <c r="N60" s="6"/>
      <c r="O60" s="6"/>
      <c r="P60" s="6"/>
      <c r="Q60" s="7"/>
      <c r="R60" s="15"/>
      <c r="S60" s="120"/>
      <c r="T60" s="15"/>
      <c r="W60" s="6"/>
      <c r="X60" s="6"/>
      <c r="Y60" s="6"/>
      <c r="AH60" s="140"/>
      <c r="AI60" s="15"/>
      <c r="AJ60" s="6"/>
      <c r="AS60" s="15"/>
      <c r="AU60" s="15"/>
      <c r="AX60" s="15"/>
      <c r="BA60" s="15"/>
      <c r="BB60" s="15"/>
      <c r="BC60" s="15"/>
      <c r="BE60" s="9"/>
      <c r="BF60" s="35"/>
      <c r="BI60" s="81">
        <f>+KM_MAR[[#This Row],[Pasajeros Pagos (PAX)]]</f>
        <v>0</v>
      </c>
      <c r="BK60" s="77"/>
      <c r="BL60" s="10"/>
      <c r="BN60" s="46"/>
      <c r="BO60" s="73"/>
      <c r="BP60" s="45"/>
      <c r="BQ60" s="45"/>
      <c r="BR60" s="36"/>
      <c r="BU60" s="64"/>
      <c r="BW60" s="64"/>
      <c r="BY60" s="64"/>
      <c r="BZ60" s="65"/>
      <c r="CA60" s="66"/>
      <c r="CC60" s="64"/>
      <c r="CE60" s="67"/>
      <c r="CM60" s="12"/>
      <c r="CN60" s="11">
        <v>0.96467361435058063</v>
      </c>
      <c r="CP60" s="10">
        <v>1.0006999999999999</v>
      </c>
      <c r="CQ60" s="60">
        <v>657.13154476361058</v>
      </c>
      <c r="EA60" s="2">
        <v>1997</v>
      </c>
      <c r="EB60" s="2" t="s">
        <v>6</v>
      </c>
    </row>
    <row r="61" spans="3:132" ht="12.75" customHeight="1" x14ac:dyDescent="0.2">
      <c r="C61" s="85"/>
      <c r="E61" s="4"/>
      <c r="F61" s="4"/>
      <c r="G61" s="4"/>
      <c r="K61" s="7"/>
      <c r="L61" s="15"/>
      <c r="M61" s="6"/>
      <c r="N61" s="6"/>
      <c r="O61" s="6"/>
      <c r="P61" s="6"/>
      <c r="Q61" s="7"/>
      <c r="R61" s="15"/>
      <c r="S61" s="120"/>
      <c r="T61" s="15"/>
      <c r="W61" s="6"/>
      <c r="X61" s="6"/>
      <c r="Y61" s="6"/>
      <c r="AH61" s="140"/>
      <c r="AI61" s="15"/>
      <c r="AJ61" s="6"/>
      <c r="AS61" s="15"/>
      <c r="AU61" s="15"/>
      <c r="AX61" s="15"/>
      <c r="BA61" s="15"/>
      <c r="BB61" s="15"/>
      <c r="BC61" s="15"/>
      <c r="BE61" s="9"/>
      <c r="BF61" s="35"/>
      <c r="BI61" s="81">
        <f>+KM_MAR[[#This Row],[Pasajeros Pagos (PAX)]]</f>
        <v>0</v>
      </c>
      <c r="BK61" s="77"/>
      <c r="BL61" s="10"/>
      <c r="BN61" s="46"/>
      <c r="BO61" s="73"/>
      <c r="BP61" s="45"/>
      <c r="BQ61" s="45"/>
      <c r="BR61" s="36"/>
      <c r="BU61" s="64"/>
      <c r="BW61" s="64"/>
      <c r="BY61" s="64"/>
      <c r="BZ61" s="65"/>
      <c r="CA61" s="66"/>
      <c r="CC61" s="64"/>
      <c r="CE61" s="67"/>
      <c r="CM61" s="12"/>
      <c r="CN61" s="11">
        <v>0.94347366724954662</v>
      </c>
      <c r="CP61" s="10">
        <v>1.0014000000000001</v>
      </c>
      <c r="CQ61" s="60">
        <v>660.88069536599528</v>
      </c>
      <c r="EA61" s="2">
        <v>1997</v>
      </c>
      <c r="EB61" s="2" t="s">
        <v>7</v>
      </c>
    </row>
    <row r="62" spans="3:132" ht="12.75" customHeight="1" x14ac:dyDescent="0.2">
      <c r="C62" s="85"/>
      <c r="E62" s="4"/>
      <c r="F62" s="4"/>
      <c r="G62" s="4"/>
      <c r="K62" s="7"/>
      <c r="L62" s="15"/>
      <c r="M62" s="6"/>
      <c r="N62" s="6"/>
      <c r="O62" s="6"/>
      <c r="P62" s="6"/>
      <c r="Q62" s="7"/>
      <c r="R62" s="15"/>
      <c r="S62" s="120"/>
      <c r="T62" s="15"/>
      <c r="W62" s="6"/>
      <c r="X62" s="6"/>
      <c r="Y62" s="6"/>
      <c r="AH62" s="140"/>
      <c r="AI62" s="15"/>
      <c r="AJ62" s="6"/>
      <c r="AS62" s="15"/>
      <c r="AU62" s="15"/>
      <c r="AX62" s="15"/>
      <c r="BA62" s="15"/>
      <c r="BB62" s="15"/>
      <c r="BC62" s="15"/>
      <c r="BE62" s="9"/>
      <c r="BF62" s="35"/>
      <c r="BI62" s="81">
        <f>+KM_MAR[[#This Row],[Pasajeros Pagos (PAX)]]</f>
        <v>0</v>
      </c>
      <c r="BK62" s="77"/>
      <c r="BL62" s="10"/>
      <c r="BN62" s="46"/>
      <c r="BO62" s="73"/>
      <c r="BP62" s="45"/>
      <c r="BQ62" s="45"/>
      <c r="BR62" s="36"/>
      <c r="BU62" s="64"/>
      <c r="BW62" s="64"/>
      <c r="BY62" s="64"/>
      <c r="BZ62" s="65"/>
      <c r="CA62" s="66"/>
      <c r="CC62" s="64"/>
      <c r="CE62" s="67"/>
      <c r="CM62" s="12"/>
      <c r="CN62" s="11">
        <v>1.0312494749555834</v>
      </c>
      <c r="CP62" s="10">
        <v>0.99880000000000002</v>
      </c>
      <c r="CQ62" s="60">
        <v>664.62984596837998</v>
      </c>
      <c r="EA62" s="2">
        <v>1998</v>
      </c>
      <c r="EB62" s="2" t="s">
        <v>8</v>
      </c>
    </row>
    <row r="63" spans="3:132" ht="12.75" customHeight="1" x14ac:dyDescent="0.2">
      <c r="C63" s="85"/>
      <c r="E63" s="4"/>
      <c r="F63" s="4"/>
      <c r="G63" s="4"/>
      <c r="K63" s="7"/>
      <c r="L63" s="15"/>
      <c r="M63" s="6"/>
      <c r="N63" s="6"/>
      <c r="O63" s="6"/>
      <c r="P63" s="6"/>
      <c r="Q63" s="7"/>
      <c r="R63" s="15"/>
      <c r="S63" s="120"/>
      <c r="T63" s="15"/>
      <c r="W63" s="6"/>
      <c r="X63" s="6"/>
      <c r="Y63" s="6"/>
      <c r="AH63" s="140"/>
      <c r="AI63" s="15"/>
      <c r="AJ63" s="6"/>
      <c r="AS63" s="15"/>
      <c r="AU63" s="15"/>
      <c r="AX63" s="15"/>
      <c r="BA63" s="15"/>
      <c r="BB63" s="15"/>
      <c r="BC63" s="15"/>
      <c r="BE63" s="9"/>
      <c r="BF63" s="35"/>
      <c r="BI63" s="81">
        <f>+KM_MAR[[#This Row],[Pasajeros Pagos (PAX)]]</f>
        <v>0</v>
      </c>
      <c r="BK63" s="77"/>
      <c r="BL63" s="10"/>
      <c r="BN63" s="46"/>
      <c r="BO63" s="73"/>
      <c r="BP63" s="45"/>
      <c r="BQ63" s="45"/>
      <c r="BR63" s="36"/>
      <c r="BU63" s="64"/>
      <c r="BW63" s="64"/>
      <c r="BY63" s="64"/>
      <c r="BZ63" s="65"/>
      <c r="CA63" s="66"/>
      <c r="CC63" s="64"/>
      <c r="CE63" s="67"/>
      <c r="CM63" s="12"/>
      <c r="CN63" s="11">
        <v>1.0847913759044092</v>
      </c>
      <c r="CP63" s="10">
        <v>0.99890000000000001</v>
      </c>
      <c r="CQ63" s="60">
        <v>668.37899657076468</v>
      </c>
      <c r="EA63" s="2">
        <v>1998</v>
      </c>
      <c r="EB63" s="2" t="s">
        <v>9</v>
      </c>
    </row>
    <row r="64" spans="3:132" ht="12.75" customHeight="1" x14ac:dyDescent="0.2">
      <c r="C64" s="85"/>
      <c r="E64" s="4"/>
      <c r="F64" s="4"/>
      <c r="G64" s="4"/>
      <c r="K64" s="7"/>
      <c r="L64" s="15"/>
      <c r="M64" s="6"/>
      <c r="N64" s="6"/>
      <c r="O64" s="6"/>
      <c r="P64" s="6"/>
      <c r="Q64" s="7"/>
      <c r="R64" s="15"/>
      <c r="S64" s="120"/>
      <c r="T64" s="15"/>
      <c r="W64" s="6"/>
      <c r="X64" s="6"/>
      <c r="Y64" s="6"/>
      <c r="AH64" s="140"/>
      <c r="AI64" s="15"/>
      <c r="AJ64" s="6"/>
      <c r="AS64" s="15"/>
      <c r="AU64" s="15"/>
      <c r="AX64" s="15"/>
      <c r="BA64" s="15"/>
      <c r="BB64" s="15"/>
      <c r="BC64" s="15"/>
      <c r="BE64" s="9"/>
      <c r="BF64" s="35"/>
      <c r="BI64" s="81">
        <f>+KM_MAR[[#This Row],[Pasajeros Pagos (PAX)]]</f>
        <v>0</v>
      </c>
      <c r="BK64" s="77"/>
      <c r="BL64" s="10"/>
      <c r="BN64" s="46"/>
      <c r="BO64" s="73"/>
      <c r="BP64" s="45"/>
      <c r="BQ64" s="45"/>
      <c r="BR64" s="36"/>
      <c r="BU64" s="64"/>
      <c r="BW64" s="64"/>
      <c r="BY64" s="64"/>
      <c r="BZ64" s="65"/>
      <c r="CA64" s="66"/>
      <c r="CC64" s="64"/>
      <c r="CE64" s="67"/>
      <c r="CM64" s="12"/>
      <c r="CN64" s="11">
        <v>0.9665364703364242</v>
      </c>
      <c r="CP64" s="10">
        <v>1.0006999999999999</v>
      </c>
      <c r="CQ64" s="60">
        <v>672.12814717314939</v>
      </c>
      <c r="EA64" s="2">
        <v>1998</v>
      </c>
      <c r="EB64" s="2" t="s">
        <v>10</v>
      </c>
    </row>
    <row r="65" spans="3:132" ht="12.75" customHeight="1" x14ac:dyDescent="0.2">
      <c r="C65" s="85"/>
      <c r="E65" s="4"/>
      <c r="F65" s="4"/>
      <c r="G65" s="4"/>
      <c r="K65" s="7"/>
      <c r="L65" s="15"/>
      <c r="M65" s="6"/>
      <c r="N65" s="6"/>
      <c r="O65" s="6"/>
      <c r="P65" s="6"/>
      <c r="Q65" s="7"/>
      <c r="R65" s="15"/>
      <c r="S65" s="120"/>
      <c r="T65" s="15"/>
      <c r="W65" s="6"/>
      <c r="X65" s="6"/>
      <c r="Y65" s="6"/>
      <c r="AH65" s="140"/>
      <c r="AI65" s="15"/>
      <c r="AJ65" s="6"/>
      <c r="AS65" s="15"/>
      <c r="AU65" s="15"/>
      <c r="AX65" s="15"/>
      <c r="BA65" s="15"/>
      <c r="BB65" s="15"/>
      <c r="BC65" s="15"/>
      <c r="BE65" s="9"/>
      <c r="BF65" s="35"/>
      <c r="BI65" s="81">
        <f>+KM_MAR[[#This Row],[Pasajeros Pagos (PAX)]]</f>
        <v>0</v>
      </c>
      <c r="BK65" s="77"/>
      <c r="BL65" s="10"/>
      <c r="BN65" s="46"/>
      <c r="BO65" s="73"/>
      <c r="BP65" s="45"/>
      <c r="BQ65" s="45"/>
      <c r="BR65" s="36"/>
      <c r="BU65" s="64"/>
      <c r="BW65" s="64"/>
      <c r="BY65" s="64"/>
      <c r="BZ65" s="65"/>
      <c r="CA65" s="66"/>
      <c r="CC65" s="64"/>
      <c r="CE65" s="67"/>
      <c r="CM65" s="12"/>
      <c r="CN65" s="11">
        <v>1.0217585717100484</v>
      </c>
      <c r="CP65" s="10">
        <v>1.0001</v>
      </c>
      <c r="CQ65" s="60">
        <v>675.87729777553409</v>
      </c>
      <c r="EA65" s="2">
        <v>1998</v>
      </c>
      <c r="EB65" s="2" t="s">
        <v>0</v>
      </c>
    </row>
    <row r="66" spans="3:132" ht="12.75" customHeight="1" x14ac:dyDescent="0.2">
      <c r="C66" s="85"/>
      <c r="E66" s="4"/>
      <c r="F66" s="4"/>
      <c r="G66" s="4"/>
      <c r="K66" s="7"/>
      <c r="L66" s="15"/>
      <c r="M66" s="6"/>
      <c r="N66" s="6"/>
      <c r="O66" s="6"/>
      <c r="P66" s="6"/>
      <c r="Q66" s="7"/>
      <c r="R66" s="15"/>
      <c r="S66" s="120"/>
      <c r="T66" s="15"/>
      <c r="W66" s="6"/>
      <c r="X66" s="6"/>
      <c r="Y66" s="6"/>
      <c r="AH66" s="140"/>
      <c r="AI66" s="15"/>
      <c r="AJ66" s="6"/>
      <c r="AS66" s="15"/>
      <c r="AU66" s="15"/>
      <c r="AX66" s="15"/>
      <c r="BA66" s="15"/>
      <c r="BB66" s="15"/>
      <c r="BC66" s="15"/>
      <c r="BE66" s="9"/>
      <c r="BF66" s="35"/>
      <c r="BI66" s="81">
        <f>+KM_MAR[[#This Row],[Pasajeros Pagos (PAX)]]</f>
        <v>0</v>
      </c>
      <c r="BK66" s="77"/>
      <c r="BL66" s="10"/>
      <c r="BN66" s="46"/>
      <c r="BO66" s="73"/>
      <c r="BP66" s="45"/>
      <c r="BQ66" s="45"/>
      <c r="BR66" s="36"/>
      <c r="BU66" s="64"/>
      <c r="BW66" s="64"/>
      <c r="BY66" s="64"/>
      <c r="BZ66" s="65"/>
      <c r="CA66" s="66"/>
      <c r="CC66" s="64"/>
      <c r="CE66" s="67"/>
      <c r="CM66" s="12"/>
      <c r="CN66" s="11">
        <v>0.99374846934575745</v>
      </c>
      <c r="CP66" s="10">
        <v>0.99970000000000003</v>
      </c>
      <c r="CQ66" s="60">
        <v>679.62644837791879</v>
      </c>
      <c r="EA66" s="2">
        <v>1998</v>
      </c>
      <c r="EB66" s="2" t="s">
        <v>1</v>
      </c>
    </row>
    <row r="67" spans="3:132" ht="12.75" customHeight="1" x14ac:dyDescent="0.2">
      <c r="C67" s="85"/>
      <c r="E67" s="4"/>
      <c r="F67" s="4"/>
      <c r="G67" s="4"/>
      <c r="K67" s="7"/>
      <c r="L67" s="15"/>
      <c r="M67" s="6"/>
      <c r="N67" s="6"/>
      <c r="O67" s="6"/>
      <c r="P67" s="6"/>
      <c r="Q67" s="7"/>
      <c r="R67" s="15"/>
      <c r="S67" s="120"/>
      <c r="T67" s="15"/>
      <c r="W67" s="6"/>
      <c r="X67" s="6"/>
      <c r="Y67" s="6"/>
      <c r="AH67" s="140"/>
      <c r="AI67" s="15"/>
      <c r="AJ67" s="6"/>
      <c r="AS67" s="15"/>
      <c r="AU67" s="15"/>
      <c r="AX67" s="15"/>
      <c r="BA67" s="15"/>
      <c r="BB67" s="15"/>
      <c r="BC67" s="15"/>
      <c r="BE67" s="9"/>
      <c r="BF67" s="35"/>
      <c r="BI67" s="81">
        <f>+KM_MAR[[#This Row],[Pasajeros Pagos (PAX)]]</f>
        <v>0</v>
      </c>
      <c r="BK67" s="77"/>
      <c r="BL67" s="10"/>
      <c r="BN67" s="46"/>
      <c r="BO67" s="73"/>
      <c r="BP67" s="45"/>
      <c r="BQ67" s="45"/>
      <c r="BR67" s="36"/>
      <c r="BU67" s="64"/>
      <c r="BW67" s="64"/>
      <c r="BY67" s="64"/>
      <c r="BZ67" s="65"/>
      <c r="CA67" s="66"/>
      <c r="CC67" s="64"/>
      <c r="CE67" s="67"/>
      <c r="CM67" s="12"/>
      <c r="CN67" s="11">
        <v>1.0448676222185487</v>
      </c>
      <c r="CP67" s="10">
        <v>0.99970000000000003</v>
      </c>
      <c r="CQ67" s="60">
        <v>686.8499313375504</v>
      </c>
      <c r="EA67" s="2">
        <v>1998</v>
      </c>
      <c r="EB67" s="2" t="s">
        <v>2</v>
      </c>
    </row>
    <row r="68" spans="3:132" ht="12.75" customHeight="1" x14ac:dyDescent="0.2">
      <c r="C68" s="85"/>
      <c r="E68" s="4"/>
      <c r="F68" s="4"/>
      <c r="G68" s="4"/>
      <c r="K68" s="7"/>
      <c r="L68" s="15"/>
      <c r="M68" s="6"/>
      <c r="N68" s="6"/>
      <c r="O68" s="6"/>
      <c r="P68" s="6"/>
      <c r="Q68" s="7"/>
      <c r="R68" s="15"/>
      <c r="S68" s="120"/>
      <c r="T68" s="15"/>
      <c r="W68" s="6"/>
      <c r="X68" s="6"/>
      <c r="Y68" s="6"/>
      <c r="AH68" s="140"/>
      <c r="AI68" s="15"/>
      <c r="AJ68" s="6"/>
      <c r="AS68" s="15"/>
      <c r="AU68" s="15"/>
      <c r="AX68" s="15"/>
      <c r="BA68" s="15"/>
      <c r="BB68" s="15"/>
      <c r="BC68" s="15"/>
      <c r="BE68" s="9"/>
      <c r="BF68" s="35"/>
      <c r="BI68" s="81">
        <f>+KM_MAR[[#This Row],[Pasajeros Pagos (PAX)]]</f>
        <v>0</v>
      </c>
      <c r="BK68" s="77"/>
      <c r="BL68" s="10"/>
      <c r="BN68" s="46"/>
      <c r="BO68" s="73"/>
      <c r="BP68" s="45"/>
      <c r="BQ68" s="45"/>
      <c r="BR68" s="36"/>
      <c r="BU68" s="64"/>
      <c r="BW68" s="64"/>
      <c r="BY68" s="64"/>
      <c r="BZ68" s="65"/>
      <c r="CA68" s="66"/>
      <c r="CC68" s="64"/>
      <c r="CE68" s="67"/>
      <c r="CM68" s="12"/>
      <c r="CN68" s="11">
        <v>0.99732390383573966</v>
      </c>
      <c r="CP68" s="10">
        <v>1.0002</v>
      </c>
      <c r="CQ68" s="60">
        <v>694.07341429718201</v>
      </c>
      <c r="EA68" s="2">
        <v>1998</v>
      </c>
      <c r="EB68" s="2" t="s">
        <v>3</v>
      </c>
    </row>
    <row r="69" spans="3:132" ht="12.75" customHeight="1" x14ac:dyDescent="0.2">
      <c r="C69" s="85"/>
      <c r="E69" s="4"/>
      <c r="F69" s="4"/>
      <c r="G69" s="4"/>
      <c r="K69" s="7"/>
      <c r="L69" s="15"/>
      <c r="M69" s="6"/>
      <c r="N69" s="6"/>
      <c r="O69" s="6"/>
      <c r="P69" s="6"/>
      <c r="Q69" s="7"/>
      <c r="R69" s="15"/>
      <c r="S69" s="120"/>
      <c r="T69" s="15"/>
      <c r="W69" s="6"/>
      <c r="X69" s="6"/>
      <c r="Y69" s="6"/>
      <c r="AH69" s="140"/>
      <c r="AI69" s="15"/>
      <c r="AJ69" s="6"/>
      <c r="AS69" s="15"/>
      <c r="AU69" s="15"/>
      <c r="AX69" s="15"/>
      <c r="BA69" s="15"/>
      <c r="BB69" s="15"/>
      <c r="BC69" s="15"/>
      <c r="BE69" s="9"/>
      <c r="BF69" s="35"/>
      <c r="BI69" s="81">
        <f>+KM_MAR[[#This Row],[Pasajeros Pagos (PAX)]]</f>
        <v>0</v>
      </c>
      <c r="BK69" s="77"/>
      <c r="BL69" s="10"/>
      <c r="BN69" s="46"/>
      <c r="BO69" s="73"/>
      <c r="BP69" s="45"/>
      <c r="BQ69" s="45"/>
      <c r="BR69" s="36"/>
      <c r="BU69" s="64"/>
      <c r="BW69" s="64"/>
      <c r="BY69" s="64"/>
      <c r="BZ69" s="65"/>
      <c r="CA69" s="66"/>
      <c r="CC69" s="64"/>
      <c r="CE69" s="67"/>
      <c r="CM69" s="12"/>
      <c r="CN69" s="11">
        <v>0.99425502622255602</v>
      </c>
      <c r="CP69" s="10">
        <v>1.0019</v>
      </c>
      <c r="CQ69" s="60">
        <v>701.29689725681374</v>
      </c>
      <c r="EA69" s="2">
        <v>1998</v>
      </c>
      <c r="EB69" s="2" t="s">
        <v>4</v>
      </c>
    </row>
    <row r="70" spans="3:132" ht="12.75" customHeight="1" x14ac:dyDescent="0.2">
      <c r="C70" s="85"/>
      <c r="E70" s="4"/>
      <c r="F70" s="4"/>
      <c r="G70" s="4"/>
      <c r="K70" s="7"/>
      <c r="L70" s="15"/>
      <c r="M70" s="6"/>
      <c r="N70" s="6"/>
      <c r="O70" s="6"/>
      <c r="P70" s="6"/>
      <c r="Q70" s="7"/>
      <c r="R70" s="15"/>
      <c r="S70" s="120"/>
      <c r="T70" s="15"/>
      <c r="W70" s="6"/>
      <c r="X70" s="6"/>
      <c r="Y70" s="6"/>
      <c r="AH70" s="140"/>
      <c r="AI70" s="15"/>
      <c r="AJ70" s="6"/>
      <c r="AS70" s="15"/>
      <c r="AU70" s="15"/>
      <c r="AX70" s="15"/>
      <c r="BA70" s="15"/>
      <c r="BB70" s="15"/>
      <c r="BC70" s="15"/>
      <c r="BE70" s="9"/>
      <c r="BF70" s="35"/>
      <c r="BI70" s="81">
        <f>+KM_MAR[[#This Row],[Pasajeros Pagos (PAX)]]</f>
        <v>0</v>
      </c>
      <c r="BK70" s="77"/>
      <c r="BL70" s="10"/>
      <c r="BN70" s="46"/>
      <c r="BO70" s="73"/>
      <c r="BP70" s="45"/>
      <c r="BQ70" s="45"/>
      <c r="BR70" s="36"/>
      <c r="BU70" s="64"/>
      <c r="BW70" s="64"/>
      <c r="BY70" s="64"/>
      <c r="BZ70" s="65"/>
      <c r="CA70" s="66"/>
      <c r="CC70" s="64"/>
      <c r="CE70" s="67"/>
      <c r="CM70" s="12"/>
      <c r="CN70" s="11">
        <v>0.99055375008349367</v>
      </c>
      <c r="CP70" s="10">
        <v>1.0001</v>
      </c>
      <c r="CQ70" s="60">
        <v>698.72076414677349</v>
      </c>
      <c r="EA70" s="2">
        <v>1998</v>
      </c>
      <c r="EB70" s="2" t="s">
        <v>11</v>
      </c>
    </row>
    <row r="71" spans="3:132" ht="12.75" customHeight="1" x14ac:dyDescent="0.2">
      <c r="C71" s="85"/>
      <c r="E71" s="4"/>
      <c r="F71" s="4"/>
      <c r="G71" s="4"/>
      <c r="K71" s="7"/>
      <c r="L71" s="15"/>
      <c r="M71" s="6"/>
      <c r="N71" s="6"/>
      <c r="O71" s="6"/>
      <c r="P71" s="6"/>
      <c r="Q71" s="7"/>
      <c r="R71" s="15"/>
      <c r="S71" s="120"/>
      <c r="T71" s="15"/>
      <c r="W71" s="6"/>
      <c r="X71" s="6"/>
      <c r="Y71" s="6"/>
      <c r="AH71" s="140"/>
      <c r="AI71" s="15"/>
      <c r="AJ71" s="6"/>
      <c r="AS71" s="15"/>
      <c r="AU71" s="15"/>
      <c r="AX71" s="15"/>
      <c r="BA71" s="15"/>
      <c r="BB71" s="15"/>
      <c r="BC71" s="15"/>
      <c r="BE71" s="9"/>
      <c r="BF71" s="35"/>
      <c r="BI71" s="81">
        <f>+KM_MAR[[#This Row],[Pasajeros Pagos (PAX)]]</f>
        <v>0</v>
      </c>
      <c r="BK71" s="77"/>
      <c r="BL71" s="10"/>
      <c r="BN71" s="46"/>
      <c r="BO71" s="73"/>
      <c r="BP71" s="45"/>
      <c r="BQ71" s="45"/>
      <c r="BR71" s="36"/>
      <c r="BU71" s="64"/>
      <c r="BW71" s="64"/>
      <c r="BY71" s="64"/>
      <c r="BZ71" s="65"/>
      <c r="CA71" s="66"/>
      <c r="CC71" s="64"/>
      <c r="CE71" s="67"/>
      <c r="CM71" s="12"/>
      <c r="CN71" s="11">
        <v>0.93219092281210525</v>
      </c>
      <c r="CP71" s="10">
        <v>1.0035000000000001</v>
      </c>
      <c r="CQ71" s="60">
        <v>696.14463103673313</v>
      </c>
      <c r="EA71" s="2">
        <v>1998</v>
      </c>
      <c r="EB71" s="2" t="s">
        <v>5</v>
      </c>
    </row>
    <row r="72" spans="3:132" ht="12.75" customHeight="1" x14ac:dyDescent="0.2">
      <c r="C72" s="85"/>
      <c r="E72" s="4"/>
      <c r="F72" s="4"/>
      <c r="G72" s="4"/>
      <c r="K72" s="7"/>
      <c r="L72" s="15"/>
      <c r="M72" s="6"/>
      <c r="N72" s="6"/>
      <c r="O72" s="6"/>
      <c r="P72" s="6"/>
      <c r="Q72" s="7"/>
      <c r="R72" s="15"/>
      <c r="S72" s="120"/>
      <c r="T72" s="15"/>
      <c r="W72" s="6"/>
      <c r="X72" s="6"/>
      <c r="Y72" s="6"/>
      <c r="AH72" s="140"/>
      <c r="AI72" s="15"/>
      <c r="AJ72" s="6"/>
      <c r="AS72" s="15"/>
      <c r="AU72" s="15"/>
      <c r="AX72" s="15"/>
      <c r="BA72" s="15"/>
      <c r="BB72" s="15"/>
      <c r="BC72" s="15"/>
      <c r="BE72" s="9"/>
      <c r="BF72" s="35"/>
      <c r="BI72" s="81">
        <f>+KM_MAR[[#This Row],[Pasajeros Pagos (PAX)]]</f>
        <v>0</v>
      </c>
      <c r="BK72" s="77"/>
      <c r="BL72" s="10"/>
      <c r="BN72" s="46"/>
      <c r="BO72" s="73"/>
      <c r="BP72" s="45"/>
      <c r="BQ72" s="45"/>
      <c r="BR72" s="36"/>
      <c r="BU72" s="64"/>
      <c r="BW72" s="64"/>
      <c r="BY72" s="64"/>
      <c r="BZ72" s="65"/>
      <c r="CA72" s="66"/>
      <c r="CC72" s="64"/>
      <c r="CE72" s="67"/>
      <c r="CM72" s="12"/>
      <c r="CN72" s="11">
        <v>0.96467361435058063</v>
      </c>
      <c r="CP72" s="10">
        <v>0.99990000000000001</v>
      </c>
      <c r="CQ72" s="60">
        <v>692.66829397917695</v>
      </c>
      <c r="EA72" s="2">
        <v>1998</v>
      </c>
      <c r="EB72" s="2" t="s">
        <v>6</v>
      </c>
    </row>
    <row r="73" spans="3:132" ht="12.75" customHeight="1" x14ac:dyDescent="0.2">
      <c r="C73" s="85"/>
      <c r="E73" s="4"/>
      <c r="F73" s="4"/>
      <c r="G73" s="4"/>
      <c r="K73" s="7"/>
      <c r="L73" s="15"/>
      <c r="M73" s="6"/>
      <c r="N73" s="6"/>
      <c r="O73" s="6"/>
      <c r="P73" s="6"/>
      <c r="Q73" s="7"/>
      <c r="R73" s="15"/>
      <c r="S73" s="120"/>
      <c r="T73" s="15"/>
      <c r="W73" s="6"/>
      <c r="X73" s="6"/>
      <c r="Y73" s="6"/>
      <c r="AH73" s="140"/>
      <c r="AI73" s="15"/>
      <c r="AJ73" s="6"/>
      <c r="AS73" s="15"/>
      <c r="AU73" s="15"/>
      <c r="AX73" s="15"/>
      <c r="BA73" s="15"/>
      <c r="BB73" s="15"/>
      <c r="BC73" s="15"/>
      <c r="BE73" s="9"/>
      <c r="BF73" s="35"/>
      <c r="BI73" s="81">
        <f>+KM_MAR[[#This Row],[Pasajeros Pagos (PAX)]]</f>
        <v>0</v>
      </c>
      <c r="BK73" s="77"/>
      <c r="BL73" s="10"/>
      <c r="BN73" s="46"/>
      <c r="BO73" s="73"/>
      <c r="BP73" s="45"/>
      <c r="BQ73" s="45"/>
      <c r="BR73" s="36"/>
      <c r="BU73" s="64"/>
      <c r="BW73" s="64"/>
      <c r="BY73" s="64"/>
      <c r="BZ73" s="65"/>
      <c r="CA73" s="66"/>
      <c r="CC73" s="64"/>
      <c r="CE73" s="67"/>
      <c r="CM73" s="12"/>
      <c r="CN73" s="11">
        <v>0.94347366724954662</v>
      </c>
      <c r="CP73" s="10">
        <v>1.0009999999999999</v>
      </c>
      <c r="CQ73" s="60">
        <v>689.19195692162077</v>
      </c>
      <c r="EA73" s="2">
        <v>1998</v>
      </c>
      <c r="EB73" s="2" t="s">
        <v>7</v>
      </c>
    </row>
    <row r="74" spans="3:132" ht="12.75" customHeight="1" x14ac:dyDescent="0.2">
      <c r="C74" s="85"/>
      <c r="E74" s="4"/>
      <c r="F74" s="4"/>
      <c r="G74" s="4"/>
      <c r="K74" s="7"/>
      <c r="L74" s="15"/>
      <c r="M74" s="6"/>
      <c r="N74" s="6"/>
      <c r="O74" s="6"/>
      <c r="P74" s="6"/>
      <c r="Q74" s="7"/>
      <c r="R74" s="15"/>
      <c r="S74" s="120"/>
      <c r="T74" s="15"/>
      <c r="W74" s="6"/>
      <c r="X74" s="6"/>
      <c r="Y74" s="6"/>
      <c r="AH74" s="140"/>
      <c r="AI74" s="15"/>
      <c r="AJ74" s="6"/>
      <c r="AS74" s="15"/>
      <c r="AU74" s="15"/>
      <c r="AX74" s="15"/>
      <c r="BA74" s="15"/>
      <c r="BB74" s="15"/>
      <c r="BC74" s="15"/>
      <c r="BE74" s="9"/>
      <c r="BF74" s="35"/>
      <c r="BI74" s="81">
        <f>+KM_MAR[[#This Row],[Pasajeros Pagos (PAX)]]</f>
        <v>0</v>
      </c>
      <c r="BK74" s="77"/>
      <c r="BL74" s="10"/>
      <c r="BN74" s="46"/>
      <c r="BO74" s="73"/>
      <c r="BP74" s="45"/>
      <c r="BQ74" s="45"/>
      <c r="BR74" s="36"/>
      <c r="BU74" s="64"/>
      <c r="BW74" s="64"/>
      <c r="BY74" s="64"/>
      <c r="BZ74" s="65"/>
      <c r="CA74" s="66"/>
      <c r="CC74" s="64"/>
      <c r="CE74" s="67"/>
      <c r="CM74" s="12"/>
      <c r="CN74" s="11">
        <v>1.0312494749555834</v>
      </c>
      <c r="CP74" s="10">
        <v>1.0003</v>
      </c>
      <c r="CQ74" s="60">
        <v>685.71561986406459</v>
      </c>
      <c r="EA74" s="2">
        <v>1999</v>
      </c>
      <c r="EB74" s="2" t="s">
        <v>8</v>
      </c>
    </row>
    <row r="75" spans="3:132" ht="12.75" customHeight="1" x14ac:dyDescent="0.2">
      <c r="C75" s="85"/>
      <c r="E75" s="4"/>
      <c r="F75" s="4"/>
      <c r="G75" s="4"/>
      <c r="K75" s="7"/>
      <c r="L75" s="15"/>
      <c r="M75" s="6"/>
      <c r="N75" s="6"/>
      <c r="O75" s="6"/>
      <c r="P75" s="6"/>
      <c r="Q75" s="7"/>
      <c r="R75" s="15"/>
      <c r="S75" s="120"/>
      <c r="T75" s="15"/>
      <c r="W75" s="6"/>
      <c r="X75" s="6"/>
      <c r="Y75" s="6"/>
      <c r="AH75" s="140"/>
      <c r="AI75" s="15"/>
      <c r="AJ75" s="6"/>
      <c r="AS75" s="15"/>
      <c r="AU75" s="15"/>
      <c r="AX75" s="15"/>
      <c r="BA75" s="15"/>
      <c r="BB75" s="15"/>
      <c r="BC75" s="15"/>
      <c r="BE75" s="9"/>
      <c r="BF75" s="35"/>
      <c r="BI75" s="81">
        <f>+KM_MAR[[#This Row],[Pasajeros Pagos (PAX)]]</f>
        <v>0</v>
      </c>
      <c r="BK75" s="77"/>
      <c r="BL75" s="10"/>
      <c r="BN75" s="46"/>
      <c r="BO75" s="73"/>
      <c r="BP75" s="45"/>
      <c r="BQ75" s="45"/>
      <c r="BR75" s="36"/>
      <c r="BU75" s="64"/>
      <c r="BW75" s="64"/>
      <c r="BY75" s="64"/>
      <c r="BZ75" s="65"/>
      <c r="CA75" s="66"/>
      <c r="CC75" s="64"/>
      <c r="CE75" s="67"/>
      <c r="CM75" s="12"/>
      <c r="CN75" s="11">
        <v>1.0847913759044092</v>
      </c>
      <c r="CP75" s="10">
        <v>0.99990000000000001</v>
      </c>
      <c r="CQ75" s="60">
        <v>682.23928280650841</v>
      </c>
      <c r="EA75" s="2">
        <v>1999</v>
      </c>
      <c r="EB75" s="2" t="s">
        <v>9</v>
      </c>
    </row>
    <row r="76" spans="3:132" ht="12.75" customHeight="1" x14ac:dyDescent="0.2">
      <c r="C76" s="85"/>
      <c r="E76" s="4"/>
      <c r="F76" s="4"/>
      <c r="G76" s="4"/>
      <c r="K76" s="7"/>
      <c r="L76" s="15"/>
      <c r="M76" s="6"/>
      <c r="N76" s="6"/>
      <c r="O76" s="6"/>
      <c r="P76" s="6"/>
      <c r="Q76" s="7"/>
      <c r="R76" s="15"/>
      <c r="S76" s="120"/>
      <c r="T76" s="15"/>
      <c r="W76" s="6"/>
      <c r="X76" s="6"/>
      <c r="Y76" s="6"/>
      <c r="AH76" s="140"/>
      <c r="AI76" s="15"/>
      <c r="AJ76" s="6"/>
      <c r="AS76" s="15"/>
      <c r="AU76" s="15"/>
      <c r="AX76" s="15"/>
      <c r="BA76" s="15"/>
      <c r="BB76" s="15"/>
      <c r="BC76" s="15"/>
      <c r="BE76" s="9"/>
      <c r="BF76" s="35"/>
      <c r="BI76" s="81">
        <f>+KM_MAR[[#This Row],[Pasajeros Pagos (PAX)]]</f>
        <v>0</v>
      </c>
      <c r="BK76" s="77"/>
      <c r="BL76" s="10"/>
      <c r="BN76" s="46"/>
      <c r="BO76" s="73"/>
      <c r="BP76" s="45"/>
      <c r="BQ76" s="45"/>
      <c r="BR76" s="36"/>
      <c r="BU76" s="64"/>
      <c r="BW76" s="64"/>
      <c r="BY76" s="64"/>
      <c r="BZ76" s="65"/>
      <c r="CA76" s="66"/>
      <c r="CC76" s="64"/>
      <c r="CE76" s="67"/>
      <c r="CM76" s="12"/>
      <c r="CN76" s="11">
        <v>0.9665364703364242</v>
      </c>
      <c r="CP76" s="10">
        <v>0.99870000000000003</v>
      </c>
      <c r="CQ76" s="60">
        <v>678.76294574895223</v>
      </c>
      <c r="EA76" s="2">
        <v>1999</v>
      </c>
      <c r="EB76" s="2" t="s">
        <v>10</v>
      </c>
    </row>
    <row r="77" spans="3:132" ht="12.75" customHeight="1" x14ac:dyDescent="0.2">
      <c r="C77" s="85"/>
      <c r="E77" s="4"/>
      <c r="F77" s="4"/>
      <c r="G77" s="4"/>
      <c r="K77" s="7"/>
      <c r="L77" s="15"/>
      <c r="M77" s="6"/>
      <c r="N77" s="6"/>
      <c r="O77" s="6"/>
      <c r="P77" s="6"/>
      <c r="Q77" s="7"/>
      <c r="R77" s="15"/>
      <c r="S77" s="120"/>
      <c r="T77" s="15"/>
      <c r="W77" s="6"/>
      <c r="X77" s="6"/>
      <c r="Y77" s="6"/>
      <c r="AH77" s="140"/>
      <c r="AI77" s="15"/>
      <c r="AJ77" s="6"/>
      <c r="AS77" s="15"/>
      <c r="AU77" s="15"/>
      <c r="AX77" s="15"/>
      <c r="BA77" s="15"/>
      <c r="BB77" s="15"/>
      <c r="BC77" s="15"/>
      <c r="BE77" s="9"/>
      <c r="BF77" s="35"/>
      <c r="BI77" s="81">
        <f>+KM_MAR[[#This Row],[Pasajeros Pagos (PAX)]]</f>
        <v>0</v>
      </c>
      <c r="BK77" s="77"/>
      <c r="BL77" s="10"/>
      <c r="BN77" s="46"/>
      <c r="BO77" s="73"/>
      <c r="BP77" s="45"/>
      <c r="BQ77" s="45"/>
      <c r="BR77" s="36"/>
      <c r="BU77" s="64"/>
      <c r="BW77" s="64"/>
      <c r="BY77" s="64"/>
      <c r="BZ77" s="65"/>
      <c r="CA77" s="66"/>
      <c r="CC77" s="64"/>
      <c r="CE77" s="67"/>
      <c r="CM77" s="12"/>
      <c r="CN77" s="11">
        <v>1.0217585717100484</v>
      </c>
      <c r="CP77" s="10">
        <v>0.99939999999999996</v>
      </c>
      <c r="CQ77" s="60">
        <v>675.28660869139605</v>
      </c>
      <c r="EA77" s="2">
        <v>1999</v>
      </c>
      <c r="EB77" s="2" t="s">
        <v>0</v>
      </c>
    </row>
    <row r="78" spans="3:132" ht="12.75" customHeight="1" x14ac:dyDescent="0.2">
      <c r="C78" s="85"/>
      <c r="E78" s="4"/>
      <c r="F78" s="4"/>
      <c r="G78" s="4"/>
      <c r="K78" s="7"/>
      <c r="L78" s="15"/>
      <c r="M78" s="6"/>
      <c r="N78" s="6"/>
      <c r="O78" s="6"/>
      <c r="P78" s="6"/>
      <c r="Q78" s="7"/>
      <c r="R78" s="15"/>
      <c r="S78" s="120"/>
      <c r="T78" s="15"/>
      <c r="W78" s="6"/>
      <c r="X78" s="6"/>
      <c r="Y78" s="6"/>
      <c r="AH78" s="140"/>
      <c r="AI78" s="15"/>
      <c r="AJ78" s="6"/>
      <c r="AS78" s="15"/>
      <c r="AU78" s="15"/>
      <c r="AX78" s="15"/>
      <c r="BA78" s="15"/>
      <c r="BB78" s="15"/>
      <c r="BC78" s="15"/>
      <c r="BE78" s="9"/>
      <c r="BF78" s="35"/>
      <c r="BI78" s="81">
        <f>+KM_MAR[[#This Row],[Pasajeros Pagos (PAX)]]</f>
        <v>0</v>
      </c>
      <c r="BK78" s="77"/>
      <c r="BL78" s="10"/>
      <c r="BN78" s="46"/>
      <c r="BO78" s="73"/>
      <c r="BP78" s="45"/>
      <c r="BQ78" s="45"/>
      <c r="BR78" s="36"/>
      <c r="BU78" s="64"/>
      <c r="BW78" s="64"/>
      <c r="BY78" s="64"/>
      <c r="BZ78" s="65"/>
      <c r="CA78" s="66"/>
      <c r="CC78" s="64"/>
      <c r="CE78" s="67"/>
      <c r="CM78" s="12"/>
      <c r="CN78" s="11">
        <v>0.99374846934575745</v>
      </c>
      <c r="CP78" s="10">
        <v>1.0014000000000001</v>
      </c>
      <c r="CQ78" s="60">
        <v>671.81027163383965</v>
      </c>
      <c r="EA78" s="2">
        <v>1999</v>
      </c>
      <c r="EB78" s="2" t="s">
        <v>1</v>
      </c>
    </row>
    <row r="79" spans="3:132" ht="12.75" customHeight="1" x14ac:dyDescent="0.2">
      <c r="C79" s="85"/>
      <c r="E79" s="4"/>
      <c r="F79" s="4"/>
      <c r="G79" s="4"/>
      <c r="K79" s="7"/>
      <c r="L79" s="15"/>
      <c r="M79" s="6"/>
      <c r="N79" s="6"/>
      <c r="O79" s="6"/>
      <c r="P79" s="6"/>
      <c r="Q79" s="7"/>
      <c r="R79" s="15"/>
      <c r="S79" s="120"/>
      <c r="T79" s="15"/>
      <c r="W79" s="6"/>
      <c r="X79" s="6"/>
      <c r="Y79" s="6"/>
      <c r="AH79" s="140"/>
      <c r="AI79" s="15"/>
      <c r="AJ79" s="6"/>
      <c r="AS79" s="15"/>
      <c r="AU79" s="15"/>
      <c r="AX79" s="15"/>
      <c r="BA79" s="15"/>
      <c r="BB79" s="15"/>
      <c r="BC79" s="15"/>
      <c r="BE79" s="9"/>
      <c r="BF79" s="35"/>
      <c r="BI79" s="81">
        <f>+KM_MAR[[#This Row],[Pasajeros Pagos (PAX)]]</f>
        <v>0</v>
      </c>
      <c r="BK79" s="77"/>
      <c r="BL79" s="10"/>
      <c r="BN79" s="46"/>
      <c r="BO79" s="73"/>
      <c r="BP79" s="45"/>
      <c r="BQ79" s="45"/>
      <c r="BR79" s="36"/>
      <c r="BU79" s="64"/>
      <c r="BW79" s="64"/>
      <c r="BY79" s="64"/>
      <c r="BZ79" s="65"/>
      <c r="CA79" s="66"/>
      <c r="CC79" s="64"/>
      <c r="CE79" s="67"/>
      <c r="CM79" s="12"/>
      <c r="CN79" s="11">
        <v>1.0448676222185487</v>
      </c>
      <c r="CP79" s="10">
        <v>1.0048999999999999</v>
      </c>
      <c r="CQ79" s="60">
        <v>684.82671241866376</v>
      </c>
      <c r="EA79" s="2">
        <v>1999</v>
      </c>
      <c r="EB79" s="2" t="s">
        <v>2</v>
      </c>
    </row>
    <row r="80" spans="3:132" ht="12.75" customHeight="1" x14ac:dyDescent="0.2">
      <c r="C80" s="85"/>
      <c r="E80" s="4"/>
      <c r="F80" s="4"/>
      <c r="G80" s="4"/>
      <c r="K80" s="7"/>
      <c r="L80" s="15"/>
      <c r="M80" s="6"/>
      <c r="N80" s="6"/>
      <c r="O80" s="6"/>
      <c r="P80" s="6"/>
      <c r="Q80" s="7"/>
      <c r="R80" s="15"/>
      <c r="S80" s="120"/>
      <c r="T80" s="15"/>
      <c r="W80" s="6"/>
      <c r="X80" s="6"/>
      <c r="Y80" s="6"/>
      <c r="AH80" s="140"/>
      <c r="AI80" s="15"/>
      <c r="AJ80" s="6"/>
      <c r="AS80" s="15"/>
      <c r="AU80" s="15"/>
      <c r="AX80" s="15"/>
      <c r="BA80" s="15"/>
      <c r="BB80" s="15"/>
      <c r="BC80" s="15"/>
      <c r="BE80" s="9"/>
      <c r="BF80" s="35"/>
      <c r="BI80" s="81">
        <f>+KM_MAR[[#This Row],[Pasajeros Pagos (PAX)]]</f>
        <v>0</v>
      </c>
      <c r="BK80" s="77"/>
      <c r="BL80" s="10"/>
      <c r="BN80" s="46"/>
      <c r="BO80" s="73"/>
      <c r="BP80" s="45"/>
      <c r="BQ80" s="45"/>
      <c r="BR80" s="36"/>
      <c r="BU80" s="64"/>
      <c r="BW80" s="64"/>
      <c r="BY80" s="64"/>
      <c r="BZ80" s="65"/>
      <c r="CA80" s="66"/>
      <c r="CC80" s="64"/>
      <c r="CE80" s="67"/>
      <c r="CM80" s="12"/>
      <c r="CN80" s="11">
        <v>0.99732390383573966</v>
      </c>
      <c r="CP80" s="10">
        <v>0.99970000000000003</v>
      </c>
      <c r="CQ80" s="60">
        <v>697.84315320348787</v>
      </c>
      <c r="EA80" s="2">
        <v>1999</v>
      </c>
      <c r="EB80" s="2" t="s">
        <v>3</v>
      </c>
    </row>
    <row r="81" spans="3:132" ht="12.75" customHeight="1" x14ac:dyDescent="0.2">
      <c r="C81" s="85"/>
      <c r="E81" s="4"/>
      <c r="F81" s="4"/>
      <c r="G81" s="4"/>
      <c r="K81" s="7"/>
      <c r="L81" s="15"/>
      <c r="M81" s="6"/>
      <c r="N81" s="6"/>
      <c r="O81" s="6"/>
      <c r="P81" s="6"/>
      <c r="Q81" s="7"/>
      <c r="R81" s="15"/>
      <c r="S81" s="120"/>
      <c r="T81" s="15"/>
      <c r="W81" s="6"/>
      <c r="X81" s="6"/>
      <c r="Y81" s="6"/>
      <c r="AH81" s="140"/>
      <c r="AI81" s="15"/>
      <c r="AJ81" s="6"/>
      <c r="AS81" s="15"/>
      <c r="AU81" s="15"/>
      <c r="AX81" s="15"/>
      <c r="BA81" s="15"/>
      <c r="BB81" s="15"/>
      <c r="BC81" s="15"/>
      <c r="BE81" s="9"/>
      <c r="BF81" s="35"/>
      <c r="BI81" s="81">
        <f>+KM_MAR[[#This Row],[Pasajeros Pagos (PAX)]]</f>
        <v>0</v>
      </c>
      <c r="BK81" s="77"/>
      <c r="BL81" s="10"/>
      <c r="BN81" s="46"/>
      <c r="BO81" s="73"/>
      <c r="BP81" s="45"/>
      <c r="BQ81" s="45"/>
      <c r="BR81" s="36"/>
      <c r="BU81" s="64"/>
      <c r="BW81" s="64"/>
      <c r="BY81" s="64"/>
      <c r="BZ81" s="65"/>
      <c r="CA81" s="66"/>
      <c r="CC81" s="64"/>
      <c r="CE81" s="67"/>
      <c r="CM81" s="12"/>
      <c r="CN81" s="11">
        <v>0.99425502622255602</v>
      </c>
      <c r="CP81" s="10">
        <v>1.0004</v>
      </c>
      <c r="CQ81" s="60">
        <v>710.8595939883121</v>
      </c>
      <c r="EA81" s="2">
        <v>1999</v>
      </c>
      <c r="EB81" s="2" t="s">
        <v>4</v>
      </c>
    </row>
    <row r="82" spans="3:132" ht="12.75" customHeight="1" x14ac:dyDescent="0.2">
      <c r="C82" s="85"/>
      <c r="E82" s="4"/>
      <c r="F82" s="4"/>
      <c r="G82" s="4"/>
      <c r="K82" s="7"/>
      <c r="L82" s="15"/>
      <c r="M82" s="6"/>
      <c r="N82" s="6"/>
      <c r="O82" s="6"/>
      <c r="P82" s="6"/>
      <c r="Q82" s="7"/>
      <c r="R82" s="15"/>
      <c r="S82" s="120"/>
      <c r="T82" s="15"/>
      <c r="W82" s="6"/>
      <c r="X82" s="6"/>
      <c r="Y82" s="6"/>
      <c r="AH82" s="140"/>
      <c r="AI82" s="15"/>
      <c r="AJ82" s="6"/>
      <c r="AS82" s="15"/>
      <c r="AU82" s="15"/>
      <c r="AX82" s="15"/>
      <c r="BA82" s="15"/>
      <c r="BB82" s="15"/>
      <c r="BC82" s="15"/>
      <c r="BE82" s="9"/>
      <c r="BF82" s="35"/>
      <c r="BI82" s="81">
        <f>+KM_MAR[[#This Row],[Pasajeros Pagos (PAX)]]</f>
        <v>0</v>
      </c>
      <c r="BK82" s="77"/>
      <c r="BL82" s="10"/>
      <c r="BN82" s="46"/>
      <c r="BO82" s="73"/>
      <c r="BP82" s="45"/>
      <c r="BQ82" s="45"/>
      <c r="BR82" s="36"/>
      <c r="BU82" s="64"/>
      <c r="BW82" s="64"/>
      <c r="BY82" s="64"/>
      <c r="BZ82" s="65"/>
      <c r="CA82" s="66"/>
      <c r="CC82" s="64"/>
      <c r="CE82" s="67"/>
      <c r="CM82" s="12"/>
      <c r="CN82" s="11">
        <v>0.99055375008349367</v>
      </c>
      <c r="CP82" s="10">
        <v>0.999</v>
      </c>
      <c r="CQ82" s="60">
        <v>688.60523924771167</v>
      </c>
      <c r="EA82" s="2">
        <v>1999</v>
      </c>
      <c r="EB82" s="2" t="s">
        <v>11</v>
      </c>
    </row>
    <row r="83" spans="3:132" ht="12.75" customHeight="1" x14ac:dyDescent="0.2">
      <c r="C83" s="85"/>
      <c r="E83" s="4"/>
      <c r="F83" s="4"/>
      <c r="G83" s="4"/>
      <c r="K83" s="7"/>
      <c r="L83" s="15"/>
      <c r="M83" s="6"/>
      <c r="N83" s="6"/>
      <c r="O83" s="6"/>
      <c r="P83" s="6"/>
      <c r="Q83" s="7"/>
      <c r="R83" s="15"/>
      <c r="S83" s="120"/>
      <c r="T83" s="15"/>
      <c r="W83" s="6"/>
      <c r="X83" s="6"/>
      <c r="Y83" s="6"/>
      <c r="AH83" s="140"/>
      <c r="AI83" s="15"/>
      <c r="AJ83" s="6"/>
      <c r="AS83" s="15"/>
      <c r="AU83" s="15"/>
      <c r="AX83" s="15"/>
      <c r="BA83" s="15"/>
      <c r="BB83" s="15"/>
      <c r="BC83" s="15"/>
      <c r="BE83" s="9"/>
      <c r="BF83" s="35"/>
      <c r="BI83" s="81">
        <f>+KM_MAR[[#This Row],[Pasajeros Pagos (PAX)]]</f>
        <v>0</v>
      </c>
      <c r="BK83" s="77"/>
      <c r="BL83" s="10"/>
      <c r="BN83" s="46"/>
      <c r="BO83" s="73"/>
      <c r="BP83" s="45"/>
      <c r="BQ83" s="45"/>
      <c r="BR83" s="36"/>
      <c r="BU83" s="64"/>
      <c r="BW83" s="64"/>
      <c r="BY83" s="64"/>
      <c r="BZ83" s="65"/>
      <c r="CA83" s="66"/>
      <c r="CC83" s="64"/>
      <c r="CE83" s="67"/>
      <c r="CM83" s="12"/>
      <c r="CN83" s="11">
        <v>0.93219092281210525</v>
      </c>
      <c r="CP83" s="10">
        <v>1</v>
      </c>
      <c r="CQ83" s="60">
        <v>666.35088450711123</v>
      </c>
      <c r="EA83" s="2">
        <v>1999</v>
      </c>
      <c r="EB83" s="2" t="s">
        <v>5</v>
      </c>
    </row>
    <row r="84" spans="3:132" ht="12.75" customHeight="1" x14ac:dyDescent="0.2">
      <c r="C84" s="85"/>
      <c r="E84" s="4"/>
      <c r="F84" s="4"/>
      <c r="G84" s="4"/>
      <c r="K84" s="7"/>
      <c r="L84" s="15"/>
      <c r="M84" s="6"/>
      <c r="N84" s="6"/>
      <c r="O84" s="6"/>
      <c r="P84" s="6"/>
      <c r="Q84" s="7"/>
      <c r="R84" s="15"/>
      <c r="S84" s="120"/>
      <c r="T84" s="15"/>
      <c r="W84" s="6"/>
      <c r="X84" s="6"/>
      <c r="Y84" s="6"/>
      <c r="AH84" s="140"/>
      <c r="AI84" s="15"/>
      <c r="AJ84" s="6"/>
      <c r="AS84" s="15"/>
      <c r="AU84" s="15"/>
      <c r="AX84" s="15"/>
      <c r="BA84" s="15"/>
      <c r="BB84" s="15"/>
      <c r="BC84" s="15"/>
      <c r="BE84" s="9"/>
      <c r="BF84" s="35"/>
      <c r="BI84" s="81">
        <f>+KM_MAR[[#This Row],[Pasajeros Pagos (PAX)]]</f>
        <v>0</v>
      </c>
      <c r="BK84" s="77"/>
      <c r="BL84" s="10"/>
      <c r="BN84" s="46"/>
      <c r="BO84" s="73"/>
      <c r="BP84" s="45"/>
      <c r="BQ84" s="45"/>
      <c r="BR84" s="36"/>
      <c r="BU84" s="64"/>
      <c r="BW84" s="64"/>
      <c r="BY84" s="64"/>
      <c r="BZ84" s="65"/>
      <c r="CA84" s="66"/>
      <c r="CC84" s="64"/>
      <c r="CE84" s="67"/>
      <c r="CM84" s="12"/>
      <c r="CN84" s="11">
        <v>0.96467361435058063</v>
      </c>
      <c r="CP84" s="10">
        <v>1.0069999999999999</v>
      </c>
      <c r="CQ84" s="60">
        <v>664.8114019553268</v>
      </c>
      <c r="EA84" s="2">
        <v>1999</v>
      </c>
      <c r="EB84" s="2" t="s">
        <v>6</v>
      </c>
    </row>
    <row r="85" spans="3:132" ht="12.75" customHeight="1" x14ac:dyDescent="0.2">
      <c r="C85" s="85"/>
      <c r="E85" s="4"/>
      <c r="F85" s="4"/>
      <c r="G85" s="4"/>
      <c r="K85" s="7"/>
      <c r="L85" s="15"/>
      <c r="M85" s="6"/>
      <c r="N85" s="6"/>
      <c r="O85" s="6"/>
      <c r="P85" s="6"/>
      <c r="Q85" s="7"/>
      <c r="R85" s="15"/>
      <c r="S85" s="120"/>
      <c r="T85" s="15"/>
      <c r="W85" s="6"/>
      <c r="X85" s="6"/>
      <c r="Y85" s="6"/>
      <c r="AH85" s="140"/>
      <c r="AI85" s="15"/>
      <c r="AJ85" s="6"/>
      <c r="AS85" s="15"/>
      <c r="AU85" s="15"/>
      <c r="AX85" s="15"/>
      <c r="BA85" s="15"/>
      <c r="BB85" s="15"/>
      <c r="BC85" s="15"/>
      <c r="BE85" s="9"/>
      <c r="BF85" s="35"/>
      <c r="BI85" s="81">
        <f>+KM_MAR[[#This Row],[Pasajeros Pagos (PAX)]]</f>
        <v>0</v>
      </c>
      <c r="BK85" s="77"/>
      <c r="BL85" s="10"/>
      <c r="BN85" s="46"/>
      <c r="BO85" s="73"/>
      <c r="BP85" s="45"/>
      <c r="BQ85" s="45"/>
      <c r="BR85" s="36"/>
      <c r="BU85" s="64"/>
      <c r="BW85" s="64"/>
      <c r="BY85" s="64"/>
      <c r="BZ85" s="65"/>
      <c r="CA85" s="66"/>
      <c r="CC85" s="64"/>
      <c r="CE85" s="67"/>
      <c r="CM85" s="12"/>
      <c r="CN85" s="11">
        <v>0.94347366724954662</v>
      </c>
      <c r="CP85" s="10">
        <v>1.0014000000000001</v>
      </c>
      <c r="CQ85" s="60">
        <v>663.27191940354237</v>
      </c>
      <c r="EA85" s="2">
        <v>1999</v>
      </c>
      <c r="EB85" s="2" t="s">
        <v>7</v>
      </c>
    </row>
    <row r="86" spans="3:132" ht="12.75" customHeight="1" x14ac:dyDescent="0.2">
      <c r="C86" s="85"/>
      <c r="E86" s="4"/>
      <c r="F86" s="4"/>
      <c r="G86" s="4"/>
      <c r="K86" s="7"/>
      <c r="L86" s="15"/>
      <c r="M86" s="6"/>
      <c r="N86" s="6"/>
      <c r="O86" s="6"/>
      <c r="P86" s="6"/>
      <c r="Q86" s="7"/>
      <c r="R86" s="15"/>
      <c r="S86" s="120"/>
      <c r="T86" s="15"/>
      <c r="W86" s="6"/>
      <c r="X86" s="6"/>
      <c r="Y86" s="6"/>
      <c r="AH86" s="140"/>
      <c r="AI86" s="15"/>
      <c r="AJ86" s="6"/>
      <c r="AS86" s="15"/>
      <c r="AU86" s="15"/>
      <c r="AX86" s="15"/>
      <c r="BA86" s="15"/>
      <c r="BB86" s="15"/>
      <c r="BC86" s="15"/>
      <c r="BE86" s="9"/>
      <c r="BF86" s="35"/>
      <c r="BI86" s="81">
        <f>+KM_MAR[[#This Row],[Pasajeros Pagos (PAX)]]</f>
        <v>0</v>
      </c>
      <c r="BK86" s="77"/>
      <c r="BL86" s="10"/>
      <c r="BN86" s="46"/>
      <c r="BO86" s="73"/>
      <c r="BP86" s="45"/>
      <c r="BQ86" s="45"/>
      <c r="BR86" s="36"/>
      <c r="BU86" s="64"/>
      <c r="BW86" s="64"/>
      <c r="BY86" s="64"/>
      <c r="BZ86" s="65"/>
      <c r="CA86" s="66"/>
      <c r="CC86" s="64"/>
      <c r="CE86" s="67"/>
      <c r="CM86" s="12"/>
      <c r="CN86" s="11">
        <v>1.0312494749555834</v>
      </c>
      <c r="CP86" s="10">
        <v>0.99960000000000004</v>
      </c>
      <c r="CQ86" s="60">
        <v>661.73243685175794</v>
      </c>
      <c r="EA86" s="2">
        <v>2000</v>
      </c>
      <c r="EB86" s="2" t="s">
        <v>8</v>
      </c>
    </row>
    <row r="87" spans="3:132" ht="12.75" customHeight="1" x14ac:dyDescent="0.2">
      <c r="C87" s="85"/>
      <c r="E87" s="4"/>
      <c r="F87" s="4"/>
      <c r="G87" s="4"/>
      <c r="K87" s="7"/>
      <c r="L87" s="15"/>
      <c r="M87" s="6"/>
      <c r="N87" s="6"/>
      <c r="O87" s="6"/>
      <c r="P87" s="6"/>
      <c r="Q87" s="7"/>
      <c r="R87" s="15"/>
      <c r="S87" s="120"/>
      <c r="T87" s="15"/>
      <c r="W87" s="6"/>
      <c r="X87" s="6"/>
      <c r="Y87" s="6"/>
      <c r="AH87" s="140"/>
      <c r="AI87" s="15"/>
      <c r="AJ87" s="6"/>
      <c r="AS87" s="15"/>
      <c r="AU87" s="15"/>
      <c r="AX87" s="15"/>
      <c r="BA87" s="15"/>
      <c r="BB87" s="15"/>
      <c r="BC87" s="15"/>
      <c r="BE87" s="9"/>
      <c r="BF87" s="35"/>
      <c r="BI87" s="81">
        <f>+KM_MAR[[#This Row],[Pasajeros Pagos (PAX)]]</f>
        <v>0</v>
      </c>
      <c r="BK87" s="77"/>
      <c r="BL87" s="10"/>
      <c r="BN87" s="46"/>
      <c r="BO87" s="73"/>
      <c r="BP87" s="45"/>
      <c r="BQ87" s="45"/>
      <c r="BR87" s="36"/>
      <c r="BU87" s="64"/>
      <c r="BW87" s="64"/>
      <c r="BY87" s="64"/>
      <c r="BZ87" s="65"/>
      <c r="CA87" s="66"/>
      <c r="CC87" s="64"/>
      <c r="CE87" s="67"/>
      <c r="CM87" s="12"/>
      <c r="CN87" s="11">
        <v>1.0847913759044092</v>
      </c>
      <c r="CP87" s="10">
        <v>0.99870000000000003</v>
      </c>
      <c r="CQ87" s="60">
        <v>660.19295429997351</v>
      </c>
      <c r="EA87" s="2">
        <v>2000</v>
      </c>
      <c r="EB87" s="2" t="s">
        <v>9</v>
      </c>
    </row>
    <row r="88" spans="3:132" ht="12.75" customHeight="1" x14ac:dyDescent="0.2">
      <c r="C88" s="85"/>
      <c r="E88" s="4"/>
      <c r="F88" s="4"/>
      <c r="G88" s="4"/>
      <c r="K88" s="7"/>
      <c r="L88" s="15"/>
      <c r="M88" s="6"/>
      <c r="N88" s="6"/>
      <c r="O88" s="6"/>
      <c r="P88" s="6"/>
      <c r="Q88" s="7"/>
      <c r="R88" s="15"/>
      <c r="S88" s="120"/>
      <c r="T88" s="15"/>
      <c r="W88" s="6"/>
      <c r="X88" s="6"/>
      <c r="Y88" s="6"/>
      <c r="AH88" s="140"/>
      <c r="AI88" s="15"/>
      <c r="AJ88" s="6"/>
      <c r="AS88" s="15"/>
      <c r="AU88" s="15"/>
      <c r="AX88" s="15"/>
      <c r="BA88" s="15"/>
      <c r="BB88" s="15"/>
      <c r="BC88" s="15"/>
      <c r="BE88" s="9"/>
      <c r="BF88" s="35"/>
      <c r="BI88" s="81">
        <f>+KM_MAR[[#This Row],[Pasajeros Pagos (PAX)]]</f>
        <v>0</v>
      </c>
      <c r="BK88" s="77"/>
      <c r="BL88" s="10"/>
      <c r="BN88" s="46"/>
      <c r="BO88" s="73"/>
      <c r="BP88" s="45"/>
      <c r="BQ88" s="45"/>
      <c r="BR88" s="36"/>
      <c r="BU88" s="64"/>
      <c r="BW88" s="64"/>
      <c r="BY88" s="64"/>
      <c r="BZ88" s="65"/>
      <c r="CA88" s="66"/>
      <c r="CC88" s="64"/>
      <c r="CE88" s="67"/>
      <c r="CM88" s="12"/>
      <c r="CN88" s="11">
        <v>0.9665364703364242</v>
      </c>
      <c r="CP88" s="10">
        <v>0.99909999999999999</v>
      </c>
      <c r="CQ88" s="60">
        <v>658.65347174818908</v>
      </c>
      <c r="EA88" s="2">
        <v>2000</v>
      </c>
      <c r="EB88" s="2" t="s">
        <v>10</v>
      </c>
    </row>
    <row r="89" spans="3:132" ht="12.75" customHeight="1" x14ac:dyDescent="0.2">
      <c r="C89" s="85"/>
      <c r="E89" s="4"/>
      <c r="F89" s="4"/>
      <c r="G89" s="4"/>
      <c r="K89" s="7"/>
      <c r="L89" s="15"/>
      <c r="M89" s="6"/>
      <c r="N89" s="6"/>
      <c r="O89" s="6"/>
      <c r="P89" s="6"/>
      <c r="Q89" s="7"/>
      <c r="R89" s="15"/>
      <c r="S89" s="120"/>
      <c r="T89" s="15"/>
      <c r="W89" s="6"/>
      <c r="X89" s="6"/>
      <c r="Y89" s="6"/>
      <c r="AH89" s="140"/>
      <c r="AI89" s="15"/>
      <c r="AJ89" s="6"/>
      <c r="AS89" s="15"/>
      <c r="AU89" s="15"/>
      <c r="AX89" s="15"/>
      <c r="BA89" s="15"/>
      <c r="BB89" s="15"/>
      <c r="BC89" s="15"/>
      <c r="BE89" s="9"/>
      <c r="BF89" s="35"/>
      <c r="BI89" s="81">
        <f>+KM_MAR[[#This Row],[Pasajeros Pagos (PAX)]]</f>
        <v>0</v>
      </c>
      <c r="BK89" s="77"/>
      <c r="BL89" s="10"/>
      <c r="BN89" s="46"/>
      <c r="BO89" s="73"/>
      <c r="BP89" s="45"/>
      <c r="BQ89" s="45"/>
      <c r="BR89" s="36"/>
      <c r="BU89" s="64"/>
      <c r="BW89" s="64"/>
      <c r="BY89" s="64"/>
      <c r="BZ89" s="65"/>
      <c r="CA89" s="66"/>
      <c r="CC89" s="64"/>
      <c r="CE89" s="67"/>
      <c r="CM89" s="12"/>
      <c r="CN89" s="11">
        <v>1.0217585717100484</v>
      </c>
      <c r="CP89" s="10">
        <v>0.99870000000000003</v>
      </c>
      <c r="CQ89" s="60">
        <v>657.11398919640465</v>
      </c>
      <c r="EA89" s="2">
        <v>2000</v>
      </c>
      <c r="EB89" s="2" t="s">
        <v>0</v>
      </c>
    </row>
    <row r="90" spans="3:132" ht="12.75" customHeight="1" x14ac:dyDescent="0.2">
      <c r="C90" s="85"/>
      <c r="E90" s="4"/>
      <c r="F90" s="4"/>
      <c r="G90" s="4"/>
      <c r="K90" s="7"/>
      <c r="L90" s="15"/>
      <c r="M90" s="6"/>
      <c r="N90" s="6"/>
      <c r="O90" s="6"/>
      <c r="P90" s="6"/>
      <c r="Q90" s="7"/>
      <c r="R90" s="15"/>
      <c r="S90" s="120"/>
      <c r="T90" s="15"/>
      <c r="W90" s="6"/>
      <c r="X90" s="6"/>
      <c r="Y90" s="6"/>
      <c r="AH90" s="140"/>
      <c r="AI90" s="15"/>
      <c r="AJ90" s="6"/>
      <c r="AS90" s="15"/>
      <c r="AU90" s="15"/>
      <c r="AX90" s="15"/>
      <c r="BA90" s="15"/>
      <c r="BB90" s="15"/>
      <c r="BC90" s="15"/>
      <c r="BE90" s="9"/>
      <c r="BF90" s="35"/>
      <c r="BI90" s="81">
        <f>+KM_MAR[[#This Row],[Pasajeros Pagos (PAX)]]</f>
        <v>0</v>
      </c>
      <c r="BK90" s="77"/>
      <c r="BL90" s="10"/>
      <c r="BN90" s="46"/>
      <c r="BO90" s="73"/>
      <c r="BP90" s="45"/>
      <c r="BQ90" s="45"/>
      <c r="BR90" s="36"/>
      <c r="BU90" s="64"/>
      <c r="BW90" s="64"/>
      <c r="BY90" s="64"/>
      <c r="BZ90" s="65"/>
      <c r="CA90" s="66"/>
      <c r="CC90" s="64"/>
      <c r="CE90" s="67"/>
      <c r="CM90" s="12"/>
      <c r="CN90" s="11">
        <v>0.99374846934575745</v>
      </c>
      <c r="CP90" s="10">
        <v>1.0008999999999999</v>
      </c>
      <c r="CQ90" s="60">
        <v>655.57450664462056</v>
      </c>
      <c r="EA90" s="2">
        <v>2000</v>
      </c>
      <c r="EB90" s="2" t="s">
        <v>1</v>
      </c>
    </row>
    <row r="91" spans="3:132" ht="12.75" customHeight="1" x14ac:dyDescent="0.2">
      <c r="C91" s="85"/>
      <c r="E91" s="4"/>
      <c r="F91" s="4"/>
      <c r="G91" s="4"/>
      <c r="K91" s="7"/>
      <c r="L91" s="15"/>
      <c r="M91" s="6"/>
      <c r="N91" s="6"/>
      <c r="O91" s="6"/>
      <c r="P91" s="6"/>
      <c r="Q91" s="7"/>
      <c r="R91" s="15"/>
      <c r="S91" s="120"/>
      <c r="T91" s="15"/>
      <c r="W91" s="6"/>
      <c r="X91" s="6"/>
      <c r="Y91" s="6"/>
      <c r="AH91" s="140"/>
      <c r="AI91" s="15"/>
      <c r="AJ91" s="6"/>
      <c r="AS91" s="15"/>
      <c r="AU91" s="15"/>
      <c r="AX91" s="15"/>
      <c r="BA91" s="15"/>
      <c r="BB91" s="15"/>
      <c r="BC91" s="15"/>
      <c r="BE91" s="9"/>
      <c r="BF91" s="35"/>
      <c r="BI91" s="81">
        <f>+KM_MAR[[#This Row],[Pasajeros Pagos (PAX)]]</f>
        <v>0</v>
      </c>
      <c r="BK91" s="77"/>
      <c r="BL91" s="10"/>
      <c r="BN91" s="46"/>
      <c r="BO91" s="73"/>
      <c r="BP91" s="45"/>
      <c r="BQ91" s="45"/>
      <c r="BR91" s="36"/>
      <c r="BU91" s="64"/>
      <c r="BW91" s="64"/>
      <c r="BY91" s="64"/>
      <c r="BZ91" s="65"/>
      <c r="CA91" s="66"/>
      <c r="CC91" s="64"/>
      <c r="CE91" s="67"/>
      <c r="CM91" s="12"/>
      <c r="CN91" s="11">
        <v>1.0448676222185487</v>
      </c>
      <c r="CP91" s="10">
        <v>0.99839999999999995</v>
      </c>
      <c r="CQ91" s="60">
        <v>658.90702375894443</v>
      </c>
      <c r="EA91" s="2">
        <v>2000</v>
      </c>
      <c r="EB91" s="2" t="s">
        <v>2</v>
      </c>
    </row>
    <row r="92" spans="3:132" ht="12.75" customHeight="1" x14ac:dyDescent="0.2">
      <c r="C92" s="85"/>
      <c r="E92" s="4"/>
      <c r="F92" s="4"/>
      <c r="G92" s="4"/>
      <c r="K92" s="7"/>
      <c r="L92" s="15"/>
      <c r="M92" s="6"/>
      <c r="N92" s="6"/>
      <c r="O92" s="6"/>
      <c r="P92" s="6"/>
      <c r="Q92" s="7"/>
      <c r="R92" s="15"/>
      <c r="S92" s="120"/>
      <c r="T92" s="15"/>
      <c r="W92" s="6"/>
      <c r="X92" s="6"/>
      <c r="Y92" s="6"/>
      <c r="AH92" s="140"/>
      <c r="AI92" s="15"/>
      <c r="AJ92" s="6"/>
      <c r="AS92" s="15"/>
      <c r="AU92" s="15"/>
      <c r="AX92" s="15"/>
      <c r="BA92" s="15"/>
      <c r="BB92" s="15"/>
      <c r="BC92" s="15"/>
      <c r="BE92" s="9"/>
      <c r="BF92" s="35"/>
      <c r="BI92" s="81">
        <f>+KM_MAR[[#This Row],[Pasajeros Pagos (PAX)]]</f>
        <v>0</v>
      </c>
      <c r="BK92" s="77"/>
      <c r="BL92" s="10"/>
      <c r="BN92" s="46"/>
      <c r="BO92" s="73"/>
      <c r="BP92" s="45"/>
      <c r="BQ92" s="45"/>
      <c r="BR92" s="36"/>
      <c r="BU92" s="64"/>
      <c r="BW92" s="64"/>
      <c r="BY92" s="64"/>
      <c r="BZ92" s="65"/>
      <c r="CA92" s="66"/>
      <c r="CC92" s="64"/>
      <c r="CE92" s="67"/>
      <c r="CM92" s="12"/>
      <c r="CN92" s="11">
        <v>0.99732390383573966</v>
      </c>
      <c r="CP92" s="10">
        <v>0.999</v>
      </c>
      <c r="CQ92" s="60">
        <v>662.23954087326831</v>
      </c>
      <c r="EA92" s="2">
        <v>2000</v>
      </c>
      <c r="EB92" s="2" t="s">
        <v>3</v>
      </c>
    </row>
    <row r="93" spans="3:132" ht="12.75" customHeight="1" x14ac:dyDescent="0.2">
      <c r="C93" s="85"/>
      <c r="E93" s="4"/>
      <c r="F93" s="4"/>
      <c r="G93" s="4"/>
      <c r="K93" s="7"/>
      <c r="L93" s="15"/>
      <c r="M93" s="6"/>
      <c r="N93" s="6"/>
      <c r="O93" s="6"/>
      <c r="P93" s="6"/>
      <c r="Q93" s="7"/>
      <c r="R93" s="15"/>
      <c r="S93" s="120"/>
      <c r="T93" s="15"/>
      <c r="W93" s="6"/>
      <c r="X93" s="6"/>
      <c r="Y93" s="6"/>
      <c r="AH93" s="140"/>
      <c r="AI93" s="15"/>
      <c r="AJ93" s="6"/>
      <c r="AS93" s="15"/>
      <c r="AU93" s="15"/>
      <c r="AX93" s="15"/>
      <c r="BA93" s="15"/>
      <c r="BB93" s="15"/>
      <c r="BC93" s="15"/>
      <c r="BE93" s="9"/>
      <c r="BF93" s="35"/>
      <c r="BI93" s="81">
        <f>+KM_MAR[[#This Row],[Pasajeros Pagos (PAX)]]</f>
        <v>0</v>
      </c>
      <c r="BK93" s="77"/>
      <c r="BL93" s="10"/>
      <c r="BN93" s="46"/>
      <c r="BO93" s="73"/>
      <c r="BP93" s="45"/>
      <c r="BQ93" s="45"/>
      <c r="BR93" s="36"/>
      <c r="BU93" s="64"/>
      <c r="BW93" s="64"/>
      <c r="BY93" s="64"/>
      <c r="BZ93" s="65"/>
      <c r="CA93" s="66"/>
      <c r="CC93" s="64"/>
      <c r="CE93" s="67"/>
      <c r="CM93" s="12"/>
      <c r="CN93" s="11">
        <v>0.99425502622255602</v>
      </c>
      <c r="CP93" s="10">
        <v>0.99860000000000004</v>
      </c>
      <c r="CQ93" s="60">
        <v>665.57205798759219</v>
      </c>
      <c r="EA93" s="2">
        <v>2000</v>
      </c>
      <c r="EB93" s="2" t="s">
        <v>4</v>
      </c>
    </row>
    <row r="94" spans="3:132" ht="12.75" customHeight="1" x14ac:dyDescent="0.2">
      <c r="C94" s="85"/>
      <c r="E94" s="4"/>
      <c r="F94" s="4"/>
      <c r="G94" s="4"/>
      <c r="K94" s="7"/>
      <c r="L94" s="15"/>
      <c r="M94" s="6"/>
      <c r="N94" s="6"/>
      <c r="O94" s="6"/>
      <c r="P94" s="6"/>
      <c r="Q94" s="7"/>
      <c r="R94" s="15"/>
      <c r="S94" s="120"/>
      <c r="T94" s="15"/>
      <c r="W94" s="6"/>
      <c r="X94" s="6"/>
      <c r="Y94" s="6"/>
      <c r="AH94" s="140"/>
      <c r="AI94" s="15"/>
      <c r="AJ94" s="6"/>
      <c r="AS94" s="15"/>
      <c r="AU94" s="15"/>
      <c r="AX94" s="15"/>
      <c r="BA94" s="15"/>
      <c r="BB94" s="15"/>
      <c r="BC94" s="15"/>
      <c r="BE94" s="9"/>
      <c r="BF94" s="35"/>
      <c r="BI94" s="81">
        <f>+KM_MAR[[#This Row],[Pasajeros Pagos (PAX)]]</f>
        <v>0</v>
      </c>
      <c r="BK94" s="77"/>
      <c r="BL94" s="10"/>
      <c r="BN94" s="46"/>
      <c r="BO94" s="73"/>
      <c r="BP94" s="45"/>
      <c r="BQ94" s="45"/>
      <c r="BR94" s="36"/>
      <c r="BU94" s="64"/>
      <c r="BW94" s="64"/>
      <c r="BY94" s="64"/>
      <c r="BZ94" s="65"/>
      <c r="CA94" s="66"/>
      <c r="CC94" s="64"/>
      <c r="CE94" s="67"/>
      <c r="CM94" s="12"/>
      <c r="CN94" s="11">
        <v>0.99055375008349367</v>
      </c>
      <c r="CP94" s="10">
        <v>0.99890000000000001</v>
      </c>
      <c r="CQ94" s="60">
        <v>668.90457510191607</v>
      </c>
      <c r="EA94" s="2">
        <v>2000</v>
      </c>
      <c r="EB94" s="2" t="s">
        <v>11</v>
      </c>
    </row>
    <row r="95" spans="3:132" ht="12.75" customHeight="1" x14ac:dyDescent="0.2">
      <c r="C95" s="85"/>
      <c r="E95" s="4"/>
      <c r="F95" s="4"/>
      <c r="G95" s="4"/>
      <c r="K95" s="7"/>
      <c r="L95" s="15"/>
      <c r="M95" s="6"/>
      <c r="N95" s="6"/>
      <c r="O95" s="6"/>
      <c r="P95" s="6"/>
      <c r="Q95" s="7"/>
      <c r="R95" s="15"/>
      <c r="S95" s="120"/>
      <c r="T95" s="15"/>
      <c r="W95" s="6"/>
      <c r="X95" s="6"/>
      <c r="Y95" s="6"/>
      <c r="AH95" s="140"/>
      <c r="AI95" s="15"/>
      <c r="AJ95" s="6"/>
      <c r="AS95" s="15"/>
      <c r="AU95" s="15"/>
      <c r="AX95" s="15"/>
      <c r="BA95" s="15"/>
      <c r="BB95" s="15"/>
      <c r="BC95" s="15"/>
      <c r="BE95" s="9"/>
      <c r="BF95" s="35"/>
      <c r="BI95" s="81">
        <f>+KM_MAR[[#This Row],[Pasajeros Pagos (PAX)]]</f>
        <v>0</v>
      </c>
      <c r="BK95" s="77"/>
      <c r="BL95" s="10"/>
      <c r="BN95" s="46"/>
      <c r="BO95" s="73"/>
      <c r="BP95" s="45"/>
      <c r="BQ95" s="45"/>
      <c r="BR95" s="36"/>
      <c r="BU95" s="64"/>
      <c r="BW95" s="64"/>
      <c r="BY95" s="64"/>
      <c r="BZ95" s="65"/>
      <c r="CA95" s="66"/>
      <c r="CC95" s="64"/>
      <c r="CE95" s="67"/>
      <c r="CM95" s="12"/>
      <c r="CN95" s="11">
        <v>0.93219092281210525</v>
      </c>
      <c r="CP95" s="10">
        <v>0.99990000000000001</v>
      </c>
      <c r="CQ95" s="60">
        <v>672.23709221623972</v>
      </c>
      <c r="EA95" s="2">
        <v>2000</v>
      </c>
      <c r="EB95" s="2" t="s">
        <v>5</v>
      </c>
    </row>
    <row r="96" spans="3:132" ht="12.75" customHeight="1" x14ac:dyDescent="0.2">
      <c r="C96" s="85"/>
      <c r="E96" s="4"/>
      <c r="F96" s="4"/>
      <c r="G96" s="4"/>
      <c r="K96" s="7"/>
      <c r="L96" s="15"/>
      <c r="M96" s="6"/>
      <c r="N96" s="6"/>
      <c r="O96" s="6"/>
      <c r="P96" s="6"/>
      <c r="Q96" s="7"/>
      <c r="R96" s="15"/>
      <c r="S96" s="120"/>
      <c r="T96" s="15"/>
      <c r="W96" s="6"/>
      <c r="X96" s="6"/>
      <c r="Y96" s="6"/>
      <c r="AH96" s="140"/>
      <c r="AI96" s="15"/>
      <c r="AJ96" s="6"/>
      <c r="AS96" s="15"/>
      <c r="AU96" s="15"/>
      <c r="AX96" s="15"/>
      <c r="BA96" s="15"/>
      <c r="BB96" s="15"/>
      <c r="BC96" s="15"/>
      <c r="BE96" s="9"/>
      <c r="BF96" s="35"/>
      <c r="BI96" s="81">
        <f>+KM_MAR[[#This Row],[Pasajeros Pagos (PAX)]]</f>
        <v>0</v>
      </c>
      <c r="BK96" s="77"/>
      <c r="BL96" s="10"/>
      <c r="BN96" s="46"/>
      <c r="BO96" s="73"/>
      <c r="BP96" s="45"/>
      <c r="BQ96" s="45"/>
      <c r="BR96" s="36"/>
      <c r="BU96" s="64"/>
      <c r="BW96" s="64"/>
      <c r="BY96" s="64"/>
      <c r="BZ96" s="65"/>
      <c r="CA96" s="66"/>
      <c r="CC96" s="64"/>
      <c r="CE96" s="67"/>
      <c r="CM96" s="12"/>
      <c r="CN96" s="11">
        <v>0.96467361435058063</v>
      </c>
      <c r="CP96" s="10">
        <v>1.0004</v>
      </c>
      <c r="CQ96" s="60">
        <v>669.68097279609606</v>
      </c>
      <c r="EA96" s="2">
        <v>2000</v>
      </c>
      <c r="EB96" s="2" t="s">
        <v>6</v>
      </c>
    </row>
    <row r="97" spans="3:132" ht="12.75" customHeight="1" x14ac:dyDescent="0.2">
      <c r="C97" s="85"/>
      <c r="E97" s="4"/>
      <c r="F97" s="4"/>
      <c r="G97" s="4"/>
      <c r="K97" s="7"/>
      <c r="L97" s="15"/>
      <c r="M97" s="6"/>
      <c r="N97" s="6"/>
      <c r="O97" s="6"/>
      <c r="P97" s="6"/>
      <c r="Q97" s="7"/>
      <c r="R97" s="15"/>
      <c r="S97" s="120"/>
      <c r="T97" s="15"/>
      <c r="W97" s="6"/>
      <c r="X97" s="6"/>
      <c r="Y97" s="6"/>
      <c r="AH97" s="140"/>
      <c r="AI97" s="15"/>
      <c r="AJ97" s="6"/>
      <c r="AS97" s="15"/>
      <c r="AU97" s="15"/>
      <c r="AX97" s="15"/>
      <c r="BA97" s="15"/>
      <c r="BB97" s="15"/>
      <c r="BC97" s="15"/>
      <c r="BE97" s="9"/>
      <c r="BF97" s="35"/>
      <c r="BI97" s="81">
        <f>+KM_MAR[[#This Row],[Pasajeros Pagos (PAX)]]</f>
        <v>0</v>
      </c>
      <c r="BK97" s="77"/>
      <c r="BL97" s="10"/>
      <c r="BN97" s="46"/>
      <c r="BO97" s="73"/>
      <c r="BP97" s="45"/>
      <c r="BQ97" s="45"/>
      <c r="BR97" s="36"/>
      <c r="BU97" s="64"/>
      <c r="BW97" s="64"/>
      <c r="BY97" s="64"/>
      <c r="BZ97" s="65"/>
      <c r="CA97" s="66"/>
      <c r="CC97" s="64"/>
      <c r="CE97" s="67"/>
      <c r="CM97" s="12"/>
      <c r="CN97" s="11">
        <v>0.94347366724954662</v>
      </c>
      <c r="CP97" s="10">
        <v>1.0014000000000001</v>
      </c>
      <c r="CQ97" s="60">
        <v>667.1248533759524</v>
      </c>
      <c r="EA97" s="2">
        <v>2000</v>
      </c>
      <c r="EB97" s="2" t="s">
        <v>7</v>
      </c>
    </row>
    <row r="98" spans="3:132" ht="12.75" customHeight="1" x14ac:dyDescent="0.2">
      <c r="C98" s="85"/>
      <c r="E98" s="4"/>
      <c r="F98" s="4"/>
      <c r="G98" s="4"/>
      <c r="K98" s="7"/>
      <c r="L98" s="15"/>
      <c r="M98" s="6"/>
      <c r="N98" s="6"/>
      <c r="O98" s="6"/>
      <c r="P98" s="6"/>
      <c r="Q98" s="7"/>
      <c r="R98" s="15"/>
      <c r="S98" s="120"/>
      <c r="T98" s="15"/>
      <c r="W98" s="6"/>
      <c r="X98" s="6"/>
      <c r="Y98" s="6"/>
      <c r="AH98" s="140"/>
      <c r="AI98" s="15"/>
      <c r="AJ98" s="6"/>
      <c r="AS98" s="15"/>
      <c r="AU98" s="15"/>
      <c r="AX98" s="15"/>
      <c r="BA98" s="15"/>
      <c r="BB98" s="15"/>
      <c r="BC98" s="15"/>
      <c r="BE98" s="9"/>
      <c r="BF98" s="35"/>
      <c r="BI98" s="81">
        <f>+KM_MAR[[#This Row],[Pasajeros Pagos (PAX)]]</f>
        <v>0</v>
      </c>
      <c r="BK98" s="77"/>
      <c r="BL98" s="10"/>
      <c r="BN98" s="46"/>
      <c r="BO98" s="73"/>
      <c r="BP98" s="45"/>
      <c r="BQ98" s="45"/>
      <c r="BR98" s="36"/>
      <c r="BU98" s="64"/>
      <c r="BW98" s="64"/>
      <c r="BY98" s="64"/>
      <c r="BZ98" s="65"/>
      <c r="CA98" s="66"/>
      <c r="CC98" s="64"/>
      <c r="CE98" s="67"/>
      <c r="CM98" s="12"/>
      <c r="CN98" s="11">
        <v>1.0312494749555834</v>
      </c>
      <c r="CP98" s="10">
        <v>0.99919999999999998</v>
      </c>
      <c r="CQ98" s="60">
        <v>664.56873395580874</v>
      </c>
      <c r="DF98" s="45" t="e">
        <f>+KM_MAR[[#This Row],[Trenes Kilómetro (TK) (1+2+3)]]/KM_MAR[[#This Row],[Trenes Corridos (TC)]]</f>
        <v>#DIV/0!</v>
      </c>
      <c r="EA98" s="2">
        <v>2001</v>
      </c>
      <c r="EB98" s="2" t="s">
        <v>8</v>
      </c>
    </row>
    <row r="99" spans="3:132" ht="12.75" customHeight="1" x14ac:dyDescent="0.2">
      <c r="C99" s="85"/>
      <c r="E99" s="4"/>
      <c r="F99" s="4"/>
      <c r="G99" s="4"/>
      <c r="K99" s="7"/>
      <c r="L99" s="15"/>
      <c r="M99" s="6"/>
      <c r="N99" s="6"/>
      <c r="O99" s="6"/>
      <c r="P99" s="6"/>
      <c r="Q99" s="7"/>
      <c r="R99" s="15"/>
      <c r="S99" s="120"/>
      <c r="T99" s="15"/>
      <c r="W99" s="6"/>
      <c r="X99" s="6"/>
      <c r="Y99" s="6"/>
      <c r="AH99" s="140"/>
      <c r="AI99" s="15"/>
      <c r="AJ99" s="6"/>
      <c r="AS99" s="15"/>
      <c r="AU99" s="15"/>
      <c r="AX99" s="15"/>
      <c r="BA99" s="15"/>
      <c r="BB99" s="15"/>
      <c r="BC99" s="15"/>
      <c r="BE99" s="9"/>
      <c r="BF99" s="35"/>
      <c r="BI99" s="81">
        <f>+KM_MAR[[#This Row],[Pasajeros Pagos (PAX)]]</f>
        <v>0</v>
      </c>
      <c r="BK99" s="77"/>
      <c r="BL99" s="10"/>
      <c r="BN99" s="46"/>
      <c r="BO99" s="73"/>
      <c r="BP99" s="45"/>
      <c r="BQ99" s="45"/>
      <c r="BR99" s="36"/>
      <c r="BU99" s="64"/>
      <c r="BW99" s="64"/>
      <c r="BY99" s="64"/>
      <c r="BZ99" s="65"/>
      <c r="CA99" s="66"/>
      <c r="CC99" s="64"/>
      <c r="CE99" s="67"/>
      <c r="CM99" s="12"/>
      <c r="CN99" s="11">
        <v>1.0847913759044092</v>
      </c>
      <c r="CP99" s="10">
        <v>0.99960000000000004</v>
      </c>
      <c r="CQ99" s="60">
        <v>662.01261453566508</v>
      </c>
      <c r="DF99" s="45" t="e">
        <f>+KM_MAR[[#This Row],[Trenes Kilómetro (TK) (1+2+3)]]/KM_MAR[[#This Row],[Trenes Corridos (TC)]]</f>
        <v>#DIV/0!</v>
      </c>
      <c r="EA99" s="2">
        <v>2001</v>
      </c>
      <c r="EB99" s="2" t="s">
        <v>9</v>
      </c>
    </row>
    <row r="100" spans="3:132" ht="12.75" customHeight="1" x14ac:dyDescent="0.2">
      <c r="C100" s="85"/>
      <c r="E100" s="4"/>
      <c r="F100" s="4"/>
      <c r="G100" s="4"/>
      <c r="K100" s="7"/>
      <c r="L100" s="15"/>
      <c r="M100" s="6"/>
      <c r="N100" s="6"/>
      <c r="O100" s="6"/>
      <c r="P100" s="6"/>
      <c r="Q100" s="7"/>
      <c r="R100" s="15"/>
      <c r="S100" s="120"/>
      <c r="T100" s="15"/>
      <c r="W100" s="6"/>
      <c r="X100" s="6"/>
      <c r="Y100" s="6"/>
      <c r="AH100" s="140"/>
      <c r="AI100" s="15"/>
      <c r="AJ100" s="6"/>
      <c r="AS100" s="15"/>
      <c r="AU100" s="15"/>
      <c r="AX100" s="15"/>
      <c r="BA100" s="15"/>
      <c r="BB100" s="15"/>
      <c r="BC100" s="15"/>
      <c r="BE100" s="9"/>
      <c r="BF100" s="35"/>
      <c r="BI100" s="81">
        <f>+KM_MAR[[#This Row],[Pasajeros Pagos (PAX)]]</f>
        <v>0</v>
      </c>
      <c r="BK100" s="77"/>
      <c r="BL100" s="10"/>
      <c r="BN100" s="46"/>
      <c r="BO100" s="73"/>
      <c r="BP100" s="45"/>
      <c r="BQ100" s="45"/>
      <c r="BR100" s="36"/>
      <c r="BU100" s="64"/>
      <c r="BW100" s="64"/>
      <c r="BY100" s="64"/>
      <c r="BZ100" s="65"/>
      <c r="CA100" s="66"/>
      <c r="CC100" s="64"/>
      <c r="CE100" s="67"/>
      <c r="CM100" s="12"/>
      <c r="CN100" s="11">
        <v>0.9665364703364242</v>
      </c>
      <c r="CP100" s="10">
        <v>1.0008999999999999</v>
      </c>
      <c r="CQ100" s="60">
        <v>659.45649511552142</v>
      </c>
      <c r="DF100" s="45" t="e">
        <f>+KM_MAR[[#This Row],[Trenes Kilómetro (TK) (1+2+3)]]/KM_MAR[[#This Row],[Trenes Corridos (TC)]]</f>
        <v>#DIV/0!</v>
      </c>
      <c r="EA100" s="2">
        <v>2001</v>
      </c>
      <c r="EB100" s="2" t="s">
        <v>10</v>
      </c>
    </row>
    <row r="101" spans="3:132" ht="12.75" customHeight="1" x14ac:dyDescent="0.2">
      <c r="C101" s="85"/>
      <c r="E101" s="4"/>
      <c r="F101" s="4"/>
      <c r="G101" s="4"/>
      <c r="K101" s="7"/>
      <c r="L101" s="15"/>
      <c r="M101" s="6"/>
      <c r="N101" s="6"/>
      <c r="O101" s="6"/>
      <c r="P101" s="6"/>
      <c r="Q101" s="7"/>
      <c r="R101" s="15"/>
      <c r="S101" s="120"/>
      <c r="T101" s="15"/>
      <c r="W101" s="6"/>
      <c r="X101" s="6"/>
      <c r="Y101" s="6"/>
      <c r="AH101" s="140"/>
      <c r="AI101" s="15"/>
      <c r="AJ101" s="6"/>
      <c r="AS101" s="15"/>
      <c r="AU101" s="15"/>
      <c r="AX101" s="15"/>
      <c r="BA101" s="15"/>
      <c r="BB101" s="15"/>
      <c r="BC101" s="15"/>
      <c r="BE101" s="9"/>
      <c r="BF101" s="35"/>
      <c r="BI101" s="81">
        <f>+KM_MAR[[#This Row],[Pasajeros Pagos (PAX)]]</f>
        <v>0</v>
      </c>
      <c r="BK101" s="77"/>
      <c r="BL101" s="10"/>
      <c r="BN101" s="46"/>
      <c r="BO101" s="73"/>
      <c r="BP101" s="45"/>
      <c r="BQ101" s="45"/>
      <c r="BR101" s="36"/>
      <c r="BU101" s="64"/>
      <c r="BW101" s="64"/>
      <c r="BY101" s="64"/>
      <c r="BZ101" s="65"/>
      <c r="CA101" s="66"/>
      <c r="CC101" s="64"/>
      <c r="CE101" s="67"/>
      <c r="CM101" s="12"/>
      <c r="CN101" s="11">
        <v>1.0217585717100484</v>
      </c>
      <c r="CP101" s="10">
        <v>1.0001</v>
      </c>
      <c r="CQ101" s="60">
        <v>656.90037569537776</v>
      </c>
      <c r="DF101" s="45" t="e">
        <f>+KM_MAR[[#This Row],[Trenes Kilómetro (TK) (1+2+3)]]/KM_MAR[[#This Row],[Trenes Corridos (TC)]]</f>
        <v>#DIV/0!</v>
      </c>
      <c r="EA101" s="2">
        <v>2001</v>
      </c>
      <c r="EB101" s="2" t="s">
        <v>0</v>
      </c>
    </row>
    <row r="102" spans="3:132" ht="12.75" customHeight="1" x14ac:dyDescent="0.2">
      <c r="C102" s="85"/>
      <c r="E102" s="4"/>
      <c r="F102" s="4"/>
      <c r="G102" s="4"/>
      <c r="K102" s="7"/>
      <c r="L102" s="15"/>
      <c r="M102" s="6"/>
      <c r="N102" s="6"/>
      <c r="O102" s="6"/>
      <c r="P102" s="6"/>
      <c r="Q102" s="7"/>
      <c r="R102" s="15"/>
      <c r="S102" s="120"/>
      <c r="T102" s="15"/>
      <c r="W102" s="6"/>
      <c r="X102" s="6"/>
      <c r="Y102" s="6"/>
      <c r="AH102" s="140"/>
      <c r="AI102" s="15"/>
      <c r="AJ102" s="6"/>
      <c r="AS102" s="15"/>
      <c r="AU102" s="15"/>
      <c r="AX102" s="15"/>
      <c r="BA102" s="15"/>
      <c r="BB102" s="15"/>
      <c r="BC102" s="15"/>
      <c r="BE102" s="9"/>
      <c r="BF102" s="35"/>
      <c r="BI102" s="81">
        <f>+KM_MAR[[#This Row],[Pasajeros Pagos (PAX)]]</f>
        <v>0</v>
      </c>
      <c r="BK102" s="77"/>
      <c r="BL102" s="10"/>
      <c r="BN102" s="46"/>
      <c r="BO102" s="73"/>
      <c r="BP102" s="45"/>
      <c r="BQ102" s="45"/>
      <c r="BR102" s="36"/>
      <c r="BU102" s="64"/>
      <c r="BW102" s="64"/>
      <c r="BY102" s="64"/>
      <c r="BZ102" s="65"/>
      <c r="CA102" s="66"/>
      <c r="CC102" s="64"/>
      <c r="CE102" s="67"/>
      <c r="CM102" s="12"/>
      <c r="CN102" s="11">
        <v>0.99374846934575745</v>
      </c>
      <c r="CP102" s="10">
        <v>0.99939999999999996</v>
      </c>
      <c r="CQ102" s="60">
        <v>654.34425627523387</v>
      </c>
      <c r="DF102" s="45" t="e">
        <f>+KM_MAR[[#This Row],[Trenes Kilómetro (TK) (1+2+3)]]/KM_MAR[[#This Row],[Trenes Corridos (TC)]]</f>
        <v>#DIV/0!</v>
      </c>
      <c r="EA102" s="2">
        <v>2001</v>
      </c>
      <c r="EB102" s="2" t="s">
        <v>1</v>
      </c>
    </row>
    <row r="103" spans="3:132" ht="12.75" customHeight="1" x14ac:dyDescent="0.2">
      <c r="C103" s="85"/>
      <c r="E103" s="4"/>
      <c r="F103" s="4"/>
      <c r="G103" s="4"/>
      <c r="K103" s="7"/>
      <c r="L103" s="15"/>
      <c r="M103" s="6"/>
      <c r="N103" s="6"/>
      <c r="O103" s="6"/>
      <c r="P103" s="6"/>
      <c r="Q103" s="7"/>
      <c r="R103" s="15"/>
      <c r="S103" s="120"/>
      <c r="T103" s="15"/>
      <c r="W103" s="6"/>
      <c r="X103" s="6"/>
      <c r="Y103" s="6"/>
      <c r="AH103" s="140"/>
      <c r="AI103" s="15"/>
      <c r="AJ103" s="6"/>
      <c r="AS103" s="15"/>
      <c r="AU103" s="15"/>
      <c r="AX103" s="15"/>
      <c r="BA103" s="15"/>
      <c r="BB103" s="15"/>
      <c r="BC103" s="15"/>
      <c r="BE103" s="9"/>
      <c r="BF103" s="35"/>
      <c r="BI103" s="81">
        <f>+KM_MAR[[#This Row],[Pasajeros Pagos (PAX)]]</f>
        <v>0</v>
      </c>
      <c r="BK103" s="77"/>
      <c r="BL103" s="10"/>
      <c r="BN103" s="46"/>
      <c r="BO103" s="73"/>
      <c r="BP103" s="45"/>
      <c r="BQ103" s="45"/>
      <c r="BR103" s="36"/>
      <c r="BU103" s="64"/>
      <c r="BW103" s="64"/>
      <c r="BY103" s="64"/>
      <c r="BZ103" s="65"/>
      <c r="CA103" s="66"/>
      <c r="CC103" s="64"/>
      <c r="CE103" s="67"/>
      <c r="CM103" s="12"/>
      <c r="CN103" s="11">
        <v>1.0448676222185487</v>
      </c>
      <c r="CP103" s="10">
        <v>1.0009999999999999</v>
      </c>
      <c r="CQ103" s="60">
        <v>654.81969100789638</v>
      </c>
      <c r="DF103" s="45" t="e">
        <f>+KM_MAR[[#This Row],[Trenes Kilómetro (TK) (1+2+3)]]/KM_MAR[[#This Row],[Trenes Corridos (TC)]]</f>
        <v>#DIV/0!</v>
      </c>
      <c r="EA103" s="2">
        <v>2001</v>
      </c>
      <c r="EB103" s="2" t="s">
        <v>2</v>
      </c>
    </row>
    <row r="104" spans="3:132" ht="12.75" customHeight="1" x14ac:dyDescent="0.2">
      <c r="C104" s="85"/>
      <c r="E104" s="4"/>
      <c r="F104" s="4"/>
      <c r="G104" s="4"/>
      <c r="K104" s="7"/>
      <c r="L104" s="15"/>
      <c r="M104" s="6"/>
      <c r="N104" s="6"/>
      <c r="O104" s="6"/>
      <c r="P104" s="6"/>
      <c r="Q104" s="7"/>
      <c r="R104" s="15"/>
      <c r="S104" s="120"/>
      <c r="T104" s="15"/>
      <c r="W104" s="6"/>
      <c r="X104" s="6"/>
      <c r="Y104" s="6"/>
      <c r="AH104" s="140"/>
      <c r="AI104" s="15"/>
      <c r="AJ104" s="6"/>
      <c r="AS104" s="15"/>
      <c r="AU104" s="15"/>
      <c r="AX104" s="15"/>
      <c r="BA104" s="15"/>
      <c r="BB104" s="15"/>
      <c r="BC104" s="15"/>
      <c r="BE104" s="9"/>
      <c r="BF104" s="35"/>
      <c r="BI104" s="81">
        <f>+KM_MAR[[#This Row],[Pasajeros Pagos (PAX)]]</f>
        <v>0</v>
      </c>
      <c r="BK104" s="77"/>
      <c r="BL104" s="10"/>
      <c r="BN104" s="46"/>
      <c r="BO104" s="73"/>
      <c r="BP104" s="45"/>
      <c r="BQ104" s="45"/>
      <c r="BR104" s="36"/>
      <c r="BU104" s="64"/>
      <c r="BW104" s="64"/>
      <c r="BY104" s="64"/>
      <c r="BZ104" s="65"/>
      <c r="CA104" s="66"/>
      <c r="CC104" s="64"/>
      <c r="CE104" s="67"/>
      <c r="CM104" s="12"/>
      <c r="CN104" s="11">
        <v>0.99732390383573966</v>
      </c>
      <c r="CP104" s="10">
        <v>1.0289999999999999</v>
      </c>
      <c r="CQ104" s="60">
        <v>655.29512574055889</v>
      </c>
      <c r="DF104" s="45" t="e">
        <f>+KM_MAR[[#This Row],[Trenes Kilómetro (TK) (1+2+3)]]/KM_MAR[[#This Row],[Trenes Corridos (TC)]]</f>
        <v>#DIV/0!</v>
      </c>
      <c r="EA104" s="2">
        <v>2001</v>
      </c>
      <c r="EB104" s="2" t="s">
        <v>3</v>
      </c>
    </row>
    <row r="105" spans="3:132" ht="12.75" customHeight="1" x14ac:dyDescent="0.2">
      <c r="C105" s="85"/>
      <c r="E105" s="4"/>
      <c r="F105" s="4"/>
      <c r="G105" s="4"/>
      <c r="K105" s="7"/>
      <c r="L105" s="15"/>
      <c r="M105" s="6"/>
      <c r="N105" s="6"/>
      <c r="O105" s="6"/>
      <c r="P105" s="6"/>
      <c r="Q105" s="7"/>
      <c r="R105" s="15"/>
      <c r="S105" s="120"/>
      <c r="T105" s="15"/>
      <c r="W105" s="6"/>
      <c r="X105" s="6"/>
      <c r="Y105" s="6"/>
      <c r="AH105" s="140"/>
      <c r="AI105" s="15"/>
      <c r="AJ105" s="6"/>
      <c r="AS105" s="15"/>
      <c r="AU105" s="15"/>
      <c r="AX105" s="15"/>
      <c r="BA105" s="15"/>
      <c r="BB105" s="15"/>
      <c r="BC105" s="15"/>
      <c r="BE105" s="9"/>
      <c r="BF105" s="35"/>
      <c r="BI105" s="81">
        <f>+KM_MAR[[#This Row],[Pasajeros Pagos (PAX)]]</f>
        <v>0</v>
      </c>
      <c r="BK105" s="77"/>
      <c r="BL105" s="10"/>
      <c r="BN105" s="46"/>
      <c r="BO105" s="73"/>
      <c r="BP105" s="45"/>
      <c r="BQ105" s="45"/>
      <c r="BR105" s="36"/>
      <c r="BU105" s="64"/>
      <c r="BW105" s="64"/>
      <c r="BY105" s="64"/>
      <c r="BZ105" s="65"/>
      <c r="CA105" s="66"/>
      <c r="CC105" s="64"/>
      <c r="CE105" s="67"/>
      <c r="CM105" s="12"/>
      <c r="CN105" s="11">
        <v>0.99425502622255602</v>
      </c>
      <c r="CP105" s="10">
        <v>0.99739999999999995</v>
      </c>
      <c r="CQ105" s="60">
        <v>655.77056047322139</v>
      </c>
      <c r="DF105" s="45" t="e">
        <f>+KM_MAR[[#This Row],[Trenes Kilómetro (TK) (1+2+3)]]/KM_MAR[[#This Row],[Trenes Corridos (TC)]]</f>
        <v>#DIV/0!</v>
      </c>
      <c r="EA105" s="2">
        <v>2001</v>
      </c>
      <c r="EB105" s="2" t="s">
        <v>4</v>
      </c>
    </row>
    <row r="106" spans="3:132" ht="12.75" customHeight="1" x14ac:dyDescent="0.2">
      <c r="C106" s="85"/>
      <c r="E106" s="4"/>
      <c r="F106" s="4"/>
      <c r="G106" s="4"/>
      <c r="K106" s="7"/>
      <c r="L106" s="15"/>
      <c r="M106" s="6"/>
      <c r="N106" s="6"/>
      <c r="O106" s="6"/>
      <c r="P106" s="6"/>
      <c r="Q106" s="7"/>
      <c r="R106" s="15"/>
      <c r="S106" s="120"/>
      <c r="T106" s="15"/>
      <c r="W106" s="6"/>
      <c r="X106" s="6"/>
      <c r="Y106" s="6"/>
      <c r="AH106" s="140"/>
      <c r="AI106" s="15"/>
      <c r="AJ106" s="6"/>
      <c r="AS106" s="15"/>
      <c r="AU106" s="15"/>
      <c r="AX106" s="15"/>
      <c r="BA106" s="15"/>
      <c r="BB106" s="15"/>
      <c r="BC106" s="15"/>
      <c r="BE106" s="9"/>
      <c r="BF106" s="35"/>
      <c r="BI106" s="81">
        <f>+KM_MAR[[#This Row],[Pasajeros Pagos (PAX)]]</f>
        <v>0</v>
      </c>
      <c r="BK106" s="77"/>
      <c r="BL106" s="10"/>
      <c r="BN106" s="46"/>
      <c r="BO106" s="73"/>
      <c r="BP106" s="45"/>
      <c r="BQ106" s="45"/>
      <c r="BR106" s="36"/>
      <c r="BU106" s="64"/>
      <c r="BW106" s="64"/>
      <c r="BY106" s="64"/>
      <c r="BZ106" s="65"/>
      <c r="CA106" s="66"/>
      <c r="CC106" s="64"/>
      <c r="CE106" s="67"/>
      <c r="CM106" s="12"/>
      <c r="CN106" s="11">
        <v>0.99055375008349367</v>
      </c>
      <c r="CP106" s="10">
        <v>0.99890000000000001</v>
      </c>
      <c r="CQ106" s="60">
        <v>656.2459952058839</v>
      </c>
      <c r="DF106" s="45" t="e">
        <f>+KM_MAR[[#This Row],[Trenes Kilómetro (TK) (1+2+3)]]/KM_MAR[[#This Row],[Trenes Corridos (TC)]]</f>
        <v>#DIV/0!</v>
      </c>
      <c r="EA106" s="2">
        <v>2001</v>
      </c>
      <c r="EB106" s="2" t="s">
        <v>11</v>
      </c>
    </row>
    <row r="107" spans="3:132" ht="12.75" customHeight="1" x14ac:dyDescent="0.2">
      <c r="C107" s="85"/>
      <c r="E107" s="4"/>
      <c r="F107" s="4"/>
      <c r="G107" s="4"/>
      <c r="K107" s="7"/>
      <c r="L107" s="15"/>
      <c r="M107" s="6"/>
      <c r="N107" s="6"/>
      <c r="O107" s="6"/>
      <c r="P107" s="6"/>
      <c r="Q107" s="7"/>
      <c r="R107" s="15"/>
      <c r="S107" s="120"/>
      <c r="T107" s="15"/>
      <c r="W107" s="6"/>
      <c r="X107" s="6"/>
      <c r="Y107" s="6"/>
      <c r="AH107" s="140"/>
      <c r="AI107" s="15"/>
      <c r="AJ107" s="6"/>
      <c r="AS107" s="15"/>
      <c r="AU107" s="15"/>
      <c r="AX107" s="15"/>
      <c r="BA107" s="15"/>
      <c r="BB107" s="15"/>
      <c r="BC107" s="15"/>
      <c r="BE107" s="9"/>
      <c r="BF107" s="35"/>
      <c r="BI107" s="81">
        <f>+KM_MAR[[#This Row],[Pasajeros Pagos (PAX)]]</f>
        <v>0</v>
      </c>
      <c r="BK107" s="77"/>
      <c r="BL107" s="10"/>
      <c r="BN107" s="46"/>
      <c r="BO107" s="73"/>
      <c r="BP107" s="45"/>
      <c r="BQ107" s="45"/>
      <c r="BR107" s="36"/>
      <c r="BU107" s="64"/>
      <c r="BW107" s="64"/>
      <c r="BY107" s="64"/>
      <c r="BZ107" s="65"/>
      <c r="CA107" s="66"/>
      <c r="CC107" s="64"/>
      <c r="CE107" s="67"/>
      <c r="CM107" s="12"/>
      <c r="CN107" s="11">
        <v>0.93219092281210525</v>
      </c>
      <c r="CP107" s="10">
        <v>1.0028999999999999</v>
      </c>
      <c r="CQ107" s="60">
        <v>656.72142993854652</v>
      </c>
      <c r="DF107" s="45" t="e">
        <f>+KM_MAR[[#This Row],[Trenes Kilómetro (TK) (1+2+3)]]/KM_MAR[[#This Row],[Trenes Corridos (TC)]]</f>
        <v>#DIV/0!</v>
      </c>
      <c r="EA107" s="2">
        <v>2001</v>
      </c>
      <c r="EB107" s="2" t="s">
        <v>5</v>
      </c>
    </row>
    <row r="108" spans="3:132" ht="12.75" customHeight="1" x14ac:dyDescent="0.2">
      <c r="C108" s="85"/>
      <c r="E108" s="4"/>
      <c r="F108" s="4"/>
      <c r="G108" s="4"/>
      <c r="K108" s="7"/>
      <c r="L108" s="15"/>
      <c r="M108" s="6"/>
      <c r="N108" s="6"/>
      <c r="O108" s="6"/>
      <c r="P108" s="6"/>
      <c r="Q108" s="7"/>
      <c r="R108" s="15"/>
      <c r="S108" s="120"/>
      <c r="T108" s="15"/>
      <c r="W108" s="6"/>
      <c r="X108" s="6"/>
      <c r="Y108" s="6"/>
      <c r="AH108" s="140"/>
      <c r="AI108" s="15"/>
      <c r="AJ108" s="6"/>
      <c r="AS108" s="15"/>
      <c r="AU108" s="15"/>
      <c r="AX108" s="15"/>
      <c r="BA108" s="15"/>
      <c r="BB108" s="15"/>
      <c r="BC108" s="15"/>
      <c r="BE108" s="9"/>
      <c r="BF108" s="35"/>
      <c r="BI108" s="81">
        <f>+KM_MAR[[#This Row],[Pasajeros Pagos (PAX)]]</f>
        <v>0</v>
      </c>
      <c r="BK108" s="77"/>
      <c r="BL108" s="10"/>
      <c r="BN108" s="46"/>
      <c r="BO108" s="73"/>
      <c r="BP108" s="45"/>
      <c r="BQ108" s="45"/>
      <c r="BR108" s="36"/>
      <c r="BU108" s="64"/>
      <c r="BW108" s="64"/>
      <c r="BY108" s="64"/>
      <c r="BZ108" s="65"/>
      <c r="CA108" s="66"/>
      <c r="CC108" s="64"/>
      <c r="CE108" s="67"/>
      <c r="CM108" s="12"/>
      <c r="CN108" s="11">
        <v>0.96467361435058063</v>
      </c>
      <c r="CP108" s="10">
        <v>1.0038</v>
      </c>
      <c r="CQ108" s="60">
        <v>650.80839852450674</v>
      </c>
      <c r="CR108" s="10"/>
      <c r="DF108" s="45" t="e">
        <f>+KM_MAR[[#This Row],[Trenes Kilómetro (TK) (1+2+3)]]/KM_MAR[[#This Row],[Trenes Corridos (TC)]]</f>
        <v>#DIV/0!</v>
      </c>
      <c r="EA108" s="2">
        <v>2001</v>
      </c>
      <c r="EB108" s="2" t="s">
        <v>6</v>
      </c>
    </row>
    <row r="109" spans="3:132" ht="12.75" customHeight="1" x14ac:dyDescent="0.2">
      <c r="C109" s="85"/>
      <c r="E109" s="4"/>
      <c r="F109" s="4"/>
      <c r="G109" s="4"/>
      <c r="K109" s="7"/>
      <c r="L109" s="15"/>
      <c r="M109" s="6"/>
      <c r="N109" s="6"/>
      <c r="O109" s="6"/>
      <c r="P109" s="6"/>
      <c r="Q109" s="7"/>
      <c r="R109" s="15"/>
      <c r="S109" s="120"/>
      <c r="T109" s="15"/>
      <c r="W109" s="6"/>
      <c r="X109" s="6"/>
      <c r="Y109" s="6"/>
      <c r="AH109" s="140"/>
      <c r="AI109" s="15"/>
      <c r="AJ109" s="6"/>
      <c r="AS109" s="15"/>
      <c r="AU109" s="15"/>
      <c r="AX109" s="15"/>
      <c r="BA109" s="15"/>
      <c r="BB109" s="15"/>
      <c r="BC109" s="15"/>
      <c r="BE109" s="9"/>
      <c r="BF109" s="35"/>
      <c r="BI109" s="81">
        <f>+KM_MAR[[#This Row],[Pasajeros Pagos (PAX)]]</f>
        <v>0</v>
      </c>
      <c r="BK109" s="77"/>
      <c r="BL109" s="10"/>
      <c r="BN109" s="46"/>
      <c r="BO109" s="73"/>
      <c r="BP109" s="45"/>
      <c r="BQ109" s="45"/>
      <c r="BR109" s="36"/>
      <c r="BU109" s="64"/>
      <c r="BW109" s="64"/>
      <c r="BY109" s="64"/>
      <c r="BZ109" s="65"/>
      <c r="CA109" s="66"/>
      <c r="CC109" s="64"/>
      <c r="CE109" s="67"/>
      <c r="CM109" s="12"/>
      <c r="CN109" s="11">
        <v>0.94347366724954662</v>
      </c>
      <c r="CP109" s="10">
        <v>1.1498999999999999</v>
      </c>
      <c r="CQ109" s="60">
        <v>644.89536711046696</v>
      </c>
      <c r="CR109" s="10"/>
      <c r="DF109" s="45" t="e">
        <f>+KM_MAR[[#This Row],[Trenes Kilómetro (TK) (1+2+3)]]/KM_MAR[[#This Row],[Trenes Corridos (TC)]]</f>
        <v>#DIV/0!</v>
      </c>
      <c r="EA109" s="2">
        <v>2001</v>
      </c>
      <c r="EB109" s="2" t="s">
        <v>7</v>
      </c>
    </row>
    <row r="110" spans="3:132" ht="12.75" customHeight="1" x14ac:dyDescent="0.2">
      <c r="C110" s="85"/>
      <c r="E110" s="4"/>
      <c r="F110" s="4"/>
      <c r="G110" s="4"/>
      <c r="K110" s="7"/>
      <c r="L110" s="15"/>
      <c r="M110" s="6"/>
      <c r="N110" s="6"/>
      <c r="O110" s="6"/>
      <c r="P110" s="6"/>
      <c r="Q110" s="7"/>
      <c r="R110" s="15"/>
      <c r="S110" s="120"/>
      <c r="T110" s="15"/>
      <c r="W110" s="6"/>
      <c r="X110" s="6"/>
      <c r="Y110" s="6"/>
      <c r="AH110" s="140"/>
      <c r="AI110" s="15"/>
      <c r="AJ110" s="6"/>
      <c r="AS110" s="15"/>
      <c r="AU110" s="15"/>
      <c r="AX110" s="15"/>
      <c r="BA110" s="15"/>
      <c r="BB110" s="15"/>
      <c r="BC110" s="15"/>
      <c r="BE110" s="9"/>
      <c r="BF110" s="35"/>
      <c r="BI110" s="81">
        <f>+KM_MAR[[#This Row],[Pasajeros Pagos (PAX)]]</f>
        <v>0</v>
      </c>
      <c r="BK110" s="77"/>
      <c r="BL110" s="10"/>
      <c r="BN110" s="46"/>
      <c r="BO110" s="73"/>
      <c r="BP110" s="45"/>
      <c r="BQ110" s="45"/>
      <c r="BR110" s="36"/>
      <c r="BU110" s="64"/>
      <c r="BW110" s="64"/>
      <c r="BY110" s="64"/>
      <c r="BZ110" s="65"/>
      <c r="CA110" s="66"/>
      <c r="CC110" s="64"/>
      <c r="CE110" s="67"/>
      <c r="CM110" s="12"/>
      <c r="CN110" s="11">
        <v>1.0312494749555834</v>
      </c>
      <c r="CP110" s="10">
        <v>1.95</v>
      </c>
      <c r="CQ110" s="60">
        <v>638.98233569642719</v>
      </c>
      <c r="CR110" s="10"/>
      <c r="DF110" s="45" t="e">
        <f>+KM_MAR[[#This Row],[Trenes Kilómetro (TK) (1+2+3)]]/KM_MAR[[#This Row],[Trenes Corridos (TC)]]</f>
        <v>#DIV/0!</v>
      </c>
      <c r="EA110" s="2">
        <v>2002</v>
      </c>
      <c r="EB110" s="2" t="s">
        <v>8</v>
      </c>
    </row>
    <row r="111" spans="3:132" ht="12.75" customHeight="1" x14ac:dyDescent="0.2">
      <c r="C111" s="85"/>
      <c r="E111" s="4"/>
      <c r="F111" s="4"/>
      <c r="G111" s="4"/>
      <c r="K111" s="7"/>
      <c r="L111" s="15"/>
      <c r="M111" s="6"/>
      <c r="N111" s="6"/>
      <c r="O111" s="6"/>
      <c r="P111" s="6"/>
      <c r="Q111" s="7"/>
      <c r="R111" s="15"/>
      <c r="S111" s="120"/>
      <c r="T111" s="15"/>
      <c r="W111" s="6"/>
      <c r="X111" s="6"/>
      <c r="Y111" s="6"/>
      <c r="AH111" s="140"/>
      <c r="AI111" s="15"/>
      <c r="AJ111" s="6"/>
      <c r="AS111" s="15"/>
      <c r="AU111" s="15"/>
      <c r="AX111" s="15"/>
      <c r="BA111" s="15"/>
      <c r="BB111" s="15"/>
      <c r="BC111" s="15"/>
      <c r="BE111" s="9"/>
      <c r="BF111" s="35"/>
      <c r="BI111" s="81">
        <f>+KM_MAR[[#This Row],[Pasajeros Pagos (PAX)]]</f>
        <v>0</v>
      </c>
      <c r="BK111" s="77"/>
      <c r="BL111" s="10"/>
      <c r="BN111" s="46"/>
      <c r="BO111" s="73"/>
      <c r="BP111" s="45"/>
      <c r="BQ111" s="45"/>
      <c r="BR111" s="36"/>
      <c r="BU111" s="64"/>
      <c r="BW111" s="64"/>
      <c r="BY111" s="64"/>
      <c r="BZ111" s="65"/>
      <c r="CA111" s="66"/>
      <c r="CC111" s="64"/>
      <c r="CE111" s="67"/>
      <c r="CM111" s="12"/>
      <c r="CN111" s="11">
        <v>1.0847913759044092</v>
      </c>
      <c r="CP111" s="10">
        <v>2</v>
      </c>
      <c r="CQ111" s="60">
        <v>633.06930428238741</v>
      </c>
      <c r="CR111" s="10"/>
      <c r="DF111" s="45" t="e">
        <f>+KM_MAR[[#This Row],[Trenes Kilómetro (TK) (1+2+3)]]/KM_MAR[[#This Row],[Trenes Corridos (TC)]]</f>
        <v>#DIV/0!</v>
      </c>
      <c r="EA111" s="2">
        <v>2002</v>
      </c>
      <c r="EB111" s="2" t="s">
        <v>9</v>
      </c>
    </row>
    <row r="112" spans="3:132" ht="12.75" customHeight="1" x14ac:dyDescent="0.2">
      <c r="C112" s="85"/>
      <c r="E112" s="4"/>
      <c r="F112" s="4"/>
      <c r="G112" s="4"/>
      <c r="K112" s="7"/>
      <c r="L112" s="15"/>
      <c r="M112" s="6"/>
      <c r="N112" s="6"/>
      <c r="O112" s="6"/>
      <c r="P112" s="6"/>
      <c r="Q112" s="7"/>
      <c r="R112" s="15"/>
      <c r="S112" s="120"/>
      <c r="T112" s="15"/>
      <c r="W112" s="6"/>
      <c r="X112" s="6"/>
      <c r="Y112" s="6"/>
      <c r="AH112" s="140"/>
      <c r="AI112" s="15"/>
      <c r="AJ112" s="6"/>
      <c r="AS112" s="15"/>
      <c r="AU112" s="15"/>
      <c r="AX112" s="15"/>
      <c r="BA112" s="15"/>
      <c r="BB112" s="15"/>
      <c r="BC112" s="15"/>
      <c r="BE112" s="9"/>
      <c r="BF112" s="35"/>
      <c r="BI112" s="81">
        <f>+KM_MAR[[#This Row],[Pasajeros Pagos (PAX)]]</f>
        <v>0</v>
      </c>
      <c r="BK112" s="77"/>
      <c r="BL112" s="10"/>
      <c r="BN112" s="46"/>
      <c r="BO112" s="73"/>
      <c r="BP112" s="45"/>
      <c r="BQ112" s="45"/>
      <c r="BR112" s="36"/>
      <c r="BU112" s="64"/>
      <c r="BW112" s="64"/>
      <c r="BY112" s="64"/>
      <c r="BZ112" s="65"/>
      <c r="CA112" s="66"/>
      <c r="CC112" s="64"/>
      <c r="CE112" s="67"/>
      <c r="CM112" s="12"/>
      <c r="CN112" s="11">
        <v>0.9665364703364242</v>
      </c>
      <c r="CP112" s="10">
        <v>2.3988999999999998</v>
      </c>
      <c r="CQ112" s="60">
        <v>627.15627286834763</v>
      </c>
      <c r="CR112" s="10"/>
      <c r="DF112" s="45" t="e">
        <f>+KM_MAR[[#This Row],[Trenes Kilómetro (TK) (1+2+3)]]/KM_MAR[[#This Row],[Trenes Corridos (TC)]]</f>
        <v>#DIV/0!</v>
      </c>
      <c r="EA112" s="2">
        <v>2002</v>
      </c>
      <c r="EB112" s="2" t="s">
        <v>10</v>
      </c>
    </row>
    <row r="113" spans="3:132" ht="12.75" customHeight="1" x14ac:dyDescent="0.2">
      <c r="C113" s="85"/>
      <c r="E113" s="4"/>
      <c r="F113" s="4"/>
      <c r="G113" s="4"/>
      <c r="K113" s="7"/>
      <c r="L113" s="15"/>
      <c r="M113" s="6"/>
      <c r="N113" s="6"/>
      <c r="O113" s="6"/>
      <c r="P113" s="6"/>
      <c r="Q113" s="7"/>
      <c r="R113" s="15"/>
      <c r="S113" s="120"/>
      <c r="T113" s="15"/>
      <c r="W113" s="6"/>
      <c r="X113" s="6"/>
      <c r="Y113" s="6"/>
      <c r="AH113" s="140"/>
      <c r="AI113" s="15"/>
      <c r="AJ113" s="6"/>
      <c r="AS113" s="15"/>
      <c r="AU113" s="15"/>
      <c r="AX113" s="15"/>
      <c r="BA113" s="15"/>
      <c r="BB113" s="15"/>
      <c r="BC113" s="15"/>
      <c r="BE113" s="9"/>
      <c r="BF113" s="35"/>
      <c r="BI113" s="81">
        <f>+KM_MAR[[#This Row],[Pasajeros Pagos (PAX)]]</f>
        <v>0</v>
      </c>
      <c r="BK113" s="77"/>
      <c r="BL113" s="10"/>
      <c r="BN113" s="46"/>
      <c r="BO113" s="73"/>
      <c r="BP113" s="45"/>
      <c r="BQ113" s="45"/>
      <c r="BR113" s="36"/>
      <c r="BU113" s="64"/>
      <c r="BW113" s="64"/>
      <c r="BY113" s="64"/>
      <c r="BZ113" s="65"/>
      <c r="CA113" s="66"/>
      <c r="CC113" s="64"/>
      <c r="CE113" s="67"/>
      <c r="CM113" s="12"/>
      <c r="CN113" s="11">
        <v>1.0217585717100484</v>
      </c>
      <c r="CP113" s="10">
        <v>2.8551000000000002</v>
      </c>
      <c r="CQ113" s="60">
        <v>621.24324145430785</v>
      </c>
      <c r="CR113" s="10"/>
      <c r="DF113" s="45" t="e">
        <f>+KM_MAR[[#This Row],[Trenes Kilómetro (TK) (1+2+3)]]/KM_MAR[[#This Row],[Trenes Corridos (TC)]]</f>
        <v>#DIV/0!</v>
      </c>
      <c r="EA113" s="2">
        <v>2002</v>
      </c>
      <c r="EB113" s="2" t="s">
        <v>0</v>
      </c>
    </row>
    <row r="114" spans="3:132" ht="12.75" customHeight="1" x14ac:dyDescent="0.2">
      <c r="C114" s="85"/>
      <c r="E114" s="4"/>
      <c r="F114" s="4"/>
      <c r="G114" s="4"/>
      <c r="K114" s="7"/>
      <c r="L114" s="15"/>
      <c r="M114" s="6"/>
      <c r="N114" s="6"/>
      <c r="O114" s="6"/>
      <c r="P114" s="6"/>
      <c r="Q114" s="7"/>
      <c r="R114" s="15"/>
      <c r="S114" s="120"/>
      <c r="T114" s="15"/>
      <c r="W114" s="6"/>
      <c r="X114" s="6"/>
      <c r="Y114" s="6"/>
      <c r="AH114" s="140"/>
      <c r="AI114" s="15"/>
      <c r="AJ114" s="6"/>
      <c r="AS114" s="15"/>
      <c r="AU114" s="15"/>
      <c r="AX114" s="15"/>
      <c r="BA114" s="15"/>
      <c r="BB114" s="15"/>
      <c r="BC114" s="15"/>
      <c r="BE114" s="9"/>
      <c r="BF114" s="35"/>
      <c r="BI114" s="81">
        <f>+KM_MAR[[#This Row],[Pasajeros Pagos (PAX)]]</f>
        <v>0</v>
      </c>
      <c r="BK114" s="77"/>
      <c r="BL114" s="10"/>
      <c r="BN114" s="46"/>
      <c r="BO114" s="73"/>
      <c r="BP114" s="45"/>
      <c r="BQ114" s="45"/>
      <c r="BR114" s="36"/>
      <c r="BU114" s="64"/>
      <c r="BW114" s="64"/>
      <c r="BY114" s="64"/>
      <c r="BZ114" s="65"/>
      <c r="CA114" s="66"/>
      <c r="CC114" s="64"/>
      <c r="CE114" s="67"/>
      <c r="CM114" s="12"/>
      <c r="CN114" s="11">
        <v>0.99374846934575745</v>
      </c>
      <c r="CP114" s="10">
        <v>3.3287</v>
      </c>
      <c r="CQ114" s="60">
        <v>615.3302100402683</v>
      </c>
      <c r="CR114" s="10"/>
      <c r="DF114" s="45" t="e">
        <f>+KM_MAR[[#This Row],[Trenes Kilómetro (TK) (1+2+3)]]/KM_MAR[[#This Row],[Trenes Corridos (TC)]]</f>
        <v>#DIV/0!</v>
      </c>
      <c r="EA114" s="2">
        <v>2002</v>
      </c>
      <c r="EB114" s="2" t="s">
        <v>1</v>
      </c>
    </row>
    <row r="115" spans="3:132" ht="12.75" customHeight="1" x14ac:dyDescent="0.2">
      <c r="C115" s="85"/>
      <c r="E115" s="4"/>
      <c r="F115" s="4"/>
      <c r="G115" s="4"/>
      <c r="K115" s="7"/>
      <c r="L115" s="15"/>
      <c r="M115" s="6"/>
      <c r="N115" s="6"/>
      <c r="O115" s="6"/>
      <c r="P115" s="6"/>
      <c r="Q115" s="7"/>
      <c r="R115" s="15"/>
      <c r="S115" s="120"/>
      <c r="T115" s="15"/>
      <c r="W115" s="6"/>
      <c r="X115" s="6"/>
      <c r="Y115" s="6"/>
      <c r="AH115" s="140"/>
      <c r="AI115" s="15"/>
      <c r="AJ115" s="6"/>
      <c r="AS115" s="15"/>
      <c r="AU115" s="15"/>
      <c r="AX115" s="15"/>
      <c r="BA115" s="15"/>
      <c r="BB115" s="15"/>
      <c r="BC115" s="15"/>
      <c r="BE115" s="9"/>
      <c r="BF115" s="35"/>
      <c r="BI115" s="81">
        <f>+KM_MAR[[#This Row],[Pasajeros Pagos (PAX)]]</f>
        <v>0</v>
      </c>
      <c r="BK115" s="77"/>
      <c r="BL115" s="10"/>
      <c r="BN115" s="46"/>
      <c r="BO115" s="73"/>
      <c r="BP115" s="45"/>
      <c r="BQ115" s="45"/>
      <c r="BR115" s="36"/>
      <c r="BU115" s="64"/>
      <c r="BW115" s="64"/>
      <c r="BY115" s="64"/>
      <c r="BZ115" s="65"/>
      <c r="CA115" s="66"/>
      <c r="CC115" s="64"/>
      <c r="CE115" s="67"/>
      <c r="CM115" s="12"/>
      <c r="CN115" s="11">
        <v>1.0448676222185487</v>
      </c>
      <c r="CP115" s="10">
        <v>3.6213000000000002</v>
      </c>
      <c r="CQ115" s="60">
        <v>611.59297474531638</v>
      </c>
      <c r="CR115" s="10"/>
      <c r="DF115" s="45" t="e">
        <f>+KM_MAR[[#This Row],[Trenes Kilómetro (TK) (1+2+3)]]/KM_MAR[[#This Row],[Trenes Corridos (TC)]]</f>
        <v>#DIV/0!</v>
      </c>
      <c r="EA115" s="2">
        <v>2002</v>
      </c>
      <c r="EB115" s="2" t="s">
        <v>2</v>
      </c>
    </row>
    <row r="116" spans="3:132" ht="12.75" customHeight="1" x14ac:dyDescent="0.2">
      <c r="C116" s="85"/>
      <c r="E116" s="4"/>
      <c r="F116" s="4"/>
      <c r="G116" s="4"/>
      <c r="K116" s="7"/>
      <c r="L116" s="15"/>
      <c r="M116" s="6"/>
      <c r="N116" s="6"/>
      <c r="O116" s="6"/>
      <c r="P116" s="6"/>
      <c r="Q116" s="7"/>
      <c r="R116" s="15"/>
      <c r="S116" s="120"/>
      <c r="T116" s="15"/>
      <c r="W116" s="6"/>
      <c r="X116" s="6"/>
      <c r="Y116" s="6"/>
      <c r="AH116" s="140"/>
      <c r="AI116" s="15"/>
      <c r="AJ116" s="6"/>
      <c r="AS116" s="15"/>
      <c r="AU116" s="15"/>
      <c r="AX116" s="15"/>
      <c r="BA116" s="15"/>
      <c r="BB116" s="15"/>
      <c r="BC116" s="15"/>
      <c r="BE116" s="9"/>
      <c r="BF116" s="35"/>
      <c r="BI116" s="81">
        <f>+KM_MAR[[#This Row],[Pasajeros Pagos (PAX)]]</f>
        <v>0</v>
      </c>
      <c r="BK116" s="77"/>
      <c r="BL116" s="10"/>
      <c r="BN116" s="46"/>
      <c r="BO116" s="73"/>
      <c r="BP116" s="45"/>
      <c r="BQ116" s="45"/>
      <c r="BR116" s="36"/>
      <c r="BU116" s="64"/>
      <c r="BW116" s="64"/>
      <c r="BY116" s="64"/>
      <c r="BZ116" s="65"/>
      <c r="CA116" s="66"/>
      <c r="CC116" s="64"/>
      <c r="CE116" s="67"/>
      <c r="CM116" s="12"/>
      <c r="CN116" s="11">
        <v>0.99732390383573966</v>
      </c>
      <c r="CP116" s="10">
        <v>3.6071</v>
      </c>
      <c r="CQ116" s="60">
        <v>607.85573945036447</v>
      </c>
      <c r="CR116" s="10"/>
      <c r="DF116" s="45" t="e">
        <f>+KM_MAR[[#This Row],[Trenes Kilómetro (TK) (1+2+3)]]/KM_MAR[[#This Row],[Trenes Corridos (TC)]]</f>
        <v>#DIV/0!</v>
      </c>
      <c r="EA116" s="2">
        <v>2002</v>
      </c>
      <c r="EB116" s="2" t="s">
        <v>3</v>
      </c>
    </row>
    <row r="117" spans="3:132" ht="12.75" customHeight="1" x14ac:dyDescent="0.2">
      <c r="C117" s="85"/>
      <c r="E117" s="4"/>
      <c r="F117" s="4"/>
      <c r="G117" s="4"/>
      <c r="K117" s="7"/>
      <c r="L117" s="15"/>
      <c r="M117" s="6"/>
      <c r="N117" s="6"/>
      <c r="O117" s="6"/>
      <c r="P117" s="6"/>
      <c r="Q117" s="7"/>
      <c r="R117" s="15"/>
      <c r="S117" s="120"/>
      <c r="T117" s="15"/>
      <c r="W117" s="6"/>
      <c r="X117" s="6"/>
      <c r="Y117" s="6"/>
      <c r="AH117" s="140"/>
      <c r="AI117" s="15"/>
      <c r="AJ117" s="6"/>
      <c r="AS117" s="15"/>
      <c r="AU117" s="15"/>
      <c r="AX117" s="15"/>
      <c r="BA117" s="15"/>
      <c r="BB117" s="15"/>
      <c r="BC117" s="15"/>
      <c r="BE117" s="9"/>
      <c r="BF117" s="35"/>
      <c r="BI117" s="81">
        <f>+KM_MAR[[#This Row],[Pasajeros Pagos (PAX)]]</f>
        <v>0</v>
      </c>
      <c r="BK117" s="77"/>
      <c r="BL117" s="10"/>
      <c r="BN117" s="46"/>
      <c r="BO117" s="73"/>
      <c r="BP117" s="45"/>
      <c r="BQ117" s="45"/>
      <c r="BR117" s="36"/>
      <c r="BU117" s="64"/>
      <c r="BW117" s="64"/>
      <c r="BY117" s="64"/>
      <c r="BZ117" s="65"/>
      <c r="CA117" s="66"/>
      <c r="CC117" s="64"/>
      <c r="CE117" s="67"/>
      <c r="CM117" s="12"/>
      <c r="CN117" s="11">
        <v>0.99425502622255602</v>
      </c>
      <c r="CP117" s="10">
        <v>3.6206999999999998</v>
      </c>
      <c r="CQ117" s="60">
        <v>604.11850415541255</v>
      </c>
      <c r="CR117" s="10"/>
      <c r="DF117" s="45" t="e">
        <f>+KM_MAR[[#This Row],[Trenes Kilómetro (TK) (1+2+3)]]/KM_MAR[[#This Row],[Trenes Corridos (TC)]]</f>
        <v>#DIV/0!</v>
      </c>
      <c r="EA117" s="2">
        <v>2002</v>
      </c>
      <c r="EB117" s="2" t="s">
        <v>4</v>
      </c>
    </row>
    <row r="118" spans="3:132" ht="12.75" customHeight="1" x14ac:dyDescent="0.2">
      <c r="C118" s="85"/>
      <c r="E118" s="4"/>
      <c r="F118" s="4"/>
      <c r="G118" s="4"/>
      <c r="K118" s="7"/>
      <c r="L118" s="15"/>
      <c r="M118" s="6"/>
      <c r="N118" s="6"/>
      <c r="O118" s="6"/>
      <c r="P118" s="6"/>
      <c r="Q118" s="7"/>
      <c r="R118" s="15"/>
      <c r="S118" s="120"/>
      <c r="T118" s="15"/>
      <c r="W118" s="6"/>
      <c r="X118" s="6"/>
      <c r="Y118" s="6"/>
      <c r="AH118" s="140"/>
      <c r="AI118" s="15"/>
      <c r="AJ118" s="6"/>
      <c r="AS118" s="15"/>
      <c r="AU118" s="15"/>
      <c r="AX118" s="15"/>
      <c r="BA118" s="15"/>
      <c r="BB118" s="15"/>
      <c r="BC118" s="15"/>
      <c r="BE118" s="9"/>
      <c r="BF118" s="35"/>
      <c r="BI118" s="81">
        <f>+KM_MAR[[#This Row],[Pasajeros Pagos (PAX)]]</f>
        <v>0</v>
      </c>
      <c r="BK118" s="77"/>
      <c r="BL118" s="10"/>
      <c r="BN118" s="46"/>
      <c r="BO118" s="73"/>
      <c r="BP118" s="45"/>
      <c r="BQ118" s="45"/>
      <c r="BR118" s="36"/>
      <c r="BU118" s="64"/>
      <c r="BW118" s="64"/>
      <c r="BY118" s="64"/>
      <c r="BZ118" s="65"/>
      <c r="CA118" s="66"/>
      <c r="CC118" s="64"/>
      <c r="CE118" s="67"/>
      <c r="CM118" s="12"/>
      <c r="CN118" s="11">
        <v>0.99055375008349367</v>
      </c>
      <c r="CP118" s="10">
        <v>3.6431</v>
      </c>
      <c r="CQ118" s="60">
        <v>600.38126886046064</v>
      </c>
      <c r="CR118" s="10"/>
      <c r="DF118" s="45" t="e">
        <f>+KM_MAR[[#This Row],[Trenes Kilómetro (TK) (1+2+3)]]/KM_MAR[[#This Row],[Trenes Corridos (TC)]]</f>
        <v>#DIV/0!</v>
      </c>
      <c r="EA118" s="2">
        <v>2002</v>
      </c>
      <c r="EB118" s="2" t="s">
        <v>11</v>
      </c>
    </row>
    <row r="119" spans="3:132" ht="12.75" customHeight="1" x14ac:dyDescent="0.2">
      <c r="C119" s="85"/>
      <c r="E119" s="4"/>
      <c r="F119" s="4"/>
      <c r="G119" s="4"/>
      <c r="K119" s="7"/>
      <c r="L119" s="15"/>
      <c r="M119" s="6"/>
      <c r="N119" s="6"/>
      <c r="O119" s="6"/>
      <c r="P119" s="6"/>
      <c r="Q119" s="7"/>
      <c r="R119" s="15"/>
      <c r="S119" s="120"/>
      <c r="T119" s="15"/>
      <c r="W119" s="6"/>
      <c r="X119" s="6"/>
      <c r="Y119" s="6"/>
      <c r="AH119" s="140"/>
      <c r="AI119" s="15"/>
      <c r="AJ119" s="6"/>
      <c r="AS119" s="15"/>
      <c r="AU119" s="15"/>
      <c r="AX119" s="15"/>
      <c r="BA119" s="15"/>
      <c r="BB119" s="15"/>
      <c r="BC119" s="15"/>
      <c r="BE119" s="9"/>
      <c r="BF119" s="35"/>
      <c r="BI119" s="81">
        <f>+KM_MAR[[#This Row],[Pasajeros Pagos (PAX)]]</f>
        <v>0</v>
      </c>
      <c r="BK119" s="77"/>
      <c r="BL119" s="10"/>
      <c r="BN119" s="46"/>
      <c r="BO119" s="73"/>
      <c r="BP119" s="45"/>
      <c r="BQ119" s="45"/>
      <c r="BR119" s="36"/>
      <c r="BU119" s="64"/>
      <c r="BW119" s="64"/>
      <c r="BY119" s="64"/>
      <c r="BZ119" s="65"/>
      <c r="CA119" s="66"/>
      <c r="CC119" s="64"/>
      <c r="CE119" s="67"/>
      <c r="CM119" s="12"/>
      <c r="CN119" s="11">
        <v>0.93219092281210525</v>
      </c>
      <c r="CP119" s="10">
        <v>3.6518999999999999</v>
      </c>
      <c r="CQ119" s="60">
        <v>596.64403356550849</v>
      </c>
      <c r="CR119" s="10"/>
      <c r="DF119" s="45" t="e">
        <f>+KM_MAR[[#This Row],[Trenes Kilómetro (TK) (1+2+3)]]/KM_MAR[[#This Row],[Trenes Corridos (TC)]]</f>
        <v>#DIV/0!</v>
      </c>
      <c r="EA119" s="2">
        <v>2002</v>
      </c>
      <c r="EB119" s="2" t="s">
        <v>5</v>
      </c>
    </row>
    <row r="120" spans="3:132" ht="12.75" customHeight="1" x14ac:dyDescent="0.2">
      <c r="C120" s="85"/>
      <c r="E120" s="4"/>
      <c r="F120" s="4"/>
      <c r="G120" s="4"/>
      <c r="K120" s="7"/>
      <c r="L120" s="15"/>
      <c r="M120" s="6"/>
      <c r="N120" s="6"/>
      <c r="O120" s="6"/>
      <c r="P120" s="6"/>
      <c r="Q120" s="7"/>
      <c r="R120" s="15"/>
      <c r="S120" s="120"/>
      <c r="T120" s="15"/>
      <c r="W120" s="6"/>
      <c r="X120" s="6"/>
      <c r="Y120" s="6"/>
      <c r="AH120" s="140"/>
      <c r="AI120" s="15"/>
      <c r="AJ120" s="6"/>
      <c r="AS120" s="15"/>
      <c r="AU120" s="15"/>
      <c r="AX120" s="15"/>
      <c r="BA120" s="15"/>
      <c r="BB120" s="15"/>
      <c r="BC120" s="15"/>
      <c r="BE120" s="9"/>
      <c r="BF120" s="35"/>
      <c r="BI120" s="81">
        <f>+KM_MAR[[#This Row],[Pasajeros Pagos (PAX)]]</f>
        <v>0</v>
      </c>
      <c r="BK120" s="77"/>
      <c r="BL120" s="10"/>
      <c r="BN120" s="46"/>
      <c r="BO120" s="73"/>
      <c r="BP120" s="45"/>
      <c r="BQ120" s="45"/>
      <c r="BR120" s="36"/>
      <c r="BU120" s="64"/>
      <c r="BW120" s="64"/>
      <c r="BY120" s="64"/>
      <c r="BZ120" s="65"/>
      <c r="CA120" s="66"/>
      <c r="CC120" s="64"/>
      <c r="CE120" s="67"/>
      <c r="CM120" s="12"/>
      <c r="CN120" s="11">
        <v>0.96467361435058063</v>
      </c>
      <c r="CP120" s="10">
        <v>3.5255999999999998</v>
      </c>
      <c r="CQ120" s="60">
        <v>598.64486473608986</v>
      </c>
      <c r="CR120" s="10"/>
      <c r="DF120" s="45" t="e">
        <f>+KM_MAR[[#This Row],[Trenes Kilómetro (TK) (1+2+3)]]/KM_MAR[[#This Row],[Trenes Corridos (TC)]]</f>
        <v>#DIV/0!</v>
      </c>
      <c r="EA120" s="2">
        <v>2002</v>
      </c>
      <c r="EB120" s="2" t="s">
        <v>6</v>
      </c>
    </row>
    <row r="121" spans="3:132" ht="12.75" customHeight="1" x14ac:dyDescent="0.2">
      <c r="C121" s="85"/>
      <c r="E121" s="4"/>
      <c r="F121" s="4"/>
      <c r="G121" s="4"/>
      <c r="K121" s="7"/>
      <c r="L121" s="15"/>
      <c r="M121" s="6"/>
      <c r="N121" s="6"/>
      <c r="O121" s="6"/>
      <c r="P121" s="6"/>
      <c r="Q121" s="7"/>
      <c r="R121" s="15"/>
      <c r="S121" s="120"/>
      <c r="T121" s="15"/>
      <c r="W121" s="6"/>
      <c r="X121" s="6"/>
      <c r="Y121" s="6"/>
      <c r="AH121" s="140"/>
      <c r="AI121" s="15"/>
      <c r="AJ121" s="6"/>
      <c r="AS121" s="15"/>
      <c r="AU121" s="15"/>
      <c r="AX121" s="15"/>
      <c r="BA121" s="15"/>
      <c r="BB121" s="15"/>
      <c r="BC121" s="15"/>
      <c r="BE121" s="9"/>
      <c r="BF121" s="35"/>
      <c r="BI121" s="81">
        <f>+KM_MAR[[#This Row],[Pasajeros Pagos (PAX)]]</f>
        <v>0</v>
      </c>
      <c r="BK121" s="77"/>
      <c r="BL121" s="10"/>
      <c r="BN121" s="46"/>
      <c r="BO121" s="73"/>
      <c r="BP121" s="45"/>
      <c r="BQ121" s="45"/>
      <c r="BR121" s="36"/>
      <c r="BU121" s="64"/>
      <c r="BW121" s="64"/>
      <c r="BY121" s="64"/>
      <c r="BZ121" s="65"/>
      <c r="CA121" s="66"/>
      <c r="CC121" s="64"/>
      <c r="CE121" s="67"/>
      <c r="CM121" s="12"/>
      <c r="CN121" s="11">
        <v>0.94347366724954662</v>
      </c>
      <c r="CP121" s="10">
        <v>3.4902000000000002</v>
      </c>
      <c r="CQ121" s="60">
        <v>600.64569590667122</v>
      </c>
      <c r="CR121" s="10"/>
      <c r="DF121" s="45" t="e">
        <f>+KM_MAR[[#This Row],[Trenes Kilómetro (TK) (1+2+3)]]/KM_MAR[[#This Row],[Trenes Corridos (TC)]]</f>
        <v>#DIV/0!</v>
      </c>
      <c r="EA121" s="2">
        <v>2002</v>
      </c>
      <c r="EB121" s="2" t="s">
        <v>7</v>
      </c>
    </row>
    <row r="122" spans="3:132" ht="12.75" customHeight="1" x14ac:dyDescent="0.2">
      <c r="C122" s="85"/>
      <c r="E122" s="4"/>
      <c r="F122" s="4"/>
      <c r="G122" s="4"/>
      <c r="K122" s="7"/>
      <c r="L122" s="15"/>
      <c r="M122" s="6"/>
      <c r="N122" s="6"/>
      <c r="O122" s="6"/>
      <c r="P122" s="6"/>
      <c r="Q122" s="7"/>
      <c r="R122" s="15"/>
      <c r="S122" s="120"/>
      <c r="T122" s="15"/>
      <c r="W122" s="6"/>
      <c r="X122" s="6"/>
      <c r="Y122" s="6"/>
      <c r="AH122" s="140"/>
      <c r="AI122" s="15"/>
      <c r="AJ122" s="6"/>
      <c r="AS122" s="15"/>
      <c r="AU122" s="15"/>
      <c r="AX122" s="15"/>
      <c r="BA122" s="15"/>
      <c r="BB122" s="15"/>
      <c r="BC122" s="15"/>
      <c r="BE122" s="9"/>
      <c r="BF122" s="35"/>
      <c r="BI122" s="81">
        <f>+KM_MAR[[#This Row],[Pasajeros Pagos (PAX)]]</f>
        <v>0</v>
      </c>
      <c r="BK122" s="77"/>
      <c r="BL122" s="10"/>
      <c r="BN122" s="46"/>
      <c r="BO122" s="73"/>
      <c r="BP122" s="45"/>
      <c r="BQ122" s="45"/>
      <c r="BR122" s="36"/>
      <c r="BU122" s="64"/>
      <c r="BW122" s="64"/>
      <c r="BY122" s="64"/>
      <c r="BZ122" s="65"/>
      <c r="CA122" s="66"/>
      <c r="CC122" s="64"/>
      <c r="CE122" s="67"/>
      <c r="CM122" s="12"/>
      <c r="CN122" s="11">
        <v>1.0312494749555834</v>
      </c>
      <c r="CP122" s="10">
        <v>3.2582</v>
      </c>
      <c r="CQ122" s="60">
        <v>602.64652707725259</v>
      </c>
      <c r="CR122" s="10"/>
      <c r="CT122" s="12">
        <f>+CM122+CM134+CM146+CM158+CM170+CM182+CM194</f>
        <v>0</v>
      </c>
      <c r="CU122" s="2">
        <f>+CT122/7</f>
        <v>0</v>
      </c>
      <c r="DF122" s="45" t="e">
        <f>+KM_MAR[[#This Row],[Trenes Kilómetro (TK) (1+2+3)]]/KM_MAR[[#This Row],[Trenes Corridos (TC)]]</f>
        <v>#DIV/0!</v>
      </c>
      <c r="EA122" s="2">
        <v>2003</v>
      </c>
      <c r="EB122" s="2" t="s">
        <v>8</v>
      </c>
    </row>
    <row r="123" spans="3:132" ht="12.75" customHeight="1" x14ac:dyDescent="0.2">
      <c r="C123" s="85"/>
      <c r="E123" s="4"/>
      <c r="F123" s="4"/>
      <c r="G123" s="4"/>
      <c r="K123" s="7"/>
      <c r="L123" s="15"/>
      <c r="M123" s="6"/>
      <c r="N123" s="6"/>
      <c r="O123" s="6"/>
      <c r="P123" s="6"/>
      <c r="Q123" s="7"/>
      <c r="R123" s="15"/>
      <c r="S123" s="120"/>
      <c r="T123" s="15"/>
      <c r="W123" s="6"/>
      <c r="X123" s="6"/>
      <c r="Y123" s="6"/>
      <c r="AH123" s="140"/>
      <c r="AI123" s="15"/>
      <c r="AJ123" s="6"/>
      <c r="AS123" s="15"/>
      <c r="AU123" s="15"/>
      <c r="AX123" s="15"/>
      <c r="BA123" s="15"/>
      <c r="BB123" s="15"/>
      <c r="BC123" s="15"/>
      <c r="BE123" s="9"/>
      <c r="BF123" s="35"/>
      <c r="BI123" s="81">
        <f>+KM_MAR[[#This Row],[Pasajeros Pagos (PAX)]]</f>
        <v>0</v>
      </c>
      <c r="BK123" s="77"/>
      <c r="BL123" s="10"/>
      <c r="BN123" s="46"/>
      <c r="BO123" s="73"/>
      <c r="BP123" s="45"/>
      <c r="BQ123" s="45"/>
      <c r="BR123" s="36"/>
      <c r="BU123" s="64"/>
      <c r="BW123" s="64"/>
      <c r="BY123" s="64"/>
      <c r="BZ123" s="65"/>
      <c r="CA123" s="66"/>
      <c r="CC123" s="64"/>
      <c r="CE123" s="67"/>
      <c r="CM123" s="12"/>
      <c r="CN123" s="11">
        <v>1.0847913759044092</v>
      </c>
      <c r="CP123" s="10">
        <v>3.1631999999999998</v>
      </c>
      <c r="CQ123" s="60">
        <v>604.64735824783395</v>
      </c>
      <c r="CR123" s="10"/>
      <c r="CT123" s="12">
        <f t="shared" ref="CT123:CT133" si="0">+CM123+CM135+CM147+CM159+CM171+CM183+CM195</f>
        <v>0</v>
      </c>
      <c r="CU123" s="2">
        <f t="shared" ref="CU123:CU133" si="1">+CT123/7</f>
        <v>0</v>
      </c>
      <c r="DF123" s="45" t="e">
        <f>+KM_MAR[[#This Row],[Trenes Kilómetro (TK) (1+2+3)]]/KM_MAR[[#This Row],[Trenes Corridos (TC)]]</f>
        <v>#DIV/0!</v>
      </c>
      <c r="EA123" s="2">
        <v>2003</v>
      </c>
      <c r="EB123" s="2" t="s">
        <v>9</v>
      </c>
    </row>
    <row r="124" spans="3:132" ht="12.75" customHeight="1" x14ac:dyDescent="0.2">
      <c r="C124" s="85"/>
      <c r="E124" s="4"/>
      <c r="F124" s="4"/>
      <c r="G124" s="4"/>
      <c r="K124" s="7"/>
      <c r="L124" s="15"/>
      <c r="M124" s="6"/>
      <c r="N124" s="6"/>
      <c r="O124" s="6"/>
      <c r="P124" s="6"/>
      <c r="Q124" s="7"/>
      <c r="R124" s="15"/>
      <c r="S124" s="120"/>
      <c r="T124" s="15"/>
      <c r="W124" s="6"/>
      <c r="X124" s="6"/>
      <c r="Y124" s="6"/>
      <c r="AH124" s="140"/>
      <c r="AI124" s="15"/>
      <c r="AJ124" s="6"/>
      <c r="AS124" s="15"/>
      <c r="AU124" s="15"/>
      <c r="AX124" s="15"/>
      <c r="BA124" s="15"/>
      <c r="BB124" s="15"/>
      <c r="BC124" s="15"/>
      <c r="BE124" s="9"/>
      <c r="BF124" s="35"/>
      <c r="BI124" s="81">
        <f>+KM_MAR[[#This Row],[Pasajeros Pagos (PAX)]]</f>
        <v>0</v>
      </c>
      <c r="BK124" s="77"/>
      <c r="BL124" s="10"/>
      <c r="BN124" s="46"/>
      <c r="BO124" s="73"/>
      <c r="BP124" s="45"/>
      <c r="BQ124" s="45"/>
      <c r="BR124" s="36"/>
      <c r="BU124" s="64"/>
      <c r="BW124" s="64"/>
      <c r="BY124" s="64"/>
      <c r="BZ124" s="65"/>
      <c r="CA124" s="66"/>
      <c r="CC124" s="64"/>
      <c r="CE124" s="67"/>
      <c r="CM124" s="12"/>
      <c r="CN124" s="11">
        <v>0.9665364703364242</v>
      </c>
      <c r="CP124" s="10">
        <v>3.0747</v>
      </c>
      <c r="CQ124" s="60">
        <v>606.64818941841531</v>
      </c>
      <c r="CR124" s="10"/>
      <c r="CT124" s="12">
        <f t="shared" si="0"/>
        <v>0</v>
      </c>
      <c r="CU124" s="2">
        <f t="shared" si="1"/>
        <v>0</v>
      </c>
      <c r="DF124" s="45" t="e">
        <f>+KM_MAR[[#This Row],[Trenes Kilómetro (TK) (1+2+3)]]/KM_MAR[[#This Row],[Trenes Corridos (TC)]]</f>
        <v>#DIV/0!</v>
      </c>
      <c r="EA124" s="2">
        <v>2003</v>
      </c>
      <c r="EB124" s="2" t="s">
        <v>10</v>
      </c>
    </row>
    <row r="125" spans="3:132" ht="12.75" customHeight="1" x14ac:dyDescent="0.2">
      <c r="C125" s="85"/>
      <c r="E125" s="4"/>
      <c r="F125" s="4"/>
      <c r="G125" s="4"/>
      <c r="K125" s="7"/>
      <c r="L125" s="15"/>
      <c r="M125" s="6"/>
      <c r="N125" s="6"/>
      <c r="O125" s="6"/>
      <c r="P125" s="6"/>
      <c r="Q125" s="7"/>
      <c r="R125" s="15"/>
      <c r="S125" s="120"/>
      <c r="T125" s="15"/>
      <c r="W125" s="6"/>
      <c r="X125" s="6"/>
      <c r="Y125" s="6"/>
      <c r="AH125" s="140"/>
      <c r="AI125" s="15"/>
      <c r="AJ125" s="6"/>
      <c r="AS125" s="15"/>
      <c r="AU125" s="15"/>
      <c r="AX125" s="15"/>
      <c r="BA125" s="15"/>
      <c r="BB125" s="15"/>
      <c r="BC125" s="15"/>
      <c r="BE125" s="9"/>
      <c r="BF125" s="35"/>
      <c r="BI125" s="81">
        <f>+KM_MAR[[#This Row],[Pasajeros Pagos (PAX)]]</f>
        <v>0</v>
      </c>
      <c r="BK125" s="77"/>
      <c r="BL125" s="10"/>
      <c r="BN125" s="46"/>
      <c r="BO125" s="73"/>
      <c r="BP125" s="45"/>
      <c r="BQ125" s="45"/>
      <c r="BR125" s="36"/>
      <c r="BU125" s="64"/>
      <c r="BW125" s="64"/>
      <c r="BY125" s="64"/>
      <c r="BZ125" s="65"/>
      <c r="CA125" s="66"/>
      <c r="CC125" s="64"/>
      <c r="CE125" s="67"/>
      <c r="CM125" s="12"/>
      <c r="CN125" s="11">
        <v>1.0217585717100484</v>
      </c>
      <c r="CP125" s="10">
        <v>2.8946000000000001</v>
      </c>
      <c r="CQ125" s="60">
        <v>608.64902058899668</v>
      </c>
      <c r="CR125" s="10"/>
      <c r="CT125" s="12">
        <f t="shared" si="0"/>
        <v>0</v>
      </c>
      <c r="CU125" s="2">
        <f t="shared" si="1"/>
        <v>0</v>
      </c>
      <c r="DF125" s="45" t="e">
        <f>+KM_MAR[[#This Row],[Trenes Kilómetro (TK) (1+2+3)]]/KM_MAR[[#This Row],[Trenes Corridos (TC)]]</f>
        <v>#DIV/0!</v>
      </c>
      <c r="EA125" s="2">
        <v>2003</v>
      </c>
      <c r="EB125" s="2" t="s">
        <v>0</v>
      </c>
    </row>
    <row r="126" spans="3:132" x14ac:dyDescent="0.2">
      <c r="C126" s="85"/>
      <c r="E126" s="4"/>
      <c r="F126" s="4"/>
      <c r="G126" s="4"/>
      <c r="K126" s="7"/>
      <c r="L126" s="15"/>
      <c r="M126" s="6"/>
      <c r="N126" s="6"/>
      <c r="O126" s="6"/>
      <c r="P126" s="6"/>
      <c r="Q126" s="7"/>
      <c r="R126" s="15"/>
      <c r="S126" s="120"/>
      <c r="T126" s="15"/>
      <c r="W126" s="6"/>
      <c r="X126" s="6"/>
      <c r="Y126" s="6"/>
      <c r="AH126" s="140"/>
      <c r="AI126" s="15"/>
      <c r="AJ126" s="6"/>
      <c r="AS126" s="15"/>
      <c r="AU126" s="15"/>
      <c r="AX126" s="15"/>
      <c r="BA126" s="15"/>
      <c r="BB126" s="15"/>
      <c r="BC126" s="15"/>
      <c r="BE126" s="9"/>
      <c r="BF126" s="35"/>
      <c r="BI126" s="81">
        <f>+KM_MAR[[#This Row],[Pasajeros Pagos (PAX)]]</f>
        <v>0</v>
      </c>
      <c r="BK126" s="77"/>
      <c r="BL126" s="10"/>
      <c r="BN126" s="46"/>
      <c r="BO126" s="73"/>
      <c r="BP126" s="45"/>
      <c r="BQ126" s="45"/>
      <c r="BR126" s="36"/>
      <c r="BU126" s="64"/>
      <c r="BW126" s="64"/>
      <c r="BY126" s="64"/>
      <c r="BZ126" s="65"/>
      <c r="CA126" s="66"/>
      <c r="CC126" s="64"/>
      <c r="CE126" s="67"/>
      <c r="CM126" s="12"/>
      <c r="CN126" s="11">
        <v>0.99374846934575745</v>
      </c>
      <c r="CP126" s="10">
        <v>2.8357000000000001</v>
      </c>
      <c r="CQ126" s="60">
        <v>610.6498517595777</v>
      </c>
      <c r="CR126" s="10"/>
      <c r="CT126" s="12">
        <f t="shared" si="0"/>
        <v>0</v>
      </c>
      <c r="CU126" s="2">
        <f t="shared" si="1"/>
        <v>0</v>
      </c>
      <c r="DF126" s="45" t="e">
        <f>+KM_MAR[[#This Row],[Trenes Kilómetro (TK) (1+2+3)]]/KM_MAR[[#This Row],[Trenes Corridos (TC)]]</f>
        <v>#DIV/0!</v>
      </c>
      <c r="EA126" s="2">
        <v>2003</v>
      </c>
      <c r="EB126" s="2" t="s">
        <v>1</v>
      </c>
    </row>
    <row r="127" spans="3:132" x14ac:dyDescent="0.2">
      <c r="C127" s="85"/>
      <c r="E127" s="4"/>
      <c r="F127" s="4"/>
      <c r="G127" s="4"/>
      <c r="K127" s="7"/>
      <c r="L127" s="15"/>
      <c r="M127" s="6"/>
      <c r="N127" s="6"/>
      <c r="O127" s="6"/>
      <c r="P127" s="6"/>
      <c r="Q127" s="7"/>
      <c r="R127" s="15"/>
      <c r="S127" s="120"/>
      <c r="T127" s="15"/>
      <c r="W127" s="6"/>
      <c r="X127" s="6"/>
      <c r="Y127" s="6"/>
      <c r="AH127" s="140"/>
      <c r="AI127" s="15"/>
      <c r="AJ127" s="6"/>
      <c r="AS127" s="15"/>
      <c r="AU127" s="15"/>
      <c r="AX127" s="15"/>
      <c r="BA127" s="15"/>
      <c r="BB127" s="15"/>
      <c r="BC127" s="15"/>
      <c r="BE127" s="9"/>
      <c r="BF127" s="35"/>
      <c r="BI127" s="81">
        <f>+KM_MAR[[#This Row],[Pasajeros Pagos (PAX)]]</f>
        <v>0</v>
      </c>
      <c r="BK127" s="77"/>
      <c r="BL127" s="10"/>
      <c r="BN127" s="46"/>
      <c r="BO127" s="73"/>
      <c r="BP127" s="45"/>
      <c r="BQ127" s="45"/>
      <c r="BR127" s="36"/>
      <c r="BU127" s="64"/>
      <c r="BW127" s="64"/>
      <c r="BY127" s="64"/>
      <c r="BZ127" s="65"/>
      <c r="CA127" s="66"/>
      <c r="CC127" s="64"/>
      <c r="CE127" s="67"/>
      <c r="CM127" s="12"/>
      <c r="CN127" s="11">
        <v>1.0448676222185487</v>
      </c>
      <c r="CP127" s="10">
        <v>2.8089</v>
      </c>
      <c r="CQ127" s="60">
        <v>612.65068293015895</v>
      </c>
      <c r="CR127" s="10"/>
      <c r="CT127" s="12">
        <f t="shared" si="0"/>
        <v>0</v>
      </c>
      <c r="CU127" s="2">
        <f t="shared" si="1"/>
        <v>0</v>
      </c>
      <c r="DF127" s="45" t="e">
        <f>+KM_MAR[[#This Row],[Trenes Kilómetro (TK) (1+2+3)]]/KM_MAR[[#This Row],[Trenes Corridos (TC)]]</f>
        <v>#DIV/0!</v>
      </c>
      <c r="EA127" s="2">
        <v>2003</v>
      </c>
      <c r="EB127" s="2" t="s">
        <v>2</v>
      </c>
    </row>
    <row r="128" spans="3:132" x14ac:dyDescent="0.2">
      <c r="C128" s="85"/>
      <c r="E128" s="4"/>
      <c r="F128" s="4"/>
      <c r="G128" s="4"/>
      <c r="K128" s="7"/>
      <c r="L128" s="15"/>
      <c r="M128" s="6"/>
      <c r="N128" s="6"/>
      <c r="O128" s="6"/>
      <c r="P128" s="6"/>
      <c r="Q128" s="7"/>
      <c r="R128" s="15"/>
      <c r="S128" s="120"/>
      <c r="T128" s="15"/>
      <c r="W128" s="6"/>
      <c r="X128" s="6"/>
      <c r="Y128" s="6"/>
      <c r="AH128" s="140"/>
      <c r="AI128" s="15"/>
      <c r="AJ128" s="6"/>
      <c r="AS128" s="15"/>
      <c r="AU128" s="15"/>
      <c r="AX128" s="15"/>
      <c r="BA128" s="15"/>
      <c r="BB128" s="15"/>
      <c r="BC128" s="15"/>
      <c r="BE128" s="9"/>
      <c r="BF128" s="35"/>
      <c r="BI128" s="81">
        <f>+KM_MAR[[#This Row],[Pasajeros Pagos (PAX)]]</f>
        <v>0</v>
      </c>
      <c r="BK128" s="77"/>
      <c r="BL128" s="10"/>
      <c r="BN128" s="46"/>
      <c r="BO128" s="73"/>
      <c r="BP128" s="45"/>
      <c r="BQ128" s="45"/>
      <c r="BR128" s="36"/>
      <c r="BU128" s="64"/>
      <c r="BW128" s="64"/>
      <c r="BY128" s="64"/>
      <c r="BZ128" s="65"/>
      <c r="CA128" s="66"/>
      <c r="CC128" s="64"/>
      <c r="CE128" s="67"/>
      <c r="CM128" s="12"/>
      <c r="CN128" s="11">
        <v>0.99732390383573966</v>
      </c>
      <c r="CP128" s="10">
        <v>2.8012999999999999</v>
      </c>
      <c r="CQ128" s="60">
        <v>614.651514100741</v>
      </c>
      <c r="CR128" s="10"/>
      <c r="CT128" s="12">
        <f t="shared" si="0"/>
        <v>0</v>
      </c>
      <c r="CU128" s="2">
        <f t="shared" si="1"/>
        <v>0</v>
      </c>
      <c r="DF128" s="45" t="e">
        <f>+KM_MAR[[#This Row],[Trenes Kilómetro (TK) (1+2+3)]]/KM_MAR[[#This Row],[Trenes Corridos (TC)]]</f>
        <v>#DIV/0!</v>
      </c>
      <c r="EA128" s="2">
        <v>2003</v>
      </c>
      <c r="EB128" s="2" t="s">
        <v>3</v>
      </c>
    </row>
    <row r="129" spans="3:166" x14ac:dyDescent="0.2">
      <c r="C129" s="85"/>
      <c r="E129" s="4"/>
      <c r="F129" s="4"/>
      <c r="G129" s="4"/>
      <c r="K129" s="7"/>
      <c r="L129" s="15"/>
      <c r="M129" s="6"/>
      <c r="N129" s="6"/>
      <c r="O129" s="6"/>
      <c r="P129" s="6"/>
      <c r="Q129" s="7"/>
      <c r="R129" s="15"/>
      <c r="S129" s="120"/>
      <c r="T129" s="15"/>
      <c r="W129" s="6"/>
      <c r="X129" s="6"/>
      <c r="Y129" s="6"/>
      <c r="AH129" s="140"/>
      <c r="AI129" s="15"/>
      <c r="AJ129" s="6"/>
      <c r="AS129" s="15"/>
      <c r="AU129" s="15"/>
      <c r="AX129" s="15"/>
      <c r="BA129" s="15"/>
      <c r="BB129" s="15"/>
      <c r="BC129" s="15"/>
      <c r="BE129" s="9"/>
      <c r="BF129" s="35"/>
      <c r="BI129" s="81">
        <f>+KM_MAR[[#This Row],[Pasajeros Pagos (PAX)]]</f>
        <v>0</v>
      </c>
      <c r="BK129" s="77"/>
      <c r="BL129" s="10"/>
      <c r="BN129" s="46"/>
      <c r="BO129" s="73"/>
      <c r="BP129" s="45"/>
      <c r="BQ129" s="45"/>
      <c r="BR129" s="36"/>
      <c r="BU129" s="64"/>
      <c r="BW129" s="64"/>
      <c r="BY129" s="64"/>
      <c r="BZ129" s="65"/>
      <c r="CA129" s="66"/>
      <c r="CC129" s="64"/>
      <c r="CE129" s="67"/>
      <c r="CM129" s="12"/>
      <c r="CN129" s="11">
        <v>0.99425502622255602</v>
      </c>
      <c r="CP129" s="10">
        <v>2.9285000000000001</v>
      </c>
      <c r="CQ129" s="61">
        <v>623.66999999999996</v>
      </c>
      <c r="CR129" s="10"/>
      <c r="CT129" s="12">
        <f t="shared" si="0"/>
        <v>0</v>
      </c>
      <c r="CU129" s="2">
        <f t="shared" si="1"/>
        <v>0</v>
      </c>
      <c r="CX129" s="32"/>
      <c r="DF129" s="45" t="e">
        <f>+KM_MAR[[#This Row],[Trenes Kilómetro (TK) (1+2+3)]]/KM_MAR[[#This Row],[Trenes Corridos (TC)]]</f>
        <v>#DIV/0!</v>
      </c>
      <c r="EA129" s="2">
        <v>2003</v>
      </c>
      <c r="EB129" s="2" t="s">
        <v>4</v>
      </c>
    </row>
    <row r="130" spans="3:166" x14ac:dyDescent="0.2">
      <c r="C130" s="85"/>
      <c r="E130" s="4"/>
      <c r="F130" s="4"/>
      <c r="G130" s="4"/>
      <c r="K130" s="7"/>
      <c r="L130" s="15"/>
      <c r="M130" s="6"/>
      <c r="N130" s="6"/>
      <c r="O130" s="6"/>
      <c r="P130" s="6"/>
      <c r="Q130" s="7"/>
      <c r="R130" s="15"/>
      <c r="S130" s="120"/>
      <c r="T130" s="15"/>
      <c r="W130" s="6"/>
      <c r="X130" s="6"/>
      <c r="Y130" s="6"/>
      <c r="AH130" s="7"/>
      <c r="AI130" s="15"/>
      <c r="AJ130" s="6"/>
      <c r="AS130" s="15"/>
      <c r="AU130" s="15"/>
      <c r="AX130" s="15"/>
      <c r="BA130" s="15"/>
      <c r="BB130" s="15"/>
      <c r="BC130" s="15"/>
      <c r="BE130" s="9"/>
      <c r="BF130" s="35"/>
      <c r="BI130" s="81">
        <f>+KM_MAR[[#This Row],[Pasajeros Pagos (PAX)]]</f>
        <v>0</v>
      </c>
      <c r="BK130" s="77"/>
      <c r="BL130" s="10"/>
      <c r="BN130" s="46"/>
      <c r="BO130" s="73"/>
      <c r="BP130" s="45"/>
      <c r="BQ130" s="45"/>
      <c r="BR130" s="36"/>
      <c r="BU130" s="64"/>
      <c r="BW130" s="64"/>
      <c r="BY130" s="64"/>
      <c r="BZ130" s="65"/>
      <c r="CA130" s="66"/>
      <c r="CC130" s="64"/>
      <c r="CE130" s="67"/>
      <c r="CM130" s="12"/>
      <c r="CN130" s="11">
        <v>0.99055375008349367</v>
      </c>
      <c r="CP130" s="10">
        <v>2.9209000000000001</v>
      </c>
      <c r="CQ130" s="33">
        <v>633.63666666666666</v>
      </c>
      <c r="CR130" s="10"/>
      <c r="CT130" s="12">
        <f t="shared" si="0"/>
        <v>0</v>
      </c>
      <c r="CU130" s="2">
        <f t="shared" si="1"/>
        <v>0</v>
      </c>
      <c r="CX130" s="28"/>
      <c r="DF130" s="45" t="e">
        <f>+KM_MAR[[#This Row],[Trenes Kilómetro (TK) (1+2+3)]]/KM_MAR[[#This Row],[Trenes Corridos (TC)]]</f>
        <v>#DIV/0!</v>
      </c>
      <c r="EA130" s="2">
        <v>2003</v>
      </c>
      <c r="EB130" s="2" t="s">
        <v>11</v>
      </c>
    </row>
    <row r="131" spans="3:166" x14ac:dyDescent="0.2">
      <c r="C131" s="85"/>
      <c r="E131" s="4"/>
      <c r="F131" s="4"/>
      <c r="G131" s="4"/>
      <c r="K131" s="7"/>
      <c r="L131" s="15"/>
      <c r="M131" s="6"/>
      <c r="N131" s="6"/>
      <c r="O131" s="6"/>
      <c r="P131" s="6"/>
      <c r="Q131" s="7"/>
      <c r="R131" s="15"/>
      <c r="S131" s="120"/>
      <c r="T131" s="15"/>
      <c r="W131" s="6"/>
      <c r="X131" s="6"/>
      <c r="Y131" s="6"/>
      <c r="AH131" s="7"/>
      <c r="AI131" s="15"/>
      <c r="AJ131" s="6"/>
      <c r="AS131" s="15"/>
      <c r="AU131" s="15"/>
      <c r="AX131" s="15"/>
      <c r="BA131" s="15"/>
      <c r="BB131" s="15"/>
      <c r="BC131" s="15"/>
      <c r="BE131" s="9"/>
      <c r="BF131" s="35"/>
      <c r="BI131" s="81">
        <f>+KM_MAR[[#This Row],[Pasajeros Pagos (PAX)]]</f>
        <v>0</v>
      </c>
      <c r="BK131" s="77"/>
      <c r="BL131" s="10"/>
      <c r="BN131" s="46"/>
      <c r="BO131" s="73"/>
      <c r="BP131" s="45"/>
      <c r="BQ131" s="45"/>
      <c r="BR131" s="36"/>
      <c r="BU131" s="64"/>
      <c r="BW131" s="64"/>
      <c r="BY131" s="64"/>
      <c r="BZ131" s="65"/>
      <c r="CA131" s="66"/>
      <c r="CC131" s="64"/>
      <c r="CE131" s="67"/>
      <c r="CM131" s="12"/>
      <c r="CN131" s="11">
        <v>0.93219092281210525</v>
      </c>
      <c r="CP131" s="10">
        <v>2.8591000000000002</v>
      </c>
      <c r="CQ131" s="33">
        <v>643.60333333333335</v>
      </c>
      <c r="CR131" s="10"/>
      <c r="CT131" s="12">
        <f t="shared" si="0"/>
        <v>0</v>
      </c>
      <c r="CU131" s="2">
        <f t="shared" si="1"/>
        <v>0</v>
      </c>
      <c r="CX131" s="28"/>
      <c r="DF131" s="45" t="e">
        <f>+KM_MAR[[#This Row],[Trenes Kilómetro (TK) (1+2+3)]]/KM_MAR[[#This Row],[Trenes Corridos (TC)]]</f>
        <v>#DIV/0!</v>
      </c>
      <c r="EA131" s="2">
        <v>2003</v>
      </c>
      <c r="EB131" s="2" t="s">
        <v>5</v>
      </c>
    </row>
    <row r="132" spans="3:166" x14ac:dyDescent="0.2">
      <c r="C132" s="85"/>
      <c r="E132" s="4"/>
      <c r="F132" s="4"/>
      <c r="G132" s="4"/>
      <c r="K132" s="7"/>
      <c r="L132" s="15"/>
      <c r="M132" s="6"/>
      <c r="N132" s="6"/>
      <c r="O132" s="6"/>
      <c r="P132" s="6"/>
      <c r="Q132" s="7"/>
      <c r="R132" s="15"/>
      <c r="S132" s="120"/>
      <c r="T132" s="15"/>
      <c r="W132" s="6"/>
      <c r="X132" s="6"/>
      <c r="Y132" s="6"/>
      <c r="AH132" s="7"/>
      <c r="AI132" s="15"/>
      <c r="AJ132" s="6"/>
      <c r="AS132" s="15"/>
      <c r="AU132" s="15"/>
      <c r="AX132" s="15"/>
      <c r="BA132" s="15"/>
      <c r="BB132" s="15"/>
      <c r="BC132" s="15"/>
      <c r="BE132" s="9"/>
      <c r="BF132" s="35"/>
      <c r="BI132" s="81">
        <f>+KM_MAR[[#This Row],[Pasajeros Pagos (PAX)]]</f>
        <v>0</v>
      </c>
      <c r="BK132" s="77"/>
      <c r="BL132" s="10"/>
      <c r="BN132" s="46"/>
      <c r="BO132" s="73"/>
      <c r="BP132" s="45"/>
      <c r="BQ132" s="45"/>
      <c r="BR132" s="36"/>
      <c r="BU132" s="64"/>
      <c r="BW132" s="64"/>
      <c r="BY132" s="64"/>
      <c r="BZ132" s="65"/>
      <c r="CA132" s="66"/>
      <c r="CC132" s="64"/>
      <c r="CE132" s="67"/>
      <c r="CM132" s="12"/>
      <c r="CN132" s="11">
        <v>0.96467361435058063</v>
      </c>
      <c r="CP132" s="10">
        <v>2.8839000000000001</v>
      </c>
      <c r="CQ132" s="61">
        <v>653.57000000000005</v>
      </c>
      <c r="CR132" s="10"/>
      <c r="CT132" s="12">
        <f t="shared" si="0"/>
        <v>0</v>
      </c>
      <c r="CU132" s="2">
        <f t="shared" si="1"/>
        <v>0</v>
      </c>
      <c r="CX132" s="32"/>
      <c r="DF132" s="45" t="e">
        <f>+KM_MAR[[#This Row],[Trenes Kilómetro (TK) (1+2+3)]]/KM_MAR[[#This Row],[Trenes Corridos (TC)]]</f>
        <v>#DIV/0!</v>
      </c>
      <c r="EA132" s="2">
        <v>2003</v>
      </c>
      <c r="EB132" s="2" t="s">
        <v>6</v>
      </c>
    </row>
    <row r="133" spans="3:166" x14ac:dyDescent="0.2">
      <c r="C133" s="85"/>
      <c r="E133" s="4"/>
      <c r="F133" s="4"/>
      <c r="G133" s="4"/>
      <c r="K133" s="7"/>
      <c r="L133" s="15"/>
      <c r="M133" s="6"/>
      <c r="N133" s="6"/>
      <c r="O133" s="6"/>
      <c r="P133" s="6"/>
      <c r="Q133" s="7"/>
      <c r="R133" s="15"/>
      <c r="S133" s="120"/>
      <c r="T133" s="15"/>
      <c r="W133" s="6"/>
      <c r="X133" s="6"/>
      <c r="Y133" s="6"/>
      <c r="AH133" s="7"/>
      <c r="AI133" s="15"/>
      <c r="AJ133" s="6"/>
      <c r="AS133" s="15"/>
      <c r="AU133" s="15"/>
      <c r="AX133" s="15"/>
      <c r="BA133" s="15"/>
      <c r="BB133" s="15"/>
      <c r="BC133" s="15"/>
      <c r="BE133" s="9"/>
      <c r="BF133" s="35"/>
      <c r="BI133" s="81">
        <f>+KM_MAR[[#This Row],[Pasajeros Pagos (PAX)]]</f>
        <v>0</v>
      </c>
      <c r="BK133" s="77"/>
      <c r="BL133" s="10"/>
      <c r="BN133" s="46"/>
      <c r="BO133" s="73"/>
      <c r="BP133" s="45"/>
      <c r="BQ133" s="45"/>
      <c r="BR133" s="36"/>
      <c r="BU133" s="64"/>
      <c r="BW133" s="64"/>
      <c r="BY133" s="64"/>
      <c r="BZ133" s="65"/>
      <c r="CA133" s="66"/>
      <c r="CC133" s="64"/>
      <c r="CE133" s="67"/>
      <c r="CM133" s="12"/>
      <c r="CN133" s="11">
        <v>0.94347366724954662</v>
      </c>
      <c r="CP133" s="10">
        <v>2.9605999999999999</v>
      </c>
      <c r="CQ133" s="33">
        <v>667.06000000000006</v>
      </c>
      <c r="CR133" s="10"/>
      <c r="CT133" s="12">
        <f t="shared" si="0"/>
        <v>0</v>
      </c>
      <c r="CU133" s="2">
        <f t="shared" si="1"/>
        <v>0</v>
      </c>
      <c r="CX133" s="28"/>
      <c r="DF133" s="45" t="e">
        <f>+KM_MAR[[#This Row],[Trenes Kilómetro (TK) (1+2+3)]]/KM_MAR[[#This Row],[Trenes Corridos (TC)]]</f>
        <v>#DIV/0!</v>
      </c>
      <c r="EA133" s="2">
        <v>2003</v>
      </c>
      <c r="EB133" s="2" t="s">
        <v>7</v>
      </c>
    </row>
    <row r="134" spans="3:166" x14ac:dyDescent="0.2">
      <c r="C134" s="85"/>
      <c r="E134" s="4"/>
      <c r="F134" s="4"/>
      <c r="G134" s="4"/>
      <c r="K134" s="7"/>
      <c r="L134" s="15"/>
      <c r="M134" s="6"/>
      <c r="N134" s="6"/>
      <c r="O134" s="6"/>
      <c r="P134" s="6"/>
      <c r="Q134" s="7"/>
      <c r="R134" s="15"/>
      <c r="S134" s="120"/>
      <c r="T134" s="15"/>
      <c r="W134" s="6"/>
      <c r="X134" s="6"/>
      <c r="Y134" s="6"/>
      <c r="AH134" s="7"/>
      <c r="AI134" s="15"/>
      <c r="AJ134" s="6"/>
      <c r="AS134" s="15"/>
      <c r="AU134" s="15"/>
      <c r="AX134" s="15"/>
      <c r="BA134" s="15"/>
      <c r="BB134" s="15"/>
      <c r="BC134" s="15"/>
      <c r="BE134" s="9"/>
      <c r="BF134" s="35"/>
      <c r="BI134" s="81">
        <f>+KM_MAR[[#This Row],[Pasajeros Pagos (PAX)]]</f>
        <v>0</v>
      </c>
      <c r="BK134" s="77"/>
      <c r="BL134" s="10"/>
      <c r="BN134" s="46"/>
      <c r="BO134" s="73"/>
      <c r="BP134" s="45"/>
      <c r="BQ134" s="45"/>
      <c r="BR134" s="36"/>
      <c r="BU134" s="64"/>
      <c r="BW134" s="64"/>
      <c r="BY134" s="64"/>
      <c r="BZ134" s="65"/>
      <c r="CA134" s="66"/>
      <c r="CC134" s="64"/>
      <c r="CE134" s="67"/>
      <c r="CM134" s="12"/>
      <c r="CN134" s="11">
        <v>1.0312494749555834</v>
      </c>
      <c r="CP134" s="10">
        <v>2.8927999999999998</v>
      </c>
      <c r="CQ134" s="33">
        <v>680.55000000000007</v>
      </c>
      <c r="CR134" s="10"/>
      <c r="CX134" s="28"/>
      <c r="DF134" s="45" t="e">
        <f>+KM_MAR[[#This Row],[Trenes Kilómetro (TK) (1+2+3)]]/KM_MAR[[#This Row],[Trenes Corridos (TC)]]</f>
        <v>#DIV/0!</v>
      </c>
      <c r="DI134" s="6"/>
      <c r="DJ134" s="6"/>
      <c r="DK134" s="6"/>
      <c r="DL134" s="6"/>
      <c r="DN134" s="6"/>
      <c r="DO134" s="6"/>
      <c r="DQ134" s="6"/>
      <c r="DR134" s="6"/>
      <c r="DS134" s="6"/>
      <c r="DT134" s="6"/>
      <c r="DU134" s="6"/>
      <c r="DV134" s="6"/>
      <c r="DW134" s="6"/>
      <c r="DX134" s="6"/>
      <c r="DY134" s="6"/>
      <c r="DZ134" s="6"/>
      <c r="EA134" s="6">
        <v>2004</v>
      </c>
      <c r="EB134" s="6" t="s">
        <v>8</v>
      </c>
      <c r="EC134" s="6"/>
      <c r="ED134" s="6"/>
      <c r="EE134" s="6"/>
      <c r="EF134" s="6"/>
      <c r="EG134" s="6"/>
      <c r="EH134" s="6"/>
      <c r="EI134" s="6"/>
      <c r="EJ134" s="6"/>
      <c r="EK134" s="6"/>
      <c r="EL134" s="6"/>
      <c r="EM134" s="6"/>
      <c r="EN134" s="6"/>
      <c r="EO134" s="6"/>
      <c r="EP134" s="6"/>
      <c r="EQ134" s="6"/>
      <c r="ER134" s="6"/>
      <c r="EV134" s="6"/>
      <c r="EW134" s="6"/>
      <c r="EX134" s="6"/>
      <c r="EY134" s="6"/>
      <c r="EZ134" s="6"/>
      <c r="FA134" s="6"/>
      <c r="FB134" s="6"/>
      <c r="FC134" s="6"/>
      <c r="FD134" s="6"/>
      <c r="FE134" s="6"/>
      <c r="FF134" s="6"/>
      <c r="FG134" s="6"/>
      <c r="FH134" s="6"/>
      <c r="FI134" s="6"/>
      <c r="FJ134" s="6"/>
    </row>
    <row r="135" spans="3:166" x14ac:dyDescent="0.2">
      <c r="C135" s="85"/>
      <c r="E135" s="4"/>
      <c r="F135" s="4"/>
      <c r="G135" s="4"/>
      <c r="K135" s="7"/>
      <c r="L135" s="15"/>
      <c r="M135" s="6"/>
      <c r="N135" s="6"/>
      <c r="O135" s="6"/>
      <c r="P135" s="6"/>
      <c r="Q135" s="7"/>
      <c r="R135" s="15"/>
      <c r="S135" s="120"/>
      <c r="T135" s="15"/>
      <c r="W135" s="6"/>
      <c r="X135" s="6"/>
      <c r="Y135" s="6"/>
      <c r="AH135" s="7"/>
      <c r="AI135" s="15"/>
      <c r="AJ135" s="6"/>
      <c r="AS135" s="15"/>
      <c r="AU135" s="15"/>
      <c r="AX135" s="15"/>
      <c r="BA135" s="15"/>
      <c r="BB135" s="15"/>
      <c r="BC135" s="15"/>
      <c r="BE135" s="9"/>
      <c r="BF135" s="35"/>
      <c r="BI135" s="81">
        <f>+KM_MAR[[#This Row],[Pasajeros Pagos (PAX)]]</f>
        <v>0</v>
      </c>
      <c r="BK135" s="77"/>
      <c r="BL135" s="10"/>
      <c r="BN135" s="46"/>
      <c r="BO135" s="73"/>
      <c r="BP135" s="45"/>
      <c r="BQ135" s="45"/>
      <c r="BR135" s="36"/>
      <c r="BU135" s="64"/>
      <c r="BW135" s="64"/>
      <c r="BY135" s="64"/>
      <c r="BZ135" s="65"/>
      <c r="CA135" s="66"/>
      <c r="CC135" s="64"/>
      <c r="CE135" s="67"/>
      <c r="CM135" s="12"/>
      <c r="CN135" s="11">
        <v>1.0847913759044092</v>
      </c>
      <c r="CP135" s="10">
        <v>2.9319000000000002</v>
      </c>
      <c r="CQ135" s="61">
        <v>694.04</v>
      </c>
      <c r="CR135" s="10"/>
      <c r="CX135" s="32"/>
      <c r="DF135" s="45" t="e">
        <f>+KM_MAR[[#This Row],[Trenes Kilómetro (TK) (1+2+3)]]/KM_MAR[[#This Row],[Trenes Corridos (TC)]]</f>
        <v>#DIV/0!</v>
      </c>
      <c r="EA135" s="2">
        <v>2004</v>
      </c>
      <c r="EB135" s="2" t="s">
        <v>9</v>
      </c>
    </row>
    <row r="136" spans="3:166" x14ac:dyDescent="0.2">
      <c r="C136" s="85"/>
      <c r="E136" s="4"/>
      <c r="F136" s="4"/>
      <c r="G136" s="4"/>
      <c r="K136" s="7"/>
      <c r="L136" s="15"/>
      <c r="M136" s="6"/>
      <c r="N136" s="6"/>
      <c r="O136" s="6"/>
      <c r="P136" s="6"/>
      <c r="Q136" s="7"/>
      <c r="R136" s="15"/>
      <c r="S136" s="120"/>
      <c r="T136" s="15"/>
      <c r="W136" s="6"/>
      <c r="X136" s="6"/>
      <c r="Y136" s="6"/>
      <c r="AH136" s="7"/>
      <c r="AI136" s="15"/>
      <c r="AJ136" s="6"/>
      <c r="AS136" s="15"/>
      <c r="AU136" s="15"/>
      <c r="AX136" s="15"/>
      <c r="BA136" s="15"/>
      <c r="BB136" s="15"/>
      <c r="BC136" s="15"/>
      <c r="BE136" s="9"/>
      <c r="BF136" s="35"/>
      <c r="BI136" s="81">
        <f>+KM_MAR[[#This Row],[Pasajeros Pagos (PAX)]]</f>
        <v>0</v>
      </c>
      <c r="BK136" s="77"/>
      <c r="BL136" s="10"/>
      <c r="BN136" s="46"/>
      <c r="BO136" s="73"/>
      <c r="BP136" s="45"/>
      <c r="BQ136" s="45"/>
      <c r="BR136" s="36"/>
      <c r="BU136" s="64"/>
      <c r="BW136" s="64"/>
      <c r="BY136" s="64"/>
      <c r="BZ136" s="65"/>
      <c r="CA136" s="66"/>
      <c r="CC136" s="64"/>
      <c r="CE136" s="67"/>
      <c r="CM136" s="12"/>
      <c r="CN136" s="11">
        <v>0.9665364703364242</v>
      </c>
      <c r="CP136" s="10">
        <v>2.8976000000000002</v>
      </c>
      <c r="CQ136" s="33">
        <v>684.17666666666662</v>
      </c>
      <c r="CR136" s="10"/>
      <c r="CX136" s="28"/>
      <c r="DF136" s="45" t="e">
        <f>+KM_MAR[[#This Row],[Trenes Kilómetro (TK) (1+2+3)]]/KM_MAR[[#This Row],[Trenes Corridos (TC)]]</f>
        <v>#DIV/0!</v>
      </c>
      <c r="EA136" s="2">
        <v>2004</v>
      </c>
      <c r="EB136" s="2" t="s">
        <v>10</v>
      </c>
    </row>
    <row r="137" spans="3:166" x14ac:dyDescent="0.2">
      <c r="C137" s="85"/>
      <c r="E137" s="4"/>
      <c r="F137" s="4"/>
      <c r="G137" s="4"/>
      <c r="K137" s="7"/>
      <c r="L137" s="15"/>
      <c r="M137" s="6"/>
      <c r="N137" s="6"/>
      <c r="O137" s="6"/>
      <c r="P137" s="6"/>
      <c r="Q137" s="7"/>
      <c r="R137" s="15"/>
      <c r="S137" s="120"/>
      <c r="T137" s="15"/>
      <c r="W137" s="6"/>
      <c r="X137" s="6"/>
      <c r="Y137" s="6"/>
      <c r="AH137" s="7"/>
      <c r="AI137" s="15"/>
      <c r="AJ137" s="6"/>
      <c r="AS137" s="15"/>
      <c r="AU137" s="15"/>
      <c r="AX137" s="15"/>
      <c r="BA137" s="15"/>
      <c r="BB137" s="15"/>
      <c r="BC137" s="15"/>
      <c r="BE137" s="9"/>
      <c r="BF137" s="35"/>
      <c r="BI137" s="81">
        <f>+KM_MAR[[#This Row],[Pasajeros Pagos (PAX)]]</f>
        <v>0</v>
      </c>
      <c r="BK137" s="77"/>
      <c r="BL137" s="10"/>
      <c r="BN137" s="46"/>
      <c r="BO137" s="73"/>
      <c r="BP137" s="45"/>
      <c r="BQ137" s="45"/>
      <c r="BR137" s="36"/>
      <c r="BU137" s="64"/>
      <c r="BW137" s="64"/>
      <c r="BY137" s="64"/>
      <c r="BZ137" s="65"/>
      <c r="CA137" s="66"/>
      <c r="CC137" s="64"/>
      <c r="CE137" s="67"/>
      <c r="CM137" s="12"/>
      <c r="CN137" s="11">
        <v>1.0217585717100484</v>
      </c>
      <c r="CP137" s="10">
        <v>2.8359000000000001</v>
      </c>
      <c r="CQ137" s="33">
        <v>674.31333333333328</v>
      </c>
      <c r="CR137" s="10"/>
      <c r="CX137" s="28"/>
      <c r="DF137" s="45" t="e">
        <f>+KM_MAR[[#This Row],[Trenes Kilómetro (TK) (1+2+3)]]/KM_MAR[[#This Row],[Trenes Corridos (TC)]]</f>
        <v>#DIV/0!</v>
      </c>
      <c r="EA137" s="2">
        <v>2004</v>
      </c>
      <c r="EB137" s="2" t="s">
        <v>0</v>
      </c>
    </row>
    <row r="138" spans="3:166" x14ac:dyDescent="0.2">
      <c r="C138" s="85"/>
      <c r="E138" s="4"/>
      <c r="F138" s="4"/>
      <c r="G138" s="4"/>
      <c r="K138" s="7"/>
      <c r="L138" s="15"/>
      <c r="M138" s="6"/>
      <c r="N138" s="6"/>
      <c r="O138" s="6"/>
      <c r="P138" s="6"/>
      <c r="Q138" s="7"/>
      <c r="R138" s="15"/>
      <c r="S138" s="120"/>
      <c r="T138" s="15"/>
      <c r="W138" s="6"/>
      <c r="X138" s="6"/>
      <c r="Y138" s="6"/>
      <c r="AH138" s="7"/>
      <c r="AI138" s="15"/>
      <c r="AJ138" s="6"/>
      <c r="AS138" s="15"/>
      <c r="AU138" s="15"/>
      <c r="AX138" s="15"/>
      <c r="BA138" s="15"/>
      <c r="BB138" s="15"/>
      <c r="BC138" s="15"/>
      <c r="BE138" s="9"/>
      <c r="BF138" s="35"/>
      <c r="BI138" s="81">
        <f>+KM_MAR[[#This Row],[Pasajeros Pagos (PAX)]]</f>
        <v>0</v>
      </c>
      <c r="BK138" s="77"/>
      <c r="BL138" s="10"/>
      <c r="BN138" s="46"/>
      <c r="BO138" s="73"/>
      <c r="BP138" s="45"/>
      <c r="BQ138" s="45"/>
      <c r="BR138" s="36"/>
      <c r="BU138" s="64"/>
      <c r="BW138" s="64"/>
      <c r="BY138" s="64"/>
      <c r="BZ138" s="65"/>
      <c r="CA138" s="66"/>
      <c r="CC138" s="64"/>
      <c r="CE138" s="67"/>
      <c r="CM138" s="12"/>
      <c r="CN138" s="11">
        <v>0.99374846934575745</v>
      </c>
      <c r="CP138" s="10">
        <v>2.9197000000000002</v>
      </c>
      <c r="CQ138" s="61">
        <v>664.45</v>
      </c>
      <c r="CR138" s="10"/>
      <c r="CX138" s="32"/>
      <c r="DF138" s="45" t="e">
        <f>+KM_MAR[[#This Row],[Trenes Kilómetro (TK) (1+2+3)]]/KM_MAR[[#This Row],[Trenes Corridos (TC)]]</f>
        <v>#DIV/0!</v>
      </c>
      <c r="EA138" s="2">
        <v>2004</v>
      </c>
      <c r="EB138" s="2" t="s">
        <v>1</v>
      </c>
    </row>
    <row r="139" spans="3:166" x14ac:dyDescent="0.2">
      <c r="C139" s="85"/>
      <c r="E139" s="4"/>
      <c r="F139" s="4"/>
      <c r="G139" s="4"/>
      <c r="K139" s="7"/>
      <c r="L139" s="15"/>
      <c r="M139" s="6"/>
      <c r="N139" s="6"/>
      <c r="O139" s="6"/>
      <c r="P139" s="6"/>
      <c r="Q139" s="7"/>
      <c r="R139" s="15"/>
      <c r="S139" s="120"/>
      <c r="T139" s="15"/>
      <c r="W139" s="6"/>
      <c r="X139" s="6"/>
      <c r="Y139" s="6"/>
      <c r="AH139" s="7"/>
      <c r="AI139" s="15"/>
      <c r="AJ139" s="6"/>
      <c r="AS139" s="15"/>
      <c r="AU139" s="15"/>
      <c r="AX139" s="15"/>
      <c r="BA139" s="15"/>
      <c r="BB139" s="15"/>
      <c r="BC139" s="15"/>
      <c r="BE139" s="9"/>
      <c r="BF139" s="35"/>
      <c r="BI139" s="81">
        <f>+KM_MAR[[#This Row],[Pasajeros Pagos (PAX)]]</f>
        <v>0</v>
      </c>
      <c r="BK139" s="77"/>
      <c r="BL139" s="10"/>
      <c r="BN139" s="46"/>
      <c r="BO139" s="73"/>
      <c r="BP139" s="45"/>
      <c r="BQ139" s="45"/>
      <c r="BR139" s="36"/>
      <c r="BU139" s="64"/>
      <c r="BW139" s="64"/>
      <c r="BY139" s="64"/>
      <c r="BZ139" s="65"/>
      <c r="CA139" s="66"/>
      <c r="CC139" s="64"/>
      <c r="CE139" s="67"/>
      <c r="CM139" s="12"/>
      <c r="CN139" s="11">
        <v>1.0448676222185487</v>
      </c>
      <c r="CP139" s="10">
        <v>2.9603000000000002</v>
      </c>
      <c r="CQ139" s="33">
        <v>668.97</v>
      </c>
      <c r="CR139" s="10"/>
      <c r="CX139" s="28"/>
      <c r="DF139" s="45" t="e">
        <f>+KM_MAR[[#This Row],[Trenes Kilómetro (TK) (1+2+3)]]/KM_MAR[[#This Row],[Trenes Corridos (TC)]]</f>
        <v>#DIV/0!</v>
      </c>
      <c r="EA139" s="2">
        <v>2004</v>
      </c>
      <c r="EB139" s="2" t="s">
        <v>2</v>
      </c>
    </row>
    <row r="140" spans="3:166" x14ac:dyDescent="0.2">
      <c r="C140" s="85"/>
      <c r="E140" s="4"/>
      <c r="F140" s="4"/>
      <c r="G140" s="4"/>
      <c r="K140" s="7"/>
      <c r="L140" s="15"/>
      <c r="M140" s="6"/>
      <c r="N140" s="6"/>
      <c r="O140" s="6"/>
      <c r="P140" s="6"/>
      <c r="Q140" s="7"/>
      <c r="R140" s="15"/>
      <c r="S140" s="120"/>
      <c r="T140" s="15"/>
      <c r="W140" s="6"/>
      <c r="X140" s="6"/>
      <c r="Y140" s="6"/>
      <c r="AH140" s="7"/>
      <c r="AI140" s="15"/>
      <c r="AJ140" s="6"/>
      <c r="AS140" s="15"/>
      <c r="AU140" s="15"/>
      <c r="AX140" s="15"/>
      <c r="BA140" s="15"/>
      <c r="BB140" s="15"/>
      <c r="BC140" s="15"/>
      <c r="BE140" s="9"/>
      <c r="BF140" s="35"/>
      <c r="BI140" s="81">
        <f>+KM_MAR[[#This Row],[Pasajeros Pagos (PAX)]]</f>
        <v>0</v>
      </c>
      <c r="BK140" s="77"/>
      <c r="BL140" s="10"/>
      <c r="BN140" s="46"/>
      <c r="BO140" s="73"/>
      <c r="BP140" s="45"/>
      <c r="BQ140" s="45"/>
      <c r="BR140" s="36"/>
      <c r="BU140" s="64"/>
      <c r="BW140" s="64"/>
      <c r="BY140" s="64"/>
      <c r="BZ140" s="65"/>
      <c r="CA140" s="66"/>
      <c r="CC140" s="64"/>
      <c r="CE140" s="67"/>
      <c r="CM140" s="12"/>
      <c r="CN140" s="11">
        <v>0.99732390383573966</v>
      </c>
      <c r="CP140" s="10">
        <v>2.9552</v>
      </c>
      <c r="CQ140" s="33">
        <v>673.49</v>
      </c>
      <c r="CR140" s="10"/>
      <c r="CX140" s="28"/>
      <c r="DF140" s="45" t="e">
        <f>+KM_MAR[[#This Row],[Trenes Kilómetro (TK) (1+2+3)]]/KM_MAR[[#This Row],[Trenes Corridos (TC)]]</f>
        <v>#DIV/0!</v>
      </c>
      <c r="EA140" s="2">
        <v>2004</v>
      </c>
      <c r="EB140" s="2" t="s">
        <v>3</v>
      </c>
    </row>
    <row r="141" spans="3:166" x14ac:dyDescent="0.2">
      <c r="C141" s="85"/>
      <c r="E141" s="4"/>
      <c r="F141" s="4"/>
      <c r="G141" s="4"/>
      <c r="K141" s="7"/>
      <c r="L141" s="15"/>
      <c r="M141" s="6"/>
      <c r="N141" s="6"/>
      <c r="O141" s="6"/>
      <c r="P141" s="6"/>
      <c r="Q141" s="7"/>
      <c r="R141" s="15"/>
      <c r="S141" s="120"/>
      <c r="T141" s="15"/>
      <c r="W141" s="6"/>
      <c r="X141" s="6"/>
      <c r="Y141" s="6"/>
      <c r="AH141" s="7"/>
      <c r="AI141" s="15"/>
      <c r="AJ141" s="6"/>
      <c r="AS141" s="15"/>
      <c r="AU141" s="15"/>
      <c r="AX141" s="15"/>
      <c r="BA141" s="15"/>
      <c r="BB141" s="15"/>
      <c r="BC141" s="15"/>
      <c r="BE141" s="9"/>
      <c r="BF141" s="35"/>
      <c r="BI141" s="81">
        <f>+KM_MAR[[#This Row],[Pasajeros Pagos (PAX)]]</f>
        <v>0</v>
      </c>
      <c r="BK141" s="77"/>
      <c r="BL141" s="10"/>
      <c r="BN141" s="46"/>
      <c r="BO141" s="73"/>
      <c r="BP141" s="45"/>
      <c r="BQ141" s="45"/>
      <c r="BR141" s="36"/>
      <c r="BU141" s="64"/>
      <c r="BW141" s="64"/>
      <c r="BY141" s="64"/>
      <c r="BZ141" s="65"/>
      <c r="CA141" s="66"/>
      <c r="CC141" s="64"/>
      <c r="CE141" s="67"/>
      <c r="CM141" s="12"/>
      <c r="CN141" s="11">
        <v>0.99425502622255602</v>
      </c>
      <c r="CP141" s="10">
        <v>3.0135999999999998</v>
      </c>
      <c r="CQ141" s="61">
        <v>678.01</v>
      </c>
      <c r="CR141" s="10"/>
      <c r="CX141" s="32"/>
      <c r="DF141" s="45" t="e">
        <f>+KM_MAR[[#This Row],[Trenes Kilómetro (TK) (1+2+3)]]/KM_MAR[[#This Row],[Trenes Corridos (TC)]]</f>
        <v>#DIV/0!</v>
      </c>
      <c r="EA141" s="2">
        <v>2004</v>
      </c>
      <c r="EB141" s="2" t="s">
        <v>4</v>
      </c>
    </row>
    <row r="142" spans="3:166" x14ac:dyDescent="0.2">
      <c r="C142" s="85"/>
      <c r="E142" s="4"/>
      <c r="F142" s="4"/>
      <c r="G142" s="4"/>
      <c r="K142" s="7"/>
      <c r="L142" s="15"/>
      <c r="M142" s="6"/>
      <c r="N142" s="6"/>
      <c r="O142" s="6"/>
      <c r="P142" s="6"/>
      <c r="Q142" s="7"/>
      <c r="R142" s="15"/>
      <c r="S142" s="120"/>
      <c r="T142" s="15"/>
      <c r="W142" s="6"/>
      <c r="X142" s="6"/>
      <c r="Y142" s="6"/>
      <c r="AH142" s="7"/>
      <c r="AI142" s="15"/>
      <c r="AJ142" s="6"/>
      <c r="AS142" s="15"/>
      <c r="AU142" s="15"/>
      <c r="AX142" s="15"/>
      <c r="BA142" s="15"/>
      <c r="BB142" s="15"/>
      <c r="BC142" s="15"/>
      <c r="BE142" s="9"/>
      <c r="BF142" s="35"/>
      <c r="BI142" s="81">
        <f>+KM_MAR[[#This Row],[Pasajeros Pagos (PAX)]]</f>
        <v>0</v>
      </c>
      <c r="BK142" s="77"/>
      <c r="BL142" s="10"/>
      <c r="BN142" s="46"/>
      <c r="BO142" s="73"/>
      <c r="BP142" s="45"/>
      <c r="BQ142" s="45"/>
      <c r="BR142" s="36"/>
      <c r="BU142" s="64"/>
      <c r="BW142" s="64"/>
      <c r="BY142" s="64"/>
      <c r="BZ142" s="65"/>
      <c r="CA142" s="66"/>
      <c r="CC142" s="64"/>
      <c r="CE142" s="67"/>
      <c r="CM142" s="12"/>
      <c r="CN142" s="11">
        <v>0.99055375008349367</v>
      </c>
      <c r="CP142" s="10">
        <v>2.996</v>
      </c>
      <c r="CQ142" s="33">
        <v>684.42333333333329</v>
      </c>
      <c r="CR142" s="10"/>
      <c r="CX142" s="28"/>
      <c r="DF142" s="45" t="e">
        <f>+KM_MAR[[#This Row],[Trenes Kilómetro (TK) (1+2+3)]]/KM_MAR[[#This Row],[Trenes Corridos (TC)]]</f>
        <v>#DIV/0!</v>
      </c>
      <c r="EA142" s="2">
        <v>2004</v>
      </c>
      <c r="EB142" s="2" t="s">
        <v>11</v>
      </c>
    </row>
    <row r="143" spans="3:166" x14ac:dyDescent="0.2">
      <c r="C143" s="85"/>
      <c r="E143" s="4"/>
      <c r="F143" s="4"/>
      <c r="G143" s="4"/>
      <c r="K143" s="7"/>
      <c r="L143" s="15"/>
      <c r="M143" s="6"/>
      <c r="N143" s="6"/>
      <c r="O143" s="6"/>
      <c r="P143" s="6"/>
      <c r="Q143" s="7"/>
      <c r="R143" s="15"/>
      <c r="S143" s="120"/>
      <c r="T143" s="15"/>
      <c r="W143" s="6"/>
      <c r="X143" s="6"/>
      <c r="Y143" s="6"/>
      <c r="AH143" s="7"/>
      <c r="AI143" s="15"/>
      <c r="AJ143" s="6"/>
      <c r="AS143" s="15"/>
      <c r="AU143" s="15"/>
      <c r="AX143" s="15"/>
      <c r="BA143" s="15"/>
      <c r="BB143" s="15"/>
      <c r="BC143" s="15"/>
      <c r="BE143" s="9"/>
      <c r="BF143" s="35"/>
      <c r="BI143" s="81">
        <f>+KM_MAR[[#This Row],[Pasajeros Pagos (PAX)]]</f>
        <v>0</v>
      </c>
      <c r="BK143" s="77"/>
      <c r="BL143" s="10"/>
      <c r="BN143" s="46"/>
      <c r="BO143" s="73"/>
      <c r="BP143" s="45"/>
      <c r="BQ143" s="45"/>
      <c r="BR143" s="36"/>
      <c r="BU143" s="64"/>
      <c r="BW143" s="64"/>
      <c r="BY143" s="64"/>
      <c r="BZ143" s="65"/>
      <c r="CA143" s="66"/>
      <c r="CC143" s="64"/>
      <c r="CE143" s="67"/>
      <c r="CM143" s="12"/>
      <c r="CN143" s="11">
        <v>0.93219092281210525</v>
      </c>
      <c r="CP143" s="10">
        <v>2.9691999999999998</v>
      </c>
      <c r="CQ143" s="33">
        <v>690.83666666666659</v>
      </c>
      <c r="CR143" s="10"/>
      <c r="CX143" s="28"/>
      <c r="DF143" s="45" t="e">
        <f>+KM_MAR[[#This Row],[Trenes Kilómetro (TK) (1+2+3)]]/KM_MAR[[#This Row],[Trenes Corridos (TC)]]</f>
        <v>#DIV/0!</v>
      </c>
      <c r="EA143" s="2">
        <v>2004</v>
      </c>
      <c r="EB143" s="2" t="s">
        <v>5</v>
      </c>
    </row>
    <row r="144" spans="3:166" x14ac:dyDescent="0.2">
      <c r="C144" s="85"/>
      <c r="E144" s="4"/>
      <c r="F144" s="4"/>
      <c r="G144" s="4"/>
      <c r="K144" s="7"/>
      <c r="L144" s="15"/>
      <c r="M144" s="6"/>
      <c r="N144" s="6"/>
      <c r="O144" s="6"/>
      <c r="P144" s="6"/>
      <c r="Q144" s="7"/>
      <c r="R144" s="15"/>
      <c r="S144" s="120"/>
      <c r="T144" s="15"/>
      <c r="W144" s="6"/>
      <c r="X144" s="6"/>
      <c r="Y144" s="6"/>
      <c r="AH144" s="7"/>
      <c r="AI144" s="15"/>
      <c r="AJ144" s="6"/>
      <c r="AS144" s="15"/>
      <c r="AU144" s="15"/>
      <c r="AX144" s="15"/>
      <c r="BA144" s="15"/>
      <c r="BB144" s="15"/>
      <c r="BC144" s="15"/>
      <c r="BE144" s="9"/>
      <c r="BF144" s="35"/>
      <c r="BI144" s="81">
        <f>+KM_MAR[[#This Row],[Pasajeros Pagos (PAX)]]</f>
        <v>0</v>
      </c>
      <c r="BK144" s="77"/>
      <c r="BL144" s="10"/>
      <c r="BN144" s="46"/>
      <c r="BO144" s="73"/>
      <c r="BP144" s="45"/>
      <c r="BQ144" s="45"/>
      <c r="BR144" s="36"/>
      <c r="BU144" s="64"/>
      <c r="BW144" s="64"/>
      <c r="BY144" s="64"/>
      <c r="BZ144" s="65"/>
      <c r="CA144" s="66"/>
      <c r="CC144" s="64"/>
      <c r="CE144" s="67"/>
      <c r="CM144" s="12"/>
      <c r="CN144" s="11">
        <v>0.96467361435058063</v>
      </c>
      <c r="CP144" s="10">
        <v>2.9546000000000001</v>
      </c>
      <c r="CQ144" s="61">
        <v>697.25</v>
      </c>
      <c r="CR144" s="10"/>
      <c r="CX144" s="32"/>
      <c r="DF144" s="45" t="e">
        <f>+KM_MAR[[#This Row],[Trenes Kilómetro (TK) (1+2+3)]]/KM_MAR[[#This Row],[Trenes Corridos (TC)]]</f>
        <v>#DIV/0!</v>
      </c>
      <c r="EA144" s="2">
        <v>2004</v>
      </c>
      <c r="EB144" s="2" t="s">
        <v>6</v>
      </c>
    </row>
    <row r="145" spans="3:132" x14ac:dyDescent="0.2">
      <c r="C145" s="85"/>
      <c r="E145" s="4"/>
      <c r="F145" s="4"/>
      <c r="G145" s="4"/>
      <c r="K145" s="7"/>
      <c r="L145" s="15"/>
      <c r="M145" s="6"/>
      <c r="N145" s="6"/>
      <c r="O145" s="6"/>
      <c r="P145" s="6"/>
      <c r="Q145" s="7"/>
      <c r="R145" s="15"/>
      <c r="S145" s="120"/>
      <c r="T145" s="15"/>
      <c r="W145" s="6"/>
      <c r="X145" s="6"/>
      <c r="Y145" s="6"/>
      <c r="AH145" s="7"/>
      <c r="AI145" s="15"/>
      <c r="AJ145" s="6"/>
      <c r="AS145" s="15"/>
      <c r="AU145" s="15"/>
      <c r="AX145" s="15"/>
      <c r="BA145" s="15"/>
      <c r="BB145" s="15"/>
      <c r="BC145" s="15"/>
      <c r="BE145" s="9"/>
      <c r="BF145" s="35"/>
      <c r="BI145" s="81">
        <f>+KM_MAR[[#This Row],[Pasajeros Pagos (PAX)]]</f>
        <v>0</v>
      </c>
      <c r="BK145" s="77"/>
      <c r="BL145" s="10"/>
      <c r="BN145" s="46"/>
      <c r="BO145" s="73"/>
      <c r="BP145" s="45"/>
      <c r="BQ145" s="45"/>
      <c r="BR145" s="36"/>
      <c r="BU145" s="64"/>
      <c r="BW145" s="64"/>
      <c r="BY145" s="64"/>
      <c r="BZ145" s="65"/>
      <c r="CA145" s="66"/>
      <c r="CC145" s="64"/>
      <c r="CE145" s="67"/>
      <c r="CM145" s="12"/>
      <c r="CN145" s="11">
        <v>0.94347366724954662</v>
      </c>
      <c r="CP145" s="10">
        <v>2.9708999999999999</v>
      </c>
      <c r="CQ145" s="33">
        <v>711.77333333333331</v>
      </c>
      <c r="CR145" s="10"/>
      <c r="CX145" s="28"/>
      <c r="DF145" s="45" t="e">
        <f>+KM_MAR[[#This Row],[Trenes Kilómetro (TK) (1+2+3)]]/KM_MAR[[#This Row],[Trenes Corridos (TC)]]</f>
        <v>#DIV/0!</v>
      </c>
      <c r="EA145" s="2">
        <v>2004</v>
      </c>
      <c r="EB145" s="2" t="s">
        <v>7</v>
      </c>
    </row>
    <row r="146" spans="3:132" x14ac:dyDescent="0.2">
      <c r="C146" s="85"/>
      <c r="E146" s="4"/>
      <c r="F146" s="4"/>
      <c r="G146" s="4"/>
      <c r="K146" s="7"/>
      <c r="L146" s="15"/>
      <c r="M146" s="6"/>
      <c r="N146" s="6"/>
      <c r="O146" s="6"/>
      <c r="P146" s="6"/>
      <c r="Q146" s="7"/>
      <c r="R146" s="15"/>
      <c r="S146" s="120"/>
      <c r="T146" s="15"/>
      <c r="W146" s="6"/>
      <c r="X146" s="6"/>
      <c r="Y146" s="6"/>
      <c r="AH146" s="7"/>
      <c r="AI146" s="15"/>
      <c r="AJ146" s="6"/>
      <c r="AS146" s="15"/>
      <c r="AU146" s="15"/>
      <c r="AX146" s="15"/>
      <c r="BA146" s="15"/>
      <c r="BB146" s="15"/>
      <c r="BC146" s="15"/>
      <c r="BE146" s="9"/>
      <c r="BF146" s="35"/>
      <c r="BI146" s="81">
        <f>+KM_MAR[[#This Row],[Pasajeros Pagos (PAX)]]</f>
        <v>0</v>
      </c>
      <c r="BK146" s="77"/>
      <c r="BL146" s="10"/>
      <c r="BN146" s="46"/>
      <c r="BO146" s="73"/>
      <c r="BP146" s="45"/>
      <c r="BQ146" s="45"/>
      <c r="BR146" s="36"/>
      <c r="BU146" s="64"/>
      <c r="BW146" s="64"/>
      <c r="BY146" s="64"/>
      <c r="BZ146" s="65"/>
      <c r="CA146" s="66"/>
      <c r="CC146" s="64"/>
      <c r="CE146" s="67"/>
      <c r="CM146" s="12"/>
      <c r="CN146" s="11">
        <v>1.0312494749555834</v>
      </c>
      <c r="CP146" s="10">
        <v>2.9460000000000002</v>
      </c>
      <c r="CQ146" s="33">
        <v>726.29666666666662</v>
      </c>
      <c r="CR146" s="10"/>
      <c r="CX146" s="28"/>
      <c r="DF146" s="45" t="e">
        <f>+KM_MAR[[#This Row],[Trenes Kilómetro (TK) (1+2+3)]]/KM_MAR[[#This Row],[Trenes Corridos (TC)]]</f>
        <v>#DIV/0!</v>
      </c>
      <c r="EA146" s="2">
        <v>2005</v>
      </c>
      <c r="EB146" s="2" t="s">
        <v>8</v>
      </c>
    </row>
    <row r="147" spans="3:132" x14ac:dyDescent="0.2">
      <c r="C147" s="85"/>
      <c r="E147" s="4"/>
      <c r="F147" s="4"/>
      <c r="G147" s="4"/>
      <c r="K147" s="7"/>
      <c r="L147" s="15"/>
      <c r="M147" s="6"/>
      <c r="N147" s="6"/>
      <c r="O147" s="6"/>
      <c r="P147" s="6"/>
      <c r="Q147" s="7"/>
      <c r="R147" s="15"/>
      <c r="S147" s="120"/>
      <c r="T147" s="15"/>
      <c r="W147" s="6"/>
      <c r="X147" s="6"/>
      <c r="Y147" s="6"/>
      <c r="AH147" s="7"/>
      <c r="AI147" s="15"/>
      <c r="AJ147" s="6"/>
      <c r="AS147" s="15"/>
      <c r="AU147" s="15"/>
      <c r="AX147" s="15"/>
      <c r="BA147" s="15"/>
      <c r="BB147" s="15"/>
      <c r="BC147" s="15"/>
      <c r="BE147" s="9"/>
      <c r="BF147" s="35"/>
      <c r="BI147" s="81">
        <f>+KM_MAR[[#This Row],[Pasajeros Pagos (PAX)]]</f>
        <v>0</v>
      </c>
      <c r="BK147" s="77"/>
      <c r="BL147" s="10"/>
      <c r="BN147" s="46"/>
      <c r="BO147" s="73"/>
      <c r="BP147" s="45"/>
      <c r="BQ147" s="45"/>
      <c r="BR147" s="36"/>
      <c r="BU147" s="64"/>
      <c r="BW147" s="64"/>
      <c r="BY147" s="64"/>
      <c r="BZ147" s="65"/>
      <c r="CA147" s="66"/>
      <c r="CC147" s="64"/>
      <c r="CE147" s="67"/>
      <c r="CM147" s="12"/>
      <c r="CN147" s="11">
        <v>1.0847913759044092</v>
      </c>
      <c r="CP147" s="10">
        <v>2.9152999999999998</v>
      </c>
      <c r="CQ147" s="61">
        <v>740.82</v>
      </c>
      <c r="CR147" s="10"/>
      <c r="CX147" s="32"/>
      <c r="DF147" s="45" t="e">
        <f>+KM_MAR[[#This Row],[Trenes Kilómetro (TK) (1+2+3)]]/KM_MAR[[#This Row],[Trenes Corridos (TC)]]</f>
        <v>#DIV/0!</v>
      </c>
      <c r="EA147" s="2">
        <v>2005</v>
      </c>
      <c r="EB147" s="2" t="s">
        <v>9</v>
      </c>
    </row>
    <row r="148" spans="3:132" x14ac:dyDescent="0.2">
      <c r="C148" s="85"/>
      <c r="E148" s="4"/>
      <c r="F148" s="4"/>
      <c r="G148" s="4"/>
      <c r="K148" s="7"/>
      <c r="L148" s="15"/>
      <c r="M148" s="6"/>
      <c r="N148" s="6"/>
      <c r="O148" s="6"/>
      <c r="P148" s="6"/>
      <c r="Q148" s="7"/>
      <c r="R148" s="15"/>
      <c r="S148" s="120"/>
      <c r="T148" s="15"/>
      <c r="W148" s="6"/>
      <c r="X148" s="6"/>
      <c r="Y148" s="6"/>
      <c r="AH148" s="7"/>
      <c r="AI148" s="15"/>
      <c r="AJ148" s="6"/>
      <c r="AS148" s="15"/>
      <c r="AU148" s="15"/>
      <c r="AX148" s="15"/>
      <c r="BA148" s="15"/>
      <c r="BB148" s="15"/>
      <c r="BC148" s="15"/>
      <c r="BE148" s="9"/>
      <c r="BF148" s="35"/>
      <c r="BI148" s="81">
        <f>+KM_MAR[[#This Row],[Pasajeros Pagos (PAX)]]</f>
        <v>0</v>
      </c>
      <c r="BK148" s="77"/>
      <c r="BL148" s="10"/>
      <c r="BN148" s="46"/>
      <c r="BO148" s="73"/>
      <c r="BP148" s="45"/>
      <c r="BQ148" s="45"/>
      <c r="BR148" s="36"/>
      <c r="BU148" s="64"/>
      <c r="BW148" s="64"/>
      <c r="BY148" s="64"/>
      <c r="BZ148" s="65"/>
      <c r="CA148" s="66"/>
      <c r="CC148" s="64"/>
      <c r="CE148" s="67"/>
      <c r="CM148" s="12"/>
      <c r="CN148" s="11">
        <v>0.9665364703364242</v>
      </c>
      <c r="CP148" s="10">
        <v>2.9266000000000001</v>
      </c>
      <c r="CQ148" s="33">
        <v>748.61333333333334</v>
      </c>
      <c r="CR148" s="10"/>
      <c r="CX148" s="28"/>
      <c r="DF148" s="45" t="e">
        <f>+KM_MAR[[#This Row],[Trenes Kilómetro (TK) (1+2+3)]]/KM_MAR[[#This Row],[Trenes Corridos (TC)]]</f>
        <v>#DIV/0!</v>
      </c>
      <c r="EA148" s="2">
        <v>2005</v>
      </c>
      <c r="EB148" s="2" t="s">
        <v>10</v>
      </c>
    </row>
    <row r="149" spans="3:132" x14ac:dyDescent="0.2">
      <c r="C149" s="85"/>
      <c r="E149" s="4"/>
      <c r="F149" s="4"/>
      <c r="G149" s="4"/>
      <c r="K149" s="7"/>
      <c r="L149" s="15"/>
      <c r="M149" s="6"/>
      <c r="N149" s="6"/>
      <c r="O149" s="6"/>
      <c r="P149" s="6"/>
      <c r="Q149" s="7"/>
      <c r="R149" s="15"/>
      <c r="S149" s="120"/>
      <c r="T149" s="15"/>
      <c r="W149" s="6"/>
      <c r="X149" s="6"/>
      <c r="Y149" s="6"/>
      <c r="AH149" s="7"/>
      <c r="AI149" s="15"/>
      <c r="AJ149" s="6"/>
      <c r="AS149" s="15"/>
      <c r="AU149" s="15"/>
      <c r="AX149" s="15"/>
      <c r="BA149" s="15"/>
      <c r="BB149" s="15"/>
      <c r="BC149" s="15"/>
      <c r="BE149" s="9"/>
      <c r="BF149" s="35"/>
      <c r="BI149" s="81">
        <f>+KM_MAR[[#This Row],[Pasajeros Pagos (PAX)]]</f>
        <v>0</v>
      </c>
      <c r="BK149" s="77"/>
      <c r="BL149" s="10"/>
      <c r="BN149" s="46"/>
      <c r="BO149" s="73"/>
      <c r="BP149" s="45"/>
      <c r="BQ149" s="45"/>
      <c r="BR149" s="36"/>
      <c r="BU149" s="64"/>
      <c r="BW149" s="64"/>
      <c r="BY149" s="64"/>
      <c r="BZ149" s="65"/>
      <c r="CA149" s="66"/>
      <c r="CC149" s="64"/>
      <c r="CE149" s="67"/>
      <c r="CM149" s="12"/>
      <c r="CN149" s="11">
        <v>1.0217585717100484</v>
      </c>
      <c r="CP149" s="10">
        <v>2.9003999999999999</v>
      </c>
      <c r="CQ149" s="33">
        <v>756.40666666666664</v>
      </c>
      <c r="CR149" s="10"/>
      <c r="CX149" s="28"/>
      <c r="DF149" s="45" t="e">
        <f>+KM_MAR[[#This Row],[Trenes Kilómetro (TK) (1+2+3)]]/KM_MAR[[#This Row],[Trenes Corridos (TC)]]</f>
        <v>#DIV/0!</v>
      </c>
      <c r="EA149" s="2">
        <v>2005</v>
      </c>
      <c r="EB149" s="2" t="s">
        <v>0</v>
      </c>
    </row>
    <row r="150" spans="3:132" x14ac:dyDescent="0.2">
      <c r="C150" s="85"/>
      <c r="E150" s="4"/>
      <c r="F150" s="4"/>
      <c r="G150" s="4"/>
      <c r="K150" s="7"/>
      <c r="L150" s="15"/>
      <c r="M150" s="6"/>
      <c r="N150" s="6"/>
      <c r="O150" s="6"/>
      <c r="P150" s="6"/>
      <c r="Q150" s="7"/>
      <c r="R150" s="15"/>
      <c r="S150" s="120"/>
      <c r="T150" s="15"/>
      <c r="W150" s="6"/>
      <c r="X150" s="6"/>
      <c r="Y150" s="6"/>
      <c r="AH150" s="7"/>
      <c r="AI150" s="15"/>
      <c r="AJ150" s="6"/>
      <c r="AS150" s="15"/>
      <c r="AU150" s="15"/>
      <c r="AX150" s="15"/>
      <c r="BA150" s="15"/>
      <c r="BB150" s="15"/>
      <c r="BC150" s="15"/>
      <c r="BE150" s="9"/>
      <c r="BF150" s="35"/>
      <c r="BI150" s="81">
        <f>+KM_MAR[[#This Row],[Pasajeros Pagos (PAX)]]</f>
        <v>0</v>
      </c>
      <c r="BK150" s="77"/>
      <c r="BL150" s="10"/>
      <c r="BN150" s="46"/>
      <c r="BO150" s="73"/>
      <c r="BP150" s="45"/>
      <c r="BQ150" s="45"/>
      <c r="BR150" s="36"/>
      <c r="BU150" s="64"/>
      <c r="BW150" s="64"/>
      <c r="BY150" s="64"/>
      <c r="BZ150" s="65"/>
      <c r="CA150" s="66"/>
      <c r="CC150" s="64"/>
      <c r="CE150" s="67"/>
      <c r="CM150" s="12"/>
      <c r="CN150" s="11">
        <v>0.99374846934575745</v>
      </c>
      <c r="CP150" s="10">
        <v>2.8908999999999998</v>
      </c>
      <c r="CQ150" s="61">
        <v>764.2</v>
      </c>
      <c r="CR150" s="10"/>
      <c r="CX150" s="32"/>
      <c r="DF150" s="45" t="e">
        <f>+KM_MAR[[#This Row],[Trenes Kilómetro (TK) (1+2+3)]]/KM_MAR[[#This Row],[Trenes Corridos (TC)]]</f>
        <v>#DIV/0!</v>
      </c>
      <c r="EA150" s="2">
        <v>2005</v>
      </c>
      <c r="EB150" s="2" t="s">
        <v>1</v>
      </c>
    </row>
    <row r="151" spans="3:132" x14ac:dyDescent="0.2">
      <c r="C151" s="85"/>
      <c r="E151" s="4"/>
      <c r="F151" s="4"/>
      <c r="G151" s="4"/>
      <c r="K151" s="7"/>
      <c r="L151" s="15"/>
      <c r="M151" s="6"/>
      <c r="N151" s="6"/>
      <c r="O151" s="6"/>
      <c r="P151" s="6"/>
      <c r="Q151" s="7"/>
      <c r="R151" s="15"/>
      <c r="S151" s="120"/>
      <c r="T151" s="15"/>
      <c r="W151" s="6"/>
      <c r="X151" s="6"/>
      <c r="Y151" s="6"/>
      <c r="AH151" s="7"/>
      <c r="AI151" s="15"/>
      <c r="AJ151" s="6"/>
      <c r="AS151" s="15"/>
      <c r="AU151" s="15"/>
      <c r="AX151" s="15"/>
      <c r="BA151" s="15"/>
      <c r="BB151" s="15"/>
      <c r="BC151" s="15"/>
      <c r="BE151" s="9"/>
      <c r="BF151" s="35"/>
      <c r="BI151" s="81">
        <f>+KM_MAR[[#This Row],[Pasajeros Pagos (PAX)]]</f>
        <v>0</v>
      </c>
      <c r="BK151" s="77"/>
      <c r="BL151" s="10"/>
      <c r="BN151" s="46"/>
      <c r="BO151" s="73"/>
      <c r="BP151" s="45"/>
      <c r="BQ151" s="45"/>
      <c r="BR151" s="36"/>
      <c r="BU151" s="64"/>
      <c r="BW151" s="64"/>
      <c r="BY151" s="64"/>
      <c r="BZ151" s="65"/>
      <c r="CA151" s="66"/>
      <c r="CC151" s="64"/>
      <c r="CE151" s="67"/>
      <c r="CM151" s="12"/>
      <c r="CN151" s="11">
        <v>1.0448676222185487</v>
      </c>
      <c r="CP151" s="10">
        <v>2.8835999999999999</v>
      </c>
      <c r="CQ151" s="33">
        <v>781.93000000000006</v>
      </c>
      <c r="CR151" s="10"/>
      <c r="CX151" s="28"/>
      <c r="DF151" s="45" t="e">
        <f>+KM_MAR[[#This Row],[Trenes Kilómetro (TK) (1+2+3)]]/KM_MAR[[#This Row],[Trenes Corridos (TC)]]</f>
        <v>#DIV/0!</v>
      </c>
      <c r="EA151" s="2">
        <v>2005</v>
      </c>
      <c r="EB151" s="2" t="s">
        <v>2</v>
      </c>
    </row>
    <row r="152" spans="3:132" x14ac:dyDescent="0.2">
      <c r="C152" s="85"/>
      <c r="E152" s="4"/>
      <c r="F152" s="4"/>
      <c r="G152" s="4"/>
      <c r="K152" s="7"/>
      <c r="L152" s="15"/>
      <c r="M152" s="6"/>
      <c r="N152" s="6"/>
      <c r="O152" s="6"/>
      <c r="P152" s="6"/>
      <c r="Q152" s="7"/>
      <c r="R152" s="15"/>
      <c r="S152" s="120"/>
      <c r="T152" s="15"/>
      <c r="W152" s="6"/>
      <c r="X152" s="6"/>
      <c r="Y152" s="6"/>
      <c r="AH152" s="7"/>
      <c r="AI152" s="15"/>
      <c r="AJ152" s="6"/>
      <c r="AS152" s="15"/>
      <c r="AU152" s="15"/>
      <c r="AX152" s="15"/>
      <c r="BA152" s="15"/>
      <c r="BB152" s="15"/>
      <c r="BC152" s="15"/>
      <c r="BE152" s="9"/>
      <c r="BF152" s="35"/>
      <c r="BI152" s="81">
        <f>+KM_MAR[[#This Row],[Pasajeros Pagos (PAX)]]</f>
        <v>0</v>
      </c>
      <c r="BK152" s="77"/>
      <c r="BL152" s="10"/>
      <c r="BN152" s="46"/>
      <c r="BO152" s="73"/>
      <c r="BP152" s="45"/>
      <c r="BQ152" s="45"/>
      <c r="BR152" s="36"/>
      <c r="BU152" s="64"/>
      <c r="BW152" s="64"/>
      <c r="BY152" s="64"/>
      <c r="BZ152" s="65"/>
      <c r="CA152" s="66"/>
      <c r="CC152" s="64"/>
      <c r="CE152" s="67"/>
      <c r="CM152" s="12"/>
      <c r="CN152" s="11">
        <v>0.99732390383573966</v>
      </c>
      <c r="CP152" s="10">
        <v>2.8696000000000002</v>
      </c>
      <c r="CQ152" s="33">
        <v>799.66000000000008</v>
      </c>
      <c r="CR152" s="10"/>
      <c r="CX152" s="28"/>
      <c r="DF152" s="45" t="e">
        <f>+KM_MAR[[#This Row],[Trenes Kilómetro (TK) (1+2+3)]]/KM_MAR[[#This Row],[Trenes Corridos (TC)]]</f>
        <v>#DIV/0!</v>
      </c>
      <c r="EA152" s="2">
        <v>2005</v>
      </c>
      <c r="EB152" s="2" t="s">
        <v>3</v>
      </c>
    </row>
    <row r="153" spans="3:132" x14ac:dyDescent="0.2">
      <c r="C153" s="85"/>
      <c r="E153" s="4"/>
      <c r="F153" s="4"/>
      <c r="G153" s="4"/>
      <c r="K153" s="7"/>
      <c r="L153" s="15"/>
      <c r="M153" s="6"/>
      <c r="N153" s="6"/>
      <c r="O153" s="6"/>
      <c r="P153" s="6"/>
      <c r="Q153" s="7"/>
      <c r="R153" s="15"/>
      <c r="S153" s="120"/>
      <c r="T153" s="15"/>
      <c r="W153" s="6"/>
      <c r="X153" s="6"/>
      <c r="Y153" s="6"/>
      <c r="AH153" s="7"/>
      <c r="AI153" s="15"/>
      <c r="AJ153" s="6"/>
      <c r="AS153" s="15"/>
      <c r="AU153" s="15"/>
      <c r="AX153" s="15"/>
      <c r="BA153" s="15"/>
      <c r="BB153" s="15"/>
      <c r="BC153" s="15"/>
      <c r="BE153" s="9"/>
      <c r="BF153" s="35"/>
      <c r="BI153" s="81">
        <f>+KM_MAR[[#This Row],[Pasajeros Pagos (PAX)]]</f>
        <v>0</v>
      </c>
      <c r="BK153" s="77"/>
      <c r="BL153" s="10"/>
      <c r="BN153" s="46"/>
      <c r="BO153" s="73"/>
      <c r="BP153" s="45"/>
      <c r="BQ153" s="45"/>
      <c r="BR153" s="36"/>
      <c r="BU153" s="64"/>
      <c r="BW153" s="64"/>
      <c r="BY153" s="64"/>
      <c r="BZ153" s="65"/>
      <c r="CA153" s="66"/>
      <c r="CC153" s="64"/>
      <c r="CE153" s="67"/>
      <c r="CM153" s="12"/>
      <c r="CN153" s="11">
        <v>0.99425502622255602</v>
      </c>
      <c r="CP153" s="10">
        <v>2.8879999999999999</v>
      </c>
      <c r="CQ153" s="61">
        <v>817.39</v>
      </c>
      <c r="CR153" s="10"/>
      <c r="CX153" s="32"/>
      <c r="DF153" s="45" t="e">
        <f>+KM_MAR[[#This Row],[Trenes Kilómetro (TK) (1+2+3)]]/KM_MAR[[#This Row],[Trenes Corridos (TC)]]</f>
        <v>#DIV/0!</v>
      </c>
      <c r="EA153" s="2">
        <v>2005</v>
      </c>
      <c r="EB153" s="2" t="s">
        <v>4</v>
      </c>
    </row>
    <row r="154" spans="3:132" x14ac:dyDescent="0.2">
      <c r="C154" s="85"/>
      <c r="E154" s="4"/>
      <c r="F154" s="4"/>
      <c r="G154" s="4"/>
      <c r="K154" s="7"/>
      <c r="L154" s="15"/>
      <c r="M154" s="6"/>
      <c r="N154" s="6"/>
      <c r="O154" s="6"/>
      <c r="P154" s="6"/>
      <c r="Q154" s="7"/>
      <c r="R154" s="15"/>
      <c r="S154" s="120"/>
      <c r="T154" s="15"/>
      <c r="W154" s="6"/>
      <c r="X154" s="6"/>
      <c r="Y154" s="6"/>
      <c r="AH154" s="7"/>
      <c r="AI154" s="15"/>
      <c r="AJ154" s="6"/>
      <c r="AS154" s="15"/>
      <c r="AU154" s="15"/>
      <c r="AX154" s="15"/>
      <c r="BA154" s="15"/>
      <c r="BB154" s="15"/>
      <c r="BC154" s="15"/>
      <c r="BE154" s="9"/>
      <c r="BF154" s="35"/>
      <c r="BI154" s="81">
        <f>+KM_MAR[[#This Row],[Pasajeros Pagos (PAX)]]</f>
        <v>0</v>
      </c>
      <c r="BK154" s="77"/>
      <c r="BL154" s="10"/>
      <c r="BN154" s="46"/>
      <c r="BO154" s="73"/>
      <c r="BP154" s="45"/>
      <c r="BQ154" s="45"/>
      <c r="BR154" s="36"/>
      <c r="BU154" s="64"/>
      <c r="BW154" s="64"/>
      <c r="BY154" s="64"/>
      <c r="BZ154" s="65"/>
      <c r="CA154" s="66"/>
      <c r="CC154" s="64"/>
      <c r="CE154" s="67"/>
      <c r="CM154" s="12"/>
      <c r="CN154" s="11">
        <v>0.99055375008349367</v>
      </c>
      <c r="CP154" s="10">
        <v>2.9117000000000002</v>
      </c>
      <c r="CQ154" s="33">
        <v>828.43333333333328</v>
      </c>
      <c r="CR154" s="10"/>
      <c r="CX154" s="28"/>
      <c r="DF154" s="45" t="e">
        <f>+KM_MAR[[#This Row],[Trenes Kilómetro (TK) (1+2+3)]]/KM_MAR[[#This Row],[Trenes Corridos (TC)]]</f>
        <v>#DIV/0!</v>
      </c>
      <c r="EA154" s="2">
        <v>2005</v>
      </c>
      <c r="EB154" s="2" t="s">
        <v>11</v>
      </c>
    </row>
    <row r="155" spans="3:132" x14ac:dyDescent="0.2">
      <c r="C155" s="85"/>
      <c r="E155" s="4"/>
      <c r="F155" s="4"/>
      <c r="G155" s="4"/>
      <c r="K155" s="7"/>
      <c r="L155" s="15"/>
      <c r="M155" s="6"/>
      <c r="N155" s="6"/>
      <c r="O155" s="6"/>
      <c r="P155" s="6"/>
      <c r="Q155" s="7"/>
      <c r="R155" s="15"/>
      <c r="S155" s="120"/>
      <c r="T155" s="15"/>
      <c r="W155" s="6"/>
      <c r="X155" s="6"/>
      <c r="Y155" s="6"/>
      <c r="AH155" s="7"/>
      <c r="AI155" s="15"/>
      <c r="AJ155" s="6"/>
      <c r="AS155" s="15"/>
      <c r="AU155" s="15"/>
      <c r="AX155" s="15"/>
      <c r="BA155" s="15"/>
      <c r="BB155" s="15"/>
      <c r="BC155" s="15"/>
      <c r="BE155" s="9"/>
      <c r="BF155" s="35"/>
      <c r="BI155" s="81">
        <f>+KM_MAR[[#This Row],[Pasajeros Pagos (PAX)]]</f>
        <v>0</v>
      </c>
      <c r="BK155" s="77"/>
      <c r="BL155" s="10"/>
      <c r="BN155" s="46"/>
      <c r="BO155" s="73"/>
      <c r="BP155" s="45"/>
      <c r="BQ155" s="45"/>
      <c r="BR155" s="36"/>
      <c r="BU155" s="64"/>
      <c r="BW155" s="64"/>
      <c r="BY155" s="64"/>
      <c r="BZ155" s="65"/>
      <c r="CA155" s="66"/>
      <c r="CC155" s="64"/>
      <c r="CE155" s="67"/>
      <c r="CM155" s="12"/>
      <c r="CN155" s="11">
        <v>0.93219092281210525</v>
      </c>
      <c r="CP155" s="10">
        <v>2.9660000000000002</v>
      </c>
      <c r="CQ155" s="33">
        <v>839.47666666666657</v>
      </c>
      <c r="CR155" s="10"/>
      <c r="CX155" s="28"/>
      <c r="DF155" s="45" t="e">
        <f>+KM_MAR[[#This Row],[Trenes Kilómetro (TK) (1+2+3)]]/KM_MAR[[#This Row],[Trenes Corridos (TC)]]</f>
        <v>#DIV/0!</v>
      </c>
      <c r="EA155" s="2">
        <v>2005</v>
      </c>
      <c r="EB155" s="2" t="s">
        <v>5</v>
      </c>
    </row>
    <row r="156" spans="3:132" x14ac:dyDescent="0.2">
      <c r="C156" s="85"/>
      <c r="E156" s="4"/>
      <c r="F156" s="4"/>
      <c r="G156" s="4"/>
      <c r="K156" s="7"/>
      <c r="L156" s="15"/>
      <c r="M156" s="6"/>
      <c r="N156" s="6"/>
      <c r="O156" s="6"/>
      <c r="P156" s="6"/>
      <c r="Q156" s="7"/>
      <c r="R156" s="15"/>
      <c r="S156" s="120"/>
      <c r="T156" s="15"/>
      <c r="W156" s="6"/>
      <c r="X156" s="6"/>
      <c r="Y156" s="6"/>
      <c r="AH156" s="7"/>
      <c r="AI156" s="15"/>
      <c r="AJ156" s="6"/>
      <c r="AS156" s="15"/>
      <c r="AU156" s="15"/>
      <c r="AX156" s="15"/>
      <c r="BA156" s="15"/>
      <c r="BB156" s="15"/>
      <c r="BC156" s="15"/>
      <c r="BE156" s="9"/>
      <c r="BF156" s="35"/>
      <c r="BI156" s="81">
        <f>+KM_MAR[[#This Row],[Pasajeros Pagos (PAX)]]</f>
        <v>0</v>
      </c>
      <c r="BK156" s="77"/>
      <c r="BL156" s="10"/>
      <c r="BN156" s="46"/>
      <c r="BO156" s="73"/>
      <c r="BP156" s="45"/>
      <c r="BQ156" s="45"/>
      <c r="BR156" s="36"/>
      <c r="BU156" s="64"/>
      <c r="BW156" s="64"/>
      <c r="BY156" s="64"/>
      <c r="BZ156" s="65"/>
      <c r="CA156" s="66"/>
      <c r="CC156" s="64"/>
      <c r="CE156" s="67"/>
      <c r="CM156" s="12"/>
      <c r="CN156" s="11">
        <v>0.96467361435058063</v>
      </c>
      <c r="CP156" s="10">
        <v>2.9672000000000001</v>
      </c>
      <c r="CQ156" s="61">
        <v>850.52</v>
      </c>
      <c r="CR156" s="10"/>
      <c r="CX156" s="32"/>
      <c r="DF156" s="45" t="e">
        <f>+KM_MAR[[#This Row],[Trenes Kilómetro (TK) (1+2+3)]]/KM_MAR[[#This Row],[Trenes Corridos (TC)]]</f>
        <v>#DIV/0!</v>
      </c>
      <c r="EA156" s="2">
        <v>2005</v>
      </c>
      <c r="EB156" s="2" t="s">
        <v>6</v>
      </c>
    </row>
    <row r="157" spans="3:132" x14ac:dyDescent="0.2">
      <c r="C157" s="85"/>
      <c r="E157" s="4"/>
      <c r="F157" s="4"/>
      <c r="G157" s="4"/>
      <c r="K157" s="7"/>
      <c r="L157" s="15"/>
      <c r="M157" s="6"/>
      <c r="N157" s="6"/>
      <c r="O157" s="6"/>
      <c r="P157" s="6"/>
      <c r="Q157" s="7"/>
      <c r="R157" s="15"/>
      <c r="S157" s="120"/>
      <c r="T157" s="15"/>
      <c r="W157" s="6"/>
      <c r="X157" s="6"/>
      <c r="Y157" s="6"/>
      <c r="AH157" s="7"/>
      <c r="AI157" s="15"/>
      <c r="AJ157" s="6"/>
      <c r="AS157" s="15"/>
      <c r="AU157" s="15"/>
      <c r="AX157" s="15"/>
      <c r="BA157" s="15"/>
      <c r="BB157" s="15"/>
      <c r="BC157" s="15"/>
      <c r="BE157" s="9"/>
      <c r="BF157" s="35"/>
      <c r="BI157" s="81">
        <f>+KM_MAR[[#This Row],[Pasajeros Pagos (PAX)]]</f>
        <v>0</v>
      </c>
      <c r="BK157" s="77"/>
      <c r="BL157" s="10"/>
      <c r="BN157" s="46"/>
      <c r="BO157" s="73"/>
      <c r="BP157" s="45"/>
      <c r="BQ157" s="45"/>
      <c r="BR157" s="36"/>
      <c r="BU157" s="64"/>
      <c r="BW157" s="64"/>
      <c r="BY157" s="64"/>
      <c r="BZ157" s="65"/>
      <c r="CA157" s="66"/>
      <c r="CC157" s="64"/>
      <c r="CE157" s="67"/>
      <c r="CM157" s="12"/>
      <c r="CN157" s="11">
        <v>0.94347366724954662</v>
      </c>
      <c r="CP157" s="10">
        <v>3.0145</v>
      </c>
      <c r="CQ157" s="33">
        <v>876.23824003274933</v>
      </c>
      <c r="CR157" s="10"/>
      <c r="CX157" s="28"/>
      <c r="DF157" s="45" t="e">
        <f>+KM_MAR[[#This Row],[Trenes Kilómetro (TK) (1+2+3)]]/KM_MAR[[#This Row],[Trenes Corridos (TC)]]</f>
        <v>#DIV/0!</v>
      </c>
      <c r="EA157" s="2">
        <v>2005</v>
      </c>
      <c r="EB157" s="2" t="s">
        <v>7</v>
      </c>
    </row>
    <row r="158" spans="3:132" x14ac:dyDescent="0.2">
      <c r="C158" s="85"/>
      <c r="E158" s="4"/>
      <c r="F158" s="4"/>
      <c r="G158" s="4"/>
      <c r="K158" s="7"/>
      <c r="L158" s="15"/>
      <c r="M158" s="6"/>
      <c r="N158" s="6"/>
      <c r="O158" s="6"/>
      <c r="P158" s="6"/>
      <c r="Q158" s="7"/>
      <c r="R158" s="15"/>
      <c r="S158" s="120"/>
      <c r="T158" s="15"/>
      <c r="W158" s="6"/>
      <c r="X158" s="6"/>
      <c r="Y158" s="6"/>
      <c r="AH158" s="7"/>
      <c r="AI158" s="15"/>
      <c r="AJ158" s="6"/>
      <c r="AS158" s="15"/>
      <c r="AU158" s="15"/>
      <c r="AX158" s="15"/>
      <c r="BA158" s="15"/>
      <c r="BB158" s="15"/>
      <c r="BC158" s="15"/>
      <c r="BE158" s="9"/>
      <c r="BF158" s="35"/>
      <c r="BI158" s="81">
        <f>+KM_MAR[[#This Row],[Pasajeros Pagos (PAX)]]</f>
        <v>0</v>
      </c>
      <c r="BK158" s="77"/>
      <c r="BL158" s="10"/>
      <c r="BN158" s="46"/>
      <c r="BO158" s="73"/>
      <c r="BP158" s="45"/>
      <c r="BQ158" s="45"/>
      <c r="BR158" s="36"/>
      <c r="BU158" s="64"/>
      <c r="BW158" s="64"/>
      <c r="BY158" s="64"/>
      <c r="BZ158" s="65"/>
      <c r="CA158" s="66"/>
      <c r="CC158" s="64"/>
      <c r="CE158" s="67"/>
      <c r="CM158" s="12"/>
      <c r="CN158" s="11">
        <v>1.0312494749555834</v>
      </c>
      <c r="CP158" s="10">
        <v>3.0459999999999998</v>
      </c>
      <c r="CQ158" s="33">
        <v>901.95648006549868</v>
      </c>
      <c r="CR158" s="10"/>
      <c r="CX158" s="28"/>
      <c r="DF158" s="45" t="e">
        <f>+KM_MAR[[#This Row],[Trenes Kilómetro (TK) (1+2+3)]]/KM_MAR[[#This Row],[Trenes Corridos (TC)]]</f>
        <v>#DIV/0!</v>
      </c>
      <c r="EA158" s="2">
        <v>2006</v>
      </c>
      <c r="EB158" s="2" t="s">
        <v>8</v>
      </c>
    </row>
    <row r="159" spans="3:132" x14ac:dyDescent="0.2">
      <c r="C159" s="85"/>
      <c r="E159" s="4"/>
      <c r="F159" s="4"/>
      <c r="G159" s="4"/>
      <c r="K159" s="7"/>
      <c r="L159" s="15"/>
      <c r="M159" s="6"/>
      <c r="N159" s="6"/>
      <c r="O159" s="6"/>
      <c r="P159" s="6"/>
      <c r="Q159" s="7"/>
      <c r="R159" s="15"/>
      <c r="S159" s="120"/>
      <c r="T159" s="15"/>
      <c r="W159" s="6"/>
      <c r="X159" s="6"/>
      <c r="Y159" s="6"/>
      <c r="AH159" s="7"/>
      <c r="AI159" s="15"/>
      <c r="AJ159" s="6"/>
      <c r="AS159" s="15"/>
      <c r="AU159" s="15"/>
      <c r="AX159" s="15"/>
      <c r="BA159" s="15"/>
      <c r="BB159" s="15"/>
      <c r="BC159" s="15"/>
      <c r="BE159" s="9"/>
      <c r="BF159" s="35"/>
      <c r="BI159" s="81">
        <f>+KM_MAR[[#This Row],[Pasajeros Pagos (PAX)]]</f>
        <v>0</v>
      </c>
      <c r="BK159" s="77"/>
      <c r="BL159" s="10"/>
      <c r="BN159" s="46"/>
      <c r="BO159" s="73"/>
      <c r="BP159" s="45"/>
      <c r="BQ159" s="45"/>
      <c r="BR159" s="36"/>
      <c r="BU159" s="64"/>
      <c r="BW159" s="64"/>
      <c r="BY159" s="64"/>
      <c r="BZ159" s="65"/>
      <c r="CA159" s="66"/>
      <c r="CC159" s="64"/>
      <c r="CE159" s="67"/>
      <c r="CM159" s="12"/>
      <c r="CN159" s="11">
        <v>1.0847913759044092</v>
      </c>
      <c r="CP159" s="10">
        <v>3.0689000000000002</v>
      </c>
      <c r="CQ159" s="61">
        <v>927.67472009824814</v>
      </c>
      <c r="CR159" s="10"/>
      <c r="CX159" s="32"/>
      <c r="DF159" s="45" t="e">
        <f>+KM_MAR[[#This Row],[Trenes Kilómetro (TK) (1+2+3)]]/KM_MAR[[#This Row],[Trenes Corridos (TC)]]</f>
        <v>#DIV/0!</v>
      </c>
      <c r="EA159" s="2">
        <v>2006</v>
      </c>
      <c r="EB159" s="2" t="s">
        <v>9</v>
      </c>
    </row>
    <row r="160" spans="3:132" x14ac:dyDescent="0.2">
      <c r="C160" s="85"/>
      <c r="E160" s="4"/>
      <c r="F160" s="4"/>
      <c r="G160" s="4"/>
      <c r="K160" s="7"/>
      <c r="L160" s="15"/>
      <c r="M160" s="6"/>
      <c r="N160" s="6"/>
      <c r="O160" s="6"/>
      <c r="P160" s="6"/>
      <c r="Q160" s="7"/>
      <c r="R160" s="15"/>
      <c r="S160" s="120"/>
      <c r="T160" s="15"/>
      <c r="W160" s="6"/>
      <c r="X160" s="6"/>
      <c r="Y160" s="6"/>
      <c r="AH160" s="7"/>
      <c r="AI160" s="15"/>
      <c r="AJ160" s="6"/>
      <c r="AS160" s="15"/>
      <c r="AU160" s="15"/>
      <c r="AX160" s="15"/>
      <c r="BA160" s="15"/>
      <c r="BB160" s="15"/>
      <c r="BC160" s="15"/>
      <c r="BE160" s="9"/>
      <c r="BF160" s="35"/>
      <c r="BI160" s="81">
        <f>+KM_MAR[[#This Row],[Pasajeros Pagos (PAX)]]</f>
        <v>0</v>
      </c>
      <c r="BK160" s="77"/>
      <c r="BL160" s="10"/>
      <c r="BN160" s="46"/>
      <c r="BO160" s="73"/>
      <c r="BP160" s="45"/>
      <c r="BQ160" s="45"/>
      <c r="BR160" s="36"/>
      <c r="BU160" s="64"/>
      <c r="BW160" s="64"/>
      <c r="BY160" s="64"/>
      <c r="BZ160" s="65"/>
      <c r="CA160" s="66"/>
      <c r="CC160" s="64"/>
      <c r="CE160" s="67"/>
      <c r="CM160" s="12"/>
      <c r="CN160" s="11">
        <v>0.9665364703364242</v>
      </c>
      <c r="CP160" s="10">
        <v>3.0762999999999998</v>
      </c>
      <c r="CQ160" s="33">
        <v>935.25648006549875</v>
      </c>
      <c r="CR160" s="10"/>
      <c r="CX160" s="28"/>
      <c r="DF160" s="45" t="e">
        <f>+KM_MAR[[#This Row],[Trenes Kilómetro (TK) (1+2+3)]]/KM_MAR[[#This Row],[Trenes Corridos (TC)]]</f>
        <v>#DIV/0!</v>
      </c>
      <c r="EA160" s="2">
        <v>2006</v>
      </c>
      <c r="EB160" s="2" t="s">
        <v>10</v>
      </c>
    </row>
    <row r="161" spans="3:132" x14ac:dyDescent="0.2">
      <c r="C161" s="85"/>
      <c r="E161" s="4"/>
      <c r="F161" s="4"/>
      <c r="G161" s="4"/>
      <c r="K161" s="7"/>
      <c r="L161" s="15"/>
      <c r="M161" s="6"/>
      <c r="N161" s="6"/>
      <c r="O161" s="6"/>
      <c r="P161" s="6"/>
      <c r="Q161" s="7"/>
      <c r="R161" s="15"/>
      <c r="S161" s="120"/>
      <c r="T161" s="15"/>
      <c r="W161" s="6"/>
      <c r="X161" s="6"/>
      <c r="Y161" s="6"/>
      <c r="AH161" s="7"/>
      <c r="AI161" s="15"/>
      <c r="AJ161" s="6"/>
      <c r="AS161" s="15"/>
      <c r="AU161" s="15"/>
      <c r="AX161" s="15"/>
      <c r="BA161" s="15"/>
      <c r="BB161" s="15"/>
      <c r="BC161" s="15"/>
      <c r="BE161" s="9"/>
      <c r="BF161" s="35"/>
      <c r="BI161" s="81">
        <f>+KM_MAR[[#This Row],[Pasajeros Pagos (PAX)]]</f>
        <v>0</v>
      </c>
      <c r="BK161" s="77"/>
      <c r="BL161" s="10"/>
      <c r="BN161" s="46"/>
      <c r="BO161" s="73"/>
      <c r="BP161" s="45"/>
      <c r="BQ161" s="45"/>
      <c r="BR161" s="36"/>
      <c r="BU161" s="64"/>
      <c r="BW161" s="64"/>
      <c r="BY161" s="64"/>
      <c r="BZ161" s="65"/>
      <c r="CA161" s="66"/>
      <c r="CC161" s="64"/>
      <c r="CE161" s="67"/>
      <c r="CM161" s="12"/>
      <c r="CN161" s="11">
        <v>1.0217585717100484</v>
      </c>
      <c r="CP161" s="10">
        <v>3.0663</v>
      </c>
      <c r="CQ161" s="33">
        <v>942.83824003274935</v>
      </c>
      <c r="CR161" s="10"/>
      <c r="CX161" s="28"/>
      <c r="DF161" s="45" t="e">
        <f>+KM_MAR[[#This Row],[Trenes Kilómetro (TK) (1+2+3)]]/KM_MAR[[#This Row],[Trenes Corridos (TC)]]</f>
        <v>#DIV/0!</v>
      </c>
      <c r="EA161" s="2">
        <v>2006</v>
      </c>
      <c r="EB161" s="2" t="s">
        <v>0</v>
      </c>
    </row>
    <row r="162" spans="3:132" x14ac:dyDescent="0.2">
      <c r="C162" s="85"/>
      <c r="E162" s="4"/>
      <c r="F162" s="4"/>
      <c r="G162" s="4"/>
      <c r="K162" s="7"/>
      <c r="L162" s="15"/>
      <c r="M162" s="6"/>
      <c r="N162" s="6"/>
      <c r="O162" s="6"/>
      <c r="P162" s="6"/>
      <c r="Q162" s="7"/>
      <c r="R162" s="15"/>
      <c r="S162" s="120"/>
      <c r="T162" s="15"/>
      <c r="W162" s="6"/>
      <c r="X162" s="6"/>
      <c r="Y162" s="6"/>
      <c r="AH162" s="7"/>
      <c r="AI162" s="15"/>
      <c r="AJ162" s="6"/>
      <c r="AS162" s="15"/>
      <c r="AU162" s="15"/>
      <c r="AX162" s="15"/>
      <c r="BA162" s="15"/>
      <c r="BB162" s="15"/>
      <c r="BC162" s="15"/>
      <c r="BE162" s="9"/>
      <c r="BF162" s="35"/>
      <c r="BI162" s="81">
        <f>+KM_MAR[[#This Row],[Pasajeros Pagos (PAX)]]</f>
        <v>0</v>
      </c>
      <c r="BK162" s="77"/>
      <c r="BL162" s="10"/>
      <c r="BN162" s="46"/>
      <c r="BO162" s="73"/>
      <c r="BP162" s="45"/>
      <c r="BQ162" s="45"/>
      <c r="BR162" s="36"/>
      <c r="BU162" s="64"/>
      <c r="BW162" s="64"/>
      <c r="BY162" s="64"/>
      <c r="BZ162" s="65"/>
      <c r="CA162" s="66"/>
      <c r="CC162" s="64"/>
      <c r="CE162" s="67"/>
      <c r="CM162" s="12"/>
      <c r="CN162" s="11">
        <v>0.99374846934575745</v>
      </c>
      <c r="CP162" s="10">
        <v>3.0535000000000001</v>
      </c>
      <c r="CQ162" s="61">
        <v>950.42</v>
      </c>
      <c r="CR162" s="10"/>
      <c r="CX162" s="32"/>
      <c r="DF162" s="45" t="e">
        <f>+KM_MAR[[#This Row],[Trenes Kilómetro (TK) (1+2+3)]]/KM_MAR[[#This Row],[Trenes Corridos (TC)]]</f>
        <v>#DIV/0!</v>
      </c>
      <c r="EA162" s="2">
        <v>2006</v>
      </c>
      <c r="EB162" s="2" t="s">
        <v>1</v>
      </c>
    </row>
    <row r="163" spans="3:132" x14ac:dyDescent="0.2">
      <c r="C163" s="85"/>
      <c r="E163" s="4"/>
      <c r="F163" s="4"/>
      <c r="G163" s="4"/>
      <c r="K163" s="7"/>
      <c r="L163" s="15"/>
      <c r="M163" s="6"/>
      <c r="N163" s="6"/>
      <c r="O163" s="6"/>
      <c r="P163" s="6"/>
      <c r="Q163" s="7"/>
      <c r="R163" s="15"/>
      <c r="S163" s="120"/>
      <c r="T163" s="15"/>
      <c r="W163" s="6"/>
      <c r="X163" s="6"/>
      <c r="Y163" s="6"/>
      <c r="AH163" s="7"/>
      <c r="AI163" s="15"/>
      <c r="AJ163" s="6"/>
      <c r="AS163" s="15"/>
      <c r="AU163" s="15"/>
      <c r="AX163" s="15"/>
      <c r="BA163" s="15"/>
      <c r="BB163" s="15"/>
      <c r="BC163" s="15"/>
      <c r="BE163" s="9"/>
      <c r="BF163" s="35"/>
      <c r="BI163" s="81">
        <f>+KM_MAR[[#This Row],[Pasajeros Pagos (PAX)]]</f>
        <v>0</v>
      </c>
      <c r="BK163" s="77"/>
      <c r="BL163" s="10"/>
      <c r="BN163" s="46"/>
      <c r="BO163" s="73"/>
      <c r="BP163" s="45"/>
      <c r="BQ163" s="45"/>
      <c r="BR163" s="36"/>
      <c r="BU163" s="64"/>
      <c r="BW163" s="64"/>
      <c r="BY163" s="64"/>
      <c r="BZ163" s="65"/>
      <c r="CA163" s="66"/>
      <c r="CC163" s="64"/>
      <c r="CE163" s="67"/>
      <c r="CM163" s="12"/>
      <c r="CN163" s="11">
        <v>1.0448676222185487</v>
      </c>
      <c r="CP163" s="10">
        <v>3.0813000000000001</v>
      </c>
      <c r="CQ163" s="33">
        <v>967.09666666666669</v>
      </c>
      <c r="CR163" s="10"/>
      <c r="CX163" s="28"/>
      <c r="DF163" s="45" t="e">
        <f>+KM_MAR[[#This Row],[Trenes Kilómetro (TK) (1+2+3)]]/KM_MAR[[#This Row],[Trenes Corridos (TC)]]</f>
        <v>#DIV/0!</v>
      </c>
      <c r="EA163" s="2">
        <v>2006</v>
      </c>
      <c r="EB163" s="2" t="s">
        <v>2</v>
      </c>
    </row>
    <row r="164" spans="3:132" x14ac:dyDescent="0.2">
      <c r="C164" s="85"/>
      <c r="E164" s="4"/>
      <c r="F164" s="4"/>
      <c r="G164" s="4"/>
      <c r="K164" s="7"/>
      <c r="L164" s="15"/>
      <c r="M164" s="6"/>
      <c r="N164" s="6"/>
      <c r="O164" s="6"/>
      <c r="P164" s="6"/>
      <c r="Q164" s="7"/>
      <c r="R164" s="15"/>
      <c r="S164" s="120"/>
      <c r="T164" s="15"/>
      <c r="W164" s="6"/>
      <c r="X164" s="6"/>
      <c r="Y164" s="6"/>
      <c r="AH164" s="7"/>
      <c r="AI164" s="15"/>
      <c r="AJ164" s="6"/>
      <c r="AS164" s="15"/>
      <c r="AU164" s="15"/>
      <c r="AX164" s="15"/>
      <c r="BA164" s="15"/>
      <c r="BB164" s="15"/>
      <c r="BC164" s="15"/>
      <c r="BE164" s="9"/>
      <c r="BF164" s="35"/>
      <c r="BI164" s="81">
        <f>+KM_MAR[[#This Row],[Pasajeros Pagos (PAX)]]</f>
        <v>0</v>
      </c>
      <c r="BK164" s="77"/>
      <c r="BL164" s="10"/>
      <c r="BN164" s="46"/>
      <c r="BO164" s="73"/>
      <c r="BP164" s="45"/>
      <c r="BQ164" s="45"/>
      <c r="BR164" s="36"/>
      <c r="BU164" s="64"/>
      <c r="BW164" s="64"/>
      <c r="BY164" s="64"/>
      <c r="BZ164" s="65"/>
      <c r="CA164" s="66"/>
      <c r="CC164" s="64"/>
      <c r="CE164" s="67"/>
      <c r="CM164" s="12"/>
      <c r="CN164" s="11">
        <v>0.99732390383573966</v>
      </c>
      <c r="CP164" s="10">
        <v>3.0819999999999999</v>
      </c>
      <c r="CQ164" s="33">
        <v>983.77333333333343</v>
      </c>
      <c r="CR164" s="10"/>
      <c r="CX164" s="28"/>
      <c r="DF164" s="45" t="e">
        <f>+KM_MAR[[#This Row],[Trenes Kilómetro (TK) (1+2+3)]]/KM_MAR[[#This Row],[Trenes Corridos (TC)]]</f>
        <v>#DIV/0!</v>
      </c>
      <c r="EA164" s="2">
        <v>2006</v>
      </c>
      <c r="EB164" s="2" t="s">
        <v>3</v>
      </c>
    </row>
    <row r="165" spans="3:132" x14ac:dyDescent="0.2">
      <c r="C165" s="85"/>
      <c r="E165" s="4"/>
      <c r="F165" s="4"/>
      <c r="G165" s="4"/>
      <c r="K165" s="7"/>
      <c r="L165" s="15"/>
      <c r="M165" s="6"/>
      <c r="N165" s="6"/>
      <c r="O165" s="6"/>
      <c r="P165" s="6"/>
      <c r="Q165" s="7"/>
      <c r="R165" s="15"/>
      <c r="S165" s="120"/>
      <c r="T165" s="15"/>
      <c r="W165" s="6"/>
      <c r="X165" s="6"/>
      <c r="Y165" s="6"/>
      <c r="AH165" s="7"/>
      <c r="AI165" s="15"/>
      <c r="AJ165" s="6"/>
      <c r="AS165" s="15"/>
      <c r="AU165" s="15"/>
      <c r="AX165" s="15"/>
      <c r="BA165" s="15"/>
      <c r="BB165" s="15"/>
      <c r="BC165" s="15"/>
      <c r="BE165" s="9"/>
      <c r="BF165" s="35"/>
      <c r="BI165" s="81">
        <f>+KM_MAR[[#This Row],[Pasajeros Pagos (PAX)]]</f>
        <v>0</v>
      </c>
      <c r="BK165" s="77"/>
      <c r="BL165" s="10"/>
      <c r="BN165" s="46"/>
      <c r="BO165" s="73"/>
      <c r="BP165" s="45"/>
      <c r="BQ165" s="45"/>
      <c r="BR165" s="36"/>
      <c r="BU165" s="64"/>
      <c r="BW165" s="64"/>
      <c r="BY165" s="64"/>
      <c r="BZ165" s="65"/>
      <c r="CA165" s="66"/>
      <c r="CC165" s="64"/>
      <c r="CE165" s="67"/>
      <c r="CM165" s="12"/>
      <c r="CN165" s="11">
        <v>0.99425502622255602</v>
      </c>
      <c r="CP165" s="10">
        <v>3.0790000000000002</v>
      </c>
      <c r="CQ165" s="61">
        <v>1000.45</v>
      </c>
      <c r="CR165" s="10"/>
      <c r="CX165" s="32"/>
      <c r="DF165" s="45" t="e">
        <f>+KM_MAR[[#This Row],[Trenes Kilómetro (TK) (1+2+3)]]/KM_MAR[[#This Row],[Trenes Corridos (TC)]]</f>
        <v>#DIV/0!</v>
      </c>
      <c r="EA165" s="2">
        <v>2006</v>
      </c>
      <c r="EB165" s="2" t="s">
        <v>4</v>
      </c>
    </row>
    <row r="166" spans="3:132" x14ac:dyDescent="0.2">
      <c r="C166" s="85"/>
      <c r="E166" s="4"/>
      <c r="F166" s="4"/>
      <c r="G166" s="4"/>
      <c r="K166" s="7"/>
      <c r="L166" s="15"/>
      <c r="M166" s="6"/>
      <c r="N166" s="6"/>
      <c r="O166" s="6"/>
      <c r="P166" s="6"/>
      <c r="Q166" s="7"/>
      <c r="R166" s="15"/>
      <c r="S166" s="120"/>
      <c r="T166" s="15"/>
      <c r="W166" s="6"/>
      <c r="X166" s="6"/>
      <c r="Y166" s="6"/>
      <c r="AH166" s="7"/>
      <c r="AI166" s="15"/>
      <c r="AJ166" s="6"/>
      <c r="AS166" s="15"/>
      <c r="AU166" s="15"/>
      <c r="AX166" s="15"/>
      <c r="BA166" s="15"/>
      <c r="BB166" s="15"/>
      <c r="BC166" s="15"/>
      <c r="BE166" s="9"/>
      <c r="BF166" s="35"/>
      <c r="BI166" s="81">
        <f>+KM_MAR[[#This Row],[Pasajeros Pagos (PAX)]]</f>
        <v>0</v>
      </c>
      <c r="BK166" s="77"/>
      <c r="BL166" s="10"/>
      <c r="BN166" s="46"/>
      <c r="BO166" s="73"/>
      <c r="BP166" s="45"/>
      <c r="BQ166" s="45"/>
      <c r="BR166" s="36"/>
      <c r="BU166" s="64"/>
      <c r="BW166" s="64"/>
      <c r="BY166" s="64"/>
      <c r="BZ166" s="65"/>
      <c r="CA166" s="66"/>
      <c r="CC166" s="64"/>
      <c r="CE166" s="67"/>
      <c r="CM166" s="12"/>
      <c r="CN166" s="11">
        <v>0.99055375008349367</v>
      </c>
      <c r="CP166" s="10">
        <v>3.1000999999999999</v>
      </c>
      <c r="CQ166" s="33">
        <v>1016.1066666666667</v>
      </c>
      <c r="CR166" s="10"/>
      <c r="CX166" s="28"/>
      <c r="DF166" s="45" t="e">
        <f>+KM_MAR[[#This Row],[Trenes Kilómetro (TK) (1+2+3)]]/KM_MAR[[#This Row],[Trenes Corridos (TC)]]</f>
        <v>#DIV/0!</v>
      </c>
      <c r="EA166" s="2">
        <v>2006</v>
      </c>
      <c r="EB166" s="2" t="s">
        <v>11</v>
      </c>
    </row>
    <row r="167" spans="3:132" x14ac:dyDescent="0.2">
      <c r="C167" s="85"/>
      <c r="E167" s="4"/>
      <c r="F167" s="4"/>
      <c r="G167" s="4"/>
      <c r="K167" s="7"/>
      <c r="L167" s="15"/>
      <c r="M167" s="6"/>
      <c r="N167" s="6"/>
      <c r="O167" s="6"/>
      <c r="P167" s="6"/>
      <c r="Q167" s="7"/>
      <c r="R167" s="15"/>
      <c r="S167" s="120"/>
      <c r="T167" s="15"/>
      <c r="W167" s="6"/>
      <c r="X167" s="6"/>
      <c r="Y167" s="6"/>
      <c r="AH167" s="7"/>
      <c r="AI167" s="15"/>
      <c r="AJ167" s="6"/>
      <c r="AS167" s="15"/>
      <c r="AU167" s="15"/>
      <c r="AX167" s="15"/>
      <c r="BA167" s="15"/>
      <c r="BB167" s="15"/>
      <c r="BC167" s="15"/>
      <c r="BE167" s="9"/>
      <c r="BF167" s="35"/>
      <c r="BI167" s="81">
        <f>+KM_MAR[[#This Row],[Pasajeros Pagos (PAX)]]</f>
        <v>0</v>
      </c>
      <c r="BK167" s="77"/>
      <c r="BL167" s="10"/>
      <c r="BN167" s="46"/>
      <c r="BO167" s="73"/>
      <c r="BP167" s="45"/>
      <c r="BQ167" s="45"/>
      <c r="BR167" s="36"/>
      <c r="BU167" s="64"/>
      <c r="BW167" s="64"/>
      <c r="BY167" s="64"/>
      <c r="BZ167" s="65"/>
      <c r="CA167" s="66"/>
      <c r="CC167" s="64"/>
      <c r="CE167" s="67"/>
      <c r="CM167" s="12"/>
      <c r="CN167" s="11">
        <v>0.93219092281210525</v>
      </c>
      <c r="CP167" s="10">
        <v>3.0985</v>
      </c>
      <c r="CQ167" s="33">
        <v>1031.7633333333333</v>
      </c>
      <c r="CR167" s="10"/>
      <c r="CX167" s="28"/>
      <c r="DF167" s="45" t="e">
        <f>+KM_MAR[[#This Row],[Trenes Kilómetro (TK) (1+2+3)]]/KM_MAR[[#This Row],[Trenes Corridos (TC)]]</f>
        <v>#DIV/0!</v>
      </c>
      <c r="EA167" s="2">
        <v>2006</v>
      </c>
      <c r="EB167" s="2" t="s">
        <v>5</v>
      </c>
    </row>
    <row r="168" spans="3:132" x14ac:dyDescent="0.2">
      <c r="C168" s="85"/>
      <c r="E168" s="4"/>
      <c r="F168" s="4"/>
      <c r="G168" s="4"/>
      <c r="K168" s="7"/>
      <c r="L168" s="15"/>
      <c r="M168" s="6"/>
      <c r="N168" s="6"/>
      <c r="O168" s="6"/>
      <c r="P168" s="6"/>
      <c r="Q168" s="7"/>
      <c r="R168" s="15"/>
      <c r="S168" s="120"/>
      <c r="T168" s="15"/>
      <c r="W168" s="6"/>
      <c r="X168" s="6"/>
      <c r="Y168" s="6"/>
      <c r="AH168" s="7"/>
      <c r="AI168" s="15"/>
      <c r="AJ168" s="6"/>
      <c r="AS168" s="15"/>
      <c r="AU168" s="15"/>
      <c r="AX168" s="15"/>
      <c r="BA168" s="15"/>
      <c r="BB168" s="15"/>
      <c r="BC168" s="15"/>
      <c r="BE168" s="9"/>
      <c r="BF168" s="35"/>
      <c r="BI168" s="81">
        <f>+KM_MAR[[#This Row],[Pasajeros Pagos (PAX)]]</f>
        <v>0</v>
      </c>
      <c r="BK168" s="77"/>
      <c r="BL168" s="10"/>
      <c r="BN168" s="46"/>
      <c r="BO168" s="73"/>
      <c r="BP168" s="45"/>
      <c r="BQ168" s="45"/>
      <c r="BR168" s="36"/>
      <c r="BU168" s="64"/>
      <c r="BW168" s="64"/>
      <c r="BY168" s="64"/>
      <c r="BZ168" s="65"/>
      <c r="CA168" s="66"/>
      <c r="CC168" s="64"/>
      <c r="CE168" s="67"/>
      <c r="CM168" s="12"/>
      <c r="CN168" s="11">
        <v>0.96467361435058063</v>
      </c>
      <c r="CP168" s="10">
        <v>3.0756999999999999</v>
      </c>
      <c r="CQ168" s="61">
        <v>1047.42</v>
      </c>
      <c r="CR168" s="10"/>
      <c r="CX168" s="32"/>
      <c r="DF168" s="45" t="e">
        <f>+KM_MAR[[#This Row],[Trenes Kilómetro (TK) (1+2+3)]]/KM_MAR[[#This Row],[Trenes Corridos (TC)]]</f>
        <v>#DIV/0!</v>
      </c>
      <c r="EA168" s="2">
        <v>2006</v>
      </c>
      <c r="EB168" s="2" t="s">
        <v>6</v>
      </c>
    </row>
    <row r="169" spans="3:132" x14ac:dyDescent="0.2">
      <c r="C169" s="85"/>
      <c r="E169" s="4"/>
      <c r="F169" s="4"/>
      <c r="G169" s="4"/>
      <c r="K169" s="7"/>
      <c r="L169" s="15"/>
      <c r="M169" s="6"/>
      <c r="N169" s="6"/>
      <c r="O169" s="6"/>
      <c r="P169" s="6"/>
      <c r="Q169" s="7"/>
      <c r="R169" s="15"/>
      <c r="S169" s="120"/>
      <c r="T169" s="15"/>
      <c r="W169" s="6"/>
      <c r="X169" s="6"/>
      <c r="Y169" s="6"/>
      <c r="AH169" s="7"/>
      <c r="AI169" s="15"/>
      <c r="AJ169" s="6"/>
      <c r="AS169" s="15"/>
      <c r="AU169" s="15"/>
      <c r="AX169" s="15"/>
      <c r="BA169" s="15"/>
      <c r="BB169" s="15"/>
      <c r="BC169" s="15"/>
      <c r="BE169" s="9"/>
      <c r="BF169" s="35"/>
      <c r="BI169" s="81">
        <f>+KM_MAR[[#This Row],[Pasajeros Pagos (PAX)]]</f>
        <v>0</v>
      </c>
      <c r="BK169" s="77"/>
      <c r="BL169" s="10"/>
      <c r="BN169" s="46"/>
      <c r="BO169" s="73"/>
      <c r="BP169" s="45"/>
      <c r="BQ169" s="45"/>
      <c r="BR169" s="36"/>
      <c r="BU169" s="64"/>
      <c r="BW169" s="64"/>
      <c r="BY169" s="64"/>
      <c r="BZ169" s="65"/>
      <c r="CA169" s="66"/>
      <c r="CC169" s="64"/>
      <c r="CE169" s="67"/>
      <c r="CM169" s="12"/>
      <c r="CN169" s="11">
        <v>0.94347366724954662</v>
      </c>
      <c r="CP169" s="10">
        <v>3.0602999999999998</v>
      </c>
      <c r="CQ169" s="33">
        <v>1069.1200000000001</v>
      </c>
      <c r="CR169" s="10"/>
      <c r="CX169" s="28"/>
      <c r="DF169" s="45" t="e">
        <f>+KM_MAR[[#This Row],[Trenes Kilómetro (TK) (1+2+3)]]/KM_MAR[[#This Row],[Trenes Corridos (TC)]]</f>
        <v>#DIV/0!</v>
      </c>
      <c r="EA169" s="2">
        <v>2006</v>
      </c>
      <c r="EB169" s="2" t="s">
        <v>7</v>
      </c>
    </row>
    <row r="170" spans="3:132" x14ac:dyDescent="0.2">
      <c r="C170" s="85"/>
      <c r="E170" s="4"/>
      <c r="F170" s="4"/>
      <c r="G170" s="4"/>
      <c r="K170" s="7"/>
      <c r="L170" s="15"/>
      <c r="M170" s="6"/>
      <c r="N170" s="6"/>
      <c r="O170" s="6"/>
      <c r="P170" s="6"/>
      <c r="Q170" s="7"/>
      <c r="R170" s="15"/>
      <c r="S170" s="120"/>
      <c r="T170" s="15"/>
      <c r="W170" s="6"/>
      <c r="X170" s="6"/>
      <c r="Y170" s="6"/>
      <c r="AH170" s="7"/>
      <c r="AI170" s="15"/>
      <c r="AJ170" s="6"/>
      <c r="AS170" s="15"/>
      <c r="AU170" s="15"/>
      <c r="AX170" s="15"/>
      <c r="BA170" s="15"/>
      <c r="BB170" s="15"/>
      <c r="BC170" s="15"/>
      <c r="BE170" s="9"/>
      <c r="BF170" s="35"/>
      <c r="BI170" s="81">
        <f>+KM_MAR[[#This Row],[Pasajeros Pagos (PAX)]]</f>
        <v>0</v>
      </c>
      <c r="BK170" s="77"/>
      <c r="BL170" s="10"/>
      <c r="BN170" s="46"/>
      <c r="BO170" s="73"/>
      <c r="BP170" s="45"/>
      <c r="BQ170" s="45"/>
      <c r="BR170" s="36"/>
      <c r="BU170" s="64"/>
      <c r="BW170" s="64"/>
      <c r="BY170" s="64"/>
      <c r="BZ170" s="65"/>
      <c r="CA170" s="66"/>
      <c r="CC170" s="64"/>
      <c r="CE170" s="67"/>
      <c r="CM170" s="12"/>
      <c r="CN170" s="11">
        <v>1.0312494749555834</v>
      </c>
      <c r="CP170" s="10">
        <v>3.085</v>
      </c>
      <c r="CQ170" s="33">
        <v>1090.8200000000002</v>
      </c>
      <c r="CR170" s="10"/>
      <c r="CX170" s="28"/>
      <c r="DF170" s="45" t="e">
        <f>+KM_MAR[[#This Row],[Trenes Kilómetro (TK) (1+2+3)]]/KM_MAR[[#This Row],[Trenes Corridos (TC)]]</f>
        <v>#DIV/0!</v>
      </c>
      <c r="EA170" s="2">
        <v>2007</v>
      </c>
      <c r="EB170" s="2" t="s">
        <v>8</v>
      </c>
    </row>
    <row r="171" spans="3:132" x14ac:dyDescent="0.2">
      <c r="C171" s="85"/>
      <c r="E171" s="4"/>
      <c r="F171" s="4"/>
      <c r="G171" s="4"/>
      <c r="K171" s="7"/>
      <c r="L171" s="15"/>
      <c r="M171" s="6"/>
      <c r="N171" s="6"/>
      <c r="O171" s="6"/>
      <c r="P171" s="6"/>
      <c r="Q171" s="7"/>
      <c r="R171" s="15"/>
      <c r="S171" s="120"/>
      <c r="T171" s="15"/>
      <c r="W171" s="6"/>
      <c r="X171" s="6"/>
      <c r="Y171" s="6"/>
      <c r="AH171" s="7"/>
      <c r="AI171" s="15"/>
      <c r="AJ171" s="6"/>
      <c r="AS171" s="15"/>
      <c r="AU171" s="15"/>
      <c r="AX171" s="15"/>
      <c r="BA171" s="15"/>
      <c r="BB171" s="15"/>
      <c r="BC171" s="15"/>
      <c r="BE171" s="9"/>
      <c r="BF171" s="35"/>
      <c r="BI171" s="81">
        <f>+KM_MAR[[#This Row],[Pasajeros Pagos (PAX)]]</f>
        <v>0</v>
      </c>
      <c r="BK171" s="77"/>
      <c r="BL171" s="10"/>
      <c r="BN171" s="46"/>
      <c r="BO171" s="73"/>
      <c r="BP171" s="45"/>
      <c r="BQ171" s="45"/>
      <c r="BR171" s="36"/>
      <c r="BU171" s="64"/>
      <c r="BW171" s="64"/>
      <c r="BY171" s="64"/>
      <c r="BZ171" s="65"/>
      <c r="CA171" s="66"/>
      <c r="CC171" s="64"/>
      <c r="CE171" s="67"/>
      <c r="CM171" s="12"/>
      <c r="CN171" s="11">
        <v>1.0847913759044092</v>
      </c>
      <c r="CP171" s="10">
        <v>3.1025999999999998</v>
      </c>
      <c r="CQ171" s="61">
        <v>1112.52</v>
      </c>
      <c r="CR171" s="10"/>
      <c r="CX171" s="32"/>
      <c r="DF171" s="45" t="e">
        <f>+KM_MAR[[#This Row],[Trenes Kilómetro (TK) (1+2+3)]]/KM_MAR[[#This Row],[Trenes Corridos (TC)]]</f>
        <v>#DIV/0!</v>
      </c>
      <c r="EA171" s="2">
        <v>2007</v>
      </c>
      <c r="EB171" s="2" t="s">
        <v>9</v>
      </c>
    </row>
    <row r="172" spans="3:132" x14ac:dyDescent="0.2">
      <c r="C172" s="85"/>
      <c r="E172" s="4"/>
      <c r="F172" s="4"/>
      <c r="G172" s="4"/>
      <c r="K172" s="7"/>
      <c r="L172" s="15"/>
      <c r="M172" s="6"/>
      <c r="N172" s="6"/>
      <c r="O172" s="6"/>
      <c r="P172" s="6"/>
      <c r="Q172" s="7"/>
      <c r="R172" s="15"/>
      <c r="S172" s="120"/>
      <c r="T172" s="15"/>
      <c r="W172" s="6"/>
      <c r="X172" s="6"/>
      <c r="Y172" s="6"/>
      <c r="AH172" s="7"/>
      <c r="AI172" s="15"/>
      <c r="AJ172" s="6"/>
      <c r="AS172" s="15"/>
      <c r="AU172" s="15"/>
      <c r="AX172" s="15"/>
      <c r="BA172" s="15"/>
      <c r="BB172" s="15"/>
      <c r="BC172" s="15"/>
      <c r="BE172" s="9"/>
      <c r="BF172" s="35"/>
      <c r="BI172" s="81">
        <f>+KM_MAR[[#This Row],[Pasajeros Pagos (PAX)]]</f>
        <v>0</v>
      </c>
      <c r="BK172" s="77"/>
      <c r="BL172" s="10"/>
      <c r="BN172" s="46"/>
      <c r="BO172" s="73"/>
      <c r="BP172" s="45"/>
      <c r="BQ172" s="45"/>
      <c r="BR172" s="36"/>
      <c r="BU172" s="64"/>
      <c r="BW172" s="64"/>
      <c r="BY172" s="64"/>
      <c r="BZ172" s="65"/>
      <c r="CA172" s="66"/>
      <c r="CC172" s="64"/>
      <c r="CE172" s="67"/>
      <c r="CM172" s="12"/>
      <c r="CN172" s="11">
        <v>0.9665364703364242</v>
      </c>
      <c r="CP172" s="10">
        <v>3.101</v>
      </c>
      <c r="CQ172" s="33">
        <v>1129.8366666666666</v>
      </c>
      <c r="CR172" s="10"/>
      <c r="CX172" s="28"/>
      <c r="DF172" s="45" t="e">
        <f>+KM_MAR[[#This Row],[Trenes Kilómetro (TK) (1+2+3)]]/KM_MAR[[#This Row],[Trenes Corridos (TC)]]</f>
        <v>#DIV/0!</v>
      </c>
      <c r="EA172" s="2">
        <v>2007</v>
      </c>
      <c r="EB172" s="2" t="s">
        <v>10</v>
      </c>
    </row>
    <row r="173" spans="3:132" x14ac:dyDescent="0.2">
      <c r="C173" s="85"/>
      <c r="E173" s="4"/>
      <c r="F173" s="4"/>
      <c r="G173" s="4"/>
      <c r="K173" s="7"/>
      <c r="L173" s="15"/>
      <c r="M173" s="6"/>
      <c r="N173" s="6"/>
      <c r="O173" s="6"/>
      <c r="P173" s="6"/>
      <c r="Q173" s="7"/>
      <c r="R173" s="15"/>
      <c r="S173" s="120"/>
      <c r="T173" s="15"/>
      <c r="W173" s="6"/>
      <c r="X173" s="6"/>
      <c r="Y173" s="6"/>
      <c r="AH173" s="7"/>
      <c r="AI173" s="15"/>
      <c r="AJ173" s="6"/>
      <c r="AS173" s="15"/>
      <c r="AU173" s="15"/>
      <c r="AX173" s="15"/>
      <c r="BA173" s="15"/>
      <c r="BB173" s="15"/>
      <c r="BC173" s="15"/>
      <c r="BE173" s="9"/>
      <c r="BF173" s="35"/>
      <c r="BI173" s="81">
        <f>+KM_MAR[[#This Row],[Pasajeros Pagos (PAX)]]</f>
        <v>0</v>
      </c>
      <c r="BK173" s="77"/>
      <c r="BL173" s="10"/>
      <c r="BN173" s="46"/>
      <c r="BO173" s="73"/>
      <c r="BP173" s="45"/>
      <c r="BQ173" s="45"/>
      <c r="BR173" s="36"/>
      <c r="BU173" s="64"/>
      <c r="BW173" s="64"/>
      <c r="BY173" s="64"/>
      <c r="BZ173" s="65"/>
      <c r="CA173" s="66"/>
      <c r="CC173" s="64"/>
      <c r="CE173" s="67"/>
      <c r="CM173" s="12"/>
      <c r="CN173" s="11">
        <v>1.0217585717100484</v>
      </c>
      <c r="CP173" s="10">
        <v>3.0891000000000002</v>
      </c>
      <c r="CQ173" s="33">
        <v>1147.1533333333332</v>
      </c>
      <c r="CR173" s="10"/>
      <c r="CX173" s="28"/>
      <c r="DF173" s="45" t="e">
        <f>+KM_MAR[[#This Row],[Trenes Kilómetro (TK) (1+2+3)]]/KM_MAR[[#This Row],[Trenes Corridos (TC)]]</f>
        <v>#DIV/0!</v>
      </c>
      <c r="EA173" s="2">
        <v>2007</v>
      </c>
      <c r="EB173" s="2" t="s">
        <v>0</v>
      </c>
    </row>
    <row r="174" spans="3:132" x14ac:dyDescent="0.2">
      <c r="C174" s="85"/>
      <c r="E174" s="4"/>
      <c r="F174" s="4"/>
      <c r="G174" s="4"/>
      <c r="K174" s="7"/>
      <c r="L174" s="15"/>
      <c r="M174" s="6"/>
      <c r="N174" s="6"/>
      <c r="O174" s="6"/>
      <c r="P174" s="6"/>
      <c r="Q174" s="7"/>
      <c r="R174" s="15"/>
      <c r="S174" s="120"/>
      <c r="T174" s="15"/>
      <c r="W174" s="6"/>
      <c r="X174" s="6"/>
      <c r="Y174" s="6"/>
      <c r="AH174" s="7"/>
      <c r="AI174" s="15"/>
      <c r="AJ174" s="6"/>
      <c r="AS174" s="15"/>
      <c r="AU174" s="15"/>
      <c r="AX174" s="15"/>
      <c r="BA174" s="15"/>
      <c r="BB174" s="15"/>
      <c r="BC174" s="15"/>
      <c r="BE174" s="9"/>
      <c r="BF174" s="35"/>
      <c r="BI174" s="81">
        <f>+KM_MAR[[#This Row],[Pasajeros Pagos (PAX)]]</f>
        <v>0</v>
      </c>
      <c r="BK174" s="77"/>
      <c r="BL174" s="10"/>
      <c r="BN174" s="46"/>
      <c r="BO174" s="73"/>
      <c r="BP174" s="45"/>
      <c r="BQ174" s="45"/>
      <c r="BR174" s="36"/>
      <c r="BU174" s="64"/>
      <c r="BW174" s="64"/>
      <c r="BY174" s="64"/>
      <c r="BZ174" s="65"/>
      <c r="CA174" s="66"/>
      <c r="CC174" s="64"/>
      <c r="CE174" s="67"/>
      <c r="CM174" s="12"/>
      <c r="CN174" s="11">
        <v>0.99374846934575745</v>
      </c>
      <c r="CP174" s="10">
        <v>3.08</v>
      </c>
      <c r="CQ174" s="61">
        <v>1164.47</v>
      </c>
      <c r="CR174" s="10"/>
      <c r="CX174" s="32"/>
      <c r="DF174" s="45" t="e">
        <f>+KM_MAR[[#This Row],[Trenes Kilómetro (TK) (1+2+3)]]/KM_MAR[[#This Row],[Trenes Corridos (TC)]]</f>
        <v>#DIV/0!</v>
      </c>
      <c r="EA174" s="2">
        <v>2007</v>
      </c>
      <c r="EB174" s="2" t="s">
        <v>1</v>
      </c>
    </row>
    <row r="175" spans="3:132" x14ac:dyDescent="0.2">
      <c r="C175" s="85"/>
      <c r="E175" s="4"/>
      <c r="F175" s="4"/>
      <c r="G175" s="4"/>
      <c r="K175" s="7"/>
      <c r="L175" s="15"/>
      <c r="M175" s="6"/>
      <c r="N175" s="6"/>
      <c r="O175" s="6"/>
      <c r="P175" s="6"/>
      <c r="Q175" s="7"/>
      <c r="R175" s="15"/>
      <c r="S175" s="120"/>
      <c r="T175" s="15"/>
      <c r="W175" s="6"/>
      <c r="X175" s="6"/>
      <c r="Y175" s="6"/>
      <c r="AH175" s="7"/>
      <c r="AI175" s="15"/>
      <c r="AJ175" s="6"/>
      <c r="AS175" s="15"/>
      <c r="AU175" s="15"/>
      <c r="AX175" s="15"/>
      <c r="BA175" s="15"/>
      <c r="BB175" s="15"/>
      <c r="BC175" s="15"/>
      <c r="BE175" s="9"/>
      <c r="BF175" s="35"/>
      <c r="BI175" s="81">
        <f>+KM_MAR[[#This Row],[Pasajeros Pagos (PAX)]]</f>
        <v>0</v>
      </c>
      <c r="BK175" s="77"/>
      <c r="BL175" s="10"/>
      <c r="BN175" s="46"/>
      <c r="BO175" s="73"/>
      <c r="BP175" s="45"/>
      <c r="BQ175" s="45"/>
      <c r="BR175" s="36"/>
      <c r="BU175" s="64"/>
      <c r="BW175" s="64"/>
      <c r="BY175" s="64"/>
      <c r="BZ175" s="65"/>
      <c r="CA175" s="66"/>
      <c r="CC175" s="64"/>
      <c r="CE175" s="67"/>
      <c r="CM175" s="12"/>
      <c r="CN175" s="11">
        <v>1.0448676222185487</v>
      </c>
      <c r="CP175" s="10">
        <v>3.0792999999999999</v>
      </c>
      <c r="CQ175" s="33">
        <v>1181.78666666667</v>
      </c>
      <c r="CR175" s="10"/>
      <c r="CX175" s="28"/>
      <c r="CY175" s="29"/>
      <c r="CZ175" s="29"/>
      <c r="DF175" s="45" t="e">
        <f>+KM_MAR[[#This Row],[Trenes Kilómetro (TK) (1+2+3)]]/KM_MAR[[#This Row],[Trenes Corridos (TC)]]</f>
        <v>#DIV/0!</v>
      </c>
      <c r="EA175" s="2">
        <v>2007</v>
      </c>
      <c r="EB175" s="2" t="s">
        <v>2</v>
      </c>
    </row>
    <row r="176" spans="3:132" x14ac:dyDescent="0.2">
      <c r="C176" s="85"/>
      <c r="E176" s="4"/>
      <c r="F176" s="4"/>
      <c r="G176" s="4"/>
      <c r="K176" s="7"/>
      <c r="L176" s="15"/>
      <c r="M176" s="6"/>
      <c r="N176" s="6"/>
      <c r="O176" s="6"/>
      <c r="P176" s="6"/>
      <c r="Q176" s="7"/>
      <c r="R176" s="15"/>
      <c r="S176" s="120"/>
      <c r="T176" s="15"/>
      <c r="W176" s="6"/>
      <c r="X176" s="6"/>
      <c r="Y176" s="6"/>
      <c r="AH176" s="7"/>
      <c r="AI176" s="15"/>
      <c r="AJ176" s="6"/>
      <c r="AS176" s="15"/>
      <c r="AU176" s="15"/>
      <c r="AX176" s="15"/>
      <c r="BA176" s="15"/>
      <c r="BB176" s="15"/>
      <c r="BC176" s="15"/>
      <c r="BE176" s="9"/>
      <c r="BF176" s="35"/>
      <c r="BI176" s="81">
        <f>+KM_MAR[[#This Row],[Pasajeros Pagos (PAX)]]</f>
        <v>0</v>
      </c>
      <c r="BK176" s="77"/>
      <c r="BL176" s="10"/>
      <c r="BN176" s="46"/>
      <c r="BO176" s="73"/>
      <c r="BP176" s="45"/>
      <c r="BQ176" s="45"/>
      <c r="BR176" s="36"/>
      <c r="BU176" s="64"/>
      <c r="BW176" s="64"/>
      <c r="BY176" s="64"/>
      <c r="BZ176" s="65"/>
      <c r="CA176" s="66"/>
      <c r="CC176" s="64"/>
      <c r="CE176" s="67"/>
      <c r="CM176" s="12"/>
      <c r="CN176" s="11">
        <v>0.99732390383573966</v>
      </c>
      <c r="CP176" s="10">
        <v>3.1116000000000001</v>
      </c>
      <c r="CQ176" s="33">
        <v>1199.1033333333301</v>
      </c>
      <c r="CR176" s="10"/>
      <c r="CX176" s="28"/>
      <c r="CY176" s="29"/>
      <c r="CZ176" s="29"/>
      <c r="DF176" s="45" t="e">
        <f>+KM_MAR[[#This Row],[Trenes Kilómetro (TK) (1+2+3)]]/KM_MAR[[#This Row],[Trenes Corridos (TC)]]</f>
        <v>#DIV/0!</v>
      </c>
      <c r="EA176" s="2">
        <v>2007</v>
      </c>
      <c r="EB176" s="2" t="s">
        <v>3</v>
      </c>
    </row>
    <row r="177" spans="3:132" x14ac:dyDescent="0.2">
      <c r="C177" s="85"/>
      <c r="E177" s="4"/>
      <c r="F177" s="4"/>
      <c r="G177" s="4"/>
      <c r="K177" s="7"/>
      <c r="L177" s="15"/>
      <c r="M177" s="6"/>
      <c r="N177" s="6"/>
      <c r="O177" s="6"/>
      <c r="P177" s="6"/>
      <c r="Q177" s="7"/>
      <c r="R177" s="15"/>
      <c r="S177" s="120"/>
      <c r="T177" s="15"/>
      <c r="W177" s="6"/>
      <c r="X177" s="6"/>
      <c r="Y177" s="6"/>
      <c r="AH177" s="7"/>
      <c r="AI177" s="15"/>
      <c r="AJ177" s="6"/>
      <c r="AS177" s="15"/>
      <c r="AU177" s="15"/>
      <c r="AX177" s="15"/>
      <c r="BA177" s="15"/>
      <c r="BB177" s="15"/>
      <c r="BC177" s="15"/>
      <c r="BE177" s="9"/>
      <c r="BF177" s="35"/>
      <c r="BI177" s="81">
        <f>+KM_MAR[[#This Row],[Pasajeros Pagos (PAX)]]</f>
        <v>0</v>
      </c>
      <c r="BK177" s="77"/>
      <c r="BL177" s="10"/>
      <c r="BN177" s="46"/>
      <c r="BO177" s="73"/>
      <c r="BP177" s="45"/>
      <c r="BQ177" s="45"/>
      <c r="BR177" s="36"/>
      <c r="BU177" s="64"/>
      <c r="BW177" s="64"/>
      <c r="BY177" s="64"/>
      <c r="BZ177" s="65"/>
      <c r="CA177" s="66"/>
      <c r="CC177" s="64"/>
      <c r="CE177" s="67"/>
      <c r="CM177" s="12"/>
      <c r="CN177" s="11">
        <v>0.99425502622255602</v>
      </c>
      <c r="CP177" s="10">
        <v>3.1524000000000001</v>
      </c>
      <c r="CQ177" s="61">
        <v>1216.42</v>
      </c>
      <c r="CR177" s="10"/>
      <c r="CX177" s="32"/>
      <c r="CY177" s="29"/>
      <c r="CZ177" s="29"/>
      <c r="DF177" s="45" t="e">
        <f>+KM_MAR[[#This Row],[Trenes Kilómetro (TK) (1+2+3)]]/KM_MAR[[#This Row],[Trenes Corridos (TC)]]</f>
        <v>#DIV/0!</v>
      </c>
      <c r="EA177" s="2">
        <v>2007</v>
      </c>
      <c r="EB177" s="2" t="s">
        <v>4</v>
      </c>
    </row>
    <row r="178" spans="3:132" x14ac:dyDescent="0.2">
      <c r="C178" s="85"/>
      <c r="E178" s="4"/>
      <c r="F178" s="4"/>
      <c r="G178" s="4"/>
      <c r="K178" s="7"/>
      <c r="L178" s="15"/>
      <c r="M178" s="6"/>
      <c r="N178" s="6"/>
      <c r="O178" s="6"/>
      <c r="P178" s="6"/>
      <c r="Q178" s="7"/>
      <c r="R178" s="15"/>
      <c r="S178" s="120"/>
      <c r="T178" s="15"/>
      <c r="W178" s="6"/>
      <c r="X178" s="6"/>
      <c r="Y178" s="6"/>
      <c r="AH178" s="7"/>
      <c r="AI178" s="15"/>
      <c r="AJ178" s="6"/>
      <c r="AS178" s="15"/>
      <c r="AU178" s="15"/>
      <c r="AX178" s="15"/>
      <c r="BA178" s="15"/>
      <c r="BB178" s="15"/>
      <c r="BC178" s="15"/>
      <c r="BE178" s="9"/>
      <c r="BF178" s="35"/>
      <c r="BI178" s="81">
        <f>+KM_MAR[[#This Row],[Pasajeros Pagos (PAX)]]</f>
        <v>0</v>
      </c>
      <c r="BK178" s="77"/>
      <c r="BL178" s="10"/>
      <c r="BN178" s="46"/>
      <c r="BO178" s="73"/>
      <c r="BP178" s="45"/>
      <c r="BQ178" s="45"/>
      <c r="BR178" s="36"/>
      <c r="BU178" s="64"/>
      <c r="BW178" s="64"/>
      <c r="BY178" s="64"/>
      <c r="BZ178" s="65"/>
      <c r="CA178" s="66"/>
      <c r="CC178" s="64"/>
      <c r="CE178" s="67"/>
      <c r="CM178" s="12"/>
      <c r="CN178" s="11">
        <v>0.99055375008349367</v>
      </c>
      <c r="CP178" s="10">
        <v>3.1475</v>
      </c>
      <c r="CQ178" s="33">
        <v>1233.7366666666701</v>
      </c>
      <c r="CR178" s="10"/>
      <c r="CX178" s="28"/>
      <c r="CY178" s="29"/>
      <c r="CZ178" s="29"/>
      <c r="DF178" s="45" t="e">
        <f>+KM_MAR[[#This Row],[Trenes Kilómetro (TK) (1+2+3)]]/KM_MAR[[#This Row],[Trenes Corridos (TC)]]</f>
        <v>#DIV/0!</v>
      </c>
      <c r="EA178" s="2">
        <v>2007</v>
      </c>
      <c r="EB178" s="2" t="s">
        <v>11</v>
      </c>
    </row>
    <row r="179" spans="3:132" x14ac:dyDescent="0.2">
      <c r="C179" s="85"/>
      <c r="E179" s="4"/>
      <c r="F179" s="4"/>
      <c r="G179" s="4"/>
      <c r="K179" s="7"/>
      <c r="L179" s="15"/>
      <c r="M179" s="6"/>
      <c r="N179" s="6"/>
      <c r="O179" s="6"/>
      <c r="P179" s="6"/>
      <c r="Q179" s="7"/>
      <c r="R179" s="15"/>
      <c r="S179" s="120"/>
      <c r="T179" s="15"/>
      <c r="W179" s="6"/>
      <c r="X179" s="6"/>
      <c r="Y179" s="6"/>
      <c r="AH179" s="7"/>
      <c r="AI179" s="15"/>
      <c r="AJ179" s="6"/>
      <c r="AS179" s="15"/>
      <c r="AU179" s="15"/>
      <c r="AX179" s="15"/>
      <c r="BA179" s="15"/>
      <c r="BB179" s="15"/>
      <c r="BC179" s="15"/>
      <c r="BE179" s="9"/>
      <c r="BF179" s="35"/>
      <c r="BI179" s="81">
        <f>+KM_MAR[[#This Row],[Pasajeros Pagos (PAX)]]</f>
        <v>0</v>
      </c>
      <c r="BK179" s="77"/>
      <c r="BL179" s="10"/>
      <c r="BN179" s="46"/>
      <c r="BO179" s="73"/>
      <c r="BP179" s="45"/>
      <c r="BQ179" s="45"/>
      <c r="BR179" s="36"/>
      <c r="BU179" s="64"/>
      <c r="BW179" s="64"/>
      <c r="BY179" s="64"/>
      <c r="BZ179" s="65"/>
      <c r="CA179" s="66"/>
      <c r="CC179" s="64"/>
      <c r="CE179" s="67"/>
      <c r="CM179" s="12"/>
      <c r="CN179" s="11">
        <v>0.93219092281210525</v>
      </c>
      <c r="CP179" s="10">
        <v>3.1604000000000001</v>
      </c>
      <c r="CQ179" s="33">
        <v>1251.0533333333301</v>
      </c>
      <c r="CR179" s="10"/>
      <c r="CX179" s="28"/>
      <c r="CY179" s="29"/>
      <c r="CZ179" s="29"/>
      <c r="DF179" s="45" t="e">
        <f>+KM_MAR[[#This Row],[Trenes Kilómetro (TK) (1+2+3)]]/KM_MAR[[#This Row],[Trenes Corridos (TC)]]</f>
        <v>#DIV/0!</v>
      </c>
      <c r="EA179" s="2">
        <v>2007</v>
      </c>
      <c r="EB179" s="2" t="s">
        <v>5</v>
      </c>
    </row>
    <row r="180" spans="3:132" x14ac:dyDescent="0.2">
      <c r="C180" s="85"/>
      <c r="E180" s="4"/>
      <c r="F180" s="4"/>
      <c r="G180" s="4"/>
      <c r="K180" s="7"/>
      <c r="L180" s="15"/>
      <c r="M180" s="6"/>
      <c r="N180" s="6"/>
      <c r="O180" s="6"/>
      <c r="P180" s="6"/>
      <c r="Q180" s="7"/>
      <c r="R180" s="15"/>
      <c r="S180" s="120"/>
      <c r="T180" s="15"/>
      <c r="W180" s="6"/>
      <c r="X180" s="6"/>
      <c r="Y180" s="6"/>
      <c r="AH180" s="7"/>
      <c r="AI180" s="15"/>
      <c r="AJ180" s="6"/>
      <c r="AS180" s="15"/>
      <c r="AU180" s="15"/>
      <c r="AX180" s="15"/>
      <c r="BA180" s="15"/>
      <c r="BB180" s="15"/>
      <c r="BC180" s="15"/>
      <c r="BE180" s="9"/>
      <c r="BF180" s="35"/>
      <c r="BI180" s="81">
        <f>+KM_MAR[[#This Row],[Pasajeros Pagos (PAX)]]</f>
        <v>0</v>
      </c>
      <c r="BK180" s="77"/>
      <c r="BL180" s="10"/>
      <c r="BN180" s="46"/>
      <c r="BO180" s="73"/>
      <c r="BP180" s="45"/>
      <c r="BQ180" s="45"/>
      <c r="BR180" s="36"/>
      <c r="BU180" s="64"/>
      <c r="BW180" s="64"/>
      <c r="BY180" s="64"/>
      <c r="BZ180" s="65"/>
      <c r="CA180" s="66"/>
      <c r="CC180" s="64"/>
      <c r="CE180" s="67"/>
      <c r="CM180" s="12"/>
      <c r="CN180" s="11">
        <v>0.96467361435058063</v>
      </c>
      <c r="CP180" s="10">
        <v>3.1358999999999999</v>
      </c>
      <c r="CQ180" s="61">
        <v>1317.02</v>
      </c>
      <c r="CR180" s="10"/>
      <c r="CX180" s="32"/>
      <c r="DF180" s="45" t="e">
        <f>+KM_MAR[[#This Row],[Trenes Kilómetro (TK) (1+2+3)]]/KM_MAR[[#This Row],[Trenes Corridos (TC)]]</f>
        <v>#DIV/0!</v>
      </c>
      <c r="EA180" s="2">
        <v>2007</v>
      </c>
      <c r="EB180" s="2" t="s">
        <v>6</v>
      </c>
    </row>
    <row r="181" spans="3:132" x14ac:dyDescent="0.2">
      <c r="C181" s="85"/>
      <c r="E181" s="4"/>
      <c r="F181" s="4"/>
      <c r="G181" s="4"/>
      <c r="K181" s="7"/>
      <c r="L181" s="15"/>
      <c r="M181" s="6"/>
      <c r="N181" s="6"/>
      <c r="O181" s="6"/>
      <c r="P181" s="6"/>
      <c r="Q181" s="7"/>
      <c r="R181" s="15"/>
      <c r="S181" s="120"/>
      <c r="T181" s="15"/>
      <c r="W181" s="6"/>
      <c r="X181" s="6"/>
      <c r="Y181" s="6"/>
      <c r="AH181" s="7"/>
      <c r="AI181" s="15"/>
      <c r="AJ181" s="6"/>
      <c r="AS181" s="15"/>
      <c r="AU181" s="15"/>
      <c r="AX181" s="15"/>
      <c r="BA181" s="15"/>
      <c r="BB181" s="15"/>
      <c r="BC181" s="15"/>
      <c r="BE181" s="9"/>
      <c r="BF181" s="35"/>
      <c r="BI181" s="81">
        <f>+KM_MAR[[#This Row],[Pasajeros Pagos (PAX)]]</f>
        <v>0</v>
      </c>
      <c r="BK181" s="77"/>
      <c r="BL181" s="10"/>
      <c r="BN181" s="46"/>
      <c r="BO181" s="73"/>
      <c r="BP181" s="45"/>
      <c r="BQ181" s="45"/>
      <c r="BR181" s="36"/>
      <c r="BU181" s="64"/>
      <c r="BW181" s="64"/>
      <c r="BY181" s="64"/>
      <c r="BZ181" s="65"/>
      <c r="CA181" s="66"/>
      <c r="CC181" s="64"/>
      <c r="CE181" s="67"/>
      <c r="CM181" s="12"/>
      <c r="CN181" s="11">
        <v>0.94347366724954662</v>
      </c>
      <c r="CP181" s="10">
        <v>3.1396999999999999</v>
      </c>
      <c r="CQ181" s="33">
        <v>1349.3033333333333</v>
      </c>
      <c r="CR181" s="10"/>
      <c r="CX181" s="28"/>
      <c r="DF181" s="45" t="e">
        <f>+KM_MAR[[#This Row],[Trenes Kilómetro (TK) (1+2+3)]]/KM_MAR[[#This Row],[Trenes Corridos (TC)]]</f>
        <v>#DIV/0!</v>
      </c>
      <c r="EA181" s="2">
        <v>2007</v>
      </c>
      <c r="EB181" s="2" t="s">
        <v>7</v>
      </c>
    </row>
    <row r="182" spans="3:132" x14ac:dyDescent="0.2">
      <c r="C182" s="85"/>
      <c r="E182" s="4"/>
      <c r="F182" s="4"/>
      <c r="G182" s="4"/>
      <c r="K182" s="7"/>
      <c r="L182" s="15"/>
      <c r="M182" s="6"/>
      <c r="N182" s="6"/>
      <c r="O182" s="6"/>
      <c r="P182" s="6"/>
      <c r="Q182" s="7"/>
      <c r="R182" s="15"/>
      <c r="S182" s="120"/>
      <c r="T182" s="15"/>
      <c r="W182" s="6"/>
      <c r="X182" s="6"/>
      <c r="Y182" s="6"/>
      <c r="AH182" s="7"/>
      <c r="AI182" s="15"/>
      <c r="AJ182" s="6"/>
      <c r="AS182" s="15"/>
      <c r="AU182" s="15"/>
      <c r="AX182" s="15"/>
      <c r="BA182" s="15"/>
      <c r="BB182" s="15"/>
      <c r="BC182" s="15"/>
      <c r="BE182" s="9"/>
      <c r="BF182" s="35"/>
      <c r="BI182" s="81">
        <f>+KM_MAR[[#This Row],[Pasajeros Pagos (PAX)]]</f>
        <v>0</v>
      </c>
      <c r="BK182" s="77"/>
      <c r="BL182" s="10"/>
      <c r="BN182" s="46"/>
      <c r="BO182" s="73"/>
      <c r="BP182" s="45"/>
      <c r="BQ182" s="45"/>
      <c r="BR182" s="36"/>
      <c r="BU182" s="64"/>
      <c r="BW182" s="64"/>
      <c r="BY182" s="64"/>
      <c r="BZ182" s="65"/>
      <c r="CA182" s="66"/>
      <c r="CC182" s="64"/>
      <c r="CE182" s="67"/>
      <c r="CM182" s="12"/>
      <c r="CN182" s="11">
        <v>1.0312494749555834</v>
      </c>
      <c r="CP182" s="10">
        <v>3.1444000000000001</v>
      </c>
      <c r="CQ182" s="33">
        <v>1381.5866666666666</v>
      </c>
      <c r="CR182" s="10"/>
      <c r="CX182" s="28"/>
      <c r="DF182" s="45" t="e">
        <f>+KM_MAR[[#This Row],[Trenes Kilómetro (TK) (1+2+3)]]/KM_MAR[[#This Row],[Trenes Corridos (TC)]]</f>
        <v>#DIV/0!</v>
      </c>
      <c r="EA182" s="2">
        <v>2008</v>
      </c>
      <c r="EB182" s="2" t="s">
        <v>8</v>
      </c>
    </row>
    <row r="183" spans="3:132" x14ac:dyDescent="0.2">
      <c r="C183" s="85"/>
      <c r="E183" s="4"/>
      <c r="F183" s="4"/>
      <c r="G183" s="4"/>
      <c r="K183" s="7"/>
      <c r="L183" s="15"/>
      <c r="M183" s="6"/>
      <c r="N183" s="6"/>
      <c r="O183" s="6"/>
      <c r="P183" s="6"/>
      <c r="Q183" s="7"/>
      <c r="R183" s="15"/>
      <c r="S183" s="120"/>
      <c r="T183" s="15"/>
      <c r="W183" s="6"/>
      <c r="X183" s="6"/>
      <c r="Y183" s="6"/>
      <c r="AH183" s="7"/>
      <c r="AI183" s="15"/>
      <c r="AJ183" s="6"/>
      <c r="AS183" s="15"/>
      <c r="AU183" s="15"/>
      <c r="AX183" s="15"/>
      <c r="BA183" s="15"/>
      <c r="BB183" s="15"/>
      <c r="BC183" s="15"/>
      <c r="BE183" s="9"/>
      <c r="BF183" s="35"/>
      <c r="BI183" s="81">
        <f>+KM_MAR[[#This Row],[Pasajeros Pagos (PAX)]]</f>
        <v>0</v>
      </c>
      <c r="BK183" s="77"/>
      <c r="BL183" s="10"/>
      <c r="BN183" s="46"/>
      <c r="BO183" s="73"/>
      <c r="BP183" s="45"/>
      <c r="BQ183" s="45"/>
      <c r="BR183" s="36"/>
      <c r="BU183" s="64"/>
      <c r="BW183" s="64"/>
      <c r="BY183" s="64"/>
      <c r="BZ183" s="65"/>
      <c r="CA183" s="66"/>
      <c r="CC183" s="64"/>
      <c r="CE183" s="67"/>
      <c r="CM183" s="12"/>
      <c r="CN183" s="11">
        <v>1.0847913759044092</v>
      </c>
      <c r="CP183" s="10">
        <v>3.1583000000000001</v>
      </c>
      <c r="CQ183" s="61">
        <v>1413.87</v>
      </c>
      <c r="CR183" s="10"/>
      <c r="CX183" s="32"/>
      <c r="DF183" s="45" t="e">
        <f>+KM_MAR[[#This Row],[Trenes Kilómetro (TK) (1+2+3)]]/KM_MAR[[#This Row],[Trenes Corridos (TC)]]</f>
        <v>#DIV/0!</v>
      </c>
      <c r="EA183" s="2">
        <v>2008</v>
      </c>
      <c r="EB183" s="2" t="s">
        <v>9</v>
      </c>
    </row>
    <row r="184" spans="3:132" x14ac:dyDescent="0.2">
      <c r="C184" s="85"/>
      <c r="E184" s="4"/>
      <c r="F184" s="4"/>
      <c r="G184" s="4"/>
      <c r="K184" s="7"/>
      <c r="L184" s="15"/>
      <c r="M184" s="6"/>
      <c r="N184" s="6"/>
      <c r="O184" s="6"/>
      <c r="P184" s="6"/>
      <c r="Q184" s="7"/>
      <c r="R184" s="15"/>
      <c r="S184" s="120"/>
      <c r="T184" s="15"/>
      <c r="W184" s="6"/>
      <c r="X184" s="6"/>
      <c r="Y184" s="6"/>
      <c r="AH184" s="7"/>
      <c r="AI184" s="15"/>
      <c r="AJ184" s="6"/>
      <c r="AS184" s="15"/>
      <c r="AU184" s="15"/>
      <c r="AX184" s="15"/>
      <c r="BA184" s="15"/>
      <c r="BB184" s="15"/>
      <c r="BC184" s="15"/>
      <c r="BE184" s="9"/>
      <c r="BF184" s="35"/>
      <c r="BI184" s="81">
        <f>+KM_MAR[[#This Row],[Pasajeros Pagos (PAX)]]</f>
        <v>0</v>
      </c>
      <c r="BK184" s="77"/>
      <c r="BL184" s="10"/>
      <c r="BN184" s="46"/>
      <c r="BO184" s="73"/>
      <c r="BP184" s="45"/>
      <c r="BQ184" s="45"/>
      <c r="BR184" s="36"/>
      <c r="BU184" s="64"/>
      <c r="BW184" s="64"/>
      <c r="BY184" s="64"/>
      <c r="BZ184" s="65"/>
      <c r="CA184" s="66"/>
      <c r="CC184" s="64"/>
      <c r="CE184" s="67"/>
      <c r="CM184" s="12"/>
      <c r="CN184" s="11">
        <v>0.9665364703364242</v>
      </c>
      <c r="CP184" s="10">
        <v>3.1558000000000002</v>
      </c>
      <c r="CQ184" s="33">
        <v>1440.8266666666666</v>
      </c>
      <c r="CR184" s="10"/>
      <c r="CX184" s="28"/>
      <c r="DF184" s="45" t="e">
        <f>+KM_MAR[[#This Row],[Trenes Kilómetro (TK) (1+2+3)]]/KM_MAR[[#This Row],[Trenes Corridos (TC)]]</f>
        <v>#DIV/0!</v>
      </c>
      <c r="EA184" s="2">
        <v>2008</v>
      </c>
      <c r="EB184" s="2" t="s">
        <v>10</v>
      </c>
    </row>
    <row r="185" spans="3:132" x14ac:dyDescent="0.2">
      <c r="C185" s="85"/>
      <c r="E185" s="4"/>
      <c r="F185" s="4"/>
      <c r="G185" s="4"/>
      <c r="K185" s="7"/>
      <c r="L185" s="15"/>
      <c r="M185" s="6"/>
      <c r="N185" s="6"/>
      <c r="O185" s="6"/>
      <c r="P185" s="6"/>
      <c r="Q185" s="7"/>
      <c r="R185" s="15"/>
      <c r="S185" s="120"/>
      <c r="T185" s="15"/>
      <c r="W185" s="6"/>
      <c r="X185" s="6"/>
      <c r="Y185" s="6"/>
      <c r="AH185" s="7"/>
      <c r="AI185" s="15"/>
      <c r="AJ185" s="6"/>
      <c r="AS185" s="15"/>
      <c r="AU185" s="15"/>
      <c r="AX185" s="15"/>
      <c r="BA185" s="15"/>
      <c r="BB185" s="15"/>
      <c r="BC185" s="15"/>
      <c r="BE185" s="9"/>
      <c r="BF185" s="35"/>
      <c r="BI185" s="81">
        <f>+KM_MAR[[#This Row],[Pasajeros Pagos (PAX)]]</f>
        <v>0</v>
      </c>
      <c r="BK185" s="77"/>
      <c r="BL185" s="10"/>
      <c r="BN185" s="46"/>
      <c r="BO185" s="73"/>
      <c r="BP185" s="45"/>
      <c r="BQ185" s="45"/>
      <c r="BR185" s="36"/>
      <c r="BU185" s="64"/>
      <c r="BW185" s="64"/>
      <c r="BY185" s="64"/>
      <c r="BZ185" s="65"/>
      <c r="CA185" s="66"/>
      <c r="CC185" s="64"/>
      <c r="CE185" s="67"/>
      <c r="CM185" s="12"/>
      <c r="CN185" s="11">
        <v>1.0217585717100484</v>
      </c>
      <c r="CP185" s="10">
        <v>3.1665000000000001</v>
      </c>
      <c r="CQ185" s="33">
        <v>1467.7833333333333</v>
      </c>
      <c r="CR185" s="10"/>
      <c r="CX185" s="28"/>
      <c r="DF185" s="45" t="e">
        <f>+KM_MAR[[#This Row],[Trenes Kilómetro (TK) (1+2+3)]]/KM_MAR[[#This Row],[Trenes Corridos (TC)]]</f>
        <v>#DIV/0!</v>
      </c>
      <c r="EA185" s="2">
        <v>2008</v>
      </c>
      <c r="EB185" s="2" t="s">
        <v>0</v>
      </c>
    </row>
    <row r="186" spans="3:132" x14ac:dyDescent="0.2">
      <c r="C186" s="85"/>
      <c r="E186" s="4"/>
      <c r="F186" s="4"/>
      <c r="G186" s="4"/>
      <c r="K186" s="7"/>
      <c r="L186" s="15"/>
      <c r="M186" s="6"/>
      <c r="N186" s="6"/>
      <c r="O186" s="6"/>
      <c r="P186" s="6"/>
      <c r="Q186" s="7"/>
      <c r="R186" s="15"/>
      <c r="S186" s="120"/>
      <c r="T186" s="15"/>
      <c r="W186" s="6"/>
      <c r="X186" s="6"/>
      <c r="Y186" s="6"/>
      <c r="AH186" s="7"/>
      <c r="AI186" s="15"/>
      <c r="AJ186" s="6"/>
      <c r="AS186" s="15"/>
      <c r="AU186" s="15"/>
      <c r="AX186" s="15"/>
      <c r="BA186" s="15"/>
      <c r="BB186" s="15"/>
      <c r="BC186" s="15"/>
      <c r="BE186" s="9"/>
      <c r="BF186" s="35"/>
      <c r="BI186" s="81">
        <f>+KM_MAR[[#This Row],[Pasajeros Pagos (PAX)]]</f>
        <v>0</v>
      </c>
      <c r="BK186" s="77"/>
      <c r="BL186" s="10"/>
      <c r="BN186" s="46"/>
      <c r="BO186" s="73"/>
      <c r="BP186" s="45"/>
      <c r="BQ186" s="45"/>
      <c r="BR186" s="36"/>
      <c r="BU186" s="64"/>
      <c r="BW186" s="64"/>
      <c r="BY186" s="64"/>
      <c r="BZ186" s="65"/>
      <c r="CA186" s="66"/>
      <c r="CC186" s="64"/>
      <c r="CE186" s="67"/>
      <c r="CM186" s="12"/>
      <c r="CN186" s="11">
        <v>0.99374846934575745</v>
      </c>
      <c r="CP186" s="10">
        <v>3.1511</v>
      </c>
      <c r="CQ186" s="61">
        <v>1494.74</v>
      </c>
      <c r="CR186" s="10"/>
      <c r="CX186" s="32"/>
      <c r="DF186" s="45" t="e">
        <f>+KM_MAR[[#This Row],[Trenes Kilómetro (TK) (1+2+3)]]/KM_MAR[[#This Row],[Trenes Corridos (TC)]]</f>
        <v>#DIV/0!</v>
      </c>
      <c r="EA186" s="2">
        <v>2008</v>
      </c>
      <c r="EB186" s="2" t="s">
        <v>1</v>
      </c>
    </row>
    <row r="187" spans="3:132" x14ac:dyDescent="0.2">
      <c r="C187" s="85"/>
      <c r="E187" s="4"/>
      <c r="F187" s="4"/>
      <c r="G187" s="4"/>
      <c r="K187" s="7"/>
      <c r="L187" s="15"/>
      <c r="M187" s="6"/>
      <c r="N187" s="6"/>
      <c r="O187" s="6"/>
      <c r="P187" s="6"/>
      <c r="Q187" s="7"/>
      <c r="R187" s="15"/>
      <c r="S187" s="120"/>
      <c r="T187" s="15"/>
      <c r="W187" s="6"/>
      <c r="X187" s="6"/>
      <c r="Y187" s="6"/>
      <c r="AH187" s="7"/>
      <c r="AI187" s="15"/>
      <c r="AJ187" s="6"/>
      <c r="AS187" s="15"/>
      <c r="AU187" s="15"/>
      <c r="AX187" s="15"/>
      <c r="BA187" s="15"/>
      <c r="BB187" s="15"/>
      <c r="BC187" s="15"/>
      <c r="BE187" s="9"/>
      <c r="BF187" s="35"/>
      <c r="BI187" s="81">
        <f>+KM_MAR[[#This Row],[Pasajeros Pagos (PAX)]]</f>
        <v>0</v>
      </c>
      <c r="BK187" s="77"/>
      <c r="BL187" s="10"/>
      <c r="BN187" s="46"/>
      <c r="BO187" s="73"/>
      <c r="BP187" s="45"/>
      <c r="BQ187" s="45"/>
      <c r="BR187" s="36"/>
      <c r="BU187" s="64"/>
      <c r="BW187" s="64"/>
      <c r="BY187" s="64"/>
      <c r="BZ187" s="65"/>
      <c r="CA187" s="66"/>
      <c r="CC187" s="64"/>
      <c r="CE187" s="67"/>
      <c r="CM187" s="12"/>
      <c r="CN187" s="11">
        <v>1.0448676222185487</v>
      </c>
      <c r="CP187" s="10">
        <v>3.0434000000000001</v>
      </c>
      <c r="CQ187" s="33">
        <v>1524.7333333333333</v>
      </c>
      <c r="CR187" s="10"/>
      <c r="CX187" s="28"/>
      <c r="DF187" s="45" t="e">
        <f>+KM_MAR[[#This Row],[Trenes Kilómetro (TK) (1+2+3)]]/KM_MAR[[#This Row],[Trenes Corridos (TC)]]</f>
        <v>#DIV/0!</v>
      </c>
      <c r="EA187" s="2">
        <v>2008</v>
      </c>
      <c r="EB187" s="2" t="s">
        <v>2</v>
      </c>
    </row>
    <row r="188" spans="3:132" x14ac:dyDescent="0.2">
      <c r="C188" s="85"/>
      <c r="E188" s="4"/>
      <c r="F188" s="4"/>
      <c r="G188" s="4"/>
      <c r="K188" s="7"/>
      <c r="L188" s="15"/>
      <c r="M188" s="6"/>
      <c r="N188" s="6"/>
      <c r="O188" s="6"/>
      <c r="P188" s="6"/>
      <c r="Q188" s="7"/>
      <c r="R188" s="15"/>
      <c r="S188" s="120"/>
      <c r="T188" s="15"/>
      <c r="W188" s="6"/>
      <c r="X188" s="6"/>
      <c r="Y188" s="6"/>
      <c r="AH188" s="7"/>
      <c r="AI188" s="15"/>
      <c r="AJ188" s="6"/>
      <c r="AS188" s="15"/>
      <c r="AU188" s="15"/>
      <c r="AX188" s="15"/>
      <c r="BA188" s="15"/>
      <c r="BB188" s="15"/>
      <c r="BC188" s="15"/>
      <c r="BE188" s="9"/>
      <c r="BF188" s="35"/>
      <c r="BI188" s="81">
        <f>+KM_MAR[[#This Row],[Pasajeros Pagos (PAX)]]</f>
        <v>0</v>
      </c>
      <c r="BK188" s="77"/>
      <c r="BL188" s="10"/>
      <c r="BN188" s="46"/>
      <c r="BO188" s="73"/>
      <c r="BP188" s="45"/>
      <c r="BQ188" s="45"/>
      <c r="BR188" s="36"/>
      <c r="BU188" s="64"/>
      <c r="BW188" s="64"/>
      <c r="BY188" s="64"/>
      <c r="BZ188" s="65"/>
      <c r="CA188" s="66"/>
      <c r="CC188" s="64"/>
      <c r="CE188" s="67"/>
      <c r="CM188" s="12"/>
      <c r="CN188" s="11">
        <v>0.99732390383573966</v>
      </c>
      <c r="CP188" s="10">
        <v>3.0223</v>
      </c>
      <c r="CQ188" s="33">
        <v>1554.7266666666667</v>
      </c>
      <c r="CR188" s="10"/>
      <c r="CX188" s="28"/>
      <c r="DF188" s="45" t="e">
        <f>+KM_MAR[[#This Row],[Trenes Kilómetro (TK) (1+2+3)]]/KM_MAR[[#This Row],[Trenes Corridos (TC)]]</f>
        <v>#DIV/0!</v>
      </c>
      <c r="EA188" s="2">
        <v>2008</v>
      </c>
      <c r="EB188" s="2" t="s">
        <v>3</v>
      </c>
    </row>
    <row r="189" spans="3:132" x14ac:dyDescent="0.2">
      <c r="C189" s="85"/>
      <c r="E189" s="4"/>
      <c r="F189" s="4"/>
      <c r="G189" s="4"/>
      <c r="K189" s="7"/>
      <c r="L189" s="15"/>
      <c r="M189" s="6"/>
      <c r="N189" s="6"/>
      <c r="O189" s="6"/>
      <c r="P189" s="6"/>
      <c r="Q189" s="7"/>
      <c r="R189" s="15"/>
      <c r="S189" s="120"/>
      <c r="T189" s="15"/>
      <c r="W189" s="6"/>
      <c r="X189" s="6"/>
      <c r="Y189" s="6"/>
      <c r="AH189" s="7"/>
      <c r="AI189" s="15"/>
      <c r="AJ189" s="6"/>
      <c r="AS189" s="15"/>
      <c r="AU189" s="15"/>
      <c r="AX189" s="15"/>
      <c r="BA189" s="15"/>
      <c r="BB189" s="15"/>
      <c r="BC189" s="15"/>
      <c r="BE189" s="9"/>
      <c r="BF189" s="35"/>
      <c r="BI189" s="81">
        <f>+KM_MAR[[#This Row],[Pasajeros Pagos (PAX)]]</f>
        <v>0</v>
      </c>
      <c r="BK189" s="77"/>
      <c r="BL189" s="10"/>
      <c r="BN189" s="46"/>
      <c r="BO189" s="73"/>
      <c r="BP189" s="45"/>
      <c r="BQ189" s="45"/>
      <c r="BR189" s="36"/>
      <c r="BU189" s="64"/>
      <c r="BW189" s="64"/>
      <c r="BY189" s="64"/>
      <c r="BZ189" s="65"/>
      <c r="CA189" s="66"/>
      <c r="CC189" s="64"/>
      <c r="CE189" s="67"/>
      <c r="CM189" s="12"/>
      <c r="CN189" s="11">
        <v>0.99425502622255602</v>
      </c>
      <c r="CP189" s="10">
        <v>3.0333000000000001</v>
      </c>
      <c r="CQ189" s="61">
        <v>1584.72</v>
      </c>
      <c r="CR189" s="10"/>
      <c r="CX189" s="32"/>
      <c r="DF189" s="45" t="e">
        <f>+KM_MAR[[#This Row],[Trenes Kilómetro (TK) (1+2+3)]]/KM_MAR[[#This Row],[Trenes Corridos (TC)]]</f>
        <v>#DIV/0!</v>
      </c>
      <c r="EA189" s="2">
        <v>2008</v>
      </c>
      <c r="EB189" s="2" t="s">
        <v>4</v>
      </c>
    </row>
    <row r="190" spans="3:132" x14ac:dyDescent="0.2">
      <c r="C190" s="85"/>
      <c r="E190" s="4"/>
      <c r="F190" s="4"/>
      <c r="G190" s="4"/>
      <c r="K190" s="7"/>
      <c r="L190" s="15"/>
      <c r="M190" s="6"/>
      <c r="N190" s="6"/>
      <c r="O190" s="6"/>
      <c r="P190" s="6"/>
      <c r="Q190" s="7"/>
      <c r="R190" s="15"/>
      <c r="S190" s="120"/>
      <c r="T190" s="15"/>
      <c r="W190" s="6"/>
      <c r="X190" s="6"/>
      <c r="Y190" s="6"/>
      <c r="AH190" s="7"/>
      <c r="AI190" s="15"/>
      <c r="AJ190" s="6"/>
      <c r="AS190" s="15"/>
      <c r="AU190" s="15"/>
      <c r="AX190" s="15"/>
      <c r="BA190" s="15"/>
      <c r="BB190" s="15"/>
      <c r="BC190" s="15"/>
      <c r="BE190" s="9"/>
      <c r="BF190" s="35"/>
      <c r="BI190" s="81">
        <f>+KM_MAR[[#This Row],[Pasajeros Pagos (PAX)]]</f>
        <v>0</v>
      </c>
      <c r="BK190" s="77"/>
      <c r="BL190" s="10"/>
      <c r="BN190" s="46"/>
      <c r="BO190" s="73"/>
      <c r="BP190" s="45"/>
      <c r="BQ190" s="45"/>
      <c r="BR190" s="36"/>
      <c r="BU190" s="64"/>
      <c r="BW190" s="64"/>
      <c r="BY190" s="64"/>
      <c r="BZ190" s="65"/>
      <c r="CA190" s="66"/>
      <c r="CC190" s="64"/>
      <c r="CE190" s="67"/>
      <c r="CM190" s="12"/>
      <c r="CN190" s="11">
        <v>0.99055375008349367</v>
      </c>
      <c r="CP190" s="10">
        <v>3.0823999999999998</v>
      </c>
      <c r="CQ190" s="33">
        <v>1608.4866666666667</v>
      </c>
      <c r="CR190" s="10"/>
      <c r="CX190" s="28"/>
      <c r="DF190" s="45" t="e">
        <f>+KM_MAR[[#This Row],[Trenes Kilómetro (TK) (1+2+3)]]/KM_MAR[[#This Row],[Trenes Corridos (TC)]]</f>
        <v>#DIV/0!</v>
      </c>
      <c r="EA190" s="2">
        <v>2008</v>
      </c>
      <c r="EB190" s="2" t="s">
        <v>11</v>
      </c>
    </row>
    <row r="191" spans="3:132" x14ac:dyDescent="0.2">
      <c r="C191" s="85"/>
      <c r="E191" s="4"/>
      <c r="F191" s="4"/>
      <c r="G191" s="4"/>
      <c r="K191" s="7"/>
      <c r="L191" s="15"/>
      <c r="M191" s="6"/>
      <c r="N191" s="6"/>
      <c r="O191" s="6"/>
      <c r="P191" s="6"/>
      <c r="Q191" s="7"/>
      <c r="R191" s="15"/>
      <c r="S191" s="120"/>
      <c r="T191" s="15"/>
      <c r="W191" s="6"/>
      <c r="X191" s="6"/>
      <c r="Y191" s="6"/>
      <c r="AH191" s="7"/>
      <c r="AI191" s="15"/>
      <c r="AJ191" s="6"/>
      <c r="AS191" s="15"/>
      <c r="AU191" s="15"/>
      <c r="AX191" s="15"/>
      <c r="BA191" s="15"/>
      <c r="BB191" s="15"/>
      <c r="BC191" s="15"/>
      <c r="BE191" s="9"/>
      <c r="BF191" s="35"/>
      <c r="BI191" s="81">
        <f>+KM_MAR[[#This Row],[Pasajeros Pagos (PAX)]]</f>
        <v>0</v>
      </c>
      <c r="BK191" s="77"/>
      <c r="BL191" s="10"/>
      <c r="BN191" s="46"/>
      <c r="BO191" s="73"/>
      <c r="BP191" s="45"/>
      <c r="BQ191" s="45"/>
      <c r="BR191" s="36"/>
      <c r="BU191" s="64"/>
      <c r="BW191" s="64"/>
      <c r="BY191" s="64"/>
      <c r="BZ191" s="65"/>
      <c r="CA191" s="66"/>
      <c r="CC191" s="64"/>
      <c r="CE191" s="67"/>
      <c r="CM191" s="12"/>
      <c r="CN191" s="11">
        <v>0.93219092281210525</v>
      </c>
      <c r="CP191" s="10">
        <v>3.2385000000000002</v>
      </c>
      <c r="CQ191" s="33">
        <v>1632.2533333333333</v>
      </c>
      <c r="CR191" s="10"/>
      <c r="CX191" s="28"/>
      <c r="DF191" s="45" t="e">
        <f>+KM_MAR[[#This Row],[Trenes Kilómetro (TK) (1+2+3)]]/KM_MAR[[#This Row],[Trenes Corridos (TC)]]</f>
        <v>#DIV/0!</v>
      </c>
      <c r="EA191" s="2">
        <v>2008</v>
      </c>
      <c r="EB191" s="2" t="s">
        <v>5</v>
      </c>
    </row>
    <row r="192" spans="3:132" x14ac:dyDescent="0.2">
      <c r="C192" s="85"/>
      <c r="E192" s="4"/>
      <c r="F192" s="4"/>
      <c r="G192" s="4"/>
      <c r="K192" s="7"/>
      <c r="L192" s="15"/>
      <c r="M192" s="6"/>
      <c r="N192" s="6"/>
      <c r="O192" s="6"/>
      <c r="P192" s="6"/>
      <c r="Q192" s="7"/>
      <c r="R192" s="15"/>
      <c r="S192" s="120"/>
      <c r="T192" s="15"/>
      <c r="W192" s="6"/>
      <c r="X192" s="6"/>
      <c r="Y192" s="6"/>
      <c r="AH192" s="7"/>
      <c r="AI192" s="15"/>
      <c r="AJ192" s="6"/>
      <c r="AS192" s="15"/>
      <c r="AU192" s="15"/>
      <c r="AX192" s="15"/>
      <c r="BA192" s="15"/>
      <c r="BB192" s="15"/>
      <c r="BC192" s="15"/>
      <c r="BE192" s="9"/>
      <c r="BF192" s="35"/>
      <c r="BI192" s="81">
        <f>+KM_MAR[[#This Row],[Pasajeros Pagos (PAX)]]</f>
        <v>0</v>
      </c>
      <c r="BK192" s="77"/>
      <c r="BL192" s="10"/>
      <c r="BN192" s="46"/>
      <c r="BO192" s="73"/>
      <c r="BP192" s="45"/>
      <c r="BQ192" s="45"/>
      <c r="BR192" s="36"/>
      <c r="BU192" s="64"/>
      <c r="BW192" s="64"/>
      <c r="BY192" s="64"/>
      <c r="BZ192" s="65"/>
      <c r="CA192" s="66"/>
      <c r="CC192" s="64"/>
      <c r="CE192" s="67"/>
      <c r="CM192" s="12"/>
      <c r="CN192" s="11">
        <v>0.96467361435058063</v>
      </c>
      <c r="CP192" s="10">
        <v>3.3292000000000002</v>
      </c>
      <c r="CQ192" s="61">
        <v>1656.02</v>
      </c>
      <c r="CR192" s="10"/>
      <c r="CX192" s="32"/>
      <c r="DF192" s="45" t="e">
        <f>+KM_MAR[[#This Row],[Trenes Kilómetro (TK) (1+2+3)]]/KM_MAR[[#This Row],[Trenes Corridos (TC)]]</f>
        <v>#DIV/0!</v>
      </c>
      <c r="EA192" s="2">
        <v>2008</v>
      </c>
      <c r="EB192" s="2" t="s">
        <v>6</v>
      </c>
    </row>
    <row r="193" spans="3:132" x14ac:dyDescent="0.2">
      <c r="C193" s="85"/>
      <c r="E193" s="4"/>
      <c r="F193" s="4"/>
      <c r="G193" s="4"/>
      <c r="K193" s="7"/>
      <c r="L193" s="15"/>
      <c r="M193" s="6"/>
      <c r="N193" s="6"/>
      <c r="O193" s="6"/>
      <c r="P193" s="6"/>
      <c r="Q193" s="7"/>
      <c r="R193" s="15"/>
      <c r="S193" s="120"/>
      <c r="T193" s="15"/>
      <c r="W193" s="6"/>
      <c r="X193" s="6"/>
      <c r="Y193" s="6"/>
      <c r="AH193" s="7"/>
      <c r="AI193" s="15"/>
      <c r="AJ193" s="6"/>
      <c r="AS193" s="15"/>
      <c r="AU193" s="15"/>
      <c r="AX193" s="15"/>
      <c r="BA193" s="15"/>
      <c r="BB193" s="15"/>
      <c r="BC193" s="15"/>
      <c r="BE193" s="9"/>
      <c r="BF193" s="35"/>
      <c r="BI193" s="81">
        <f>+KM_MAR[[#This Row],[Pasajeros Pagos (PAX)]]</f>
        <v>0</v>
      </c>
      <c r="BK193" s="77"/>
      <c r="BL193" s="10"/>
      <c r="BN193" s="46"/>
      <c r="BO193" s="73"/>
      <c r="BP193" s="45"/>
      <c r="BQ193" s="45"/>
      <c r="BR193" s="36"/>
      <c r="BU193" s="64"/>
      <c r="BW193" s="64"/>
      <c r="BY193" s="64"/>
      <c r="BZ193" s="65"/>
      <c r="CA193" s="66"/>
      <c r="CC193" s="64"/>
      <c r="CE193" s="67"/>
      <c r="CM193" s="12"/>
      <c r="CN193" s="11">
        <v>0.94347366724954662</v>
      </c>
      <c r="CP193" s="10">
        <v>3.4226000000000001</v>
      </c>
      <c r="CQ193" s="33">
        <v>1689.5666666666666</v>
      </c>
      <c r="CR193" s="10"/>
      <c r="CX193" s="28"/>
      <c r="DF193" s="45" t="e">
        <f>+KM_MAR[[#This Row],[Trenes Kilómetro (TK) (1+2+3)]]/KM_MAR[[#This Row],[Trenes Corridos (TC)]]</f>
        <v>#DIV/0!</v>
      </c>
      <c r="EA193" s="2">
        <v>2008</v>
      </c>
      <c r="EB193" s="2" t="s">
        <v>7</v>
      </c>
    </row>
    <row r="194" spans="3:132" x14ac:dyDescent="0.2">
      <c r="C194" s="85"/>
      <c r="E194" s="4"/>
      <c r="F194" s="4"/>
      <c r="G194" s="4"/>
      <c r="K194" s="7"/>
      <c r="L194" s="15"/>
      <c r="M194" s="6"/>
      <c r="N194" s="6"/>
      <c r="O194" s="6"/>
      <c r="P194" s="6"/>
      <c r="Q194" s="7"/>
      <c r="R194" s="15"/>
      <c r="S194" s="120"/>
      <c r="T194" s="15"/>
      <c r="W194" s="6"/>
      <c r="X194" s="6"/>
      <c r="Y194" s="6"/>
      <c r="AH194" s="7"/>
      <c r="AI194" s="15"/>
      <c r="AJ194" s="6"/>
      <c r="AS194" s="15"/>
      <c r="AU194" s="15"/>
      <c r="AX194" s="15"/>
      <c r="BA194" s="15"/>
      <c r="BB194" s="15"/>
      <c r="BC194" s="15"/>
      <c r="BE194" s="9"/>
      <c r="BF194" s="35"/>
      <c r="BI194" s="81">
        <f>+KM_MAR[[#This Row],[Pasajeros Pagos (PAX)]]</f>
        <v>0</v>
      </c>
      <c r="BK194" s="77"/>
      <c r="BL194" s="10"/>
      <c r="BN194" s="46"/>
      <c r="BO194" s="73"/>
      <c r="BP194" s="45"/>
      <c r="BQ194" s="45"/>
      <c r="BR194" s="36"/>
      <c r="BU194" s="64"/>
      <c r="BW194" s="64"/>
      <c r="BY194" s="64"/>
      <c r="BZ194" s="65"/>
      <c r="CA194" s="66"/>
      <c r="CC194" s="64"/>
      <c r="CE194" s="67"/>
      <c r="CM194" s="12"/>
      <c r="CN194" s="11">
        <v>1.0312494749555834</v>
      </c>
      <c r="CP194" s="10">
        <v>3.464</v>
      </c>
      <c r="CQ194" s="33">
        <v>1723.1133333333332</v>
      </c>
      <c r="CR194" s="10"/>
      <c r="CX194" s="28"/>
      <c r="DF194" s="45" t="e">
        <f>+KM_MAR[[#This Row],[Trenes Kilómetro (TK) (1+2+3)]]/KM_MAR[[#This Row],[Trenes Corridos (TC)]]</f>
        <v>#DIV/0!</v>
      </c>
      <c r="EA194" s="2">
        <v>2009</v>
      </c>
      <c r="EB194" s="2" t="s">
        <v>8</v>
      </c>
    </row>
    <row r="195" spans="3:132" x14ac:dyDescent="0.2">
      <c r="C195" s="85"/>
      <c r="E195" s="4"/>
      <c r="F195" s="4"/>
      <c r="G195" s="4"/>
      <c r="K195" s="7"/>
      <c r="L195" s="15"/>
      <c r="M195" s="6"/>
      <c r="N195" s="6"/>
      <c r="O195" s="6"/>
      <c r="P195" s="6"/>
      <c r="Q195" s="7"/>
      <c r="R195" s="15"/>
      <c r="S195" s="120"/>
      <c r="T195" s="15"/>
      <c r="W195" s="6"/>
      <c r="X195" s="6"/>
      <c r="Y195" s="6"/>
      <c r="AH195" s="7"/>
      <c r="AI195" s="15"/>
      <c r="AJ195" s="6"/>
      <c r="AS195" s="15"/>
      <c r="AU195" s="15"/>
      <c r="AX195" s="15"/>
      <c r="BA195" s="15"/>
      <c r="BB195" s="15"/>
      <c r="BC195" s="15"/>
      <c r="BE195" s="9"/>
      <c r="BF195" s="35"/>
      <c r="BI195" s="81">
        <f>+KM_MAR[[#This Row],[Pasajeros Pagos (PAX)]]</f>
        <v>0</v>
      </c>
      <c r="BK195" s="77"/>
      <c r="BL195" s="10"/>
      <c r="BN195" s="46"/>
      <c r="BO195" s="73"/>
      <c r="BP195" s="45"/>
      <c r="BQ195" s="45"/>
      <c r="BR195" s="36"/>
      <c r="BU195" s="64"/>
      <c r="BW195" s="64"/>
      <c r="BY195" s="64"/>
      <c r="BZ195" s="65"/>
      <c r="CA195" s="66"/>
      <c r="CC195" s="64"/>
      <c r="CE195" s="67"/>
      <c r="CM195" s="12"/>
      <c r="CN195" s="11">
        <v>1.0847913759044092</v>
      </c>
      <c r="CP195" s="10">
        <v>3.5114999999999998</v>
      </c>
      <c r="CQ195" s="61">
        <v>1756.66</v>
      </c>
      <c r="CR195" s="10"/>
      <c r="CX195" s="31"/>
      <c r="DF195" s="45" t="e">
        <f>+KM_MAR[[#This Row],[Trenes Kilómetro (TK) (1+2+3)]]/KM_MAR[[#This Row],[Trenes Corridos (TC)]]</f>
        <v>#DIV/0!</v>
      </c>
      <c r="EA195" s="2">
        <v>2009</v>
      </c>
      <c r="EB195" s="2" t="s">
        <v>9</v>
      </c>
    </row>
    <row r="196" spans="3:132" x14ac:dyDescent="0.2">
      <c r="C196" s="85"/>
      <c r="E196" s="4"/>
      <c r="F196" s="4"/>
      <c r="G196" s="4"/>
      <c r="K196" s="7"/>
      <c r="L196" s="15"/>
      <c r="M196" s="6"/>
      <c r="N196" s="6"/>
      <c r="O196" s="6"/>
      <c r="P196" s="6"/>
      <c r="Q196" s="7"/>
      <c r="R196" s="15"/>
      <c r="S196" s="120"/>
      <c r="T196" s="15"/>
      <c r="W196" s="6"/>
      <c r="X196" s="6"/>
      <c r="Y196" s="6"/>
      <c r="AH196" s="7"/>
      <c r="AI196" s="15"/>
      <c r="AJ196" s="6"/>
      <c r="AS196" s="15"/>
      <c r="AU196" s="15"/>
      <c r="AX196" s="15"/>
      <c r="BA196" s="15"/>
      <c r="BB196" s="15"/>
      <c r="BC196" s="15"/>
      <c r="BE196" s="9"/>
      <c r="BF196" s="35"/>
      <c r="BI196" s="81">
        <f>+KM_MAR[[#This Row],[Pasajeros Pagos (PAX)]]</f>
        <v>0</v>
      </c>
      <c r="BK196" s="77"/>
      <c r="BL196" s="10"/>
      <c r="BN196" s="46"/>
      <c r="BO196" s="73"/>
      <c r="BP196" s="45"/>
      <c r="BQ196" s="45"/>
      <c r="BR196" s="36"/>
      <c r="BU196" s="64"/>
      <c r="BW196" s="64"/>
      <c r="BY196" s="64"/>
      <c r="BZ196" s="65"/>
      <c r="CA196" s="66"/>
      <c r="CC196" s="64"/>
      <c r="CE196" s="67"/>
      <c r="CM196" s="12"/>
      <c r="CN196" s="11">
        <v>0.9665364703364242</v>
      </c>
      <c r="CP196" s="10">
        <v>3.6539999999999999</v>
      </c>
      <c r="CQ196" s="33">
        <v>1771.17</v>
      </c>
      <c r="CR196" s="10"/>
      <c r="CX196" s="28"/>
      <c r="DF196" s="45" t="e">
        <f>+KM_MAR[[#This Row],[Trenes Kilómetro (TK) (1+2+3)]]/KM_MAR[[#This Row],[Trenes Corridos (TC)]]</f>
        <v>#DIV/0!</v>
      </c>
      <c r="EA196" s="2">
        <v>2009</v>
      </c>
      <c r="EB196" s="2" t="s">
        <v>10</v>
      </c>
    </row>
    <row r="197" spans="3:132" x14ac:dyDescent="0.2">
      <c r="C197" s="85"/>
      <c r="E197" s="4"/>
      <c r="F197" s="4"/>
      <c r="G197" s="4"/>
      <c r="K197" s="7"/>
      <c r="L197" s="15"/>
      <c r="M197" s="6"/>
      <c r="N197" s="6"/>
      <c r="O197" s="6"/>
      <c r="P197" s="6"/>
      <c r="Q197" s="7"/>
      <c r="R197" s="15"/>
      <c r="S197" s="120"/>
      <c r="T197" s="15"/>
      <c r="W197" s="6"/>
      <c r="X197" s="6"/>
      <c r="Y197" s="6"/>
      <c r="AH197" s="7"/>
      <c r="AI197" s="15"/>
      <c r="AJ197" s="6"/>
      <c r="AS197" s="15"/>
      <c r="AU197" s="15"/>
      <c r="AX197" s="15"/>
      <c r="BA197" s="15"/>
      <c r="BB197" s="15"/>
      <c r="BC197" s="15"/>
      <c r="BE197" s="9"/>
      <c r="BF197" s="35"/>
      <c r="BI197" s="81">
        <f>+KM_MAR[[#This Row],[Pasajeros Pagos (PAX)]]</f>
        <v>0</v>
      </c>
      <c r="BK197" s="77"/>
      <c r="BL197" s="10"/>
      <c r="BN197" s="46"/>
      <c r="BO197" s="73"/>
      <c r="BP197" s="45"/>
      <c r="BQ197" s="45"/>
      <c r="BR197" s="36"/>
      <c r="BU197" s="64"/>
      <c r="BW197" s="64"/>
      <c r="BY197" s="64"/>
      <c r="BZ197" s="65"/>
      <c r="CA197" s="66"/>
      <c r="CC197" s="64"/>
      <c r="CE197" s="67"/>
      <c r="CM197" s="12"/>
      <c r="CN197" s="11">
        <v>1.0217585717100484</v>
      </c>
      <c r="CP197" s="10">
        <v>3.6934</v>
      </c>
      <c r="CQ197" s="33">
        <v>1785.68</v>
      </c>
      <c r="CR197" s="10"/>
      <c r="CX197" s="28"/>
      <c r="DF197" s="45" t="e">
        <f>+KM_MAR[[#This Row],[Trenes Kilómetro (TK) (1+2+3)]]/KM_MAR[[#This Row],[Trenes Corridos (TC)]]</f>
        <v>#DIV/0!</v>
      </c>
      <c r="EA197" s="2">
        <v>2009</v>
      </c>
      <c r="EB197" s="2" t="s">
        <v>0</v>
      </c>
    </row>
    <row r="198" spans="3:132" x14ac:dyDescent="0.2">
      <c r="C198" s="85"/>
      <c r="E198" s="4"/>
      <c r="F198" s="4"/>
      <c r="G198" s="4"/>
      <c r="K198" s="7"/>
      <c r="L198" s="15"/>
      <c r="M198" s="6"/>
      <c r="N198" s="6"/>
      <c r="O198" s="6"/>
      <c r="P198" s="6"/>
      <c r="Q198" s="7"/>
      <c r="R198" s="15"/>
      <c r="S198" s="120"/>
      <c r="T198" s="15"/>
      <c r="W198" s="6"/>
      <c r="X198" s="6"/>
      <c r="Y198" s="6"/>
      <c r="AH198" s="7"/>
      <c r="AI198" s="15"/>
      <c r="AJ198" s="6"/>
      <c r="AS198" s="15"/>
      <c r="AU198" s="15"/>
      <c r="AX198" s="15"/>
      <c r="BA198" s="15"/>
      <c r="BB198" s="15"/>
      <c r="BC198" s="15"/>
      <c r="BE198" s="9"/>
      <c r="BF198" s="35"/>
      <c r="BI198" s="81">
        <f>+KM_MAR[[#This Row],[Pasajeros Pagos (PAX)]]</f>
        <v>0</v>
      </c>
      <c r="BK198" s="77"/>
      <c r="BL198" s="10"/>
      <c r="BN198" s="46"/>
      <c r="BO198" s="73"/>
      <c r="BP198" s="45"/>
      <c r="BQ198" s="45"/>
      <c r="BR198" s="36"/>
      <c r="BU198" s="64"/>
      <c r="BW198" s="64"/>
      <c r="BY198" s="64"/>
      <c r="BZ198" s="65"/>
      <c r="CA198" s="66"/>
      <c r="CC198" s="64"/>
      <c r="CE198" s="67"/>
      <c r="CM198" s="12"/>
      <c r="CN198" s="11">
        <v>0.99374846934575745</v>
      </c>
      <c r="CP198" s="10">
        <v>3.7244999999999999</v>
      </c>
      <c r="CQ198" s="61">
        <v>1800.19</v>
      </c>
      <c r="CR198" s="10"/>
      <c r="CX198" s="31"/>
      <c r="DF198" s="45" t="e">
        <f>+KM_MAR[[#This Row],[Trenes Kilómetro (TK) (1+2+3)]]/KM_MAR[[#This Row],[Trenes Corridos (TC)]]</f>
        <v>#DIV/0!</v>
      </c>
      <c r="EA198" s="2">
        <v>2009</v>
      </c>
      <c r="EB198" s="2" t="s">
        <v>1</v>
      </c>
    </row>
    <row r="199" spans="3:132" x14ac:dyDescent="0.2">
      <c r="C199" s="85"/>
      <c r="E199" s="4"/>
      <c r="F199" s="4"/>
      <c r="G199" s="4"/>
      <c r="K199" s="7"/>
      <c r="L199" s="15"/>
      <c r="M199" s="6"/>
      <c r="N199" s="6"/>
      <c r="O199" s="6"/>
      <c r="P199" s="6"/>
      <c r="Q199" s="7"/>
      <c r="R199" s="15"/>
      <c r="S199" s="120"/>
      <c r="T199" s="15"/>
      <c r="W199" s="6"/>
      <c r="X199" s="6"/>
      <c r="Y199" s="6"/>
      <c r="AH199" s="7"/>
      <c r="AI199" s="15"/>
      <c r="AJ199" s="6"/>
      <c r="AS199" s="15"/>
      <c r="AU199" s="15"/>
      <c r="AX199" s="15"/>
      <c r="BA199" s="15"/>
      <c r="BB199" s="15"/>
      <c r="BC199" s="15"/>
      <c r="BE199" s="9"/>
      <c r="BF199" s="35"/>
      <c r="BI199" s="81">
        <f>+KM_MAR[[#This Row],[Pasajeros Pagos (PAX)]]</f>
        <v>0</v>
      </c>
      <c r="BK199" s="77"/>
      <c r="BL199" s="10"/>
      <c r="BN199" s="46"/>
      <c r="BO199" s="73"/>
      <c r="BP199" s="45"/>
      <c r="BQ199" s="45"/>
      <c r="BR199" s="36"/>
      <c r="BU199" s="64"/>
      <c r="BW199" s="64"/>
      <c r="BY199" s="64"/>
      <c r="BZ199" s="65"/>
      <c r="CA199" s="66"/>
      <c r="CC199" s="64"/>
      <c r="CE199" s="67"/>
      <c r="CM199" s="12"/>
      <c r="CN199" s="11">
        <v>1.0448676222185487</v>
      </c>
      <c r="CP199" s="10">
        <v>3.7681</v>
      </c>
      <c r="CQ199" s="33">
        <v>1839.1333333333334</v>
      </c>
      <c r="CR199" s="10"/>
      <c r="CX199" s="28"/>
      <c r="DF199" s="45" t="e">
        <f>+KM_MAR[[#This Row],[Trenes Kilómetro (TK) (1+2+3)]]/KM_MAR[[#This Row],[Trenes Corridos (TC)]]</f>
        <v>#DIV/0!</v>
      </c>
      <c r="EA199" s="2">
        <v>2009</v>
      </c>
      <c r="EB199" s="2" t="s">
        <v>2</v>
      </c>
    </row>
    <row r="200" spans="3:132" x14ac:dyDescent="0.2">
      <c r="C200" s="85"/>
      <c r="E200" s="4"/>
      <c r="F200" s="4"/>
      <c r="G200" s="4"/>
      <c r="K200" s="7"/>
      <c r="L200" s="15"/>
      <c r="M200" s="6"/>
      <c r="N200" s="6"/>
      <c r="O200" s="6"/>
      <c r="P200" s="6"/>
      <c r="Q200" s="7"/>
      <c r="R200" s="15"/>
      <c r="S200" s="120"/>
      <c r="T200" s="15"/>
      <c r="W200" s="6"/>
      <c r="X200" s="6"/>
      <c r="Y200" s="6"/>
      <c r="AH200" s="7"/>
      <c r="AI200" s="15"/>
      <c r="AJ200" s="6"/>
      <c r="AS200" s="15"/>
      <c r="AU200" s="15"/>
      <c r="AX200" s="15"/>
      <c r="BA200" s="15"/>
      <c r="BB200" s="15"/>
      <c r="BC200" s="15"/>
      <c r="BE200" s="9"/>
      <c r="BF200" s="35"/>
      <c r="BI200" s="81">
        <f>+KM_MAR[[#This Row],[Pasajeros Pagos (PAX)]]</f>
        <v>0</v>
      </c>
      <c r="BK200" s="77"/>
      <c r="BL200" s="10"/>
      <c r="BN200" s="46"/>
      <c r="BO200" s="73"/>
      <c r="BP200" s="45"/>
      <c r="BQ200" s="45"/>
      <c r="BR200" s="36"/>
      <c r="BU200" s="64"/>
      <c r="BW200" s="64"/>
      <c r="BY200" s="64"/>
      <c r="BZ200" s="65"/>
      <c r="CA200" s="66"/>
      <c r="CC200" s="64"/>
      <c r="CE200" s="67"/>
      <c r="CM200" s="12"/>
      <c r="CN200" s="11">
        <v>0.99732390383573966</v>
      </c>
      <c r="CP200" s="10">
        <v>3.8096999999999999</v>
      </c>
      <c r="CQ200" s="33">
        <v>1878.0766666666668</v>
      </c>
      <c r="CR200" s="10"/>
      <c r="CX200" s="28"/>
      <c r="DF200" s="45" t="e">
        <f>+KM_MAR[[#This Row],[Trenes Kilómetro (TK) (1+2+3)]]/KM_MAR[[#This Row],[Trenes Corridos (TC)]]</f>
        <v>#DIV/0!</v>
      </c>
      <c r="EA200" s="2">
        <v>2009</v>
      </c>
      <c r="EB200" s="2" t="s">
        <v>3</v>
      </c>
    </row>
    <row r="201" spans="3:132" x14ac:dyDescent="0.2">
      <c r="C201" s="85"/>
      <c r="E201" s="4"/>
      <c r="F201" s="4"/>
      <c r="G201" s="4"/>
      <c r="K201" s="7"/>
      <c r="L201" s="15"/>
      <c r="M201" s="6"/>
      <c r="N201" s="6"/>
      <c r="O201" s="6"/>
      <c r="P201" s="6"/>
      <c r="Q201" s="7"/>
      <c r="R201" s="15"/>
      <c r="S201" s="120"/>
      <c r="T201" s="15"/>
      <c r="W201" s="6"/>
      <c r="X201" s="6"/>
      <c r="Y201" s="6"/>
      <c r="AH201" s="7"/>
      <c r="AI201" s="15"/>
      <c r="AJ201" s="6"/>
      <c r="AS201" s="15"/>
      <c r="AU201" s="15"/>
      <c r="AX201" s="15"/>
      <c r="BA201" s="15"/>
      <c r="BB201" s="15"/>
      <c r="BC201" s="15"/>
      <c r="BE201" s="9"/>
      <c r="BF201" s="35"/>
      <c r="BI201" s="81">
        <f>+KM_MAR[[#This Row],[Pasajeros Pagos (PAX)]]</f>
        <v>0</v>
      </c>
      <c r="BK201" s="77"/>
      <c r="BL201" s="10"/>
      <c r="BN201" s="46"/>
      <c r="BO201" s="73"/>
      <c r="BP201" s="45"/>
      <c r="BQ201" s="45"/>
      <c r="BR201" s="36"/>
      <c r="BU201" s="64"/>
      <c r="BW201" s="64"/>
      <c r="BY201" s="64"/>
      <c r="BZ201" s="65"/>
      <c r="CA201" s="66"/>
      <c r="CC201" s="64"/>
      <c r="CE201" s="67"/>
      <c r="CM201" s="12"/>
      <c r="CN201" s="11">
        <v>0.99425502622255602</v>
      </c>
      <c r="CP201" s="10">
        <v>3.8391999999999999</v>
      </c>
      <c r="CQ201" s="61">
        <v>1917.02</v>
      </c>
      <c r="CR201" s="10"/>
      <c r="CX201" s="31"/>
      <c r="DF201" s="45" t="e">
        <f>+KM_MAR[[#This Row],[Trenes Kilómetro (TK) (1+2+3)]]/KM_MAR[[#This Row],[Trenes Corridos (TC)]]</f>
        <v>#DIV/0!</v>
      </c>
      <c r="EA201" s="2">
        <v>2009</v>
      </c>
      <c r="EB201" s="2" t="s">
        <v>4</v>
      </c>
    </row>
    <row r="202" spans="3:132" x14ac:dyDescent="0.2">
      <c r="C202" s="85"/>
      <c r="E202" s="4"/>
      <c r="F202" s="4"/>
      <c r="G202" s="4"/>
      <c r="K202" s="7"/>
      <c r="L202" s="15"/>
      <c r="M202" s="6"/>
      <c r="N202" s="6"/>
      <c r="O202" s="6"/>
      <c r="P202" s="6"/>
      <c r="Q202" s="7"/>
      <c r="R202" s="15"/>
      <c r="S202" s="120"/>
      <c r="T202" s="15"/>
      <c r="W202" s="6"/>
      <c r="X202" s="6"/>
      <c r="Y202" s="6"/>
      <c r="AH202" s="7"/>
      <c r="AI202" s="15"/>
      <c r="AJ202" s="6"/>
      <c r="AS202" s="15"/>
      <c r="AU202" s="15"/>
      <c r="AX202" s="15"/>
      <c r="BA202" s="15"/>
      <c r="BB202" s="15"/>
      <c r="BC202" s="15"/>
      <c r="BE202" s="9"/>
      <c r="BF202" s="35"/>
      <c r="BI202" s="81">
        <f>+KM_MAR[[#This Row],[Pasajeros Pagos (PAX)]]</f>
        <v>0</v>
      </c>
      <c r="BK202" s="77"/>
      <c r="BL202" s="10"/>
      <c r="BN202" s="46"/>
      <c r="BO202" s="73"/>
      <c r="BP202" s="45"/>
      <c r="BQ202" s="45"/>
      <c r="BR202" s="36"/>
      <c r="BU202" s="64"/>
      <c r="BW202" s="64"/>
      <c r="BY202" s="64"/>
      <c r="BZ202" s="65"/>
      <c r="CA202" s="66"/>
      <c r="CC202" s="64"/>
      <c r="CE202" s="67"/>
      <c r="CM202" s="12"/>
      <c r="CN202" s="11">
        <v>0.99055375008349367</v>
      </c>
      <c r="CP202" s="10">
        <v>3.8424</v>
      </c>
      <c r="CQ202" s="33">
        <v>1933.4466666666667</v>
      </c>
      <c r="CR202" s="10"/>
      <c r="CX202" s="28"/>
      <c r="DF202" s="45" t="e">
        <f>+KM_MAR[[#This Row],[Trenes Kilómetro (TK) (1+2+3)]]/KM_MAR[[#This Row],[Trenes Corridos (TC)]]</f>
        <v>#DIV/0!</v>
      </c>
      <c r="EA202" s="2">
        <v>2009</v>
      </c>
      <c r="EB202" s="2" t="s">
        <v>11</v>
      </c>
    </row>
    <row r="203" spans="3:132" x14ac:dyDescent="0.2">
      <c r="C203" s="85"/>
      <c r="E203" s="4"/>
      <c r="F203" s="4"/>
      <c r="G203" s="4"/>
      <c r="K203" s="7"/>
      <c r="L203" s="15"/>
      <c r="M203" s="6"/>
      <c r="N203" s="6"/>
      <c r="O203" s="6"/>
      <c r="P203" s="6"/>
      <c r="Q203" s="7"/>
      <c r="R203" s="15"/>
      <c r="S203" s="120"/>
      <c r="T203" s="15"/>
      <c r="W203" s="6"/>
      <c r="X203" s="6"/>
      <c r="Y203" s="6"/>
      <c r="AH203" s="7"/>
      <c r="AI203" s="15"/>
      <c r="AJ203" s="6"/>
      <c r="AS203" s="15"/>
      <c r="AU203" s="15"/>
      <c r="AX203" s="15"/>
      <c r="BA203" s="15"/>
      <c r="BB203" s="15"/>
      <c r="BC203" s="15"/>
      <c r="BE203" s="9"/>
      <c r="BF203" s="35"/>
      <c r="BI203" s="81">
        <f>+KM_MAR[[#This Row],[Pasajeros Pagos (PAX)]]</f>
        <v>0</v>
      </c>
      <c r="BK203" s="77"/>
      <c r="BL203" s="10"/>
      <c r="BN203" s="46"/>
      <c r="BO203" s="73"/>
      <c r="BP203" s="45"/>
      <c r="BQ203" s="45"/>
      <c r="BR203" s="36"/>
      <c r="BU203" s="64"/>
      <c r="BW203" s="64"/>
      <c r="BY203" s="64"/>
      <c r="BZ203" s="65"/>
      <c r="CA203" s="66"/>
      <c r="CC203" s="64"/>
      <c r="CE203" s="67"/>
      <c r="CM203" s="12"/>
      <c r="CN203" s="11">
        <v>0.93219092281210525</v>
      </c>
      <c r="CP203" s="10">
        <v>3.8262</v>
      </c>
      <c r="CQ203" s="33">
        <v>1949.8733333333334</v>
      </c>
      <c r="CR203" s="10"/>
      <c r="CX203" s="28"/>
      <c r="DF203" s="45" t="e">
        <f>+KM_MAR[[#This Row],[Trenes Kilómetro (TK) (1+2+3)]]/KM_MAR[[#This Row],[Trenes Corridos (TC)]]</f>
        <v>#DIV/0!</v>
      </c>
      <c r="EA203" s="2">
        <v>2009</v>
      </c>
      <c r="EB203" s="2" t="s">
        <v>5</v>
      </c>
    </row>
    <row r="204" spans="3:132" x14ac:dyDescent="0.2">
      <c r="C204" s="85"/>
      <c r="E204" s="4"/>
      <c r="F204" s="4"/>
      <c r="G204" s="4"/>
      <c r="K204" s="7"/>
      <c r="L204" s="15"/>
      <c r="M204" s="6"/>
      <c r="N204" s="6"/>
      <c r="O204" s="6"/>
      <c r="P204" s="6"/>
      <c r="Q204" s="7"/>
      <c r="R204" s="15"/>
      <c r="S204" s="120"/>
      <c r="T204" s="15"/>
      <c r="W204" s="6"/>
      <c r="X204" s="6"/>
      <c r="Y204" s="6"/>
      <c r="AH204" s="7"/>
      <c r="AI204" s="15"/>
      <c r="AJ204" s="6"/>
      <c r="AS204" s="15"/>
      <c r="AU204" s="15"/>
      <c r="AX204" s="15"/>
      <c r="BA204" s="15"/>
      <c r="BB204" s="15"/>
      <c r="BC204" s="15"/>
      <c r="BE204" s="9"/>
      <c r="BF204" s="35"/>
      <c r="BI204" s="81">
        <f>+KM_MAR[[#This Row],[Pasajeros Pagos (PAX)]]</f>
        <v>0</v>
      </c>
      <c r="BK204" s="77"/>
      <c r="BL204" s="10"/>
      <c r="BN204" s="46"/>
      <c r="BO204" s="73"/>
      <c r="BP204" s="45"/>
      <c r="BQ204" s="45"/>
      <c r="BR204" s="36"/>
      <c r="BU204" s="64"/>
      <c r="BW204" s="64"/>
      <c r="BY204" s="64"/>
      <c r="BZ204" s="65"/>
      <c r="CA204" s="66"/>
      <c r="CC204" s="64"/>
      <c r="CE204" s="67"/>
      <c r="CM204" s="12"/>
      <c r="CN204" s="11">
        <v>0.96467361435058063</v>
      </c>
      <c r="CP204" s="10">
        <v>3.8109999999999999</v>
      </c>
      <c r="CQ204" s="61">
        <v>1966.3</v>
      </c>
      <c r="CR204" s="10"/>
      <c r="CX204" s="31"/>
      <c r="DF204" s="45" t="e">
        <f>+KM_MAR[[#This Row],[Trenes Kilómetro (TK) (1+2+3)]]/KM_MAR[[#This Row],[Trenes Corridos (TC)]]</f>
        <v>#DIV/0!</v>
      </c>
      <c r="EA204" s="2">
        <v>2009</v>
      </c>
      <c r="EB204" s="2" t="s">
        <v>6</v>
      </c>
    </row>
    <row r="205" spans="3:132" x14ac:dyDescent="0.2">
      <c r="C205" s="85"/>
      <c r="E205" s="4"/>
      <c r="F205" s="4"/>
      <c r="G205" s="4"/>
      <c r="K205" s="7"/>
      <c r="L205" s="15"/>
      <c r="M205" s="6"/>
      <c r="N205" s="6"/>
      <c r="O205" s="6"/>
      <c r="P205" s="6"/>
      <c r="Q205" s="7"/>
      <c r="R205" s="15"/>
      <c r="S205" s="120"/>
      <c r="T205" s="15"/>
      <c r="W205" s="6"/>
      <c r="X205" s="6"/>
      <c r="Y205" s="6"/>
      <c r="AH205" s="7"/>
      <c r="AI205" s="15"/>
      <c r="AJ205" s="6"/>
      <c r="AS205" s="15"/>
      <c r="AU205" s="15"/>
      <c r="AX205" s="15"/>
      <c r="BA205" s="15"/>
      <c r="BB205" s="15"/>
      <c r="BC205" s="15"/>
      <c r="BE205" s="9"/>
      <c r="BF205" s="35"/>
      <c r="BI205" s="81">
        <f>+KM_MAR[[#This Row],[Pasajeros Pagos (PAX)]]</f>
        <v>0</v>
      </c>
      <c r="BK205" s="77"/>
      <c r="BL205" s="10"/>
      <c r="BN205" s="46"/>
      <c r="BO205" s="73"/>
      <c r="BP205" s="45"/>
      <c r="BQ205" s="45"/>
      <c r="BR205" s="36"/>
      <c r="BU205" s="64"/>
      <c r="BW205" s="64"/>
      <c r="BY205" s="64"/>
      <c r="BZ205" s="65"/>
      <c r="CA205" s="66"/>
      <c r="CC205" s="64"/>
      <c r="CE205" s="67"/>
      <c r="CM205" s="12"/>
      <c r="CN205" s="11">
        <v>0.94347366724954662</v>
      </c>
      <c r="CP205" s="10">
        <v>3.8069999999999999</v>
      </c>
      <c r="CQ205" s="33">
        <v>2014.77</v>
      </c>
      <c r="CR205" s="10"/>
      <c r="CX205" s="28"/>
      <c r="DF205" s="45" t="e">
        <f>+KM_MAR[[#This Row],[Trenes Kilómetro (TK) (1+2+3)]]/KM_MAR[[#This Row],[Trenes Corridos (TC)]]</f>
        <v>#DIV/0!</v>
      </c>
      <c r="EA205" s="2">
        <v>2009</v>
      </c>
      <c r="EB205" s="2" t="s">
        <v>7</v>
      </c>
    </row>
    <row r="206" spans="3:132" x14ac:dyDescent="0.2">
      <c r="C206" s="85"/>
      <c r="E206" s="4"/>
      <c r="F206" s="4"/>
      <c r="G206" s="4"/>
      <c r="K206" s="7"/>
      <c r="L206" s="15"/>
      <c r="M206" s="6"/>
      <c r="N206" s="6"/>
      <c r="O206" s="6"/>
      <c r="P206" s="6"/>
      <c r="Q206" s="7"/>
      <c r="R206" s="15"/>
      <c r="S206" s="120"/>
      <c r="T206" s="15"/>
      <c r="W206" s="6"/>
      <c r="X206" s="6"/>
      <c r="Y206" s="6"/>
      <c r="AH206" s="7"/>
      <c r="AI206" s="15"/>
      <c r="AJ206" s="6"/>
      <c r="AS206" s="15"/>
      <c r="AU206" s="15"/>
      <c r="AX206" s="15"/>
      <c r="BA206" s="15"/>
      <c r="BB206" s="15"/>
      <c r="BC206" s="15"/>
      <c r="BE206" s="9"/>
      <c r="BF206" s="35"/>
      <c r="BI206" s="81">
        <f>+KM_MAR[[#This Row],[Pasajeros Pagos (PAX)]]</f>
        <v>0</v>
      </c>
      <c r="BK206" s="77"/>
      <c r="BL206" s="10"/>
      <c r="BN206" s="46"/>
      <c r="BO206" s="73"/>
      <c r="BP206" s="45"/>
      <c r="BQ206" s="45"/>
      <c r="BR206" s="36"/>
      <c r="BU206" s="64"/>
      <c r="BW206" s="64"/>
      <c r="BY206" s="64"/>
      <c r="BZ206" s="65"/>
      <c r="CA206" s="66"/>
      <c r="CC206" s="64"/>
      <c r="CE206" s="67"/>
      <c r="CM206" s="144"/>
      <c r="CN206" s="11">
        <v>1.0312494749555834</v>
      </c>
      <c r="CP206" s="10">
        <v>3.8041999999999998</v>
      </c>
      <c r="CQ206" s="33">
        <v>2063.2399999999998</v>
      </c>
      <c r="CR206" s="19"/>
      <c r="CX206" s="28"/>
      <c r="DF206" s="45" t="e">
        <f>+KM_MAR[[#This Row],[Trenes Kilómetro (TK) (1+2+3)]]/KM_MAR[[#This Row],[Trenes Corridos (TC)]]</f>
        <v>#DIV/0!</v>
      </c>
      <c r="EA206" s="2">
        <v>2010</v>
      </c>
      <c r="EB206" s="2" t="s">
        <v>8</v>
      </c>
    </row>
    <row r="207" spans="3:132" x14ac:dyDescent="0.2">
      <c r="C207" s="85"/>
      <c r="E207" s="4"/>
      <c r="F207" s="4"/>
      <c r="G207" s="4"/>
      <c r="K207" s="7"/>
      <c r="L207" s="15"/>
      <c r="M207" s="6"/>
      <c r="N207" s="6"/>
      <c r="O207" s="6"/>
      <c r="P207" s="6"/>
      <c r="Q207" s="7"/>
      <c r="R207" s="15"/>
      <c r="S207" s="120"/>
      <c r="T207" s="15"/>
      <c r="W207" s="6"/>
      <c r="X207" s="6"/>
      <c r="Y207" s="6"/>
      <c r="AH207" s="7"/>
      <c r="AI207" s="15"/>
      <c r="AJ207" s="6"/>
      <c r="AS207" s="15"/>
      <c r="AU207" s="15"/>
      <c r="AX207" s="15"/>
      <c r="BA207" s="15"/>
      <c r="BB207" s="15"/>
      <c r="BC207" s="15"/>
      <c r="BE207" s="9"/>
      <c r="BF207" s="35"/>
      <c r="BI207" s="81">
        <f>+KM_MAR[[#This Row],[Pasajeros Pagos (PAX)]]</f>
        <v>0</v>
      </c>
      <c r="BK207" s="77"/>
      <c r="BL207" s="10"/>
      <c r="BN207" s="46"/>
      <c r="BO207" s="73"/>
      <c r="BP207" s="45"/>
      <c r="BQ207" s="45"/>
      <c r="BR207" s="36"/>
      <c r="BU207" s="64"/>
      <c r="BW207" s="64"/>
      <c r="BY207" s="64"/>
      <c r="BZ207" s="65"/>
      <c r="CA207" s="66"/>
      <c r="CC207" s="64"/>
      <c r="CE207" s="67"/>
      <c r="CM207" s="144"/>
      <c r="CN207" s="11">
        <v>1.0847913759044092</v>
      </c>
      <c r="CP207" s="10">
        <v>3.8512</v>
      </c>
      <c r="CQ207" s="61">
        <v>2111.71</v>
      </c>
      <c r="CR207" s="19"/>
      <c r="CX207" s="31"/>
      <c r="DF207" s="45" t="e">
        <f>+KM_MAR[[#This Row],[Trenes Kilómetro (TK) (1+2+3)]]/KM_MAR[[#This Row],[Trenes Corridos (TC)]]</f>
        <v>#DIV/0!</v>
      </c>
      <c r="EA207" s="2">
        <v>2010</v>
      </c>
      <c r="EB207" s="2" t="s">
        <v>9</v>
      </c>
    </row>
    <row r="208" spans="3:132" x14ac:dyDescent="0.2">
      <c r="C208" s="85"/>
      <c r="E208" s="4"/>
      <c r="F208" s="4"/>
      <c r="G208" s="4"/>
      <c r="K208" s="7"/>
      <c r="L208" s="15"/>
      <c r="M208" s="6"/>
      <c r="N208" s="6"/>
      <c r="O208" s="6"/>
      <c r="P208" s="6"/>
      <c r="Q208" s="7"/>
      <c r="R208" s="15"/>
      <c r="S208" s="120"/>
      <c r="T208" s="15"/>
      <c r="W208" s="6"/>
      <c r="X208" s="6"/>
      <c r="Y208" s="6"/>
      <c r="AH208" s="7"/>
      <c r="AI208" s="15"/>
      <c r="AJ208" s="6"/>
      <c r="AS208" s="15"/>
      <c r="AU208" s="15"/>
      <c r="AX208" s="15"/>
      <c r="BA208" s="15"/>
      <c r="BB208" s="15"/>
      <c r="BC208" s="15"/>
      <c r="BE208" s="9"/>
      <c r="BF208" s="35"/>
      <c r="BI208" s="81">
        <f>+KM_MAR[[#This Row],[Pasajeros Pagos (PAX)]]</f>
        <v>0</v>
      </c>
      <c r="BK208" s="77"/>
      <c r="BL208" s="10"/>
      <c r="BN208" s="46"/>
      <c r="BO208" s="73"/>
      <c r="BP208" s="45"/>
      <c r="BQ208" s="45"/>
      <c r="BR208" s="36"/>
      <c r="BU208" s="64"/>
      <c r="BW208" s="64"/>
      <c r="BY208" s="64"/>
      <c r="BZ208" s="65"/>
      <c r="CA208" s="66"/>
      <c r="CC208" s="64"/>
      <c r="CE208" s="67"/>
      <c r="CM208" s="144"/>
      <c r="CN208" s="11">
        <v>0.9665364703364242</v>
      </c>
      <c r="CP208" s="10">
        <v>3.8626999999999998</v>
      </c>
      <c r="CQ208" s="33">
        <v>2141.17</v>
      </c>
      <c r="CR208" s="19"/>
      <c r="CX208" s="28"/>
      <c r="DF208" s="45" t="e">
        <f>+KM_MAR[[#This Row],[Trenes Kilómetro (TK) (1+2+3)]]/KM_MAR[[#This Row],[Trenes Corridos (TC)]]</f>
        <v>#DIV/0!</v>
      </c>
      <c r="EA208" s="2">
        <v>2010</v>
      </c>
      <c r="EB208" s="2" t="s">
        <v>10</v>
      </c>
    </row>
    <row r="209" spans="3:132" x14ac:dyDescent="0.2">
      <c r="C209" s="85"/>
      <c r="E209" s="4"/>
      <c r="F209" s="4"/>
      <c r="G209" s="4"/>
      <c r="K209" s="7"/>
      <c r="L209" s="15"/>
      <c r="M209" s="6"/>
      <c r="N209" s="6"/>
      <c r="O209" s="6"/>
      <c r="P209" s="6"/>
      <c r="Q209" s="7"/>
      <c r="R209" s="15"/>
      <c r="S209" s="120"/>
      <c r="T209" s="15"/>
      <c r="W209" s="6"/>
      <c r="X209" s="6"/>
      <c r="Y209" s="6"/>
      <c r="AH209" s="7"/>
      <c r="AI209" s="15"/>
      <c r="AJ209" s="6"/>
      <c r="AS209" s="15"/>
      <c r="AU209" s="15"/>
      <c r="AX209" s="15"/>
      <c r="BA209" s="15"/>
      <c r="BB209" s="15"/>
      <c r="BC209" s="15"/>
      <c r="BE209" s="9"/>
      <c r="BF209" s="35"/>
      <c r="BI209" s="81">
        <f>+KM_MAR[[#This Row],[Pasajeros Pagos (PAX)]]</f>
        <v>0</v>
      </c>
      <c r="BK209" s="77"/>
      <c r="BL209" s="10"/>
      <c r="BN209" s="46"/>
      <c r="BO209" s="73"/>
      <c r="BP209" s="45"/>
      <c r="BQ209" s="45"/>
      <c r="BR209" s="36"/>
      <c r="BU209" s="64"/>
      <c r="BW209" s="64"/>
      <c r="BY209" s="64"/>
      <c r="BZ209" s="65"/>
      <c r="CA209" s="66"/>
      <c r="CC209" s="64"/>
      <c r="CE209" s="67"/>
      <c r="CM209" s="144"/>
      <c r="CN209" s="11">
        <v>1.0217585717100484</v>
      </c>
      <c r="CP209" s="10">
        <v>3.8761000000000001</v>
      </c>
      <c r="CQ209" s="33">
        <v>2170.63</v>
      </c>
      <c r="CR209" s="19"/>
      <c r="CX209" s="28"/>
      <c r="DF209" s="45" t="e">
        <f>+KM_MAR[[#This Row],[Trenes Kilómetro (TK) (1+2+3)]]/KM_MAR[[#This Row],[Trenes Corridos (TC)]]</f>
        <v>#DIV/0!</v>
      </c>
      <c r="EA209" s="2">
        <v>2010</v>
      </c>
      <c r="EB209" s="2" t="s">
        <v>0</v>
      </c>
    </row>
    <row r="210" spans="3:132" x14ac:dyDescent="0.2">
      <c r="C210" s="85"/>
      <c r="E210" s="4"/>
      <c r="F210" s="4"/>
      <c r="G210" s="4"/>
      <c r="K210" s="7"/>
      <c r="L210" s="15"/>
      <c r="M210" s="6"/>
      <c r="N210" s="6"/>
      <c r="O210" s="6"/>
      <c r="P210" s="6"/>
      <c r="Q210" s="7"/>
      <c r="R210" s="15"/>
      <c r="S210" s="120"/>
      <c r="T210" s="15"/>
      <c r="W210" s="6"/>
      <c r="X210" s="6"/>
      <c r="Y210" s="6"/>
      <c r="AH210" s="7"/>
      <c r="AI210" s="15"/>
      <c r="AJ210" s="6"/>
      <c r="AS210" s="15"/>
      <c r="AU210" s="15"/>
      <c r="AX210" s="15"/>
      <c r="BA210" s="15"/>
      <c r="BB210" s="15"/>
      <c r="BC210" s="15"/>
      <c r="BE210" s="9"/>
      <c r="BF210" s="35"/>
      <c r="BI210" s="81">
        <f>+KM_MAR[[#This Row],[Pasajeros Pagos (PAX)]]</f>
        <v>0</v>
      </c>
      <c r="BK210" s="77"/>
      <c r="BL210" s="10"/>
      <c r="BN210" s="46"/>
      <c r="BO210" s="73"/>
      <c r="BP210" s="45"/>
      <c r="BQ210" s="45"/>
      <c r="BR210" s="36"/>
      <c r="BU210" s="64"/>
      <c r="BW210" s="64"/>
      <c r="BY210" s="64"/>
      <c r="BZ210" s="65"/>
      <c r="CA210" s="66"/>
      <c r="CC210" s="64"/>
      <c r="CE210" s="67"/>
      <c r="CM210" s="144"/>
      <c r="CN210" s="11">
        <v>0.99374846934575745</v>
      </c>
      <c r="CP210" s="10">
        <v>3.9020000000000001</v>
      </c>
      <c r="CQ210" s="61">
        <v>2200.09</v>
      </c>
      <c r="CR210" s="19"/>
      <c r="CX210" s="31"/>
      <c r="DF210" s="45" t="e">
        <f>+KM_MAR[[#This Row],[Trenes Kilómetro (TK) (1+2+3)]]/KM_MAR[[#This Row],[Trenes Corridos (TC)]]</f>
        <v>#DIV/0!</v>
      </c>
      <c r="EA210" s="2">
        <v>2010</v>
      </c>
      <c r="EB210" s="2" t="s">
        <v>1</v>
      </c>
    </row>
    <row r="211" spans="3:132" x14ac:dyDescent="0.2">
      <c r="C211" s="85"/>
      <c r="E211" s="4"/>
      <c r="F211" s="4"/>
      <c r="G211" s="4"/>
      <c r="K211" s="7"/>
      <c r="L211" s="15"/>
      <c r="M211" s="6"/>
      <c r="N211" s="6"/>
      <c r="O211" s="6"/>
      <c r="P211" s="6"/>
      <c r="Q211" s="7"/>
      <c r="R211" s="15"/>
      <c r="S211" s="120"/>
      <c r="T211" s="15"/>
      <c r="W211" s="6"/>
      <c r="X211" s="6"/>
      <c r="Y211" s="6"/>
      <c r="AH211" s="7"/>
      <c r="AI211" s="15"/>
      <c r="AJ211" s="6"/>
      <c r="AS211" s="15"/>
      <c r="AU211" s="15"/>
      <c r="AX211" s="15"/>
      <c r="BA211" s="15"/>
      <c r="BB211" s="15"/>
      <c r="BC211" s="15"/>
      <c r="BE211" s="9"/>
      <c r="BF211" s="35"/>
      <c r="BI211" s="81">
        <f>+KM_MAR[[#This Row],[Pasajeros Pagos (PAX)]]</f>
        <v>0</v>
      </c>
      <c r="BK211" s="77"/>
      <c r="BL211" s="10"/>
      <c r="BN211" s="46"/>
      <c r="BO211" s="73"/>
      <c r="BP211" s="45"/>
      <c r="BQ211" s="45"/>
      <c r="BR211" s="36"/>
      <c r="BU211" s="64"/>
      <c r="BW211" s="64"/>
      <c r="BY211" s="64"/>
      <c r="BZ211" s="65"/>
      <c r="CA211" s="66"/>
      <c r="CC211" s="64"/>
      <c r="CE211" s="67"/>
      <c r="CM211" s="144"/>
      <c r="CN211" s="11">
        <v>1.0448676222185487</v>
      </c>
      <c r="CP211" s="10">
        <v>3.9550476190476189</v>
      </c>
      <c r="CQ211" s="33">
        <v>2253.4766666666669</v>
      </c>
      <c r="CR211" s="19"/>
      <c r="CX211" s="28"/>
      <c r="DF211" s="45" t="e">
        <f>+KM_MAR[[#This Row],[Trenes Kilómetro (TK) (1+2+3)]]/KM_MAR[[#This Row],[Trenes Corridos (TC)]]</f>
        <v>#DIV/0!</v>
      </c>
      <c r="EA211" s="2">
        <v>2010</v>
      </c>
      <c r="EB211" s="2" t="s">
        <v>2</v>
      </c>
    </row>
    <row r="212" spans="3:132" x14ac:dyDescent="0.2">
      <c r="C212" s="85"/>
      <c r="E212" s="4"/>
      <c r="F212" s="4"/>
      <c r="G212" s="4"/>
      <c r="K212" s="7"/>
      <c r="L212" s="15"/>
      <c r="M212" s="6"/>
      <c r="N212" s="6"/>
      <c r="O212" s="6"/>
      <c r="P212" s="6"/>
      <c r="Q212" s="7"/>
      <c r="R212" s="15"/>
      <c r="S212" s="120"/>
      <c r="T212" s="15"/>
      <c r="W212" s="6"/>
      <c r="X212" s="6"/>
      <c r="Y212" s="6"/>
      <c r="AH212" s="7"/>
      <c r="AI212" s="15"/>
      <c r="AJ212" s="6"/>
      <c r="AS212" s="15"/>
      <c r="AU212" s="15"/>
      <c r="AX212" s="15"/>
      <c r="BA212" s="15"/>
      <c r="BB212" s="15"/>
      <c r="BC212" s="15"/>
      <c r="BE212" s="9"/>
      <c r="BF212" s="35"/>
      <c r="BI212" s="81">
        <f>+KM_MAR[[#This Row],[Pasajeros Pagos (PAX)]]</f>
        <v>0</v>
      </c>
      <c r="BK212" s="77"/>
      <c r="BL212" s="10"/>
      <c r="BN212" s="46"/>
      <c r="BO212" s="73"/>
      <c r="BP212" s="45"/>
      <c r="BQ212" s="45"/>
      <c r="BR212" s="36"/>
      <c r="BU212" s="64"/>
      <c r="BW212" s="64"/>
      <c r="BY212" s="64"/>
      <c r="BZ212" s="65"/>
      <c r="CA212" s="66"/>
      <c r="CC212" s="64"/>
      <c r="CE212" s="67"/>
      <c r="CM212" s="144"/>
      <c r="CN212" s="11">
        <v>0.99732390383573966</v>
      </c>
      <c r="CP212" s="10">
        <v>3.9634761904761908</v>
      </c>
      <c r="CQ212" s="33">
        <v>2306.8633333333337</v>
      </c>
      <c r="CR212" s="19"/>
      <c r="CX212" s="28"/>
      <c r="DF212" s="45" t="e">
        <f>+KM_MAR[[#This Row],[Trenes Kilómetro (TK) (1+2+3)]]/KM_MAR[[#This Row],[Trenes Corridos (TC)]]</f>
        <v>#DIV/0!</v>
      </c>
      <c r="EA212" s="2">
        <v>2010</v>
      </c>
      <c r="EB212" s="2" t="s">
        <v>3</v>
      </c>
    </row>
    <row r="213" spans="3:132" x14ac:dyDescent="0.2">
      <c r="C213" s="85"/>
      <c r="E213" s="4"/>
      <c r="F213" s="4"/>
      <c r="G213" s="4"/>
      <c r="K213" s="7"/>
      <c r="L213" s="15"/>
      <c r="M213" s="6"/>
      <c r="N213" s="6"/>
      <c r="O213" s="6"/>
      <c r="P213" s="6"/>
      <c r="Q213" s="7"/>
      <c r="R213" s="15"/>
      <c r="S213" s="120"/>
      <c r="T213" s="15"/>
      <c r="W213" s="6"/>
      <c r="X213" s="6"/>
      <c r="Y213" s="6"/>
      <c r="AH213" s="7"/>
      <c r="AI213" s="15"/>
      <c r="AJ213" s="6"/>
      <c r="AS213" s="15"/>
      <c r="AU213" s="15"/>
      <c r="AX213" s="15"/>
      <c r="BA213" s="15"/>
      <c r="BB213" s="15"/>
      <c r="BC213" s="15"/>
      <c r="BE213" s="9"/>
      <c r="BF213" s="35"/>
      <c r="BI213" s="81">
        <f>+KM_MAR[[#This Row],[Pasajeros Pagos (PAX)]]</f>
        <v>0</v>
      </c>
      <c r="BK213" s="77"/>
      <c r="BL213" s="10"/>
      <c r="BN213" s="46"/>
      <c r="BO213" s="73"/>
      <c r="BP213" s="45"/>
      <c r="BQ213" s="45"/>
      <c r="BR213" s="36"/>
      <c r="BU213" s="64"/>
      <c r="BW213" s="64"/>
      <c r="BY213" s="64"/>
      <c r="BZ213" s="65"/>
      <c r="CA213" s="66"/>
      <c r="CC213" s="64"/>
      <c r="CE213" s="67"/>
      <c r="CM213" s="144"/>
      <c r="CN213" s="11">
        <v>0.99425502622255602</v>
      </c>
      <c r="CP213" s="10">
        <v>3.9656666666666665</v>
      </c>
      <c r="CQ213" s="61">
        <v>2360.25</v>
      </c>
      <c r="CR213" s="19"/>
      <c r="CX213" s="31"/>
      <c r="DF213" s="45" t="e">
        <f>+KM_MAR[[#This Row],[Trenes Kilómetro (TK) (1+2+3)]]/KM_MAR[[#This Row],[Trenes Corridos (TC)]]</f>
        <v>#DIV/0!</v>
      </c>
      <c r="EA213" s="2">
        <v>2010</v>
      </c>
      <c r="EB213" s="2" t="s">
        <v>4</v>
      </c>
    </row>
    <row r="214" spans="3:132" x14ac:dyDescent="0.2">
      <c r="C214" s="85"/>
      <c r="E214" s="4"/>
      <c r="F214" s="4"/>
      <c r="G214" s="4"/>
      <c r="K214" s="7"/>
      <c r="L214" s="15"/>
      <c r="M214" s="6"/>
      <c r="N214" s="6"/>
      <c r="O214" s="6"/>
      <c r="P214" s="6"/>
      <c r="Q214" s="7"/>
      <c r="R214" s="15"/>
      <c r="S214" s="120"/>
      <c r="T214" s="15"/>
      <c r="W214" s="6"/>
      <c r="X214" s="6"/>
      <c r="Y214" s="6"/>
      <c r="AH214" s="7"/>
      <c r="AI214" s="15"/>
      <c r="AJ214" s="6"/>
      <c r="AS214" s="15"/>
      <c r="AU214" s="15"/>
      <c r="AX214" s="15"/>
      <c r="BA214" s="15"/>
      <c r="BB214" s="15"/>
      <c r="BC214" s="15"/>
      <c r="BE214" s="9"/>
      <c r="BF214" s="35"/>
      <c r="BI214" s="81">
        <f>+KM_MAR[[#This Row],[Pasajeros Pagos (PAX)]]</f>
        <v>0</v>
      </c>
      <c r="BK214" s="77"/>
      <c r="BL214" s="10"/>
      <c r="BN214" s="46"/>
      <c r="BO214" s="73"/>
      <c r="BP214" s="45"/>
      <c r="BQ214" s="45"/>
      <c r="BR214" s="36"/>
      <c r="BU214" s="64"/>
      <c r="BW214" s="64"/>
      <c r="BY214" s="64"/>
      <c r="BZ214" s="65"/>
      <c r="CA214" s="66"/>
      <c r="CC214" s="64"/>
      <c r="CE214" s="67"/>
      <c r="CM214" s="144"/>
      <c r="CN214" s="11">
        <v>0.99055375008349367</v>
      </c>
      <c r="CP214" s="10">
        <v>3.979181818181817</v>
      </c>
      <c r="CQ214" s="33">
        <v>2420.4766666666665</v>
      </c>
      <c r="CR214" s="19"/>
      <c r="CX214" s="28"/>
      <c r="DF214" s="45" t="e">
        <f>+KM_MAR[[#This Row],[Trenes Kilómetro (TK) (1+2+3)]]/KM_MAR[[#This Row],[Trenes Corridos (TC)]]</f>
        <v>#DIV/0!</v>
      </c>
      <c r="EA214" s="2">
        <v>2010</v>
      </c>
      <c r="EB214" s="2" t="s">
        <v>11</v>
      </c>
    </row>
    <row r="215" spans="3:132" x14ac:dyDescent="0.2">
      <c r="C215" s="85"/>
      <c r="E215" s="4"/>
      <c r="F215" s="4"/>
      <c r="G215" s="4"/>
      <c r="K215" s="7"/>
      <c r="L215" s="15"/>
      <c r="M215" s="6"/>
      <c r="N215" s="6"/>
      <c r="O215" s="6"/>
      <c r="P215" s="6"/>
      <c r="Q215" s="7"/>
      <c r="R215" s="15"/>
      <c r="S215" s="120"/>
      <c r="T215" s="15"/>
      <c r="W215" s="6"/>
      <c r="X215" s="6"/>
      <c r="Y215" s="6"/>
      <c r="AH215" s="7"/>
      <c r="AI215" s="15"/>
      <c r="AJ215" s="6"/>
      <c r="AS215" s="15"/>
      <c r="AU215" s="15"/>
      <c r="AX215" s="15"/>
      <c r="BA215" s="15"/>
      <c r="BB215" s="15"/>
      <c r="BC215" s="15"/>
      <c r="BE215" s="9"/>
      <c r="BF215" s="35"/>
      <c r="BI215" s="81">
        <f>+KM_MAR[[#This Row],[Pasajeros Pagos (PAX)]]</f>
        <v>0</v>
      </c>
      <c r="BK215" s="77"/>
      <c r="BL215" s="10"/>
      <c r="BN215" s="46"/>
      <c r="BO215" s="73"/>
      <c r="BP215" s="45"/>
      <c r="BQ215" s="45"/>
      <c r="BR215" s="36"/>
      <c r="BU215" s="64"/>
      <c r="BW215" s="64"/>
      <c r="BY215" s="64"/>
      <c r="BZ215" s="65"/>
      <c r="CA215" s="66"/>
      <c r="CC215" s="64"/>
      <c r="CE215" s="67"/>
      <c r="CM215" s="144"/>
      <c r="CN215" s="11">
        <v>0.93219092281210525</v>
      </c>
      <c r="CP215" s="10">
        <v>3.9874210526315785</v>
      </c>
      <c r="CQ215" s="33">
        <v>2480.7033333333329</v>
      </c>
      <c r="CR215" s="19"/>
      <c r="CX215" s="28"/>
      <c r="DF215" s="45" t="e">
        <f>+KM_MAR[[#This Row],[Trenes Kilómetro (TK) (1+2+3)]]/KM_MAR[[#This Row],[Trenes Corridos (TC)]]</f>
        <v>#DIV/0!</v>
      </c>
      <c r="EA215" s="2">
        <v>2010</v>
      </c>
      <c r="EB215" s="2" t="s">
        <v>5</v>
      </c>
    </row>
    <row r="216" spans="3:132" x14ac:dyDescent="0.2">
      <c r="C216" s="85"/>
      <c r="E216" s="4"/>
      <c r="F216" s="4"/>
      <c r="G216" s="4"/>
      <c r="K216" s="7"/>
      <c r="L216" s="15"/>
      <c r="M216" s="6"/>
      <c r="N216" s="6"/>
      <c r="O216" s="6"/>
      <c r="P216" s="6"/>
      <c r="Q216" s="7"/>
      <c r="R216" s="15"/>
      <c r="S216" s="120"/>
      <c r="T216" s="15"/>
      <c r="W216" s="6"/>
      <c r="X216" s="6"/>
      <c r="Y216" s="6"/>
      <c r="AH216" s="7"/>
      <c r="AI216" s="15"/>
      <c r="AJ216" s="6"/>
      <c r="AS216" s="15"/>
      <c r="AU216" s="15"/>
      <c r="AX216" s="15"/>
      <c r="BA216" s="15"/>
      <c r="BB216" s="15"/>
      <c r="BC216" s="15"/>
      <c r="BE216" s="9"/>
      <c r="BF216" s="35"/>
      <c r="BI216" s="81">
        <f>+KM_MAR[[#This Row],[Pasajeros Pagos (PAX)]]</f>
        <v>0</v>
      </c>
      <c r="BK216" s="77"/>
      <c r="BL216" s="10"/>
      <c r="BN216" s="46"/>
      <c r="BO216" s="73"/>
      <c r="BP216" s="45"/>
      <c r="BQ216" s="45"/>
      <c r="BR216" s="36"/>
      <c r="BU216" s="64"/>
      <c r="BW216" s="64"/>
      <c r="BY216" s="64"/>
      <c r="BZ216" s="65"/>
      <c r="CA216" s="66"/>
      <c r="CC216" s="64"/>
      <c r="CE216" s="67"/>
      <c r="CM216" s="144"/>
      <c r="CN216" s="11">
        <v>0.96467361435058063</v>
      </c>
      <c r="CP216" s="10">
        <v>3.9974761904761893</v>
      </c>
      <c r="CQ216" s="61">
        <v>2540.9299999999998</v>
      </c>
      <c r="CR216" s="19"/>
      <c r="CX216" s="31"/>
      <c r="DF216" s="45" t="e">
        <f>+KM_MAR[[#This Row],[Trenes Kilómetro (TK) (1+2+3)]]/KM_MAR[[#This Row],[Trenes Corridos (TC)]]</f>
        <v>#DIV/0!</v>
      </c>
      <c r="EA216" s="2">
        <v>2010</v>
      </c>
      <c r="EB216" s="2" t="s">
        <v>6</v>
      </c>
    </row>
    <row r="217" spans="3:132" x14ac:dyDescent="0.2">
      <c r="C217" s="85"/>
      <c r="E217" s="4"/>
      <c r="F217" s="4"/>
      <c r="G217" s="4"/>
      <c r="K217" s="7"/>
      <c r="L217" s="15"/>
      <c r="M217" s="6"/>
      <c r="N217" s="6"/>
      <c r="O217" s="6"/>
      <c r="P217" s="6"/>
      <c r="Q217" s="7"/>
      <c r="R217" s="15"/>
      <c r="S217" s="120"/>
      <c r="T217" s="15"/>
      <c r="W217" s="6"/>
      <c r="X217" s="6"/>
      <c r="Y217" s="6"/>
      <c r="AH217" s="7"/>
      <c r="AI217" s="15"/>
      <c r="AJ217" s="6"/>
      <c r="AS217" s="15"/>
      <c r="AU217" s="15"/>
      <c r="AX217" s="15"/>
      <c r="BA217" s="15"/>
      <c r="BB217" s="15"/>
      <c r="BC217" s="15"/>
      <c r="BE217" s="9"/>
      <c r="BF217" s="35"/>
      <c r="BI217" s="81">
        <f>+KM_MAR[[#This Row],[Pasajeros Pagos (PAX)]]</f>
        <v>0</v>
      </c>
      <c r="BK217" s="77"/>
      <c r="BL217" s="10"/>
      <c r="BN217" s="46"/>
      <c r="BO217" s="73"/>
      <c r="BP217" s="45"/>
      <c r="BQ217" s="45"/>
      <c r="BR217" s="36"/>
      <c r="BU217" s="64"/>
      <c r="BW217" s="64"/>
      <c r="BY217" s="64"/>
      <c r="BZ217" s="65"/>
      <c r="CA217" s="66"/>
      <c r="CC217" s="64"/>
      <c r="CE217" s="67"/>
      <c r="CM217" s="144"/>
      <c r="CN217" s="11">
        <v>0.94347366724954662</v>
      </c>
      <c r="CP217" s="10">
        <v>4.0098499999999992</v>
      </c>
      <c r="CQ217" s="33">
        <v>2585.8033333333333</v>
      </c>
      <c r="CR217" s="19"/>
      <c r="CX217" s="28"/>
      <c r="DF217" s="45" t="e">
        <f>+KM_MAR[[#This Row],[Trenes Kilómetro (TK) (1+2+3)]]/KM_MAR[[#This Row],[Trenes Corridos (TC)]]</f>
        <v>#DIV/0!</v>
      </c>
      <c r="EA217" s="2">
        <v>2010</v>
      </c>
      <c r="EB217" s="2" t="s">
        <v>7</v>
      </c>
    </row>
    <row r="218" spans="3:132" x14ac:dyDescent="0.2">
      <c r="C218" s="85"/>
      <c r="E218" s="4"/>
      <c r="F218" s="4"/>
      <c r="G218" s="4"/>
      <c r="K218" s="7"/>
      <c r="L218" s="15"/>
      <c r="M218" s="6"/>
      <c r="N218" s="6"/>
      <c r="O218" s="6"/>
      <c r="P218" s="6"/>
      <c r="Q218" s="7"/>
      <c r="R218" s="15"/>
      <c r="S218" s="120"/>
      <c r="T218" s="15"/>
      <c r="W218" s="6"/>
      <c r="X218" s="6"/>
      <c r="Y218" s="6"/>
      <c r="AH218" s="7"/>
      <c r="AI218" s="15"/>
      <c r="AJ218" s="6"/>
      <c r="AS218" s="15"/>
      <c r="AU218" s="15"/>
      <c r="AX218" s="15"/>
      <c r="BA218" s="15"/>
      <c r="BB218" s="15"/>
      <c r="BC218" s="15"/>
      <c r="BE218" s="9"/>
      <c r="BF218" s="35"/>
      <c r="BI218" s="81">
        <f>+KM_MAR[[#This Row],[Pasajeros Pagos (PAX)]]</f>
        <v>0</v>
      </c>
      <c r="BK218" s="77"/>
      <c r="BL218" s="10"/>
      <c r="BN218" s="46"/>
      <c r="BO218" s="73"/>
      <c r="BP218" s="45"/>
      <c r="BQ218" s="45"/>
      <c r="BR218" s="36"/>
      <c r="BU218" s="64"/>
      <c r="BW218" s="64"/>
      <c r="BY218" s="64"/>
      <c r="BZ218" s="65"/>
      <c r="CA218" s="66"/>
      <c r="CC218" s="64"/>
      <c r="CE218" s="67"/>
      <c r="CM218" s="144"/>
      <c r="CN218" s="11">
        <v>1.0312494749555834</v>
      </c>
      <c r="CP218" s="10">
        <v>4.0148095238095243</v>
      </c>
      <c r="CQ218" s="33">
        <v>2630.6766666666667</v>
      </c>
      <c r="CR218" s="10"/>
      <c r="CX218" s="28"/>
      <c r="DF218" s="45" t="e">
        <f>+KM_MAR[[#This Row],[Trenes Kilómetro (TK) (1+2+3)]]/KM_MAR[[#This Row],[Trenes Corridos (TC)]]</f>
        <v>#DIV/0!</v>
      </c>
      <c r="EA218" s="2">
        <v>2011</v>
      </c>
      <c r="EB218" s="2" t="s">
        <v>8</v>
      </c>
    </row>
    <row r="219" spans="3:132" x14ac:dyDescent="0.2">
      <c r="C219" s="85"/>
      <c r="E219" s="4"/>
      <c r="F219" s="4"/>
      <c r="G219" s="4"/>
      <c r="K219" s="7"/>
      <c r="L219" s="15"/>
      <c r="M219" s="6"/>
      <c r="N219" s="6"/>
      <c r="O219" s="6"/>
      <c r="P219" s="6"/>
      <c r="Q219" s="7"/>
      <c r="R219" s="15"/>
      <c r="S219" s="120"/>
      <c r="T219" s="15"/>
      <c r="W219" s="6"/>
      <c r="X219" s="6"/>
      <c r="Y219" s="6"/>
      <c r="AH219" s="7"/>
      <c r="AI219" s="15"/>
      <c r="AJ219" s="6"/>
      <c r="AS219" s="15"/>
      <c r="AU219" s="15"/>
      <c r="AX219" s="15"/>
      <c r="BA219" s="15"/>
      <c r="BB219" s="15"/>
      <c r="BC219" s="15"/>
      <c r="BE219" s="9"/>
      <c r="BF219" s="35"/>
      <c r="BI219" s="81">
        <f>+KM_MAR[[#This Row],[Pasajeros Pagos (PAX)]]</f>
        <v>0</v>
      </c>
      <c r="BK219" s="77"/>
      <c r="BL219" s="10"/>
      <c r="BN219" s="46"/>
      <c r="BO219" s="73"/>
      <c r="BP219" s="45"/>
      <c r="BQ219" s="45"/>
      <c r="BR219" s="36"/>
      <c r="BU219" s="64"/>
      <c r="BW219" s="64"/>
      <c r="BY219" s="64"/>
      <c r="BZ219" s="65"/>
      <c r="CA219" s="66"/>
      <c r="CC219" s="64"/>
      <c r="CE219" s="67"/>
      <c r="CM219" s="144"/>
      <c r="CN219" s="11">
        <v>1.0847913759044092</v>
      </c>
      <c r="CP219" s="10">
        <v>4.0533999999999999</v>
      </c>
      <c r="CQ219" s="61">
        <v>2675.55</v>
      </c>
      <c r="CR219" s="10"/>
      <c r="CX219" s="31"/>
      <c r="DF219" s="45" t="e">
        <f>+KM_MAR[[#This Row],[Trenes Kilómetro (TK) (1+2+3)]]/KM_MAR[[#This Row],[Trenes Corridos (TC)]]</f>
        <v>#DIV/0!</v>
      </c>
      <c r="EA219" s="2">
        <v>2011</v>
      </c>
      <c r="EB219" s="2" t="s">
        <v>9</v>
      </c>
    </row>
    <row r="220" spans="3:132" x14ac:dyDescent="0.2">
      <c r="C220" s="85"/>
      <c r="E220" s="4"/>
      <c r="F220" s="4"/>
      <c r="G220" s="4"/>
      <c r="K220" s="7"/>
      <c r="L220" s="15"/>
      <c r="M220" s="6"/>
      <c r="N220" s="6"/>
      <c r="O220" s="6"/>
      <c r="P220" s="6"/>
      <c r="Q220" s="7"/>
      <c r="R220" s="15"/>
      <c r="S220" s="120"/>
      <c r="T220" s="15"/>
      <c r="W220" s="6"/>
      <c r="X220" s="6"/>
      <c r="Y220" s="6"/>
      <c r="AH220" s="7"/>
      <c r="AI220" s="15"/>
      <c r="AJ220" s="6"/>
      <c r="AS220" s="15"/>
      <c r="AU220" s="15"/>
      <c r="AX220" s="15"/>
      <c r="BA220" s="15"/>
      <c r="BB220" s="15"/>
      <c r="BC220" s="15"/>
      <c r="BE220" s="9"/>
      <c r="BF220" s="35"/>
      <c r="BI220" s="81">
        <f>+KM_MAR[[#This Row],[Pasajeros Pagos (PAX)]]</f>
        <v>0</v>
      </c>
      <c r="BK220" s="77"/>
      <c r="BL220" s="10"/>
      <c r="BN220" s="46"/>
      <c r="BO220" s="73"/>
      <c r="BP220" s="45"/>
      <c r="BQ220" s="45"/>
      <c r="BR220" s="36"/>
      <c r="BU220" s="64"/>
      <c r="BW220" s="64"/>
      <c r="BY220" s="64"/>
      <c r="BZ220" s="65"/>
      <c r="CA220" s="66"/>
      <c r="CC220" s="64"/>
      <c r="CE220" s="67"/>
      <c r="CM220" s="144"/>
      <c r="CN220" s="11">
        <v>0.9665364703364242</v>
      </c>
      <c r="CP220" s="10">
        <v>4.0683157894736848</v>
      </c>
      <c r="CQ220" s="33">
        <v>2746.0266666666666</v>
      </c>
      <c r="CR220" s="10"/>
      <c r="CX220" s="28"/>
      <c r="DF220" s="45" t="e">
        <f>+KM_MAR[[#This Row],[Trenes Kilómetro (TK) (1+2+3)]]/KM_MAR[[#This Row],[Trenes Corridos (TC)]]</f>
        <v>#DIV/0!</v>
      </c>
      <c r="EA220" s="2">
        <v>2011</v>
      </c>
      <c r="EB220" s="2" t="s">
        <v>10</v>
      </c>
    </row>
    <row r="221" spans="3:132" x14ac:dyDescent="0.2">
      <c r="C221" s="85"/>
      <c r="E221" s="4"/>
      <c r="F221" s="4"/>
      <c r="G221" s="4"/>
      <c r="K221" s="7"/>
      <c r="L221" s="15"/>
      <c r="M221" s="6"/>
      <c r="N221" s="6"/>
      <c r="O221" s="6"/>
      <c r="P221" s="6"/>
      <c r="Q221" s="7"/>
      <c r="R221" s="15"/>
      <c r="S221" s="120"/>
      <c r="T221" s="15"/>
      <c r="W221" s="6"/>
      <c r="X221" s="6"/>
      <c r="Y221" s="6"/>
      <c r="AH221" s="7"/>
      <c r="AI221" s="15"/>
      <c r="AJ221" s="6"/>
      <c r="AS221" s="15"/>
      <c r="AU221" s="15"/>
      <c r="AX221" s="15"/>
      <c r="BA221" s="15"/>
      <c r="BB221" s="15"/>
      <c r="BC221" s="15"/>
      <c r="BE221" s="9"/>
      <c r="BF221" s="35"/>
      <c r="BI221" s="81">
        <f>+KM_MAR[[#This Row],[Pasajeros Pagos (PAX)]]</f>
        <v>0</v>
      </c>
      <c r="BK221" s="77"/>
      <c r="BL221" s="10"/>
      <c r="BN221" s="46"/>
      <c r="BO221" s="73"/>
      <c r="BP221" s="45"/>
      <c r="BQ221" s="45"/>
      <c r="BR221" s="36"/>
      <c r="BU221" s="64"/>
      <c r="BW221" s="64"/>
      <c r="BY221" s="64"/>
      <c r="BZ221" s="65"/>
      <c r="CA221" s="66"/>
      <c r="CC221" s="64"/>
      <c r="CE221" s="67"/>
      <c r="CM221" s="144"/>
      <c r="CN221" s="11">
        <v>1.0217585717100484</v>
      </c>
      <c r="CP221" s="10">
        <v>4.0963157894736844</v>
      </c>
      <c r="CQ221" s="33">
        <v>2816.5033333333331</v>
      </c>
      <c r="CR221" s="10"/>
      <c r="CX221" s="28"/>
      <c r="DF221" s="45" t="e">
        <f>+KM_MAR[[#This Row],[Trenes Kilómetro (TK) (1+2+3)]]/KM_MAR[[#This Row],[Trenes Corridos (TC)]]</f>
        <v>#DIV/0!</v>
      </c>
      <c r="EA221" s="2">
        <v>2011</v>
      </c>
      <c r="EB221" s="2" t="s">
        <v>0</v>
      </c>
    </row>
    <row r="222" spans="3:132" x14ac:dyDescent="0.2">
      <c r="C222" s="85"/>
      <c r="E222" s="4"/>
      <c r="F222" s="4"/>
      <c r="G222" s="4"/>
      <c r="K222" s="7"/>
      <c r="L222" s="15"/>
      <c r="M222" s="6"/>
      <c r="N222" s="6"/>
      <c r="O222" s="6"/>
      <c r="P222" s="6"/>
      <c r="Q222" s="7"/>
      <c r="R222" s="15"/>
      <c r="S222" s="120"/>
      <c r="T222" s="15"/>
      <c r="W222" s="6"/>
      <c r="X222" s="6"/>
      <c r="Y222" s="6"/>
      <c r="AH222" s="7"/>
      <c r="AI222" s="15"/>
      <c r="AJ222" s="6"/>
      <c r="AS222" s="15"/>
      <c r="AU222" s="15"/>
      <c r="AX222" s="15"/>
      <c r="BA222" s="15"/>
      <c r="BB222" s="15"/>
      <c r="BC222" s="15"/>
      <c r="BE222" s="9"/>
      <c r="BF222" s="35"/>
      <c r="BI222" s="81">
        <f>+KM_MAR[[#This Row],[Pasajeros Pagos (PAX)]]</f>
        <v>0</v>
      </c>
      <c r="BK222" s="77"/>
      <c r="BL222" s="10"/>
      <c r="BN222" s="46"/>
      <c r="BO222" s="73"/>
      <c r="BP222" s="45"/>
      <c r="BQ222" s="45"/>
      <c r="BR222" s="36"/>
      <c r="BU222" s="64"/>
      <c r="BW222" s="64"/>
      <c r="BY222" s="64"/>
      <c r="BZ222" s="65"/>
      <c r="CA222" s="66"/>
      <c r="CC222" s="64"/>
      <c r="CE222" s="67"/>
      <c r="CM222" s="144"/>
      <c r="CN222" s="11">
        <v>0.99374846934575745</v>
      </c>
      <c r="CP222" s="10">
        <v>4.1201428571428567</v>
      </c>
      <c r="CQ222" s="61">
        <v>2886.98</v>
      </c>
      <c r="CR222" s="10"/>
      <c r="CX222" s="31"/>
      <c r="DF222" s="45" t="e">
        <f>+KM_MAR[[#This Row],[Trenes Kilómetro (TK) (1+2+3)]]/KM_MAR[[#This Row],[Trenes Corridos (TC)]]</f>
        <v>#DIV/0!</v>
      </c>
      <c r="EA222" s="2">
        <v>2011</v>
      </c>
      <c r="EB222" s="2" t="s">
        <v>1</v>
      </c>
    </row>
    <row r="223" spans="3:132" x14ac:dyDescent="0.2">
      <c r="C223" s="85"/>
      <c r="E223" s="4"/>
      <c r="F223" s="4"/>
      <c r="G223" s="4"/>
      <c r="K223" s="7"/>
      <c r="L223" s="15"/>
      <c r="M223" s="6"/>
      <c r="N223" s="6"/>
      <c r="O223" s="6"/>
      <c r="P223" s="6"/>
      <c r="Q223" s="7"/>
      <c r="R223" s="15"/>
      <c r="S223" s="120"/>
      <c r="T223" s="15"/>
      <c r="W223" s="6"/>
      <c r="X223" s="6"/>
      <c r="Y223" s="6"/>
      <c r="AH223" s="7"/>
      <c r="AI223" s="15"/>
      <c r="AJ223" s="6"/>
      <c r="AS223" s="15"/>
      <c r="AU223" s="15"/>
      <c r="AX223" s="15"/>
      <c r="BA223" s="15"/>
      <c r="BB223" s="15"/>
      <c r="BC223" s="15"/>
      <c r="BE223" s="9"/>
      <c r="BF223" s="35"/>
      <c r="BI223" s="81">
        <f>+KM_MAR[[#This Row],[Pasajeros Pagos (PAX)]]</f>
        <v>0</v>
      </c>
      <c r="BK223" s="77"/>
      <c r="BL223" s="10"/>
      <c r="BN223" s="46"/>
      <c r="BO223" s="73"/>
      <c r="BP223" s="45"/>
      <c r="BQ223" s="45"/>
      <c r="BR223" s="36"/>
      <c r="BU223" s="64"/>
      <c r="BW223" s="64"/>
      <c r="BY223" s="64"/>
      <c r="BZ223" s="65"/>
      <c r="CA223" s="66"/>
      <c r="CC223" s="64"/>
      <c r="CE223" s="67"/>
      <c r="CM223" s="144"/>
      <c r="CN223" s="11">
        <v>1.0448676222185487</v>
      </c>
      <c r="CP223" s="10">
        <v>4.1351904761904761</v>
      </c>
      <c r="CQ223" s="33">
        <v>2963.72</v>
      </c>
      <c r="CR223" s="10"/>
      <c r="CX223" s="28"/>
      <c r="DF223" s="45" t="e">
        <f>+KM_MAR[[#This Row],[Trenes Kilómetro (TK) (1+2+3)]]/KM_MAR[[#This Row],[Trenes Corridos (TC)]]</f>
        <v>#DIV/0!</v>
      </c>
      <c r="EA223" s="2">
        <v>2011</v>
      </c>
      <c r="EB223" s="2" t="s">
        <v>2</v>
      </c>
    </row>
    <row r="224" spans="3:132" x14ac:dyDescent="0.2">
      <c r="C224" s="85"/>
      <c r="E224" s="4"/>
      <c r="F224" s="4"/>
      <c r="G224" s="4"/>
      <c r="K224" s="7"/>
      <c r="L224" s="15"/>
      <c r="M224" s="6"/>
      <c r="N224" s="6"/>
      <c r="O224" s="6"/>
      <c r="P224" s="6"/>
      <c r="Q224" s="7"/>
      <c r="R224" s="15"/>
      <c r="S224" s="120"/>
      <c r="T224" s="15"/>
      <c r="W224" s="6"/>
      <c r="X224" s="6"/>
      <c r="Y224" s="6"/>
      <c r="AH224" s="7"/>
      <c r="AI224" s="15"/>
      <c r="AJ224" s="6"/>
      <c r="AS224" s="15"/>
      <c r="AU224" s="15"/>
      <c r="AX224" s="15"/>
      <c r="BA224" s="15"/>
      <c r="BB224" s="15"/>
      <c r="BC224" s="15"/>
      <c r="BE224" s="9"/>
      <c r="BF224" s="35"/>
      <c r="BI224" s="81">
        <f>+KM_MAR[[#This Row],[Pasajeros Pagos (PAX)]]</f>
        <v>0</v>
      </c>
      <c r="BK224" s="77"/>
      <c r="BL224" s="10"/>
      <c r="BN224" s="46"/>
      <c r="BO224" s="73"/>
      <c r="BP224" s="45"/>
      <c r="BQ224" s="45"/>
      <c r="BR224" s="36"/>
      <c r="BU224" s="64"/>
      <c r="BW224" s="64"/>
      <c r="BY224" s="64"/>
      <c r="BZ224" s="65"/>
      <c r="CA224" s="66"/>
      <c r="CC224" s="64"/>
      <c r="CE224" s="67"/>
      <c r="CM224" s="144"/>
      <c r="CN224" s="11">
        <v>0.99732390383573966</v>
      </c>
      <c r="CP224" s="10">
        <v>4.1640952380952374</v>
      </c>
      <c r="CQ224" s="33">
        <v>3040.4599999999996</v>
      </c>
      <c r="CR224" s="10"/>
      <c r="CX224" s="28"/>
      <c r="DF224" s="45" t="e">
        <f>+KM_MAR[[#This Row],[Trenes Kilómetro (TK) (1+2+3)]]/KM_MAR[[#This Row],[Trenes Corridos (TC)]]</f>
        <v>#DIV/0!</v>
      </c>
      <c r="EA224" s="2">
        <v>2011</v>
      </c>
      <c r="EB224" s="2" t="s">
        <v>3</v>
      </c>
    </row>
    <row r="225" spans="3:132" x14ac:dyDescent="0.2">
      <c r="C225" s="85"/>
      <c r="E225" s="4"/>
      <c r="F225" s="4"/>
      <c r="G225" s="4"/>
      <c r="K225" s="7"/>
      <c r="L225" s="15"/>
      <c r="M225" s="6"/>
      <c r="N225" s="6"/>
      <c r="O225" s="6"/>
      <c r="P225" s="6"/>
      <c r="Q225" s="7"/>
      <c r="R225" s="15"/>
      <c r="S225" s="120"/>
      <c r="T225" s="15"/>
      <c r="W225" s="6"/>
      <c r="X225" s="6"/>
      <c r="Y225" s="6"/>
      <c r="AH225" s="7"/>
      <c r="AI225" s="15"/>
      <c r="AJ225" s="6"/>
      <c r="AS225" s="15"/>
      <c r="AU225" s="15"/>
      <c r="AX225" s="15"/>
      <c r="BA225" s="15"/>
      <c r="BB225" s="15"/>
      <c r="BC225" s="15"/>
      <c r="BE225" s="9"/>
      <c r="BF225" s="35"/>
      <c r="BI225" s="81">
        <f>+KM_MAR[[#This Row],[Pasajeros Pagos (PAX)]]</f>
        <v>0</v>
      </c>
      <c r="BK225" s="77"/>
      <c r="BL225" s="10"/>
      <c r="BN225" s="46"/>
      <c r="BO225" s="73"/>
      <c r="BP225" s="45"/>
      <c r="BQ225" s="45"/>
      <c r="BR225" s="36"/>
      <c r="BU225" s="64"/>
      <c r="BW225" s="64"/>
      <c r="BY225" s="64"/>
      <c r="BZ225" s="65"/>
      <c r="CA225" s="66"/>
      <c r="CC225" s="64"/>
      <c r="CE225" s="67"/>
      <c r="CM225" s="144"/>
      <c r="CN225" s="11">
        <v>0.99425502622255602</v>
      </c>
      <c r="CP225" s="10">
        <v>4.2049523809523812</v>
      </c>
      <c r="CQ225" s="61">
        <v>3117.2</v>
      </c>
      <c r="CR225" s="10"/>
      <c r="CX225" s="31"/>
      <c r="DF225" s="45" t="e">
        <f>+KM_MAR[[#This Row],[Trenes Kilómetro (TK) (1+2+3)]]/KM_MAR[[#This Row],[Trenes Corridos (TC)]]</f>
        <v>#DIV/0!</v>
      </c>
      <c r="EA225" s="2">
        <v>2011</v>
      </c>
      <c r="EB225" s="2" t="s">
        <v>4</v>
      </c>
    </row>
    <row r="226" spans="3:132" x14ac:dyDescent="0.2">
      <c r="C226" s="85"/>
      <c r="E226" s="4"/>
      <c r="F226" s="4"/>
      <c r="G226" s="4"/>
      <c r="K226" s="7"/>
      <c r="L226" s="15"/>
      <c r="M226" s="6"/>
      <c r="N226" s="6"/>
      <c r="O226" s="6"/>
      <c r="P226" s="6"/>
      <c r="Q226" s="7"/>
      <c r="R226" s="15"/>
      <c r="S226" s="120"/>
      <c r="T226" s="15"/>
      <c r="W226" s="6"/>
      <c r="X226" s="6"/>
      <c r="Y226" s="6"/>
      <c r="AH226" s="7"/>
      <c r="AI226" s="15"/>
      <c r="AJ226" s="6"/>
      <c r="AS226" s="15"/>
      <c r="AU226" s="15"/>
      <c r="AX226" s="15"/>
      <c r="BA226" s="15"/>
      <c r="BB226" s="15"/>
      <c r="BC226" s="15"/>
      <c r="BE226" s="9"/>
      <c r="BF226" s="35"/>
      <c r="BI226" s="81">
        <f>+KM_MAR[[#This Row],[Pasajeros Pagos (PAX)]]</f>
        <v>0</v>
      </c>
      <c r="BK226" s="77"/>
      <c r="BL226" s="10"/>
      <c r="BN226" s="46"/>
      <c r="BO226" s="73"/>
      <c r="BP226" s="45"/>
      <c r="BQ226" s="45"/>
      <c r="BR226" s="36"/>
      <c r="BU226" s="64"/>
      <c r="BW226" s="64"/>
      <c r="BY226" s="64"/>
      <c r="BZ226" s="65"/>
      <c r="CA226" s="66"/>
      <c r="CC226" s="64"/>
      <c r="CE226" s="67"/>
      <c r="CM226" s="144"/>
      <c r="CN226" s="11">
        <v>0.99055375008349367</v>
      </c>
      <c r="CP226" s="10">
        <v>4.2510909090909097</v>
      </c>
      <c r="CQ226" s="33">
        <v>3184.7599999999998</v>
      </c>
      <c r="CR226" s="10"/>
      <c r="CX226" s="28"/>
      <c r="DF226" s="45" t="e">
        <f>+KM_MAR[[#This Row],[Trenes Kilómetro (TK) (1+2+3)]]/KM_MAR[[#This Row],[Trenes Corridos (TC)]]</f>
        <v>#DIV/0!</v>
      </c>
      <c r="EA226" s="2">
        <v>2011</v>
      </c>
      <c r="EB226" s="2" t="s">
        <v>11</v>
      </c>
    </row>
    <row r="227" spans="3:132" x14ac:dyDescent="0.2">
      <c r="C227" s="85"/>
      <c r="E227" s="4"/>
      <c r="F227" s="4"/>
      <c r="G227" s="4"/>
      <c r="K227" s="7"/>
      <c r="L227" s="15"/>
      <c r="M227" s="6"/>
      <c r="N227" s="6"/>
      <c r="O227" s="6"/>
      <c r="P227" s="6"/>
      <c r="Q227" s="7"/>
      <c r="R227" s="15"/>
      <c r="S227" s="120"/>
      <c r="T227" s="15"/>
      <c r="W227" s="6"/>
      <c r="X227" s="6"/>
      <c r="Y227" s="6"/>
      <c r="AH227" s="7"/>
      <c r="AI227" s="15"/>
      <c r="AJ227" s="6"/>
      <c r="AS227" s="15"/>
      <c r="AU227" s="15"/>
      <c r="AX227" s="15"/>
      <c r="BA227" s="15"/>
      <c r="BB227" s="15"/>
      <c r="BC227" s="15"/>
      <c r="BE227" s="9"/>
      <c r="BF227" s="35"/>
      <c r="BI227" s="81">
        <f>+KM_MAR[[#This Row],[Pasajeros Pagos (PAX)]]</f>
        <v>0</v>
      </c>
      <c r="BK227" s="77"/>
      <c r="BL227" s="10"/>
      <c r="BN227" s="46"/>
      <c r="BO227" s="73"/>
      <c r="BP227" s="45"/>
      <c r="BQ227" s="45"/>
      <c r="BR227" s="36"/>
      <c r="BU227" s="64"/>
      <c r="BW227" s="64"/>
      <c r="BY227" s="64"/>
      <c r="BZ227" s="65"/>
      <c r="CA227" s="66"/>
      <c r="CC227" s="64"/>
      <c r="CE227" s="67"/>
      <c r="CM227" s="144"/>
      <c r="CN227" s="11">
        <v>0.93219092281210525</v>
      </c>
      <c r="CP227" s="10">
        <v>4.2630500000000016</v>
      </c>
      <c r="CQ227" s="33">
        <v>3252.3199999999997</v>
      </c>
      <c r="CR227" s="10"/>
      <c r="CX227" s="28"/>
      <c r="DF227" s="45" t="e">
        <f>+KM_MAR[[#This Row],[Trenes Kilómetro (TK) (1+2+3)]]/KM_MAR[[#This Row],[Trenes Corridos (TC)]]</f>
        <v>#DIV/0!</v>
      </c>
      <c r="EA227" s="2">
        <v>2011</v>
      </c>
      <c r="EB227" s="2" t="s">
        <v>5</v>
      </c>
    </row>
    <row r="228" spans="3:132" x14ac:dyDescent="0.2">
      <c r="C228" s="85"/>
      <c r="E228" s="4"/>
      <c r="F228" s="4"/>
      <c r="G228" s="4"/>
      <c r="K228" s="7"/>
      <c r="L228" s="15"/>
      <c r="M228" s="6"/>
      <c r="N228" s="6"/>
      <c r="O228" s="6"/>
      <c r="P228" s="6"/>
      <c r="Q228" s="7"/>
      <c r="R228" s="15"/>
      <c r="S228" s="120"/>
      <c r="T228" s="15"/>
      <c r="W228" s="6"/>
      <c r="X228" s="6"/>
      <c r="Y228" s="6"/>
      <c r="AH228" s="7"/>
      <c r="AI228" s="15"/>
      <c r="AJ228" s="6"/>
      <c r="AS228" s="15"/>
      <c r="AU228" s="15"/>
      <c r="AX228" s="15"/>
      <c r="BA228" s="15"/>
      <c r="BB228" s="15"/>
      <c r="BC228" s="15"/>
      <c r="BE228" s="9"/>
      <c r="BF228" s="35"/>
      <c r="BI228" s="81">
        <f>+KM_MAR[[#This Row],[Pasajeros Pagos (PAX)]]</f>
        <v>0</v>
      </c>
      <c r="BK228" s="77"/>
      <c r="BL228" s="10"/>
      <c r="BN228" s="46"/>
      <c r="BO228" s="73"/>
      <c r="BP228" s="45"/>
      <c r="BQ228" s="45"/>
      <c r="BR228" s="36"/>
      <c r="BU228" s="64"/>
      <c r="BW228" s="64"/>
      <c r="BY228" s="64"/>
      <c r="BZ228" s="65"/>
      <c r="CA228" s="66"/>
      <c r="CC228" s="64"/>
      <c r="CE228" s="67"/>
      <c r="CM228" s="144"/>
      <c r="CN228" s="11">
        <v>0.96467361435058063</v>
      </c>
      <c r="CP228" s="10">
        <v>4.3003809523809524</v>
      </c>
      <c r="CQ228" s="61">
        <v>3319.88</v>
      </c>
      <c r="CR228" s="10"/>
      <c r="CX228" s="31"/>
      <c r="DF228" s="45" t="e">
        <f>+KM_MAR[[#This Row],[Trenes Kilómetro (TK) (1+2+3)]]/KM_MAR[[#This Row],[Trenes Corridos (TC)]]</f>
        <v>#DIV/0!</v>
      </c>
      <c r="EA228" s="2">
        <v>2011</v>
      </c>
      <c r="EB228" s="2" t="s">
        <v>6</v>
      </c>
    </row>
    <row r="229" spans="3:132" x14ac:dyDescent="0.2">
      <c r="C229" s="85"/>
      <c r="E229" s="4"/>
      <c r="F229" s="4"/>
      <c r="G229" s="4"/>
      <c r="K229" s="7"/>
      <c r="L229" s="15"/>
      <c r="M229" s="6"/>
      <c r="N229" s="6"/>
      <c r="O229" s="6"/>
      <c r="P229" s="6"/>
      <c r="Q229" s="7"/>
      <c r="R229" s="15"/>
      <c r="S229" s="120"/>
      <c r="T229" s="15"/>
      <c r="W229" s="6"/>
      <c r="X229" s="6"/>
      <c r="Y229" s="6"/>
      <c r="AH229" s="7"/>
      <c r="AI229" s="15"/>
      <c r="AJ229" s="6"/>
      <c r="AS229" s="15"/>
      <c r="AU229" s="15"/>
      <c r="AX229" s="15"/>
      <c r="BA229" s="15"/>
      <c r="BB229" s="15"/>
      <c r="BC229" s="15"/>
      <c r="BE229" s="9"/>
      <c r="BF229" s="35"/>
      <c r="BI229" s="81">
        <f>+KM_MAR[[#This Row],[Pasajeros Pagos (PAX)]]</f>
        <v>0</v>
      </c>
      <c r="BK229" s="77"/>
      <c r="BL229" s="10"/>
      <c r="BN229" s="46"/>
      <c r="BO229" s="73"/>
      <c r="BP229" s="45"/>
      <c r="BQ229" s="45"/>
      <c r="BR229" s="36"/>
      <c r="BU229" s="64"/>
      <c r="BW229" s="64"/>
      <c r="BY229" s="64"/>
      <c r="BZ229" s="65"/>
      <c r="CA229" s="66"/>
      <c r="CC229" s="64"/>
      <c r="CE229" s="67"/>
      <c r="CM229" s="144"/>
      <c r="CN229" s="11">
        <v>0.94347366724954662</v>
      </c>
      <c r="CP229" s="10">
        <v>4.3238947368421048</v>
      </c>
      <c r="CQ229" s="33">
        <v>3373.92</v>
      </c>
      <c r="CR229" s="10"/>
      <c r="CX229" s="28"/>
      <c r="DF229" s="45" t="e">
        <f>+KM_MAR[[#This Row],[Trenes Kilómetro (TK) (1+2+3)]]/KM_MAR[[#This Row],[Trenes Corridos (TC)]]</f>
        <v>#DIV/0!</v>
      </c>
      <c r="EA229" s="2">
        <v>2011</v>
      </c>
      <c r="EB229" s="2" t="s">
        <v>7</v>
      </c>
    </row>
    <row r="230" spans="3:132" x14ac:dyDescent="0.2">
      <c r="C230" s="85"/>
      <c r="E230" s="4"/>
      <c r="F230" s="4"/>
      <c r="G230" s="4"/>
      <c r="K230" s="7"/>
      <c r="L230" s="15"/>
      <c r="M230" s="6"/>
      <c r="N230" s="6"/>
      <c r="O230" s="6"/>
      <c r="P230" s="6"/>
      <c r="Q230" s="7"/>
      <c r="R230" s="15"/>
      <c r="S230" s="120"/>
      <c r="T230" s="15"/>
      <c r="W230" s="6"/>
      <c r="X230" s="6"/>
      <c r="Y230" s="6"/>
      <c r="AH230" s="7"/>
      <c r="AI230" s="15"/>
      <c r="AJ230" s="6"/>
      <c r="AS230" s="15"/>
      <c r="AU230" s="15"/>
      <c r="AX230" s="15"/>
      <c r="BA230" s="15"/>
      <c r="BB230" s="15"/>
      <c r="BC230" s="15"/>
      <c r="BE230" s="9"/>
      <c r="BF230" s="35"/>
      <c r="BI230" s="81">
        <f>+KM_MAR[[#This Row],[Pasajeros Pagos (PAX)]]</f>
        <v>0</v>
      </c>
      <c r="BK230" s="77"/>
      <c r="BL230" s="10"/>
      <c r="BN230" s="46"/>
      <c r="BO230" s="73"/>
      <c r="BP230" s="45"/>
      <c r="BQ230" s="45"/>
      <c r="BR230" s="36"/>
      <c r="BU230" s="64"/>
      <c r="BW230" s="64"/>
      <c r="BY230" s="64"/>
      <c r="BZ230" s="65"/>
      <c r="CA230" s="66"/>
      <c r="CC230" s="64"/>
      <c r="CE230" s="67"/>
      <c r="CM230" s="144"/>
      <c r="CN230" s="11">
        <v>1.0312494749555834</v>
      </c>
      <c r="CP230" s="10">
        <v>4.3555238095238096</v>
      </c>
      <c r="CQ230" s="33">
        <v>3427.96</v>
      </c>
      <c r="CR230" s="10"/>
      <c r="CX230" s="28"/>
      <c r="DF230" s="45" t="e">
        <f>+KM_MAR[[#This Row],[Trenes Kilómetro (TK) (1+2+3)]]/KM_MAR[[#This Row],[Trenes Corridos (TC)]]</f>
        <v>#DIV/0!</v>
      </c>
      <c r="EA230" s="2">
        <v>2012</v>
      </c>
      <c r="EB230" s="2" t="s">
        <v>8</v>
      </c>
    </row>
    <row r="231" spans="3:132" x14ac:dyDescent="0.2">
      <c r="C231" s="85"/>
      <c r="E231" s="4"/>
      <c r="F231" s="4"/>
      <c r="G231" s="4"/>
      <c r="K231" s="7"/>
      <c r="L231" s="15"/>
      <c r="M231" s="6"/>
      <c r="N231" s="6"/>
      <c r="O231" s="6"/>
      <c r="P231" s="6"/>
      <c r="Q231" s="7"/>
      <c r="R231" s="15"/>
      <c r="S231" s="120"/>
      <c r="T231" s="15"/>
      <c r="W231" s="6"/>
      <c r="X231" s="6"/>
      <c r="Y231" s="6"/>
      <c r="AH231" s="7"/>
      <c r="AI231" s="15"/>
      <c r="AJ231" s="6"/>
      <c r="AS231" s="15"/>
      <c r="AU231" s="15"/>
      <c r="AX231" s="15"/>
      <c r="BA231" s="15"/>
      <c r="BB231" s="15"/>
      <c r="BC231" s="15"/>
      <c r="BE231" s="9"/>
      <c r="BF231" s="35"/>
      <c r="BI231" s="81">
        <f>+KM_MAR[[#This Row],[Pasajeros Pagos (PAX)]]</f>
        <v>0</v>
      </c>
      <c r="BK231" s="77"/>
      <c r="BL231" s="10"/>
      <c r="BN231" s="46"/>
      <c r="BO231" s="73"/>
      <c r="BP231" s="45"/>
      <c r="BQ231" s="45"/>
      <c r="BR231" s="36"/>
      <c r="BU231" s="64"/>
      <c r="BW231" s="64"/>
      <c r="BY231" s="64"/>
      <c r="BZ231" s="65"/>
      <c r="CA231" s="66"/>
      <c r="CC231" s="64"/>
      <c r="CE231" s="67"/>
      <c r="CM231" s="144"/>
      <c r="CN231" s="11">
        <v>1.0847913759044092</v>
      </c>
      <c r="CP231" s="10">
        <v>4.3831111111111118</v>
      </c>
      <c r="CQ231" s="61">
        <v>3482</v>
      </c>
      <c r="CR231" s="10"/>
      <c r="CX231" s="31"/>
      <c r="DF231" s="45" t="e">
        <f>+KM_MAR[[#This Row],[Trenes Kilómetro (TK) (1+2+3)]]/KM_MAR[[#This Row],[Trenes Corridos (TC)]]</f>
        <v>#DIV/0!</v>
      </c>
      <c r="EA231" s="2">
        <v>2012</v>
      </c>
      <c r="EB231" s="2" t="s">
        <v>9</v>
      </c>
    </row>
    <row r="232" spans="3:132" x14ac:dyDescent="0.2">
      <c r="C232" s="85"/>
      <c r="E232" s="4"/>
      <c r="F232" s="4"/>
      <c r="G232" s="4"/>
      <c r="K232" s="7"/>
      <c r="L232" s="15"/>
      <c r="M232" s="6"/>
      <c r="N232" s="6"/>
      <c r="O232" s="6"/>
      <c r="P232" s="6"/>
      <c r="Q232" s="7"/>
      <c r="R232" s="15"/>
      <c r="S232" s="120"/>
      <c r="T232" s="15"/>
      <c r="W232" s="6"/>
      <c r="X232" s="6"/>
      <c r="Y232" s="6"/>
      <c r="AH232" s="7"/>
      <c r="AI232" s="15"/>
      <c r="AJ232" s="6"/>
      <c r="AS232" s="15"/>
      <c r="AU232" s="15"/>
      <c r="AX232" s="15"/>
      <c r="BA232" s="15"/>
      <c r="BB232" s="15"/>
      <c r="BC232" s="15"/>
      <c r="BE232" s="9"/>
      <c r="BF232" s="35"/>
      <c r="BI232" s="81">
        <f>+KM_MAR[[#This Row],[Pasajeros Pagos (PAX)]]</f>
        <v>0</v>
      </c>
      <c r="BK232" s="77"/>
      <c r="BL232" s="10"/>
      <c r="BN232" s="46"/>
      <c r="BO232" s="73"/>
      <c r="BP232" s="45"/>
      <c r="BQ232" s="45"/>
      <c r="BR232" s="36"/>
      <c r="BU232" s="64"/>
      <c r="BW232" s="64"/>
      <c r="BY232" s="64"/>
      <c r="BZ232" s="65"/>
      <c r="CA232" s="66"/>
      <c r="CC232" s="64"/>
      <c r="CE232" s="67"/>
      <c r="CM232" s="144"/>
      <c r="CN232" s="11">
        <v>0.9665364703364242</v>
      </c>
      <c r="CP232" s="10">
        <v>4.3982272727272731</v>
      </c>
      <c r="CQ232" s="33">
        <v>3524.13</v>
      </c>
      <c r="CR232" s="10"/>
      <c r="CX232" s="28"/>
      <c r="DF232" s="45" t="e">
        <f>+KM_MAR[[#This Row],[Trenes Kilómetro (TK) (1+2+3)]]/KM_MAR[[#This Row],[Trenes Corridos (TC)]]</f>
        <v>#DIV/0!</v>
      </c>
      <c r="EA232" s="2">
        <v>2012</v>
      </c>
      <c r="EB232" s="2" t="s">
        <v>10</v>
      </c>
    </row>
    <row r="233" spans="3:132" x14ac:dyDescent="0.2">
      <c r="C233" s="85"/>
      <c r="E233" s="4"/>
      <c r="F233" s="4"/>
      <c r="G233" s="4"/>
      <c r="K233" s="7"/>
      <c r="L233" s="15"/>
      <c r="M233" s="6"/>
      <c r="N233" s="6"/>
      <c r="O233" s="6"/>
      <c r="P233" s="6"/>
      <c r="Q233" s="7"/>
      <c r="R233" s="15"/>
      <c r="S233" s="120"/>
      <c r="T233" s="15"/>
      <c r="W233" s="6"/>
      <c r="X233" s="6"/>
      <c r="Y233" s="6"/>
      <c r="AH233" s="7"/>
      <c r="AI233" s="15"/>
      <c r="AJ233" s="6"/>
      <c r="AS233" s="15"/>
      <c r="AU233" s="15"/>
      <c r="AX233" s="15"/>
      <c r="BA233" s="15"/>
      <c r="BB233" s="15"/>
      <c r="BC233" s="15"/>
      <c r="BE233" s="9"/>
      <c r="BF233" s="35"/>
      <c r="BI233" s="81">
        <f>+KM_MAR[[#This Row],[Pasajeros Pagos (PAX)]]</f>
        <v>0</v>
      </c>
      <c r="BK233" s="77"/>
      <c r="BL233" s="10"/>
      <c r="BN233" s="46"/>
      <c r="BO233" s="73"/>
      <c r="BP233" s="45"/>
      <c r="BQ233" s="45"/>
      <c r="BR233" s="36"/>
      <c r="BU233" s="64"/>
      <c r="BW233" s="64"/>
      <c r="BY233" s="64"/>
      <c r="BZ233" s="65"/>
      <c r="CA233" s="66"/>
      <c r="CC233" s="64"/>
      <c r="CE233" s="67"/>
      <c r="CM233" s="144"/>
      <c r="CN233" s="11">
        <v>1.0217585717100484</v>
      </c>
      <c r="CP233" s="10">
        <v>4.4384117647058829</v>
      </c>
      <c r="CQ233" s="33">
        <v>3566.26</v>
      </c>
      <c r="CR233" s="10"/>
      <c r="CX233" s="28"/>
      <c r="DF233" s="45" t="e">
        <f>+KM_MAR[[#This Row],[Trenes Kilómetro (TK) (1+2+3)]]/KM_MAR[[#This Row],[Trenes Corridos (TC)]]</f>
        <v>#DIV/0!</v>
      </c>
      <c r="EA233" s="2">
        <v>2012</v>
      </c>
      <c r="EB233" s="2" t="s">
        <v>0</v>
      </c>
    </row>
    <row r="234" spans="3:132" x14ac:dyDescent="0.2">
      <c r="C234" s="85"/>
      <c r="E234" s="4"/>
      <c r="F234" s="4"/>
      <c r="G234" s="4"/>
      <c r="K234" s="7"/>
      <c r="L234" s="15"/>
      <c r="M234" s="6"/>
      <c r="N234" s="6"/>
      <c r="O234" s="6"/>
      <c r="P234" s="6"/>
      <c r="Q234" s="7"/>
      <c r="R234" s="15"/>
      <c r="S234" s="120"/>
      <c r="T234" s="15"/>
      <c r="W234" s="6"/>
      <c r="X234" s="6"/>
      <c r="Y234" s="6"/>
      <c r="AH234" s="7"/>
      <c r="AI234" s="15"/>
      <c r="AJ234" s="6"/>
      <c r="AS234" s="15"/>
      <c r="AU234" s="15"/>
      <c r="AX234" s="15"/>
      <c r="BA234" s="15"/>
      <c r="BB234" s="15"/>
      <c r="BC234" s="15"/>
      <c r="BE234" s="9"/>
      <c r="BF234" s="35"/>
      <c r="BI234" s="81">
        <f>+KM_MAR[[#This Row],[Pasajeros Pagos (PAX)]]</f>
        <v>0</v>
      </c>
      <c r="BK234" s="77"/>
      <c r="BL234" s="10"/>
      <c r="BN234" s="46"/>
      <c r="BO234" s="73"/>
      <c r="BP234" s="45"/>
      <c r="BQ234" s="45"/>
      <c r="BR234" s="36"/>
      <c r="BU234" s="64"/>
      <c r="BW234" s="64"/>
      <c r="BY234" s="64"/>
      <c r="BZ234" s="65"/>
      <c r="CA234" s="66"/>
      <c r="CC234" s="64"/>
      <c r="CE234" s="67"/>
      <c r="CM234" s="144"/>
      <c r="CN234" s="11">
        <v>0.99374846934575745</v>
      </c>
      <c r="CP234" s="10">
        <v>4.493380952380952</v>
      </c>
      <c r="CQ234" s="61">
        <v>3608.39</v>
      </c>
      <c r="CR234" s="10"/>
      <c r="CX234" s="31"/>
      <c r="DF234" s="45" t="e">
        <f>+KM_MAR[[#This Row],[Trenes Kilómetro (TK) (1+2+3)]]/KM_MAR[[#This Row],[Trenes Corridos (TC)]]</f>
        <v>#DIV/0!</v>
      </c>
      <c r="EA234" s="2">
        <v>2012</v>
      </c>
      <c r="EB234" s="2" t="s">
        <v>1</v>
      </c>
    </row>
    <row r="235" spans="3:132" x14ac:dyDescent="0.2">
      <c r="C235" s="85"/>
      <c r="E235" s="4"/>
      <c r="F235" s="4"/>
      <c r="G235" s="4"/>
      <c r="K235" s="7"/>
      <c r="L235" s="15"/>
      <c r="M235" s="6"/>
      <c r="N235" s="6"/>
      <c r="O235" s="6"/>
      <c r="P235" s="6"/>
      <c r="Q235" s="7"/>
      <c r="R235" s="15"/>
      <c r="S235" s="120"/>
      <c r="T235" s="15"/>
      <c r="W235" s="6"/>
      <c r="X235" s="6"/>
      <c r="Y235" s="6"/>
      <c r="AH235" s="7"/>
      <c r="AI235" s="15"/>
      <c r="AJ235" s="6"/>
      <c r="AS235" s="15"/>
      <c r="AU235" s="15"/>
      <c r="AX235" s="15"/>
      <c r="BA235" s="15"/>
      <c r="BB235" s="15"/>
      <c r="BC235" s="15"/>
      <c r="BE235" s="9"/>
      <c r="BF235" s="35"/>
      <c r="BI235" s="81">
        <f>+KM_MAR[[#This Row],[Pasajeros Pagos (PAX)]]</f>
        <v>0</v>
      </c>
      <c r="BK235" s="77"/>
      <c r="BL235" s="10"/>
      <c r="BN235" s="46"/>
      <c r="BO235" s="73"/>
      <c r="BP235" s="45"/>
      <c r="BQ235" s="45"/>
      <c r="BR235" s="36"/>
      <c r="BU235" s="64"/>
      <c r="BW235" s="64"/>
      <c r="BY235" s="64"/>
      <c r="BZ235" s="65"/>
      <c r="CA235" s="66"/>
      <c r="CC235" s="64"/>
      <c r="CE235" s="67"/>
      <c r="CM235" s="144"/>
      <c r="CN235" s="11">
        <v>1.0448676222185487</v>
      </c>
      <c r="CP235" s="10">
        <v>4.5401000000000007</v>
      </c>
      <c r="CQ235" s="33">
        <v>3680.8166666666666</v>
      </c>
      <c r="CR235" s="10"/>
      <c r="CX235" s="28"/>
      <c r="DF235" s="45" t="e">
        <f>+KM_MAR[[#This Row],[Trenes Kilómetro (TK) (1+2+3)]]/KM_MAR[[#This Row],[Trenes Corridos (TC)]]</f>
        <v>#DIV/0!</v>
      </c>
      <c r="EA235" s="2">
        <v>2012</v>
      </c>
      <c r="EB235" s="2" t="s">
        <v>2</v>
      </c>
    </row>
    <row r="236" spans="3:132" x14ac:dyDescent="0.2">
      <c r="C236" s="85"/>
      <c r="E236" s="4"/>
      <c r="F236" s="4"/>
      <c r="G236" s="4"/>
      <c r="K236" s="7"/>
      <c r="L236" s="15"/>
      <c r="M236" s="6"/>
      <c r="N236" s="6"/>
      <c r="O236" s="6"/>
      <c r="P236" s="6"/>
      <c r="Q236" s="7"/>
      <c r="R236" s="15"/>
      <c r="S236" s="120"/>
      <c r="T236" s="15"/>
      <c r="W236" s="6"/>
      <c r="X236" s="6"/>
      <c r="Y236" s="6"/>
      <c r="AH236" s="7"/>
      <c r="AI236" s="15"/>
      <c r="AJ236" s="6"/>
      <c r="AS236" s="15"/>
      <c r="AU236" s="15"/>
      <c r="AX236" s="15"/>
      <c r="BA236" s="15"/>
      <c r="BB236" s="15"/>
      <c r="BC236" s="15"/>
      <c r="BE236" s="9"/>
      <c r="BF236" s="35"/>
      <c r="BI236" s="81">
        <f>+KM_MAR[[#This Row],[Pasajeros Pagos (PAX)]]</f>
        <v>0</v>
      </c>
      <c r="BK236" s="77"/>
      <c r="BL236" s="10"/>
      <c r="BN236" s="46"/>
      <c r="BO236" s="73"/>
      <c r="BP236" s="45"/>
      <c r="BQ236" s="45"/>
      <c r="BR236" s="36"/>
      <c r="BU236" s="64"/>
      <c r="BW236" s="64"/>
      <c r="BY236" s="64"/>
      <c r="BZ236" s="65"/>
      <c r="CA236" s="66"/>
      <c r="CC236" s="64"/>
      <c r="CE236" s="67"/>
      <c r="CM236" s="144"/>
      <c r="CN236" s="11">
        <v>0.99732390383573966</v>
      </c>
      <c r="CP236" s="10">
        <v>4.5940952380952389</v>
      </c>
      <c r="CQ236" s="33">
        <v>3753.2433333333333</v>
      </c>
      <c r="CR236" s="10"/>
      <c r="CX236" s="28"/>
      <c r="DF236" s="45" t="e">
        <f>+KM_MAR[[#This Row],[Trenes Kilómetro (TK) (1+2+3)]]/KM_MAR[[#This Row],[Trenes Corridos (TC)]]</f>
        <v>#DIV/0!</v>
      </c>
      <c r="EA236" s="2">
        <v>2012</v>
      </c>
      <c r="EB236" s="2" t="s">
        <v>3</v>
      </c>
    </row>
    <row r="237" spans="3:132" x14ac:dyDescent="0.2">
      <c r="C237" s="85"/>
      <c r="E237" s="4"/>
      <c r="F237" s="4"/>
      <c r="G237" s="4"/>
      <c r="K237" s="7"/>
      <c r="L237" s="15"/>
      <c r="M237" s="6"/>
      <c r="N237" s="6"/>
      <c r="O237" s="6"/>
      <c r="P237" s="6"/>
      <c r="Q237" s="7"/>
      <c r="R237" s="15"/>
      <c r="S237" s="120"/>
      <c r="T237" s="15"/>
      <c r="W237" s="6"/>
      <c r="X237" s="6"/>
      <c r="Y237" s="6"/>
      <c r="AH237" s="7"/>
      <c r="AI237" s="15"/>
      <c r="AJ237" s="6"/>
      <c r="AS237" s="15"/>
      <c r="AU237" s="15"/>
      <c r="AX237" s="15"/>
      <c r="BA237" s="15"/>
      <c r="BB237" s="15"/>
      <c r="BC237" s="15"/>
      <c r="BE237" s="9"/>
      <c r="BF237" s="35"/>
      <c r="BI237" s="81">
        <f>+KM_MAR[[#This Row],[Pasajeros Pagos (PAX)]]</f>
        <v>0</v>
      </c>
      <c r="BK237" s="77"/>
      <c r="BL237" s="10"/>
      <c r="BN237" s="46"/>
      <c r="BO237" s="73"/>
      <c r="BP237" s="45"/>
      <c r="BQ237" s="45"/>
      <c r="BR237" s="36"/>
      <c r="BU237" s="64"/>
      <c r="BW237" s="64"/>
      <c r="BY237" s="64"/>
      <c r="BZ237" s="65"/>
      <c r="CA237" s="66"/>
      <c r="CC237" s="64"/>
      <c r="CE237" s="67"/>
      <c r="CM237" s="144"/>
      <c r="CN237" s="11">
        <v>0.99425502622255602</v>
      </c>
      <c r="CP237" s="10">
        <v>4.6523636363636376</v>
      </c>
      <c r="CQ237" s="61">
        <v>3825.67</v>
      </c>
      <c r="CR237" s="10"/>
      <c r="CX237" s="31"/>
      <c r="DF237" s="45" t="e">
        <f>+KM_MAR[[#This Row],[Trenes Kilómetro (TK) (1+2+3)]]/KM_MAR[[#This Row],[Trenes Corridos (TC)]]</f>
        <v>#DIV/0!</v>
      </c>
      <c r="EA237" s="2">
        <v>2012</v>
      </c>
      <c r="EB237" s="2" t="s">
        <v>4</v>
      </c>
    </row>
    <row r="238" spans="3:132" x14ac:dyDescent="0.2">
      <c r="C238" s="85"/>
      <c r="E238" s="4"/>
      <c r="F238" s="4"/>
      <c r="G238" s="4"/>
      <c r="K238" s="7"/>
      <c r="L238" s="15"/>
      <c r="M238" s="6"/>
      <c r="N238" s="6"/>
      <c r="O238" s="6"/>
      <c r="P238" s="6"/>
      <c r="Q238" s="7"/>
      <c r="R238" s="15"/>
      <c r="S238" s="120"/>
      <c r="T238" s="15"/>
      <c r="W238" s="6"/>
      <c r="X238" s="6"/>
      <c r="Y238" s="6"/>
      <c r="AH238" s="7"/>
      <c r="AI238" s="15"/>
      <c r="AJ238" s="6"/>
      <c r="AS238" s="15"/>
      <c r="AU238" s="15"/>
      <c r="AX238" s="15"/>
      <c r="BA238" s="15"/>
      <c r="BB238" s="15"/>
      <c r="BC238" s="15"/>
      <c r="BE238" s="9"/>
      <c r="BF238" s="35"/>
      <c r="BI238" s="81">
        <f>+KM_MAR[[#This Row],[Pasajeros Pagos (PAX)]]</f>
        <v>0</v>
      </c>
      <c r="BK238" s="77"/>
      <c r="BL238" s="10"/>
      <c r="BN238" s="46"/>
      <c r="BO238" s="73"/>
      <c r="BP238" s="45"/>
      <c r="BQ238" s="45"/>
      <c r="BR238" s="36"/>
      <c r="BU238" s="64"/>
      <c r="BW238" s="64"/>
      <c r="BY238" s="64"/>
      <c r="BZ238" s="65"/>
      <c r="CA238" s="66"/>
      <c r="CC238" s="64"/>
      <c r="CE238" s="67"/>
      <c r="CM238" s="144"/>
      <c r="CN238" s="11">
        <v>0.99055375008349367</v>
      </c>
      <c r="CP238" s="10">
        <v>4.7102105263157892</v>
      </c>
      <c r="CQ238" s="33">
        <v>3876.4833333333336</v>
      </c>
      <c r="CR238" s="10"/>
      <c r="CX238" s="28"/>
      <c r="DF238" s="45" t="e">
        <f>+KM_MAR[[#This Row],[Trenes Kilómetro (TK) (1+2+3)]]/KM_MAR[[#This Row],[Trenes Corridos (TC)]]</f>
        <v>#DIV/0!</v>
      </c>
      <c r="EA238" s="2">
        <v>2012</v>
      </c>
      <c r="EB238" s="2" t="s">
        <v>11</v>
      </c>
    </row>
    <row r="239" spans="3:132" x14ac:dyDescent="0.2">
      <c r="C239" s="85"/>
      <c r="E239" s="4"/>
      <c r="F239" s="4"/>
      <c r="G239" s="4"/>
      <c r="K239" s="7"/>
      <c r="L239" s="15"/>
      <c r="M239" s="6"/>
      <c r="N239" s="6"/>
      <c r="O239" s="6"/>
      <c r="P239" s="6"/>
      <c r="Q239" s="7"/>
      <c r="R239" s="15"/>
      <c r="S239" s="120"/>
      <c r="T239" s="15"/>
      <c r="W239" s="6"/>
      <c r="X239" s="6"/>
      <c r="Y239" s="6"/>
      <c r="AH239" s="7"/>
      <c r="AI239" s="15"/>
      <c r="AJ239" s="6"/>
      <c r="AS239" s="15"/>
      <c r="AU239" s="15"/>
      <c r="AX239" s="15"/>
      <c r="BA239" s="15"/>
      <c r="BB239" s="15"/>
      <c r="BC239" s="15"/>
      <c r="BE239" s="9"/>
      <c r="BF239" s="35"/>
      <c r="BI239" s="81">
        <f>+KM_MAR[[#This Row],[Pasajeros Pagos (PAX)]]</f>
        <v>0</v>
      </c>
      <c r="BK239" s="77"/>
      <c r="BL239" s="10"/>
      <c r="BN239" s="46"/>
      <c r="BO239" s="73"/>
      <c r="BP239" s="45"/>
      <c r="BQ239" s="45"/>
      <c r="BR239" s="36"/>
      <c r="BU239" s="64"/>
      <c r="BW239" s="64"/>
      <c r="BY239" s="64"/>
      <c r="BZ239" s="65"/>
      <c r="CA239" s="66"/>
      <c r="CC239" s="64"/>
      <c r="CE239" s="67"/>
      <c r="CM239" s="144"/>
      <c r="CN239" s="11">
        <v>0.93219092281210525</v>
      </c>
      <c r="CP239" s="10">
        <v>4.7694999999999999</v>
      </c>
      <c r="CQ239" s="33">
        <v>3927.2966666666671</v>
      </c>
      <c r="CR239" s="10"/>
      <c r="CX239" s="28"/>
      <c r="DF239" s="45" t="e">
        <f>+KM_MAR[[#This Row],[Trenes Kilómetro (TK) (1+2+3)]]/KM_MAR[[#This Row],[Trenes Corridos (TC)]]</f>
        <v>#DIV/0!</v>
      </c>
      <c r="EA239" s="2">
        <v>2012</v>
      </c>
      <c r="EB239" s="2" t="s">
        <v>5</v>
      </c>
    </row>
    <row r="240" spans="3:132" x14ac:dyDescent="0.2">
      <c r="C240" s="85"/>
      <c r="E240" s="4"/>
      <c r="F240" s="4"/>
      <c r="G240" s="4"/>
      <c r="K240" s="7"/>
      <c r="L240" s="15"/>
      <c r="M240" s="6"/>
      <c r="N240" s="6"/>
      <c r="O240" s="6"/>
      <c r="P240" s="6"/>
      <c r="Q240" s="7"/>
      <c r="R240" s="15"/>
      <c r="S240" s="120"/>
      <c r="T240" s="15"/>
      <c r="W240" s="6"/>
      <c r="X240" s="6"/>
      <c r="Y240" s="6"/>
      <c r="AH240" s="7"/>
      <c r="AI240" s="15"/>
      <c r="AJ240" s="6"/>
      <c r="AS240" s="15"/>
      <c r="AU240" s="15"/>
      <c r="AX240" s="15"/>
      <c r="BA240" s="15"/>
      <c r="BB240" s="15"/>
      <c r="BC240" s="15"/>
      <c r="BE240" s="9"/>
      <c r="BF240" s="35"/>
      <c r="BI240" s="81">
        <f>+KM_MAR[[#This Row],[Pasajeros Pagos (PAX)]]</f>
        <v>0</v>
      </c>
      <c r="BK240" s="77"/>
      <c r="BL240" s="10"/>
      <c r="BN240" s="46"/>
      <c r="BO240" s="73"/>
      <c r="BP240" s="45"/>
      <c r="BQ240" s="45"/>
      <c r="BR240" s="36"/>
      <c r="BU240" s="64"/>
      <c r="BW240" s="64"/>
      <c r="BY240" s="64"/>
      <c r="BZ240" s="65"/>
      <c r="CA240" s="66"/>
      <c r="CC240" s="64"/>
      <c r="CE240" s="67"/>
      <c r="CM240" s="144"/>
      <c r="CN240" s="11">
        <v>0.96467361435058063</v>
      </c>
      <c r="CP240" s="10">
        <v>4.8338000000000001</v>
      </c>
      <c r="CQ240" s="61">
        <v>3978.11</v>
      </c>
      <c r="CR240" s="10"/>
      <c r="CX240" s="31"/>
      <c r="DF240" s="45" t="e">
        <f>+KM_MAR[[#This Row],[Trenes Kilómetro (TK) (1+2+3)]]/KM_MAR[[#This Row],[Trenes Corridos (TC)]]</f>
        <v>#DIV/0!</v>
      </c>
      <c r="EA240" s="2">
        <v>2012</v>
      </c>
      <c r="EB240" s="2" t="s">
        <v>6</v>
      </c>
    </row>
    <row r="241" spans="3:132" x14ac:dyDescent="0.2">
      <c r="C241" s="85"/>
      <c r="E241" s="4"/>
      <c r="F241" s="4"/>
      <c r="G241" s="4"/>
      <c r="K241" s="7"/>
      <c r="L241" s="15"/>
      <c r="M241" s="6"/>
      <c r="N241" s="6"/>
      <c r="O241" s="6"/>
      <c r="P241" s="6"/>
      <c r="Q241" s="7"/>
      <c r="R241" s="15"/>
      <c r="S241" s="120"/>
      <c r="T241" s="15"/>
      <c r="W241" s="6"/>
      <c r="X241" s="6"/>
      <c r="Y241" s="6"/>
      <c r="AH241" s="7"/>
      <c r="AI241" s="15"/>
      <c r="AJ241" s="6"/>
      <c r="AS241" s="15"/>
      <c r="AU241" s="15"/>
      <c r="AX241" s="15"/>
      <c r="BA241" s="15"/>
      <c r="BB241" s="15"/>
      <c r="BC241" s="15"/>
      <c r="BE241" s="9"/>
      <c r="BF241" s="35"/>
      <c r="BI241" s="81">
        <f>+KM_MAR[[#This Row],[Pasajeros Pagos (PAX)]]</f>
        <v>0</v>
      </c>
      <c r="BK241" s="77"/>
      <c r="BL241" s="10"/>
      <c r="BN241" s="46"/>
      <c r="BO241" s="73"/>
      <c r="BP241" s="45"/>
      <c r="BQ241" s="45"/>
      <c r="BR241" s="36"/>
      <c r="BU241" s="64"/>
      <c r="BW241" s="64"/>
      <c r="BY241" s="64"/>
      <c r="BZ241" s="65"/>
      <c r="CA241" s="66"/>
      <c r="CC241" s="64"/>
      <c r="CE241" s="67"/>
      <c r="CM241" s="144"/>
      <c r="CN241" s="11">
        <v>0.94347366724954662</v>
      </c>
      <c r="CP241" s="10">
        <v>4.9153684210526309</v>
      </c>
      <c r="CQ241" s="33">
        <v>4120.6499999999996</v>
      </c>
      <c r="CR241" s="10"/>
      <c r="CX241" s="28"/>
      <c r="DF241" s="45" t="e">
        <f>+KM_MAR[[#This Row],[Trenes Kilómetro (TK) (1+2+3)]]/KM_MAR[[#This Row],[Trenes Corridos (TC)]]</f>
        <v>#DIV/0!</v>
      </c>
      <c r="EA241" s="2">
        <v>2012</v>
      </c>
      <c r="EB241" s="2" t="s">
        <v>7</v>
      </c>
    </row>
    <row r="242" spans="3:132" x14ac:dyDescent="0.2">
      <c r="C242" s="85"/>
      <c r="E242" s="4"/>
      <c r="F242" s="4"/>
      <c r="G242" s="4"/>
      <c r="K242" s="7"/>
      <c r="L242" s="15"/>
      <c r="M242" s="6"/>
      <c r="N242" s="6"/>
      <c r="O242" s="6"/>
      <c r="P242" s="6"/>
      <c r="Q242" s="7"/>
      <c r="R242" s="15"/>
      <c r="S242" s="120"/>
      <c r="T242" s="15"/>
      <c r="W242" s="6"/>
      <c r="X242" s="6"/>
      <c r="Y242" s="6"/>
      <c r="AH242" s="7"/>
      <c r="AI242" s="15"/>
      <c r="AJ242" s="6"/>
      <c r="AS242" s="15"/>
      <c r="AU242" s="15"/>
      <c r="AX242" s="15"/>
      <c r="BA242" s="15"/>
      <c r="BB242" s="15"/>
      <c r="BC242" s="15"/>
      <c r="BE242" s="9"/>
      <c r="BF242" s="35"/>
      <c r="BI242" s="81">
        <f>+KM_MAR[[#This Row],[Pasajeros Pagos (PAX)]]</f>
        <v>0</v>
      </c>
      <c r="BK242" s="10"/>
      <c r="BL242" s="10"/>
      <c r="BN242" s="46"/>
      <c r="BO242" s="73"/>
      <c r="BP242" s="45"/>
      <c r="BQ242" s="45"/>
      <c r="BR242" s="36"/>
      <c r="BU242" s="64"/>
      <c r="BW242" s="64"/>
      <c r="BY242" s="64"/>
      <c r="BZ242" s="65"/>
      <c r="CA242" s="66"/>
      <c r="CC242" s="64"/>
      <c r="CE242" s="67"/>
      <c r="CM242" s="144"/>
      <c r="CN242" s="11">
        <v>1.0312494749555834</v>
      </c>
      <c r="CP242" s="10">
        <v>4.9857619047619055</v>
      </c>
      <c r="CQ242" s="33">
        <v>4263.1899999999996</v>
      </c>
      <c r="CR242" s="10"/>
      <c r="CX242" s="28"/>
      <c r="DF242" s="45" t="e">
        <f>+KM_MAR[[#This Row],[Trenes Kilómetro (TK) (1+2+3)]]/KM_MAR[[#This Row],[Trenes Corridos (TC)]]</f>
        <v>#DIV/0!</v>
      </c>
      <c r="EA242" s="2">
        <v>2013</v>
      </c>
      <c r="EB242" s="2" t="s">
        <v>8</v>
      </c>
    </row>
    <row r="243" spans="3:132" x14ac:dyDescent="0.2">
      <c r="C243" s="85"/>
      <c r="E243" s="4"/>
      <c r="F243" s="4"/>
      <c r="G243" s="4"/>
      <c r="K243" s="7"/>
      <c r="L243" s="15"/>
      <c r="M243" s="6"/>
      <c r="N243" s="6"/>
      <c r="O243" s="6"/>
      <c r="P243" s="6"/>
      <c r="Q243" s="7"/>
      <c r="R243" s="15"/>
      <c r="S243" s="120"/>
      <c r="T243" s="15"/>
      <c r="W243" s="6"/>
      <c r="X243" s="6"/>
      <c r="Y243" s="6"/>
      <c r="AH243" s="7"/>
      <c r="AI243" s="15"/>
      <c r="AJ243" s="6"/>
      <c r="AS243" s="15"/>
      <c r="AU243" s="15"/>
      <c r="AX243" s="15"/>
      <c r="BA243" s="15"/>
      <c r="BB243" s="15"/>
      <c r="BC243" s="15"/>
      <c r="BE243" s="9"/>
      <c r="BF243" s="35"/>
      <c r="BI243" s="81">
        <f>+KM_MAR[[#This Row],[Pasajeros Pagos (PAX)]]</f>
        <v>0</v>
      </c>
      <c r="BK243" s="10"/>
      <c r="BL243" s="10"/>
      <c r="BN243" s="46"/>
      <c r="BO243" s="73"/>
      <c r="BP243" s="45"/>
      <c r="BQ243" s="45"/>
      <c r="BR243" s="36"/>
      <c r="BU243" s="64"/>
      <c r="BW243" s="64"/>
      <c r="BY243" s="64"/>
      <c r="BZ243" s="65"/>
      <c r="CA243" s="66"/>
      <c r="CC243" s="64"/>
      <c r="CE243" s="67"/>
      <c r="CM243" s="144"/>
      <c r="CN243" s="11">
        <v>1.0847913759044092</v>
      </c>
      <c r="CP243" s="10">
        <v>5.0475882352941186</v>
      </c>
      <c r="CQ243" s="61">
        <v>4405.7299999999996</v>
      </c>
      <c r="CR243" s="10"/>
      <c r="CX243" s="31"/>
      <c r="DF243" s="45" t="e">
        <f>+KM_MAR[[#This Row],[Trenes Kilómetro (TK) (1+2+3)]]/KM_MAR[[#This Row],[Trenes Corridos (TC)]]</f>
        <v>#DIV/0!</v>
      </c>
      <c r="EA243" s="2">
        <v>2013</v>
      </c>
      <c r="EB243" s="2" t="s">
        <v>9</v>
      </c>
    </row>
    <row r="244" spans="3:132" x14ac:dyDescent="0.2">
      <c r="C244" s="85"/>
      <c r="E244" s="4"/>
      <c r="F244" s="4"/>
      <c r="G244" s="4"/>
      <c r="K244" s="7"/>
      <c r="L244" s="15"/>
      <c r="M244" s="6"/>
      <c r="N244" s="6"/>
      <c r="O244" s="6"/>
      <c r="P244" s="6"/>
      <c r="Q244" s="7"/>
      <c r="R244" s="15"/>
      <c r="S244" s="120"/>
      <c r="T244" s="15"/>
      <c r="W244" s="6"/>
      <c r="X244" s="6"/>
      <c r="Y244" s="6"/>
      <c r="AH244" s="7"/>
      <c r="AI244" s="15"/>
      <c r="AJ244" s="6"/>
      <c r="AS244" s="15"/>
      <c r="AU244" s="15"/>
      <c r="AX244" s="15"/>
      <c r="BA244" s="15"/>
      <c r="BB244" s="15"/>
      <c r="BC244" s="15"/>
      <c r="BE244" s="9"/>
      <c r="BF244" s="35"/>
      <c r="BI244" s="81">
        <f>+KM_MAR[[#This Row],[Pasajeros Pagos (PAX)]]</f>
        <v>0</v>
      </c>
      <c r="BK244" s="10"/>
      <c r="BL244" s="10"/>
      <c r="BN244" s="46"/>
      <c r="BO244" s="73"/>
      <c r="BP244" s="45"/>
      <c r="BQ244" s="45"/>
      <c r="BR244" s="36"/>
      <c r="BU244" s="64"/>
      <c r="BW244" s="64"/>
      <c r="BY244" s="64"/>
      <c r="BZ244" s="65"/>
      <c r="CA244" s="66"/>
      <c r="CC244" s="64"/>
      <c r="CE244" s="67"/>
      <c r="CM244" s="144"/>
      <c r="CN244" s="11">
        <v>0.9665364703364242</v>
      </c>
      <c r="CP244" s="10">
        <v>5.1199999999999992</v>
      </c>
      <c r="CQ244" s="33">
        <v>4437.9866666666667</v>
      </c>
      <c r="CR244" s="10"/>
      <c r="CX244" s="28"/>
      <c r="DF244" s="45" t="e">
        <f>+KM_MAR[[#This Row],[Trenes Kilómetro (TK) (1+2+3)]]/KM_MAR[[#This Row],[Trenes Corridos (TC)]]</f>
        <v>#DIV/0!</v>
      </c>
      <c r="EA244" s="2">
        <v>2013</v>
      </c>
      <c r="EB244" s="2" t="s">
        <v>10</v>
      </c>
    </row>
    <row r="245" spans="3:132" x14ac:dyDescent="0.2">
      <c r="C245" s="85"/>
      <c r="E245" s="4"/>
      <c r="F245" s="4"/>
      <c r="G245" s="4"/>
      <c r="K245" s="7"/>
      <c r="L245" s="15"/>
      <c r="M245" s="6"/>
      <c r="N245" s="6"/>
      <c r="O245" s="6"/>
      <c r="P245" s="6"/>
      <c r="Q245" s="7"/>
      <c r="R245" s="15"/>
      <c r="S245" s="120"/>
      <c r="T245" s="15"/>
      <c r="W245" s="6"/>
      <c r="X245" s="6"/>
      <c r="Y245" s="6"/>
      <c r="AH245" s="7"/>
      <c r="AI245" s="15"/>
      <c r="AJ245" s="6"/>
      <c r="AS245" s="15"/>
      <c r="AU245" s="15"/>
      <c r="AX245" s="15"/>
      <c r="BA245" s="15"/>
      <c r="BB245" s="15"/>
      <c r="BC245" s="15"/>
      <c r="BE245" s="9"/>
      <c r="BF245" s="35"/>
      <c r="BI245" s="81">
        <f>+KM_MAR[[#This Row],[Pasajeros Pagos (PAX)]]</f>
        <v>0</v>
      </c>
      <c r="BK245" s="10"/>
      <c r="BL245" s="10"/>
      <c r="BN245" s="46"/>
      <c r="BO245" s="73"/>
      <c r="BP245" s="45"/>
      <c r="BQ245" s="45"/>
      <c r="BR245" s="36"/>
      <c r="BU245" s="64"/>
      <c r="BW245" s="64"/>
      <c r="BY245" s="64"/>
      <c r="BZ245" s="65"/>
      <c r="CA245" s="66"/>
      <c r="CC245" s="64"/>
      <c r="CE245" s="67"/>
      <c r="CM245" s="144"/>
      <c r="CN245" s="11">
        <v>1.0217585717100484</v>
      </c>
      <c r="CP245" s="10">
        <v>5.1988000000000003</v>
      </c>
      <c r="CQ245" s="33">
        <v>4470.2433333333338</v>
      </c>
      <c r="CR245" s="10"/>
      <c r="CX245" s="28"/>
      <c r="DF245" s="45" t="e">
        <f>+KM_MAR[[#This Row],[Trenes Kilómetro (TK) (1+2+3)]]/KM_MAR[[#This Row],[Trenes Corridos (TC)]]</f>
        <v>#DIV/0!</v>
      </c>
      <c r="EA245" s="2">
        <v>2013</v>
      </c>
      <c r="EB245" s="2" t="s">
        <v>0</v>
      </c>
    </row>
    <row r="246" spans="3:132" x14ac:dyDescent="0.2">
      <c r="C246" s="85"/>
      <c r="E246" s="4"/>
      <c r="F246" s="4"/>
      <c r="G246" s="4"/>
      <c r="K246" s="7"/>
      <c r="L246" s="15"/>
      <c r="M246" s="6"/>
      <c r="N246" s="6"/>
      <c r="O246" s="6"/>
      <c r="P246" s="6"/>
      <c r="Q246" s="7"/>
      <c r="R246" s="15"/>
      <c r="S246" s="120"/>
      <c r="T246" s="15"/>
      <c r="W246" s="6"/>
      <c r="X246" s="6"/>
      <c r="Y246" s="6"/>
      <c r="AH246" s="7"/>
      <c r="AI246" s="15"/>
      <c r="AJ246" s="6"/>
      <c r="AS246" s="15"/>
      <c r="AU246" s="15"/>
      <c r="AX246" s="15"/>
      <c r="BA246" s="15"/>
      <c r="BB246" s="15"/>
      <c r="BC246" s="15"/>
      <c r="BE246" s="9"/>
      <c r="BF246" s="35"/>
      <c r="BI246" s="81">
        <f>+KM_MAR[[#This Row],[Pasajeros Pagos (PAX)]]</f>
        <v>0</v>
      </c>
      <c r="BK246" s="10"/>
      <c r="BL246" s="10"/>
      <c r="BN246" s="46"/>
      <c r="BO246" s="73"/>
      <c r="BP246" s="45"/>
      <c r="BQ246" s="45"/>
      <c r="BR246" s="36"/>
      <c r="BU246" s="64"/>
      <c r="BW246" s="64"/>
      <c r="BY246" s="64"/>
      <c r="BZ246" s="65"/>
      <c r="CA246" s="66"/>
      <c r="CC246" s="64"/>
      <c r="CE246" s="67"/>
      <c r="CM246" s="144"/>
      <c r="CN246" s="11">
        <v>0.99374846934575745</v>
      </c>
      <c r="CP246" s="10">
        <v>5.2787272727272727</v>
      </c>
      <c r="CQ246" s="61">
        <v>4502.5</v>
      </c>
      <c r="CR246" s="10"/>
      <c r="CX246" s="31"/>
      <c r="DF246" s="45" t="e">
        <f>+KM_MAR[[#This Row],[Trenes Kilómetro (TK) (1+2+3)]]/KM_MAR[[#This Row],[Trenes Corridos (TC)]]</f>
        <v>#DIV/0!</v>
      </c>
      <c r="EA246" s="2">
        <v>2013</v>
      </c>
      <c r="EB246" s="2" t="s">
        <v>1</v>
      </c>
    </row>
    <row r="247" spans="3:132" x14ac:dyDescent="0.2">
      <c r="C247" s="85"/>
      <c r="E247" s="4"/>
      <c r="F247" s="4"/>
      <c r="G247" s="4"/>
      <c r="K247" s="7"/>
      <c r="L247" s="15"/>
      <c r="M247" s="6"/>
      <c r="N247" s="6"/>
      <c r="O247" s="6"/>
      <c r="P247" s="6"/>
      <c r="Q247" s="7"/>
      <c r="R247" s="15"/>
      <c r="S247" s="120"/>
      <c r="T247" s="15"/>
      <c r="W247" s="6"/>
      <c r="X247" s="6"/>
      <c r="Y247" s="6"/>
      <c r="AH247" s="7"/>
      <c r="AI247" s="15"/>
      <c r="AJ247" s="6"/>
      <c r="AS247" s="15"/>
      <c r="AU247" s="15"/>
      <c r="AX247" s="15"/>
      <c r="BA247" s="15"/>
      <c r="BB247" s="15"/>
      <c r="BC247" s="15"/>
      <c r="BE247" s="9"/>
      <c r="BF247" s="35"/>
      <c r="BI247" s="81">
        <f>+KM_MAR[[#This Row],[Pasajeros Pagos (PAX)]]</f>
        <v>0</v>
      </c>
      <c r="BK247" s="10"/>
      <c r="BL247" s="10"/>
      <c r="BN247" s="46"/>
      <c r="BO247" s="73"/>
      <c r="BP247" s="45"/>
      <c r="BQ247" s="45"/>
      <c r="BR247" s="36"/>
      <c r="BU247" s="64"/>
      <c r="BW247" s="64"/>
      <c r="BY247" s="64"/>
      <c r="BZ247" s="65"/>
      <c r="CA247" s="66"/>
      <c r="CC247" s="64"/>
      <c r="CE247" s="67"/>
      <c r="CM247" s="144"/>
      <c r="CN247" s="11">
        <v>1.0448676222185487</v>
      </c>
      <c r="CP247" s="10">
        <v>5.367166666666666</v>
      </c>
      <c r="CQ247" s="33">
        <v>4647.4033333333336</v>
      </c>
      <c r="CR247" s="10"/>
      <c r="CX247" s="28"/>
      <c r="DF247" s="45" t="e">
        <f>+KM_MAR[[#This Row],[Trenes Kilómetro (TK) (1+2+3)]]/KM_MAR[[#This Row],[Trenes Corridos (TC)]]</f>
        <v>#DIV/0!</v>
      </c>
      <c r="EA247" s="2">
        <v>2013</v>
      </c>
      <c r="EB247" s="2" t="s">
        <v>2</v>
      </c>
    </row>
    <row r="248" spans="3:132" x14ac:dyDescent="0.2">
      <c r="C248" s="85"/>
      <c r="E248" s="4"/>
      <c r="F248" s="4"/>
      <c r="G248" s="4"/>
      <c r="K248" s="7"/>
      <c r="L248" s="15"/>
      <c r="M248" s="6"/>
      <c r="N248" s="6"/>
      <c r="O248" s="6"/>
      <c r="P248" s="6"/>
      <c r="Q248" s="7"/>
      <c r="R248" s="15"/>
      <c r="S248" s="120"/>
      <c r="T248" s="15"/>
      <c r="W248" s="6"/>
      <c r="X248" s="6"/>
      <c r="Y248" s="6"/>
      <c r="AH248" s="7"/>
      <c r="AI248" s="15"/>
      <c r="AJ248" s="6"/>
      <c r="AS248" s="15"/>
      <c r="AU248" s="15"/>
      <c r="AX248" s="15"/>
      <c r="BA248" s="15"/>
      <c r="BB248" s="15"/>
      <c r="BC248" s="15"/>
      <c r="BE248" s="9"/>
      <c r="BF248" s="35"/>
      <c r="BI248" s="81">
        <f>+KM_MAR[[#This Row],[Pasajeros Pagos (PAX)]]</f>
        <v>0</v>
      </c>
      <c r="BK248" s="10"/>
      <c r="BL248" s="10"/>
      <c r="BN248" s="46"/>
      <c r="BO248" s="73"/>
      <c r="BP248" s="45"/>
      <c r="BQ248" s="45"/>
      <c r="BR248" s="36"/>
      <c r="BU248" s="64"/>
      <c r="BW248" s="64"/>
      <c r="BY248" s="64"/>
      <c r="BZ248" s="65"/>
      <c r="CA248" s="66"/>
      <c r="CC248" s="64"/>
      <c r="CE248" s="67"/>
      <c r="CM248" s="144"/>
      <c r="CN248" s="11">
        <v>0.99732390383573966</v>
      </c>
      <c r="CP248" s="10">
        <v>5.4786818181818173</v>
      </c>
      <c r="CQ248" s="33">
        <v>4792.3066666666673</v>
      </c>
      <c r="CR248" s="10"/>
      <c r="CX248" s="28"/>
      <c r="DF248" s="45" t="e">
        <f>+KM_MAR[[#This Row],[Trenes Kilómetro (TK) (1+2+3)]]/KM_MAR[[#This Row],[Trenes Corridos (TC)]]</f>
        <v>#DIV/0!</v>
      </c>
      <c r="EA248" s="2">
        <v>2013</v>
      </c>
      <c r="EB248" s="2" t="s">
        <v>3</v>
      </c>
    </row>
    <row r="249" spans="3:132" x14ac:dyDescent="0.2">
      <c r="C249" s="85"/>
      <c r="E249" s="4"/>
      <c r="F249" s="4"/>
      <c r="G249" s="4"/>
      <c r="K249" s="7"/>
      <c r="L249" s="15"/>
      <c r="M249" s="6"/>
      <c r="N249" s="6"/>
      <c r="O249" s="6"/>
      <c r="P249" s="6"/>
      <c r="Q249" s="7"/>
      <c r="R249" s="15"/>
      <c r="S249" s="120"/>
      <c r="T249" s="15"/>
      <c r="W249" s="6"/>
      <c r="X249" s="6"/>
      <c r="Y249" s="6"/>
      <c r="AH249" s="7"/>
      <c r="AI249" s="15"/>
      <c r="AJ249" s="6"/>
      <c r="AS249" s="15"/>
      <c r="AU249" s="15"/>
      <c r="AX249" s="15"/>
      <c r="BA249" s="15"/>
      <c r="BB249" s="15"/>
      <c r="BC249" s="15"/>
      <c r="BE249" s="9"/>
      <c r="BF249" s="35"/>
      <c r="BI249" s="81">
        <f>+KM_MAR[[#This Row],[Pasajeros Pagos (PAX)]]</f>
        <v>0</v>
      </c>
      <c r="BK249" s="10"/>
      <c r="BL249" s="10"/>
      <c r="BN249" s="46"/>
      <c r="BO249" s="73"/>
      <c r="BP249" s="45"/>
      <c r="BQ249" s="45"/>
      <c r="BR249" s="36"/>
      <c r="BU249" s="64"/>
      <c r="BW249" s="64"/>
      <c r="BY249" s="64"/>
      <c r="BZ249" s="65"/>
      <c r="CA249" s="66"/>
      <c r="CC249" s="64"/>
      <c r="CE249" s="67"/>
      <c r="CM249" s="144"/>
      <c r="CN249" s="11">
        <v>0.99425502622255602</v>
      </c>
      <c r="CP249" s="10">
        <v>5.6181904761904757</v>
      </c>
      <c r="CQ249" s="61">
        <v>4937.21</v>
      </c>
      <c r="CR249" s="10"/>
      <c r="CX249" s="31"/>
      <c r="DF249" s="45" t="e">
        <f>+KM_MAR[[#This Row],[Trenes Kilómetro (TK) (1+2+3)]]/KM_MAR[[#This Row],[Trenes Corridos (TC)]]</f>
        <v>#DIV/0!</v>
      </c>
      <c r="EA249" s="2">
        <v>2013</v>
      </c>
      <c r="EB249" s="2" t="s">
        <v>4</v>
      </c>
    </row>
    <row r="250" spans="3:132" x14ac:dyDescent="0.2">
      <c r="C250" s="85"/>
      <c r="E250" s="4"/>
      <c r="F250" s="4"/>
      <c r="G250" s="4"/>
      <c r="K250" s="7"/>
      <c r="L250" s="15"/>
      <c r="M250" s="6"/>
      <c r="N250" s="6"/>
      <c r="O250" s="6"/>
      <c r="P250" s="6"/>
      <c r="Q250" s="7"/>
      <c r="R250" s="15"/>
      <c r="S250" s="120"/>
      <c r="T250" s="15"/>
      <c r="W250" s="6"/>
      <c r="X250" s="6"/>
      <c r="Y250" s="6"/>
      <c r="AH250" s="7"/>
      <c r="AI250" s="15"/>
      <c r="AJ250" s="6"/>
      <c r="AS250" s="15"/>
      <c r="AU250" s="15"/>
      <c r="AX250" s="15"/>
      <c r="BA250" s="15"/>
      <c r="BB250" s="15"/>
      <c r="BC250" s="15"/>
      <c r="BE250" s="9"/>
      <c r="BF250" s="35"/>
      <c r="BI250" s="81">
        <f>+KM_MAR[[#This Row],[Pasajeros Pagos (PAX)]]</f>
        <v>0</v>
      </c>
      <c r="BK250" s="10"/>
      <c r="BL250" s="10"/>
      <c r="BN250" s="46"/>
      <c r="BO250" s="73"/>
      <c r="BP250" s="45"/>
      <c r="BQ250" s="45"/>
      <c r="BR250" s="36"/>
      <c r="BU250" s="64"/>
      <c r="BW250" s="64"/>
      <c r="BY250" s="64"/>
      <c r="BZ250" s="65"/>
      <c r="CA250" s="66"/>
      <c r="CC250" s="64"/>
      <c r="CE250" s="67"/>
      <c r="CM250" s="144"/>
      <c r="CN250" s="11">
        <v>0.99055375008349367</v>
      </c>
      <c r="CP250" s="10">
        <v>5.7939523809523807</v>
      </c>
      <c r="CQ250" s="33">
        <v>5019.82</v>
      </c>
      <c r="CR250" s="10"/>
      <c r="CX250" s="28"/>
      <c r="DF250" s="45" t="e">
        <f>+KM_MAR[[#This Row],[Trenes Kilómetro (TK) (1+2+3)]]/KM_MAR[[#This Row],[Trenes Corridos (TC)]]</f>
        <v>#DIV/0!</v>
      </c>
      <c r="EA250" s="2">
        <v>2013</v>
      </c>
      <c r="EB250" s="2" t="s">
        <v>11</v>
      </c>
    </row>
    <row r="251" spans="3:132" x14ac:dyDescent="0.2">
      <c r="C251" s="85"/>
      <c r="E251" s="4"/>
      <c r="F251" s="4"/>
      <c r="G251" s="4"/>
      <c r="K251" s="7"/>
      <c r="L251" s="15"/>
      <c r="M251" s="6"/>
      <c r="N251" s="6"/>
      <c r="O251" s="6"/>
      <c r="P251" s="6"/>
      <c r="Q251" s="7"/>
      <c r="R251" s="15"/>
      <c r="S251" s="120"/>
      <c r="T251" s="15"/>
      <c r="W251" s="6"/>
      <c r="X251" s="6"/>
      <c r="Y251" s="6"/>
      <c r="AH251" s="7"/>
      <c r="AI251" s="15"/>
      <c r="AJ251" s="6"/>
      <c r="AS251" s="15"/>
      <c r="AU251" s="15"/>
      <c r="AX251" s="15"/>
      <c r="BA251" s="15"/>
      <c r="BB251" s="15"/>
      <c r="BC251" s="15"/>
      <c r="BE251" s="9"/>
      <c r="BF251" s="35"/>
      <c r="BI251" s="81">
        <f>+KM_MAR[[#This Row],[Pasajeros Pagos (PAX)]]</f>
        <v>0</v>
      </c>
      <c r="BK251" s="10"/>
      <c r="BL251" s="10"/>
      <c r="BN251" s="46"/>
      <c r="BO251" s="73"/>
      <c r="BP251" s="45"/>
      <c r="BQ251" s="45"/>
      <c r="BR251" s="36"/>
      <c r="BU251" s="64"/>
      <c r="BW251" s="64"/>
      <c r="BY251" s="64"/>
      <c r="BZ251" s="65"/>
      <c r="CA251" s="66"/>
      <c r="CC251" s="64"/>
      <c r="CE251" s="67"/>
      <c r="CM251" s="144"/>
      <c r="CN251" s="11">
        <v>0.93219092281210525</v>
      </c>
      <c r="CP251" s="10">
        <v>5.8894999999999991</v>
      </c>
      <c r="CQ251" s="33">
        <v>5102.4299999999994</v>
      </c>
      <c r="CR251" s="10"/>
      <c r="CX251" s="28"/>
      <c r="DF251" s="45" t="e">
        <f>+KM_MAR[[#This Row],[Trenes Kilómetro (TK) (1+2+3)]]/KM_MAR[[#This Row],[Trenes Corridos (TC)]]</f>
        <v>#DIV/0!</v>
      </c>
      <c r="EA251" s="2">
        <v>2013</v>
      </c>
      <c r="EB251" s="2" t="s">
        <v>5</v>
      </c>
    </row>
    <row r="252" spans="3:132" x14ac:dyDescent="0.2">
      <c r="C252" s="85"/>
      <c r="E252" s="4"/>
      <c r="F252" s="4"/>
      <c r="G252" s="4"/>
      <c r="K252" s="7"/>
      <c r="L252" s="15"/>
      <c r="M252" s="6"/>
      <c r="N252" s="6"/>
      <c r="O252" s="6"/>
      <c r="P252" s="6"/>
      <c r="Q252" s="7"/>
      <c r="R252" s="15"/>
      <c r="S252" s="120"/>
      <c r="T252" s="15"/>
      <c r="W252" s="6"/>
      <c r="X252" s="6"/>
      <c r="Y252" s="6"/>
      <c r="AH252" s="7"/>
      <c r="AI252" s="15"/>
      <c r="AJ252" s="6"/>
      <c r="AS252" s="15"/>
      <c r="AU252" s="15"/>
      <c r="AX252" s="15"/>
      <c r="BA252" s="15"/>
      <c r="BB252" s="15"/>
      <c r="BC252" s="15"/>
      <c r="BE252" s="9"/>
      <c r="BF252" s="35"/>
      <c r="BI252" s="81">
        <f>+KM_MAR[[#This Row],[Pasajeros Pagos (PAX)]]</f>
        <v>0</v>
      </c>
      <c r="BK252" s="10"/>
      <c r="BL252" s="10"/>
      <c r="BN252" s="46"/>
      <c r="BO252" s="73"/>
      <c r="BP252" s="45"/>
      <c r="BQ252" s="45"/>
      <c r="BR252" s="36"/>
      <c r="BU252" s="64"/>
      <c r="BW252" s="64"/>
      <c r="BY252" s="64"/>
      <c r="BZ252" s="65"/>
      <c r="CA252" s="66"/>
      <c r="CC252" s="64"/>
      <c r="CE252" s="67"/>
      <c r="CM252" s="144"/>
      <c r="CN252" s="11">
        <v>0.96467361435058063</v>
      </c>
      <c r="CP252" s="10">
        <v>6.0604210526315789</v>
      </c>
      <c r="CQ252" s="60">
        <v>5185.04</v>
      </c>
      <c r="CR252" s="10"/>
      <c r="DF252" s="45" t="e">
        <f>+KM_MAR[[#This Row],[Trenes Kilómetro (TK) (1+2+3)]]/KM_MAR[[#This Row],[Trenes Corridos (TC)]]</f>
        <v>#DIV/0!</v>
      </c>
      <c r="EA252" s="2">
        <v>2013</v>
      </c>
      <c r="EB252" s="2" t="s">
        <v>6</v>
      </c>
    </row>
    <row r="253" spans="3:132" x14ac:dyDescent="0.2">
      <c r="C253" s="85"/>
      <c r="E253" s="4"/>
      <c r="F253" s="4"/>
      <c r="G253" s="4"/>
      <c r="K253" s="7"/>
      <c r="L253" s="15"/>
      <c r="M253" s="6"/>
      <c r="N253" s="6"/>
      <c r="O253" s="6"/>
      <c r="P253" s="6"/>
      <c r="Q253" s="7"/>
      <c r="R253" s="15"/>
      <c r="S253" s="120"/>
      <c r="T253" s="15"/>
      <c r="W253" s="6"/>
      <c r="X253" s="6"/>
      <c r="Y253" s="6"/>
      <c r="AH253" s="7"/>
      <c r="AI253" s="15"/>
      <c r="AJ253" s="6"/>
      <c r="AS253" s="15"/>
      <c r="AU253" s="15"/>
      <c r="AX253" s="15"/>
      <c r="BA253" s="15"/>
      <c r="BB253" s="15"/>
      <c r="BC253" s="15"/>
      <c r="BE253" s="9"/>
      <c r="BF253" s="35"/>
      <c r="BI253" s="81">
        <f>+KM_MAR[[#This Row],[Pasajeros Pagos (PAX)]]</f>
        <v>0</v>
      </c>
      <c r="BK253" s="10"/>
      <c r="BL253" s="10"/>
      <c r="BN253" s="46"/>
      <c r="BO253" s="73"/>
      <c r="BP253" s="45"/>
      <c r="BQ253" s="45"/>
      <c r="BR253" s="36"/>
      <c r="BU253" s="64"/>
      <c r="BW253" s="64"/>
      <c r="BY253" s="64"/>
      <c r="BZ253" s="65"/>
      <c r="CA253" s="66"/>
      <c r="CC253" s="64"/>
      <c r="CE253" s="67"/>
      <c r="CM253" s="144"/>
      <c r="CN253" s="11">
        <v>0.94347366724954662</v>
      </c>
      <c r="CP253" s="10">
        <v>6.3660526315789463</v>
      </c>
      <c r="CQ253" s="33">
        <v>5316.2075992375712</v>
      </c>
      <c r="CR253" s="10"/>
      <c r="CX253" s="28"/>
      <c r="DF253" s="45" t="e">
        <f>+KM_MAR[[#This Row],[Trenes Kilómetro (TK) (1+2+3)]]/KM_MAR[[#This Row],[Trenes Corridos (TC)]]</f>
        <v>#DIV/0!</v>
      </c>
      <c r="EA253" s="2">
        <v>2013</v>
      </c>
      <c r="EB253" s="2" t="s">
        <v>7</v>
      </c>
    </row>
    <row r="254" spans="3:132" x14ac:dyDescent="0.2">
      <c r="C254" s="85"/>
      <c r="E254" s="4"/>
      <c r="F254" s="4"/>
      <c r="G254" s="4"/>
      <c r="K254" s="7"/>
      <c r="L254" s="15"/>
      <c r="M254" s="6"/>
      <c r="N254" s="6"/>
      <c r="O254" s="6"/>
      <c r="P254" s="6"/>
      <c r="Q254" s="7"/>
      <c r="R254" s="15"/>
      <c r="S254" s="120"/>
      <c r="T254" s="15"/>
      <c r="W254" s="6"/>
      <c r="X254" s="6"/>
      <c r="Y254" s="6"/>
      <c r="AH254" s="7"/>
      <c r="AI254" s="15"/>
      <c r="AJ254" s="6"/>
      <c r="AS254" s="15"/>
      <c r="AU254" s="15"/>
      <c r="AX254" s="15"/>
      <c r="BA254" s="15"/>
      <c r="BB254" s="15"/>
      <c r="BC254" s="15"/>
      <c r="BE254" s="9"/>
      <c r="BF254" s="35"/>
      <c r="BI254" s="81">
        <f>+KM_MAR[[#This Row],[Pasajeros Pagos (PAX)]]</f>
        <v>0</v>
      </c>
      <c r="BK254" s="10"/>
      <c r="BL254" s="10"/>
      <c r="BN254" s="46"/>
      <c r="BO254" s="73"/>
      <c r="BP254" s="45"/>
      <c r="BQ254" s="45"/>
      <c r="BR254" s="36"/>
      <c r="BU254" s="64"/>
      <c r="BW254" s="64"/>
      <c r="BY254" s="64"/>
      <c r="BZ254" s="65"/>
      <c r="CA254" s="66"/>
      <c r="CC254" s="64"/>
      <c r="CE254" s="67"/>
      <c r="CM254" s="144"/>
      <c r="CN254" s="11">
        <v>1.0312494749555834</v>
      </c>
      <c r="CP254" s="10">
        <v>7.2000909090909095</v>
      </c>
      <c r="CQ254" s="33">
        <v>5447.3751984751425</v>
      </c>
      <c r="CR254" s="10"/>
      <c r="CX254" s="28"/>
      <c r="DF254" s="45" t="e">
        <f>+KM_MAR[[#This Row],[Trenes Kilómetro (TK) (1+2+3)]]/KM_MAR[[#This Row],[Trenes Corridos (TC)]]</f>
        <v>#DIV/0!</v>
      </c>
      <c r="EA254" s="2">
        <v>2014</v>
      </c>
      <c r="EB254" s="2" t="s">
        <v>8</v>
      </c>
    </row>
    <row r="255" spans="3:132" x14ac:dyDescent="0.2">
      <c r="C255" s="85"/>
      <c r="E255" s="4"/>
      <c r="F255" s="4"/>
      <c r="G255" s="4"/>
      <c r="K255" s="7"/>
      <c r="L255" s="15"/>
      <c r="M255" s="6"/>
      <c r="N255" s="6"/>
      <c r="O255" s="6"/>
      <c r="P255" s="6"/>
      <c r="Q255" s="7"/>
      <c r="R255" s="15"/>
      <c r="S255" s="120"/>
      <c r="T255" s="15"/>
      <c r="W255" s="6"/>
      <c r="X255" s="6"/>
      <c r="Y255" s="6"/>
      <c r="AH255" s="7"/>
      <c r="AI255" s="15"/>
      <c r="AJ255" s="6"/>
      <c r="AS255" s="15"/>
      <c r="AU255" s="15"/>
      <c r="AX255" s="15"/>
      <c r="BA255" s="15"/>
      <c r="BB255" s="15"/>
      <c r="BC255" s="15"/>
      <c r="BE255" s="9"/>
      <c r="BF255" s="35"/>
      <c r="BI255" s="81">
        <f>+KM_MAR[[#This Row],[Pasajeros Pagos (PAX)]]</f>
        <v>0</v>
      </c>
      <c r="BK255" s="10"/>
      <c r="BL255" s="10"/>
      <c r="BN255" s="46"/>
      <c r="BO255" s="73"/>
      <c r="BP255" s="45"/>
      <c r="BQ255" s="45"/>
      <c r="BR255" s="36"/>
      <c r="BU255" s="64"/>
      <c r="BW255" s="64"/>
      <c r="BY255" s="64"/>
      <c r="BZ255" s="65"/>
      <c r="CA255" s="66"/>
      <c r="CC255" s="64"/>
      <c r="CE255" s="67"/>
      <c r="CM255" s="144"/>
      <c r="CN255" s="11">
        <v>1.0847913759044092</v>
      </c>
      <c r="CP255" s="10">
        <v>7.9476499999999985</v>
      </c>
      <c r="CQ255" s="60">
        <v>5578.5427977127138</v>
      </c>
      <c r="CR255" s="10"/>
      <c r="DF255" s="45" t="e">
        <f>+KM_MAR[[#This Row],[Trenes Kilómetro (TK) (1+2+3)]]/KM_MAR[[#This Row],[Trenes Corridos (TC)]]</f>
        <v>#DIV/0!</v>
      </c>
      <c r="EA255" s="2">
        <v>2014</v>
      </c>
      <c r="EB255" s="2" t="s">
        <v>9</v>
      </c>
    </row>
    <row r="256" spans="3:132" x14ac:dyDescent="0.2">
      <c r="C256" s="85"/>
      <c r="E256" s="4"/>
      <c r="F256" s="4"/>
      <c r="G256" s="4"/>
      <c r="K256" s="7"/>
      <c r="L256" s="15"/>
      <c r="M256" s="6"/>
      <c r="N256" s="6"/>
      <c r="O256" s="6"/>
      <c r="P256" s="6"/>
      <c r="Q256" s="7"/>
      <c r="R256" s="15"/>
      <c r="S256" s="120"/>
      <c r="T256" s="15"/>
      <c r="W256" s="6"/>
      <c r="X256" s="6"/>
      <c r="Y256" s="6"/>
      <c r="AH256" s="7"/>
      <c r="AI256" s="15"/>
      <c r="AJ256" s="6"/>
      <c r="AS256" s="15"/>
      <c r="AU256" s="15"/>
      <c r="AX256" s="15"/>
      <c r="BA256" s="15"/>
      <c r="BB256" s="15"/>
      <c r="BC256" s="15"/>
      <c r="BE256" s="9"/>
      <c r="BF256" s="35"/>
      <c r="BI256" s="81">
        <f>+KM_MAR[[#This Row],[Pasajeros Pagos (PAX)]]</f>
        <v>0</v>
      </c>
      <c r="BK256" s="10"/>
      <c r="BL256" s="10"/>
      <c r="BN256" s="46"/>
      <c r="BO256" s="73"/>
      <c r="BP256" s="45"/>
      <c r="BQ256" s="45"/>
      <c r="BR256" s="36"/>
      <c r="BU256" s="64"/>
      <c r="BW256" s="64"/>
      <c r="BY256" s="64"/>
      <c r="BZ256" s="65"/>
      <c r="CA256" s="66"/>
      <c r="CC256" s="64"/>
      <c r="CE256" s="67"/>
      <c r="CM256" s="144"/>
      <c r="CN256" s="11">
        <v>0.9665364703364242</v>
      </c>
      <c r="CP256" s="10">
        <v>8.0028888888888901</v>
      </c>
      <c r="CQ256" s="33">
        <v>5695.8230826294557</v>
      </c>
      <c r="CR256" s="10"/>
      <c r="CX256" s="28"/>
      <c r="DF256" s="45" t="e">
        <f>+KM_MAR[[#This Row],[Trenes Kilómetro (TK) (1+2+3)]]/KM_MAR[[#This Row],[Trenes Corridos (TC)]]</f>
        <v>#DIV/0!</v>
      </c>
      <c r="EA256" s="2">
        <v>2014</v>
      </c>
      <c r="EB256" s="2" t="s">
        <v>10</v>
      </c>
    </row>
    <row r="257" spans="3:132" x14ac:dyDescent="0.2">
      <c r="C257" s="85"/>
      <c r="E257" s="4"/>
      <c r="F257" s="4"/>
      <c r="G257" s="4"/>
      <c r="K257" s="7"/>
      <c r="L257" s="15"/>
      <c r="M257" s="6"/>
      <c r="N257" s="6"/>
      <c r="O257" s="6"/>
      <c r="P257" s="6"/>
      <c r="Q257" s="7"/>
      <c r="R257" s="15"/>
      <c r="S257" s="120"/>
      <c r="T257" s="15"/>
      <c r="W257" s="6"/>
      <c r="X257" s="6"/>
      <c r="Y257" s="6"/>
      <c r="AH257" s="7"/>
      <c r="AI257" s="15"/>
      <c r="AJ257" s="6"/>
      <c r="AS257" s="15"/>
      <c r="AU257" s="15"/>
      <c r="AX257" s="15"/>
      <c r="BA257" s="15"/>
      <c r="BB257" s="15"/>
      <c r="BC257" s="15"/>
      <c r="BE257" s="9"/>
      <c r="BF257" s="35"/>
      <c r="BI257" s="81">
        <f>+KM_MAR[[#This Row],[Pasajeros Pagos (PAX)]]</f>
        <v>0</v>
      </c>
      <c r="BK257" s="10"/>
      <c r="BL257" s="10"/>
      <c r="BN257" s="46"/>
      <c r="BO257" s="73"/>
      <c r="BP257" s="45"/>
      <c r="BQ257" s="45"/>
      <c r="BR257" s="36"/>
      <c r="BU257" s="64"/>
      <c r="BW257" s="64"/>
      <c r="BY257" s="64"/>
      <c r="BZ257" s="65"/>
      <c r="CA257" s="66"/>
      <c r="CC257" s="64"/>
      <c r="CE257" s="67"/>
      <c r="CM257" s="144"/>
      <c r="CN257" s="11">
        <v>1.0217585717100484</v>
      </c>
      <c r="CP257" s="10">
        <v>8.0778333333333361</v>
      </c>
      <c r="CQ257" s="33">
        <v>5813.1033675461977</v>
      </c>
      <c r="CR257" s="10"/>
      <c r="CX257" s="28"/>
      <c r="DF257" s="45" t="e">
        <f>+KM_MAR[[#This Row],[Trenes Kilómetro (TK) (1+2+3)]]/KM_MAR[[#This Row],[Trenes Corridos (TC)]]</f>
        <v>#DIV/0!</v>
      </c>
      <c r="EA257" s="2">
        <v>2014</v>
      </c>
      <c r="EB257" s="2" t="s">
        <v>0</v>
      </c>
    </row>
    <row r="258" spans="3:132" x14ac:dyDescent="0.2">
      <c r="C258" s="85"/>
      <c r="E258" s="4"/>
      <c r="F258" s="4"/>
      <c r="G258" s="4"/>
      <c r="K258" s="7"/>
      <c r="L258" s="15"/>
      <c r="M258" s="6"/>
      <c r="N258" s="6"/>
      <c r="O258" s="6"/>
      <c r="P258" s="6"/>
      <c r="Q258" s="7"/>
      <c r="R258" s="15"/>
      <c r="S258" s="120"/>
      <c r="T258" s="15"/>
      <c r="W258" s="6"/>
      <c r="X258" s="6"/>
      <c r="Y258" s="6"/>
      <c r="AH258" s="7"/>
      <c r="AI258" s="15"/>
      <c r="AJ258" s="6"/>
      <c r="AS258" s="15"/>
      <c r="AU258" s="15"/>
      <c r="AX258" s="15"/>
      <c r="BA258" s="15"/>
      <c r="BB258" s="15"/>
      <c r="BC258" s="15"/>
      <c r="BE258" s="9"/>
      <c r="BF258" s="35"/>
      <c r="BI258" s="81">
        <f>+KM_MAR[[#This Row],[Pasajeros Pagos (PAX)]]</f>
        <v>0</v>
      </c>
      <c r="BK258" s="10"/>
      <c r="BL258" s="10"/>
      <c r="BN258" s="46"/>
      <c r="BO258" s="73"/>
      <c r="BP258" s="45"/>
      <c r="BQ258" s="45"/>
      <c r="BR258" s="36"/>
      <c r="BU258" s="64"/>
      <c r="BW258" s="64"/>
      <c r="BY258" s="64"/>
      <c r="BZ258" s="65"/>
      <c r="CA258" s="66"/>
      <c r="CC258" s="64"/>
      <c r="CE258" s="67"/>
      <c r="CM258" s="144"/>
      <c r="CN258" s="11">
        <v>0.99374846934575745</v>
      </c>
      <c r="CP258" s="10">
        <v>8.1079499999999989</v>
      </c>
      <c r="CQ258" s="60">
        <v>5930.3836524629396</v>
      </c>
      <c r="CR258" s="10"/>
      <c r="DF258" s="45" t="e">
        <f>+KM_MAR[[#This Row],[Trenes Kilómetro (TK) (1+2+3)]]/KM_MAR[[#This Row],[Trenes Corridos (TC)]]</f>
        <v>#DIV/0!</v>
      </c>
      <c r="EA258" s="2">
        <v>2014</v>
      </c>
      <c r="EB258" s="2" t="s">
        <v>1</v>
      </c>
    </row>
    <row r="259" spans="3:132" x14ac:dyDescent="0.2">
      <c r="C259" s="85"/>
      <c r="E259" s="4"/>
      <c r="F259" s="4"/>
      <c r="G259" s="4"/>
      <c r="K259" s="7"/>
      <c r="L259" s="15"/>
      <c r="M259" s="6"/>
      <c r="N259" s="6"/>
      <c r="O259" s="6"/>
      <c r="P259" s="6"/>
      <c r="Q259" s="7"/>
      <c r="R259" s="15"/>
      <c r="S259" s="120"/>
      <c r="T259" s="15"/>
      <c r="W259" s="6"/>
      <c r="X259" s="6"/>
      <c r="Y259" s="6"/>
      <c r="AH259" s="7"/>
      <c r="AI259" s="15"/>
      <c r="AJ259" s="6"/>
      <c r="AS259" s="15"/>
      <c r="AU259" s="15"/>
      <c r="AX259" s="15"/>
      <c r="BA259" s="15"/>
      <c r="BB259" s="15"/>
      <c r="BC259" s="15"/>
      <c r="BE259" s="9"/>
      <c r="BF259" s="35"/>
      <c r="BI259" s="81">
        <f>+KM_MAR[[#This Row],[Pasajeros Pagos (PAX)]]</f>
        <v>0</v>
      </c>
      <c r="BK259" s="10"/>
      <c r="BL259" s="10"/>
      <c r="BN259" s="46"/>
      <c r="BO259" s="73"/>
      <c r="BP259" s="45"/>
      <c r="BQ259" s="45"/>
      <c r="BR259" s="36"/>
      <c r="BU259" s="64"/>
      <c r="BW259" s="64"/>
      <c r="BY259" s="64"/>
      <c r="BZ259" s="65"/>
      <c r="CA259" s="66"/>
      <c r="CC259" s="64"/>
      <c r="CE259" s="67"/>
      <c r="CM259" s="144"/>
      <c r="CN259" s="11">
        <v>1.0448676222185487</v>
      </c>
      <c r="CP259" s="10">
        <v>8.1913499999999999</v>
      </c>
      <c r="CQ259" s="33">
        <v>6054.8396283193606</v>
      </c>
      <c r="CR259" s="10"/>
      <c r="CX259" s="28"/>
      <c r="DF259" s="45" t="e">
        <f>+KM_MAR[[#This Row],[Trenes Kilómetro (TK) (1+2+3)]]/KM_MAR[[#This Row],[Trenes Corridos (TC)]]</f>
        <v>#DIV/0!</v>
      </c>
      <c r="EA259" s="2">
        <v>2014</v>
      </c>
      <c r="EB259" s="2" t="s">
        <v>2</v>
      </c>
    </row>
    <row r="260" spans="3:132" x14ac:dyDescent="0.2">
      <c r="C260" s="85"/>
      <c r="E260" s="4"/>
      <c r="F260" s="4"/>
      <c r="G260" s="4"/>
      <c r="K260" s="7"/>
      <c r="L260" s="15"/>
      <c r="M260" s="6"/>
      <c r="N260" s="6"/>
      <c r="O260" s="6"/>
      <c r="P260" s="6"/>
      <c r="Q260" s="7"/>
      <c r="R260" s="15"/>
      <c r="S260" s="120"/>
      <c r="T260" s="15"/>
      <c r="W260" s="6"/>
      <c r="X260" s="6"/>
      <c r="Y260" s="6"/>
      <c r="AH260" s="7"/>
      <c r="AI260" s="15"/>
      <c r="AJ260" s="6"/>
      <c r="AS260" s="15"/>
      <c r="AU260" s="15"/>
      <c r="AX260" s="15"/>
      <c r="BA260" s="15"/>
      <c r="BB260" s="15"/>
      <c r="BC260" s="15"/>
      <c r="BE260" s="9"/>
      <c r="BF260" s="35"/>
      <c r="BI260" s="81">
        <f>+KM_MAR[[#This Row],[Pasajeros Pagos (PAX)]]</f>
        <v>0</v>
      </c>
      <c r="BK260" s="10"/>
      <c r="BL260" s="10"/>
      <c r="BN260" s="46"/>
      <c r="BO260" s="73"/>
      <c r="BP260" s="45"/>
      <c r="BQ260" s="45"/>
      <c r="BR260" s="36"/>
      <c r="BU260" s="64"/>
      <c r="BW260" s="64"/>
      <c r="BY260" s="64"/>
      <c r="BZ260" s="65"/>
      <c r="CA260" s="66"/>
      <c r="CC260" s="64"/>
      <c r="CE260" s="67"/>
      <c r="CM260" s="144"/>
      <c r="CN260" s="11">
        <v>0.99732390383573966</v>
      </c>
      <c r="CP260" s="10">
        <v>8.2214545454545451</v>
      </c>
      <c r="CQ260" s="33">
        <v>6179.2956041757816</v>
      </c>
      <c r="CR260" s="10"/>
      <c r="CX260" s="28"/>
      <c r="DF260" s="45" t="e">
        <f>+KM_MAR[[#This Row],[Trenes Kilómetro (TK) (1+2+3)]]/KM_MAR[[#This Row],[Trenes Corridos (TC)]]</f>
        <v>#DIV/0!</v>
      </c>
      <c r="EA260" s="2">
        <v>2014</v>
      </c>
      <c r="EB260" s="2" t="s">
        <v>3</v>
      </c>
    </row>
    <row r="261" spans="3:132" x14ac:dyDescent="0.2">
      <c r="C261" s="85"/>
      <c r="E261" s="4"/>
      <c r="F261" s="4"/>
      <c r="G261" s="4"/>
      <c r="K261" s="7"/>
      <c r="L261" s="15"/>
      <c r="M261" s="6"/>
      <c r="N261" s="6"/>
      <c r="O261" s="6"/>
      <c r="P261" s="6"/>
      <c r="Q261" s="7"/>
      <c r="R261" s="15"/>
      <c r="S261" s="120"/>
      <c r="T261" s="15"/>
      <c r="W261" s="6"/>
      <c r="X261" s="6"/>
      <c r="Y261" s="6"/>
      <c r="AH261" s="7"/>
      <c r="AI261" s="15"/>
      <c r="AJ261" s="6"/>
      <c r="AS261" s="15"/>
      <c r="AU261" s="15"/>
      <c r="AX261" s="15"/>
      <c r="BA261" s="15"/>
      <c r="BB261" s="15"/>
      <c r="BC261" s="15"/>
      <c r="BE261" s="9"/>
      <c r="BF261" s="35"/>
      <c r="BI261" s="81">
        <f>+KM_MAR[[#This Row],[Pasajeros Pagos (PAX)]]</f>
        <v>0</v>
      </c>
      <c r="BK261" s="10"/>
      <c r="BL261" s="10"/>
      <c r="BN261" s="46"/>
      <c r="BO261" s="73"/>
      <c r="BP261" s="45"/>
      <c r="BQ261" s="45"/>
      <c r="BR261" s="36"/>
      <c r="BU261" s="64"/>
      <c r="BW261" s="64"/>
      <c r="BY261" s="64"/>
      <c r="BZ261" s="65"/>
      <c r="CA261" s="66"/>
      <c r="CC261" s="64"/>
      <c r="CE261" s="67"/>
      <c r="CM261" s="144"/>
      <c r="CN261" s="11">
        <v>0.99425502622255602</v>
      </c>
      <c r="CP261" s="10">
        <v>8.3768499999999992</v>
      </c>
      <c r="CQ261" s="60">
        <v>6303.7515800322035</v>
      </c>
      <c r="CR261" s="10"/>
      <c r="DF261" s="45" t="e">
        <f>+KM_MAR[[#This Row],[Trenes Kilómetro (TK) (1+2+3)]]/KM_MAR[[#This Row],[Trenes Corridos (TC)]]</f>
        <v>#DIV/0!</v>
      </c>
      <c r="EA261" s="2">
        <v>2014</v>
      </c>
      <c r="EB261" s="2" t="s">
        <v>4</v>
      </c>
    </row>
    <row r="262" spans="3:132" x14ac:dyDescent="0.2">
      <c r="C262" s="85"/>
      <c r="E262" s="4"/>
      <c r="F262" s="4"/>
      <c r="G262" s="4"/>
      <c r="K262" s="7"/>
      <c r="L262" s="15"/>
      <c r="M262" s="6"/>
      <c r="N262" s="6"/>
      <c r="O262" s="6"/>
      <c r="P262" s="6"/>
      <c r="Q262" s="7"/>
      <c r="R262" s="15"/>
      <c r="S262" s="120"/>
      <c r="T262" s="15"/>
      <c r="W262" s="6"/>
      <c r="X262" s="6"/>
      <c r="Y262" s="6"/>
      <c r="AH262" s="7"/>
      <c r="AI262" s="15"/>
      <c r="AJ262" s="6"/>
      <c r="AS262" s="15"/>
      <c r="AU262" s="15"/>
      <c r="AX262" s="15"/>
      <c r="BA262" s="15"/>
      <c r="BB262" s="15"/>
      <c r="BC262" s="15"/>
      <c r="BE262" s="9"/>
      <c r="BF262" s="35"/>
      <c r="BI262" s="81">
        <f>+KM_MAR[[#This Row],[Pasajeros Pagos (PAX)]]</f>
        <v>0</v>
      </c>
      <c r="BK262" s="10"/>
      <c r="BL262" s="10"/>
      <c r="BN262" s="46"/>
      <c r="BO262" s="73"/>
      <c r="BP262" s="45"/>
      <c r="BQ262" s="45"/>
      <c r="BR262" s="36"/>
      <c r="BU262" s="64"/>
      <c r="BW262" s="64"/>
      <c r="BY262" s="64"/>
      <c r="BZ262" s="65"/>
      <c r="CA262" s="66"/>
      <c r="CC262" s="64"/>
      <c r="CE262" s="67"/>
      <c r="CM262" s="144"/>
      <c r="CN262" s="11">
        <v>0.99055375008349367</v>
      </c>
      <c r="CP262" s="10">
        <v>8.4920909090909067</v>
      </c>
      <c r="CQ262" s="33">
        <v>6488.3673952945355</v>
      </c>
      <c r="CR262" s="10"/>
      <c r="CX262" s="28"/>
      <c r="DF262" s="45" t="e">
        <f>+KM_MAR[[#This Row],[Trenes Kilómetro (TK) (1+2+3)]]/KM_MAR[[#This Row],[Trenes Corridos (TC)]]</f>
        <v>#DIV/0!</v>
      </c>
      <c r="EA262" s="2">
        <v>2014</v>
      </c>
      <c r="EB262" s="2" t="s">
        <v>11</v>
      </c>
    </row>
    <row r="263" spans="3:132" x14ac:dyDescent="0.2">
      <c r="C263" s="85"/>
      <c r="E263" s="4"/>
      <c r="F263" s="4"/>
      <c r="G263" s="4"/>
      <c r="K263" s="7"/>
      <c r="L263" s="15"/>
      <c r="M263" s="6"/>
      <c r="N263" s="6"/>
      <c r="O263" s="6"/>
      <c r="P263" s="6"/>
      <c r="Q263" s="7"/>
      <c r="R263" s="15"/>
      <c r="S263" s="120"/>
      <c r="T263" s="15"/>
      <c r="W263" s="6"/>
      <c r="X263" s="6"/>
      <c r="Y263" s="6"/>
      <c r="AH263" s="7"/>
      <c r="AI263" s="15"/>
      <c r="AJ263" s="6"/>
      <c r="AS263" s="15"/>
      <c r="AU263" s="15"/>
      <c r="AX263" s="15"/>
      <c r="BA263" s="15"/>
      <c r="BB263" s="15"/>
      <c r="BC263" s="15"/>
      <c r="BE263" s="9"/>
      <c r="BF263" s="35"/>
      <c r="BI263" s="81">
        <f>+KM_MAR[[#This Row],[Pasajeros Pagos (PAX)]]</f>
        <v>0</v>
      </c>
      <c r="BK263" s="10"/>
      <c r="BL263" s="10"/>
      <c r="BN263" s="46"/>
      <c r="BO263" s="73"/>
      <c r="BP263" s="45"/>
      <c r="BQ263" s="45"/>
      <c r="BR263" s="36"/>
      <c r="BU263" s="64"/>
      <c r="BW263" s="64"/>
      <c r="BY263" s="64"/>
      <c r="BZ263" s="65"/>
      <c r="CA263" s="66"/>
      <c r="CC263" s="64"/>
      <c r="CE263" s="67"/>
      <c r="CM263" s="144"/>
      <c r="CN263" s="11">
        <v>0.93219092281210525</v>
      </c>
      <c r="CP263" s="10">
        <v>8.5441363636363619</v>
      </c>
      <c r="CQ263" s="33">
        <v>6672.9832105568676</v>
      </c>
      <c r="CR263" s="10"/>
      <c r="CX263" s="28"/>
      <c r="DF263" s="45" t="e">
        <f>+KM_MAR[[#This Row],[Trenes Kilómetro (TK) (1+2+3)]]/KM_MAR[[#This Row],[Trenes Corridos (TC)]]</f>
        <v>#DIV/0!</v>
      </c>
      <c r="EA263" s="2">
        <v>2014</v>
      </c>
      <c r="EB263" s="2" t="s">
        <v>5</v>
      </c>
    </row>
    <row r="264" spans="3:132" x14ac:dyDescent="0.2">
      <c r="C264" s="85"/>
      <c r="E264" s="4"/>
      <c r="F264" s="4"/>
      <c r="G264" s="4"/>
      <c r="K264" s="7"/>
      <c r="L264" s="15"/>
      <c r="M264" s="6"/>
      <c r="N264" s="6"/>
      <c r="O264" s="6"/>
      <c r="P264" s="6"/>
      <c r="Q264" s="7"/>
      <c r="R264" s="15"/>
      <c r="S264" s="120"/>
      <c r="T264" s="15"/>
      <c r="W264" s="6"/>
      <c r="X264" s="6"/>
      <c r="Y264" s="6"/>
      <c r="AH264" s="7"/>
      <c r="AI264" s="15"/>
      <c r="AJ264" s="6"/>
      <c r="AS264" s="15"/>
      <c r="AU264" s="15"/>
      <c r="AX264" s="15"/>
      <c r="BA264" s="15"/>
      <c r="BB264" s="15"/>
      <c r="BC264" s="15"/>
      <c r="BE264" s="9"/>
      <c r="BF264" s="35"/>
      <c r="BI264" s="81">
        <f>+KM_MAR[[#This Row],[Pasajeros Pagos (PAX)]]</f>
        <v>0</v>
      </c>
      <c r="BK264" s="10"/>
      <c r="BL264" s="10"/>
      <c r="BN264" s="46"/>
      <c r="BO264" s="73"/>
      <c r="BP264" s="45"/>
      <c r="BQ264" s="45"/>
      <c r="BR264" s="36"/>
      <c r="BU264" s="64"/>
      <c r="BW264" s="64"/>
      <c r="BY264" s="64"/>
      <c r="BZ264" s="65"/>
      <c r="CA264" s="66"/>
      <c r="CC264" s="64"/>
      <c r="CE264" s="67"/>
      <c r="CM264" s="144"/>
      <c r="CN264" s="11">
        <v>0.96467361435058063</v>
      </c>
      <c r="CP264" s="10">
        <v>8.5744444444444454</v>
      </c>
      <c r="CQ264" s="60">
        <v>6857.5990258192005</v>
      </c>
      <c r="CR264" s="10"/>
      <c r="DF264" s="45" t="e">
        <f>+KM_MAR[[#This Row],[Trenes Kilómetro (TK) (1+2+3)]]/KM_MAR[[#This Row],[Trenes Corridos (TC)]]</f>
        <v>#DIV/0!</v>
      </c>
      <c r="EA264" s="2">
        <v>2014</v>
      </c>
      <c r="EB264" s="2" t="s">
        <v>6</v>
      </c>
    </row>
    <row r="265" spans="3:132" x14ac:dyDescent="0.2">
      <c r="C265" s="85"/>
      <c r="E265" s="4"/>
      <c r="F265" s="4"/>
      <c r="G265" s="4"/>
      <c r="K265" s="7"/>
      <c r="L265" s="15"/>
      <c r="M265" s="6"/>
      <c r="N265" s="6"/>
      <c r="O265" s="6"/>
      <c r="P265" s="6"/>
      <c r="Q265" s="7"/>
      <c r="R265" s="15"/>
      <c r="S265" s="120"/>
      <c r="T265" s="15"/>
      <c r="W265" s="6"/>
      <c r="X265" s="6"/>
      <c r="Y265" s="6"/>
      <c r="AH265" s="7"/>
      <c r="AI265" s="15"/>
      <c r="AJ265" s="6"/>
      <c r="AS265" s="15"/>
      <c r="AU265" s="15"/>
      <c r="AX265" s="15"/>
      <c r="BA265" s="15"/>
      <c r="BB265" s="15"/>
      <c r="BC265" s="15"/>
      <c r="BE265" s="9"/>
      <c r="BF265" s="35"/>
      <c r="BI265" s="81">
        <f>+KM_MAR[[#This Row],[Pasajeros Pagos (PAX)]]</f>
        <v>0</v>
      </c>
      <c r="BK265" s="10"/>
      <c r="BL265" s="10"/>
      <c r="BN265" s="46"/>
      <c r="BO265" s="73"/>
      <c r="BP265" s="45"/>
      <c r="BQ265" s="45"/>
      <c r="BR265" s="36"/>
      <c r="BU265" s="64"/>
      <c r="BW265" s="64"/>
      <c r="BY265" s="64"/>
      <c r="BZ265" s="65"/>
      <c r="CA265" s="66"/>
      <c r="CC265" s="64"/>
      <c r="CE265" s="67"/>
      <c r="CM265" s="144"/>
      <c r="CN265" s="11">
        <v>0.94347366724954662</v>
      </c>
      <c r="CP265" s="10">
        <v>8.6039999999999992</v>
      </c>
      <c r="CQ265" s="33">
        <v>6980.3860863580039</v>
      </c>
      <c r="CR265" s="10"/>
      <c r="CX265" s="28"/>
      <c r="DF265" s="45" t="e">
        <f>+KM_MAR[[#This Row],[Trenes Kilómetro (TK) (1+2+3)]]/KM_MAR[[#This Row],[Trenes Corridos (TC)]]</f>
        <v>#DIV/0!</v>
      </c>
      <c r="EA265" s="2">
        <v>2014</v>
      </c>
      <c r="EB265" s="2" t="s">
        <v>7</v>
      </c>
    </row>
    <row r="266" spans="3:132" x14ac:dyDescent="0.2">
      <c r="C266" s="85"/>
      <c r="E266" s="4"/>
      <c r="F266" s="4"/>
      <c r="G266" s="4"/>
      <c r="K266" s="7"/>
      <c r="L266" s="15"/>
      <c r="M266" s="6"/>
      <c r="N266" s="6"/>
      <c r="O266" s="6"/>
      <c r="P266" s="6"/>
      <c r="Q266" s="7"/>
      <c r="R266" s="15"/>
      <c r="S266" s="120"/>
      <c r="T266" s="15"/>
      <c r="W266" s="6"/>
      <c r="X266" s="6"/>
      <c r="Y266" s="6"/>
      <c r="AH266" s="7"/>
      <c r="AI266" s="15"/>
      <c r="AJ266" s="6"/>
      <c r="AS266" s="15"/>
      <c r="AU266" s="15"/>
      <c r="AX266" s="15"/>
      <c r="BA266" s="15"/>
      <c r="BB266" s="15"/>
      <c r="BC266" s="15"/>
      <c r="BE266" s="9"/>
      <c r="BF266" s="35"/>
      <c r="BI266" s="81">
        <f>+KM_MAR[[#This Row],[Pasajeros Pagos (PAX)]]</f>
        <v>0</v>
      </c>
      <c r="BK266" s="10"/>
      <c r="BL266" s="10"/>
      <c r="BN266" s="46"/>
      <c r="BO266" s="73"/>
      <c r="BP266" s="45"/>
      <c r="BQ266" s="45"/>
      <c r="BR266" s="36"/>
      <c r="BU266" s="64"/>
      <c r="BW266" s="64"/>
      <c r="BY266" s="64"/>
      <c r="BZ266" s="65"/>
      <c r="CA266" s="66"/>
      <c r="CC266" s="64"/>
      <c r="CE266" s="67"/>
      <c r="CM266" s="144"/>
      <c r="CN266" s="11">
        <v>1.0312494749555834</v>
      </c>
      <c r="CP266" s="10">
        <v>8.6625714285714288</v>
      </c>
      <c r="CQ266" s="33">
        <v>7103.1731468968073</v>
      </c>
      <c r="CR266" s="10"/>
      <c r="CX266" s="28"/>
      <c r="DF266" s="45" t="e">
        <f>+KM_MAR[[#This Row],[Trenes Kilómetro (TK) (1+2+3)]]/KM_MAR[[#This Row],[Trenes Corridos (TC)]]</f>
        <v>#DIV/0!</v>
      </c>
      <c r="EA266" s="2">
        <v>2015</v>
      </c>
      <c r="EB266" s="2" t="s">
        <v>8</v>
      </c>
    </row>
    <row r="267" spans="3:132" x14ac:dyDescent="0.2">
      <c r="C267" s="85"/>
      <c r="E267" s="4"/>
      <c r="F267" s="4"/>
      <c r="G267" s="4"/>
      <c r="K267" s="7"/>
      <c r="L267" s="15"/>
      <c r="M267" s="6"/>
      <c r="N267" s="6"/>
      <c r="O267" s="6"/>
      <c r="P267" s="6"/>
      <c r="Q267" s="7"/>
      <c r="R267" s="15"/>
      <c r="S267" s="120"/>
      <c r="T267" s="15"/>
      <c r="W267" s="6"/>
      <c r="X267" s="6"/>
      <c r="Y267" s="6"/>
      <c r="AH267" s="7"/>
      <c r="AI267" s="15"/>
      <c r="AJ267" s="6"/>
      <c r="AS267" s="15"/>
      <c r="AU267" s="15"/>
      <c r="AX267" s="15"/>
      <c r="BA267" s="15"/>
      <c r="BB267" s="15"/>
      <c r="BC267" s="15"/>
      <c r="BE267" s="9"/>
      <c r="BF267" s="35"/>
      <c r="BI267" s="81">
        <f>+KM_MAR[[#This Row],[Pasajeros Pagos (PAX)]]</f>
        <v>0</v>
      </c>
      <c r="BK267" s="10"/>
      <c r="BL267" s="10"/>
      <c r="BN267" s="46"/>
      <c r="BO267" s="73"/>
      <c r="BP267" s="45"/>
      <c r="BQ267" s="45"/>
      <c r="BR267" s="36"/>
      <c r="BU267" s="64"/>
      <c r="BW267" s="64"/>
      <c r="BY267" s="64"/>
      <c r="BZ267" s="65"/>
      <c r="CA267" s="66"/>
      <c r="CC267" s="64"/>
      <c r="CE267" s="67"/>
      <c r="CM267" s="144"/>
      <c r="CN267" s="11">
        <v>1.0847913759044092</v>
      </c>
      <c r="CP267" s="10">
        <v>8.7457222222222217</v>
      </c>
      <c r="CQ267" s="60">
        <v>7225.9602074356098</v>
      </c>
      <c r="CR267" s="10"/>
      <c r="DF267" s="45" t="e">
        <f>+KM_MAR[[#This Row],[Trenes Kilómetro (TK) (1+2+3)]]/KM_MAR[[#This Row],[Trenes Corridos (TC)]]</f>
        <v>#DIV/0!</v>
      </c>
      <c r="EA267" s="2">
        <v>2015</v>
      </c>
      <c r="EB267" s="2" t="s">
        <v>9</v>
      </c>
    </row>
    <row r="268" spans="3:132" x14ac:dyDescent="0.2">
      <c r="C268" s="85"/>
      <c r="E268" s="4"/>
      <c r="F268" s="4"/>
      <c r="G268" s="4"/>
      <c r="K268" s="7"/>
      <c r="L268" s="15"/>
      <c r="M268" s="6"/>
      <c r="N268" s="6"/>
      <c r="O268" s="6"/>
      <c r="P268" s="6"/>
      <c r="Q268" s="7"/>
      <c r="R268" s="15"/>
      <c r="S268" s="120"/>
      <c r="T268" s="15"/>
      <c r="W268" s="6"/>
      <c r="X268" s="6"/>
      <c r="Y268" s="6"/>
      <c r="AH268" s="7"/>
      <c r="AI268" s="15"/>
      <c r="AJ268" s="6"/>
      <c r="AS268" s="15"/>
      <c r="AU268" s="15"/>
      <c r="AX268" s="15"/>
      <c r="BA268" s="15"/>
      <c r="BB268" s="15"/>
      <c r="BC268" s="15"/>
      <c r="BE268" s="9"/>
      <c r="BF268" s="35"/>
      <c r="BI268" s="81">
        <f>+KM_MAR[[#This Row],[Pasajeros Pagos (PAX)]]</f>
        <v>0</v>
      </c>
      <c r="BK268" s="10"/>
      <c r="BL268" s="10"/>
      <c r="BN268" s="46"/>
      <c r="BO268" s="73"/>
      <c r="BP268" s="45"/>
      <c r="BQ268" s="45"/>
      <c r="BR268" s="36"/>
      <c r="BU268" s="64"/>
      <c r="BW268" s="64"/>
      <c r="BY268" s="64"/>
      <c r="BZ268" s="65"/>
      <c r="CA268" s="66"/>
      <c r="CC268" s="64"/>
      <c r="CE268" s="67"/>
      <c r="CM268" s="144"/>
      <c r="CN268" s="11">
        <v>0.9665364703364242</v>
      </c>
      <c r="CP268" s="10">
        <v>8.8405999999999985</v>
      </c>
      <c r="CQ268" s="33">
        <v>7385.4322267800244</v>
      </c>
      <c r="CR268" s="10"/>
      <c r="CX268" s="28"/>
      <c r="DF268" s="45" t="e">
        <f>+KM_MAR[[#This Row],[Trenes Kilómetro (TK) (1+2+3)]]/KM_MAR[[#This Row],[Trenes Corridos (TC)]]</f>
        <v>#DIV/0!</v>
      </c>
      <c r="EA268" s="2">
        <v>2015</v>
      </c>
      <c r="EB268" s="2" t="s">
        <v>10</v>
      </c>
    </row>
    <row r="269" spans="3:132" x14ac:dyDescent="0.2">
      <c r="C269" s="85"/>
      <c r="E269" s="4"/>
      <c r="F269" s="4"/>
      <c r="G269" s="4"/>
      <c r="K269" s="7"/>
      <c r="L269" s="15"/>
      <c r="M269" s="6"/>
      <c r="N269" s="6"/>
      <c r="O269" s="6"/>
      <c r="P269" s="6"/>
      <c r="Q269" s="7"/>
      <c r="R269" s="15"/>
      <c r="S269" s="120"/>
      <c r="T269" s="15"/>
      <c r="W269" s="6"/>
      <c r="X269" s="6"/>
      <c r="Y269" s="6"/>
      <c r="AH269" s="7"/>
      <c r="AI269" s="15"/>
      <c r="AJ269" s="6"/>
      <c r="AS269" s="15"/>
      <c r="AU269" s="15"/>
      <c r="AX269" s="15"/>
      <c r="BA269" s="15"/>
      <c r="BB269" s="15"/>
      <c r="BC269" s="15"/>
      <c r="BE269" s="9"/>
      <c r="BF269" s="35"/>
      <c r="BI269" s="81">
        <f>+KM_MAR[[#This Row],[Pasajeros Pagos (PAX)]]</f>
        <v>0</v>
      </c>
      <c r="BK269" s="10"/>
      <c r="BL269" s="10"/>
      <c r="BN269" s="46"/>
      <c r="BO269" s="73"/>
      <c r="BP269" s="45"/>
      <c r="BQ269" s="45"/>
      <c r="BR269" s="36"/>
      <c r="BU269" s="64"/>
      <c r="BW269" s="64"/>
      <c r="BY269" s="64"/>
      <c r="BZ269" s="65"/>
      <c r="CA269" s="66"/>
      <c r="CC269" s="64"/>
      <c r="CE269" s="67"/>
      <c r="CM269" s="144"/>
      <c r="CN269" s="11">
        <v>1.0217585717100484</v>
      </c>
      <c r="CP269" s="10">
        <v>8.9266000000000005</v>
      </c>
      <c r="CQ269" s="33">
        <v>7544.9042461244389</v>
      </c>
      <c r="CR269" s="10"/>
      <c r="CX269" s="28"/>
      <c r="DF269" s="45" t="e">
        <f>+KM_MAR[[#This Row],[Trenes Kilómetro (TK) (1+2+3)]]/KM_MAR[[#This Row],[Trenes Corridos (TC)]]</f>
        <v>#DIV/0!</v>
      </c>
      <c r="EA269" s="2">
        <v>2015</v>
      </c>
      <c r="EB269" s="2" t="s">
        <v>0</v>
      </c>
    </row>
    <row r="270" spans="3:132" x14ac:dyDescent="0.2">
      <c r="C270" s="85"/>
      <c r="E270" s="4"/>
      <c r="F270" s="4"/>
      <c r="G270" s="4"/>
      <c r="K270" s="7"/>
      <c r="L270" s="15"/>
      <c r="M270" s="6"/>
      <c r="N270" s="6"/>
      <c r="O270" s="6"/>
      <c r="P270" s="6"/>
      <c r="Q270" s="7"/>
      <c r="R270" s="15"/>
      <c r="S270" s="120"/>
      <c r="T270" s="15"/>
      <c r="W270" s="6"/>
      <c r="X270" s="6"/>
      <c r="Y270" s="6"/>
      <c r="AH270" s="7"/>
      <c r="AI270" s="15"/>
      <c r="AJ270" s="6"/>
      <c r="AS270" s="15"/>
      <c r="AU270" s="15"/>
      <c r="AX270" s="15"/>
      <c r="BA270" s="15"/>
      <c r="BB270" s="15"/>
      <c r="BC270" s="15"/>
      <c r="BE270" s="9"/>
      <c r="BF270" s="35"/>
      <c r="BI270" s="81">
        <f>+KM_MAR[[#This Row],[Pasajeros Pagos (PAX)]]</f>
        <v>0</v>
      </c>
      <c r="BK270" s="10"/>
      <c r="BL270" s="10"/>
      <c r="BN270" s="46"/>
      <c r="BO270" s="73"/>
      <c r="BP270" s="45"/>
      <c r="BQ270" s="45"/>
      <c r="BR270" s="36"/>
      <c r="BU270" s="64"/>
      <c r="BW270" s="64"/>
      <c r="BY270" s="64"/>
      <c r="BZ270" s="65"/>
      <c r="CA270" s="66"/>
      <c r="CC270" s="64"/>
      <c r="CE270" s="67"/>
      <c r="CM270" s="144"/>
      <c r="CN270" s="11">
        <v>0.99374846934575745</v>
      </c>
      <c r="CP270" s="10">
        <v>9.0090000000000003</v>
      </c>
      <c r="CQ270" s="60">
        <v>7704.3762654688526</v>
      </c>
      <c r="CR270" s="10"/>
      <c r="DF270" s="45" t="e">
        <f>+KM_MAR[[#This Row],[Trenes Kilómetro (TK) (1+2+3)]]/KM_MAR[[#This Row],[Trenes Corridos (TC)]]</f>
        <v>#DIV/0!</v>
      </c>
      <c r="EA270" s="2">
        <v>2015</v>
      </c>
      <c r="EB270" s="2" t="s">
        <v>1</v>
      </c>
    </row>
    <row r="271" spans="3:132" x14ac:dyDescent="0.2">
      <c r="C271" s="85"/>
      <c r="E271" s="4"/>
      <c r="F271" s="4"/>
      <c r="G271" s="4"/>
      <c r="K271" s="7"/>
      <c r="L271" s="15"/>
      <c r="M271" s="6"/>
      <c r="N271" s="6"/>
      <c r="O271" s="6"/>
      <c r="P271" s="6"/>
      <c r="Q271" s="7"/>
      <c r="R271" s="15"/>
      <c r="S271" s="120"/>
      <c r="T271" s="15"/>
      <c r="W271" s="6"/>
      <c r="X271" s="6"/>
      <c r="Y271" s="6"/>
      <c r="AH271" s="7"/>
      <c r="AI271" s="15"/>
      <c r="AJ271" s="6"/>
      <c r="AS271" s="15"/>
      <c r="AU271" s="15"/>
      <c r="AX271" s="15"/>
      <c r="BA271" s="15"/>
      <c r="BB271" s="15"/>
      <c r="BC271" s="15"/>
      <c r="BE271" s="9"/>
      <c r="BF271" s="35"/>
      <c r="BI271" s="81">
        <f>+KM_MAR[[#This Row],[Pasajeros Pagos (PAX)]]</f>
        <v>0</v>
      </c>
      <c r="BK271" s="10"/>
      <c r="BL271" s="10"/>
      <c r="BN271" s="46"/>
      <c r="BO271" s="73"/>
      <c r="BP271" s="45"/>
      <c r="BQ271" s="45"/>
      <c r="BR271" s="36"/>
      <c r="BU271" s="64"/>
      <c r="BW271" s="64"/>
      <c r="BY271" s="64"/>
      <c r="BZ271" s="65"/>
      <c r="CA271" s="66"/>
      <c r="CC271" s="64"/>
      <c r="CE271" s="67"/>
      <c r="CM271" s="144"/>
      <c r="CN271" s="11">
        <v>1.0448676222185487</v>
      </c>
      <c r="CP271" s="10">
        <v>9.1045454545454536</v>
      </c>
      <c r="CQ271" s="33">
        <v>7863.8482848132699</v>
      </c>
      <c r="CR271" s="10"/>
      <c r="CX271" s="28"/>
      <c r="CY271" s="29"/>
      <c r="CZ271" s="29"/>
      <c r="DF271" s="45" t="e">
        <f>+KM_MAR[[#This Row],[Trenes Kilómetro (TK) (1+2+3)]]/KM_MAR[[#This Row],[Trenes Corridos (TC)]]</f>
        <v>#DIV/0!</v>
      </c>
      <c r="EA271" s="2">
        <v>2015</v>
      </c>
      <c r="EB271" s="2" t="s">
        <v>2</v>
      </c>
    </row>
    <row r="272" spans="3:132" x14ac:dyDescent="0.2">
      <c r="C272" s="85"/>
      <c r="E272" s="4"/>
      <c r="F272" s="4"/>
      <c r="G272" s="4"/>
      <c r="K272" s="7"/>
      <c r="L272" s="15"/>
      <c r="M272" s="6"/>
      <c r="N272" s="6"/>
      <c r="O272" s="6"/>
      <c r="P272" s="6"/>
      <c r="Q272" s="7"/>
      <c r="R272" s="15"/>
      <c r="S272" s="120"/>
      <c r="T272" s="15"/>
      <c r="W272" s="6"/>
      <c r="X272" s="6"/>
      <c r="Y272" s="6"/>
      <c r="AH272" s="7"/>
      <c r="AI272" s="15"/>
      <c r="AJ272" s="6"/>
      <c r="AS272" s="15"/>
      <c r="AU272" s="15"/>
      <c r="AX272" s="15"/>
      <c r="BA272" s="15"/>
      <c r="BB272" s="15"/>
      <c r="BC272" s="15"/>
      <c r="BE272" s="9"/>
      <c r="BF272" s="35"/>
      <c r="BI272" s="81">
        <f>+KM_MAR[[#This Row],[Pasajeros Pagos (PAX)]]</f>
        <v>0</v>
      </c>
      <c r="BK272" s="10"/>
      <c r="BL272" s="10"/>
      <c r="BN272" s="46"/>
      <c r="BO272" s="73"/>
      <c r="BP272" s="45"/>
      <c r="BQ272" s="45"/>
      <c r="BR272" s="36"/>
      <c r="BU272" s="64"/>
      <c r="BW272" s="64"/>
      <c r="BY272" s="64"/>
      <c r="BZ272" s="65"/>
      <c r="CA272" s="66"/>
      <c r="CC272" s="64"/>
      <c r="CE272" s="67"/>
      <c r="CM272" s="144"/>
      <c r="CN272" s="11">
        <v>0.99732390383573966</v>
      </c>
      <c r="CP272" s="10">
        <v>9.2058181818181808</v>
      </c>
      <c r="CQ272" s="33">
        <v>8023.3203041576799</v>
      </c>
      <c r="CR272" s="10"/>
      <c r="CX272" s="28"/>
      <c r="CY272" s="29"/>
      <c r="CZ272" s="29"/>
      <c r="DF272" s="45" t="e">
        <f>+KM_MAR[[#This Row],[Trenes Kilómetro (TK) (1+2+3)]]/KM_MAR[[#This Row],[Trenes Corridos (TC)]]</f>
        <v>#DIV/0!</v>
      </c>
      <c r="EA272" s="2">
        <v>2015</v>
      </c>
      <c r="EB272" s="2" t="s">
        <v>3</v>
      </c>
    </row>
    <row r="273" spans="3:132" x14ac:dyDescent="0.2">
      <c r="C273" s="85"/>
      <c r="E273" s="4"/>
      <c r="F273" s="4"/>
      <c r="G273" s="4"/>
      <c r="K273" s="7"/>
      <c r="L273" s="15"/>
      <c r="M273" s="6"/>
      <c r="N273" s="6"/>
      <c r="O273" s="6"/>
      <c r="P273" s="6"/>
      <c r="Q273" s="7"/>
      <c r="R273" s="15"/>
      <c r="S273" s="120"/>
      <c r="T273" s="15"/>
      <c r="W273" s="6"/>
      <c r="X273" s="6"/>
      <c r="Y273" s="6"/>
      <c r="AH273" s="7"/>
      <c r="AI273" s="15"/>
      <c r="AJ273" s="6"/>
      <c r="AS273" s="15"/>
      <c r="AU273" s="15"/>
      <c r="AX273" s="15"/>
      <c r="BA273" s="15"/>
      <c r="BB273" s="15"/>
      <c r="BC273" s="15"/>
      <c r="BE273" s="9"/>
      <c r="BF273" s="35"/>
      <c r="BI273" s="81">
        <f>+KM_MAR[[#This Row],[Pasajeros Pagos (PAX)]]</f>
        <v>0</v>
      </c>
      <c r="BK273" s="10"/>
      <c r="BL273" s="10"/>
      <c r="BN273" s="46"/>
      <c r="BO273" s="73"/>
      <c r="BP273" s="45"/>
      <c r="BQ273" s="45"/>
      <c r="BR273" s="36"/>
      <c r="BU273" s="64"/>
      <c r="BW273" s="64"/>
      <c r="BY273" s="64"/>
      <c r="BZ273" s="65"/>
      <c r="CA273" s="66"/>
      <c r="CC273" s="64"/>
      <c r="CE273" s="67"/>
      <c r="CM273" s="144"/>
      <c r="CN273" s="11">
        <v>0.99425502622255602</v>
      </c>
      <c r="CP273" s="10">
        <v>9.3106500000000025</v>
      </c>
      <c r="CQ273" s="60">
        <v>8182.7923235020999</v>
      </c>
      <c r="CR273" s="10"/>
      <c r="CY273" s="29"/>
      <c r="CZ273" s="29"/>
      <c r="DF273" s="45" t="e">
        <f>+KM_MAR[[#This Row],[Trenes Kilómetro (TK) (1+2+3)]]/KM_MAR[[#This Row],[Trenes Corridos (TC)]]</f>
        <v>#DIV/0!</v>
      </c>
      <c r="EA273" s="2">
        <v>2015</v>
      </c>
      <c r="EB273" s="2" t="s">
        <v>4</v>
      </c>
    </row>
    <row r="274" spans="3:132" x14ac:dyDescent="0.2">
      <c r="C274" s="85"/>
      <c r="E274" s="4"/>
      <c r="F274" s="4"/>
      <c r="G274" s="4"/>
      <c r="K274" s="7"/>
      <c r="L274" s="15"/>
      <c r="M274" s="6"/>
      <c r="N274" s="6"/>
      <c r="O274" s="6"/>
      <c r="P274" s="6"/>
      <c r="Q274" s="7"/>
      <c r="R274" s="15"/>
      <c r="S274" s="120"/>
      <c r="T274" s="15"/>
      <c r="W274" s="6"/>
      <c r="X274" s="6"/>
      <c r="Y274" s="6"/>
      <c r="AH274" s="7"/>
      <c r="AI274" s="15"/>
      <c r="AJ274" s="6"/>
      <c r="AS274" s="15"/>
      <c r="AU274" s="15"/>
      <c r="AX274" s="15"/>
      <c r="BA274" s="15"/>
      <c r="BB274" s="15"/>
      <c r="BC274" s="15"/>
      <c r="BE274" s="9"/>
      <c r="BF274" s="35"/>
      <c r="BI274" s="81">
        <f>+KM_MAR[[#This Row],[Pasajeros Pagos (PAX)]]</f>
        <v>0</v>
      </c>
      <c r="BK274" s="10"/>
      <c r="BL274" s="10"/>
      <c r="BN274" s="46"/>
      <c r="BO274" s="73"/>
      <c r="BP274" s="45"/>
      <c r="BQ274" s="45"/>
      <c r="BR274" s="36"/>
      <c r="BU274" s="64"/>
      <c r="BW274" s="64"/>
      <c r="BY274" s="64"/>
      <c r="BZ274" s="65"/>
      <c r="CA274" s="66"/>
      <c r="CC274" s="64"/>
      <c r="CE274" s="67"/>
      <c r="CM274" s="144"/>
      <c r="CN274" s="11">
        <v>0.99055375008349367</v>
      </c>
      <c r="CP274" s="10">
        <v>9.4364090909090912</v>
      </c>
      <c r="CQ274" s="33">
        <v>8342.2643428465108</v>
      </c>
      <c r="CR274" s="10"/>
      <c r="CX274" s="28"/>
      <c r="CY274" s="29"/>
      <c r="CZ274" s="29"/>
      <c r="DF274" s="45" t="e">
        <f>+KM_MAR[[#This Row],[Trenes Kilómetro (TK) (1+2+3)]]/KM_MAR[[#This Row],[Trenes Corridos (TC)]]</f>
        <v>#DIV/0!</v>
      </c>
      <c r="EA274" s="2">
        <v>2015</v>
      </c>
      <c r="EB274" s="2" t="s">
        <v>11</v>
      </c>
    </row>
    <row r="275" spans="3:132" x14ac:dyDescent="0.2">
      <c r="C275" s="85"/>
      <c r="E275" s="4"/>
      <c r="F275" s="4"/>
      <c r="G275" s="4"/>
      <c r="K275" s="7"/>
      <c r="L275" s="15"/>
      <c r="M275" s="6"/>
      <c r="N275" s="6"/>
      <c r="O275" s="6"/>
      <c r="P275" s="6"/>
      <c r="Q275" s="7"/>
      <c r="R275" s="15"/>
      <c r="S275" s="120"/>
      <c r="T275" s="15"/>
      <c r="W275" s="6"/>
      <c r="X275" s="6"/>
      <c r="Y275" s="6"/>
      <c r="AH275" s="7"/>
      <c r="AI275" s="15"/>
      <c r="AJ275" s="6"/>
      <c r="AS275" s="15"/>
      <c r="AU275" s="15"/>
      <c r="AX275" s="15"/>
      <c r="BA275" s="15"/>
      <c r="BB275" s="15"/>
      <c r="BC275" s="15"/>
      <c r="BE275" s="9"/>
      <c r="BF275" s="35"/>
      <c r="BI275" s="81">
        <f>+KM_MAR[[#This Row],[Pasajeros Pagos (PAX)]]</f>
        <v>0</v>
      </c>
      <c r="BK275" s="10"/>
      <c r="BL275" s="10"/>
      <c r="BN275" s="46"/>
      <c r="BO275" s="73"/>
      <c r="BP275" s="45"/>
      <c r="BQ275" s="45"/>
      <c r="BR275" s="36"/>
      <c r="BU275" s="64"/>
      <c r="BW275" s="64"/>
      <c r="BY275" s="64"/>
      <c r="BZ275" s="65"/>
      <c r="CA275" s="66"/>
      <c r="CC275" s="64"/>
      <c r="CE275" s="67"/>
      <c r="CM275" s="144"/>
      <c r="CN275" s="11">
        <v>0.93219092281210525</v>
      </c>
      <c r="CP275" s="10">
        <v>9.5623809523809502</v>
      </c>
      <c r="CQ275" s="33">
        <v>8501.7363621909208</v>
      </c>
      <c r="CR275" s="10"/>
      <c r="CX275" s="28"/>
      <c r="CY275" s="29"/>
      <c r="CZ275" s="29"/>
      <c r="DF275" s="45" t="e">
        <f>+KM_MAR[[#This Row],[Trenes Kilómetro (TK) (1+2+3)]]/KM_MAR[[#This Row],[Trenes Corridos (TC)]]</f>
        <v>#DIV/0!</v>
      </c>
      <c r="EA275" s="2">
        <v>2015</v>
      </c>
      <c r="EB275" s="2" t="s">
        <v>5</v>
      </c>
    </row>
    <row r="276" spans="3:132" x14ac:dyDescent="0.2">
      <c r="C276" s="85"/>
      <c r="E276" s="4"/>
      <c r="F276" s="4"/>
      <c r="G276" s="4"/>
      <c r="K276" s="7"/>
      <c r="L276" s="15"/>
      <c r="M276" s="6"/>
      <c r="N276" s="6"/>
      <c r="O276" s="6"/>
      <c r="P276" s="6"/>
      <c r="Q276" s="7"/>
      <c r="R276" s="15"/>
      <c r="S276" s="120"/>
      <c r="T276" s="15"/>
      <c r="W276" s="6"/>
      <c r="X276" s="6"/>
      <c r="Y276" s="6"/>
      <c r="AH276" s="7"/>
      <c r="AI276" s="15"/>
      <c r="AJ276" s="6"/>
      <c r="AS276" s="15"/>
      <c r="AU276" s="15"/>
      <c r="AX276" s="15"/>
      <c r="BA276" s="15"/>
      <c r="BB276" s="15"/>
      <c r="BC276" s="15"/>
      <c r="BE276" s="9"/>
      <c r="BF276" s="35"/>
      <c r="BI276" s="81">
        <f>+KM_MAR[[#This Row],[Pasajeros Pagos (PAX)]]</f>
        <v>0</v>
      </c>
      <c r="BK276" s="10"/>
      <c r="BL276" s="10"/>
      <c r="BN276" s="46"/>
      <c r="BO276" s="73"/>
      <c r="BP276" s="45"/>
      <c r="BQ276" s="45"/>
      <c r="BR276" s="36"/>
      <c r="BU276" s="64"/>
      <c r="BW276" s="64"/>
      <c r="BY276" s="64"/>
      <c r="BZ276" s="65"/>
      <c r="CA276" s="66"/>
      <c r="CC276" s="64"/>
      <c r="CE276" s="67"/>
      <c r="CM276" s="144"/>
      <c r="CN276" s="11">
        <v>0.96467361435058063</v>
      </c>
      <c r="CP276" s="10">
        <v>9.700473684210527</v>
      </c>
      <c r="CQ276" s="60">
        <v>8661.2083815353399</v>
      </c>
      <c r="CR276" s="10"/>
      <c r="CY276" s="29"/>
      <c r="CZ276" s="29"/>
      <c r="DF276" s="45" t="e">
        <f>+KM_MAR[[#This Row],[Trenes Kilómetro (TK) (1+2+3)]]/KM_MAR[[#This Row],[Trenes Corridos (TC)]]</f>
        <v>#DIV/0!</v>
      </c>
      <c r="EA276" s="2">
        <v>2015</v>
      </c>
      <c r="EB276" s="2" t="s">
        <v>6</v>
      </c>
    </row>
    <row r="277" spans="3:132" x14ac:dyDescent="0.2">
      <c r="C277" s="85"/>
      <c r="E277" s="4"/>
      <c r="F277" s="4"/>
      <c r="G277" s="4"/>
      <c r="K277" s="7"/>
      <c r="L277" s="15"/>
      <c r="M277" s="6"/>
      <c r="N277" s="6"/>
      <c r="O277" s="6"/>
      <c r="P277" s="6"/>
      <c r="Q277" s="7"/>
      <c r="R277" s="15"/>
      <c r="S277" s="120"/>
      <c r="T277" s="15"/>
      <c r="W277" s="6"/>
      <c r="X277" s="6"/>
      <c r="Y277" s="6"/>
      <c r="AH277" s="7"/>
      <c r="AI277" s="15"/>
      <c r="AJ277" s="6"/>
      <c r="AS277" s="15"/>
      <c r="AU277" s="15"/>
      <c r="AX277" s="15"/>
      <c r="BA277" s="15"/>
      <c r="BB277" s="15"/>
      <c r="BC277" s="15"/>
      <c r="BE277" s="9"/>
      <c r="BF277" s="35"/>
      <c r="BI277" s="81">
        <f>+KM_MAR[[#This Row],[Pasajeros Pagos (PAX)]]</f>
        <v>0</v>
      </c>
      <c r="BK277" s="10"/>
      <c r="BL277" s="10"/>
      <c r="BN277" s="46"/>
      <c r="BO277" s="73"/>
      <c r="BP277" s="45"/>
      <c r="BQ277" s="45"/>
      <c r="BR277" s="36"/>
      <c r="BU277" s="64"/>
      <c r="BW277" s="64"/>
      <c r="BY277" s="64"/>
      <c r="BZ277" s="65"/>
      <c r="CA277" s="66"/>
      <c r="CC277" s="64"/>
      <c r="CE277" s="67"/>
      <c r="CM277" s="144"/>
      <c r="CN277" s="11">
        <v>0.94347366724954662</v>
      </c>
      <c r="CP277" s="10">
        <v>11.540315789473686</v>
      </c>
      <c r="CQ277" s="33">
        <v>8820.6804008797608</v>
      </c>
      <c r="CR277" s="10"/>
      <c r="CX277" s="28"/>
      <c r="CY277" s="29"/>
      <c r="CZ277" s="29"/>
      <c r="DF277" s="45" t="e">
        <f>+KM_MAR[[#This Row],[Trenes Kilómetro (TK) (1+2+3)]]/KM_MAR[[#This Row],[Trenes Corridos (TC)]]</f>
        <v>#DIV/0!</v>
      </c>
      <c r="EA277" s="2">
        <v>2015</v>
      </c>
      <c r="EB277" s="2" t="s">
        <v>7</v>
      </c>
    </row>
    <row r="278" spans="3:132" x14ac:dyDescent="0.2">
      <c r="C278" s="85"/>
      <c r="E278" s="4"/>
      <c r="F278" s="4"/>
      <c r="G278" s="4"/>
      <c r="K278" s="7"/>
      <c r="L278" s="15"/>
      <c r="M278" s="6"/>
      <c r="N278" s="6"/>
      <c r="O278" s="6"/>
      <c r="P278" s="6"/>
      <c r="Q278" s="7"/>
      <c r="R278" s="15"/>
      <c r="S278" s="120"/>
      <c r="T278" s="15"/>
      <c r="W278" s="6"/>
      <c r="X278" s="6"/>
      <c r="Y278" s="6"/>
      <c r="AH278" s="7"/>
      <c r="AI278" s="15"/>
      <c r="AJ278" s="6"/>
      <c r="AS278" s="15"/>
      <c r="AU278" s="15"/>
      <c r="AX278" s="15"/>
      <c r="BA278" s="15"/>
      <c r="BB278" s="15"/>
      <c r="BC278" s="15"/>
      <c r="BE278" s="9"/>
      <c r="BF278" s="35"/>
      <c r="BI278" s="81">
        <f>+KM_MAR[[#This Row],[Pasajeros Pagos (PAX)]]</f>
        <v>0</v>
      </c>
      <c r="BK278" s="10"/>
      <c r="BL278" s="10"/>
      <c r="BN278" s="46"/>
      <c r="BO278" s="73"/>
      <c r="BP278" s="45"/>
      <c r="BQ278" s="45"/>
      <c r="BR278" s="36"/>
      <c r="BU278" s="64"/>
      <c r="BW278" s="64"/>
      <c r="BY278" s="64"/>
      <c r="BZ278" s="65"/>
      <c r="CA278" s="66"/>
      <c r="CC278" s="64"/>
      <c r="CE278" s="67"/>
      <c r="CM278" s="144"/>
      <c r="CN278" s="11">
        <v>1.0312494749555834</v>
      </c>
      <c r="CP278" s="10">
        <v>13.8935</v>
      </c>
      <c r="CQ278" s="33">
        <v>8980.1524202241708</v>
      </c>
      <c r="CR278" s="10"/>
      <c r="CX278" s="28"/>
      <c r="CY278" s="29"/>
      <c r="CZ278" s="29"/>
      <c r="DF278" s="45" t="e">
        <f>+KM_MAR[[#This Row],[Trenes Kilómetro (TK) (1+2+3)]]/KM_MAR[[#This Row],[Trenes Corridos (TC)]]</f>
        <v>#DIV/0!</v>
      </c>
      <c r="EA278" s="2">
        <v>2016</v>
      </c>
      <c r="EB278" s="2" t="s">
        <v>8</v>
      </c>
    </row>
    <row r="279" spans="3:132" x14ac:dyDescent="0.2">
      <c r="C279" s="85"/>
      <c r="E279" s="4"/>
      <c r="F279" s="4"/>
      <c r="G279" s="4"/>
      <c r="K279" s="7"/>
      <c r="L279" s="15"/>
      <c r="M279" s="6"/>
      <c r="N279" s="6"/>
      <c r="O279" s="6"/>
      <c r="P279" s="6"/>
      <c r="Q279" s="7"/>
      <c r="R279" s="15"/>
      <c r="S279" s="120"/>
      <c r="T279" s="15"/>
      <c r="W279" s="6"/>
      <c r="X279" s="6"/>
      <c r="Y279" s="6"/>
      <c r="AH279" s="7"/>
      <c r="AI279" s="15"/>
      <c r="AJ279" s="6"/>
      <c r="AS279" s="15"/>
      <c r="AU279" s="15"/>
      <c r="AX279" s="15"/>
      <c r="BA279" s="15"/>
      <c r="BB279" s="15"/>
      <c r="BC279" s="15"/>
      <c r="BE279" s="9"/>
      <c r="BF279" s="35"/>
      <c r="BI279" s="81">
        <f>+KM_MAR[[#This Row],[Pasajeros Pagos (PAX)]]</f>
        <v>0</v>
      </c>
      <c r="BK279" s="10"/>
      <c r="BL279" s="10"/>
      <c r="BN279" s="46"/>
      <c r="BO279" s="73"/>
      <c r="BP279" s="45"/>
      <c r="BQ279" s="45"/>
      <c r="BR279" s="36"/>
      <c r="BU279" s="64"/>
      <c r="BW279" s="64"/>
      <c r="BY279" s="64"/>
      <c r="BZ279" s="65"/>
      <c r="CA279" s="66"/>
      <c r="CC279" s="64"/>
      <c r="CE279" s="67"/>
      <c r="CM279" s="144"/>
      <c r="CN279" s="11">
        <v>1.0847913759044092</v>
      </c>
      <c r="CP279" s="10">
        <v>15.025736842105267</v>
      </c>
      <c r="CQ279" s="60">
        <v>9139.6244395685808</v>
      </c>
      <c r="CR279" s="10"/>
      <c r="CY279" s="29"/>
      <c r="CZ279" s="29"/>
      <c r="DF279" s="45" t="e">
        <f>+KM_MAR[[#This Row],[Trenes Kilómetro (TK) (1+2+3)]]/KM_MAR[[#This Row],[Trenes Corridos (TC)]]</f>
        <v>#DIV/0!</v>
      </c>
      <c r="EA279" s="2">
        <v>2016</v>
      </c>
      <c r="EB279" s="2" t="s">
        <v>9</v>
      </c>
    </row>
    <row r="280" spans="3:132" x14ac:dyDescent="0.2">
      <c r="C280" s="85"/>
      <c r="E280" s="4"/>
      <c r="F280" s="4"/>
      <c r="G280" s="4"/>
      <c r="K280" s="7"/>
      <c r="L280" s="15"/>
      <c r="M280" s="6"/>
      <c r="N280" s="6"/>
      <c r="O280" s="6"/>
      <c r="P280" s="6"/>
      <c r="Q280" s="7"/>
      <c r="R280" s="15"/>
      <c r="S280" s="120"/>
      <c r="T280" s="15"/>
      <c r="W280" s="6"/>
      <c r="X280" s="6"/>
      <c r="Y280" s="6"/>
      <c r="AH280" s="7"/>
      <c r="AI280" s="15"/>
      <c r="AJ280" s="6"/>
      <c r="AS280" s="15"/>
      <c r="AU280" s="15"/>
      <c r="AX280" s="15"/>
      <c r="BA280" s="15"/>
      <c r="BB280" s="15"/>
      <c r="BC280" s="15"/>
      <c r="BE280" s="9"/>
      <c r="BF280" s="35"/>
      <c r="BI280" s="81">
        <f>+KM_MAR[[#This Row],[Pasajeros Pagos (PAX)]]</f>
        <v>0</v>
      </c>
      <c r="BK280" s="10"/>
      <c r="BL280" s="10"/>
      <c r="BN280" s="46"/>
      <c r="BO280" s="73"/>
      <c r="BP280" s="45"/>
      <c r="BQ280" s="45"/>
      <c r="BR280" s="36"/>
      <c r="BU280" s="64"/>
      <c r="BW280" s="64"/>
      <c r="BY280" s="64"/>
      <c r="BZ280" s="65"/>
      <c r="CA280" s="66"/>
      <c r="CC280" s="64"/>
      <c r="CE280" s="67"/>
      <c r="CM280" s="144"/>
      <c r="CN280" s="11">
        <v>0.9665364703364242</v>
      </c>
      <c r="CP280" s="10">
        <v>15.206700000000001</v>
      </c>
      <c r="CQ280" s="33">
        <v>9299.0964589129908</v>
      </c>
      <c r="CR280" s="10"/>
      <c r="CX280" s="28"/>
      <c r="CY280" s="29"/>
      <c r="CZ280" s="29"/>
      <c r="DF280" s="45" t="e">
        <f>+KM_MAR[[#This Row],[Trenes Kilómetro (TK) (1+2+3)]]/KM_MAR[[#This Row],[Trenes Corridos (TC)]]</f>
        <v>#DIV/0!</v>
      </c>
      <c r="EA280" s="2">
        <v>2016</v>
      </c>
      <c r="EB280" s="2" t="s">
        <v>10</v>
      </c>
    </row>
    <row r="281" spans="3:132" x14ac:dyDescent="0.2">
      <c r="C281" s="85"/>
      <c r="E281" s="4"/>
      <c r="F281" s="4"/>
      <c r="G281" s="4"/>
      <c r="K281" s="7"/>
      <c r="L281" s="15"/>
      <c r="M281" s="6"/>
      <c r="N281" s="6"/>
      <c r="O281" s="6"/>
      <c r="P281" s="6"/>
      <c r="Q281" s="7"/>
      <c r="R281" s="15"/>
      <c r="S281" s="120"/>
      <c r="T281" s="15"/>
      <c r="W281" s="6"/>
      <c r="X281" s="6"/>
      <c r="Y281" s="6"/>
      <c r="AH281" s="7"/>
      <c r="AI281" s="15"/>
      <c r="AJ281" s="6"/>
      <c r="AS281" s="15"/>
      <c r="AU281" s="15"/>
      <c r="AX281" s="15"/>
      <c r="BA281" s="15"/>
      <c r="BB281" s="15"/>
      <c r="BC281" s="15"/>
      <c r="BE281" s="9"/>
      <c r="BF281" s="35"/>
      <c r="BI281" s="81">
        <f>+KM_MAR[[#This Row],[Pasajeros Pagos (PAX)]]</f>
        <v>0</v>
      </c>
      <c r="BK281" s="10"/>
      <c r="BL281" s="10"/>
      <c r="BN281" s="46"/>
      <c r="BO281" s="73"/>
      <c r="BP281" s="45"/>
      <c r="BQ281" s="45"/>
      <c r="BR281" s="36"/>
      <c r="BU281" s="64"/>
      <c r="BW281" s="64"/>
      <c r="BY281" s="64"/>
      <c r="BZ281" s="65"/>
      <c r="CA281" s="66"/>
      <c r="CC281" s="64"/>
      <c r="CE281" s="67"/>
      <c r="CM281" s="144"/>
      <c r="CN281" s="11">
        <v>1.0217585717100484</v>
      </c>
      <c r="CP281" s="10">
        <v>14.657000000000004</v>
      </c>
      <c r="CQ281" s="33">
        <v>9458.5684782574099</v>
      </c>
      <c r="CR281" s="10"/>
      <c r="CX281" s="28"/>
      <c r="CY281" s="29"/>
      <c r="CZ281" s="29"/>
      <c r="DF281" s="45" t="e">
        <f>+KM_MAR[[#This Row],[Trenes Kilómetro (TK) (1+2+3)]]/KM_MAR[[#This Row],[Trenes Corridos (TC)]]</f>
        <v>#DIV/0!</v>
      </c>
      <c r="EA281" s="2">
        <v>2016</v>
      </c>
      <c r="EB281" s="2" t="s">
        <v>0</v>
      </c>
    </row>
    <row r="282" spans="3:132" x14ac:dyDescent="0.2">
      <c r="C282" s="85"/>
      <c r="E282" s="4"/>
      <c r="F282" s="4"/>
      <c r="G282" s="4"/>
      <c r="K282" s="7"/>
      <c r="L282" s="15"/>
      <c r="M282" s="6"/>
      <c r="N282" s="6"/>
      <c r="O282" s="6"/>
      <c r="P282" s="6"/>
      <c r="Q282" s="7"/>
      <c r="R282" s="15"/>
      <c r="S282" s="120"/>
      <c r="T282" s="15"/>
      <c r="W282" s="6"/>
      <c r="X282" s="6"/>
      <c r="Y282" s="6"/>
      <c r="AH282" s="7"/>
      <c r="AI282" s="15"/>
      <c r="AJ282" s="6"/>
      <c r="AS282" s="15"/>
      <c r="AU282" s="15"/>
      <c r="AX282" s="15"/>
      <c r="BA282" s="15"/>
      <c r="BB282" s="15"/>
      <c r="BC282" s="15"/>
      <c r="BE282" s="9"/>
      <c r="BF282" s="35"/>
      <c r="BI282" s="81">
        <f>+KM_MAR[[#This Row],[Pasajeros Pagos (PAX)]]</f>
        <v>0</v>
      </c>
      <c r="BK282" s="10"/>
      <c r="BL282" s="10"/>
      <c r="BN282" s="46"/>
      <c r="BO282" s="73"/>
      <c r="BP282" s="45"/>
      <c r="BQ282" s="45"/>
      <c r="BR282" s="36"/>
      <c r="BU282" s="64"/>
      <c r="BW282" s="64"/>
      <c r="BY282" s="64"/>
      <c r="BZ282" s="65"/>
      <c r="CA282" s="66"/>
      <c r="CC282" s="64"/>
      <c r="CE282" s="67"/>
      <c r="CM282" s="144"/>
      <c r="CN282" s="11">
        <v>0.99374846934575745</v>
      </c>
      <c r="CP282" s="10">
        <v>14.394476190476192</v>
      </c>
      <c r="CQ282" s="60">
        <v>10636.455635363634</v>
      </c>
      <c r="CR282" s="10"/>
      <c r="DF282" s="45" t="e">
        <f>+KM_MAR[[#This Row],[Trenes Kilómetro (TK) (1+2+3)]]/KM_MAR[[#This Row],[Trenes Corridos (TC)]]</f>
        <v>#DIV/0!</v>
      </c>
      <c r="EA282" s="2">
        <v>2016</v>
      </c>
      <c r="EB282" s="2" t="s">
        <v>1</v>
      </c>
    </row>
    <row r="283" spans="3:132" x14ac:dyDescent="0.2">
      <c r="C283" s="85"/>
      <c r="E283" s="4"/>
      <c r="F283" s="4"/>
      <c r="G283" s="4"/>
      <c r="K283" s="7"/>
      <c r="L283" s="15"/>
      <c r="M283" s="6"/>
      <c r="N283" s="6"/>
      <c r="O283" s="6"/>
      <c r="P283" s="6"/>
      <c r="Q283" s="7"/>
      <c r="R283" s="15"/>
      <c r="S283" s="120"/>
      <c r="T283" s="15"/>
      <c r="W283" s="6"/>
      <c r="X283" s="6"/>
      <c r="Y283" s="6"/>
      <c r="AH283" s="7"/>
      <c r="AI283" s="15"/>
      <c r="AJ283" s="6"/>
      <c r="AS283" s="15"/>
      <c r="AU283" s="15"/>
      <c r="AX283" s="15"/>
      <c r="BA283" s="15"/>
      <c r="BB283" s="15"/>
      <c r="BC283" s="15"/>
      <c r="BE283" s="9"/>
      <c r="BF283" s="35"/>
      <c r="BI283" s="81">
        <f>+KM_MAR[[#This Row],[Pasajeros Pagos (PAX)]]</f>
        <v>0</v>
      </c>
      <c r="BK283" s="10"/>
      <c r="BL283" s="10"/>
      <c r="BN283" s="46"/>
      <c r="BO283" s="73"/>
      <c r="BP283" s="45"/>
      <c r="BQ283" s="45"/>
      <c r="BR283" s="36"/>
      <c r="BU283" s="64"/>
      <c r="BW283" s="64"/>
      <c r="BY283" s="64"/>
      <c r="BZ283" s="65"/>
      <c r="CA283" s="66"/>
      <c r="CC283" s="64"/>
      <c r="CE283" s="67"/>
      <c r="CM283" s="144"/>
      <c r="CN283" s="11">
        <v>1.0448676222185487</v>
      </c>
      <c r="CP283" s="10">
        <v>14.409700000000001</v>
      </c>
      <c r="CQ283" s="33">
        <v>10809.865518914332</v>
      </c>
      <c r="CR283" s="10"/>
      <c r="CX283" s="28"/>
      <c r="DF283" s="45" t="e">
        <f>+KM_MAR[[#This Row],[Trenes Kilómetro (TK) (1+2+3)]]/KM_MAR[[#This Row],[Trenes Corridos (TC)]]</f>
        <v>#DIV/0!</v>
      </c>
      <c r="EA283" s="2">
        <v>2016</v>
      </c>
      <c r="EB283" s="2" t="s">
        <v>2</v>
      </c>
    </row>
    <row r="284" spans="3:132" x14ac:dyDescent="0.2">
      <c r="C284" s="85"/>
      <c r="E284" s="4"/>
      <c r="F284" s="4"/>
      <c r="G284" s="4"/>
      <c r="K284" s="7"/>
      <c r="L284" s="15"/>
      <c r="M284" s="6"/>
      <c r="N284" s="6"/>
      <c r="O284" s="6"/>
      <c r="P284" s="6"/>
      <c r="Q284" s="7"/>
      <c r="R284" s="15"/>
      <c r="S284" s="120"/>
      <c r="T284" s="15"/>
      <c r="W284" s="6"/>
      <c r="X284" s="6"/>
      <c r="Y284" s="6"/>
      <c r="AH284" s="7"/>
      <c r="AI284" s="15"/>
      <c r="AJ284" s="6"/>
      <c r="AS284" s="15"/>
      <c r="AU284" s="15"/>
      <c r="AX284" s="15"/>
      <c r="BA284" s="15"/>
      <c r="BB284" s="15"/>
      <c r="BC284" s="15"/>
      <c r="BE284" s="9"/>
      <c r="BF284" s="35"/>
      <c r="BI284" s="81">
        <f>+KM_MAR[[#This Row],[Pasajeros Pagos (PAX)]]</f>
        <v>0</v>
      </c>
      <c r="BK284" s="10"/>
      <c r="BL284" s="10"/>
      <c r="BN284" s="46"/>
      <c r="BO284" s="73"/>
      <c r="BP284" s="45"/>
      <c r="BQ284" s="45"/>
      <c r="BR284" s="36"/>
      <c r="BU284" s="64"/>
      <c r="BW284" s="64"/>
      <c r="BY284" s="64"/>
      <c r="BZ284" s="65"/>
      <c r="CA284" s="66"/>
      <c r="CC284" s="64"/>
      <c r="CE284" s="67"/>
      <c r="CM284" s="144"/>
      <c r="CN284" s="11">
        <v>0.99732390383573966</v>
      </c>
      <c r="CP284" s="10">
        <v>15.146800000000002</v>
      </c>
      <c r="CQ284" s="33">
        <v>10983.275402465029</v>
      </c>
      <c r="CR284" s="10"/>
      <c r="CX284" s="28"/>
      <c r="DF284" s="45" t="e">
        <f>+KM_MAR[[#This Row],[Trenes Kilómetro (TK) (1+2+3)]]/KM_MAR[[#This Row],[Trenes Corridos (TC)]]</f>
        <v>#DIV/0!</v>
      </c>
      <c r="EA284" s="2">
        <v>2016</v>
      </c>
      <c r="EB284" s="2" t="s">
        <v>3</v>
      </c>
    </row>
    <row r="285" spans="3:132" x14ac:dyDescent="0.2">
      <c r="C285" s="85"/>
      <c r="E285" s="4"/>
      <c r="F285" s="4"/>
      <c r="G285" s="4"/>
      <c r="K285" s="7"/>
      <c r="L285" s="15"/>
      <c r="M285" s="6"/>
      <c r="N285" s="6"/>
      <c r="O285" s="6"/>
      <c r="P285" s="6"/>
      <c r="Q285" s="7"/>
      <c r="R285" s="15"/>
      <c r="S285" s="120"/>
      <c r="T285" s="15"/>
      <c r="W285" s="6"/>
      <c r="X285" s="6"/>
      <c r="Y285" s="6"/>
      <c r="AH285" s="7"/>
      <c r="AI285" s="15"/>
      <c r="AJ285" s="6"/>
      <c r="AS285" s="15"/>
      <c r="AU285" s="15"/>
      <c r="AX285" s="15"/>
      <c r="BA285" s="15"/>
      <c r="BB285" s="15"/>
      <c r="BC285" s="15"/>
      <c r="BE285" s="9"/>
      <c r="BF285" s="35"/>
      <c r="BI285" s="81">
        <f>+KM_MAR[[#This Row],[Pasajeros Pagos (PAX)]]</f>
        <v>0</v>
      </c>
      <c r="BK285" s="10"/>
      <c r="BL285" s="10"/>
      <c r="BN285" s="46"/>
      <c r="BO285" s="73"/>
      <c r="BP285" s="45"/>
      <c r="BQ285" s="45"/>
      <c r="BR285" s="36"/>
      <c r="BU285" s="64"/>
      <c r="BW285" s="64"/>
      <c r="BY285" s="64"/>
      <c r="BZ285" s="65"/>
      <c r="CA285" s="66"/>
      <c r="CC285" s="64"/>
      <c r="CE285" s="67"/>
      <c r="CM285" s="144"/>
      <c r="CN285" s="11">
        <v>0.99425502622255602</v>
      </c>
      <c r="CP285" s="10">
        <v>15.091454545454548</v>
      </c>
      <c r="CQ285" s="60">
        <v>11156.685286015725</v>
      </c>
      <c r="CR285" s="10"/>
      <c r="DF285" s="45" t="e">
        <f>+KM_MAR[[#This Row],[Trenes Kilómetro (TK) (1+2+3)]]/KM_MAR[[#This Row],[Trenes Corridos (TC)]]</f>
        <v>#DIV/0!</v>
      </c>
      <c r="EA285" s="2">
        <v>2016</v>
      </c>
      <c r="EB285" s="2" t="s">
        <v>4</v>
      </c>
    </row>
    <row r="286" spans="3:132" x14ac:dyDescent="0.2">
      <c r="C286" s="85"/>
      <c r="E286" s="4"/>
      <c r="F286" s="4"/>
      <c r="G286" s="4"/>
      <c r="K286" s="7"/>
      <c r="L286" s="15"/>
      <c r="M286" s="6"/>
      <c r="N286" s="6"/>
      <c r="O286" s="6"/>
      <c r="P286" s="6"/>
      <c r="Q286" s="7"/>
      <c r="R286" s="15"/>
      <c r="S286" s="120"/>
      <c r="T286" s="15"/>
      <c r="W286" s="6"/>
      <c r="X286" s="6"/>
      <c r="Y286" s="6"/>
      <c r="AH286" s="7"/>
      <c r="AI286" s="15"/>
      <c r="AJ286" s="6"/>
      <c r="AS286" s="15"/>
      <c r="AU286" s="15"/>
      <c r="AX286" s="15"/>
      <c r="BA286" s="15"/>
      <c r="BB286" s="15"/>
      <c r="BC286" s="15"/>
      <c r="BE286" s="9"/>
      <c r="BF286" s="35"/>
      <c r="BI286" s="81">
        <f>+KM_MAR[[#This Row],[Pasajeros Pagos (PAX)]]</f>
        <v>0</v>
      </c>
      <c r="BK286" s="10"/>
      <c r="BL286" s="10"/>
      <c r="BN286" s="46"/>
      <c r="BO286" s="73"/>
      <c r="BP286" s="45"/>
      <c r="BQ286" s="45"/>
      <c r="BR286" s="36"/>
      <c r="BU286" s="64"/>
      <c r="BW286" s="64"/>
      <c r="BY286" s="64"/>
      <c r="BZ286" s="65"/>
      <c r="CA286" s="66"/>
      <c r="CC286" s="64"/>
      <c r="CE286" s="67"/>
      <c r="CM286" s="144"/>
      <c r="CN286" s="11">
        <v>0.99055375008349367</v>
      </c>
      <c r="CP286" s="10">
        <v>15.327272727272724</v>
      </c>
      <c r="CQ286" s="33">
        <v>11416.090528880248</v>
      </c>
      <c r="CR286" s="10"/>
      <c r="CX286" s="28"/>
      <c r="DF286" s="45" t="e">
        <f>+KM_MAR[[#This Row],[Trenes Kilómetro (TK) (1+2+3)]]/KM_MAR[[#This Row],[Trenes Corridos (TC)]]</f>
        <v>#DIV/0!</v>
      </c>
      <c r="EA286" s="2">
        <v>2016</v>
      </c>
      <c r="EB286" s="2" t="s">
        <v>11</v>
      </c>
    </row>
    <row r="287" spans="3:132" x14ac:dyDescent="0.2">
      <c r="C287" s="85"/>
      <c r="E287" s="4"/>
      <c r="F287" s="4"/>
      <c r="G287" s="4"/>
      <c r="K287" s="7"/>
      <c r="L287" s="15"/>
      <c r="M287" s="6"/>
      <c r="N287" s="6"/>
      <c r="O287" s="6"/>
      <c r="P287" s="6"/>
      <c r="Q287" s="7"/>
      <c r="R287" s="15"/>
      <c r="S287" s="120"/>
      <c r="T287" s="15"/>
      <c r="W287" s="6"/>
      <c r="X287" s="6"/>
      <c r="Y287" s="6"/>
      <c r="AH287" s="7"/>
      <c r="AI287" s="15"/>
      <c r="AJ287" s="6"/>
      <c r="AS287" s="15"/>
      <c r="AU287" s="15"/>
      <c r="AX287" s="15"/>
      <c r="BA287" s="15"/>
      <c r="BB287" s="15"/>
      <c r="BC287" s="15"/>
      <c r="BE287" s="9"/>
      <c r="BF287" s="35"/>
      <c r="BI287" s="81">
        <f>+KM_MAR[[#This Row],[Pasajeros Pagos (PAX)]]</f>
        <v>0</v>
      </c>
      <c r="BK287" s="10"/>
      <c r="BL287" s="10"/>
      <c r="BN287" s="46"/>
      <c r="BO287" s="73"/>
      <c r="BP287" s="45"/>
      <c r="BQ287" s="45"/>
      <c r="BR287" s="36"/>
      <c r="BU287" s="64"/>
      <c r="BW287" s="64"/>
      <c r="BY287" s="64"/>
      <c r="BZ287" s="65"/>
      <c r="CA287" s="66"/>
      <c r="CC287" s="64"/>
      <c r="CE287" s="67"/>
      <c r="CM287" s="144"/>
      <c r="CN287" s="11">
        <v>0.93219092281210525</v>
      </c>
      <c r="CP287" s="10">
        <v>15.405800000000003</v>
      </c>
      <c r="CQ287" s="33">
        <v>11675.495771744771</v>
      </c>
      <c r="CR287" s="10"/>
      <c r="CX287" s="28"/>
      <c r="DF287" s="45" t="e">
        <f>+KM_MAR[[#This Row],[Trenes Kilómetro (TK) (1+2+3)]]/KM_MAR[[#This Row],[Trenes Corridos (TC)]]</f>
        <v>#DIV/0!</v>
      </c>
      <c r="EA287" s="2">
        <v>2016</v>
      </c>
      <c r="EB287" s="2" t="s">
        <v>5</v>
      </c>
    </row>
    <row r="288" spans="3:132" x14ac:dyDescent="0.2">
      <c r="C288" s="85"/>
      <c r="E288" s="4"/>
      <c r="F288" s="4"/>
      <c r="G288" s="4"/>
      <c r="K288" s="7"/>
      <c r="L288" s="15"/>
      <c r="M288" s="6"/>
      <c r="N288" s="6"/>
      <c r="O288" s="6"/>
      <c r="P288" s="6"/>
      <c r="Q288" s="7"/>
      <c r="R288" s="15"/>
      <c r="S288" s="120"/>
      <c r="T288" s="15"/>
      <c r="W288" s="6"/>
      <c r="X288" s="6"/>
      <c r="Y288" s="6"/>
      <c r="AH288" s="7"/>
      <c r="AI288" s="15"/>
      <c r="AJ288" s="6"/>
      <c r="AS288" s="15"/>
      <c r="AU288" s="15"/>
      <c r="AX288" s="15"/>
      <c r="BA288" s="15"/>
      <c r="BB288" s="15"/>
      <c r="BC288" s="15"/>
      <c r="BE288" s="9"/>
      <c r="BF288" s="35"/>
      <c r="BI288" s="81">
        <f>+KM_MAR[[#This Row],[Pasajeros Pagos (PAX)]]</f>
        <v>0</v>
      </c>
      <c r="BK288" s="10"/>
      <c r="BL288" s="10"/>
      <c r="BN288" s="46"/>
      <c r="BO288" s="73"/>
      <c r="BP288" s="45"/>
      <c r="BQ288" s="45"/>
      <c r="BR288" s="36"/>
      <c r="BU288" s="64"/>
      <c r="BW288" s="64"/>
      <c r="BY288" s="64"/>
      <c r="BZ288" s="65"/>
      <c r="CA288" s="66"/>
      <c r="CC288" s="64"/>
      <c r="CE288" s="67"/>
      <c r="CM288" s="144"/>
      <c r="CN288" s="11">
        <v>0.96467361435058063</v>
      </c>
      <c r="CP288" s="10">
        <v>15.56147619047619</v>
      </c>
      <c r="CQ288" s="60">
        <v>11934.901014609293</v>
      </c>
      <c r="CR288" s="10"/>
      <c r="DF288" s="45" t="e">
        <f>+KM_MAR[[#This Row],[Trenes Kilómetro (TK) (1+2+3)]]/KM_MAR[[#This Row],[Trenes Corridos (TC)]]</f>
        <v>#DIV/0!</v>
      </c>
      <c r="EA288" s="2">
        <v>2016</v>
      </c>
      <c r="EB288" s="2" t="s">
        <v>6</v>
      </c>
    </row>
    <row r="289" spans="1:132" x14ac:dyDescent="0.2">
      <c r="C289" s="85"/>
      <c r="E289" s="4"/>
      <c r="F289" s="4"/>
      <c r="G289" s="4"/>
      <c r="K289" s="7"/>
      <c r="L289" s="15"/>
      <c r="M289" s="6"/>
      <c r="N289" s="6"/>
      <c r="O289" s="6"/>
      <c r="P289" s="6"/>
      <c r="Q289" s="7"/>
      <c r="R289" s="15"/>
      <c r="S289" s="120"/>
      <c r="T289" s="15"/>
      <c r="W289" s="6"/>
      <c r="X289" s="6"/>
      <c r="Y289" s="6"/>
      <c r="AH289" s="7"/>
      <c r="AI289" s="15"/>
      <c r="AJ289" s="6"/>
      <c r="AS289" s="15"/>
      <c r="AU289" s="15"/>
      <c r="AX289" s="15"/>
      <c r="BA289" s="15"/>
      <c r="BB289" s="15"/>
      <c r="BC289" s="15"/>
      <c r="BE289" s="9"/>
      <c r="BF289" s="35"/>
      <c r="BI289" s="81">
        <f>+KM_MAR[[#This Row],[Pasajeros Pagos (PAX)]]</f>
        <v>0</v>
      </c>
      <c r="BK289" s="10"/>
      <c r="BL289" s="10"/>
      <c r="BN289" s="46"/>
      <c r="BO289" s="73"/>
      <c r="BP289" s="45"/>
      <c r="BQ289" s="45"/>
      <c r="BR289" s="36"/>
      <c r="BU289" s="64"/>
      <c r="BW289" s="64"/>
      <c r="BY289" s="64"/>
      <c r="BZ289" s="65"/>
      <c r="CA289" s="66"/>
      <c r="CC289" s="64"/>
      <c r="CE289" s="67"/>
      <c r="CM289" s="144"/>
      <c r="CN289" s="11">
        <v>0.94347366724954662</v>
      </c>
      <c r="CP289" s="10">
        <v>16.070549999999997</v>
      </c>
      <c r="CQ289" s="33">
        <v>12239.697344916833</v>
      </c>
      <c r="CR289" s="10"/>
      <c r="CX289" s="28"/>
      <c r="DF289" s="45" t="e">
        <f>+KM_MAR[[#This Row],[Trenes Kilómetro (TK) (1+2+3)]]/KM_MAR[[#This Row],[Trenes Corridos (TC)]]</f>
        <v>#DIV/0!</v>
      </c>
      <c r="EA289" s="2">
        <v>2016</v>
      </c>
      <c r="EB289" s="2" t="s">
        <v>7</v>
      </c>
    </row>
    <row r="290" spans="1:132" x14ac:dyDescent="0.2">
      <c r="C290" s="85"/>
      <c r="E290" s="4"/>
      <c r="F290" s="4"/>
      <c r="G290" s="4"/>
      <c r="K290" s="7"/>
      <c r="L290" s="15"/>
      <c r="M290" s="6"/>
      <c r="N290" s="6"/>
      <c r="O290" s="6"/>
      <c r="P290" s="6"/>
      <c r="Q290" s="7"/>
      <c r="R290" s="15"/>
      <c r="S290" s="120"/>
      <c r="T290" s="15"/>
      <c r="W290" s="6"/>
      <c r="X290" s="6"/>
      <c r="Y290" s="6"/>
      <c r="AH290" s="7"/>
      <c r="AI290" s="15"/>
      <c r="AJ290" s="6"/>
      <c r="AS290" s="15"/>
      <c r="AU290" s="15"/>
      <c r="AX290" s="15"/>
      <c r="BA290" s="15"/>
      <c r="BB290" s="15"/>
      <c r="BC290" s="15"/>
      <c r="BE290" s="9"/>
      <c r="BF290" s="35"/>
      <c r="BI290" s="81">
        <f>+KM_MAR[[#This Row],[Pasajeros Pagos (PAX)]]</f>
        <v>0</v>
      </c>
      <c r="BK290" s="10"/>
      <c r="BL290" s="10"/>
      <c r="BN290" s="46"/>
      <c r="BO290" s="73"/>
      <c r="BP290" s="45"/>
      <c r="BQ290" s="45"/>
      <c r="BR290" s="36"/>
      <c r="BU290" s="64"/>
      <c r="BW290" s="64"/>
      <c r="BY290" s="64"/>
      <c r="BZ290" s="65"/>
      <c r="CA290" s="66"/>
      <c r="CC290" s="64"/>
      <c r="CE290" s="67"/>
      <c r="CM290" s="144"/>
      <c r="CN290" s="11">
        <v>1.0312494749555834</v>
      </c>
      <c r="CP290" s="10">
        <v>16.151454545454545</v>
      </c>
      <c r="CQ290" s="33">
        <v>12544.493675224372</v>
      </c>
      <c r="CR290" s="10"/>
      <c r="CX290" s="28"/>
      <c r="DF290" s="45" t="e">
        <f>+KM_MAR[[#This Row],[Trenes Kilómetro (TK) (1+2+3)]]/KM_MAR[[#This Row],[Trenes Corridos (TC)]]</f>
        <v>#DIV/0!</v>
      </c>
      <c r="EA290" s="2">
        <v>2017</v>
      </c>
      <c r="EB290" s="2" t="s">
        <v>8</v>
      </c>
    </row>
    <row r="291" spans="1:132" x14ac:dyDescent="0.2">
      <c r="C291" s="85"/>
      <c r="E291" s="4"/>
      <c r="F291" s="4"/>
      <c r="G291" s="4"/>
      <c r="K291" s="7"/>
      <c r="L291" s="15"/>
      <c r="M291" s="6"/>
      <c r="N291" s="6"/>
      <c r="O291" s="6"/>
      <c r="P291" s="6"/>
      <c r="Q291" s="7"/>
      <c r="R291" s="15"/>
      <c r="S291" s="120"/>
      <c r="T291" s="15"/>
      <c r="W291" s="6"/>
      <c r="X291" s="6"/>
      <c r="Y291" s="6"/>
      <c r="AH291" s="7"/>
      <c r="AI291" s="15"/>
      <c r="AJ291" s="6"/>
      <c r="AS291" s="15"/>
      <c r="AU291" s="15"/>
      <c r="AX291" s="15"/>
      <c r="BA291" s="15"/>
      <c r="BB291" s="15"/>
      <c r="BC291" s="15"/>
      <c r="BE291" s="9"/>
      <c r="BF291" s="35"/>
      <c r="BI291" s="81">
        <f>+KM_MAR[[#This Row],[Pasajeros Pagos (PAX)]]</f>
        <v>0</v>
      </c>
      <c r="BK291" s="10"/>
      <c r="BL291" s="10"/>
      <c r="BN291" s="46"/>
      <c r="BO291" s="73"/>
      <c r="BP291" s="45"/>
      <c r="BQ291" s="45"/>
      <c r="BR291" s="36"/>
      <c r="BU291" s="64"/>
      <c r="BW291" s="64"/>
      <c r="BY291" s="64"/>
      <c r="BZ291" s="65"/>
      <c r="CA291" s="66"/>
      <c r="CC291" s="64"/>
      <c r="CE291" s="67"/>
      <c r="CM291" s="144"/>
      <c r="CN291" s="11">
        <v>1.0847913759044092</v>
      </c>
      <c r="CP291" s="10">
        <v>15.868722222222219</v>
      </c>
      <c r="CQ291" s="60">
        <v>12849.290005531911</v>
      </c>
      <c r="CR291" s="10"/>
      <c r="DF291" s="45" t="e">
        <f>+KM_MAR[[#This Row],[Trenes Kilómetro (TK) (1+2+3)]]/KM_MAR[[#This Row],[Trenes Corridos (TC)]]</f>
        <v>#DIV/0!</v>
      </c>
      <c r="EA291" s="2">
        <v>2017</v>
      </c>
      <c r="EB291" s="2" t="s">
        <v>9</v>
      </c>
    </row>
    <row r="292" spans="1:132" x14ac:dyDescent="0.2">
      <c r="C292" s="85"/>
      <c r="E292" s="4"/>
      <c r="F292" s="4"/>
      <c r="G292" s="4"/>
      <c r="K292" s="7"/>
      <c r="L292" s="15"/>
      <c r="M292" s="6"/>
      <c r="N292" s="6"/>
      <c r="O292" s="6"/>
      <c r="P292" s="6"/>
      <c r="Q292" s="7"/>
      <c r="R292" s="15"/>
      <c r="S292" s="120"/>
      <c r="T292" s="15"/>
      <c r="W292" s="6"/>
      <c r="X292" s="6"/>
      <c r="Y292" s="6"/>
      <c r="AH292" s="7"/>
      <c r="AI292" s="15"/>
      <c r="AJ292" s="6"/>
      <c r="AS292" s="15"/>
      <c r="AU292" s="15"/>
      <c r="AX292" s="15"/>
      <c r="BA292" s="15"/>
      <c r="BB292" s="15"/>
      <c r="BC292" s="15"/>
      <c r="BE292" s="9"/>
      <c r="BF292" s="35"/>
      <c r="BI292" s="81">
        <f>+KM_MAR[[#This Row],[Pasajeros Pagos (PAX)]]</f>
        <v>0</v>
      </c>
      <c r="BK292" s="10"/>
      <c r="BL292" s="10"/>
      <c r="BN292" s="46"/>
      <c r="BO292" s="73"/>
      <c r="BP292" s="45"/>
      <c r="BQ292" s="45"/>
      <c r="BR292" s="36"/>
      <c r="BU292" s="64"/>
      <c r="BW292" s="64"/>
      <c r="BY292" s="64"/>
      <c r="BZ292" s="65"/>
      <c r="CA292" s="66"/>
      <c r="CC292" s="64"/>
      <c r="CE292" s="67"/>
      <c r="CM292" s="144"/>
      <c r="CN292" s="11">
        <v>0.9665364703364242</v>
      </c>
      <c r="CP292" s="10">
        <v>15.803818181818185</v>
      </c>
      <c r="CQ292" s="33">
        <v>13056.683503906648</v>
      </c>
      <c r="CR292" s="10"/>
      <c r="CX292" s="28"/>
      <c r="DF292" s="45" t="e">
        <f>+KM_MAR[[#This Row],[Trenes Kilómetro (TK) (1+2+3)]]/KM_MAR[[#This Row],[Trenes Corridos (TC)]]</f>
        <v>#DIV/0!</v>
      </c>
      <c r="EA292" s="2">
        <v>2017</v>
      </c>
      <c r="EB292" s="2" t="s">
        <v>10</v>
      </c>
    </row>
    <row r="293" spans="1:132" x14ac:dyDescent="0.2">
      <c r="C293" s="85"/>
      <c r="E293" s="4"/>
      <c r="F293" s="4"/>
      <c r="G293" s="4"/>
      <c r="K293" s="7"/>
      <c r="L293" s="15"/>
      <c r="M293" s="6"/>
      <c r="N293" s="6"/>
      <c r="O293" s="6"/>
      <c r="P293" s="6"/>
      <c r="Q293" s="7"/>
      <c r="R293" s="15"/>
      <c r="S293" s="120"/>
      <c r="T293" s="15"/>
      <c r="W293" s="6"/>
      <c r="X293" s="6"/>
      <c r="Y293" s="6"/>
      <c r="AH293" s="7"/>
      <c r="AI293" s="15"/>
      <c r="AJ293" s="6"/>
      <c r="AS293" s="15"/>
      <c r="AU293" s="15"/>
      <c r="AX293" s="15"/>
      <c r="BA293" s="15"/>
      <c r="BB293" s="15"/>
      <c r="BC293" s="15"/>
      <c r="BE293" s="9"/>
      <c r="BF293" s="35"/>
      <c r="BI293" s="81">
        <f>+KM_MAR[[#This Row],[Pasajeros Pagos (PAX)]]</f>
        <v>0</v>
      </c>
      <c r="BK293" s="10"/>
      <c r="BL293" s="10"/>
      <c r="BN293" s="46"/>
      <c r="BO293" s="73"/>
      <c r="BP293" s="45"/>
      <c r="BQ293" s="45"/>
      <c r="BR293" s="36"/>
      <c r="BU293" s="64"/>
      <c r="BW293" s="64"/>
      <c r="BY293" s="64"/>
      <c r="BZ293" s="65"/>
      <c r="CA293" s="66"/>
      <c r="CC293" s="64"/>
      <c r="CE293" s="67"/>
      <c r="CM293" s="144"/>
      <c r="CN293" s="11">
        <v>1.0217585717100484</v>
      </c>
      <c r="CP293" s="10">
        <v>15.652117647058825</v>
      </c>
      <c r="CQ293" s="33">
        <v>13264.077002281385</v>
      </c>
      <c r="CR293" s="10"/>
      <c r="CX293" s="28"/>
      <c r="DF293" s="45" t="e">
        <f>+KM_MAR[[#This Row],[Trenes Kilómetro (TK) (1+2+3)]]/KM_MAR[[#This Row],[Trenes Corridos (TC)]]</f>
        <v>#DIV/0!</v>
      </c>
      <c r="EA293" s="2">
        <v>2017</v>
      </c>
      <c r="EB293" s="2" t="s">
        <v>0</v>
      </c>
    </row>
    <row r="294" spans="1:132" x14ac:dyDescent="0.2">
      <c r="C294" s="85"/>
      <c r="E294" s="4"/>
      <c r="F294" s="4"/>
      <c r="G294" s="4"/>
      <c r="K294" s="7"/>
      <c r="L294" s="15"/>
      <c r="M294" s="6"/>
      <c r="N294" s="6"/>
      <c r="O294" s="6"/>
      <c r="P294" s="6"/>
      <c r="Q294" s="7"/>
      <c r="R294" s="15"/>
      <c r="S294" s="120"/>
      <c r="T294" s="15"/>
      <c r="W294" s="6"/>
      <c r="X294" s="6"/>
      <c r="Y294" s="6"/>
      <c r="AH294" s="7"/>
      <c r="AI294" s="15"/>
      <c r="AJ294" s="6"/>
      <c r="AS294" s="15"/>
      <c r="AU294" s="15"/>
      <c r="AX294" s="15"/>
      <c r="BA294" s="15"/>
      <c r="BB294" s="15"/>
      <c r="BC294" s="15"/>
      <c r="BE294" s="9"/>
      <c r="BF294" s="35"/>
      <c r="BI294" s="81">
        <f>+KM_MAR[[#This Row],[Pasajeros Pagos (PAX)]]</f>
        <v>0</v>
      </c>
      <c r="BK294" s="10"/>
      <c r="BL294" s="10"/>
      <c r="BN294" s="46"/>
      <c r="BO294" s="73"/>
      <c r="BP294" s="45"/>
      <c r="BQ294" s="45"/>
      <c r="BR294" s="36"/>
      <c r="BU294" s="64"/>
      <c r="BW294" s="64"/>
      <c r="BY294" s="64"/>
      <c r="BZ294" s="65"/>
      <c r="CA294" s="66"/>
      <c r="CC294" s="64"/>
      <c r="CE294" s="67"/>
      <c r="CM294" s="144"/>
      <c r="CN294" s="11">
        <v>0.99374846934575745</v>
      </c>
      <c r="CP294" s="10">
        <v>15.991523809523809</v>
      </c>
      <c r="CQ294" s="60">
        <v>13471.47050065612</v>
      </c>
      <c r="CR294" s="10"/>
      <c r="DF294" s="45" t="e">
        <f>+KM_MAR[[#This Row],[Trenes Kilómetro (TK) (1+2+3)]]/KM_MAR[[#This Row],[Trenes Corridos (TC)]]</f>
        <v>#DIV/0!</v>
      </c>
      <c r="EA294" s="2">
        <v>2017</v>
      </c>
      <c r="EB294" s="2" t="s">
        <v>1</v>
      </c>
    </row>
    <row r="295" spans="1:132" x14ac:dyDescent="0.2">
      <c r="C295" s="85"/>
      <c r="E295" s="4"/>
      <c r="F295" s="4"/>
      <c r="G295" s="4"/>
      <c r="K295" s="7"/>
      <c r="L295" s="15"/>
      <c r="M295" s="6"/>
      <c r="N295" s="6"/>
      <c r="O295" s="6"/>
      <c r="P295" s="6"/>
      <c r="Q295" s="7"/>
      <c r="R295" s="15"/>
      <c r="S295" s="120"/>
      <c r="T295" s="15"/>
      <c r="W295" s="6"/>
      <c r="X295" s="6"/>
      <c r="Y295" s="6"/>
      <c r="AH295" s="7"/>
      <c r="AI295" s="15"/>
      <c r="AJ295" s="6"/>
      <c r="AS295" s="15"/>
      <c r="AU295" s="15"/>
      <c r="AX295" s="15"/>
      <c r="BA295" s="15"/>
      <c r="BB295" s="15"/>
      <c r="BC295" s="15"/>
      <c r="BE295" s="9"/>
      <c r="BF295" s="35"/>
      <c r="BI295" s="81">
        <f>+KM_MAR[[#This Row],[Pasajeros Pagos (PAX)]]</f>
        <v>0</v>
      </c>
      <c r="BK295" s="10"/>
      <c r="BL295" s="10"/>
      <c r="BN295" s="46"/>
      <c r="BO295" s="73"/>
      <c r="BP295" s="45"/>
      <c r="BQ295" s="45"/>
      <c r="BR295" s="36"/>
      <c r="BU295" s="64"/>
      <c r="BW295" s="64"/>
      <c r="BY295" s="64"/>
      <c r="BZ295" s="65"/>
      <c r="CA295" s="66"/>
      <c r="CC295" s="64"/>
      <c r="CE295" s="67"/>
      <c r="CM295" s="144"/>
      <c r="CN295" s="11">
        <v>1.0448676222185487</v>
      </c>
      <c r="CP295" s="10">
        <v>16.385333333333332</v>
      </c>
      <c r="CQ295" s="33">
        <v>13717.151920952627</v>
      </c>
      <c r="CR295" s="10"/>
      <c r="CX295" s="28"/>
      <c r="DF295" s="45" t="e">
        <f>+KM_MAR[[#This Row],[Trenes Kilómetro (TK) (1+2+3)]]/KM_MAR[[#This Row],[Trenes Corridos (TC)]]</f>
        <v>#DIV/0!</v>
      </c>
      <c r="EA295" s="2">
        <v>2017</v>
      </c>
      <c r="EB295" s="2" t="s">
        <v>2</v>
      </c>
    </row>
    <row r="296" spans="1:132" x14ac:dyDescent="0.2">
      <c r="C296" s="85"/>
      <c r="E296" s="4"/>
      <c r="F296" s="4"/>
      <c r="G296" s="4"/>
      <c r="K296" s="7"/>
      <c r="L296" s="15"/>
      <c r="M296" s="6"/>
      <c r="N296" s="6"/>
      <c r="O296" s="6"/>
      <c r="P296" s="6"/>
      <c r="Q296" s="7"/>
      <c r="R296" s="15"/>
      <c r="S296" s="120"/>
      <c r="T296" s="15"/>
      <c r="W296" s="6"/>
      <c r="X296" s="6"/>
      <c r="Y296" s="6"/>
      <c r="AH296" s="7"/>
      <c r="AI296" s="15"/>
      <c r="AJ296" s="6"/>
      <c r="AS296" s="15"/>
      <c r="AU296" s="15"/>
      <c r="AX296" s="15"/>
      <c r="BA296" s="15"/>
      <c r="BB296" s="15"/>
      <c r="BC296" s="15"/>
      <c r="BE296" s="9"/>
      <c r="BF296" s="35"/>
      <c r="BI296" s="81">
        <f>+KM_MAR[[#This Row],[Pasajeros Pagos (PAX)]]</f>
        <v>0</v>
      </c>
      <c r="BK296" s="10"/>
      <c r="BL296" s="10"/>
      <c r="BN296" s="46"/>
      <c r="BO296" s="73"/>
      <c r="BP296" s="45"/>
      <c r="BQ296" s="45"/>
      <c r="BR296" s="36"/>
      <c r="BU296" s="64"/>
      <c r="BW296" s="64"/>
      <c r="BY296" s="64"/>
      <c r="BZ296" s="65"/>
      <c r="CA296" s="66"/>
      <c r="CC296" s="64"/>
      <c r="CE296" s="67"/>
      <c r="CM296" s="144"/>
      <c r="CN296" s="11">
        <v>0.99732390383573966</v>
      </c>
      <c r="CP296" s="10">
        <v>17.459285714285716</v>
      </c>
      <c r="CQ296" s="33">
        <v>13962.833341249134</v>
      </c>
      <c r="CR296" s="10"/>
      <c r="CX296" s="28"/>
      <c r="DF296" s="45" t="e">
        <f>+KM_MAR[[#This Row],[Trenes Kilómetro (TK) (1+2+3)]]/KM_MAR[[#This Row],[Trenes Corridos (TC)]]</f>
        <v>#DIV/0!</v>
      </c>
      <c r="EA296" s="2">
        <v>2017</v>
      </c>
      <c r="EB296" s="2" t="s">
        <v>3</v>
      </c>
    </row>
    <row r="297" spans="1:132" x14ac:dyDescent="0.2">
      <c r="C297" s="85"/>
      <c r="E297" s="4"/>
      <c r="F297" s="4"/>
      <c r="G297" s="4"/>
      <c r="K297" s="7"/>
      <c r="L297" s="15"/>
      <c r="M297" s="6"/>
      <c r="N297" s="6"/>
      <c r="O297" s="6"/>
      <c r="P297" s="6"/>
      <c r="Q297" s="7"/>
      <c r="R297" s="15"/>
      <c r="S297" s="120"/>
      <c r="T297" s="15"/>
      <c r="W297" s="6"/>
      <c r="X297" s="6"/>
      <c r="Y297" s="6"/>
      <c r="AH297" s="7"/>
      <c r="AI297" s="15"/>
      <c r="AJ297" s="6"/>
      <c r="AS297" s="15"/>
      <c r="AU297" s="15"/>
      <c r="AX297" s="15"/>
      <c r="BA297" s="15"/>
      <c r="BB297" s="15"/>
      <c r="BC297" s="15"/>
      <c r="BE297" s="9"/>
      <c r="BF297" s="35"/>
      <c r="BI297" s="81">
        <f>+KM_MAR[[#This Row],[Pasajeros Pagos (PAX)]]</f>
        <v>0</v>
      </c>
      <c r="BK297" s="10"/>
      <c r="BL297" s="10"/>
      <c r="BN297" s="46"/>
      <c r="BO297" s="73"/>
      <c r="BP297" s="45"/>
      <c r="BQ297" s="45"/>
      <c r="BR297" s="36"/>
      <c r="BU297" s="64"/>
      <c r="BW297" s="64"/>
      <c r="BY297" s="64"/>
      <c r="BZ297" s="65"/>
      <c r="CA297" s="66"/>
      <c r="CC297" s="64"/>
      <c r="CE297" s="67"/>
      <c r="CM297" s="144"/>
      <c r="CN297" s="11">
        <v>0.99425502622255602</v>
      </c>
      <c r="CP297" s="10">
        <v>17.697727272727271</v>
      </c>
      <c r="CQ297" s="60">
        <v>14208.514761545639</v>
      </c>
      <c r="CR297" s="10"/>
      <c r="DF297" s="45" t="e">
        <f>+KM_MAR[[#This Row],[Trenes Kilómetro (TK) (1+2+3)]]/KM_MAR[[#This Row],[Trenes Corridos (TC)]]</f>
        <v>#DIV/0!</v>
      </c>
      <c r="EA297" s="2">
        <v>2017</v>
      </c>
      <c r="EB297" s="2" t="s">
        <v>4</v>
      </c>
    </row>
    <row r="298" spans="1:132" x14ac:dyDescent="0.2">
      <c r="C298" s="85"/>
      <c r="E298" s="4"/>
      <c r="F298" s="4"/>
      <c r="G298" s="4"/>
      <c r="K298" s="7"/>
      <c r="L298" s="15"/>
      <c r="M298" s="6"/>
      <c r="N298" s="6"/>
      <c r="O298" s="6"/>
      <c r="P298" s="6"/>
      <c r="Q298" s="7"/>
      <c r="R298" s="15"/>
      <c r="S298" s="120"/>
      <c r="T298" s="15"/>
      <c r="W298" s="6"/>
      <c r="X298" s="6"/>
      <c r="Y298" s="6"/>
      <c r="AH298" s="7"/>
      <c r="AI298" s="15"/>
      <c r="AJ298" s="6"/>
      <c r="AS298" s="15"/>
      <c r="AU298" s="15"/>
      <c r="AX298" s="15"/>
      <c r="BA298" s="15"/>
      <c r="BB298" s="15"/>
      <c r="BC298" s="15"/>
      <c r="BE298" s="9"/>
      <c r="BF298" s="35"/>
      <c r="BI298" s="81">
        <f>+KM_MAR[[#This Row],[Pasajeros Pagos (PAX)]]</f>
        <v>0</v>
      </c>
      <c r="BK298" s="10"/>
      <c r="BL298" s="10"/>
      <c r="BN298" s="46"/>
      <c r="BO298" s="73"/>
      <c r="BP298" s="45"/>
      <c r="BQ298" s="45"/>
      <c r="BR298" s="36"/>
      <c r="BU298" s="64"/>
      <c r="BW298" s="64"/>
      <c r="BY298" s="64"/>
      <c r="BZ298" s="65"/>
      <c r="CA298" s="66"/>
      <c r="CC298" s="64"/>
      <c r="CE298" s="67"/>
      <c r="CM298" s="144"/>
      <c r="CN298" s="11">
        <v>0.99055375008349367</v>
      </c>
      <c r="CP298" s="10">
        <v>17.522238095238095</v>
      </c>
      <c r="CQ298" s="33">
        <v>14493.901857500468</v>
      </c>
      <c r="CR298" s="10"/>
      <c r="CX298" s="28"/>
      <c r="DF298" s="45" t="e">
        <f>+KM_MAR[[#This Row],[Trenes Kilómetro (TK) (1+2+3)]]/KM_MAR[[#This Row],[Trenes Corridos (TC)]]</f>
        <v>#DIV/0!</v>
      </c>
      <c r="EA298" s="2">
        <v>2017</v>
      </c>
      <c r="EB298" s="2" t="s">
        <v>11</v>
      </c>
    </row>
    <row r="299" spans="1:132" x14ac:dyDescent="0.2">
      <c r="C299" s="85"/>
      <c r="E299" s="4"/>
      <c r="F299" s="4"/>
      <c r="G299" s="4"/>
      <c r="K299" s="7"/>
      <c r="L299" s="15"/>
      <c r="M299" s="6"/>
      <c r="N299" s="6"/>
      <c r="O299" s="6"/>
      <c r="P299" s="6"/>
      <c r="Q299" s="7"/>
      <c r="R299" s="15"/>
      <c r="S299" s="120"/>
      <c r="T299" s="15"/>
      <c r="W299" s="6"/>
      <c r="X299" s="6"/>
      <c r="Y299" s="6"/>
      <c r="AH299" s="7"/>
      <c r="AI299" s="15"/>
      <c r="AJ299" s="6"/>
      <c r="AS299" s="15"/>
      <c r="AU299" s="15"/>
      <c r="AX299" s="15"/>
      <c r="BA299" s="15"/>
      <c r="BB299" s="15"/>
      <c r="BC299" s="15"/>
      <c r="BE299" s="9"/>
      <c r="BF299" s="35"/>
      <c r="BI299" s="81">
        <f>+KM_MAR[[#This Row],[Pasajeros Pagos (PAX)]]</f>
        <v>0</v>
      </c>
      <c r="BK299" s="10"/>
      <c r="BL299" s="10"/>
      <c r="BN299" s="46"/>
      <c r="BO299" s="73"/>
      <c r="BP299" s="45"/>
      <c r="BQ299" s="45"/>
      <c r="BR299" s="36"/>
      <c r="BU299" s="64"/>
      <c r="BW299" s="64"/>
      <c r="BY299" s="64"/>
      <c r="BZ299" s="65"/>
      <c r="CA299" s="66"/>
      <c r="CC299" s="64"/>
      <c r="CE299" s="67"/>
      <c r="CM299" s="144"/>
      <c r="CN299" s="11">
        <v>0.93219092281210525</v>
      </c>
      <c r="CP299" s="10">
        <v>17.748047619047622</v>
      </c>
      <c r="CQ299" s="33">
        <v>14779.288953455298</v>
      </c>
      <c r="CR299" s="10"/>
      <c r="CX299" s="28"/>
      <c r="DF299" s="45" t="e">
        <f>+KM_MAR[[#This Row],[Trenes Kilómetro (TK) (1+2+3)]]/KM_MAR[[#This Row],[Trenes Corridos (TC)]]</f>
        <v>#DIV/0!</v>
      </c>
      <c r="EA299" s="2">
        <v>2017</v>
      </c>
      <c r="EB299" s="2" t="s">
        <v>5</v>
      </c>
    </row>
    <row r="300" spans="1:132" x14ac:dyDescent="0.2">
      <c r="C300" s="85"/>
      <c r="E300" s="4"/>
      <c r="F300" s="4"/>
      <c r="G300" s="4"/>
      <c r="K300" s="7"/>
      <c r="L300" s="15"/>
      <c r="M300" s="6"/>
      <c r="N300" s="6"/>
      <c r="O300" s="6"/>
      <c r="P300" s="6"/>
      <c r="Q300" s="7"/>
      <c r="R300" s="15"/>
      <c r="S300" s="120"/>
      <c r="T300" s="15"/>
      <c r="W300" s="6"/>
      <c r="X300" s="6"/>
      <c r="Y300" s="6"/>
      <c r="AH300" s="7"/>
      <c r="AI300" s="15"/>
      <c r="AJ300" s="6"/>
      <c r="AS300" s="15"/>
      <c r="AU300" s="15"/>
      <c r="AX300" s="15"/>
      <c r="BA300" s="15"/>
      <c r="BB300" s="15"/>
      <c r="BC300" s="15"/>
      <c r="BE300" s="9"/>
      <c r="BF300" s="35"/>
      <c r="BI300" s="81">
        <f>+KM_MAR[[#This Row],[Pasajeros Pagos (PAX)]]</f>
        <v>0</v>
      </c>
      <c r="BK300" s="10"/>
      <c r="BL300" s="10"/>
      <c r="BN300" s="46"/>
      <c r="BO300" s="73"/>
      <c r="BP300" s="45"/>
      <c r="BQ300" s="45"/>
      <c r="BR300" s="36"/>
      <c r="BU300" s="64"/>
      <c r="BW300" s="64"/>
      <c r="BY300" s="64"/>
      <c r="BZ300" s="65"/>
      <c r="CA300" s="66"/>
      <c r="CC300" s="64"/>
      <c r="CE300" s="67"/>
      <c r="CM300" s="144"/>
      <c r="CN300" s="11">
        <v>0.96467361435058063</v>
      </c>
      <c r="CP300" s="10">
        <v>17.7667</v>
      </c>
      <c r="CQ300" s="60">
        <v>15064.676049410129</v>
      </c>
      <c r="CR300" s="10"/>
      <c r="DF300" s="45" t="e">
        <f>+KM_MAR[[#This Row],[Trenes Kilómetro (TK) (1+2+3)]]/KM_MAR[[#This Row],[Trenes Corridos (TC)]]</f>
        <v>#DIV/0!</v>
      </c>
      <c r="EA300" s="2">
        <v>2017</v>
      </c>
      <c r="EB300" s="2" t="s">
        <v>6</v>
      </c>
    </row>
    <row r="301" spans="1:132" x14ac:dyDescent="0.2">
      <c r="C301" s="85"/>
      <c r="E301" s="4"/>
      <c r="F301" s="4"/>
      <c r="G301" s="4"/>
      <c r="K301" s="7"/>
      <c r="L301" s="15"/>
      <c r="M301" s="6"/>
      <c r="N301" s="6"/>
      <c r="O301" s="6"/>
      <c r="P301" s="6"/>
      <c r="Q301" s="7"/>
      <c r="R301" s="15"/>
      <c r="S301" s="120"/>
      <c r="T301" s="15"/>
      <c r="W301" s="6"/>
      <c r="X301" s="6"/>
      <c r="Y301" s="6"/>
      <c r="AH301" s="7"/>
      <c r="AI301" s="15"/>
      <c r="AJ301" s="6"/>
      <c r="AS301" s="15"/>
      <c r="AU301" s="15"/>
      <c r="AX301" s="15"/>
      <c r="BA301" s="15"/>
      <c r="BB301" s="15"/>
      <c r="BC301" s="15"/>
      <c r="BE301" s="9"/>
      <c r="BF301" s="35"/>
      <c r="BI301" s="81">
        <f>+KM_MAR[[#This Row],[Pasajeros Pagos (PAX)]]</f>
        <v>0</v>
      </c>
      <c r="BK301" s="10"/>
      <c r="BL301" s="10"/>
      <c r="BN301" s="46"/>
      <c r="BO301" s="73"/>
      <c r="BP301" s="45"/>
      <c r="BQ301" s="45"/>
      <c r="BR301" s="36"/>
      <c r="BU301" s="64"/>
      <c r="BW301" s="64"/>
      <c r="BY301" s="64"/>
      <c r="BZ301" s="65"/>
      <c r="CA301" s="66"/>
      <c r="CC301" s="64"/>
      <c r="CE301" s="67"/>
      <c r="CM301" s="144"/>
      <c r="CN301" s="11">
        <v>0.94347366724954662</v>
      </c>
      <c r="CP301" s="10">
        <v>18.027157894736842</v>
      </c>
      <c r="CQ301" s="33">
        <v>15529.956773852036</v>
      </c>
      <c r="CR301" s="10"/>
      <c r="CX301" s="28"/>
      <c r="DF301" s="45" t="e">
        <f>+KM_MAR[[#This Row],[Trenes Kilómetro (TK) (1+2+3)]]/KM_MAR[[#This Row],[Trenes Corridos (TC)]]</f>
        <v>#DIV/0!</v>
      </c>
      <c r="EA301" s="2">
        <v>2017</v>
      </c>
      <c r="EB301" s="2" t="s">
        <v>7</v>
      </c>
    </row>
    <row r="302" spans="1:132" x14ac:dyDescent="0.2">
      <c r="C302" s="85"/>
      <c r="E302" s="4"/>
      <c r="F302" s="4"/>
      <c r="G302" s="4"/>
      <c r="K302" s="7"/>
      <c r="L302" s="15"/>
      <c r="M302" s="6"/>
      <c r="N302" s="6"/>
      <c r="O302" s="6"/>
      <c r="P302" s="6"/>
      <c r="Q302" s="7"/>
      <c r="R302" s="15"/>
      <c r="S302" s="120"/>
      <c r="T302" s="15"/>
      <c r="W302" s="6"/>
      <c r="X302" s="6"/>
      <c r="Y302" s="6"/>
      <c r="AH302" s="7"/>
      <c r="AI302" s="15"/>
      <c r="AJ302" s="6"/>
      <c r="AS302" s="15"/>
      <c r="AU302" s="15"/>
      <c r="AX302" s="15"/>
      <c r="BA302" s="15"/>
      <c r="BB302" s="15"/>
      <c r="BC302" s="15"/>
      <c r="BE302" s="9"/>
      <c r="BF302" s="35"/>
      <c r="BI302" s="81">
        <f>+KM_MAR[[#This Row],[Pasajeros Pagos (PAX)]]</f>
        <v>0</v>
      </c>
      <c r="BK302" s="10"/>
      <c r="BL302" s="10"/>
      <c r="BN302" s="46"/>
      <c r="BO302" s="73"/>
      <c r="BP302" s="45"/>
      <c r="BQ302" s="45"/>
      <c r="BR302" s="36"/>
      <c r="BU302" s="64"/>
      <c r="BW302" s="64"/>
      <c r="BY302" s="64"/>
      <c r="BZ302" s="65"/>
      <c r="CA302" s="66"/>
      <c r="CC302" s="64"/>
      <c r="CE302" s="67"/>
      <c r="CM302" s="144"/>
      <c r="CN302" s="11">
        <v>1.0312494749555834</v>
      </c>
      <c r="CP302" s="10">
        <v>19.343681818181821</v>
      </c>
      <c r="CQ302" s="33">
        <v>15995.237498293944</v>
      </c>
      <c r="CR302" s="10"/>
      <c r="CS302" s="24"/>
      <c r="CX302" s="28"/>
      <c r="DF302" s="45" t="e">
        <f>+KM_MAR[[#This Row],[Trenes Kilómetro (TK) (1+2+3)]]/KM_MAR[[#This Row],[Trenes Corridos (TC)]]</f>
        <v>#DIV/0!</v>
      </c>
      <c r="EA302" s="2">
        <v>2018</v>
      </c>
      <c r="EB302" s="2" t="s">
        <v>8</v>
      </c>
    </row>
    <row r="303" spans="1:132" x14ac:dyDescent="0.2">
      <c r="C303" s="85"/>
      <c r="E303" s="4"/>
      <c r="F303" s="4"/>
      <c r="G303" s="4"/>
      <c r="K303" s="7"/>
      <c r="L303" s="15"/>
      <c r="M303" s="6"/>
      <c r="N303" s="6"/>
      <c r="O303" s="6"/>
      <c r="P303" s="6"/>
      <c r="Q303" s="7"/>
      <c r="R303" s="15"/>
      <c r="S303" s="120"/>
      <c r="T303" s="15"/>
      <c r="W303" s="6"/>
      <c r="X303" s="6"/>
      <c r="Y303" s="6"/>
      <c r="AH303" s="7"/>
      <c r="AI303" s="15"/>
      <c r="AJ303" s="6"/>
      <c r="AR303" s="81">
        <f>+'[3]DATOS BS#Bol por Estación'!$AX287</f>
        <v>869</v>
      </c>
      <c r="AS303" s="15">
        <f>IFERROR(+KM_MAR[[#This Row],[Pasajeros Pagos (PAX)]]/AR291-1,0)</f>
        <v>0</v>
      </c>
      <c r="AU303" s="15"/>
      <c r="AX303" s="15"/>
      <c r="BA303" s="15"/>
      <c r="BB303" s="15"/>
      <c r="BC303" s="15"/>
      <c r="BE303" s="9"/>
      <c r="BF303" s="35"/>
      <c r="BI303" s="81">
        <f>+KM_MAR[[#This Row],[Pasajeros Pagos (PAX)]]</f>
        <v>869</v>
      </c>
      <c r="BK303" s="10"/>
      <c r="BL303" s="10"/>
      <c r="BN303" s="46"/>
      <c r="BO303" s="73"/>
      <c r="BP303" s="45"/>
      <c r="BQ303" s="45"/>
      <c r="BR303" s="36"/>
      <c r="BU303" s="64"/>
      <c r="BW303" s="64"/>
      <c r="BY303" s="64"/>
      <c r="BZ303" s="65"/>
      <c r="CA303" s="66"/>
      <c r="CC303" s="64"/>
      <c r="CE303" s="67"/>
      <c r="CM303" s="144"/>
      <c r="CN303" s="11">
        <v>1.0847913759044092</v>
      </c>
      <c r="CP303" s="10">
        <v>20.147705882352941</v>
      </c>
      <c r="CQ303" s="60">
        <v>16460.518222735853</v>
      </c>
      <c r="CR303" s="10"/>
      <c r="CS303" s="24"/>
      <c r="DF303" s="45" t="e">
        <f>+KM_MAR[[#This Row],[Trenes Kilómetro (TK) (1+2+3)]]/KM_MAR[[#This Row],[Trenes Corridos (TC)]]</f>
        <v>#DIV/0!</v>
      </c>
      <c r="EA303" s="2">
        <v>2018</v>
      </c>
      <c r="EB303" s="2" t="s">
        <v>9</v>
      </c>
    </row>
    <row r="304" spans="1:132" x14ac:dyDescent="0.2">
      <c r="A304" s="83" t="s">
        <v>224</v>
      </c>
      <c r="B304" s="2" t="s">
        <v>10</v>
      </c>
      <c r="C304" s="85">
        <v>43160</v>
      </c>
      <c r="D304" s="2" t="s">
        <v>252</v>
      </c>
      <c r="E304" s="4" t="s">
        <v>267</v>
      </c>
      <c r="F304" s="4" t="s">
        <v>303</v>
      </c>
      <c r="G304" s="4" t="s">
        <v>111</v>
      </c>
      <c r="I304" s="6">
        <f>+KM_MAR[[#This Row],[Trenes Corridos (TC)]]*KM_MAR[[#This Row],[Km. Línea (entre cabeceras) en Servicio]]</f>
        <v>9440.256000000003</v>
      </c>
      <c r="K304" s="7">
        <f>+KM_MAR[[#This Row],[TK Remolcados (1)]]+KM_MAR[[#This Row],[TK Coche Motor (2)]]+KM_MAR[[#This Row],[TK Eléctricos (3)]]</f>
        <v>9440.256000000003</v>
      </c>
      <c r="L304" s="15"/>
      <c r="M304" s="6"/>
      <c r="N304" s="6"/>
      <c r="O304" s="6">
        <f>+KM_MAR[[#This Row],[TK Coche Motor (2)]]*KM_MAR[[#This Row],[Form. Media Trenes Coche Motor]]</f>
        <v>28320.768000000011</v>
      </c>
      <c r="P304" s="6"/>
      <c r="Q304" s="7">
        <f>+KM_MAR[[#This Row],[CK Remolcados (5)]]+KM_MAR[[#This Row],[CK Coche Motor (6)]]+KM_MAR[[#This Row],[CK Eléctricos (7)]]</f>
        <v>28320.768000000011</v>
      </c>
      <c r="R304" s="15"/>
      <c r="S304" s="120">
        <v>31</v>
      </c>
      <c r="T304" s="15"/>
      <c r="W304" s="6"/>
      <c r="X304" s="6">
        <v>3</v>
      </c>
      <c r="Y304" s="6"/>
      <c r="AA304" s="6">
        <f>+KM_MAR[[#This Row],[Form. Media Trenes Coche Motor]]*KM_MAR[[#This Row],[Asientos Prom. x C. Motor]]*KM_MAR[[#This Row],[Trenes Corridos (TC)]]</f>
        <v>44778</v>
      </c>
      <c r="AD304" s="6">
        <v>34</v>
      </c>
      <c r="AH304" s="7">
        <f>+'[2]BS TAB'!$BN308</f>
        <v>439</v>
      </c>
      <c r="AI304" s="15"/>
      <c r="AJ304" s="6"/>
      <c r="AK304" s="36">
        <f>+KM_MAR[[#This Row],[Trenes Corridos (TC)]]-KM_MAR[[#This Row],[Trenes Puntuales]]</f>
        <v>439</v>
      </c>
      <c r="AM304" s="82">
        <v>0.95</v>
      </c>
      <c r="AN304" s="82" t="str">
        <f>+IF(KM_MAR[[#This Row],[Regularidad Absoluta]]&gt;=KM_MAR[[#This Row],[RA 95%]],KM_MAR[[#This Row],[Regularidad Absoluta]],"")</f>
        <v/>
      </c>
      <c r="AR304" s="81">
        <f>+'[3]DATOS BS#Bol por Estación'!$AX288</f>
        <v>2453</v>
      </c>
      <c r="AS304" s="15">
        <f>IFERROR(+KM_MAR[[#This Row],[Pasajeros Pagos (PAX)]]/AR292-1,0)</f>
        <v>0</v>
      </c>
      <c r="AT304" s="6">
        <f>+KM_MAR[[#This Row],[Pasajeros Pagos (PAX)]]/KM_MAR[[#This Row],[Indice Dia Habil]]</f>
        <v>90.416513085145581</v>
      </c>
      <c r="AU304" s="15">
        <f>IFERROR(+KM_MAR[[#This Row],[PAX Día Habil]]/AT292-1,0)</f>
        <v>0</v>
      </c>
      <c r="AV304" s="6">
        <f>+KM_MAR[[#This Row],[Pasajeros Pagos (PAX)]]/KM_MAR[[#This Row],[Trenes Corridos (TC)]]</f>
        <v>5.5876993166287017</v>
      </c>
      <c r="AW304" s="6">
        <f>+KM_MAR[[#This Row],[PAX x Tren]]/KM_MAR[[#This Row],[Form. Media Trenes Coche Motor]]</f>
        <v>1.862566438876234</v>
      </c>
      <c r="AX304" s="15">
        <f>IFERROR(+KM_MAR[[#This Row],[PAX x Coche]]/AW292-1,0)</f>
        <v>0</v>
      </c>
      <c r="AY304" s="6">
        <v>124</v>
      </c>
      <c r="AZ304" s="9">
        <f>+KM_MAR[[#This Row],[PAX Kilómetro]]/KM_MAR[[#This Row],[Coches Kilómetro (CK) (5+6+7)]]</f>
        <v>0.51968929656144902</v>
      </c>
      <c r="BA304" s="15">
        <f>IFERROR(+KM_MAR[[#This Row],[Ocupación Media (PaxKm/CocheKm)]]/AZ292-1,0)</f>
        <v>0</v>
      </c>
      <c r="BB304" s="15">
        <f>+KM_MAR[[#This Row],[Ocupación Media (PaxKm/CocheKm)]]/KM_MAR[[#This Row],[Capacidad x Coche (4xm2)]]</f>
        <v>4.1910427142052339E-3</v>
      </c>
      <c r="BC304" s="15">
        <f>IFERROR(+KM_MAR[[#This Row],[% de Ocupación Media PAX]]/BB292-1,0)</f>
        <v>0</v>
      </c>
      <c r="BD304" s="36">
        <f>+KM_MAR[[#This Row],[Pasajeros Pagos (PAX)]]*KM_MAR[[#This Row],[PAX Recorrido Medio]]</f>
        <v>14718</v>
      </c>
      <c r="BE304" s="9">
        <v>6</v>
      </c>
      <c r="BF304" s="35"/>
      <c r="BG304" s="36">
        <f>+KM_MAR[[#This Row],[Pasajeros Pagos (PAX)]]*CN304</f>
        <v>2370.9139617352484</v>
      </c>
      <c r="BI304" s="81">
        <f>+KM_MAR[[#This Row],[Pasajeros Pagos (PAX)]]</f>
        <v>2453</v>
      </c>
      <c r="BJ304" s="35">
        <f>+(KM_MAR[[#This Row],[Variación % TC]]*0.2)-(KM_MAR[[#This Row],[Vaciación % PAX Recorrido Medio]]*0.1)-(KM_MAR[[#This Row],[Variación % Ocupación PAX]]*0.5)+(KM_MAR[[#This Row],[Variación % RA]]*0.1)+(KM_MAR[[#This Row],[Variación % Velocidad Comercial TE]]*0.1)</f>
        <v>0</v>
      </c>
      <c r="BK304" s="10">
        <v>5476.6761008398125</v>
      </c>
      <c r="BL304" s="10">
        <f>+KM_MAR[[#This Row],[Recaudación Vta. Boletos $]]/KM_MAR[[#This Row],[Pasajeros Pagos (PAX)]]</f>
        <v>2.2326441503627446</v>
      </c>
      <c r="BM304" s="15">
        <f>+(KM_MAR[[#This Row],[Tarifa Media $]]*44)/CQ304</f>
        <v>5.9099014328149327E-3</v>
      </c>
      <c r="BN304" s="46">
        <f>+KM_MAR[[#This Row],[Tarifa Media $]]/CP304</f>
        <v>0.10867912402068516</v>
      </c>
      <c r="BO304" s="73">
        <f>+LINEA[[#This Row],[Indice Dia Habil]]</f>
        <v>27.130000000000003</v>
      </c>
      <c r="BP304" s="45">
        <v>21.504000000000005</v>
      </c>
      <c r="BQ304" s="45">
        <v>21.504000000000005</v>
      </c>
      <c r="BR304" s="36">
        <v>10</v>
      </c>
      <c r="BT304" s="10">
        <f>+KM_MAR[[#This Row],[Recaudación Vta. Boletos $]]/KM_MAR[[#This Row],[Km. De Línea  (entre cabeceras)]]</f>
        <v>254.68173832030374</v>
      </c>
      <c r="BU304" s="64">
        <f>+KM_MAR[[#This Row],[Recaudación/Km. Línea (PESOS)]]/CP304</f>
        <v>12.397223364152746</v>
      </c>
      <c r="BV304" s="63">
        <f>+KM_MAR[[#This Row],[Recaudación Vta. Boletos $]]/KM_MAR[[#This Row],[Trenes Corridos (TC)]]</f>
        <v>12.475344193256976</v>
      </c>
      <c r="BW304" s="64">
        <f>+KM_MAR[[#This Row],[Recaudación/Trenes Corridos (PESOS)]]/CP304</f>
        <v>0.60726626702218844</v>
      </c>
      <c r="BX304" s="63">
        <f>+KM_MAR[[#This Row],[Recaudación Vta. Boletos $]]/KM_MAR[[#This Row],[Coches Kilómetro (CK) (5+6+7)]]</f>
        <v>0.19338021132900812</v>
      </c>
      <c r="BY304" s="64">
        <f>+KM_MAR[[#This Row],[Recaudación/Coche Kilómetro (PESOS)]]/CP304</f>
        <v>9.4132295855373915E-3</v>
      </c>
      <c r="BZ304" s="65">
        <f>+KM_MAR[[#This Row],[Recaudación Vta. Boletos $]]/KM_MAR[[#This Row],[PAX Kilómetro]]</f>
        <v>0.37210735839379078</v>
      </c>
      <c r="CA304" s="66">
        <f>+KM_MAR[[#This Row],[Recaudación/Pasajeros Kilómetro (PESOS)]]/CP304</f>
        <v>1.8113187336780859E-2</v>
      </c>
      <c r="CC304" s="64"/>
      <c r="CE304" s="67"/>
      <c r="CF304" s="36">
        <f>+KM_MAR[[#This Row],[Pasajeros Pagos (PAX)]]/KM_MAR[[#This Row],[Km. Línea (entre cabeceras) en Servicio]]</f>
        <v>114.07180059523807</v>
      </c>
      <c r="CG304" s="36">
        <f>+KM_MAR[[#This Row],[Pasajeros Pagos (PAX)]]/KM_MAR[[#This Row],[Cantidad de Estaciones en Servicio]]</f>
        <v>245.3</v>
      </c>
      <c r="CH304" s="36">
        <f>+KM_MAR[[#This Row],[PAX Kilómetro]]/KM_MAR[[#This Row],[Km. Línea (entre cabeceras) en Servicio]]</f>
        <v>684.43080357142844</v>
      </c>
      <c r="CI304" s="36">
        <f>+KM_MAR[[#This Row],[Coches Kilómetro (CK) (5+6+7)]]/KM_MAR[[#This Row],[Km. Línea (entre cabeceras) en Servicio]]</f>
        <v>1317.0000000000002</v>
      </c>
      <c r="CL304" s="151" t="s">
        <v>305</v>
      </c>
      <c r="CM304" s="144"/>
      <c r="CN304" s="11">
        <v>0.9665364703364242</v>
      </c>
      <c r="CO304" s="24">
        <v>4.5</v>
      </c>
      <c r="CP304" s="10">
        <v>20.54345</v>
      </c>
      <c r="CQ304" s="33">
        <v>16622.331815975824</v>
      </c>
      <c r="CR304" s="10">
        <f>+CS304</f>
        <v>4.5</v>
      </c>
      <c r="CS304" s="24">
        <v>4.5</v>
      </c>
      <c r="CX304" s="28"/>
      <c r="DF304" s="45">
        <f>+KM_MAR[[#This Row],[Trenes Kilómetro (TK) (1+2+3)]]/KM_MAR[[#This Row],[Trenes Corridos (TC)]]</f>
        <v>21.504000000000008</v>
      </c>
      <c r="EA304" s="2">
        <v>2018</v>
      </c>
      <c r="EB304" s="2" t="s">
        <v>10</v>
      </c>
    </row>
    <row r="305" spans="1:132" x14ac:dyDescent="0.2">
      <c r="A305" s="83" t="s">
        <v>224</v>
      </c>
      <c r="B305" s="2" t="s">
        <v>0</v>
      </c>
      <c r="C305" s="85">
        <v>43191</v>
      </c>
      <c r="D305" s="2" t="s">
        <v>252</v>
      </c>
      <c r="E305" s="4" t="s">
        <v>267</v>
      </c>
      <c r="F305" s="4" t="s">
        <v>303</v>
      </c>
      <c r="G305" s="4" t="s">
        <v>111</v>
      </c>
      <c r="I305" s="6">
        <f>+KM_MAR[[#This Row],[Trenes Corridos (TC)]]*KM_MAR[[#This Row],[Km. Línea (entre cabeceras) en Servicio]]</f>
        <v>23009.280000000006</v>
      </c>
      <c r="K305" s="7">
        <f>+KM_MAR[[#This Row],[TK Remolcados (1)]]+KM_MAR[[#This Row],[TK Coche Motor (2)]]+KM_MAR[[#This Row],[TK Eléctricos (3)]]</f>
        <v>23009.280000000006</v>
      </c>
      <c r="L305" s="15"/>
      <c r="M305" s="6"/>
      <c r="N305" s="6"/>
      <c r="O305" s="6">
        <f>+KM_MAR[[#This Row],[TK Coche Motor (2)]]*KM_MAR[[#This Row],[Form. Media Trenes Coche Motor]]</f>
        <v>69027.840000000026</v>
      </c>
      <c r="P305" s="6"/>
      <c r="Q305" s="7">
        <f>+KM_MAR[[#This Row],[CK Remolcados (5)]]+KM_MAR[[#This Row],[CK Coche Motor (6)]]+KM_MAR[[#This Row],[CK Eléctricos (7)]]</f>
        <v>69027.840000000026</v>
      </c>
      <c r="R305" s="15"/>
      <c r="S305" s="120">
        <v>31</v>
      </c>
      <c r="T305" s="15"/>
      <c r="W305" s="6"/>
      <c r="X305" s="6">
        <v>3</v>
      </c>
      <c r="Y305" s="6"/>
      <c r="AA305" s="6">
        <f>+KM_MAR[[#This Row],[Form. Media Trenes Coche Motor]]*KM_MAR[[#This Row],[Asientos Prom. x C. Motor]]*KM_MAR[[#This Row],[Trenes Corridos (TC)]]</f>
        <v>109140</v>
      </c>
      <c r="AD305" s="6">
        <v>34</v>
      </c>
      <c r="AH305" s="7">
        <f>+'[2]BS TAB'!$BN309</f>
        <v>1070</v>
      </c>
      <c r="AI305" s="15"/>
      <c r="AJ305" s="6"/>
      <c r="AK305" s="36">
        <f>+KM_MAR[[#This Row],[Trenes Corridos (TC)]]-KM_MAR[[#This Row],[Trenes Puntuales]]</f>
        <v>1070</v>
      </c>
      <c r="AM305" s="82">
        <v>0.95</v>
      </c>
      <c r="AN305" s="82" t="str">
        <f>+IF(KM_MAR[[#This Row],[Regularidad Absoluta]]&gt;=KM_MAR[[#This Row],[RA 95%]],KM_MAR[[#This Row],[Regularidad Absoluta]],"")</f>
        <v/>
      </c>
      <c r="AR305" s="81">
        <f>+'[3]DATOS BS#Bol por Estación'!$AX289</f>
        <v>2337</v>
      </c>
      <c r="AS305" s="15">
        <f>IFERROR(+KM_MAR[[#This Row],[Pasajeros Pagos (PAX)]]/AR293-1,0)</f>
        <v>0</v>
      </c>
      <c r="AT305" s="6">
        <f>+KM_MAR[[#This Row],[Pasajeros Pagos (PAX)]]/KM_MAR[[#This Row],[Indice Dia Habil]]</f>
        <v>89.437428243398386</v>
      </c>
      <c r="AU305" s="15">
        <f>IFERROR(+KM_MAR[[#This Row],[PAX Día Habil]]/AT293-1,0)</f>
        <v>0</v>
      </c>
      <c r="AV305" s="6">
        <f>+KM_MAR[[#This Row],[Pasajeros Pagos (PAX)]]/KM_MAR[[#This Row],[Trenes Corridos (TC)]]</f>
        <v>2.1841121495327105</v>
      </c>
      <c r="AW305" s="6">
        <f>+KM_MAR[[#This Row],[PAX x Tren]]/KM_MAR[[#This Row],[Form. Media Trenes Coche Motor]]</f>
        <v>0.72803738317757016</v>
      </c>
      <c r="AX305" s="15">
        <f>IFERROR(+KM_MAR[[#This Row],[PAX x Coche]]/AW293-1,0)</f>
        <v>0</v>
      </c>
      <c r="AY305" s="6">
        <v>124</v>
      </c>
      <c r="AZ305" s="9">
        <f>+KM_MAR[[#This Row],[PAX Kilómetro]]/KM_MAR[[#This Row],[Coches Kilómetro (CK) (5+6+7)]]</f>
        <v>0.20313543057409872</v>
      </c>
      <c r="BA305" s="15">
        <f>IFERROR(+KM_MAR[[#This Row],[Ocupación Media (PaxKm/CocheKm)]]/AZ293-1,0)</f>
        <v>0</v>
      </c>
      <c r="BB305" s="15">
        <f>+KM_MAR[[#This Row],[Ocupación Media (PaxKm/CocheKm)]]/KM_MAR[[#This Row],[Capacidad x Coche (4xm2)]]</f>
        <v>1.6381889562427315E-3</v>
      </c>
      <c r="BC305" s="15">
        <f>IFERROR(+KM_MAR[[#This Row],[% de Ocupación Media PAX]]/BB293-1,0)</f>
        <v>0</v>
      </c>
      <c r="BD305" s="36">
        <f>+KM_MAR[[#This Row],[Pasajeros Pagos (PAX)]]*KM_MAR[[#This Row],[PAX Recorrido Medio]]</f>
        <v>14022</v>
      </c>
      <c r="BE305" s="9">
        <v>6</v>
      </c>
      <c r="BF305" s="35"/>
      <c r="BG305" s="36">
        <f>+KM_MAR[[#This Row],[Pasajeros Pagos (PAX)]]*CN305</f>
        <v>2387.8497820863831</v>
      </c>
      <c r="BI305" s="81">
        <f>+KM_MAR[[#This Row],[Pasajeros Pagos (PAX)]]</f>
        <v>2337</v>
      </c>
      <c r="BJ305" s="35">
        <f>+(KM_MAR[[#This Row],[Variación % TC]]*0.2)-(KM_MAR[[#This Row],[Vaciación % PAX Recorrido Medio]]*0.1)-(KM_MAR[[#This Row],[Variación % Ocupación PAX]]*0.5)+(KM_MAR[[#This Row],[Variación % RA]]*0.1)+(KM_MAR[[#This Row],[Variación % Velocidad Comercial TE]]*0.1)</f>
        <v>0</v>
      </c>
      <c r="BK305" s="10">
        <v>4176.2802921787616</v>
      </c>
      <c r="BL305" s="10">
        <f>+KM_MAR[[#This Row],[Recaudación Vta. Boletos $]]/KM_MAR[[#This Row],[Pasajeros Pagos (PAX)]]</f>
        <v>1.7870262268629702</v>
      </c>
      <c r="BM305" s="15">
        <f>+(KM_MAR[[#This Row],[Tarifa Media $]]*44)/CQ305</f>
        <v>4.6847278824692024E-3</v>
      </c>
      <c r="BN305" s="46">
        <f>+KM_MAR[[#This Row],[Tarifa Media $]]/CP305</f>
        <v>8.704284350923773E-2</v>
      </c>
      <c r="BO305" s="73">
        <f>+LINEA[[#This Row],[Indice Dia Habil]]</f>
        <v>26.130000000000003</v>
      </c>
      <c r="BP305" s="45">
        <v>21.504000000000005</v>
      </c>
      <c r="BQ305" s="45">
        <v>21.504000000000005</v>
      </c>
      <c r="BR305" s="36">
        <v>10</v>
      </c>
      <c r="BT305" s="10">
        <f>+KM_MAR[[#This Row],[Recaudación Vta. Boletos $]]/KM_MAR[[#This Row],[Km. De Línea  (entre cabeceras)]]</f>
        <v>194.20946299194387</v>
      </c>
      <c r="BU305" s="64">
        <f>+KM_MAR[[#This Row],[Recaudación/Km. Línea (PESOS)]]/CP305</f>
        <v>9.459594739633955</v>
      </c>
      <c r="BV305" s="63">
        <f>+KM_MAR[[#This Row],[Recaudación Vta. Boletos $]]/KM_MAR[[#This Row],[Trenes Corridos (TC)]]</f>
        <v>3.903065693625011</v>
      </c>
      <c r="BW305" s="64">
        <f>+KM_MAR[[#This Row],[Recaudación/Trenes Corridos (PESOS)]]/CP305</f>
        <v>0.19011133203840055</v>
      </c>
      <c r="BX305" s="63">
        <f>+KM_MAR[[#This Row],[Recaudación Vta. Boletos $]]/KM_MAR[[#This Row],[Coches Kilómetro (CK) (5+6+7)]]</f>
        <v>6.0501390340169416E-2</v>
      </c>
      <c r="BY305" s="64">
        <f>+KM_MAR[[#This Row],[Recaudación/Coche Kilómetro (PESOS)]]/CP305</f>
        <v>2.9469142491071504E-3</v>
      </c>
      <c r="BZ305" s="65">
        <f>+KM_MAR[[#This Row],[Recaudación Vta. Boletos $]]/KM_MAR[[#This Row],[PAX Kilómetro]]</f>
        <v>0.29783770447716174</v>
      </c>
      <c r="CA305" s="66">
        <f>+KM_MAR[[#This Row],[Recaudación/Pasajeros Kilómetro (PESOS)]]/CP305</f>
        <v>1.4507140584872957E-2</v>
      </c>
      <c r="CC305" s="64"/>
      <c r="CE305" s="67"/>
      <c r="CF305" s="36">
        <f>+KM_MAR[[#This Row],[Pasajeros Pagos (PAX)]]/KM_MAR[[#This Row],[Km. Línea (entre cabeceras) en Servicio]]</f>
        <v>108.67745535714283</v>
      </c>
      <c r="CG305" s="36">
        <f>+KM_MAR[[#This Row],[Pasajeros Pagos (PAX)]]/KM_MAR[[#This Row],[Cantidad de Estaciones en Servicio]]</f>
        <v>233.7</v>
      </c>
      <c r="CH305" s="36">
        <f>+KM_MAR[[#This Row],[PAX Kilómetro]]/KM_MAR[[#This Row],[Km. Línea (entre cabeceras) en Servicio]]</f>
        <v>652.064732142857</v>
      </c>
      <c r="CI305" s="36">
        <f>+KM_MAR[[#This Row],[Coches Kilómetro (CK) (5+6+7)]]/KM_MAR[[#This Row],[Km. Línea (entre cabeceras) en Servicio]]</f>
        <v>3210.0000000000005</v>
      </c>
      <c r="CM305" s="144"/>
      <c r="CN305" s="11">
        <v>1.0217585717100484</v>
      </c>
      <c r="CO305" s="24">
        <v>4.5</v>
      </c>
      <c r="CP305" s="10">
        <v>20.530421052631578</v>
      </c>
      <c r="CQ305" s="33">
        <v>16784.145409215795</v>
      </c>
      <c r="CR305" s="10">
        <f>+CS305</f>
        <v>4.5</v>
      </c>
      <c r="CS305" s="24">
        <v>4.5</v>
      </c>
      <c r="CX305" s="28"/>
      <c r="DF305" s="45">
        <f>+KM_MAR[[#This Row],[Trenes Kilómetro (TK) (1+2+3)]]/KM_MAR[[#This Row],[Trenes Corridos (TC)]]</f>
        <v>21.504000000000005</v>
      </c>
      <c r="EA305" s="2">
        <v>2018</v>
      </c>
      <c r="EB305" s="2" t="s">
        <v>0</v>
      </c>
    </row>
    <row r="306" spans="1:132" x14ac:dyDescent="0.2">
      <c r="A306" s="83" t="s">
        <v>224</v>
      </c>
      <c r="B306" s="2" t="s">
        <v>1</v>
      </c>
      <c r="C306" s="85">
        <v>43221</v>
      </c>
      <c r="D306" s="2" t="s">
        <v>252</v>
      </c>
      <c r="E306" s="4" t="s">
        <v>267</v>
      </c>
      <c r="F306" s="4" t="s">
        <v>303</v>
      </c>
      <c r="G306" s="4" t="s">
        <v>111</v>
      </c>
      <c r="I306" s="6">
        <f>+KM_MAR[[#This Row],[Trenes Corridos (TC)]]*KM_MAR[[#This Row],[Km. Línea (entre cabeceras) en Servicio]]</f>
        <v>23331.840000000004</v>
      </c>
      <c r="K306" s="7">
        <f>+KM_MAR[[#This Row],[TK Remolcados (1)]]+KM_MAR[[#This Row],[TK Coche Motor (2)]]+KM_MAR[[#This Row],[TK Eléctricos (3)]]</f>
        <v>23331.840000000004</v>
      </c>
      <c r="L306" s="15"/>
      <c r="M306" s="6"/>
      <c r="N306" s="6"/>
      <c r="O306" s="6">
        <f>+KM_MAR[[#This Row],[TK Coche Motor (2)]]*KM_MAR[[#This Row],[Form. Media Trenes Coche Motor]]</f>
        <v>69995.520000000019</v>
      </c>
      <c r="P306" s="6"/>
      <c r="Q306" s="7">
        <f>+KM_MAR[[#This Row],[CK Remolcados (5)]]+KM_MAR[[#This Row],[CK Coche Motor (6)]]+KM_MAR[[#This Row],[CK Eléctricos (7)]]</f>
        <v>69995.520000000019</v>
      </c>
      <c r="R306" s="15"/>
      <c r="S306" s="120">
        <v>31</v>
      </c>
      <c r="T306" s="15"/>
      <c r="W306" s="6"/>
      <c r="X306" s="6">
        <v>3</v>
      </c>
      <c r="Y306" s="6"/>
      <c r="AA306" s="6">
        <f>+KM_MAR[[#This Row],[Form. Media Trenes Coche Motor]]*KM_MAR[[#This Row],[Asientos Prom. x C. Motor]]*KM_MAR[[#This Row],[Trenes Corridos (TC)]]</f>
        <v>110670</v>
      </c>
      <c r="AD306" s="6">
        <v>34</v>
      </c>
      <c r="AH306" s="7">
        <f>+'[2]BS TAB'!$BN310</f>
        <v>1085</v>
      </c>
      <c r="AI306" s="15"/>
      <c r="AJ306" s="6"/>
      <c r="AK306" s="36">
        <f>+KM_MAR[[#This Row],[Trenes Corridos (TC)]]-KM_MAR[[#This Row],[Trenes Puntuales]]</f>
        <v>1085</v>
      </c>
      <c r="AM306" s="82">
        <v>0.95</v>
      </c>
      <c r="AN306" s="82" t="str">
        <f>+IF(KM_MAR[[#This Row],[Regularidad Absoluta]]&gt;=KM_MAR[[#This Row],[RA 95%]],KM_MAR[[#This Row],[Regularidad Absoluta]],"")</f>
        <v/>
      </c>
      <c r="AR306" s="81">
        <f>+'[3]DATOS BS#Bol por Estación'!$AX290</f>
        <v>3108</v>
      </c>
      <c r="AS306" s="15">
        <f>IFERROR(+KM_MAR[[#This Row],[Pasajeros Pagos (PAX)]]/AR294-1,0)</f>
        <v>0</v>
      </c>
      <c r="AT306" s="6">
        <f>+KM_MAR[[#This Row],[Pasajeros Pagos (PAX)]]/KM_MAR[[#This Row],[Indice Dia Habil]]</f>
        <v>112.69035532994923</v>
      </c>
      <c r="AU306" s="15">
        <f>IFERROR(+KM_MAR[[#This Row],[PAX Día Habil]]/AT294-1,0)</f>
        <v>0</v>
      </c>
      <c r="AV306" s="6">
        <f>+KM_MAR[[#This Row],[Pasajeros Pagos (PAX)]]/KM_MAR[[#This Row],[Trenes Corridos (TC)]]</f>
        <v>2.8645161290322583</v>
      </c>
      <c r="AW306" s="6">
        <f>+KM_MAR[[#This Row],[PAX x Tren]]/KM_MAR[[#This Row],[Form. Media Trenes Coche Motor]]</f>
        <v>0.95483870967741946</v>
      </c>
      <c r="AX306" s="15">
        <f>IFERROR(+KM_MAR[[#This Row],[PAX x Coche]]/AW294-1,0)</f>
        <v>0</v>
      </c>
      <c r="AY306" s="6">
        <v>124</v>
      </c>
      <c r="AZ306" s="9">
        <f>+KM_MAR[[#This Row],[PAX Kilómetro]]/KM_MAR[[#This Row],[Coches Kilómetro (CK) (5+6+7)]]</f>
        <v>0.26641705069124416</v>
      </c>
      <c r="BA306" s="15">
        <f>IFERROR(+KM_MAR[[#This Row],[Ocupación Media (PaxKm/CocheKm)]]/AZ294-1,0)</f>
        <v>0</v>
      </c>
      <c r="BB306" s="15">
        <f>+KM_MAR[[#This Row],[Ocupación Media (PaxKm/CocheKm)]]/KM_MAR[[#This Row],[Capacidad x Coche (4xm2)]]</f>
        <v>2.1485246023487431E-3</v>
      </c>
      <c r="BC306" s="15">
        <f>IFERROR(+KM_MAR[[#This Row],[% de Ocupación Media PAX]]/BB294-1,0)</f>
        <v>0</v>
      </c>
      <c r="BD306" s="36">
        <f>+KM_MAR[[#This Row],[Pasajeros Pagos (PAX)]]*KM_MAR[[#This Row],[PAX Recorrido Medio]]</f>
        <v>18648</v>
      </c>
      <c r="BE306" s="9">
        <v>6</v>
      </c>
      <c r="BF306" s="35"/>
      <c r="BG306" s="36">
        <f>+KM_MAR[[#This Row],[Pasajeros Pagos (PAX)]]*CN306</f>
        <v>3088.5702427266142</v>
      </c>
      <c r="BI306" s="81">
        <f>+KM_MAR[[#This Row],[Pasajeros Pagos (PAX)]]</f>
        <v>3108</v>
      </c>
      <c r="BJ306" s="35">
        <f>+(KM_MAR[[#This Row],[Variación % TC]]*0.2)-(KM_MAR[[#This Row],[Vaciación % PAX Recorrido Medio]]*0.1)-(KM_MAR[[#This Row],[Variación % Ocupación PAX]]*0.5)+(KM_MAR[[#This Row],[Variación % RA]]*0.1)+(KM_MAR[[#This Row],[Variación % Velocidad Comercial TE]]*0.1)</f>
        <v>0</v>
      </c>
      <c r="BK306" s="10">
        <v>6973.83</v>
      </c>
      <c r="BL306" s="10">
        <f>+KM_MAR[[#This Row],[Recaudación Vta. Boletos $]]/KM_MAR[[#This Row],[Pasajeros Pagos (PAX)]]</f>
        <v>2.2438320463320465</v>
      </c>
      <c r="BM306" s="15">
        <f>+(KM_MAR[[#This Row],[Tarifa Media $]]*44)/CQ306</f>
        <v>5.8260857366822698E-3</v>
      </c>
      <c r="BN306" s="46">
        <f>+KM_MAR[[#This Row],[Tarifa Media $]]/CP306</f>
        <v>9.2633021950921851E-2</v>
      </c>
      <c r="BO306" s="73">
        <f>+LINEA[[#This Row],[Indice Dia Habil]]</f>
        <v>27.580000000000002</v>
      </c>
      <c r="BP306" s="45">
        <v>21.504000000000005</v>
      </c>
      <c r="BQ306" s="45">
        <v>21.504000000000005</v>
      </c>
      <c r="BR306" s="36">
        <v>10</v>
      </c>
      <c r="BT306" s="10">
        <f>+KM_MAR[[#This Row],[Recaudación Vta. Boletos $]]/KM_MAR[[#This Row],[Km. De Línea  (entre cabeceras)]]</f>
        <v>324.3038504464285</v>
      </c>
      <c r="BU306" s="64">
        <f>+KM_MAR[[#This Row],[Recaudación/Km. Línea (PESOS)]]/CP306</f>
        <v>13.388366453844171</v>
      </c>
      <c r="BV306" s="63">
        <f>+KM_MAR[[#This Row],[Recaudación Vta. Boletos $]]/KM_MAR[[#This Row],[Trenes Corridos (TC)]]</f>
        <v>6.427493087557604</v>
      </c>
      <c r="BW306" s="64">
        <f>+KM_MAR[[#This Row],[Recaudación/Trenes Corridos (PESOS)]]/CP306</f>
        <v>0.26534878545941487</v>
      </c>
      <c r="BX306" s="63">
        <f>+KM_MAR[[#This Row],[Recaudación Vta. Boletos $]]/KM_MAR[[#This Row],[Coches Kilómetro (CK) (5+6+7)]]</f>
        <v>9.9632519338380479E-2</v>
      </c>
      <c r="BY306" s="64">
        <f>+KM_MAR[[#This Row],[Recaudación/Coche Kilómetro (PESOS)]]/CP306</f>
        <v>4.113169417463646E-3</v>
      </c>
      <c r="BZ306" s="65">
        <f>+KM_MAR[[#This Row],[Recaudación Vta. Boletos $]]/KM_MAR[[#This Row],[PAX Kilómetro]]</f>
        <v>0.37397200772200773</v>
      </c>
      <c r="CA306" s="66">
        <f>+KM_MAR[[#This Row],[Recaudación/Pasajeros Kilómetro (PESOS)]]/CP306</f>
        <v>1.5438836991820307E-2</v>
      </c>
      <c r="CC306" s="64"/>
      <c r="CE306" s="67"/>
      <c r="CF306" s="36">
        <f>+KM_MAR[[#This Row],[Pasajeros Pagos (PAX)]]/KM_MAR[[#This Row],[Km. Línea (entre cabeceras) en Servicio]]</f>
        <v>144.53124999999997</v>
      </c>
      <c r="CG306" s="36">
        <f>+KM_MAR[[#This Row],[Pasajeros Pagos (PAX)]]/KM_MAR[[#This Row],[Cantidad de Estaciones en Servicio]]</f>
        <v>310.8</v>
      </c>
      <c r="CH306" s="36">
        <f>+KM_MAR[[#This Row],[PAX Kilómetro]]/KM_MAR[[#This Row],[Km. Línea (entre cabeceras) en Servicio]]</f>
        <v>867.18749999999977</v>
      </c>
      <c r="CI306" s="36">
        <f>+KM_MAR[[#This Row],[Coches Kilómetro (CK) (5+6+7)]]/KM_MAR[[#This Row],[Km. Línea (entre cabeceras) en Servicio]]</f>
        <v>3255</v>
      </c>
      <c r="CL306" s="2" t="s">
        <v>283</v>
      </c>
      <c r="CM306" s="144"/>
      <c r="CN306" s="11">
        <v>0.99374846934575745</v>
      </c>
      <c r="CO306" s="24">
        <v>4.5</v>
      </c>
      <c r="CP306" s="10">
        <v>24.222809523809524</v>
      </c>
      <c r="CQ306" s="60">
        <v>16945.959002455766</v>
      </c>
      <c r="CR306" s="10">
        <f>+CS306</f>
        <v>4.5</v>
      </c>
      <c r="CS306" s="24">
        <v>4.5</v>
      </c>
      <c r="DF306" s="45">
        <f>+KM_MAR[[#This Row],[Trenes Kilómetro (TK) (1+2+3)]]/KM_MAR[[#This Row],[Trenes Corridos (TC)]]</f>
        <v>21.504000000000005</v>
      </c>
      <c r="EA306" s="2">
        <v>2018</v>
      </c>
      <c r="EB306" s="2" t="s">
        <v>1</v>
      </c>
    </row>
    <row r="307" spans="1:132" ht="13.7" customHeight="1" x14ac:dyDescent="0.2">
      <c r="A307" s="83" t="s">
        <v>224</v>
      </c>
      <c r="B307" s="2" t="s">
        <v>2</v>
      </c>
      <c r="C307" s="85">
        <v>43252</v>
      </c>
      <c r="D307" s="2" t="s">
        <v>252</v>
      </c>
      <c r="E307" s="4" t="s">
        <v>267</v>
      </c>
      <c r="F307" s="4" t="s">
        <v>303</v>
      </c>
      <c r="G307" s="4" t="s">
        <v>111</v>
      </c>
      <c r="I307" s="6">
        <f>+KM_MAR[[#This Row],[Trenes Corridos (TC)]]*KM_MAR[[#This Row],[Km. Línea (entre cabeceras) en Servicio]]</f>
        <v>20407.296000000006</v>
      </c>
      <c r="K307" s="7">
        <f>+KM_MAR[[#This Row],[TK Remolcados (1)]]+KM_MAR[[#This Row],[TK Coche Motor (2)]]+KM_MAR[[#This Row],[TK Eléctricos (3)]]</f>
        <v>20407.296000000006</v>
      </c>
      <c r="L307" s="15"/>
      <c r="M307" s="6"/>
      <c r="N307" s="6"/>
      <c r="O307" s="6">
        <f>+KM_MAR[[#This Row],[TK Coche Motor (2)]]*KM_MAR[[#This Row],[Form. Media Trenes Coche Motor]]</f>
        <v>61221.888000000021</v>
      </c>
      <c r="P307" s="6"/>
      <c r="Q307" s="7">
        <f>+KM_MAR[[#This Row],[CK Remolcados (5)]]+KM_MAR[[#This Row],[CK Coche Motor (6)]]+KM_MAR[[#This Row],[CK Eléctricos (7)]]</f>
        <v>61221.888000000021</v>
      </c>
      <c r="R307" s="15"/>
      <c r="S307" s="120">
        <v>31</v>
      </c>
      <c r="T307" s="15"/>
      <c r="W307" s="6"/>
      <c r="X307" s="6">
        <v>3</v>
      </c>
      <c r="Y307" s="6"/>
      <c r="AA307" s="6">
        <f>+KM_MAR[[#This Row],[Form. Media Trenes Coche Motor]]*KM_MAR[[#This Row],[Asientos Prom. x C. Motor]]*KM_MAR[[#This Row],[Trenes Corridos (TC)]]</f>
        <v>96798</v>
      </c>
      <c r="AD307" s="6">
        <v>34</v>
      </c>
      <c r="AH307" s="7">
        <f>+'[2]BS TAB'!$BN311</f>
        <v>949</v>
      </c>
      <c r="AI307" s="15"/>
      <c r="AJ307" s="6"/>
      <c r="AK307" s="36">
        <f>+KM_MAR[[#This Row],[Trenes Corridos (TC)]]-KM_MAR[[#This Row],[Trenes Puntuales]]</f>
        <v>949</v>
      </c>
      <c r="AM307" s="82">
        <v>0.95</v>
      </c>
      <c r="AN307" s="82" t="str">
        <f>+IF(KM_MAR[[#This Row],[Regularidad Absoluta]]&gt;=KM_MAR[[#This Row],[RA 95%]],KM_MAR[[#This Row],[Regularidad Absoluta]],"")</f>
        <v/>
      </c>
      <c r="AR307" s="81">
        <f>+'[3]DATOS BS#Bol por Estación'!$AX291</f>
        <v>1892</v>
      </c>
      <c r="AS307" s="15">
        <f>IFERROR(+KM_MAR[[#This Row],[Pasajeros Pagos (PAX)]]/AR295-1,0)</f>
        <v>0</v>
      </c>
      <c r="AT307" s="6">
        <f>+KM_MAR[[#This Row],[Pasajeros Pagos (PAX)]]/KM_MAR[[#This Row],[Indice Dia Habil]]</f>
        <v>71.666666666666657</v>
      </c>
      <c r="AU307" s="15">
        <f>IFERROR(+KM_MAR[[#This Row],[PAX Día Habil]]/AT295-1,0)</f>
        <v>0</v>
      </c>
      <c r="AV307" s="6">
        <f>+KM_MAR[[#This Row],[Pasajeros Pagos (PAX)]]/KM_MAR[[#This Row],[Trenes Corridos (TC)]]</f>
        <v>1.993677555321391</v>
      </c>
      <c r="AW307" s="6">
        <f>+KM_MAR[[#This Row],[PAX x Tren]]/KM_MAR[[#This Row],[Form. Media Trenes Coche Motor]]</f>
        <v>0.6645591851071303</v>
      </c>
      <c r="AX307" s="15">
        <f>IFERROR(+KM_MAR[[#This Row],[PAX x Coche]]/AW295-1,0)</f>
        <v>0</v>
      </c>
      <c r="AY307" s="6">
        <v>124</v>
      </c>
      <c r="AZ307" s="9">
        <f>+KM_MAR[[#This Row],[PAX Kilómetro]]/KM_MAR[[#This Row],[Coches Kilómetro (CK) (5+6+7)]]</f>
        <v>0.18542387977319477</v>
      </c>
      <c r="BA307" s="15">
        <f>IFERROR(+KM_MAR[[#This Row],[Ocupación Media (PaxKm/CocheKm)]]/AZ295-1,0)</f>
        <v>0</v>
      </c>
      <c r="BB307" s="15">
        <f>+KM_MAR[[#This Row],[Ocupación Media (PaxKm/CocheKm)]]/KM_MAR[[#This Row],[Capacidad x Coche (4xm2)]]</f>
        <v>1.4953538691386676E-3</v>
      </c>
      <c r="BC307" s="15">
        <f>IFERROR(+KM_MAR[[#This Row],[% de Ocupación Media PAX]]/BB295-1,0)</f>
        <v>0</v>
      </c>
      <c r="BD307" s="36">
        <f>+KM_MAR[[#This Row],[Pasajeros Pagos (PAX)]]*KM_MAR[[#This Row],[PAX Recorrido Medio]]</f>
        <v>11352</v>
      </c>
      <c r="BE307" s="9">
        <v>6</v>
      </c>
      <c r="BF307" s="35"/>
      <c r="BG307" s="36">
        <f>+KM_MAR[[#This Row],[Pasajeros Pagos (PAX)]]*CN307</f>
        <v>1976.8895412374941</v>
      </c>
      <c r="BI307" s="81">
        <f>+KM_MAR[[#This Row],[Pasajeros Pagos (PAX)]]</f>
        <v>1892</v>
      </c>
      <c r="BJ307" s="35">
        <f>+(KM_MAR[[#This Row],[Variación % TC]]*0.2)-(KM_MAR[[#This Row],[Vaciación % PAX Recorrido Medio]]*0.1)-(KM_MAR[[#This Row],[Variación % Ocupación PAX]]*0.5)+(KM_MAR[[#This Row],[Variación % RA]]*0.1)+(KM_MAR[[#This Row],[Variación % Velocidad Comercial TE]]*0.1)</f>
        <v>0</v>
      </c>
      <c r="BK307" s="10">
        <v>4770.67</v>
      </c>
      <c r="BL307" s="10">
        <f>+KM_MAR[[#This Row],[Recaudación Vta. Boletos $]]/KM_MAR[[#This Row],[Pasajeros Pagos (PAX)]]</f>
        <v>2.5214957716701902</v>
      </c>
      <c r="BM307" s="15">
        <f>+(KM_MAR[[#This Row],[Tarifa Media $]]*44)/CQ307</f>
        <v>6.453690448171092E-3</v>
      </c>
      <c r="BN307" s="46">
        <f>+KM_MAR[[#This Row],[Tarifa Media $]]/CP307</f>
        <v>9.2545199924766855E-2</v>
      </c>
      <c r="BO307" s="73">
        <f>+LINEA[[#This Row],[Indice Dia Habil]]</f>
        <v>26.400000000000002</v>
      </c>
      <c r="BP307" s="45">
        <v>21.504000000000005</v>
      </c>
      <c r="BQ307" s="45">
        <v>21.504000000000005</v>
      </c>
      <c r="BR307" s="36">
        <v>10</v>
      </c>
      <c r="BT307" s="10">
        <f>+KM_MAR[[#This Row],[Recaudación Vta. Boletos $]]/KM_MAR[[#This Row],[Km. De Línea  (entre cabeceras)]]</f>
        <v>221.85035342261901</v>
      </c>
      <c r="BU307" s="64">
        <f>+KM_MAR[[#This Row],[Recaudación/Km. Línea (PESOS)]]/CP307</f>
        <v>8.1424627165949985</v>
      </c>
      <c r="BV307" s="63">
        <f>+KM_MAR[[#This Row],[Recaudación Vta. Boletos $]]/KM_MAR[[#This Row],[Trenes Corridos (TC)]]</f>
        <v>5.0270495258166488</v>
      </c>
      <c r="BW307" s="64">
        <f>+KM_MAR[[#This Row],[Recaudación/Trenes Corridos (PESOS)]]/CP307</f>
        <v>0.18450528794273854</v>
      </c>
      <c r="BX307" s="63">
        <f>+KM_MAR[[#This Row],[Recaudación Vta. Boletos $]]/KM_MAR[[#This Row],[Coches Kilómetro (CK) (5+6+7)]]</f>
        <v>7.7924254802465398E-2</v>
      </c>
      <c r="BY307" s="64">
        <f>+KM_MAR[[#This Row],[Recaudación/Coche Kilómetro (PESOS)]]/CP307</f>
        <v>2.8600150040727075E-3</v>
      </c>
      <c r="BZ307" s="65">
        <f>+KM_MAR[[#This Row],[Recaudación Vta. Boletos $]]/KM_MAR[[#This Row],[PAX Kilómetro]]</f>
        <v>0.42024929527836508</v>
      </c>
      <c r="CA307" s="66">
        <f>+KM_MAR[[#This Row],[Recaudación/Pasajeros Kilómetro (PESOS)]]/CP307</f>
        <v>1.5424199987461144E-2</v>
      </c>
      <c r="CC307" s="64"/>
      <c r="CE307" s="67"/>
      <c r="CF307" s="36">
        <f>+KM_MAR[[#This Row],[Pasajeros Pagos (PAX)]]/KM_MAR[[#This Row],[Km. Línea (entre cabeceras) en Servicio]]</f>
        <v>87.983630952380935</v>
      </c>
      <c r="CG307" s="36">
        <f>+KM_MAR[[#This Row],[Pasajeros Pagos (PAX)]]/KM_MAR[[#This Row],[Cantidad de Estaciones en Servicio]]</f>
        <v>189.2</v>
      </c>
      <c r="CH307" s="36">
        <f>+KM_MAR[[#This Row],[PAX Kilómetro]]/KM_MAR[[#This Row],[Km. Línea (entre cabeceras) en Servicio]]</f>
        <v>527.90178571428555</v>
      </c>
      <c r="CI307" s="36">
        <f>+KM_MAR[[#This Row],[Coches Kilómetro (CK) (5+6+7)]]/KM_MAR[[#This Row],[Km. Línea (entre cabeceras) en Servicio]]</f>
        <v>2847.0000000000005</v>
      </c>
      <c r="CM307" s="144"/>
      <c r="CN307" s="11">
        <v>1.0448676222185487</v>
      </c>
      <c r="CO307" s="24">
        <v>4.5</v>
      </c>
      <c r="CP307" s="10">
        <v>27.246100000000002</v>
      </c>
      <c r="CQ307" s="33">
        <v>17191.065305112246</v>
      </c>
      <c r="CR307" s="10">
        <f>+CS307</f>
        <v>4.5</v>
      </c>
      <c r="CS307" s="24">
        <v>4.5</v>
      </c>
      <c r="CX307" s="28"/>
      <c r="DF307" s="45">
        <f>+KM_MAR[[#This Row],[Trenes Kilómetro (TK) (1+2+3)]]/KM_MAR[[#This Row],[Trenes Corridos (TC)]]</f>
        <v>21.504000000000005</v>
      </c>
      <c r="EA307" s="2">
        <v>2018</v>
      </c>
      <c r="EB307" s="2" t="s">
        <v>2</v>
      </c>
    </row>
    <row r="308" spans="1:132" x14ac:dyDescent="0.2">
      <c r="A308" s="83" t="s">
        <v>224</v>
      </c>
      <c r="B308" s="2" t="s">
        <v>3</v>
      </c>
      <c r="C308" s="85">
        <v>43282</v>
      </c>
      <c r="D308" s="2" t="s">
        <v>252</v>
      </c>
      <c r="E308" s="4" t="s">
        <v>267</v>
      </c>
      <c r="F308" s="4" t="s">
        <v>303</v>
      </c>
      <c r="G308" s="4" t="s">
        <v>111</v>
      </c>
      <c r="I308" s="6">
        <f>+KM_MAR[[#This Row],[Trenes Corridos (TC)]]*KM_MAR[[#This Row],[Km. Línea (entre cabeceras) en Servicio]]</f>
        <v>22299.648000000005</v>
      </c>
      <c r="K308" s="7">
        <f>+KM_MAR[[#This Row],[TK Remolcados (1)]]+KM_MAR[[#This Row],[TK Coche Motor (2)]]+KM_MAR[[#This Row],[TK Eléctricos (3)]]</f>
        <v>22299.648000000005</v>
      </c>
      <c r="L308" s="15"/>
      <c r="M308" s="6"/>
      <c r="N308" s="6"/>
      <c r="O308" s="6">
        <f>+KM_MAR[[#This Row],[TK Coche Motor (2)]]*KM_MAR[[#This Row],[Form. Media Trenes Coche Motor]]</f>
        <v>66898.944000000018</v>
      </c>
      <c r="P308" s="6"/>
      <c r="Q308" s="7">
        <f>+KM_MAR[[#This Row],[CK Remolcados (5)]]+KM_MAR[[#This Row],[CK Coche Motor (6)]]+KM_MAR[[#This Row],[CK Eléctricos (7)]]</f>
        <v>66898.944000000018</v>
      </c>
      <c r="R308" s="15"/>
      <c r="S308" s="120">
        <v>31</v>
      </c>
      <c r="T308" s="15"/>
      <c r="W308" s="6"/>
      <c r="X308" s="6">
        <v>3</v>
      </c>
      <c r="Y308" s="6"/>
      <c r="AA308" s="6">
        <f>+KM_MAR[[#This Row],[Form. Media Trenes Coche Motor]]*KM_MAR[[#This Row],[Asientos Prom. x C. Motor]]*KM_MAR[[#This Row],[Trenes Corridos (TC)]]</f>
        <v>105774</v>
      </c>
      <c r="AD308" s="6">
        <v>34</v>
      </c>
      <c r="AH308" s="7">
        <f>+'[2]BS TAB'!$BN312</f>
        <v>1037</v>
      </c>
      <c r="AI308" s="15"/>
      <c r="AJ308" s="6"/>
      <c r="AK308" s="36">
        <f>+KM_MAR[[#This Row],[Trenes Corridos (TC)]]-KM_MAR[[#This Row],[Trenes Puntuales]]</f>
        <v>1037</v>
      </c>
      <c r="AM308" s="82">
        <v>0.95</v>
      </c>
      <c r="AN308" s="82" t="str">
        <f>+IF(KM_MAR[[#This Row],[Regularidad Absoluta]]&gt;=KM_MAR[[#This Row],[RA 95%]],KM_MAR[[#This Row],[Regularidad Absoluta]],"")</f>
        <v/>
      </c>
      <c r="AR308" s="81">
        <f>+'[3]DATOS BS#Bol por Estación'!$AX292</f>
        <v>2428</v>
      </c>
      <c r="AS308" s="15">
        <f>IFERROR(+KM_MAR[[#This Row],[Pasajeros Pagos (PAX)]]/AR296-1,0)</f>
        <v>0</v>
      </c>
      <c r="AT308" s="6">
        <f>+KM_MAR[[#This Row],[Pasajeros Pagos (PAX)]]/KM_MAR[[#This Row],[Indice Dia Habil]]</f>
        <v>88.034807831762137</v>
      </c>
      <c r="AU308" s="15">
        <f>IFERROR(+KM_MAR[[#This Row],[PAX Día Habil]]/AT296-1,0)</f>
        <v>0</v>
      </c>
      <c r="AV308" s="6">
        <f>+KM_MAR[[#This Row],[Pasajeros Pagos (PAX)]]/KM_MAR[[#This Row],[Trenes Corridos (TC)]]</f>
        <v>2.3413693346190936</v>
      </c>
      <c r="AW308" s="6">
        <f>+KM_MAR[[#This Row],[PAX x Tren]]/KM_MAR[[#This Row],[Form. Media Trenes Coche Motor]]</f>
        <v>0.78045644487303123</v>
      </c>
      <c r="AX308" s="15">
        <f>IFERROR(+KM_MAR[[#This Row],[PAX x Coche]]/AW296-1,0)</f>
        <v>0</v>
      </c>
      <c r="AY308" s="6">
        <v>124</v>
      </c>
      <c r="AZ308" s="9">
        <f>+KM_MAR[[#This Row],[PAX Kilómetro]]/KM_MAR[[#This Row],[Coches Kilómetro (CK) (5+6+7)]]</f>
        <v>0.21776128484180551</v>
      </c>
      <c r="BA308" s="15">
        <f>IFERROR(+KM_MAR[[#This Row],[Ocupación Media (PaxKm/CocheKm)]]/AZ296-1,0)</f>
        <v>0</v>
      </c>
      <c r="BB308" s="15">
        <f>+KM_MAR[[#This Row],[Ocupación Media (PaxKm/CocheKm)]]/KM_MAR[[#This Row],[Capacidad x Coche (4xm2)]]</f>
        <v>1.7561393938855282E-3</v>
      </c>
      <c r="BC308" s="15">
        <f>IFERROR(+KM_MAR[[#This Row],[% de Ocupación Media PAX]]/BB296-1,0)</f>
        <v>0</v>
      </c>
      <c r="BD308" s="36">
        <f>+KM_MAR[[#This Row],[Pasajeros Pagos (PAX)]]*KM_MAR[[#This Row],[PAX Recorrido Medio]]</f>
        <v>14568</v>
      </c>
      <c r="BE308" s="9">
        <v>6</v>
      </c>
      <c r="BF308" s="35"/>
      <c r="BG308" s="36">
        <f>+KM_MAR[[#This Row],[Pasajeros Pagos (PAX)]]*CN308</f>
        <v>2421.502438513176</v>
      </c>
      <c r="BI308" s="81">
        <f>+KM_MAR[[#This Row],[Pasajeros Pagos (PAX)]]</f>
        <v>2428</v>
      </c>
      <c r="BJ308" s="35">
        <f>+(KM_MAR[[#This Row],[Variación % TC]]*0.2)-(KM_MAR[[#This Row],[Vaciación % PAX Recorrido Medio]]*0.1)-(KM_MAR[[#This Row],[Variación % Ocupación PAX]]*0.5)+(KM_MAR[[#This Row],[Variación % RA]]*0.1)+(KM_MAR[[#This Row],[Variación % Velocidad Comercial TE]]*0.1)</f>
        <v>0</v>
      </c>
      <c r="BK308" s="10">
        <v>6276.89</v>
      </c>
      <c r="BL308" s="10">
        <f>+KM_MAR[[#This Row],[Recaudación Vta. Boletos $]]/KM_MAR[[#This Row],[Pasajeros Pagos (PAX)]]</f>
        <v>2.5852100494233938</v>
      </c>
      <c r="BM308" s="15">
        <f>+(KM_MAR[[#This Row],[Tarifa Media $]]*44)/CQ308</f>
        <v>6.5237510121744892E-3</v>
      </c>
      <c r="BN308" s="46">
        <f>+KM_MAR[[#This Row],[Tarifa Media $]]/CP308</f>
        <v>9.146021384956031E-2</v>
      </c>
      <c r="BO308" s="73">
        <f>+LINEA[[#This Row],[Indice Dia Habil]]</f>
        <v>27.580000000000002</v>
      </c>
      <c r="BP308" s="45">
        <v>21.504000000000005</v>
      </c>
      <c r="BQ308" s="45">
        <v>21.504000000000005</v>
      </c>
      <c r="BR308" s="36">
        <v>10</v>
      </c>
      <c r="BT308" s="10">
        <f>+KM_MAR[[#This Row],[Recaudación Vta. Boletos $]]/KM_MAR[[#This Row],[Km. De Línea  (entre cabeceras)]]</f>
        <v>291.89406622023802</v>
      </c>
      <c r="BU308" s="64">
        <f>+KM_MAR[[#This Row],[Recaudación/Km. Línea (PESOS)]]/CP308</f>
        <v>10.326701972969325</v>
      </c>
      <c r="BV308" s="63">
        <f>+KM_MAR[[#This Row],[Recaudación Vta. Boletos $]]/KM_MAR[[#This Row],[Trenes Corridos (TC)]]</f>
        <v>6.0529315332690459</v>
      </c>
      <c r="BW308" s="64">
        <f>+KM_MAR[[#This Row],[Recaudación/Trenes Corridos (PESOS)]]/CP308</f>
        <v>0.21414214004506504</v>
      </c>
      <c r="BX308" s="63">
        <f>+KM_MAR[[#This Row],[Recaudación Vta. Boletos $]]/KM_MAR[[#This Row],[Coches Kilómetro (CK) (5+6+7)]]</f>
        <v>9.3826443658064293E-2</v>
      </c>
      <c r="BY308" s="64">
        <f>+KM_MAR[[#This Row],[Recaudación/Coche Kilómetro (PESOS)]]/CP308</f>
        <v>3.3194156132977581E-3</v>
      </c>
      <c r="BZ308" s="65">
        <f>+KM_MAR[[#This Row],[Recaudación Vta. Boletos $]]/KM_MAR[[#This Row],[PAX Kilómetro]]</f>
        <v>0.43086834157056564</v>
      </c>
      <c r="CA308" s="66">
        <f>+KM_MAR[[#This Row],[Recaudación/Pasajeros Kilómetro (PESOS)]]/CP308</f>
        <v>1.5243368974926718E-2</v>
      </c>
      <c r="CC308" s="64"/>
      <c r="CE308" s="67"/>
      <c r="CF308" s="36">
        <f>+KM_MAR[[#This Row],[Pasajeros Pagos (PAX)]]/KM_MAR[[#This Row],[Km. Línea (entre cabeceras) en Servicio]]</f>
        <v>112.90922619047616</v>
      </c>
      <c r="CG308" s="36">
        <f>+KM_MAR[[#This Row],[Pasajeros Pagos (PAX)]]/KM_MAR[[#This Row],[Cantidad de Estaciones en Servicio]]</f>
        <v>242.8</v>
      </c>
      <c r="CH308" s="36">
        <f>+KM_MAR[[#This Row],[PAX Kilómetro]]/KM_MAR[[#This Row],[Km. Línea (entre cabeceras) en Servicio]]</f>
        <v>677.455357142857</v>
      </c>
      <c r="CI308" s="36">
        <f>+KM_MAR[[#This Row],[Coches Kilómetro (CK) (5+6+7)]]/KM_MAR[[#This Row],[Km. Línea (entre cabeceras) en Servicio]]</f>
        <v>3111</v>
      </c>
      <c r="CM308" s="144"/>
      <c r="CN308" s="11">
        <v>0.99732390383573966</v>
      </c>
      <c r="CO308" s="24">
        <v>4.5</v>
      </c>
      <c r="CP308" s="10">
        <v>28.265952380952388</v>
      </c>
      <c r="CQ308" s="33">
        <v>17436.171607768727</v>
      </c>
      <c r="CR308" s="10">
        <f>+CS308</f>
        <v>4.5</v>
      </c>
      <c r="CS308" s="24">
        <v>4.5</v>
      </c>
      <c r="CT308" s="27"/>
      <c r="CX308" s="28"/>
      <c r="DF308" s="45">
        <f>+KM_MAR[[#This Row],[Trenes Kilómetro (TK) (1+2+3)]]/KM_MAR[[#This Row],[Trenes Corridos (TC)]]</f>
        <v>21.504000000000005</v>
      </c>
      <c r="EA308" s="2">
        <v>2018</v>
      </c>
      <c r="EB308" s="2" t="s">
        <v>3</v>
      </c>
    </row>
    <row r="309" spans="1:132" x14ac:dyDescent="0.2">
      <c r="A309" s="83" t="s">
        <v>224</v>
      </c>
      <c r="B309" s="2" t="s">
        <v>4</v>
      </c>
      <c r="C309" s="85">
        <v>43313</v>
      </c>
      <c r="D309" s="2" t="s">
        <v>252</v>
      </c>
      <c r="E309" s="4" t="s">
        <v>267</v>
      </c>
      <c r="F309" s="4" t="s">
        <v>303</v>
      </c>
      <c r="G309" s="4" t="s">
        <v>111</v>
      </c>
      <c r="I309" s="6">
        <f>+KM_MAR[[#This Row],[Trenes Corridos (TC)]]*KM_MAR[[#This Row],[Km. Línea (entre cabeceras) en Servicio]]</f>
        <v>24084.480000000007</v>
      </c>
      <c r="K309" s="7">
        <f>+KM_MAR[[#This Row],[TK Remolcados (1)]]+KM_MAR[[#This Row],[TK Coche Motor (2)]]+KM_MAR[[#This Row],[TK Eléctricos (3)]]</f>
        <v>24084.480000000007</v>
      </c>
      <c r="L309" s="15"/>
      <c r="M309" s="6"/>
      <c r="N309" s="6"/>
      <c r="O309" s="6">
        <f>+KM_MAR[[#This Row],[TK Coche Motor (2)]]*KM_MAR[[#This Row],[Form. Media Trenes Coche Motor]]</f>
        <v>72253.440000000017</v>
      </c>
      <c r="P309" s="6"/>
      <c r="Q309" s="7">
        <f>+KM_MAR[[#This Row],[CK Remolcados (5)]]+KM_MAR[[#This Row],[CK Coche Motor (6)]]+KM_MAR[[#This Row],[CK Eléctricos (7)]]</f>
        <v>72253.440000000017</v>
      </c>
      <c r="R309" s="15"/>
      <c r="S309" s="120">
        <v>31</v>
      </c>
      <c r="T309" s="15"/>
      <c r="W309" s="6"/>
      <c r="X309" s="6">
        <v>3</v>
      </c>
      <c r="Y309" s="6"/>
      <c r="AA309" s="6">
        <f>+KM_MAR[[#This Row],[Form. Media Trenes Coche Motor]]*KM_MAR[[#This Row],[Asientos Prom. x C. Motor]]*KM_MAR[[#This Row],[Trenes Corridos (TC)]]</f>
        <v>114240</v>
      </c>
      <c r="AD309" s="6">
        <v>34</v>
      </c>
      <c r="AH309" s="7">
        <f>+'[2]BS TAB'!$BN313</f>
        <v>1120</v>
      </c>
      <c r="AI309" s="15"/>
      <c r="AJ309" s="6"/>
      <c r="AK309" s="36">
        <f>+KM_MAR[[#This Row],[Trenes Corridos (TC)]]-KM_MAR[[#This Row],[Trenes Puntuales]]</f>
        <v>1120</v>
      </c>
      <c r="AM309" s="82">
        <v>0.95</v>
      </c>
      <c r="AN309" s="82" t="str">
        <f>+IF(KM_MAR[[#This Row],[Regularidad Absoluta]]&gt;=KM_MAR[[#This Row],[RA 95%]],KM_MAR[[#This Row],[Regularidad Absoluta]],"")</f>
        <v/>
      </c>
      <c r="AR309" s="81">
        <f>+'[3]DATOS BS#Bol por Estación'!$AX293</f>
        <v>2763</v>
      </c>
      <c r="AS309" s="15">
        <f>IFERROR(+KM_MAR[[#This Row],[Pasajeros Pagos (PAX)]]/AR297-1,0)</f>
        <v>0</v>
      </c>
      <c r="AT309" s="6">
        <f>+KM_MAR[[#This Row],[Pasajeros Pagos (PAX)]]/KM_MAR[[#This Row],[Indice Dia Habil]]</f>
        <v>98.572957545486972</v>
      </c>
      <c r="AU309" s="15">
        <f>IFERROR(+KM_MAR[[#This Row],[PAX Día Habil]]/AT297-1,0)</f>
        <v>0</v>
      </c>
      <c r="AV309" s="6">
        <f>+KM_MAR[[#This Row],[Pasajeros Pagos (PAX)]]/KM_MAR[[#This Row],[Trenes Corridos (TC)]]</f>
        <v>2.4669642857142855</v>
      </c>
      <c r="AW309" s="6">
        <f>+KM_MAR[[#This Row],[PAX x Tren]]/KM_MAR[[#This Row],[Form. Media Trenes Coche Motor]]</f>
        <v>0.82232142857142854</v>
      </c>
      <c r="AX309" s="15">
        <f>IFERROR(+KM_MAR[[#This Row],[PAX x Coche]]/AW297-1,0)</f>
        <v>0</v>
      </c>
      <c r="AY309" s="6">
        <v>124</v>
      </c>
      <c r="AZ309" s="9">
        <f>+KM_MAR[[#This Row],[PAX Kilómetro]]/KM_MAR[[#This Row],[Coches Kilómetro (CK) (5+6+7)]]</f>
        <v>0.22944236288265302</v>
      </c>
      <c r="BA309" s="15">
        <f>IFERROR(+KM_MAR[[#This Row],[Ocupación Media (PaxKm/CocheKm)]]/AZ297-1,0)</f>
        <v>0</v>
      </c>
      <c r="BB309" s="15">
        <f>+KM_MAR[[#This Row],[Ocupación Media (PaxKm/CocheKm)]]/KM_MAR[[#This Row],[Capacidad x Coche (4xm2)]]</f>
        <v>1.8503416361504276E-3</v>
      </c>
      <c r="BC309" s="15">
        <f>IFERROR(+KM_MAR[[#This Row],[% de Ocupación Media PAX]]/BB297-1,0)</f>
        <v>0</v>
      </c>
      <c r="BD309" s="36">
        <f>+KM_MAR[[#This Row],[Pasajeros Pagos (PAX)]]*KM_MAR[[#This Row],[PAX Recorrido Medio]]</f>
        <v>16578</v>
      </c>
      <c r="BE309" s="9">
        <v>6</v>
      </c>
      <c r="BF309" s="35"/>
      <c r="BG309" s="36">
        <f>+KM_MAR[[#This Row],[Pasajeros Pagos (PAX)]]*CN309</f>
        <v>2747.1266374529223</v>
      </c>
      <c r="BI309" s="81">
        <f>+KM_MAR[[#This Row],[Pasajeros Pagos (PAX)]]</f>
        <v>2763</v>
      </c>
      <c r="BJ309" s="35">
        <f>+(KM_MAR[[#This Row],[Variación % TC]]*0.2)-(KM_MAR[[#This Row],[Vaciación % PAX Recorrido Medio]]*0.1)-(KM_MAR[[#This Row],[Variación % Ocupación PAX]]*0.5)+(KM_MAR[[#This Row],[Variación % RA]]*0.1)+(KM_MAR[[#This Row],[Variación % Velocidad Comercial TE]]*0.1)</f>
        <v>0</v>
      </c>
      <c r="BK309" s="10">
        <v>5565.79</v>
      </c>
      <c r="BL309" s="10">
        <f>+KM_MAR[[#This Row],[Recaudación Vta. Boletos $]]/KM_MAR[[#This Row],[Pasajeros Pagos (PAX)]]</f>
        <v>2.0144010133912413</v>
      </c>
      <c r="BM309" s="15">
        <f>+(KM_MAR[[#This Row],[Tarifa Media $]]*44)/CQ309</f>
        <v>5.0128528626855956E-3</v>
      </c>
      <c r="BN309" s="46">
        <f>+KM_MAR[[#This Row],[Tarifa Media $]]/CP309</f>
        <v>6.5235017899121797E-2</v>
      </c>
      <c r="BO309" s="73">
        <f>+LINEA[[#This Row],[Indice Dia Habil]]</f>
        <v>28.03</v>
      </c>
      <c r="BP309" s="45">
        <v>21.504000000000005</v>
      </c>
      <c r="BQ309" s="45">
        <v>21.504000000000005</v>
      </c>
      <c r="BR309" s="36">
        <v>10</v>
      </c>
      <c r="BT309" s="10">
        <f>+KM_MAR[[#This Row],[Recaudación Vta. Boletos $]]/KM_MAR[[#This Row],[Km. De Línea  (entre cabeceras)]]</f>
        <v>258.82579985119042</v>
      </c>
      <c r="BU309" s="64">
        <f>+KM_MAR[[#This Row],[Recaudación/Km. Línea (PESOS)]]/CP309</f>
        <v>8.3818989237013337</v>
      </c>
      <c r="BV309" s="63">
        <f>+KM_MAR[[#This Row],[Recaudación Vta. Boletos $]]/KM_MAR[[#This Row],[Trenes Corridos (TC)]]</f>
        <v>4.9694553571428575</v>
      </c>
      <c r="BW309" s="64">
        <f>+KM_MAR[[#This Row],[Recaudación/Trenes Corridos (PESOS)]]/CP309</f>
        <v>0.16093245933506567</v>
      </c>
      <c r="BX309" s="63">
        <f>+KM_MAR[[#This Row],[Recaudación Vta. Boletos $]]/KM_MAR[[#This Row],[Coches Kilómetro (CK) (5+6+7)]]</f>
        <v>7.7031488050949531E-2</v>
      </c>
      <c r="BY309" s="64">
        <f>+KM_MAR[[#This Row],[Recaudación/Coche Kilómetro (PESOS)]]/CP309</f>
        <v>2.4946127749111116E-3</v>
      </c>
      <c r="BZ309" s="65">
        <f>+KM_MAR[[#This Row],[Recaudación Vta. Boletos $]]/KM_MAR[[#This Row],[PAX Kilómetro]]</f>
        <v>0.33573350223187359</v>
      </c>
      <c r="CA309" s="66">
        <f>+KM_MAR[[#This Row],[Recaudación/Pasajeros Kilómetro (PESOS)]]/CP309</f>
        <v>1.0872502983186967E-2</v>
      </c>
      <c r="CC309" s="64"/>
      <c r="CE309" s="67"/>
      <c r="CF309" s="36">
        <f>+KM_MAR[[#This Row],[Pasajeros Pagos (PAX)]]/KM_MAR[[#This Row],[Km. Línea (entre cabeceras) en Servicio]]</f>
        <v>128.48772321428569</v>
      </c>
      <c r="CG309" s="36">
        <f>+KM_MAR[[#This Row],[Pasajeros Pagos (PAX)]]/KM_MAR[[#This Row],[Cantidad de Estaciones en Servicio]]</f>
        <v>276.3</v>
      </c>
      <c r="CH309" s="36">
        <f>+KM_MAR[[#This Row],[PAX Kilómetro]]/KM_MAR[[#This Row],[Km. Línea (entre cabeceras) en Servicio]]</f>
        <v>770.92633928571411</v>
      </c>
      <c r="CI309" s="36">
        <f>+KM_MAR[[#This Row],[Coches Kilómetro (CK) (5+6+7)]]/KM_MAR[[#This Row],[Km. Línea (entre cabeceras) en Servicio]]</f>
        <v>3360</v>
      </c>
      <c r="CL309" s="2" t="s">
        <v>284</v>
      </c>
      <c r="CM309" s="144"/>
      <c r="CN309" s="11">
        <v>0.99425502622255602</v>
      </c>
      <c r="CO309" s="24">
        <v>5.625</v>
      </c>
      <c r="CP309" s="10">
        <v>30.87913636363637</v>
      </c>
      <c r="CQ309" s="60">
        <v>17681.277910425211</v>
      </c>
      <c r="CR309" s="10">
        <f>+(CS309-CS308)/2+CS308</f>
        <v>5.625</v>
      </c>
      <c r="CS309" s="24">
        <v>6.75</v>
      </c>
      <c r="CT309" s="27"/>
      <c r="DF309" s="45">
        <f>+KM_MAR[[#This Row],[Trenes Kilómetro (TK) (1+2+3)]]/KM_MAR[[#This Row],[Trenes Corridos (TC)]]</f>
        <v>21.504000000000005</v>
      </c>
      <c r="EA309" s="2">
        <v>2018</v>
      </c>
      <c r="EB309" s="2" t="s">
        <v>4</v>
      </c>
    </row>
    <row r="310" spans="1:132" x14ac:dyDescent="0.2">
      <c r="A310" s="83" t="s">
        <v>224</v>
      </c>
      <c r="B310" s="2" t="s">
        <v>11</v>
      </c>
      <c r="C310" s="85">
        <v>43344</v>
      </c>
      <c r="D310" s="2" t="s">
        <v>252</v>
      </c>
      <c r="E310" s="4" t="s">
        <v>267</v>
      </c>
      <c r="F310" s="4" t="s">
        <v>303</v>
      </c>
      <c r="G310" s="4" t="s">
        <v>111</v>
      </c>
      <c r="I310" s="6">
        <f>+KM_MAR[[#This Row],[Trenes Corridos (TC)]]*KM_MAR[[#This Row],[Km. Línea (entre cabeceras) en Servicio]]</f>
        <v>21848.064000000006</v>
      </c>
      <c r="K310" s="7">
        <f>+KM_MAR[[#This Row],[TK Remolcados (1)]]+KM_MAR[[#This Row],[TK Coche Motor (2)]]+KM_MAR[[#This Row],[TK Eléctricos (3)]]</f>
        <v>21848.064000000006</v>
      </c>
      <c r="L310" s="15"/>
      <c r="M310" s="6"/>
      <c r="N310" s="6"/>
      <c r="O310" s="6">
        <f>+KM_MAR[[#This Row],[TK Coche Motor (2)]]*KM_MAR[[#This Row],[Form. Media Trenes Coche Motor]]</f>
        <v>65544.19200000001</v>
      </c>
      <c r="P310" s="6"/>
      <c r="Q310" s="7">
        <f>+KM_MAR[[#This Row],[CK Remolcados (5)]]+KM_MAR[[#This Row],[CK Coche Motor (6)]]+KM_MAR[[#This Row],[CK Eléctricos (7)]]</f>
        <v>65544.19200000001</v>
      </c>
      <c r="R310" s="15"/>
      <c r="S310" s="120">
        <v>31</v>
      </c>
      <c r="T310" s="15"/>
      <c r="W310" s="6"/>
      <c r="X310" s="6">
        <v>3</v>
      </c>
      <c r="Y310" s="6"/>
      <c r="AA310" s="6">
        <f>+KM_MAR[[#This Row],[Form. Media Trenes Coche Motor]]*KM_MAR[[#This Row],[Asientos Prom. x C. Motor]]*KM_MAR[[#This Row],[Trenes Corridos (TC)]]</f>
        <v>103632</v>
      </c>
      <c r="AD310" s="6">
        <v>34</v>
      </c>
      <c r="AH310" s="7">
        <f>+'[2]BS TAB'!$BN314</f>
        <v>1016</v>
      </c>
      <c r="AI310" s="15"/>
      <c r="AJ310" s="6"/>
      <c r="AK310" s="36">
        <f>+KM_MAR[[#This Row],[Trenes Corridos (TC)]]-KM_MAR[[#This Row],[Trenes Puntuales]]</f>
        <v>1016</v>
      </c>
      <c r="AM310" s="82">
        <v>0.95</v>
      </c>
      <c r="AN310" s="82" t="str">
        <f>+IF(KM_MAR[[#This Row],[Regularidad Absoluta]]&gt;=KM_MAR[[#This Row],[RA 95%]],KM_MAR[[#This Row],[Regularidad Absoluta]],"")</f>
        <v/>
      </c>
      <c r="AR310" s="81">
        <f>+'[3]DATOS BS#Bol por Estación'!$AX294</f>
        <v>2184</v>
      </c>
      <c r="AS310" s="15">
        <f>IFERROR(+KM_MAR[[#This Row],[Pasajeros Pagos (PAX)]]/AR298-1,0)</f>
        <v>0</v>
      </c>
      <c r="AT310" s="6">
        <f>+KM_MAR[[#This Row],[Pasajeros Pagos (PAX)]]/KM_MAR[[#This Row],[Indice Dia Habil]]</f>
        <v>81.340782122905026</v>
      </c>
      <c r="AU310" s="15">
        <f>IFERROR(+KM_MAR[[#This Row],[PAX Día Habil]]/AT298-1,0)</f>
        <v>0</v>
      </c>
      <c r="AV310" s="6">
        <f>+KM_MAR[[#This Row],[Pasajeros Pagos (PAX)]]/KM_MAR[[#This Row],[Trenes Corridos (TC)]]</f>
        <v>2.1496062992125986</v>
      </c>
      <c r="AW310" s="6">
        <f>+KM_MAR[[#This Row],[PAX x Tren]]/KM_MAR[[#This Row],[Form. Media Trenes Coche Motor]]</f>
        <v>0.7165354330708662</v>
      </c>
      <c r="AX310" s="15">
        <f>IFERROR(+KM_MAR[[#This Row],[PAX x Coche]]/AW298-1,0)</f>
        <v>0</v>
      </c>
      <c r="AY310" s="6">
        <v>124</v>
      </c>
      <c r="AZ310" s="9">
        <f>+KM_MAR[[#This Row],[PAX Kilómetro]]/KM_MAR[[#This Row],[Coches Kilómetro (CK) (5+6+7)]]</f>
        <v>0.19992618110236218</v>
      </c>
      <c r="BA310" s="15">
        <f>IFERROR(+KM_MAR[[#This Row],[Ocupación Media (PaxKm/CocheKm)]]/AZ298-1,0)</f>
        <v>0</v>
      </c>
      <c r="BB310" s="15">
        <f>+KM_MAR[[#This Row],[Ocupación Media (PaxKm/CocheKm)]]/KM_MAR[[#This Row],[Capacidad x Coche (4xm2)]]</f>
        <v>1.6123079121158239E-3</v>
      </c>
      <c r="BC310" s="15">
        <f>IFERROR(+KM_MAR[[#This Row],[% de Ocupación Media PAX]]/BB298-1,0)</f>
        <v>0</v>
      </c>
      <c r="BD310" s="36">
        <f>+KM_MAR[[#This Row],[Pasajeros Pagos (PAX)]]*KM_MAR[[#This Row],[PAX Recorrido Medio]]</f>
        <v>13104</v>
      </c>
      <c r="BE310" s="9">
        <v>6</v>
      </c>
      <c r="BF310" s="35"/>
      <c r="BG310" s="36">
        <f>+KM_MAR[[#This Row],[Pasajeros Pagos (PAX)]]*CN310</f>
        <v>2163.3693901823503</v>
      </c>
      <c r="BI310" s="81">
        <f>+KM_MAR[[#This Row],[Pasajeros Pagos (PAX)]]</f>
        <v>2184</v>
      </c>
      <c r="BJ310" s="35">
        <f>+(KM_MAR[[#This Row],[Variación % TC]]*0.2)-(KM_MAR[[#This Row],[Vaciación % PAX Recorrido Medio]]*0.1)-(KM_MAR[[#This Row],[Variación % Ocupación PAX]]*0.5)+(KM_MAR[[#This Row],[Variación % RA]]*0.1)+(KM_MAR[[#This Row],[Variación % Velocidad Comercial TE]]*0.1)</f>
        <v>0</v>
      </c>
      <c r="BK310" s="10">
        <v>4578.1200000000008</v>
      </c>
      <c r="BL310" s="10">
        <f>+KM_MAR[[#This Row],[Recaudación Vta. Boletos $]]/KM_MAR[[#This Row],[Pasajeros Pagos (PAX)]]</f>
        <v>2.0962087912087917</v>
      </c>
      <c r="BM310" s="15">
        <f>+(KM_MAR[[#This Row],[Tarifa Media $]]*44)/CQ310</f>
        <v>5.0467858792392212E-3</v>
      </c>
      <c r="BN310" s="46">
        <f>+KM_MAR[[#This Row],[Tarifa Media $]]/CP310</f>
        <v>5.3215424620060209E-2</v>
      </c>
      <c r="BO310" s="73">
        <f>+LINEA[[#This Row],[Indice Dia Habil]]</f>
        <v>26.85</v>
      </c>
      <c r="BP310" s="45">
        <v>21.504000000000005</v>
      </c>
      <c r="BQ310" s="45">
        <v>21.504000000000005</v>
      </c>
      <c r="BR310" s="36">
        <v>10</v>
      </c>
      <c r="BT310" s="10">
        <f>+KM_MAR[[#This Row],[Recaudación Vta. Boletos $]]/KM_MAR[[#This Row],[Km. De Línea  (entre cabeceras)]]</f>
        <v>212.89620535714283</v>
      </c>
      <c r="BU310" s="64">
        <f>+KM_MAR[[#This Row],[Recaudación/Km. Línea (PESOS)]]/CP310</f>
        <v>5.4046915629748637</v>
      </c>
      <c r="BV310" s="63">
        <f>+KM_MAR[[#This Row],[Recaudación Vta. Boletos $]]/KM_MAR[[#This Row],[Trenes Corridos (TC)]]</f>
        <v>4.5060236220472447</v>
      </c>
      <c r="BW310" s="64">
        <f>+KM_MAR[[#This Row],[Recaudación/Trenes Corridos (PESOS)]]/CP310</f>
        <v>0.11439221197855462</v>
      </c>
      <c r="BX310" s="63">
        <f>+KM_MAR[[#This Row],[Recaudación Vta. Boletos $]]/KM_MAR[[#This Row],[Coches Kilómetro (CK) (5+6+7)]]</f>
        <v>6.9847836403262087E-2</v>
      </c>
      <c r="BY310" s="64">
        <f>+KM_MAR[[#This Row],[Recaudación/Coche Kilómetro (PESOS)]]/CP310</f>
        <v>1.7731927700048765E-3</v>
      </c>
      <c r="BZ310" s="65">
        <f>+KM_MAR[[#This Row],[Recaudación Vta. Boletos $]]/KM_MAR[[#This Row],[PAX Kilómetro]]</f>
        <v>0.34936813186813193</v>
      </c>
      <c r="CA310" s="66">
        <f>+KM_MAR[[#This Row],[Recaudación/Pasajeros Kilómetro (PESOS)]]/CP310</f>
        <v>8.869237436676702E-3</v>
      </c>
      <c r="CC310" s="64"/>
      <c r="CE310" s="67"/>
      <c r="CF310" s="36">
        <f>+KM_MAR[[#This Row],[Pasajeros Pagos (PAX)]]/KM_MAR[[#This Row],[Km. Línea (entre cabeceras) en Servicio]]</f>
        <v>101.56249999999997</v>
      </c>
      <c r="CG310" s="36">
        <f>+KM_MAR[[#This Row],[Pasajeros Pagos (PAX)]]/KM_MAR[[#This Row],[Cantidad de Estaciones en Servicio]]</f>
        <v>218.4</v>
      </c>
      <c r="CH310" s="36">
        <f>+KM_MAR[[#This Row],[PAX Kilómetro]]/KM_MAR[[#This Row],[Km. Línea (entre cabeceras) en Servicio]]</f>
        <v>609.37499999999989</v>
      </c>
      <c r="CI310" s="36">
        <f>+KM_MAR[[#This Row],[Coches Kilómetro (CK) (5+6+7)]]/KM_MAR[[#This Row],[Km. Línea (entre cabeceras) en Servicio]]</f>
        <v>3048</v>
      </c>
      <c r="CL310" s="2" t="s">
        <v>285</v>
      </c>
      <c r="CM310" s="144"/>
      <c r="CN310" s="11">
        <v>0.99055375008349367</v>
      </c>
      <c r="CO310" s="24">
        <v>7.25</v>
      </c>
      <c r="CP310" s="10">
        <v>39.390999999999998</v>
      </c>
      <c r="CQ310" s="33">
        <v>18275.629087535322</v>
      </c>
      <c r="CR310" s="10">
        <f>+(CS310-CS309)/2+CS309</f>
        <v>7.25</v>
      </c>
      <c r="CS310" s="24">
        <v>7.75</v>
      </c>
      <c r="CT310" s="27"/>
      <c r="CX310" s="28"/>
      <c r="DF310" s="45">
        <f>+KM_MAR[[#This Row],[Trenes Kilómetro (TK) (1+2+3)]]/KM_MAR[[#This Row],[Trenes Corridos (TC)]]</f>
        <v>21.504000000000005</v>
      </c>
      <c r="EA310" s="2">
        <v>2018</v>
      </c>
      <c r="EB310" s="2" t="s">
        <v>11</v>
      </c>
    </row>
    <row r="311" spans="1:132" x14ac:dyDescent="0.2">
      <c r="A311" s="83" t="s">
        <v>224</v>
      </c>
      <c r="B311" s="2" t="s">
        <v>5</v>
      </c>
      <c r="C311" s="85">
        <v>43374</v>
      </c>
      <c r="D311" s="2" t="s">
        <v>252</v>
      </c>
      <c r="E311" s="4" t="s">
        <v>267</v>
      </c>
      <c r="F311" s="4" t="s">
        <v>303</v>
      </c>
      <c r="G311" s="4" t="s">
        <v>111</v>
      </c>
      <c r="I311" s="6">
        <f>+KM_MAR[[#This Row],[Trenes Corridos (TC)]]*KM_MAR[[#This Row],[Km. Línea (entre cabeceras) en Servicio]]</f>
        <v>516.09600000000012</v>
      </c>
      <c r="K311" s="7">
        <f>+KM_MAR[[#This Row],[TK Remolcados (1)]]+KM_MAR[[#This Row],[TK Coche Motor (2)]]+KM_MAR[[#This Row],[TK Eléctricos (3)]]</f>
        <v>516.09600000000012</v>
      </c>
      <c r="L311" s="15"/>
      <c r="M311" s="6"/>
      <c r="N311" s="6"/>
      <c r="O311" s="6">
        <f>+KM_MAR[[#This Row],[TK Coche Motor (2)]]*KM_MAR[[#This Row],[Form. Media Trenes Coche Motor]]</f>
        <v>1548.2880000000005</v>
      </c>
      <c r="P311" s="6"/>
      <c r="Q311" s="7">
        <f>+KM_MAR[[#This Row],[CK Remolcados (5)]]+KM_MAR[[#This Row],[CK Coche Motor (6)]]+KM_MAR[[#This Row],[CK Eléctricos (7)]]</f>
        <v>1548.2880000000005</v>
      </c>
      <c r="R311" s="15"/>
      <c r="S311" s="120">
        <v>31</v>
      </c>
      <c r="T311" s="15"/>
      <c r="W311" s="6"/>
      <c r="X311" s="6">
        <v>3</v>
      </c>
      <c r="Y311" s="6"/>
      <c r="AA311" s="6">
        <f>+KM_MAR[[#This Row],[Form. Media Trenes Coche Motor]]*KM_MAR[[#This Row],[Asientos Prom. x C. Motor]]*KM_MAR[[#This Row],[Trenes Corridos (TC)]]</f>
        <v>2448</v>
      </c>
      <c r="AD311" s="6">
        <v>34</v>
      </c>
      <c r="AH311" s="7">
        <f>+'[2]BS TAB'!$BN315</f>
        <v>24</v>
      </c>
      <c r="AI311" s="15"/>
      <c r="AJ311" s="6"/>
      <c r="AK311" s="36">
        <f>+KM_MAR[[#This Row],[Trenes Corridos (TC)]]-KM_MAR[[#This Row],[Trenes Puntuales]]</f>
        <v>24</v>
      </c>
      <c r="AM311" s="82">
        <v>0.95</v>
      </c>
      <c r="AN311" s="82" t="str">
        <f>+IF(KM_MAR[[#This Row],[Regularidad Absoluta]]&gt;=KM_MAR[[#This Row],[RA 95%]],KM_MAR[[#This Row],[Regularidad Absoluta]],"")</f>
        <v/>
      </c>
      <c r="AR311" s="81">
        <f>+'[3]DATOS BS#Bol por Estación'!$AX295</f>
        <v>491</v>
      </c>
      <c r="AS311" s="15">
        <f>IFERROR(+KM_MAR[[#This Row],[Pasajeros Pagos (PAX)]]/AR299-1,0)</f>
        <v>0</v>
      </c>
      <c r="AT311" s="6">
        <f>+KM_MAR[[#This Row],[Pasajeros Pagos (PAX)]]/KM_MAR[[#This Row],[Indice Dia Habil]]</f>
        <v>17.516946129147343</v>
      </c>
      <c r="AU311" s="15">
        <f>IFERROR(+KM_MAR[[#This Row],[PAX Día Habil]]/AT299-1,0)</f>
        <v>0</v>
      </c>
      <c r="AV311" s="6">
        <f>+KM_MAR[[#This Row],[Pasajeros Pagos (PAX)]]/KM_MAR[[#This Row],[Trenes Corridos (TC)]]</f>
        <v>20.458333333333332</v>
      </c>
      <c r="AW311" s="6">
        <f>+KM_MAR[[#This Row],[PAX x Tren]]/KM_MAR[[#This Row],[Form. Media Trenes Coche Motor]]</f>
        <v>6.8194444444444438</v>
      </c>
      <c r="AX311" s="15">
        <f>IFERROR(+KM_MAR[[#This Row],[PAX x Coche]]/AW299-1,0)</f>
        <v>0</v>
      </c>
      <c r="AY311" s="6">
        <v>124</v>
      </c>
      <c r="AZ311" s="9">
        <f>+KM_MAR[[#This Row],[PAX Kilómetro]]/KM_MAR[[#This Row],[Coches Kilómetro (CK) (5+6+7)]]</f>
        <v>1.9027467757936503</v>
      </c>
      <c r="BA311" s="15">
        <f>IFERROR(+KM_MAR[[#This Row],[Ocupación Media (PaxKm/CocheKm)]]/AZ299-1,0)</f>
        <v>0</v>
      </c>
      <c r="BB311" s="15">
        <f>+KM_MAR[[#This Row],[Ocupación Media (PaxKm/CocheKm)]]/KM_MAR[[#This Row],[Capacidad x Coche (4xm2)]]</f>
        <v>1.5344732062852019E-2</v>
      </c>
      <c r="BC311" s="15">
        <f>IFERROR(+KM_MAR[[#This Row],[% de Ocupación Media PAX]]/BB299-1,0)</f>
        <v>0</v>
      </c>
      <c r="BD311" s="36">
        <f>+KM_MAR[[#This Row],[Pasajeros Pagos (PAX)]]*KM_MAR[[#This Row],[PAX Recorrido Medio]]</f>
        <v>2946</v>
      </c>
      <c r="BE311" s="9">
        <v>6</v>
      </c>
      <c r="BF311" s="35"/>
      <c r="BG311" s="36">
        <f>+KM_MAR[[#This Row],[Pasajeros Pagos (PAX)]]*CN311</f>
        <v>457.70574310074369</v>
      </c>
      <c r="BI311" s="81">
        <f>+KM_MAR[[#This Row],[Pasajeros Pagos (PAX)]]</f>
        <v>491</v>
      </c>
      <c r="BJ311" s="35">
        <f>+(KM_MAR[[#This Row],[Variación % TC]]*0.2)-(KM_MAR[[#This Row],[Vaciación % PAX Recorrido Medio]]*0.1)-(KM_MAR[[#This Row],[Variación % Ocupación PAX]]*0.5)+(KM_MAR[[#This Row],[Variación % RA]]*0.1)+(KM_MAR[[#This Row],[Variación % Velocidad Comercial TE]]*0.1)</f>
        <v>0</v>
      </c>
      <c r="BK311" s="10">
        <v>3821.53</v>
      </c>
      <c r="BL311" s="10">
        <f>+KM_MAR[[#This Row],[Recaudación Vta. Boletos $]]/KM_MAR[[#This Row],[Pasajeros Pagos (PAX)]]</f>
        <v>7.7831568228105912</v>
      </c>
      <c r="BM311" s="15">
        <f>+(KM_MAR[[#This Row],[Tarifa Media $]]*44)/CQ311</f>
        <v>1.8148344375605568E-2</v>
      </c>
      <c r="BN311" s="46">
        <f>+KM_MAR[[#This Row],[Tarifa Media $]]/CP311</f>
        <v>0.20441841514851575</v>
      </c>
      <c r="BO311" s="73">
        <f>+LINEA[[#This Row],[Indice Dia Habil]]</f>
        <v>28.03</v>
      </c>
      <c r="BP311" s="45">
        <v>21.504000000000005</v>
      </c>
      <c r="BQ311" s="45">
        <v>21.504000000000005</v>
      </c>
      <c r="BR311" s="36">
        <v>10</v>
      </c>
      <c r="BT311" s="10">
        <f>+KM_MAR[[#This Row],[Recaudación Vta. Boletos $]]/KM_MAR[[#This Row],[Km. De Línea  (entre cabeceras)]]</f>
        <v>177.71251860119045</v>
      </c>
      <c r="BU311" s="64">
        <f>+KM_MAR[[#This Row],[Recaudación/Km. Línea (PESOS)]]/CP311</f>
        <v>4.6674777640402354</v>
      </c>
      <c r="BV311" s="63">
        <f>+KM_MAR[[#This Row],[Recaudación Vta. Boletos $]]/KM_MAR[[#This Row],[Trenes Corridos (TC)]]</f>
        <v>159.23041666666668</v>
      </c>
      <c r="BW311" s="64">
        <f>+KM_MAR[[#This Row],[Recaudación/Trenes Corridos (PESOS)]]/CP311</f>
        <v>4.1820600765800515</v>
      </c>
      <c r="BX311" s="63">
        <f>+KM_MAR[[#This Row],[Recaudación Vta. Boletos $]]/KM_MAR[[#This Row],[Coches Kilómetro (CK) (5+6+7)]]</f>
        <v>2.468229425016534</v>
      </c>
      <c r="BY311" s="64">
        <f>+KM_MAR[[#This Row],[Recaudación/Coche Kilómetro (PESOS)]]/CP311</f>
        <v>6.4826080056114371E-2</v>
      </c>
      <c r="BZ311" s="65">
        <f>+KM_MAR[[#This Row],[Recaudación Vta. Boletos $]]/KM_MAR[[#This Row],[PAX Kilómetro]]</f>
        <v>1.2971928038017653</v>
      </c>
      <c r="CA311" s="66">
        <f>+KM_MAR[[#This Row],[Recaudación/Pasajeros Kilómetro (PESOS)]]/CP311</f>
        <v>3.406973585808596E-2</v>
      </c>
      <c r="CC311" s="64"/>
      <c r="CE311" s="67"/>
      <c r="CF311" s="36">
        <f>+KM_MAR[[#This Row],[Pasajeros Pagos (PAX)]]/KM_MAR[[#This Row],[Km. Línea (entre cabeceras) en Servicio]]</f>
        <v>22.832961309523803</v>
      </c>
      <c r="CG311" s="36">
        <f>+KM_MAR[[#This Row],[Pasajeros Pagos (PAX)]]/KM_MAR[[#This Row],[Cantidad de Estaciones en Servicio]]</f>
        <v>49.1</v>
      </c>
      <c r="CH311" s="36">
        <f>+KM_MAR[[#This Row],[PAX Kilómetro]]/KM_MAR[[#This Row],[Km. Línea (entre cabeceras) en Servicio]]</f>
        <v>136.99776785714283</v>
      </c>
      <c r="CI311" s="36">
        <f>+KM_MAR[[#This Row],[Coches Kilómetro (CK) (5+6+7)]]/KM_MAR[[#This Row],[Km. Línea (entre cabeceras) en Servicio]]</f>
        <v>72</v>
      </c>
      <c r="CL311" s="2" t="s">
        <v>286</v>
      </c>
      <c r="CM311" s="144"/>
      <c r="CN311" s="11">
        <v>0.93219092281210525</v>
      </c>
      <c r="CO311" s="24">
        <v>8.125</v>
      </c>
      <c r="CP311" s="10">
        <v>38.074636363636358</v>
      </c>
      <c r="CQ311" s="33">
        <v>18869.980264645434</v>
      </c>
      <c r="CR311" s="10">
        <f>+(CS311-CS310)/2+CS310</f>
        <v>8.125</v>
      </c>
      <c r="CS311" s="24">
        <v>8.5</v>
      </c>
      <c r="CX311" s="28"/>
      <c r="DF311" s="45">
        <f>+KM_MAR[[#This Row],[Trenes Kilómetro (TK) (1+2+3)]]/KM_MAR[[#This Row],[Trenes Corridos (TC)]]</f>
        <v>21.504000000000005</v>
      </c>
      <c r="EA311" s="2">
        <v>2018</v>
      </c>
      <c r="EB311" s="2" t="s">
        <v>5</v>
      </c>
    </row>
    <row r="312" spans="1:132" x14ac:dyDescent="0.2">
      <c r="A312" s="83" t="s">
        <v>224</v>
      </c>
      <c r="B312" s="2" t="s">
        <v>6</v>
      </c>
      <c r="C312" s="85">
        <v>43405</v>
      </c>
      <c r="D312" s="2" t="s">
        <v>252</v>
      </c>
      <c r="E312" s="4" t="s">
        <v>267</v>
      </c>
      <c r="F312" s="4" t="s">
        <v>303</v>
      </c>
      <c r="G312" s="4" t="s">
        <v>111</v>
      </c>
      <c r="I312" s="6">
        <f>+KM_MAR[[#This Row],[Trenes Corridos (TC)]]*KM_MAR[[#This Row],[Km. Línea (entre cabeceras) en Servicio]]</f>
        <v>10257.408000000003</v>
      </c>
      <c r="K312" s="7">
        <f>+KM_MAR[[#This Row],[TK Remolcados (1)]]+KM_MAR[[#This Row],[TK Coche Motor (2)]]+KM_MAR[[#This Row],[TK Eléctricos (3)]]</f>
        <v>10257.408000000003</v>
      </c>
      <c r="L312" s="15"/>
      <c r="M312" s="6"/>
      <c r="N312" s="6"/>
      <c r="O312" s="6">
        <f>+KM_MAR[[#This Row],[TK Coche Motor (2)]]*KM_MAR[[#This Row],[Form. Media Trenes Coche Motor]]</f>
        <v>30772.224000000009</v>
      </c>
      <c r="P312" s="6"/>
      <c r="Q312" s="7">
        <f>+KM_MAR[[#This Row],[CK Remolcados (5)]]+KM_MAR[[#This Row],[CK Coche Motor (6)]]+KM_MAR[[#This Row],[CK Eléctricos (7)]]</f>
        <v>30772.224000000009</v>
      </c>
      <c r="R312" s="15"/>
      <c r="S312" s="120">
        <v>31</v>
      </c>
      <c r="T312" s="15"/>
      <c r="W312" s="6"/>
      <c r="X312" s="6">
        <v>3</v>
      </c>
      <c r="Y312" s="6"/>
      <c r="AA312" s="6">
        <f>+KM_MAR[[#This Row],[Form. Media Trenes Coche Motor]]*KM_MAR[[#This Row],[Asientos Prom. x C. Motor]]*KM_MAR[[#This Row],[Trenes Corridos (TC)]]</f>
        <v>48654</v>
      </c>
      <c r="AD312" s="6">
        <v>34</v>
      </c>
      <c r="AH312" s="7">
        <f>+'[2]BS TAB'!$BN316</f>
        <v>477</v>
      </c>
      <c r="AI312" s="15"/>
      <c r="AJ312" s="6"/>
      <c r="AK312" s="36">
        <f>+KM_MAR[[#This Row],[Trenes Corridos (TC)]]-KM_MAR[[#This Row],[Trenes Puntuales]]</f>
        <v>477</v>
      </c>
      <c r="AM312" s="82">
        <v>0.95</v>
      </c>
      <c r="AN312" s="82" t="str">
        <f>+IF(KM_MAR[[#This Row],[Regularidad Absoluta]]&gt;=KM_MAR[[#This Row],[RA 95%]],KM_MAR[[#This Row],[Regularidad Absoluta]],"")</f>
        <v/>
      </c>
      <c r="AR312" s="81">
        <f>+'[3]DATOS BS#Bol por Estación'!$AX296</f>
        <v>718</v>
      </c>
      <c r="AS312" s="15">
        <f>IFERROR(+KM_MAR[[#This Row],[Pasajeros Pagos (PAX)]]/AR300-1,0)</f>
        <v>0</v>
      </c>
      <c r="AT312" s="6">
        <f>+KM_MAR[[#This Row],[Pasajeros Pagos (PAX)]]/KM_MAR[[#This Row],[Indice Dia Habil]]</f>
        <v>26.563078061413243</v>
      </c>
      <c r="AU312" s="15">
        <f>IFERROR(+KM_MAR[[#This Row],[PAX Día Habil]]/AT300-1,0)</f>
        <v>0</v>
      </c>
      <c r="AV312" s="6">
        <f>+KM_MAR[[#This Row],[Pasajeros Pagos (PAX)]]/KM_MAR[[#This Row],[Trenes Corridos (TC)]]</f>
        <v>1.5052410901467506</v>
      </c>
      <c r="AW312" s="6">
        <f>+KM_MAR[[#This Row],[PAX x Tren]]/KM_MAR[[#This Row],[Form. Media Trenes Coche Motor]]</f>
        <v>0.50174703004891685</v>
      </c>
      <c r="AX312" s="15">
        <f>IFERROR(+KM_MAR[[#This Row],[PAX x Coche]]/AW300-1,0)</f>
        <v>0</v>
      </c>
      <c r="AY312" s="6">
        <v>124</v>
      </c>
      <c r="AZ312" s="9">
        <f>+KM_MAR[[#This Row],[PAX Kilómetro]]/KM_MAR[[#This Row],[Coches Kilómetro (CK) (5+6+7)]]</f>
        <v>0.13999638115204149</v>
      </c>
      <c r="BA312" s="15">
        <f>IFERROR(+KM_MAR[[#This Row],[Ocupación Media (PaxKm/CocheKm)]]/AZ300-1,0)</f>
        <v>0</v>
      </c>
      <c r="BB312" s="15">
        <f>+KM_MAR[[#This Row],[Ocupación Media (PaxKm/CocheKm)]]/KM_MAR[[#This Row],[Capacidad x Coche (4xm2)]]</f>
        <v>1.1290030738067862E-3</v>
      </c>
      <c r="BC312" s="15">
        <f>IFERROR(+KM_MAR[[#This Row],[% de Ocupación Media PAX]]/BB300-1,0)</f>
        <v>0</v>
      </c>
      <c r="BD312" s="36">
        <f>+KM_MAR[[#This Row],[Pasajeros Pagos (PAX)]]*KM_MAR[[#This Row],[PAX Recorrido Medio]]</f>
        <v>4308</v>
      </c>
      <c r="BE312" s="9">
        <v>6</v>
      </c>
      <c r="BF312" s="35"/>
      <c r="BG312" s="36">
        <f>+KM_MAR[[#This Row],[Pasajeros Pagos (PAX)]]*CN312</f>
        <v>692.63565510371689</v>
      </c>
      <c r="BI312" s="81">
        <f>+KM_MAR[[#This Row],[Pasajeros Pagos (PAX)]]</f>
        <v>718</v>
      </c>
      <c r="BJ312" s="35">
        <f>+(KM_MAR[[#This Row],[Variación % TC]]*0.2)-(KM_MAR[[#This Row],[Vaciación % PAX Recorrido Medio]]*0.1)-(KM_MAR[[#This Row],[Variación % Ocupación PAX]]*0.5)+(KM_MAR[[#This Row],[Variación % RA]]*0.1)+(KM_MAR[[#This Row],[Variación % Velocidad Comercial TE]]*0.1)</f>
        <v>0</v>
      </c>
      <c r="BK312" s="10"/>
      <c r="BL312" s="10">
        <f>+KM_MAR[[#This Row],[Recaudación Vta. Boletos $]]/KM_MAR[[#This Row],[Pasajeros Pagos (PAX)]]</f>
        <v>0</v>
      </c>
      <c r="BM312" s="15">
        <f>+(KM_MAR[[#This Row],[Tarifa Media $]]*44)/CQ312</f>
        <v>0</v>
      </c>
      <c r="BN312" s="46">
        <f>+KM_MAR[[#This Row],[Tarifa Media $]]/CP312</f>
        <v>0</v>
      </c>
      <c r="BO312" s="73">
        <f>+LINEA[[#This Row],[Indice Dia Habil]]</f>
        <v>27.03</v>
      </c>
      <c r="BP312" s="45">
        <v>21.504000000000005</v>
      </c>
      <c r="BQ312" s="45">
        <v>21.504000000000005</v>
      </c>
      <c r="BR312" s="36">
        <v>10</v>
      </c>
      <c r="BT312" s="10">
        <f>+KM_MAR[[#This Row],[Recaudación Vta. Boletos $]]/KM_MAR[[#This Row],[Km. De Línea  (entre cabeceras)]]</f>
        <v>0</v>
      </c>
      <c r="BU312" s="64">
        <f>+KM_MAR[[#This Row],[Recaudación/Km. Línea (PESOS)]]/CP312</f>
        <v>0</v>
      </c>
      <c r="BV312" s="63">
        <f>+KM_MAR[[#This Row],[Recaudación Vta. Boletos $]]/KM_MAR[[#This Row],[Trenes Corridos (TC)]]</f>
        <v>0</v>
      </c>
      <c r="BW312" s="64">
        <f>+KM_MAR[[#This Row],[Recaudación/Trenes Corridos (PESOS)]]/CP312</f>
        <v>0</v>
      </c>
      <c r="BX312" s="63">
        <f>+KM_MAR[[#This Row],[Recaudación Vta. Boletos $]]/KM_MAR[[#This Row],[Coches Kilómetro (CK) (5+6+7)]]</f>
        <v>0</v>
      </c>
      <c r="BY312" s="64">
        <f>+KM_MAR[[#This Row],[Recaudación/Coche Kilómetro (PESOS)]]/CP312</f>
        <v>0</v>
      </c>
      <c r="BZ312" s="65">
        <f>+KM_MAR[[#This Row],[Recaudación Vta. Boletos $]]/KM_MAR[[#This Row],[PAX Kilómetro]]</f>
        <v>0</v>
      </c>
      <c r="CA312" s="66">
        <f>+KM_MAR[[#This Row],[Recaudación/Pasajeros Kilómetro (PESOS)]]/CP312</f>
        <v>0</v>
      </c>
      <c r="CC312" s="64"/>
      <c r="CE312" s="67"/>
      <c r="CF312" s="36">
        <f>+KM_MAR[[#This Row],[Pasajeros Pagos (PAX)]]/KM_MAR[[#This Row],[Km. Línea (entre cabeceras) en Servicio]]</f>
        <v>33.389136904761898</v>
      </c>
      <c r="CG312" s="36">
        <f>+KM_MAR[[#This Row],[Pasajeros Pagos (PAX)]]/KM_MAR[[#This Row],[Cantidad de Estaciones en Servicio]]</f>
        <v>71.8</v>
      </c>
      <c r="CH312" s="36">
        <f>+KM_MAR[[#This Row],[PAX Kilómetro]]/KM_MAR[[#This Row],[Km. Línea (entre cabeceras) en Servicio]]</f>
        <v>200.33482142857139</v>
      </c>
      <c r="CI312" s="36">
        <f>+KM_MAR[[#This Row],[Coches Kilómetro (CK) (5+6+7)]]/KM_MAR[[#This Row],[Km. Línea (entre cabeceras) en Servicio]]</f>
        <v>1431</v>
      </c>
      <c r="CL312" s="150" t="s">
        <v>304</v>
      </c>
      <c r="CM312" s="144"/>
      <c r="CN312" s="11">
        <v>0.96467361435058063</v>
      </c>
      <c r="CO312" s="24">
        <v>8.5</v>
      </c>
      <c r="CP312" s="10">
        <v>37.485263157894742</v>
      </c>
      <c r="CQ312" s="60">
        <v>19464.331441755541</v>
      </c>
      <c r="CR312" s="10">
        <f>+CS312</f>
        <v>8.5</v>
      </c>
      <c r="CS312" s="24">
        <v>8.5</v>
      </c>
      <c r="DF312" s="45">
        <f>+KM_MAR[[#This Row],[Trenes Kilómetro (TK) (1+2+3)]]/KM_MAR[[#This Row],[Trenes Corridos (TC)]]</f>
        <v>21.504000000000005</v>
      </c>
      <c r="EA312" s="2">
        <v>2018</v>
      </c>
      <c r="EB312" s="2" t="s">
        <v>6</v>
      </c>
    </row>
    <row r="313" spans="1:132" x14ac:dyDescent="0.2">
      <c r="A313" s="83" t="s">
        <v>224</v>
      </c>
      <c r="B313" s="2" t="s">
        <v>7</v>
      </c>
      <c r="C313" s="85">
        <v>43435</v>
      </c>
      <c r="D313" s="2" t="s">
        <v>252</v>
      </c>
      <c r="E313" s="4" t="s">
        <v>267</v>
      </c>
      <c r="F313" s="4" t="s">
        <v>303</v>
      </c>
      <c r="G313" s="4" t="s">
        <v>111</v>
      </c>
      <c r="I313" s="6">
        <f>+KM_MAR[[#This Row],[Trenes Corridos (TC)]]*KM_MAR[[#This Row],[Km. Línea (entre cabeceras) en Servicio]]</f>
        <v>16923.648000000005</v>
      </c>
      <c r="K313" s="7">
        <f>+KM_MAR[[#This Row],[TK Remolcados (1)]]+KM_MAR[[#This Row],[TK Coche Motor (2)]]+KM_MAR[[#This Row],[TK Eléctricos (3)]]</f>
        <v>16923.648000000005</v>
      </c>
      <c r="L313" s="15"/>
      <c r="M313" s="6"/>
      <c r="N313" s="6"/>
      <c r="O313" s="6">
        <f>+KM_MAR[[#This Row],[TK Coche Motor (2)]]*KM_MAR[[#This Row],[Form. Media Trenes Coche Motor]]</f>
        <v>50770.944000000018</v>
      </c>
      <c r="P313" s="6"/>
      <c r="Q313" s="7">
        <f>+KM_MAR[[#This Row],[CK Remolcados (5)]]+KM_MAR[[#This Row],[CK Coche Motor (6)]]+KM_MAR[[#This Row],[CK Eléctricos (7)]]</f>
        <v>50770.944000000018</v>
      </c>
      <c r="R313" s="15"/>
      <c r="S313" s="120">
        <v>31</v>
      </c>
      <c r="T313" s="15"/>
      <c r="W313" s="6"/>
      <c r="X313" s="6">
        <v>3</v>
      </c>
      <c r="Y313" s="6"/>
      <c r="AA313" s="6">
        <f>+KM_MAR[[#This Row],[Form. Media Trenes Coche Motor]]*KM_MAR[[#This Row],[Asientos Prom. x C. Motor]]*KM_MAR[[#This Row],[Trenes Corridos (TC)]]</f>
        <v>80274</v>
      </c>
      <c r="AD313" s="6">
        <v>34</v>
      </c>
      <c r="AH313" s="7">
        <f>+'[2]BS TAB'!$BN317</f>
        <v>787</v>
      </c>
      <c r="AI313" s="15"/>
      <c r="AJ313" s="6"/>
      <c r="AK313" s="36">
        <f>+KM_MAR[[#This Row],[Trenes Corridos (TC)]]-KM_MAR[[#This Row],[Trenes Puntuales]]</f>
        <v>787</v>
      </c>
      <c r="AM313" s="82">
        <v>0.95</v>
      </c>
      <c r="AN313" s="82" t="str">
        <f>+IF(KM_MAR[[#This Row],[Regularidad Absoluta]]&gt;=KM_MAR[[#This Row],[RA 95%]],KM_MAR[[#This Row],[Regularidad Absoluta]],"")</f>
        <v/>
      </c>
      <c r="AR313" s="81">
        <f>+'[3]DATOS BS#Bol por Estación'!$AX297</f>
        <v>1450</v>
      </c>
      <c r="AS313" s="15">
        <f>IFERROR(+KM_MAR[[#This Row],[Pasajeros Pagos (PAX)]]/AR301-1,0)</f>
        <v>0</v>
      </c>
      <c r="AT313" s="6">
        <f>+KM_MAR[[#This Row],[Pasajeros Pagos (PAX)]]/KM_MAR[[#This Row],[Indice Dia Habil]]</f>
        <v>55.280213495996946</v>
      </c>
      <c r="AU313" s="15">
        <f>IFERROR(+KM_MAR[[#This Row],[PAX Día Habil]]/AT301-1,0)</f>
        <v>0</v>
      </c>
      <c r="AV313" s="6">
        <f>+KM_MAR[[#This Row],[Pasajeros Pagos (PAX)]]/KM_MAR[[#This Row],[Trenes Corridos (TC)]]</f>
        <v>1.8424396442185516</v>
      </c>
      <c r="AW313" s="6">
        <f>+KM_MAR[[#This Row],[PAX x Tren]]/KM_MAR[[#This Row],[Form. Media Trenes Coche Motor]]</f>
        <v>0.61414654807285052</v>
      </c>
      <c r="AX313" s="15">
        <f>IFERROR(+KM_MAR[[#This Row],[PAX x Coche]]/AW301-1,0)</f>
        <v>0</v>
      </c>
      <c r="AY313" s="6">
        <v>124</v>
      </c>
      <c r="AZ313" s="9">
        <f>+KM_MAR[[#This Row],[PAX Kilómetro]]/KM_MAR[[#This Row],[Coches Kilómetro (CK) (5+6+7)]]</f>
        <v>0.17135785381496937</v>
      </c>
      <c r="BA313" s="15">
        <f>IFERROR(+KM_MAR[[#This Row],[Ocupación Media (PaxKm/CocheKm)]]/AZ301-1,0)</f>
        <v>0</v>
      </c>
      <c r="BB313" s="15">
        <f>+KM_MAR[[#This Row],[Ocupación Media (PaxKm/CocheKm)]]/KM_MAR[[#This Row],[Capacidad x Coche (4xm2)]]</f>
        <v>1.3819181759271723E-3</v>
      </c>
      <c r="BC313" s="15">
        <f>IFERROR(+KM_MAR[[#This Row],[% de Ocupación Media PAX]]/BB301-1,0)</f>
        <v>0</v>
      </c>
      <c r="BD313" s="36">
        <f>+KM_MAR[[#This Row],[Pasajeros Pagos (PAX)]]*KM_MAR[[#This Row],[PAX Recorrido Medio]]</f>
        <v>8700</v>
      </c>
      <c r="BE313" s="9">
        <v>6</v>
      </c>
      <c r="BF313" s="35"/>
      <c r="BG313" s="36">
        <f>+KM_MAR[[#This Row],[Pasajeros Pagos (PAX)]]*CN313</f>
        <v>1368.0368175118426</v>
      </c>
      <c r="BI313" s="81">
        <f>+KM_MAR[[#This Row],[Pasajeros Pagos (PAX)]]</f>
        <v>1450</v>
      </c>
      <c r="BJ313" s="35">
        <f>+(KM_MAR[[#This Row],[Variación % TC]]*0.2)-(KM_MAR[[#This Row],[Vaciación % PAX Recorrido Medio]]*0.1)-(KM_MAR[[#This Row],[Variación % Ocupación PAX]]*0.5)+(KM_MAR[[#This Row],[Variación % RA]]*0.1)+(KM_MAR[[#This Row],[Variación % Velocidad Comercial TE]]*0.1)</f>
        <v>0</v>
      </c>
      <c r="BK313" s="10">
        <v>565.46</v>
      </c>
      <c r="BL313" s="10">
        <f>+KM_MAR[[#This Row],[Recaudación Vta. Boletos $]]/KM_MAR[[#This Row],[Pasajeros Pagos (PAX)]]</f>
        <v>0.38997241379310349</v>
      </c>
      <c r="BM313" s="15">
        <f>+(KM_MAR[[#This Row],[Tarifa Media $]]*44)/CQ313</f>
        <v>8.6189961250009736E-4</v>
      </c>
      <c r="BN313" s="46">
        <f>+KM_MAR[[#This Row],[Tarifa Media $]]/CP313</f>
        <v>1.0040886533211456E-2</v>
      </c>
      <c r="BO313" s="73">
        <f>+LINEA[[#This Row],[Indice Dia Habil]]</f>
        <v>26.23</v>
      </c>
      <c r="BP313" s="45">
        <v>21.504000000000005</v>
      </c>
      <c r="BQ313" s="45">
        <v>21.504000000000005</v>
      </c>
      <c r="BR313" s="36">
        <v>10</v>
      </c>
      <c r="BT313" s="10">
        <f>+KM_MAR[[#This Row],[Recaudación Vta. Boletos $]]/KM_MAR[[#This Row],[Km. De Línea  (entre cabeceras)]]</f>
        <v>26.295572916666661</v>
      </c>
      <c r="BU313" s="64">
        <f>+KM_MAR[[#This Row],[Recaudación/Km. Línea (PESOS)]]/CP313</f>
        <v>0.67705010570854751</v>
      </c>
      <c r="BV313" s="63">
        <f>+KM_MAR[[#This Row],[Recaudación Vta. Boletos $]]/KM_MAR[[#This Row],[Trenes Corridos (TC)]]</f>
        <v>0.71850063532401531</v>
      </c>
      <c r="BW313" s="64">
        <f>+KM_MAR[[#This Row],[Recaudación/Trenes Corridos (PESOS)]]/CP313</f>
        <v>1.8499727411888961E-2</v>
      </c>
      <c r="BX313" s="63">
        <f>+KM_MAR[[#This Row],[Recaudación Vta. Boletos $]]/KM_MAR[[#This Row],[Coches Kilómetro (CK) (5+6+7)]]</f>
        <v>1.1137472645771562E-2</v>
      </c>
      <c r="BY313" s="64">
        <f>+KM_MAR[[#This Row],[Recaudación/Coche Kilómetro (PESOS)]]/CP313</f>
        <v>2.8676412778845723E-4</v>
      </c>
      <c r="BZ313" s="65">
        <f>+KM_MAR[[#This Row],[Recaudación Vta. Boletos $]]/KM_MAR[[#This Row],[PAX Kilómetro]]</f>
        <v>6.4995402298850577E-2</v>
      </c>
      <c r="CA313" s="66">
        <f>+KM_MAR[[#This Row],[Recaudación/Pasajeros Kilómetro (PESOS)]]/CP313</f>
        <v>1.673481088868576E-3</v>
      </c>
      <c r="CC313" s="64"/>
      <c r="CE313" s="67"/>
      <c r="CF313" s="36">
        <f>+KM_MAR[[#This Row],[Pasajeros Pagos (PAX)]]/KM_MAR[[#This Row],[Km. Línea (entre cabeceras) en Servicio]]</f>
        <v>67.429315476190467</v>
      </c>
      <c r="CG313" s="36">
        <f>+KM_MAR[[#This Row],[Pasajeros Pagos (PAX)]]/KM_MAR[[#This Row],[Cantidad de Estaciones en Servicio]]</f>
        <v>145</v>
      </c>
      <c r="CH313" s="36">
        <f>+KM_MAR[[#This Row],[PAX Kilómetro]]/KM_MAR[[#This Row],[Km. Línea (entre cabeceras) en Servicio]]</f>
        <v>404.57589285714278</v>
      </c>
      <c r="CI313" s="36">
        <f>+KM_MAR[[#This Row],[Coches Kilómetro (CK) (5+6+7)]]/KM_MAR[[#This Row],[Km. Línea (entre cabeceras) en Servicio]]</f>
        <v>2361.0000000000005</v>
      </c>
      <c r="CM313" s="144"/>
      <c r="CN313" s="11">
        <v>0.94347366724954662</v>
      </c>
      <c r="CO313" s="24">
        <v>8.5</v>
      </c>
      <c r="CP313" s="10">
        <v>38.838444444444441</v>
      </c>
      <c r="CQ313" s="33">
        <v>19908.102936865649</v>
      </c>
      <c r="CR313" s="10">
        <f>+CS313</f>
        <v>8.5</v>
      </c>
      <c r="CS313" s="24">
        <v>8.5</v>
      </c>
      <c r="CX313" s="28"/>
      <c r="DF313" s="45">
        <f>+KM_MAR[[#This Row],[Trenes Kilómetro (TK) (1+2+3)]]/KM_MAR[[#This Row],[Trenes Corridos (TC)]]</f>
        <v>21.504000000000005</v>
      </c>
      <c r="EA313" s="2">
        <v>2018</v>
      </c>
      <c r="EB313" s="2" t="s">
        <v>7</v>
      </c>
    </row>
    <row r="314" spans="1:132" x14ac:dyDescent="0.2">
      <c r="A314" s="83" t="s">
        <v>225</v>
      </c>
      <c r="B314" s="2" t="s">
        <v>8</v>
      </c>
      <c r="C314" s="85">
        <v>43466</v>
      </c>
      <c r="D314" s="2" t="s">
        <v>252</v>
      </c>
      <c r="E314" s="4" t="s">
        <v>267</v>
      </c>
      <c r="F314" s="4" t="s">
        <v>303</v>
      </c>
      <c r="G314" s="4" t="s">
        <v>111</v>
      </c>
      <c r="I314" s="6">
        <f>+KM_MAR[[#This Row],[Trenes Corridos (TC)]]*KM_MAR[[#This Row],[Km. Línea (entre cabeceras) en Servicio]]</f>
        <v>17461.248000000003</v>
      </c>
      <c r="K314" s="7">
        <f>+KM_MAR[[#This Row],[TK Remolcados (1)]]+KM_MAR[[#This Row],[TK Coche Motor (2)]]+KM_MAR[[#This Row],[TK Eléctricos (3)]]</f>
        <v>17461.248000000003</v>
      </c>
      <c r="L314" s="15"/>
      <c r="M314" s="6"/>
      <c r="N314" s="6"/>
      <c r="O314" s="6">
        <f>+KM_MAR[[#This Row],[TK Coche Motor (2)]]*KM_MAR[[#This Row],[Form. Media Trenes Coche Motor]]</f>
        <v>52383.744000000006</v>
      </c>
      <c r="P314" s="6"/>
      <c r="Q314" s="7">
        <f>+KM_MAR[[#This Row],[CK Remolcados (5)]]+KM_MAR[[#This Row],[CK Coche Motor (6)]]+KM_MAR[[#This Row],[CK Eléctricos (7)]]</f>
        <v>52383.744000000006</v>
      </c>
      <c r="R314" s="15"/>
      <c r="S314" s="120">
        <v>31</v>
      </c>
      <c r="T314" s="15"/>
      <c r="W314" s="6"/>
      <c r="X314" s="6">
        <v>3</v>
      </c>
      <c r="Y314" s="6"/>
      <c r="AA314" s="6">
        <f>+KM_MAR[[#This Row],[Form. Media Trenes Coche Motor]]*KM_MAR[[#This Row],[Asientos Prom. x C. Motor]]*KM_MAR[[#This Row],[Trenes Corridos (TC)]]</f>
        <v>82824</v>
      </c>
      <c r="AD314" s="6">
        <v>34</v>
      </c>
      <c r="AH314" s="7">
        <f>+'[2]BS TAB'!$BN318</f>
        <v>812</v>
      </c>
      <c r="AI314" s="15"/>
      <c r="AJ314" s="6"/>
      <c r="AK314" s="36">
        <f>+KM_MAR[[#This Row],[Trenes Corridos (TC)]]-KM_MAR[[#This Row],[Trenes Puntuales]]</f>
        <v>812</v>
      </c>
      <c r="AM314" s="82">
        <v>0.95</v>
      </c>
      <c r="AN314" s="82" t="str">
        <f>+IF(KM_MAR[[#This Row],[Regularidad Absoluta]]&gt;=KM_MAR[[#This Row],[RA 95%]],KM_MAR[[#This Row],[Regularidad Absoluta]],"")</f>
        <v/>
      </c>
      <c r="AR314" s="81">
        <f>+'[3]DATOS BS#Bol por Estación'!$AX298</f>
        <v>1446</v>
      </c>
      <c r="AS314" s="15">
        <f>IFERROR(+KM_MAR[[#This Row],[Pasajeros Pagos (PAX)]]/AR302-1,0)</f>
        <v>0</v>
      </c>
      <c r="AT314" s="6">
        <f>+KM_MAR[[#This Row],[Pasajeros Pagos (PAX)]]/KM_MAR[[#This Row],[Indice Dia Habil]]</f>
        <v>51.587584730645737</v>
      </c>
      <c r="AU314" s="15">
        <f>IFERROR(+KM_MAR[[#This Row],[PAX Día Habil]]/AT302-1,0)</f>
        <v>0</v>
      </c>
      <c r="AV314" s="6">
        <f>+KM_MAR[[#This Row],[Pasajeros Pagos (PAX)]]/KM_MAR[[#This Row],[Trenes Corridos (TC)]]</f>
        <v>1.7807881773399015</v>
      </c>
      <c r="AW314" s="6">
        <f>+KM_MAR[[#This Row],[PAX x Tren]]/KM_MAR[[#This Row],[Form. Media Trenes Coche Motor]]</f>
        <v>0.59359605911330049</v>
      </c>
      <c r="AX314" s="15">
        <f>IFERROR(+KM_MAR[[#This Row],[PAX x Coche]]/AW302-1,0)</f>
        <v>0</v>
      </c>
      <c r="AY314" s="6">
        <v>124</v>
      </c>
      <c r="AZ314" s="9">
        <f>+KM_MAR[[#This Row],[PAX Kilómetro]]/KM_MAR[[#This Row],[Coches Kilómetro (CK) (5+6+7)]]</f>
        <v>0.16562390042223785</v>
      </c>
      <c r="BA314" s="15">
        <f>IFERROR(+KM_MAR[[#This Row],[Ocupación Media (PaxKm/CocheKm)]]/AZ302-1,0)</f>
        <v>0</v>
      </c>
      <c r="BB314" s="15">
        <f>+KM_MAR[[#This Row],[Ocupación Media (PaxKm/CocheKm)]]/KM_MAR[[#This Row],[Capacidad x Coche (4xm2)]]</f>
        <v>1.3356766163083696E-3</v>
      </c>
      <c r="BC314" s="15">
        <f>IFERROR(+KM_MAR[[#This Row],[% de Ocupación Media PAX]]/BB302-1,0)</f>
        <v>0</v>
      </c>
      <c r="BD314" s="36">
        <f>+KM_MAR[[#This Row],[Pasajeros Pagos (PAX)]]*KM_MAR[[#This Row],[PAX Recorrido Medio]]</f>
        <v>8676</v>
      </c>
      <c r="BE314" s="9">
        <v>6</v>
      </c>
      <c r="BF314" s="35"/>
      <c r="BG314" s="36">
        <f>+KM_MAR[[#This Row],[Pasajeros Pagos (PAX)]]*CN314</f>
        <v>1491.1867407857735</v>
      </c>
      <c r="BI314" s="81">
        <f>+KM_MAR[[#This Row],[Pasajeros Pagos (PAX)]]</f>
        <v>1446</v>
      </c>
      <c r="BJ314" s="35">
        <f>+(KM_MAR[[#This Row],[Variación % TC]]*0.2)-(KM_MAR[[#This Row],[Vaciación % PAX Recorrido Medio]]*0.1)-(KM_MAR[[#This Row],[Variación % Ocupación PAX]]*0.5)+(KM_MAR[[#This Row],[Variación % RA]]*0.1)+(KM_MAR[[#This Row],[Variación % Velocidad Comercial TE]]*0.1)</f>
        <v>0</v>
      </c>
      <c r="BK314" s="10">
        <v>1852.450000000001</v>
      </c>
      <c r="BL314" s="10">
        <f>+KM_MAR[[#This Row],[Recaudación Vta. Boletos $]]/KM_MAR[[#This Row],[Pasajeros Pagos (PAX)]]</f>
        <v>1.2810857538035967</v>
      </c>
      <c r="BM314" s="15">
        <f>+(KM_MAR[[#This Row],[Tarifa Media $]]*44)/CQ314</f>
        <v>2.7696600308616428E-3</v>
      </c>
      <c r="BN314" s="46">
        <f>+KM_MAR[[#This Row],[Tarifa Media $]]/CP314</f>
        <v>3.3336077345687117E-2</v>
      </c>
      <c r="BO314" s="73">
        <f>+LINEA[[#This Row],[Indice Dia Habil]]</f>
        <v>28.03</v>
      </c>
      <c r="BP314" s="45">
        <v>21.504000000000005</v>
      </c>
      <c r="BQ314" s="45">
        <v>21.504000000000005</v>
      </c>
      <c r="BR314" s="36">
        <v>10</v>
      </c>
      <c r="BT314" s="10">
        <f>+KM_MAR[[#This Row],[Recaudación Vta. Boletos $]]/KM_MAR[[#This Row],[Km. De Línea  (entre cabeceras)]]</f>
        <v>86.144438244047649</v>
      </c>
      <c r="BU314" s="64">
        <f>+KM_MAR[[#This Row],[Recaudación/Km. Línea (PESOS)]]/CP314</f>
        <v>2.2416279688366614</v>
      </c>
      <c r="BV314" s="63">
        <f>+KM_MAR[[#This Row],[Recaudación Vta. Boletos $]]/KM_MAR[[#This Row],[Trenes Corridos (TC)]]</f>
        <v>2.281342364532021</v>
      </c>
      <c r="BW314" s="64">
        <f>+KM_MAR[[#This Row],[Recaudación/Trenes Corridos (PESOS)]]/CP314</f>
        <v>5.9364492416088141E-2</v>
      </c>
      <c r="BX314" s="63">
        <f>+KM_MAR[[#This Row],[Recaudación Vta. Boletos $]]/KM_MAR[[#This Row],[Coches Kilómetro (CK) (5+6+7)]]</f>
        <v>3.536306988671907E-2</v>
      </c>
      <c r="BY314" s="64">
        <f>+KM_MAR[[#This Row],[Recaudación/Coche Kilómetro (PESOS)]]/CP314</f>
        <v>9.2020852579501695E-4</v>
      </c>
      <c r="BZ314" s="65">
        <f>+KM_MAR[[#This Row],[Recaudación Vta. Boletos $]]/KM_MAR[[#This Row],[PAX Kilómetro]]</f>
        <v>0.21351429230059946</v>
      </c>
      <c r="CA314" s="66">
        <f>+KM_MAR[[#This Row],[Recaudación/Pasajeros Kilómetro (PESOS)]]/CP314</f>
        <v>5.5560128909478528E-3</v>
      </c>
      <c r="CC314" s="64"/>
      <c r="CE314" s="67"/>
      <c r="CF314" s="36">
        <f>+KM_MAR[[#This Row],[Pasajeros Pagos (PAX)]]/KM_MAR[[#This Row],[Km. Línea (entre cabeceras) en Servicio]]</f>
        <v>67.243303571428555</v>
      </c>
      <c r="CG314" s="36">
        <f>+KM_MAR[[#This Row],[Pasajeros Pagos (PAX)]]/KM_MAR[[#This Row],[Cantidad de Estaciones en Servicio]]</f>
        <v>144.6</v>
      </c>
      <c r="CH314" s="36">
        <f>+KM_MAR[[#This Row],[PAX Kilómetro]]/KM_MAR[[#This Row],[Km. Línea (entre cabeceras) en Servicio]]</f>
        <v>403.45982142857133</v>
      </c>
      <c r="CI314" s="36">
        <f>+KM_MAR[[#This Row],[Coches Kilómetro (CK) (5+6+7)]]/KM_MAR[[#This Row],[Km. Línea (entre cabeceras) en Servicio]]</f>
        <v>2435.9999999999995</v>
      </c>
      <c r="CL314" s="2" t="s">
        <v>287</v>
      </c>
      <c r="CM314" s="144"/>
      <c r="CN314" s="11">
        <v>1.0312494749555834</v>
      </c>
      <c r="CO314" s="24">
        <v>9.25</v>
      </c>
      <c r="CP314" s="10">
        <v>38.429409090909083</v>
      </c>
      <c r="CQ314" s="33">
        <v>20351.874431975757</v>
      </c>
      <c r="CR314" s="10">
        <f>+(CS314-CS313)/2+CS313</f>
        <v>9.25</v>
      </c>
      <c r="CS314" s="27">
        <v>10</v>
      </c>
      <c r="CX314" s="28"/>
      <c r="DF314" s="45">
        <f>+KM_MAR[[#This Row],[Trenes Kilómetro (TK) (1+2+3)]]/KM_MAR[[#This Row],[Trenes Corridos (TC)]]</f>
        <v>21.504000000000005</v>
      </c>
      <c r="EA314" s="2">
        <v>2019</v>
      </c>
      <c r="EB314" s="2" t="s">
        <v>8</v>
      </c>
    </row>
    <row r="315" spans="1:132" x14ac:dyDescent="0.2">
      <c r="A315" s="83" t="s">
        <v>225</v>
      </c>
      <c r="B315" s="2" t="s">
        <v>9</v>
      </c>
      <c r="C315" s="85">
        <v>43497</v>
      </c>
      <c r="D315" s="2" t="s">
        <v>252</v>
      </c>
      <c r="E315" s="4" t="s">
        <v>267</v>
      </c>
      <c r="F315" s="4" t="s">
        <v>303</v>
      </c>
      <c r="G315" s="4" t="s">
        <v>111</v>
      </c>
      <c r="I315" s="6">
        <f>+KM_MAR[[#This Row],[Trenes Corridos (TC)]]*KM_MAR[[#This Row],[Km. Línea (entre cabeceras) en Servicio]]</f>
        <v>17009.664000000004</v>
      </c>
      <c r="K315" s="7">
        <f>+KM_MAR[[#This Row],[TK Remolcados (1)]]+KM_MAR[[#This Row],[TK Coche Motor (2)]]+KM_MAR[[#This Row],[TK Eléctricos (3)]]</f>
        <v>17009.664000000004</v>
      </c>
      <c r="L315" s="15"/>
      <c r="M315" s="6"/>
      <c r="N315" s="6"/>
      <c r="O315" s="6">
        <f>+KM_MAR[[#This Row],[TK Coche Motor (2)]]*KM_MAR[[#This Row],[Form. Media Trenes Coche Motor]]</f>
        <v>51028.992000000013</v>
      </c>
      <c r="P315" s="6"/>
      <c r="Q315" s="7">
        <f>+KM_MAR[[#This Row],[CK Remolcados (5)]]+KM_MAR[[#This Row],[CK Coche Motor (6)]]+KM_MAR[[#This Row],[CK Eléctricos (7)]]</f>
        <v>51028.992000000013</v>
      </c>
      <c r="R315" s="15"/>
      <c r="S315" s="120">
        <v>31</v>
      </c>
      <c r="T315" s="15"/>
      <c r="W315" s="6"/>
      <c r="X315" s="6">
        <v>3</v>
      </c>
      <c r="Y315" s="6"/>
      <c r="AA315" s="6">
        <f>+KM_MAR[[#This Row],[Form. Media Trenes Coche Motor]]*KM_MAR[[#This Row],[Asientos Prom. x C. Motor]]*KM_MAR[[#This Row],[Trenes Corridos (TC)]]</f>
        <v>80682</v>
      </c>
      <c r="AD315" s="6">
        <v>34</v>
      </c>
      <c r="AH315" s="7">
        <f>+'[2]BS TAB'!$BN319</f>
        <v>791</v>
      </c>
      <c r="AI315" s="15"/>
      <c r="AJ315" s="6"/>
      <c r="AK315" s="36">
        <f>+KM_MAR[[#This Row],[Trenes Corridos (TC)]]-KM_MAR[[#This Row],[Trenes Puntuales]]</f>
        <v>791</v>
      </c>
      <c r="AM315" s="82">
        <v>0.95</v>
      </c>
      <c r="AN315" s="82" t="str">
        <f>+IF(KM_MAR[[#This Row],[Regularidad Absoluta]]&gt;=KM_MAR[[#This Row],[RA 95%]],KM_MAR[[#This Row],[Regularidad Absoluta]],"")</f>
        <v/>
      </c>
      <c r="AR315" s="81">
        <f>+'[3]DATOS BS#Bol por Estación'!$AX299</f>
        <v>1001</v>
      </c>
      <c r="AS315" s="15">
        <f>IFERROR(+KM_MAR[[#This Row],[Pasajeros Pagos (PAX)]]/AR303-1,0)</f>
        <v>0.15189873417721511</v>
      </c>
      <c r="AT315" s="6">
        <f>+KM_MAR[[#This Row],[Pasajeros Pagos (PAX)]]/KM_MAR[[#This Row],[Indice Dia Habil]]</f>
        <v>39.285714285714285</v>
      </c>
      <c r="AU315" s="15">
        <f>IFERROR(+KM_MAR[[#This Row],[PAX Día Habil]]/AT303-1,0)</f>
        <v>0</v>
      </c>
      <c r="AV315" s="6">
        <f>+KM_MAR[[#This Row],[Pasajeros Pagos (PAX)]]/KM_MAR[[#This Row],[Trenes Corridos (TC)]]</f>
        <v>1.2654867256637168</v>
      </c>
      <c r="AW315" s="6">
        <f>+KM_MAR[[#This Row],[PAX x Tren]]/KM_MAR[[#This Row],[Form. Media Trenes Coche Motor]]</f>
        <v>0.42182890855457228</v>
      </c>
      <c r="AX315" s="15">
        <f>IFERROR(+KM_MAR[[#This Row],[PAX x Coche]]/AW303-1,0)</f>
        <v>0</v>
      </c>
      <c r="AY315" s="6">
        <v>124</v>
      </c>
      <c r="AZ315" s="9">
        <f>+KM_MAR[[#This Row],[PAX Kilómetro]]/KM_MAR[[#This Row],[Coches Kilómetro (CK) (5+6+7)]]</f>
        <v>0.11769779814580697</v>
      </c>
      <c r="BA315" s="15">
        <f>IFERROR(+KM_MAR[[#This Row],[Ocupación Media (PaxKm/CocheKm)]]/AZ303-1,0)</f>
        <v>0</v>
      </c>
      <c r="BB315" s="15">
        <f>+KM_MAR[[#This Row],[Ocupación Media (PaxKm/CocheKm)]]/KM_MAR[[#This Row],[Capacidad x Coche (4xm2)]]</f>
        <v>9.491757914984433E-4</v>
      </c>
      <c r="BC315" s="15">
        <f>IFERROR(+KM_MAR[[#This Row],[% de Ocupación Media PAX]]/BB303-1,0)</f>
        <v>0</v>
      </c>
      <c r="BD315" s="36">
        <f>+KM_MAR[[#This Row],[Pasajeros Pagos (PAX)]]*KM_MAR[[#This Row],[PAX Recorrido Medio]]</f>
        <v>6006</v>
      </c>
      <c r="BE315" s="9">
        <v>6</v>
      </c>
      <c r="BF315" s="35"/>
      <c r="BG315" s="36">
        <f>+KM_MAR[[#This Row],[Pasajeros Pagos (PAX)]]*CN315</f>
        <v>1085.8761672803137</v>
      </c>
      <c r="BI315" s="81">
        <f>+KM_MAR[[#This Row],[Pasajeros Pagos (PAX)]]</f>
        <v>1001</v>
      </c>
      <c r="BJ315" s="35">
        <f>+(KM_MAR[[#This Row],[Variación % TC]]*0.2)-(KM_MAR[[#This Row],[Vaciación % PAX Recorrido Medio]]*0.1)-(KM_MAR[[#This Row],[Variación % Ocupación PAX]]*0.5)+(KM_MAR[[#This Row],[Variación % RA]]*0.1)+(KM_MAR[[#This Row],[Variación % Velocidad Comercial TE]]*0.1)</f>
        <v>0</v>
      </c>
      <c r="BK315" s="10">
        <v>30.8</v>
      </c>
      <c r="BL315" s="10">
        <f>+KM_MAR[[#This Row],[Recaudación Vta. Boletos $]]/KM_MAR[[#This Row],[Pasajeros Pagos (PAX)]]</f>
        <v>3.0769230769230771E-2</v>
      </c>
      <c r="BM315" s="15">
        <f>+(KM_MAR[[#This Row],[Tarifa Media $]]*44)/CQ315</f>
        <v>6.5102385306666497E-5</v>
      </c>
      <c r="BN315" s="46">
        <f>+KM_MAR[[#This Row],[Tarifa Media $]]/CP315</f>
        <v>7.8039332018435624E-4</v>
      </c>
      <c r="BO315" s="73">
        <f>+LINEA[[#This Row],[Indice Dia Habil]]</f>
        <v>25.48</v>
      </c>
      <c r="BP315" s="45">
        <v>21.504000000000005</v>
      </c>
      <c r="BQ315" s="45">
        <v>21.504000000000005</v>
      </c>
      <c r="BR315" s="36">
        <v>10</v>
      </c>
      <c r="BT315" s="10">
        <f>+KM_MAR[[#This Row],[Recaudación Vta. Boletos $]]/KM_MAR[[#This Row],[Km. De Línea  (entre cabeceras)]]</f>
        <v>1.4322916666666663</v>
      </c>
      <c r="BU315" s="64">
        <f>+KM_MAR[[#This Row],[Recaudación/Km. Línea (PESOS)]]/CP315</f>
        <v>3.6326902599727512E-2</v>
      </c>
      <c r="BV315" s="63">
        <f>+KM_MAR[[#This Row],[Recaudación Vta. Boletos $]]/KM_MAR[[#This Row],[Trenes Corridos (TC)]]</f>
        <v>3.8938053097345132E-2</v>
      </c>
      <c r="BW315" s="64">
        <f>+KM_MAR[[#This Row],[Recaudación/Trenes Corridos (PESOS)]]/CP315</f>
        <v>9.8757738748993761E-4</v>
      </c>
      <c r="BX315" s="63">
        <f>+KM_MAR[[#This Row],[Recaudación Vta. Boletos $]]/KM_MAR[[#This Row],[Coches Kilómetro (CK) (5+6+7)]]</f>
        <v>6.0357845202977929E-4</v>
      </c>
      <c r="BY315" s="64">
        <f>+KM_MAR[[#This Row],[Recaudación/Coche Kilómetro (PESOS)]]/CP315</f>
        <v>1.5308429245565744E-5</v>
      </c>
      <c r="BZ315" s="65">
        <f>+KM_MAR[[#This Row],[Recaudación Vta. Boletos $]]/KM_MAR[[#This Row],[PAX Kilómetro]]</f>
        <v>5.1282051282051282E-3</v>
      </c>
      <c r="CA315" s="66">
        <f>+KM_MAR[[#This Row],[Recaudación/Pasajeros Kilómetro (PESOS)]]/CP315</f>
        <v>1.3006555336405936E-4</v>
      </c>
      <c r="CC315" s="64"/>
      <c r="CE315" s="67"/>
      <c r="CF315" s="36">
        <f>+KM_MAR[[#This Row],[Pasajeros Pagos (PAX)]]/KM_MAR[[#This Row],[Km. Línea (entre cabeceras) en Servicio]]</f>
        <v>46.549479166666657</v>
      </c>
      <c r="CG315" s="36">
        <f>+KM_MAR[[#This Row],[Pasajeros Pagos (PAX)]]/KM_MAR[[#This Row],[Cantidad de Estaciones en Servicio]]</f>
        <v>100.1</v>
      </c>
      <c r="CH315" s="36">
        <f>+KM_MAR[[#This Row],[PAX Kilómetro]]/KM_MAR[[#This Row],[Km. Línea (entre cabeceras) en Servicio]]</f>
        <v>279.29687499999994</v>
      </c>
      <c r="CI315" s="36">
        <f>+KM_MAR[[#This Row],[Coches Kilómetro (CK) (5+6+7)]]/KM_MAR[[#This Row],[Km. Línea (entre cabeceras) en Servicio]]</f>
        <v>2373</v>
      </c>
      <c r="CL315" s="2" t="s">
        <v>288</v>
      </c>
      <c r="CM315" s="144"/>
      <c r="CN315" s="11">
        <v>1.0847913759044092</v>
      </c>
      <c r="CO315" s="24">
        <v>10.5</v>
      </c>
      <c r="CP315" s="10">
        <v>39.427849999999999</v>
      </c>
      <c r="CQ315" s="60">
        <v>20795.645927085865</v>
      </c>
      <c r="CR315" s="10">
        <f>+(CS315-CS314)/2+CS314</f>
        <v>10.5</v>
      </c>
      <c r="CS315" s="27">
        <v>11</v>
      </c>
      <c r="DF315" s="45">
        <f>+KM_MAR[[#This Row],[Trenes Kilómetro (TK) (1+2+3)]]/KM_MAR[[#This Row],[Trenes Corridos (TC)]]</f>
        <v>21.504000000000005</v>
      </c>
      <c r="EA315" s="2">
        <v>2019</v>
      </c>
      <c r="EB315" s="2" t="s">
        <v>9</v>
      </c>
    </row>
    <row r="316" spans="1:132" x14ac:dyDescent="0.2">
      <c r="A316" s="83" t="s">
        <v>225</v>
      </c>
      <c r="B316" s="2" t="s">
        <v>10</v>
      </c>
      <c r="C316" s="85">
        <v>43525</v>
      </c>
      <c r="D316" s="2" t="s">
        <v>252</v>
      </c>
      <c r="E316" s="4" t="s">
        <v>267</v>
      </c>
      <c r="F316" s="4" t="s">
        <v>303</v>
      </c>
      <c r="G316" s="4" t="s">
        <v>111</v>
      </c>
      <c r="I316" s="6">
        <f>+KM_MAR[[#This Row],[Trenes Corridos (TC)]]*KM_MAR[[#This Row],[Km. Línea (entre cabeceras) en Servicio]]</f>
        <v>22665.216000000004</v>
      </c>
      <c r="K316" s="7">
        <f>+KM_MAR[[#This Row],[TK Remolcados (1)]]+KM_MAR[[#This Row],[TK Coche Motor (2)]]+KM_MAR[[#This Row],[TK Eléctricos (3)]]</f>
        <v>22665.216000000004</v>
      </c>
      <c r="L316" s="15">
        <f>+KM_MAR[[#This Row],[Trenes Kilómetro (TK) (1+2+3)]]/K304-1</f>
        <v>1.4009111617312069</v>
      </c>
      <c r="M316" s="6"/>
      <c r="N316" s="6"/>
      <c r="O316" s="6">
        <f>+KM_MAR[[#This Row],[TK Coche Motor (2)]]*KM_MAR[[#This Row],[Form. Media Trenes Coche Motor]]</f>
        <v>67995.648000000016</v>
      </c>
      <c r="P316" s="6"/>
      <c r="Q316" s="7">
        <f>+KM_MAR[[#This Row],[CK Remolcados (5)]]+KM_MAR[[#This Row],[CK Coche Motor (6)]]+KM_MAR[[#This Row],[CK Eléctricos (7)]]</f>
        <v>67995.648000000016</v>
      </c>
      <c r="R316" s="15">
        <f>+KM_MAR[[#This Row],[Coches Kilómetro (CK) (5+6+7)]]/Q304-1</f>
        <v>1.4009111617312069</v>
      </c>
      <c r="S316" s="120">
        <v>31</v>
      </c>
      <c r="T316" s="15">
        <f>+KM_MAR[[#This Row],[Velocidad Comercial Trenes Diésel]]/S304-1</f>
        <v>0</v>
      </c>
      <c r="W316" s="6"/>
      <c r="X316" s="6">
        <v>3</v>
      </c>
      <c r="Y316" s="6"/>
      <c r="AA316" s="6">
        <f>+KM_MAR[[#This Row],[Form. Media Trenes Coche Motor]]*KM_MAR[[#This Row],[Asientos Prom. x C. Motor]]*KM_MAR[[#This Row],[Trenes Corridos (TC)]]</f>
        <v>107508</v>
      </c>
      <c r="AD316" s="6">
        <v>34</v>
      </c>
      <c r="AF316" s="6">
        <f>+'[2]BS TAB'!$BL320</f>
        <v>1086</v>
      </c>
      <c r="AG316" s="6">
        <f>+KM_MAR[[#This Row],[Trenes Programados]]-KM_MAR[[#This Row],[Trenes Corridos (TC)]]</f>
        <v>32</v>
      </c>
      <c r="AH316" s="7">
        <f>+'[2]BS TAB'!$BN320</f>
        <v>1054</v>
      </c>
      <c r="AI316" s="15">
        <f>IFERROR(KM_MAR[[#This Row],[Trenes Corridos (TC)]]/AH304-1,0)</f>
        <v>1.4009111617312073</v>
      </c>
      <c r="AJ316" s="6">
        <f>+'[2]BS TAB'!$BO320</f>
        <v>995</v>
      </c>
      <c r="AK316" s="36">
        <f>+KM_MAR[[#This Row],[Trenes Corridos (TC)]]-KM_MAR[[#This Row],[Trenes Puntuales]]</f>
        <v>59</v>
      </c>
      <c r="AL316" s="111">
        <f>+KM_MAR[[#This Row],[Trenes Puntuales]]/KM_MAR[[#This Row],[Trenes Programados]]</f>
        <v>0.91620626151012896</v>
      </c>
      <c r="AM316" s="82">
        <v>0.95</v>
      </c>
      <c r="AN316" s="82" t="str">
        <f>+IF(KM_MAR[[#This Row],[Regularidad Absoluta]]&gt;=KM_MAR[[#This Row],[RA 95%]],KM_MAR[[#This Row],[Regularidad Absoluta]],"")</f>
        <v/>
      </c>
      <c r="AO316" s="82">
        <f>+KM_MAR[[#This Row],[Trenes Puntuales]]/KM_MAR[[#This Row],[Trenes Corridos (TC)]]</f>
        <v>0.94402277039848193</v>
      </c>
      <c r="AP316" s="82">
        <f>+KM_MAR[[#This Row],[Trenes Corridos (TC)]]/KM_MAR[[#This Row],[Trenes Programados]]</f>
        <v>0.97053406998158376</v>
      </c>
      <c r="AR316" s="81">
        <f>+'[3]DATOS BS#Bol por Estación'!$AX300</f>
        <v>1797</v>
      </c>
      <c r="AS316" s="15">
        <f>IFERROR(+KM_MAR[[#This Row],[Pasajeros Pagos (PAX)]]/AR304-1,0)</f>
        <v>-0.26742763962494909</v>
      </c>
      <c r="AT316" s="6">
        <f>+KM_MAR[[#This Row],[Pasajeros Pagos (PAX)]]/KM_MAR[[#This Row],[Indice Dia Habil]]</f>
        <v>68.068181818181813</v>
      </c>
      <c r="AU316" s="15">
        <f>IFERROR(+KM_MAR[[#This Row],[PAX Día Habil]]/AT304-1,0)</f>
        <v>-0.247170903902457</v>
      </c>
      <c r="AV316" s="6">
        <f>+KM_MAR[[#This Row],[Pasajeros Pagos (PAX)]]/KM_MAR[[#This Row],[Trenes Corridos (TC)]]</f>
        <v>1.7049335863377608</v>
      </c>
      <c r="AW316" s="6">
        <f>+KM_MAR[[#This Row],[PAX x Tren]]/KM_MAR[[#This Row],[Form. Media Trenes Coche Motor]]</f>
        <v>0.56831119544592024</v>
      </c>
      <c r="AX316" s="15">
        <f>IFERROR(+KM_MAR[[#This Row],[PAX x Coche]]/AW304-1,0)</f>
        <v>-0.69487735654208027</v>
      </c>
      <c r="AY316" s="6">
        <v>124</v>
      </c>
      <c r="AZ316" s="9">
        <f>+KM_MAR[[#This Row],[PAX Kilómetro]]/KM_MAR[[#This Row],[Coches Kilómetro (CK) (5+6+7)]]</f>
        <v>0.15856897194361613</v>
      </c>
      <c r="BA316" s="15">
        <f>IFERROR(+KM_MAR[[#This Row],[Ocupación Media (PaxKm/CocheKm)]]/AZ304-1,0)</f>
        <v>-0.69487735654208027</v>
      </c>
      <c r="BB316" s="15">
        <f>+KM_MAR[[#This Row],[Ocupación Media (PaxKm/CocheKm)]]/KM_MAR[[#This Row],[Capacidad x Coche (4xm2)]]</f>
        <v>1.278782031803356E-3</v>
      </c>
      <c r="BC316" s="15">
        <f>IFERROR(+KM_MAR[[#This Row],[% de Ocupación Media PAX]]/BB304-1,0)</f>
        <v>-0.69487735654208027</v>
      </c>
      <c r="BD316" s="36">
        <f>+KM_MAR[[#This Row],[Pasajeros Pagos (PAX)]]*KM_MAR[[#This Row],[PAX Recorrido Medio]]</f>
        <v>10782</v>
      </c>
      <c r="BE316" s="9">
        <v>6</v>
      </c>
      <c r="BF316" s="35">
        <f>+KM_MAR[[#This Row],[PAX Recorrido Medio]]/BE304-1</f>
        <v>0</v>
      </c>
      <c r="BG316" s="36">
        <f>+KM_MAR[[#This Row],[Pasajeros Pagos (PAX)]]*CN316</f>
        <v>1736.8660371945543</v>
      </c>
      <c r="BI316" s="81">
        <f>+KM_MAR[[#This Row],[Pasajeros Pagos (PAX)]]</f>
        <v>1797</v>
      </c>
      <c r="BJ316" s="35">
        <f>+(KM_MAR[[#This Row],[Variación % TC]]*0.2)-(KM_MAR[[#This Row],[Vaciación % PAX Recorrido Medio]]*0.1)-(KM_MAR[[#This Row],[Variación % Ocupación PAX]]*0.5)+(KM_MAR[[#This Row],[Variación % RA]]*0.1)+(KM_MAR[[#This Row],[Variación % Velocidad Comercial TE]]*0.1)</f>
        <v>0.62762091061728165</v>
      </c>
      <c r="BK316" s="10">
        <v>910.89999999999964</v>
      </c>
      <c r="BL316" s="10">
        <f>+KM_MAR[[#This Row],[Recaudación Vta. Boletos $]]/KM_MAR[[#This Row],[Pasajeros Pagos (PAX)]]</f>
        <v>0.50690038953811889</v>
      </c>
      <c r="BM316" s="15">
        <f>+(KM_MAR[[#This Row],[Tarifa Media $]]*44)/CQ316</f>
        <v>1.0384331814300707E-3</v>
      </c>
      <c r="BN316" s="46">
        <f>+KM_MAR[[#This Row],[Tarifa Media $]]/CP316</f>
        <v>1.1915174947636486E-2</v>
      </c>
      <c r="BO316" s="73">
        <f>+LINEA[[#This Row],[Indice Dia Habil]]</f>
        <v>26.400000000000002</v>
      </c>
      <c r="BP316" s="45">
        <v>21.504000000000005</v>
      </c>
      <c r="BQ316" s="45">
        <v>21.504000000000005</v>
      </c>
      <c r="BR316" s="36">
        <v>10</v>
      </c>
      <c r="BT316" s="10">
        <f>+KM_MAR[[#This Row],[Recaudación Vta. Boletos $]]/KM_MAR[[#This Row],[Km. De Línea  (entre cabeceras)]]</f>
        <v>42.359561011904738</v>
      </c>
      <c r="BU316" s="64">
        <f>+KM_MAR[[#This Row],[Recaudación/Km. Línea (PESOS)]]/CP316</f>
        <v>0.9957017011208501</v>
      </c>
      <c r="BV316" s="63">
        <f>+KM_MAR[[#This Row],[Recaudación Vta. Boletos $]]/KM_MAR[[#This Row],[Trenes Corridos (TC)]]</f>
        <v>0.86423149905123309</v>
      </c>
      <c r="BW316" s="64">
        <f>+KM_MAR[[#This Row],[Recaudación/Trenes Corridos (PESOS)]]/CP316</f>
        <v>2.0314581955315717E-2</v>
      </c>
      <c r="BX316" s="63">
        <f>+KM_MAR[[#This Row],[Recaudación Vta. Boletos $]]/KM_MAR[[#This Row],[Coches Kilómetro (CK) (5+6+7)]]</f>
        <v>1.339644560781301E-2</v>
      </c>
      <c r="BY316" s="64">
        <f>+KM_MAR[[#This Row],[Recaudación/Coche Kilómetro (PESOS)]]/CP316</f>
        <v>3.1489617366250793E-4</v>
      </c>
      <c r="BZ316" s="65">
        <f>+KM_MAR[[#This Row],[Recaudación Vta. Boletos $]]/KM_MAR[[#This Row],[PAX Kilómetro]]</f>
        <v>8.4483398256353148E-2</v>
      </c>
      <c r="CA316" s="66">
        <f>+KM_MAR[[#This Row],[Recaudación/Pasajeros Kilómetro (PESOS)]]/CP316</f>
        <v>1.9858624912727474E-3</v>
      </c>
      <c r="CC316" s="64"/>
      <c r="CE316" s="67"/>
      <c r="CF316" s="36">
        <f>+KM_MAR[[#This Row],[Pasajeros Pagos (PAX)]]/KM_MAR[[#This Row],[Km. Línea (entre cabeceras) en Servicio]]</f>
        <v>83.565848214285694</v>
      </c>
      <c r="CG316" s="36">
        <f>+KM_MAR[[#This Row],[Pasajeros Pagos (PAX)]]/KM_MAR[[#This Row],[Cantidad de Estaciones en Servicio]]</f>
        <v>179.7</v>
      </c>
      <c r="CH316" s="36">
        <f>+KM_MAR[[#This Row],[PAX Kilómetro]]/KM_MAR[[#This Row],[Km. Línea (entre cabeceras) en Servicio]]</f>
        <v>501.39508928571416</v>
      </c>
      <c r="CI316" s="36">
        <f>+KM_MAR[[#This Row],[Coches Kilómetro (CK) (5+6+7)]]/KM_MAR[[#This Row],[Km. Línea (entre cabeceras) en Servicio]]</f>
        <v>3162</v>
      </c>
      <c r="CL316" s="2" t="s">
        <v>289</v>
      </c>
      <c r="CM316" s="144"/>
      <c r="CN316" s="11">
        <v>0.9665364703364242</v>
      </c>
      <c r="CO316" s="24">
        <v>11.5</v>
      </c>
      <c r="CP316" s="10">
        <v>42.542421052631589</v>
      </c>
      <c r="CQ316" s="33">
        <v>21478.143744368768</v>
      </c>
      <c r="CR316" s="10">
        <f>+(CS316-CS315)/2+CS315</f>
        <v>11.5</v>
      </c>
      <c r="CS316" s="27">
        <v>12</v>
      </c>
      <c r="CX316" s="28"/>
      <c r="DF316" s="45">
        <f>+KM_MAR[[#This Row],[Trenes Kilómetro (TK) (1+2+3)]]/KM_MAR[[#This Row],[Trenes Corridos (TC)]]</f>
        <v>21.504000000000005</v>
      </c>
      <c r="EA316" s="2">
        <v>2019</v>
      </c>
      <c r="EB316" s="2" t="s">
        <v>10</v>
      </c>
    </row>
    <row r="317" spans="1:132" x14ac:dyDescent="0.2">
      <c r="A317" s="83" t="s">
        <v>225</v>
      </c>
      <c r="B317" s="2" t="s">
        <v>0</v>
      </c>
      <c r="C317" s="85">
        <v>43556</v>
      </c>
      <c r="D317" s="2" t="s">
        <v>252</v>
      </c>
      <c r="E317" s="4" t="s">
        <v>267</v>
      </c>
      <c r="F317" s="4" t="s">
        <v>303</v>
      </c>
      <c r="G317" s="4" t="s">
        <v>111</v>
      </c>
      <c r="I317" s="6">
        <f>+KM_MAR[[#This Row],[Trenes Corridos (TC)]]*KM_MAR[[#This Row],[Km. Línea (entre cabeceras) en Servicio]]</f>
        <v>22643.712000000007</v>
      </c>
      <c r="K317" s="7">
        <f>+KM_MAR[[#This Row],[TK Remolcados (1)]]+KM_MAR[[#This Row],[TK Coche Motor (2)]]+KM_MAR[[#This Row],[TK Eléctricos (3)]]</f>
        <v>22643.712000000007</v>
      </c>
      <c r="L317" s="15">
        <f>+KM_MAR[[#This Row],[Trenes Kilómetro (TK) (1+2+3)]]/K305-1</f>
        <v>-1.5887850467289688E-2</v>
      </c>
      <c r="M317" s="6"/>
      <c r="N317" s="6"/>
      <c r="O317" s="6">
        <f>+KM_MAR[[#This Row],[TK Coche Motor (2)]]*KM_MAR[[#This Row],[Form. Media Trenes Coche Motor]]</f>
        <v>67931.136000000028</v>
      </c>
      <c r="P317" s="6"/>
      <c r="Q317" s="7">
        <f>+KM_MAR[[#This Row],[CK Remolcados (5)]]+KM_MAR[[#This Row],[CK Coche Motor (6)]]+KM_MAR[[#This Row],[CK Eléctricos (7)]]</f>
        <v>67931.136000000028</v>
      </c>
      <c r="R317" s="15">
        <f>+KM_MAR[[#This Row],[Coches Kilómetro (CK) (5+6+7)]]/Q305-1</f>
        <v>-1.5887850467289688E-2</v>
      </c>
      <c r="S317" s="120">
        <v>31</v>
      </c>
      <c r="T317" s="15">
        <f>+KM_MAR[[#This Row],[Velocidad Comercial Trenes Diésel]]/S305-1</f>
        <v>0</v>
      </c>
      <c r="W317" s="6"/>
      <c r="X317" s="6">
        <v>3</v>
      </c>
      <c r="Y317" s="6"/>
      <c r="AA317" s="6">
        <f>+KM_MAR[[#This Row],[Form. Media Trenes Coche Motor]]*KM_MAR[[#This Row],[Asientos Prom. x C. Motor]]*KM_MAR[[#This Row],[Trenes Corridos (TC)]]</f>
        <v>107406</v>
      </c>
      <c r="AD317" s="6">
        <v>34</v>
      </c>
      <c r="AF317" s="6">
        <f>+'[2]BS TAB'!$BL321</f>
        <v>1066</v>
      </c>
      <c r="AG317" s="6">
        <f>+KM_MAR[[#This Row],[Trenes Programados]]-KM_MAR[[#This Row],[Trenes Corridos (TC)]]</f>
        <v>13</v>
      </c>
      <c r="AH317" s="7">
        <f>+'[2]BS TAB'!$BN321</f>
        <v>1053</v>
      </c>
      <c r="AI317" s="15">
        <f>IFERROR(KM_MAR[[#This Row],[Trenes Corridos (TC)]]/AH305-1,0)</f>
        <v>-1.5887850467289688E-2</v>
      </c>
      <c r="AJ317" s="6">
        <f>+'[2]BS TAB'!$BO321</f>
        <v>1030</v>
      </c>
      <c r="AK317" s="36">
        <f>+KM_MAR[[#This Row],[Trenes Corridos (TC)]]-KM_MAR[[#This Row],[Trenes Puntuales]]</f>
        <v>23</v>
      </c>
      <c r="AL317" s="111">
        <f>+KM_MAR[[#This Row],[Trenes Puntuales]]/KM_MAR[[#This Row],[Trenes Programados]]</f>
        <v>0.9662288930581614</v>
      </c>
      <c r="AM317" s="82">
        <v>0.95</v>
      </c>
      <c r="AN317" s="82">
        <f>+IF(KM_MAR[[#This Row],[Regularidad Absoluta]]&gt;=KM_MAR[[#This Row],[RA 95%]],KM_MAR[[#This Row],[Regularidad Absoluta]],"")</f>
        <v>0.9662288930581614</v>
      </c>
      <c r="AO317" s="82">
        <f>+KM_MAR[[#This Row],[Trenes Puntuales]]/KM_MAR[[#This Row],[Trenes Corridos (TC)]]</f>
        <v>0.97815764482431145</v>
      </c>
      <c r="AP317" s="82">
        <f>+KM_MAR[[#This Row],[Trenes Corridos (TC)]]/KM_MAR[[#This Row],[Trenes Programados]]</f>
        <v>0.98780487804878048</v>
      </c>
      <c r="AR317" s="81">
        <f>+'[3]DATOS BS#Bol por Estación'!$AX301</f>
        <v>1299</v>
      </c>
      <c r="AS317" s="15">
        <f>IFERROR(+KM_MAR[[#This Row],[Pasajeros Pagos (PAX)]]/AR305-1,0)</f>
        <v>-0.44415917843388963</v>
      </c>
      <c r="AT317" s="6">
        <f>+KM_MAR[[#This Row],[Pasajeros Pagos (PAX)]]/KM_MAR[[#This Row],[Indice Dia Habil]]</f>
        <v>49.712973593570602</v>
      </c>
      <c r="AU317" s="15">
        <f>IFERROR(+KM_MAR[[#This Row],[PAX Día Habil]]/AT305-1,0)</f>
        <v>-0.44415917843388963</v>
      </c>
      <c r="AV317" s="6">
        <f>+KM_MAR[[#This Row],[Pasajeros Pagos (PAX)]]/KM_MAR[[#This Row],[Trenes Corridos (TC)]]</f>
        <v>1.2336182336182335</v>
      </c>
      <c r="AW317" s="6">
        <f>+KM_MAR[[#This Row],[PAX x Tren]]/KM_MAR[[#This Row],[Form. Media Trenes Coche Motor]]</f>
        <v>0.41120607787274449</v>
      </c>
      <c r="AX317" s="15">
        <f>IFERROR(+KM_MAR[[#This Row],[PAX x Coche]]/AW305-1,0)</f>
        <v>-0.43518548995656414</v>
      </c>
      <c r="AY317" s="6">
        <v>124</v>
      </c>
      <c r="AZ317" s="9">
        <f>+KM_MAR[[#This Row],[PAX Kilómetro]]/KM_MAR[[#This Row],[Coches Kilómetro (CK) (5+6+7)]]</f>
        <v>0.11473383869217198</v>
      </c>
      <c r="BA317" s="15">
        <f>IFERROR(+KM_MAR[[#This Row],[Ocupación Media (PaxKm/CocheKm)]]/AZ305-1,0)</f>
        <v>-0.43518548995656403</v>
      </c>
      <c r="BB317" s="15">
        <f>+KM_MAR[[#This Row],[Ocupación Media (PaxKm/CocheKm)]]/KM_MAR[[#This Row],[Capacidad x Coche (4xm2)]]</f>
        <v>9.252728926788063E-4</v>
      </c>
      <c r="BC317" s="15">
        <f>IFERROR(+KM_MAR[[#This Row],[% de Ocupación Media PAX]]/BB305-1,0)</f>
        <v>-0.43518548995656392</v>
      </c>
      <c r="BD317" s="36">
        <f>+KM_MAR[[#This Row],[Pasajeros Pagos (PAX)]]*KM_MAR[[#This Row],[PAX Recorrido Medio]]</f>
        <v>7794</v>
      </c>
      <c r="BE317" s="9">
        <v>6</v>
      </c>
      <c r="BF317" s="35">
        <f>+KM_MAR[[#This Row],[PAX Recorrido Medio]]/BE305-1</f>
        <v>0</v>
      </c>
      <c r="BG317" s="36">
        <f>+KM_MAR[[#This Row],[Pasajeros Pagos (PAX)]]*CN317</f>
        <v>1327.2643846513529</v>
      </c>
      <c r="BI317" s="81">
        <f>+KM_MAR[[#This Row],[Pasajeros Pagos (PAX)]]</f>
        <v>1299</v>
      </c>
      <c r="BJ317" s="35">
        <f>+(KM_MAR[[#This Row],[Variación % TC]]*0.2)-(KM_MAR[[#This Row],[Vaciación % PAX Recorrido Medio]]*0.1)-(KM_MAR[[#This Row],[Variación % Ocupación PAX]]*0.5)+(KM_MAR[[#This Row],[Variación % RA]]*0.1)+(KM_MAR[[#This Row],[Variación % Velocidad Comercial TE]]*0.1)</f>
        <v>0.21441517488482403</v>
      </c>
      <c r="BK317" s="10">
        <v>364.06</v>
      </c>
      <c r="BL317" s="10">
        <f>+KM_MAR[[#This Row],[Recaudación Vta. Boletos $]]/KM_MAR[[#This Row],[Pasajeros Pagos (PAX)]]</f>
        <v>0.28026173979984603</v>
      </c>
      <c r="BM317" s="15">
        <f>+(KM_MAR[[#This Row],[Tarifa Media $]]*44)/CQ317</f>
        <v>5.5646026839460032E-4</v>
      </c>
      <c r="BN317" s="46">
        <f>+KM_MAR[[#This Row],[Tarifa Media $]]/CP317</f>
        <v>6.3188377743778751E-3</v>
      </c>
      <c r="BO317" s="73">
        <f>+LINEA[[#This Row],[Indice Dia Habil]]</f>
        <v>26.130000000000003</v>
      </c>
      <c r="BP317" s="45">
        <v>21.504000000000005</v>
      </c>
      <c r="BQ317" s="45">
        <v>21.504000000000005</v>
      </c>
      <c r="BR317" s="36">
        <v>10</v>
      </c>
      <c r="BT317" s="10">
        <f>+KM_MAR[[#This Row],[Recaudación Vta. Boletos $]]/KM_MAR[[#This Row],[Km. De Línea  (entre cabeceras)]]</f>
        <v>16.929873511904759</v>
      </c>
      <c r="BU317" s="64">
        <f>+KM_MAR[[#This Row],[Recaudación/Km. Línea (PESOS)]]/CP317</f>
        <v>0.38170434658281521</v>
      </c>
      <c r="BV317" s="63">
        <f>+KM_MAR[[#This Row],[Recaudación Vta. Boletos $]]/KM_MAR[[#This Row],[Trenes Corridos (TC)]]</f>
        <v>0.34573599240265906</v>
      </c>
      <c r="BW317" s="64">
        <f>+KM_MAR[[#This Row],[Recaudación/Trenes Corridos (PESOS)]]/CP317</f>
        <v>7.7950334937482045E-3</v>
      </c>
      <c r="BX317" s="63">
        <f>+KM_MAR[[#This Row],[Recaudación Vta. Boletos $]]/KM_MAR[[#This Row],[Coches Kilómetro (CK) (5+6+7)]]</f>
        <v>5.3592508742971688E-3</v>
      </c>
      <c r="BY317" s="64">
        <f>+KM_MAR[[#This Row],[Recaudación/Coche Kilómetro (PESOS)]]/CP317</f>
        <v>1.208307523212457E-4</v>
      </c>
      <c r="BZ317" s="65">
        <f>+KM_MAR[[#This Row],[Recaudación Vta. Boletos $]]/KM_MAR[[#This Row],[PAX Kilómetro]]</f>
        <v>4.6710289966641005E-2</v>
      </c>
      <c r="CA317" s="66">
        <f>+KM_MAR[[#This Row],[Recaudación/Pasajeros Kilómetro (PESOS)]]/CP317</f>
        <v>1.0531396290629793E-3</v>
      </c>
      <c r="CC317" s="64"/>
      <c r="CE317" s="67"/>
      <c r="CF317" s="36">
        <f>+KM_MAR[[#This Row],[Pasajeros Pagos (PAX)]]/KM_MAR[[#This Row],[Km. Línea (entre cabeceras) en Servicio]]</f>
        <v>60.407366071428555</v>
      </c>
      <c r="CG317" s="36">
        <f>+KM_MAR[[#This Row],[Pasajeros Pagos (PAX)]]/KM_MAR[[#This Row],[Cantidad de Estaciones en Servicio]]</f>
        <v>129.9</v>
      </c>
      <c r="CH317" s="36">
        <f>+KM_MAR[[#This Row],[PAX Kilómetro]]/KM_MAR[[#This Row],[Km. Línea (entre cabeceras) en Servicio]]</f>
        <v>362.44419642857133</v>
      </c>
      <c r="CI317" s="36">
        <f>+KM_MAR[[#This Row],[Coches Kilómetro (CK) (5+6+7)]]/KM_MAR[[#This Row],[Km. Línea (entre cabeceras) en Servicio]]</f>
        <v>3159.0000000000005</v>
      </c>
      <c r="CM317" s="144"/>
      <c r="CN317" s="11">
        <v>1.0217585717100484</v>
      </c>
      <c r="CO317" s="24">
        <v>12</v>
      </c>
      <c r="CP317" s="10">
        <v>44.353368421052615</v>
      </c>
      <c r="CQ317" s="33">
        <v>22160.641561651672</v>
      </c>
      <c r="CR317" s="10">
        <f>+(CS317-CS316)/2+CS316</f>
        <v>12</v>
      </c>
      <c r="CS317" s="27">
        <v>12</v>
      </c>
      <c r="CX317" s="28"/>
      <c r="DF317" s="45">
        <f>+KM_MAR[[#This Row],[Trenes Kilómetro (TK) (1+2+3)]]/KM_MAR[[#This Row],[Trenes Corridos (TC)]]</f>
        <v>21.504000000000005</v>
      </c>
      <c r="EA317" s="2">
        <v>2019</v>
      </c>
      <c r="EB317" s="2" t="s">
        <v>0</v>
      </c>
    </row>
    <row r="318" spans="1:132" x14ac:dyDescent="0.2">
      <c r="A318" s="83" t="s">
        <v>225</v>
      </c>
      <c r="B318" s="2" t="s">
        <v>1</v>
      </c>
      <c r="C318" s="85">
        <v>43586</v>
      </c>
      <c r="D318" s="2" t="s">
        <v>252</v>
      </c>
      <c r="E318" s="4" t="s">
        <v>267</v>
      </c>
      <c r="F318" s="4" t="s">
        <v>303</v>
      </c>
      <c r="G318" s="4" t="s">
        <v>111</v>
      </c>
      <c r="I318" s="6">
        <f>+KM_MAR[[#This Row],[Trenes Corridos (TC)]]*KM_MAR[[#This Row],[Km. Línea (entre cabeceras) en Servicio]]</f>
        <v>23181.312000000005</v>
      </c>
      <c r="K318" s="7">
        <f>+KM_MAR[[#This Row],[TK Remolcados (1)]]+KM_MAR[[#This Row],[TK Coche Motor (2)]]+KM_MAR[[#This Row],[TK Eléctricos (3)]]</f>
        <v>23181.312000000005</v>
      </c>
      <c r="L318" s="15">
        <f>+KM_MAR[[#This Row],[Trenes Kilómetro (TK) (1+2+3)]]/K306-1</f>
        <v>-6.4516129032257119E-3</v>
      </c>
      <c r="M318" s="6"/>
      <c r="N318" s="6"/>
      <c r="O318" s="6">
        <f>+KM_MAR[[#This Row],[TK Coche Motor (2)]]*KM_MAR[[#This Row],[Form. Media Trenes Coche Motor]]</f>
        <v>69543.936000000016</v>
      </c>
      <c r="P318" s="6"/>
      <c r="Q318" s="7">
        <f>+KM_MAR[[#This Row],[CK Remolcados (5)]]+KM_MAR[[#This Row],[CK Coche Motor (6)]]+KM_MAR[[#This Row],[CK Eléctricos (7)]]</f>
        <v>69543.936000000016</v>
      </c>
      <c r="R318" s="15">
        <f>+KM_MAR[[#This Row],[Coches Kilómetro (CK) (5+6+7)]]/Q306-1</f>
        <v>-6.4516129032258229E-3</v>
      </c>
      <c r="S318" s="120">
        <v>31</v>
      </c>
      <c r="T318" s="15">
        <f>+KM_MAR[[#This Row],[Velocidad Comercial Trenes Diésel]]/S306-1</f>
        <v>0</v>
      </c>
      <c r="W318" s="6"/>
      <c r="X318" s="6">
        <v>3</v>
      </c>
      <c r="Y318" s="6"/>
      <c r="AA318" s="6">
        <f>+KM_MAR[[#This Row],[Form. Media Trenes Coche Motor]]*KM_MAR[[#This Row],[Asientos Prom. x C. Motor]]*KM_MAR[[#This Row],[Trenes Corridos (TC)]]</f>
        <v>109956</v>
      </c>
      <c r="AD318" s="6">
        <v>34</v>
      </c>
      <c r="AF318" s="6">
        <f>+'[2]BS TAB'!$BL322</f>
        <v>1154</v>
      </c>
      <c r="AG318" s="6">
        <f>+KM_MAR[[#This Row],[Trenes Programados]]-KM_MAR[[#This Row],[Trenes Corridos (TC)]]</f>
        <v>76</v>
      </c>
      <c r="AH318" s="7">
        <f>+'[2]BS TAB'!$BN322</f>
        <v>1078</v>
      </c>
      <c r="AI318" s="15">
        <f>IFERROR(KM_MAR[[#This Row],[Trenes Corridos (TC)]]/AH306-1,0)</f>
        <v>-6.4516129032258229E-3</v>
      </c>
      <c r="AJ318" s="6">
        <f>+'[2]BS TAB'!$BO322</f>
        <v>1033</v>
      </c>
      <c r="AK318" s="36">
        <f>+KM_MAR[[#This Row],[Trenes Corridos (TC)]]-KM_MAR[[#This Row],[Trenes Puntuales]]</f>
        <v>45</v>
      </c>
      <c r="AL318" s="111">
        <f>+KM_MAR[[#This Row],[Trenes Puntuales]]/KM_MAR[[#This Row],[Trenes Programados]]</f>
        <v>0.8951473136915078</v>
      </c>
      <c r="AM318" s="82">
        <v>0.95</v>
      </c>
      <c r="AN318" s="82" t="str">
        <f>+IF(KM_MAR[[#This Row],[Regularidad Absoluta]]&gt;=KM_MAR[[#This Row],[RA 95%]],KM_MAR[[#This Row],[Regularidad Absoluta]],"")</f>
        <v/>
      </c>
      <c r="AO318" s="82">
        <f>+KM_MAR[[#This Row],[Trenes Puntuales]]/KM_MAR[[#This Row],[Trenes Corridos (TC)]]</f>
        <v>0.95825602968460111</v>
      </c>
      <c r="AP318" s="82">
        <f>+KM_MAR[[#This Row],[Trenes Corridos (TC)]]/KM_MAR[[#This Row],[Trenes Programados]]</f>
        <v>0.9341421143847487</v>
      </c>
      <c r="AR318" s="81">
        <f>+'[3]DATOS BS#Bol por Estación'!$AX302</f>
        <v>2001</v>
      </c>
      <c r="AS318" s="15">
        <f>IFERROR(+KM_MAR[[#This Row],[Pasajeros Pagos (PAX)]]/AR306-1,0)</f>
        <v>-0.35617760617760619</v>
      </c>
      <c r="AT318" s="6">
        <f>+KM_MAR[[#This Row],[Pasajeros Pagos (PAX)]]/KM_MAR[[#This Row],[Indice Dia Habil]]</f>
        <v>72.082132564841501</v>
      </c>
      <c r="AU318" s="15">
        <f>IFERROR(+KM_MAR[[#This Row],[PAX Día Habil]]/AT306-1,0)</f>
        <v>-0.36035224705973978</v>
      </c>
      <c r="AV318" s="6">
        <f>+KM_MAR[[#This Row],[Pasajeros Pagos (PAX)]]/KM_MAR[[#This Row],[Trenes Corridos (TC)]]</f>
        <v>1.8562152133580705</v>
      </c>
      <c r="AW318" s="6">
        <f>+KM_MAR[[#This Row],[PAX x Tren]]/KM_MAR[[#This Row],[Form. Media Trenes Coche Motor]]</f>
        <v>0.61873840445269013</v>
      </c>
      <c r="AX318" s="15">
        <f>IFERROR(+KM_MAR[[#This Row],[PAX x Coche]]/AW306-1,0)</f>
        <v>-0.35199694128265568</v>
      </c>
      <c r="AY318" s="6">
        <v>124</v>
      </c>
      <c r="AZ318" s="9">
        <f>+KM_MAR[[#This Row],[PAX Kilómetro]]/KM_MAR[[#This Row],[Coches Kilómetro (CK) (5+6+7)]]</f>
        <v>0.17263906374238003</v>
      </c>
      <c r="BA318" s="15">
        <f>IFERROR(+KM_MAR[[#This Row],[Ocupación Media (PaxKm/CocheKm)]]/AZ306-1,0)</f>
        <v>-0.35199694128265557</v>
      </c>
      <c r="BB318" s="15">
        <f>+KM_MAR[[#This Row],[Ocupación Media (PaxKm/CocheKm)]]/KM_MAR[[#This Row],[Capacidad x Coche (4xm2)]]</f>
        <v>1.3922505140514518E-3</v>
      </c>
      <c r="BC318" s="15">
        <f>IFERROR(+KM_MAR[[#This Row],[% de Ocupación Media PAX]]/BB306-1,0)</f>
        <v>-0.35199694128265546</v>
      </c>
      <c r="BD318" s="36">
        <f>+KM_MAR[[#This Row],[Pasajeros Pagos (PAX)]]*KM_MAR[[#This Row],[PAX Recorrido Medio]]</f>
        <v>12006</v>
      </c>
      <c r="BE318" s="9">
        <v>6</v>
      </c>
      <c r="BF318" s="35">
        <f>+KM_MAR[[#This Row],[PAX Recorrido Medio]]/BE306-1</f>
        <v>0</v>
      </c>
      <c r="BG318" s="36">
        <f>+KM_MAR[[#This Row],[Pasajeros Pagos (PAX)]]*CN318</f>
        <v>1988.4906871608607</v>
      </c>
      <c r="BI318" s="81">
        <f>+KM_MAR[[#This Row],[Pasajeros Pagos (PAX)]]</f>
        <v>2001</v>
      </c>
      <c r="BJ318" s="35">
        <f>+(KM_MAR[[#This Row],[Variación % TC]]*0.2)-(KM_MAR[[#This Row],[Vaciación % PAX Recorrido Medio]]*0.1)-(KM_MAR[[#This Row],[Variación % Ocupación PAX]]*0.5)+(KM_MAR[[#This Row],[Variación % RA]]*0.1)+(KM_MAR[[#This Row],[Variación % Velocidad Comercial TE]]*0.1)</f>
        <v>0.17470814806068258</v>
      </c>
      <c r="BK318" s="10">
        <v>4360.34</v>
      </c>
      <c r="BL318" s="10">
        <f>+KM_MAR[[#This Row],[Recaudación Vta. Boletos $]]/KM_MAR[[#This Row],[Pasajeros Pagos (PAX)]]</f>
        <v>2.1790804597701152</v>
      </c>
      <c r="BM318" s="15">
        <f>+(KM_MAR[[#This Row],[Tarifa Media $]]*44)/CQ318</f>
        <v>4.1973013708572395E-3</v>
      </c>
      <c r="BN318" s="46">
        <f>+KM_MAR[[#This Row],[Tarifa Media $]]/CP318</f>
        <v>4.7278998827331754E-2</v>
      </c>
      <c r="BO318" s="73">
        <f>+LINEA[[#This Row],[Indice Dia Habil]]</f>
        <v>27.76</v>
      </c>
      <c r="BP318" s="45">
        <v>21.504000000000005</v>
      </c>
      <c r="BQ318" s="45">
        <v>21.504000000000005</v>
      </c>
      <c r="BR318" s="36">
        <v>10</v>
      </c>
      <c r="BT318" s="10">
        <f>+KM_MAR[[#This Row],[Recaudación Vta. Boletos $]]/KM_MAR[[#This Row],[Km. De Línea  (entre cabeceras)]]</f>
        <v>202.76878720238091</v>
      </c>
      <c r="BU318" s="64">
        <f>+KM_MAR[[#This Row],[Recaudación/Km. Línea (PESOS)]]/CP318</f>
        <v>4.3994269277106959</v>
      </c>
      <c r="BV318" s="63">
        <f>+KM_MAR[[#This Row],[Recaudación Vta. Boletos $]]/KM_MAR[[#This Row],[Trenes Corridos (TC)]]</f>
        <v>4.0448423005565868</v>
      </c>
      <c r="BW318" s="64">
        <f>+KM_MAR[[#This Row],[Recaudación/Trenes Corridos (PESOS)]]/CP318</f>
        <v>8.7759996895631576E-2</v>
      </c>
      <c r="BX318" s="63">
        <f>+KM_MAR[[#This Row],[Recaudación Vta. Boletos $]]/KM_MAR[[#This Row],[Coches Kilómetro (CK) (5+6+7)]]</f>
        <v>6.2699068399004618E-2</v>
      </c>
      <c r="BY318" s="64">
        <f>+KM_MAR[[#This Row],[Recaudación/Coche Kilómetro (PESOS)]]/CP318</f>
        <v>1.360367015371273E-3</v>
      </c>
      <c r="BZ318" s="65">
        <f>+KM_MAR[[#This Row],[Recaudación Vta. Boletos $]]/KM_MAR[[#This Row],[PAX Kilómetro]]</f>
        <v>0.3631800766283525</v>
      </c>
      <c r="CA318" s="66">
        <f>+KM_MAR[[#This Row],[Recaudación/Pasajeros Kilómetro (PESOS)]]/CP318</f>
        <v>7.8798331378886251E-3</v>
      </c>
      <c r="CC318" s="64"/>
      <c r="CE318" s="67"/>
      <c r="CF318" s="36">
        <f>+KM_MAR[[#This Row],[Pasajeros Pagos (PAX)]]/KM_MAR[[#This Row],[Km. Línea (entre cabeceras) en Servicio]]</f>
        <v>93.052455357142833</v>
      </c>
      <c r="CG318" s="36">
        <f>+KM_MAR[[#This Row],[Pasajeros Pagos (PAX)]]/KM_MAR[[#This Row],[Cantidad de Estaciones en Servicio]]</f>
        <v>200.1</v>
      </c>
      <c r="CH318" s="36">
        <f>+KM_MAR[[#This Row],[PAX Kilómetro]]/KM_MAR[[#This Row],[Km. Línea (entre cabeceras) en Servicio]]</f>
        <v>558.314732142857</v>
      </c>
      <c r="CI318" s="36">
        <f>+KM_MAR[[#This Row],[Coches Kilómetro (CK) (5+6+7)]]/KM_MAR[[#This Row],[Km. Línea (entre cabeceras) en Servicio]]</f>
        <v>3234</v>
      </c>
      <c r="CM318" s="144"/>
      <c r="CN318" s="11">
        <v>0.99374846934575745</v>
      </c>
      <c r="CO318" s="24">
        <v>12</v>
      </c>
      <c r="CP318" s="10">
        <v>46.089818181818174</v>
      </c>
      <c r="CQ318" s="60">
        <v>22843.139378934571</v>
      </c>
      <c r="CR318" s="27"/>
      <c r="CS318" s="27"/>
      <c r="DF318" s="45">
        <f>+KM_MAR[[#This Row],[Trenes Kilómetro (TK) (1+2+3)]]/KM_MAR[[#This Row],[Trenes Corridos (TC)]]</f>
        <v>21.504000000000005</v>
      </c>
      <c r="EA318" s="2">
        <v>2019</v>
      </c>
      <c r="EB318" s="2" t="s">
        <v>1</v>
      </c>
    </row>
    <row r="319" spans="1:132" x14ac:dyDescent="0.2">
      <c r="A319" s="83" t="s">
        <v>225</v>
      </c>
      <c r="B319" s="2" t="s">
        <v>2</v>
      </c>
      <c r="C319" s="85">
        <v>43617</v>
      </c>
      <c r="D319" s="2" t="s">
        <v>252</v>
      </c>
      <c r="E319" s="4" t="s">
        <v>267</v>
      </c>
      <c r="F319" s="4" t="s">
        <v>303</v>
      </c>
      <c r="G319" s="4" t="s">
        <v>111</v>
      </c>
      <c r="I319" s="6">
        <f>+KM_MAR[[#This Row],[Trenes Corridos (TC)]]*KM_MAR[[#This Row],[Km. Línea (entre cabeceras) en Servicio]]</f>
        <v>21826.560000000005</v>
      </c>
      <c r="K319" s="7">
        <f>+KM_MAR[[#This Row],[TK Remolcados (1)]]+KM_MAR[[#This Row],[TK Coche Motor (2)]]+KM_MAR[[#This Row],[TK Eléctricos (3)]]</f>
        <v>21826.560000000005</v>
      </c>
      <c r="L319" s="15">
        <f>+KM_MAR[[#This Row],[Trenes Kilómetro (TK) (1+2+3)]]/K307-1</f>
        <v>6.9546891464699723E-2</v>
      </c>
      <c r="M319" s="6"/>
      <c r="N319" s="6"/>
      <c r="O319" s="6">
        <f>+KM_MAR[[#This Row],[TK Coche Motor (2)]]*KM_MAR[[#This Row],[Form. Media Trenes Coche Motor]]</f>
        <v>65479.680000000015</v>
      </c>
      <c r="P319" s="6"/>
      <c r="Q319" s="7">
        <f>+KM_MAR[[#This Row],[CK Remolcados (5)]]+KM_MAR[[#This Row],[CK Coche Motor (6)]]+KM_MAR[[#This Row],[CK Eléctricos (7)]]</f>
        <v>65479.680000000015</v>
      </c>
      <c r="R319" s="15">
        <f>+KM_MAR[[#This Row],[Coches Kilómetro (CK) (5+6+7)]]/Q307-1</f>
        <v>6.9546891464699501E-2</v>
      </c>
      <c r="S319" s="120">
        <v>31</v>
      </c>
      <c r="T319" s="15">
        <f>+KM_MAR[[#This Row],[Velocidad Comercial Trenes Diésel]]/S307-1</f>
        <v>0</v>
      </c>
      <c r="W319" s="6"/>
      <c r="X319" s="6">
        <v>3</v>
      </c>
      <c r="Y319" s="6"/>
      <c r="AA319" s="6">
        <f>+KM_MAR[[#This Row],[Form. Media Trenes Coche Motor]]*KM_MAR[[#This Row],[Asientos Prom. x C. Motor]]*KM_MAR[[#This Row],[Trenes Corridos (TC)]]</f>
        <v>103530</v>
      </c>
      <c r="AD319" s="6">
        <v>34</v>
      </c>
      <c r="AF319" s="6">
        <f>+'[2]BS TAB'!$BL323</f>
        <v>1042</v>
      </c>
      <c r="AG319" s="6">
        <f>+KM_MAR[[#This Row],[Trenes Programados]]-KM_MAR[[#This Row],[Trenes Corridos (TC)]]</f>
        <v>27</v>
      </c>
      <c r="AH319" s="7">
        <f>+'[2]BS TAB'!$BN323</f>
        <v>1015</v>
      </c>
      <c r="AI319" s="15">
        <f>IFERROR(KM_MAR[[#This Row],[Trenes Corridos (TC)]]/AH307-1,0)</f>
        <v>6.9546891464699723E-2</v>
      </c>
      <c r="AJ319" s="6">
        <f>+'[2]BS TAB'!$BO323</f>
        <v>997</v>
      </c>
      <c r="AK319" s="36">
        <f>+KM_MAR[[#This Row],[Trenes Corridos (TC)]]-KM_MAR[[#This Row],[Trenes Puntuales]]</f>
        <v>18</v>
      </c>
      <c r="AL319" s="111">
        <f>+KM_MAR[[#This Row],[Trenes Puntuales]]/KM_MAR[[#This Row],[Trenes Programados]]</f>
        <v>0.95681381957773515</v>
      </c>
      <c r="AM319" s="82">
        <v>0.95</v>
      </c>
      <c r="AN319" s="82">
        <f>+IF(KM_MAR[[#This Row],[Regularidad Absoluta]]&gt;=KM_MAR[[#This Row],[RA 95%]],KM_MAR[[#This Row],[Regularidad Absoluta]],"")</f>
        <v>0.95681381957773515</v>
      </c>
      <c r="AO319" s="82">
        <f>+KM_MAR[[#This Row],[Trenes Puntuales]]/KM_MAR[[#This Row],[Trenes Corridos (TC)]]</f>
        <v>0.98226600985221679</v>
      </c>
      <c r="AP319" s="82">
        <f>+KM_MAR[[#This Row],[Trenes Corridos (TC)]]/KM_MAR[[#This Row],[Trenes Programados]]</f>
        <v>0.97408829174664102</v>
      </c>
      <c r="AR319" s="81">
        <f>+'[3]DATOS BS#Bol por Estación'!$AX303</f>
        <v>2068</v>
      </c>
      <c r="AS319" s="15">
        <f>IFERROR(+KM_MAR[[#This Row],[Pasajeros Pagos (PAX)]]/AR307-1,0)</f>
        <v>9.3023255813953432E-2</v>
      </c>
      <c r="AT319" s="6">
        <f>+KM_MAR[[#This Row],[Pasajeros Pagos (PAX)]]/KM_MAR[[#This Row],[Indice Dia Habil]]</f>
        <v>78.333333333333329</v>
      </c>
      <c r="AU319" s="15">
        <f>IFERROR(+KM_MAR[[#This Row],[PAX Día Habil]]/AT307-1,0)</f>
        <v>9.3023255813953654E-2</v>
      </c>
      <c r="AV319" s="6">
        <f>+KM_MAR[[#This Row],[Pasajeros Pagos (PAX)]]/KM_MAR[[#This Row],[Trenes Corridos (TC)]]</f>
        <v>2.03743842364532</v>
      </c>
      <c r="AW319" s="6">
        <f>+KM_MAR[[#This Row],[PAX x Tren]]/KM_MAR[[#This Row],[Form. Media Trenes Coche Motor]]</f>
        <v>0.67914614121510664</v>
      </c>
      <c r="AX319" s="15">
        <f>IFERROR(+KM_MAR[[#This Row],[PAX x Coche]]/AW307-1,0)</f>
        <v>2.1949822430977095E-2</v>
      </c>
      <c r="AY319" s="6">
        <v>124</v>
      </c>
      <c r="AZ319" s="9">
        <f>+KM_MAR[[#This Row],[PAX Kilómetro]]/KM_MAR[[#This Row],[Coches Kilómetro (CK) (5+6+7)]]</f>
        <v>0.1894939010086793</v>
      </c>
      <c r="BA319" s="15">
        <f>IFERROR(+KM_MAR[[#This Row],[Ocupación Media (PaxKm/CocheKm)]]/AZ307-1,0)</f>
        <v>2.1949822430977317E-2</v>
      </c>
      <c r="BB319" s="15">
        <f>+KM_MAR[[#This Row],[Ocupación Media (PaxKm/CocheKm)]]/KM_MAR[[#This Row],[Capacidad x Coche (4xm2)]]</f>
        <v>1.5281766210377362E-3</v>
      </c>
      <c r="BC319" s="15">
        <f>IFERROR(+KM_MAR[[#This Row],[% de Ocupación Media PAX]]/BB307-1,0)</f>
        <v>2.1949822430977317E-2</v>
      </c>
      <c r="BD319" s="36">
        <f>+KM_MAR[[#This Row],[Pasajeros Pagos (PAX)]]*KM_MAR[[#This Row],[PAX Recorrido Medio]]</f>
        <v>12408</v>
      </c>
      <c r="BE319" s="9">
        <v>6</v>
      </c>
      <c r="BF319" s="35">
        <f>+KM_MAR[[#This Row],[PAX Recorrido Medio]]/BE307-1</f>
        <v>0</v>
      </c>
      <c r="BG319" s="36">
        <f>+KM_MAR[[#This Row],[Pasajeros Pagos (PAX)]]*CN319</f>
        <v>2160.7862427479586</v>
      </c>
      <c r="BI319" s="81">
        <f>+KM_MAR[[#This Row],[Pasajeros Pagos (PAX)]]</f>
        <v>2068</v>
      </c>
      <c r="BJ319" s="35">
        <f>+(KM_MAR[[#This Row],[Variación % TC]]*0.2)-(KM_MAR[[#This Row],[Vaciación % PAX Recorrido Medio]]*0.1)-(KM_MAR[[#This Row],[Variación % Ocupación PAX]]*0.5)+(KM_MAR[[#This Row],[Variación % RA]]*0.1)+(KM_MAR[[#This Row],[Variación % Velocidad Comercial TE]]*0.1)</f>
        <v>2.9344670774512863E-3</v>
      </c>
      <c r="BK319" s="10">
        <v>5132.6399999999976</v>
      </c>
      <c r="BL319" s="10">
        <f>+KM_MAR[[#This Row],[Recaudación Vta. Boletos $]]/KM_MAR[[#This Row],[Pasajeros Pagos (PAX)]]</f>
        <v>2.4819342359767882</v>
      </c>
      <c r="BM319" s="15">
        <f>+(KM_MAR[[#This Row],[Tarifa Media $]]*44)/CQ319</f>
        <v>4.6042157304085184E-3</v>
      </c>
      <c r="BN319" s="46">
        <f>+KM_MAR[[#This Row],[Tarifa Media $]]/CP319</f>
        <v>5.521046333427114E-2</v>
      </c>
      <c r="BO319" s="73">
        <f>+LINEA[[#This Row],[Indice Dia Habil]]</f>
        <v>26.400000000000002</v>
      </c>
      <c r="BP319" s="45">
        <v>21.504000000000005</v>
      </c>
      <c r="BQ319" s="45">
        <v>21.504000000000005</v>
      </c>
      <c r="BR319" s="36">
        <v>10</v>
      </c>
      <c r="BT319" s="10">
        <f>+KM_MAR[[#This Row],[Recaudación Vta. Boletos $]]/KM_MAR[[#This Row],[Km. De Línea  (entre cabeceras)]]</f>
        <v>238.68303571428555</v>
      </c>
      <c r="BU319" s="64">
        <f>+KM_MAR[[#This Row],[Recaudación/Km. Línea (PESOS)]]/CP319</f>
        <v>5.3094883824066539</v>
      </c>
      <c r="BV319" s="63">
        <f>+KM_MAR[[#This Row],[Recaudación Vta. Boletos $]]/KM_MAR[[#This Row],[Trenes Corridos (TC)]]</f>
        <v>5.0567881773398993</v>
      </c>
      <c r="BW319" s="64">
        <f>+KM_MAR[[#This Row],[Recaudación/Trenes Corridos (PESOS)]]/CP319</f>
        <v>0.11248791938450513</v>
      </c>
      <c r="BX319" s="63">
        <f>+KM_MAR[[#This Row],[Recaudación Vta. Boletos $]]/KM_MAR[[#This Row],[Coches Kilómetro (CK) (5+6+7)]]</f>
        <v>7.8385233403706261E-2</v>
      </c>
      <c r="BY319" s="64">
        <f>+KM_MAR[[#This Row],[Recaudación/Coche Kilómetro (PESOS)]]/CP319</f>
        <v>1.7436743456179487E-3</v>
      </c>
      <c r="BZ319" s="65">
        <f>+KM_MAR[[#This Row],[Recaudación Vta. Boletos $]]/KM_MAR[[#This Row],[PAX Kilómetro]]</f>
        <v>0.41365570599613133</v>
      </c>
      <c r="CA319" s="66">
        <f>+KM_MAR[[#This Row],[Recaudación/Pasajeros Kilómetro (PESOS)]]/CP319</f>
        <v>9.2017438890451882E-3</v>
      </c>
      <c r="CC319" s="64"/>
      <c r="CE319" s="67"/>
      <c r="CF319" s="36">
        <f>+KM_MAR[[#This Row],[Pasajeros Pagos (PAX)]]/KM_MAR[[#This Row],[Km. Línea (entre cabeceras) en Servicio]]</f>
        <v>96.168154761904745</v>
      </c>
      <c r="CG319" s="36">
        <f>+KM_MAR[[#This Row],[Pasajeros Pagos (PAX)]]/KM_MAR[[#This Row],[Cantidad de Estaciones en Servicio]]</f>
        <v>206.8</v>
      </c>
      <c r="CH319" s="36">
        <f>+KM_MAR[[#This Row],[PAX Kilómetro]]/KM_MAR[[#This Row],[Km. Línea (entre cabeceras) en Servicio]]</f>
        <v>577.00892857142844</v>
      </c>
      <c r="CI319" s="36">
        <f>+KM_MAR[[#This Row],[Coches Kilómetro (CK) (5+6+7)]]/KM_MAR[[#This Row],[Km. Línea (entre cabeceras) en Servicio]]</f>
        <v>3045</v>
      </c>
      <c r="CM319" s="144"/>
      <c r="CN319" s="11">
        <v>1.0448676222185487</v>
      </c>
      <c r="CO319" s="24">
        <v>12</v>
      </c>
      <c r="CP319" s="10">
        <v>44.954055555555563</v>
      </c>
      <c r="CQ319" s="33">
        <v>23718.50338413427</v>
      </c>
      <c r="CR319" s="27"/>
      <c r="CS319" s="27"/>
      <c r="CX319" s="28"/>
      <c r="DF319" s="45">
        <f>+KM_MAR[[#This Row],[Trenes Kilómetro (TK) (1+2+3)]]/KM_MAR[[#This Row],[Trenes Corridos (TC)]]</f>
        <v>21.504000000000005</v>
      </c>
      <c r="EA319" s="2">
        <v>2019</v>
      </c>
      <c r="EB319" s="2" t="s">
        <v>2</v>
      </c>
    </row>
    <row r="320" spans="1:132" x14ac:dyDescent="0.2">
      <c r="A320" s="83" t="s">
        <v>225</v>
      </c>
      <c r="B320" s="2" t="s">
        <v>3</v>
      </c>
      <c r="C320" s="85">
        <v>43647</v>
      </c>
      <c r="D320" s="2" t="s">
        <v>252</v>
      </c>
      <c r="E320" s="4" t="s">
        <v>267</v>
      </c>
      <c r="F320" s="4" t="s">
        <v>303</v>
      </c>
      <c r="G320" s="4" t="s">
        <v>111</v>
      </c>
      <c r="I320" s="6">
        <f>+KM_MAR[[#This Row],[Trenes Corridos (TC)]]*KM_MAR[[#This Row],[Km. Línea (entre cabeceras) en Servicio]]</f>
        <v>23718.912000000004</v>
      </c>
      <c r="K320" s="7">
        <f>+KM_MAR[[#This Row],[TK Remolcados (1)]]+KM_MAR[[#This Row],[TK Coche Motor (2)]]+KM_MAR[[#This Row],[TK Eléctricos (3)]]</f>
        <v>23718.912000000004</v>
      </c>
      <c r="L320" s="15">
        <f>+KM_MAR[[#This Row],[Trenes Kilómetro (TK) (1+2+3)]]/K308-1</f>
        <v>6.3645130183220822E-2</v>
      </c>
      <c r="M320" s="6"/>
      <c r="N320" s="6"/>
      <c r="O320" s="6">
        <f>+KM_MAR[[#This Row],[TK Coche Motor (2)]]*KM_MAR[[#This Row],[Form. Media Trenes Coche Motor]]</f>
        <v>71156.736000000004</v>
      </c>
      <c r="P320" s="6"/>
      <c r="Q320" s="7">
        <f>+KM_MAR[[#This Row],[CK Remolcados (5)]]+KM_MAR[[#This Row],[CK Coche Motor (6)]]+KM_MAR[[#This Row],[CK Eléctricos (7)]]</f>
        <v>71156.736000000004</v>
      </c>
      <c r="R320" s="15">
        <f>+KM_MAR[[#This Row],[Coches Kilómetro (CK) (5+6+7)]]/Q308-1</f>
        <v>6.36451301832206E-2</v>
      </c>
      <c r="S320" s="120">
        <v>31</v>
      </c>
      <c r="T320" s="15">
        <f>+KM_MAR[[#This Row],[Velocidad Comercial Trenes Diésel]]/S308-1</f>
        <v>0</v>
      </c>
      <c r="W320" s="6"/>
      <c r="X320" s="6">
        <v>3</v>
      </c>
      <c r="Y320" s="6"/>
      <c r="AA320" s="6">
        <f>+KM_MAR[[#This Row],[Form. Media Trenes Coche Motor]]*KM_MAR[[#This Row],[Asientos Prom. x C. Motor]]*KM_MAR[[#This Row],[Trenes Corridos (TC)]]</f>
        <v>112506</v>
      </c>
      <c r="AD320" s="6">
        <v>34</v>
      </c>
      <c r="AF320" s="6">
        <f>+'[2]BS TAB'!$BL324</f>
        <v>1134</v>
      </c>
      <c r="AG320" s="6">
        <f>+KM_MAR[[#This Row],[Trenes Programados]]-KM_MAR[[#This Row],[Trenes Corridos (TC)]]</f>
        <v>31</v>
      </c>
      <c r="AH320" s="7">
        <f>+'[2]BS TAB'!$BN324</f>
        <v>1103</v>
      </c>
      <c r="AI320" s="15">
        <f>IFERROR(KM_MAR[[#This Row],[Trenes Corridos (TC)]]/AH308-1,0)</f>
        <v>6.3645130183220822E-2</v>
      </c>
      <c r="AJ320" s="6">
        <f>+'[2]BS TAB'!$BO324</f>
        <v>1070</v>
      </c>
      <c r="AK320" s="36">
        <f>+KM_MAR[[#This Row],[Trenes Corridos (TC)]]-KM_MAR[[#This Row],[Trenes Puntuales]]</f>
        <v>33</v>
      </c>
      <c r="AL320" s="111">
        <f>+KM_MAR[[#This Row],[Trenes Puntuales]]/KM_MAR[[#This Row],[Trenes Programados]]</f>
        <v>0.9435626102292769</v>
      </c>
      <c r="AM320" s="82">
        <v>0.95</v>
      </c>
      <c r="AN320" s="82" t="str">
        <f>+IF(KM_MAR[[#This Row],[Regularidad Absoluta]]&gt;=KM_MAR[[#This Row],[RA 95%]],KM_MAR[[#This Row],[Regularidad Absoluta]],"")</f>
        <v/>
      </c>
      <c r="AO320" s="82">
        <f>+KM_MAR[[#This Row],[Trenes Puntuales]]/KM_MAR[[#This Row],[Trenes Corridos (TC)]]</f>
        <v>0.97008159564823204</v>
      </c>
      <c r="AP320" s="82">
        <f>+KM_MAR[[#This Row],[Trenes Corridos (TC)]]/KM_MAR[[#This Row],[Trenes Programados]]</f>
        <v>0.97266313932980597</v>
      </c>
      <c r="AR320" s="81">
        <f>+'[3]DATOS BS#Bol por Estación'!$AX304</f>
        <v>1803</v>
      </c>
      <c r="AS320" s="15">
        <f>IFERROR(+KM_MAR[[#This Row],[Pasajeros Pagos (PAX)]]/AR308-1,0)</f>
        <v>-0.2574135090609555</v>
      </c>
      <c r="AT320" s="6">
        <f>+KM_MAR[[#This Row],[Pasajeros Pagos (PAX)]]/KM_MAR[[#This Row],[Indice Dia Habil]]</f>
        <v>64.32393863717445</v>
      </c>
      <c r="AU320" s="15">
        <f>IFERROR(+KM_MAR[[#This Row],[PAX Día Habil]]/AT308-1,0)</f>
        <v>-0.26933516160903148</v>
      </c>
      <c r="AV320" s="6">
        <f>+KM_MAR[[#This Row],[Pasajeros Pagos (PAX)]]/KM_MAR[[#This Row],[Trenes Corridos (TC)]]</f>
        <v>1.6346328195829556</v>
      </c>
      <c r="AW320" s="6">
        <f>+KM_MAR[[#This Row],[PAX x Tren]]/KM_MAR[[#This Row],[Form. Media Trenes Coche Motor]]</f>
        <v>0.54487760652765183</v>
      </c>
      <c r="AX320" s="15">
        <f>IFERROR(+KM_MAR[[#This Row],[PAX x Coche]]/AW308-1,0)</f>
        <v>-0.30184751486510519</v>
      </c>
      <c r="AY320" s="6">
        <v>124</v>
      </c>
      <c r="AZ320" s="9">
        <f>+KM_MAR[[#This Row],[PAX Kilómetro]]/KM_MAR[[#This Row],[Coches Kilómetro (CK) (5+6+7)]]</f>
        <v>0.15203058217847429</v>
      </c>
      <c r="BA320" s="15">
        <f>IFERROR(+KM_MAR[[#This Row],[Ocupación Media (PaxKm/CocheKm)]]/AZ308-1,0)</f>
        <v>-0.30184751486510486</v>
      </c>
      <c r="BB320" s="15">
        <f>+KM_MAR[[#This Row],[Ocupación Media (PaxKm/CocheKm)]]/KM_MAR[[#This Row],[Capacidad x Coche (4xm2)]]</f>
        <v>1.22605308208447E-3</v>
      </c>
      <c r="BC320" s="15">
        <f>IFERROR(+KM_MAR[[#This Row],[% de Ocupación Media PAX]]/BB308-1,0)</f>
        <v>-0.30184751486510486</v>
      </c>
      <c r="BD320" s="36">
        <f>+KM_MAR[[#This Row],[Pasajeros Pagos (PAX)]]*KM_MAR[[#This Row],[PAX Recorrido Medio]]</f>
        <v>10818</v>
      </c>
      <c r="BE320" s="9">
        <v>6</v>
      </c>
      <c r="BF320" s="35">
        <f>+KM_MAR[[#This Row],[PAX Recorrido Medio]]/BE308-1</f>
        <v>0</v>
      </c>
      <c r="BG320" s="36">
        <f>+KM_MAR[[#This Row],[Pasajeros Pagos (PAX)]]*CN320</f>
        <v>1798.1749986158386</v>
      </c>
      <c r="BI320" s="81">
        <f>+KM_MAR[[#This Row],[Pasajeros Pagos (PAX)]]</f>
        <v>1803</v>
      </c>
      <c r="BJ320" s="35">
        <f>+(KM_MAR[[#This Row],[Variación % TC]]*0.2)-(KM_MAR[[#This Row],[Vaciación % PAX Recorrido Medio]]*0.1)-(KM_MAR[[#This Row],[Variación % Ocupación PAX]]*0.5)+(KM_MAR[[#This Row],[Variación % RA]]*0.1)+(KM_MAR[[#This Row],[Variación % Velocidad Comercial TE]]*0.1)</f>
        <v>0.16365278346919659</v>
      </c>
      <c r="BK320" s="10">
        <v>2546.7199999999989</v>
      </c>
      <c r="BL320" s="10">
        <f>+KM_MAR[[#This Row],[Recaudación Vta. Boletos $]]/KM_MAR[[#This Row],[Pasajeros Pagos (PAX)]]</f>
        <v>1.4124902939545196</v>
      </c>
      <c r="BM320" s="15">
        <f>+(KM_MAR[[#This Row],[Tarifa Media $]]*44)/CQ320</f>
        <v>2.5270353763455801E-3</v>
      </c>
      <c r="BN320" s="46">
        <f>+KM_MAR[[#This Row],[Tarifa Media $]]/CP320</f>
        <v>3.2285562714743234E-2</v>
      </c>
      <c r="BO320" s="73">
        <f>+LINEA[[#This Row],[Indice Dia Habil]]</f>
        <v>28.03</v>
      </c>
      <c r="BP320" s="45">
        <v>21.504000000000005</v>
      </c>
      <c r="BQ320" s="45">
        <v>21.504000000000005</v>
      </c>
      <c r="BR320" s="36">
        <v>10</v>
      </c>
      <c r="BT320" s="10">
        <f>+KM_MAR[[#This Row],[Recaudación Vta. Boletos $]]/KM_MAR[[#This Row],[Km. De Línea  (entre cabeceras)]]</f>
        <v>118.43005952380945</v>
      </c>
      <c r="BU320" s="64">
        <f>+KM_MAR[[#This Row],[Recaudación/Km. Línea (PESOS)]]/CP320</f>
        <v>2.7069786818583537</v>
      </c>
      <c r="BV320" s="63">
        <f>+KM_MAR[[#This Row],[Recaudación Vta. Boletos $]]/KM_MAR[[#This Row],[Trenes Corridos (TC)]]</f>
        <v>2.308902991840434</v>
      </c>
      <c r="BW320" s="64">
        <f>+KM_MAR[[#This Row],[Recaudación/Trenes Corridos (PESOS)]]/CP320</f>
        <v>5.2775040412223063E-2</v>
      </c>
      <c r="BX320" s="63">
        <f>+KM_MAR[[#This Row],[Recaudación Vta. Boletos $]]/KM_MAR[[#This Row],[Coches Kilómetro (CK) (5+6+7)]]</f>
        <v>3.5790286951891646E-2</v>
      </c>
      <c r="BY320" s="64">
        <f>+KM_MAR[[#This Row],[Recaudación/Coche Kilómetro (PESOS)]]/CP320</f>
        <v>8.1806548258034264E-4</v>
      </c>
      <c r="BZ320" s="65">
        <f>+KM_MAR[[#This Row],[Recaudación Vta. Boletos $]]/KM_MAR[[#This Row],[PAX Kilómetro]]</f>
        <v>0.23541504899241994</v>
      </c>
      <c r="CA320" s="66">
        <f>+KM_MAR[[#This Row],[Recaudación/Pasajeros Kilómetro (PESOS)]]/CP320</f>
        <v>5.380927119123872E-3</v>
      </c>
      <c r="CC320" s="64"/>
      <c r="CE320" s="67"/>
      <c r="CF320" s="36">
        <f>+KM_MAR[[#This Row],[Pasajeros Pagos (PAX)]]/KM_MAR[[#This Row],[Km. Línea (entre cabeceras) en Servicio]]</f>
        <v>83.844866071428555</v>
      </c>
      <c r="CG320" s="36">
        <f>+KM_MAR[[#This Row],[Pasajeros Pagos (PAX)]]/KM_MAR[[#This Row],[Cantidad de Estaciones en Servicio]]</f>
        <v>180.3</v>
      </c>
      <c r="CH320" s="36">
        <f>+KM_MAR[[#This Row],[PAX Kilómetro]]/KM_MAR[[#This Row],[Km. Línea (entre cabeceras) en Servicio]]</f>
        <v>503.06919642857133</v>
      </c>
      <c r="CI320" s="36">
        <f>+KM_MAR[[#This Row],[Coches Kilómetro (CK) (5+6+7)]]/KM_MAR[[#This Row],[Km. Línea (entre cabeceras) en Servicio]]</f>
        <v>3308.9999999999995</v>
      </c>
      <c r="CM320" s="144"/>
      <c r="CN320" s="11">
        <v>0.99732390383573966</v>
      </c>
      <c r="CO320" s="24">
        <v>12</v>
      </c>
      <c r="CP320" s="10">
        <v>43.749904761904759</v>
      </c>
      <c r="CQ320" s="33">
        <v>24593.867389333969</v>
      </c>
      <c r="CR320" s="27"/>
      <c r="CS320" s="27"/>
      <c r="CX320" s="28"/>
      <c r="DF320" s="45">
        <f>+KM_MAR[[#This Row],[Trenes Kilómetro (TK) (1+2+3)]]/KM_MAR[[#This Row],[Trenes Corridos (TC)]]</f>
        <v>21.504000000000005</v>
      </c>
      <c r="EA320" s="2">
        <v>2019</v>
      </c>
      <c r="EB320" s="2" t="s">
        <v>3</v>
      </c>
    </row>
    <row r="321" spans="1:132" x14ac:dyDescent="0.2">
      <c r="A321" s="83" t="s">
        <v>225</v>
      </c>
      <c r="B321" s="2" t="s">
        <v>4</v>
      </c>
      <c r="C321" s="85">
        <v>43678</v>
      </c>
      <c r="D321" s="2" t="s">
        <v>252</v>
      </c>
      <c r="E321" s="4" t="s">
        <v>267</v>
      </c>
      <c r="F321" s="4" t="s">
        <v>303</v>
      </c>
      <c r="G321" s="4" t="s">
        <v>111</v>
      </c>
      <c r="I321" s="6">
        <f>+KM_MAR[[#This Row],[Trenes Corridos (TC)]]*KM_MAR[[#This Row],[Km. Línea (entre cabeceras) en Servicio]]</f>
        <v>23998.464000000007</v>
      </c>
      <c r="K321" s="7">
        <f>+KM_MAR[[#This Row],[TK Remolcados (1)]]+KM_MAR[[#This Row],[TK Coche Motor (2)]]+KM_MAR[[#This Row],[TK Eléctricos (3)]]</f>
        <v>23998.464000000007</v>
      </c>
      <c r="L321" s="15">
        <f>+KM_MAR[[#This Row],[Trenes Kilómetro (TK) (1+2+3)]]/K309-1</f>
        <v>-3.5714285714285587E-3</v>
      </c>
      <c r="M321" s="6"/>
      <c r="N321" s="6"/>
      <c r="O321" s="6">
        <f>+KM_MAR[[#This Row],[TK Coche Motor (2)]]*KM_MAR[[#This Row],[Form. Media Trenes Coche Motor]]</f>
        <v>71995.392000000022</v>
      </c>
      <c r="P321" s="6"/>
      <c r="Q321" s="7">
        <f>+KM_MAR[[#This Row],[CK Remolcados (5)]]+KM_MAR[[#This Row],[CK Coche Motor (6)]]+KM_MAR[[#This Row],[CK Eléctricos (7)]]</f>
        <v>71995.392000000022</v>
      </c>
      <c r="R321" s="15">
        <f>+KM_MAR[[#This Row],[Coches Kilómetro (CK) (5+6+7)]]/Q309-1</f>
        <v>-3.5714285714285587E-3</v>
      </c>
      <c r="S321" s="120">
        <v>31</v>
      </c>
      <c r="T321" s="15">
        <f>+KM_MAR[[#This Row],[Velocidad Comercial Trenes Diésel]]/S309-1</f>
        <v>0</v>
      </c>
      <c r="W321" s="6"/>
      <c r="X321" s="6">
        <v>3</v>
      </c>
      <c r="Y321" s="6"/>
      <c r="AA321" s="6">
        <f>+KM_MAR[[#This Row],[Form. Media Trenes Coche Motor]]*KM_MAR[[#This Row],[Asientos Prom. x C. Motor]]*KM_MAR[[#This Row],[Trenes Corridos (TC)]]</f>
        <v>113832</v>
      </c>
      <c r="AD321" s="6">
        <v>34</v>
      </c>
      <c r="AF321" s="6">
        <f>+'[2]BS TAB'!$BL325</f>
        <v>1134</v>
      </c>
      <c r="AG321" s="6">
        <f>+KM_MAR[[#This Row],[Trenes Programados]]-KM_MAR[[#This Row],[Trenes Corridos (TC)]]</f>
        <v>18</v>
      </c>
      <c r="AH321" s="7">
        <f>+'[2]BS TAB'!$BN325</f>
        <v>1116</v>
      </c>
      <c r="AI321" s="15">
        <f>IFERROR(KM_MAR[[#This Row],[Trenes Corridos (TC)]]/AH309-1,0)</f>
        <v>-3.5714285714285587E-3</v>
      </c>
      <c r="AJ321" s="6">
        <f>+'[2]BS TAB'!$BO325</f>
        <v>1100</v>
      </c>
      <c r="AK321" s="36">
        <f>+KM_MAR[[#This Row],[Trenes Corridos (TC)]]-KM_MAR[[#This Row],[Trenes Puntuales]]</f>
        <v>16</v>
      </c>
      <c r="AL321" s="111">
        <f>+KM_MAR[[#This Row],[Trenes Puntuales]]/KM_MAR[[#This Row],[Trenes Programados]]</f>
        <v>0.9700176366843033</v>
      </c>
      <c r="AM321" s="82">
        <v>0.95</v>
      </c>
      <c r="AN321" s="82">
        <f>+IF(KM_MAR[[#This Row],[Regularidad Absoluta]]&gt;=KM_MAR[[#This Row],[RA 95%]],KM_MAR[[#This Row],[Regularidad Absoluta]],"")</f>
        <v>0.9700176366843033</v>
      </c>
      <c r="AO321" s="82">
        <f>+KM_MAR[[#This Row],[Trenes Puntuales]]/KM_MAR[[#This Row],[Trenes Corridos (TC)]]</f>
        <v>0.98566308243727596</v>
      </c>
      <c r="AP321" s="82">
        <f>+KM_MAR[[#This Row],[Trenes Corridos (TC)]]/KM_MAR[[#This Row],[Trenes Programados]]</f>
        <v>0.98412698412698407</v>
      </c>
      <c r="AR321" s="81">
        <f>+'[3]DATOS BS#Bol por Estación'!$AX305</f>
        <v>2476</v>
      </c>
      <c r="AS321" s="15">
        <f>IFERROR(+KM_MAR[[#This Row],[Pasajeros Pagos (PAX)]]/AR309-1,0)</f>
        <v>-0.10387260224393779</v>
      </c>
      <c r="AT321" s="6">
        <f>+KM_MAR[[#This Row],[Pasajeros Pagos (PAX)]]/KM_MAR[[#This Row],[Indice Dia Habil]]</f>
        <v>88.904847396768403</v>
      </c>
      <c r="AU321" s="15">
        <f>IFERROR(+KM_MAR[[#This Row],[PAX Día Habil]]/AT309-1,0)</f>
        <v>-9.808075550799189E-2</v>
      </c>
      <c r="AV321" s="6">
        <f>+KM_MAR[[#This Row],[Pasajeros Pagos (PAX)]]/KM_MAR[[#This Row],[Trenes Corridos (TC)]]</f>
        <v>2.2186379928315412</v>
      </c>
      <c r="AW321" s="6">
        <f>+KM_MAR[[#This Row],[PAX x Tren]]/KM_MAR[[#This Row],[Form. Media Trenes Coche Motor]]</f>
        <v>0.73954599761051376</v>
      </c>
      <c r="AX321" s="15">
        <f>IFERROR(+KM_MAR[[#This Row],[PAX x Coche]]/AW309-1,0)</f>
        <v>-0.10066067608710594</v>
      </c>
      <c r="AY321" s="6">
        <v>124</v>
      </c>
      <c r="AZ321" s="9">
        <f>+KM_MAR[[#This Row],[PAX Kilómetro]]/KM_MAR[[#This Row],[Coches Kilómetro (CK) (5+6+7)]]</f>
        <v>0.20634653951186202</v>
      </c>
      <c r="BA321" s="15">
        <f>IFERROR(+KM_MAR[[#This Row],[Ocupación Media (PaxKm/CocheKm)]]/AZ309-1,0)</f>
        <v>-0.10066067608710616</v>
      </c>
      <c r="BB321" s="15">
        <f>+KM_MAR[[#This Row],[Ocupación Media (PaxKm/CocheKm)]]/KM_MAR[[#This Row],[Capacidad x Coche (4xm2)]]</f>
        <v>1.6640849960634033E-3</v>
      </c>
      <c r="BC321" s="15">
        <f>IFERROR(+KM_MAR[[#This Row],[% de Ocupación Media PAX]]/BB309-1,0)</f>
        <v>-0.10066067608710616</v>
      </c>
      <c r="BD321" s="36">
        <f>+KM_MAR[[#This Row],[Pasajeros Pagos (PAX)]]*KM_MAR[[#This Row],[PAX Recorrido Medio]]</f>
        <v>14856</v>
      </c>
      <c r="BE321" s="9">
        <v>6</v>
      </c>
      <c r="BF321" s="35">
        <f>+KM_MAR[[#This Row],[PAX Recorrido Medio]]/BE309-1</f>
        <v>0</v>
      </c>
      <c r="BG321" s="36">
        <f>+KM_MAR[[#This Row],[Pasajeros Pagos (PAX)]]*CN321</f>
        <v>2461.7754449270487</v>
      </c>
      <c r="BI321" s="81">
        <f>+KM_MAR[[#This Row],[Pasajeros Pagos (PAX)]]</f>
        <v>2476</v>
      </c>
      <c r="BJ321" s="35">
        <f>+(KM_MAR[[#This Row],[Variación % TC]]*0.2)-(KM_MAR[[#This Row],[Vaciación % PAX Recorrido Medio]]*0.1)-(KM_MAR[[#This Row],[Variación % Ocupación PAX]]*0.5)+(KM_MAR[[#This Row],[Variación % RA]]*0.1)+(KM_MAR[[#This Row],[Variación % Velocidad Comercial TE]]*0.1)</f>
        <v>4.9616052329267371E-2</v>
      </c>
      <c r="BK321" s="10">
        <v>3912.79</v>
      </c>
      <c r="BL321" s="10">
        <f>+KM_MAR[[#This Row],[Recaudación Vta. Boletos $]]/KM_MAR[[#This Row],[Pasajeros Pagos (PAX)]]</f>
        <v>1.5802867528271405</v>
      </c>
      <c r="BM321" s="15">
        <f>+(KM_MAR[[#This Row],[Tarifa Media $]]*44)/CQ321</f>
        <v>2.7300634262295651E-3</v>
      </c>
      <c r="BN321" s="46">
        <f>+KM_MAR[[#This Row],[Tarifa Media $]]/CP321</f>
        <v>2.8917130429687354E-2</v>
      </c>
      <c r="BO321" s="73">
        <f>+LINEA[[#This Row],[Indice Dia Habil]]</f>
        <v>27.85</v>
      </c>
      <c r="BP321" s="45">
        <v>21.504000000000005</v>
      </c>
      <c r="BQ321" s="45">
        <v>21.504000000000005</v>
      </c>
      <c r="BR321" s="36">
        <v>10</v>
      </c>
      <c r="BT321" s="10">
        <f>+KM_MAR[[#This Row],[Recaudación Vta. Boletos $]]/KM_MAR[[#This Row],[Km. De Línea  (entre cabeceras)]]</f>
        <v>181.95638020833329</v>
      </c>
      <c r="BU321" s="64">
        <f>+KM_MAR[[#This Row],[Recaudación/Km. Línea (PESOS)]]/CP321</f>
        <v>3.3295579866027656</v>
      </c>
      <c r="BV321" s="63">
        <f>+KM_MAR[[#This Row],[Recaudación Vta. Boletos $]]/KM_MAR[[#This Row],[Trenes Corridos (TC)]]</f>
        <v>3.5060842293906811</v>
      </c>
      <c r="BW321" s="64">
        <f>+KM_MAR[[#This Row],[Recaudación/Trenes Corridos (PESOS)]]/CP321</f>
        <v>6.4156644214969444E-2</v>
      </c>
      <c r="BX321" s="63">
        <f>+KM_MAR[[#This Row],[Recaudación Vta. Boletos $]]/KM_MAR[[#This Row],[Coches Kilómetro (CK) (5+6+7)]]</f>
        <v>5.4347783813719616E-2</v>
      </c>
      <c r="BY321" s="64">
        <f>+KM_MAR[[#This Row],[Recaudación/Coche Kilómetro (PESOS)]]/CP321</f>
        <v>9.9449163279652494E-4</v>
      </c>
      <c r="BZ321" s="65">
        <f>+KM_MAR[[#This Row],[Recaudación Vta. Boletos $]]/KM_MAR[[#This Row],[PAX Kilómetro]]</f>
        <v>0.26338112547119008</v>
      </c>
      <c r="CA321" s="66">
        <f>+KM_MAR[[#This Row],[Recaudación/Pasajeros Kilómetro (PESOS)]]/CP321</f>
        <v>4.8195217382812254E-3</v>
      </c>
      <c r="CC321" s="64"/>
      <c r="CE321" s="67"/>
      <c r="CF321" s="36">
        <f>+KM_MAR[[#This Row],[Pasajeros Pagos (PAX)]]/KM_MAR[[#This Row],[Km. Línea (entre cabeceras) en Servicio]]</f>
        <v>115.14136904761902</v>
      </c>
      <c r="CG321" s="36">
        <f>+KM_MAR[[#This Row],[Pasajeros Pagos (PAX)]]/KM_MAR[[#This Row],[Cantidad de Estaciones en Servicio]]</f>
        <v>247.6</v>
      </c>
      <c r="CH321" s="36">
        <f>+KM_MAR[[#This Row],[PAX Kilómetro]]/KM_MAR[[#This Row],[Km. Línea (entre cabeceras) en Servicio]]</f>
        <v>690.84821428571411</v>
      </c>
      <c r="CI321" s="36">
        <f>+KM_MAR[[#This Row],[Coches Kilómetro (CK) (5+6+7)]]/KM_MAR[[#This Row],[Km. Línea (entre cabeceras) en Servicio]]</f>
        <v>3348.0000000000005</v>
      </c>
      <c r="CM321" s="144"/>
      <c r="CN321" s="11">
        <v>0.99425502622255602</v>
      </c>
      <c r="CO321" s="24">
        <v>12</v>
      </c>
      <c r="CP321" s="10">
        <v>54.648809523809526</v>
      </c>
      <c r="CQ321" s="60">
        <v>25469.231394533665</v>
      </c>
      <c r="CR321" s="27"/>
      <c r="CS321" s="27"/>
      <c r="DF321" s="45">
        <f>+KM_MAR[[#This Row],[Trenes Kilómetro (TK) (1+2+3)]]/KM_MAR[[#This Row],[Trenes Corridos (TC)]]</f>
        <v>21.504000000000005</v>
      </c>
      <c r="EA321" s="2">
        <v>2019</v>
      </c>
      <c r="EB321" s="2" t="s">
        <v>4</v>
      </c>
    </row>
    <row r="322" spans="1:132" x14ac:dyDescent="0.2">
      <c r="A322" s="83" t="s">
        <v>225</v>
      </c>
      <c r="B322" s="2" t="s">
        <v>11</v>
      </c>
      <c r="C322" s="85">
        <v>43709</v>
      </c>
      <c r="D322" s="2" t="s">
        <v>252</v>
      </c>
      <c r="E322" s="4" t="s">
        <v>267</v>
      </c>
      <c r="F322" s="4" t="s">
        <v>303</v>
      </c>
      <c r="G322" s="4" t="s">
        <v>111</v>
      </c>
      <c r="I322" s="6">
        <f>+KM_MAR[[#This Row],[Trenes Corridos (TC)]]*KM_MAR[[#This Row],[Km. Línea (entre cabeceras) en Servicio]]</f>
        <v>23589.888000000006</v>
      </c>
      <c r="K322" s="7">
        <f>+KM_MAR[[#This Row],[TK Remolcados (1)]]+KM_MAR[[#This Row],[TK Coche Motor (2)]]+KM_MAR[[#This Row],[TK Eléctricos (3)]]</f>
        <v>23589.888000000006</v>
      </c>
      <c r="L322" s="15">
        <f>+KM_MAR[[#This Row],[Trenes Kilómetro (TK) (1+2+3)]]/K310-1</f>
        <v>7.9724409448818978E-2</v>
      </c>
      <c r="M322" s="6"/>
      <c r="N322" s="6"/>
      <c r="O322" s="6">
        <f>+KM_MAR[[#This Row],[TK Coche Motor (2)]]*KM_MAR[[#This Row],[Form. Media Trenes Coche Motor]]</f>
        <v>70769.664000000019</v>
      </c>
      <c r="P322" s="6"/>
      <c r="Q322" s="7">
        <f>+KM_MAR[[#This Row],[CK Remolcados (5)]]+KM_MAR[[#This Row],[CK Coche Motor (6)]]+KM_MAR[[#This Row],[CK Eléctricos (7)]]</f>
        <v>70769.664000000019</v>
      </c>
      <c r="R322" s="15">
        <f>+KM_MAR[[#This Row],[Coches Kilómetro (CK) (5+6+7)]]/Q310-1</f>
        <v>7.9724409448818978E-2</v>
      </c>
      <c r="S322" s="120">
        <v>31</v>
      </c>
      <c r="T322" s="15">
        <f>+KM_MAR[[#This Row],[Velocidad Comercial Trenes Diésel]]/S310-1</f>
        <v>0</v>
      </c>
      <c r="W322" s="6"/>
      <c r="X322" s="6">
        <v>3</v>
      </c>
      <c r="Y322" s="6"/>
      <c r="AA322" s="6">
        <f>+KM_MAR[[#This Row],[Form. Media Trenes Coche Motor]]*KM_MAR[[#This Row],[Asientos Prom. x C. Motor]]*KM_MAR[[#This Row],[Trenes Corridos (TC)]]</f>
        <v>111894</v>
      </c>
      <c r="AD322" s="6">
        <v>34</v>
      </c>
      <c r="AF322" s="6">
        <f>+'[2]BS TAB'!$BL326</f>
        <v>1112</v>
      </c>
      <c r="AG322" s="6">
        <f>+KM_MAR[[#This Row],[Trenes Programados]]-KM_MAR[[#This Row],[Trenes Corridos (TC)]]</f>
        <v>15</v>
      </c>
      <c r="AH322" s="7">
        <f>+'[2]BS TAB'!$BN326</f>
        <v>1097</v>
      </c>
      <c r="AI322" s="15">
        <f>IFERROR(KM_MAR[[#This Row],[Trenes Corridos (TC)]]/AH310-1,0)</f>
        <v>7.9724409448818978E-2</v>
      </c>
      <c r="AJ322" s="6">
        <f>+'[2]BS TAB'!$BO326</f>
        <v>1085</v>
      </c>
      <c r="AK322" s="36">
        <f>+KM_MAR[[#This Row],[Trenes Corridos (TC)]]-KM_MAR[[#This Row],[Trenes Puntuales]]</f>
        <v>12</v>
      </c>
      <c r="AL322" s="111">
        <f>+KM_MAR[[#This Row],[Trenes Puntuales]]/KM_MAR[[#This Row],[Trenes Programados]]</f>
        <v>0.97571942446043169</v>
      </c>
      <c r="AM322" s="82">
        <v>0.95</v>
      </c>
      <c r="AN322" s="82">
        <f>+IF(KM_MAR[[#This Row],[Regularidad Absoluta]]&gt;=KM_MAR[[#This Row],[RA 95%]],KM_MAR[[#This Row],[Regularidad Absoluta]],"")</f>
        <v>0.97571942446043169</v>
      </c>
      <c r="AO322" s="82">
        <f>+KM_MAR[[#This Row],[Trenes Puntuales]]/KM_MAR[[#This Row],[Trenes Corridos (TC)]]</f>
        <v>0.9890610756608933</v>
      </c>
      <c r="AP322" s="82">
        <f>+KM_MAR[[#This Row],[Trenes Corridos (TC)]]/KM_MAR[[#This Row],[Trenes Programados]]</f>
        <v>0.98651079136690645</v>
      </c>
      <c r="AR322" s="81">
        <f>+'[3]DATOS BS#Bol por Estación'!$AX306</f>
        <v>2564</v>
      </c>
      <c r="AS322" s="15">
        <f>IFERROR(+KM_MAR[[#This Row],[Pasajeros Pagos (PAX)]]/AR310-1,0)</f>
        <v>0.17399267399267404</v>
      </c>
      <c r="AT322" s="6">
        <f>+KM_MAR[[#This Row],[Pasajeros Pagos (PAX)]]/KM_MAR[[#This Row],[Indice Dia Habil]]</f>
        <v>94.857565667776541</v>
      </c>
      <c r="AU322" s="15">
        <f>IFERROR(+KM_MAR[[#This Row],[PAX Día Habil]]/AT310-1,0)</f>
        <v>0.16617474275631872</v>
      </c>
      <c r="AV322" s="6">
        <f>+KM_MAR[[#This Row],[Pasajeros Pagos (PAX)]]/KM_MAR[[#This Row],[Trenes Corridos (TC)]]</f>
        <v>2.3372835004557886</v>
      </c>
      <c r="AW322" s="6">
        <f>+KM_MAR[[#This Row],[PAX x Tren]]/KM_MAR[[#This Row],[Form. Media Trenes Coche Motor]]</f>
        <v>0.77909450015192949</v>
      </c>
      <c r="AX322" s="15">
        <f>IFERROR(+KM_MAR[[#This Row],[PAX x Coche]]/AW310-1,0)</f>
        <v>8.730770900324214E-2</v>
      </c>
      <c r="AY322" s="6">
        <v>124</v>
      </c>
      <c r="AZ322" s="9">
        <f>+KM_MAR[[#This Row],[PAX Kilómetro]]/KM_MAR[[#This Row],[Coches Kilómetro (CK) (5+6+7)]]</f>
        <v>0.21738127794417669</v>
      </c>
      <c r="BA322" s="15">
        <f>IFERROR(+KM_MAR[[#This Row],[Ocupación Media (PaxKm/CocheKm)]]/AZ310-1,0)</f>
        <v>8.730770900324214E-2</v>
      </c>
      <c r="BB322" s="15">
        <f>+KM_MAR[[#This Row],[Ocupación Media (PaxKm/CocheKm)]]/KM_MAR[[#This Row],[Capacidad x Coche (4xm2)]]</f>
        <v>1.7530748221304571E-3</v>
      </c>
      <c r="BC322" s="15">
        <f>IFERROR(+KM_MAR[[#This Row],[% de Ocupación Media PAX]]/BB310-1,0)</f>
        <v>8.730770900324214E-2</v>
      </c>
      <c r="BD322" s="36">
        <f>+KM_MAR[[#This Row],[Pasajeros Pagos (PAX)]]*KM_MAR[[#This Row],[PAX Recorrido Medio]]</f>
        <v>15384</v>
      </c>
      <c r="BE322" s="9">
        <v>6</v>
      </c>
      <c r="BF322" s="35">
        <f>+KM_MAR[[#This Row],[PAX Recorrido Medio]]/BE310-1</f>
        <v>0</v>
      </c>
      <c r="BG322" s="36">
        <f>+KM_MAR[[#This Row],[Pasajeros Pagos (PAX)]]*CN322</f>
        <v>2539.7798152140776</v>
      </c>
      <c r="BI322" s="81">
        <f>+KM_MAR[[#This Row],[Pasajeros Pagos (PAX)]]</f>
        <v>2564</v>
      </c>
      <c r="BJ322" s="35">
        <f>+(KM_MAR[[#This Row],[Variación % TC]]*0.2)-(KM_MAR[[#This Row],[Vaciación % PAX Recorrido Medio]]*0.1)-(KM_MAR[[#This Row],[Variación % Ocupación PAX]]*0.5)+(KM_MAR[[#This Row],[Variación % RA]]*0.1)+(KM_MAR[[#This Row],[Variación % Velocidad Comercial TE]]*0.1)</f>
        <v>-2.7708972611857275E-2</v>
      </c>
      <c r="BK322" s="10">
        <v>4796.0300000000007</v>
      </c>
      <c r="BL322" s="10">
        <f>+KM_MAR[[#This Row],[Recaudación Vta. Boletos $]]/KM_MAR[[#This Row],[Pasajeros Pagos (PAX)]]</f>
        <v>1.8705265210608426</v>
      </c>
      <c r="BM322" s="15">
        <f>+(KM_MAR[[#This Row],[Tarifa Media $]]*44)/CQ322</f>
        <v>3.1438047803135209E-3</v>
      </c>
      <c r="BN322" s="46">
        <f>+KM_MAR[[#This Row],[Tarifa Media $]]/CP322</f>
        <v>3.1817395856946817E-2</v>
      </c>
      <c r="BO322" s="73">
        <f>+LINEA[[#This Row],[Indice Dia Habil]]</f>
        <v>27.03</v>
      </c>
      <c r="BP322" s="45">
        <v>21.504000000000005</v>
      </c>
      <c r="BQ322" s="45">
        <v>21.504000000000005</v>
      </c>
      <c r="BR322" s="36">
        <v>10</v>
      </c>
      <c r="BT322" s="10">
        <f>+KM_MAR[[#This Row],[Recaudación Vta. Boletos $]]/KM_MAR[[#This Row],[Km. De Línea  (entre cabeceras)]]</f>
        <v>223.02966889880949</v>
      </c>
      <c r="BU322" s="64">
        <f>+KM_MAR[[#This Row],[Recaudación/Km. Línea (PESOS)]]/CP322</f>
        <v>3.7937036354730105</v>
      </c>
      <c r="BV322" s="63">
        <f>+KM_MAR[[#This Row],[Recaudación Vta. Boletos $]]/KM_MAR[[#This Row],[Trenes Corridos (TC)]]</f>
        <v>4.3719507748404745</v>
      </c>
      <c r="BW322" s="64">
        <f>+KM_MAR[[#This Row],[Recaudación/Trenes Corridos (PESOS)]]/CP322</f>
        <v>7.436627436391216E-2</v>
      </c>
      <c r="BX322" s="63">
        <f>+KM_MAR[[#This Row],[Recaudación Vta. Boletos $]]/KM_MAR[[#This Row],[Coches Kilómetro (CK) (5+6+7)]]</f>
        <v>6.7769574262780158E-2</v>
      </c>
      <c r="BY322" s="64">
        <f>+KM_MAR[[#This Row],[Recaudación/Coche Kilómetro (PESOS)]]/CP322</f>
        <v>1.1527510287064756E-3</v>
      </c>
      <c r="BZ322" s="65">
        <f>+KM_MAR[[#This Row],[Recaudación Vta. Boletos $]]/KM_MAR[[#This Row],[PAX Kilómetro]]</f>
        <v>0.3117544201768071</v>
      </c>
      <c r="CA322" s="66">
        <f>+KM_MAR[[#This Row],[Recaudación/Pasajeros Kilómetro (PESOS)]]/CP322</f>
        <v>5.3028993094911365E-3</v>
      </c>
      <c r="CC322" s="64"/>
      <c r="CE322" s="67"/>
      <c r="CF322" s="36">
        <f>+KM_MAR[[#This Row],[Pasajeros Pagos (PAX)]]/KM_MAR[[#This Row],[Km. Línea (entre cabeceras) en Servicio]]</f>
        <v>119.23363095238092</v>
      </c>
      <c r="CG322" s="36">
        <f>+KM_MAR[[#This Row],[Pasajeros Pagos (PAX)]]/KM_MAR[[#This Row],[Cantidad de Estaciones en Servicio]]</f>
        <v>256.39999999999998</v>
      </c>
      <c r="CH322" s="36">
        <f>+KM_MAR[[#This Row],[PAX Kilómetro]]/KM_MAR[[#This Row],[Km. Línea (entre cabeceras) en Servicio]]</f>
        <v>715.40178571428555</v>
      </c>
      <c r="CI322" s="36">
        <f>+KM_MAR[[#This Row],[Coches Kilómetro (CK) (5+6+7)]]/KM_MAR[[#This Row],[Km. Línea (entre cabeceras) en Servicio]]</f>
        <v>3291</v>
      </c>
      <c r="CM322" s="144"/>
      <c r="CN322" s="11">
        <v>0.99055375008349367</v>
      </c>
      <c r="CO322" s="24">
        <v>12</v>
      </c>
      <c r="CP322" s="10">
        <v>58.78942857142858</v>
      </c>
      <c r="CQ322" s="33">
        <v>26179.477632344991</v>
      </c>
      <c r="CR322" s="27"/>
      <c r="CS322" s="27"/>
      <c r="DF322" s="45">
        <f>+KM_MAR[[#This Row],[Trenes Kilómetro (TK) (1+2+3)]]/KM_MAR[[#This Row],[Trenes Corridos (TC)]]</f>
        <v>21.504000000000005</v>
      </c>
      <c r="EA322" s="2">
        <v>2019</v>
      </c>
      <c r="EB322" s="2" t="s">
        <v>11</v>
      </c>
    </row>
    <row r="323" spans="1:132" x14ac:dyDescent="0.2">
      <c r="A323" s="83" t="s">
        <v>225</v>
      </c>
      <c r="B323" s="2" t="s">
        <v>5</v>
      </c>
      <c r="C323" s="85">
        <v>43739</v>
      </c>
      <c r="D323" s="2" t="s">
        <v>252</v>
      </c>
      <c r="E323" s="4" t="s">
        <v>267</v>
      </c>
      <c r="F323" s="4" t="s">
        <v>303</v>
      </c>
      <c r="G323" s="4" t="s">
        <v>111</v>
      </c>
      <c r="I323" s="6">
        <f>+KM_MAR[[#This Row],[Trenes Corridos (TC)]]*KM_MAR[[#This Row],[Km. Línea (entre cabeceras) en Servicio]]</f>
        <v>24643.584000000006</v>
      </c>
      <c r="K323" s="7">
        <f>+KM_MAR[[#This Row],[TK Remolcados (1)]]+KM_MAR[[#This Row],[TK Coche Motor (2)]]+KM_MAR[[#This Row],[TK Eléctricos (3)]]</f>
        <v>24643.584000000006</v>
      </c>
      <c r="L323" s="15">
        <f>+KM_MAR[[#This Row],[Trenes Kilómetro (TK) (1+2+3)]]/K311-1</f>
        <v>46.75</v>
      </c>
      <c r="M323" s="6"/>
      <c r="N323" s="6"/>
      <c r="O323" s="6">
        <f>+KM_MAR[[#This Row],[TK Coche Motor (2)]]*KM_MAR[[#This Row],[Form. Media Trenes Coche Motor]]</f>
        <v>73930.752000000022</v>
      </c>
      <c r="P323" s="6"/>
      <c r="Q323" s="7">
        <f>+KM_MAR[[#This Row],[CK Remolcados (5)]]+KM_MAR[[#This Row],[CK Coche Motor (6)]]+KM_MAR[[#This Row],[CK Eléctricos (7)]]</f>
        <v>73930.752000000022</v>
      </c>
      <c r="R323" s="15">
        <f>+KM_MAR[[#This Row],[Coches Kilómetro (CK) (5+6+7)]]/Q311-1</f>
        <v>46.75</v>
      </c>
      <c r="S323" s="120">
        <v>31</v>
      </c>
      <c r="T323" s="15">
        <f>+KM_MAR[[#This Row],[Velocidad Comercial Trenes Diésel]]/S311-1</f>
        <v>0</v>
      </c>
      <c r="W323" s="6"/>
      <c r="X323" s="6">
        <v>3</v>
      </c>
      <c r="Y323" s="6"/>
      <c r="AA323" s="6">
        <f>+KM_MAR[[#This Row],[Form. Media Trenes Coche Motor]]*KM_MAR[[#This Row],[Asientos Prom. x C. Motor]]*KM_MAR[[#This Row],[Trenes Corridos (TC)]]</f>
        <v>116892</v>
      </c>
      <c r="AD323" s="6">
        <v>34</v>
      </c>
      <c r="AF323" s="6">
        <f>+'[2]BS TAB'!$BL327</f>
        <v>1156</v>
      </c>
      <c r="AG323" s="6">
        <f>+KM_MAR[[#This Row],[Trenes Programados]]-KM_MAR[[#This Row],[Trenes Corridos (TC)]]</f>
        <v>10</v>
      </c>
      <c r="AH323" s="7">
        <f>+'[2]BS TAB'!$BN327</f>
        <v>1146</v>
      </c>
      <c r="AI323" s="15">
        <f>IFERROR(KM_MAR[[#This Row],[Trenes Corridos (TC)]]/AH311-1,0)</f>
        <v>46.75</v>
      </c>
      <c r="AJ323" s="6">
        <f>+'[2]BS TAB'!$BO327</f>
        <v>1132</v>
      </c>
      <c r="AK323" s="36">
        <f>+KM_MAR[[#This Row],[Trenes Corridos (TC)]]-KM_MAR[[#This Row],[Trenes Puntuales]]</f>
        <v>14</v>
      </c>
      <c r="AL323" s="111">
        <f>+KM_MAR[[#This Row],[Trenes Puntuales]]/KM_MAR[[#This Row],[Trenes Programados]]</f>
        <v>0.97923875432525953</v>
      </c>
      <c r="AM323" s="82">
        <v>0.95</v>
      </c>
      <c r="AN323" s="82">
        <f>+IF(KM_MAR[[#This Row],[Regularidad Absoluta]]&gt;=KM_MAR[[#This Row],[RA 95%]],KM_MAR[[#This Row],[Regularidad Absoluta]],"")</f>
        <v>0.97923875432525953</v>
      </c>
      <c r="AO323" s="82">
        <f>+KM_MAR[[#This Row],[Trenes Puntuales]]/KM_MAR[[#This Row],[Trenes Corridos (TC)]]</f>
        <v>0.98778359511343805</v>
      </c>
      <c r="AP323" s="82">
        <f>+KM_MAR[[#This Row],[Trenes Corridos (TC)]]/KM_MAR[[#This Row],[Trenes Programados]]</f>
        <v>0.99134948096885811</v>
      </c>
      <c r="AR323" s="81">
        <f>+'[3]DATOS BS#Bol por Estación'!$AX307</f>
        <v>2808</v>
      </c>
      <c r="AS323" s="15">
        <f>IFERROR(+KM_MAR[[#This Row],[Pasajeros Pagos (PAX)]]/AR311-1,0)</f>
        <v>4.718940936863544</v>
      </c>
      <c r="AT323" s="6">
        <f>+KM_MAR[[#This Row],[Pasajeros Pagos (PAX)]]/KM_MAR[[#This Row],[Indice Dia Habil]]</f>
        <v>100.17838030681412</v>
      </c>
      <c r="AU323" s="15">
        <f>IFERROR(+KM_MAR[[#This Row],[PAX Día Habil]]/AT311-1,0)</f>
        <v>4.7189409368635431</v>
      </c>
      <c r="AV323" s="6">
        <f>+KM_MAR[[#This Row],[Pasajeros Pagos (PAX)]]/KM_MAR[[#This Row],[Trenes Corridos (TC)]]</f>
        <v>2.4502617801047122</v>
      </c>
      <c r="AW323" s="6">
        <f>+KM_MAR[[#This Row],[PAX x Tren]]/KM_MAR[[#This Row],[Form. Media Trenes Coche Motor]]</f>
        <v>0.81675392670157076</v>
      </c>
      <c r="AX323" s="15">
        <f>IFERROR(+KM_MAR[[#This Row],[PAX x Coche]]/AW311-1,0)</f>
        <v>-0.88023160341647022</v>
      </c>
      <c r="AY323" s="6">
        <v>124</v>
      </c>
      <c r="AZ323" s="9">
        <f>+KM_MAR[[#This Row],[PAX Kilómetro]]/KM_MAR[[#This Row],[Coches Kilómetro (CK) (5+6+7)]]</f>
        <v>0.22788893044128639</v>
      </c>
      <c r="BA323" s="15">
        <f>IFERROR(+KM_MAR[[#This Row],[Ocupación Media (PaxKm/CocheKm)]]/AZ311-1,0)</f>
        <v>-0.88023160341647033</v>
      </c>
      <c r="BB323" s="15">
        <f>+KM_MAR[[#This Row],[Ocupación Media (PaxKm/CocheKm)]]/KM_MAR[[#This Row],[Capacidad x Coche (4xm2)]]</f>
        <v>1.8378139551716644E-3</v>
      </c>
      <c r="BC323" s="15">
        <f>IFERROR(+KM_MAR[[#This Row],[% de Ocupación Media PAX]]/BB311-1,0)</f>
        <v>-0.88023160341647033</v>
      </c>
      <c r="BD323" s="36">
        <f>+KM_MAR[[#This Row],[Pasajeros Pagos (PAX)]]*KM_MAR[[#This Row],[PAX Recorrido Medio]]</f>
        <v>16848</v>
      </c>
      <c r="BE323" s="9">
        <v>6</v>
      </c>
      <c r="BF323" s="35">
        <f>+KM_MAR[[#This Row],[PAX Recorrido Medio]]/BE311-1</f>
        <v>0</v>
      </c>
      <c r="BG323" s="36">
        <f>+KM_MAR[[#This Row],[Pasajeros Pagos (PAX)]]*CN323</f>
        <v>2617.5921112563915</v>
      </c>
      <c r="BI323" s="81">
        <f>+KM_MAR[[#This Row],[Pasajeros Pagos (PAX)]]</f>
        <v>2808</v>
      </c>
      <c r="BJ323" s="35">
        <f>+(KM_MAR[[#This Row],[Variación % TC]]*0.2)-(KM_MAR[[#This Row],[Vaciación % PAX Recorrido Medio]]*0.1)-(KM_MAR[[#This Row],[Variación % Ocupación PAX]]*0.5)+(KM_MAR[[#This Row],[Variación % RA]]*0.1)+(KM_MAR[[#This Row],[Variación % Velocidad Comercial TE]]*0.1)</f>
        <v>9.7901158017082341</v>
      </c>
      <c r="BK323" s="10">
        <v>5543.1099999999988</v>
      </c>
      <c r="BL323" s="10">
        <f>+KM_MAR[[#This Row],[Recaudación Vta. Boletos $]]/KM_MAR[[#This Row],[Pasajeros Pagos (PAX)]]</f>
        <v>1.9740420227920223</v>
      </c>
      <c r="BM323" s="15">
        <f>+(KM_MAR[[#This Row],[Tarifa Media $]]*44)/CQ323</f>
        <v>3.2301502768218664E-3</v>
      </c>
      <c r="BN323" s="46">
        <f>+KM_MAR[[#This Row],[Tarifa Media $]]/CP323</f>
        <v>3.2149569528163571E-2</v>
      </c>
      <c r="BO323" s="73">
        <f>+LINEA[[#This Row],[Indice Dia Habil]]</f>
        <v>28.03</v>
      </c>
      <c r="BP323" s="45">
        <v>21.504000000000005</v>
      </c>
      <c r="BQ323" s="45">
        <v>21.504000000000005</v>
      </c>
      <c r="BR323" s="36">
        <v>10</v>
      </c>
      <c r="BT323" s="10">
        <f>+KM_MAR[[#This Row],[Recaudación Vta. Boletos $]]/KM_MAR[[#This Row],[Km. De Línea  (entre cabeceras)]]</f>
        <v>257.77111235119037</v>
      </c>
      <c r="BU323" s="64">
        <f>+KM_MAR[[#This Row],[Recaudación/Km. Línea (PESOS)]]/CP323</f>
        <v>4.1981022709767153</v>
      </c>
      <c r="BV323" s="63">
        <f>+KM_MAR[[#This Row],[Recaudación Vta. Boletos $]]/KM_MAR[[#This Row],[Trenes Corridos (TC)]]</f>
        <v>4.8369197207678871</v>
      </c>
      <c r="BW323" s="64">
        <f>+KM_MAR[[#This Row],[Recaudación/Trenes Corridos (PESOS)]]/CP323</f>
        <v>7.8774861461678281E-2</v>
      </c>
      <c r="BX323" s="63">
        <f>+KM_MAR[[#This Row],[Recaudación Vta. Boletos $]]/KM_MAR[[#This Row],[Coches Kilómetro (CK) (5+6+7)]]</f>
        <v>7.4977054203371252E-2</v>
      </c>
      <c r="BY323" s="64">
        <f>+KM_MAR[[#This Row],[Recaudación/Coche Kilómetro (PESOS)]]/CP323</f>
        <v>1.2210885023201615E-3</v>
      </c>
      <c r="BZ323" s="65">
        <f>+KM_MAR[[#This Row],[Recaudación Vta. Boletos $]]/KM_MAR[[#This Row],[PAX Kilómetro]]</f>
        <v>0.32900700379867037</v>
      </c>
      <c r="CA323" s="66">
        <f>+KM_MAR[[#This Row],[Recaudación/Pasajeros Kilómetro (PESOS)]]/CP323</f>
        <v>5.3582615880272619E-3</v>
      </c>
      <c r="CC323" s="64"/>
      <c r="CE323" s="67"/>
      <c r="CF323" s="36">
        <f>+KM_MAR[[#This Row],[Pasajeros Pagos (PAX)]]/KM_MAR[[#This Row],[Km. Línea (entre cabeceras) en Servicio]]</f>
        <v>130.58035714285711</v>
      </c>
      <c r="CG323" s="36">
        <f>+KM_MAR[[#This Row],[Pasajeros Pagos (PAX)]]/KM_MAR[[#This Row],[Cantidad de Estaciones en Servicio]]</f>
        <v>280.8</v>
      </c>
      <c r="CH323" s="36">
        <f>+KM_MAR[[#This Row],[PAX Kilómetro]]/KM_MAR[[#This Row],[Km. Línea (entre cabeceras) en Servicio]]</f>
        <v>783.48214285714266</v>
      </c>
      <c r="CI323" s="36">
        <f>+KM_MAR[[#This Row],[Coches Kilómetro (CK) (5+6+7)]]/KM_MAR[[#This Row],[Km. Línea (entre cabeceras) en Servicio]]</f>
        <v>3438.0000000000005</v>
      </c>
      <c r="CM323" s="144"/>
      <c r="CN323" s="11">
        <v>0.93219092281210525</v>
      </c>
      <c r="CO323" s="24">
        <v>12</v>
      </c>
      <c r="CP323" s="10">
        <v>61.4018181818182</v>
      </c>
      <c r="CQ323" s="33">
        <v>26889.723870156318</v>
      </c>
      <c r="CR323" s="27"/>
      <c r="CS323" s="27"/>
      <c r="DF323" s="45">
        <f>+KM_MAR[[#This Row],[Trenes Kilómetro (TK) (1+2+3)]]/KM_MAR[[#This Row],[Trenes Corridos (TC)]]</f>
        <v>21.504000000000005</v>
      </c>
      <c r="EA323" s="2">
        <v>2019</v>
      </c>
      <c r="EB323" s="2" t="s">
        <v>5</v>
      </c>
    </row>
    <row r="324" spans="1:132" x14ac:dyDescent="0.2">
      <c r="A324" s="83" t="s">
        <v>225</v>
      </c>
      <c r="B324" s="2" t="s">
        <v>6</v>
      </c>
      <c r="C324" s="85">
        <v>43770</v>
      </c>
      <c r="D324" s="2" t="s">
        <v>252</v>
      </c>
      <c r="E324" s="4" t="s">
        <v>267</v>
      </c>
      <c r="F324" s="4" t="s">
        <v>303</v>
      </c>
      <c r="G324" s="4" t="s">
        <v>111</v>
      </c>
      <c r="I324" s="6">
        <f>+KM_MAR[[#This Row],[Trenes Corridos (TC)]]*KM_MAR[[#This Row],[Km. Línea (entre cabeceras) en Servicio]]</f>
        <v>22729.728000000006</v>
      </c>
      <c r="K324" s="7">
        <f>+KM_MAR[[#This Row],[TK Remolcados (1)]]+KM_MAR[[#This Row],[TK Coche Motor (2)]]+KM_MAR[[#This Row],[TK Eléctricos (3)]]</f>
        <v>22729.728000000006</v>
      </c>
      <c r="L324" s="15">
        <f>+KM_MAR[[#This Row],[Trenes Kilómetro (TK) (1+2+3)]]/K312-1</f>
        <v>1.2159329140461215</v>
      </c>
      <c r="M324" s="6"/>
      <c r="N324" s="6"/>
      <c r="O324" s="6">
        <f>+KM_MAR[[#This Row],[TK Coche Motor (2)]]*KM_MAR[[#This Row],[Form. Media Trenes Coche Motor]]</f>
        <v>68189.184000000023</v>
      </c>
      <c r="P324" s="6"/>
      <c r="Q324" s="7">
        <f>+KM_MAR[[#This Row],[CK Remolcados (5)]]+KM_MAR[[#This Row],[CK Coche Motor (6)]]+KM_MAR[[#This Row],[CK Eléctricos (7)]]</f>
        <v>68189.184000000023</v>
      </c>
      <c r="R324" s="15">
        <f>+KM_MAR[[#This Row],[Coches Kilómetro (CK) (5+6+7)]]/Q312-1</f>
        <v>1.2159329140461215</v>
      </c>
      <c r="S324" s="120">
        <v>31</v>
      </c>
      <c r="T324" s="15">
        <f>+KM_MAR[[#This Row],[Velocidad Comercial Trenes Diésel]]/S312-1</f>
        <v>0</v>
      </c>
      <c r="W324" s="6"/>
      <c r="X324" s="6">
        <v>3</v>
      </c>
      <c r="Y324" s="6"/>
      <c r="AA324" s="6">
        <f>+KM_MAR[[#This Row],[Form. Media Trenes Coche Motor]]*KM_MAR[[#This Row],[Asientos Prom. x C. Motor]]*KM_MAR[[#This Row],[Trenes Corridos (TC)]]</f>
        <v>107814</v>
      </c>
      <c r="AD324" s="6">
        <v>34</v>
      </c>
      <c r="AF324" s="6">
        <f>+'[2]BS TAB'!$BL328</f>
        <v>1090</v>
      </c>
      <c r="AG324" s="6">
        <f>+KM_MAR[[#This Row],[Trenes Programados]]-KM_MAR[[#This Row],[Trenes Corridos (TC)]]</f>
        <v>33</v>
      </c>
      <c r="AH324" s="7">
        <f>+'[2]BS TAB'!$BN328</f>
        <v>1057</v>
      </c>
      <c r="AI324" s="15">
        <f>IFERROR(KM_MAR[[#This Row],[Trenes Corridos (TC)]]/AH312-1,0)</f>
        <v>1.2159329140461215</v>
      </c>
      <c r="AJ324" s="6">
        <f>+'[2]BS TAB'!$BO328</f>
        <v>1036</v>
      </c>
      <c r="AK324" s="36">
        <f>+KM_MAR[[#This Row],[Trenes Corridos (TC)]]-KM_MAR[[#This Row],[Trenes Puntuales]]</f>
        <v>21</v>
      </c>
      <c r="AL324" s="111">
        <f>+KM_MAR[[#This Row],[Trenes Puntuales]]/KM_MAR[[#This Row],[Trenes Programados]]</f>
        <v>0.95045871559633033</v>
      </c>
      <c r="AM324" s="82">
        <v>0.95</v>
      </c>
      <c r="AN324" s="82">
        <f>+IF(KM_MAR[[#This Row],[Regularidad Absoluta]]&gt;=KM_MAR[[#This Row],[RA 95%]],KM_MAR[[#This Row],[Regularidad Absoluta]],"")</f>
        <v>0.95045871559633033</v>
      </c>
      <c r="AO324" s="82">
        <f>+KM_MAR[[#This Row],[Trenes Puntuales]]/KM_MAR[[#This Row],[Trenes Corridos (TC)]]</f>
        <v>0.98013245033112584</v>
      </c>
      <c r="AP324" s="82">
        <f>+KM_MAR[[#This Row],[Trenes Corridos (TC)]]/KM_MAR[[#This Row],[Trenes Programados]]</f>
        <v>0.96972477064220186</v>
      </c>
      <c r="AR324" s="81">
        <f>+'[3]DATOS BS#Bol por Estación'!$AX308</f>
        <v>2842</v>
      </c>
      <c r="AS324" s="15">
        <f>IFERROR(+KM_MAR[[#This Row],[Pasajeros Pagos (PAX)]]/AR312-1,0)</f>
        <v>2.9582172701949863</v>
      </c>
      <c r="AT324" s="6">
        <f>+KM_MAR[[#This Row],[Pasajeros Pagos (PAX)]]/KM_MAR[[#This Row],[Indice Dia Habil]]</f>
        <v>105.84729981378025</v>
      </c>
      <c r="AU324" s="15">
        <f>IFERROR(+KM_MAR[[#This Row],[PAX Día Habil]]/AT312-1,0)</f>
        <v>2.9847528049672429</v>
      </c>
      <c r="AV324" s="6">
        <f>+KM_MAR[[#This Row],[Pasajeros Pagos (PAX)]]/KM_MAR[[#This Row],[Trenes Corridos (TC)]]</f>
        <v>2.6887417218543046</v>
      </c>
      <c r="AW324" s="6">
        <f>+KM_MAR[[#This Row],[PAX x Tren]]/KM_MAR[[#This Row],[Form. Media Trenes Coche Motor]]</f>
        <v>0.89624724061810157</v>
      </c>
      <c r="AX324" s="15">
        <f>IFERROR(+KM_MAR[[#This Row],[PAX x Coche]]/AW312-1,0)</f>
        <v>0.78625320518733055</v>
      </c>
      <c r="AY324" s="6">
        <v>124</v>
      </c>
      <c r="AZ324" s="9">
        <f>+KM_MAR[[#This Row],[PAX Kilómetro]]/KM_MAR[[#This Row],[Coches Kilómetro (CK) (5+6+7)]]</f>
        <v>0.25006898454746129</v>
      </c>
      <c r="BA324" s="15">
        <f>IFERROR(+KM_MAR[[#This Row],[Ocupación Media (PaxKm/CocheKm)]]/AZ312-1,0)</f>
        <v>0.78625320518733033</v>
      </c>
      <c r="BB324" s="15">
        <f>+KM_MAR[[#This Row],[Ocupación Media (PaxKm/CocheKm)]]/KM_MAR[[#This Row],[Capacidad x Coche (4xm2)]]</f>
        <v>2.0166853592537199E-3</v>
      </c>
      <c r="BC324" s="15">
        <f>IFERROR(+KM_MAR[[#This Row],[% de Ocupación Media PAX]]/BB312-1,0)</f>
        <v>0.78625320518733033</v>
      </c>
      <c r="BD324" s="36">
        <f>+KM_MAR[[#This Row],[Pasajeros Pagos (PAX)]]*KM_MAR[[#This Row],[PAX Recorrido Medio]]</f>
        <v>17052</v>
      </c>
      <c r="BE324" s="9">
        <v>6</v>
      </c>
      <c r="BF324" s="35">
        <f>+KM_MAR[[#This Row],[PAX Recorrido Medio]]/BE312-1</f>
        <v>0</v>
      </c>
      <c r="BG324" s="36">
        <f>+KM_MAR[[#This Row],[Pasajeros Pagos (PAX)]]*CN324</f>
        <v>2741.6024119843501</v>
      </c>
      <c r="BI324" s="81">
        <f>+KM_MAR[[#This Row],[Pasajeros Pagos (PAX)]]</f>
        <v>2842</v>
      </c>
      <c r="BJ324" s="35">
        <f>+(KM_MAR[[#This Row],[Variación % TC]]*0.2)-(KM_MAR[[#This Row],[Vaciación % PAX Recorrido Medio]]*0.1)-(KM_MAR[[#This Row],[Variación % Ocupación PAX]]*0.5)+(KM_MAR[[#This Row],[Variación % RA]]*0.1)+(KM_MAR[[#This Row],[Variación % Velocidad Comercial TE]]*0.1)</f>
        <v>-0.14994001978444085</v>
      </c>
      <c r="BK324" s="10">
        <v>6040.14</v>
      </c>
      <c r="BL324" s="10">
        <f>+KM_MAR[[#This Row],[Recaudación Vta. Boletos $]]/KM_MAR[[#This Row],[Pasajeros Pagos (PAX)]]</f>
        <v>2.1253131597466575</v>
      </c>
      <c r="BM324" s="15">
        <f>+(KM_MAR[[#This Row],[Tarifa Media $]]*44)/CQ324</f>
        <v>3.3881840691507513E-3</v>
      </c>
      <c r="BN324" s="46">
        <f>+KM_MAR[[#This Row],[Tarifa Media $]]/CP324</f>
        <v>3.3728507799376473E-2</v>
      </c>
      <c r="BO324" s="73">
        <f>+LINEA[[#This Row],[Indice Dia Habil]]</f>
        <v>26.85</v>
      </c>
      <c r="BP324" s="45">
        <v>21.504000000000005</v>
      </c>
      <c r="BQ324" s="45">
        <v>21.504000000000005</v>
      </c>
      <c r="BR324" s="36">
        <v>10</v>
      </c>
      <c r="BT324" s="10">
        <f>+KM_MAR[[#This Row],[Recaudación Vta. Boletos $]]/KM_MAR[[#This Row],[Km. De Línea  (entre cabeceras)]]</f>
        <v>280.88448660714283</v>
      </c>
      <c r="BU324" s="64">
        <f>+KM_MAR[[#This Row],[Recaudación/Km. Línea (PESOS)]]/CP324</f>
        <v>4.4576087781728013</v>
      </c>
      <c r="BV324" s="63">
        <f>+KM_MAR[[#This Row],[Recaudación Vta. Boletos $]]/KM_MAR[[#This Row],[Trenes Corridos (TC)]]</f>
        <v>5.7144181646168404</v>
      </c>
      <c r="BW324" s="64">
        <f>+KM_MAR[[#This Row],[Recaudación/Trenes Corridos (PESOS)]]/CP324</f>
        <v>9.0687246136071847E-2</v>
      </c>
      <c r="BX324" s="63">
        <f>+KM_MAR[[#This Row],[Recaudación Vta. Boletos $]]/KM_MAR[[#This Row],[Coches Kilómetro (CK) (5+6+7)]]</f>
        <v>8.8579150617200494E-2</v>
      </c>
      <c r="BY324" s="64">
        <f>+KM_MAR[[#This Row],[Recaudación/Coche Kilómetro (PESOS)]]/CP324</f>
        <v>1.4057422826152005E-3</v>
      </c>
      <c r="BZ324" s="65">
        <f>+KM_MAR[[#This Row],[Recaudación Vta. Boletos $]]/KM_MAR[[#This Row],[PAX Kilómetro]]</f>
        <v>0.35421885995777624</v>
      </c>
      <c r="CA324" s="66">
        <f>+KM_MAR[[#This Row],[Recaudación/Pasajeros Kilómetro (PESOS)]]/CP324</f>
        <v>5.6214179665627457E-3</v>
      </c>
      <c r="CC324" s="64"/>
      <c r="CE324" s="67"/>
      <c r="CF324" s="36">
        <f>+KM_MAR[[#This Row],[Pasajeros Pagos (PAX)]]/KM_MAR[[#This Row],[Km. Línea (entre cabeceras) en Servicio]]</f>
        <v>132.16145833333331</v>
      </c>
      <c r="CG324" s="36">
        <f>+KM_MAR[[#This Row],[Pasajeros Pagos (PAX)]]/KM_MAR[[#This Row],[Cantidad de Estaciones en Servicio]]</f>
        <v>284.2</v>
      </c>
      <c r="CH324" s="36">
        <f>+KM_MAR[[#This Row],[PAX Kilómetro]]/KM_MAR[[#This Row],[Km. Línea (entre cabeceras) en Servicio]]</f>
        <v>792.96874999999977</v>
      </c>
      <c r="CI324" s="36">
        <f>+KM_MAR[[#This Row],[Coches Kilómetro (CK) (5+6+7)]]/KM_MAR[[#This Row],[Km. Línea (entre cabeceras) en Servicio]]</f>
        <v>3171.0000000000005</v>
      </c>
      <c r="CM324" s="144"/>
      <c r="CN324" s="11">
        <v>0.96467361435058063</v>
      </c>
      <c r="CO324" s="24">
        <v>12</v>
      </c>
      <c r="CP324" s="10">
        <v>63.012368421052628</v>
      </c>
      <c r="CQ324" s="60">
        <v>27599.970107967645</v>
      </c>
      <c r="CS324" s="24"/>
      <c r="DF324" s="45">
        <f>+KM_MAR[[#This Row],[Trenes Kilómetro (TK) (1+2+3)]]/KM_MAR[[#This Row],[Trenes Corridos (TC)]]</f>
        <v>21.504000000000005</v>
      </c>
      <c r="EA324" s="2">
        <v>2019</v>
      </c>
      <c r="EB324" s="2" t="s">
        <v>6</v>
      </c>
    </row>
    <row r="325" spans="1:132" x14ac:dyDescent="0.2">
      <c r="A325" s="83" t="s">
        <v>225</v>
      </c>
      <c r="B325" s="2" t="s">
        <v>7</v>
      </c>
      <c r="C325" s="85">
        <v>43800</v>
      </c>
      <c r="D325" s="2" t="s">
        <v>252</v>
      </c>
      <c r="E325" s="4" t="s">
        <v>267</v>
      </c>
      <c r="F325" s="4" t="s">
        <v>303</v>
      </c>
      <c r="G325" s="4" t="s">
        <v>111</v>
      </c>
      <c r="I325" s="6">
        <f>+KM_MAR[[#This Row],[Trenes Corridos (TC)]]*KM_MAR[[#This Row],[Km. Línea (entre cabeceras) en Servicio]]</f>
        <v>22944.768000000004</v>
      </c>
      <c r="K325" s="7">
        <f>+KM_MAR[[#This Row],[TK Remolcados (1)]]+KM_MAR[[#This Row],[TK Coche Motor (2)]]+KM_MAR[[#This Row],[TK Eléctricos (3)]]</f>
        <v>22944.768000000004</v>
      </c>
      <c r="L325" s="15">
        <f>+KM_MAR[[#This Row],[Trenes Kilómetro (TK) (1+2+3)]]/K313-1</f>
        <v>0.35578144853875471</v>
      </c>
      <c r="M325" s="6"/>
      <c r="N325" s="6"/>
      <c r="O325" s="6">
        <f>+KM_MAR[[#This Row],[TK Coche Motor (2)]]*KM_MAR[[#This Row],[Form. Media Trenes Coche Motor]]</f>
        <v>68834.304000000004</v>
      </c>
      <c r="P325" s="6"/>
      <c r="Q325" s="7">
        <f>+KM_MAR[[#This Row],[CK Remolcados (5)]]+KM_MAR[[#This Row],[CK Coche Motor (6)]]+KM_MAR[[#This Row],[CK Eléctricos (7)]]</f>
        <v>68834.304000000004</v>
      </c>
      <c r="R325" s="15">
        <f>+KM_MAR[[#This Row],[Coches Kilómetro (CK) (5+6+7)]]/Q313-1</f>
        <v>0.35578144853875426</v>
      </c>
      <c r="S325" s="120">
        <v>31</v>
      </c>
      <c r="T325" s="15">
        <f>+KM_MAR[[#This Row],[Velocidad Comercial Trenes Diésel]]/S313-1</f>
        <v>0</v>
      </c>
      <c r="W325" s="6"/>
      <c r="X325" s="6">
        <v>3</v>
      </c>
      <c r="Y325" s="6"/>
      <c r="AA325" s="6">
        <f>+KM_MAR[[#This Row],[Form. Media Trenes Coche Motor]]*KM_MAR[[#This Row],[Asientos Prom. x C. Motor]]*KM_MAR[[#This Row],[Trenes Corridos (TC)]]</f>
        <v>108834</v>
      </c>
      <c r="AD325" s="6">
        <v>34</v>
      </c>
      <c r="AF325" s="6">
        <f>+'[2]BS TAB'!$BL329</f>
        <v>1088</v>
      </c>
      <c r="AG325" s="6">
        <f>+KM_MAR[[#This Row],[Trenes Programados]]-KM_MAR[[#This Row],[Trenes Corridos (TC)]]</f>
        <v>21</v>
      </c>
      <c r="AH325" s="7">
        <f>+'[2]BS TAB'!$BN329</f>
        <v>1067</v>
      </c>
      <c r="AI325" s="15">
        <f>IFERROR(KM_MAR[[#This Row],[Trenes Corridos (TC)]]/AH313-1,0)</f>
        <v>0.35578144853875471</v>
      </c>
      <c r="AJ325" s="6">
        <f>+'[2]BS TAB'!$BO329</f>
        <v>1043</v>
      </c>
      <c r="AK325" s="36">
        <f>+KM_MAR[[#This Row],[Trenes Corridos (TC)]]-KM_MAR[[#This Row],[Trenes Puntuales]]</f>
        <v>24</v>
      </c>
      <c r="AL325" s="111">
        <f>+KM_MAR[[#This Row],[Trenes Puntuales]]/KM_MAR[[#This Row],[Trenes Programados]]</f>
        <v>0.95863970588235292</v>
      </c>
      <c r="AM325" s="82">
        <v>0.95</v>
      </c>
      <c r="AN325" s="82">
        <f>+IF(KM_MAR[[#This Row],[Regularidad Absoluta]]&gt;=KM_MAR[[#This Row],[RA 95%]],KM_MAR[[#This Row],[Regularidad Absoluta]],"")</f>
        <v>0.95863970588235292</v>
      </c>
      <c r="AO325" s="82">
        <f>+KM_MAR[[#This Row],[Trenes Puntuales]]/KM_MAR[[#This Row],[Trenes Corridos (TC)]]</f>
        <v>0.9775070290534208</v>
      </c>
      <c r="AP325" s="82">
        <f>+KM_MAR[[#This Row],[Trenes Corridos (TC)]]/KM_MAR[[#This Row],[Trenes Programados]]</f>
        <v>0.98069852941176472</v>
      </c>
      <c r="AR325" s="81">
        <f>+'[3]DATOS BS#Bol por Estación'!$AX309</f>
        <v>2763</v>
      </c>
      <c r="AS325" s="15">
        <f>IFERROR(+KM_MAR[[#This Row],[Pasajeros Pagos (PAX)]]/AR313-1,0)</f>
        <v>0.90551724137931044</v>
      </c>
      <c r="AT325" s="6">
        <f>+KM_MAR[[#This Row],[Pasajeros Pagos (PAX)]]/KM_MAR[[#This Row],[Indice Dia Habil]]</f>
        <v>100.18129079042784</v>
      </c>
      <c r="AU325" s="15">
        <f>IFERROR(+KM_MAR[[#This Row],[PAX Día Habil]]/AT313-1,0)</f>
        <v>0.81224500512615339</v>
      </c>
      <c r="AV325" s="6">
        <f>+KM_MAR[[#This Row],[Pasajeros Pagos (PAX)]]/KM_MAR[[#This Row],[Trenes Corridos (TC)]]</f>
        <v>2.5895032802249296</v>
      </c>
      <c r="AW325" s="6">
        <f>+KM_MAR[[#This Row],[PAX x Tren]]/KM_MAR[[#This Row],[Form. Media Trenes Coche Motor]]</f>
        <v>0.86316776007497653</v>
      </c>
      <c r="AX325" s="15">
        <f>IFERROR(+KM_MAR[[#This Row],[PAX x Coche]]/AW313-1,0)</f>
        <v>0.40547522864622043</v>
      </c>
      <c r="AY325" s="6">
        <v>124</v>
      </c>
      <c r="AZ325" s="9">
        <f>+KM_MAR[[#This Row],[PAX Kilómetro]]/KM_MAR[[#This Row],[Coches Kilómetro (CK) (5+6+7)]]</f>
        <v>0.24083921877091979</v>
      </c>
      <c r="BA325" s="15">
        <f>IFERROR(+KM_MAR[[#This Row],[Ocupación Media (PaxKm/CocheKm)]]/AZ313-1,0)</f>
        <v>0.4054752286462211</v>
      </c>
      <c r="BB325" s="15">
        <f>+KM_MAR[[#This Row],[Ocupación Media (PaxKm/CocheKm)]]/KM_MAR[[#This Row],[Capacidad x Coche (4xm2)]]</f>
        <v>1.9422517642816112E-3</v>
      </c>
      <c r="BC325" s="15">
        <f>IFERROR(+KM_MAR[[#This Row],[% de Ocupación Media PAX]]/BB313-1,0)</f>
        <v>0.40547522864622088</v>
      </c>
      <c r="BD325" s="36">
        <f>+KM_MAR[[#This Row],[Pasajeros Pagos (PAX)]]*KM_MAR[[#This Row],[PAX Recorrido Medio]]</f>
        <v>16578</v>
      </c>
      <c r="BE325" s="9">
        <v>6</v>
      </c>
      <c r="BF325" s="35">
        <f>+KM_MAR[[#This Row],[PAX Recorrido Medio]]/BE313-1</f>
        <v>0</v>
      </c>
      <c r="BG325" s="36">
        <f>+KM_MAR[[#This Row],[Pasajeros Pagos (PAX)]]*CN325</f>
        <v>2606.8177426104971</v>
      </c>
      <c r="BI325" s="81">
        <f>+KM_MAR[[#This Row],[Pasajeros Pagos (PAX)]]</f>
        <v>2763</v>
      </c>
      <c r="BJ325" s="35">
        <f>+(KM_MAR[[#This Row],[Variación % TC]]*0.2)-(KM_MAR[[#This Row],[Vaciación % PAX Recorrido Medio]]*0.1)-(KM_MAR[[#This Row],[Variación % Ocupación PAX]]*0.5)+(KM_MAR[[#This Row],[Variación % RA]]*0.1)+(KM_MAR[[#This Row],[Variación % Velocidad Comercial TE]]*0.1)</f>
        <v>-0.13158132461535949</v>
      </c>
      <c r="BK325" s="10">
        <v>6176.1900000000014</v>
      </c>
      <c r="BL325" s="10">
        <f>+KM_MAR[[#This Row],[Recaudación Vta. Boletos $]]/KM_MAR[[#This Row],[Pasajeros Pagos (PAX)]]</f>
        <v>2.2353203040173728</v>
      </c>
      <c r="BM325" s="15">
        <f>+(KM_MAR[[#This Row],[Tarifa Media $]]*44)/CQ325</f>
        <v>3.5421249732479807E-3</v>
      </c>
      <c r="BN325" s="46">
        <f>+KM_MAR[[#This Row],[Tarifa Media $]]/CP325</f>
        <v>3.5475465818738179E-2</v>
      </c>
      <c r="BO325" s="73">
        <f>+LINEA[[#This Row],[Indice Dia Habil]]</f>
        <v>27.580000000000002</v>
      </c>
      <c r="BP325" s="45">
        <v>21.504000000000005</v>
      </c>
      <c r="BQ325" s="45">
        <v>21.504000000000005</v>
      </c>
      <c r="BR325" s="36">
        <v>10</v>
      </c>
      <c r="BT325" s="10">
        <f>+KM_MAR[[#This Row],[Recaudación Vta. Boletos $]]/KM_MAR[[#This Row],[Km. De Línea  (entre cabeceras)]]</f>
        <v>287.21121651785717</v>
      </c>
      <c r="BU325" s="64">
        <f>+KM_MAR[[#This Row],[Recaudación/Km. Línea (PESOS)]]/CP325</f>
        <v>4.5581618330158848</v>
      </c>
      <c r="BV325" s="63">
        <f>+KM_MAR[[#This Row],[Recaudación Vta. Boletos $]]/KM_MAR[[#This Row],[Trenes Corridos (TC)]]</f>
        <v>5.7883692596063741</v>
      </c>
      <c r="BW325" s="64">
        <f>+KM_MAR[[#This Row],[Recaudación/Trenes Corridos (PESOS)]]/CP325</f>
        <v>9.1863835105129896E-2</v>
      </c>
      <c r="BX325" s="63">
        <f>+KM_MAR[[#This Row],[Recaudación Vta. Boletos $]]/KM_MAR[[#This Row],[Coches Kilómetro (CK) (5+6+7)]]</f>
        <v>8.972546595371983E-2</v>
      </c>
      <c r="BY325" s="64">
        <f>+KM_MAR[[#This Row],[Recaudación/Coche Kilómetro (PESOS)]]/CP325</f>
        <v>1.423980578886562E-3</v>
      </c>
      <c r="BZ325" s="65">
        <f>+KM_MAR[[#This Row],[Recaudación Vta. Boletos $]]/KM_MAR[[#This Row],[PAX Kilómetro]]</f>
        <v>0.3725533840028955</v>
      </c>
      <c r="CA325" s="66">
        <f>+KM_MAR[[#This Row],[Recaudación/Pasajeros Kilómetro (PESOS)]]/CP325</f>
        <v>5.9125776364563646E-3</v>
      </c>
      <c r="CC325" s="64"/>
      <c r="CE325" s="67"/>
      <c r="CF325" s="36">
        <f>+KM_MAR[[#This Row],[Pasajeros Pagos (PAX)]]/KM_MAR[[#This Row],[Km. Línea (entre cabeceras) en Servicio]]</f>
        <v>128.48772321428569</v>
      </c>
      <c r="CG325" s="36">
        <f>+KM_MAR[[#This Row],[Pasajeros Pagos (PAX)]]/KM_MAR[[#This Row],[Cantidad de Estaciones en Servicio]]</f>
        <v>276.3</v>
      </c>
      <c r="CH325" s="36">
        <f>+KM_MAR[[#This Row],[PAX Kilómetro]]/KM_MAR[[#This Row],[Km. Línea (entre cabeceras) en Servicio]]</f>
        <v>770.92633928571411</v>
      </c>
      <c r="CI325" s="36">
        <f>+KM_MAR[[#This Row],[Coches Kilómetro (CK) (5+6+7)]]/KM_MAR[[#This Row],[Km. Línea (entre cabeceras) en Servicio]]</f>
        <v>3200.9999999999995</v>
      </c>
      <c r="CM325" s="144"/>
      <c r="CN325" s="11">
        <v>0.94347366724954662</v>
      </c>
      <c r="CO325" s="24">
        <v>12</v>
      </c>
      <c r="CP325" s="10">
        <f>+[4]Hoja1!$C328</f>
        <v>63.010315789473694</v>
      </c>
      <c r="CQ325" s="33">
        <f>+[4]Hoja1!$D328</f>
        <v>27766.974378257979</v>
      </c>
      <c r="CR325" s="34" t="s">
        <v>75</v>
      </c>
      <c r="DF325" s="45">
        <f>+KM_MAR[[#This Row],[Trenes Kilómetro (TK) (1+2+3)]]/KM_MAR[[#This Row],[Trenes Corridos (TC)]]</f>
        <v>21.504000000000005</v>
      </c>
      <c r="EA325" s="2">
        <v>2019</v>
      </c>
      <c r="EB325" s="2" t="s">
        <v>7</v>
      </c>
    </row>
    <row r="326" spans="1:132" x14ac:dyDescent="0.2">
      <c r="A326" s="83" t="s">
        <v>226</v>
      </c>
      <c r="B326" s="2" t="s">
        <v>8</v>
      </c>
      <c r="C326" s="85">
        <v>43831</v>
      </c>
      <c r="D326" s="2" t="s">
        <v>252</v>
      </c>
      <c r="E326" s="4" t="s">
        <v>267</v>
      </c>
      <c r="F326" s="4" t="s">
        <v>303</v>
      </c>
      <c r="G326" s="4" t="s">
        <v>111</v>
      </c>
      <c r="I326" s="6">
        <f>+KM_MAR[[#This Row],[Trenes Corridos (TC)]]*KM_MAR[[#This Row],[Km. Línea (entre cabeceras) en Servicio]]</f>
        <v>24708.096000000005</v>
      </c>
      <c r="K326" s="7">
        <f>+KM_MAR[[#This Row],[TK Remolcados (1)]]+KM_MAR[[#This Row],[TK Coche Motor (2)]]+KM_MAR[[#This Row],[TK Eléctricos (3)]]</f>
        <v>24708.096000000005</v>
      </c>
      <c r="L326" s="15">
        <f>+KM_MAR[[#This Row],[Trenes Kilómetro (TK) (1+2+3)]]/K314-1</f>
        <v>0.41502463054187189</v>
      </c>
      <c r="M326" s="6"/>
      <c r="N326" s="6"/>
      <c r="O326" s="6">
        <f>+KM_MAR[[#This Row],[TK Coche Motor (2)]]*KM_MAR[[#This Row],[Form. Media Trenes Coche Motor]]</f>
        <v>74124.288000000015</v>
      </c>
      <c r="P326" s="6"/>
      <c r="Q326" s="7">
        <f>+KM_MAR[[#This Row],[CK Remolcados (5)]]+KM_MAR[[#This Row],[CK Coche Motor (6)]]+KM_MAR[[#This Row],[CK Eléctricos (7)]]</f>
        <v>74124.288000000015</v>
      </c>
      <c r="R326" s="15">
        <f>+KM_MAR[[#This Row],[Coches Kilómetro (CK) (5+6+7)]]/Q314-1</f>
        <v>0.41502463054187211</v>
      </c>
      <c r="S326" s="120">
        <v>31</v>
      </c>
      <c r="T326" s="15">
        <f>+KM_MAR[[#This Row],[Velocidad Comercial Trenes Diésel]]/S314-1</f>
        <v>0</v>
      </c>
      <c r="W326" s="6"/>
      <c r="X326" s="6">
        <v>3</v>
      </c>
      <c r="Y326" s="6"/>
      <c r="AA326" s="6">
        <f>+KM_MAR[[#This Row],[Form. Media Trenes Coche Motor]]*KM_MAR[[#This Row],[Asientos Prom. x C. Motor]]*KM_MAR[[#This Row],[Trenes Corridos (TC)]]</f>
        <v>117198</v>
      </c>
      <c r="AD326" s="6">
        <v>34</v>
      </c>
      <c r="AF326" s="6">
        <f>+'[2]BS TAB'!$BL330</f>
        <v>1156</v>
      </c>
      <c r="AG326" s="6">
        <f>+KM_MAR[[#This Row],[Trenes Programados]]-KM_MAR[[#This Row],[Trenes Corridos (TC)]]</f>
        <v>7</v>
      </c>
      <c r="AH326" s="7">
        <f>+'[2]BS TAB'!$BN330</f>
        <v>1149</v>
      </c>
      <c r="AI326" s="15">
        <f>IFERROR(KM_MAR[[#This Row],[Trenes Corridos (TC)]]/AH314-1,0)</f>
        <v>0.41502463054187189</v>
      </c>
      <c r="AJ326" s="6">
        <f>+'[2]BS TAB'!$BO330</f>
        <v>1130</v>
      </c>
      <c r="AK326" s="36">
        <f>+KM_MAR[[#This Row],[Trenes Corridos (TC)]]-KM_MAR[[#This Row],[Trenes Puntuales]]</f>
        <v>19</v>
      </c>
      <c r="AL326" s="111">
        <f>+KM_MAR[[#This Row],[Trenes Puntuales]]/KM_MAR[[#This Row],[Trenes Programados]]</f>
        <v>0.97750865051903113</v>
      </c>
      <c r="AM326" s="82">
        <v>0.95</v>
      </c>
      <c r="AN326" s="82">
        <f>+IF(KM_MAR[[#This Row],[Regularidad Absoluta]]&gt;=KM_MAR[[#This Row],[RA 95%]],KM_MAR[[#This Row],[Regularidad Absoluta]],"")</f>
        <v>0.97750865051903113</v>
      </c>
      <c r="AO326" s="82">
        <f>+KM_MAR[[#This Row],[Trenes Puntuales]]/KM_MAR[[#This Row],[Trenes Corridos (TC)]]</f>
        <v>0.98346388163620535</v>
      </c>
      <c r="AP326" s="82">
        <f>+KM_MAR[[#This Row],[Trenes Corridos (TC)]]/KM_MAR[[#This Row],[Trenes Programados]]</f>
        <v>0.99394463667820065</v>
      </c>
      <c r="AR326" s="81">
        <f>+'[3]DATOS BS#Bol por Estación'!$AX310</f>
        <v>2407</v>
      </c>
      <c r="AS326" s="15">
        <f>IFERROR(+KM_MAR[[#This Row],[Pasajeros Pagos (PAX)]]/AR314-1,0)</f>
        <v>0.66459197786998625</v>
      </c>
      <c r="AT326" s="6">
        <f>+KM_MAR[[#This Row],[Pasajeros Pagos (PAX)]]/KM_MAR[[#This Row],[Indice Dia Habil]]</f>
        <v>85.872279700321087</v>
      </c>
      <c r="AU326" s="15">
        <f>IFERROR(+KM_MAR[[#This Row],[PAX Día Habil]]/AT314-1,0)</f>
        <v>0.66459197786998625</v>
      </c>
      <c r="AV326" s="6">
        <f>+KM_MAR[[#This Row],[Pasajeros Pagos (PAX)]]/KM_MAR[[#This Row],[Trenes Corridos (TC)]]</f>
        <v>2.0948651000870324</v>
      </c>
      <c r="AW326" s="6">
        <f>+KM_MAR[[#This Row],[PAX x Tren]]/KM_MAR[[#This Row],[Form. Media Trenes Coche Motor]]</f>
        <v>0.69828836669567751</v>
      </c>
      <c r="AX326" s="15">
        <f>IFERROR(+KM_MAR[[#This Row],[PAX x Coche]]/AW314-1,0)</f>
        <v>0.17636961360350645</v>
      </c>
      <c r="AY326" s="6">
        <v>124</v>
      </c>
      <c r="AZ326" s="9">
        <f>+KM_MAR[[#This Row],[PAX Kilómetro]]/KM_MAR[[#This Row],[Coches Kilómetro (CK) (5+6+7)]]</f>
        <v>0.19483492374321351</v>
      </c>
      <c r="BA326" s="15">
        <f>IFERROR(+KM_MAR[[#This Row],[Ocupación Media (PaxKm/CocheKm)]]/AZ314-1,0)</f>
        <v>0.17636961360350623</v>
      </c>
      <c r="BB326" s="15">
        <f>+KM_MAR[[#This Row],[Ocupación Media (PaxKm/CocheKm)]]/KM_MAR[[#This Row],[Capacidad x Coche (4xm2)]]</f>
        <v>1.5712493850259155E-3</v>
      </c>
      <c r="BC326" s="15">
        <f>IFERROR(+KM_MAR[[#This Row],[% de Ocupación Media PAX]]/BB314-1,0)</f>
        <v>0.17636961360350623</v>
      </c>
      <c r="BD326" s="36">
        <f>+KM_MAR[[#This Row],[Pasajeros Pagos (PAX)]]*KM_MAR[[#This Row],[PAX Recorrido Medio]]</f>
        <v>14442</v>
      </c>
      <c r="BE326" s="9">
        <v>6</v>
      </c>
      <c r="BF326" s="35">
        <f>+KM_MAR[[#This Row],[PAX Recorrido Medio]]/BE314-1</f>
        <v>0</v>
      </c>
      <c r="BG326" s="36">
        <f>+KM_MAR[[#This Row],[Pasajeros Pagos (PAX)]]*CN326</f>
        <v>2482.2174862180891</v>
      </c>
      <c r="BI326" s="81">
        <f>+KM_MAR[[#This Row],[Pasajeros Pagos (PAX)]]</f>
        <v>2407</v>
      </c>
      <c r="BJ326" s="35">
        <f>+(KM_MAR[[#This Row],[Variación % TC]]*0.2)-(KM_MAR[[#This Row],[Vaciación % PAX Recorrido Medio]]*0.1)-(KM_MAR[[#This Row],[Variación % Ocupación PAX]]*0.5)+(KM_MAR[[#This Row],[Variación % RA]]*0.1)+(KM_MAR[[#This Row],[Variación % Velocidad Comercial TE]]*0.1)</f>
        <v>-5.1798806933787273E-3</v>
      </c>
      <c r="BK326" s="10">
        <v>6608.2199999999993</v>
      </c>
      <c r="BL326" s="10">
        <f>+KM_MAR[[#This Row],[Recaudación Vta. Boletos $]]/KM_MAR[[#This Row],[Pasajeros Pagos (PAX)]]</f>
        <v>2.7454175321977563</v>
      </c>
      <c r="BM326" s="15">
        <f>+(KM_MAR[[#This Row],[Tarifa Media $]]*44)/CQ326</f>
        <v>4.3244241336519735E-3</v>
      </c>
      <c r="BN326" s="46">
        <f>+KM_MAR[[#This Row],[Tarifa Media $]]/CP326</f>
        <v>4.3590195904740163E-2</v>
      </c>
      <c r="BO326" s="73">
        <f>+LINEA[[#This Row],[Indice Dia Habil]]</f>
        <v>28.03</v>
      </c>
      <c r="BP326" s="45">
        <v>21.504000000000005</v>
      </c>
      <c r="BQ326" s="45">
        <v>21.504000000000005</v>
      </c>
      <c r="BR326" s="36">
        <v>10</v>
      </c>
      <c r="BT326" s="10">
        <f>+KM_MAR[[#This Row],[Recaudación Vta. Boletos $]]/KM_MAR[[#This Row],[Km. De Línea  (entre cabeceras)]]</f>
        <v>307.3018973214285</v>
      </c>
      <c r="BU326" s="64">
        <f>+KM_MAR[[#This Row],[Recaudación/Km. Línea (PESOS)]]/CP326</f>
        <v>4.8791667384072523</v>
      </c>
      <c r="BV326" s="63">
        <f>+KM_MAR[[#This Row],[Recaudación Vta. Boletos $]]/KM_MAR[[#This Row],[Trenes Corridos (TC)]]</f>
        <v>5.7512793733681455</v>
      </c>
      <c r="BW326" s="64">
        <f>+KM_MAR[[#This Row],[Recaudación/Trenes Corridos (PESOS)]]/CP326</f>
        <v>9.1315580106796843E-2</v>
      </c>
      <c r="BX326" s="63">
        <f>+KM_MAR[[#This Row],[Recaudación Vta. Boletos $]]/KM_MAR[[#This Row],[Coches Kilómetro (CK) (5+6+7)]]</f>
        <v>8.9150535921505222E-2</v>
      </c>
      <c r="BY326" s="64">
        <f>+KM_MAR[[#This Row],[Recaudación/Coche Kilómetro (PESOS)]]/CP326</f>
        <v>1.4154820825086315E-3</v>
      </c>
      <c r="BZ326" s="65">
        <f>+KM_MAR[[#This Row],[Recaudación Vta. Boletos $]]/KM_MAR[[#This Row],[PAX Kilómetro]]</f>
        <v>0.45756958869962605</v>
      </c>
      <c r="CA326" s="66">
        <f>+KM_MAR[[#This Row],[Recaudación/Pasajeros Kilómetro (PESOS)]]/CP326</f>
        <v>7.2650326507900272E-3</v>
      </c>
      <c r="CC326" s="64"/>
      <c r="CE326" s="67"/>
      <c r="CF326" s="36">
        <f>+KM_MAR[[#This Row],[Pasajeros Pagos (PAX)]]/KM_MAR[[#This Row],[Km. Línea (entre cabeceras) en Servicio]]</f>
        <v>111.93266369047616</v>
      </c>
      <c r="CG326" s="36">
        <f>+KM_MAR[[#This Row],[Pasajeros Pagos (PAX)]]/KM_MAR[[#This Row],[Cantidad de Estaciones en Servicio]]</f>
        <v>240.7</v>
      </c>
      <c r="CH326" s="36">
        <f>+KM_MAR[[#This Row],[PAX Kilómetro]]/KM_MAR[[#This Row],[Km. Línea (entre cabeceras) en Servicio]]</f>
        <v>671.595982142857</v>
      </c>
      <c r="CI326" s="36">
        <f>+KM_MAR[[#This Row],[Coches Kilómetro (CK) (5+6+7)]]/KM_MAR[[#This Row],[Km. Línea (entre cabeceras) en Servicio]]</f>
        <v>3447</v>
      </c>
      <c r="CM326" s="144"/>
      <c r="CN326" s="11">
        <v>1.0312494749555834</v>
      </c>
      <c r="CO326" s="24">
        <v>12</v>
      </c>
      <c r="CP326" s="10">
        <f>+[4]Hoja1!$C329</f>
        <v>62.982454545454544</v>
      </c>
      <c r="CQ326" s="33">
        <f>+[4]Hoja1!$D329</f>
        <v>27933.978648548316</v>
      </c>
      <c r="CR326" s="34"/>
      <c r="DF326" s="45">
        <f>+KM_MAR[[#This Row],[Trenes Kilómetro (TK) (1+2+3)]]/KM_MAR[[#This Row],[Trenes Corridos (TC)]]</f>
        <v>21.504000000000005</v>
      </c>
      <c r="EA326" s="2">
        <v>2020</v>
      </c>
      <c r="EB326" s="2" t="s">
        <v>8</v>
      </c>
    </row>
    <row r="327" spans="1:132" x14ac:dyDescent="0.2">
      <c r="A327" s="83" t="s">
        <v>226</v>
      </c>
      <c r="B327" s="2" t="s">
        <v>9</v>
      </c>
      <c r="C327" s="85">
        <v>43862</v>
      </c>
      <c r="D327" s="2" t="s">
        <v>252</v>
      </c>
      <c r="E327" s="4" t="s">
        <v>267</v>
      </c>
      <c r="F327" s="4" t="s">
        <v>303</v>
      </c>
      <c r="G327" s="4" t="s">
        <v>111</v>
      </c>
      <c r="I327" s="6">
        <f>+KM_MAR[[#This Row],[Trenes Corridos (TC)]]*KM_MAR[[#This Row],[Km. Línea (entre cabeceras) en Servicio]]</f>
        <v>19568.640000000003</v>
      </c>
      <c r="K327" s="7">
        <f>+KM_MAR[[#This Row],[TK Remolcados (1)]]+KM_MAR[[#This Row],[TK Coche Motor (2)]]+KM_MAR[[#This Row],[TK Eléctricos (3)]]</f>
        <v>19568.640000000003</v>
      </c>
      <c r="L327" s="15">
        <f>+KM_MAR[[#This Row],[Trenes Kilómetro (TK) (1+2+3)]]/K315-1</f>
        <v>0.15044247787610598</v>
      </c>
      <c r="M327" s="6"/>
      <c r="N327" s="6"/>
      <c r="O327" s="6">
        <f>+KM_MAR[[#This Row],[TK Coche Motor (2)]]*KM_MAR[[#This Row],[Form. Media Trenes Coche Motor]]</f>
        <v>58705.920000000013</v>
      </c>
      <c r="P327" s="6"/>
      <c r="Q327" s="7">
        <f>+KM_MAR[[#This Row],[CK Remolcados (5)]]+KM_MAR[[#This Row],[CK Coche Motor (6)]]+KM_MAR[[#This Row],[CK Eléctricos (7)]]</f>
        <v>58705.920000000013</v>
      </c>
      <c r="R327" s="15">
        <f>+KM_MAR[[#This Row],[Coches Kilómetro (CK) (5+6+7)]]/Q315-1</f>
        <v>0.15044247787610621</v>
      </c>
      <c r="S327" s="120">
        <v>31</v>
      </c>
      <c r="T327" s="15">
        <f>+KM_MAR[[#This Row],[Velocidad Comercial Trenes Diésel]]/S315-1</f>
        <v>0</v>
      </c>
      <c r="W327" s="6"/>
      <c r="X327" s="6">
        <v>3</v>
      </c>
      <c r="Y327" s="6"/>
      <c r="AA327" s="6">
        <f>+KM_MAR[[#This Row],[Form. Media Trenes Coche Motor]]*KM_MAR[[#This Row],[Asientos Prom. x C. Motor]]*KM_MAR[[#This Row],[Trenes Corridos (TC)]]</f>
        <v>92820</v>
      </c>
      <c r="AD327" s="6">
        <v>34</v>
      </c>
      <c r="AF327" s="6">
        <f>+'[2]BS TAB'!$BL331</f>
        <v>1022</v>
      </c>
      <c r="AG327" s="6">
        <f>+KM_MAR[[#This Row],[Trenes Programados]]-KM_MAR[[#This Row],[Trenes Corridos (TC)]]</f>
        <v>112</v>
      </c>
      <c r="AH327" s="7">
        <f>+'[2]BS TAB'!$BN331</f>
        <v>910</v>
      </c>
      <c r="AI327" s="15">
        <f>IFERROR(KM_MAR[[#This Row],[Trenes Corridos (TC)]]/AH315-1,0)</f>
        <v>0.15044247787610621</v>
      </c>
      <c r="AJ327" s="6">
        <f>+'[2]BS TAB'!$BO331</f>
        <v>887</v>
      </c>
      <c r="AK327" s="36">
        <f>+KM_MAR[[#This Row],[Trenes Corridos (TC)]]-KM_MAR[[#This Row],[Trenes Puntuales]]</f>
        <v>23</v>
      </c>
      <c r="AL327" s="111">
        <f>+KM_MAR[[#This Row],[Trenes Puntuales]]/KM_MAR[[#This Row],[Trenes Programados]]</f>
        <v>0.8679060665362035</v>
      </c>
      <c r="AM327" s="82">
        <v>0.95</v>
      </c>
      <c r="AN327" s="82" t="str">
        <f>+IF(KM_MAR[[#This Row],[Regularidad Absoluta]]&gt;=KM_MAR[[#This Row],[RA 95%]],KM_MAR[[#This Row],[Regularidad Absoluta]],"")</f>
        <v/>
      </c>
      <c r="AO327" s="82">
        <f>+KM_MAR[[#This Row],[Trenes Puntuales]]/KM_MAR[[#This Row],[Trenes Corridos (TC)]]</f>
        <v>0.9747252747252747</v>
      </c>
      <c r="AP327" s="82">
        <f>+KM_MAR[[#This Row],[Trenes Corridos (TC)]]/KM_MAR[[#This Row],[Trenes Programados]]</f>
        <v>0.8904109589041096</v>
      </c>
      <c r="AR327" s="81">
        <f>+'[3]DATOS BS#Bol por Estación'!$AX311</f>
        <v>1666</v>
      </c>
      <c r="AS327" s="15">
        <f>IFERROR(+KM_MAR[[#This Row],[Pasajeros Pagos (PAX)]]/AR315-1,0)</f>
        <v>0.66433566433566438</v>
      </c>
      <c r="AT327" s="6">
        <f>+KM_MAR[[#This Row],[Pasajeros Pagos (PAX)]]/KM_MAR[[#This Row],[Indice Dia Habil]]</f>
        <v>65.590551181102356</v>
      </c>
      <c r="AU327" s="15">
        <f>IFERROR(+KM_MAR[[#This Row],[PAX Día Habil]]/AT315-1,0)</f>
        <v>0.66957766642805994</v>
      </c>
      <c r="AV327" s="6">
        <f>+KM_MAR[[#This Row],[Pasajeros Pagos (PAX)]]/KM_MAR[[#This Row],[Trenes Corridos (TC)]]</f>
        <v>1.8307692307692307</v>
      </c>
      <c r="AW327" s="6">
        <f>+KM_MAR[[#This Row],[PAX x Tren]]/KM_MAR[[#This Row],[Form. Media Trenes Coche Motor]]</f>
        <v>0.6102564102564102</v>
      </c>
      <c r="AX327" s="15">
        <f>IFERROR(+KM_MAR[[#This Row],[PAX x Coche]]/AW315-1,0)</f>
        <v>0.44669176976869274</v>
      </c>
      <c r="AY327" s="6">
        <v>124</v>
      </c>
      <c r="AZ327" s="9">
        <f>+KM_MAR[[#This Row],[PAX Kilómetro]]/KM_MAR[[#This Row],[Coches Kilómetro (CK) (5+6+7)]]</f>
        <v>0.17027243589743585</v>
      </c>
      <c r="BA327" s="15">
        <f>IFERROR(+KM_MAR[[#This Row],[Ocupación Media (PaxKm/CocheKm)]]/AZ315-1,0)</f>
        <v>0.44669176976869274</v>
      </c>
      <c r="BB327" s="15">
        <f>+KM_MAR[[#This Row],[Ocupación Media (PaxKm/CocheKm)]]/KM_MAR[[#This Row],[Capacidad x Coche (4xm2)]]</f>
        <v>1.3731648056244826E-3</v>
      </c>
      <c r="BC327" s="15">
        <f>IFERROR(+KM_MAR[[#This Row],[% de Ocupación Media PAX]]/BB315-1,0)</f>
        <v>0.44669176976869274</v>
      </c>
      <c r="BD327" s="36">
        <f>+KM_MAR[[#This Row],[Pasajeros Pagos (PAX)]]*KM_MAR[[#This Row],[PAX Recorrido Medio]]</f>
        <v>9996</v>
      </c>
      <c r="BE327" s="9">
        <v>6</v>
      </c>
      <c r="BF327" s="35">
        <f>+KM_MAR[[#This Row],[PAX Recorrido Medio]]/BE315-1</f>
        <v>0</v>
      </c>
      <c r="BG327" s="36">
        <f>+KM_MAR[[#This Row],[Pasajeros Pagos (PAX)]]*CN327</f>
        <v>1807.2624322567458</v>
      </c>
      <c r="BI327" s="81">
        <f>+KM_MAR[[#This Row],[Pasajeros Pagos (PAX)]]</f>
        <v>1666</v>
      </c>
      <c r="BJ327" s="35">
        <f>+(KM_MAR[[#This Row],[Variación % TC]]*0.2)-(KM_MAR[[#This Row],[Vaciación % PAX Recorrido Medio]]*0.1)-(KM_MAR[[#This Row],[Variación % Ocupación PAX]]*0.5)+(KM_MAR[[#This Row],[Variación % RA]]*0.1)+(KM_MAR[[#This Row],[Variación % Velocidad Comercial TE]]*0.1)</f>
        <v>-0.19325738930912512</v>
      </c>
      <c r="BK327" s="10">
        <v>1975.3</v>
      </c>
      <c r="BL327" s="10">
        <f>+KM_MAR[[#This Row],[Recaudación Vta. Boletos $]]/KM_MAR[[#This Row],[Pasajeros Pagos (PAX)]]</f>
        <v>1.1856542617046819</v>
      </c>
      <c r="BM327" s="15">
        <f>+(KM_MAR[[#This Row],[Tarifa Media $]]*44)/CQ327</f>
        <v>1.8564755427125114E-3</v>
      </c>
      <c r="BN327" s="46">
        <f>+KM_MAR[[#This Row],[Tarifa Media $]]/CP327</f>
        <v>1.8647982411439747E-2</v>
      </c>
      <c r="BO327" s="73">
        <f>+LINEA[[#This Row],[Indice Dia Habil]]</f>
        <v>25.400000000000002</v>
      </c>
      <c r="BP327" s="45">
        <v>21.504000000000005</v>
      </c>
      <c r="BQ327" s="45">
        <v>21.504000000000005</v>
      </c>
      <c r="BR327" s="36">
        <v>10</v>
      </c>
      <c r="BT327" s="10">
        <f>+KM_MAR[[#This Row],[Recaudación Vta. Boletos $]]/KM_MAR[[#This Row],[Km. De Línea  (entre cabeceras)]]</f>
        <v>91.857328869047592</v>
      </c>
      <c r="BU327" s="64">
        <f>+KM_MAR[[#This Row],[Recaudación/Km. Línea (PESOS)]]/CP327</f>
        <v>1.4447330123446154</v>
      </c>
      <c r="BV327" s="63">
        <f>+KM_MAR[[#This Row],[Recaudación Vta. Boletos $]]/KM_MAR[[#This Row],[Trenes Corridos (TC)]]</f>
        <v>2.1706593406593404</v>
      </c>
      <c r="BW327" s="64">
        <f>+KM_MAR[[#This Row],[Recaudación/Trenes Corridos (PESOS)]]/CP327</f>
        <v>3.4140152414789682E-2</v>
      </c>
      <c r="BX327" s="63">
        <f>+KM_MAR[[#This Row],[Recaudación Vta. Boletos $]]/KM_MAR[[#This Row],[Coches Kilómetro (CK) (5+6+7)]]</f>
        <v>3.3647373212105348E-2</v>
      </c>
      <c r="BY327" s="64">
        <f>+KM_MAR[[#This Row],[Recaudación/Coche Kilómetro (PESOS)]]/CP327</f>
        <v>5.2920623162806422E-4</v>
      </c>
      <c r="BZ327" s="65">
        <f>+KM_MAR[[#This Row],[Recaudación Vta. Boletos $]]/KM_MAR[[#This Row],[PAX Kilómetro]]</f>
        <v>0.19760904361744697</v>
      </c>
      <c r="CA327" s="66">
        <f>+KM_MAR[[#This Row],[Recaudación/Pasajeros Kilómetro (PESOS)]]/CP327</f>
        <v>3.1079970685732906E-3</v>
      </c>
      <c r="CC327" s="64"/>
      <c r="CE327" s="67"/>
      <c r="CF327" s="36">
        <f>+KM_MAR[[#This Row],[Pasajeros Pagos (PAX)]]/KM_MAR[[#This Row],[Km. Línea (entre cabeceras) en Servicio]]</f>
        <v>77.473958333333314</v>
      </c>
      <c r="CG327" s="36">
        <f>+KM_MAR[[#This Row],[Pasajeros Pagos (PAX)]]/KM_MAR[[#This Row],[Cantidad de Estaciones en Servicio]]</f>
        <v>166.6</v>
      </c>
      <c r="CH327" s="36">
        <f>+KM_MAR[[#This Row],[PAX Kilómetro]]/KM_MAR[[#This Row],[Km. Línea (entre cabeceras) en Servicio]]</f>
        <v>464.84374999999989</v>
      </c>
      <c r="CI327" s="36">
        <f>+KM_MAR[[#This Row],[Coches Kilómetro (CK) (5+6+7)]]/KM_MAR[[#This Row],[Km. Línea (entre cabeceras) en Servicio]]</f>
        <v>2730</v>
      </c>
      <c r="CM327" s="144"/>
      <c r="CN327" s="11">
        <v>1.0847913759044092</v>
      </c>
      <c r="CO327" s="24">
        <v>12</v>
      </c>
      <c r="CP327" s="10">
        <f>+[4]Hoja1!$C330</f>
        <v>63.580833333333331</v>
      </c>
      <c r="CQ327" s="33">
        <f>+[4]Hoja1!$D330</f>
        <v>28100.982918838654</v>
      </c>
      <c r="CR327" s="34"/>
      <c r="DF327" s="45">
        <f>+KM_MAR[[#This Row],[Trenes Kilómetro (TK) (1+2+3)]]/KM_MAR[[#This Row],[Trenes Corridos (TC)]]</f>
        <v>21.504000000000005</v>
      </c>
      <c r="EA327" s="2">
        <v>2020</v>
      </c>
      <c r="EB327" s="2" t="s">
        <v>9</v>
      </c>
    </row>
    <row r="328" spans="1:132" x14ac:dyDescent="0.2">
      <c r="A328" s="83" t="s">
        <v>226</v>
      </c>
      <c r="B328" s="2" t="s">
        <v>10</v>
      </c>
      <c r="C328" s="85">
        <v>43891</v>
      </c>
      <c r="D328" s="2" t="s">
        <v>252</v>
      </c>
      <c r="E328" s="4" t="s">
        <v>267</v>
      </c>
      <c r="F328" s="4" t="s">
        <v>303</v>
      </c>
      <c r="G328" s="4" t="s">
        <v>111</v>
      </c>
      <c r="I328" s="6">
        <f>+KM_MAR[[#This Row],[Trenes Corridos (TC)]]*KM_MAR[[#This Row],[Km. Línea (entre cabeceras) en Servicio]]</f>
        <v>12042.240000000003</v>
      </c>
      <c r="K328" s="7">
        <f>+KM_MAR[[#This Row],[TK Remolcados (1)]]+KM_MAR[[#This Row],[TK Coche Motor (2)]]+KM_MAR[[#This Row],[TK Eléctricos (3)]]</f>
        <v>12042.240000000003</v>
      </c>
      <c r="L328" s="15">
        <f>+KM_MAR[[#This Row],[Trenes Kilómetro (TK) (1+2+3)]]/K316-1</f>
        <v>-0.46869070208728647</v>
      </c>
      <c r="M328" s="6"/>
      <c r="N328" s="6"/>
      <c r="O328" s="6">
        <f>+KM_MAR[[#This Row],[TK Coche Motor (2)]]*KM_MAR[[#This Row],[Form. Media Trenes Coche Motor]]</f>
        <v>36126.720000000008</v>
      </c>
      <c r="P328" s="6"/>
      <c r="Q328" s="7">
        <f>+KM_MAR[[#This Row],[CK Remolcados (5)]]+KM_MAR[[#This Row],[CK Coche Motor (6)]]+KM_MAR[[#This Row],[CK Eléctricos (7)]]</f>
        <v>36126.720000000008</v>
      </c>
      <c r="R328" s="15">
        <f>+KM_MAR[[#This Row],[Coches Kilómetro (CK) (5+6+7)]]/Q316-1</f>
        <v>-0.46869070208728647</v>
      </c>
      <c r="S328" s="120">
        <v>31</v>
      </c>
      <c r="T328" s="15">
        <f>+KM_MAR[[#This Row],[Velocidad Comercial Trenes Diésel]]/S316-1</f>
        <v>0</v>
      </c>
      <c r="W328" s="6"/>
      <c r="X328" s="6">
        <v>3</v>
      </c>
      <c r="Y328" s="6"/>
      <c r="AA328" s="6">
        <f>+KM_MAR[[#This Row],[Form. Media Trenes Coche Motor]]*KM_MAR[[#This Row],[Asientos Prom. x C. Motor]]*KM_MAR[[#This Row],[Trenes Corridos (TC)]]</f>
        <v>57120</v>
      </c>
      <c r="AD328" s="6">
        <v>34</v>
      </c>
      <c r="AF328" s="6">
        <f>+'[2]BS TAB'!$BL332</f>
        <v>964</v>
      </c>
      <c r="AG328" s="6">
        <f>+KM_MAR[[#This Row],[Trenes Programados]]-KM_MAR[[#This Row],[Trenes Corridos (TC)]]</f>
        <v>404</v>
      </c>
      <c r="AH328" s="7">
        <f>+'[2]BS TAB'!$BN332</f>
        <v>560</v>
      </c>
      <c r="AI328" s="15">
        <f>IFERROR(KM_MAR[[#This Row],[Trenes Corridos (TC)]]/AH316-1,0)</f>
        <v>-0.46869070208728658</v>
      </c>
      <c r="AJ328" s="6">
        <f>+'[2]BS TAB'!$BO332</f>
        <v>539</v>
      </c>
      <c r="AK328" s="36">
        <f>+KM_MAR[[#This Row],[Trenes Corridos (TC)]]-KM_MAR[[#This Row],[Trenes Puntuales]]</f>
        <v>21</v>
      </c>
      <c r="AL328" s="111">
        <f>+KM_MAR[[#This Row],[Trenes Puntuales]]/KM_MAR[[#This Row],[Trenes Programados]]</f>
        <v>0.5591286307053942</v>
      </c>
      <c r="AM328" s="82">
        <v>0.95</v>
      </c>
      <c r="AN328" s="82" t="str">
        <f>+IF(KM_MAR[[#This Row],[Regularidad Absoluta]]&gt;=KM_MAR[[#This Row],[RA 95%]],KM_MAR[[#This Row],[Regularidad Absoluta]],"")</f>
        <v/>
      </c>
      <c r="AO328" s="82">
        <f>+KM_MAR[[#This Row],[Trenes Puntuales]]/KM_MAR[[#This Row],[Trenes Corridos (TC)]]</f>
        <v>0.96250000000000002</v>
      </c>
      <c r="AP328" s="82">
        <f>+KM_MAR[[#This Row],[Trenes Corridos (TC)]]/KM_MAR[[#This Row],[Trenes Programados]]</f>
        <v>0.58091286307053946</v>
      </c>
      <c r="AQ328" s="82">
        <f>+KM_MAR[[#This Row],[Regularidad Relativa]]/AO316-1</f>
        <v>1.9572864321608208E-2</v>
      </c>
      <c r="AR328" s="81">
        <f>+'[3]DATOS BS#Bol por Estación'!$AX312</f>
        <v>1184</v>
      </c>
      <c r="AS328" s="15">
        <f>IFERROR(+KM_MAR[[#This Row],[Pasajeros Pagos (PAX)]]/AR316-1,0)</f>
        <v>-0.34112409571508073</v>
      </c>
      <c r="AT328" s="6">
        <f>+KM_MAR[[#This Row],[Pasajeros Pagos (PAX)]]/KM_MAR[[#This Row],[Indice Dia Habil]]</f>
        <v>43.641725027644668</v>
      </c>
      <c r="AU328" s="15">
        <f>IFERROR(+KM_MAR[[#This Row],[PAX Día Habil]]/AT316-1,0)</f>
        <v>-0.35885278757383454</v>
      </c>
      <c r="AV328" s="6">
        <f>+KM_MAR[[#This Row],[Pasajeros Pagos (PAX)]]/KM_MAR[[#This Row],[Trenes Corridos (TC)]]</f>
        <v>2.1142857142857143</v>
      </c>
      <c r="AW328" s="6">
        <f>+KM_MAR[[#This Row],[PAX x Tren]]/KM_MAR[[#This Row],[Form. Media Trenes Coche Motor]]</f>
        <v>0.70476190476190481</v>
      </c>
      <c r="AX328" s="15">
        <f>IFERROR(+KM_MAR[[#This Row],[PAX x Coche]]/AW316-1,0)</f>
        <v>0.24009857699340187</v>
      </c>
      <c r="AY328" s="6">
        <v>124</v>
      </c>
      <c r="AZ328" s="9">
        <f>+KM_MAR[[#This Row],[PAX Kilómetro]]/KM_MAR[[#This Row],[Coches Kilómetro (CK) (5+6+7)]]</f>
        <v>0.19664115646258498</v>
      </c>
      <c r="BA328" s="15">
        <f>IFERROR(+KM_MAR[[#This Row],[Ocupación Media (PaxKm/CocheKm)]]/AZ316-1,0)</f>
        <v>0.24009857699340165</v>
      </c>
      <c r="BB328" s="15">
        <f>+KM_MAR[[#This Row],[Ocupación Media (PaxKm/CocheKm)]]/KM_MAR[[#This Row],[Capacidad x Coche (4xm2)]]</f>
        <v>1.5858157779240723E-3</v>
      </c>
      <c r="BC328" s="15">
        <f>IFERROR(+KM_MAR[[#This Row],[% de Ocupación Media PAX]]/BB316-1,0)</f>
        <v>0.24009857699340142</v>
      </c>
      <c r="BD328" s="36">
        <f>+KM_MAR[[#This Row],[Pasajeros Pagos (PAX)]]*KM_MAR[[#This Row],[PAX Recorrido Medio]]</f>
        <v>7104</v>
      </c>
      <c r="BE328" s="9">
        <v>6</v>
      </c>
      <c r="BF328" s="35">
        <f>+KM_MAR[[#This Row],[PAX Recorrido Medio]]/BE316-1</f>
        <v>0</v>
      </c>
      <c r="BG328" s="36">
        <f>+KM_MAR[[#This Row],[Pasajeros Pagos (PAX)]]*CN328</f>
        <v>1144.3791808783262</v>
      </c>
      <c r="BI328" s="81">
        <f>+KM_MAR[[#This Row],[Pasajeros Pagos (PAX)]]</f>
        <v>1184</v>
      </c>
      <c r="BJ328" s="35">
        <f>+(KM_MAR[[#This Row],[Variación % TC]]*0.2)-(KM_MAR[[#This Row],[Vaciación % PAX Recorrido Medio]]*0.1)-(KM_MAR[[#This Row],[Variación % Ocupación PAX]]*0.5)+(KM_MAR[[#This Row],[Variación % RA]]*0.1)+(KM_MAR[[#This Row],[Variación % Velocidad Comercial TE]]*0.1)</f>
        <v>-0.21183014248199722</v>
      </c>
      <c r="BK328" s="10">
        <v>477.2</v>
      </c>
      <c r="BL328" s="10">
        <f>+KM_MAR[[#This Row],[Recaudación Vta. Boletos $]]/KM_MAR[[#This Row],[Pasajeros Pagos (PAX)]]</f>
        <v>0.4030405405405405</v>
      </c>
      <c r="BM328" s="15">
        <f>+(KM_MAR[[#This Row],[Tarifa Media $]]*44)/CQ328</f>
        <v>6.2734511888429246E-4</v>
      </c>
      <c r="BN328" s="46">
        <f>+KM_MAR[[#This Row],[Tarifa Media $]]/CP328</f>
        <v>6.1815784326591109E-3</v>
      </c>
      <c r="BO328" s="73">
        <f>+LINEA[[#This Row],[Indice Dia Habil]]</f>
        <v>27.130000000000003</v>
      </c>
      <c r="BP328" s="45">
        <v>21.504000000000005</v>
      </c>
      <c r="BQ328" s="45">
        <v>21.504000000000005</v>
      </c>
      <c r="BR328" s="36">
        <v>10</v>
      </c>
      <c r="BT328" s="10">
        <f>+KM_MAR[[#This Row],[Recaudación Vta. Boletos $]]/KM_MAR[[#This Row],[Km. De Línea  (entre cabeceras)]]</f>
        <v>22.191220238095234</v>
      </c>
      <c r="BU328" s="64">
        <f>+KM_MAR[[#This Row],[Recaudación/Km. Línea (PESOS)]]/CP328</f>
        <v>0.34035476489343314</v>
      </c>
      <c r="BV328" s="63">
        <f>+KM_MAR[[#This Row],[Recaudación Vta. Boletos $]]/KM_MAR[[#This Row],[Trenes Corridos (TC)]]</f>
        <v>0.85214285714285709</v>
      </c>
      <c r="BW328" s="64">
        <f>+KM_MAR[[#This Row],[Recaudación/Trenes Corridos (PESOS)]]/CP328</f>
        <v>1.3069622971907833E-2</v>
      </c>
      <c r="BX328" s="63">
        <f>+KM_MAR[[#This Row],[Recaudación Vta. Boletos $]]/KM_MAR[[#This Row],[Coches Kilómetro (CK) (5+6+7)]]</f>
        <v>1.3209059665532876E-2</v>
      </c>
      <c r="BY328" s="64">
        <f>+KM_MAR[[#This Row],[Recaudación/Coche Kilómetro (PESOS)]]/CP328</f>
        <v>2.0259212196037683E-4</v>
      </c>
      <c r="BZ328" s="65">
        <f>+KM_MAR[[#This Row],[Recaudación Vta. Boletos $]]/KM_MAR[[#This Row],[PAX Kilómetro]]</f>
        <v>6.7173423423423417E-2</v>
      </c>
      <c r="CA328" s="66">
        <f>+KM_MAR[[#This Row],[Recaudación/Pasajeros Kilómetro (PESOS)]]/CP328</f>
        <v>1.0302630721098517E-3</v>
      </c>
      <c r="CC328" s="64"/>
      <c r="CE328" s="67"/>
      <c r="CF328" s="36">
        <f>+KM_MAR[[#This Row],[Pasajeros Pagos (PAX)]]/KM_MAR[[#This Row],[Km. Línea (entre cabeceras) en Servicio]]</f>
        <v>55.059523809523796</v>
      </c>
      <c r="CG328" s="36">
        <f>+KM_MAR[[#This Row],[Pasajeros Pagos (PAX)]]/KM_MAR[[#This Row],[Cantidad de Estaciones en Servicio]]</f>
        <v>118.4</v>
      </c>
      <c r="CH328" s="36">
        <f>+KM_MAR[[#This Row],[PAX Kilómetro]]/KM_MAR[[#This Row],[Km. Línea (entre cabeceras) en Servicio]]</f>
        <v>330.35714285714278</v>
      </c>
      <c r="CI328" s="36">
        <f>+KM_MAR[[#This Row],[Coches Kilómetro (CK) (5+6+7)]]/KM_MAR[[#This Row],[Km. Línea (entre cabeceras) en Servicio]]</f>
        <v>1680</v>
      </c>
      <c r="CL328" s="152" t="s">
        <v>306</v>
      </c>
      <c r="CM328" s="144"/>
      <c r="CN328" s="11">
        <v>0.9665364703364242</v>
      </c>
      <c r="CO328" s="24">
        <v>12</v>
      </c>
      <c r="CP328" s="10">
        <f>+[4]Hoja1!$C331</f>
        <v>65.200263157894739</v>
      </c>
      <c r="CQ328" s="33">
        <f>+[4]Hoja1!$D331</f>
        <v>28267.987189128991</v>
      </c>
      <c r="CR328" s="34"/>
      <c r="DF328" s="45">
        <f>+KM_MAR[[#This Row],[Trenes Kilómetro (TK) (1+2+3)]]/KM_MAR[[#This Row],[Trenes Corridos (TC)]]</f>
        <v>21.504000000000005</v>
      </c>
      <c r="EA328" s="2">
        <v>2020</v>
      </c>
      <c r="EB328" s="2" t="s">
        <v>10</v>
      </c>
    </row>
    <row r="329" spans="1:132" x14ac:dyDescent="0.2">
      <c r="A329" s="83" t="s">
        <v>226</v>
      </c>
      <c r="B329" s="2" t="s">
        <v>0</v>
      </c>
      <c r="C329" s="85">
        <v>43922</v>
      </c>
      <c r="D329" s="2" t="s">
        <v>252</v>
      </c>
      <c r="E329" s="4" t="s">
        <v>267</v>
      </c>
      <c r="F329" s="4" t="s">
        <v>303</v>
      </c>
      <c r="G329" s="4" t="s">
        <v>111</v>
      </c>
      <c r="K329" s="7"/>
      <c r="L329" s="15"/>
      <c r="M329" s="6"/>
      <c r="N329" s="6"/>
      <c r="O329" s="6"/>
      <c r="P329" s="6"/>
      <c r="Q329" s="7"/>
      <c r="R329" s="15"/>
      <c r="S329" s="120"/>
      <c r="T329" s="15"/>
      <c r="W329" s="6"/>
      <c r="X329" s="6"/>
      <c r="Y329" s="6"/>
      <c r="AH329" s="7"/>
      <c r="AI329" s="15"/>
      <c r="AJ329" s="6"/>
      <c r="AR329" s="81">
        <f>+'[3]DATOS BS#Bol por Estación'!$AX313</f>
        <v>48</v>
      </c>
      <c r="AS329" s="15"/>
      <c r="AU329" s="15"/>
      <c r="AX329" s="15"/>
      <c r="BA329" s="15"/>
      <c r="BB329" s="15"/>
      <c r="BC329" s="15"/>
      <c r="BE329" s="9"/>
      <c r="BF329" s="35"/>
      <c r="BI329" s="81">
        <f>+KM_MAR[[#This Row],[Pasajeros Pagos (PAX)]]</f>
        <v>48</v>
      </c>
      <c r="BK329" s="10"/>
      <c r="BL329" s="10"/>
      <c r="BN329" s="46"/>
      <c r="BO329" s="73"/>
      <c r="BP329" s="45"/>
      <c r="BQ329" s="45"/>
      <c r="BR329" s="36"/>
      <c r="BU329" s="64"/>
      <c r="BW329" s="64"/>
      <c r="BY329" s="64"/>
      <c r="BZ329" s="65"/>
      <c r="CA329" s="66"/>
      <c r="CC329" s="64"/>
      <c r="CE329" s="67"/>
      <c r="CM329" s="144"/>
      <c r="CN329" s="11">
        <v>1.0217585717100484</v>
      </c>
      <c r="CO329" s="24">
        <v>12</v>
      </c>
      <c r="CP329" s="10">
        <f>+[4]Hoja1!$C332</f>
        <v>67.872949999999989</v>
      </c>
      <c r="CQ329" s="33">
        <f>+[4]Hoja1!$D332</f>
        <v>28434.991459419325</v>
      </c>
      <c r="CR329" s="34"/>
      <c r="DF329" s="45" t="e">
        <f>+KM_MAR[[#This Row],[Trenes Kilómetro (TK) (1+2+3)]]/KM_MAR[[#This Row],[Trenes Corridos (TC)]]</f>
        <v>#DIV/0!</v>
      </c>
      <c r="EA329" s="2">
        <v>2020</v>
      </c>
      <c r="EB329" s="2" t="s">
        <v>0</v>
      </c>
    </row>
    <row r="330" spans="1:132" x14ac:dyDescent="0.2">
      <c r="A330" s="83" t="s">
        <v>226</v>
      </c>
      <c r="B330" s="2" t="s">
        <v>1</v>
      </c>
      <c r="C330" s="85">
        <v>43952</v>
      </c>
      <c r="D330" s="2" t="s">
        <v>252</v>
      </c>
      <c r="E330" s="4" t="s">
        <v>267</v>
      </c>
      <c r="F330" s="4" t="s">
        <v>303</v>
      </c>
      <c r="G330" s="4" t="s">
        <v>111</v>
      </c>
      <c r="K330" s="7"/>
      <c r="L330" s="15"/>
      <c r="M330" s="6"/>
      <c r="N330" s="6"/>
      <c r="O330" s="6"/>
      <c r="P330" s="6"/>
      <c r="Q330" s="7"/>
      <c r="R330" s="15"/>
      <c r="S330" s="120"/>
      <c r="T330" s="15"/>
      <c r="W330" s="6"/>
      <c r="X330" s="6"/>
      <c r="Y330" s="6"/>
      <c r="AH330" s="7"/>
      <c r="AI330" s="15"/>
      <c r="AJ330" s="6"/>
      <c r="AR330" s="81">
        <f>+'[3]DATOS BS#Bol por Estación'!$AX314</f>
        <v>81</v>
      </c>
      <c r="AS330" s="15"/>
      <c r="AU330" s="15"/>
      <c r="AX330" s="15"/>
      <c r="BA330" s="15"/>
      <c r="BB330" s="15"/>
      <c r="BC330" s="15"/>
      <c r="BE330" s="9"/>
      <c r="BF330" s="35"/>
      <c r="BI330" s="81">
        <f>+KM_MAR[[#This Row],[Pasajeros Pagos (PAX)]]</f>
        <v>81</v>
      </c>
      <c r="BK330" s="10"/>
      <c r="BL330" s="10"/>
      <c r="BN330" s="46"/>
      <c r="BO330" s="73"/>
      <c r="BP330" s="45"/>
      <c r="BQ330" s="45"/>
      <c r="BR330" s="36"/>
      <c r="BU330" s="64"/>
      <c r="BW330" s="64"/>
      <c r="BY330" s="64"/>
      <c r="BZ330" s="65"/>
      <c r="CA330" s="66"/>
      <c r="CC330" s="64"/>
      <c r="CE330" s="67"/>
      <c r="CM330" s="144"/>
      <c r="CN330" s="11">
        <v>0.99374846934575745</v>
      </c>
      <c r="CO330" s="24">
        <v>12</v>
      </c>
      <c r="CP330" s="10">
        <f>+[4]Hoja1!$C333</f>
        <v>70.04721052631578</v>
      </c>
      <c r="CQ330" s="33">
        <f>+[4]Hoja1!$D333</f>
        <v>28601.995729709663</v>
      </c>
      <c r="CR330" s="34"/>
      <c r="DF330" s="45" t="e">
        <f>+KM_MAR[[#This Row],[Trenes Kilómetro (TK) (1+2+3)]]/KM_MAR[[#This Row],[Trenes Corridos (TC)]]</f>
        <v>#DIV/0!</v>
      </c>
      <c r="EA330" s="2">
        <v>2020</v>
      </c>
      <c r="EB330" s="2" t="s">
        <v>1</v>
      </c>
    </row>
    <row r="331" spans="1:132" x14ac:dyDescent="0.2">
      <c r="A331" s="83" t="s">
        <v>226</v>
      </c>
      <c r="B331" s="2" t="s">
        <v>2</v>
      </c>
      <c r="C331" s="85">
        <v>43983</v>
      </c>
      <c r="D331" s="2" t="s">
        <v>252</v>
      </c>
      <c r="E331" s="4" t="s">
        <v>267</v>
      </c>
      <c r="F331" s="4" t="s">
        <v>303</v>
      </c>
      <c r="G331" s="4" t="s">
        <v>111</v>
      </c>
      <c r="K331" s="7"/>
      <c r="L331" s="15"/>
      <c r="M331" s="6"/>
      <c r="N331" s="6"/>
      <c r="O331" s="6"/>
      <c r="P331" s="6"/>
      <c r="Q331" s="7"/>
      <c r="R331" s="15"/>
      <c r="S331" s="120"/>
      <c r="T331" s="15"/>
      <c r="W331" s="6"/>
      <c r="X331" s="6"/>
      <c r="Y331" s="6"/>
      <c r="AH331" s="7"/>
      <c r="AI331" s="15"/>
      <c r="AJ331" s="6"/>
      <c r="AR331" s="81">
        <f>+'[3]DATOS BS#Bol por Estación'!$AX315</f>
        <v>64</v>
      </c>
      <c r="AS331" s="15"/>
      <c r="AU331" s="15"/>
      <c r="AX331" s="15"/>
      <c r="BA331" s="15"/>
      <c r="BB331" s="15"/>
      <c r="BC331" s="15"/>
      <c r="BE331" s="9"/>
      <c r="BF331" s="35"/>
      <c r="BI331" s="81">
        <f>+KM_MAR[[#This Row],[Pasajeros Pagos (PAX)]]</f>
        <v>64</v>
      </c>
      <c r="BK331" s="10"/>
      <c r="BL331" s="10"/>
      <c r="BN331" s="46"/>
      <c r="BO331" s="73"/>
      <c r="BP331" s="45"/>
      <c r="BQ331" s="45"/>
      <c r="BR331" s="36"/>
      <c r="BU331" s="64"/>
      <c r="BW331" s="64"/>
      <c r="BY331" s="64"/>
      <c r="BZ331" s="65"/>
      <c r="CA331" s="66"/>
      <c r="CC331" s="64"/>
      <c r="CE331" s="67"/>
      <c r="CM331" s="144"/>
      <c r="CN331" s="11">
        <v>1.0448676222185487</v>
      </c>
      <c r="CO331" s="24">
        <v>12</v>
      </c>
      <c r="CP331" s="10">
        <f>+[4]Hoja1!$C334</f>
        <v>72.52</v>
      </c>
      <c r="CQ331" s="33">
        <f>+[4]Hoja1!$D334</f>
        <v>28769</v>
      </c>
      <c r="CR331" s="34"/>
      <c r="DF331" s="45" t="e">
        <f>+KM_MAR[[#This Row],[Trenes Kilómetro (TK) (1+2+3)]]/KM_MAR[[#This Row],[Trenes Corridos (TC)]]</f>
        <v>#DIV/0!</v>
      </c>
      <c r="EA331" s="2">
        <v>2020</v>
      </c>
      <c r="EB331" s="2" t="s">
        <v>2</v>
      </c>
    </row>
    <row r="332" spans="1:132" x14ac:dyDescent="0.2">
      <c r="A332" s="83" t="s">
        <v>226</v>
      </c>
      <c r="B332" s="2" t="s">
        <v>3</v>
      </c>
      <c r="C332" s="85">
        <v>44013</v>
      </c>
      <c r="D332" s="2" t="s">
        <v>252</v>
      </c>
      <c r="E332" s="4" t="s">
        <v>267</v>
      </c>
      <c r="F332" s="4" t="s">
        <v>303</v>
      </c>
      <c r="G332" s="4" t="s">
        <v>111</v>
      </c>
      <c r="K332" s="7"/>
      <c r="L332" s="15"/>
      <c r="M332" s="6"/>
      <c r="N332" s="6"/>
      <c r="O332" s="6"/>
      <c r="P332" s="6"/>
      <c r="Q332" s="7"/>
      <c r="R332" s="15"/>
      <c r="S332" s="120"/>
      <c r="T332" s="15"/>
      <c r="W332" s="6"/>
      <c r="X332" s="6"/>
      <c r="Y332" s="6"/>
      <c r="AH332" s="7"/>
      <c r="AI332" s="15"/>
      <c r="AJ332" s="6"/>
      <c r="AR332" s="81">
        <f>+'[3]DATOS BS#Bol por Estación'!$AX316</f>
        <v>98</v>
      </c>
      <c r="AS332" s="15"/>
      <c r="AU332" s="15"/>
      <c r="AX332" s="15"/>
      <c r="BA332" s="15"/>
      <c r="BB332" s="15"/>
      <c r="BC332" s="15"/>
      <c r="BE332" s="9"/>
      <c r="BF332" s="35"/>
      <c r="BI332" s="81">
        <f>+KM_MAR[[#This Row],[Pasajeros Pagos (PAX)]]</f>
        <v>98</v>
      </c>
      <c r="BK332" s="10"/>
      <c r="BL332" s="10"/>
      <c r="BN332" s="46"/>
      <c r="BO332" s="73"/>
      <c r="BP332" s="45"/>
      <c r="BQ332" s="45"/>
      <c r="BR332" s="36"/>
      <c r="BU332" s="64"/>
      <c r="BW332" s="64"/>
      <c r="BY332" s="64"/>
      <c r="BZ332" s="65"/>
      <c r="CA332" s="66"/>
      <c r="CC332" s="64"/>
      <c r="CE332" s="67"/>
      <c r="CM332" s="144"/>
      <c r="CN332" s="11">
        <v>0.99732390383573966</v>
      </c>
      <c r="CO332" s="24">
        <v>12</v>
      </c>
      <c r="CP332" s="10">
        <f>+[4]Hoja1!$C335</f>
        <v>75.323809523809516</v>
      </c>
      <c r="CQ332" s="33">
        <f>+[4]Hoja1!$D335</f>
        <v>30460</v>
      </c>
      <c r="CR332" s="29"/>
      <c r="DF332" s="45" t="e">
        <f>+KM_MAR[[#This Row],[Trenes Kilómetro (TK) (1+2+3)]]/KM_MAR[[#This Row],[Trenes Corridos (TC)]]</f>
        <v>#DIV/0!</v>
      </c>
      <c r="EA332" s="2">
        <v>2020</v>
      </c>
      <c r="EB332" s="2" t="s">
        <v>3</v>
      </c>
    </row>
    <row r="333" spans="1:132" x14ac:dyDescent="0.2">
      <c r="A333" s="83" t="s">
        <v>226</v>
      </c>
      <c r="B333" s="2" t="s">
        <v>4</v>
      </c>
      <c r="C333" s="85">
        <v>44044</v>
      </c>
      <c r="D333" s="2" t="s">
        <v>252</v>
      </c>
      <c r="E333" s="4" t="s">
        <v>267</v>
      </c>
      <c r="F333" s="4" t="s">
        <v>303</v>
      </c>
      <c r="G333" s="4" t="s">
        <v>111</v>
      </c>
      <c r="K333" s="7"/>
      <c r="L333" s="15"/>
      <c r="M333" s="6"/>
      <c r="N333" s="6"/>
      <c r="O333" s="6"/>
      <c r="P333" s="6"/>
      <c r="Q333" s="7"/>
      <c r="R333" s="15"/>
      <c r="S333" s="120"/>
      <c r="T333" s="15"/>
      <c r="W333" s="6"/>
      <c r="X333" s="6"/>
      <c r="Y333" s="6"/>
      <c r="AH333" s="7"/>
      <c r="AI333" s="15"/>
      <c r="AJ333" s="6"/>
      <c r="AR333" s="81">
        <f>+'[3]DATOS BS#Bol por Estación'!$AX317</f>
        <v>69</v>
      </c>
      <c r="AS333" s="15"/>
      <c r="AU333" s="15"/>
      <c r="AX333" s="15"/>
      <c r="BA333" s="15"/>
      <c r="BB333" s="15"/>
      <c r="BC333" s="15"/>
      <c r="BE333" s="9"/>
      <c r="BF333" s="35"/>
      <c r="BI333" s="81">
        <f>+KM_MAR[[#This Row],[Pasajeros Pagos (PAX)]]</f>
        <v>69</v>
      </c>
      <c r="BK333" s="10"/>
      <c r="BL333" s="10"/>
      <c r="BN333" s="46"/>
      <c r="BO333" s="73"/>
      <c r="BP333" s="45"/>
      <c r="BQ333" s="45"/>
      <c r="BR333" s="36"/>
      <c r="BU333" s="64"/>
      <c r="BW333" s="64"/>
      <c r="BY333" s="64"/>
      <c r="BZ333" s="65"/>
      <c r="CA333" s="66"/>
      <c r="CC333" s="64"/>
      <c r="CE333" s="67"/>
      <c r="CM333" s="144"/>
      <c r="CN333" s="11">
        <v>0.99425502622255602</v>
      </c>
      <c r="CO333" s="24">
        <v>12</v>
      </c>
      <c r="CP333" s="10">
        <f>+[4]Hoja1!$C336</f>
        <v>77.487700000000004</v>
      </c>
      <c r="CQ333" s="33">
        <f>+[4]Hoja1!$D336</f>
        <v>32151</v>
      </c>
      <c r="CR333" s="29"/>
      <c r="DF333" s="45" t="e">
        <f>+KM_MAR[[#This Row],[Trenes Kilómetro (TK) (1+2+3)]]/KM_MAR[[#This Row],[Trenes Corridos (TC)]]</f>
        <v>#DIV/0!</v>
      </c>
      <c r="EA333" s="2">
        <v>2020</v>
      </c>
      <c r="EB333" s="2" t="s">
        <v>4</v>
      </c>
    </row>
    <row r="334" spans="1:132" x14ac:dyDescent="0.2">
      <c r="A334" s="83" t="s">
        <v>226</v>
      </c>
      <c r="B334" s="2" t="s">
        <v>11</v>
      </c>
      <c r="C334" s="85">
        <v>44075</v>
      </c>
      <c r="D334" s="2" t="s">
        <v>252</v>
      </c>
      <c r="E334" s="4" t="s">
        <v>267</v>
      </c>
      <c r="F334" s="4" t="s">
        <v>303</v>
      </c>
      <c r="G334" s="4" t="s">
        <v>111</v>
      </c>
      <c r="K334" s="7"/>
      <c r="L334" s="15"/>
      <c r="M334" s="6"/>
      <c r="N334" s="6"/>
      <c r="O334" s="6"/>
      <c r="P334" s="6"/>
      <c r="Q334" s="7"/>
      <c r="R334" s="15"/>
      <c r="S334" s="120"/>
      <c r="T334" s="15"/>
      <c r="W334" s="6"/>
      <c r="X334" s="6"/>
      <c r="Y334" s="6"/>
      <c r="AH334" s="7"/>
      <c r="AI334" s="15"/>
      <c r="AJ334" s="6"/>
      <c r="AR334" s="81">
        <f>+'[3]DATOS BS#Bol por Estación'!$AX318</f>
        <v>77</v>
      </c>
      <c r="AS334" s="15"/>
      <c r="AU334" s="15"/>
      <c r="AX334" s="15"/>
      <c r="BA334" s="15"/>
      <c r="BB334" s="15"/>
      <c r="BC334" s="15"/>
      <c r="BE334" s="9"/>
      <c r="BF334" s="35"/>
      <c r="BI334" s="81">
        <f>+KM_MAR[[#This Row],[Pasajeros Pagos (PAX)]]</f>
        <v>77</v>
      </c>
      <c r="BK334" s="10"/>
      <c r="BL334" s="10"/>
      <c r="BN334" s="46"/>
      <c r="BO334" s="73"/>
      <c r="BP334" s="45"/>
      <c r="BQ334" s="45"/>
      <c r="BR334" s="36"/>
      <c r="BU334" s="64"/>
      <c r="BW334" s="64"/>
      <c r="BY334" s="64"/>
      <c r="BZ334" s="65"/>
      <c r="CA334" s="66"/>
      <c r="CC334" s="64"/>
      <c r="CE334" s="67"/>
      <c r="CM334" s="144"/>
      <c r="CN334" s="11">
        <v>0.99055375008349367</v>
      </c>
      <c r="CO334" s="24">
        <v>12</v>
      </c>
      <c r="CP334" s="10">
        <f>+[4]Hoja1!$C337</f>
        <v>79.430136363636379</v>
      </c>
      <c r="CQ334" s="33">
        <f>+[4]Hoja1!$D337</f>
        <v>33842</v>
      </c>
      <c r="CR334" s="29"/>
      <c r="DF334" s="45" t="e">
        <f>+KM_MAR[[#This Row],[Trenes Kilómetro (TK) (1+2+3)]]/KM_MAR[[#This Row],[Trenes Corridos (TC)]]</f>
        <v>#DIV/0!</v>
      </c>
      <c r="EA334" s="2">
        <v>2020</v>
      </c>
      <c r="EB334" s="2" t="s">
        <v>11</v>
      </c>
    </row>
    <row r="335" spans="1:132" x14ac:dyDescent="0.2">
      <c r="A335" s="83" t="s">
        <v>226</v>
      </c>
      <c r="B335" s="2" t="s">
        <v>5</v>
      </c>
      <c r="C335" s="85">
        <v>44105</v>
      </c>
      <c r="D335" s="2" t="s">
        <v>252</v>
      </c>
      <c r="E335" s="4" t="s">
        <v>267</v>
      </c>
      <c r="F335" s="4" t="s">
        <v>303</v>
      </c>
      <c r="G335" s="4" t="s">
        <v>111</v>
      </c>
      <c r="K335" s="7"/>
      <c r="L335" s="15"/>
      <c r="M335" s="6"/>
      <c r="N335" s="6"/>
      <c r="O335" s="6"/>
      <c r="P335" s="6"/>
      <c r="Q335" s="7"/>
      <c r="R335" s="15"/>
      <c r="S335" s="120"/>
      <c r="T335" s="15"/>
      <c r="W335" s="6"/>
      <c r="X335" s="6"/>
      <c r="Y335" s="6"/>
      <c r="AH335" s="7"/>
      <c r="AI335" s="15"/>
      <c r="AJ335" s="6"/>
      <c r="AR335" s="81">
        <f>+'[3]DATOS BS#Bol por Estación'!$AX319</f>
        <v>150</v>
      </c>
      <c r="AS335" s="15"/>
      <c r="AU335" s="15"/>
      <c r="AX335" s="15"/>
      <c r="BA335" s="15"/>
      <c r="BB335" s="15"/>
      <c r="BC335" s="15"/>
      <c r="BE335" s="9"/>
      <c r="BF335" s="35"/>
      <c r="BI335" s="81">
        <f>+KM_MAR[[#This Row],[Pasajeros Pagos (PAX)]]</f>
        <v>150</v>
      </c>
      <c r="BK335" s="10"/>
      <c r="BL335" s="10"/>
      <c r="BN335" s="46"/>
      <c r="BO335" s="73"/>
      <c r="BP335" s="45"/>
      <c r="BQ335" s="45"/>
      <c r="BR335" s="36"/>
      <c r="BU335" s="64"/>
      <c r="BW335" s="64"/>
      <c r="BY335" s="64"/>
      <c r="BZ335" s="65"/>
      <c r="CA335" s="66"/>
      <c r="CC335" s="64"/>
      <c r="CE335" s="67"/>
      <c r="CM335" s="144"/>
      <c r="CN335" s="11">
        <v>0.93219092281210525</v>
      </c>
      <c r="CO335" s="24">
        <v>12</v>
      </c>
      <c r="CP335" s="10">
        <f>+[4]Hoja1!$C338</f>
        <v>83.134619047619054</v>
      </c>
      <c r="CQ335" s="33">
        <f>+[4]Hoja1!$D338</f>
        <v>35538.222222222219</v>
      </c>
      <c r="CR335" s="29"/>
      <c r="DF335" s="45" t="e">
        <f>+KM_MAR[[#This Row],[Trenes Kilómetro (TK) (1+2+3)]]/KM_MAR[[#This Row],[Trenes Corridos (TC)]]</f>
        <v>#DIV/0!</v>
      </c>
      <c r="EA335" s="2">
        <v>2020</v>
      </c>
      <c r="EB335" s="2" t="s">
        <v>5</v>
      </c>
    </row>
    <row r="336" spans="1:132" x14ac:dyDescent="0.2">
      <c r="A336" s="83" t="s">
        <v>226</v>
      </c>
      <c r="B336" s="2" t="s">
        <v>6</v>
      </c>
      <c r="C336" s="85">
        <v>44136</v>
      </c>
      <c r="D336" s="2" t="s">
        <v>252</v>
      </c>
      <c r="E336" s="4" t="s">
        <v>267</v>
      </c>
      <c r="F336" s="4" t="s">
        <v>303</v>
      </c>
      <c r="G336" s="4" t="s">
        <v>111</v>
      </c>
      <c r="K336" s="7"/>
      <c r="L336" s="15"/>
      <c r="M336" s="6"/>
      <c r="N336" s="6"/>
      <c r="O336" s="6"/>
      <c r="P336" s="6"/>
      <c r="Q336" s="7"/>
      <c r="R336" s="15"/>
      <c r="S336" s="120"/>
      <c r="T336" s="15"/>
      <c r="W336" s="6"/>
      <c r="X336" s="6"/>
      <c r="Y336" s="6"/>
      <c r="AH336" s="7"/>
      <c r="AI336" s="15"/>
      <c r="AJ336" s="6"/>
      <c r="AR336" s="81">
        <f>+'[3]DATOS BS#Bol por Estación'!$AX320</f>
        <v>125</v>
      </c>
      <c r="AS336" s="15"/>
      <c r="AU336" s="15"/>
      <c r="AV336" s="42"/>
      <c r="AX336" s="15"/>
      <c r="BA336" s="15"/>
      <c r="BB336" s="44"/>
      <c r="BC336" s="15"/>
      <c r="BD336" s="78"/>
      <c r="BE336" s="9"/>
      <c r="BF336" s="35"/>
      <c r="BG336" s="78"/>
      <c r="BI336" s="81">
        <f>+KM_MAR[[#This Row],[Pasajeros Pagos (PAX)]]</f>
        <v>125</v>
      </c>
      <c r="BJ336" s="79"/>
      <c r="BK336" s="10"/>
      <c r="BL336" s="43"/>
      <c r="BM336" s="44"/>
      <c r="BN336" s="46"/>
      <c r="BO336" s="73"/>
      <c r="BP336" s="45"/>
      <c r="BQ336" s="45"/>
      <c r="BR336" s="36"/>
      <c r="BU336" s="64"/>
      <c r="BW336" s="64"/>
      <c r="BY336" s="64"/>
      <c r="BZ336" s="65"/>
      <c r="CA336" s="66"/>
      <c r="CC336" s="64"/>
      <c r="CE336" s="67"/>
      <c r="CM336" s="144"/>
      <c r="CN336" s="11">
        <v>0.96467361435058063</v>
      </c>
      <c r="CO336" s="24">
        <v>12</v>
      </c>
      <c r="CP336" s="10">
        <f>+[4]Hoja1!$C339</f>
        <v>85.484578947368419</v>
      </c>
      <c r="CQ336" s="33">
        <f>+[4]Hoja1!$D339</f>
        <v>36385.777777777774</v>
      </c>
      <c r="CR336" s="29"/>
      <c r="DF336" s="45" t="e">
        <f>+KM_MAR[[#This Row],[Trenes Kilómetro (TK) (1+2+3)]]/KM_MAR[[#This Row],[Trenes Corridos (TC)]]</f>
        <v>#DIV/0!</v>
      </c>
      <c r="EA336" s="2">
        <v>2020</v>
      </c>
      <c r="EB336" s="2" t="s">
        <v>6</v>
      </c>
    </row>
    <row r="337" spans="1:132" x14ac:dyDescent="0.2">
      <c r="A337" s="83" t="s">
        <v>226</v>
      </c>
      <c r="B337" s="2" t="s">
        <v>7</v>
      </c>
      <c r="C337" s="85">
        <v>44166</v>
      </c>
      <c r="D337" s="2" t="s">
        <v>252</v>
      </c>
      <c r="E337" s="4" t="s">
        <v>267</v>
      </c>
      <c r="F337" s="4" t="s">
        <v>303</v>
      </c>
      <c r="G337" s="4" t="s">
        <v>111</v>
      </c>
      <c r="K337" s="7"/>
      <c r="L337" s="15"/>
      <c r="M337" s="6"/>
      <c r="N337" s="6"/>
      <c r="O337" s="6"/>
      <c r="P337" s="6"/>
      <c r="Q337" s="7"/>
      <c r="R337" s="15"/>
      <c r="S337" s="120"/>
      <c r="T337" s="15"/>
      <c r="W337" s="6"/>
      <c r="X337" s="6"/>
      <c r="Y337" s="6"/>
      <c r="AH337" s="7"/>
      <c r="AI337" s="15"/>
      <c r="AJ337" s="6"/>
      <c r="AR337" s="81">
        <f>+'[3]DATOS BS#Bol por Estación'!$AX321</f>
        <v>220</v>
      </c>
      <c r="AS337" s="15"/>
      <c r="AU337" s="15"/>
      <c r="AV337" s="42"/>
      <c r="AX337" s="15"/>
      <c r="BA337" s="15"/>
      <c r="BB337" s="44"/>
      <c r="BC337" s="15"/>
      <c r="BD337" s="78"/>
      <c r="BE337" s="9"/>
      <c r="BF337" s="35"/>
      <c r="BG337" s="78"/>
      <c r="BI337" s="81">
        <f>+KM_MAR[[#This Row],[Pasajeros Pagos (PAX)]]</f>
        <v>220</v>
      </c>
      <c r="BJ337" s="79"/>
      <c r="BK337" s="10"/>
      <c r="BL337" s="43"/>
      <c r="BM337" s="44"/>
      <c r="BN337" s="46"/>
      <c r="BO337" s="73"/>
      <c r="BP337" s="45"/>
      <c r="BQ337" s="45"/>
      <c r="BR337" s="36"/>
      <c r="BU337" s="64"/>
      <c r="BW337" s="64"/>
      <c r="BY337" s="64"/>
      <c r="BZ337" s="65"/>
      <c r="CA337" s="66"/>
      <c r="CC337" s="64"/>
      <c r="CE337" s="67"/>
      <c r="CM337" s="144"/>
      <c r="CN337" s="11">
        <v>0.94347366724954662</v>
      </c>
      <c r="CO337" s="24">
        <v>12</v>
      </c>
      <c r="CP337" s="10">
        <f>+[4]Hoja1!$C340</f>
        <v>88.181444444444423</v>
      </c>
      <c r="CQ337" s="33">
        <f>+[4]Hoja1!$D340</f>
        <v>33306</v>
      </c>
      <c r="CR337" s="29"/>
      <c r="DF337" s="45" t="e">
        <f>+KM_MAR[[#This Row],[Trenes Kilómetro (TK) (1+2+3)]]/KM_MAR[[#This Row],[Trenes Corridos (TC)]]</f>
        <v>#DIV/0!</v>
      </c>
      <c r="EA337" s="2">
        <v>2020</v>
      </c>
      <c r="EB337" s="2" t="s">
        <v>7</v>
      </c>
    </row>
    <row r="338" spans="1:132" x14ac:dyDescent="0.2">
      <c r="A338" s="83" t="s">
        <v>227</v>
      </c>
      <c r="B338" s="2" t="s">
        <v>8</v>
      </c>
      <c r="C338" s="85">
        <v>44197</v>
      </c>
      <c r="D338" s="2" t="s">
        <v>252</v>
      </c>
      <c r="E338" s="4" t="s">
        <v>267</v>
      </c>
      <c r="F338" s="4" t="s">
        <v>303</v>
      </c>
      <c r="G338" s="4" t="s">
        <v>111</v>
      </c>
      <c r="K338" s="7"/>
      <c r="L338" s="15"/>
      <c r="M338" s="6"/>
      <c r="N338" s="6"/>
      <c r="O338" s="6"/>
      <c r="P338" s="6"/>
      <c r="Q338" s="7"/>
      <c r="R338" s="15"/>
      <c r="S338" s="120"/>
      <c r="T338" s="15"/>
      <c r="W338" s="6"/>
      <c r="X338" s="6"/>
      <c r="Y338" s="6"/>
      <c r="AH338" s="7"/>
      <c r="AI338" s="15"/>
      <c r="AJ338" s="6"/>
      <c r="AR338" s="81">
        <f>+'[3]DATOS BS#Bol por Estación'!$AX322</f>
        <v>0</v>
      </c>
      <c r="AS338" s="15"/>
      <c r="AU338" s="15"/>
      <c r="AX338" s="15"/>
      <c r="BA338" s="15"/>
      <c r="BB338" s="15"/>
      <c r="BC338" s="15"/>
      <c r="BD338" s="78"/>
      <c r="BE338" s="9"/>
      <c r="BF338" s="35"/>
      <c r="BI338" s="81">
        <f>+KM_MAR[[#This Row],[Pasajeros Pagos (PAX)]]</f>
        <v>0</v>
      </c>
      <c r="BK338" s="10"/>
      <c r="BL338" s="10"/>
      <c r="BN338" s="46"/>
      <c r="BO338" s="73"/>
      <c r="BP338" s="45"/>
      <c r="BQ338" s="45"/>
      <c r="BR338" s="36"/>
      <c r="BU338" s="64"/>
      <c r="BW338" s="64"/>
      <c r="BY338" s="64"/>
      <c r="BZ338" s="65"/>
      <c r="CA338" s="66"/>
      <c r="CC338" s="64"/>
      <c r="CE338" s="67"/>
      <c r="CM338" s="144"/>
      <c r="CN338" s="11">
        <v>1.0312494749555834</v>
      </c>
      <c r="CO338" s="24">
        <v>12</v>
      </c>
      <c r="CP338" s="10">
        <f>+[4]Hoja1!$C341</f>
        <v>91.473950000000002</v>
      </c>
      <c r="CQ338" s="33">
        <f>+[4]Hoja1!$D341</f>
        <v>36335.333333333328</v>
      </c>
      <c r="CU338" s="19"/>
      <c r="CW338" s="84"/>
      <c r="CX338" s="54"/>
      <c r="CY338" s="54"/>
      <c r="DF338" s="45" t="e">
        <f>+KM_MAR[[#This Row],[Trenes Kilómetro (TK) (1+2+3)]]/KM_MAR[[#This Row],[Trenes Corridos (TC)]]</f>
        <v>#DIV/0!</v>
      </c>
      <c r="EA338" s="2">
        <v>2021</v>
      </c>
      <c r="EB338" s="2" t="s">
        <v>8</v>
      </c>
    </row>
    <row r="339" spans="1:132" x14ac:dyDescent="0.2">
      <c r="A339" s="83" t="s">
        <v>227</v>
      </c>
      <c r="B339" s="2" t="s">
        <v>9</v>
      </c>
      <c r="C339" s="85">
        <v>44228</v>
      </c>
      <c r="D339" s="2" t="s">
        <v>252</v>
      </c>
      <c r="E339" s="4" t="s">
        <v>267</v>
      </c>
      <c r="F339" s="4" t="s">
        <v>303</v>
      </c>
      <c r="G339" s="4" t="s">
        <v>111</v>
      </c>
      <c r="K339" s="7"/>
      <c r="L339" s="15"/>
      <c r="M339" s="6"/>
      <c r="N339" s="6"/>
      <c r="O339" s="6"/>
      <c r="P339" s="6"/>
      <c r="Q339" s="7"/>
      <c r="R339" s="15"/>
      <c r="S339" s="120"/>
      <c r="T339" s="15"/>
      <c r="W339" s="6"/>
      <c r="X339" s="6"/>
      <c r="Y339" s="6"/>
      <c r="AH339" s="7"/>
      <c r="AI339" s="15"/>
      <c r="AJ339" s="6"/>
      <c r="AR339" s="81">
        <f>+'[3]DATOS BS#Bol por Estación'!$AX323</f>
        <v>0</v>
      </c>
      <c r="AS339" s="15"/>
      <c r="AU339" s="15"/>
      <c r="AX339" s="15"/>
      <c r="BA339" s="15"/>
      <c r="BB339" s="15"/>
      <c r="BC339" s="15"/>
      <c r="BD339" s="78"/>
      <c r="BE339" s="9"/>
      <c r="BF339" s="35"/>
      <c r="BI339" s="81">
        <f>+KM_MAR[[#This Row],[Pasajeros Pagos (PAX)]]</f>
        <v>0</v>
      </c>
      <c r="BK339" s="10"/>
      <c r="BL339" s="10"/>
      <c r="BN339" s="46"/>
      <c r="BO339" s="73"/>
      <c r="BP339" s="45"/>
      <c r="BQ339" s="45"/>
      <c r="BR339" s="36"/>
      <c r="BU339" s="64"/>
      <c r="BW339" s="64"/>
      <c r="BY339" s="64"/>
      <c r="BZ339" s="65"/>
      <c r="CA339" s="66"/>
      <c r="CC339" s="64"/>
      <c r="CE339" s="67"/>
      <c r="CM339" s="144"/>
      <c r="CN339" s="11">
        <v>1.0847913759044092</v>
      </c>
      <c r="CO339" s="24">
        <v>12</v>
      </c>
      <c r="CP339" s="10">
        <f>+[4]Hoja1!$C342</f>
        <v>93.996555555555545</v>
      </c>
      <c r="CQ339" s="33">
        <f>+[4]Hoja1!$D342</f>
        <v>39364.666666666664</v>
      </c>
      <c r="CU339" s="19"/>
      <c r="CW339" s="84"/>
      <c r="CX339" s="54"/>
      <c r="CY339" s="54"/>
      <c r="DF339" s="45" t="e">
        <f>+KM_MAR[[#This Row],[Trenes Kilómetro (TK) (1+2+3)]]/KM_MAR[[#This Row],[Trenes Corridos (TC)]]</f>
        <v>#DIV/0!</v>
      </c>
      <c r="EA339" s="2">
        <v>2021</v>
      </c>
      <c r="EB339" s="2" t="s">
        <v>9</v>
      </c>
    </row>
    <row r="340" spans="1:132" x14ac:dyDescent="0.2">
      <c r="A340" s="83" t="s">
        <v>227</v>
      </c>
      <c r="B340" s="2" t="s">
        <v>10</v>
      </c>
      <c r="C340" s="85">
        <v>44256</v>
      </c>
      <c r="D340" s="2" t="s">
        <v>252</v>
      </c>
      <c r="E340" s="4" t="s">
        <v>267</v>
      </c>
      <c r="F340" s="4" t="s">
        <v>303</v>
      </c>
      <c r="G340" s="4" t="s">
        <v>111</v>
      </c>
      <c r="K340" s="7"/>
      <c r="L340" s="15"/>
      <c r="M340" s="6"/>
      <c r="N340" s="6"/>
      <c r="O340" s="6"/>
      <c r="P340" s="6"/>
      <c r="Q340" s="7"/>
      <c r="R340" s="15"/>
      <c r="S340" s="120"/>
      <c r="T340" s="15"/>
      <c r="W340" s="6"/>
      <c r="X340" s="6"/>
      <c r="Y340" s="6"/>
      <c r="AH340" s="7"/>
      <c r="AI340" s="15"/>
      <c r="AJ340" s="6"/>
      <c r="AR340" s="81">
        <f>+'[3]DATOS BS#Bol por Estación'!$AX324</f>
        <v>0</v>
      </c>
      <c r="AS340" s="15"/>
      <c r="AU340" s="15"/>
      <c r="AX340" s="15"/>
      <c r="BA340" s="15"/>
      <c r="BB340" s="15"/>
      <c r="BC340" s="15"/>
      <c r="BD340" s="78"/>
      <c r="BE340" s="9"/>
      <c r="BF340" s="35"/>
      <c r="BI340" s="81">
        <f>+KM_MAR[[#This Row],[Pasajeros Pagos (PAX)]]</f>
        <v>0</v>
      </c>
      <c r="BK340" s="10"/>
      <c r="BL340" s="10"/>
      <c r="BN340" s="46"/>
      <c r="BO340" s="73"/>
      <c r="BP340" s="45"/>
      <c r="BQ340" s="45"/>
      <c r="BR340" s="36"/>
      <c r="BU340" s="64"/>
      <c r="BW340" s="64"/>
      <c r="BY340" s="64"/>
      <c r="BZ340" s="65"/>
      <c r="CA340" s="66"/>
      <c r="CC340" s="64"/>
      <c r="CE340" s="67"/>
      <c r="CM340" s="144"/>
      <c r="CN340" s="11">
        <v>0.9665364703364242</v>
      </c>
      <c r="CO340" s="24">
        <v>12</v>
      </c>
      <c r="CP340" s="10">
        <f>+[4]Hoja1!$C343</f>
        <v>96.633909090909086</v>
      </c>
      <c r="CQ340" s="33">
        <f>+[4]Hoja1!$D343</f>
        <v>42394</v>
      </c>
      <c r="CU340" s="19"/>
      <c r="CW340" s="84"/>
      <c r="CX340" s="54"/>
      <c r="CY340" s="54"/>
      <c r="DF340" s="45" t="e">
        <f>+KM_MAR[[#This Row],[Trenes Kilómetro (TK) (1+2+3)]]/KM_MAR[[#This Row],[Trenes Corridos (TC)]]</f>
        <v>#DIV/0!</v>
      </c>
      <c r="EA340" s="2">
        <v>2021</v>
      </c>
      <c r="EB340" s="2" t="s">
        <v>10</v>
      </c>
    </row>
    <row r="341" spans="1:132" x14ac:dyDescent="0.2">
      <c r="A341" s="83" t="s">
        <v>227</v>
      </c>
      <c r="B341" s="2" t="s">
        <v>0</v>
      </c>
      <c r="C341" s="85">
        <v>44287</v>
      </c>
      <c r="D341" s="2" t="s">
        <v>252</v>
      </c>
      <c r="E341" s="4" t="s">
        <v>267</v>
      </c>
      <c r="F341" s="4" t="s">
        <v>303</v>
      </c>
      <c r="G341" s="4" t="s">
        <v>111</v>
      </c>
      <c r="K341" s="7"/>
      <c r="L341" s="15"/>
      <c r="M341" s="6"/>
      <c r="N341" s="6"/>
      <c r="O341" s="6"/>
      <c r="P341" s="6"/>
      <c r="Q341" s="7"/>
      <c r="R341" s="15"/>
      <c r="S341" s="120"/>
      <c r="T341" s="15"/>
      <c r="W341" s="6"/>
      <c r="X341" s="6"/>
      <c r="Y341" s="6"/>
      <c r="AH341" s="7"/>
      <c r="AI341" s="15"/>
      <c r="AJ341" s="6"/>
      <c r="AR341" s="81">
        <f>+'[3]DATOS BS#Bol por Estación'!$AX325</f>
        <v>0</v>
      </c>
      <c r="AS341" s="15"/>
      <c r="AU341" s="15"/>
      <c r="AX341" s="15"/>
      <c r="BA341" s="15"/>
      <c r="BB341" s="15"/>
      <c r="BC341" s="15"/>
      <c r="BD341" s="78"/>
      <c r="BE341" s="9"/>
      <c r="BF341" s="35"/>
      <c r="BI341" s="81">
        <f>+KM_MAR[[#This Row],[Pasajeros Pagos (PAX)]]</f>
        <v>0</v>
      </c>
      <c r="BK341" s="10"/>
      <c r="BL341" s="10"/>
      <c r="BN341" s="46"/>
      <c r="BO341" s="73"/>
      <c r="BP341" s="45"/>
      <c r="BQ341" s="45"/>
      <c r="BR341" s="36"/>
      <c r="BU341" s="64"/>
      <c r="BW341" s="64"/>
      <c r="BY341" s="64"/>
      <c r="BZ341" s="65"/>
      <c r="CA341" s="66"/>
      <c r="CC341" s="64"/>
      <c r="CE341" s="67"/>
      <c r="CM341" s="144"/>
      <c r="CN341" s="11">
        <v>1.0217585717100484</v>
      </c>
      <c r="CO341" s="24">
        <v>12</v>
      </c>
      <c r="CP341" s="10">
        <f>+[4]Hoja1!$C344</f>
        <v>98.525300000000001</v>
      </c>
      <c r="CQ341" s="33">
        <f>+[4]Hoja1!$D344</f>
        <v>42898.333333333328</v>
      </c>
      <c r="CU341" s="19"/>
      <c r="CW341" s="84"/>
      <c r="CX341" s="54"/>
      <c r="CY341" s="54"/>
      <c r="DF341" s="45" t="e">
        <f>+KM_MAR[[#This Row],[Trenes Kilómetro (TK) (1+2+3)]]/KM_MAR[[#This Row],[Trenes Corridos (TC)]]</f>
        <v>#DIV/0!</v>
      </c>
      <c r="EA341" s="2">
        <v>2021</v>
      </c>
      <c r="EB341" s="2" t="s">
        <v>0</v>
      </c>
    </row>
    <row r="342" spans="1:132" x14ac:dyDescent="0.2">
      <c r="A342" s="83" t="s">
        <v>227</v>
      </c>
      <c r="B342" s="2" t="s">
        <v>1</v>
      </c>
      <c r="C342" s="85">
        <v>44317</v>
      </c>
      <c r="D342" s="2" t="s">
        <v>252</v>
      </c>
      <c r="E342" s="4" t="s">
        <v>267</v>
      </c>
      <c r="F342" s="4" t="s">
        <v>303</v>
      </c>
      <c r="G342" s="4" t="s">
        <v>111</v>
      </c>
      <c r="K342" s="7"/>
      <c r="L342" s="15"/>
      <c r="M342" s="6"/>
      <c r="N342" s="6"/>
      <c r="O342" s="6"/>
      <c r="P342" s="6"/>
      <c r="Q342" s="7"/>
      <c r="R342" s="15"/>
      <c r="S342" s="120"/>
      <c r="T342" s="15"/>
      <c r="W342" s="6"/>
      <c r="X342" s="6"/>
      <c r="Y342" s="6"/>
      <c r="AH342" s="7"/>
      <c r="AI342" s="15"/>
      <c r="AJ342" s="6"/>
      <c r="AR342" s="81">
        <f>+'[3]DATOS BS#Bol por Estación'!$AX326</f>
        <v>0</v>
      </c>
      <c r="AS342" s="15"/>
      <c r="AU342" s="15"/>
      <c r="AX342" s="15"/>
      <c r="BA342" s="15"/>
      <c r="BB342" s="15"/>
      <c r="BC342" s="15"/>
      <c r="BD342" s="78"/>
      <c r="BE342" s="9"/>
      <c r="BF342" s="35"/>
      <c r="BI342" s="81">
        <f>+KM_MAR[[#This Row],[Pasajeros Pagos (PAX)]]</f>
        <v>0</v>
      </c>
      <c r="BK342" s="10"/>
      <c r="BL342" s="10"/>
      <c r="BN342" s="46"/>
      <c r="BO342" s="73"/>
      <c r="BP342" s="45"/>
      <c r="BQ342" s="45"/>
      <c r="BR342" s="36"/>
      <c r="BU342" s="64"/>
      <c r="BW342" s="64"/>
      <c r="BY342" s="64"/>
      <c r="BZ342" s="65"/>
      <c r="CA342" s="66"/>
      <c r="CC342" s="64"/>
      <c r="CE342" s="67"/>
      <c r="CM342" s="144"/>
      <c r="CN342" s="11">
        <v>0.99374846934575745</v>
      </c>
      <c r="CO342" s="24">
        <v>12</v>
      </c>
      <c r="CP342" s="10">
        <f>+[4]Hoja1!$C345</f>
        <v>99.612200000000001</v>
      </c>
      <c r="CQ342" s="33">
        <f>+[4]Hoja1!$D345</f>
        <v>43402.666666666664</v>
      </c>
      <c r="CU342" s="19"/>
      <c r="CW342" s="84"/>
      <c r="CX342" s="54"/>
      <c r="CY342" s="54"/>
      <c r="DF342" s="45" t="e">
        <f>+KM_MAR[[#This Row],[Trenes Kilómetro (TK) (1+2+3)]]/KM_MAR[[#This Row],[Trenes Corridos (TC)]]</f>
        <v>#DIV/0!</v>
      </c>
      <c r="EA342" s="2">
        <v>2021</v>
      </c>
      <c r="EB342" s="2" t="s">
        <v>1</v>
      </c>
    </row>
    <row r="343" spans="1:132" x14ac:dyDescent="0.2">
      <c r="A343" s="83" t="s">
        <v>227</v>
      </c>
      <c r="B343" s="2" t="s">
        <v>2</v>
      </c>
      <c r="C343" s="85">
        <v>44348</v>
      </c>
      <c r="D343" s="2" t="s">
        <v>252</v>
      </c>
      <c r="E343" s="4" t="s">
        <v>267</v>
      </c>
      <c r="F343" s="4" t="s">
        <v>303</v>
      </c>
      <c r="G343" s="4" t="s">
        <v>111</v>
      </c>
      <c r="K343" s="7"/>
      <c r="L343" s="15"/>
      <c r="M343" s="6"/>
      <c r="N343" s="6"/>
      <c r="O343" s="6"/>
      <c r="P343" s="6"/>
      <c r="Q343" s="7"/>
      <c r="R343" s="15"/>
      <c r="S343" s="120"/>
      <c r="T343" s="15"/>
      <c r="W343" s="6"/>
      <c r="X343" s="6"/>
      <c r="Y343" s="6"/>
      <c r="AH343" s="7"/>
      <c r="AI343" s="15"/>
      <c r="AJ343" s="6"/>
      <c r="AR343" s="81">
        <f>+'[3]DATOS BS#Bol por Estación'!$AX327</f>
        <v>0</v>
      </c>
      <c r="AS343" s="15"/>
      <c r="AU343" s="15"/>
      <c r="AX343" s="15"/>
      <c r="BA343" s="15"/>
      <c r="BB343" s="15"/>
      <c r="BC343" s="15"/>
      <c r="BD343" s="78"/>
      <c r="BE343" s="9"/>
      <c r="BF343" s="35"/>
      <c r="BI343" s="81">
        <f>+KM_MAR[[#This Row],[Pasajeros Pagos (PAX)]]</f>
        <v>0</v>
      </c>
      <c r="BK343" s="10"/>
      <c r="BL343" s="10"/>
      <c r="BN343" s="46"/>
      <c r="BO343" s="73"/>
      <c r="BP343" s="45"/>
      <c r="BQ343" s="45"/>
      <c r="BR343" s="36"/>
      <c r="BU343" s="64"/>
      <c r="BW343" s="64"/>
      <c r="BY343" s="64"/>
      <c r="BZ343" s="65"/>
      <c r="CA343" s="66"/>
      <c r="CC343" s="64"/>
      <c r="CE343" s="67"/>
      <c r="CM343" s="144"/>
      <c r="CN343" s="11">
        <v>1.0448676222185487</v>
      </c>
      <c r="CO343" s="24">
        <v>12</v>
      </c>
      <c r="CP343" s="10">
        <f>+[4]Hoja1!$C346</f>
        <v>100.6185</v>
      </c>
      <c r="CQ343" s="33">
        <f>+[4]Hoja1!$D346</f>
        <v>43907</v>
      </c>
      <c r="CU343" s="19"/>
      <c r="CW343" s="84"/>
      <c r="CX343" s="54"/>
      <c r="CY343" s="54"/>
      <c r="DF343" s="45" t="e">
        <f>+KM_MAR[[#This Row],[Trenes Kilómetro (TK) (1+2+3)]]/KM_MAR[[#This Row],[Trenes Corridos (TC)]]</f>
        <v>#DIV/0!</v>
      </c>
      <c r="EA343" s="2">
        <v>2021</v>
      </c>
      <c r="EB343" s="2" t="s">
        <v>2</v>
      </c>
    </row>
    <row r="344" spans="1:132" x14ac:dyDescent="0.2">
      <c r="A344" s="83" t="s">
        <v>227</v>
      </c>
      <c r="B344" s="2" t="s">
        <v>3</v>
      </c>
      <c r="C344" s="85">
        <v>44378</v>
      </c>
      <c r="D344" s="2" t="s">
        <v>252</v>
      </c>
      <c r="E344" s="4" t="s">
        <v>267</v>
      </c>
      <c r="F344" s="4" t="s">
        <v>303</v>
      </c>
      <c r="G344" s="4" t="s">
        <v>111</v>
      </c>
      <c r="K344" s="7"/>
      <c r="L344" s="15"/>
      <c r="M344" s="6"/>
      <c r="N344" s="6"/>
      <c r="O344" s="6"/>
      <c r="P344" s="6"/>
      <c r="Q344" s="7"/>
      <c r="R344" s="15"/>
      <c r="S344" s="120"/>
      <c r="T344" s="15"/>
      <c r="W344" s="6"/>
      <c r="X344" s="6"/>
      <c r="Y344" s="6"/>
      <c r="AH344" s="7"/>
      <c r="AI344" s="15"/>
      <c r="AJ344" s="6"/>
      <c r="AR344" s="81">
        <f>+'[3]DATOS BS#Bol por Estación'!$AX328</f>
        <v>0</v>
      </c>
      <c r="AS344" s="15"/>
      <c r="AU344" s="15"/>
      <c r="AX344" s="15"/>
      <c r="BA344" s="15"/>
      <c r="BB344" s="15"/>
      <c r="BC344" s="15"/>
      <c r="BD344" s="78"/>
      <c r="BE344" s="9"/>
      <c r="BF344" s="35"/>
      <c r="BI344" s="81">
        <f>+KM_MAR[[#This Row],[Pasajeros Pagos (PAX)]]</f>
        <v>0</v>
      </c>
      <c r="BK344" s="10"/>
      <c r="BL344" s="10"/>
      <c r="BN344" s="46"/>
      <c r="BO344" s="73"/>
      <c r="BP344" s="45"/>
      <c r="BQ344" s="45"/>
      <c r="BR344" s="36"/>
      <c r="BU344" s="64"/>
      <c r="BW344" s="64"/>
      <c r="BY344" s="64"/>
      <c r="BZ344" s="65"/>
      <c r="CA344" s="66"/>
      <c r="CC344" s="64"/>
      <c r="CE344" s="67"/>
      <c r="CM344" s="144"/>
      <c r="CN344" s="11">
        <v>0.99732390383573966</v>
      </c>
      <c r="CO344" s="24">
        <v>12</v>
      </c>
      <c r="CP344" s="10">
        <f>+[4]Hoja1!$C347</f>
        <v>101.61914285714286</v>
      </c>
      <c r="CQ344" s="33">
        <f>+[4]Hoja1!$D347</f>
        <v>46642.520000000004</v>
      </c>
      <c r="CU344" s="19"/>
      <c r="CW344" s="84"/>
      <c r="CX344" s="54"/>
      <c r="CY344" s="54"/>
      <c r="DF344" s="45" t="e">
        <f>+KM_MAR[[#This Row],[Trenes Kilómetro (TK) (1+2+3)]]/KM_MAR[[#This Row],[Trenes Corridos (TC)]]</f>
        <v>#DIV/0!</v>
      </c>
      <c r="EA344" s="2">
        <v>2021</v>
      </c>
      <c r="EB344" s="2" t="s">
        <v>3</v>
      </c>
    </row>
    <row r="345" spans="1:132" x14ac:dyDescent="0.2">
      <c r="A345" s="83" t="s">
        <v>227</v>
      </c>
      <c r="B345" s="2" t="s">
        <v>4</v>
      </c>
      <c r="C345" s="85">
        <v>44409</v>
      </c>
      <c r="D345" s="2" t="s">
        <v>252</v>
      </c>
      <c r="E345" s="4" t="s">
        <v>267</v>
      </c>
      <c r="F345" s="4" t="s">
        <v>303</v>
      </c>
      <c r="G345" s="4" t="s">
        <v>111</v>
      </c>
      <c r="K345" s="7"/>
      <c r="L345" s="15"/>
      <c r="M345" s="6"/>
      <c r="N345" s="6"/>
      <c r="O345" s="6"/>
      <c r="P345" s="6"/>
      <c r="Q345" s="7"/>
      <c r="R345" s="15"/>
      <c r="S345" s="120"/>
      <c r="T345" s="15"/>
      <c r="W345" s="6"/>
      <c r="X345" s="6"/>
      <c r="Y345" s="6"/>
      <c r="AH345" s="7"/>
      <c r="AI345" s="15"/>
      <c r="AJ345" s="6"/>
      <c r="AR345" s="81">
        <f>+'[3]DATOS BS#Bol por Estación'!$AX329</f>
        <v>23</v>
      </c>
      <c r="AS345" s="15"/>
      <c r="AU345" s="15"/>
      <c r="AX345" s="15"/>
      <c r="BA345" s="15"/>
      <c r="BB345" s="15"/>
      <c r="BC345" s="15"/>
      <c r="BD345" s="78"/>
      <c r="BE345" s="9"/>
      <c r="BF345" s="35"/>
      <c r="BI345" s="81">
        <f>+KM_MAR[[#This Row],[Pasajeros Pagos (PAX)]]</f>
        <v>23</v>
      </c>
      <c r="BK345" s="10"/>
      <c r="BL345" s="10"/>
      <c r="BN345" s="46"/>
      <c r="BO345" s="73"/>
      <c r="BP345" s="45"/>
      <c r="BQ345" s="45"/>
      <c r="BR345" s="36"/>
      <c r="BU345" s="64"/>
      <c r="BW345" s="64"/>
      <c r="BY345" s="64"/>
      <c r="BZ345" s="65"/>
      <c r="CA345" s="66"/>
      <c r="CC345" s="64"/>
      <c r="CE345" s="67"/>
      <c r="CM345" s="144"/>
      <c r="CN345" s="11">
        <v>0.99425502622255602</v>
      </c>
      <c r="CO345" s="24">
        <v>12</v>
      </c>
      <c r="CP345" s="10">
        <f>+[4]Hoja1!$C348</f>
        <v>102.56828571428571</v>
      </c>
      <c r="CQ345" s="33">
        <f>+[4]Hoja1!$D348</f>
        <v>48041.795600000005</v>
      </c>
      <c r="CU345" s="19"/>
      <c r="CW345" s="84"/>
      <c r="CX345" s="54"/>
      <c r="CY345" s="54"/>
      <c r="DF345" s="45" t="e">
        <f>+KM_MAR[[#This Row],[Trenes Kilómetro (TK) (1+2+3)]]/KM_MAR[[#This Row],[Trenes Corridos (TC)]]</f>
        <v>#DIV/0!</v>
      </c>
      <c r="EA345" s="2">
        <v>2021</v>
      </c>
      <c r="EB345" s="2" t="s">
        <v>4</v>
      </c>
    </row>
    <row r="346" spans="1:132" x14ac:dyDescent="0.2">
      <c r="A346" s="83" t="s">
        <v>227</v>
      </c>
      <c r="B346" s="2" t="s">
        <v>11</v>
      </c>
      <c r="C346" s="85">
        <v>44440</v>
      </c>
      <c r="D346" s="2" t="s">
        <v>252</v>
      </c>
      <c r="E346" s="4" t="s">
        <v>267</v>
      </c>
      <c r="F346" s="4" t="s">
        <v>303</v>
      </c>
      <c r="G346" s="4" t="s">
        <v>111</v>
      </c>
      <c r="K346" s="7"/>
      <c r="L346" s="15"/>
      <c r="M346" s="6"/>
      <c r="N346" s="6"/>
      <c r="O346" s="6"/>
      <c r="P346" s="6"/>
      <c r="Q346" s="7"/>
      <c r="R346" s="15"/>
      <c r="S346" s="120"/>
      <c r="T346" s="15"/>
      <c r="W346" s="6"/>
      <c r="X346" s="6"/>
      <c r="Y346" s="6"/>
      <c r="AH346" s="7"/>
      <c r="AI346" s="15"/>
      <c r="AJ346" s="6"/>
      <c r="AR346" s="81">
        <f>+'[3]DATOS BS#Bol por Estación'!$AX330</f>
        <v>0</v>
      </c>
      <c r="AS346" s="15"/>
      <c r="AU346" s="15"/>
      <c r="AX346" s="15"/>
      <c r="BA346" s="15"/>
      <c r="BB346" s="15"/>
      <c r="BC346" s="15"/>
      <c r="BD346" s="78"/>
      <c r="BE346" s="9"/>
      <c r="BF346" s="35"/>
      <c r="BI346" s="81">
        <f>+KM_MAR[[#This Row],[Pasajeros Pagos (PAX)]]</f>
        <v>0</v>
      </c>
      <c r="BK346" s="10"/>
      <c r="BL346" s="10"/>
      <c r="BN346" s="46"/>
      <c r="BO346" s="73"/>
      <c r="BP346" s="45"/>
      <c r="BQ346" s="45"/>
      <c r="BR346" s="36"/>
      <c r="BU346" s="64"/>
      <c r="BW346" s="64"/>
      <c r="BY346" s="64"/>
      <c r="BZ346" s="65"/>
      <c r="CA346" s="66"/>
      <c r="CC346" s="64"/>
      <c r="CE346" s="67"/>
      <c r="CM346" s="144"/>
      <c r="CN346" s="11">
        <v>0.99055375008349367</v>
      </c>
      <c r="CO346" s="24">
        <v>12</v>
      </c>
      <c r="CP346" s="10">
        <f>+[4]Hoja1!$C349</f>
        <v>103.16</v>
      </c>
      <c r="CQ346" s="33">
        <f>+[4]Hoja1!$D349</f>
        <v>51594</v>
      </c>
      <c r="CU346" s="19"/>
      <c r="CW346" s="84"/>
      <c r="CX346" s="54"/>
      <c r="CY346" s="54"/>
      <c r="DF346" s="45" t="e">
        <f>+KM_MAR[[#This Row],[Trenes Kilómetro (TK) (1+2+3)]]/KM_MAR[[#This Row],[Trenes Corridos (TC)]]</f>
        <v>#DIV/0!</v>
      </c>
      <c r="EA346" s="2">
        <v>2021</v>
      </c>
      <c r="EB346" s="2" t="s">
        <v>11</v>
      </c>
    </row>
    <row r="347" spans="1:132" x14ac:dyDescent="0.2">
      <c r="A347" s="83" t="s">
        <v>227</v>
      </c>
      <c r="B347" s="2" t="s">
        <v>5</v>
      </c>
      <c r="C347" s="85">
        <v>44470</v>
      </c>
      <c r="D347" s="2" t="s">
        <v>252</v>
      </c>
      <c r="E347" s="4" t="s">
        <v>267</v>
      </c>
      <c r="F347" s="4" t="s">
        <v>303</v>
      </c>
      <c r="G347" s="4" t="s">
        <v>111</v>
      </c>
      <c r="K347" s="7"/>
      <c r="L347" s="15"/>
      <c r="M347" s="6"/>
      <c r="N347" s="6"/>
      <c r="O347" s="6"/>
      <c r="P347" s="6"/>
      <c r="Q347" s="7"/>
      <c r="R347" s="15"/>
      <c r="S347" s="120"/>
      <c r="T347" s="15"/>
      <c r="W347" s="6"/>
      <c r="X347" s="6"/>
      <c r="Y347" s="6"/>
      <c r="AH347" s="7"/>
      <c r="AI347" s="15"/>
      <c r="AJ347" s="6"/>
      <c r="AR347" s="81">
        <f>+'[3]DATOS BS#Bol por Estación'!$AX331</f>
        <v>0</v>
      </c>
      <c r="AS347" s="15"/>
      <c r="AU347" s="15"/>
      <c r="AX347" s="15"/>
      <c r="BA347" s="15"/>
      <c r="BB347" s="15"/>
      <c r="BC347" s="15"/>
      <c r="BD347" s="78"/>
      <c r="BE347" s="9"/>
      <c r="BF347" s="35"/>
      <c r="BI347" s="81">
        <f>+KM_MAR[[#This Row],[Pasajeros Pagos (PAX)]]</f>
        <v>0</v>
      </c>
      <c r="BK347" s="10"/>
      <c r="BL347" s="10"/>
      <c r="BN347" s="46"/>
      <c r="BO347" s="73"/>
      <c r="BP347" s="45"/>
      <c r="BQ347" s="45"/>
      <c r="BR347" s="36"/>
      <c r="BU347" s="64"/>
      <c r="BW347" s="64"/>
      <c r="BY347" s="64"/>
      <c r="BZ347" s="65"/>
      <c r="CA347" s="66"/>
      <c r="CC347" s="64"/>
      <c r="CE347" s="67"/>
      <c r="CM347" s="144"/>
      <c r="CN347" s="11">
        <v>0.93219092281210525</v>
      </c>
      <c r="CO347" s="24">
        <v>12</v>
      </c>
      <c r="CP347" s="10">
        <f>+[4]Hoja1!$C350</f>
        <v>104.6</v>
      </c>
      <c r="CQ347" s="33">
        <f>+[4]Hoja1!$D350</f>
        <v>51913.666666666672</v>
      </c>
      <c r="CU347" s="19"/>
      <c r="CW347" s="84"/>
      <c r="CX347" s="54"/>
      <c r="CY347" s="54"/>
      <c r="DF347" s="45" t="e">
        <f>+KM_MAR[[#This Row],[Trenes Kilómetro (TK) (1+2+3)]]/KM_MAR[[#This Row],[Trenes Corridos (TC)]]</f>
        <v>#DIV/0!</v>
      </c>
      <c r="EA347" s="2">
        <v>2021</v>
      </c>
      <c r="EB347" s="2" t="s">
        <v>5</v>
      </c>
    </row>
    <row r="348" spans="1:132" x14ac:dyDescent="0.2">
      <c r="A348" s="83" t="s">
        <v>227</v>
      </c>
      <c r="B348" s="2" t="s">
        <v>6</v>
      </c>
      <c r="C348" s="85">
        <v>44501</v>
      </c>
      <c r="D348" s="2" t="s">
        <v>252</v>
      </c>
      <c r="E348" s="4" t="s">
        <v>267</v>
      </c>
      <c r="F348" s="4" t="s">
        <v>303</v>
      </c>
      <c r="G348" s="4" t="s">
        <v>111</v>
      </c>
      <c r="K348" s="7"/>
      <c r="L348" s="15"/>
      <c r="M348" s="6"/>
      <c r="N348" s="6"/>
      <c r="O348" s="6"/>
      <c r="P348" s="6"/>
      <c r="Q348" s="7"/>
      <c r="R348" s="15"/>
      <c r="S348" s="120"/>
      <c r="T348" s="15"/>
      <c r="W348" s="6"/>
      <c r="X348" s="6"/>
      <c r="Y348" s="6"/>
      <c r="AH348" s="7"/>
      <c r="AI348" s="15"/>
      <c r="AJ348" s="6"/>
      <c r="AR348" s="81">
        <f>+'[3]DATOS BS#Bol por Estación'!$AX332</f>
        <v>0</v>
      </c>
      <c r="AS348" s="15"/>
      <c r="AU348" s="15"/>
      <c r="AX348" s="15"/>
      <c r="BA348" s="15"/>
      <c r="BB348" s="15"/>
      <c r="BC348" s="15"/>
      <c r="BD348" s="78"/>
      <c r="BE348" s="9"/>
      <c r="BF348" s="35"/>
      <c r="BI348" s="81">
        <f>+KM_MAR[[#This Row],[Pasajeros Pagos (PAX)]]</f>
        <v>0</v>
      </c>
      <c r="BK348" s="10"/>
      <c r="BL348" s="10"/>
      <c r="BN348" s="46"/>
      <c r="BO348" s="73"/>
      <c r="BP348" s="45"/>
      <c r="BQ348" s="45"/>
      <c r="BR348" s="36"/>
      <c r="BU348" s="64"/>
      <c r="BW348" s="64"/>
      <c r="BY348" s="64"/>
      <c r="BZ348" s="65"/>
      <c r="CA348" s="66"/>
      <c r="CC348" s="64"/>
      <c r="CE348" s="67"/>
      <c r="CM348" s="144"/>
      <c r="CN348" s="11">
        <v>0.96467361435058063</v>
      </c>
      <c r="CO348" s="24">
        <v>12</v>
      </c>
      <c r="CP348" s="10">
        <f>+[4]Hoja1!$C351</f>
        <v>105.25</v>
      </c>
      <c r="CQ348" s="33">
        <f>+[4]Hoja1!$D351</f>
        <v>52233.333333333336</v>
      </c>
      <c r="CU348" s="19"/>
      <c r="CW348" s="84"/>
      <c r="CX348" s="54"/>
      <c r="CY348" s="54"/>
      <c r="DF348" s="45" t="e">
        <f>+KM_MAR[[#This Row],[Trenes Kilómetro (TK) (1+2+3)]]/KM_MAR[[#This Row],[Trenes Corridos (TC)]]</f>
        <v>#DIV/0!</v>
      </c>
      <c r="EA348" s="2">
        <v>2021</v>
      </c>
      <c r="EB348" s="2" t="s">
        <v>6</v>
      </c>
    </row>
    <row r="349" spans="1:132" x14ac:dyDescent="0.2">
      <c r="A349" s="83" t="s">
        <v>227</v>
      </c>
      <c r="B349" s="2" t="s">
        <v>7</v>
      </c>
      <c r="C349" s="85">
        <v>44531</v>
      </c>
      <c r="D349" s="2" t="s">
        <v>252</v>
      </c>
      <c r="E349" s="4" t="s">
        <v>267</v>
      </c>
      <c r="F349" s="4" t="s">
        <v>303</v>
      </c>
      <c r="G349" s="4" t="s">
        <v>111</v>
      </c>
      <c r="K349" s="7"/>
      <c r="L349" s="15"/>
      <c r="M349" s="6"/>
      <c r="N349" s="6"/>
      <c r="O349" s="6"/>
      <c r="P349" s="6"/>
      <c r="Q349" s="7"/>
      <c r="R349" s="15"/>
      <c r="S349" s="120"/>
      <c r="T349" s="15"/>
      <c r="W349" s="6"/>
      <c r="X349" s="6"/>
      <c r="Y349" s="6"/>
      <c r="AH349" s="7"/>
      <c r="AI349" s="15"/>
      <c r="AJ349" s="6"/>
      <c r="AR349" s="81">
        <f>+'[3]DATOS BS#Bol por Estación'!$AX333</f>
        <v>0</v>
      </c>
      <c r="AS349" s="15"/>
      <c r="AU349" s="15"/>
      <c r="AX349" s="15"/>
      <c r="BA349" s="15"/>
      <c r="BB349" s="15"/>
      <c r="BC349" s="15"/>
      <c r="BD349" s="78"/>
      <c r="BE349" s="9"/>
      <c r="BF349" s="35"/>
      <c r="BI349" s="81">
        <f>+KM_MAR[[#This Row],[Pasajeros Pagos (PAX)]]</f>
        <v>0</v>
      </c>
      <c r="BK349" s="10"/>
      <c r="BL349" s="10"/>
      <c r="BN349" s="46"/>
      <c r="BO349" s="73"/>
      <c r="BP349" s="45"/>
      <c r="BQ349" s="45"/>
      <c r="BR349" s="36"/>
      <c r="BU349" s="64"/>
      <c r="BW349" s="64"/>
      <c r="BY349" s="64"/>
      <c r="BZ349" s="65"/>
      <c r="CA349" s="66"/>
      <c r="CC349" s="64"/>
      <c r="CE349" s="67"/>
      <c r="CM349" s="144"/>
      <c r="CN349" s="11">
        <v>0.94347366724954662</v>
      </c>
      <c r="CO349" s="24">
        <v>12</v>
      </c>
      <c r="CP349" s="10">
        <f>+[4]Hoja1!$C352</f>
        <v>106.88</v>
      </c>
      <c r="CQ349" s="33">
        <f>+[4]Hoja1!$D352</f>
        <v>52553</v>
      </c>
      <c r="CU349" s="19"/>
      <c r="CW349" s="84"/>
      <c r="CX349" s="54"/>
      <c r="CY349" s="54"/>
      <c r="DF349" s="45" t="e">
        <f>+KM_MAR[[#This Row],[Trenes Kilómetro (TK) (1+2+3)]]/KM_MAR[[#This Row],[Trenes Corridos (TC)]]</f>
        <v>#DIV/0!</v>
      </c>
      <c r="EA349" s="2">
        <v>2021</v>
      </c>
      <c r="EB349" s="2" t="s">
        <v>7</v>
      </c>
    </row>
    <row r="350" spans="1:132" x14ac:dyDescent="0.2">
      <c r="A350" s="83" t="s">
        <v>228</v>
      </c>
      <c r="B350" s="2" t="s">
        <v>8</v>
      </c>
      <c r="C350" s="85">
        <v>44562</v>
      </c>
      <c r="D350" s="2" t="s">
        <v>252</v>
      </c>
      <c r="E350" s="4" t="s">
        <v>267</v>
      </c>
      <c r="F350" s="4" t="s">
        <v>303</v>
      </c>
      <c r="G350" s="4" t="s">
        <v>111</v>
      </c>
      <c r="K350" s="7"/>
      <c r="L350" s="15"/>
      <c r="M350" s="6"/>
      <c r="N350" s="6"/>
      <c r="O350" s="6"/>
      <c r="P350" s="6"/>
      <c r="Q350" s="7"/>
      <c r="R350" s="15"/>
      <c r="S350" s="120"/>
      <c r="T350" s="15"/>
      <c r="W350" s="6"/>
      <c r="X350" s="6"/>
      <c r="Y350" s="6"/>
      <c r="AH350" s="7"/>
      <c r="AI350" s="15"/>
      <c r="AJ350" s="6"/>
      <c r="AR350" s="81">
        <f>+'[3]DATOS BS#Bol por Estación'!$AX334</f>
        <v>0</v>
      </c>
      <c r="AS350" s="15"/>
      <c r="AU350" s="15"/>
      <c r="AX350" s="15"/>
      <c r="BA350" s="15"/>
      <c r="BB350" s="15"/>
      <c r="BC350" s="15"/>
      <c r="BD350" s="78"/>
      <c r="BE350" s="9"/>
      <c r="BF350" s="35"/>
      <c r="BI350" s="81">
        <f>+KM_MAR[[#This Row],[Pasajeros Pagos (PAX)]]</f>
        <v>0</v>
      </c>
      <c r="BK350" s="10"/>
      <c r="BL350" s="10"/>
      <c r="BN350" s="46"/>
      <c r="BO350" s="73"/>
      <c r="BP350" s="45"/>
      <c r="BQ350" s="45"/>
      <c r="BR350" s="36"/>
      <c r="BU350" s="64"/>
      <c r="BW350" s="64"/>
      <c r="BY350" s="64"/>
      <c r="BZ350" s="65"/>
      <c r="CA350" s="66"/>
      <c r="CC350" s="64"/>
      <c r="CE350" s="67"/>
      <c r="CM350" s="144"/>
      <c r="CN350" s="11">
        <v>1.0312494749555834</v>
      </c>
      <c r="CO350" s="24">
        <v>12</v>
      </c>
      <c r="CP350" s="10">
        <f>+[4]Hoja1!$C353</f>
        <v>108.94</v>
      </c>
      <c r="CQ350" s="33">
        <f>+[4]Hoja1!$D353</f>
        <v>54864.393978466796</v>
      </c>
      <c r="CS350" s="11"/>
      <c r="CU350" s="19"/>
      <c r="CW350" s="19"/>
      <c r="CX350" s="19"/>
      <c r="CY350" s="19"/>
      <c r="CZ350" s="15"/>
      <c r="EA350" s="2">
        <v>2022</v>
      </c>
      <c r="EB350" s="2" t="s">
        <v>8</v>
      </c>
    </row>
    <row r="351" spans="1:132" x14ac:dyDescent="0.2">
      <c r="A351" s="83" t="s">
        <v>228</v>
      </c>
      <c r="B351" s="2" t="s">
        <v>9</v>
      </c>
      <c r="C351" s="85">
        <v>44593</v>
      </c>
      <c r="D351" s="2" t="s">
        <v>252</v>
      </c>
      <c r="E351" s="4" t="s">
        <v>267</v>
      </c>
      <c r="F351" s="4" t="s">
        <v>303</v>
      </c>
      <c r="G351" s="4" t="s">
        <v>111</v>
      </c>
      <c r="K351" s="7"/>
      <c r="L351" s="15"/>
      <c r="M351" s="6"/>
      <c r="N351" s="6"/>
      <c r="O351" s="6"/>
      <c r="P351" s="6"/>
      <c r="Q351" s="7"/>
      <c r="R351" s="15"/>
      <c r="S351" s="120"/>
      <c r="T351" s="15"/>
      <c r="W351" s="6"/>
      <c r="X351" s="6"/>
      <c r="Y351" s="6"/>
      <c r="AH351" s="7"/>
      <c r="AI351" s="15"/>
      <c r="AJ351" s="6"/>
      <c r="AR351" s="81">
        <f>+'[3]DATOS BS#Bol por Estación'!$AX335</f>
        <v>0</v>
      </c>
      <c r="AS351" s="15"/>
      <c r="AU351" s="15"/>
      <c r="AX351" s="15"/>
      <c r="BA351" s="15"/>
      <c r="BB351" s="15"/>
      <c r="BC351" s="15"/>
      <c r="BD351" s="78"/>
      <c r="BE351" s="9"/>
      <c r="BF351" s="35"/>
      <c r="BI351" s="81">
        <f>+KM_MAR[[#This Row],[Pasajeros Pagos (PAX)]]</f>
        <v>0</v>
      </c>
      <c r="BK351" s="10"/>
      <c r="BL351" s="10"/>
      <c r="BN351" s="46"/>
      <c r="BO351" s="73"/>
      <c r="BP351" s="45"/>
      <c r="BQ351" s="45"/>
      <c r="BR351" s="36"/>
      <c r="BU351" s="64"/>
      <c r="BW351" s="64"/>
      <c r="BY351" s="64"/>
      <c r="BZ351" s="65"/>
      <c r="CA351" s="66"/>
      <c r="CC351" s="64"/>
      <c r="CE351" s="67"/>
      <c r="CM351" s="144"/>
      <c r="CN351" s="11">
        <v>1.0847913759044092</v>
      </c>
      <c r="CO351" s="24">
        <v>12</v>
      </c>
      <c r="CP351" s="10">
        <f>+[4]Hoja1!$C354</f>
        <v>111.55</v>
      </c>
      <c r="CQ351" s="33">
        <f>+[4]Hoja1!$D354</f>
        <v>56223.212671851797</v>
      </c>
      <c r="CU351" s="19"/>
      <c r="CW351" s="19"/>
      <c r="CX351" s="19"/>
      <c r="CY351" s="19"/>
      <c r="CZ351" s="15"/>
      <c r="EA351" s="2">
        <v>2022</v>
      </c>
      <c r="EB351" s="2" t="s">
        <v>9</v>
      </c>
    </row>
    <row r="352" spans="1:132" x14ac:dyDescent="0.2">
      <c r="A352" s="83" t="s">
        <v>228</v>
      </c>
      <c r="B352" s="2" t="s">
        <v>10</v>
      </c>
      <c r="C352" s="85">
        <v>44621</v>
      </c>
      <c r="D352" s="2" t="s">
        <v>252</v>
      </c>
      <c r="E352" s="4" t="s">
        <v>267</v>
      </c>
      <c r="F352" s="4" t="s">
        <v>303</v>
      </c>
      <c r="G352" s="4" t="s">
        <v>111</v>
      </c>
      <c r="K352" s="7"/>
      <c r="L352" s="15"/>
      <c r="M352" s="6"/>
      <c r="N352" s="6"/>
      <c r="O352" s="6"/>
      <c r="P352" s="6"/>
      <c r="Q352" s="7"/>
      <c r="R352" s="15"/>
      <c r="S352" s="120"/>
      <c r="T352" s="15"/>
      <c r="W352" s="6"/>
      <c r="X352" s="6"/>
      <c r="Y352" s="6"/>
      <c r="AH352" s="7"/>
      <c r="AI352" s="15"/>
      <c r="AJ352" s="6"/>
      <c r="AR352" s="81">
        <f>+'[3]DATOS BS#Bol por Estación'!$AX336</f>
        <v>0</v>
      </c>
      <c r="AS352" s="15"/>
      <c r="AU352" s="15"/>
      <c r="AX352" s="15"/>
      <c r="BA352" s="15"/>
      <c r="BB352" s="15"/>
      <c r="BC352" s="15"/>
      <c r="BD352" s="78"/>
      <c r="BE352" s="9"/>
      <c r="BF352" s="35"/>
      <c r="BI352" s="81">
        <f>+KM_MAR[[#This Row],[Pasajeros Pagos (PAX)]]</f>
        <v>0</v>
      </c>
      <c r="BK352" s="10"/>
      <c r="BL352" s="10"/>
      <c r="BN352" s="46"/>
      <c r="BO352" s="73"/>
      <c r="BP352" s="45"/>
      <c r="BQ352" s="45"/>
      <c r="BR352" s="36"/>
      <c r="BU352" s="64"/>
      <c r="BW352" s="64"/>
      <c r="BY352" s="64"/>
      <c r="BZ352" s="65"/>
      <c r="CA352" s="66"/>
      <c r="CC352" s="64"/>
      <c r="CE352" s="67"/>
      <c r="CM352" s="144"/>
      <c r="CN352" s="11">
        <v>0.9665364703364242</v>
      </c>
      <c r="CO352" s="24">
        <v>12</v>
      </c>
      <c r="CP352" s="10">
        <f>+[4]Hoja1!$C355</f>
        <v>114.52670000000001</v>
      </c>
      <c r="CQ352" s="33">
        <f>+[4]Hoja1!$D355</f>
        <v>64737</v>
      </c>
      <c r="CU352" s="19"/>
      <c r="CW352" s="19"/>
      <c r="CX352" s="19"/>
      <c r="CY352" s="19"/>
      <c r="CZ352" s="15"/>
      <c r="EA352" s="2">
        <v>2022</v>
      </c>
      <c r="EB352" s="2" t="s">
        <v>10</v>
      </c>
    </row>
    <row r="353" spans="1:132" x14ac:dyDescent="0.2">
      <c r="A353" s="83" t="s">
        <v>228</v>
      </c>
      <c r="B353" s="2" t="s">
        <v>0</v>
      </c>
      <c r="C353" s="85">
        <v>44652</v>
      </c>
      <c r="D353" s="2" t="s">
        <v>252</v>
      </c>
      <c r="E353" s="4" t="s">
        <v>267</v>
      </c>
      <c r="F353" s="4" t="s">
        <v>303</v>
      </c>
      <c r="G353" s="4" t="s">
        <v>111</v>
      </c>
      <c r="K353" s="7"/>
      <c r="L353" s="15"/>
      <c r="M353" s="6"/>
      <c r="N353" s="6"/>
      <c r="O353" s="6"/>
      <c r="P353" s="6"/>
      <c r="Q353" s="7"/>
      <c r="R353" s="15"/>
      <c r="S353" s="120"/>
      <c r="T353" s="15"/>
      <c r="W353" s="6"/>
      <c r="X353" s="6"/>
      <c r="Y353" s="6"/>
      <c r="AH353" s="7"/>
      <c r="AI353" s="15"/>
      <c r="AJ353" s="6"/>
      <c r="AR353" s="81">
        <f>+'[3]DATOS BS#Bol por Estación'!$AX337</f>
        <v>0</v>
      </c>
      <c r="AS353" s="15"/>
      <c r="AU353" s="15"/>
      <c r="AX353" s="15"/>
      <c r="BA353" s="15"/>
      <c r="BB353" s="15"/>
      <c r="BC353" s="15"/>
      <c r="BD353" s="78"/>
      <c r="BE353" s="9"/>
      <c r="BF353" s="35"/>
      <c r="BI353" s="81">
        <f>+KM_MAR[[#This Row],[Pasajeros Pagos (PAX)]]</f>
        <v>0</v>
      </c>
      <c r="BK353" s="10"/>
      <c r="BL353" s="10"/>
      <c r="BN353" s="46"/>
      <c r="BO353" s="73"/>
      <c r="BP353" s="45"/>
      <c r="BQ353" s="45"/>
      <c r="BR353" s="36"/>
      <c r="BU353" s="64"/>
      <c r="BW353" s="64"/>
      <c r="BY353" s="64"/>
      <c r="BZ353" s="65"/>
      <c r="CA353" s="66"/>
      <c r="CC353" s="64"/>
      <c r="CE353" s="67"/>
      <c r="CL353" s="143"/>
      <c r="CM353" s="144"/>
      <c r="CN353" s="11">
        <v>1.0217585717100484</v>
      </c>
      <c r="CO353" s="24">
        <v>12</v>
      </c>
      <c r="CP353" s="10">
        <f>+[4]Hoja1!$C356</f>
        <v>118.23</v>
      </c>
      <c r="CQ353" s="33">
        <f>+[4]Hoja1!$D356</f>
        <v>65342</v>
      </c>
      <c r="CU353" s="19"/>
      <c r="CW353" s="19"/>
      <c r="CX353" s="19"/>
      <c r="CY353" s="19"/>
      <c r="CZ353" s="15"/>
      <c r="EA353" s="2">
        <v>2022</v>
      </c>
      <c r="EB353" s="2" t="s">
        <v>0</v>
      </c>
    </row>
    <row r="354" spans="1:132" x14ac:dyDescent="0.2">
      <c r="A354" s="83" t="s">
        <v>228</v>
      </c>
      <c r="B354" s="2" t="s">
        <v>1</v>
      </c>
      <c r="C354" s="85">
        <v>44682</v>
      </c>
      <c r="D354" s="2" t="s">
        <v>252</v>
      </c>
      <c r="E354" s="4" t="s">
        <v>267</v>
      </c>
      <c r="F354" s="4" t="s">
        <v>303</v>
      </c>
      <c r="G354" s="4" t="s">
        <v>111</v>
      </c>
      <c r="K354" s="7"/>
      <c r="L354" s="15"/>
      <c r="M354" s="6"/>
      <c r="N354" s="6"/>
      <c r="O354" s="6"/>
      <c r="P354" s="6"/>
      <c r="Q354" s="7"/>
      <c r="R354" s="15"/>
      <c r="S354" s="120"/>
      <c r="T354" s="15"/>
      <c r="W354" s="6"/>
      <c r="X354" s="6"/>
      <c r="Y354" s="6"/>
      <c r="AH354" s="7"/>
      <c r="AI354" s="15"/>
      <c r="AJ354" s="6"/>
      <c r="AR354" s="81">
        <f>+'[3]DATOS BS#Bol por Estación'!$AX338</f>
        <v>0</v>
      </c>
      <c r="AS354" s="15"/>
      <c r="AU354" s="15"/>
      <c r="AX354" s="15"/>
      <c r="BA354" s="15"/>
      <c r="BB354" s="15"/>
      <c r="BC354" s="15"/>
      <c r="BE354" s="9"/>
      <c r="BF354" s="35"/>
      <c r="BI354" s="81">
        <f>+KM_MAR[[#This Row],[Pasajeros Pagos (PAX)]]</f>
        <v>0</v>
      </c>
      <c r="BK354" s="10"/>
      <c r="BL354" s="10"/>
      <c r="BN354" s="46"/>
      <c r="BO354" s="73"/>
      <c r="BP354" s="45"/>
      <c r="BQ354" s="45"/>
      <c r="BR354" s="36"/>
      <c r="BU354" s="64"/>
      <c r="BW354" s="64"/>
      <c r="BY354" s="64"/>
      <c r="BZ354" s="65"/>
      <c r="CA354" s="66"/>
      <c r="CC354" s="64"/>
      <c r="CE354" s="67"/>
      <c r="CM354" s="144"/>
      <c r="CN354" s="11">
        <v>0.99374846934575745</v>
      </c>
      <c r="CO354" s="24">
        <v>12</v>
      </c>
      <c r="CP354" s="10">
        <f>+[4]Hoja1!$C357</f>
        <v>122.96</v>
      </c>
      <c r="CQ354" s="33">
        <f>+[4]Hoja1!$D357</f>
        <v>65947</v>
      </c>
      <c r="CU354" s="19"/>
      <c r="CW354" s="19"/>
      <c r="CX354" s="19"/>
      <c r="CY354" s="19"/>
      <c r="CZ354" s="15"/>
      <c r="EA354" s="2">
        <v>2022</v>
      </c>
      <c r="EB354" s="2" t="s">
        <v>1</v>
      </c>
    </row>
    <row r="355" spans="1:132" x14ac:dyDescent="0.2">
      <c r="A355" s="83" t="s">
        <v>228</v>
      </c>
      <c r="B355" s="2" t="s">
        <v>2</v>
      </c>
      <c r="C355" s="85">
        <v>44713</v>
      </c>
      <c r="D355" s="2" t="s">
        <v>252</v>
      </c>
      <c r="E355" s="4" t="s">
        <v>267</v>
      </c>
      <c r="F355" s="4" t="s">
        <v>303</v>
      </c>
      <c r="G355" s="4" t="s">
        <v>111</v>
      </c>
      <c r="K355" s="7"/>
      <c r="L355" s="15"/>
      <c r="M355" s="6"/>
      <c r="N355" s="6"/>
      <c r="O355" s="6"/>
      <c r="P355" s="6"/>
      <c r="Q355" s="7"/>
      <c r="R355" s="15"/>
      <c r="S355" s="120"/>
      <c r="T355" s="15"/>
      <c r="W355" s="6"/>
      <c r="X355" s="6"/>
      <c r="Y355" s="6"/>
      <c r="AH355" s="7"/>
      <c r="AI355" s="15"/>
      <c r="AJ355" s="6"/>
      <c r="AR355" s="81">
        <f>+'[3]DATOS BS#Bol por Estación'!$AX339</f>
        <v>0</v>
      </c>
      <c r="AS355" s="15"/>
      <c r="AU355" s="15"/>
      <c r="AX355" s="15"/>
      <c r="BA355" s="15"/>
      <c r="BB355" s="15"/>
      <c r="BC355" s="15"/>
      <c r="BE355" s="9"/>
      <c r="BF355" s="35"/>
      <c r="BI355" s="81">
        <f>+KM_MAR[[#This Row],[Pasajeros Pagos (PAX)]]</f>
        <v>0</v>
      </c>
      <c r="BK355" s="10"/>
      <c r="BL355" s="10"/>
      <c r="BN355" s="46"/>
      <c r="BO355" s="73"/>
      <c r="BP355" s="45"/>
      <c r="BQ355" s="45"/>
      <c r="BR355" s="36"/>
      <c r="BU355" s="64"/>
      <c r="BW355" s="64"/>
      <c r="BY355" s="64"/>
      <c r="BZ355" s="65"/>
      <c r="CA355" s="66"/>
      <c r="CC355" s="64"/>
      <c r="CE355" s="67"/>
      <c r="CM355" s="144"/>
      <c r="CN355" s="11">
        <v>1.0448676222185487</v>
      </c>
      <c r="CO355" s="24">
        <v>12</v>
      </c>
      <c r="CP355" s="10">
        <f>+[4]Hoja1!$C358</f>
        <v>127.5</v>
      </c>
      <c r="CQ355" s="33">
        <f>+[4]Hoja1!$D358</f>
        <v>66552</v>
      </c>
      <c r="CU355" s="19"/>
      <c r="CW355" s="19"/>
      <c r="CX355" s="19"/>
      <c r="CY355" s="19"/>
      <c r="CZ355" s="15"/>
      <c r="EA355" s="2">
        <v>2022</v>
      </c>
      <c r="EB355" s="2" t="s">
        <v>2</v>
      </c>
    </row>
    <row r="356" spans="1:132" x14ac:dyDescent="0.2">
      <c r="A356" s="83" t="s">
        <v>228</v>
      </c>
      <c r="B356" s="2" t="s">
        <v>3</v>
      </c>
      <c r="C356" s="85">
        <v>44743</v>
      </c>
      <c r="D356" s="2" t="s">
        <v>252</v>
      </c>
      <c r="E356" s="4" t="s">
        <v>267</v>
      </c>
      <c r="F356" s="4" t="s">
        <v>303</v>
      </c>
      <c r="G356" s="4" t="s">
        <v>111</v>
      </c>
      <c r="K356" s="7"/>
      <c r="L356" s="15"/>
      <c r="M356" s="6"/>
      <c r="N356" s="6"/>
      <c r="O356" s="6"/>
      <c r="P356" s="6"/>
      <c r="Q356" s="7"/>
      <c r="R356" s="15"/>
      <c r="S356" s="120"/>
      <c r="T356" s="15"/>
      <c r="W356" s="6"/>
      <c r="X356" s="6"/>
      <c r="Y356" s="6"/>
      <c r="AH356" s="7"/>
      <c r="AI356" s="15"/>
      <c r="AJ356" s="6"/>
      <c r="AR356" s="81">
        <f>+'[3]DATOS BS#Bol por Estación'!$AX340</f>
        <v>0</v>
      </c>
      <c r="AS356" s="15"/>
      <c r="AU356" s="15"/>
      <c r="AX356" s="15"/>
      <c r="BA356" s="15"/>
      <c r="BB356" s="15"/>
      <c r="BC356" s="15"/>
      <c r="BE356" s="9"/>
      <c r="BF356" s="35"/>
      <c r="BI356" s="81">
        <f>+KM_MAR[[#This Row],[Pasajeros Pagos (PAX)]]</f>
        <v>0</v>
      </c>
      <c r="BK356" s="10"/>
      <c r="BL356" s="10"/>
      <c r="BN356" s="46"/>
      <c r="BO356" s="73"/>
      <c r="BP356" s="45"/>
      <c r="BQ356" s="45"/>
      <c r="BR356" s="36"/>
      <c r="BU356" s="64"/>
      <c r="BW356" s="64"/>
      <c r="BY356" s="64"/>
      <c r="BZ356" s="65"/>
      <c r="CA356" s="66"/>
      <c r="CC356" s="64"/>
      <c r="CE356" s="67"/>
      <c r="CM356" s="144"/>
      <c r="CN356" s="11">
        <v>0.99732390383573966</v>
      </c>
      <c r="CO356" s="24">
        <v>12</v>
      </c>
      <c r="CP356" s="10">
        <f>+[4]Hoja1!$C359</f>
        <v>134.52000000000001</v>
      </c>
      <c r="CQ356" s="33">
        <f>+[4]Hoja1!$D359</f>
        <v>72286.333333333328</v>
      </c>
      <c r="CU356" s="19"/>
      <c r="CW356" s="19"/>
      <c r="CX356" s="19"/>
      <c r="CY356" s="19"/>
      <c r="CZ356" s="15"/>
      <c r="EA356" s="2">
        <v>2022</v>
      </c>
      <c r="EB356" s="2" t="s">
        <v>3</v>
      </c>
    </row>
    <row r="357" spans="1:132" x14ac:dyDescent="0.2">
      <c r="A357" s="83" t="s">
        <v>228</v>
      </c>
      <c r="B357" s="2" t="s">
        <v>4</v>
      </c>
      <c r="C357" s="85">
        <v>44774</v>
      </c>
      <c r="D357" s="2" t="s">
        <v>252</v>
      </c>
      <c r="E357" s="4" t="s">
        <v>267</v>
      </c>
      <c r="F357" s="4" t="s">
        <v>303</v>
      </c>
      <c r="G357" s="4" t="s">
        <v>111</v>
      </c>
      <c r="K357" s="7"/>
      <c r="L357" s="15"/>
      <c r="M357" s="6"/>
      <c r="N357" s="6"/>
      <c r="O357" s="6"/>
      <c r="P357" s="6"/>
      <c r="Q357" s="7"/>
      <c r="R357" s="15"/>
      <c r="S357" s="120"/>
      <c r="T357" s="15"/>
      <c r="W357" s="6"/>
      <c r="X357" s="6"/>
      <c r="Y357" s="6"/>
      <c r="AH357" s="7"/>
      <c r="AI357" s="15"/>
      <c r="AJ357" s="6"/>
      <c r="AR357" s="81">
        <f>+'[3]DATOS BS#Bol por Estación'!$AX341</f>
        <v>0</v>
      </c>
      <c r="AS357" s="15"/>
      <c r="AU357" s="15"/>
      <c r="AX357" s="15"/>
      <c r="BA357" s="15"/>
      <c r="BB357" s="15"/>
      <c r="BC357" s="15"/>
      <c r="BE357" s="9"/>
      <c r="BF357" s="35"/>
      <c r="BI357" s="81">
        <f>+KM_MAR[[#This Row],[Pasajeros Pagos (PAX)]]</f>
        <v>0</v>
      </c>
      <c r="BK357" s="10"/>
      <c r="BL357" s="10"/>
      <c r="BN357" s="46"/>
      <c r="BO357" s="73"/>
      <c r="BP357" s="45"/>
      <c r="BQ357" s="45"/>
      <c r="BR357" s="36"/>
      <c r="BU357" s="64"/>
      <c r="BW357" s="64"/>
      <c r="BY357" s="64"/>
      <c r="BZ357" s="65"/>
      <c r="CA357" s="66"/>
      <c r="CC357" s="64"/>
      <c r="CE357" s="67"/>
      <c r="CM357" s="144"/>
      <c r="CN357" s="11">
        <v>0.99425502622255602</v>
      </c>
      <c r="CO357" s="24">
        <v>16.75</v>
      </c>
      <c r="CP357" s="10">
        <f>+[4]Hoja1!$C360</f>
        <v>141.44</v>
      </c>
      <c r="CQ357" s="33">
        <f>+[4]Hoja1!$D360</f>
        <v>78020.666666666657</v>
      </c>
      <c r="CU357" s="19"/>
      <c r="CW357" s="19"/>
      <c r="CX357" s="19"/>
      <c r="CY357" s="19"/>
      <c r="CZ357" s="15"/>
      <c r="EA357" s="2">
        <v>2022</v>
      </c>
      <c r="EB357" s="2" t="s">
        <v>4</v>
      </c>
    </row>
    <row r="358" spans="1:132" x14ac:dyDescent="0.2">
      <c r="A358" s="83" t="s">
        <v>228</v>
      </c>
      <c r="B358" s="2" t="s">
        <v>11</v>
      </c>
      <c r="C358" s="85">
        <v>44805</v>
      </c>
      <c r="D358" s="2" t="s">
        <v>252</v>
      </c>
      <c r="E358" s="4" t="s">
        <v>267</v>
      </c>
      <c r="F358" s="4" t="s">
        <v>303</v>
      </c>
      <c r="G358" s="4" t="s">
        <v>111</v>
      </c>
      <c r="K358" s="7"/>
      <c r="L358" s="15"/>
      <c r="M358" s="6"/>
      <c r="N358" s="6"/>
      <c r="O358" s="6"/>
      <c r="P358" s="6"/>
      <c r="Q358" s="7"/>
      <c r="R358" s="15"/>
      <c r="S358" s="120"/>
      <c r="T358" s="15"/>
      <c r="W358" s="6"/>
      <c r="X358" s="6"/>
      <c r="Y358" s="6"/>
      <c r="AH358" s="7"/>
      <c r="AI358" s="15"/>
      <c r="AJ358" s="6"/>
      <c r="AR358" s="81">
        <f>+'[3]DATOS BS#Bol por Estación'!$AX342</f>
        <v>0</v>
      </c>
      <c r="AS358" s="15"/>
      <c r="AU358" s="15"/>
      <c r="AX358" s="15"/>
      <c r="BA358" s="15"/>
      <c r="BB358" s="15"/>
      <c r="BC358" s="15"/>
      <c r="BE358" s="9"/>
      <c r="BF358" s="35"/>
      <c r="BI358" s="81">
        <f>+KM_MAR[[#This Row],[Pasajeros Pagos (PAX)]]</f>
        <v>0</v>
      </c>
      <c r="BK358" s="10"/>
      <c r="BL358" s="10"/>
      <c r="BN358" s="46"/>
      <c r="BO358" s="73"/>
      <c r="BP358" s="45"/>
      <c r="BQ358" s="45"/>
      <c r="BR358" s="36"/>
      <c r="BU358" s="64"/>
      <c r="BW358" s="64"/>
      <c r="BY358" s="64"/>
      <c r="BZ358" s="65"/>
      <c r="CA358" s="66"/>
      <c r="CC358" s="64"/>
      <c r="CE358" s="67"/>
      <c r="CM358" s="144"/>
      <c r="CN358" s="11">
        <v>0.99055375008349367</v>
      </c>
      <c r="CO358" s="24">
        <v>16.75</v>
      </c>
      <c r="CP358" s="10">
        <f>+[4]Hoja1!$C361</f>
        <v>149.08000000000001</v>
      </c>
      <c r="CQ358" s="33">
        <f>+[4]Hoja1!$D361</f>
        <v>83755</v>
      </c>
      <c r="CU358" s="19"/>
      <c r="CW358" s="19"/>
      <c r="CX358" s="19"/>
      <c r="CY358" s="19"/>
      <c r="CZ358" s="15"/>
      <c r="EA358" s="2">
        <v>2022</v>
      </c>
      <c r="EB358" s="2" t="s">
        <v>11</v>
      </c>
    </row>
    <row r="359" spans="1:132" x14ac:dyDescent="0.2">
      <c r="A359" s="83" t="s">
        <v>228</v>
      </c>
      <c r="B359" s="2" t="s">
        <v>5</v>
      </c>
      <c r="C359" s="85">
        <v>44835</v>
      </c>
      <c r="D359" s="2" t="s">
        <v>252</v>
      </c>
      <c r="E359" s="4" t="s">
        <v>267</v>
      </c>
      <c r="F359" s="4" t="s">
        <v>303</v>
      </c>
      <c r="G359" s="4" t="s">
        <v>111</v>
      </c>
      <c r="K359" s="7"/>
      <c r="L359" s="15"/>
      <c r="M359" s="6"/>
      <c r="N359" s="6"/>
      <c r="O359" s="6"/>
      <c r="P359" s="6"/>
      <c r="Q359" s="7"/>
      <c r="R359" s="15"/>
      <c r="S359" s="120"/>
      <c r="T359" s="15"/>
      <c r="W359" s="6"/>
      <c r="X359" s="6"/>
      <c r="Y359" s="6"/>
      <c r="AH359" s="7"/>
      <c r="AI359" s="15"/>
      <c r="AJ359" s="6"/>
      <c r="AR359" s="81">
        <f>+'[3]DATOS BS#Bol por Estación'!$AX343</f>
        <v>0</v>
      </c>
      <c r="AS359" s="15"/>
      <c r="AU359" s="15"/>
      <c r="AX359" s="15"/>
      <c r="BA359" s="15"/>
      <c r="BB359" s="15"/>
      <c r="BC359" s="15"/>
      <c r="BE359" s="9"/>
      <c r="BF359" s="35"/>
      <c r="BI359" s="81">
        <f>+KM_MAR[[#This Row],[Pasajeros Pagos (PAX)]]</f>
        <v>0</v>
      </c>
      <c r="BK359" s="10"/>
      <c r="BL359" s="10"/>
      <c r="BN359" s="46"/>
      <c r="BO359" s="73"/>
      <c r="BP359" s="45"/>
      <c r="BQ359" s="45"/>
      <c r="BR359" s="36"/>
      <c r="BU359" s="64"/>
      <c r="BW359" s="64"/>
      <c r="BY359" s="64"/>
      <c r="BZ359" s="65"/>
      <c r="CA359" s="66"/>
      <c r="CC359" s="64"/>
      <c r="CE359" s="67"/>
      <c r="CM359" s="144"/>
      <c r="CN359" s="11">
        <v>0.93219092281210525</v>
      </c>
      <c r="CO359" s="24">
        <v>16.75</v>
      </c>
      <c r="CP359" s="10">
        <f>+[4]Hoja1!$C362</f>
        <v>158</v>
      </c>
      <c r="CQ359" s="33">
        <f>+[4]Hoja1!$D362</f>
        <v>86797</v>
      </c>
      <c r="CU359" s="19"/>
    </row>
    <row r="360" spans="1:132" x14ac:dyDescent="0.2">
      <c r="A360" s="83" t="s">
        <v>228</v>
      </c>
      <c r="B360" s="2" t="s">
        <v>6</v>
      </c>
      <c r="C360" s="85">
        <v>44866</v>
      </c>
      <c r="D360" s="2" t="s">
        <v>252</v>
      </c>
      <c r="E360" s="4" t="s">
        <v>267</v>
      </c>
      <c r="F360" s="4" t="s">
        <v>303</v>
      </c>
      <c r="G360" s="4" t="s">
        <v>111</v>
      </c>
      <c r="K360" s="7"/>
      <c r="L360" s="15"/>
      <c r="M360" s="6"/>
      <c r="N360" s="6"/>
      <c r="O360" s="6"/>
      <c r="P360" s="6"/>
      <c r="Q360" s="7"/>
      <c r="R360" s="15"/>
      <c r="S360" s="120"/>
      <c r="T360" s="15"/>
      <c r="W360" s="6"/>
      <c r="X360" s="6"/>
      <c r="Y360" s="6"/>
      <c r="AH360" s="7"/>
      <c r="AI360" s="15"/>
      <c r="AJ360" s="6"/>
      <c r="AR360" s="81">
        <f>+'[3]DATOS BS#Bol por Estación'!$AX344</f>
        <v>0</v>
      </c>
      <c r="AS360" s="15"/>
      <c r="AU360" s="15"/>
      <c r="AX360" s="15"/>
      <c r="BA360" s="15"/>
      <c r="BB360" s="15"/>
      <c r="BC360" s="15"/>
      <c r="BE360" s="9"/>
      <c r="BF360" s="35"/>
      <c r="BI360" s="81">
        <f>+KM_MAR[[#This Row],[Pasajeros Pagos (PAX)]]</f>
        <v>0</v>
      </c>
      <c r="BK360" s="10"/>
      <c r="BL360" s="10"/>
      <c r="BN360" s="46"/>
      <c r="BO360" s="73"/>
      <c r="BP360" s="45"/>
      <c r="BQ360" s="45"/>
      <c r="BR360" s="36"/>
      <c r="BU360" s="64"/>
      <c r="BW360" s="64"/>
      <c r="BY360" s="64"/>
      <c r="BZ360" s="65"/>
      <c r="CA360" s="66"/>
      <c r="CC360" s="64"/>
      <c r="CE360" s="67"/>
      <c r="CM360" s="144"/>
      <c r="CN360" s="11">
        <v>0.96467361435058063</v>
      </c>
      <c r="CO360" s="24">
        <v>16.75</v>
      </c>
      <c r="CP360" s="10">
        <f>+[4]Hoja1!$C363</f>
        <v>168</v>
      </c>
      <c r="CQ360" s="33">
        <f>+[4]Hoja1!$D363</f>
        <v>89839</v>
      </c>
      <c r="CU360" s="24"/>
      <c r="CV360" s="89"/>
    </row>
    <row r="361" spans="1:132" x14ac:dyDescent="0.2">
      <c r="A361" s="83" t="s">
        <v>228</v>
      </c>
      <c r="B361" s="2" t="s">
        <v>7</v>
      </c>
      <c r="C361" s="85">
        <v>44896</v>
      </c>
      <c r="D361" s="2" t="s">
        <v>252</v>
      </c>
      <c r="E361" s="4" t="s">
        <v>267</v>
      </c>
      <c r="F361" s="4" t="s">
        <v>303</v>
      </c>
      <c r="G361" s="4" t="s">
        <v>111</v>
      </c>
      <c r="K361" s="7"/>
      <c r="L361" s="15"/>
      <c r="M361" s="6"/>
      <c r="N361" s="6"/>
      <c r="O361" s="6"/>
      <c r="P361" s="6"/>
      <c r="Q361" s="7"/>
      <c r="R361" s="15"/>
      <c r="S361" s="120"/>
      <c r="T361" s="15"/>
      <c r="W361" s="6"/>
      <c r="X361" s="6"/>
      <c r="Y361" s="6"/>
      <c r="AH361" s="7"/>
      <c r="AI361" s="15"/>
      <c r="AJ361" s="6"/>
      <c r="AR361" s="81">
        <f>+'[3]DATOS BS#Bol por Estación'!$AX345</f>
        <v>0</v>
      </c>
      <c r="AS361" s="15"/>
      <c r="AU361" s="15"/>
      <c r="AX361" s="15"/>
      <c r="BA361" s="15"/>
      <c r="BB361" s="15"/>
      <c r="BC361" s="15"/>
      <c r="BE361" s="9"/>
      <c r="BF361" s="35"/>
      <c r="BI361" s="81">
        <f>+KM_MAR[[#This Row],[Pasajeros Pagos (PAX)]]</f>
        <v>0</v>
      </c>
      <c r="BK361" s="10"/>
      <c r="BL361" s="10"/>
      <c r="BN361" s="46"/>
      <c r="BO361" s="73"/>
      <c r="BP361" s="45"/>
      <c r="BQ361" s="45"/>
      <c r="BR361" s="36"/>
      <c r="BU361" s="64"/>
      <c r="BW361" s="64"/>
      <c r="BY361" s="64"/>
      <c r="BZ361" s="65"/>
      <c r="CA361" s="66"/>
      <c r="CC361" s="64"/>
      <c r="CE361" s="67"/>
      <c r="CM361" s="144"/>
      <c r="CN361" s="11">
        <v>0.94347366724954662</v>
      </c>
      <c r="CO361" s="24">
        <v>16.75</v>
      </c>
      <c r="CP361" s="10">
        <f>+[4]Hoja1!$C364</f>
        <v>178.71770000000001</v>
      </c>
      <c r="CQ361" s="33">
        <f>+[4]Hoja1!$D364</f>
        <v>92881</v>
      </c>
      <c r="CU361" s="19"/>
    </row>
    <row r="362" spans="1:132" x14ac:dyDescent="0.2">
      <c r="A362" s="83">
        <v>2023</v>
      </c>
      <c r="B362" s="2" t="s">
        <v>8</v>
      </c>
      <c r="C362" s="85">
        <v>44927</v>
      </c>
      <c r="D362" s="2" t="s">
        <v>252</v>
      </c>
      <c r="E362" s="4" t="s">
        <v>267</v>
      </c>
      <c r="F362" s="4" t="s">
        <v>303</v>
      </c>
      <c r="G362" s="4" t="s">
        <v>111</v>
      </c>
      <c r="L362" s="153"/>
      <c r="R362" s="153"/>
      <c r="S362" s="161"/>
      <c r="T362" s="161"/>
      <c r="U362" s="37"/>
      <c r="V362" s="35"/>
      <c r="W362" s="36"/>
      <c r="X362" s="6"/>
      <c r="Y362" s="6"/>
      <c r="Z362" s="36"/>
      <c r="AI362" s="153"/>
      <c r="AS362" s="154"/>
      <c r="AW362" s="155"/>
      <c r="AX362" s="155"/>
      <c r="BB362" s="156"/>
      <c r="BC362" s="15"/>
      <c r="BI362" s="81">
        <f>+KM_MAR[[#This Row],[Pasajeros Pagos (PAX)]]</f>
        <v>0</v>
      </c>
      <c r="BK362" s="77"/>
      <c r="BL362" s="10"/>
      <c r="BN362" s="46"/>
      <c r="BO362" s="73"/>
      <c r="BP362" s="73"/>
      <c r="BQ362" s="73"/>
      <c r="BR362" s="36"/>
      <c r="BT362" s="77"/>
      <c r="BU362" s="64"/>
      <c r="BW362" s="64"/>
      <c r="BY362" s="64"/>
      <c r="BZ362" s="65"/>
      <c r="CA362" s="66"/>
      <c r="CC362" s="64"/>
      <c r="CE362" s="67"/>
      <c r="CJ362" s="153"/>
      <c r="CN362" s="11">
        <v>1.0312494749555834</v>
      </c>
      <c r="CO362" s="24">
        <v>27</v>
      </c>
      <c r="CP362" s="10">
        <f>+[4]Hoja1!$C365</f>
        <v>188.96</v>
      </c>
      <c r="CQ362" s="33">
        <f>+[4]Hoja1!$D365</f>
        <v>103181.33333333333</v>
      </c>
      <c r="CV362" s="89"/>
    </row>
    <row r="363" spans="1:132" x14ac:dyDescent="0.2">
      <c r="A363" s="83">
        <v>2023</v>
      </c>
      <c r="B363" s="2" t="s">
        <v>9</v>
      </c>
      <c r="C363" s="85">
        <v>44958</v>
      </c>
      <c r="D363" s="2" t="s">
        <v>252</v>
      </c>
      <c r="E363" s="4" t="s">
        <v>267</v>
      </c>
      <c r="F363" s="4" t="s">
        <v>303</v>
      </c>
      <c r="G363" s="4" t="s">
        <v>111</v>
      </c>
      <c r="L363" s="153"/>
      <c r="R363" s="153"/>
      <c r="S363" s="161"/>
      <c r="T363" s="161"/>
      <c r="U363" s="37"/>
      <c r="V363" s="35"/>
      <c r="W363" s="36"/>
      <c r="X363" s="6"/>
      <c r="Y363" s="6"/>
      <c r="Z363" s="36"/>
      <c r="AI363" s="153"/>
      <c r="AS363" s="154"/>
      <c r="AW363" s="155"/>
      <c r="AX363" s="155"/>
      <c r="AY363" s="155"/>
      <c r="BB363" s="156"/>
      <c r="BC363" s="15"/>
      <c r="BI363" s="81">
        <f>+KM_MAR[[#This Row],[Pasajeros Pagos (PAX)]]</f>
        <v>0</v>
      </c>
      <c r="BK363" s="77"/>
      <c r="BL363" s="10"/>
      <c r="BN363" s="46"/>
      <c r="BO363" s="73"/>
      <c r="BP363" s="73"/>
      <c r="BQ363" s="73"/>
      <c r="BR363" s="36"/>
      <c r="BT363" s="77"/>
      <c r="BU363" s="64"/>
      <c r="BW363" s="64"/>
      <c r="BY363" s="64"/>
      <c r="BZ363" s="65"/>
      <c r="CA363" s="66"/>
      <c r="CC363" s="64"/>
      <c r="CE363" s="67"/>
      <c r="CJ363" s="153"/>
      <c r="CN363" s="11">
        <v>1.0847913759044092</v>
      </c>
      <c r="CO363" s="24">
        <v>27</v>
      </c>
      <c r="CP363" s="10">
        <f>+[4]Hoja1!$C366</f>
        <v>198.43</v>
      </c>
      <c r="CQ363" s="33">
        <f>+[4]Hoja1!$D366</f>
        <v>113481.66666666667</v>
      </c>
    </row>
    <row r="364" spans="1:132" x14ac:dyDescent="0.2">
      <c r="A364" s="83">
        <v>2023</v>
      </c>
      <c r="B364" s="2" t="s">
        <v>10</v>
      </c>
      <c r="C364" s="85">
        <v>44986</v>
      </c>
      <c r="D364" s="2" t="s">
        <v>252</v>
      </c>
      <c r="E364" s="4" t="s">
        <v>267</v>
      </c>
      <c r="F364" s="4" t="s">
        <v>303</v>
      </c>
      <c r="G364" s="4" t="s">
        <v>111</v>
      </c>
      <c r="L364" s="153"/>
      <c r="R364" s="153"/>
      <c r="S364" s="161"/>
      <c r="T364" s="161"/>
      <c r="U364" s="37"/>
      <c r="V364" s="35"/>
      <c r="W364" s="36"/>
      <c r="X364" s="6"/>
      <c r="Y364" s="6"/>
      <c r="Z364" s="36"/>
      <c r="AI364" s="153"/>
      <c r="AS364" s="154"/>
      <c r="AW364" s="155"/>
      <c r="AX364" s="155"/>
      <c r="BB364" s="156"/>
      <c r="BC364" s="15"/>
      <c r="BI364" s="81">
        <f>+KM_MAR[[#This Row],[Pasajeros Pagos (PAX)]]</f>
        <v>0</v>
      </c>
      <c r="BK364" s="77"/>
      <c r="BL364" s="10"/>
      <c r="BN364" s="46"/>
      <c r="BO364" s="73"/>
      <c r="BP364" s="73"/>
      <c r="BQ364" s="73"/>
      <c r="BR364" s="36"/>
      <c r="BT364" s="77"/>
      <c r="BU364" s="64"/>
      <c r="BW364" s="64"/>
      <c r="BY364" s="64"/>
      <c r="BZ364" s="65"/>
      <c r="CA364" s="66"/>
      <c r="CC364" s="64"/>
      <c r="CE364" s="67"/>
      <c r="CJ364" s="153"/>
      <c r="CN364" s="11">
        <v>0.9665364703364242</v>
      </c>
    </row>
    <row r="365" spans="1:132" x14ac:dyDescent="0.2">
      <c r="A365" s="83">
        <v>2023</v>
      </c>
      <c r="B365" s="2" t="s">
        <v>0</v>
      </c>
      <c r="C365" s="85">
        <v>45017</v>
      </c>
      <c r="D365" s="2" t="s">
        <v>252</v>
      </c>
      <c r="E365" s="4" t="s">
        <v>267</v>
      </c>
      <c r="F365" s="4" t="s">
        <v>303</v>
      </c>
      <c r="G365" s="4" t="s">
        <v>111</v>
      </c>
      <c r="L365" s="153"/>
      <c r="R365" s="153"/>
      <c r="S365" s="161"/>
      <c r="T365" s="161"/>
      <c r="U365" s="37"/>
      <c r="V365" s="35"/>
      <c r="W365" s="36"/>
      <c r="X365" s="6"/>
      <c r="Y365" s="6"/>
      <c r="Z365" s="36"/>
      <c r="AI365" s="153"/>
      <c r="AS365" s="154"/>
      <c r="AW365" s="155"/>
      <c r="AX365" s="155"/>
      <c r="BB365" s="156"/>
      <c r="BC365" s="15"/>
      <c r="BI365" s="81">
        <f>+KM_MAR[[#This Row],[Pasajeros Pagos (PAX)]]</f>
        <v>0</v>
      </c>
      <c r="BK365" s="77"/>
      <c r="BL365" s="10"/>
      <c r="BN365" s="46"/>
      <c r="BO365" s="73"/>
      <c r="BP365" s="73"/>
      <c r="BQ365" s="73"/>
      <c r="BR365" s="36"/>
      <c r="BT365" s="77"/>
      <c r="BU365" s="64"/>
      <c r="BW365" s="64"/>
      <c r="BY365" s="64"/>
      <c r="BZ365" s="65"/>
      <c r="CA365" s="66"/>
      <c r="CC365" s="64"/>
      <c r="CE365" s="67"/>
      <c r="CJ365" s="153"/>
      <c r="CN365" s="11">
        <v>1.0217585717100484</v>
      </c>
      <c r="CP365" s="2"/>
    </row>
    <row r="366" spans="1:132" x14ac:dyDescent="0.2">
      <c r="A366" s="83">
        <v>2023</v>
      </c>
      <c r="B366" s="2" t="s">
        <v>1</v>
      </c>
      <c r="C366" s="85">
        <v>45047</v>
      </c>
      <c r="D366" s="2" t="s">
        <v>252</v>
      </c>
      <c r="E366" s="4" t="s">
        <v>267</v>
      </c>
      <c r="F366" s="4" t="s">
        <v>303</v>
      </c>
      <c r="G366" s="4" t="s">
        <v>111</v>
      </c>
      <c r="L366" s="153"/>
      <c r="R366" s="153"/>
      <c r="S366" s="161"/>
      <c r="T366" s="161"/>
      <c r="U366" s="37"/>
      <c r="V366" s="35"/>
      <c r="W366" s="36"/>
      <c r="X366" s="6"/>
      <c r="Y366" s="6"/>
      <c r="Z366" s="36"/>
      <c r="AI366" s="153"/>
      <c r="AS366" s="154"/>
      <c r="AW366" s="155"/>
      <c r="AX366" s="155"/>
      <c r="BB366" s="156"/>
      <c r="BC366" s="15"/>
      <c r="BI366" s="81">
        <f>+KM_MAR[[#This Row],[Pasajeros Pagos (PAX)]]</f>
        <v>0</v>
      </c>
      <c r="BK366" s="77"/>
      <c r="BL366" s="10"/>
      <c r="BN366" s="46"/>
      <c r="BO366" s="73"/>
      <c r="BP366" s="73"/>
      <c r="BQ366" s="73"/>
      <c r="BR366" s="36"/>
      <c r="BT366" s="77"/>
      <c r="BU366" s="64"/>
      <c r="BW366" s="64"/>
      <c r="BY366" s="64"/>
      <c r="BZ366" s="65"/>
      <c r="CA366" s="66"/>
      <c r="CC366" s="64"/>
      <c r="CE366" s="67"/>
      <c r="CJ366" s="153"/>
      <c r="CN366" s="11">
        <v>0.99374846934575745</v>
      </c>
    </row>
    <row r="367" spans="1:132" x14ac:dyDescent="0.2">
      <c r="A367" s="193">
        <v>2023</v>
      </c>
      <c r="B367" s="181" t="s">
        <v>2</v>
      </c>
      <c r="C367" s="85">
        <v>45078</v>
      </c>
      <c r="D367" s="2" t="s">
        <v>252</v>
      </c>
      <c r="E367" s="4" t="s">
        <v>267</v>
      </c>
      <c r="F367" s="4" t="s">
        <v>303</v>
      </c>
      <c r="G367" s="4" t="s">
        <v>111</v>
      </c>
      <c r="L367" s="153"/>
      <c r="R367" s="153"/>
      <c r="S367" s="161"/>
      <c r="T367" s="161"/>
      <c r="U367" s="37"/>
      <c r="V367" s="35"/>
      <c r="W367" s="36"/>
      <c r="X367" s="6"/>
      <c r="Y367" s="6"/>
      <c r="Z367" s="36"/>
      <c r="AI367" s="153"/>
      <c r="AS367" s="154"/>
      <c r="AW367" s="155"/>
      <c r="AX367" s="155"/>
      <c r="BB367" s="156"/>
      <c r="BC367" s="15"/>
      <c r="BI367" s="81">
        <f>+KM_MAR[[#This Row],[Pasajeros Pagos (PAX)]]</f>
        <v>0</v>
      </c>
      <c r="BK367" s="77"/>
      <c r="BL367" s="10"/>
      <c r="BN367" s="46"/>
      <c r="BO367" s="73"/>
      <c r="BP367" s="73"/>
      <c r="BQ367" s="73"/>
      <c r="BR367" s="36"/>
      <c r="BT367" s="77"/>
      <c r="BU367" s="64"/>
      <c r="BW367" s="64"/>
      <c r="BY367" s="64"/>
      <c r="BZ367" s="65"/>
      <c r="CA367" s="66"/>
      <c r="CC367" s="64"/>
      <c r="CE367" s="67"/>
      <c r="CJ367" s="153"/>
      <c r="CN367" s="11">
        <v>1.0448676222185487</v>
      </c>
    </row>
    <row r="368" spans="1:132" x14ac:dyDescent="0.2">
      <c r="A368" s="193">
        <v>2023</v>
      </c>
      <c r="B368" s="181" t="s">
        <v>3</v>
      </c>
      <c r="C368" s="85">
        <v>45108</v>
      </c>
      <c r="D368" s="2" t="s">
        <v>252</v>
      </c>
      <c r="E368" s="4" t="s">
        <v>267</v>
      </c>
      <c r="F368" s="4" t="s">
        <v>303</v>
      </c>
      <c r="G368" s="4" t="s">
        <v>111</v>
      </c>
      <c r="L368" s="153"/>
      <c r="R368" s="153"/>
      <c r="S368" s="161"/>
      <c r="T368" s="161"/>
      <c r="U368" s="37"/>
      <c r="V368" s="35"/>
      <c r="W368" s="36"/>
      <c r="X368" s="6"/>
      <c r="Y368" s="6"/>
      <c r="Z368" s="36"/>
      <c r="AI368" s="153"/>
      <c r="AS368" s="154"/>
      <c r="AW368" s="155"/>
      <c r="AX368" s="155"/>
      <c r="BB368" s="156"/>
      <c r="BC368" s="15"/>
      <c r="BI368" s="81">
        <f>+KM_MAR[[#This Row],[Pasajeros Pagos (PAX)]]</f>
        <v>0</v>
      </c>
      <c r="BK368" s="77"/>
      <c r="BL368" s="10"/>
      <c r="BN368" s="46"/>
      <c r="BO368" s="73"/>
      <c r="BP368" s="73"/>
      <c r="BQ368" s="73"/>
      <c r="BR368" s="36"/>
      <c r="BT368" s="77"/>
      <c r="BU368" s="64"/>
      <c r="BW368" s="64"/>
      <c r="BY368" s="64"/>
      <c r="BZ368" s="65"/>
      <c r="CA368" s="66"/>
      <c r="CC368" s="64"/>
      <c r="CE368" s="67"/>
      <c r="CJ368" s="153"/>
      <c r="CL368" s="181"/>
      <c r="CN368" s="11">
        <v>0.99732390383573966</v>
      </c>
    </row>
    <row r="369" spans="59:92" x14ac:dyDescent="0.2">
      <c r="CN369" s="11">
        <v>0.99425502622255602</v>
      </c>
    </row>
    <row r="370" spans="59:92" x14ac:dyDescent="0.2">
      <c r="CN370" s="11">
        <v>0.99055375008349367</v>
      </c>
    </row>
    <row r="371" spans="59:92" x14ac:dyDescent="0.2">
      <c r="CN371" s="11">
        <v>0.93219092281210525</v>
      </c>
    </row>
    <row r="372" spans="59:92" x14ac:dyDescent="0.2">
      <c r="CN372" s="11">
        <v>0.96467361435058063</v>
      </c>
    </row>
    <row r="373" spans="59:92" x14ac:dyDescent="0.2">
      <c r="CN373" s="11">
        <v>0.94347366724954662</v>
      </c>
    </row>
    <row r="374" spans="59:92" x14ac:dyDescent="0.2">
      <c r="CN374" s="11">
        <v>1.0312494749555834</v>
      </c>
    </row>
    <row r="375" spans="59:92" x14ac:dyDescent="0.2">
      <c r="CN375" s="11">
        <v>1.0847913759044092</v>
      </c>
    </row>
    <row r="376" spans="59:92" x14ac:dyDescent="0.2">
      <c r="CN376" s="11">
        <v>0.9665364703364242</v>
      </c>
    </row>
    <row r="377" spans="59:92" x14ac:dyDescent="0.2">
      <c r="CN377" s="11">
        <v>1.0217585717100484</v>
      </c>
    </row>
    <row r="378" spans="59:92" x14ac:dyDescent="0.2">
      <c r="CN378" s="11">
        <v>0.99374846934575745</v>
      </c>
    </row>
    <row r="379" spans="59:92" x14ac:dyDescent="0.2">
      <c r="CN379" s="11">
        <v>1.0448676222185487</v>
      </c>
    </row>
    <row r="380" spans="59:92" x14ac:dyDescent="0.2">
      <c r="CN380" s="11">
        <v>0.99732390383573966</v>
      </c>
    </row>
    <row r="381" spans="59:92" x14ac:dyDescent="0.2">
      <c r="CN381" s="11">
        <v>0.99425502622255602</v>
      </c>
    </row>
    <row r="382" spans="59:92" x14ac:dyDescent="0.2">
      <c r="BI382" s="115"/>
      <c r="CN382" s="11">
        <v>0.99055375008349367</v>
      </c>
    </row>
    <row r="383" spans="59:92" x14ac:dyDescent="0.2">
      <c r="CN383" s="11">
        <v>0.93219092281210525</v>
      </c>
    </row>
    <row r="384" spans="59:92" x14ac:dyDescent="0.2">
      <c r="BG384" s="116"/>
      <c r="BH384" s="117"/>
      <c r="BI384" s="117"/>
      <c r="CN384" s="11">
        <v>0.96467361435058063</v>
      </c>
    </row>
    <row r="385" spans="92:92" x14ac:dyDescent="0.2">
      <c r="CN385" s="11">
        <v>0.94347366724954662</v>
      </c>
    </row>
    <row r="386" spans="92:92" x14ac:dyDescent="0.2">
      <c r="CN386" s="11"/>
    </row>
    <row r="387" spans="92:92" x14ac:dyDescent="0.2">
      <c r="CN387" s="11"/>
    </row>
    <row r="388" spans="92:92" x14ac:dyDescent="0.2">
      <c r="CN388" s="11"/>
    </row>
    <row r="389" spans="92:92" x14ac:dyDescent="0.2">
      <c r="CN389" s="11"/>
    </row>
    <row r="390" spans="92:92" x14ac:dyDescent="0.2">
      <c r="CN390" s="11"/>
    </row>
    <row r="391" spans="92:92" x14ac:dyDescent="0.2">
      <c r="CN391" s="11"/>
    </row>
    <row r="392" spans="92:92" x14ac:dyDescent="0.2">
      <c r="CN392" s="11"/>
    </row>
    <row r="393" spans="92:92" x14ac:dyDescent="0.2">
      <c r="CN393" s="11"/>
    </row>
    <row r="394" spans="92:92" x14ac:dyDescent="0.2">
      <c r="CN394" s="11"/>
    </row>
    <row r="395" spans="92:92" x14ac:dyDescent="0.2">
      <c r="CN395" s="11"/>
    </row>
    <row r="396" spans="92:92" x14ac:dyDescent="0.2">
      <c r="CN396" s="11"/>
    </row>
    <row r="397" spans="92:92" x14ac:dyDescent="0.2">
      <c r="CN397" s="11"/>
    </row>
  </sheetData>
  <pageMargins left="0.7" right="0.7" top="0.75" bottom="0.75" header="0.3" footer="0.3"/>
  <pageSetup paperSize="9" orientation="portrait" r:id="rId1"/>
  <ignoredErrors>
    <ignoredError sqref="I304:I328 C304:C361 AW304:AW328 C362:C367" calculatedColumn="1"/>
    <ignoredError sqref="A304:A361" numberStoredAsText="1"/>
  </ignoredErrors>
  <legacyDrawing r:id="rId2"/>
  <tableParts count="1">
    <tablePart r:id="rId3"/>
  </tablePar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499984740745262"/>
  </sheetPr>
  <dimension ref="A1:FJ397"/>
  <sheetViews>
    <sheetView zoomScale="80" zoomScaleNormal="80" workbookViewId="0">
      <pane xSplit="2" ySplit="1" topLeftCell="C347" activePane="bottomRight" state="frozen"/>
      <selection activeCell="BN368" sqref="BN368"/>
      <selection pane="topRight" activeCell="BN368" sqref="BN368"/>
      <selection pane="bottomLeft" activeCell="BN368" sqref="BN368"/>
      <selection pane="bottomRight" activeCell="D369" sqref="D369"/>
    </sheetView>
  </sheetViews>
  <sheetFormatPr baseColWidth="10" defaultColWidth="11.5546875" defaultRowHeight="12.75" x14ac:dyDescent="0.2"/>
  <cols>
    <col min="1" max="1" width="7.21875" style="83" customWidth="1"/>
    <col min="2" max="2" width="9.109375" style="2" customWidth="1"/>
    <col min="3" max="3" width="14" style="2" bestFit="1" customWidth="1"/>
    <col min="4" max="4" width="12.88671875" style="2" bestFit="1" customWidth="1"/>
    <col min="5" max="5" width="10.44140625" style="2" bestFit="1" customWidth="1"/>
    <col min="6" max="6" width="24.109375" style="2" customWidth="1"/>
    <col min="7" max="7" width="12.21875" style="2" customWidth="1"/>
    <col min="8" max="10" width="10.77734375" style="6" customWidth="1"/>
    <col min="11" max="11" width="10.77734375" style="81" customWidth="1"/>
    <col min="12" max="16" width="10.77734375" style="36" customWidth="1"/>
    <col min="17" max="17" width="10.77734375" style="81" customWidth="1"/>
    <col min="18" max="18" width="10.77734375" style="6" customWidth="1"/>
    <col min="19" max="21" width="10.77734375" style="9" customWidth="1"/>
    <col min="22" max="22" width="10.77734375" style="15" customWidth="1"/>
    <col min="23" max="25" width="10.77734375" style="9" customWidth="1"/>
    <col min="26" max="33" width="10.77734375" style="6" customWidth="1"/>
    <col min="34" max="34" width="10.77734375" style="81" customWidth="1"/>
    <col min="35" max="37" width="10.77734375" style="36" customWidth="1"/>
    <col min="38" max="38" width="10.77734375" style="111" customWidth="1"/>
    <col min="39" max="43" width="10.77734375" style="82" customWidth="1"/>
    <col min="44" max="44" width="10.77734375" style="81" customWidth="1"/>
    <col min="45" max="45" width="10.77734375" style="7" customWidth="1"/>
    <col min="46" max="51" width="10.77734375" style="6" customWidth="1"/>
    <col min="52" max="53" width="10.77734375" style="9" customWidth="1"/>
    <col min="54" max="55" width="10.77734375" style="6" customWidth="1"/>
    <col min="56" max="56" width="10.77734375" style="36" customWidth="1"/>
    <col min="57" max="58" width="10.77734375" style="37" customWidth="1"/>
    <col min="59" max="59" width="10.77734375" style="36" customWidth="1"/>
    <col min="60" max="60" width="10.77734375" style="114" customWidth="1"/>
    <col min="61" max="61" width="10.77734375" style="81" customWidth="1"/>
    <col min="62" max="62" width="10.77734375" style="35" customWidth="1"/>
    <col min="63" max="63" width="13.109375" style="38" customWidth="1"/>
    <col min="64" max="64" width="10.77734375" style="2" customWidth="1"/>
    <col min="65" max="65" width="10.77734375" style="15" customWidth="1"/>
    <col min="66" max="66" width="10.77734375" style="2" customWidth="1"/>
    <col min="67" max="70" width="10.77734375" style="38" customWidth="1"/>
    <col min="71" max="71" width="10.77734375" style="36" customWidth="1"/>
    <col min="72" max="73" width="11.33203125" style="63" customWidth="1"/>
    <col min="74" max="81" width="10.77734375" style="63" customWidth="1"/>
    <col min="82" max="89" width="10.77734375" style="36" customWidth="1"/>
    <col min="90" max="90" width="47.44140625" style="2" customWidth="1"/>
    <col min="91" max="92" width="8.77734375" style="2" customWidth="1"/>
    <col min="93" max="93" width="12.77734375" style="24" customWidth="1"/>
    <col min="94" max="94" width="12.77734375" style="10" customWidth="1"/>
    <col min="95" max="95" width="12.77734375" style="29" customWidth="1"/>
    <col min="96" max="112" width="12.77734375" style="2" customWidth="1"/>
    <col min="113" max="16384" width="11.5546875" style="2"/>
  </cols>
  <sheetData>
    <row r="1" spans="1:132" s="3" customFormat="1" ht="84.75" customHeight="1" x14ac:dyDescent="0.2">
      <c r="A1" s="3" t="s">
        <v>12</v>
      </c>
      <c r="B1" s="3" t="s">
        <v>48</v>
      </c>
      <c r="C1" s="3" t="s">
        <v>198</v>
      </c>
      <c r="D1" s="3" t="s">
        <v>127</v>
      </c>
      <c r="E1" s="3" t="s">
        <v>110</v>
      </c>
      <c r="F1" s="3" t="s">
        <v>109</v>
      </c>
      <c r="G1" s="3" t="s">
        <v>112</v>
      </c>
      <c r="H1" s="5" t="s">
        <v>13</v>
      </c>
      <c r="I1" s="5" t="s">
        <v>14</v>
      </c>
      <c r="J1" s="5" t="s">
        <v>15</v>
      </c>
      <c r="K1" s="55" t="s">
        <v>56</v>
      </c>
      <c r="L1" s="62" t="s">
        <v>50</v>
      </c>
      <c r="M1" s="62" t="s">
        <v>16</v>
      </c>
      <c r="N1" s="62" t="s">
        <v>17</v>
      </c>
      <c r="O1" s="62" t="s">
        <v>18</v>
      </c>
      <c r="P1" s="62" t="s">
        <v>19</v>
      </c>
      <c r="Q1" s="55" t="s">
        <v>55</v>
      </c>
      <c r="R1" s="5" t="s">
        <v>51</v>
      </c>
      <c r="S1" s="8" t="s">
        <v>116</v>
      </c>
      <c r="T1" s="8" t="s">
        <v>117</v>
      </c>
      <c r="U1" s="8" t="s">
        <v>118</v>
      </c>
      <c r="V1" s="20" t="s">
        <v>119</v>
      </c>
      <c r="W1" s="8" t="s">
        <v>20</v>
      </c>
      <c r="X1" s="8" t="s">
        <v>21</v>
      </c>
      <c r="Y1" s="8" t="s">
        <v>22</v>
      </c>
      <c r="Z1" s="5" t="s">
        <v>23</v>
      </c>
      <c r="AA1" s="5" t="s">
        <v>24</v>
      </c>
      <c r="AB1" s="5" t="s">
        <v>25</v>
      </c>
      <c r="AC1" s="5" t="s">
        <v>26</v>
      </c>
      <c r="AD1" s="5" t="s">
        <v>27</v>
      </c>
      <c r="AE1" s="5" t="s">
        <v>28</v>
      </c>
      <c r="AF1" s="5" t="s">
        <v>29</v>
      </c>
      <c r="AG1" s="5" t="s">
        <v>30</v>
      </c>
      <c r="AH1" s="55" t="s">
        <v>54</v>
      </c>
      <c r="AI1" s="62" t="s">
        <v>52</v>
      </c>
      <c r="AJ1" s="62" t="s">
        <v>32</v>
      </c>
      <c r="AK1" s="62" t="s">
        <v>31</v>
      </c>
      <c r="AL1" s="55" t="s">
        <v>34</v>
      </c>
      <c r="AM1" s="80" t="s">
        <v>129</v>
      </c>
      <c r="AN1" s="80" t="s">
        <v>130</v>
      </c>
      <c r="AO1" s="80" t="s">
        <v>35</v>
      </c>
      <c r="AP1" s="80" t="s">
        <v>33</v>
      </c>
      <c r="AQ1" s="80" t="s">
        <v>65</v>
      </c>
      <c r="AR1" s="56" t="s">
        <v>49</v>
      </c>
      <c r="AS1" s="13" t="s">
        <v>53</v>
      </c>
      <c r="AT1" s="5" t="s">
        <v>36</v>
      </c>
      <c r="AU1" s="5" t="s">
        <v>194</v>
      </c>
      <c r="AV1" s="5" t="s">
        <v>37</v>
      </c>
      <c r="AW1" s="5" t="s">
        <v>38</v>
      </c>
      <c r="AX1" s="5" t="s">
        <v>163</v>
      </c>
      <c r="AY1" s="5" t="s">
        <v>57</v>
      </c>
      <c r="AZ1" s="8" t="s">
        <v>157</v>
      </c>
      <c r="BA1" s="8" t="s">
        <v>162</v>
      </c>
      <c r="BB1" s="5" t="s">
        <v>158</v>
      </c>
      <c r="BC1" s="5" t="s">
        <v>64</v>
      </c>
      <c r="BD1" s="58" t="s">
        <v>39</v>
      </c>
      <c r="BE1" s="75" t="s">
        <v>40</v>
      </c>
      <c r="BF1" s="75" t="s">
        <v>66</v>
      </c>
      <c r="BG1" s="62" t="s">
        <v>46</v>
      </c>
      <c r="BH1" s="112" t="s">
        <v>41</v>
      </c>
      <c r="BI1" s="113" t="s">
        <v>58</v>
      </c>
      <c r="BJ1" s="76" t="s">
        <v>67</v>
      </c>
      <c r="BK1" s="57" t="s">
        <v>43</v>
      </c>
      <c r="BL1" s="3" t="s">
        <v>44</v>
      </c>
      <c r="BM1" s="20" t="s">
        <v>72</v>
      </c>
      <c r="BN1" s="3" t="s">
        <v>70</v>
      </c>
      <c r="BO1" s="74" t="s">
        <v>45</v>
      </c>
      <c r="BP1" s="74" t="s">
        <v>154</v>
      </c>
      <c r="BQ1" s="74" t="s">
        <v>256</v>
      </c>
      <c r="BR1" s="74" t="s">
        <v>149</v>
      </c>
      <c r="BS1" s="72" t="s">
        <v>133</v>
      </c>
      <c r="BT1" s="68" t="s">
        <v>135</v>
      </c>
      <c r="BU1" s="68" t="s">
        <v>136</v>
      </c>
      <c r="BV1" s="68" t="s">
        <v>137</v>
      </c>
      <c r="BW1" s="68" t="s">
        <v>138</v>
      </c>
      <c r="BX1" s="68" t="s">
        <v>139</v>
      </c>
      <c r="BY1" s="68" t="s">
        <v>140</v>
      </c>
      <c r="BZ1" s="68" t="s">
        <v>150</v>
      </c>
      <c r="CA1" s="68" t="s">
        <v>151</v>
      </c>
      <c r="CB1" s="68" t="s">
        <v>141</v>
      </c>
      <c r="CC1" s="68" t="s">
        <v>142</v>
      </c>
      <c r="CD1" s="69" t="s">
        <v>134</v>
      </c>
      <c r="CE1" s="70" t="s">
        <v>143</v>
      </c>
      <c r="CF1" s="70" t="s">
        <v>186</v>
      </c>
      <c r="CG1" s="70" t="s">
        <v>152</v>
      </c>
      <c r="CH1" s="70" t="s">
        <v>195</v>
      </c>
      <c r="CI1" s="70" t="s">
        <v>196</v>
      </c>
      <c r="CJ1" s="71" t="s">
        <v>155</v>
      </c>
      <c r="CK1" s="70" t="s">
        <v>156</v>
      </c>
      <c r="CL1" s="3" t="s">
        <v>47</v>
      </c>
      <c r="CM1" s="139" t="s">
        <v>297</v>
      </c>
      <c r="CN1" s="139" t="s">
        <v>261</v>
      </c>
      <c r="CO1" s="145" t="s">
        <v>259</v>
      </c>
      <c r="CP1" s="23" t="s">
        <v>69</v>
      </c>
      <c r="CQ1" s="59" t="s">
        <v>71</v>
      </c>
      <c r="CR1" s="99"/>
      <c r="CS1" s="99" t="s">
        <v>60</v>
      </c>
      <c r="CT1" s="99" t="s">
        <v>63</v>
      </c>
      <c r="CU1" s="99" t="s">
        <v>161</v>
      </c>
      <c r="CV1" s="99" t="s">
        <v>160</v>
      </c>
      <c r="CW1" s="99" t="s">
        <v>34</v>
      </c>
      <c r="CX1" s="99" t="s">
        <v>67</v>
      </c>
      <c r="CY1" s="99" t="s">
        <v>76</v>
      </c>
      <c r="CZ1" s="99" t="s">
        <v>165</v>
      </c>
      <c r="DA1" s="99" t="s">
        <v>42</v>
      </c>
      <c r="DB1" s="99" t="s">
        <v>77</v>
      </c>
      <c r="DC1" s="99" t="s">
        <v>132</v>
      </c>
      <c r="DD1" s="99" t="s">
        <v>164</v>
      </c>
      <c r="DE1" s="99" t="s">
        <v>175</v>
      </c>
      <c r="DF1" s="99" t="s">
        <v>176</v>
      </c>
      <c r="DG1" s="99" t="s">
        <v>177</v>
      </c>
      <c r="DH1" s="99" t="s">
        <v>183</v>
      </c>
      <c r="DI1" s="99" t="s">
        <v>185</v>
      </c>
      <c r="DJ1" s="99" t="s">
        <v>192</v>
      </c>
      <c r="DK1" s="99" t="s">
        <v>193</v>
      </c>
    </row>
    <row r="2" spans="1:132" x14ac:dyDescent="0.2">
      <c r="C2" s="85"/>
      <c r="E2" s="4"/>
      <c r="F2" s="4"/>
      <c r="G2" s="4"/>
      <c r="K2" s="7"/>
      <c r="L2" s="15"/>
      <c r="M2" s="6"/>
      <c r="N2" s="6"/>
      <c r="O2" s="6"/>
      <c r="P2" s="6"/>
      <c r="Q2" s="7"/>
      <c r="R2" s="15"/>
      <c r="S2" s="120"/>
      <c r="T2" s="15"/>
      <c r="W2" s="6"/>
      <c r="X2" s="6"/>
      <c r="Y2" s="6"/>
      <c r="AH2" s="140"/>
      <c r="AI2" s="15"/>
      <c r="AJ2" s="6"/>
      <c r="AS2" s="15"/>
      <c r="AU2" s="15"/>
      <c r="BB2" s="15"/>
      <c r="BC2" s="15"/>
      <c r="BF2" s="35"/>
      <c r="BI2" s="81">
        <f>+GC_VIL[[#This Row],[Pasajeros Pagos (PAX)]]</f>
        <v>0</v>
      </c>
      <c r="BK2" s="77"/>
      <c r="BL2" s="10"/>
      <c r="BN2" s="46"/>
      <c r="BO2" s="73"/>
      <c r="BP2" s="45"/>
      <c r="BQ2" s="45"/>
      <c r="BR2" s="36"/>
      <c r="BU2" s="64"/>
      <c r="BW2" s="64"/>
      <c r="BY2" s="64"/>
      <c r="BZ2" s="65"/>
      <c r="CA2" s="66"/>
      <c r="CC2" s="64"/>
      <c r="CE2" s="67"/>
      <c r="CM2" s="12"/>
      <c r="CN2" s="11">
        <v>1.0312494749555834</v>
      </c>
      <c r="CP2" s="10">
        <v>0.99909999999999999</v>
      </c>
      <c r="CQ2" s="60">
        <v>630</v>
      </c>
      <c r="CR2" s="100"/>
      <c r="CS2" s="100"/>
      <c r="CT2" s="100"/>
      <c r="CU2" s="100"/>
      <c r="CV2" s="100"/>
      <c r="CW2" s="100"/>
      <c r="CX2" s="100"/>
      <c r="CY2" s="100"/>
      <c r="CZ2" s="100"/>
      <c r="DA2" s="100"/>
      <c r="DB2" s="100"/>
      <c r="DC2" s="100"/>
      <c r="DD2" s="100"/>
      <c r="DE2" s="100"/>
      <c r="DF2" s="100"/>
      <c r="DG2" s="100"/>
      <c r="DH2" s="100"/>
      <c r="DI2" s="100"/>
      <c r="DJ2" s="100"/>
      <c r="DK2" s="100"/>
      <c r="EA2" s="2">
        <v>1993</v>
      </c>
      <c r="EB2" s="2" t="s">
        <v>8</v>
      </c>
    </row>
    <row r="3" spans="1:132" x14ac:dyDescent="0.2">
      <c r="C3" s="85"/>
      <c r="E3" s="4"/>
      <c r="F3" s="4"/>
      <c r="G3" s="4"/>
      <c r="K3" s="7"/>
      <c r="L3" s="15"/>
      <c r="M3" s="6"/>
      <c r="N3" s="6"/>
      <c r="O3" s="6"/>
      <c r="P3" s="6"/>
      <c r="Q3" s="7"/>
      <c r="R3" s="15"/>
      <c r="S3" s="120"/>
      <c r="T3" s="15"/>
      <c r="W3" s="6"/>
      <c r="X3" s="6"/>
      <c r="Y3" s="6"/>
      <c r="AH3" s="140"/>
      <c r="AI3" s="15"/>
      <c r="AJ3" s="6"/>
      <c r="AS3" s="15"/>
      <c r="AU3" s="15"/>
      <c r="BB3" s="15"/>
      <c r="BC3" s="15"/>
      <c r="BF3" s="35"/>
      <c r="BI3" s="81">
        <f>+GC_VIL[[#This Row],[Pasajeros Pagos (PAX)]]</f>
        <v>0</v>
      </c>
      <c r="BK3" s="77"/>
      <c r="BL3" s="10"/>
      <c r="BN3" s="46"/>
      <c r="BO3" s="73"/>
      <c r="BP3" s="45"/>
      <c r="BQ3" s="45"/>
      <c r="BR3" s="36"/>
      <c r="BU3" s="64"/>
      <c r="BW3" s="64"/>
      <c r="BY3" s="64"/>
      <c r="BZ3" s="65"/>
      <c r="CA3" s="66"/>
      <c r="CC3" s="64"/>
      <c r="CE3" s="67"/>
      <c r="CM3" s="12"/>
      <c r="CN3" s="11">
        <v>1.0847913759044092</v>
      </c>
      <c r="CP3" s="10">
        <v>0.99909999999999999</v>
      </c>
      <c r="CQ3" s="60">
        <v>630</v>
      </c>
      <c r="CR3" s="100" t="s">
        <v>62</v>
      </c>
      <c r="CS3" s="101">
        <f>LOOKUP(2,1/(AR:AR&lt;&gt;""),AR:AR)</f>
        <v>1503</v>
      </c>
      <c r="CT3" s="101">
        <f>LOOKUP(2,1/(AH:AH&lt;&gt;""),AH:AH)</f>
        <v>452</v>
      </c>
      <c r="CU3" s="101">
        <f>LOOKUP(2,1/(AZ:AZ&lt;&gt;""),AZ:AZ)</f>
        <v>1.0635857096034087</v>
      </c>
      <c r="CV3" s="102">
        <f>LOOKUP(2,1/(BB:BB&lt;&gt;""),BB:BB)</f>
        <v>8.5773041097049092E-3</v>
      </c>
      <c r="CW3" s="102">
        <f>LOOKUP(2,1/(AL:AL&lt;&gt;""),AL:AL)</f>
        <v>0.64233576642335766</v>
      </c>
      <c r="CX3" s="102">
        <f>LOOKUP(2,1/(BJ:BJ&lt;&gt;""),BJ:BJ)</f>
        <v>8.5315449717550826E-2</v>
      </c>
      <c r="CY3" s="103">
        <f>LOOKUP(2,1/(BL:BL&lt;&gt;""),BL:BL)</f>
        <v>24.699135063206921</v>
      </c>
      <c r="CZ3" s="104">
        <f>LOOKUP(2,1/(BN:BN&lt;&gt;""),BN:BN)</f>
        <v>8.8801089606697789E-2</v>
      </c>
      <c r="DA3" s="101">
        <f>LOOKUP(2,1/(BI:BI&lt;&gt;""),BI:BI)</f>
        <v>1503</v>
      </c>
      <c r="DB3" s="102" t="str">
        <f>LOOKUP(2,1/(BH:BH&lt;&gt;""),BH:BH)</f>
        <v>% Evasión (estimado)</v>
      </c>
      <c r="DC3" s="102" t="str">
        <f>LOOKUP(2,1/(CL:CL&lt;&gt;""),CL:CL)</f>
        <v>Aumento de Tarifas 01/07/2023 (Resolución RESOL-2022-1017-APN-MTR)</v>
      </c>
      <c r="DD3" s="101">
        <f>LOOKUP(2,1/(AW:AW&lt;&gt;""),AW:AW)</f>
        <v>1.6626106194690264</v>
      </c>
      <c r="DE3" s="101">
        <f>LOOKUP(2,1/(K:K&lt;&gt;""),K:K)</f>
        <v>13139.64</v>
      </c>
      <c r="DF3" s="101">
        <f>LOOKUP(2,1/(Q:Q&lt;&gt;""),Q:Q)</f>
        <v>26279.279999999999</v>
      </c>
      <c r="DG3" s="102">
        <f>LOOKUP(2,1/(AP:AP&lt;&gt;""),AP:AP)</f>
        <v>0.82481751824817517</v>
      </c>
      <c r="DH3" s="101">
        <f>LOOKUP(2,1/(BR:BR&lt;&gt;""),BR:BR)</f>
        <v>4</v>
      </c>
      <c r="DI3" s="101">
        <f>LOOKUP(2,1/(BP:BP&lt;&gt;""),BP:BP)</f>
        <v>29.07</v>
      </c>
      <c r="DJ3" s="100"/>
      <c r="DK3" s="101">
        <f>LOOKUP(2,1/(AT:AT&lt;&gt;""),AT:AT)</f>
        <v>53.967684021543981</v>
      </c>
      <c r="EA3" s="2">
        <v>1993</v>
      </c>
      <c r="EB3" s="2" t="s">
        <v>9</v>
      </c>
    </row>
    <row r="4" spans="1:132" x14ac:dyDescent="0.2">
      <c r="C4" s="85"/>
      <c r="E4" s="4"/>
      <c r="F4" s="4"/>
      <c r="G4" s="4"/>
      <c r="K4" s="7"/>
      <c r="L4" s="15"/>
      <c r="M4" s="6"/>
      <c r="N4" s="6"/>
      <c r="O4" s="6"/>
      <c r="P4" s="6"/>
      <c r="Q4" s="7"/>
      <c r="R4" s="15"/>
      <c r="S4" s="120"/>
      <c r="T4" s="15"/>
      <c r="W4" s="6"/>
      <c r="X4" s="6"/>
      <c r="Y4" s="6"/>
      <c r="AH4" s="140"/>
      <c r="AI4" s="15"/>
      <c r="AJ4" s="6"/>
      <c r="AS4" s="15"/>
      <c r="AU4" s="15"/>
      <c r="BB4" s="15"/>
      <c r="BC4" s="15"/>
      <c r="BF4" s="35"/>
      <c r="BI4" s="81">
        <f>+GC_VIL[[#This Row],[Pasajeros Pagos (PAX)]]</f>
        <v>0</v>
      </c>
      <c r="BK4" s="77"/>
      <c r="BL4" s="10"/>
      <c r="BN4" s="46"/>
      <c r="BO4" s="73"/>
      <c r="BP4" s="45"/>
      <c r="BQ4" s="45"/>
      <c r="BR4" s="36"/>
      <c r="BU4" s="64"/>
      <c r="BW4" s="64"/>
      <c r="BY4" s="64"/>
      <c r="BZ4" s="65"/>
      <c r="CA4" s="66"/>
      <c r="CC4" s="64"/>
      <c r="CE4" s="67"/>
      <c r="CM4" s="12"/>
      <c r="CN4" s="11">
        <v>0.9665364703364242</v>
      </c>
      <c r="CP4" s="10">
        <v>0.99970000000000003</v>
      </c>
      <c r="CQ4" s="60">
        <v>630</v>
      </c>
      <c r="CR4" s="100" t="s">
        <v>61</v>
      </c>
      <c r="CS4" s="102">
        <f>LOOKUP(2,1/(AS:AS&lt;&gt;""),AS:AS)</f>
        <v>-0.50083028894055137</v>
      </c>
      <c r="CT4" s="102">
        <f>LOOKUP(2,1/(AI:AI&lt;&gt;""),AI:AI)</f>
        <v>-0.16911764705882348</v>
      </c>
      <c r="CU4" s="102">
        <f>LOOKUP(2,1/(BA:BA&lt;&gt;""),BA:BA)</f>
        <v>-0.40350380077543935</v>
      </c>
      <c r="CV4" s="102">
        <f>LOOKUP(2,1/(BC:BC&lt;&gt;""),BC:BC)</f>
        <v>-0.40350380077543935</v>
      </c>
      <c r="CW4" s="102">
        <f>LOOKUP(2,1/(AQ:AQ&lt;&gt;""),AQ:AQ)</f>
        <v>-0.15270796460176983</v>
      </c>
      <c r="CX4" s="102"/>
      <c r="CY4" s="100"/>
      <c r="CZ4" s="100"/>
      <c r="DA4" s="100"/>
      <c r="DB4" s="100"/>
      <c r="DC4" s="100"/>
      <c r="DD4" s="102">
        <f>LOOKUP(2,1/(AX:AX&lt;&gt;""),AX:AX)</f>
        <v>-0.39922937430013261</v>
      </c>
      <c r="DE4" s="100"/>
      <c r="DF4" s="100"/>
      <c r="DG4" s="102"/>
      <c r="DH4" s="100"/>
      <c r="DI4" s="100"/>
      <c r="DJ4" s="100"/>
      <c r="DK4" s="102">
        <f>LOOKUP(2,1/(AU:AU&lt;&gt;""),AU:AU)</f>
        <v>-0.50566963622909888</v>
      </c>
      <c r="EA4" s="2">
        <v>1993</v>
      </c>
      <c r="EB4" s="2" t="s">
        <v>10</v>
      </c>
    </row>
    <row r="5" spans="1:132" x14ac:dyDescent="0.2">
      <c r="C5" s="85"/>
      <c r="E5" s="4"/>
      <c r="F5" s="4"/>
      <c r="G5" s="4"/>
      <c r="K5" s="7"/>
      <c r="L5" s="15"/>
      <c r="M5" s="6"/>
      <c r="N5" s="6"/>
      <c r="O5" s="6"/>
      <c r="P5" s="6"/>
      <c r="Q5" s="7"/>
      <c r="R5" s="15"/>
      <c r="S5" s="120"/>
      <c r="T5" s="15"/>
      <c r="W5" s="6"/>
      <c r="X5" s="6"/>
      <c r="Y5" s="6"/>
      <c r="AH5" s="140"/>
      <c r="AI5" s="15"/>
      <c r="AJ5" s="6"/>
      <c r="AS5" s="15"/>
      <c r="AU5" s="15"/>
      <c r="BB5" s="15"/>
      <c r="BC5" s="15"/>
      <c r="BF5" s="35"/>
      <c r="BI5" s="81">
        <f>+GC_VIL[[#This Row],[Pasajeros Pagos (PAX)]]</f>
        <v>0</v>
      </c>
      <c r="BK5" s="77"/>
      <c r="BL5" s="10"/>
      <c r="BN5" s="46"/>
      <c r="BO5" s="73"/>
      <c r="BP5" s="45"/>
      <c r="BQ5" s="45"/>
      <c r="BR5" s="36"/>
      <c r="BU5" s="64"/>
      <c r="BW5" s="64"/>
      <c r="BY5" s="64"/>
      <c r="BZ5" s="65"/>
      <c r="CA5" s="66"/>
      <c r="CC5" s="64"/>
      <c r="CE5" s="67"/>
      <c r="CM5" s="12"/>
      <c r="CN5" s="11">
        <v>1.0217585717100484</v>
      </c>
      <c r="CP5" s="10">
        <v>0.99780000000000002</v>
      </c>
      <c r="CQ5" s="60">
        <v>630</v>
      </c>
      <c r="CR5" s="100" t="s">
        <v>12</v>
      </c>
      <c r="CS5" s="105">
        <f>LOOKUP(2,1/(AR:AR&lt;&gt;""),A:A)</f>
        <v>2023</v>
      </c>
      <c r="CT5" s="105">
        <f>LOOKUP(2,1/(AH:AH&lt;&gt;""),A:A)</f>
        <v>2023</v>
      </c>
      <c r="CU5" s="105">
        <f>LOOKUP(2,1/(AZ:AZ&lt;&gt;""),A:A)</f>
        <v>2023</v>
      </c>
      <c r="CV5" s="105">
        <f>LOOKUP(2,1/(BB:BB&lt;&gt;""),A:A)</f>
        <v>2023</v>
      </c>
      <c r="CW5" s="105">
        <f>LOOKUP(2,1/(AL:AL&lt;&gt;""),A:A)</f>
        <v>2023</v>
      </c>
      <c r="CX5" s="105">
        <f>LOOKUP(2,1/(BJ:BJ&lt;&gt;""),A:A)</f>
        <v>2023</v>
      </c>
      <c r="CY5" s="105">
        <f>LOOKUP(2,1/(BL:BL&lt;&gt;""),A:A)</f>
        <v>2023</v>
      </c>
      <c r="CZ5" s="105">
        <f>LOOKUP(2,1/(BN:BN&lt;&gt;""),A:A)</f>
        <v>2023</v>
      </c>
      <c r="DA5" s="105">
        <f>LOOKUP(2,1/(BI:BI&lt;&gt;""),A:A)</f>
        <v>2023</v>
      </c>
      <c r="DB5" s="105" t="str">
        <f>LOOKUP(2,1/(BH:BH&lt;&gt;""),A:A)</f>
        <v>Año</v>
      </c>
      <c r="DC5" s="105">
        <f>LOOKUP(2,1/(CL:CL&lt;&gt;""),A:A)</f>
        <v>2023</v>
      </c>
      <c r="DD5" s="105">
        <f>LOOKUP(2,1/(AW:AW&lt;&gt;""),A:A)</f>
        <v>2023</v>
      </c>
      <c r="DE5" s="105">
        <f>LOOKUP(2,1/(K:K&lt;&gt;""),A:A)</f>
        <v>2023</v>
      </c>
      <c r="DF5" s="105">
        <f>LOOKUP(2,1/(Q:Q&lt;&gt;""),A:A)</f>
        <v>2023</v>
      </c>
      <c r="DG5" s="105">
        <f>LOOKUP(2,1/(AP:AP&lt;&gt;""),A:A)</f>
        <v>2023</v>
      </c>
      <c r="DH5" s="100"/>
      <c r="DI5" s="100"/>
      <c r="DJ5" s="100"/>
      <c r="DK5" s="105">
        <f>LOOKUP(2,1/(AT:AT&lt;&gt;""),A:A)</f>
        <v>2023</v>
      </c>
      <c r="EA5" s="2">
        <v>1993</v>
      </c>
      <c r="EB5" s="2" t="s">
        <v>0</v>
      </c>
    </row>
    <row r="6" spans="1:132" x14ac:dyDescent="0.2">
      <c r="C6" s="85"/>
      <c r="E6" s="4"/>
      <c r="F6" s="4"/>
      <c r="G6" s="4"/>
      <c r="K6" s="7"/>
      <c r="L6" s="15"/>
      <c r="M6" s="6"/>
      <c r="N6" s="6"/>
      <c r="O6" s="6"/>
      <c r="P6" s="6"/>
      <c r="Q6" s="7"/>
      <c r="R6" s="15"/>
      <c r="S6" s="120"/>
      <c r="T6" s="15"/>
      <c r="W6" s="6"/>
      <c r="X6" s="6"/>
      <c r="Y6" s="6"/>
      <c r="AH6" s="140"/>
      <c r="AI6" s="15"/>
      <c r="AJ6" s="6"/>
      <c r="AS6" s="15"/>
      <c r="AU6" s="15"/>
      <c r="BB6" s="15"/>
      <c r="BC6" s="15"/>
      <c r="BF6" s="35"/>
      <c r="BI6" s="81">
        <f>+GC_VIL[[#This Row],[Pasajeros Pagos (PAX)]]</f>
        <v>0</v>
      </c>
      <c r="BK6" s="77"/>
      <c r="BL6" s="10"/>
      <c r="BN6" s="46"/>
      <c r="BO6" s="73"/>
      <c r="BP6" s="45"/>
      <c r="BQ6" s="45"/>
      <c r="BR6" s="36"/>
      <c r="BU6" s="64"/>
      <c r="BW6" s="64"/>
      <c r="BY6" s="64"/>
      <c r="BZ6" s="65"/>
      <c r="CA6" s="66"/>
      <c r="CC6" s="64"/>
      <c r="CE6" s="67"/>
      <c r="CM6" s="12"/>
      <c r="CN6" s="11">
        <v>0.99374846934575745</v>
      </c>
      <c r="CP6" s="10">
        <v>1.0001</v>
      </c>
      <c r="CQ6" s="60">
        <v>636.93560679380664</v>
      </c>
      <c r="CR6" s="100" t="s">
        <v>48</v>
      </c>
      <c r="CS6" s="106" t="str">
        <f>LOOKUP(2,1/(AR:AR&lt;&gt;""),B:B)</f>
        <v>Julio</v>
      </c>
      <c r="CT6" s="106" t="str">
        <f>LOOKUP(2,1/(AH:AH&lt;&gt;""),B:B)</f>
        <v>Julio</v>
      </c>
      <c r="CU6" s="106" t="str">
        <f>LOOKUP(2,1/(AZ:AZ&lt;&gt;""),B:B)</f>
        <v>Julio</v>
      </c>
      <c r="CV6" s="106" t="str">
        <f>LOOKUP(2,1/(BB:BB&lt;&gt;""),B:B)</f>
        <v>Julio</v>
      </c>
      <c r="CW6" s="106" t="str">
        <f>LOOKUP(2,1/(AL:AL&lt;&gt;""),B:B)</f>
        <v>Julio</v>
      </c>
      <c r="CX6" s="106" t="str">
        <f>LOOKUP(2,1/(BJ:BJ&lt;&gt;""),B:B)</f>
        <v>Julio</v>
      </c>
      <c r="CY6" s="105" t="str">
        <f>LOOKUP(2,1/(BL:BL&lt;&gt;""),B:B)</f>
        <v>Julio</v>
      </c>
      <c r="CZ6" s="105" t="str">
        <f>LOOKUP(2,1/(BN:BN&lt;&gt;""),B:B)</f>
        <v>Julio</v>
      </c>
      <c r="DA6" s="105" t="str">
        <f>LOOKUP(2,1/(BI:BI&lt;&gt;""),B:B)</f>
        <v>Julio</v>
      </c>
      <c r="DB6" s="105" t="str">
        <f>LOOKUP(2,1/(BH:BH&lt;&gt;""),B:B)</f>
        <v>Mes</v>
      </c>
      <c r="DC6" s="105" t="str">
        <f>LOOKUP(2,1/(CL:CL&lt;&gt;""),B:B)</f>
        <v>Julio</v>
      </c>
      <c r="DD6" s="105" t="str">
        <f>LOOKUP(2,1/(AW:AW&lt;&gt;""),B:B)</f>
        <v>Julio</v>
      </c>
      <c r="DE6" s="105" t="str">
        <f>LOOKUP(2,1/(K:K&lt;&gt;""),B:B)</f>
        <v>Julio</v>
      </c>
      <c r="DF6" s="105" t="str">
        <f>LOOKUP(2,1/(Q:Q&lt;&gt;""),B:B)</f>
        <v>Julio</v>
      </c>
      <c r="DG6" s="105" t="str">
        <f>LOOKUP(2,1/(AP:AP&lt;&gt;""),B:B)</f>
        <v>Julio</v>
      </c>
      <c r="DH6" s="100"/>
      <c r="DI6" s="100"/>
      <c r="DJ6" s="100"/>
      <c r="DK6" s="106" t="str">
        <f>LOOKUP(2,1/(AT:AT&lt;&gt;""),B:B)</f>
        <v>Julio</v>
      </c>
      <c r="EA6" s="2">
        <v>1993</v>
      </c>
      <c r="EB6" s="2" t="s">
        <v>1</v>
      </c>
    </row>
    <row r="7" spans="1:132" ht="12.75" customHeight="1" x14ac:dyDescent="0.2">
      <c r="C7" s="85"/>
      <c r="E7" s="4"/>
      <c r="F7" s="4"/>
      <c r="G7" s="4"/>
      <c r="K7" s="7"/>
      <c r="L7" s="15"/>
      <c r="M7" s="6"/>
      <c r="N7" s="6"/>
      <c r="O7" s="6"/>
      <c r="P7" s="6"/>
      <c r="Q7" s="7"/>
      <c r="R7" s="15"/>
      <c r="S7" s="120"/>
      <c r="T7" s="15"/>
      <c r="W7" s="6"/>
      <c r="X7" s="6"/>
      <c r="Y7" s="6"/>
      <c r="AH7" s="140"/>
      <c r="AI7" s="15"/>
      <c r="AJ7" s="6"/>
      <c r="AS7" s="15"/>
      <c r="AU7" s="15"/>
      <c r="BB7" s="15"/>
      <c r="BC7" s="15"/>
      <c r="BF7" s="35"/>
      <c r="BI7" s="81">
        <f>+GC_VIL[[#This Row],[Pasajeros Pagos (PAX)]]</f>
        <v>0</v>
      </c>
      <c r="BK7" s="77"/>
      <c r="BL7" s="10"/>
      <c r="BN7" s="46"/>
      <c r="BO7" s="73"/>
      <c r="BP7" s="45"/>
      <c r="BQ7" s="45"/>
      <c r="BR7" s="36"/>
      <c r="BU7" s="64"/>
      <c r="BW7" s="64"/>
      <c r="BY7" s="64"/>
      <c r="BZ7" s="65"/>
      <c r="CA7" s="66"/>
      <c r="CC7" s="64"/>
      <c r="CE7" s="67"/>
      <c r="CM7" s="12"/>
      <c r="CN7" s="11">
        <v>1.0448676222185487</v>
      </c>
      <c r="CP7" s="10">
        <v>0.99829999999999997</v>
      </c>
      <c r="CQ7" s="60">
        <v>642.6250064218425</v>
      </c>
      <c r="CR7" s="100"/>
      <c r="CS7" s="100"/>
      <c r="CT7" s="100"/>
      <c r="CU7" s="100"/>
      <c r="CV7" s="100"/>
      <c r="CW7" s="100"/>
      <c r="CX7" s="100"/>
      <c r="CY7" s="100"/>
      <c r="CZ7" s="100"/>
      <c r="DA7" s="100"/>
      <c r="DB7" s="100"/>
      <c r="DC7" s="100"/>
      <c r="DD7" s="100"/>
      <c r="DE7" s="100"/>
      <c r="DF7" s="100"/>
      <c r="DG7" s="100"/>
      <c r="DH7" s="100"/>
      <c r="DI7" s="100"/>
      <c r="DJ7" s="100"/>
      <c r="DK7" s="100"/>
      <c r="EA7" s="2">
        <v>1993</v>
      </c>
      <c r="EB7" s="2" t="s">
        <v>2</v>
      </c>
    </row>
    <row r="8" spans="1:132" ht="12.75" customHeight="1" x14ac:dyDescent="0.2">
      <c r="C8" s="85"/>
      <c r="E8" s="4"/>
      <c r="F8" s="4"/>
      <c r="G8" s="4"/>
      <c r="K8" s="7"/>
      <c r="L8" s="15"/>
      <c r="M8" s="6"/>
      <c r="N8" s="6"/>
      <c r="O8" s="6"/>
      <c r="P8" s="6"/>
      <c r="Q8" s="7"/>
      <c r="R8" s="15"/>
      <c r="S8" s="120"/>
      <c r="T8" s="15"/>
      <c r="W8" s="6"/>
      <c r="X8" s="6"/>
      <c r="Y8" s="6"/>
      <c r="AH8" s="140"/>
      <c r="AI8" s="15"/>
      <c r="AJ8" s="6"/>
      <c r="AS8" s="15"/>
      <c r="AU8" s="15"/>
      <c r="BB8" s="15"/>
      <c r="BC8" s="15"/>
      <c r="BF8" s="35"/>
      <c r="BI8" s="81">
        <f>+GC_VIL[[#This Row],[Pasajeros Pagos (PAX)]]</f>
        <v>0</v>
      </c>
      <c r="BK8" s="77"/>
      <c r="BL8" s="10"/>
      <c r="BN8" s="46"/>
      <c r="BO8" s="73"/>
      <c r="BP8" s="45"/>
      <c r="BQ8" s="45"/>
      <c r="BR8" s="36"/>
      <c r="BU8" s="64"/>
      <c r="BW8" s="64"/>
      <c r="BY8" s="64"/>
      <c r="BZ8" s="65"/>
      <c r="CA8" s="66"/>
      <c r="CC8" s="64"/>
      <c r="CE8" s="67"/>
      <c r="CM8" s="12"/>
      <c r="CN8" s="11">
        <v>0.99732390383573966</v>
      </c>
      <c r="CP8" s="10">
        <v>0.99960000000000004</v>
      </c>
      <c r="CQ8" s="60">
        <v>648.31440604987836</v>
      </c>
      <c r="CR8" s="100" t="s">
        <v>178</v>
      </c>
      <c r="CS8" s="101">
        <f>+MAX(GC_VIL[Pasajeros Pagos (PAX)])</f>
        <v>3143</v>
      </c>
      <c r="CT8" s="101">
        <f>+MAX(GC_VIL[Trenes Corridos (TC)])</f>
        <v>591</v>
      </c>
      <c r="CU8" s="100"/>
      <c r="CV8" s="100"/>
      <c r="CW8" s="100"/>
      <c r="CX8" s="100"/>
      <c r="CY8" s="100"/>
      <c r="CZ8" s="100"/>
      <c r="DA8" s="100"/>
      <c r="DB8" s="100"/>
      <c r="DC8" s="100"/>
      <c r="DD8" s="100"/>
      <c r="DE8" s="100"/>
      <c r="DF8" s="100"/>
      <c r="DG8" s="100"/>
      <c r="DH8" s="100"/>
      <c r="DI8" s="100"/>
      <c r="DJ8" s="107" t="e">
        <f>+MAX(GC_VIL[Tarifa Media US Dólar])</f>
        <v>#DIV/0!</v>
      </c>
      <c r="DK8" s="101">
        <f>+MAX(GC_VIL[PAX Día Habil])</f>
        <v>114.37409024745268</v>
      </c>
      <c r="EA8" s="2">
        <v>1993</v>
      </c>
      <c r="EB8" s="2" t="s">
        <v>3</v>
      </c>
    </row>
    <row r="9" spans="1:132" ht="12.75" customHeight="1" x14ac:dyDescent="0.2">
      <c r="C9" s="85"/>
      <c r="E9" s="4"/>
      <c r="F9" s="4"/>
      <c r="G9" s="4"/>
      <c r="K9" s="7"/>
      <c r="L9" s="15"/>
      <c r="M9" s="6"/>
      <c r="N9" s="6"/>
      <c r="O9" s="6"/>
      <c r="P9" s="6"/>
      <c r="Q9" s="7"/>
      <c r="R9" s="15"/>
      <c r="S9" s="120"/>
      <c r="T9" s="15"/>
      <c r="W9" s="6"/>
      <c r="X9" s="6"/>
      <c r="Y9" s="6"/>
      <c r="AH9" s="140"/>
      <c r="AI9" s="15"/>
      <c r="AJ9" s="6"/>
      <c r="AS9" s="15"/>
      <c r="AU9" s="15"/>
      <c r="BB9" s="15"/>
      <c r="BC9" s="15"/>
      <c r="BF9" s="35"/>
      <c r="BI9" s="81">
        <f>+GC_VIL[[#This Row],[Pasajeros Pagos (PAX)]]</f>
        <v>0</v>
      </c>
      <c r="BK9" s="77"/>
      <c r="BL9" s="10"/>
      <c r="BN9" s="46"/>
      <c r="BO9" s="73"/>
      <c r="BP9" s="45"/>
      <c r="BQ9" s="45"/>
      <c r="BR9" s="36"/>
      <c r="BU9" s="64"/>
      <c r="BW9" s="64"/>
      <c r="BY9" s="64"/>
      <c r="BZ9" s="65"/>
      <c r="CA9" s="66"/>
      <c r="CC9" s="64"/>
      <c r="CE9" s="67"/>
      <c r="CM9" s="12"/>
      <c r="CN9" s="11">
        <v>0.99425502622255602</v>
      </c>
      <c r="CP9" s="10">
        <v>1.0013000000000001</v>
      </c>
      <c r="CQ9" s="60">
        <v>654.00380567791422</v>
      </c>
      <c r="CR9" s="100" t="s">
        <v>180</v>
      </c>
      <c r="CS9" s="108" t="str">
        <f>+INDEX(GC_VIL[Año],MATCH(CS8,GC_VIL[Pasajeros Pagos (PAX)],0))</f>
        <v>2022</v>
      </c>
      <c r="CT9" s="108">
        <f>+INDEX(GC_VIL[Año],MATCH(CT8,GC_VIL[Trenes Corridos (TC)],0))</f>
        <v>2023</v>
      </c>
      <c r="CU9" s="100"/>
      <c r="CV9" s="100"/>
      <c r="CW9" s="100"/>
      <c r="CX9" s="100"/>
      <c r="CY9" s="100"/>
      <c r="CZ9" s="100"/>
      <c r="DA9" s="100"/>
      <c r="DB9" s="100" t="s">
        <v>242</v>
      </c>
      <c r="DC9" s="100"/>
      <c r="DD9" s="100"/>
      <c r="DE9" s="100"/>
      <c r="DF9" s="100"/>
      <c r="DG9" s="100"/>
      <c r="DH9" s="100"/>
      <c r="DI9" s="100"/>
      <c r="DJ9" s="108" t="e">
        <f>+INDEX(GC_VIL[Año],MATCH(DJ8,GC_VIL[Tarifa Media US Dólar],0))</f>
        <v>#DIV/0!</v>
      </c>
      <c r="DK9" s="108" t="str">
        <f>+INDEX(GC_VIL[Año],MATCH(DK8,GC_VIL[PAX Día Habil],0))</f>
        <v>2022</v>
      </c>
      <c r="EA9" s="2">
        <v>1993</v>
      </c>
      <c r="EB9" s="2" t="s">
        <v>4</v>
      </c>
    </row>
    <row r="10" spans="1:132" ht="12.75" customHeight="1" x14ac:dyDescent="0.2">
      <c r="C10" s="85"/>
      <c r="E10" s="4"/>
      <c r="F10" s="4"/>
      <c r="G10" s="4"/>
      <c r="K10" s="7"/>
      <c r="L10" s="15"/>
      <c r="M10" s="6"/>
      <c r="N10" s="6"/>
      <c r="O10" s="6"/>
      <c r="P10" s="6"/>
      <c r="Q10" s="7"/>
      <c r="R10" s="15"/>
      <c r="S10" s="120"/>
      <c r="T10" s="15"/>
      <c r="W10" s="6"/>
      <c r="X10" s="6"/>
      <c r="Y10" s="6"/>
      <c r="AH10" s="140"/>
      <c r="AI10" s="15"/>
      <c r="AJ10" s="6"/>
      <c r="AS10" s="15"/>
      <c r="AU10" s="15"/>
      <c r="BB10" s="15"/>
      <c r="BC10" s="15"/>
      <c r="BF10" s="35"/>
      <c r="BI10" s="81">
        <f>+GC_VIL[[#This Row],[Pasajeros Pagos (PAX)]]</f>
        <v>0</v>
      </c>
      <c r="BK10" s="77"/>
      <c r="BL10" s="10"/>
      <c r="BN10" s="46"/>
      <c r="BO10" s="73"/>
      <c r="BP10" s="45"/>
      <c r="BQ10" s="45"/>
      <c r="BR10" s="36"/>
      <c r="BU10" s="64"/>
      <c r="BW10" s="64"/>
      <c r="BY10" s="64"/>
      <c r="BZ10" s="65"/>
      <c r="CA10" s="66"/>
      <c r="CC10" s="64"/>
      <c r="CE10" s="67"/>
      <c r="CM10" s="12"/>
      <c r="CN10" s="11">
        <v>0.99055375008349367</v>
      </c>
      <c r="CP10" s="10">
        <v>1.0013000000000001</v>
      </c>
      <c r="CQ10" s="60">
        <v>659.69320530595007</v>
      </c>
      <c r="CR10" s="100" t="s">
        <v>181</v>
      </c>
      <c r="CS10" s="108" t="str">
        <f>+INDEX(GC_VIL[Mes],MATCH(CS8,GC_VIL[Pasajeros Pagos (PAX)],0))</f>
        <v>Septiembre</v>
      </c>
      <c r="CT10" s="108" t="str">
        <f>+INDEX(GC_VIL[Mes],MATCH(CT8,GC_VIL[Trenes Corridos (TC)],0))</f>
        <v>Enero</v>
      </c>
      <c r="CU10" s="100"/>
      <c r="CV10" s="100"/>
      <c r="CW10" s="100"/>
      <c r="CX10" s="100"/>
      <c r="CY10" s="100"/>
      <c r="CZ10" s="100"/>
      <c r="DA10" s="100"/>
      <c r="DB10" s="118" t="e">
        <f ca="1">+(DB11/DB12-1)*-1</f>
        <v>#REF!</v>
      </c>
      <c r="DC10" s="100"/>
      <c r="DD10" s="100"/>
      <c r="DE10" s="100"/>
      <c r="DF10" s="100"/>
      <c r="DG10" s="100"/>
      <c r="DH10" s="100"/>
      <c r="DI10" s="100"/>
      <c r="DJ10" s="108" t="e">
        <f>+INDEX(GC_VIL[Mes],MATCH(DJ8,GC_VIL[Tarifa Media US Dólar],0))</f>
        <v>#DIV/0!</v>
      </c>
      <c r="DK10" s="108" t="str">
        <f>+INDEX(GC_VIL[Mes],MATCH(DK8,GC_VIL[PAX Día Habil],0))</f>
        <v>Septiembre</v>
      </c>
      <c r="EA10" s="2">
        <v>1993</v>
      </c>
      <c r="EB10" s="2" t="s">
        <v>11</v>
      </c>
    </row>
    <row r="11" spans="1:132" ht="12.75" customHeight="1" x14ac:dyDescent="0.2">
      <c r="C11" s="85"/>
      <c r="E11" s="4"/>
      <c r="F11" s="4"/>
      <c r="G11" s="4"/>
      <c r="K11" s="7"/>
      <c r="L11" s="15"/>
      <c r="M11" s="6"/>
      <c r="N11" s="6"/>
      <c r="O11" s="6"/>
      <c r="P11" s="6"/>
      <c r="Q11" s="7"/>
      <c r="R11" s="15"/>
      <c r="S11" s="120"/>
      <c r="T11" s="15"/>
      <c r="W11" s="6"/>
      <c r="X11" s="6"/>
      <c r="Y11" s="6"/>
      <c r="AH11" s="140"/>
      <c r="AI11" s="15"/>
      <c r="AJ11" s="6"/>
      <c r="AS11" s="15"/>
      <c r="AU11" s="15"/>
      <c r="BB11" s="15"/>
      <c r="BC11" s="15"/>
      <c r="BF11" s="35"/>
      <c r="BI11" s="81">
        <f>+GC_VIL[[#This Row],[Pasajeros Pagos (PAX)]]</f>
        <v>0</v>
      </c>
      <c r="BK11" s="77"/>
      <c r="BL11" s="10"/>
      <c r="BN11" s="46"/>
      <c r="BO11" s="73"/>
      <c r="BP11" s="45"/>
      <c r="BQ11" s="45"/>
      <c r="BR11" s="36"/>
      <c r="BU11" s="64"/>
      <c r="BW11" s="64"/>
      <c r="BY11" s="64"/>
      <c r="BZ11" s="65"/>
      <c r="CA11" s="66"/>
      <c r="CC11" s="64"/>
      <c r="CE11" s="67"/>
      <c r="CM11" s="12"/>
      <c r="CN11" s="11">
        <v>0.93219092281210525</v>
      </c>
      <c r="CP11" s="10">
        <v>0.99909999999999999</v>
      </c>
      <c r="CQ11" s="60">
        <v>665.38260493398616</v>
      </c>
      <c r="CR11" s="100"/>
      <c r="CS11" s="109" t="str">
        <f>CS10&amp;" "&amp;CS9</f>
        <v>Septiembre 2022</v>
      </c>
      <c r="CT11" s="109" t="str">
        <f>CT10&amp;" "&amp;CT9</f>
        <v>Enero 2023</v>
      </c>
      <c r="CU11" s="100"/>
      <c r="CV11" s="100"/>
      <c r="CW11" s="100"/>
      <c r="CX11" s="100"/>
      <c r="CY11" s="100"/>
      <c r="CZ11" s="100"/>
      <c r="DA11" s="100"/>
      <c r="DB11" s="119">
        <f ca="1">+SUM(INDIRECT("AR"&amp;MATCH(,AR:AR,-1)-11&amp;":"&amp;"AR"&amp;MATCH(,AR:AR,-1)))</f>
        <v>31041</v>
      </c>
      <c r="DC11" s="100"/>
      <c r="DD11" s="100"/>
      <c r="DE11" s="100"/>
      <c r="DF11" s="100"/>
      <c r="DG11" s="100"/>
      <c r="DH11" s="100"/>
      <c r="DI11" s="100"/>
      <c r="DJ11" s="109" t="e">
        <f>DJ10&amp;" "&amp;DJ9</f>
        <v>#DIV/0!</v>
      </c>
      <c r="DK11" s="109" t="str">
        <f>DK10&amp;" "&amp;DK9</f>
        <v>Septiembre 2022</v>
      </c>
      <c r="EA11" s="2">
        <v>1993</v>
      </c>
      <c r="EB11" s="2" t="s">
        <v>5</v>
      </c>
    </row>
    <row r="12" spans="1:132" ht="12.75" customHeight="1" x14ac:dyDescent="0.2">
      <c r="C12" s="85"/>
      <c r="E12" s="4"/>
      <c r="F12" s="4"/>
      <c r="G12" s="4"/>
      <c r="K12" s="7"/>
      <c r="L12" s="15"/>
      <c r="M12" s="6"/>
      <c r="N12" s="6"/>
      <c r="O12" s="6"/>
      <c r="P12" s="6"/>
      <c r="Q12" s="7"/>
      <c r="R12" s="15"/>
      <c r="S12" s="120"/>
      <c r="T12" s="15"/>
      <c r="W12" s="6"/>
      <c r="X12" s="6"/>
      <c r="Y12" s="6"/>
      <c r="AH12" s="140"/>
      <c r="AI12" s="15"/>
      <c r="AJ12" s="6"/>
      <c r="AS12" s="15"/>
      <c r="AU12" s="15"/>
      <c r="BB12" s="15"/>
      <c r="BC12" s="15"/>
      <c r="BF12" s="35"/>
      <c r="BI12" s="81">
        <f>+GC_VIL[[#This Row],[Pasajeros Pagos (PAX)]]</f>
        <v>0</v>
      </c>
      <c r="BK12" s="77"/>
      <c r="BL12" s="10"/>
      <c r="BN12" s="46"/>
      <c r="BO12" s="73"/>
      <c r="BP12" s="45"/>
      <c r="BQ12" s="45"/>
      <c r="BR12" s="36"/>
      <c r="BU12" s="64"/>
      <c r="BW12" s="64"/>
      <c r="BY12" s="64"/>
      <c r="BZ12" s="65"/>
      <c r="CA12" s="66"/>
      <c r="CC12" s="64"/>
      <c r="CE12" s="67"/>
      <c r="CM12" s="12"/>
      <c r="CN12" s="11">
        <v>0.96467361435058063</v>
      </c>
      <c r="CP12" s="10">
        <v>0.99750000000000005</v>
      </c>
      <c r="CQ12" s="60">
        <v>669.81758018453513</v>
      </c>
      <c r="CR12" s="100" t="s">
        <v>179</v>
      </c>
      <c r="CS12" s="101">
        <f>MEDIAN(GC_VIL[Pasajeros Pagos (PAX)])</f>
        <v>2614.5</v>
      </c>
      <c r="CT12" s="101">
        <f>MEDIAN(GC_VIL[Trenes Corridos (TC)])</f>
        <v>531</v>
      </c>
      <c r="CU12" s="100"/>
      <c r="CV12" s="100"/>
      <c r="CW12" s="100"/>
      <c r="CX12" s="100"/>
      <c r="CY12" s="100"/>
      <c r="CZ12" s="100"/>
      <c r="DA12" s="100"/>
      <c r="DB12" s="119" t="e">
        <f ca="1">+SUM(INDIRECT("BI"&amp;MATCH(,BI:BI,-1)-11&amp;":"&amp;"BI"&amp;MATCH(,BI:BI,-1)))</f>
        <v>#REF!</v>
      </c>
      <c r="DC12" s="100"/>
      <c r="DD12" s="100"/>
      <c r="DE12" s="100"/>
      <c r="DF12" s="100"/>
      <c r="DG12" s="100"/>
      <c r="DH12" s="100"/>
      <c r="DI12" s="100"/>
      <c r="DJ12" s="100"/>
      <c r="DK12" s="101">
        <f>MEDIAN(GC_VIL[PAX Día Habil])</f>
        <v>0</v>
      </c>
      <c r="EA12" s="2">
        <v>1993</v>
      </c>
      <c r="EB12" s="2" t="s">
        <v>6</v>
      </c>
    </row>
    <row r="13" spans="1:132" ht="12.75" customHeight="1" x14ac:dyDescent="0.2">
      <c r="C13" s="85"/>
      <c r="E13" s="4"/>
      <c r="F13" s="4"/>
      <c r="G13" s="4"/>
      <c r="K13" s="7"/>
      <c r="L13" s="15"/>
      <c r="M13" s="6"/>
      <c r="N13" s="6"/>
      <c r="O13" s="6"/>
      <c r="P13" s="6"/>
      <c r="Q13" s="7"/>
      <c r="R13" s="15"/>
      <c r="S13" s="120"/>
      <c r="T13" s="15"/>
      <c r="W13" s="6"/>
      <c r="X13" s="6"/>
      <c r="Y13" s="6"/>
      <c r="AH13" s="140"/>
      <c r="AI13" s="15"/>
      <c r="AJ13" s="6"/>
      <c r="AS13" s="15"/>
      <c r="AU13" s="15"/>
      <c r="BB13" s="15"/>
      <c r="BC13" s="15"/>
      <c r="BF13" s="35"/>
      <c r="BI13" s="81">
        <f>+GC_VIL[[#This Row],[Pasajeros Pagos (PAX)]]</f>
        <v>0</v>
      </c>
      <c r="BK13" s="77"/>
      <c r="BL13" s="10"/>
      <c r="BN13" s="46"/>
      <c r="BO13" s="73"/>
      <c r="BP13" s="45"/>
      <c r="BQ13" s="45"/>
      <c r="BR13" s="36"/>
      <c r="BU13" s="64"/>
      <c r="BW13" s="64"/>
      <c r="BY13" s="64"/>
      <c r="BZ13" s="65"/>
      <c r="CA13" s="66"/>
      <c r="CC13" s="64"/>
      <c r="CE13" s="67"/>
      <c r="CM13" s="12"/>
      <c r="CN13" s="11">
        <v>0.94347366724954662</v>
      </c>
      <c r="CP13" s="10">
        <v>0.99839999999999995</v>
      </c>
      <c r="CQ13" s="60">
        <v>674.2525554350841</v>
      </c>
      <c r="CR13" s="110"/>
      <c r="CS13" s="110"/>
      <c r="CT13" s="110"/>
      <c r="CU13" s="110"/>
      <c r="CV13" s="110"/>
      <c r="CW13" s="110"/>
      <c r="CX13" s="110"/>
      <c r="CY13" s="110"/>
      <c r="CZ13" s="110"/>
      <c r="DA13" s="110"/>
      <c r="DB13" s="110"/>
      <c r="DC13" s="110"/>
      <c r="DD13" s="110"/>
      <c r="DE13" s="110"/>
      <c r="DF13" s="110"/>
      <c r="DG13" s="110"/>
      <c r="DH13" s="110"/>
      <c r="DI13" s="110"/>
      <c r="DJ13" s="110"/>
      <c r="DK13" s="110"/>
      <c r="EA13" s="2">
        <v>1993</v>
      </c>
      <c r="EB13" s="2" t="s">
        <v>7</v>
      </c>
    </row>
    <row r="14" spans="1:132" ht="12.75" customHeight="1" x14ac:dyDescent="0.2">
      <c r="C14" s="85"/>
      <c r="E14" s="4"/>
      <c r="F14" s="4"/>
      <c r="G14" s="4"/>
      <c r="K14" s="7"/>
      <c r="L14" s="15"/>
      <c r="M14" s="6"/>
      <c r="N14" s="6"/>
      <c r="O14" s="6"/>
      <c r="P14" s="6"/>
      <c r="Q14" s="7"/>
      <c r="R14" s="15"/>
      <c r="S14" s="120"/>
      <c r="T14" s="15"/>
      <c r="W14" s="6"/>
      <c r="X14" s="6"/>
      <c r="Y14" s="6"/>
      <c r="AH14" s="140"/>
      <c r="AI14" s="15"/>
      <c r="AJ14" s="6"/>
      <c r="AS14" s="15"/>
      <c r="AU14" s="15"/>
      <c r="AX14" s="15"/>
      <c r="BA14" s="15"/>
      <c r="BB14" s="15"/>
      <c r="BC14" s="15"/>
      <c r="BF14" s="35"/>
      <c r="BI14" s="81">
        <f>+GC_VIL[[#This Row],[Pasajeros Pagos (PAX)]]</f>
        <v>0</v>
      </c>
      <c r="BK14" s="77"/>
      <c r="BL14" s="10"/>
      <c r="BN14" s="46"/>
      <c r="BO14" s="73"/>
      <c r="BP14" s="45"/>
      <c r="BQ14" s="45"/>
      <c r="BR14" s="36"/>
      <c r="BU14" s="64"/>
      <c r="BW14" s="64"/>
      <c r="BY14" s="64"/>
      <c r="BZ14" s="65"/>
      <c r="CA14" s="66"/>
      <c r="CC14" s="64"/>
      <c r="CE14" s="67"/>
      <c r="CM14" s="12"/>
      <c r="CN14" s="11">
        <v>1.0312494749555834</v>
      </c>
      <c r="CP14" s="10">
        <v>0.99839999999999995</v>
      </c>
      <c r="CQ14" s="60">
        <v>678.68753068563308</v>
      </c>
      <c r="EA14" s="2">
        <v>1994</v>
      </c>
      <c r="EB14" s="2" t="s">
        <v>8</v>
      </c>
    </row>
    <row r="15" spans="1:132" ht="12.75" customHeight="1" x14ac:dyDescent="0.2">
      <c r="C15" s="85"/>
      <c r="E15" s="4"/>
      <c r="F15" s="4"/>
      <c r="G15" s="4"/>
      <c r="K15" s="7"/>
      <c r="L15" s="15"/>
      <c r="M15" s="6"/>
      <c r="N15" s="6"/>
      <c r="O15" s="6"/>
      <c r="P15" s="6"/>
      <c r="Q15" s="7"/>
      <c r="R15" s="15"/>
      <c r="S15" s="120"/>
      <c r="T15" s="15"/>
      <c r="W15" s="6"/>
      <c r="X15" s="6"/>
      <c r="Y15" s="6"/>
      <c r="AH15" s="140"/>
      <c r="AI15" s="15"/>
      <c r="AJ15" s="6"/>
      <c r="AS15" s="15"/>
      <c r="AU15" s="15"/>
      <c r="AX15" s="15"/>
      <c r="BA15" s="15"/>
      <c r="BB15" s="15"/>
      <c r="BC15" s="15"/>
      <c r="BF15" s="35"/>
      <c r="BI15" s="81">
        <f>+GC_VIL[[#This Row],[Pasajeros Pagos (PAX)]]</f>
        <v>0</v>
      </c>
      <c r="BK15" s="77"/>
      <c r="BL15" s="10"/>
      <c r="BN15" s="46"/>
      <c r="BO15" s="73"/>
      <c r="BP15" s="45"/>
      <c r="BQ15" s="45"/>
      <c r="BR15" s="36"/>
      <c r="BU15" s="64"/>
      <c r="BW15" s="64"/>
      <c r="BY15" s="64"/>
      <c r="BZ15" s="65"/>
      <c r="CA15" s="66"/>
      <c r="CC15" s="64"/>
      <c r="CE15" s="67"/>
      <c r="CM15" s="12"/>
      <c r="CN15" s="11">
        <v>1.0847913759044092</v>
      </c>
      <c r="CP15" s="10">
        <v>1.0015000000000001</v>
      </c>
      <c r="CQ15" s="60">
        <v>683.12250593618205</v>
      </c>
      <c r="CS15" s="53"/>
      <c r="EA15" s="2">
        <v>1994</v>
      </c>
      <c r="EB15" s="2" t="s">
        <v>9</v>
      </c>
    </row>
    <row r="16" spans="1:132" ht="12.75" customHeight="1" x14ac:dyDescent="0.2">
      <c r="C16" s="85"/>
      <c r="E16" s="4"/>
      <c r="F16" s="4"/>
      <c r="G16" s="4"/>
      <c r="K16" s="7"/>
      <c r="L16" s="15"/>
      <c r="M16" s="6"/>
      <c r="N16" s="6"/>
      <c r="O16" s="6"/>
      <c r="P16" s="6"/>
      <c r="Q16" s="7"/>
      <c r="R16" s="15"/>
      <c r="S16" s="120"/>
      <c r="T16" s="15"/>
      <c r="W16" s="6"/>
      <c r="X16" s="6"/>
      <c r="Y16" s="6"/>
      <c r="AH16" s="140"/>
      <c r="AI16" s="15"/>
      <c r="AJ16" s="6"/>
      <c r="AS16" s="15"/>
      <c r="AU16" s="15"/>
      <c r="AX16" s="15"/>
      <c r="BA16" s="15"/>
      <c r="BB16" s="15"/>
      <c r="BC16" s="15"/>
      <c r="BF16" s="35"/>
      <c r="BI16" s="81">
        <f>+GC_VIL[[#This Row],[Pasajeros Pagos (PAX)]]</f>
        <v>0</v>
      </c>
      <c r="BK16" s="77"/>
      <c r="BL16" s="10"/>
      <c r="BN16" s="46"/>
      <c r="BO16" s="73"/>
      <c r="BP16" s="45"/>
      <c r="BQ16" s="45"/>
      <c r="BR16" s="36"/>
      <c r="BU16" s="64"/>
      <c r="BW16" s="64"/>
      <c r="BY16" s="64"/>
      <c r="BZ16" s="65"/>
      <c r="CA16" s="66"/>
      <c r="CC16" s="64"/>
      <c r="CE16" s="67"/>
      <c r="CM16" s="12"/>
      <c r="CN16" s="11">
        <v>0.9665364703364242</v>
      </c>
      <c r="CP16" s="10">
        <v>1.0011000000000001</v>
      </c>
      <c r="CQ16" s="60">
        <v>687.55748118673102</v>
      </c>
      <c r="EA16" s="2">
        <v>1994</v>
      </c>
      <c r="EB16" s="2" t="s">
        <v>10</v>
      </c>
    </row>
    <row r="17" spans="3:132" ht="12.75" customHeight="1" x14ac:dyDescent="0.2">
      <c r="C17" s="85"/>
      <c r="E17" s="4"/>
      <c r="F17" s="4"/>
      <c r="G17" s="4"/>
      <c r="K17" s="7"/>
      <c r="L17" s="15"/>
      <c r="M17" s="6"/>
      <c r="N17" s="6"/>
      <c r="O17" s="6"/>
      <c r="P17" s="6"/>
      <c r="Q17" s="7"/>
      <c r="R17" s="15"/>
      <c r="S17" s="120"/>
      <c r="T17" s="15"/>
      <c r="W17" s="6"/>
      <c r="X17" s="6"/>
      <c r="Y17" s="6"/>
      <c r="AH17" s="140"/>
      <c r="AI17" s="15"/>
      <c r="AJ17" s="6"/>
      <c r="AS17" s="15"/>
      <c r="AU17" s="15"/>
      <c r="AX17" s="15"/>
      <c r="BA17" s="15"/>
      <c r="BB17" s="15"/>
      <c r="BC17" s="15"/>
      <c r="BF17" s="35"/>
      <c r="BI17" s="81">
        <f>+GC_VIL[[#This Row],[Pasajeros Pagos (PAX)]]</f>
        <v>0</v>
      </c>
      <c r="BK17" s="77"/>
      <c r="BL17" s="10"/>
      <c r="BN17" s="46"/>
      <c r="BO17" s="73"/>
      <c r="BP17" s="45"/>
      <c r="BQ17" s="45"/>
      <c r="BR17" s="36"/>
      <c r="BU17" s="64"/>
      <c r="BW17" s="64"/>
      <c r="BY17" s="64"/>
      <c r="BZ17" s="65"/>
      <c r="CA17" s="66"/>
      <c r="CC17" s="64"/>
      <c r="CE17" s="67"/>
      <c r="CM17" s="12"/>
      <c r="CN17" s="11">
        <v>1.0217585717100484</v>
      </c>
      <c r="CP17" s="10">
        <v>0.99860000000000004</v>
      </c>
      <c r="CQ17" s="60">
        <v>691.99245643728</v>
      </c>
      <c r="EA17" s="2">
        <v>1994</v>
      </c>
      <c r="EB17" s="2" t="s">
        <v>0</v>
      </c>
    </row>
    <row r="18" spans="3:132" ht="12.75" customHeight="1" x14ac:dyDescent="0.2">
      <c r="C18" s="85"/>
      <c r="E18" s="4"/>
      <c r="F18" s="4"/>
      <c r="G18" s="4"/>
      <c r="K18" s="7"/>
      <c r="L18" s="15"/>
      <c r="M18" s="6"/>
      <c r="N18" s="6"/>
      <c r="O18" s="6"/>
      <c r="P18" s="6"/>
      <c r="Q18" s="7"/>
      <c r="R18" s="15"/>
      <c r="S18" s="120"/>
      <c r="T18" s="15"/>
      <c r="W18" s="6"/>
      <c r="X18" s="6"/>
      <c r="Y18" s="6"/>
      <c r="AH18" s="140"/>
      <c r="AI18" s="15"/>
      <c r="AJ18" s="6"/>
      <c r="AS18" s="15"/>
      <c r="AU18" s="15"/>
      <c r="AX18" s="15"/>
      <c r="BA18" s="15"/>
      <c r="BB18" s="15"/>
      <c r="BC18" s="15"/>
      <c r="BE18" s="9"/>
      <c r="BF18" s="35"/>
      <c r="BI18" s="81">
        <f>+GC_VIL[[#This Row],[Pasajeros Pagos (PAX)]]</f>
        <v>0</v>
      </c>
      <c r="BK18" s="77"/>
      <c r="BL18" s="10"/>
      <c r="BN18" s="46"/>
      <c r="BO18" s="73"/>
      <c r="BP18" s="45"/>
      <c r="BQ18" s="45"/>
      <c r="BR18" s="36"/>
      <c r="BU18" s="64"/>
      <c r="BW18" s="64"/>
      <c r="BY18" s="64"/>
      <c r="BZ18" s="65"/>
      <c r="CA18" s="66"/>
      <c r="CC18" s="64"/>
      <c r="CE18" s="67"/>
      <c r="CM18" s="12"/>
      <c r="CN18" s="11">
        <v>0.99374846934575745</v>
      </c>
      <c r="CP18" s="10">
        <v>0.99850000000000005</v>
      </c>
      <c r="CQ18" s="60">
        <v>696.42743168782908</v>
      </c>
      <c r="EA18" s="2">
        <v>1994</v>
      </c>
      <c r="EB18" s="2" t="s">
        <v>1</v>
      </c>
    </row>
    <row r="19" spans="3:132" ht="12.75" customHeight="1" x14ac:dyDescent="0.2">
      <c r="C19" s="85"/>
      <c r="E19" s="4"/>
      <c r="F19" s="4"/>
      <c r="G19" s="4"/>
      <c r="K19" s="7"/>
      <c r="L19" s="15"/>
      <c r="M19" s="6"/>
      <c r="N19" s="6"/>
      <c r="O19" s="6"/>
      <c r="P19" s="6"/>
      <c r="Q19" s="7"/>
      <c r="R19" s="15"/>
      <c r="S19" s="120"/>
      <c r="T19" s="15"/>
      <c r="W19" s="6"/>
      <c r="X19" s="6"/>
      <c r="Y19" s="6"/>
      <c r="AH19" s="140"/>
      <c r="AI19" s="15"/>
      <c r="AJ19" s="6"/>
      <c r="AS19" s="15"/>
      <c r="AU19" s="15"/>
      <c r="AX19" s="15"/>
      <c r="BA19" s="15"/>
      <c r="BB19" s="15"/>
      <c r="BC19" s="15"/>
      <c r="BE19" s="9"/>
      <c r="BF19" s="35"/>
      <c r="BI19" s="81">
        <f>+GC_VIL[[#This Row],[Pasajeros Pagos (PAX)]]</f>
        <v>0</v>
      </c>
      <c r="BK19" s="77"/>
      <c r="BL19" s="10"/>
      <c r="BN19" s="46"/>
      <c r="BO19" s="73"/>
      <c r="BP19" s="45"/>
      <c r="BQ19" s="45"/>
      <c r="BR19" s="36"/>
      <c r="BU19" s="64"/>
      <c r="BW19" s="64"/>
      <c r="BY19" s="64"/>
      <c r="BZ19" s="65"/>
      <c r="CA19" s="66"/>
      <c r="CC19" s="64"/>
      <c r="CE19" s="67"/>
      <c r="CM19" s="12"/>
      <c r="CN19" s="11">
        <v>1.0448676222185487</v>
      </c>
      <c r="CP19" s="10">
        <v>0.99739999999999995</v>
      </c>
      <c r="CQ19" s="60">
        <v>697.2307318530568</v>
      </c>
      <c r="EA19" s="2">
        <v>1994</v>
      </c>
      <c r="EB19" s="2" t="s">
        <v>2</v>
      </c>
    </row>
    <row r="20" spans="3:132" ht="12.75" customHeight="1" x14ac:dyDescent="0.2">
      <c r="C20" s="85"/>
      <c r="E20" s="4"/>
      <c r="F20" s="4"/>
      <c r="G20" s="4"/>
      <c r="K20" s="7"/>
      <c r="L20" s="15"/>
      <c r="M20" s="6"/>
      <c r="N20" s="6"/>
      <c r="O20" s="6"/>
      <c r="P20" s="6"/>
      <c r="Q20" s="7"/>
      <c r="R20" s="15"/>
      <c r="S20" s="120"/>
      <c r="T20" s="15"/>
      <c r="W20" s="6"/>
      <c r="X20" s="6"/>
      <c r="Y20" s="6"/>
      <c r="AH20" s="140"/>
      <c r="AI20" s="15"/>
      <c r="AJ20" s="6"/>
      <c r="AS20" s="15"/>
      <c r="AU20" s="15"/>
      <c r="AX20" s="15"/>
      <c r="BA20" s="15"/>
      <c r="BB20" s="15"/>
      <c r="BC20" s="15"/>
      <c r="BE20" s="9"/>
      <c r="BF20" s="35"/>
      <c r="BI20" s="81">
        <f>+GC_VIL[[#This Row],[Pasajeros Pagos (PAX)]]</f>
        <v>0</v>
      </c>
      <c r="BK20" s="77"/>
      <c r="BL20" s="10"/>
      <c r="BN20" s="46"/>
      <c r="BO20" s="73"/>
      <c r="BP20" s="45"/>
      <c r="BQ20" s="45"/>
      <c r="BR20" s="36"/>
      <c r="BU20" s="64"/>
      <c r="BW20" s="64"/>
      <c r="BY20" s="64"/>
      <c r="BZ20" s="65"/>
      <c r="CA20" s="66"/>
      <c r="CC20" s="64"/>
      <c r="CE20" s="67"/>
      <c r="CM20" s="12"/>
      <c r="CN20" s="11">
        <v>0.99732390383573966</v>
      </c>
      <c r="CP20" s="10">
        <v>0.99839999999999995</v>
      </c>
      <c r="CQ20" s="60">
        <v>698.03403201828451</v>
      </c>
      <c r="EA20" s="2">
        <v>1994</v>
      </c>
      <c r="EB20" s="2" t="s">
        <v>3</v>
      </c>
    </row>
    <row r="21" spans="3:132" ht="12.75" customHeight="1" x14ac:dyDescent="0.2">
      <c r="C21" s="85"/>
      <c r="E21" s="4"/>
      <c r="F21" s="4"/>
      <c r="G21" s="4"/>
      <c r="K21" s="7"/>
      <c r="L21" s="15"/>
      <c r="M21" s="6"/>
      <c r="N21" s="6"/>
      <c r="O21" s="6"/>
      <c r="P21" s="6"/>
      <c r="Q21" s="7"/>
      <c r="R21" s="15"/>
      <c r="S21" s="120"/>
      <c r="T21" s="15"/>
      <c r="W21" s="6"/>
      <c r="X21" s="6"/>
      <c r="Y21" s="6"/>
      <c r="AH21" s="140"/>
      <c r="AI21" s="15"/>
      <c r="AJ21" s="6"/>
      <c r="AS21" s="15"/>
      <c r="AU21" s="15"/>
      <c r="AX21" s="15"/>
      <c r="BA21" s="15"/>
      <c r="BB21" s="15"/>
      <c r="BC21" s="15"/>
      <c r="BE21" s="9"/>
      <c r="BF21" s="35"/>
      <c r="BI21" s="81">
        <f>+GC_VIL[[#This Row],[Pasajeros Pagos (PAX)]]</f>
        <v>0</v>
      </c>
      <c r="BK21" s="77"/>
      <c r="BL21" s="10"/>
      <c r="BN21" s="46"/>
      <c r="BO21" s="73"/>
      <c r="BP21" s="45"/>
      <c r="BQ21" s="45"/>
      <c r="BR21" s="36"/>
      <c r="BU21" s="64"/>
      <c r="BW21" s="64"/>
      <c r="BY21" s="64"/>
      <c r="BZ21" s="65"/>
      <c r="CA21" s="66"/>
      <c r="CC21" s="64"/>
      <c r="CE21" s="67"/>
      <c r="CM21" s="12"/>
      <c r="CN21" s="11">
        <v>0.99425502622255602</v>
      </c>
      <c r="CP21" s="10">
        <v>0.99909999999999999</v>
      </c>
      <c r="CQ21" s="60">
        <v>698.83733218351222</v>
      </c>
      <c r="EA21" s="2">
        <v>1994</v>
      </c>
      <c r="EB21" s="2" t="s">
        <v>4</v>
      </c>
    </row>
    <row r="22" spans="3:132" ht="12.75" customHeight="1" x14ac:dyDescent="0.2">
      <c r="C22" s="85"/>
      <c r="E22" s="4"/>
      <c r="F22" s="4"/>
      <c r="G22" s="4"/>
      <c r="K22" s="7"/>
      <c r="L22" s="15"/>
      <c r="M22" s="6"/>
      <c r="N22" s="6"/>
      <c r="O22" s="6"/>
      <c r="P22" s="6"/>
      <c r="Q22" s="7"/>
      <c r="R22" s="15"/>
      <c r="S22" s="120"/>
      <c r="T22" s="15"/>
      <c r="W22" s="6"/>
      <c r="X22" s="6"/>
      <c r="Y22" s="6"/>
      <c r="AH22" s="140"/>
      <c r="AI22" s="15"/>
      <c r="AJ22" s="6"/>
      <c r="AS22" s="15"/>
      <c r="AU22" s="15"/>
      <c r="AX22" s="15"/>
      <c r="BA22" s="15"/>
      <c r="BB22" s="15"/>
      <c r="BC22" s="15"/>
      <c r="BE22" s="9"/>
      <c r="BF22" s="35"/>
      <c r="BI22" s="81">
        <f>+GC_VIL[[#This Row],[Pasajeros Pagos (PAX)]]</f>
        <v>0</v>
      </c>
      <c r="BK22" s="77"/>
      <c r="BL22" s="10"/>
      <c r="BN22" s="46"/>
      <c r="BO22" s="73"/>
      <c r="BP22" s="45"/>
      <c r="BQ22" s="45"/>
      <c r="BR22" s="36"/>
      <c r="BU22" s="64"/>
      <c r="BW22" s="64"/>
      <c r="BY22" s="64"/>
      <c r="BZ22" s="65"/>
      <c r="CA22" s="66"/>
      <c r="CC22" s="64"/>
      <c r="CE22" s="67"/>
      <c r="CM22" s="12"/>
      <c r="CN22" s="11">
        <v>0.99055375008349367</v>
      </c>
      <c r="CP22" s="10">
        <v>0.99929999999999997</v>
      </c>
      <c r="CQ22" s="60">
        <v>699.64063234873993</v>
      </c>
      <c r="EA22" s="2">
        <v>1994</v>
      </c>
      <c r="EB22" s="2" t="s">
        <v>11</v>
      </c>
    </row>
    <row r="23" spans="3:132" ht="12.75" customHeight="1" x14ac:dyDescent="0.2">
      <c r="C23" s="85"/>
      <c r="E23" s="4"/>
      <c r="F23" s="4"/>
      <c r="G23" s="4"/>
      <c r="K23" s="7"/>
      <c r="L23" s="15"/>
      <c r="M23" s="6"/>
      <c r="N23" s="6"/>
      <c r="O23" s="6"/>
      <c r="P23" s="6"/>
      <c r="Q23" s="7"/>
      <c r="R23" s="15"/>
      <c r="S23" s="120"/>
      <c r="T23" s="15"/>
      <c r="W23" s="6"/>
      <c r="X23" s="6"/>
      <c r="Y23" s="6"/>
      <c r="AH23" s="140"/>
      <c r="AI23" s="15"/>
      <c r="AJ23" s="6"/>
      <c r="AS23" s="15"/>
      <c r="AU23" s="15"/>
      <c r="AX23" s="15"/>
      <c r="BA23" s="15"/>
      <c r="BB23" s="15"/>
      <c r="BC23" s="15"/>
      <c r="BE23" s="9"/>
      <c r="BF23" s="35"/>
      <c r="BI23" s="81">
        <f>+GC_VIL[[#This Row],[Pasajeros Pagos (PAX)]]</f>
        <v>0</v>
      </c>
      <c r="BK23" s="77"/>
      <c r="BL23" s="10"/>
      <c r="BN23" s="46"/>
      <c r="BO23" s="73"/>
      <c r="BP23" s="45"/>
      <c r="BQ23" s="45"/>
      <c r="BR23" s="36"/>
      <c r="BU23" s="64"/>
      <c r="BW23" s="64"/>
      <c r="BY23" s="64"/>
      <c r="BZ23" s="65"/>
      <c r="CA23" s="66"/>
      <c r="CC23" s="64"/>
      <c r="CE23" s="67"/>
      <c r="CM23" s="12"/>
      <c r="CN23" s="11">
        <v>0.93219092281210525</v>
      </c>
      <c r="CP23" s="10">
        <v>0.999</v>
      </c>
      <c r="CQ23" s="60">
        <v>700.44393251396764</v>
      </c>
      <c r="EA23" s="2">
        <v>1994</v>
      </c>
      <c r="EB23" s="2" t="s">
        <v>5</v>
      </c>
    </row>
    <row r="24" spans="3:132" ht="12.75" customHeight="1" x14ac:dyDescent="0.2">
      <c r="C24" s="85"/>
      <c r="E24" s="4"/>
      <c r="F24" s="4"/>
      <c r="G24" s="4"/>
      <c r="K24" s="7"/>
      <c r="L24" s="15"/>
      <c r="M24" s="6"/>
      <c r="N24" s="6"/>
      <c r="O24" s="6"/>
      <c r="P24" s="6"/>
      <c r="Q24" s="7"/>
      <c r="R24" s="15"/>
      <c r="S24" s="120"/>
      <c r="T24" s="15"/>
      <c r="W24" s="6"/>
      <c r="X24" s="6"/>
      <c r="Y24" s="6"/>
      <c r="AH24" s="140"/>
      <c r="AI24" s="15"/>
      <c r="AJ24" s="6"/>
      <c r="AS24" s="15"/>
      <c r="AU24" s="15"/>
      <c r="AX24" s="15"/>
      <c r="BA24" s="15"/>
      <c r="BB24" s="15"/>
      <c r="BC24" s="15"/>
      <c r="BE24" s="9"/>
      <c r="BF24" s="35"/>
      <c r="BI24" s="81">
        <f>+GC_VIL[[#This Row],[Pasajeros Pagos (PAX)]]</f>
        <v>0</v>
      </c>
      <c r="BK24" s="77"/>
      <c r="BL24" s="10"/>
      <c r="BN24" s="46"/>
      <c r="BO24" s="73"/>
      <c r="BP24" s="45"/>
      <c r="BQ24" s="45"/>
      <c r="BR24" s="36"/>
      <c r="BU24" s="64"/>
      <c r="BW24" s="64"/>
      <c r="BY24" s="64"/>
      <c r="BZ24" s="65"/>
      <c r="CA24" s="66"/>
      <c r="CC24" s="64"/>
      <c r="CE24" s="67"/>
      <c r="CM24" s="12"/>
      <c r="CN24" s="11">
        <v>0.96467361435058063</v>
      </c>
      <c r="CP24" s="10">
        <v>0.99990000000000001</v>
      </c>
      <c r="CQ24" s="60">
        <v>696.51105338289449</v>
      </c>
      <c r="EA24" s="2">
        <v>1994</v>
      </c>
      <c r="EB24" s="2" t="s">
        <v>6</v>
      </c>
    </row>
    <row r="25" spans="3:132" ht="12.75" customHeight="1" x14ac:dyDescent="0.2">
      <c r="C25" s="85"/>
      <c r="E25" s="4"/>
      <c r="F25" s="4"/>
      <c r="G25" s="4"/>
      <c r="K25" s="7"/>
      <c r="L25" s="15"/>
      <c r="M25" s="6"/>
      <c r="N25" s="6"/>
      <c r="O25" s="6"/>
      <c r="P25" s="6"/>
      <c r="Q25" s="7"/>
      <c r="R25" s="15"/>
      <c r="S25" s="120"/>
      <c r="T25" s="15"/>
      <c r="W25" s="6"/>
      <c r="X25" s="6"/>
      <c r="Y25" s="6"/>
      <c r="AH25" s="140"/>
      <c r="AI25" s="15"/>
      <c r="AJ25" s="6"/>
      <c r="AS25" s="15"/>
      <c r="AU25" s="15"/>
      <c r="AX25" s="15"/>
      <c r="BA25" s="15"/>
      <c r="BB25" s="15"/>
      <c r="BC25" s="15"/>
      <c r="BE25" s="9"/>
      <c r="BF25" s="35"/>
      <c r="BI25" s="81">
        <f>+GC_VIL[[#This Row],[Pasajeros Pagos (PAX)]]</f>
        <v>0</v>
      </c>
      <c r="BK25" s="77"/>
      <c r="BL25" s="10"/>
      <c r="BN25" s="46"/>
      <c r="BO25" s="73"/>
      <c r="BP25" s="45"/>
      <c r="BQ25" s="45"/>
      <c r="BR25" s="36"/>
      <c r="BU25" s="64"/>
      <c r="BW25" s="64"/>
      <c r="BY25" s="64"/>
      <c r="BZ25" s="65"/>
      <c r="CA25" s="66"/>
      <c r="CC25" s="64"/>
      <c r="CE25" s="67"/>
      <c r="CM25" s="12"/>
      <c r="CN25" s="11">
        <v>0.94347366724954662</v>
      </c>
      <c r="CP25" s="10">
        <v>1.0014000000000001</v>
      </c>
      <c r="CQ25" s="60">
        <v>692.57817425182134</v>
      </c>
      <c r="EA25" s="2">
        <v>1994</v>
      </c>
      <c r="EB25" s="2" t="s">
        <v>7</v>
      </c>
    </row>
    <row r="26" spans="3:132" ht="12.75" customHeight="1" x14ac:dyDescent="0.2">
      <c r="C26" s="85"/>
      <c r="E26" s="4"/>
      <c r="F26" s="4"/>
      <c r="G26" s="4"/>
      <c r="K26" s="7"/>
      <c r="L26" s="15"/>
      <c r="M26" s="6"/>
      <c r="N26" s="6"/>
      <c r="O26" s="6"/>
      <c r="P26" s="6"/>
      <c r="Q26" s="7"/>
      <c r="R26" s="15"/>
      <c r="S26" s="120"/>
      <c r="T26" s="15"/>
      <c r="W26" s="6"/>
      <c r="X26" s="6"/>
      <c r="Y26" s="6"/>
      <c r="AH26" s="140"/>
      <c r="AI26" s="15"/>
      <c r="AJ26" s="6"/>
      <c r="AS26" s="15"/>
      <c r="AU26" s="15"/>
      <c r="AX26" s="15"/>
      <c r="BA26" s="15"/>
      <c r="BB26" s="15"/>
      <c r="BC26" s="15"/>
      <c r="BE26" s="9"/>
      <c r="BF26" s="35"/>
      <c r="BI26" s="81">
        <f>+GC_VIL[[#This Row],[Pasajeros Pagos (PAX)]]</f>
        <v>0</v>
      </c>
      <c r="BK26" s="77"/>
      <c r="BL26" s="10"/>
      <c r="BN26" s="46"/>
      <c r="BO26" s="73"/>
      <c r="BP26" s="45"/>
      <c r="BQ26" s="45"/>
      <c r="BR26" s="36"/>
      <c r="BU26" s="64"/>
      <c r="BW26" s="64"/>
      <c r="BY26" s="64"/>
      <c r="BZ26" s="65"/>
      <c r="CA26" s="66"/>
      <c r="CC26" s="64"/>
      <c r="CE26" s="67"/>
      <c r="CM26" s="12"/>
      <c r="CN26" s="11">
        <v>1.0312494749555834</v>
      </c>
      <c r="CP26" s="10">
        <v>1.0005999999999999</v>
      </c>
      <c r="CQ26" s="60">
        <v>688.64529512074819</v>
      </c>
      <c r="EA26" s="2">
        <v>1995</v>
      </c>
      <c r="EB26" s="2" t="s">
        <v>8</v>
      </c>
    </row>
    <row r="27" spans="3:132" ht="12.75" customHeight="1" x14ac:dyDescent="0.2">
      <c r="C27" s="85"/>
      <c r="E27" s="4"/>
      <c r="F27" s="4"/>
      <c r="G27" s="4"/>
      <c r="K27" s="7"/>
      <c r="L27" s="15"/>
      <c r="M27" s="6"/>
      <c r="N27" s="6"/>
      <c r="O27" s="6"/>
      <c r="P27" s="6"/>
      <c r="Q27" s="7"/>
      <c r="R27" s="15"/>
      <c r="S27" s="120"/>
      <c r="T27" s="15"/>
      <c r="W27" s="6"/>
      <c r="X27" s="6"/>
      <c r="Y27" s="6"/>
      <c r="AH27" s="140"/>
      <c r="AI27" s="15"/>
      <c r="AJ27" s="6"/>
      <c r="AS27" s="15"/>
      <c r="AU27" s="15"/>
      <c r="AX27" s="15"/>
      <c r="BA27" s="15"/>
      <c r="BB27" s="15"/>
      <c r="BC27" s="15"/>
      <c r="BE27" s="9"/>
      <c r="BF27" s="35"/>
      <c r="BI27" s="81">
        <f>+GC_VIL[[#This Row],[Pasajeros Pagos (PAX)]]</f>
        <v>0</v>
      </c>
      <c r="BK27" s="77"/>
      <c r="BL27" s="10"/>
      <c r="BN27" s="46"/>
      <c r="BO27" s="73"/>
      <c r="BP27" s="45"/>
      <c r="BQ27" s="45"/>
      <c r="BR27" s="36"/>
      <c r="BU27" s="64"/>
      <c r="BW27" s="64"/>
      <c r="BY27" s="64"/>
      <c r="BZ27" s="65"/>
      <c r="CA27" s="66"/>
      <c r="CC27" s="64"/>
      <c r="CE27" s="67"/>
      <c r="CM27" s="12"/>
      <c r="CN27" s="11">
        <v>1.0847913759044092</v>
      </c>
      <c r="CP27" s="10">
        <v>1.0017</v>
      </c>
      <c r="CQ27" s="60">
        <v>684.71241598967504</v>
      </c>
      <c r="EA27" s="2">
        <v>1995</v>
      </c>
      <c r="EB27" s="2" t="s">
        <v>9</v>
      </c>
    </row>
    <row r="28" spans="3:132" ht="12.75" customHeight="1" x14ac:dyDescent="0.2">
      <c r="C28" s="85"/>
      <c r="E28" s="4"/>
      <c r="F28" s="4"/>
      <c r="G28" s="4"/>
      <c r="K28" s="7"/>
      <c r="L28" s="15"/>
      <c r="M28" s="6"/>
      <c r="N28" s="6"/>
      <c r="O28" s="6"/>
      <c r="P28" s="6"/>
      <c r="Q28" s="7"/>
      <c r="R28" s="15"/>
      <c r="S28" s="120"/>
      <c r="T28" s="15"/>
      <c r="W28" s="6"/>
      <c r="X28" s="6"/>
      <c r="Y28" s="6"/>
      <c r="AH28" s="140"/>
      <c r="AI28" s="15"/>
      <c r="AJ28" s="6"/>
      <c r="AS28" s="15"/>
      <c r="AU28" s="15"/>
      <c r="AX28" s="15"/>
      <c r="BA28" s="15"/>
      <c r="BB28" s="15"/>
      <c r="BC28" s="15"/>
      <c r="BE28" s="9"/>
      <c r="BF28" s="35"/>
      <c r="BI28" s="81">
        <f>+GC_VIL[[#This Row],[Pasajeros Pagos (PAX)]]</f>
        <v>0</v>
      </c>
      <c r="BK28" s="77"/>
      <c r="BL28" s="10"/>
      <c r="BN28" s="46"/>
      <c r="BO28" s="73"/>
      <c r="BP28" s="45"/>
      <c r="BQ28" s="45"/>
      <c r="BR28" s="36"/>
      <c r="BU28" s="64"/>
      <c r="BW28" s="64"/>
      <c r="BY28" s="64"/>
      <c r="BZ28" s="65"/>
      <c r="CA28" s="66"/>
      <c r="CC28" s="64"/>
      <c r="CE28" s="67"/>
      <c r="CM28" s="12"/>
      <c r="CN28" s="11">
        <v>0.9665364703364242</v>
      </c>
      <c r="CP28" s="10">
        <v>1.0008999999999999</v>
      </c>
      <c r="CQ28" s="60">
        <v>680.77953685860189</v>
      </c>
      <c r="EA28" s="2">
        <v>1995</v>
      </c>
      <c r="EB28" s="2" t="s">
        <v>10</v>
      </c>
    </row>
    <row r="29" spans="3:132" ht="12.75" customHeight="1" x14ac:dyDescent="0.2">
      <c r="C29" s="85"/>
      <c r="E29" s="4"/>
      <c r="F29" s="4"/>
      <c r="G29" s="4"/>
      <c r="K29" s="7"/>
      <c r="L29" s="15"/>
      <c r="M29" s="6"/>
      <c r="N29" s="6"/>
      <c r="O29" s="6"/>
      <c r="P29" s="6"/>
      <c r="Q29" s="7"/>
      <c r="R29" s="15"/>
      <c r="S29" s="120"/>
      <c r="T29" s="15"/>
      <c r="W29" s="6"/>
      <c r="X29" s="6"/>
      <c r="Y29" s="6"/>
      <c r="AH29" s="140"/>
      <c r="AI29" s="15"/>
      <c r="AJ29" s="6"/>
      <c r="AS29" s="15"/>
      <c r="AU29" s="15"/>
      <c r="AX29" s="15"/>
      <c r="BA29" s="15"/>
      <c r="BB29" s="15"/>
      <c r="BC29" s="15"/>
      <c r="BE29" s="9"/>
      <c r="BF29" s="35"/>
      <c r="BI29" s="81">
        <f>+GC_VIL[[#This Row],[Pasajeros Pagos (PAX)]]</f>
        <v>0</v>
      </c>
      <c r="BK29" s="77"/>
      <c r="BL29" s="10"/>
      <c r="BN29" s="46"/>
      <c r="BO29" s="73"/>
      <c r="BP29" s="45"/>
      <c r="BQ29" s="45"/>
      <c r="BR29" s="36"/>
      <c r="BU29" s="64"/>
      <c r="BW29" s="64"/>
      <c r="BY29" s="64"/>
      <c r="BZ29" s="65"/>
      <c r="CA29" s="66"/>
      <c r="CC29" s="64"/>
      <c r="CE29" s="67"/>
      <c r="CM29" s="12"/>
      <c r="CN29" s="11">
        <v>1.0217585717100484</v>
      </c>
      <c r="CP29" s="10">
        <v>1.0011000000000001</v>
      </c>
      <c r="CQ29" s="60">
        <v>676.84665772752874</v>
      </c>
      <c r="EA29" s="2">
        <v>1995</v>
      </c>
      <c r="EB29" s="2" t="s">
        <v>0</v>
      </c>
    </row>
    <row r="30" spans="3:132" ht="12.75" customHeight="1" x14ac:dyDescent="0.2">
      <c r="C30" s="85"/>
      <c r="E30" s="4"/>
      <c r="F30" s="4"/>
      <c r="G30" s="4"/>
      <c r="K30" s="7"/>
      <c r="L30" s="15"/>
      <c r="M30" s="6"/>
      <c r="N30" s="6"/>
      <c r="O30" s="6"/>
      <c r="P30" s="6"/>
      <c r="Q30" s="7"/>
      <c r="R30" s="15"/>
      <c r="S30" s="120"/>
      <c r="T30" s="15"/>
      <c r="W30" s="6"/>
      <c r="X30" s="6"/>
      <c r="Y30" s="6"/>
      <c r="AH30" s="140"/>
      <c r="AI30" s="15"/>
      <c r="AJ30" s="6"/>
      <c r="AS30" s="15"/>
      <c r="AU30" s="15"/>
      <c r="AX30" s="15"/>
      <c r="BA30" s="15"/>
      <c r="BB30" s="15"/>
      <c r="BC30" s="15"/>
      <c r="BE30" s="9"/>
      <c r="BF30" s="35"/>
      <c r="BI30" s="81">
        <f>+GC_VIL[[#This Row],[Pasajeros Pagos (PAX)]]</f>
        <v>0</v>
      </c>
      <c r="BK30" s="77"/>
      <c r="BL30" s="10"/>
      <c r="BN30" s="46"/>
      <c r="BO30" s="73"/>
      <c r="BP30" s="45"/>
      <c r="BQ30" s="45"/>
      <c r="BR30" s="36"/>
      <c r="BU30" s="64"/>
      <c r="BW30" s="64"/>
      <c r="BY30" s="64"/>
      <c r="BZ30" s="65"/>
      <c r="CA30" s="66"/>
      <c r="CC30" s="64"/>
      <c r="CE30" s="67"/>
      <c r="CM30" s="12"/>
      <c r="CN30" s="11">
        <v>0.99374846934575745</v>
      </c>
      <c r="CP30" s="10">
        <v>0.99860000000000004</v>
      </c>
      <c r="CQ30" s="60">
        <v>672.91377859645559</v>
      </c>
      <c r="EA30" s="2">
        <v>1995</v>
      </c>
      <c r="EB30" s="2" t="s">
        <v>1</v>
      </c>
    </row>
    <row r="31" spans="3:132" ht="12.75" customHeight="1" x14ac:dyDescent="0.2">
      <c r="C31" s="85"/>
      <c r="E31" s="4"/>
      <c r="F31" s="4"/>
      <c r="G31" s="4"/>
      <c r="K31" s="7"/>
      <c r="L31" s="15"/>
      <c r="M31" s="6"/>
      <c r="N31" s="6"/>
      <c r="O31" s="6"/>
      <c r="P31" s="6"/>
      <c r="Q31" s="7"/>
      <c r="R31" s="15"/>
      <c r="S31" s="120"/>
      <c r="T31" s="15"/>
      <c r="W31" s="6"/>
      <c r="X31" s="6"/>
      <c r="Y31" s="6"/>
      <c r="AH31" s="140"/>
      <c r="AI31" s="15"/>
      <c r="AJ31" s="6"/>
      <c r="AS31" s="15"/>
      <c r="AU31" s="15"/>
      <c r="AX31" s="15"/>
      <c r="BA31" s="15"/>
      <c r="BB31" s="15"/>
      <c r="BC31" s="15"/>
      <c r="BE31" s="9"/>
      <c r="BF31" s="35"/>
      <c r="BI31" s="81">
        <f>+GC_VIL[[#This Row],[Pasajeros Pagos (PAX)]]</f>
        <v>0</v>
      </c>
      <c r="BK31" s="77"/>
      <c r="BL31" s="10"/>
      <c r="BN31" s="46"/>
      <c r="BO31" s="73"/>
      <c r="BP31" s="45"/>
      <c r="BQ31" s="45"/>
      <c r="BR31" s="36"/>
      <c r="BU31" s="64"/>
      <c r="BW31" s="64"/>
      <c r="BY31" s="64"/>
      <c r="BZ31" s="65"/>
      <c r="CA31" s="66"/>
      <c r="CC31" s="64"/>
      <c r="CE31" s="67"/>
      <c r="CM31" s="12"/>
      <c r="CN31" s="11">
        <v>1.0448676222185487</v>
      </c>
      <c r="CP31" s="10">
        <v>0.99890000000000001</v>
      </c>
      <c r="CQ31" s="60">
        <v>672.60660021986882</v>
      </c>
      <c r="EA31" s="2">
        <v>1995</v>
      </c>
      <c r="EB31" s="2" t="s">
        <v>2</v>
      </c>
    </row>
    <row r="32" spans="3:132" ht="12.75" customHeight="1" x14ac:dyDescent="0.2">
      <c r="C32" s="85"/>
      <c r="E32" s="4"/>
      <c r="F32" s="4"/>
      <c r="G32" s="4"/>
      <c r="K32" s="7"/>
      <c r="L32" s="15"/>
      <c r="M32" s="6"/>
      <c r="N32" s="6"/>
      <c r="O32" s="6"/>
      <c r="P32" s="6"/>
      <c r="Q32" s="7"/>
      <c r="R32" s="15"/>
      <c r="S32" s="120"/>
      <c r="T32" s="15"/>
      <c r="W32" s="6"/>
      <c r="X32" s="6"/>
      <c r="Y32" s="6"/>
      <c r="AH32" s="140"/>
      <c r="AI32" s="15"/>
      <c r="AJ32" s="6"/>
      <c r="AS32" s="15"/>
      <c r="AU32" s="15"/>
      <c r="AX32" s="15"/>
      <c r="BA32" s="15"/>
      <c r="BB32" s="15"/>
      <c r="BC32" s="15"/>
      <c r="BE32" s="9"/>
      <c r="BF32" s="35"/>
      <c r="BI32" s="81">
        <f>+GC_VIL[[#This Row],[Pasajeros Pagos (PAX)]]</f>
        <v>0</v>
      </c>
      <c r="BK32" s="77"/>
      <c r="BL32" s="10"/>
      <c r="BN32" s="46"/>
      <c r="BO32" s="73"/>
      <c r="BP32" s="45"/>
      <c r="BQ32" s="45"/>
      <c r="BR32" s="36"/>
      <c r="BU32" s="64"/>
      <c r="BW32" s="64"/>
      <c r="BY32" s="64"/>
      <c r="BZ32" s="65"/>
      <c r="CA32" s="66"/>
      <c r="CC32" s="64"/>
      <c r="CE32" s="67"/>
      <c r="CM32" s="12"/>
      <c r="CN32" s="11">
        <v>0.99732390383573966</v>
      </c>
      <c r="CP32" s="10">
        <v>0.99939999999999996</v>
      </c>
      <c r="CQ32" s="60">
        <v>672.29942184328206</v>
      </c>
      <c r="EA32" s="2">
        <v>1995</v>
      </c>
      <c r="EB32" s="2" t="s">
        <v>3</v>
      </c>
    </row>
    <row r="33" spans="3:132" ht="12.75" customHeight="1" x14ac:dyDescent="0.2">
      <c r="C33" s="85"/>
      <c r="E33" s="4"/>
      <c r="F33" s="4"/>
      <c r="G33" s="4"/>
      <c r="K33" s="7"/>
      <c r="L33" s="15"/>
      <c r="M33" s="6"/>
      <c r="N33" s="6"/>
      <c r="O33" s="6"/>
      <c r="P33" s="6"/>
      <c r="Q33" s="7"/>
      <c r="R33" s="15"/>
      <c r="S33" s="120"/>
      <c r="T33" s="15"/>
      <c r="W33" s="6"/>
      <c r="X33" s="6"/>
      <c r="Y33" s="6"/>
      <c r="AH33" s="140"/>
      <c r="AI33" s="15"/>
      <c r="AJ33" s="6"/>
      <c r="AS33" s="15"/>
      <c r="AU33" s="15"/>
      <c r="AX33" s="15"/>
      <c r="BA33" s="15"/>
      <c r="BB33" s="15"/>
      <c r="BC33" s="15"/>
      <c r="BE33" s="9"/>
      <c r="BF33" s="35"/>
      <c r="BI33" s="81">
        <f>+GC_VIL[[#This Row],[Pasajeros Pagos (PAX)]]</f>
        <v>0</v>
      </c>
      <c r="BK33" s="77"/>
      <c r="BL33" s="10"/>
      <c r="BN33" s="46"/>
      <c r="BO33" s="73"/>
      <c r="BP33" s="45"/>
      <c r="BQ33" s="45"/>
      <c r="BR33" s="36"/>
      <c r="BU33" s="64"/>
      <c r="BW33" s="64"/>
      <c r="BY33" s="64"/>
      <c r="BZ33" s="65"/>
      <c r="CA33" s="66"/>
      <c r="CC33" s="64"/>
      <c r="CE33" s="67"/>
      <c r="CM33" s="12"/>
      <c r="CN33" s="11">
        <v>0.99425502622255602</v>
      </c>
      <c r="CP33" s="10">
        <v>0.99839999999999995</v>
      </c>
      <c r="CQ33" s="60">
        <v>671.9922434666953</v>
      </c>
      <c r="EA33" s="2">
        <v>1995</v>
      </c>
      <c r="EB33" s="2" t="s">
        <v>4</v>
      </c>
    </row>
    <row r="34" spans="3:132" ht="12.75" customHeight="1" x14ac:dyDescent="0.2">
      <c r="C34" s="85"/>
      <c r="E34" s="4"/>
      <c r="F34" s="4"/>
      <c r="G34" s="4"/>
      <c r="K34" s="7"/>
      <c r="L34" s="15"/>
      <c r="M34" s="6"/>
      <c r="N34" s="6"/>
      <c r="O34" s="6"/>
      <c r="P34" s="6"/>
      <c r="Q34" s="7"/>
      <c r="R34" s="15"/>
      <c r="S34" s="120"/>
      <c r="T34" s="15"/>
      <c r="W34" s="6"/>
      <c r="X34" s="6"/>
      <c r="Y34" s="6"/>
      <c r="AH34" s="140"/>
      <c r="AI34" s="15"/>
      <c r="AJ34" s="6"/>
      <c r="AS34" s="15"/>
      <c r="AU34" s="15"/>
      <c r="AX34" s="15"/>
      <c r="BA34" s="15"/>
      <c r="BB34" s="15"/>
      <c r="BC34" s="15"/>
      <c r="BE34" s="9"/>
      <c r="BF34" s="35"/>
      <c r="BI34" s="81">
        <f>+GC_VIL[[#This Row],[Pasajeros Pagos (PAX)]]</f>
        <v>0</v>
      </c>
      <c r="BK34" s="77"/>
      <c r="BL34" s="10"/>
      <c r="BN34" s="46"/>
      <c r="BO34" s="73"/>
      <c r="BP34" s="45"/>
      <c r="BQ34" s="45"/>
      <c r="BR34" s="36"/>
      <c r="BU34" s="64"/>
      <c r="BW34" s="64"/>
      <c r="BY34" s="64"/>
      <c r="BZ34" s="65"/>
      <c r="CA34" s="66"/>
      <c r="CC34" s="64"/>
      <c r="CE34" s="67"/>
      <c r="CM34" s="12"/>
      <c r="CN34" s="11">
        <v>0.99055375008349367</v>
      </c>
      <c r="CP34" s="10">
        <v>0.99890000000000001</v>
      </c>
      <c r="CQ34" s="60">
        <v>671.68506509010854</v>
      </c>
      <c r="EA34" s="2">
        <v>1995</v>
      </c>
      <c r="EB34" s="2" t="s">
        <v>11</v>
      </c>
    </row>
    <row r="35" spans="3:132" ht="12.75" customHeight="1" x14ac:dyDescent="0.2">
      <c r="C35" s="85"/>
      <c r="E35" s="4"/>
      <c r="F35" s="4"/>
      <c r="G35" s="4"/>
      <c r="K35" s="7"/>
      <c r="L35" s="15"/>
      <c r="M35" s="6"/>
      <c r="N35" s="6"/>
      <c r="O35" s="6"/>
      <c r="P35" s="6"/>
      <c r="Q35" s="7"/>
      <c r="R35" s="15"/>
      <c r="S35" s="120"/>
      <c r="T35" s="15"/>
      <c r="W35" s="6"/>
      <c r="X35" s="6"/>
      <c r="Y35" s="6"/>
      <c r="AH35" s="140"/>
      <c r="AI35" s="15"/>
      <c r="AJ35" s="6"/>
      <c r="AS35" s="15"/>
      <c r="AU35" s="15"/>
      <c r="AX35" s="15"/>
      <c r="BA35" s="15"/>
      <c r="BB35" s="15"/>
      <c r="BC35" s="15"/>
      <c r="BE35" s="9"/>
      <c r="BF35" s="35"/>
      <c r="BI35" s="81">
        <f>+GC_VIL[[#This Row],[Pasajeros Pagos (PAX)]]</f>
        <v>0</v>
      </c>
      <c r="BK35" s="77"/>
      <c r="BL35" s="10"/>
      <c r="BN35" s="46"/>
      <c r="BO35" s="73"/>
      <c r="BP35" s="45"/>
      <c r="BQ35" s="45"/>
      <c r="BR35" s="36"/>
      <c r="BU35" s="64"/>
      <c r="BW35" s="64"/>
      <c r="BY35" s="64"/>
      <c r="BZ35" s="65"/>
      <c r="CA35" s="66"/>
      <c r="CC35" s="64"/>
      <c r="CE35" s="67"/>
      <c r="CM35" s="12"/>
      <c r="CN35" s="11">
        <v>0.93219092281210525</v>
      </c>
      <c r="CP35" s="10">
        <v>1.0003</v>
      </c>
      <c r="CQ35" s="60">
        <v>671.37788671352178</v>
      </c>
      <c r="EA35" s="2">
        <v>1995</v>
      </c>
      <c r="EB35" s="2" t="s">
        <v>5</v>
      </c>
    </row>
    <row r="36" spans="3:132" ht="12.75" customHeight="1" x14ac:dyDescent="0.2">
      <c r="C36" s="85"/>
      <c r="E36" s="4"/>
      <c r="F36" s="4"/>
      <c r="G36" s="4"/>
      <c r="K36" s="7"/>
      <c r="L36" s="15"/>
      <c r="M36" s="6"/>
      <c r="N36" s="6"/>
      <c r="O36" s="6"/>
      <c r="P36" s="6"/>
      <c r="Q36" s="7"/>
      <c r="R36" s="15"/>
      <c r="S36" s="120"/>
      <c r="T36" s="15"/>
      <c r="W36" s="6"/>
      <c r="X36" s="6"/>
      <c r="Y36" s="6"/>
      <c r="AH36" s="140"/>
      <c r="AI36" s="15"/>
      <c r="AJ36" s="6"/>
      <c r="AS36" s="15"/>
      <c r="AU36" s="15"/>
      <c r="AX36" s="15"/>
      <c r="BA36" s="15"/>
      <c r="BB36" s="15"/>
      <c r="BC36" s="15"/>
      <c r="BE36" s="9"/>
      <c r="BF36" s="35"/>
      <c r="BI36" s="81">
        <f>+GC_VIL[[#This Row],[Pasajeros Pagos (PAX)]]</f>
        <v>0</v>
      </c>
      <c r="BK36" s="77"/>
      <c r="BL36" s="10"/>
      <c r="BN36" s="46"/>
      <c r="BO36" s="73"/>
      <c r="BP36" s="45"/>
      <c r="BQ36" s="45"/>
      <c r="BR36" s="36"/>
      <c r="BU36" s="64"/>
      <c r="BW36" s="64"/>
      <c r="BY36" s="64"/>
      <c r="BZ36" s="65"/>
      <c r="CA36" s="66"/>
      <c r="CC36" s="64"/>
      <c r="CE36" s="67"/>
      <c r="CM36" s="12"/>
      <c r="CN36" s="11">
        <v>0.96467361435058063</v>
      </c>
      <c r="CP36" s="10">
        <v>0.99919999999999998</v>
      </c>
      <c r="CQ36" s="60">
        <v>669.15484725291526</v>
      </c>
      <c r="EA36" s="2">
        <v>1995</v>
      </c>
      <c r="EB36" s="2" t="s">
        <v>6</v>
      </c>
    </row>
    <row r="37" spans="3:132" ht="12.75" customHeight="1" x14ac:dyDescent="0.2">
      <c r="C37" s="85"/>
      <c r="E37" s="4"/>
      <c r="F37" s="4"/>
      <c r="G37" s="4"/>
      <c r="K37" s="7"/>
      <c r="L37" s="15"/>
      <c r="M37" s="6"/>
      <c r="N37" s="6"/>
      <c r="O37" s="6"/>
      <c r="P37" s="6"/>
      <c r="Q37" s="7"/>
      <c r="R37" s="15"/>
      <c r="S37" s="120"/>
      <c r="T37" s="15"/>
      <c r="W37" s="6"/>
      <c r="X37" s="6"/>
      <c r="Y37" s="6"/>
      <c r="AH37" s="140"/>
      <c r="AI37" s="15"/>
      <c r="AJ37" s="6"/>
      <c r="AS37" s="15"/>
      <c r="AU37" s="15"/>
      <c r="AX37" s="15"/>
      <c r="BA37" s="15"/>
      <c r="BB37" s="15"/>
      <c r="BC37" s="15"/>
      <c r="BE37" s="9"/>
      <c r="BF37" s="35"/>
      <c r="BI37" s="81">
        <f>+GC_VIL[[#This Row],[Pasajeros Pagos (PAX)]]</f>
        <v>0</v>
      </c>
      <c r="BK37" s="77"/>
      <c r="BL37" s="10"/>
      <c r="BN37" s="46"/>
      <c r="BO37" s="73"/>
      <c r="BP37" s="45"/>
      <c r="BQ37" s="45"/>
      <c r="BR37" s="36"/>
      <c r="BU37" s="64"/>
      <c r="BW37" s="64"/>
      <c r="BY37" s="64"/>
      <c r="BZ37" s="65"/>
      <c r="CA37" s="66"/>
      <c r="CC37" s="64"/>
      <c r="CE37" s="67"/>
      <c r="CM37" s="12"/>
      <c r="CN37" s="11">
        <v>0.94347366724954662</v>
      </c>
      <c r="CP37" s="10">
        <v>1.0016</v>
      </c>
      <c r="CQ37" s="60">
        <v>666.93180779230875</v>
      </c>
      <c r="EA37" s="2">
        <v>1995</v>
      </c>
      <c r="EB37" s="2" t="s">
        <v>7</v>
      </c>
    </row>
    <row r="38" spans="3:132" ht="12.75" customHeight="1" x14ac:dyDescent="0.2">
      <c r="C38" s="85"/>
      <c r="E38" s="4"/>
      <c r="F38" s="4"/>
      <c r="G38" s="4"/>
      <c r="K38" s="7"/>
      <c r="L38" s="15"/>
      <c r="M38" s="6"/>
      <c r="N38" s="6"/>
      <c r="O38" s="6"/>
      <c r="P38" s="6"/>
      <c r="Q38" s="7"/>
      <c r="R38" s="15"/>
      <c r="S38" s="120"/>
      <c r="T38" s="15"/>
      <c r="W38" s="6"/>
      <c r="X38" s="6"/>
      <c r="Y38" s="6"/>
      <c r="AH38" s="140"/>
      <c r="AI38" s="15"/>
      <c r="AJ38" s="6"/>
      <c r="AS38" s="15"/>
      <c r="AU38" s="15"/>
      <c r="AX38" s="15"/>
      <c r="BA38" s="15"/>
      <c r="BB38" s="15"/>
      <c r="BC38" s="15"/>
      <c r="BE38" s="9"/>
      <c r="BF38" s="35"/>
      <c r="BI38" s="81">
        <f>+GC_VIL[[#This Row],[Pasajeros Pagos (PAX)]]</f>
        <v>0</v>
      </c>
      <c r="BK38" s="77"/>
      <c r="BL38" s="10"/>
      <c r="BN38" s="46"/>
      <c r="BO38" s="73"/>
      <c r="BP38" s="45"/>
      <c r="BQ38" s="45"/>
      <c r="BR38" s="36"/>
      <c r="BU38" s="64"/>
      <c r="BW38" s="64"/>
      <c r="BY38" s="64"/>
      <c r="BZ38" s="65"/>
      <c r="CA38" s="66"/>
      <c r="CC38" s="64"/>
      <c r="CE38" s="67"/>
      <c r="CM38" s="12"/>
      <c r="CN38" s="11">
        <v>1.0312494749555834</v>
      </c>
      <c r="CP38" s="10">
        <v>0.99919999999999998</v>
      </c>
      <c r="CQ38" s="60">
        <v>664.70876833170223</v>
      </c>
      <c r="EA38" s="2">
        <v>1996</v>
      </c>
      <c r="EB38" s="2" t="s">
        <v>8</v>
      </c>
    </row>
    <row r="39" spans="3:132" ht="12.75" customHeight="1" x14ac:dyDescent="0.2">
      <c r="C39" s="85"/>
      <c r="E39" s="4"/>
      <c r="F39" s="4"/>
      <c r="G39" s="4"/>
      <c r="K39" s="7"/>
      <c r="L39" s="15"/>
      <c r="M39" s="6"/>
      <c r="N39" s="6"/>
      <c r="O39" s="6"/>
      <c r="P39" s="6"/>
      <c r="Q39" s="7"/>
      <c r="R39" s="15"/>
      <c r="S39" s="120"/>
      <c r="T39" s="15"/>
      <c r="W39" s="6"/>
      <c r="X39" s="6"/>
      <c r="Y39" s="6"/>
      <c r="AH39" s="140"/>
      <c r="AI39" s="15"/>
      <c r="AJ39" s="6"/>
      <c r="AS39" s="15"/>
      <c r="AU39" s="15"/>
      <c r="AX39" s="15"/>
      <c r="BA39" s="15"/>
      <c r="BB39" s="15"/>
      <c r="BC39" s="15"/>
      <c r="BE39" s="9"/>
      <c r="BF39" s="35"/>
      <c r="BI39" s="81">
        <f>+GC_VIL[[#This Row],[Pasajeros Pagos (PAX)]]</f>
        <v>0</v>
      </c>
      <c r="BK39" s="77"/>
      <c r="BL39" s="10"/>
      <c r="BN39" s="46"/>
      <c r="BO39" s="73"/>
      <c r="BP39" s="45"/>
      <c r="BQ39" s="45"/>
      <c r="BR39" s="36"/>
      <c r="BU39" s="64"/>
      <c r="BW39" s="64"/>
      <c r="BY39" s="64"/>
      <c r="BZ39" s="65"/>
      <c r="CA39" s="66"/>
      <c r="CC39" s="64"/>
      <c r="CE39" s="67"/>
      <c r="CM39" s="12"/>
      <c r="CN39" s="11">
        <v>1.0847913759044092</v>
      </c>
      <c r="CP39" s="10">
        <v>0.99980000000000002</v>
      </c>
      <c r="CQ39" s="60">
        <v>662.48572887109572</v>
      </c>
      <c r="EA39" s="2">
        <v>1996</v>
      </c>
      <c r="EB39" s="2" t="s">
        <v>9</v>
      </c>
    </row>
    <row r="40" spans="3:132" ht="12.75" customHeight="1" x14ac:dyDescent="0.2">
      <c r="C40" s="85"/>
      <c r="E40" s="4"/>
      <c r="F40" s="4"/>
      <c r="G40" s="4"/>
      <c r="K40" s="7"/>
      <c r="L40" s="15"/>
      <c r="M40" s="6"/>
      <c r="N40" s="6"/>
      <c r="O40" s="6"/>
      <c r="P40" s="6"/>
      <c r="Q40" s="7"/>
      <c r="R40" s="15"/>
      <c r="S40" s="120"/>
      <c r="T40" s="15"/>
      <c r="W40" s="6"/>
      <c r="X40" s="6"/>
      <c r="Y40" s="6"/>
      <c r="AH40" s="140"/>
      <c r="AI40" s="15"/>
      <c r="AJ40" s="6"/>
      <c r="AS40" s="15"/>
      <c r="AU40" s="15"/>
      <c r="AX40" s="15"/>
      <c r="BA40" s="15"/>
      <c r="BB40" s="15"/>
      <c r="BC40" s="15"/>
      <c r="BE40" s="9"/>
      <c r="BF40" s="35"/>
      <c r="BI40" s="81">
        <f>+GC_VIL[[#This Row],[Pasajeros Pagos (PAX)]]</f>
        <v>0</v>
      </c>
      <c r="BK40" s="77"/>
      <c r="BL40" s="10"/>
      <c r="BN40" s="46"/>
      <c r="BO40" s="73"/>
      <c r="BP40" s="45"/>
      <c r="BQ40" s="45"/>
      <c r="BR40" s="36"/>
      <c r="BU40" s="64"/>
      <c r="BW40" s="64"/>
      <c r="BY40" s="64"/>
      <c r="BZ40" s="65"/>
      <c r="CA40" s="66"/>
      <c r="CC40" s="64"/>
      <c r="CE40" s="67"/>
      <c r="CM40" s="12"/>
      <c r="CN40" s="11">
        <v>0.9665364703364242</v>
      </c>
      <c r="CP40" s="10">
        <v>0.99970000000000003</v>
      </c>
      <c r="CQ40" s="60">
        <v>660.2626894104892</v>
      </c>
      <c r="EA40" s="2">
        <v>1996</v>
      </c>
      <c r="EB40" s="2" t="s">
        <v>10</v>
      </c>
    </row>
    <row r="41" spans="3:132" ht="12.75" customHeight="1" x14ac:dyDescent="0.2">
      <c r="C41" s="85"/>
      <c r="E41" s="4"/>
      <c r="F41" s="4"/>
      <c r="G41" s="4"/>
      <c r="K41" s="7"/>
      <c r="L41" s="15"/>
      <c r="M41" s="6"/>
      <c r="N41" s="6"/>
      <c r="O41" s="6"/>
      <c r="P41" s="6"/>
      <c r="Q41" s="7"/>
      <c r="R41" s="15"/>
      <c r="S41" s="120"/>
      <c r="T41" s="15"/>
      <c r="W41" s="6"/>
      <c r="X41" s="6"/>
      <c r="Y41" s="6"/>
      <c r="AH41" s="140"/>
      <c r="AI41" s="15"/>
      <c r="AJ41" s="6"/>
      <c r="AS41" s="15"/>
      <c r="AU41" s="15"/>
      <c r="AX41" s="15"/>
      <c r="BA41" s="15"/>
      <c r="BB41" s="15"/>
      <c r="BC41" s="15"/>
      <c r="BE41" s="9"/>
      <c r="BF41" s="35"/>
      <c r="BI41" s="81">
        <f>+GC_VIL[[#This Row],[Pasajeros Pagos (PAX)]]</f>
        <v>0</v>
      </c>
      <c r="BK41" s="77"/>
      <c r="BL41" s="10"/>
      <c r="BN41" s="46"/>
      <c r="BO41" s="73"/>
      <c r="BP41" s="45"/>
      <c r="BQ41" s="45"/>
      <c r="BR41" s="36"/>
      <c r="BU41" s="64"/>
      <c r="BW41" s="64"/>
      <c r="BY41" s="64"/>
      <c r="BZ41" s="65"/>
      <c r="CA41" s="66"/>
      <c r="CC41" s="64"/>
      <c r="CE41" s="67"/>
      <c r="CM41" s="12"/>
      <c r="CN41" s="11">
        <v>1.0217585717100484</v>
      </c>
      <c r="CP41" s="10">
        <v>0.99950000000000006</v>
      </c>
      <c r="CQ41" s="60">
        <v>658.03964994988269</v>
      </c>
      <c r="EA41" s="2">
        <v>1996</v>
      </c>
      <c r="EB41" s="2" t="s">
        <v>0</v>
      </c>
    </row>
    <row r="42" spans="3:132" ht="12.75" customHeight="1" x14ac:dyDescent="0.2">
      <c r="C42" s="85"/>
      <c r="E42" s="4"/>
      <c r="F42" s="4"/>
      <c r="G42" s="4"/>
      <c r="K42" s="7"/>
      <c r="L42" s="15"/>
      <c r="M42" s="6"/>
      <c r="N42" s="6"/>
      <c r="O42" s="6"/>
      <c r="P42" s="6"/>
      <c r="Q42" s="7"/>
      <c r="R42" s="15"/>
      <c r="S42" s="120"/>
      <c r="T42" s="15"/>
      <c r="W42" s="6"/>
      <c r="X42" s="6"/>
      <c r="Y42" s="6"/>
      <c r="AH42" s="140"/>
      <c r="AI42" s="15"/>
      <c r="AJ42" s="6"/>
      <c r="AS42" s="15"/>
      <c r="AU42" s="15"/>
      <c r="AX42" s="15"/>
      <c r="BA42" s="15"/>
      <c r="BB42" s="15"/>
      <c r="BC42" s="15"/>
      <c r="BE42" s="9"/>
      <c r="BF42" s="35"/>
      <c r="BI42" s="81">
        <f>+GC_VIL[[#This Row],[Pasajeros Pagos (PAX)]]</f>
        <v>0</v>
      </c>
      <c r="BK42" s="77"/>
      <c r="BL42" s="10"/>
      <c r="BN42" s="46"/>
      <c r="BO42" s="73"/>
      <c r="BP42" s="45"/>
      <c r="BQ42" s="45"/>
      <c r="BR42" s="36"/>
      <c r="BU42" s="64"/>
      <c r="BW42" s="64"/>
      <c r="BY42" s="64"/>
      <c r="BZ42" s="65"/>
      <c r="CA42" s="66"/>
      <c r="CC42" s="64"/>
      <c r="CE42" s="67"/>
      <c r="CM42" s="12"/>
      <c r="CN42" s="11">
        <v>0.99374846934575745</v>
      </c>
      <c r="CP42" s="10">
        <v>1</v>
      </c>
      <c r="CQ42" s="60">
        <v>656.82162028794482</v>
      </c>
      <c r="EA42" s="2">
        <v>1996</v>
      </c>
      <c r="EB42" s="2" t="s">
        <v>1</v>
      </c>
    </row>
    <row r="43" spans="3:132" ht="12.75" customHeight="1" x14ac:dyDescent="0.2">
      <c r="C43" s="85"/>
      <c r="E43" s="4"/>
      <c r="F43" s="4"/>
      <c r="G43" s="4"/>
      <c r="K43" s="7"/>
      <c r="L43" s="15"/>
      <c r="M43" s="6"/>
      <c r="N43" s="6"/>
      <c r="O43" s="6"/>
      <c r="P43" s="6"/>
      <c r="Q43" s="7"/>
      <c r="R43" s="15"/>
      <c r="S43" s="120"/>
      <c r="T43" s="15"/>
      <c r="W43" s="6"/>
      <c r="X43" s="6"/>
      <c r="Y43" s="6"/>
      <c r="AH43" s="140"/>
      <c r="AI43" s="15"/>
      <c r="AJ43" s="6"/>
      <c r="AS43" s="15"/>
      <c r="AU43" s="15"/>
      <c r="AX43" s="15"/>
      <c r="BA43" s="15"/>
      <c r="BB43" s="15"/>
      <c r="BC43" s="15"/>
      <c r="BE43" s="9"/>
      <c r="BF43" s="35"/>
      <c r="BI43" s="81">
        <f>+GC_VIL[[#This Row],[Pasajeros Pagos (PAX)]]</f>
        <v>0</v>
      </c>
      <c r="BK43" s="77"/>
      <c r="BL43" s="10"/>
      <c r="BN43" s="46"/>
      <c r="BO43" s="73"/>
      <c r="BP43" s="45"/>
      <c r="BQ43" s="45"/>
      <c r="BR43" s="36"/>
      <c r="BU43" s="64"/>
      <c r="BW43" s="64"/>
      <c r="BY43" s="64"/>
      <c r="BZ43" s="65"/>
      <c r="CA43" s="66"/>
      <c r="CC43" s="64"/>
      <c r="CE43" s="67"/>
      <c r="CM43" s="12"/>
      <c r="CN43" s="11">
        <v>1.0448676222185487</v>
      </c>
      <c r="CP43" s="10">
        <v>1.0005999999999999</v>
      </c>
      <c r="CQ43" s="60">
        <v>655.60359062600696</v>
      </c>
      <c r="EA43" s="2">
        <v>1996</v>
      </c>
      <c r="EB43" s="2" t="s">
        <v>2</v>
      </c>
    </row>
    <row r="44" spans="3:132" ht="12.75" customHeight="1" x14ac:dyDescent="0.2">
      <c r="C44" s="85"/>
      <c r="E44" s="4"/>
      <c r="F44" s="4"/>
      <c r="G44" s="4"/>
      <c r="K44" s="7"/>
      <c r="L44" s="15"/>
      <c r="M44" s="6"/>
      <c r="N44" s="6"/>
      <c r="O44" s="6"/>
      <c r="P44" s="6"/>
      <c r="Q44" s="7"/>
      <c r="R44" s="15"/>
      <c r="S44" s="120"/>
      <c r="T44" s="15"/>
      <c r="W44" s="6"/>
      <c r="X44" s="6"/>
      <c r="Y44" s="6"/>
      <c r="AH44" s="140"/>
      <c r="AI44" s="15"/>
      <c r="AJ44" s="6"/>
      <c r="AS44" s="15"/>
      <c r="AU44" s="15"/>
      <c r="AX44" s="15"/>
      <c r="BA44" s="15"/>
      <c r="BB44" s="15"/>
      <c r="BC44" s="15"/>
      <c r="BE44" s="9"/>
      <c r="BF44" s="35"/>
      <c r="BI44" s="81">
        <f>+GC_VIL[[#This Row],[Pasajeros Pagos (PAX)]]</f>
        <v>0</v>
      </c>
      <c r="BK44" s="77"/>
      <c r="BL44" s="10"/>
      <c r="BN44" s="46"/>
      <c r="BO44" s="73"/>
      <c r="BP44" s="45"/>
      <c r="BQ44" s="45"/>
      <c r="BR44" s="36"/>
      <c r="BU44" s="64"/>
      <c r="BW44" s="64"/>
      <c r="BY44" s="64"/>
      <c r="BZ44" s="65"/>
      <c r="CA44" s="66"/>
      <c r="CC44" s="64"/>
      <c r="CE44" s="67"/>
      <c r="CM44" s="12"/>
      <c r="CN44" s="11">
        <v>0.99732390383573966</v>
      </c>
      <c r="CP44" s="10">
        <v>1.0012000000000001</v>
      </c>
      <c r="CQ44" s="60">
        <v>654.3855609640691</v>
      </c>
      <c r="EA44" s="2">
        <v>1996</v>
      </c>
      <c r="EB44" s="2" t="s">
        <v>3</v>
      </c>
    </row>
    <row r="45" spans="3:132" ht="12.75" customHeight="1" x14ac:dyDescent="0.2">
      <c r="C45" s="85"/>
      <c r="E45" s="4"/>
      <c r="F45" s="4"/>
      <c r="G45" s="4"/>
      <c r="K45" s="7"/>
      <c r="L45" s="15"/>
      <c r="M45" s="6"/>
      <c r="N45" s="6"/>
      <c r="O45" s="6"/>
      <c r="P45" s="6"/>
      <c r="Q45" s="7"/>
      <c r="R45" s="15"/>
      <c r="S45" s="120"/>
      <c r="T45" s="15"/>
      <c r="W45" s="6"/>
      <c r="X45" s="6"/>
      <c r="Y45" s="6"/>
      <c r="AH45" s="140"/>
      <c r="AI45" s="15"/>
      <c r="AJ45" s="6"/>
      <c r="AS45" s="15"/>
      <c r="AU45" s="15"/>
      <c r="AX45" s="15"/>
      <c r="BA45" s="15"/>
      <c r="BB45" s="15"/>
      <c r="BC45" s="15"/>
      <c r="BE45" s="9"/>
      <c r="BF45" s="35"/>
      <c r="BI45" s="81">
        <f>+GC_VIL[[#This Row],[Pasajeros Pagos (PAX)]]</f>
        <v>0</v>
      </c>
      <c r="BK45" s="77"/>
      <c r="BL45" s="10"/>
      <c r="BN45" s="46"/>
      <c r="BO45" s="73"/>
      <c r="BP45" s="45"/>
      <c r="BQ45" s="45"/>
      <c r="BR45" s="36"/>
      <c r="BU45" s="64"/>
      <c r="BW45" s="64"/>
      <c r="BY45" s="64"/>
      <c r="BZ45" s="65"/>
      <c r="CA45" s="66"/>
      <c r="CC45" s="64"/>
      <c r="CE45" s="67"/>
      <c r="CM45" s="12"/>
      <c r="CN45" s="11">
        <v>0.99425502622255602</v>
      </c>
      <c r="CP45" s="10">
        <v>1.0001</v>
      </c>
      <c r="CQ45" s="60">
        <v>653.16753130213124</v>
      </c>
      <c r="EA45" s="2">
        <v>1996</v>
      </c>
      <c r="EB45" s="2" t="s">
        <v>4</v>
      </c>
    </row>
    <row r="46" spans="3:132" ht="12.75" customHeight="1" x14ac:dyDescent="0.2">
      <c r="C46" s="85"/>
      <c r="E46" s="4"/>
      <c r="F46" s="4"/>
      <c r="G46" s="4"/>
      <c r="K46" s="7"/>
      <c r="L46" s="15"/>
      <c r="M46" s="6"/>
      <c r="N46" s="6"/>
      <c r="O46" s="6"/>
      <c r="P46" s="6"/>
      <c r="Q46" s="7"/>
      <c r="R46" s="15"/>
      <c r="S46" s="120"/>
      <c r="T46" s="15"/>
      <c r="W46" s="6"/>
      <c r="X46" s="6"/>
      <c r="Y46" s="6"/>
      <c r="AH46" s="140"/>
      <c r="AI46" s="15"/>
      <c r="AJ46" s="6"/>
      <c r="AS46" s="15"/>
      <c r="AU46" s="15"/>
      <c r="AX46" s="15"/>
      <c r="BA46" s="15"/>
      <c r="BB46" s="15"/>
      <c r="BC46" s="15"/>
      <c r="BE46" s="9"/>
      <c r="BF46" s="35"/>
      <c r="BI46" s="81">
        <f>+GC_VIL[[#This Row],[Pasajeros Pagos (PAX)]]</f>
        <v>0</v>
      </c>
      <c r="BK46" s="77"/>
      <c r="BL46" s="10"/>
      <c r="BN46" s="46"/>
      <c r="BO46" s="73"/>
      <c r="BP46" s="45"/>
      <c r="BQ46" s="45"/>
      <c r="BR46" s="36"/>
      <c r="BU46" s="64"/>
      <c r="BW46" s="64"/>
      <c r="BY46" s="64"/>
      <c r="BZ46" s="65"/>
      <c r="CA46" s="66"/>
      <c r="CC46" s="64"/>
      <c r="CE46" s="67"/>
      <c r="CM46" s="12"/>
      <c r="CN46" s="11">
        <v>0.99055375008349367</v>
      </c>
      <c r="CP46" s="10">
        <v>1.0002</v>
      </c>
      <c r="CQ46" s="60">
        <v>651.94950164019338</v>
      </c>
      <c r="EA46" s="2">
        <v>1996</v>
      </c>
      <c r="EB46" s="2" t="s">
        <v>11</v>
      </c>
    </row>
    <row r="47" spans="3:132" ht="12.75" customHeight="1" x14ac:dyDescent="0.2">
      <c r="C47" s="85"/>
      <c r="E47" s="4"/>
      <c r="F47" s="4"/>
      <c r="G47" s="4"/>
      <c r="K47" s="7"/>
      <c r="L47" s="15"/>
      <c r="M47" s="6"/>
      <c r="N47" s="6"/>
      <c r="O47" s="6"/>
      <c r="P47" s="6"/>
      <c r="Q47" s="7"/>
      <c r="R47" s="15"/>
      <c r="S47" s="120"/>
      <c r="T47" s="15"/>
      <c r="W47" s="6"/>
      <c r="X47" s="6"/>
      <c r="Y47" s="6"/>
      <c r="AH47" s="140"/>
      <c r="AI47" s="15"/>
      <c r="AJ47" s="6"/>
      <c r="AS47" s="15"/>
      <c r="AU47" s="15"/>
      <c r="AX47" s="15"/>
      <c r="BA47" s="15"/>
      <c r="BB47" s="15"/>
      <c r="BC47" s="15"/>
      <c r="BE47" s="9"/>
      <c r="BF47" s="35"/>
      <c r="BI47" s="81">
        <f>+GC_VIL[[#This Row],[Pasajeros Pagos (PAX)]]</f>
        <v>0</v>
      </c>
      <c r="BK47" s="77"/>
      <c r="BL47" s="10"/>
      <c r="BN47" s="46"/>
      <c r="BO47" s="73"/>
      <c r="BP47" s="45"/>
      <c r="BQ47" s="45"/>
      <c r="BR47" s="36"/>
      <c r="BU47" s="64"/>
      <c r="BW47" s="64"/>
      <c r="BY47" s="64"/>
      <c r="BZ47" s="65"/>
      <c r="CA47" s="66"/>
      <c r="CC47" s="64"/>
      <c r="CE47" s="67"/>
      <c r="CM47" s="12"/>
      <c r="CN47" s="11">
        <v>0.93219092281210525</v>
      </c>
      <c r="CP47" s="10">
        <v>0.99950000000000006</v>
      </c>
      <c r="CQ47" s="60">
        <v>650.73147197825529</v>
      </c>
      <c r="EA47" s="2">
        <v>1996</v>
      </c>
      <c r="EB47" s="2" t="s">
        <v>5</v>
      </c>
    </row>
    <row r="48" spans="3:132" ht="12.75" customHeight="1" x14ac:dyDescent="0.2">
      <c r="C48" s="85"/>
      <c r="E48" s="4"/>
      <c r="F48" s="4"/>
      <c r="G48" s="4"/>
      <c r="K48" s="7"/>
      <c r="L48" s="15"/>
      <c r="M48" s="6"/>
      <c r="N48" s="6"/>
      <c r="O48" s="6"/>
      <c r="P48" s="6"/>
      <c r="Q48" s="7"/>
      <c r="R48" s="15"/>
      <c r="S48" s="120"/>
      <c r="T48" s="15"/>
      <c r="W48" s="6"/>
      <c r="X48" s="6"/>
      <c r="Y48" s="6"/>
      <c r="AH48" s="140"/>
      <c r="AI48" s="15"/>
      <c r="AJ48" s="6"/>
      <c r="AS48" s="15"/>
      <c r="AU48" s="15"/>
      <c r="AX48" s="15"/>
      <c r="BA48" s="15"/>
      <c r="BB48" s="15"/>
      <c r="BC48" s="15"/>
      <c r="BE48" s="9"/>
      <c r="BF48" s="35"/>
      <c r="BI48" s="81">
        <f>+GC_VIL[[#This Row],[Pasajeros Pagos (PAX)]]</f>
        <v>0</v>
      </c>
      <c r="BK48" s="77"/>
      <c r="BL48" s="10"/>
      <c r="BN48" s="46"/>
      <c r="BO48" s="73"/>
      <c r="BP48" s="45"/>
      <c r="BQ48" s="45"/>
      <c r="BR48" s="36"/>
      <c r="BU48" s="64"/>
      <c r="BW48" s="64"/>
      <c r="BY48" s="64"/>
      <c r="BZ48" s="65"/>
      <c r="CA48" s="66"/>
      <c r="CC48" s="64"/>
      <c r="CE48" s="67"/>
      <c r="CM48" s="12"/>
      <c r="CN48" s="11">
        <v>0.96467361435058063</v>
      </c>
      <c r="CP48" s="10">
        <v>0.99890000000000001</v>
      </c>
      <c r="CQ48" s="60">
        <v>653.30694338250305</v>
      </c>
      <c r="EA48" s="2">
        <v>1996</v>
      </c>
      <c r="EB48" s="2" t="s">
        <v>6</v>
      </c>
    </row>
    <row r="49" spans="3:132" ht="12.75" customHeight="1" x14ac:dyDescent="0.2">
      <c r="C49" s="85"/>
      <c r="E49" s="4"/>
      <c r="F49" s="4"/>
      <c r="G49" s="4"/>
      <c r="K49" s="7"/>
      <c r="L49" s="15"/>
      <c r="M49" s="6"/>
      <c r="N49" s="6"/>
      <c r="O49" s="6"/>
      <c r="P49" s="6"/>
      <c r="Q49" s="7"/>
      <c r="R49" s="15"/>
      <c r="S49" s="120"/>
      <c r="T49" s="15"/>
      <c r="W49" s="6"/>
      <c r="X49" s="6"/>
      <c r="Y49" s="6"/>
      <c r="AH49" s="140"/>
      <c r="AI49" s="15"/>
      <c r="AJ49" s="6"/>
      <c r="AS49" s="15"/>
      <c r="AU49" s="15"/>
      <c r="AX49" s="15"/>
      <c r="BA49" s="15"/>
      <c r="BB49" s="15"/>
      <c r="BC49" s="15"/>
      <c r="BE49" s="9"/>
      <c r="BF49" s="35"/>
      <c r="BI49" s="81">
        <f>+GC_VIL[[#This Row],[Pasajeros Pagos (PAX)]]</f>
        <v>0</v>
      </c>
      <c r="BK49" s="77"/>
      <c r="BL49" s="10"/>
      <c r="BN49" s="46"/>
      <c r="BO49" s="73"/>
      <c r="BP49" s="45"/>
      <c r="BQ49" s="45"/>
      <c r="BR49" s="36"/>
      <c r="BU49" s="64"/>
      <c r="BW49" s="64"/>
      <c r="BY49" s="64"/>
      <c r="BZ49" s="65"/>
      <c r="CA49" s="66"/>
      <c r="CC49" s="64"/>
      <c r="CE49" s="67"/>
      <c r="CM49" s="12"/>
      <c r="CN49" s="11">
        <v>0.94347366724954662</v>
      </c>
      <c r="CP49" s="10">
        <v>1.0004999999999999</v>
      </c>
      <c r="CQ49" s="60">
        <v>655.88241478675081</v>
      </c>
      <c r="EA49" s="2">
        <v>1996</v>
      </c>
      <c r="EB49" s="2" t="s">
        <v>7</v>
      </c>
    </row>
    <row r="50" spans="3:132" ht="12.75" customHeight="1" x14ac:dyDescent="0.2">
      <c r="C50" s="85"/>
      <c r="E50" s="4"/>
      <c r="F50" s="4"/>
      <c r="G50" s="4"/>
      <c r="K50" s="7"/>
      <c r="L50" s="15"/>
      <c r="M50" s="6"/>
      <c r="N50" s="6"/>
      <c r="O50" s="6"/>
      <c r="P50" s="6"/>
      <c r="Q50" s="7"/>
      <c r="R50" s="15"/>
      <c r="S50" s="120"/>
      <c r="T50" s="15"/>
      <c r="W50" s="6"/>
      <c r="X50" s="6"/>
      <c r="Y50" s="6"/>
      <c r="AH50" s="140"/>
      <c r="AI50" s="15"/>
      <c r="AJ50" s="6"/>
      <c r="AS50" s="15"/>
      <c r="AU50" s="15"/>
      <c r="AX50" s="15"/>
      <c r="BA50" s="15"/>
      <c r="BB50" s="15"/>
      <c r="BC50" s="15"/>
      <c r="BE50" s="9"/>
      <c r="BF50" s="35"/>
      <c r="BI50" s="81">
        <f>+GC_VIL[[#This Row],[Pasajeros Pagos (PAX)]]</f>
        <v>0</v>
      </c>
      <c r="BK50" s="77"/>
      <c r="BL50" s="10"/>
      <c r="BN50" s="46"/>
      <c r="BO50" s="73"/>
      <c r="BP50" s="45"/>
      <c r="BQ50" s="45"/>
      <c r="BR50" s="36"/>
      <c r="BU50" s="64"/>
      <c r="BW50" s="64"/>
      <c r="BY50" s="64"/>
      <c r="BZ50" s="65"/>
      <c r="CA50" s="66"/>
      <c r="CC50" s="64"/>
      <c r="CE50" s="67"/>
      <c r="CM50" s="12"/>
      <c r="CN50" s="11">
        <v>1.0312494749555834</v>
      </c>
      <c r="CP50" s="10">
        <v>0.99850000000000005</v>
      </c>
      <c r="CQ50" s="60">
        <v>658.45788619099858</v>
      </c>
      <c r="EA50" s="2">
        <v>1997</v>
      </c>
      <c r="EB50" s="2" t="s">
        <v>8</v>
      </c>
    </row>
    <row r="51" spans="3:132" ht="12.75" customHeight="1" x14ac:dyDescent="0.2">
      <c r="C51" s="85"/>
      <c r="E51" s="4"/>
      <c r="F51" s="4"/>
      <c r="G51" s="4"/>
      <c r="K51" s="7"/>
      <c r="L51" s="15"/>
      <c r="M51" s="6"/>
      <c r="N51" s="6"/>
      <c r="O51" s="6"/>
      <c r="P51" s="6"/>
      <c r="Q51" s="7"/>
      <c r="R51" s="15"/>
      <c r="S51" s="120"/>
      <c r="T51" s="15"/>
      <c r="W51" s="6"/>
      <c r="X51" s="6"/>
      <c r="Y51" s="6"/>
      <c r="AH51" s="140"/>
      <c r="AI51" s="15"/>
      <c r="AJ51" s="6"/>
      <c r="AS51" s="15"/>
      <c r="AU51" s="15"/>
      <c r="AX51" s="15"/>
      <c r="BA51" s="15"/>
      <c r="BB51" s="15"/>
      <c r="BC51" s="15"/>
      <c r="BE51" s="9"/>
      <c r="BF51" s="35"/>
      <c r="BI51" s="81">
        <f>+GC_VIL[[#This Row],[Pasajeros Pagos (PAX)]]</f>
        <v>0</v>
      </c>
      <c r="BK51" s="77"/>
      <c r="BL51" s="10"/>
      <c r="BN51" s="46"/>
      <c r="BO51" s="73"/>
      <c r="BP51" s="45"/>
      <c r="BQ51" s="45"/>
      <c r="BR51" s="36"/>
      <c r="BU51" s="64"/>
      <c r="BW51" s="64"/>
      <c r="BY51" s="64"/>
      <c r="BZ51" s="65"/>
      <c r="CA51" s="66"/>
      <c r="CC51" s="64"/>
      <c r="CE51" s="67"/>
      <c r="CM51" s="12"/>
      <c r="CN51" s="11">
        <v>1.0847913759044092</v>
      </c>
      <c r="CP51" s="10">
        <v>0.99929999999999997</v>
      </c>
      <c r="CQ51" s="60">
        <v>661.03335759524634</v>
      </c>
      <c r="EA51" s="2">
        <v>1997</v>
      </c>
      <c r="EB51" s="2" t="s">
        <v>9</v>
      </c>
    </row>
    <row r="52" spans="3:132" ht="12.75" customHeight="1" x14ac:dyDescent="0.2">
      <c r="C52" s="85"/>
      <c r="E52" s="4"/>
      <c r="F52" s="4"/>
      <c r="G52" s="4"/>
      <c r="K52" s="7"/>
      <c r="L52" s="15"/>
      <c r="M52" s="6"/>
      <c r="N52" s="6"/>
      <c r="O52" s="6"/>
      <c r="P52" s="6"/>
      <c r="Q52" s="7"/>
      <c r="R52" s="15"/>
      <c r="S52" s="120"/>
      <c r="T52" s="15"/>
      <c r="W52" s="6"/>
      <c r="X52" s="6"/>
      <c r="Y52" s="6"/>
      <c r="AH52" s="140"/>
      <c r="AI52" s="15"/>
      <c r="AJ52" s="6"/>
      <c r="AS52" s="15"/>
      <c r="AU52" s="15"/>
      <c r="AX52" s="15"/>
      <c r="BA52" s="15"/>
      <c r="BB52" s="15"/>
      <c r="BC52" s="15"/>
      <c r="BE52" s="9"/>
      <c r="BF52" s="35"/>
      <c r="BI52" s="81">
        <f>+GC_VIL[[#This Row],[Pasajeros Pagos (PAX)]]</f>
        <v>0</v>
      </c>
      <c r="BK52" s="77"/>
      <c r="BL52" s="10"/>
      <c r="BN52" s="46"/>
      <c r="BO52" s="73"/>
      <c r="BP52" s="45"/>
      <c r="BQ52" s="45"/>
      <c r="BR52" s="36"/>
      <c r="BU52" s="64"/>
      <c r="BW52" s="64"/>
      <c r="BY52" s="64"/>
      <c r="BZ52" s="65"/>
      <c r="CA52" s="66"/>
      <c r="CC52" s="64"/>
      <c r="CE52" s="67"/>
      <c r="CM52" s="12"/>
      <c r="CN52" s="11">
        <v>0.9665364703364242</v>
      </c>
      <c r="CP52" s="10">
        <v>0.99939999999999996</v>
      </c>
      <c r="CQ52" s="60">
        <v>663.60882899949411</v>
      </c>
      <c r="EA52" s="2">
        <v>1997</v>
      </c>
      <c r="EB52" s="2" t="s">
        <v>10</v>
      </c>
    </row>
    <row r="53" spans="3:132" ht="12.75" customHeight="1" x14ac:dyDescent="0.2">
      <c r="C53" s="85"/>
      <c r="E53" s="4"/>
      <c r="F53" s="4"/>
      <c r="G53" s="4"/>
      <c r="K53" s="7"/>
      <c r="L53" s="15"/>
      <c r="M53" s="6"/>
      <c r="N53" s="6"/>
      <c r="O53" s="6"/>
      <c r="P53" s="6"/>
      <c r="Q53" s="7"/>
      <c r="R53" s="15"/>
      <c r="S53" s="120"/>
      <c r="T53" s="15"/>
      <c r="W53" s="6"/>
      <c r="X53" s="6"/>
      <c r="Y53" s="6"/>
      <c r="AH53" s="140"/>
      <c r="AI53" s="15"/>
      <c r="AJ53" s="6"/>
      <c r="AS53" s="15"/>
      <c r="AU53" s="15"/>
      <c r="AX53" s="15"/>
      <c r="BA53" s="15"/>
      <c r="BB53" s="15"/>
      <c r="BC53" s="15"/>
      <c r="BE53" s="9"/>
      <c r="BF53" s="35"/>
      <c r="BI53" s="81">
        <f>+GC_VIL[[#This Row],[Pasajeros Pagos (PAX)]]</f>
        <v>0</v>
      </c>
      <c r="BK53" s="77"/>
      <c r="BL53" s="10"/>
      <c r="BN53" s="46"/>
      <c r="BO53" s="73"/>
      <c r="BP53" s="45"/>
      <c r="BQ53" s="45"/>
      <c r="BR53" s="36"/>
      <c r="BU53" s="64"/>
      <c r="BW53" s="64"/>
      <c r="BY53" s="64"/>
      <c r="BZ53" s="65"/>
      <c r="CA53" s="66"/>
      <c r="CC53" s="64"/>
      <c r="CE53" s="67"/>
      <c r="CM53" s="12"/>
      <c r="CN53" s="11">
        <v>1.0217585717100484</v>
      </c>
      <c r="CP53" s="10">
        <v>0.99950000000000006</v>
      </c>
      <c r="CQ53" s="60">
        <v>666.18430040374187</v>
      </c>
      <c r="EA53" s="2">
        <v>1997</v>
      </c>
      <c r="EB53" s="2" t="s">
        <v>0</v>
      </c>
    </row>
    <row r="54" spans="3:132" ht="12.75" customHeight="1" x14ac:dyDescent="0.2">
      <c r="C54" s="85"/>
      <c r="E54" s="4"/>
      <c r="F54" s="4"/>
      <c r="G54" s="4"/>
      <c r="K54" s="7"/>
      <c r="L54" s="15"/>
      <c r="M54" s="6"/>
      <c r="N54" s="6"/>
      <c r="O54" s="6"/>
      <c r="P54" s="6"/>
      <c r="Q54" s="7"/>
      <c r="R54" s="15"/>
      <c r="S54" s="120"/>
      <c r="T54" s="15"/>
      <c r="W54" s="6"/>
      <c r="X54" s="6"/>
      <c r="Y54" s="6"/>
      <c r="AH54" s="140"/>
      <c r="AI54" s="15"/>
      <c r="AJ54" s="6"/>
      <c r="AS54" s="15"/>
      <c r="AU54" s="15"/>
      <c r="AX54" s="15"/>
      <c r="BA54" s="15"/>
      <c r="BB54" s="15"/>
      <c r="BC54" s="15"/>
      <c r="BE54" s="9"/>
      <c r="BF54" s="35"/>
      <c r="BI54" s="81">
        <f>+GC_VIL[[#This Row],[Pasajeros Pagos (PAX)]]</f>
        <v>0</v>
      </c>
      <c r="BK54" s="77"/>
      <c r="BL54" s="10"/>
      <c r="BN54" s="46"/>
      <c r="BO54" s="73"/>
      <c r="BP54" s="45"/>
      <c r="BQ54" s="45"/>
      <c r="BR54" s="36"/>
      <c r="BU54" s="64"/>
      <c r="BW54" s="64"/>
      <c r="BY54" s="64"/>
      <c r="BZ54" s="65"/>
      <c r="CA54" s="66"/>
      <c r="CC54" s="64"/>
      <c r="CE54" s="67"/>
      <c r="CM54" s="12"/>
      <c r="CN54" s="11">
        <v>0.99374846934575745</v>
      </c>
      <c r="CP54" s="10">
        <v>0.99929999999999997</v>
      </c>
      <c r="CQ54" s="60">
        <v>668.75977180798975</v>
      </c>
      <c r="EA54" s="2">
        <v>1997</v>
      </c>
      <c r="EB54" s="2" t="s">
        <v>1</v>
      </c>
    </row>
    <row r="55" spans="3:132" ht="12.75" customHeight="1" x14ac:dyDescent="0.2">
      <c r="C55" s="85"/>
      <c r="E55" s="4"/>
      <c r="F55" s="4"/>
      <c r="G55" s="4"/>
      <c r="K55" s="7"/>
      <c r="L55" s="15"/>
      <c r="M55" s="6"/>
      <c r="N55" s="6"/>
      <c r="O55" s="6"/>
      <c r="P55" s="6"/>
      <c r="Q55" s="7"/>
      <c r="R55" s="15"/>
      <c r="S55" s="120"/>
      <c r="T55" s="15"/>
      <c r="W55" s="6"/>
      <c r="X55" s="6"/>
      <c r="Y55" s="6"/>
      <c r="AH55" s="140"/>
      <c r="AI55" s="15"/>
      <c r="AJ55" s="6"/>
      <c r="AS55" s="15"/>
      <c r="AU55" s="15"/>
      <c r="AX55" s="15"/>
      <c r="BA55" s="15"/>
      <c r="BB55" s="15"/>
      <c r="BC55" s="15"/>
      <c r="BE55" s="9"/>
      <c r="BF55" s="35"/>
      <c r="BI55" s="81">
        <f>+GC_VIL[[#This Row],[Pasajeros Pagos (PAX)]]</f>
        <v>0</v>
      </c>
      <c r="BK55" s="77"/>
      <c r="BL55" s="10"/>
      <c r="BN55" s="46"/>
      <c r="BO55" s="73"/>
      <c r="BP55" s="45"/>
      <c r="BQ55" s="45"/>
      <c r="BR55" s="36"/>
      <c r="BU55" s="64"/>
      <c r="BW55" s="64"/>
      <c r="BY55" s="64"/>
      <c r="BZ55" s="65"/>
      <c r="CA55" s="66"/>
      <c r="CC55" s="64"/>
      <c r="CE55" s="67"/>
      <c r="CM55" s="12"/>
      <c r="CN55" s="11">
        <v>1.0448676222185487</v>
      </c>
      <c r="CP55" s="10">
        <v>1.0004999999999999</v>
      </c>
      <c r="CQ55" s="60">
        <v>665.68429627863702</v>
      </c>
      <c r="EA55" s="2">
        <v>1997</v>
      </c>
      <c r="EB55" s="2" t="s">
        <v>2</v>
      </c>
    </row>
    <row r="56" spans="3:132" ht="12.75" customHeight="1" x14ac:dyDescent="0.2">
      <c r="C56" s="85"/>
      <c r="E56" s="4"/>
      <c r="F56" s="4"/>
      <c r="G56" s="4"/>
      <c r="K56" s="7"/>
      <c r="L56" s="15"/>
      <c r="M56" s="6"/>
      <c r="N56" s="6"/>
      <c r="O56" s="6"/>
      <c r="P56" s="6"/>
      <c r="Q56" s="7"/>
      <c r="R56" s="15"/>
      <c r="S56" s="120"/>
      <c r="T56" s="15"/>
      <c r="W56" s="6"/>
      <c r="X56" s="6"/>
      <c r="Y56" s="6"/>
      <c r="AH56" s="140"/>
      <c r="AI56" s="15"/>
      <c r="AJ56" s="6"/>
      <c r="AS56" s="15"/>
      <c r="AU56" s="15"/>
      <c r="AX56" s="15"/>
      <c r="BA56" s="15"/>
      <c r="BB56" s="15"/>
      <c r="BC56" s="15"/>
      <c r="BE56" s="9"/>
      <c r="BF56" s="35"/>
      <c r="BI56" s="81">
        <f>+GC_VIL[[#This Row],[Pasajeros Pagos (PAX)]]</f>
        <v>0</v>
      </c>
      <c r="BK56" s="77"/>
      <c r="BL56" s="10"/>
      <c r="BN56" s="46"/>
      <c r="BO56" s="73"/>
      <c r="BP56" s="45"/>
      <c r="BQ56" s="45"/>
      <c r="BR56" s="36"/>
      <c r="BU56" s="64"/>
      <c r="BW56" s="64"/>
      <c r="BY56" s="64"/>
      <c r="BZ56" s="65"/>
      <c r="CA56" s="66"/>
      <c r="CC56" s="64"/>
      <c r="CE56" s="67"/>
      <c r="CM56" s="12"/>
      <c r="CN56" s="11">
        <v>0.99732390383573966</v>
      </c>
      <c r="CP56" s="10">
        <v>0.99980000000000002</v>
      </c>
      <c r="CQ56" s="60">
        <v>662.60882074928429</v>
      </c>
      <c r="EA56" s="2">
        <v>1997</v>
      </c>
      <c r="EB56" s="2" t="s">
        <v>3</v>
      </c>
    </row>
    <row r="57" spans="3:132" ht="12.75" customHeight="1" x14ac:dyDescent="0.2">
      <c r="C57" s="85"/>
      <c r="E57" s="4"/>
      <c r="F57" s="4"/>
      <c r="G57" s="4"/>
      <c r="K57" s="7"/>
      <c r="L57" s="15"/>
      <c r="M57" s="6"/>
      <c r="N57" s="6"/>
      <c r="O57" s="6"/>
      <c r="P57" s="6"/>
      <c r="Q57" s="7"/>
      <c r="R57" s="15"/>
      <c r="S57" s="120"/>
      <c r="T57" s="15"/>
      <c r="W57" s="6"/>
      <c r="X57" s="6"/>
      <c r="Y57" s="6"/>
      <c r="AH57" s="140"/>
      <c r="AI57" s="15"/>
      <c r="AJ57" s="6"/>
      <c r="AS57" s="15"/>
      <c r="AU57" s="15"/>
      <c r="AX57" s="15"/>
      <c r="BA57" s="15"/>
      <c r="BB57" s="15"/>
      <c r="BC57" s="15"/>
      <c r="BE57" s="9"/>
      <c r="BF57" s="35"/>
      <c r="BI57" s="81">
        <f>+GC_VIL[[#This Row],[Pasajeros Pagos (PAX)]]</f>
        <v>0</v>
      </c>
      <c r="BK57" s="77"/>
      <c r="BL57" s="10"/>
      <c r="BN57" s="46"/>
      <c r="BO57" s="73"/>
      <c r="BP57" s="45"/>
      <c r="BQ57" s="45"/>
      <c r="BR57" s="36"/>
      <c r="BU57" s="64"/>
      <c r="BW57" s="64"/>
      <c r="BY57" s="64"/>
      <c r="BZ57" s="65"/>
      <c r="CA57" s="66"/>
      <c r="CC57" s="64"/>
      <c r="CE57" s="67"/>
      <c r="CM57" s="12"/>
      <c r="CN57" s="11">
        <v>0.99425502622255602</v>
      </c>
      <c r="CP57" s="10">
        <v>0.99960000000000004</v>
      </c>
      <c r="CQ57" s="60">
        <v>659.53334521993156</v>
      </c>
      <c r="EA57" s="2">
        <v>1997</v>
      </c>
      <c r="EB57" s="2" t="s">
        <v>4</v>
      </c>
    </row>
    <row r="58" spans="3:132" ht="12.75" customHeight="1" x14ac:dyDescent="0.2">
      <c r="C58" s="85"/>
      <c r="E58" s="4"/>
      <c r="F58" s="4"/>
      <c r="G58" s="4"/>
      <c r="K58" s="7"/>
      <c r="L58" s="15"/>
      <c r="M58" s="6"/>
      <c r="N58" s="6"/>
      <c r="O58" s="6"/>
      <c r="P58" s="6"/>
      <c r="Q58" s="7"/>
      <c r="R58" s="15"/>
      <c r="S58" s="120"/>
      <c r="T58" s="15"/>
      <c r="W58" s="6"/>
      <c r="X58" s="6"/>
      <c r="Y58" s="6"/>
      <c r="AH58" s="140"/>
      <c r="AI58" s="15"/>
      <c r="AJ58" s="6"/>
      <c r="AS58" s="15"/>
      <c r="AU58" s="15"/>
      <c r="AX58" s="15"/>
      <c r="BA58" s="15"/>
      <c r="BB58" s="15"/>
      <c r="BC58" s="15"/>
      <c r="BE58" s="9"/>
      <c r="BF58" s="35"/>
      <c r="BI58" s="81">
        <f>+GC_VIL[[#This Row],[Pasajeros Pagos (PAX)]]</f>
        <v>0</v>
      </c>
      <c r="BK58" s="77"/>
      <c r="BL58" s="10"/>
      <c r="BN58" s="46"/>
      <c r="BO58" s="73"/>
      <c r="BP58" s="45"/>
      <c r="BQ58" s="45"/>
      <c r="BR58" s="36"/>
      <c r="BU58" s="64"/>
      <c r="BW58" s="64"/>
      <c r="BY58" s="64"/>
      <c r="BZ58" s="65"/>
      <c r="CA58" s="66"/>
      <c r="CC58" s="64"/>
      <c r="CE58" s="67"/>
      <c r="CM58" s="12"/>
      <c r="CN58" s="11">
        <v>0.99055375008349367</v>
      </c>
      <c r="CP58" s="10">
        <v>0.99950000000000006</v>
      </c>
      <c r="CQ58" s="60">
        <v>656.45786969057883</v>
      </c>
      <c r="EA58" s="2">
        <v>1997</v>
      </c>
      <c r="EB58" s="2" t="s">
        <v>11</v>
      </c>
    </row>
    <row r="59" spans="3:132" ht="12.75" customHeight="1" x14ac:dyDescent="0.2">
      <c r="C59" s="85"/>
      <c r="E59" s="4"/>
      <c r="F59" s="4"/>
      <c r="G59" s="4"/>
      <c r="K59" s="7"/>
      <c r="L59" s="15"/>
      <c r="M59" s="6"/>
      <c r="N59" s="6"/>
      <c r="O59" s="6"/>
      <c r="P59" s="6"/>
      <c r="Q59" s="7"/>
      <c r="R59" s="15"/>
      <c r="S59" s="120"/>
      <c r="T59" s="15"/>
      <c r="W59" s="6"/>
      <c r="X59" s="6"/>
      <c r="Y59" s="6"/>
      <c r="AH59" s="140"/>
      <c r="AI59" s="15"/>
      <c r="AJ59" s="6"/>
      <c r="AS59" s="15"/>
      <c r="AU59" s="15"/>
      <c r="AX59" s="15"/>
      <c r="BA59" s="15"/>
      <c r="BB59" s="15"/>
      <c r="BC59" s="15"/>
      <c r="BE59" s="9"/>
      <c r="BF59" s="35"/>
      <c r="BI59" s="81">
        <f>+GC_VIL[[#This Row],[Pasajeros Pagos (PAX)]]</f>
        <v>0</v>
      </c>
      <c r="BK59" s="77"/>
      <c r="BL59" s="10"/>
      <c r="BN59" s="46"/>
      <c r="BO59" s="73"/>
      <c r="BP59" s="45"/>
      <c r="BQ59" s="45"/>
      <c r="BR59" s="36"/>
      <c r="BU59" s="64"/>
      <c r="BW59" s="64"/>
      <c r="BY59" s="64"/>
      <c r="BZ59" s="65"/>
      <c r="CA59" s="66"/>
      <c r="CC59" s="64"/>
      <c r="CE59" s="67"/>
      <c r="CM59" s="12"/>
      <c r="CN59" s="11">
        <v>0.93219092281210525</v>
      </c>
      <c r="CP59" s="10">
        <v>1.0022</v>
      </c>
      <c r="CQ59" s="60">
        <v>653.38239416122587</v>
      </c>
      <c r="EA59" s="2">
        <v>1997</v>
      </c>
      <c r="EB59" s="2" t="s">
        <v>5</v>
      </c>
    </row>
    <row r="60" spans="3:132" ht="12.75" customHeight="1" x14ac:dyDescent="0.2">
      <c r="C60" s="85"/>
      <c r="E60" s="4"/>
      <c r="F60" s="4"/>
      <c r="G60" s="4"/>
      <c r="K60" s="7"/>
      <c r="L60" s="15"/>
      <c r="M60" s="6"/>
      <c r="N60" s="6"/>
      <c r="O60" s="6"/>
      <c r="P60" s="6"/>
      <c r="Q60" s="7"/>
      <c r="R60" s="15"/>
      <c r="S60" s="120"/>
      <c r="T60" s="15"/>
      <c r="W60" s="6"/>
      <c r="X60" s="6"/>
      <c r="Y60" s="6"/>
      <c r="AH60" s="140"/>
      <c r="AI60" s="15"/>
      <c r="AJ60" s="6"/>
      <c r="AS60" s="15"/>
      <c r="AU60" s="15"/>
      <c r="AX60" s="15"/>
      <c r="BA60" s="15"/>
      <c r="BB60" s="15"/>
      <c r="BC60" s="15"/>
      <c r="BE60" s="9"/>
      <c r="BF60" s="35"/>
      <c r="BI60" s="81">
        <f>+GC_VIL[[#This Row],[Pasajeros Pagos (PAX)]]</f>
        <v>0</v>
      </c>
      <c r="BK60" s="77"/>
      <c r="BL60" s="10"/>
      <c r="BN60" s="46"/>
      <c r="BO60" s="73"/>
      <c r="BP60" s="45"/>
      <c r="BQ60" s="45"/>
      <c r="BR60" s="36"/>
      <c r="BU60" s="64"/>
      <c r="BW60" s="64"/>
      <c r="BY60" s="64"/>
      <c r="BZ60" s="65"/>
      <c r="CA60" s="66"/>
      <c r="CC60" s="64"/>
      <c r="CE60" s="67"/>
      <c r="CM60" s="12"/>
      <c r="CN60" s="11">
        <v>0.96467361435058063</v>
      </c>
      <c r="CP60" s="10">
        <v>1.0006999999999999</v>
      </c>
      <c r="CQ60" s="60">
        <v>657.13154476361058</v>
      </c>
      <c r="EA60" s="2">
        <v>1997</v>
      </c>
      <c r="EB60" s="2" t="s">
        <v>6</v>
      </c>
    </row>
    <row r="61" spans="3:132" ht="12.75" customHeight="1" x14ac:dyDescent="0.2">
      <c r="C61" s="85"/>
      <c r="E61" s="4"/>
      <c r="F61" s="4"/>
      <c r="G61" s="4"/>
      <c r="K61" s="7"/>
      <c r="L61" s="15"/>
      <c r="M61" s="6"/>
      <c r="N61" s="6"/>
      <c r="O61" s="6"/>
      <c r="P61" s="6"/>
      <c r="Q61" s="7"/>
      <c r="R61" s="15"/>
      <c r="S61" s="120"/>
      <c r="T61" s="15"/>
      <c r="W61" s="6"/>
      <c r="X61" s="6"/>
      <c r="Y61" s="6"/>
      <c r="AH61" s="140"/>
      <c r="AI61" s="15"/>
      <c r="AJ61" s="6"/>
      <c r="AS61" s="15"/>
      <c r="AU61" s="15"/>
      <c r="AX61" s="15"/>
      <c r="BA61" s="15"/>
      <c r="BB61" s="15"/>
      <c r="BC61" s="15"/>
      <c r="BE61" s="9"/>
      <c r="BF61" s="35"/>
      <c r="BI61" s="81">
        <f>+GC_VIL[[#This Row],[Pasajeros Pagos (PAX)]]</f>
        <v>0</v>
      </c>
      <c r="BK61" s="77"/>
      <c r="BL61" s="10"/>
      <c r="BN61" s="46"/>
      <c r="BO61" s="73"/>
      <c r="BP61" s="45"/>
      <c r="BQ61" s="45"/>
      <c r="BR61" s="36"/>
      <c r="BU61" s="64"/>
      <c r="BW61" s="64"/>
      <c r="BY61" s="64"/>
      <c r="BZ61" s="65"/>
      <c r="CA61" s="66"/>
      <c r="CC61" s="64"/>
      <c r="CE61" s="67"/>
      <c r="CM61" s="12"/>
      <c r="CN61" s="11">
        <v>0.94347366724954662</v>
      </c>
      <c r="CP61" s="10">
        <v>1.0014000000000001</v>
      </c>
      <c r="CQ61" s="60">
        <v>660.88069536599528</v>
      </c>
      <c r="EA61" s="2">
        <v>1997</v>
      </c>
      <c r="EB61" s="2" t="s">
        <v>7</v>
      </c>
    </row>
    <row r="62" spans="3:132" ht="12.75" customHeight="1" x14ac:dyDescent="0.2">
      <c r="C62" s="85"/>
      <c r="E62" s="4"/>
      <c r="F62" s="4"/>
      <c r="G62" s="4"/>
      <c r="K62" s="7"/>
      <c r="L62" s="15"/>
      <c r="M62" s="6"/>
      <c r="N62" s="6"/>
      <c r="O62" s="6"/>
      <c r="P62" s="6"/>
      <c r="Q62" s="7"/>
      <c r="R62" s="15"/>
      <c r="S62" s="120"/>
      <c r="T62" s="15"/>
      <c r="W62" s="6"/>
      <c r="X62" s="6"/>
      <c r="Y62" s="6"/>
      <c r="AH62" s="140"/>
      <c r="AI62" s="15"/>
      <c r="AJ62" s="6"/>
      <c r="AS62" s="15"/>
      <c r="AU62" s="15"/>
      <c r="AX62" s="15"/>
      <c r="BA62" s="15"/>
      <c r="BB62" s="15"/>
      <c r="BC62" s="15"/>
      <c r="BE62" s="9"/>
      <c r="BF62" s="35"/>
      <c r="BI62" s="81">
        <f>+GC_VIL[[#This Row],[Pasajeros Pagos (PAX)]]</f>
        <v>0</v>
      </c>
      <c r="BK62" s="77"/>
      <c r="BL62" s="10"/>
      <c r="BN62" s="46"/>
      <c r="BO62" s="73"/>
      <c r="BP62" s="45"/>
      <c r="BQ62" s="45"/>
      <c r="BR62" s="36"/>
      <c r="BU62" s="64"/>
      <c r="BW62" s="64"/>
      <c r="BY62" s="64"/>
      <c r="BZ62" s="65"/>
      <c r="CA62" s="66"/>
      <c r="CC62" s="64"/>
      <c r="CE62" s="67"/>
      <c r="CM62" s="12"/>
      <c r="CN62" s="11">
        <v>1.0312494749555834</v>
      </c>
      <c r="CP62" s="10">
        <v>0.99880000000000002</v>
      </c>
      <c r="CQ62" s="60">
        <v>664.62984596837998</v>
      </c>
      <c r="EA62" s="2">
        <v>1998</v>
      </c>
      <c r="EB62" s="2" t="s">
        <v>8</v>
      </c>
    </row>
    <row r="63" spans="3:132" ht="12.75" customHeight="1" x14ac:dyDescent="0.2">
      <c r="C63" s="85"/>
      <c r="E63" s="4"/>
      <c r="F63" s="4"/>
      <c r="G63" s="4"/>
      <c r="K63" s="7"/>
      <c r="L63" s="15"/>
      <c r="M63" s="6"/>
      <c r="N63" s="6"/>
      <c r="O63" s="6"/>
      <c r="P63" s="6"/>
      <c r="Q63" s="7"/>
      <c r="R63" s="15"/>
      <c r="S63" s="120"/>
      <c r="T63" s="15"/>
      <c r="W63" s="6"/>
      <c r="X63" s="6"/>
      <c r="Y63" s="6"/>
      <c r="AH63" s="140"/>
      <c r="AI63" s="15"/>
      <c r="AJ63" s="6"/>
      <c r="AS63" s="15"/>
      <c r="AU63" s="15"/>
      <c r="AX63" s="15"/>
      <c r="BA63" s="15"/>
      <c r="BB63" s="15"/>
      <c r="BC63" s="15"/>
      <c r="BE63" s="9"/>
      <c r="BF63" s="35"/>
      <c r="BI63" s="81">
        <f>+GC_VIL[[#This Row],[Pasajeros Pagos (PAX)]]</f>
        <v>0</v>
      </c>
      <c r="BK63" s="77"/>
      <c r="BL63" s="10"/>
      <c r="BN63" s="46"/>
      <c r="BO63" s="73"/>
      <c r="BP63" s="45"/>
      <c r="BQ63" s="45"/>
      <c r="BR63" s="36"/>
      <c r="BU63" s="64"/>
      <c r="BW63" s="64"/>
      <c r="BY63" s="64"/>
      <c r="BZ63" s="65"/>
      <c r="CA63" s="66"/>
      <c r="CC63" s="64"/>
      <c r="CE63" s="67"/>
      <c r="CM63" s="12"/>
      <c r="CN63" s="11">
        <v>1.0847913759044092</v>
      </c>
      <c r="CP63" s="10">
        <v>0.99890000000000001</v>
      </c>
      <c r="CQ63" s="60">
        <v>668.37899657076468</v>
      </c>
      <c r="EA63" s="2">
        <v>1998</v>
      </c>
      <c r="EB63" s="2" t="s">
        <v>9</v>
      </c>
    </row>
    <row r="64" spans="3:132" ht="12.75" customHeight="1" x14ac:dyDescent="0.2">
      <c r="C64" s="85"/>
      <c r="E64" s="4"/>
      <c r="F64" s="4"/>
      <c r="G64" s="4"/>
      <c r="K64" s="7"/>
      <c r="L64" s="15"/>
      <c r="M64" s="6"/>
      <c r="N64" s="6"/>
      <c r="O64" s="6"/>
      <c r="P64" s="6"/>
      <c r="Q64" s="7"/>
      <c r="R64" s="15"/>
      <c r="S64" s="120"/>
      <c r="T64" s="15"/>
      <c r="W64" s="6"/>
      <c r="X64" s="6"/>
      <c r="Y64" s="6"/>
      <c r="AH64" s="140"/>
      <c r="AI64" s="15"/>
      <c r="AJ64" s="6"/>
      <c r="AS64" s="15"/>
      <c r="AU64" s="15"/>
      <c r="AX64" s="15"/>
      <c r="BA64" s="15"/>
      <c r="BB64" s="15"/>
      <c r="BC64" s="15"/>
      <c r="BE64" s="9"/>
      <c r="BF64" s="35"/>
      <c r="BI64" s="81">
        <f>+GC_VIL[[#This Row],[Pasajeros Pagos (PAX)]]</f>
        <v>0</v>
      </c>
      <c r="BK64" s="77"/>
      <c r="BL64" s="10"/>
      <c r="BN64" s="46"/>
      <c r="BO64" s="73"/>
      <c r="BP64" s="45"/>
      <c r="BQ64" s="45"/>
      <c r="BR64" s="36"/>
      <c r="BU64" s="64"/>
      <c r="BW64" s="64"/>
      <c r="BY64" s="64"/>
      <c r="BZ64" s="65"/>
      <c r="CA64" s="66"/>
      <c r="CC64" s="64"/>
      <c r="CE64" s="67"/>
      <c r="CM64" s="12"/>
      <c r="CN64" s="11">
        <v>0.9665364703364242</v>
      </c>
      <c r="CP64" s="10">
        <v>1.0006999999999999</v>
      </c>
      <c r="CQ64" s="60">
        <v>672.12814717314939</v>
      </c>
      <c r="EA64" s="2">
        <v>1998</v>
      </c>
      <c r="EB64" s="2" t="s">
        <v>10</v>
      </c>
    </row>
    <row r="65" spans="3:132" ht="12.75" customHeight="1" x14ac:dyDescent="0.2">
      <c r="C65" s="85"/>
      <c r="E65" s="4"/>
      <c r="F65" s="4"/>
      <c r="G65" s="4"/>
      <c r="K65" s="7"/>
      <c r="L65" s="15"/>
      <c r="M65" s="6"/>
      <c r="N65" s="6"/>
      <c r="O65" s="6"/>
      <c r="P65" s="6"/>
      <c r="Q65" s="7"/>
      <c r="R65" s="15"/>
      <c r="S65" s="120"/>
      <c r="T65" s="15"/>
      <c r="W65" s="6"/>
      <c r="X65" s="6"/>
      <c r="Y65" s="6"/>
      <c r="AH65" s="140"/>
      <c r="AI65" s="15"/>
      <c r="AJ65" s="6"/>
      <c r="AS65" s="15"/>
      <c r="AU65" s="15"/>
      <c r="AX65" s="15"/>
      <c r="BA65" s="15"/>
      <c r="BB65" s="15"/>
      <c r="BC65" s="15"/>
      <c r="BE65" s="9"/>
      <c r="BF65" s="35"/>
      <c r="BI65" s="81">
        <f>+GC_VIL[[#This Row],[Pasajeros Pagos (PAX)]]</f>
        <v>0</v>
      </c>
      <c r="BK65" s="77"/>
      <c r="BL65" s="10"/>
      <c r="BN65" s="46"/>
      <c r="BO65" s="73"/>
      <c r="BP65" s="45"/>
      <c r="BQ65" s="45"/>
      <c r="BR65" s="36"/>
      <c r="BU65" s="64"/>
      <c r="BW65" s="64"/>
      <c r="BY65" s="64"/>
      <c r="BZ65" s="65"/>
      <c r="CA65" s="66"/>
      <c r="CC65" s="64"/>
      <c r="CE65" s="67"/>
      <c r="CM65" s="12"/>
      <c r="CN65" s="11">
        <v>1.0217585717100484</v>
      </c>
      <c r="CP65" s="10">
        <v>1.0001</v>
      </c>
      <c r="CQ65" s="60">
        <v>675.87729777553409</v>
      </c>
      <c r="EA65" s="2">
        <v>1998</v>
      </c>
      <c r="EB65" s="2" t="s">
        <v>0</v>
      </c>
    </row>
    <row r="66" spans="3:132" ht="12.75" customHeight="1" x14ac:dyDescent="0.2">
      <c r="C66" s="85"/>
      <c r="E66" s="4"/>
      <c r="F66" s="4"/>
      <c r="G66" s="4"/>
      <c r="K66" s="7"/>
      <c r="L66" s="15"/>
      <c r="M66" s="6"/>
      <c r="N66" s="6"/>
      <c r="O66" s="6"/>
      <c r="P66" s="6"/>
      <c r="Q66" s="7"/>
      <c r="R66" s="15"/>
      <c r="S66" s="120"/>
      <c r="T66" s="15"/>
      <c r="W66" s="6"/>
      <c r="X66" s="6"/>
      <c r="Y66" s="6"/>
      <c r="AH66" s="140"/>
      <c r="AI66" s="15"/>
      <c r="AJ66" s="6"/>
      <c r="AS66" s="15"/>
      <c r="AU66" s="15"/>
      <c r="AX66" s="15"/>
      <c r="BA66" s="15"/>
      <c r="BB66" s="15"/>
      <c r="BC66" s="15"/>
      <c r="BE66" s="9"/>
      <c r="BF66" s="35"/>
      <c r="BI66" s="81">
        <f>+GC_VIL[[#This Row],[Pasajeros Pagos (PAX)]]</f>
        <v>0</v>
      </c>
      <c r="BK66" s="77"/>
      <c r="BL66" s="10"/>
      <c r="BN66" s="46"/>
      <c r="BO66" s="73"/>
      <c r="BP66" s="45"/>
      <c r="BQ66" s="45"/>
      <c r="BR66" s="36"/>
      <c r="BU66" s="64"/>
      <c r="BW66" s="64"/>
      <c r="BY66" s="64"/>
      <c r="BZ66" s="65"/>
      <c r="CA66" s="66"/>
      <c r="CC66" s="64"/>
      <c r="CE66" s="67"/>
      <c r="CM66" s="12"/>
      <c r="CN66" s="11">
        <v>0.99374846934575745</v>
      </c>
      <c r="CP66" s="10">
        <v>0.99970000000000003</v>
      </c>
      <c r="CQ66" s="60">
        <v>679.62644837791879</v>
      </c>
      <c r="EA66" s="2">
        <v>1998</v>
      </c>
      <c r="EB66" s="2" t="s">
        <v>1</v>
      </c>
    </row>
    <row r="67" spans="3:132" ht="12.75" customHeight="1" x14ac:dyDescent="0.2">
      <c r="C67" s="85"/>
      <c r="E67" s="4"/>
      <c r="F67" s="4"/>
      <c r="G67" s="4"/>
      <c r="K67" s="7"/>
      <c r="L67" s="15"/>
      <c r="M67" s="6"/>
      <c r="N67" s="6"/>
      <c r="O67" s="6"/>
      <c r="P67" s="6"/>
      <c r="Q67" s="7"/>
      <c r="R67" s="15"/>
      <c r="S67" s="120"/>
      <c r="T67" s="15"/>
      <c r="W67" s="6"/>
      <c r="X67" s="6"/>
      <c r="Y67" s="6"/>
      <c r="AH67" s="140"/>
      <c r="AI67" s="15"/>
      <c r="AJ67" s="6"/>
      <c r="AS67" s="15"/>
      <c r="AU67" s="15"/>
      <c r="AX67" s="15"/>
      <c r="BA67" s="15"/>
      <c r="BB67" s="15"/>
      <c r="BC67" s="15"/>
      <c r="BE67" s="9"/>
      <c r="BF67" s="35"/>
      <c r="BI67" s="81">
        <f>+GC_VIL[[#This Row],[Pasajeros Pagos (PAX)]]</f>
        <v>0</v>
      </c>
      <c r="BK67" s="77"/>
      <c r="BL67" s="10"/>
      <c r="BN67" s="46"/>
      <c r="BO67" s="73"/>
      <c r="BP67" s="45"/>
      <c r="BQ67" s="45"/>
      <c r="BR67" s="36"/>
      <c r="BU67" s="64"/>
      <c r="BW67" s="64"/>
      <c r="BY67" s="64"/>
      <c r="BZ67" s="65"/>
      <c r="CA67" s="66"/>
      <c r="CC67" s="64"/>
      <c r="CE67" s="67"/>
      <c r="CM67" s="12"/>
      <c r="CN67" s="11">
        <v>1.0448676222185487</v>
      </c>
      <c r="CP67" s="10">
        <v>0.99970000000000003</v>
      </c>
      <c r="CQ67" s="60">
        <v>686.8499313375504</v>
      </c>
      <c r="EA67" s="2">
        <v>1998</v>
      </c>
      <c r="EB67" s="2" t="s">
        <v>2</v>
      </c>
    </row>
    <row r="68" spans="3:132" ht="12.75" customHeight="1" x14ac:dyDescent="0.2">
      <c r="C68" s="85"/>
      <c r="E68" s="4"/>
      <c r="F68" s="4"/>
      <c r="G68" s="4"/>
      <c r="K68" s="7"/>
      <c r="L68" s="15"/>
      <c r="M68" s="6"/>
      <c r="N68" s="6"/>
      <c r="O68" s="6"/>
      <c r="P68" s="6"/>
      <c r="Q68" s="7"/>
      <c r="R68" s="15"/>
      <c r="S68" s="120"/>
      <c r="T68" s="15"/>
      <c r="W68" s="6"/>
      <c r="X68" s="6"/>
      <c r="Y68" s="6"/>
      <c r="AH68" s="140"/>
      <c r="AI68" s="15"/>
      <c r="AJ68" s="6"/>
      <c r="AS68" s="15"/>
      <c r="AU68" s="15"/>
      <c r="AX68" s="15"/>
      <c r="BA68" s="15"/>
      <c r="BB68" s="15"/>
      <c r="BC68" s="15"/>
      <c r="BE68" s="9"/>
      <c r="BF68" s="35"/>
      <c r="BI68" s="81">
        <f>+GC_VIL[[#This Row],[Pasajeros Pagos (PAX)]]</f>
        <v>0</v>
      </c>
      <c r="BK68" s="77"/>
      <c r="BL68" s="10"/>
      <c r="BN68" s="46"/>
      <c r="BO68" s="73"/>
      <c r="BP68" s="45"/>
      <c r="BQ68" s="45"/>
      <c r="BR68" s="36"/>
      <c r="BU68" s="64"/>
      <c r="BW68" s="64"/>
      <c r="BY68" s="64"/>
      <c r="BZ68" s="65"/>
      <c r="CA68" s="66"/>
      <c r="CC68" s="64"/>
      <c r="CE68" s="67"/>
      <c r="CM68" s="12"/>
      <c r="CN68" s="11">
        <v>0.99732390383573966</v>
      </c>
      <c r="CP68" s="10">
        <v>1.0002</v>
      </c>
      <c r="CQ68" s="60">
        <v>694.07341429718201</v>
      </c>
      <c r="EA68" s="2">
        <v>1998</v>
      </c>
      <c r="EB68" s="2" t="s">
        <v>3</v>
      </c>
    </row>
    <row r="69" spans="3:132" ht="12.75" customHeight="1" x14ac:dyDescent="0.2">
      <c r="C69" s="85"/>
      <c r="E69" s="4"/>
      <c r="F69" s="4"/>
      <c r="G69" s="4"/>
      <c r="K69" s="7"/>
      <c r="L69" s="15"/>
      <c r="M69" s="6"/>
      <c r="N69" s="6"/>
      <c r="O69" s="6"/>
      <c r="P69" s="6"/>
      <c r="Q69" s="7"/>
      <c r="R69" s="15"/>
      <c r="S69" s="120"/>
      <c r="T69" s="15"/>
      <c r="W69" s="6"/>
      <c r="X69" s="6"/>
      <c r="Y69" s="6"/>
      <c r="AH69" s="140"/>
      <c r="AI69" s="15"/>
      <c r="AJ69" s="6"/>
      <c r="AS69" s="15"/>
      <c r="AU69" s="15"/>
      <c r="AX69" s="15"/>
      <c r="BA69" s="15"/>
      <c r="BB69" s="15"/>
      <c r="BC69" s="15"/>
      <c r="BE69" s="9"/>
      <c r="BF69" s="35"/>
      <c r="BI69" s="81">
        <f>+GC_VIL[[#This Row],[Pasajeros Pagos (PAX)]]</f>
        <v>0</v>
      </c>
      <c r="BK69" s="77"/>
      <c r="BL69" s="10"/>
      <c r="BN69" s="46"/>
      <c r="BO69" s="73"/>
      <c r="BP69" s="45"/>
      <c r="BQ69" s="45"/>
      <c r="BR69" s="36"/>
      <c r="BU69" s="64"/>
      <c r="BW69" s="64"/>
      <c r="BY69" s="64"/>
      <c r="BZ69" s="65"/>
      <c r="CA69" s="66"/>
      <c r="CC69" s="64"/>
      <c r="CE69" s="67"/>
      <c r="CM69" s="12"/>
      <c r="CN69" s="11">
        <v>0.99425502622255602</v>
      </c>
      <c r="CP69" s="10">
        <v>1.0019</v>
      </c>
      <c r="CQ69" s="60">
        <v>701.29689725681374</v>
      </c>
      <c r="EA69" s="2">
        <v>1998</v>
      </c>
      <c r="EB69" s="2" t="s">
        <v>4</v>
      </c>
    </row>
    <row r="70" spans="3:132" ht="12.75" customHeight="1" x14ac:dyDescent="0.2">
      <c r="C70" s="85"/>
      <c r="E70" s="4"/>
      <c r="F70" s="4"/>
      <c r="G70" s="4"/>
      <c r="K70" s="7"/>
      <c r="L70" s="15"/>
      <c r="M70" s="6"/>
      <c r="N70" s="6"/>
      <c r="O70" s="6"/>
      <c r="P70" s="6"/>
      <c r="Q70" s="7"/>
      <c r="R70" s="15"/>
      <c r="S70" s="120"/>
      <c r="T70" s="15"/>
      <c r="W70" s="6"/>
      <c r="X70" s="6"/>
      <c r="Y70" s="6"/>
      <c r="AH70" s="140"/>
      <c r="AI70" s="15"/>
      <c r="AJ70" s="6"/>
      <c r="AS70" s="15"/>
      <c r="AU70" s="15"/>
      <c r="AX70" s="15"/>
      <c r="BA70" s="15"/>
      <c r="BB70" s="15"/>
      <c r="BC70" s="15"/>
      <c r="BE70" s="9"/>
      <c r="BF70" s="35"/>
      <c r="BI70" s="81">
        <f>+GC_VIL[[#This Row],[Pasajeros Pagos (PAX)]]</f>
        <v>0</v>
      </c>
      <c r="BK70" s="77"/>
      <c r="BL70" s="10"/>
      <c r="BN70" s="46"/>
      <c r="BO70" s="73"/>
      <c r="BP70" s="45"/>
      <c r="BQ70" s="45"/>
      <c r="BR70" s="36"/>
      <c r="BU70" s="64"/>
      <c r="BW70" s="64"/>
      <c r="BY70" s="64"/>
      <c r="BZ70" s="65"/>
      <c r="CA70" s="66"/>
      <c r="CC70" s="64"/>
      <c r="CE70" s="67"/>
      <c r="CM70" s="12"/>
      <c r="CN70" s="11">
        <v>0.99055375008349367</v>
      </c>
      <c r="CP70" s="10">
        <v>1.0001</v>
      </c>
      <c r="CQ70" s="60">
        <v>698.72076414677349</v>
      </c>
      <c r="EA70" s="2">
        <v>1998</v>
      </c>
      <c r="EB70" s="2" t="s">
        <v>11</v>
      </c>
    </row>
    <row r="71" spans="3:132" ht="12.75" customHeight="1" x14ac:dyDescent="0.2">
      <c r="C71" s="85"/>
      <c r="E71" s="4"/>
      <c r="F71" s="4"/>
      <c r="G71" s="4"/>
      <c r="K71" s="7"/>
      <c r="L71" s="15"/>
      <c r="M71" s="6"/>
      <c r="N71" s="6"/>
      <c r="O71" s="6"/>
      <c r="P71" s="6"/>
      <c r="Q71" s="7"/>
      <c r="R71" s="15"/>
      <c r="S71" s="120"/>
      <c r="T71" s="15"/>
      <c r="W71" s="6"/>
      <c r="X71" s="6"/>
      <c r="Y71" s="6"/>
      <c r="AH71" s="140"/>
      <c r="AI71" s="15"/>
      <c r="AJ71" s="6"/>
      <c r="AS71" s="15"/>
      <c r="AU71" s="15"/>
      <c r="AX71" s="15"/>
      <c r="BA71" s="15"/>
      <c r="BB71" s="15"/>
      <c r="BC71" s="15"/>
      <c r="BE71" s="9"/>
      <c r="BF71" s="35"/>
      <c r="BI71" s="81">
        <f>+GC_VIL[[#This Row],[Pasajeros Pagos (PAX)]]</f>
        <v>0</v>
      </c>
      <c r="BK71" s="77"/>
      <c r="BL71" s="10"/>
      <c r="BN71" s="46"/>
      <c r="BO71" s="73"/>
      <c r="BP71" s="45"/>
      <c r="BQ71" s="45"/>
      <c r="BR71" s="36"/>
      <c r="BU71" s="64"/>
      <c r="BW71" s="64"/>
      <c r="BY71" s="64"/>
      <c r="BZ71" s="65"/>
      <c r="CA71" s="66"/>
      <c r="CC71" s="64"/>
      <c r="CE71" s="67"/>
      <c r="CM71" s="12"/>
      <c r="CN71" s="11">
        <v>0.93219092281210525</v>
      </c>
      <c r="CP71" s="10">
        <v>1.0035000000000001</v>
      </c>
      <c r="CQ71" s="60">
        <v>696.14463103673313</v>
      </c>
      <c r="EA71" s="2">
        <v>1998</v>
      </c>
      <c r="EB71" s="2" t="s">
        <v>5</v>
      </c>
    </row>
    <row r="72" spans="3:132" ht="12.75" customHeight="1" x14ac:dyDescent="0.2">
      <c r="C72" s="85"/>
      <c r="E72" s="4"/>
      <c r="F72" s="4"/>
      <c r="G72" s="4"/>
      <c r="K72" s="7"/>
      <c r="L72" s="15"/>
      <c r="M72" s="6"/>
      <c r="N72" s="6"/>
      <c r="O72" s="6"/>
      <c r="P72" s="6"/>
      <c r="Q72" s="7"/>
      <c r="R72" s="15"/>
      <c r="S72" s="120"/>
      <c r="T72" s="15"/>
      <c r="W72" s="6"/>
      <c r="X72" s="6"/>
      <c r="Y72" s="6"/>
      <c r="AH72" s="140"/>
      <c r="AI72" s="15"/>
      <c r="AJ72" s="6"/>
      <c r="AS72" s="15"/>
      <c r="AU72" s="15"/>
      <c r="AX72" s="15"/>
      <c r="BA72" s="15"/>
      <c r="BB72" s="15"/>
      <c r="BC72" s="15"/>
      <c r="BE72" s="9"/>
      <c r="BF72" s="35"/>
      <c r="BI72" s="81">
        <f>+GC_VIL[[#This Row],[Pasajeros Pagos (PAX)]]</f>
        <v>0</v>
      </c>
      <c r="BK72" s="77"/>
      <c r="BL72" s="10"/>
      <c r="BN72" s="46"/>
      <c r="BO72" s="73"/>
      <c r="BP72" s="45"/>
      <c r="BQ72" s="45"/>
      <c r="BR72" s="36"/>
      <c r="BU72" s="64"/>
      <c r="BW72" s="64"/>
      <c r="BY72" s="64"/>
      <c r="BZ72" s="65"/>
      <c r="CA72" s="66"/>
      <c r="CC72" s="64"/>
      <c r="CE72" s="67"/>
      <c r="CM72" s="12"/>
      <c r="CN72" s="11">
        <v>0.96467361435058063</v>
      </c>
      <c r="CP72" s="10">
        <v>0.99990000000000001</v>
      </c>
      <c r="CQ72" s="60">
        <v>692.66829397917695</v>
      </c>
      <c r="EA72" s="2">
        <v>1998</v>
      </c>
      <c r="EB72" s="2" t="s">
        <v>6</v>
      </c>
    </row>
    <row r="73" spans="3:132" ht="12.75" customHeight="1" x14ac:dyDescent="0.2">
      <c r="C73" s="85"/>
      <c r="E73" s="4"/>
      <c r="F73" s="4"/>
      <c r="G73" s="4"/>
      <c r="K73" s="7"/>
      <c r="L73" s="15"/>
      <c r="M73" s="6"/>
      <c r="N73" s="6"/>
      <c r="O73" s="6"/>
      <c r="P73" s="6"/>
      <c r="Q73" s="7"/>
      <c r="R73" s="15"/>
      <c r="S73" s="120"/>
      <c r="T73" s="15"/>
      <c r="W73" s="6"/>
      <c r="X73" s="6"/>
      <c r="Y73" s="6"/>
      <c r="AH73" s="140"/>
      <c r="AI73" s="15"/>
      <c r="AJ73" s="6"/>
      <c r="AS73" s="15"/>
      <c r="AU73" s="15"/>
      <c r="AX73" s="15"/>
      <c r="BA73" s="15"/>
      <c r="BB73" s="15"/>
      <c r="BC73" s="15"/>
      <c r="BE73" s="9"/>
      <c r="BF73" s="35"/>
      <c r="BI73" s="81">
        <f>+GC_VIL[[#This Row],[Pasajeros Pagos (PAX)]]</f>
        <v>0</v>
      </c>
      <c r="BK73" s="77"/>
      <c r="BL73" s="10"/>
      <c r="BN73" s="46"/>
      <c r="BO73" s="73"/>
      <c r="BP73" s="45"/>
      <c r="BQ73" s="45"/>
      <c r="BR73" s="36"/>
      <c r="BU73" s="64"/>
      <c r="BW73" s="64"/>
      <c r="BY73" s="64"/>
      <c r="BZ73" s="65"/>
      <c r="CA73" s="66"/>
      <c r="CC73" s="64"/>
      <c r="CE73" s="67"/>
      <c r="CM73" s="12"/>
      <c r="CN73" s="11">
        <v>0.94347366724954662</v>
      </c>
      <c r="CP73" s="10">
        <v>1.0009999999999999</v>
      </c>
      <c r="CQ73" s="60">
        <v>689.19195692162077</v>
      </c>
      <c r="EA73" s="2">
        <v>1998</v>
      </c>
      <c r="EB73" s="2" t="s">
        <v>7</v>
      </c>
    </row>
    <row r="74" spans="3:132" ht="12.75" customHeight="1" x14ac:dyDescent="0.2">
      <c r="C74" s="85"/>
      <c r="E74" s="4"/>
      <c r="F74" s="4"/>
      <c r="G74" s="4"/>
      <c r="K74" s="7"/>
      <c r="L74" s="15"/>
      <c r="M74" s="6"/>
      <c r="N74" s="6"/>
      <c r="O74" s="6"/>
      <c r="P74" s="6"/>
      <c r="Q74" s="7"/>
      <c r="R74" s="15"/>
      <c r="S74" s="120"/>
      <c r="T74" s="15"/>
      <c r="W74" s="6"/>
      <c r="X74" s="6"/>
      <c r="Y74" s="6"/>
      <c r="AH74" s="140"/>
      <c r="AI74" s="15"/>
      <c r="AJ74" s="6"/>
      <c r="AS74" s="15"/>
      <c r="AU74" s="15"/>
      <c r="AX74" s="15"/>
      <c r="BA74" s="15"/>
      <c r="BB74" s="15"/>
      <c r="BC74" s="15"/>
      <c r="BE74" s="9"/>
      <c r="BF74" s="35"/>
      <c r="BI74" s="81">
        <f>+GC_VIL[[#This Row],[Pasajeros Pagos (PAX)]]</f>
        <v>0</v>
      </c>
      <c r="BK74" s="77"/>
      <c r="BL74" s="10"/>
      <c r="BN74" s="46"/>
      <c r="BO74" s="73"/>
      <c r="BP74" s="45"/>
      <c r="BQ74" s="45"/>
      <c r="BR74" s="36"/>
      <c r="BU74" s="64"/>
      <c r="BW74" s="64"/>
      <c r="BY74" s="64"/>
      <c r="BZ74" s="65"/>
      <c r="CA74" s="66"/>
      <c r="CC74" s="64"/>
      <c r="CE74" s="67"/>
      <c r="CM74" s="12"/>
      <c r="CN74" s="11">
        <v>1.0312494749555834</v>
      </c>
      <c r="CP74" s="10">
        <v>1.0003</v>
      </c>
      <c r="CQ74" s="60">
        <v>685.71561986406459</v>
      </c>
      <c r="EA74" s="2">
        <v>1999</v>
      </c>
      <c r="EB74" s="2" t="s">
        <v>8</v>
      </c>
    </row>
    <row r="75" spans="3:132" ht="12.75" customHeight="1" x14ac:dyDescent="0.2">
      <c r="C75" s="85"/>
      <c r="E75" s="4"/>
      <c r="F75" s="4"/>
      <c r="G75" s="4"/>
      <c r="K75" s="7"/>
      <c r="L75" s="15"/>
      <c r="M75" s="6"/>
      <c r="N75" s="6"/>
      <c r="O75" s="6"/>
      <c r="P75" s="6"/>
      <c r="Q75" s="7"/>
      <c r="R75" s="15"/>
      <c r="S75" s="120"/>
      <c r="T75" s="15"/>
      <c r="W75" s="6"/>
      <c r="X75" s="6"/>
      <c r="Y75" s="6"/>
      <c r="AH75" s="140"/>
      <c r="AI75" s="15"/>
      <c r="AJ75" s="6"/>
      <c r="AS75" s="15"/>
      <c r="AU75" s="15"/>
      <c r="AX75" s="15"/>
      <c r="BA75" s="15"/>
      <c r="BB75" s="15"/>
      <c r="BC75" s="15"/>
      <c r="BE75" s="9"/>
      <c r="BF75" s="35"/>
      <c r="BI75" s="81">
        <f>+GC_VIL[[#This Row],[Pasajeros Pagos (PAX)]]</f>
        <v>0</v>
      </c>
      <c r="BK75" s="77"/>
      <c r="BL75" s="10"/>
      <c r="BN75" s="46"/>
      <c r="BO75" s="73"/>
      <c r="BP75" s="45"/>
      <c r="BQ75" s="45"/>
      <c r="BR75" s="36"/>
      <c r="BU75" s="64"/>
      <c r="BW75" s="64"/>
      <c r="BY75" s="64"/>
      <c r="BZ75" s="65"/>
      <c r="CA75" s="66"/>
      <c r="CC75" s="64"/>
      <c r="CE75" s="67"/>
      <c r="CM75" s="12"/>
      <c r="CN75" s="11">
        <v>1.0847913759044092</v>
      </c>
      <c r="CP75" s="10">
        <v>0.99990000000000001</v>
      </c>
      <c r="CQ75" s="60">
        <v>682.23928280650841</v>
      </c>
      <c r="EA75" s="2">
        <v>1999</v>
      </c>
      <c r="EB75" s="2" t="s">
        <v>9</v>
      </c>
    </row>
    <row r="76" spans="3:132" ht="12.75" customHeight="1" x14ac:dyDescent="0.2">
      <c r="C76" s="85"/>
      <c r="E76" s="4"/>
      <c r="F76" s="4"/>
      <c r="G76" s="4"/>
      <c r="K76" s="7"/>
      <c r="L76" s="15"/>
      <c r="M76" s="6"/>
      <c r="N76" s="6"/>
      <c r="O76" s="6"/>
      <c r="P76" s="6"/>
      <c r="Q76" s="7"/>
      <c r="R76" s="15"/>
      <c r="S76" s="120"/>
      <c r="T76" s="15"/>
      <c r="W76" s="6"/>
      <c r="X76" s="6"/>
      <c r="Y76" s="6"/>
      <c r="AH76" s="140"/>
      <c r="AI76" s="15"/>
      <c r="AJ76" s="6"/>
      <c r="AS76" s="15"/>
      <c r="AU76" s="15"/>
      <c r="AX76" s="15"/>
      <c r="BA76" s="15"/>
      <c r="BB76" s="15"/>
      <c r="BC76" s="15"/>
      <c r="BE76" s="9"/>
      <c r="BF76" s="35"/>
      <c r="BI76" s="81">
        <f>+GC_VIL[[#This Row],[Pasajeros Pagos (PAX)]]</f>
        <v>0</v>
      </c>
      <c r="BK76" s="77"/>
      <c r="BL76" s="10"/>
      <c r="BN76" s="46"/>
      <c r="BO76" s="73"/>
      <c r="BP76" s="45"/>
      <c r="BQ76" s="45"/>
      <c r="BR76" s="36"/>
      <c r="BU76" s="64"/>
      <c r="BW76" s="64"/>
      <c r="BY76" s="64"/>
      <c r="BZ76" s="65"/>
      <c r="CA76" s="66"/>
      <c r="CC76" s="64"/>
      <c r="CE76" s="67"/>
      <c r="CM76" s="12"/>
      <c r="CN76" s="11">
        <v>0.9665364703364242</v>
      </c>
      <c r="CP76" s="10">
        <v>0.99870000000000003</v>
      </c>
      <c r="CQ76" s="60">
        <v>678.76294574895223</v>
      </c>
      <c r="EA76" s="2">
        <v>1999</v>
      </c>
      <c r="EB76" s="2" t="s">
        <v>10</v>
      </c>
    </row>
    <row r="77" spans="3:132" ht="12.75" customHeight="1" x14ac:dyDescent="0.2">
      <c r="C77" s="85"/>
      <c r="E77" s="4"/>
      <c r="F77" s="4"/>
      <c r="G77" s="4"/>
      <c r="K77" s="7"/>
      <c r="L77" s="15"/>
      <c r="M77" s="6"/>
      <c r="N77" s="6"/>
      <c r="O77" s="6"/>
      <c r="P77" s="6"/>
      <c r="Q77" s="7"/>
      <c r="R77" s="15"/>
      <c r="S77" s="120"/>
      <c r="T77" s="15"/>
      <c r="W77" s="6"/>
      <c r="X77" s="6"/>
      <c r="Y77" s="6"/>
      <c r="AH77" s="140"/>
      <c r="AI77" s="15"/>
      <c r="AJ77" s="6"/>
      <c r="AS77" s="15"/>
      <c r="AU77" s="15"/>
      <c r="AX77" s="15"/>
      <c r="BA77" s="15"/>
      <c r="BB77" s="15"/>
      <c r="BC77" s="15"/>
      <c r="BE77" s="9"/>
      <c r="BF77" s="35"/>
      <c r="BI77" s="81">
        <f>+GC_VIL[[#This Row],[Pasajeros Pagos (PAX)]]</f>
        <v>0</v>
      </c>
      <c r="BK77" s="77"/>
      <c r="BL77" s="10"/>
      <c r="BN77" s="46"/>
      <c r="BO77" s="73"/>
      <c r="BP77" s="45"/>
      <c r="BQ77" s="45"/>
      <c r="BR77" s="36"/>
      <c r="BU77" s="64"/>
      <c r="BW77" s="64"/>
      <c r="BY77" s="64"/>
      <c r="BZ77" s="65"/>
      <c r="CA77" s="66"/>
      <c r="CC77" s="64"/>
      <c r="CE77" s="67"/>
      <c r="CM77" s="12"/>
      <c r="CN77" s="11">
        <v>1.0217585717100484</v>
      </c>
      <c r="CP77" s="10">
        <v>0.99939999999999996</v>
      </c>
      <c r="CQ77" s="60">
        <v>675.28660869139605</v>
      </c>
      <c r="EA77" s="2">
        <v>1999</v>
      </c>
      <c r="EB77" s="2" t="s">
        <v>0</v>
      </c>
    </row>
    <row r="78" spans="3:132" ht="12.75" customHeight="1" x14ac:dyDescent="0.2">
      <c r="C78" s="85"/>
      <c r="E78" s="4"/>
      <c r="F78" s="4"/>
      <c r="G78" s="4"/>
      <c r="K78" s="7"/>
      <c r="L78" s="15"/>
      <c r="M78" s="6"/>
      <c r="N78" s="6"/>
      <c r="O78" s="6"/>
      <c r="P78" s="6"/>
      <c r="Q78" s="7"/>
      <c r="R78" s="15"/>
      <c r="S78" s="120"/>
      <c r="T78" s="15"/>
      <c r="W78" s="6"/>
      <c r="X78" s="6"/>
      <c r="Y78" s="6"/>
      <c r="AH78" s="140"/>
      <c r="AI78" s="15"/>
      <c r="AJ78" s="6"/>
      <c r="AS78" s="15"/>
      <c r="AU78" s="15"/>
      <c r="AX78" s="15"/>
      <c r="BA78" s="15"/>
      <c r="BB78" s="15"/>
      <c r="BC78" s="15"/>
      <c r="BE78" s="9"/>
      <c r="BF78" s="35"/>
      <c r="BI78" s="81">
        <f>+GC_VIL[[#This Row],[Pasajeros Pagos (PAX)]]</f>
        <v>0</v>
      </c>
      <c r="BK78" s="77"/>
      <c r="BL78" s="10"/>
      <c r="BN78" s="46"/>
      <c r="BO78" s="73"/>
      <c r="BP78" s="45"/>
      <c r="BQ78" s="45"/>
      <c r="BR78" s="36"/>
      <c r="BU78" s="64"/>
      <c r="BW78" s="64"/>
      <c r="BY78" s="64"/>
      <c r="BZ78" s="65"/>
      <c r="CA78" s="66"/>
      <c r="CC78" s="64"/>
      <c r="CE78" s="67"/>
      <c r="CM78" s="12"/>
      <c r="CN78" s="11">
        <v>0.99374846934575745</v>
      </c>
      <c r="CP78" s="10">
        <v>1.0014000000000001</v>
      </c>
      <c r="CQ78" s="60">
        <v>671.81027163383965</v>
      </c>
      <c r="EA78" s="2">
        <v>1999</v>
      </c>
      <c r="EB78" s="2" t="s">
        <v>1</v>
      </c>
    </row>
    <row r="79" spans="3:132" ht="12.75" customHeight="1" x14ac:dyDescent="0.2">
      <c r="C79" s="85"/>
      <c r="E79" s="4"/>
      <c r="F79" s="4"/>
      <c r="G79" s="4"/>
      <c r="K79" s="7"/>
      <c r="L79" s="15"/>
      <c r="M79" s="6"/>
      <c r="N79" s="6"/>
      <c r="O79" s="6"/>
      <c r="P79" s="6"/>
      <c r="Q79" s="7"/>
      <c r="R79" s="15"/>
      <c r="S79" s="120"/>
      <c r="T79" s="15"/>
      <c r="W79" s="6"/>
      <c r="X79" s="6"/>
      <c r="Y79" s="6"/>
      <c r="AH79" s="140"/>
      <c r="AI79" s="15"/>
      <c r="AJ79" s="6"/>
      <c r="AS79" s="15"/>
      <c r="AU79" s="15"/>
      <c r="AX79" s="15"/>
      <c r="BA79" s="15"/>
      <c r="BB79" s="15"/>
      <c r="BC79" s="15"/>
      <c r="BE79" s="9"/>
      <c r="BF79" s="35"/>
      <c r="BI79" s="81">
        <f>+GC_VIL[[#This Row],[Pasajeros Pagos (PAX)]]</f>
        <v>0</v>
      </c>
      <c r="BK79" s="77"/>
      <c r="BL79" s="10"/>
      <c r="BN79" s="46"/>
      <c r="BO79" s="73"/>
      <c r="BP79" s="45"/>
      <c r="BQ79" s="45"/>
      <c r="BR79" s="36"/>
      <c r="BU79" s="64"/>
      <c r="BW79" s="64"/>
      <c r="BY79" s="64"/>
      <c r="BZ79" s="65"/>
      <c r="CA79" s="66"/>
      <c r="CC79" s="64"/>
      <c r="CE79" s="67"/>
      <c r="CM79" s="12"/>
      <c r="CN79" s="11">
        <v>1.0448676222185487</v>
      </c>
      <c r="CP79" s="10">
        <v>1.0048999999999999</v>
      </c>
      <c r="CQ79" s="60">
        <v>684.82671241866376</v>
      </c>
      <c r="EA79" s="2">
        <v>1999</v>
      </c>
      <c r="EB79" s="2" t="s">
        <v>2</v>
      </c>
    </row>
    <row r="80" spans="3:132" ht="12.75" customHeight="1" x14ac:dyDescent="0.2">
      <c r="C80" s="85"/>
      <c r="E80" s="4"/>
      <c r="F80" s="4"/>
      <c r="G80" s="4"/>
      <c r="K80" s="7"/>
      <c r="L80" s="15"/>
      <c r="M80" s="6"/>
      <c r="N80" s="6"/>
      <c r="O80" s="6"/>
      <c r="P80" s="6"/>
      <c r="Q80" s="7"/>
      <c r="R80" s="15"/>
      <c r="S80" s="120"/>
      <c r="T80" s="15"/>
      <c r="W80" s="6"/>
      <c r="X80" s="6"/>
      <c r="Y80" s="6"/>
      <c r="AH80" s="140"/>
      <c r="AI80" s="15"/>
      <c r="AJ80" s="6"/>
      <c r="AS80" s="15"/>
      <c r="AU80" s="15"/>
      <c r="AX80" s="15"/>
      <c r="BA80" s="15"/>
      <c r="BB80" s="15"/>
      <c r="BC80" s="15"/>
      <c r="BE80" s="9"/>
      <c r="BF80" s="35"/>
      <c r="BI80" s="81">
        <f>+GC_VIL[[#This Row],[Pasajeros Pagos (PAX)]]</f>
        <v>0</v>
      </c>
      <c r="BK80" s="77"/>
      <c r="BL80" s="10"/>
      <c r="BN80" s="46"/>
      <c r="BO80" s="73"/>
      <c r="BP80" s="45"/>
      <c r="BQ80" s="45"/>
      <c r="BR80" s="36"/>
      <c r="BU80" s="64"/>
      <c r="BW80" s="64"/>
      <c r="BY80" s="64"/>
      <c r="BZ80" s="65"/>
      <c r="CA80" s="66"/>
      <c r="CC80" s="64"/>
      <c r="CE80" s="67"/>
      <c r="CM80" s="12"/>
      <c r="CN80" s="11">
        <v>0.99732390383573966</v>
      </c>
      <c r="CP80" s="10">
        <v>0.99970000000000003</v>
      </c>
      <c r="CQ80" s="60">
        <v>697.84315320348787</v>
      </c>
      <c r="EA80" s="2">
        <v>1999</v>
      </c>
      <c r="EB80" s="2" t="s">
        <v>3</v>
      </c>
    </row>
    <row r="81" spans="3:132" ht="12.75" customHeight="1" x14ac:dyDescent="0.2">
      <c r="C81" s="85"/>
      <c r="E81" s="4"/>
      <c r="F81" s="4"/>
      <c r="G81" s="4"/>
      <c r="K81" s="7"/>
      <c r="L81" s="15"/>
      <c r="M81" s="6"/>
      <c r="N81" s="6"/>
      <c r="O81" s="6"/>
      <c r="P81" s="6"/>
      <c r="Q81" s="7"/>
      <c r="R81" s="15"/>
      <c r="S81" s="120"/>
      <c r="T81" s="15"/>
      <c r="W81" s="6"/>
      <c r="X81" s="6"/>
      <c r="Y81" s="6"/>
      <c r="AH81" s="140"/>
      <c r="AI81" s="15"/>
      <c r="AJ81" s="6"/>
      <c r="AS81" s="15"/>
      <c r="AU81" s="15"/>
      <c r="AX81" s="15"/>
      <c r="BA81" s="15"/>
      <c r="BB81" s="15"/>
      <c r="BC81" s="15"/>
      <c r="BE81" s="9"/>
      <c r="BF81" s="35"/>
      <c r="BI81" s="81">
        <f>+GC_VIL[[#This Row],[Pasajeros Pagos (PAX)]]</f>
        <v>0</v>
      </c>
      <c r="BK81" s="77"/>
      <c r="BL81" s="10"/>
      <c r="BN81" s="46"/>
      <c r="BO81" s="73"/>
      <c r="BP81" s="45"/>
      <c r="BQ81" s="45"/>
      <c r="BR81" s="36"/>
      <c r="BU81" s="64"/>
      <c r="BW81" s="64"/>
      <c r="BY81" s="64"/>
      <c r="BZ81" s="65"/>
      <c r="CA81" s="66"/>
      <c r="CC81" s="64"/>
      <c r="CE81" s="67"/>
      <c r="CM81" s="12"/>
      <c r="CN81" s="11">
        <v>0.99425502622255602</v>
      </c>
      <c r="CP81" s="10">
        <v>1.0004</v>
      </c>
      <c r="CQ81" s="60">
        <v>710.8595939883121</v>
      </c>
      <c r="EA81" s="2">
        <v>1999</v>
      </c>
      <c r="EB81" s="2" t="s">
        <v>4</v>
      </c>
    </row>
    <row r="82" spans="3:132" ht="12.75" customHeight="1" x14ac:dyDescent="0.2">
      <c r="C82" s="85"/>
      <c r="E82" s="4"/>
      <c r="F82" s="4"/>
      <c r="G82" s="4"/>
      <c r="K82" s="7"/>
      <c r="L82" s="15"/>
      <c r="M82" s="6"/>
      <c r="N82" s="6"/>
      <c r="O82" s="6"/>
      <c r="P82" s="6"/>
      <c r="Q82" s="7"/>
      <c r="R82" s="15"/>
      <c r="S82" s="120"/>
      <c r="T82" s="15"/>
      <c r="W82" s="6"/>
      <c r="X82" s="6"/>
      <c r="Y82" s="6"/>
      <c r="AH82" s="140"/>
      <c r="AI82" s="15"/>
      <c r="AJ82" s="6"/>
      <c r="AS82" s="15"/>
      <c r="AU82" s="15"/>
      <c r="AX82" s="15"/>
      <c r="BA82" s="15"/>
      <c r="BB82" s="15"/>
      <c r="BC82" s="15"/>
      <c r="BE82" s="9"/>
      <c r="BF82" s="35"/>
      <c r="BI82" s="81">
        <f>+GC_VIL[[#This Row],[Pasajeros Pagos (PAX)]]</f>
        <v>0</v>
      </c>
      <c r="BK82" s="77"/>
      <c r="BL82" s="10"/>
      <c r="BN82" s="46"/>
      <c r="BO82" s="73"/>
      <c r="BP82" s="45"/>
      <c r="BQ82" s="45"/>
      <c r="BR82" s="36"/>
      <c r="BU82" s="64"/>
      <c r="BW82" s="64"/>
      <c r="BY82" s="64"/>
      <c r="BZ82" s="65"/>
      <c r="CA82" s="66"/>
      <c r="CC82" s="64"/>
      <c r="CE82" s="67"/>
      <c r="CM82" s="12"/>
      <c r="CN82" s="11">
        <v>0.99055375008349367</v>
      </c>
      <c r="CP82" s="10">
        <v>0.999</v>
      </c>
      <c r="CQ82" s="60">
        <v>688.60523924771167</v>
      </c>
      <c r="EA82" s="2">
        <v>1999</v>
      </c>
      <c r="EB82" s="2" t="s">
        <v>11</v>
      </c>
    </row>
    <row r="83" spans="3:132" ht="12.75" customHeight="1" x14ac:dyDescent="0.2">
      <c r="C83" s="85"/>
      <c r="E83" s="4"/>
      <c r="F83" s="4"/>
      <c r="G83" s="4"/>
      <c r="K83" s="7"/>
      <c r="L83" s="15"/>
      <c r="M83" s="6"/>
      <c r="N83" s="6"/>
      <c r="O83" s="6"/>
      <c r="P83" s="6"/>
      <c r="Q83" s="7"/>
      <c r="R83" s="15"/>
      <c r="S83" s="120"/>
      <c r="T83" s="15"/>
      <c r="W83" s="6"/>
      <c r="X83" s="6"/>
      <c r="Y83" s="6"/>
      <c r="AH83" s="140"/>
      <c r="AI83" s="15"/>
      <c r="AJ83" s="6"/>
      <c r="AS83" s="15"/>
      <c r="AU83" s="15"/>
      <c r="AX83" s="15"/>
      <c r="BA83" s="15"/>
      <c r="BB83" s="15"/>
      <c r="BC83" s="15"/>
      <c r="BE83" s="9"/>
      <c r="BF83" s="35"/>
      <c r="BI83" s="81">
        <f>+GC_VIL[[#This Row],[Pasajeros Pagos (PAX)]]</f>
        <v>0</v>
      </c>
      <c r="BK83" s="77"/>
      <c r="BL83" s="10"/>
      <c r="BN83" s="46"/>
      <c r="BO83" s="73"/>
      <c r="BP83" s="45"/>
      <c r="BQ83" s="45"/>
      <c r="BR83" s="36"/>
      <c r="BU83" s="64"/>
      <c r="BW83" s="64"/>
      <c r="BY83" s="64"/>
      <c r="BZ83" s="65"/>
      <c r="CA83" s="66"/>
      <c r="CC83" s="64"/>
      <c r="CE83" s="67"/>
      <c r="CM83" s="12"/>
      <c r="CN83" s="11">
        <v>0.93219092281210525</v>
      </c>
      <c r="CP83" s="10">
        <v>1</v>
      </c>
      <c r="CQ83" s="60">
        <v>666.35088450711123</v>
      </c>
      <c r="EA83" s="2">
        <v>1999</v>
      </c>
      <c r="EB83" s="2" t="s">
        <v>5</v>
      </c>
    </row>
    <row r="84" spans="3:132" ht="12.75" customHeight="1" x14ac:dyDescent="0.2">
      <c r="C84" s="85"/>
      <c r="E84" s="4"/>
      <c r="F84" s="4"/>
      <c r="G84" s="4"/>
      <c r="K84" s="7"/>
      <c r="L84" s="15"/>
      <c r="M84" s="6"/>
      <c r="N84" s="6"/>
      <c r="O84" s="6"/>
      <c r="P84" s="6"/>
      <c r="Q84" s="7"/>
      <c r="R84" s="15"/>
      <c r="S84" s="120"/>
      <c r="T84" s="15"/>
      <c r="W84" s="6"/>
      <c r="X84" s="6"/>
      <c r="Y84" s="6"/>
      <c r="AH84" s="140"/>
      <c r="AI84" s="15"/>
      <c r="AJ84" s="6"/>
      <c r="AS84" s="15"/>
      <c r="AU84" s="15"/>
      <c r="AX84" s="15"/>
      <c r="BA84" s="15"/>
      <c r="BB84" s="15"/>
      <c r="BC84" s="15"/>
      <c r="BE84" s="9"/>
      <c r="BF84" s="35"/>
      <c r="BI84" s="81">
        <f>+GC_VIL[[#This Row],[Pasajeros Pagos (PAX)]]</f>
        <v>0</v>
      </c>
      <c r="BK84" s="77"/>
      <c r="BL84" s="10"/>
      <c r="BN84" s="46"/>
      <c r="BO84" s="73"/>
      <c r="BP84" s="45"/>
      <c r="BQ84" s="45"/>
      <c r="BR84" s="36"/>
      <c r="BU84" s="64"/>
      <c r="BW84" s="64"/>
      <c r="BY84" s="64"/>
      <c r="BZ84" s="65"/>
      <c r="CA84" s="66"/>
      <c r="CC84" s="64"/>
      <c r="CE84" s="67"/>
      <c r="CM84" s="12"/>
      <c r="CN84" s="11">
        <v>0.96467361435058063</v>
      </c>
      <c r="CP84" s="10">
        <v>1.0069999999999999</v>
      </c>
      <c r="CQ84" s="60">
        <v>664.8114019553268</v>
      </c>
      <c r="EA84" s="2">
        <v>1999</v>
      </c>
      <c r="EB84" s="2" t="s">
        <v>6</v>
      </c>
    </row>
    <row r="85" spans="3:132" ht="12.75" customHeight="1" x14ac:dyDescent="0.2">
      <c r="C85" s="85"/>
      <c r="E85" s="4"/>
      <c r="F85" s="4"/>
      <c r="G85" s="4"/>
      <c r="K85" s="7"/>
      <c r="L85" s="15"/>
      <c r="M85" s="6"/>
      <c r="N85" s="6"/>
      <c r="O85" s="6"/>
      <c r="P85" s="6"/>
      <c r="Q85" s="7"/>
      <c r="R85" s="15"/>
      <c r="S85" s="120"/>
      <c r="T85" s="15"/>
      <c r="W85" s="6"/>
      <c r="X85" s="6"/>
      <c r="Y85" s="6"/>
      <c r="AH85" s="140"/>
      <c r="AI85" s="15"/>
      <c r="AJ85" s="6"/>
      <c r="AS85" s="15"/>
      <c r="AU85" s="15"/>
      <c r="AX85" s="15"/>
      <c r="BA85" s="15"/>
      <c r="BB85" s="15"/>
      <c r="BC85" s="15"/>
      <c r="BE85" s="9"/>
      <c r="BF85" s="35"/>
      <c r="BI85" s="81">
        <f>+GC_VIL[[#This Row],[Pasajeros Pagos (PAX)]]</f>
        <v>0</v>
      </c>
      <c r="BK85" s="77"/>
      <c r="BL85" s="10"/>
      <c r="BN85" s="46"/>
      <c r="BO85" s="73"/>
      <c r="BP85" s="45"/>
      <c r="BQ85" s="45"/>
      <c r="BR85" s="36"/>
      <c r="BU85" s="64"/>
      <c r="BW85" s="64"/>
      <c r="BY85" s="64"/>
      <c r="BZ85" s="65"/>
      <c r="CA85" s="66"/>
      <c r="CC85" s="64"/>
      <c r="CE85" s="67"/>
      <c r="CM85" s="12"/>
      <c r="CN85" s="11">
        <v>0.94347366724954662</v>
      </c>
      <c r="CP85" s="10">
        <v>1.0014000000000001</v>
      </c>
      <c r="CQ85" s="60">
        <v>663.27191940354237</v>
      </c>
      <c r="EA85" s="2">
        <v>1999</v>
      </c>
      <c r="EB85" s="2" t="s">
        <v>7</v>
      </c>
    </row>
    <row r="86" spans="3:132" ht="12.75" customHeight="1" x14ac:dyDescent="0.2">
      <c r="C86" s="85"/>
      <c r="E86" s="4"/>
      <c r="F86" s="4"/>
      <c r="G86" s="4"/>
      <c r="K86" s="7"/>
      <c r="L86" s="15"/>
      <c r="M86" s="6"/>
      <c r="N86" s="6"/>
      <c r="O86" s="6"/>
      <c r="P86" s="6"/>
      <c r="Q86" s="7"/>
      <c r="R86" s="15"/>
      <c r="S86" s="120"/>
      <c r="T86" s="15"/>
      <c r="W86" s="6"/>
      <c r="X86" s="6"/>
      <c r="Y86" s="6"/>
      <c r="AH86" s="140"/>
      <c r="AI86" s="15"/>
      <c r="AJ86" s="6"/>
      <c r="AS86" s="15"/>
      <c r="AU86" s="15"/>
      <c r="AX86" s="15"/>
      <c r="BA86" s="15"/>
      <c r="BB86" s="15"/>
      <c r="BC86" s="15"/>
      <c r="BE86" s="9"/>
      <c r="BF86" s="35"/>
      <c r="BI86" s="81">
        <f>+GC_VIL[[#This Row],[Pasajeros Pagos (PAX)]]</f>
        <v>0</v>
      </c>
      <c r="BK86" s="77"/>
      <c r="BL86" s="10"/>
      <c r="BN86" s="46"/>
      <c r="BO86" s="73"/>
      <c r="BP86" s="45"/>
      <c r="BQ86" s="45"/>
      <c r="BR86" s="36"/>
      <c r="BU86" s="64"/>
      <c r="BW86" s="64"/>
      <c r="BY86" s="64"/>
      <c r="BZ86" s="65"/>
      <c r="CA86" s="66"/>
      <c r="CC86" s="64"/>
      <c r="CE86" s="67"/>
      <c r="CM86" s="12"/>
      <c r="CN86" s="11">
        <v>1.0312494749555834</v>
      </c>
      <c r="CP86" s="10">
        <v>0.99960000000000004</v>
      </c>
      <c r="CQ86" s="60">
        <v>661.73243685175794</v>
      </c>
      <c r="EA86" s="2">
        <v>2000</v>
      </c>
      <c r="EB86" s="2" t="s">
        <v>8</v>
      </c>
    </row>
    <row r="87" spans="3:132" ht="12.75" customHeight="1" x14ac:dyDescent="0.2">
      <c r="C87" s="85"/>
      <c r="E87" s="4"/>
      <c r="F87" s="4"/>
      <c r="G87" s="4"/>
      <c r="K87" s="7"/>
      <c r="L87" s="15"/>
      <c r="M87" s="6"/>
      <c r="N87" s="6"/>
      <c r="O87" s="6"/>
      <c r="P87" s="6"/>
      <c r="Q87" s="7"/>
      <c r="R87" s="15"/>
      <c r="S87" s="120"/>
      <c r="T87" s="15"/>
      <c r="W87" s="6"/>
      <c r="X87" s="6"/>
      <c r="Y87" s="6"/>
      <c r="AH87" s="140"/>
      <c r="AI87" s="15"/>
      <c r="AJ87" s="6"/>
      <c r="AS87" s="15"/>
      <c r="AU87" s="15"/>
      <c r="AX87" s="15"/>
      <c r="BA87" s="15"/>
      <c r="BB87" s="15"/>
      <c r="BC87" s="15"/>
      <c r="BE87" s="9"/>
      <c r="BF87" s="35"/>
      <c r="BI87" s="81">
        <f>+GC_VIL[[#This Row],[Pasajeros Pagos (PAX)]]</f>
        <v>0</v>
      </c>
      <c r="BK87" s="77"/>
      <c r="BL87" s="10"/>
      <c r="BN87" s="46"/>
      <c r="BO87" s="73"/>
      <c r="BP87" s="45"/>
      <c r="BQ87" s="45"/>
      <c r="BR87" s="36"/>
      <c r="BU87" s="64"/>
      <c r="BW87" s="64"/>
      <c r="BY87" s="64"/>
      <c r="BZ87" s="65"/>
      <c r="CA87" s="66"/>
      <c r="CC87" s="64"/>
      <c r="CE87" s="67"/>
      <c r="CM87" s="12"/>
      <c r="CN87" s="11">
        <v>1.0847913759044092</v>
      </c>
      <c r="CP87" s="10">
        <v>0.99870000000000003</v>
      </c>
      <c r="CQ87" s="60">
        <v>660.19295429997351</v>
      </c>
      <c r="EA87" s="2">
        <v>2000</v>
      </c>
      <c r="EB87" s="2" t="s">
        <v>9</v>
      </c>
    </row>
    <row r="88" spans="3:132" ht="12.75" customHeight="1" x14ac:dyDescent="0.2">
      <c r="C88" s="85"/>
      <c r="E88" s="4"/>
      <c r="F88" s="4"/>
      <c r="G88" s="4"/>
      <c r="K88" s="7"/>
      <c r="L88" s="15"/>
      <c r="M88" s="6"/>
      <c r="N88" s="6"/>
      <c r="O88" s="6"/>
      <c r="P88" s="6"/>
      <c r="Q88" s="7"/>
      <c r="R88" s="15"/>
      <c r="S88" s="120"/>
      <c r="T88" s="15"/>
      <c r="W88" s="6"/>
      <c r="X88" s="6"/>
      <c r="Y88" s="6"/>
      <c r="AH88" s="140"/>
      <c r="AI88" s="15"/>
      <c r="AJ88" s="6"/>
      <c r="AS88" s="15"/>
      <c r="AU88" s="15"/>
      <c r="AX88" s="15"/>
      <c r="BA88" s="15"/>
      <c r="BB88" s="15"/>
      <c r="BC88" s="15"/>
      <c r="BE88" s="9"/>
      <c r="BF88" s="35"/>
      <c r="BI88" s="81">
        <f>+GC_VIL[[#This Row],[Pasajeros Pagos (PAX)]]</f>
        <v>0</v>
      </c>
      <c r="BK88" s="77"/>
      <c r="BL88" s="10"/>
      <c r="BN88" s="46"/>
      <c r="BO88" s="73"/>
      <c r="BP88" s="45"/>
      <c r="BQ88" s="45"/>
      <c r="BR88" s="36"/>
      <c r="BU88" s="64"/>
      <c r="BW88" s="64"/>
      <c r="BY88" s="64"/>
      <c r="BZ88" s="65"/>
      <c r="CA88" s="66"/>
      <c r="CC88" s="64"/>
      <c r="CE88" s="67"/>
      <c r="CM88" s="12"/>
      <c r="CN88" s="11">
        <v>0.9665364703364242</v>
      </c>
      <c r="CP88" s="10">
        <v>0.99909999999999999</v>
      </c>
      <c r="CQ88" s="60">
        <v>658.65347174818908</v>
      </c>
      <c r="EA88" s="2">
        <v>2000</v>
      </c>
      <c r="EB88" s="2" t="s">
        <v>10</v>
      </c>
    </row>
    <row r="89" spans="3:132" ht="12.75" customHeight="1" x14ac:dyDescent="0.2">
      <c r="C89" s="85"/>
      <c r="E89" s="4"/>
      <c r="F89" s="4"/>
      <c r="G89" s="4"/>
      <c r="K89" s="7"/>
      <c r="L89" s="15"/>
      <c r="M89" s="6"/>
      <c r="N89" s="6"/>
      <c r="O89" s="6"/>
      <c r="P89" s="6"/>
      <c r="Q89" s="7"/>
      <c r="R89" s="15"/>
      <c r="S89" s="120"/>
      <c r="T89" s="15"/>
      <c r="W89" s="6"/>
      <c r="X89" s="6"/>
      <c r="Y89" s="6"/>
      <c r="AH89" s="140"/>
      <c r="AI89" s="15"/>
      <c r="AJ89" s="6"/>
      <c r="AS89" s="15"/>
      <c r="AU89" s="15"/>
      <c r="AX89" s="15"/>
      <c r="BA89" s="15"/>
      <c r="BB89" s="15"/>
      <c r="BC89" s="15"/>
      <c r="BE89" s="9"/>
      <c r="BF89" s="35"/>
      <c r="BI89" s="81">
        <f>+GC_VIL[[#This Row],[Pasajeros Pagos (PAX)]]</f>
        <v>0</v>
      </c>
      <c r="BK89" s="77"/>
      <c r="BL89" s="10"/>
      <c r="BN89" s="46"/>
      <c r="BO89" s="73"/>
      <c r="BP89" s="45"/>
      <c r="BQ89" s="45"/>
      <c r="BR89" s="36"/>
      <c r="BU89" s="64"/>
      <c r="BW89" s="64"/>
      <c r="BY89" s="64"/>
      <c r="BZ89" s="65"/>
      <c r="CA89" s="66"/>
      <c r="CC89" s="64"/>
      <c r="CE89" s="67"/>
      <c r="CM89" s="12"/>
      <c r="CN89" s="11">
        <v>1.0217585717100484</v>
      </c>
      <c r="CP89" s="10">
        <v>0.99870000000000003</v>
      </c>
      <c r="CQ89" s="60">
        <v>657.11398919640465</v>
      </c>
      <c r="EA89" s="2">
        <v>2000</v>
      </c>
      <c r="EB89" s="2" t="s">
        <v>0</v>
      </c>
    </row>
    <row r="90" spans="3:132" ht="12.75" customHeight="1" x14ac:dyDescent="0.2">
      <c r="C90" s="85"/>
      <c r="E90" s="4"/>
      <c r="F90" s="4"/>
      <c r="G90" s="4"/>
      <c r="K90" s="7"/>
      <c r="L90" s="15"/>
      <c r="M90" s="6"/>
      <c r="N90" s="6"/>
      <c r="O90" s="6"/>
      <c r="P90" s="6"/>
      <c r="Q90" s="7"/>
      <c r="R90" s="15"/>
      <c r="S90" s="120"/>
      <c r="T90" s="15"/>
      <c r="W90" s="6"/>
      <c r="X90" s="6"/>
      <c r="Y90" s="6"/>
      <c r="AH90" s="140"/>
      <c r="AI90" s="15"/>
      <c r="AJ90" s="6"/>
      <c r="AS90" s="15"/>
      <c r="AU90" s="15"/>
      <c r="AX90" s="15"/>
      <c r="BA90" s="15"/>
      <c r="BB90" s="15"/>
      <c r="BC90" s="15"/>
      <c r="BE90" s="9"/>
      <c r="BF90" s="35"/>
      <c r="BI90" s="81">
        <f>+GC_VIL[[#This Row],[Pasajeros Pagos (PAX)]]</f>
        <v>0</v>
      </c>
      <c r="BK90" s="77"/>
      <c r="BL90" s="10"/>
      <c r="BN90" s="46"/>
      <c r="BO90" s="73"/>
      <c r="BP90" s="45"/>
      <c r="BQ90" s="45"/>
      <c r="BR90" s="36"/>
      <c r="BU90" s="64"/>
      <c r="BW90" s="64"/>
      <c r="BY90" s="64"/>
      <c r="BZ90" s="65"/>
      <c r="CA90" s="66"/>
      <c r="CC90" s="64"/>
      <c r="CE90" s="67"/>
      <c r="CM90" s="12"/>
      <c r="CN90" s="11">
        <v>0.99374846934575745</v>
      </c>
      <c r="CP90" s="10">
        <v>1.0008999999999999</v>
      </c>
      <c r="CQ90" s="60">
        <v>655.57450664462056</v>
      </c>
      <c r="EA90" s="2">
        <v>2000</v>
      </c>
      <c r="EB90" s="2" t="s">
        <v>1</v>
      </c>
    </row>
    <row r="91" spans="3:132" ht="12.75" customHeight="1" x14ac:dyDescent="0.2">
      <c r="C91" s="85"/>
      <c r="E91" s="4"/>
      <c r="F91" s="4"/>
      <c r="G91" s="4"/>
      <c r="K91" s="7"/>
      <c r="L91" s="15"/>
      <c r="M91" s="6"/>
      <c r="N91" s="6"/>
      <c r="O91" s="6"/>
      <c r="P91" s="6"/>
      <c r="Q91" s="7"/>
      <c r="R91" s="15"/>
      <c r="S91" s="120"/>
      <c r="T91" s="15"/>
      <c r="W91" s="6"/>
      <c r="X91" s="6"/>
      <c r="Y91" s="6"/>
      <c r="AH91" s="140"/>
      <c r="AI91" s="15"/>
      <c r="AJ91" s="6"/>
      <c r="AS91" s="15"/>
      <c r="AU91" s="15"/>
      <c r="AX91" s="15"/>
      <c r="BA91" s="15"/>
      <c r="BB91" s="15"/>
      <c r="BC91" s="15"/>
      <c r="BE91" s="9"/>
      <c r="BF91" s="35"/>
      <c r="BI91" s="81">
        <f>+GC_VIL[[#This Row],[Pasajeros Pagos (PAX)]]</f>
        <v>0</v>
      </c>
      <c r="BK91" s="77"/>
      <c r="BL91" s="10"/>
      <c r="BN91" s="46"/>
      <c r="BO91" s="73"/>
      <c r="BP91" s="45"/>
      <c r="BQ91" s="45"/>
      <c r="BR91" s="36"/>
      <c r="BU91" s="64"/>
      <c r="BW91" s="64"/>
      <c r="BY91" s="64"/>
      <c r="BZ91" s="65"/>
      <c r="CA91" s="66"/>
      <c r="CC91" s="64"/>
      <c r="CE91" s="67"/>
      <c r="CM91" s="12"/>
      <c r="CN91" s="11">
        <v>1.0448676222185487</v>
      </c>
      <c r="CP91" s="10">
        <v>0.99839999999999995</v>
      </c>
      <c r="CQ91" s="60">
        <v>658.90702375894443</v>
      </c>
      <c r="EA91" s="2">
        <v>2000</v>
      </c>
      <c r="EB91" s="2" t="s">
        <v>2</v>
      </c>
    </row>
    <row r="92" spans="3:132" ht="12.75" customHeight="1" x14ac:dyDescent="0.2">
      <c r="C92" s="85"/>
      <c r="E92" s="4"/>
      <c r="F92" s="4"/>
      <c r="G92" s="4"/>
      <c r="K92" s="7"/>
      <c r="L92" s="15"/>
      <c r="M92" s="6"/>
      <c r="N92" s="6"/>
      <c r="O92" s="6"/>
      <c r="P92" s="6"/>
      <c r="Q92" s="7"/>
      <c r="R92" s="15"/>
      <c r="S92" s="120"/>
      <c r="T92" s="15"/>
      <c r="W92" s="6"/>
      <c r="X92" s="6"/>
      <c r="Y92" s="6"/>
      <c r="AH92" s="140"/>
      <c r="AI92" s="15"/>
      <c r="AJ92" s="6"/>
      <c r="AS92" s="15"/>
      <c r="AU92" s="15"/>
      <c r="AX92" s="15"/>
      <c r="BA92" s="15"/>
      <c r="BB92" s="15"/>
      <c r="BC92" s="15"/>
      <c r="BE92" s="9"/>
      <c r="BF92" s="35"/>
      <c r="BI92" s="81">
        <f>+GC_VIL[[#This Row],[Pasajeros Pagos (PAX)]]</f>
        <v>0</v>
      </c>
      <c r="BK92" s="77"/>
      <c r="BL92" s="10"/>
      <c r="BN92" s="46"/>
      <c r="BO92" s="73"/>
      <c r="BP92" s="45"/>
      <c r="BQ92" s="45"/>
      <c r="BR92" s="36"/>
      <c r="BU92" s="64"/>
      <c r="BW92" s="64"/>
      <c r="BY92" s="64"/>
      <c r="BZ92" s="65"/>
      <c r="CA92" s="66"/>
      <c r="CC92" s="64"/>
      <c r="CE92" s="67"/>
      <c r="CM92" s="12"/>
      <c r="CN92" s="11">
        <v>0.99732390383573966</v>
      </c>
      <c r="CP92" s="10">
        <v>0.999</v>
      </c>
      <c r="CQ92" s="60">
        <v>662.23954087326831</v>
      </c>
      <c r="EA92" s="2">
        <v>2000</v>
      </c>
      <c r="EB92" s="2" t="s">
        <v>3</v>
      </c>
    </row>
    <row r="93" spans="3:132" ht="12.75" customHeight="1" x14ac:dyDescent="0.2">
      <c r="C93" s="85"/>
      <c r="E93" s="4"/>
      <c r="F93" s="4"/>
      <c r="G93" s="4"/>
      <c r="K93" s="7"/>
      <c r="L93" s="15"/>
      <c r="M93" s="6"/>
      <c r="N93" s="6"/>
      <c r="O93" s="6"/>
      <c r="P93" s="6"/>
      <c r="Q93" s="7"/>
      <c r="R93" s="15"/>
      <c r="S93" s="120"/>
      <c r="T93" s="15"/>
      <c r="W93" s="6"/>
      <c r="X93" s="6"/>
      <c r="Y93" s="6"/>
      <c r="AH93" s="140"/>
      <c r="AI93" s="15"/>
      <c r="AJ93" s="6"/>
      <c r="AS93" s="15"/>
      <c r="AU93" s="15"/>
      <c r="AX93" s="15"/>
      <c r="BA93" s="15"/>
      <c r="BB93" s="15"/>
      <c r="BC93" s="15"/>
      <c r="BE93" s="9"/>
      <c r="BF93" s="35"/>
      <c r="BI93" s="81">
        <f>+GC_VIL[[#This Row],[Pasajeros Pagos (PAX)]]</f>
        <v>0</v>
      </c>
      <c r="BK93" s="77"/>
      <c r="BL93" s="10"/>
      <c r="BN93" s="46"/>
      <c r="BO93" s="73"/>
      <c r="BP93" s="45"/>
      <c r="BQ93" s="45"/>
      <c r="BR93" s="36"/>
      <c r="BU93" s="64"/>
      <c r="BW93" s="64"/>
      <c r="BY93" s="64"/>
      <c r="BZ93" s="65"/>
      <c r="CA93" s="66"/>
      <c r="CC93" s="64"/>
      <c r="CE93" s="67"/>
      <c r="CM93" s="12"/>
      <c r="CN93" s="11">
        <v>0.99425502622255602</v>
      </c>
      <c r="CP93" s="10">
        <v>0.99860000000000004</v>
      </c>
      <c r="CQ93" s="60">
        <v>665.57205798759219</v>
      </c>
      <c r="EA93" s="2">
        <v>2000</v>
      </c>
      <c r="EB93" s="2" t="s">
        <v>4</v>
      </c>
    </row>
    <row r="94" spans="3:132" ht="12.75" customHeight="1" x14ac:dyDescent="0.2">
      <c r="C94" s="85"/>
      <c r="E94" s="4"/>
      <c r="F94" s="4"/>
      <c r="G94" s="4"/>
      <c r="K94" s="7"/>
      <c r="L94" s="15"/>
      <c r="M94" s="6"/>
      <c r="N94" s="6"/>
      <c r="O94" s="6"/>
      <c r="P94" s="6"/>
      <c r="Q94" s="7"/>
      <c r="R94" s="15"/>
      <c r="S94" s="120"/>
      <c r="T94" s="15"/>
      <c r="W94" s="6"/>
      <c r="X94" s="6"/>
      <c r="Y94" s="6"/>
      <c r="AH94" s="140"/>
      <c r="AI94" s="15"/>
      <c r="AJ94" s="6"/>
      <c r="AS94" s="15"/>
      <c r="AU94" s="15"/>
      <c r="AX94" s="15"/>
      <c r="BA94" s="15"/>
      <c r="BB94" s="15"/>
      <c r="BC94" s="15"/>
      <c r="BE94" s="9"/>
      <c r="BF94" s="35"/>
      <c r="BI94" s="81">
        <f>+GC_VIL[[#This Row],[Pasajeros Pagos (PAX)]]</f>
        <v>0</v>
      </c>
      <c r="BK94" s="77"/>
      <c r="BL94" s="10"/>
      <c r="BN94" s="46"/>
      <c r="BO94" s="73"/>
      <c r="BP94" s="45"/>
      <c r="BQ94" s="45"/>
      <c r="BR94" s="36"/>
      <c r="BU94" s="64"/>
      <c r="BW94" s="64"/>
      <c r="BY94" s="64"/>
      <c r="BZ94" s="65"/>
      <c r="CA94" s="66"/>
      <c r="CC94" s="64"/>
      <c r="CE94" s="67"/>
      <c r="CM94" s="12"/>
      <c r="CN94" s="11">
        <v>0.99055375008349367</v>
      </c>
      <c r="CP94" s="10">
        <v>0.99890000000000001</v>
      </c>
      <c r="CQ94" s="60">
        <v>668.90457510191607</v>
      </c>
      <c r="EA94" s="2">
        <v>2000</v>
      </c>
      <c r="EB94" s="2" t="s">
        <v>11</v>
      </c>
    </row>
    <row r="95" spans="3:132" ht="12.75" customHeight="1" x14ac:dyDescent="0.2">
      <c r="C95" s="85"/>
      <c r="E95" s="4"/>
      <c r="F95" s="4"/>
      <c r="G95" s="4"/>
      <c r="K95" s="7"/>
      <c r="L95" s="15"/>
      <c r="M95" s="6"/>
      <c r="N95" s="6"/>
      <c r="O95" s="6"/>
      <c r="P95" s="6"/>
      <c r="Q95" s="7"/>
      <c r="R95" s="15"/>
      <c r="S95" s="120"/>
      <c r="T95" s="15"/>
      <c r="W95" s="6"/>
      <c r="X95" s="6"/>
      <c r="Y95" s="6"/>
      <c r="AH95" s="140"/>
      <c r="AI95" s="15"/>
      <c r="AJ95" s="6"/>
      <c r="AS95" s="15"/>
      <c r="AU95" s="15"/>
      <c r="AX95" s="15"/>
      <c r="BA95" s="15"/>
      <c r="BB95" s="15"/>
      <c r="BC95" s="15"/>
      <c r="BE95" s="9"/>
      <c r="BF95" s="35"/>
      <c r="BI95" s="81">
        <f>+GC_VIL[[#This Row],[Pasajeros Pagos (PAX)]]</f>
        <v>0</v>
      </c>
      <c r="BK95" s="77"/>
      <c r="BL95" s="10"/>
      <c r="BN95" s="46"/>
      <c r="BO95" s="73"/>
      <c r="BP95" s="45"/>
      <c r="BQ95" s="45"/>
      <c r="BR95" s="36"/>
      <c r="BU95" s="64"/>
      <c r="BW95" s="64"/>
      <c r="BY95" s="64"/>
      <c r="BZ95" s="65"/>
      <c r="CA95" s="66"/>
      <c r="CC95" s="64"/>
      <c r="CE95" s="67"/>
      <c r="CM95" s="12"/>
      <c r="CN95" s="11">
        <v>0.93219092281210525</v>
      </c>
      <c r="CP95" s="10">
        <v>0.99990000000000001</v>
      </c>
      <c r="CQ95" s="60">
        <v>672.23709221623972</v>
      </c>
      <c r="EA95" s="2">
        <v>2000</v>
      </c>
      <c r="EB95" s="2" t="s">
        <v>5</v>
      </c>
    </row>
    <row r="96" spans="3:132" ht="12.75" customHeight="1" x14ac:dyDescent="0.2">
      <c r="C96" s="85"/>
      <c r="E96" s="4"/>
      <c r="F96" s="4"/>
      <c r="G96" s="4"/>
      <c r="K96" s="7"/>
      <c r="L96" s="15"/>
      <c r="M96" s="6"/>
      <c r="N96" s="6"/>
      <c r="O96" s="6"/>
      <c r="P96" s="6"/>
      <c r="Q96" s="7"/>
      <c r="R96" s="15"/>
      <c r="S96" s="120"/>
      <c r="T96" s="15"/>
      <c r="W96" s="6"/>
      <c r="X96" s="6"/>
      <c r="Y96" s="6"/>
      <c r="AH96" s="140"/>
      <c r="AI96" s="15"/>
      <c r="AJ96" s="6"/>
      <c r="AS96" s="15"/>
      <c r="AU96" s="15"/>
      <c r="AX96" s="15"/>
      <c r="BA96" s="15"/>
      <c r="BB96" s="15"/>
      <c r="BC96" s="15"/>
      <c r="BE96" s="9"/>
      <c r="BF96" s="35"/>
      <c r="BI96" s="81">
        <f>+GC_VIL[[#This Row],[Pasajeros Pagos (PAX)]]</f>
        <v>0</v>
      </c>
      <c r="BK96" s="77"/>
      <c r="BL96" s="10"/>
      <c r="BN96" s="46"/>
      <c r="BO96" s="73"/>
      <c r="BP96" s="45"/>
      <c r="BQ96" s="45"/>
      <c r="BR96" s="36"/>
      <c r="BU96" s="64"/>
      <c r="BW96" s="64"/>
      <c r="BY96" s="64"/>
      <c r="BZ96" s="65"/>
      <c r="CA96" s="66"/>
      <c r="CC96" s="64"/>
      <c r="CE96" s="67"/>
      <c r="CM96" s="12"/>
      <c r="CN96" s="11">
        <v>0.96467361435058063</v>
      </c>
      <c r="CP96" s="10">
        <v>1.0004</v>
      </c>
      <c r="CQ96" s="60">
        <v>669.68097279609606</v>
      </c>
      <c r="EA96" s="2">
        <v>2000</v>
      </c>
      <c r="EB96" s="2" t="s">
        <v>6</v>
      </c>
    </row>
    <row r="97" spans="3:132" ht="12.75" customHeight="1" x14ac:dyDescent="0.2">
      <c r="C97" s="85"/>
      <c r="E97" s="4"/>
      <c r="F97" s="4"/>
      <c r="G97" s="4"/>
      <c r="K97" s="7"/>
      <c r="L97" s="15"/>
      <c r="M97" s="6"/>
      <c r="N97" s="6"/>
      <c r="O97" s="6"/>
      <c r="P97" s="6"/>
      <c r="Q97" s="7"/>
      <c r="R97" s="15"/>
      <c r="S97" s="120"/>
      <c r="T97" s="15"/>
      <c r="W97" s="6"/>
      <c r="X97" s="6"/>
      <c r="Y97" s="6"/>
      <c r="AH97" s="140"/>
      <c r="AI97" s="15"/>
      <c r="AJ97" s="6"/>
      <c r="AS97" s="15"/>
      <c r="AU97" s="15"/>
      <c r="AX97" s="15"/>
      <c r="BA97" s="15"/>
      <c r="BB97" s="15"/>
      <c r="BC97" s="15"/>
      <c r="BE97" s="9"/>
      <c r="BF97" s="35"/>
      <c r="BI97" s="81">
        <f>+GC_VIL[[#This Row],[Pasajeros Pagos (PAX)]]</f>
        <v>0</v>
      </c>
      <c r="BK97" s="77"/>
      <c r="BL97" s="10"/>
      <c r="BN97" s="46"/>
      <c r="BO97" s="73"/>
      <c r="BP97" s="45"/>
      <c r="BQ97" s="45"/>
      <c r="BR97" s="36"/>
      <c r="BU97" s="64"/>
      <c r="BW97" s="64"/>
      <c r="BY97" s="64"/>
      <c r="BZ97" s="65"/>
      <c r="CA97" s="66"/>
      <c r="CC97" s="64"/>
      <c r="CE97" s="67"/>
      <c r="CM97" s="12"/>
      <c r="CN97" s="11">
        <v>0.94347366724954662</v>
      </c>
      <c r="CP97" s="10">
        <v>1.0014000000000001</v>
      </c>
      <c r="CQ97" s="60">
        <v>667.1248533759524</v>
      </c>
      <c r="EA97" s="2">
        <v>2000</v>
      </c>
      <c r="EB97" s="2" t="s">
        <v>7</v>
      </c>
    </row>
    <row r="98" spans="3:132" ht="12.75" customHeight="1" x14ac:dyDescent="0.2">
      <c r="C98" s="85"/>
      <c r="E98" s="4"/>
      <c r="F98" s="4"/>
      <c r="G98" s="4"/>
      <c r="K98" s="7"/>
      <c r="L98" s="15"/>
      <c r="M98" s="6"/>
      <c r="N98" s="6"/>
      <c r="O98" s="6"/>
      <c r="P98" s="6"/>
      <c r="Q98" s="7"/>
      <c r="R98" s="15"/>
      <c r="S98" s="120"/>
      <c r="T98" s="15"/>
      <c r="W98" s="6"/>
      <c r="X98" s="6"/>
      <c r="Y98" s="6"/>
      <c r="AH98" s="140"/>
      <c r="AI98" s="15"/>
      <c r="AJ98" s="6"/>
      <c r="AS98" s="15"/>
      <c r="AU98" s="15"/>
      <c r="AX98" s="15"/>
      <c r="BA98" s="15"/>
      <c r="BB98" s="15"/>
      <c r="BC98" s="15"/>
      <c r="BE98" s="9"/>
      <c r="BF98" s="35"/>
      <c r="BI98" s="81">
        <f>+GC_VIL[[#This Row],[Pasajeros Pagos (PAX)]]</f>
        <v>0</v>
      </c>
      <c r="BK98" s="77"/>
      <c r="BL98" s="10"/>
      <c r="BN98" s="46"/>
      <c r="BO98" s="73"/>
      <c r="BP98" s="45"/>
      <c r="BQ98" s="45"/>
      <c r="BR98" s="36"/>
      <c r="BU98" s="64"/>
      <c r="BW98" s="64"/>
      <c r="BY98" s="64"/>
      <c r="BZ98" s="65"/>
      <c r="CA98" s="66"/>
      <c r="CC98" s="64"/>
      <c r="CE98" s="67"/>
      <c r="CM98" s="12"/>
      <c r="CN98" s="11">
        <v>1.0312494749555834</v>
      </c>
      <c r="CP98" s="10">
        <v>0.99919999999999998</v>
      </c>
      <c r="CQ98" s="60">
        <v>664.56873395580874</v>
      </c>
      <c r="DF98" s="45" t="e">
        <f>+GC_VIL[[#This Row],[Trenes Kilómetro (TK) (1+2+3)]]/GC_VIL[[#This Row],[Trenes Corridos (TC)]]</f>
        <v>#DIV/0!</v>
      </c>
      <c r="EA98" s="2">
        <v>2001</v>
      </c>
      <c r="EB98" s="2" t="s">
        <v>8</v>
      </c>
    </row>
    <row r="99" spans="3:132" ht="12.75" customHeight="1" x14ac:dyDescent="0.2">
      <c r="C99" s="85"/>
      <c r="E99" s="4"/>
      <c r="F99" s="4"/>
      <c r="G99" s="4"/>
      <c r="K99" s="7"/>
      <c r="L99" s="15"/>
      <c r="M99" s="6"/>
      <c r="N99" s="6"/>
      <c r="O99" s="6"/>
      <c r="P99" s="6"/>
      <c r="Q99" s="7"/>
      <c r="R99" s="15"/>
      <c r="S99" s="120"/>
      <c r="T99" s="15"/>
      <c r="W99" s="6"/>
      <c r="X99" s="6"/>
      <c r="Y99" s="6"/>
      <c r="AH99" s="140"/>
      <c r="AI99" s="15"/>
      <c r="AJ99" s="6"/>
      <c r="AS99" s="15"/>
      <c r="AU99" s="15"/>
      <c r="AX99" s="15"/>
      <c r="BA99" s="15"/>
      <c r="BB99" s="15"/>
      <c r="BC99" s="15"/>
      <c r="BE99" s="9"/>
      <c r="BF99" s="35"/>
      <c r="BI99" s="81">
        <f>+GC_VIL[[#This Row],[Pasajeros Pagos (PAX)]]</f>
        <v>0</v>
      </c>
      <c r="BK99" s="77"/>
      <c r="BL99" s="10"/>
      <c r="BN99" s="46"/>
      <c r="BO99" s="73"/>
      <c r="BP99" s="45"/>
      <c r="BQ99" s="45"/>
      <c r="BR99" s="36"/>
      <c r="BU99" s="64"/>
      <c r="BW99" s="64"/>
      <c r="BY99" s="64"/>
      <c r="BZ99" s="65"/>
      <c r="CA99" s="66"/>
      <c r="CC99" s="64"/>
      <c r="CE99" s="67"/>
      <c r="CM99" s="12"/>
      <c r="CN99" s="11">
        <v>1.0847913759044092</v>
      </c>
      <c r="CP99" s="10">
        <v>0.99960000000000004</v>
      </c>
      <c r="CQ99" s="60">
        <v>662.01261453566508</v>
      </c>
      <c r="DF99" s="45" t="e">
        <f>+GC_VIL[[#This Row],[Trenes Kilómetro (TK) (1+2+3)]]/GC_VIL[[#This Row],[Trenes Corridos (TC)]]</f>
        <v>#DIV/0!</v>
      </c>
      <c r="EA99" s="2">
        <v>2001</v>
      </c>
      <c r="EB99" s="2" t="s">
        <v>9</v>
      </c>
    </row>
    <row r="100" spans="3:132" ht="12.75" customHeight="1" x14ac:dyDescent="0.2">
      <c r="C100" s="85"/>
      <c r="E100" s="4"/>
      <c r="F100" s="4"/>
      <c r="G100" s="4"/>
      <c r="K100" s="7"/>
      <c r="L100" s="15"/>
      <c r="M100" s="6"/>
      <c r="N100" s="6"/>
      <c r="O100" s="6"/>
      <c r="P100" s="6"/>
      <c r="Q100" s="7"/>
      <c r="R100" s="15"/>
      <c r="S100" s="120"/>
      <c r="T100" s="15"/>
      <c r="W100" s="6"/>
      <c r="X100" s="6"/>
      <c r="Y100" s="6"/>
      <c r="AH100" s="140"/>
      <c r="AI100" s="15"/>
      <c r="AJ100" s="6"/>
      <c r="AS100" s="15"/>
      <c r="AU100" s="15"/>
      <c r="AX100" s="15"/>
      <c r="BA100" s="15"/>
      <c r="BB100" s="15"/>
      <c r="BC100" s="15"/>
      <c r="BE100" s="9"/>
      <c r="BF100" s="35"/>
      <c r="BI100" s="81">
        <f>+GC_VIL[[#This Row],[Pasajeros Pagos (PAX)]]</f>
        <v>0</v>
      </c>
      <c r="BK100" s="77"/>
      <c r="BL100" s="10"/>
      <c r="BN100" s="46"/>
      <c r="BO100" s="73"/>
      <c r="BP100" s="45"/>
      <c r="BQ100" s="45"/>
      <c r="BR100" s="36"/>
      <c r="BU100" s="64"/>
      <c r="BW100" s="64"/>
      <c r="BY100" s="64"/>
      <c r="BZ100" s="65"/>
      <c r="CA100" s="66"/>
      <c r="CC100" s="64"/>
      <c r="CE100" s="67"/>
      <c r="CM100" s="12"/>
      <c r="CN100" s="11">
        <v>0.9665364703364242</v>
      </c>
      <c r="CP100" s="10">
        <v>1.0008999999999999</v>
      </c>
      <c r="CQ100" s="60">
        <v>659.45649511552142</v>
      </c>
      <c r="DF100" s="45" t="e">
        <f>+GC_VIL[[#This Row],[Trenes Kilómetro (TK) (1+2+3)]]/GC_VIL[[#This Row],[Trenes Corridos (TC)]]</f>
        <v>#DIV/0!</v>
      </c>
      <c r="EA100" s="2">
        <v>2001</v>
      </c>
      <c r="EB100" s="2" t="s">
        <v>10</v>
      </c>
    </row>
    <row r="101" spans="3:132" ht="12.75" customHeight="1" x14ac:dyDescent="0.2">
      <c r="C101" s="85"/>
      <c r="E101" s="4"/>
      <c r="F101" s="4"/>
      <c r="G101" s="4"/>
      <c r="K101" s="7"/>
      <c r="L101" s="15"/>
      <c r="M101" s="6"/>
      <c r="N101" s="6"/>
      <c r="O101" s="6"/>
      <c r="P101" s="6"/>
      <c r="Q101" s="7"/>
      <c r="R101" s="15"/>
      <c r="S101" s="120"/>
      <c r="T101" s="15"/>
      <c r="W101" s="6"/>
      <c r="X101" s="6"/>
      <c r="Y101" s="6"/>
      <c r="AH101" s="140"/>
      <c r="AI101" s="15"/>
      <c r="AJ101" s="6"/>
      <c r="AS101" s="15"/>
      <c r="AU101" s="15"/>
      <c r="AX101" s="15"/>
      <c r="BA101" s="15"/>
      <c r="BB101" s="15"/>
      <c r="BC101" s="15"/>
      <c r="BE101" s="9"/>
      <c r="BF101" s="35"/>
      <c r="BI101" s="81">
        <f>+GC_VIL[[#This Row],[Pasajeros Pagos (PAX)]]</f>
        <v>0</v>
      </c>
      <c r="BK101" s="77"/>
      <c r="BL101" s="10"/>
      <c r="BN101" s="46"/>
      <c r="BO101" s="73"/>
      <c r="BP101" s="45"/>
      <c r="BQ101" s="45"/>
      <c r="BR101" s="36"/>
      <c r="BU101" s="64"/>
      <c r="BW101" s="64"/>
      <c r="BY101" s="64"/>
      <c r="BZ101" s="65"/>
      <c r="CA101" s="66"/>
      <c r="CC101" s="64"/>
      <c r="CE101" s="67"/>
      <c r="CM101" s="12"/>
      <c r="CN101" s="11">
        <v>1.0217585717100484</v>
      </c>
      <c r="CP101" s="10">
        <v>1.0001</v>
      </c>
      <c r="CQ101" s="60">
        <v>656.90037569537776</v>
      </c>
      <c r="DF101" s="45" t="e">
        <f>+GC_VIL[[#This Row],[Trenes Kilómetro (TK) (1+2+3)]]/GC_VIL[[#This Row],[Trenes Corridos (TC)]]</f>
        <v>#DIV/0!</v>
      </c>
      <c r="EA101" s="2">
        <v>2001</v>
      </c>
      <c r="EB101" s="2" t="s">
        <v>0</v>
      </c>
    </row>
    <row r="102" spans="3:132" ht="12.75" customHeight="1" x14ac:dyDescent="0.2">
      <c r="C102" s="85"/>
      <c r="E102" s="4"/>
      <c r="F102" s="4"/>
      <c r="G102" s="4"/>
      <c r="K102" s="7"/>
      <c r="L102" s="15"/>
      <c r="M102" s="6"/>
      <c r="N102" s="6"/>
      <c r="O102" s="6"/>
      <c r="P102" s="6"/>
      <c r="Q102" s="7"/>
      <c r="R102" s="15"/>
      <c r="S102" s="120"/>
      <c r="T102" s="15"/>
      <c r="W102" s="6"/>
      <c r="X102" s="6"/>
      <c r="Y102" s="6"/>
      <c r="AH102" s="140"/>
      <c r="AI102" s="15"/>
      <c r="AJ102" s="6"/>
      <c r="AS102" s="15"/>
      <c r="AU102" s="15"/>
      <c r="AX102" s="15"/>
      <c r="BA102" s="15"/>
      <c r="BB102" s="15"/>
      <c r="BC102" s="15"/>
      <c r="BE102" s="9"/>
      <c r="BF102" s="35"/>
      <c r="BI102" s="81">
        <f>+GC_VIL[[#This Row],[Pasajeros Pagos (PAX)]]</f>
        <v>0</v>
      </c>
      <c r="BK102" s="77"/>
      <c r="BL102" s="10"/>
      <c r="BN102" s="46"/>
      <c r="BO102" s="73"/>
      <c r="BP102" s="45"/>
      <c r="BQ102" s="45"/>
      <c r="BR102" s="36"/>
      <c r="BU102" s="64"/>
      <c r="BW102" s="64"/>
      <c r="BY102" s="64"/>
      <c r="BZ102" s="65"/>
      <c r="CA102" s="66"/>
      <c r="CC102" s="64"/>
      <c r="CE102" s="67"/>
      <c r="CM102" s="12"/>
      <c r="CN102" s="11">
        <v>0.99374846934575745</v>
      </c>
      <c r="CP102" s="10">
        <v>0.99939999999999996</v>
      </c>
      <c r="CQ102" s="60">
        <v>654.34425627523387</v>
      </c>
      <c r="DF102" s="45" t="e">
        <f>+GC_VIL[[#This Row],[Trenes Kilómetro (TK) (1+2+3)]]/GC_VIL[[#This Row],[Trenes Corridos (TC)]]</f>
        <v>#DIV/0!</v>
      </c>
      <c r="EA102" s="2">
        <v>2001</v>
      </c>
      <c r="EB102" s="2" t="s">
        <v>1</v>
      </c>
    </row>
    <row r="103" spans="3:132" ht="12.75" customHeight="1" x14ac:dyDescent="0.2">
      <c r="C103" s="85"/>
      <c r="E103" s="4"/>
      <c r="F103" s="4"/>
      <c r="G103" s="4"/>
      <c r="K103" s="7"/>
      <c r="L103" s="15"/>
      <c r="M103" s="6"/>
      <c r="N103" s="6"/>
      <c r="O103" s="6"/>
      <c r="P103" s="6"/>
      <c r="Q103" s="7"/>
      <c r="R103" s="15"/>
      <c r="S103" s="120"/>
      <c r="T103" s="15"/>
      <c r="W103" s="6"/>
      <c r="X103" s="6"/>
      <c r="Y103" s="6"/>
      <c r="AH103" s="140"/>
      <c r="AI103" s="15"/>
      <c r="AJ103" s="6"/>
      <c r="AS103" s="15"/>
      <c r="AU103" s="15"/>
      <c r="AX103" s="15"/>
      <c r="BA103" s="15"/>
      <c r="BB103" s="15"/>
      <c r="BC103" s="15"/>
      <c r="BE103" s="9"/>
      <c r="BF103" s="35"/>
      <c r="BI103" s="81">
        <f>+GC_VIL[[#This Row],[Pasajeros Pagos (PAX)]]</f>
        <v>0</v>
      </c>
      <c r="BK103" s="77"/>
      <c r="BL103" s="10"/>
      <c r="BN103" s="46"/>
      <c r="BO103" s="73"/>
      <c r="BP103" s="45"/>
      <c r="BQ103" s="45"/>
      <c r="BR103" s="36"/>
      <c r="BU103" s="64"/>
      <c r="BW103" s="64"/>
      <c r="BY103" s="64"/>
      <c r="BZ103" s="65"/>
      <c r="CA103" s="66"/>
      <c r="CC103" s="64"/>
      <c r="CE103" s="67"/>
      <c r="CM103" s="12"/>
      <c r="CN103" s="11">
        <v>1.0448676222185487</v>
      </c>
      <c r="CP103" s="10">
        <v>1.0009999999999999</v>
      </c>
      <c r="CQ103" s="60">
        <v>654.81969100789638</v>
      </c>
      <c r="DF103" s="45" t="e">
        <f>+GC_VIL[[#This Row],[Trenes Kilómetro (TK) (1+2+3)]]/GC_VIL[[#This Row],[Trenes Corridos (TC)]]</f>
        <v>#DIV/0!</v>
      </c>
      <c r="EA103" s="2">
        <v>2001</v>
      </c>
      <c r="EB103" s="2" t="s">
        <v>2</v>
      </c>
    </row>
    <row r="104" spans="3:132" ht="12.75" customHeight="1" x14ac:dyDescent="0.2">
      <c r="C104" s="85"/>
      <c r="E104" s="4"/>
      <c r="F104" s="4"/>
      <c r="G104" s="4"/>
      <c r="K104" s="7"/>
      <c r="L104" s="15"/>
      <c r="M104" s="6"/>
      <c r="N104" s="6"/>
      <c r="O104" s="6"/>
      <c r="P104" s="6"/>
      <c r="Q104" s="7"/>
      <c r="R104" s="15"/>
      <c r="S104" s="120"/>
      <c r="T104" s="15"/>
      <c r="W104" s="6"/>
      <c r="X104" s="6"/>
      <c r="Y104" s="6"/>
      <c r="AH104" s="140"/>
      <c r="AI104" s="15"/>
      <c r="AJ104" s="6"/>
      <c r="AS104" s="15"/>
      <c r="AU104" s="15"/>
      <c r="AX104" s="15"/>
      <c r="BA104" s="15"/>
      <c r="BB104" s="15"/>
      <c r="BC104" s="15"/>
      <c r="BE104" s="9"/>
      <c r="BF104" s="35"/>
      <c r="BI104" s="81">
        <f>+GC_VIL[[#This Row],[Pasajeros Pagos (PAX)]]</f>
        <v>0</v>
      </c>
      <c r="BK104" s="77"/>
      <c r="BL104" s="10"/>
      <c r="BN104" s="46"/>
      <c r="BO104" s="73"/>
      <c r="BP104" s="45"/>
      <c r="BQ104" s="45"/>
      <c r="BR104" s="36"/>
      <c r="BU104" s="64"/>
      <c r="BW104" s="64"/>
      <c r="BY104" s="64"/>
      <c r="BZ104" s="65"/>
      <c r="CA104" s="66"/>
      <c r="CC104" s="64"/>
      <c r="CE104" s="67"/>
      <c r="CM104" s="12"/>
      <c r="CN104" s="11">
        <v>0.99732390383573966</v>
      </c>
      <c r="CP104" s="10">
        <v>1.0289999999999999</v>
      </c>
      <c r="CQ104" s="60">
        <v>655.29512574055889</v>
      </c>
      <c r="DF104" s="45" t="e">
        <f>+GC_VIL[[#This Row],[Trenes Kilómetro (TK) (1+2+3)]]/GC_VIL[[#This Row],[Trenes Corridos (TC)]]</f>
        <v>#DIV/0!</v>
      </c>
      <c r="EA104" s="2">
        <v>2001</v>
      </c>
      <c r="EB104" s="2" t="s">
        <v>3</v>
      </c>
    </row>
    <row r="105" spans="3:132" ht="12.75" customHeight="1" x14ac:dyDescent="0.2">
      <c r="C105" s="85"/>
      <c r="E105" s="4"/>
      <c r="F105" s="4"/>
      <c r="G105" s="4"/>
      <c r="K105" s="7"/>
      <c r="L105" s="15"/>
      <c r="M105" s="6"/>
      <c r="N105" s="6"/>
      <c r="O105" s="6"/>
      <c r="P105" s="6"/>
      <c r="Q105" s="7"/>
      <c r="R105" s="15"/>
      <c r="S105" s="120"/>
      <c r="T105" s="15"/>
      <c r="W105" s="6"/>
      <c r="X105" s="6"/>
      <c r="Y105" s="6"/>
      <c r="AH105" s="140"/>
      <c r="AI105" s="15"/>
      <c r="AJ105" s="6"/>
      <c r="AS105" s="15"/>
      <c r="AU105" s="15"/>
      <c r="AX105" s="15"/>
      <c r="BA105" s="15"/>
      <c r="BB105" s="15"/>
      <c r="BC105" s="15"/>
      <c r="BE105" s="9"/>
      <c r="BF105" s="35"/>
      <c r="BI105" s="81">
        <f>+GC_VIL[[#This Row],[Pasajeros Pagos (PAX)]]</f>
        <v>0</v>
      </c>
      <c r="BK105" s="77"/>
      <c r="BL105" s="10"/>
      <c r="BN105" s="46"/>
      <c r="BO105" s="73"/>
      <c r="BP105" s="45"/>
      <c r="BQ105" s="45"/>
      <c r="BR105" s="36"/>
      <c r="BU105" s="64"/>
      <c r="BW105" s="64"/>
      <c r="BY105" s="64"/>
      <c r="BZ105" s="65"/>
      <c r="CA105" s="66"/>
      <c r="CC105" s="64"/>
      <c r="CE105" s="67"/>
      <c r="CM105" s="12"/>
      <c r="CN105" s="11">
        <v>0.99425502622255602</v>
      </c>
      <c r="CP105" s="10">
        <v>0.99739999999999995</v>
      </c>
      <c r="CQ105" s="60">
        <v>655.77056047322139</v>
      </c>
      <c r="DF105" s="45" t="e">
        <f>+GC_VIL[[#This Row],[Trenes Kilómetro (TK) (1+2+3)]]/GC_VIL[[#This Row],[Trenes Corridos (TC)]]</f>
        <v>#DIV/0!</v>
      </c>
      <c r="EA105" s="2">
        <v>2001</v>
      </c>
      <c r="EB105" s="2" t="s">
        <v>4</v>
      </c>
    </row>
    <row r="106" spans="3:132" ht="12.75" customHeight="1" x14ac:dyDescent="0.2">
      <c r="C106" s="85"/>
      <c r="E106" s="4"/>
      <c r="F106" s="4"/>
      <c r="G106" s="4"/>
      <c r="K106" s="7"/>
      <c r="L106" s="15"/>
      <c r="M106" s="6"/>
      <c r="N106" s="6"/>
      <c r="O106" s="6"/>
      <c r="P106" s="6"/>
      <c r="Q106" s="7"/>
      <c r="R106" s="15"/>
      <c r="S106" s="120"/>
      <c r="T106" s="15"/>
      <c r="W106" s="6"/>
      <c r="X106" s="6"/>
      <c r="Y106" s="6"/>
      <c r="AH106" s="140"/>
      <c r="AI106" s="15"/>
      <c r="AJ106" s="6"/>
      <c r="AS106" s="15"/>
      <c r="AU106" s="15"/>
      <c r="AX106" s="15"/>
      <c r="BA106" s="15"/>
      <c r="BB106" s="15"/>
      <c r="BC106" s="15"/>
      <c r="BE106" s="9"/>
      <c r="BF106" s="35"/>
      <c r="BI106" s="81">
        <f>+GC_VIL[[#This Row],[Pasajeros Pagos (PAX)]]</f>
        <v>0</v>
      </c>
      <c r="BK106" s="77"/>
      <c r="BL106" s="10"/>
      <c r="BN106" s="46"/>
      <c r="BO106" s="73"/>
      <c r="BP106" s="45"/>
      <c r="BQ106" s="45"/>
      <c r="BR106" s="36"/>
      <c r="BU106" s="64"/>
      <c r="BW106" s="64"/>
      <c r="BY106" s="64"/>
      <c r="BZ106" s="65"/>
      <c r="CA106" s="66"/>
      <c r="CC106" s="64"/>
      <c r="CE106" s="67"/>
      <c r="CM106" s="12"/>
      <c r="CN106" s="11">
        <v>0.99055375008349367</v>
      </c>
      <c r="CP106" s="10">
        <v>0.99890000000000001</v>
      </c>
      <c r="CQ106" s="60">
        <v>656.2459952058839</v>
      </c>
      <c r="DF106" s="45" t="e">
        <f>+GC_VIL[[#This Row],[Trenes Kilómetro (TK) (1+2+3)]]/GC_VIL[[#This Row],[Trenes Corridos (TC)]]</f>
        <v>#DIV/0!</v>
      </c>
      <c r="EA106" s="2">
        <v>2001</v>
      </c>
      <c r="EB106" s="2" t="s">
        <v>11</v>
      </c>
    </row>
    <row r="107" spans="3:132" ht="12.75" customHeight="1" x14ac:dyDescent="0.2">
      <c r="C107" s="85"/>
      <c r="E107" s="4"/>
      <c r="F107" s="4"/>
      <c r="G107" s="4"/>
      <c r="K107" s="7"/>
      <c r="L107" s="15"/>
      <c r="M107" s="6"/>
      <c r="N107" s="6"/>
      <c r="O107" s="6"/>
      <c r="P107" s="6"/>
      <c r="Q107" s="7"/>
      <c r="R107" s="15"/>
      <c r="S107" s="120"/>
      <c r="T107" s="15"/>
      <c r="W107" s="6"/>
      <c r="X107" s="6"/>
      <c r="Y107" s="6"/>
      <c r="AH107" s="140"/>
      <c r="AI107" s="15"/>
      <c r="AJ107" s="6"/>
      <c r="AS107" s="15"/>
      <c r="AU107" s="15"/>
      <c r="AX107" s="15"/>
      <c r="BA107" s="15"/>
      <c r="BB107" s="15"/>
      <c r="BC107" s="15"/>
      <c r="BE107" s="9"/>
      <c r="BF107" s="35"/>
      <c r="BI107" s="81">
        <f>+GC_VIL[[#This Row],[Pasajeros Pagos (PAX)]]</f>
        <v>0</v>
      </c>
      <c r="BK107" s="77"/>
      <c r="BL107" s="10"/>
      <c r="BN107" s="46"/>
      <c r="BO107" s="73"/>
      <c r="BP107" s="45"/>
      <c r="BQ107" s="45"/>
      <c r="BR107" s="36"/>
      <c r="BU107" s="64"/>
      <c r="BW107" s="64"/>
      <c r="BY107" s="64"/>
      <c r="BZ107" s="65"/>
      <c r="CA107" s="66"/>
      <c r="CC107" s="64"/>
      <c r="CE107" s="67"/>
      <c r="CM107" s="12"/>
      <c r="CN107" s="11">
        <v>0.93219092281210525</v>
      </c>
      <c r="CP107" s="10">
        <v>1.0028999999999999</v>
      </c>
      <c r="CQ107" s="60">
        <v>656.72142993854652</v>
      </c>
      <c r="DF107" s="45" t="e">
        <f>+GC_VIL[[#This Row],[Trenes Kilómetro (TK) (1+2+3)]]/GC_VIL[[#This Row],[Trenes Corridos (TC)]]</f>
        <v>#DIV/0!</v>
      </c>
      <c r="EA107" s="2">
        <v>2001</v>
      </c>
      <c r="EB107" s="2" t="s">
        <v>5</v>
      </c>
    </row>
    <row r="108" spans="3:132" ht="12.75" customHeight="1" x14ac:dyDescent="0.2">
      <c r="C108" s="85"/>
      <c r="E108" s="4"/>
      <c r="F108" s="4"/>
      <c r="G108" s="4"/>
      <c r="K108" s="7"/>
      <c r="L108" s="15"/>
      <c r="M108" s="6"/>
      <c r="N108" s="6"/>
      <c r="O108" s="6"/>
      <c r="P108" s="6"/>
      <c r="Q108" s="7"/>
      <c r="R108" s="15"/>
      <c r="S108" s="120"/>
      <c r="T108" s="15"/>
      <c r="W108" s="6"/>
      <c r="X108" s="6"/>
      <c r="Y108" s="6"/>
      <c r="AH108" s="140"/>
      <c r="AI108" s="15"/>
      <c r="AJ108" s="6"/>
      <c r="AS108" s="15"/>
      <c r="AU108" s="15"/>
      <c r="AX108" s="15"/>
      <c r="BA108" s="15"/>
      <c r="BB108" s="15"/>
      <c r="BC108" s="15"/>
      <c r="BE108" s="9"/>
      <c r="BF108" s="35"/>
      <c r="BI108" s="81">
        <f>+GC_VIL[[#This Row],[Pasajeros Pagos (PAX)]]</f>
        <v>0</v>
      </c>
      <c r="BK108" s="77"/>
      <c r="BL108" s="10"/>
      <c r="BN108" s="46"/>
      <c r="BO108" s="73"/>
      <c r="BP108" s="45"/>
      <c r="BQ108" s="45"/>
      <c r="BR108" s="36"/>
      <c r="BU108" s="64"/>
      <c r="BW108" s="64"/>
      <c r="BY108" s="64"/>
      <c r="BZ108" s="65"/>
      <c r="CA108" s="66"/>
      <c r="CC108" s="64"/>
      <c r="CE108" s="67"/>
      <c r="CM108" s="12"/>
      <c r="CN108" s="11">
        <v>0.96467361435058063</v>
      </c>
      <c r="CP108" s="10">
        <v>1.0038</v>
      </c>
      <c r="CQ108" s="60">
        <v>650.80839852450674</v>
      </c>
      <c r="CR108" s="10"/>
      <c r="DF108" s="45" t="e">
        <f>+GC_VIL[[#This Row],[Trenes Kilómetro (TK) (1+2+3)]]/GC_VIL[[#This Row],[Trenes Corridos (TC)]]</f>
        <v>#DIV/0!</v>
      </c>
      <c r="EA108" s="2">
        <v>2001</v>
      </c>
      <c r="EB108" s="2" t="s">
        <v>6</v>
      </c>
    </row>
    <row r="109" spans="3:132" ht="12.75" customHeight="1" x14ac:dyDescent="0.2">
      <c r="C109" s="85"/>
      <c r="E109" s="4"/>
      <c r="F109" s="4"/>
      <c r="G109" s="4"/>
      <c r="K109" s="7"/>
      <c r="L109" s="15"/>
      <c r="M109" s="6"/>
      <c r="N109" s="6"/>
      <c r="O109" s="6"/>
      <c r="P109" s="6"/>
      <c r="Q109" s="7"/>
      <c r="R109" s="15"/>
      <c r="S109" s="120"/>
      <c r="T109" s="15"/>
      <c r="W109" s="6"/>
      <c r="X109" s="6"/>
      <c r="Y109" s="6"/>
      <c r="AH109" s="140"/>
      <c r="AI109" s="15"/>
      <c r="AJ109" s="6"/>
      <c r="AS109" s="15"/>
      <c r="AU109" s="15"/>
      <c r="AX109" s="15"/>
      <c r="BA109" s="15"/>
      <c r="BB109" s="15"/>
      <c r="BC109" s="15"/>
      <c r="BE109" s="9"/>
      <c r="BF109" s="35"/>
      <c r="BI109" s="81">
        <f>+GC_VIL[[#This Row],[Pasajeros Pagos (PAX)]]</f>
        <v>0</v>
      </c>
      <c r="BK109" s="77"/>
      <c r="BL109" s="10"/>
      <c r="BN109" s="46"/>
      <c r="BO109" s="73"/>
      <c r="BP109" s="45"/>
      <c r="BQ109" s="45"/>
      <c r="BR109" s="36"/>
      <c r="BU109" s="64"/>
      <c r="BW109" s="64"/>
      <c r="BY109" s="64"/>
      <c r="BZ109" s="65"/>
      <c r="CA109" s="66"/>
      <c r="CC109" s="64"/>
      <c r="CE109" s="67"/>
      <c r="CM109" s="12"/>
      <c r="CN109" s="11">
        <v>0.94347366724954662</v>
      </c>
      <c r="CP109" s="10">
        <v>1.1498999999999999</v>
      </c>
      <c r="CQ109" s="60">
        <v>644.89536711046696</v>
      </c>
      <c r="CR109" s="10"/>
      <c r="DF109" s="45" t="e">
        <f>+GC_VIL[[#This Row],[Trenes Kilómetro (TK) (1+2+3)]]/GC_VIL[[#This Row],[Trenes Corridos (TC)]]</f>
        <v>#DIV/0!</v>
      </c>
      <c r="EA109" s="2">
        <v>2001</v>
      </c>
      <c r="EB109" s="2" t="s">
        <v>7</v>
      </c>
    </row>
    <row r="110" spans="3:132" ht="12.75" customHeight="1" x14ac:dyDescent="0.2">
      <c r="C110" s="85"/>
      <c r="E110" s="4"/>
      <c r="F110" s="4"/>
      <c r="G110" s="4"/>
      <c r="K110" s="7"/>
      <c r="L110" s="15"/>
      <c r="M110" s="6"/>
      <c r="N110" s="6"/>
      <c r="O110" s="6"/>
      <c r="P110" s="6"/>
      <c r="Q110" s="7"/>
      <c r="R110" s="15"/>
      <c r="S110" s="120"/>
      <c r="T110" s="15"/>
      <c r="W110" s="6"/>
      <c r="X110" s="6"/>
      <c r="Y110" s="6"/>
      <c r="AH110" s="140"/>
      <c r="AI110" s="15"/>
      <c r="AJ110" s="6"/>
      <c r="AS110" s="15"/>
      <c r="AU110" s="15"/>
      <c r="AX110" s="15"/>
      <c r="BA110" s="15"/>
      <c r="BB110" s="15"/>
      <c r="BC110" s="15"/>
      <c r="BE110" s="9"/>
      <c r="BF110" s="35"/>
      <c r="BI110" s="81">
        <f>+GC_VIL[[#This Row],[Pasajeros Pagos (PAX)]]</f>
        <v>0</v>
      </c>
      <c r="BK110" s="77"/>
      <c r="BL110" s="10"/>
      <c r="BN110" s="46"/>
      <c r="BO110" s="73"/>
      <c r="BP110" s="45"/>
      <c r="BQ110" s="45"/>
      <c r="BR110" s="36"/>
      <c r="BU110" s="64"/>
      <c r="BW110" s="64"/>
      <c r="BY110" s="64"/>
      <c r="BZ110" s="65"/>
      <c r="CA110" s="66"/>
      <c r="CC110" s="64"/>
      <c r="CE110" s="67"/>
      <c r="CM110" s="12"/>
      <c r="CN110" s="11">
        <v>1.0312494749555834</v>
      </c>
      <c r="CP110" s="10">
        <v>1.95</v>
      </c>
      <c r="CQ110" s="60">
        <v>638.98233569642719</v>
      </c>
      <c r="CR110" s="10"/>
      <c r="DF110" s="45" t="e">
        <f>+GC_VIL[[#This Row],[Trenes Kilómetro (TK) (1+2+3)]]/GC_VIL[[#This Row],[Trenes Corridos (TC)]]</f>
        <v>#DIV/0!</v>
      </c>
      <c r="EA110" s="2">
        <v>2002</v>
      </c>
      <c r="EB110" s="2" t="s">
        <v>8</v>
      </c>
    </row>
    <row r="111" spans="3:132" ht="12.75" customHeight="1" x14ac:dyDescent="0.2">
      <c r="C111" s="85"/>
      <c r="E111" s="4"/>
      <c r="F111" s="4"/>
      <c r="G111" s="4"/>
      <c r="K111" s="7"/>
      <c r="L111" s="15"/>
      <c r="M111" s="6"/>
      <c r="N111" s="6"/>
      <c r="O111" s="6"/>
      <c r="P111" s="6"/>
      <c r="Q111" s="7"/>
      <c r="R111" s="15"/>
      <c r="S111" s="120"/>
      <c r="T111" s="15"/>
      <c r="W111" s="6"/>
      <c r="X111" s="6"/>
      <c r="Y111" s="6"/>
      <c r="AH111" s="140"/>
      <c r="AI111" s="15"/>
      <c r="AJ111" s="6"/>
      <c r="AS111" s="15"/>
      <c r="AU111" s="15"/>
      <c r="AX111" s="15"/>
      <c r="BA111" s="15"/>
      <c r="BB111" s="15"/>
      <c r="BC111" s="15"/>
      <c r="BE111" s="9"/>
      <c r="BF111" s="35"/>
      <c r="BI111" s="81">
        <f>+GC_VIL[[#This Row],[Pasajeros Pagos (PAX)]]</f>
        <v>0</v>
      </c>
      <c r="BK111" s="77"/>
      <c r="BL111" s="10"/>
      <c r="BN111" s="46"/>
      <c r="BO111" s="73"/>
      <c r="BP111" s="45"/>
      <c r="BQ111" s="45"/>
      <c r="BR111" s="36"/>
      <c r="BU111" s="64"/>
      <c r="BW111" s="64"/>
      <c r="BY111" s="64"/>
      <c r="BZ111" s="65"/>
      <c r="CA111" s="66"/>
      <c r="CC111" s="64"/>
      <c r="CE111" s="67"/>
      <c r="CM111" s="12"/>
      <c r="CN111" s="11">
        <v>1.0847913759044092</v>
      </c>
      <c r="CP111" s="10">
        <v>2</v>
      </c>
      <c r="CQ111" s="60">
        <v>633.06930428238741</v>
      </c>
      <c r="CR111" s="10"/>
      <c r="DF111" s="45" t="e">
        <f>+GC_VIL[[#This Row],[Trenes Kilómetro (TK) (1+2+3)]]/GC_VIL[[#This Row],[Trenes Corridos (TC)]]</f>
        <v>#DIV/0!</v>
      </c>
      <c r="EA111" s="2">
        <v>2002</v>
      </c>
      <c r="EB111" s="2" t="s">
        <v>9</v>
      </c>
    </row>
    <row r="112" spans="3:132" ht="12.75" customHeight="1" x14ac:dyDescent="0.2">
      <c r="C112" s="85"/>
      <c r="E112" s="4"/>
      <c r="F112" s="4"/>
      <c r="G112" s="4"/>
      <c r="K112" s="7"/>
      <c r="L112" s="15"/>
      <c r="M112" s="6"/>
      <c r="N112" s="6"/>
      <c r="O112" s="6"/>
      <c r="P112" s="6"/>
      <c r="Q112" s="7"/>
      <c r="R112" s="15"/>
      <c r="S112" s="120"/>
      <c r="T112" s="15"/>
      <c r="W112" s="6"/>
      <c r="X112" s="6"/>
      <c r="Y112" s="6"/>
      <c r="AH112" s="140"/>
      <c r="AI112" s="15"/>
      <c r="AJ112" s="6"/>
      <c r="AS112" s="15"/>
      <c r="AU112" s="15"/>
      <c r="AX112" s="15"/>
      <c r="BA112" s="15"/>
      <c r="BB112" s="15"/>
      <c r="BC112" s="15"/>
      <c r="BE112" s="9"/>
      <c r="BF112" s="35"/>
      <c r="BI112" s="81">
        <f>+GC_VIL[[#This Row],[Pasajeros Pagos (PAX)]]</f>
        <v>0</v>
      </c>
      <c r="BK112" s="77"/>
      <c r="BL112" s="10"/>
      <c r="BN112" s="46"/>
      <c r="BO112" s="73"/>
      <c r="BP112" s="45"/>
      <c r="BQ112" s="45"/>
      <c r="BR112" s="36"/>
      <c r="BU112" s="64"/>
      <c r="BW112" s="64"/>
      <c r="BY112" s="64"/>
      <c r="BZ112" s="65"/>
      <c r="CA112" s="66"/>
      <c r="CC112" s="64"/>
      <c r="CE112" s="67"/>
      <c r="CM112" s="12"/>
      <c r="CN112" s="11">
        <v>0.9665364703364242</v>
      </c>
      <c r="CP112" s="10">
        <v>2.3988999999999998</v>
      </c>
      <c r="CQ112" s="60">
        <v>627.15627286834763</v>
      </c>
      <c r="CR112" s="10"/>
      <c r="DF112" s="45" t="e">
        <f>+GC_VIL[[#This Row],[Trenes Kilómetro (TK) (1+2+3)]]/GC_VIL[[#This Row],[Trenes Corridos (TC)]]</f>
        <v>#DIV/0!</v>
      </c>
      <c r="EA112" s="2">
        <v>2002</v>
      </c>
      <c r="EB112" s="2" t="s">
        <v>10</v>
      </c>
    </row>
    <row r="113" spans="3:132" ht="12.75" customHeight="1" x14ac:dyDescent="0.2">
      <c r="C113" s="85"/>
      <c r="E113" s="4"/>
      <c r="F113" s="4"/>
      <c r="G113" s="4"/>
      <c r="K113" s="7"/>
      <c r="L113" s="15"/>
      <c r="M113" s="6"/>
      <c r="N113" s="6"/>
      <c r="O113" s="6"/>
      <c r="P113" s="6"/>
      <c r="Q113" s="7"/>
      <c r="R113" s="15"/>
      <c r="S113" s="120"/>
      <c r="T113" s="15"/>
      <c r="W113" s="6"/>
      <c r="X113" s="6"/>
      <c r="Y113" s="6"/>
      <c r="AH113" s="140"/>
      <c r="AI113" s="15"/>
      <c r="AJ113" s="6"/>
      <c r="AS113" s="15"/>
      <c r="AU113" s="15"/>
      <c r="AX113" s="15"/>
      <c r="BA113" s="15"/>
      <c r="BB113" s="15"/>
      <c r="BC113" s="15"/>
      <c r="BE113" s="9"/>
      <c r="BF113" s="35"/>
      <c r="BI113" s="81">
        <f>+GC_VIL[[#This Row],[Pasajeros Pagos (PAX)]]</f>
        <v>0</v>
      </c>
      <c r="BK113" s="77"/>
      <c r="BL113" s="10"/>
      <c r="BN113" s="46"/>
      <c r="BO113" s="73"/>
      <c r="BP113" s="45"/>
      <c r="BQ113" s="45"/>
      <c r="BR113" s="36"/>
      <c r="BU113" s="64"/>
      <c r="BW113" s="64"/>
      <c r="BY113" s="64"/>
      <c r="BZ113" s="65"/>
      <c r="CA113" s="66"/>
      <c r="CC113" s="64"/>
      <c r="CE113" s="67"/>
      <c r="CM113" s="12"/>
      <c r="CN113" s="11">
        <v>1.0217585717100484</v>
      </c>
      <c r="CP113" s="10">
        <v>2.8551000000000002</v>
      </c>
      <c r="CQ113" s="60">
        <v>621.24324145430785</v>
      </c>
      <c r="CR113" s="10"/>
      <c r="DF113" s="45" t="e">
        <f>+GC_VIL[[#This Row],[Trenes Kilómetro (TK) (1+2+3)]]/GC_VIL[[#This Row],[Trenes Corridos (TC)]]</f>
        <v>#DIV/0!</v>
      </c>
      <c r="EA113" s="2">
        <v>2002</v>
      </c>
      <c r="EB113" s="2" t="s">
        <v>0</v>
      </c>
    </row>
    <row r="114" spans="3:132" ht="12.75" customHeight="1" x14ac:dyDescent="0.2">
      <c r="C114" s="85"/>
      <c r="E114" s="4"/>
      <c r="F114" s="4"/>
      <c r="G114" s="4"/>
      <c r="K114" s="7"/>
      <c r="L114" s="15"/>
      <c r="M114" s="6"/>
      <c r="N114" s="6"/>
      <c r="O114" s="6"/>
      <c r="P114" s="6"/>
      <c r="Q114" s="7"/>
      <c r="R114" s="15"/>
      <c r="S114" s="120"/>
      <c r="T114" s="15"/>
      <c r="W114" s="6"/>
      <c r="X114" s="6"/>
      <c r="Y114" s="6"/>
      <c r="AH114" s="140"/>
      <c r="AI114" s="15"/>
      <c r="AJ114" s="6"/>
      <c r="AS114" s="15"/>
      <c r="AU114" s="15"/>
      <c r="AX114" s="15"/>
      <c r="BA114" s="15"/>
      <c r="BB114" s="15"/>
      <c r="BC114" s="15"/>
      <c r="BE114" s="9"/>
      <c r="BF114" s="35"/>
      <c r="BI114" s="81">
        <f>+GC_VIL[[#This Row],[Pasajeros Pagos (PAX)]]</f>
        <v>0</v>
      </c>
      <c r="BK114" s="77"/>
      <c r="BL114" s="10"/>
      <c r="BN114" s="46"/>
      <c r="BO114" s="73"/>
      <c r="BP114" s="45"/>
      <c r="BQ114" s="45"/>
      <c r="BR114" s="36"/>
      <c r="BU114" s="64"/>
      <c r="BW114" s="64"/>
      <c r="BY114" s="64"/>
      <c r="BZ114" s="65"/>
      <c r="CA114" s="66"/>
      <c r="CC114" s="64"/>
      <c r="CE114" s="67"/>
      <c r="CM114" s="12"/>
      <c r="CN114" s="11">
        <v>0.99374846934575745</v>
      </c>
      <c r="CP114" s="10">
        <v>3.3287</v>
      </c>
      <c r="CQ114" s="60">
        <v>615.3302100402683</v>
      </c>
      <c r="CR114" s="10"/>
      <c r="DF114" s="45" t="e">
        <f>+GC_VIL[[#This Row],[Trenes Kilómetro (TK) (1+2+3)]]/GC_VIL[[#This Row],[Trenes Corridos (TC)]]</f>
        <v>#DIV/0!</v>
      </c>
      <c r="EA114" s="2">
        <v>2002</v>
      </c>
      <c r="EB114" s="2" t="s">
        <v>1</v>
      </c>
    </row>
    <row r="115" spans="3:132" ht="12.75" customHeight="1" x14ac:dyDescent="0.2">
      <c r="C115" s="85"/>
      <c r="E115" s="4"/>
      <c r="F115" s="4"/>
      <c r="G115" s="4"/>
      <c r="K115" s="7"/>
      <c r="L115" s="15"/>
      <c r="M115" s="6"/>
      <c r="N115" s="6"/>
      <c r="O115" s="6"/>
      <c r="P115" s="6"/>
      <c r="Q115" s="7"/>
      <c r="R115" s="15"/>
      <c r="S115" s="120"/>
      <c r="T115" s="15"/>
      <c r="W115" s="6"/>
      <c r="X115" s="6"/>
      <c r="Y115" s="6"/>
      <c r="AH115" s="140"/>
      <c r="AI115" s="15"/>
      <c r="AJ115" s="6"/>
      <c r="AS115" s="15"/>
      <c r="AU115" s="15"/>
      <c r="AX115" s="15"/>
      <c r="BA115" s="15"/>
      <c r="BB115" s="15"/>
      <c r="BC115" s="15"/>
      <c r="BE115" s="9"/>
      <c r="BF115" s="35"/>
      <c r="BI115" s="81">
        <f>+GC_VIL[[#This Row],[Pasajeros Pagos (PAX)]]</f>
        <v>0</v>
      </c>
      <c r="BK115" s="77"/>
      <c r="BL115" s="10"/>
      <c r="BN115" s="46"/>
      <c r="BO115" s="73"/>
      <c r="BP115" s="45"/>
      <c r="BQ115" s="45"/>
      <c r="BR115" s="36"/>
      <c r="BU115" s="64"/>
      <c r="BW115" s="64"/>
      <c r="BY115" s="64"/>
      <c r="BZ115" s="65"/>
      <c r="CA115" s="66"/>
      <c r="CC115" s="64"/>
      <c r="CE115" s="67"/>
      <c r="CM115" s="12"/>
      <c r="CN115" s="11">
        <v>1.0448676222185487</v>
      </c>
      <c r="CP115" s="10">
        <v>3.6213000000000002</v>
      </c>
      <c r="CQ115" s="60">
        <v>611.59297474531638</v>
      </c>
      <c r="CR115" s="10"/>
      <c r="DF115" s="45" t="e">
        <f>+GC_VIL[[#This Row],[Trenes Kilómetro (TK) (1+2+3)]]/GC_VIL[[#This Row],[Trenes Corridos (TC)]]</f>
        <v>#DIV/0!</v>
      </c>
      <c r="EA115" s="2">
        <v>2002</v>
      </c>
      <c r="EB115" s="2" t="s">
        <v>2</v>
      </c>
    </row>
    <row r="116" spans="3:132" ht="12.75" customHeight="1" x14ac:dyDescent="0.2">
      <c r="C116" s="85"/>
      <c r="E116" s="4"/>
      <c r="F116" s="4"/>
      <c r="G116" s="4"/>
      <c r="K116" s="7"/>
      <c r="L116" s="15"/>
      <c r="M116" s="6"/>
      <c r="N116" s="6"/>
      <c r="O116" s="6"/>
      <c r="P116" s="6"/>
      <c r="Q116" s="7"/>
      <c r="R116" s="15"/>
      <c r="S116" s="120"/>
      <c r="T116" s="15"/>
      <c r="W116" s="6"/>
      <c r="X116" s="6"/>
      <c r="Y116" s="6"/>
      <c r="AH116" s="140"/>
      <c r="AI116" s="15"/>
      <c r="AJ116" s="6"/>
      <c r="AS116" s="15"/>
      <c r="AU116" s="15"/>
      <c r="AX116" s="15"/>
      <c r="BA116" s="15"/>
      <c r="BB116" s="15"/>
      <c r="BC116" s="15"/>
      <c r="BE116" s="9"/>
      <c r="BF116" s="35"/>
      <c r="BI116" s="81">
        <f>+GC_VIL[[#This Row],[Pasajeros Pagos (PAX)]]</f>
        <v>0</v>
      </c>
      <c r="BK116" s="77"/>
      <c r="BL116" s="10"/>
      <c r="BN116" s="46"/>
      <c r="BO116" s="73"/>
      <c r="BP116" s="45"/>
      <c r="BQ116" s="45"/>
      <c r="BR116" s="36"/>
      <c r="BU116" s="64"/>
      <c r="BW116" s="64"/>
      <c r="BY116" s="64"/>
      <c r="BZ116" s="65"/>
      <c r="CA116" s="66"/>
      <c r="CC116" s="64"/>
      <c r="CE116" s="67"/>
      <c r="CM116" s="12"/>
      <c r="CN116" s="11">
        <v>0.99732390383573966</v>
      </c>
      <c r="CP116" s="10">
        <v>3.6071</v>
      </c>
      <c r="CQ116" s="60">
        <v>607.85573945036447</v>
      </c>
      <c r="CR116" s="10"/>
      <c r="DF116" s="45" t="e">
        <f>+GC_VIL[[#This Row],[Trenes Kilómetro (TK) (1+2+3)]]/GC_VIL[[#This Row],[Trenes Corridos (TC)]]</f>
        <v>#DIV/0!</v>
      </c>
      <c r="EA116" s="2">
        <v>2002</v>
      </c>
      <c r="EB116" s="2" t="s">
        <v>3</v>
      </c>
    </row>
    <row r="117" spans="3:132" ht="12.75" customHeight="1" x14ac:dyDescent="0.2">
      <c r="C117" s="85"/>
      <c r="E117" s="4"/>
      <c r="F117" s="4"/>
      <c r="G117" s="4"/>
      <c r="K117" s="7"/>
      <c r="L117" s="15"/>
      <c r="M117" s="6"/>
      <c r="N117" s="6"/>
      <c r="O117" s="6"/>
      <c r="P117" s="6"/>
      <c r="Q117" s="7"/>
      <c r="R117" s="15"/>
      <c r="S117" s="120"/>
      <c r="T117" s="15"/>
      <c r="W117" s="6"/>
      <c r="X117" s="6"/>
      <c r="Y117" s="6"/>
      <c r="AH117" s="140"/>
      <c r="AI117" s="15"/>
      <c r="AJ117" s="6"/>
      <c r="AS117" s="15"/>
      <c r="AU117" s="15"/>
      <c r="AX117" s="15"/>
      <c r="BA117" s="15"/>
      <c r="BB117" s="15"/>
      <c r="BC117" s="15"/>
      <c r="BE117" s="9"/>
      <c r="BF117" s="35"/>
      <c r="BI117" s="81">
        <f>+GC_VIL[[#This Row],[Pasajeros Pagos (PAX)]]</f>
        <v>0</v>
      </c>
      <c r="BK117" s="77"/>
      <c r="BL117" s="10"/>
      <c r="BN117" s="46"/>
      <c r="BO117" s="73"/>
      <c r="BP117" s="45"/>
      <c r="BQ117" s="45"/>
      <c r="BR117" s="36"/>
      <c r="BU117" s="64"/>
      <c r="BW117" s="64"/>
      <c r="BY117" s="64"/>
      <c r="BZ117" s="65"/>
      <c r="CA117" s="66"/>
      <c r="CC117" s="64"/>
      <c r="CE117" s="67"/>
      <c r="CM117" s="12"/>
      <c r="CN117" s="11">
        <v>0.99425502622255602</v>
      </c>
      <c r="CP117" s="10">
        <v>3.6206999999999998</v>
      </c>
      <c r="CQ117" s="60">
        <v>604.11850415541255</v>
      </c>
      <c r="CR117" s="10"/>
      <c r="DF117" s="45" t="e">
        <f>+GC_VIL[[#This Row],[Trenes Kilómetro (TK) (1+2+3)]]/GC_VIL[[#This Row],[Trenes Corridos (TC)]]</f>
        <v>#DIV/0!</v>
      </c>
      <c r="EA117" s="2">
        <v>2002</v>
      </c>
      <c r="EB117" s="2" t="s">
        <v>4</v>
      </c>
    </row>
    <row r="118" spans="3:132" ht="12.75" customHeight="1" x14ac:dyDescent="0.2">
      <c r="C118" s="85"/>
      <c r="E118" s="4"/>
      <c r="F118" s="4"/>
      <c r="G118" s="4"/>
      <c r="K118" s="7"/>
      <c r="L118" s="15"/>
      <c r="M118" s="6"/>
      <c r="N118" s="6"/>
      <c r="O118" s="6"/>
      <c r="P118" s="6"/>
      <c r="Q118" s="7"/>
      <c r="R118" s="15"/>
      <c r="S118" s="120"/>
      <c r="T118" s="15"/>
      <c r="W118" s="6"/>
      <c r="X118" s="6"/>
      <c r="Y118" s="6"/>
      <c r="AH118" s="140"/>
      <c r="AI118" s="15"/>
      <c r="AJ118" s="6"/>
      <c r="AS118" s="15"/>
      <c r="AU118" s="15"/>
      <c r="AX118" s="15"/>
      <c r="BA118" s="15"/>
      <c r="BB118" s="15"/>
      <c r="BC118" s="15"/>
      <c r="BE118" s="9"/>
      <c r="BF118" s="35"/>
      <c r="BI118" s="81">
        <f>+GC_VIL[[#This Row],[Pasajeros Pagos (PAX)]]</f>
        <v>0</v>
      </c>
      <c r="BK118" s="77"/>
      <c r="BL118" s="10"/>
      <c r="BN118" s="46"/>
      <c r="BO118" s="73"/>
      <c r="BP118" s="45"/>
      <c r="BQ118" s="45"/>
      <c r="BR118" s="36"/>
      <c r="BU118" s="64"/>
      <c r="BW118" s="64"/>
      <c r="BY118" s="64"/>
      <c r="BZ118" s="65"/>
      <c r="CA118" s="66"/>
      <c r="CC118" s="64"/>
      <c r="CE118" s="67"/>
      <c r="CM118" s="12"/>
      <c r="CN118" s="11">
        <v>0.99055375008349367</v>
      </c>
      <c r="CP118" s="10">
        <v>3.6431</v>
      </c>
      <c r="CQ118" s="60">
        <v>600.38126886046064</v>
      </c>
      <c r="CR118" s="10"/>
      <c r="DF118" s="45" t="e">
        <f>+GC_VIL[[#This Row],[Trenes Kilómetro (TK) (1+2+3)]]/GC_VIL[[#This Row],[Trenes Corridos (TC)]]</f>
        <v>#DIV/0!</v>
      </c>
      <c r="EA118" s="2">
        <v>2002</v>
      </c>
      <c r="EB118" s="2" t="s">
        <v>11</v>
      </c>
    </row>
    <row r="119" spans="3:132" ht="12.75" customHeight="1" x14ac:dyDescent="0.2">
      <c r="C119" s="85"/>
      <c r="E119" s="4"/>
      <c r="F119" s="4"/>
      <c r="G119" s="4"/>
      <c r="K119" s="7"/>
      <c r="L119" s="15"/>
      <c r="M119" s="6"/>
      <c r="N119" s="6"/>
      <c r="O119" s="6"/>
      <c r="P119" s="6"/>
      <c r="Q119" s="7"/>
      <c r="R119" s="15"/>
      <c r="S119" s="120"/>
      <c r="T119" s="15"/>
      <c r="W119" s="6"/>
      <c r="X119" s="6"/>
      <c r="Y119" s="6"/>
      <c r="AH119" s="140"/>
      <c r="AI119" s="15"/>
      <c r="AJ119" s="6"/>
      <c r="AS119" s="15"/>
      <c r="AU119" s="15"/>
      <c r="AX119" s="15"/>
      <c r="BA119" s="15"/>
      <c r="BB119" s="15"/>
      <c r="BC119" s="15"/>
      <c r="BE119" s="9"/>
      <c r="BF119" s="35"/>
      <c r="BI119" s="81">
        <f>+GC_VIL[[#This Row],[Pasajeros Pagos (PAX)]]</f>
        <v>0</v>
      </c>
      <c r="BK119" s="77"/>
      <c r="BL119" s="10"/>
      <c r="BN119" s="46"/>
      <c r="BO119" s="73"/>
      <c r="BP119" s="45"/>
      <c r="BQ119" s="45"/>
      <c r="BR119" s="36"/>
      <c r="BU119" s="64"/>
      <c r="BW119" s="64"/>
      <c r="BY119" s="64"/>
      <c r="BZ119" s="65"/>
      <c r="CA119" s="66"/>
      <c r="CC119" s="64"/>
      <c r="CE119" s="67"/>
      <c r="CM119" s="12"/>
      <c r="CN119" s="11">
        <v>0.93219092281210525</v>
      </c>
      <c r="CP119" s="10">
        <v>3.6518999999999999</v>
      </c>
      <c r="CQ119" s="60">
        <v>596.64403356550849</v>
      </c>
      <c r="CR119" s="10"/>
      <c r="DF119" s="45" t="e">
        <f>+GC_VIL[[#This Row],[Trenes Kilómetro (TK) (1+2+3)]]/GC_VIL[[#This Row],[Trenes Corridos (TC)]]</f>
        <v>#DIV/0!</v>
      </c>
      <c r="EA119" s="2">
        <v>2002</v>
      </c>
      <c r="EB119" s="2" t="s">
        <v>5</v>
      </c>
    </row>
    <row r="120" spans="3:132" ht="12.75" customHeight="1" x14ac:dyDescent="0.2">
      <c r="C120" s="85"/>
      <c r="E120" s="4"/>
      <c r="F120" s="4"/>
      <c r="G120" s="4"/>
      <c r="K120" s="7"/>
      <c r="L120" s="15"/>
      <c r="M120" s="6"/>
      <c r="N120" s="6"/>
      <c r="O120" s="6"/>
      <c r="P120" s="6"/>
      <c r="Q120" s="7"/>
      <c r="R120" s="15"/>
      <c r="S120" s="120"/>
      <c r="T120" s="15"/>
      <c r="W120" s="6"/>
      <c r="X120" s="6"/>
      <c r="Y120" s="6"/>
      <c r="AH120" s="140"/>
      <c r="AI120" s="15"/>
      <c r="AJ120" s="6"/>
      <c r="AS120" s="15"/>
      <c r="AU120" s="15"/>
      <c r="AX120" s="15"/>
      <c r="BA120" s="15"/>
      <c r="BB120" s="15"/>
      <c r="BC120" s="15"/>
      <c r="BE120" s="9"/>
      <c r="BF120" s="35"/>
      <c r="BI120" s="81">
        <f>+GC_VIL[[#This Row],[Pasajeros Pagos (PAX)]]</f>
        <v>0</v>
      </c>
      <c r="BK120" s="77"/>
      <c r="BL120" s="10"/>
      <c r="BN120" s="46"/>
      <c r="BO120" s="73"/>
      <c r="BP120" s="45"/>
      <c r="BQ120" s="45"/>
      <c r="BR120" s="36"/>
      <c r="BU120" s="64"/>
      <c r="BW120" s="64"/>
      <c r="BY120" s="64"/>
      <c r="BZ120" s="65"/>
      <c r="CA120" s="66"/>
      <c r="CC120" s="64"/>
      <c r="CE120" s="67"/>
      <c r="CM120" s="12"/>
      <c r="CN120" s="11">
        <v>0.96467361435058063</v>
      </c>
      <c r="CP120" s="10">
        <v>3.5255999999999998</v>
      </c>
      <c r="CQ120" s="60">
        <v>598.64486473608986</v>
      </c>
      <c r="CR120" s="10"/>
      <c r="DF120" s="45" t="e">
        <f>+GC_VIL[[#This Row],[Trenes Kilómetro (TK) (1+2+3)]]/GC_VIL[[#This Row],[Trenes Corridos (TC)]]</f>
        <v>#DIV/0!</v>
      </c>
      <c r="EA120" s="2">
        <v>2002</v>
      </c>
      <c r="EB120" s="2" t="s">
        <v>6</v>
      </c>
    </row>
    <row r="121" spans="3:132" ht="12.75" customHeight="1" x14ac:dyDescent="0.2">
      <c r="C121" s="85"/>
      <c r="E121" s="4"/>
      <c r="F121" s="4"/>
      <c r="G121" s="4"/>
      <c r="K121" s="7"/>
      <c r="L121" s="15"/>
      <c r="M121" s="6"/>
      <c r="N121" s="6"/>
      <c r="O121" s="6"/>
      <c r="P121" s="6"/>
      <c r="Q121" s="7"/>
      <c r="R121" s="15"/>
      <c r="S121" s="120"/>
      <c r="T121" s="15"/>
      <c r="W121" s="6"/>
      <c r="X121" s="6"/>
      <c r="Y121" s="6"/>
      <c r="AH121" s="140"/>
      <c r="AI121" s="15"/>
      <c r="AJ121" s="6"/>
      <c r="AS121" s="15"/>
      <c r="AU121" s="15"/>
      <c r="AX121" s="15"/>
      <c r="BA121" s="15"/>
      <c r="BB121" s="15"/>
      <c r="BC121" s="15"/>
      <c r="BE121" s="9"/>
      <c r="BF121" s="35"/>
      <c r="BI121" s="81">
        <f>+GC_VIL[[#This Row],[Pasajeros Pagos (PAX)]]</f>
        <v>0</v>
      </c>
      <c r="BK121" s="77"/>
      <c r="BL121" s="10"/>
      <c r="BN121" s="46"/>
      <c r="BO121" s="73"/>
      <c r="BP121" s="45"/>
      <c r="BQ121" s="45"/>
      <c r="BR121" s="36"/>
      <c r="BU121" s="64"/>
      <c r="BW121" s="64"/>
      <c r="BY121" s="64"/>
      <c r="BZ121" s="65"/>
      <c r="CA121" s="66"/>
      <c r="CC121" s="64"/>
      <c r="CE121" s="67"/>
      <c r="CM121" s="12"/>
      <c r="CN121" s="11">
        <v>0.94347366724954662</v>
      </c>
      <c r="CP121" s="10">
        <v>3.4902000000000002</v>
      </c>
      <c r="CQ121" s="60">
        <v>600.64569590667122</v>
      </c>
      <c r="CR121" s="10"/>
      <c r="DF121" s="45" t="e">
        <f>+GC_VIL[[#This Row],[Trenes Kilómetro (TK) (1+2+3)]]/GC_VIL[[#This Row],[Trenes Corridos (TC)]]</f>
        <v>#DIV/0!</v>
      </c>
      <c r="EA121" s="2">
        <v>2002</v>
      </c>
      <c r="EB121" s="2" t="s">
        <v>7</v>
      </c>
    </row>
    <row r="122" spans="3:132" ht="12.75" customHeight="1" x14ac:dyDescent="0.2">
      <c r="C122" s="85"/>
      <c r="E122" s="4"/>
      <c r="F122" s="4"/>
      <c r="G122" s="4"/>
      <c r="K122" s="7"/>
      <c r="L122" s="15"/>
      <c r="M122" s="6"/>
      <c r="N122" s="6"/>
      <c r="O122" s="6"/>
      <c r="P122" s="6"/>
      <c r="Q122" s="7"/>
      <c r="R122" s="15"/>
      <c r="S122" s="120"/>
      <c r="T122" s="15"/>
      <c r="W122" s="6"/>
      <c r="X122" s="6"/>
      <c r="Y122" s="6"/>
      <c r="AH122" s="140"/>
      <c r="AI122" s="15"/>
      <c r="AJ122" s="6"/>
      <c r="AS122" s="15"/>
      <c r="AU122" s="15"/>
      <c r="AX122" s="15"/>
      <c r="BA122" s="15"/>
      <c r="BB122" s="15"/>
      <c r="BC122" s="15"/>
      <c r="BE122" s="9"/>
      <c r="BF122" s="35"/>
      <c r="BI122" s="81">
        <f>+GC_VIL[[#This Row],[Pasajeros Pagos (PAX)]]</f>
        <v>0</v>
      </c>
      <c r="BK122" s="77"/>
      <c r="BL122" s="10"/>
      <c r="BN122" s="46"/>
      <c r="BO122" s="73"/>
      <c r="BP122" s="45"/>
      <c r="BQ122" s="45"/>
      <c r="BR122" s="36"/>
      <c r="BU122" s="64"/>
      <c r="BW122" s="64"/>
      <c r="BY122" s="64"/>
      <c r="BZ122" s="65"/>
      <c r="CA122" s="66"/>
      <c r="CC122" s="64"/>
      <c r="CE122" s="67"/>
      <c r="CM122" s="12"/>
      <c r="CN122" s="11">
        <v>1.0312494749555834</v>
      </c>
      <c r="CP122" s="10">
        <v>3.2582</v>
      </c>
      <c r="CQ122" s="60">
        <v>602.64652707725259</v>
      </c>
      <c r="CR122" s="10"/>
      <c r="CT122" s="12">
        <f>+CM122+CM134+CM146+CM158+CM170+CM182+CM194</f>
        <v>0</v>
      </c>
      <c r="CU122" s="2">
        <f>+CT122/7</f>
        <v>0</v>
      </c>
      <c r="DF122" s="45" t="e">
        <f>+GC_VIL[[#This Row],[Trenes Kilómetro (TK) (1+2+3)]]/GC_VIL[[#This Row],[Trenes Corridos (TC)]]</f>
        <v>#DIV/0!</v>
      </c>
      <c r="EA122" s="2">
        <v>2003</v>
      </c>
      <c r="EB122" s="2" t="s">
        <v>8</v>
      </c>
    </row>
    <row r="123" spans="3:132" ht="12.75" customHeight="1" x14ac:dyDescent="0.2">
      <c r="C123" s="85"/>
      <c r="E123" s="4"/>
      <c r="F123" s="4"/>
      <c r="G123" s="4"/>
      <c r="K123" s="7"/>
      <c r="L123" s="15"/>
      <c r="M123" s="6"/>
      <c r="N123" s="6"/>
      <c r="O123" s="6"/>
      <c r="P123" s="6"/>
      <c r="Q123" s="7"/>
      <c r="R123" s="15"/>
      <c r="S123" s="120"/>
      <c r="T123" s="15"/>
      <c r="W123" s="6"/>
      <c r="X123" s="6"/>
      <c r="Y123" s="6"/>
      <c r="AH123" s="140"/>
      <c r="AI123" s="15"/>
      <c r="AJ123" s="6"/>
      <c r="AS123" s="15"/>
      <c r="AU123" s="15"/>
      <c r="AX123" s="15"/>
      <c r="BA123" s="15"/>
      <c r="BB123" s="15"/>
      <c r="BC123" s="15"/>
      <c r="BE123" s="9"/>
      <c r="BF123" s="35"/>
      <c r="BI123" s="81">
        <f>+GC_VIL[[#This Row],[Pasajeros Pagos (PAX)]]</f>
        <v>0</v>
      </c>
      <c r="BK123" s="77"/>
      <c r="BL123" s="10"/>
      <c r="BN123" s="46"/>
      <c r="BO123" s="73"/>
      <c r="BP123" s="45"/>
      <c r="BQ123" s="45"/>
      <c r="BR123" s="36"/>
      <c r="BU123" s="64"/>
      <c r="BW123" s="64"/>
      <c r="BY123" s="64"/>
      <c r="BZ123" s="65"/>
      <c r="CA123" s="66"/>
      <c r="CC123" s="64"/>
      <c r="CE123" s="67"/>
      <c r="CM123" s="12"/>
      <c r="CN123" s="11">
        <v>1.0847913759044092</v>
      </c>
      <c r="CP123" s="10">
        <v>3.1631999999999998</v>
      </c>
      <c r="CQ123" s="60">
        <v>604.64735824783395</v>
      </c>
      <c r="CR123" s="10"/>
      <c r="CT123" s="12">
        <f t="shared" ref="CT123:CT133" si="0">+CM123+CM135+CM147+CM159+CM171+CM183+CM195</f>
        <v>0</v>
      </c>
      <c r="CU123" s="2">
        <f t="shared" ref="CU123:CU133" si="1">+CT123/7</f>
        <v>0</v>
      </c>
      <c r="DF123" s="45" t="e">
        <f>+GC_VIL[[#This Row],[Trenes Kilómetro (TK) (1+2+3)]]/GC_VIL[[#This Row],[Trenes Corridos (TC)]]</f>
        <v>#DIV/0!</v>
      </c>
      <c r="EA123" s="2">
        <v>2003</v>
      </c>
      <c r="EB123" s="2" t="s">
        <v>9</v>
      </c>
    </row>
    <row r="124" spans="3:132" ht="12.75" customHeight="1" x14ac:dyDescent="0.2">
      <c r="C124" s="85"/>
      <c r="E124" s="4"/>
      <c r="F124" s="4"/>
      <c r="G124" s="4"/>
      <c r="K124" s="7"/>
      <c r="L124" s="15"/>
      <c r="M124" s="6"/>
      <c r="N124" s="6"/>
      <c r="O124" s="6"/>
      <c r="P124" s="6"/>
      <c r="Q124" s="7"/>
      <c r="R124" s="15"/>
      <c r="S124" s="120"/>
      <c r="T124" s="15"/>
      <c r="W124" s="6"/>
      <c r="X124" s="6"/>
      <c r="Y124" s="6"/>
      <c r="AH124" s="140"/>
      <c r="AI124" s="15"/>
      <c r="AJ124" s="6"/>
      <c r="AS124" s="15"/>
      <c r="AU124" s="15"/>
      <c r="AX124" s="15"/>
      <c r="BA124" s="15"/>
      <c r="BB124" s="15"/>
      <c r="BC124" s="15"/>
      <c r="BE124" s="9"/>
      <c r="BF124" s="35"/>
      <c r="BI124" s="81">
        <f>+GC_VIL[[#This Row],[Pasajeros Pagos (PAX)]]</f>
        <v>0</v>
      </c>
      <c r="BK124" s="77"/>
      <c r="BL124" s="10"/>
      <c r="BN124" s="46"/>
      <c r="BO124" s="73"/>
      <c r="BP124" s="45"/>
      <c r="BQ124" s="45"/>
      <c r="BR124" s="36"/>
      <c r="BU124" s="64"/>
      <c r="BW124" s="64"/>
      <c r="BY124" s="64"/>
      <c r="BZ124" s="65"/>
      <c r="CA124" s="66"/>
      <c r="CC124" s="64"/>
      <c r="CE124" s="67"/>
      <c r="CM124" s="12"/>
      <c r="CN124" s="11">
        <v>0.9665364703364242</v>
      </c>
      <c r="CP124" s="10">
        <v>3.0747</v>
      </c>
      <c r="CQ124" s="60">
        <v>606.64818941841531</v>
      </c>
      <c r="CR124" s="10"/>
      <c r="CT124" s="12">
        <f t="shared" si="0"/>
        <v>0</v>
      </c>
      <c r="CU124" s="2">
        <f t="shared" si="1"/>
        <v>0</v>
      </c>
      <c r="DF124" s="45" t="e">
        <f>+GC_VIL[[#This Row],[Trenes Kilómetro (TK) (1+2+3)]]/GC_VIL[[#This Row],[Trenes Corridos (TC)]]</f>
        <v>#DIV/0!</v>
      </c>
      <c r="EA124" s="2">
        <v>2003</v>
      </c>
      <c r="EB124" s="2" t="s">
        <v>10</v>
      </c>
    </row>
    <row r="125" spans="3:132" ht="12.75" customHeight="1" x14ac:dyDescent="0.2">
      <c r="C125" s="85"/>
      <c r="E125" s="4"/>
      <c r="F125" s="4"/>
      <c r="G125" s="4"/>
      <c r="K125" s="7"/>
      <c r="L125" s="15"/>
      <c r="M125" s="6"/>
      <c r="N125" s="6"/>
      <c r="O125" s="6"/>
      <c r="P125" s="6"/>
      <c r="Q125" s="7"/>
      <c r="R125" s="15"/>
      <c r="S125" s="120"/>
      <c r="T125" s="15"/>
      <c r="W125" s="6"/>
      <c r="X125" s="6"/>
      <c r="Y125" s="6"/>
      <c r="AH125" s="140"/>
      <c r="AI125" s="15"/>
      <c r="AJ125" s="6"/>
      <c r="AS125" s="15"/>
      <c r="AU125" s="15"/>
      <c r="AX125" s="15"/>
      <c r="BA125" s="15"/>
      <c r="BB125" s="15"/>
      <c r="BC125" s="15"/>
      <c r="BE125" s="9"/>
      <c r="BF125" s="35"/>
      <c r="BI125" s="81">
        <f>+GC_VIL[[#This Row],[Pasajeros Pagos (PAX)]]</f>
        <v>0</v>
      </c>
      <c r="BK125" s="77"/>
      <c r="BL125" s="10"/>
      <c r="BN125" s="46"/>
      <c r="BO125" s="73"/>
      <c r="BP125" s="45"/>
      <c r="BQ125" s="45"/>
      <c r="BR125" s="36"/>
      <c r="BU125" s="64"/>
      <c r="BW125" s="64"/>
      <c r="BY125" s="64"/>
      <c r="BZ125" s="65"/>
      <c r="CA125" s="66"/>
      <c r="CC125" s="64"/>
      <c r="CE125" s="67"/>
      <c r="CM125" s="12"/>
      <c r="CN125" s="11">
        <v>1.0217585717100484</v>
      </c>
      <c r="CP125" s="10">
        <v>2.8946000000000001</v>
      </c>
      <c r="CQ125" s="60">
        <v>608.64902058899668</v>
      </c>
      <c r="CR125" s="10"/>
      <c r="CT125" s="12">
        <f t="shared" si="0"/>
        <v>0</v>
      </c>
      <c r="CU125" s="2">
        <f t="shared" si="1"/>
        <v>0</v>
      </c>
      <c r="DF125" s="45" t="e">
        <f>+GC_VIL[[#This Row],[Trenes Kilómetro (TK) (1+2+3)]]/GC_VIL[[#This Row],[Trenes Corridos (TC)]]</f>
        <v>#DIV/0!</v>
      </c>
      <c r="EA125" s="2">
        <v>2003</v>
      </c>
      <c r="EB125" s="2" t="s">
        <v>0</v>
      </c>
    </row>
    <row r="126" spans="3:132" x14ac:dyDescent="0.2">
      <c r="C126" s="85"/>
      <c r="E126" s="4"/>
      <c r="F126" s="4"/>
      <c r="G126" s="4"/>
      <c r="K126" s="7"/>
      <c r="L126" s="15"/>
      <c r="M126" s="6"/>
      <c r="N126" s="6"/>
      <c r="O126" s="6"/>
      <c r="P126" s="6"/>
      <c r="Q126" s="7"/>
      <c r="R126" s="15"/>
      <c r="S126" s="120"/>
      <c r="T126" s="15"/>
      <c r="W126" s="6"/>
      <c r="X126" s="6"/>
      <c r="Y126" s="6"/>
      <c r="AH126" s="140"/>
      <c r="AI126" s="15"/>
      <c r="AJ126" s="6"/>
      <c r="AS126" s="15"/>
      <c r="AU126" s="15"/>
      <c r="AX126" s="15"/>
      <c r="BA126" s="15"/>
      <c r="BB126" s="15"/>
      <c r="BC126" s="15"/>
      <c r="BE126" s="9"/>
      <c r="BF126" s="35"/>
      <c r="BI126" s="81">
        <f>+GC_VIL[[#This Row],[Pasajeros Pagos (PAX)]]</f>
        <v>0</v>
      </c>
      <c r="BK126" s="77"/>
      <c r="BL126" s="10"/>
      <c r="BN126" s="46"/>
      <c r="BO126" s="73"/>
      <c r="BP126" s="45"/>
      <c r="BQ126" s="45"/>
      <c r="BR126" s="36"/>
      <c r="BU126" s="64"/>
      <c r="BW126" s="64"/>
      <c r="BY126" s="64"/>
      <c r="BZ126" s="65"/>
      <c r="CA126" s="66"/>
      <c r="CC126" s="64"/>
      <c r="CE126" s="67"/>
      <c r="CM126" s="12"/>
      <c r="CN126" s="11">
        <v>0.99374846934575745</v>
      </c>
      <c r="CP126" s="10">
        <v>2.8357000000000001</v>
      </c>
      <c r="CQ126" s="60">
        <v>610.6498517595777</v>
      </c>
      <c r="CR126" s="10"/>
      <c r="CT126" s="12">
        <f t="shared" si="0"/>
        <v>0</v>
      </c>
      <c r="CU126" s="2">
        <f t="shared" si="1"/>
        <v>0</v>
      </c>
      <c r="DF126" s="45" t="e">
        <f>+GC_VIL[[#This Row],[Trenes Kilómetro (TK) (1+2+3)]]/GC_VIL[[#This Row],[Trenes Corridos (TC)]]</f>
        <v>#DIV/0!</v>
      </c>
      <c r="EA126" s="2">
        <v>2003</v>
      </c>
      <c r="EB126" s="2" t="s">
        <v>1</v>
      </c>
    </row>
    <row r="127" spans="3:132" x14ac:dyDescent="0.2">
      <c r="C127" s="85"/>
      <c r="E127" s="4"/>
      <c r="F127" s="4"/>
      <c r="G127" s="4"/>
      <c r="K127" s="7"/>
      <c r="L127" s="15"/>
      <c r="M127" s="6"/>
      <c r="N127" s="6"/>
      <c r="O127" s="6"/>
      <c r="P127" s="6"/>
      <c r="Q127" s="7"/>
      <c r="R127" s="15"/>
      <c r="S127" s="120"/>
      <c r="T127" s="15"/>
      <c r="W127" s="6"/>
      <c r="X127" s="6"/>
      <c r="Y127" s="6"/>
      <c r="AH127" s="140"/>
      <c r="AI127" s="15"/>
      <c r="AJ127" s="6"/>
      <c r="AS127" s="15"/>
      <c r="AU127" s="15"/>
      <c r="AX127" s="15"/>
      <c r="BA127" s="15"/>
      <c r="BB127" s="15"/>
      <c r="BC127" s="15"/>
      <c r="BE127" s="9"/>
      <c r="BF127" s="35"/>
      <c r="BI127" s="81">
        <f>+GC_VIL[[#This Row],[Pasajeros Pagos (PAX)]]</f>
        <v>0</v>
      </c>
      <c r="BK127" s="77"/>
      <c r="BL127" s="10"/>
      <c r="BN127" s="46"/>
      <c r="BO127" s="73"/>
      <c r="BP127" s="45"/>
      <c r="BQ127" s="45"/>
      <c r="BR127" s="36"/>
      <c r="BU127" s="64"/>
      <c r="BW127" s="64"/>
      <c r="BY127" s="64"/>
      <c r="BZ127" s="65"/>
      <c r="CA127" s="66"/>
      <c r="CC127" s="64"/>
      <c r="CE127" s="67"/>
      <c r="CM127" s="12"/>
      <c r="CN127" s="11">
        <v>1.0448676222185487</v>
      </c>
      <c r="CP127" s="10">
        <v>2.8089</v>
      </c>
      <c r="CQ127" s="60">
        <v>612.65068293015895</v>
      </c>
      <c r="CR127" s="10"/>
      <c r="CT127" s="12">
        <f t="shared" si="0"/>
        <v>0</v>
      </c>
      <c r="CU127" s="2">
        <f t="shared" si="1"/>
        <v>0</v>
      </c>
      <c r="DF127" s="45" t="e">
        <f>+GC_VIL[[#This Row],[Trenes Kilómetro (TK) (1+2+3)]]/GC_VIL[[#This Row],[Trenes Corridos (TC)]]</f>
        <v>#DIV/0!</v>
      </c>
      <c r="EA127" s="2">
        <v>2003</v>
      </c>
      <c r="EB127" s="2" t="s">
        <v>2</v>
      </c>
    </row>
    <row r="128" spans="3:132" x14ac:dyDescent="0.2">
      <c r="C128" s="85"/>
      <c r="E128" s="4"/>
      <c r="F128" s="4"/>
      <c r="G128" s="4"/>
      <c r="K128" s="7"/>
      <c r="L128" s="15"/>
      <c r="M128" s="6"/>
      <c r="N128" s="6"/>
      <c r="O128" s="6"/>
      <c r="P128" s="6"/>
      <c r="Q128" s="7"/>
      <c r="R128" s="15"/>
      <c r="S128" s="120"/>
      <c r="T128" s="15"/>
      <c r="W128" s="6"/>
      <c r="X128" s="6"/>
      <c r="Y128" s="6"/>
      <c r="AH128" s="140"/>
      <c r="AI128" s="15"/>
      <c r="AJ128" s="6"/>
      <c r="AS128" s="15"/>
      <c r="AU128" s="15"/>
      <c r="AX128" s="15"/>
      <c r="BA128" s="15"/>
      <c r="BB128" s="15"/>
      <c r="BC128" s="15"/>
      <c r="BE128" s="9"/>
      <c r="BF128" s="35"/>
      <c r="BI128" s="81">
        <f>+GC_VIL[[#This Row],[Pasajeros Pagos (PAX)]]</f>
        <v>0</v>
      </c>
      <c r="BK128" s="77"/>
      <c r="BL128" s="10"/>
      <c r="BN128" s="46"/>
      <c r="BO128" s="73"/>
      <c r="BP128" s="45"/>
      <c r="BQ128" s="45"/>
      <c r="BR128" s="36"/>
      <c r="BU128" s="64"/>
      <c r="BW128" s="64"/>
      <c r="BY128" s="64"/>
      <c r="BZ128" s="65"/>
      <c r="CA128" s="66"/>
      <c r="CC128" s="64"/>
      <c r="CE128" s="67"/>
      <c r="CM128" s="12"/>
      <c r="CN128" s="11">
        <v>0.99732390383573966</v>
      </c>
      <c r="CP128" s="10">
        <v>2.8012999999999999</v>
      </c>
      <c r="CQ128" s="60">
        <v>614.651514100741</v>
      </c>
      <c r="CR128" s="10"/>
      <c r="CT128" s="12">
        <f t="shared" si="0"/>
        <v>0</v>
      </c>
      <c r="CU128" s="2">
        <f t="shared" si="1"/>
        <v>0</v>
      </c>
      <c r="DF128" s="45" t="e">
        <f>+GC_VIL[[#This Row],[Trenes Kilómetro (TK) (1+2+3)]]/GC_VIL[[#This Row],[Trenes Corridos (TC)]]</f>
        <v>#DIV/0!</v>
      </c>
      <c r="EA128" s="2">
        <v>2003</v>
      </c>
      <c r="EB128" s="2" t="s">
        <v>3</v>
      </c>
    </row>
    <row r="129" spans="3:166" x14ac:dyDescent="0.2">
      <c r="C129" s="85"/>
      <c r="E129" s="4"/>
      <c r="F129" s="4"/>
      <c r="G129" s="4"/>
      <c r="K129" s="7"/>
      <c r="L129" s="15"/>
      <c r="M129" s="6"/>
      <c r="N129" s="6"/>
      <c r="O129" s="6"/>
      <c r="P129" s="6"/>
      <c r="Q129" s="7"/>
      <c r="R129" s="15"/>
      <c r="S129" s="120"/>
      <c r="T129" s="15"/>
      <c r="W129" s="6"/>
      <c r="X129" s="6"/>
      <c r="Y129" s="6"/>
      <c r="AH129" s="140"/>
      <c r="AI129" s="15"/>
      <c r="AJ129" s="6"/>
      <c r="AS129" s="15"/>
      <c r="AU129" s="15"/>
      <c r="AX129" s="15"/>
      <c r="BA129" s="15"/>
      <c r="BB129" s="15"/>
      <c r="BC129" s="15"/>
      <c r="BE129" s="9"/>
      <c r="BF129" s="35"/>
      <c r="BI129" s="81">
        <f>+GC_VIL[[#This Row],[Pasajeros Pagos (PAX)]]</f>
        <v>0</v>
      </c>
      <c r="BK129" s="77"/>
      <c r="BL129" s="10"/>
      <c r="BN129" s="46"/>
      <c r="BO129" s="73"/>
      <c r="BP129" s="45"/>
      <c r="BQ129" s="45"/>
      <c r="BR129" s="36"/>
      <c r="BU129" s="64"/>
      <c r="BW129" s="64"/>
      <c r="BY129" s="64"/>
      <c r="BZ129" s="65"/>
      <c r="CA129" s="66"/>
      <c r="CC129" s="64"/>
      <c r="CE129" s="67"/>
      <c r="CM129" s="12"/>
      <c r="CN129" s="11">
        <v>0.99425502622255602</v>
      </c>
      <c r="CP129" s="10">
        <v>2.9285000000000001</v>
      </c>
      <c r="CQ129" s="61">
        <v>623.66999999999996</v>
      </c>
      <c r="CR129" s="10"/>
      <c r="CT129" s="12">
        <f t="shared" si="0"/>
        <v>0</v>
      </c>
      <c r="CU129" s="2">
        <f t="shared" si="1"/>
        <v>0</v>
      </c>
      <c r="CX129" s="32"/>
      <c r="DF129" s="45" t="e">
        <f>+GC_VIL[[#This Row],[Trenes Kilómetro (TK) (1+2+3)]]/GC_VIL[[#This Row],[Trenes Corridos (TC)]]</f>
        <v>#DIV/0!</v>
      </c>
      <c r="EA129" s="2">
        <v>2003</v>
      </c>
      <c r="EB129" s="2" t="s">
        <v>4</v>
      </c>
    </row>
    <row r="130" spans="3:166" x14ac:dyDescent="0.2">
      <c r="C130" s="85"/>
      <c r="E130" s="4"/>
      <c r="F130" s="4"/>
      <c r="G130" s="4"/>
      <c r="K130" s="7"/>
      <c r="L130" s="15"/>
      <c r="M130" s="6"/>
      <c r="N130" s="6"/>
      <c r="O130" s="6"/>
      <c r="P130" s="6"/>
      <c r="Q130" s="7"/>
      <c r="R130" s="15"/>
      <c r="S130" s="120"/>
      <c r="T130" s="15"/>
      <c r="W130" s="6"/>
      <c r="X130" s="6"/>
      <c r="Y130" s="6"/>
      <c r="AH130" s="7"/>
      <c r="AI130" s="15"/>
      <c r="AJ130" s="6"/>
      <c r="AS130" s="15"/>
      <c r="AU130" s="15"/>
      <c r="AX130" s="15"/>
      <c r="BA130" s="15"/>
      <c r="BB130" s="15"/>
      <c r="BC130" s="15"/>
      <c r="BE130" s="9"/>
      <c r="BF130" s="35"/>
      <c r="BI130" s="81">
        <f>+GC_VIL[[#This Row],[Pasajeros Pagos (PAX)]]</f>
        <v>0</v>
      </c>
      <c r="BK130" s="77"/>
      <c r="BL130" s="10"/>
      <c r="BN130" s="46"/>
      <c r="BO130" s="73"/>
      <c r="BP130" s="45"/>
      <c r="BQ130" s="45"/>
      <c r="BR130" s="36"/>
      <c r="BU130" s="64"/>
      <c r="BW130" s="64"/>
      <c r="BY130" s="64"/>
      <c r="BZ130" s="65"/>
      <c r="CA130" s="66"/>
      <c r="CC130" s="64"/>
      <c r="CE130" s="67"/>
      <c r="CM130" s="12"/>
      <c r="CN130" s="11">
        <v>0.99055375008349367</v>
      </c>
      <c r="CP130" s="10">
        <v>2.9209000000000001</v>
      </c>
      <c r="CQ130" s="33">
        <v>633.63666666666666</v>
      </c>
      <c r="CR130" s="10"/>
      <c r="CT130" s="12">
        <f t="shared" si="0"/>
        <v>0</v>
      </c>
      <c r="CU130" s="2">
        <f t="shared" si="1"/>
        <v>0</v>
      </c>
      <c r="CX130" s="28"/>
      <c r="DF130" s="45" t="e">
        <f>+GC_VIL[[#This Row],[Trenes Kilómetro (TK) (1+2+3)]]/GC_VIL[[#This Row],[Trenes Corridos (TC)]]</f>
        <v>#DIV/0!</v>
      </c>
      <c r="EA130" s="2">
        <v>2003</v>
      </c>
      <c r="EB130" s="2" t="s">
        <v>11</v>
      </c>
    </row>
    <row r="131" spans="3:166" x14ac:dyDescent="0.2">
      <c r="C131" s="85"/>
      <c r="E131" s="4"/>
      <c r="F131" s="4"/>
      <c r="G131" s="4"/>
      <c r="K131" s="7"/>
      <c r="L131" s="15"/>
      <c r="M131" s="6"/>
      <c r="N131" s="6"/>
      <c r="O131" s="6"/>
      <c r="P131" s="6"/>
      <c r="Q131" s="7"/>
      <c r="R131" s="15"/>
      <c r="S131" s="120"/>
      <c r="T131" s="15"/>
      <c r="W131" s="6"/>
      <c r="X131" s="6"/>
      <c r="Y131" s="6"/>
      <c r="AH131" s="7"/>
      <c r="AI131" s="15"/>
      <c r="AJ131" s="6"/>
      <c r="AS131" s="15"/>
      <c r="AU131" s="15"/>
      <c r="AX131" s="15"/>
      <c r="BA131" s="15"/>
      <c r="BB131" s="15"/>
      <c r="BC131" s="15"/>
      <c r="BE131" s="9"/>
      <c r="BF131" s="35"/>
      <c r="BI131" s="81">
        <f>+GC_VIL[[#This Row],[Pasajeros Pagos (PAX)]]</f>
        <v>0</v>
      </c>
      <c r="BK131" s="77"/>
      <c r="BL131" s="10"/>
      <c r="BN131" s="46"/>
      <c r="BO131" s="73"/>
      <c r="BP131" s="45"/>
      <c r="BQ131" s="45"/>
      <c r="BR131" s="36"/>
      <c r="BU131" s="64"/>
      <c r="BW131" s="64"/>
      <c r="BY131" s="64"/>
      <c r="BZ131" s="65"/>
      <c r="CA131" s="66"/>
      <c r="CC131" s="64"/>
      <c r="CE131" s="67"/>
      <c r="CM131" s="12"/>
      <c r="CN131" s="11">
        <v>0.93219092281210525</v>
      </c>
      <c r="CP131" s="10">
        <v>2.8591000000000002</v>
      </c>
      <c r="CQ131" s="33">
        <v>643.60333333333335</v>
      </c>
      <c r="CR131" s="10"/>
      <c r="CT131" s="12">
        <f t="shared" si="0"/>
        <v>0</v>
      </c>
      <c r="CU131" s="2">
        <f t="shared" si="1"/>
        <v>0</v>
      </c>
      <c r="CX131" s="28"/>
      <c r="DF131" s="45" t="e">
        <f>+GC_VIL[[#This Row],[Trenes Kilómetro (TK) (1+2+3)]]/GC_VIL[[#This Row],[Trenes Corridos (TC)]]</f>
        <v>#DIV/0!</v>
      </c>
      <c r="EA131" s="2">
        <v>2003</v>
      </c>
      <c r="EB131" s="2" t="s">
        <v>5</v>
      </c>
    </row>
    <row r="132" spans="3:166" x14ac:dyDescent="0.2">
      <c r="C132" s="85"/>
      <c r="E132" s="4"/>
      <c r="F132" s="4"/>
      <c r="G132" s="4"/>
      <c r="K132" s="7"/>
      <c r="L132" s="15"/>
      <c r="M132" s="6"/>
      <c r="N132" s="6"/>
      <c r="O132" s="6"/>
      <c r="P132" s="6"/>
      <c r="Q132" s="7"/>
      <c r="R132" s="15"/>
      <c r="S132" s="120"/>
      <c r="T132" s="15"/>
      <c r="W132" s="6"/>
      <c r="X132" s="6"/>
      <c r="Y132" s="6"/>
      <c r="AH132" s="7"/>
      <c r="AI132" s="15"/>
      <c r="AJ132" s="6"/>
      <c r="AS132" s="15"/>
      <c r="AU132" s="15"/>
      <c r="AX132" s="15"/>
      <c r="BA132" s="15"/>
      <c r="BB132" s="15"/>
      <c r="BC132" s="15"/>
      <c r="BE132" s="9"/>
      <c r="BF132" s="35"/>
      <c r="BI132" s="81">
        <f>+GC_VIL[[#This Row],[Pasajeros Pagos (PAX)]]</f>
        <v>0</v>
      </c>
      <c r="BK132" s="77"/>
      <c r="BL132" s="10"/>
      <c r="BN132" s="46"/>
      <c r="BO132" s="73"/>
      <c r="BP132" s="45"/>
      <c r="BQ132" s="45"/>
      <c r="BR132" s="36"/>
      <c r="BU132" s="64"/>
      <c r="BW132" s="64"/>
      <c r="BY132" s="64"/>
      <c r="BZ132" s="65"/>
      <c r="CA132" s="66"/>
      <c r="CC132" s="64"/>
      <c r="CE132" s="67"/>
      <c r="CM132" s="12"/>
      <c r="CN132" s="11">
        <v>0.96467361435058063</v>
      </c>
      <c r="CP132" s="10">
        <v>2.8839000000000001</v>
      </c>
      <c r="CQ132" s="61">
        <v>653.57000000000005</v>
      </c>
      <c r="CR132" s="10"/>
      <c r="CT132" s="12">
        <f t="shared" si="0"/>
        <v>0</v>
      </c>
      <c r="CU132" s="2">
        <f t="shared" si="1"/>
        <v>0</v>
      </c>
      <c r="CX132" s="32"/>
      <c r="DF132" s="45" t="e">
        <f>+GC_VIL[[#This Row],[Trenes Kilómetro (TK) (1+2+3)]]/GC_VIL[[#This Row],[Trenes Corridos (TC)]]</f>
        <v>#DIV/0!</v>
      </c>
      <c r="EA132" s="2">
        <v>2003</v>
      </c>
      <c r="EB132" s="2" t="s">
        <v>6</v>
      </c>
    </row>
    <row r="133" spans="3:166" x14ac:dyDescent="0.2">
      <c r="C133" s="85"/>
      <c r="E133" s="4"/>
      <c r="F133" s="4"/>
      <c r="G133" s="4"/>
      <c r="K133" s="7"/>
      <c r="L133" s="15"/>
      <c r="M133" s="6"/>
      <c r="N133" s="6"/>
      <c r="O133" s="6"/>
      <c r="P133" s="6"/>
      <c r="Q133" s="7"/>
      <c r="R133" s="15"/>
      <c r="S133" s="120"/>
      <c r="T133" s="15"/>
      <c r="W133" s="6"/>
      <c r="X133" s="6"/>
      <c r="Y133" s="6"/>
      <c r="AH133" s="7"/>
      <c r="AI133" s="15"/>
      <c r="AJ133" s="6"/>
      <c r="AS133" s="15"/>
      <c r="AU133" s="15"/>
      <c r="AX133" s="15"/>
      <c r="BA133" s="15"/>
      <c r="BB133" s="15"/>
      <c r="BC133" s="15"/>
      <c r="BE133" s="9"/>
      <c r="BF133" s="35"/>
      <c r="BI133" s="81">
        <f>+GC_VIL[[#This Row],[Pasajeros Pagos (PAX)]]</f>
        <v>0</v>
      </c>
      <c r="BK133" s="77"/>
      <c r="BL133" s="10"/>
      <c r="BN133" s="46"/>
      <c r="BO133" s="73"/>
      <c r="BP133" s="45"/>
      <c r="BQ133" s="45"/>
      <c r="BR133" s="36"/>
      <c r="BU133" s="64"/>
      <c r="BW133" s="64"/>
      <c r="BY133" s="64"/>
      <c r="BZ133" s="65"/>
      <c r="CA133" s="66"/>
      <c r="CC133" s="64"/>
      <c r="CE133" s="67"/>
      <c r="CM133" s="12"/>
      <c r="CN133" s="11">
        <v>0.94347366724954662</v>
      </c>
      <c r="CP133" s="10">
        <v>2.9605999999999999</v>
      </c>
      <c r="CQ133" s="33">
        <v>667.06000000000006</v>
      </c>
      <c r="CR133" s="10"/>
      <c r="CT133" s="12">
        <f t="shared" si="0"/>
        <v>0</v>
      </c>
      <c r="CU133" s="2">
        <f t="shared" si="1"/>
        <v>0</v>
      </c>
      <c r="CX133" s="28"/>
      <c r="DF133" s="45" t="e">
        <f>+GC_VIL[[#This Row],[Trenes Kilómetro (TK) (1+2+3)]]/GC_VIL[[#This Row],[Trenes Corridos (TC)]]</f>
        <v>#DIV/0!</v>
      </c>
      <c r="EA133" s="2">
        <v>2003</v>
      </c>
      <c r="EB133" s="2" t="s">
        <v>7</v>
      </c>
    </row>
    <row r="134" spans="3:166" x14ac:dyDescent="0.2">
      <c r="C134" s="85"/>
      <c r="E134" s="4"/>
      <c r="F134" s="4"/>
      <c r="G134" s="4"/>
      <c r="K134" s="7"/>
      <c r="L134" s="15"/>
      <c r="M134" s="6"/>
      <c r="N134" s="6"/>
      <c r="O134" s="6"/>
      <c r="P134" s="6"/>
      <c r="Q134" s="7"/>
      <c r="R134" s="15"/>
      <c r="S134" s="120"/>
      <c r="T134" s="15"/>
      <c r="W134" s="6"/>
      <c r="X134" s="6"/>
      <c r="Y134" s="6"/>
      <c r="AH134" s="7"/>
      <c r="AI134" s="15"/>
      <c r="AJ134" s="6"/>
      <c r="AS134" s="15"/>
      <c r="AU134" s="15"/>
      <c r="AX134" s="15"/>
      <c r="BA134" s="15"/>
      <c r="BB134" s="15"/>
      <c r="BC134" s="15"/>
      <c r="BE134" s="9"/>
      <c r="BF134" s="35"/>
      <c r="BI134" s="81">
        <f>+GC_VIL[[#This Row],[Pasajeros Pagos (PAX)]]</f>
        <v>0</v>
      </c>
      <c r="BK134" s="77"/>
      <c r="BL134" s="10"/>
      <c r="BN134" s="46"/>
      <c r="BO134" s="73"/>
      <c r="BP134" s="45"/>
      <c r="BQ134" s="45"/>
      <c r="BR134" s="36"/>
      <c r="BU134" s="64"/>
      <c r="BW134" s="64"/>
      <c r="BY134" s="64"/>
      <c r="BZ134" s="65"/>
      <c r="CA134" s="66"/>
      <c r="CC134" s="64"/>
      <c r="CE134" s="67"/>
      <c r="CM134" s="12"/>
      <c r="CN134" s="11">
        <v>1.0312494749555834</v>
      </c>
      <c r="CP134" s="10">
        <v>2.8927999999999998</v>
      </c>
      <c r="CQ134" s="33">
        <v>680.55000000000007</v>
      </c>
      <c r="CR134" s="10"/>
      <c r="CX134" s="28"/>
      <c r="DF134" s="45" t="e">
        <f>+GC_VIL[[#This Row],[Trenes Kilómetro (TK) (1+2+3)]]/GC_VIL[[#This Row],[Trenes Corridos (TC)]]</f>
        <v>#DIV/0!</v>
      </c>
      <c r="DI134" s="6"/>
      <c r="DJ134" s="6"/>
      <c r="DK134" s="6"/>
      <c r="DL134" s="6"/>
      <c r="DN134" s="6"/>
      <c r="DO134" s="6"/>
      <c r="DQ134" s="6"/>
      <c r="DR134" s="6"/>
      <c r="DS134" s="6"/>
      <c r="DT134" s="6"/>
      <c r="DU134" s="6"/>
      <c r="DV134" s="6"/>
      <c r="DW134" s="6"/>
      <c r="DX134" s="6"/>
      <c r="DY134" s="6"/>
      <c r="DZ134" s="6"/>
      <c r="EA134" s="6">
        <v>2004</v>
      </c>
      <c r="EB134" s="6" t="s">
        <v>8</v>
      </c>
      <c r="EC134" s="6"/>
      <c r="ED134" s="6"/>
      <c r="EE134" s="6"/>
      <c r="EF134" s="6"/>
      <c r="EG134" s="6"/>
      <c r="EH134" s="6"/>
      <c r="EI134" s="6"/>
      <c r="EJ134" s="6"/>
      <c r="EK134" s="6"/>
      <c r="EL134" s="6"/>
      <c r="EM134" s="6"/>
      <c r="EN134" s="6"/>
      <c r="EO134" s="6"/>
      <c r="EP134" s="6"/>
      <c r="EQ134" s="6"/>
      <c r="ER134" s="6"/>
      <c r="EV134" s="6"/>
      <c r="EW134" s="6"/>
      <c r="EX134" s="6"/>
      <c r="EY134" s="6"/>
      <c r="EZ134" s="6"/>
      <c r="FA134" s="6"/>
      <c r="FB134" s="6"/>
      <c r="FC134" s="6"/>
      <c r="FD134" s="6"/>
      <c r="FE134" s="6"/>
      <c r="FF134" s="6"/>
      <c r="FG134" s="6"/>
      <c r="FH134" s="6"/>
      <c r="FI134" s="6"/>
      <c r="FJ134" s="6"/>
    </row>
    <row r="135" spans="3:166" x14ac:dyDescent="0.2">
      <c r="C135" s="85"/>
      <c r="E135" s="4"/>
      <c r="F135" s="4"/>
      <c r="G135" s="4"/>
      <c r="K135" s="7"/>
      <c r="L135" s="15"/>
      <c r="M135" s="6"/>
      <c r="N135" s="6"/>
      <c r="O135" s="6"/>
      <c r="P135" s="6"/>
      <c r="Q135" s="7"/>
      <c r="R135" s="15"/>
      <c r="S135" s="120"/>
      <c r="T135" s="15"/>
      <c r="W135" s="6"/>
      <c r="X135" s="6"/>
      <c r="Y135" s="6"/>
      <c r="AH135" s="7"/>
      <c r="AI135" s="15"/>
      <c r="AJ135" s="6"/>
      <c r="AS135" s="15"/>
      <c r="AU135" s="15"/>
      <c r="AX135" s="15"/>
      <c r="BA135" s="15"/>
      <c r="BB135" s="15"/>
      <c r="BC135" s="15"/>
      <c r="BE135" s="9"/>
      <c r="BF135" s="35"/>
      <c r="BI135" s="81">
        <f>+GC_VIL[[#This Row],[Pasajeros Pagos (PAX)]]</f>
        <v>0</v>
      </c>
      <c r="BK135" s="77"/>
      <c r="BL135" s="10"/>
      <c r="BN135" s="46"/>
      <c r="BO135" s="73"/>
      <c r="BP135" s="45"/>
      <c r="BQ135" s="45"/>
      <c r="BR135" s="36"/>
      <c r="BU135" s="64"/>
      <c r="BW135" s="64"/>
      <c r="BY135" s="64"/>
      <c r="BZ135" s="65"/>
      <c r="CA135" s="66"/>
      <c r="CC135" s="64"/>
      <c r="CE135" s="67"/>
      <c r="CM135" s="12"/>
      <c r="CN135" s="11">
        <v>1.0847913759044092</v>
      </c>
      <c r="CP135" s="10">
        <v>2.9319000000000002</v>
      </c>
      <c r="CQ135" s="61">
        <v>694.04</v>
      </c>
      <c r="CR135" s="10"/>
      <c r="CX135" s="32"/>
      <c r="DF135" s="45" t="e">
        <f>+GC_VIL[[#This Row],[Trenes Kilómetro (TK) (1+2+3)]]/GC_VIL[[#This Row],[Trenes Corridos (TC)]]</f>
        <v>#DIV/0!</v>
      </c>
      <c r="EA135" s="2">
        <v>2004</v>
      </c>
      <c r="EB135" s="2" t="s">
        <v>9</v>
      </c>
    </row>
    <row r="136" spans="3:166" x14ac:dyDescent="0.2">
      <c r="C136" s="85"/>
      <c r="E136" s="4"/>
      <c r="F136" s="4"/>
      <c r="G136" s="4"/>
      <c r="K136" s="7"/>
      <c r="L136" s="15"/>
      <c r="M136" s="6"/>
      <c r="N136" s="6"/>
      <c r="O136" s="6"/>
      <c r="P136" s="6"/>
      <c r="Q136" s="7"/>
      <c r="R136" s="15"/>
      <c r="S136" s="120"/>
      <c r="T136" s="15"/>
      <c r="W136" s="6"/>
      <c r="X136" s="6"/>
      <c r="Y136" s="6"/>
      <c r="AH136" s="7"/>
      <c r="AI136" s="15"/>
      <c r="AJ136" s="6"/>
      <c r="AS136" s="15"/>
      <c r="AU136" s="15"/>
      <c r="AX136" s="15"/>
      <c r="BA136" s="15"/>
      <c r="BB136" s="15"/>
      <c r="BC136" s="15"/>
      <c r="BE136" s="9"/>
      <c r="BF136" s="35"/>
      <c r="BI136" s="81">
        <f>+GC_VIL[[#This Row],[Pasajeros Pagos (PAX)]]</f>
        <v>0</v>
      </c>
      <c r="BK136" s="77"/>
      <c r="BL136" s="10"/>
      <c r="BN136" s="46"/>
      <c r="BO136" s="73"/>
      <c r="BP136" s="45"/>
      <c r="BQ136" s="45"/>
      <c r="BR136" s="36"/>
      <c r="BU136" s="64"/>
      <c r="BW136" s="64"/>
      <c r="BY136" s="64"/>
      <c r="BZ136" s="65"/>
      <c r="CA136" s="66"/>
      <c r="CC136" s="64"/>
      <c r="CE136" s="67"/>
      <c r="CM136" s="12"/>
      <c r="CN136" s="11">
        <v>0.9665364703364242</v>
      </c>
      <c r="CP136" s="10">
        <v>2.8976000000000002</v>
      </c>
      <c r="CQ136" s="33">
        <v>684.17666666666662</v>
      </c>
      <c r="CR136" s="10"/>
      <c r="CX136" s="28"/>
      <c r="DF136" s="45" t="e">
        <f>+GC_VIL[[#This Row],[Trenes Kilómetro (TK) (1+2+3)]]/GC_VIL[[#This Row],[Trenes Corridos (TC)]]</f>
        <v>#DIV/0!</v>
      </c>
      <c r="EA136" s="2">
        <v>2004</v>
      </c>
      <c r="EB136" s="2" t="s">
        <v>10</v>
      </c>
    </row>
    <row r="137" spans="3:166" x14ac:dyDescent="0.2">
      <c r="C137" s="85"/>
      <c r="E137" s="4"/>
      <c r="F137" s="4"/>
      <c r="G137" s="4"/>
      <c r="K137" s="7"/>
      <c r="L137" s="15"/>
      <c r="M137" s="6"/>
      <c r="N137" s="6"/>
      <c r="O137" s="6"/>
      <c r="P137" s="6"/>
      <c r="Q137" s="7"/>
      <c r="R137" s="15"/>
      <c r="S137" s="120"/>
      <c r="T137" s="15"/>
      <c r="W137" s="6"/>
      <c r="X137" s="6"/>
      <c r="Y137" s="6"/>
      <c r="AH137" s="7"/>
      <c r="AI137" s="15"/>
      <c r="AJ137" s="6"/>
      <c r="AS137" s="15"/>
      <c r="AU137" s="15"/>
      <c r="AX137" s="15"/>
      <c r="BA137" s="15"/>
      <c r="BB137" s="15"/>
      <c r="BC137" s="15"/>
      <c r="BE137" s="9"/>
      <c r="BF137" s="35"/>
      <c r="BI137" s="81">
        <f>+GC_VIL[[#This Row],[Pasajeros Pagos (PAX)]]</f>
        <v>0</v>
      </c>
      <c r="BK137" s="77"/>
      <c r="BL137" s="10"/>
      <c r="BN137" s="46"/>
      <c r="BO137" s="73"/>
      <c r="BP137" s="45"/>
      <c r="BQ137" s="45"/>
      <c r="BR137" s="36"/>
      <c r="BU137" s="64"/>
      <c r="BW137" s="64"/>
      <c r="BY137" s="64"/>
      <c r="BZ137" s="65"/>
      <c r="CA137" s="66"/>
      <c r="CC137" s="64"/>
      <c r="CE137" s="67"/>
      <c r="CM137" s="12"/>
      <c r="CN137" s="11">
        <v>1.0217585717100484</v>
      </c>
      <c r="CP137" s="10">
        <v>2.8359000000000001</v>
      </c>
      <c r="CQ137" s="33">
        <v>674.31333333333328</v>
      </c>
      <c r="CR137" s="10"/>
      <c r="CX137" s="28"/>
      <c r="DF137" s="45" t="e">
        <f>+GC_VIL[[#This Row],[Trenes Kilómetro (TK) (1+2+3)]]/GC_VIL[[#This Row],[Trenes Corridos (TC)]]</f>
        <v>#DIV/0!</v>
      </c>
      <c r="EA137" s="2">
        <v>2004</v>
      </c>
      <c r="EB137" s="2" t="s">
        <v>0</v>
      </c>
    </row>
    <row r="138" spans="3:166" x14ac:dyDescent="0.2">
      <c r="C138" s="85"/>
      <c r="E138" s="4"/>
      <c r="F138" s="4"/>
      <c r="G138" s="4"/>
      <c r="K138" s="7"/>
      <c r="L138" s="15"/>
      <c r="M138" s="6"/>
      <c r="N138" s="6"/>
      <c r="O138" s="6"/>
      <c r="P138" s="6"/>
      <c r="Q138" s="7"/>
      <c r="R138" s="15"/>
      <c r="S138" s="120"/>
      <c r="T138" s="15"/>
      <c r="W138" s="6"/>
      <c r="X138" s="6"/>
      <c r="Y138" s="6"/>
      <c r="AH138" s="7"/>
      <c r="AI138" s="15"/>
      <c r="AJ138" s="6"/>
      <c r="AS138" s="15"/>
      <c r="AU138" s="15"/>
      <c r="AX138" s="15"/>
      <c r="BA138" s="15"/>
      <c r="BB138" s="15"/>
      <c r="BC138" s="15"/>
      <c r="BE138" s="9"/>
      <c r="BF138" s="35"/>
      <c r="BI138" s="81">
        <f>+GC_VIL[[#This Row],[Pasajeros Pagos (PAX)]]</f>
        <v>0</v>
      </c>
      <c r="BK138" s="77"/>
      <c r="BL138" s="10"/>
      <c r="BN138" s="46"/>
      <c r="BO138" s="73"/>
      <c r="BP138" s="45"/>
      <c r="BQ138" s="45"/>
      <c r="BR138" s="36"/>
      <c r="BU138" s="64"/>
      <c r="BW138" s="64"/>
      <c r="BY138" s="64"/>
      <c r="BZ138" s="65"/>
      <c r="CA138" s="66"/>
      <c r="CC138" s="64"/>
      <c r="CE138" s="67"/>
      <c r="CM138" s="12"/>
      <c r="CN138" s="11">
        <v>0.99374846934575745</v>
      </c>
      <c r="CP138" s="10">
        <v>2.9197000000000002</v>
      </c>
      <c r="CQ138" s="61">
        <v>664.45</v>
      </c>
      <c r="CR138" s="10"/>
      <c r="CX138" s="32"/>
      <c r="DF138" s="45" t="e">
        <f>+GC_VIL[[#This Row],[Trenes Kilómetro (TK) (1+2+3)]]/GC_VIL[[#This Row],[Trenes Corridos (TC)]]</f>
        <v>#DIV/0!</v>
      </c>
      <c r="EA138" s="2">
        <v>2004</v>
      </c>
      <c r="EB138" s="2" t="s">
        <v>1</v>
      </c>
    </row>
    <row r="139" spans="3:166" x14ac:dyDescent="0.2">
      <c r="C139" s="85"/>
      <c r="E139" s="4"/>
      <c r="F139" s="4"/>
      <c r="G139" s="4"/>
      <c r="K139" s="7"/>
      <c r="L139" s="15"/>
      <c r="M139" s="6"/>
      <c r="N139" s="6"/>
      <c r="O139" s="6"/>
      <c r="P139" s="6"/>
      <c r="Q139" s="7"/>
      <c r="R139" s="15"/>
      <c r="S139" s="120"/>
      <c r="T139" s="15"/>
      <c r="W139" s="6"/>
      <c r="X139" s="6"/>
      <c r="Y139" s="6"/>
      <c r="AH139" s="7"/>
      <c r="AI139" s="15"/>
      <c r="AJ139" s="6"/>
      <c r="AS139" s="15"/>
      <c r="AU139" s="15"/>
      <c r="AX139" s="15"/>
      <c r="BA139" s="15"/>
      <c r="BB139" s="15"/>
      <c r="BC139" s="15"/>
      <c r="BE139" s="9"/>
      <c r="BF139" s="35"/>
      <c r="BI139" s="81">
        <f>+GC_VIL[[#This Row],[Pasajeros Pagos (PAX)]]</f>
        <v>0</v>
      </c>
      <c r="BK139" s="77"/>
      <c r="BL139" s="10"/>
      <c r="BN139" s="46"/>
      <c r="BO139" s="73"/>
      <c r="BP139" s="45"/>
      <c r="BQ139" s="45"/>
      <c r="BR139" s="36"/>
      <c r="BU139" s="64"/>
      <c r="BW139" s="64"/>
      <c r="BY139" s="64"/>
      <c r="BZ139" s="65"/>
      <c r="CA139" s="66"/>
      <c r="CC139" s="64"/>
      <c r="CE139" s="67"/>
      <c r="CM139" s="12"/>
      <c r="CN139" s="11">
        <v>1.0448676222185487</v>
      </c>
      <c r="CP139" s="10">
        <v>2.9603000000000002</v>
      </c>
      <c r="CQ139" s="33">
        <v>668.97</v>
      </c>
      <c r="CR139" s="10"/>
      <c r="CX139" s="28"/>
      <c r="DF139" s="45" t="e">
        <f>+GC_VIL[[#This Row],[Trenes Kilómetro (TK) (1+2+3)]]/GC_VIL[[#This Row],[Trenes Corridos (TC)]]</f>
        <v>#DIV/0!</v>
      </c>
      <c r="EA139" s="2">
        <v>2004</v>
      </c>
      <c r="EB139" s="2" t="s">
        <v>2</v>
      </c>
    </row>
    <row r="140" spans="3:166" x14ac:dyDescent="0.2">
      <c r="C140" s="85"/>
      <c r="E140" s="4"/>
      <c r="F140" s="4"/>
      <c r="G140" s="4"/>
      <c r="K140" s="7"/>
      <c r="L140" s="15"/>
      <c r="M140" s="6"/>
      <c r="N140" s="6"/>
      <c r="O140" s="6"/>
      <c r="P140" s="6"/>
      <c r="Q140" s="7"/>
      <c r="R140" s="15"/>
      <c r="S140" s="120"/>
      <c r="T140" s="15"/>
      <c r="W140" s="6"/>
      <c r="X140" s="6"/>
      <c r="Y140" s="6"/>
      <c r="AH140" s="7"/>
      <c r="AI140" s="15"/>
      <c r="AJ140" s="6"/>
      <c r="AS140" s="15"/>
      <c r="AU140" s="15"/>
      <c r="AX140" s="15"/>
      <c r="BA140" s="15"/>
      <c r="BB140" s="15"/>
      <c r="BC140" s="15"/>
      <c r="BE140" s="9"/>
      <c r="BF140" s="35"/>
      <c r="BI140" s="81">
        <f>+GC_VIL[[#This Row],[Pasajeros Pagos (PAX)]]</f>
        <v>0</v>
      </c>
      <c r="BK140" s="77"/>
      <c r="BL140" s="10"/>
      <c r="BN140" s="46"/>
      <c r="BO140" s="73"/>
      <c r="BP140" s="45"/>
      <c r="BQ140" s="45"/>
      <c r="BR140" s="36"/>
      <c r="BU140" s="64"/>
      <c r="BW140" s="64"/>
      <c r="BY140" s="64"/>
      <c r="BZ140" s="65"/>
      <c r="CA140" s="66"/>
      <c r="CC140" s="64"/>
      <c r="CE140" s="67"/>
      <c r="CM140" s="12"/>
      <c r="CN140" s="11">
        <v>0.99732390383573966</v>
      </c>
      <c r="CP140" s="10">
        <v>2.9552</v>
      </c>
      <c r="CQ140" s="33">
        <v>673.49</v>
      </c>
      <c r="CR140" s="10"/>
      <c r="CX140" s="28"/>
      <c r="DF140" s="45" t="e">
        <f>+GC_VIL[[#This Row],[Trenes Kilómetro (TK) (1+2+3)]]/GC_VIL[[#This Row],[Trenes Corridos (TC)]]</f>
        <v>#DIV/0!</v>
      </c>
      <c r="EA140" s="2">
        <v>2004</v>
      </c>
      <c r="EB140" s="2" t="s">
        <v>3</v>
      </c>
    </row>
    <row r="141" spans="3:166" x14ac:dyDescent="0.2">
      <c r="C141" s="85"/>
      <c r="E141" s="4"/>
      <c r="F141" s="4"/>
      <c r="G141" s="4"/>
      <c r="K141" s="7"/>
      <c r="L141" s="15"/>
      <c r="M141" s="6"/>
      <c r="N141" s="6"/>
      <c r="O141" s="6"/>
      <c r="P141" s="6"/>
      <c r="Q141" s="7"/>
      <c r="R141" s="15"/>
      <c r="S141" s="120"/>
      <c r="T141" s="15"/>
      <c r="W141" s="6"/>
      <c r="X141" s="6"/>
      <c r="Y141" s="6"/>
      <c r="AH141" s="7"/>
      <c r="AI141" s="15"/>
      <c r="AJ141" s="6"/>
      <c r="AS141" s="15"/>
      <c r="AU141" s="15"/>
      <c r="AX141" s="15"/>
      <c r="BA141" s="15"/>
      <c r="BB141" s="15"/>
      <c r="BC141" s="15"/>
      <c r="BE141" s="9"/>
      <c r="BF141" s="35"/>
      <c r="BI141" s="81">
        <f>+GC_VIL[[#This Row],[Pasajeros Pagos (PAX)]]</f>
        <v>0</v>
      </c>
      <c r="BK141" s="77"/>
      <c r="BL141" s="10"/>
      <c r="BN141" s="46"/>
      <c r="BO141" s="73"/>
      <c r="BP141" s="45"/>
      <c r="BQ141" s="45"/>
      <c r="BR141" s="36"/>
      <c r="BU141" s="64"/>
      <c r="BW141" s="64"/>
      <c r="BY141" s="64"/>
      <c r="BZ141" s="65"/>
      <c r="CA141" s="66"/>
      <c r="CC141" s="64"/>
      <c r="CE141" s="67"/>
      <c r="CM141" s="12"/>
      <c r="CN141" s="11">
        <v>0.99425502622255602</v>
      </c>
      <c r="CP141" s="10">
        <v>3.0135999999999998</v>
      </c>
      <c r="CQ141" s="61">
        <v>678.01</v>
      </c>
      <c r="CR141" s="10"/>
      <c r="CX141" s="32"/>
      <c r="DF141" s="45" t="e">
        <f>+GC_VIL[[#This Row],[Trenes Kilómetro (TK) (1+2+3)]]/GC_VIL[[#This Row],[Trenes Corridos (TC)]]</f>
        <v>#DIV/0!</v>
      </c>
      <c r="EA141" s="2">
        <v>2004</v>
      </c>
      <c r="EB141" s="2" t="s">
        <v>4</v>
      </c>
    </row>
    <row r="142" spans="3:166" x14ac:dyDescent="0.2">
      <c r="C142" s="85"/>
      <c r="E142" s="4"/>
      <c r="F142" s="4"/>
      <c r="G142" s="4"/>
      <c r="K142" s="7"/>
      <c r="L142" s="15"/>
      <c r="M142" s="6"/>
      <c r="N142" s="6"/>
      <c r="O142" s="6"/>
      <c r="P142" s="6"/>
      <c r="Q142" s="7"/>
      <c r="R142" s="15"/>
      <c r="S142" s="120"/>
      <c r="T142" s="15"/>
      <c r="W142" s="6"/>
      <c r="X142" s="6"/>
      <c r="Y142" s="6"/>
      <c r="AH142" s="7"/>
      <c r="AI142" s="15"/>
      <c r="AJ142" s="6"/>
      <c r="AS142" s="15"/>
      <c r="AU142" s="15"/>
      <c r="AX142" s="15"/>
      <c r="BA142" s="15"/>
      <c r="BB142" s="15"/>
      <c r="BC142" s="15"/>
      <c r="BE142" s="9"/>
      <c r="BF142" s="35"/>
      <c r="BI142" s="81">
        <f>+GC_VIL[[#This Row],[Pasajeros Pagos (PAX)]]</f>
        <v>0</v>
      </c>
      <c r="BK142" s="77"/>
      <c r="BL142" s="10"/>
      <c r="BN142" s="46"/>
      <c r="BO142" s="73"/>
      <c r="BP142" s="45"/>
      <c r="BQ142" s="45"/>
      <c r="BR142" s="36"/>
      <c r="BU142" s="64"/>
      <c r="BW142" s="64"/>
      <c r="BY142" s="64"/>
      <c r="BZ142" s="65"/>
      <c r="CA142" s="66"/>
      <c r="CC142" s="64"/>
      <c r="CE142" s="67"/>
      <c r="CM142" s="12"/>
      <c r="CN142" s="11">
        <v>0.99055375008349367</v>
      </c>
      <c r="CP142" s="10">
        <v>2.996</v>
      </c>
      <c r="CQ142" s="33">
        <v>684.42333333333329</v>
      </c>
      <c r="CR142" s="10"/>
      <c r="CX142" s="28"/>
      <c r="DF142" s="45" t="e">
        <f>+GC_VIL[[#This Row],[Trenes Kilómetro (TK) (1+2+3)]]/GC_VIL[[#This Row],[Trenes Corridos (TC)]]</f>
        <v>#DIV/0!</v>
      </c>
      <c r="EA142" s="2">
        <v>2004</v>
      </c>
      <c r="EB142" s="2" t="s">
        <v>11</v>
      </c>
    </row>
    <row r="143" spans="3:166" x14ac:dyDescent="0.2">
      <c r="C143" s="85"/>
      <c r="E143" s="4"/>
      <c r="F143" s="4"/>
      <c r="G143" s="4"/>
      <c r="K143" s="7"/>
      <c r="L143" s="15"/>
      <c r="M143" s="6"/>
      <c r="N143" s="6"/>
      <c r="O143" s="6"/>
      <c r="P143" s="6"/>
      <c r="Q143" s="7"/>
      <c r="R143" s="15"/>
      <c r="S143" s="120"/>
      <c r="T143" s="15"/>
      <c r="W143" s="6"/>
      <c r="X143" s="6"/>
      <c r="Y143" s="6"/>
      <c r="AH143" s="7"/>
      <c r="AI143" s="15"/>
      <c r="AJ143" s="6"/>
      <c r="AS143" s="15"/>
      <c r="AU143" s="15"/>
      <c r="AX143" s="15"/>
      <c r="BA143" s="15"/>
      <c r="BB143" s="15"/>
      <c r="BC143" s="15"/>
      <c r="BE143" s="9"/>
      <c r="BF143" s="35"/>
      <c r="BI143" s="81">
        <f>+GC_VIL[[#This Row],[Pasajeros Pagos (PAX)]]</f>
        <v>0</v>
      </c>
      <c r="BK143" s="77"/>
      <c r="BL143" s="10"/>
      <c r="BN143" s="46"/>
      <c r="BO143" s="73"/>
      <c r="BP143" s="45"/>
      <c r="BQ143" s="45"/>
      <c r="BR143" s="36"/>
      <c r="BU143" s="64"/>
      <c r="BW143" s="64"/>
      <c r="BY143" s="64"/>
      <c r="BZ143" s="65"/>
      <c r="CA143" s="66"/>
      <c r="CC143" s="64"/>
      <c r="CE143" s="67"/>
      <c r="CM143" s="12"/>
      <c r="CN143" s="11">
        <v>0.93219092281210525</v>
      </c>
      <c r="CP143" s="10">
        <v>2.9691999999999998</v>
      </c>
      <c r="CQ143" s="33">
        <v>690.83666666666659</v>
      </c>
      <c r="CR143" s="10"/>
      <c r="CX143" s="28"/>
      <c r="DF143" s="45" t="e">
        <f>+GC_VIL[[#This Row],[Trenes Kilómetro (TK) (1+2+3)]]/GC_VIL[[#This Row],[Trenes Corridos (TC)]]</f>
        <v>#DIV/0!</v>
      </c>
      <c r="EA143" s="2">
        <v>2004</v>
      </c>
      <c r="EB143" s="2" t="s">
        <v>5</v>
      </c>
    </row>
    <row r="144" spans="3:166" x14ac:dyDescent="0.2">
      <c r="C144" s="85"/>
      <c r="E144" s="4"/>
      <c r="F144" s="4"/>
      <c r="G144" s="4"/>
      <c r="K144" s="7"/>
      <c r="L144" s="15"/>
      <c r="M144" s="6"/>
      <c r="N144" s="6"/>
      <c r="O144" s="6"/>
      <c r="P144" s="6"/>
      <c r="Q144" s="7"/>
      <c r="R144" s="15"/>
      <c r="S144" s="120"/>
      <c r="T144" s="15"/>
      <c r="W144" s="6"/>
      <c r="X144" s="6"/>
      <c r="Y144" s="6"/>
      <c r="AH144" s="7"/>
      <c r="AI144" s="15"/>
      <c r="AJ144" s="6"/>
      <c r="AS144" s="15"/>
      <c r="AU144" s="15"/>
      <c r="AX144" s="15"/>
      <c r="BA144" s="15"/>
      <c r="BB144" s="15"/>
      <c r="BC144" s="15"/>
      <c r="BE144" s="9"/>
      <c r="BF144" s="35"/>
      <c r="BI144" s="81">
        <f>+GC_VIL[[#This Row],[Pasajeros Pagos (PAX)]]</f>
        <v>0</v>
      </c>
      <c r="BK144" s="77"/>
      <c r="BL144" s="10"/>
      <c r="BN144" s="46"/>
      <c r="BO144" s="73"/>
      <c r="BP144" s="45"/>
      <c r="BQ144" s="45"/>
      <c r="BR144" s="36"/>
      <c r="BU144" s="64"/>
      <c r="BW144" s="64"/>
      <c r="BY144" s="64"/>
      <c r="BZ144" s="65"/>
      <c r="CA144" s="66"/>
      <c r="CC144" s="64"/>
      <c r="CE144" s="67"/>
      <c r="CM144" s="12"/>
      <c r="CN144" s="11">
        <v>0.96467361435058063</v>
      </c>
      <c r="CP144" s="10">
        <v>2.9546000000000001</v>
      </c>
      <c r="CQ144" s="61">
        <v>697.25</v>
      </c>
      <c r="CR144" s="10"/>
      <c r="CX144" s="32"/>
      <c r="DF144" s="45" t="e">
        <f>+GC_VIL[[#This Row],[Trenes Kilómetro (TK) (1+2+3)]]/GC_VIL[[#This Row],[Trenes Corridos (TC)]]</f>
        <v>#DIV/0!</v>
      </c>
      <c r="EA144" s="2">
        <v>2004</v>
      </c>
      <c r="EB144" s="2" t="s">
        <v>6</v>
      </c>
    </row>
    <row r="145" spans="3:132" x14ac:dyDescent="0.2">
      <c r="C145" s="85"/>
      <c r="E145" s="4"/>
      <c r="F145" s="4"/>
      <c r="G145" s="4"/>
      <c r="K145" s="7"/>
      <c r="L145" s="15"/>
      <c r="M145" s="6"/>
      <c r="N145" s="6"/>
      <c r="O145" s="6"/>
      <c r="P145" s="6"/>
      <c r="Q145" s="7"/>
      <c r="R145" s="15"/>
      <c r="S145" s="120"/>
      <c r="T145" s="15"/>
      <c r="W145" s="6"/>
      <c r="X145" s="6"/>
      <c r="Y145" s="6"/>
      <c r="AH145" s="7"/>
      <c r="AI145" s="15"/>
      <c r="AJ145" s="6"/>
      <c r="AS145" s="15"/>
      <c r="AU145" s="15"/>
      <c r="AX145" s="15"/>
      <c r="BA145" s="15"/>
      <c r="BB145" s="15"/>
      <c r="BC145" s="15"/>
      <c r="BE145" s="9"/>
      <c r="BF145" s="35"/>
      <c r="BI145" s="81">
        <f>+GC_VIL[[#This Row],[Pasajeros Pagos (PAX)]]</f>
        <v>0</v>
      </c>
      <c r="BK145" s="77"/>
      <c r="BL145" s="10"/>
      <c r="BN145" s="46"/>
      <c r="BO145" s="73"/>
      <c r="BP145" s="45"/>
      <c r="BQ145" s="45"/>
      <c r="BR145" s="36"/>
      <c r="BU145" s="64"/>
      <c r="BW145" s="64"/>
      <c r="BY145" s="64"/>
      <c r="BZ145" s="65"/>
      <c r="CA145" s="66"/>
      <c r="CC145" s="64"/>
      <c r="CE145" s="67"/>
      <c r="CM145" s="12"/>
      <c r="CN145" s="11">
        <v>0.94347366724954662</v>
      </c>
      <c r="CP145" s="10">
        <v>2.9708999999999999</v>
      </c>
      <c r="CQ145" s="33">
        <v>711.77333333333331</v>
      </c>
      <c r="CR145" s="10"/>
      <c r="CX145" s="28"/>
      <c r="DF145" s="45" t="e">
        <f>+GC_VIL[[#This Row],[Trenes Kilómetro (TK) (1+2+3)]]/GC_VIL[[#This Row],[Trenes Corridos (TC)]]</f>
        <v>#DIV/0!</v>
      </c>
      <c r="EA145" s="2">
        <v>2004</v>
      </c>
      <c r="EB145" s="2" t="s">
        <v>7</v>
      </c>
    </row>
    <row r="146" spans="3:132" x14ac:dyDescent="0.2">
      <c r="C146" s="85"/>
      <c r="E146" s="4"/>
      <c r="F146" s="4"/>
      <c r="G146" s="4"/>
      <c r="K146" s="7"/>
      <c r="L146" s="15"/>
      <c r="M146" s="6"/>
      <c r="N146" s="6"/>
      <c r="O146" s="6"/>
      <c r="P146" s="6"/>
      <c r="Q146" s="7"/>
      <c r="R146" s="15"/>
      <c r="S146" s="120"/>
      <c r="T146" s="15"/>
      <c r="W146" s="6"/>
      <c r="X146" s="6"/>
      <c r="Y146" s="6"/>
      <c r="AH146" s="7"/>
      <c r="AI146" s="15"/>
      <c r="AJ146" s="6"/>
      <c r="AS146" s="15"/>
      <c r="AU146" s="15"/>
      <c r="AX146" s="15"/>
      <c r="BA146" s="15"/>
      <c r="BB146" s="15"/>
      <c r="BC146" s="15"/>
      <c r="BE146" s="9"/>
      <c r="BF146" s="35"/>
      <c r="BI146" s="81">
        <f>+GC_VIL[[#This Row],[Pasajeros Pagos (PAX)]]</f>
        <v>0</v>
      </c>
      <c r="BK146" s="77"/>
      <c r="BL146" s="10"/>
      <c r="BN146" s="46"/>
      <c r="BO146" s="73"/>
      <c r="BP146" s="45"/>
      <c r="BQ146" s="45"/>
      <c r="BR146" s="36"/>
      <c r="BU146" s="64"/>
      <c r="BW146" s="64"/>
      <c r="BY146" s="64"/>
      <c r="BZ146" s="65"/>
      <c r="CA146" s="66"/>
      <c r="CC146" s="64"/>
      <c r="CE146" s="67"/>
      <c r="CM146" s="12"/>
      <c r="CN146" s="11">
        <v>1.0312494749555834</v>
      </c>
      <c r="CP146" s="10">
        <v>2.9460000000000002</v>
      </c>
      <c r="CQ146" s="33">
        <v>726.29666666666662</v>
      </c>
      <c r="CR146" s="10"/>
      <c r="CX146" s="28"/>
      <c r="DF146" s="45" t="e">
        <f>+GC_VIL[[#This Row],[Trenes Kilómetro (TK) (1+2+3)]]/GC_VIL[[#This Row],[Trenes Corridos (TC)]]</f>
        <v>#DIV/0!</v>
      </c>
      <c r="EA146" s="2">
        <v>2005</v>
      </c>
      <c r="EB146" s="2" t="s">
        <v>8</v>
      </c>
    </row>
    <row r="147" spans="3:132" x14ac:dyDescent="0.2">
      <c r="C147" s="85"/>
      <c r="E147" s="4"/>
      <c r="F147" s="4"/>
      <c r="G147" s="4"/>
      <c r="K147" s="7"/>
      <c r="L147" s="15"/>
      <c r="M147" s="6"/>
      <c r="N147" s="6"/>
      <c r="O147" s="6"/>
      <c r="P147" s="6"/>
      <c r="Q147" s="7"/>
      <c r="R147" s="15"/>
      <c r="S147" s="120"/>
      <c r="T147" s="15"/>
      <c r="W147" s="6"/>
      <c r="X147" s="6"/>
      <c r="Y147" s="6"/>
      <c r="AH147" s="7"/>
      <c r="AI147" s="15"/>
      <c r="AJ147" s="6"/>
      <c r="AS147" s="15"/>
      <c r="AU147" s="15"/>
      <c r="AX147" s="15"/>
      <c r="BA147" s="15"/>
      <c r="BB147" s="15"/>
      <c r="BC147" s="15"/>
      <c r="BE147" s="9"/>
      <c r="BF147" s="35"/>
      <c r="BI147" s="81">
        <f>+GC_VIL[[#This Row],[Pasajeros Pagos (PAX)]]</f>
        <v>0</v>
      </c>
      <c r="BK147" s="77"/>
      <c r="BL147" s="10"/>
      <c r="BN147" s="46"/>
      <c r="BO147" s="73"/>
      <c r="BP147" s="45"/>
      <c r="BQ147" s="45"/>
      <c r="BR147" s="36"/>
      <c r="BU147" s="64"/>
      <c r="BW147" s="64"/>
      <c r="BY147" s="64"/>
      <c r="BZ147" s="65"/>
      <c r="CA147" s="66"/>
      <c r="CC147" s="64"/>
      <c r="CE147" s="67"/>
      <c r="CM147" s="12"/>
      <c r="CN147" s="11">
        <v>1.0847913759044092</v>
      </c>
      <c r="CP147" s="10">
        <v>2.9152999999999998</v>
      </c>
      <c r="CQ147" s="61">
        <v>740.82</v>
      </c>
      <c r="CR147" s="10"/>
      <c r="CX147" s="32"/>
      <c r="DF147" s="45" t="e">
        <f>+GC_VIL[[#This Row],[Trenes Kilómetro (TK) (1+2+3)]]/GC_VIL[[#This Row],[Trenes Corridos (TC)]]</f>
        <v>#DIV/0!</v>
      </c>
      <c r="EA147" s="2">
        <v>2005</v>
      </c>
      <c r="EB147" s="2" t="s">
        <v>9</v>
      </c>
    </row>
    <row r="148" spans="3:132" x14ac:dyDescent="0.2">
      <c r="C148" s="85"/>
      <c r="E148" s="4"/>
      <c r="F148" s="4"/>
      <c r="G148" s="4"/>
      <c r="K148" s="7"/>
      <c r="L148" s="15"/>
      <c r="M148" s="6"/>
      <c r="N148" s="6"/>
      <c r="O148" s="6"/>
      <c r="P148" s="6"/>
      <c r="Q148" s="7"/>
      <c r="R148" s="15"/>
      <c r="S148" s="120"/>
      <c r="T148" s="15"/>
      <c r="W148" s="6"/>
      <c r="X148" s="6"/>
      <c r="Y148" s="6"/>
      <c r="AH148" s="7"/>
      <c r="AI148" s="15"/>
      <c r="AJ148" s="6"/>
      <c r="AS148" s="15"/>
      <c r="AU148" s="15"/>
      <c r="AX148" s="15"/>
      <c r="BA148" s="15"/>
      <c r="BB148" s="15"/>
      <c r="BC148" s="15"/>
      <c r="BE148" s="9"/>
      <c r="BF148" s="35"/>
      <c r="BI148" s="81">
        <f>+GC_VIL[[#This Row],[Pasajeros Pagos (PAX)]]</f>
        <v>0</v>
      </c>
      <c r="BK148" s="77"/>
      <c r="BL148" s="10"/>
      <c r="BN148" s="46"/>
      <c r="BO148" s="73"/>
      <c r="BP148" s="45"/>
      <c r="BQ148" s="45"/>
      <c r="BR148" s="36"/>
      <c r="BU148" s="64"/>
      <c r="BW148" s="64"/>
      <c r="BY148" s="64"/>
      <c r="BZ148" s="65"/>
      <c r="CA148" s="66"/>
      <c r="CC148" s="64"/>
      <c r="CE148" s="67"/>
      <c r="CM148" s="12"/>
      <c r="CN148" s="11">
        <v>0.9665364703364242</v>
      </c>
      <c r="CP148" s="10">
        <v>2.9266000000000001</v>
      </c>
      <c r="CQ148" s="33">
        <v>748.61333333333334</v>
      </c>
      <c r="CR148" s="10"/>
      <c r="CX148" s="28"/>
      <c r="DF148" s="45" t="e">
        <f>+GC_VIL[[#This Row],[Trenes Kilómetro (TK) (1+2+3)]]/GC_VIL[[#This Row],[Trenes Corridos (TC)]]</f>
        <v>#DIV/0!</v>
      </c>
      <c r="EA148" s="2">
        <v>2005</v>
      </c>
      <c r="EB148" s="2" t="s">
        <v>10</v>
      </c>
    </row>
    <row r="149" spans="3:132" x14ac:dyDescent="0.2">
      <c r="C149" s="85"/>
      <c r="E149" s="4"/>
      <c r="F149" s="4"/>
      <c r="G149" s="4"/>
      <c r="K149" s="7"/>
      <c r="L149" s="15"/>
      <c r="M149" s="6"/>
      <c r="N149" s="6"/>
      <c r="O149" s="6"/>
      <c r="P149" s="6"/>
      <c r="Q149" s="7"/>
      <c r="R149" s="15"/>
      <c r="S149" s="120"/>
      <c r="T149" s="15"/>
      <c r="W149" s="6"/>
      <c r="X149" s="6"/>
      <c r="Y149" s="6"/>
      <c r="AH149" s="7"/>
      <c r="AI149" s="15"/>
      <c r="AJ149" s="6"/>
      <c r="AS149" s="15"/>
      <c r="AU149" s="15"/>
      <c r="AX149" s="15"/>
      <c r="BA149" s="15"/>
      <c r="BB149" s="15"/>
      <c r="BC149" s="15"/>
      <c r="BE149" s="9"/>
      <c r="BF149" s="35"/>
      <c r="BI149" s="81">
        <f>+GC_VIL[[#This Row],[Pasajeros Pagos (PAX)]]</f>
        <v>0</v>
      </c>
      <c r="BK149" s="77"/>
      <c r="BL149" s="10"/>
      <c r="BN149" s="46"/>
      <c r="BO149" s="73"/>
      <c r="BP149" s="45"/>
      <c r="BQ149" s="45"/>
      <c r="BR149" s="36"/>
      <c r="BU149" s="64"/>
      <c r="BW149" s="64"/>
      <c r="BY149" s="64"/>
      <c r="BZ149" s="65"/>
      <c r="CA149" s="66"/>
      <c r="CC149" s="64"/>
      <c r="CE149" s="67"/>
      <c r="CM149" s="12"/>
      <c r="CN149" s="11">
        <v>1.0217585717100484</v>
      </c>
      <c r="CP149" s="10">
        <v>2.9003999999999999</v>
      </c>
      <c r="CQ149" s="33">
        <v>756.40666666666664</v>
      </c>
      <c r="CR149" s="10"/>
      <c r="CX149" s="28"/>
      <c r="DF149" s="45" t="e">
        <f>+GC_VIL[[#This Row],[Trenes Kilómetro (TK) (1+2+3)]]/GC_VIL[[#This Row],[Trenes Corridos (TC)]]</f>
        <v>#DIV/0!</v>
      </c>
      <c r="EA149" s="2">
        <v>2005</v>
      </c>
      <c r="EB149" s="2" t="s">
        <v>0</v>
      </c>
    </row>
    <row r="150" spans="3:132" x14ac:dyDescent="0.2">
      <c r="C150" s="85"/>
      <c r="E150" s="4"/>
      <c r="F150" s="4"/>
      <c r="G150" s="4"/>
      <c r="K150" s="7"/>
      <c r="L150" s="15"/>
      <c r="M150" s="6"/>
      <c r="N150" s="6"/>
      <c r="O150" s="6"/>
      <c r="P150" s="6"/>
      <c r="Q150" s="7"/>
      <c r="R150" s="15"/>
      <c r="S150" s="120"/>
      <c r="T150" s="15"/>
      <c r="W150" s="6"/>
      <c r="X150" s="6"/>
      <c r="Y150" s="6"/>
      <c r="AH150" s="7"/>
      <c r="AI150" s="15"/>
      <c r="AJ150" s="6"/>
      <c r="AS150" s="15"/>
      <c r="AU150" s="15"/>
      <c r="AX150" s="15"/>
      <c r="BA150" s="15"/>
      <c r="BB150" s="15"/>
      <c r="BC150" s="15"/>
      <c r="BE150" s="9"/>
      <c r="BF150" s="35"/>
      <c r="BI150" s="81">
        <f>+GC_VIL[[#This Row],[Pasajeros Pagos (PAX)]]</f>
        <v>0</v>
      </c>
      <c r="BK150" s="77"/>
      <c r="BL150" s="10"/>
      <c r="BN150" s="46"/>
      <c r="BO150" s="73"/>
      <c r="BP150" s="45"/>
      <c r="BQ150" s="45"/>
      <c r="BR150" s="36"/>
      <c r="BU150" s="64"/>
      <c r="BW150" s="64"/>
      <c r="BY150" s="64"/>
      <c r="BZ150" s="65"/>
      <c r="CA150" s="66"/>
      <c r="CC150" s="64"/>
      <c r="CE150" s="67"/>
      <c r="CM150" s="12"/>
      <c r="CN150" s="11">
        <v>0.99374846934575745</v>
      </c>
      <c r="CP150" s="10">
        <v>2.8908999999999998</v>
      </c>
      <c r="CQ150" s="61">
        <v>764.2</v>
      </c>
      <c r="CR150" s="10"/>
      <c r="CX150" s="32"/>
      <c r="DF150" s="45" t="e">
        <f>+GC_VIL[[#This Row],[Trenes Kilómetro (TK) (1+2+3)]]/GC_VIL[[#This Row],[Trenes Corridos (TC)]]</f>
        <v>#DIV/0!</v>
      </c>
      <c r="EA150" s="2">
        <v>2005</v>
      </c>
      <c r="EB150" s="2" t="s">
        <v>1</v>
      </c>
    </row>
    <row r="151" spans="3:132" x14ac:dyDescent="0.2">
      <c r="C151" s="85"/>
      <c r="E151" s="4"/>
      <c r="F151" s="4"/>
      <c r="G151" s="4"/>
      <c r="K151" s="7"/>
      <c r="L151" s="15"/>
      <c r="M151" s="6"/>
      <c r="N151" s="6"/>
      <c r="O151" s="6"/>
      <c r="P151" s="6"/>
      <c r="Q151" s="7"/>
      <c r="R151" s="15"/>
      <c r="S151" s="120"/>
      <c r="T151" s="15"/>
      <c r="W151" s="6"/>
      <c r="X151" s="6"/>
      <c r="Y151" s="6"/>
      <c r="AH151" s="7"/>
      <c r="AI151" s="15"/>
      <c r="AJ151" s="6"/>
      <c r="AS151" s="15"/>
      <c r="AU151" s="15"/>
      <c r="AX151" s="15"/>
      <c r="BA151" s="15"/>
      <c r="BB151" s="15"/>
      <c r="BC151" s="15"/>
      <c r="BE151" s="9"/>
      <c r="BF151" s="35"/>
      <c r="BI151" s="81">
        <f>+GC_VIL[[#This Row],[Pasajeros Pagos (PAX)]]</f>
        <v>0</v>
      </c>
      <c r="BK151" s="77"/>
      <c r="BL151" s="10"/>
      <c r="BN151" s="46"/>
      <c r="BO151" s="73"/>
      <c r="BP151" s="45"/>
      <c r="BQ151" s="45"/>
      <c r="BR151" s="36"/>
      <c r="BU151" s="64"/>
      <c r="BW151" s="64"/>
      <c r="BY151" s="64"/>
      <c r="BZ151" s="65"/>
      <c r="CA151" s="66"/>
      <c r="CC151" s="64"/>
      <c r="CE151" s="67"/>
      <c r="CM151" s="12"/>
      <c r="CN151" s="11">
        <v>1.0448676222185487</v>
      </c>
      <c r="CP151" s="10">
        <v>2.8835999999999999</v>
      </c>
      <c r="CQ151" s="33">
        <v>781.93000000000006</v>
      </c>
      <c r="CR151" s="10"/>
      <c r="CX151" s="28"/>
      <c r="DF151" s="45" t="e">
        <f>+GC_VIL[[#This Row],[Trenes Kilómetro (TK) (1+2+3)]]/GC_VIL[[#This Row],[Trenes Corridos (TC)]]</f>
        <v>#DIV/0!</v>
      </c>
      <c r="EA151" s="2">
        <v>2005</v>
      </c>
      <c r="EB151" s="2" t="s">
        <v>2</v>
      </c>
    </row>
    <row r="152" spans="3:132" x14ac:dyDescent="0.2">
      <c r="C152" s="85"/>
      <c r="E152" s="4"/>
      <c r="F152" s="4"/>
      <c r="G152" s="4"/>
      <c r="K152" s="7"/>
      <c r="L152" s="15"/>
      <c r="M152" s="6"/>
      <c r="N152" s="6"/>
      <c r="O152" s="6"/>
      <c r="P152" s="6"/>
      <c r="Q152" s="7"/>
      <c r="R152" s="15"/>
      <c r="S152" s="120"/>
      <c r="T152" s="15"/>
      <c r="W152" s="6"/>
      <c r="X152" s="6"/>
      <c r="Y152" s="6"/>
      <c r="AH152" s="7"/>
      <c r="AI152" s="15"/>
      <c r="AJ152" s="6"/>
      <c r="AS152" s="15"/>
      <c r="AU152" s="15"/>
      <c r="AX152" s="15"/>
      <c r="BA152" s="15"/>
      <c r="BB152" s="15"/>
      <c r="BC152" s="15"/>
      <c r="BE152" s="9"/>
      <c r="BF152" s="35"/>
      <c r="BI152" s="81">
        <f>+GC_VIL[[#This Row],[Pasajeros Pagos (PAX)]]</f>
        <v>0</v>
      </c>
      <c r="BK152" s="77"/>
      <c r="BL152" s="10"/>
      <c r="BN152" s="46"/>
      <c r="BO152" s="73"/>
      <c r="BP152" s="45"/>
      <c r="BQ152" s="45"/>
      <c r="BR152" s="36"/>
      <c r="BU152" s="64"/>
      <c r="BW152" s="64"/>
      <c r="BY152" s="64"/>
      <c r="BZ152" s="65"/>
      <c r="CA152" s="66"/>
      <c r="CC152" s="64"/>
      <c r="CE152" s="67"/>
      <c r="CM152" s="12"/>
      <c r="CN152" s="11">
        <v>0.99732390383573966</v>
      </c>
      <c r="CP152" s="10">
        <v>2.8696000000000002</v>
      </c>
      <c r="CQ152" s="33">
        <v>799.66000000000008</v>
      </c>
      <c r="CR152" s="10"/>
      <c r="CX152" s="28"/>
      <c r="DF152" s="45" t="e">
        <f>+GC_VIL[[#This Row],[Trenes Kilómetro (TK) (1+2+3)]]/GC_VIL[[#This Row],[Trenes Corridos (TC)]]</f>
        <v>#DIV/0!</v>
      </c>
      <c r="EA152" s="2">
        <v>2005</v>
      </c>
      <c r="EB152" s="2" t="s">
        <v>3</v>
      </c>
    </row>
    <row r="153" spans="3:132" x14ac:dyDescent="0.2">
      <c r="C153" s="85"/>
      <c r="E153" s="4"/>
      <c r="F153" s="4"/>
      <c r="G153" s="4"/>
      <c r="K153" s="7"/>
      <c r="L153" s="15"/>
      <c r="M153" s="6"/>
      <c r="N153" s="6"/>
      <c r="O153" s="6"/>
      <c r="P153" s="6"/>
      <c r="Q153" s="7"/>
      <c r="R153" s="15"/>
      <c r="S153" s="120"/>
      <c r="T153" s="15"/>
      <c r="W153" s="6"/>
      <c r="X153" s="6"/>
      <c r="Y153" s="6"/>
      <c r="AH153" s="7"/>
      <c r="AI153" s="15"/>
      <c r="AJ153" s="6"/>
      <c r="AS153" s="15"/>
      <c r="AU153" s="15"/>
      <c r="AX153" s="15"/>
      <c r="BA153" s="15"/>
      <c r="BB153" s="15"/>
      <c r="BC153" s="15"/>
      <c r="BE153" s="9"/>
      <c r="BF153" s="35"/>
      <c r="BI153" s="81">
        <f>+GC_VIL[[#This Row],[Pasajeros Pagos (PAX)]]</f>
        <v>0</v>
      </c>
      <c r="BK153" s="77"/>
      <c r="BL153" s="10"/>
      <c r="BN153" s="46"/>
      <c r="BO153" s="73"/>
      <c r="BP153" s="45"/>
      <c r="BQ153" s="45"/>
      <c r="BR153" s="36"/>
      <c r="BU153" s="64"/>
      <c r="BW153" s="64"/>
      <c r="BY153" s="64"/>
      <c r="BZ153" s="65"/>
      <c r="CA153" s="66"/>
      <c r="CC153" s="64"/>
      <c r="CE153" s="67"/>
      <c r="CM153" s="12"/>
      <c r="CN153" s="11">
        <v>0.99425502622255602</v>
      </c>
      <c r="CP153" s="10">
        <v>2.8879999999999999</v>
      </c>
      <c r="CQ153" s="61">
        <v>817.39</v>
      </c>
      <c r="CR153" s="10"/>
      <c r="CX153" s="32"/>
      <c r="DF153" s="45" t="e">
        <f>+GC_VIL[[#This Row],[Trenes Kilómetro (TK) (1+2+3)]]/GC_VIL[[#This Row],[Trenes Corridos (TC)]]</f>
        <v>#DIV/0!</v>
      </c>
      <c r="EA153" s="2">
        <v>2005</v>
      </c>
      <c r="EB153" s="2" t="s">
        <v>4</v>
      </c>
    </row>
    <row r="154" spans="3:132" x14ac:dyDescent="0.2">
      <c r="C154" s="85"/>
      <c r="E154" s="4"/>
      <c r="F154" s="4"/>
      <c r="G154" s="4"/>
      <c r="K154" s="7"/>
      <c r="L154" s="15"/>
      <c r="M154" s="6"/>
      <c r="N154" s="6"/>
      <c r="O154" s="6"/>
      <c r="P154" s="6"/>
      <c r="Q154" s="7"/>
      <c r="R154" s="15"/>
      <c r="S154" s="120"/>
      <c r="T154" s="15"/>
      <c r="W154" s="6"/>
      <c r="X154" s="6"/>
      <c r="Y154" s="6"/>
      <c r="AH154" s="7"/>
      <c r="AI154" s="15"/>
      <c r="AJ154" s="6"/>
      <c r="AS154" s="15"/>
      <c r="AU154" s="15"/>
      <c r="AX154" s="15"/>
      <c r="BA154" s="15"/>
      <c r="BB154" s="15"/>
      <c r="BC154" s="15"/>
      <c r="BE154" s="9"/>
      <c r="BF154" s="35"/>
      <c r="BI154" s="81">
        <f>+GC_VIL[[#This Row],[Pasajeros Pagos (PAX)]]</f>
        <v>0</v>
      </c>
      <c r="BK154" s="77"/>
      <c r="BL154" s="10"/>
      <c r="BN154" s="46"/>
      <c r="BO154" s="73"/>
      <c r="BP154" s="45"/>
      <c r="BQ154" s="45"/>
      <c r="BR154" s="36"/>
      <c r="BU154" s="64"/>
      <c r="BW154" s="64"/>
      <c r="BY154" s="64"/>
      <c r="BZ154" s="65"/>
      <c r="CA154" s="66"/>
      <c r="CC154" s="64"/>
      <c r="CE154" s="67"/>
      <c r="CM154" s="12"/>
      <c r="CN154" s="11">
        <v>0.99055375008349367</v>
      </c>
      <c r="CP154" s="10">
        <v>2.9117000000000002</v>
      </c>
      <c r="CQ154" s="33">
        <v>828.43333333333328</v>
      </c>
      <c r="CR154" s="10"/>
      <c r="CX154" s="28"/>
      <c r="DF154" s="45" t="e">
        <f>+GC_VIL[[#This Row],[Trenes Kilómetro (TK) (1+2+3)]]/GC_VIL[[#This Row],[Trenes Corridos (TC)]]</f>
        <v>#DIV/0!</v>
      </c>
      <c r="EA154" s="2">
        <v>2005</v>
      </c>
      <c r="EB154" s="2" t="s">
        <v>11</v>
      </c>
    </row>
    <row r="155" spans="3:132" x14ac:dyDescent="0.2">
      <c r="C155" s="85"/>
      <c r="E155" s="4"/>
      <c r="F155" s="4"/>
      <c r="G155" s="4"/>
      <c r="K155" s="7"/>
      <c r="L155" s="15"/>
      <c r="M155" s="6"/>
      <c r="N155" s="6"/>
      <c r="O155" s="6"/>
      <c r="P155" s="6"/>
      <c r="Q155" s="7"/>
      <c r="R155" s="15"/>
      <c r="S155" s="120"/>
      <c r="T155" s="15"/>
      <c r="W155" s="6"/>
      <c r="X155" s="6"/>
      <c r="Y155" s="6"/>
      <c r="AH155" s="7"/>
      <c r="AI155" s="15"/>
      <c r="AJ155" s="6"/>
      <c r="AS155" s="15"/>
      <c r="AU155" s="15"/>
      <c r="AX155" s="15"/>
      <c r="BA155" s="15"/>
      <c r="BB155" s="15"/>
      <c r="BC155" s="15"/>
      <c r="BE155" s="9"/>
      <c r="BF155" s="35"/>
      <c r="BI155" s="81">
        <f>+GC_VIL[[#This Row],[Pasajeros Pagos (PAX)]]</f>
        <v>0</v>
      </c>
      <c r="BK155" s="77"/>
      <c r="BL155" s="10"/>
      <c r="BN155" s="46"/>
      <c r="BO155" s="73"/>
      <c r="BP155" s="45"/>
      <c r="BQ155" s="45"/>
      <c r="BR155" s="36"/>
      <c r="BU155" s="64"/>
      <c r="BW155" s="64"/>
      <c r="BY155" s="64"/>
      <c r="BZ155" s="65"/>
      <c r="CA155" s="66"/>
      <c r="CC155" s="64"/>
      <c r="CE155" s="67"/>
      <c r="CM155" s="12"/>
      <c r="CN155" s="11">
        <v>0.93219092281210525</v>
      </c>
      <c r="CP155" s="10">
        <v>2.9660000000000002</v>
      </c>
      <c r="CQ155" s="33">
        <v>839.47666666666657</v>
      </c>
      <c r="CR155" s="10"/>
      <c r="CX155" s="28"/>
      <c r="DF155" s="45" t="e">
        <f>+GC_VIL[[#This Row],[Trenes Kilómetro (TK) (1+2+3)]]/GC_VIL[[#This Row],[Trenes Corridos (TC)]]</f>
        <v>#DIV/0!</v>
      </c>
      <c r="EA155" s="2">
        <v>2005</v>
      </c>
      <c r="EB155" s="2" t="s">
        <v>5</v>
      </c>
    </row>
    <row r="156" spans="3:132" x14ac:dyDescent="0.2">
      <c r="C156" s="85"/>
      <c r="E156" s="4"/>
      <c r="F156" s="4"/>
      <c r="G156" s="4"/>
      <c r="K156" s="7"/>
      <c r="L156" s="15"/>
      <c r="M156" s="6"/>
      <c r="N156" s="6"/>
      <c r="O156" s="6"/>
      <c r="P156" s="6"/>
      <c r="Q156" s="7"/>
      <c r="R156" s="15"/>
      <c r="S156" s="120"/>
      <c r="T156" s="15"/>
      <c r="W156" s="6"/>
      <c r="X156" s="6"/>
      <c r="Y156" s="6"/>
      <c r="AH156" s="7"/>
      <c r="AI156" s="15"/>
      <c r="AJ156" s="6"/>
      <c r="AS156" s="15"/>
      <c r="AU156" s="15"/>
      <c r="AX156" s="15"/>
      <c r="BA156" s="15"/>
      <c r="BB156" s="15"/>
      <c r="BC156" s="15"/>
      <c r="BE156" s="9"/>
      <c r="BF156" s="35"/>
      <c r="BI156" s="81">
        <f>+GC_VIL[[#This Row],[Pasajeros Pagos (PAX)]]</f>
        <v>0</v>
      </c>
      <c r="BK156" s="77"/>
      <c r="BL156" s="10"/>
      <c r="BN156" s="46"/>
      <c r="BO156" s="73"/>
      <c r="BP156" s="45"/>
      <c r="BQ156" s="45"/>
      <c r="BR156" s="36"/>
      <c r="BU156" s="64"/>
      <c r="BW156" s="64"/>
      <c r="BY156" s="64"/>
      <c r="BZ156" s="65"/>
      <c r="CA156" s="66"/>
      <c r="CC156" s="64"/>
      <c r="CE156" s="67"/>
      <c r="CM156" s="12"/>
      <c r="CN156" s="11">
        <v>0.96467361435058063</v>
      </c>
      <c r="CP156" s="10">
        <v>2.9672000000000001</v>
      </c>
      <c r="CQ156" s="61">
        <v>850.52</v>
      </c>
      <c r="CR156" s="10"/>
      <c r="CX156" s="32"/>
      <c r="DF156" s="45" t="e">
        <f>+GC_VIL[[#This Row],[Trenes Kilómetro (TK) (1+2+3)]]/GC_VIL[[#This Row],[Trenes Corridos (TC)]]</f>
        <v>#DIV/0!</v>
      </c>
      <c r="EA156" s="2">
        <v>2005</v>
      </c>
      <c r="EB156" s="2" t="s">
        <v>6</v>
      </c>
    </row>
    <row r="157" spans="3:132" x14ac:dyDescent="0.2">
      <c r="C157" s="85"/>
      <c r="E157" s="4"/>
      <c r="F157" s="4"/>
      <c r="G157" s="4"/>
      <c r="K157" s="7"/>
      <c r="L157" s="15"/>
      <c r="M157" s="6"/>
      <c r="N157" s="6"/>
      <c r="O157" s="6"/>
      <c r="P157" s="6"/>
      <c r="Q157" s="7"/>
      <c r="R157" s="15"/>
      <c r="S157" s="120"/>
      <c r="T157" s="15"/>
      <c r="W157" s="6"/>
      <c r="X157" s="6"/>
      <c r="Y157" s="6"/>
      <c r="AH157" s="7"/>
      <c r="AI157" s="15"/>
      <c r="AJ157" s="6"/>
      <c r="AS157" s="15"/>
      <c r="AU157" s="15"/>
      <c r="AX157" s="15"/>
      <c r="BA157" s="15"/>
      <c r="BB157" s="15"/>
      <c r="BC157" s="15"/>
      <c r="BE157" s="9"/>
      <c r="BF157" s="35"/>
      <c r="BI157" s="81">
        <f>+GC_VIL[[#This Row],[Pasajeros Pagos (PAX)]]</f>
        <v>0</v>
      </c>
      <c r="BK157" s="77"/>
      <c r="BL157" s="10"/>
      <c r="BN157" s="46"/>
      <c r="BO157" s="73"/>
      <c r="BP157" s="45"/>
      <c r="BQ157" s="45"/>
      <c r="BR157" s="36"/>
      <c r="BU157" s="64"/>
      <c r="BW157" s="64"/>
      <c r="BY157" s="64"/>
      <c r="BZ157" s="65"/>
      <c r="CA157" s="66"/>
      <c r="CC157" s="64"/>
      <c r="CE157" s="67"/>
      <c r="CM157" s="12"/>
      <c r="CN157" s="11">
        <v>0.94347366724954662</v>
      </c>
      <c r="CP157" s="10">
        <v>3.0145</v>
      </c>
      <c r="CQ157" s="33">
        <v>876.23824003274933</v>
      </c>
      <c r="CR157" s="10"/>
      <c r="CX157" s="28"/>
      <c r="DF157" s="45" t="e">
        <f>+GC_VIL[[#This Row],[Trenes Kilómetro (TK) (1+2+3)]]/GC_VIL[[#This Row],[Trenes Corridos (TC)]]</f>
        <v>#DIV/0!</v>
      </c>
      <c r="EA157" s="2">
        <v>2005</v>
      </c>
      <c r="EB157" s="2" t="s">
        <v>7</v>
      </c>
    </row>
    <row r="158" spans="3:132" x14ac:dyDescent="0.2">
      <c r="C158" s="85"/>
      <c r="E158" s="4"/>
      <c r="F158" s="4"/>
      <c r="G158" s="4"/>
      <c r="K158" s="7"/>
      <c r="L158" s="15"/>
      <c r="M158" s="6"/>
      <c r="N158" s="6"/>
      <c r="O158" s="6"/>
      <c r="P158" s="6"/>
      <c r="Q158" s="7"/>
      <c r="R158" s="15"/>
      <c r="S158" s="120"/>
      <c r="T158" s="15"/>
      <c r="W158" s="6"/>
      <c r="X158" s="6"/>
      <c r="Y158" s="6"/>
      <c r="AH158" s="7"/>
      <c r="AI158" s="15"/>
      <c r="AJ158" s="6"/>
      <c r="AS158" s="15"/>
      <c r="AU158" s="15"/>
      <c r="AX158" s="15"/>
      <c r="BA158" s="15"/>
      <c r="BB158" s="15"/>
      <c r="BC158" s="15"/>
      <c r="BE158" s="9"/>
      <c r="BF158" s="35"/>
      <c r="BI158" s="81">
        <f>+GC_VIL[[#This Row],[Pasajeros Pagos (PAX)]]</f>
        <v>0</v>
      </c>
      <c r="BK158" s="77"/>
      <c r="BL158" s="10"/>
      <c r="BN158" s="46"/>
      <c r="BO158" s="73"/>
      <c r="BP158" s="45"/>
      <c r="BQ158" s="45"/>
      <c r="BR158" s="36"/>
      <c r="BU158" s="64"/>
      <c r="BW158" s="64"/>
      <c r="BY158" s="64"/>
      <c r="BZ158" s="65"/>
      <c r="CA158" s="66"/>
      <c r="CC158" s="64"/>
      <c r="CE158" s="67"/>
      <c r="CM158" s="12"/>
      <c r="CN158" s="11">
        <v>1.0312494749555834</v>
      </c>
      <c r="CP158" s="10">
        <v>3.0459999999999998</v>
      </c>
      <c r="CQ158" s="33">
        <v>901.95648006549868</v>
      </c>
      <c r="CR158" s="10"/>
      <c r="CX158" s="28"/>
      <c r="DF158" s="45" t="e">
        <f>+GC_VIL[[#This Row],[Trenes Kilómetro (TK) (1+2+3)]]/GC_VIL[[#This Row],[Trenes Corridos (TC)]]</f>
        <v>#DIV/0!</v>
      </c>
      <c r="EA158" s="2">
        <v>2006</v>
      </c>
      <c r="EB158" s="2" t="s">
        <v>8</v>
      </c>
    </row>
    <row r="159" spans="3:132" x14ac:dyDescent="0.2">
      <c r="C159" s="85"/>
      <c r="E159" s="4"/>
      <c r="F159" s="4"/>
      <c r="G159" s="4"/>
      <c r="K159" s="7"/>
      <c r="L159" s="15"/>
      <c r="M159" s="6"/>
      <c r="N159" s="6"/>
      <c r="O159" s="6"/>
      <c r="P159" s="6"/>
      <c r="Q159" s="7"/>
      <c r="R159" s="15"/>
      <c r="S159" s="120"/>
      <c r="T159" s="15"/>
      <c r="W159" s="6"/>
      <c r="X159" s="6"/>
      <c r="Y159" s="6"/>
      <c r="AH159" s="7"/>
      <c r="AI159" s="15"/>
      <c r="AJ159" s="6"/>
      <c r="AS159" s="15"/>
      <c r="AU159" s="15"/>
      <c r="AX159" s="15"/>
      <c r="BA159" s="15"/>
      <c r="BB159" s="15"/>
      <c r="BC159" s="15"/>
      <c r="BE159" s="9"/>
      <c r="BF159" s="35"/>
      <c r="BI159" s="81">
        <f>+GC_VIL[[#This Row],[Pasajeros Pagos (PAX)]]</f>
        <v>0</v>
      </c>
      <c r="BK159" s="77"/>
      <c r="BL159" s="10"/>
      <c r="BN159" s="46"/>
      <c r="BO159" s="73"/>
      <c r="BP159" s="45"/>
      <c r="BQ159" s="45"/>
      <c r="BR159" s="36"/>
      <c r="BU159" s="64"/>
      <c r="BW159" s="64"/>
      <c r="BY159" s="64"/>
      <c r="BZ159" s="65"/>
      <c r="CA159" s="66"/>
      <c r="CC159" s="64"/>
      <c r="CE159" s="67"/>
      <c r="CM159" s="12"/>
      <c r="CN159" s="11">
        <v>1.0847913759044092</v>
      </c>
      <c r="CP159" s="10">
        <v>3.0689000000000002</v>
      </c>
      <c r="CQ159" s="61">
        <v>927.67472009824814</v>
      </c>
      <c r="CR159" s="10"/>
      <c r="CX159" s="32"/>
      <c r="DF159" s="45" t="e">
        <f>+GC_VIL[[#This Row],[Trenes Kilómetro (TK) (1+2+3)]]/GC_VIL[[#This Row],[Trenes Corridos (TC)]]</f>
        <v>#DIV/0!</v>
      </c>
      <c r="EA159" s="2">
        <v>2006</v>
      </c>
      <c r="EB159" s="2" t="s">
        <v>9</v>
      </c>
    </row>
    <row r="160" spans="3:132" x14ac:dyDescent="0.2">
      <c r="C160" s="85"/>
      <c r="E160" s="4"/>
      <c r="F160" s="4"/>
      <c r="G160" s="4"/>
      <c r="K160" s="7"/>
      <c r="L160" s="15"/>
      <c r="M160" s="6"/>
      <c r="N160" s="6"/>
      <c r="O160" s="6"/>
      <c r="P160" s="6"/>
      <c r="Q160" s="7"/>
      <c r="R160" s="15"/>
      <c r="S160" s="120"/>
      <c r="T160" s="15"/>
      <c r="W160" s="6"/>
      <c r="X160" s="6"/>
      <c r="Y160" s="6"/>
      <c r="AH160" s="7"/>
      <c r="AI160" s="15"/>
      <c r="AJ160" s="6"/>
      <c r="AS160" s="15"/>
      <c r="AU160" s="15"/>
      <c r="AX160" s="15"/>
      <c r="BA160" s="15"/>
      <c r="BB160" s="15"/>
      <c r="BC160" s="15"/>
      <c r="BE160" s="9"/>
      <c r="BF160" s="35"/>
      <c r="BI160" s="81">
        <f>+GC_VIL[[#This Row],[Pasajeros Pagos (PAX)]]</f>
        <v>0</v>
      </c>
      <c r="BK160" s="77"/>
      <c r="BL160" s="10"/>
      <c r="BN160" s="46"/>
      <c r="BO160" s="73"/>
      <c r="BP160" s="45"/>
      <c r="BQ160" s="45"/>
      <c r="BR160" s="36"/>
      <c r="BU160" s="64"/>
      <c r="BW160" s="64"/>
      <c r="BY160" s="64"/>
      <c r="BZ160" s="65"/>
      <c r="CA160" s="66"/>
      <c r="CC160" s="64"/>
      <c r="CE160" s="67"/>
      <c r="CM160" s="12"/>
      <c r="CN160" s="11">
        <v>0.9665364703364242</v>
      </c>
      <c r="CP160" s="10">
        <v>3.0762999999999998</v>
      </c>
      <c r="CQ160" s="33">
        <v>935.25648006549875</v>
      </c>
      <c r="CR160" s="10"/>
      <c r="CX160" s="28"/>
      <c r="DF160" s="45" t="e">
        <f>+GC_VIL[[#This Row],[Trenes Kilómetro (TK) (1+2+3)]]/GC_VIL[[#This Row],[Trenes Corridos (TC)]]</f>
        <v>#DIV/0!</v>
      </c>
      <c r="EA160" s="2">
        <v>2006</v>
      </c>
      <c r="EB160" s="2" t="s">
        <v>10</v>
      </c>
    </row>
    <row r="161" spans="3:132" x14ac:dyDescent="0.2">
      <c r="C161" s="85"/>
      <c r="E161" s="4"/>
      <c r="F161" s="4"/>
      <c r="G161" s="4"/>
      <c r="K161" s="7"/>
      <c r="L161" s="15"/>
      <c r="M161" s="6"/>
      <c r="N161" s="6"/>
      <c r="O161" s="6"/>
      <c r="P161" s="6"/>
      <c r="Q161" s="7"/>
      <c r="R161" s="15"/>
      <c r="S161" s="120"/>
      <c r="T161" s="15"/>
      <c r="W161" s="6"/>
      <c r="X161" s="6"/>
      <c r="Y161" s="6"/>
      <c r="AH161" s="7"/>
      <c r="AI161" s="15"/>
      <c r="AJ161" s="6"/>
      <c r="AS161" s="15"/>
      <c r="AU161" s="15"/>
      <c r="AX161" s="15"/>
      <c r="BA161" s="15"/>
      <c r="BB161" s="15"/>
      <c r="BC161" s="15"/>
      <c r="BE161" s="9"/>
      <c r="BF161" s="35"/>
      <c r="BI161" s="81">
        <f>+GC_VIL[[#This Row],[Pasajeros Pagos (PAX)]]</f>
        <v>0</v>
      </c>
      <c r="BK161" s="77"/>
      <c r="BL161" s="10"/>
      <c r="BN161" s="46"/>
      <c r="BO161" s="73"/>
      <c r="BP161" s="45"/>
      <c r="BQ161" s="45"/>
      <c r="BR161" s="36"/>
      <c r="BU161" s="64"/>
      <c r="BW161" s="64"/>
      <c r="BY161" s="64"/>
      <c r="BZ161" s="65"/>
      <c r="CA161" s="66"/>
      <c r="CC161" s="64"/>
      <c r="CE161" s="67"/>
      <c r="CM161" s="12"/>
      <c r="CN161" s="11">
        <v>1.0217585717100484</v>
      </c>
      <c r="CP161" s="10">
        <v>3.0663</v>
      </c>
      <c r="CQ161" s="33">
        <v>942.83824003274935</v>
      </c>
      <c r="CR161" s="10"/>
      <c r="CX161" s="28"/>
      <c r="DF161" s="45" t="e">
        <f>+GC_VIL[[#This Row],[Trenes Kilómetro (TK) (1+2+3)]]/GC_VIL[[#This Row],[Trenes Corridos (TC)]]</f>
        <v>#DIV/0!</v>
      </c>
      <c r="EA161" s="2">
        <v>2006</v>
      </c>
      <c r="EB161" s="2" t="s">
        <v>0</v>
      </c>
    </row>
    <row r="162" spans="3:132" x14ac:dyDescent="0.2">
      <c r="C162" s="85"/>
      <c r="E162" s="4"/>
      <c r="F162" s="4"/>
      <c r="G162" s="4"/>
      <c r="K162" s="7"/>
      <c r="L162" s="15"/>
      <c r="M162" s="6"/>
      <c r="N162" s="6"/>
      <c r="O162" s="6"/>
      <c r="P162" s="6"/>
      <c r="Q162" s="7"/>
      <c r="R162" s="15"/>
      <c r="S162" s="120"/>
      <c r="T162" s="15"/>
      <c r="W162" s="6"/>
      <c r="X162" s="6"/>
      <c r="Y162" s="6"/>
      <c r="AH162" s="7"/>
      <c r="AI162" s="15"/>
      <c r="AJ162" s="6"/>
      <c r="AS162" s="15"/>
      <c r="AU162" s="15"/>
      <c r="AX162" s="15"/>
      <c r="BA162" s="15"/>
      <c r="BB162" s="15"/>
      <c r="BC162" s="15"/>
      <c r="BE162" s="9"/>
      <c r="BF162" s="35"/>
      <c r="BI162" s="81">
        <f>+GC_VIL[[#This Row],[Pasajeros Pagos (PAX)]]</f>
        <v>0</v>
      </c>
      <c r="BK162" s="77"/>
      <c r="BL162" s="10"/>
      <c r="BN162" s="46"/>
      <c r="BO162" s="73"/>
      <c r="BP162" s="45"/>
      <c r="BQ162" s="45"/>
      <c r="BR162" s="36"/>
      <c r="BU162" s="64"/>
      <c r="BW162" s="64"/>
      <c r="BY162" s="64"/>
      <c r="BZ162" s="65"/>
      <c r="CA162" s="66"/>
      <c r="CC162" s="64"/>
      <c r="CE162" s="67"/>
      <c r="CM162" s="12"/>
      <c r="CN162" s="11">
        <v>0.99374846934575745</v>
      </c>
      <c r="CP162" s="10">
        <v>3.0535000000000001</v>
      </c>
      <c r="CQ162" s="61">
        <v>950.42</v>
      </c>
      <c r="CR162" s="10"/>
      <c r="CX162" s="32"/>
      <c r="DF162" s="45" t="e">
        <f>+GC_VIL[[#This Row],[Trenes Kilómetro (TK) (1+2+3)]]/GC_VIL[[#This Row],[Trenes Corridos (TC)]]</f>
        <v>#DIV/0!</v>
      </c>
      <c r="EA162" s="2">
        <v>2006</v>
      </c>
      <c r="EB162" s="2" t="s">
        <v>1</v>
      </c>
    </row>
    <row r="163" spans="3:132" x14ac:dyDescent="0.2">
      <c r="C163" s="85"/>
      <c r="E163" s="4"/>
      <c r="F163" s="4"/>
      <c r="G163" s="4"/>
      <c r="K163" s="7"/>
      <c r="L163" s="15"/>
      <c r="M163" s="6"/>
      <c r="N163" s="6"/>
      <c r="O163" s="6"/>
      <c r="P163" s="6"/>
      <c r="Q163" s="7"/>
      <c r="R163" s="15"/>
      <c r="S163" s="120"/>
      <c r="T163" s="15"/>
      <c r="W163" s="6"/>
      <c r="X163" s="6"/>
      <c r="Y163" s="6"/>
      <c r="AH163" s="7"/>
      <c r="AI163" s="15"/>
      <c r="AJ163" s="6"/>
      <c r="AS163" s="15"/>
      <c r="AU163" s="15"/>
      <c r="AX163" s="15"/>
      <c r="BA163" s="15"/>
      <c r="BB163" s="15"/>
      <c r="BC163" s="15"/>
      <c r="BE163" s="9"/>
      <c r="BF163" s="35"/>
      <c r="BI163" s="81">
        <f>+GC_VIL[[#This Row],[Pasajeros Pagos (PAX)]]</f>
        <v>0</v>
      </c>
      <c r="BK163" s="77"/>
      <c r="BL163" s="10"/>
      <c r="BN163" s="46"/>
      <c r="BO163" s="73"/>
      <c r="BP163" s="45"/>
      <c r="BQ163" s="45"/>
      <c r="BR163" s="36"/>
      <c r="BU163" s="64"/>
      <c r="BW163" s="64"/>
      <c r="BY163" s="64"/>
      <c r="BZ163" s="65"/>
      <c r="CA163" s="66"/>
      <c r="CC163" s="64"/>
      <c r="CE163" s="67"/>
      <c r="CM163" s="12"/>
      <c r="CN163" s="11">
        <v>1.0448676222185487</v>
      </c>
      <c r="CP163" s="10">
        <v>3.0813000000000001</v>
      </c>
      <c r="CQ163" s="33">
        <v>967.09666666666669</v>
      </c>
      <c r="CR163" s="10"/>
      <c r="CX163" s="28"/>
      <c r="DF163" s="45" t="e">
        <f>+GC_VIL[[#This Row],[Trenes Kilómetro (TK) (1+2+3)]]/GC_VIL[[#This Row],[Trenes Corridos (TC)]]</f>
        <v>#DIV/0!</v>
      </c>
      <c r="EA163" s="2">
        <v>2006</v>
      </c>
      <c r="EB163" s="2" t="s">
        <v>2</v>
      </c>
    </row>
    <row r="164" spans="3:132" x14ac:dyDescent="0.2">
      <c r="C164" s="85"/>
      <c r="E164" s="4"/>
      <c r="F164" s="4"/>
      <c r="G164" s="4"/>
      <c r="K164" s="7"/>
      <c r="L164" s="15"/>
      <c r="M164" s="6"/>
      <c r="N164" s="6"/>
      <c r="O164" s="6"/>
      <c r="P164" s="6"/>
      <c r="Q164" s="7"/>
      <c r="R164" s="15"/>
      <c r="S164" s="120"/>
      <c r="T164" s="15"/>
      <c r="W164" s="6"/>
      <c r="X164" s="6"/>
      <c r="Y164" s="6"/>
      <c r="AH164" s="7"/>
      <c r="AI164" s="15"/>
      <c r="AJ164" s="6"/>
      <c r="AS164" s="15"/>
      <c r="AU164" s="15"/>
      <c r="AX164" s="15"/>
      <c r="BA164" s="15"/>
      <c r="BB164" s="15"/>
      <c r="BC164" s="15"/>
      <c r="BE164" s="9"/>
      <c r="BF164" s="35"/>
      <c r="BI164" s="81">
        <f>+GC_VIL[[#This Row],[Pasajeros Pagos (PAX)]]</f>
        <v>0</v>
      </c>
      <c r="BK164" s="77"/>
      <c r="BL164" s="10"/>
      <c r="BN164" s="46"/>
      <c r="BO164" s="73"/>
      <c r="BP164" s="45"/>
      <c r="BQ164" s="45"/>
      <c r="BR164" s="36"/>
      <c r="BU164" s="64"/>
      <c r="BW164" s="64"/>
      <c r="BY164" s="64"/>
      <c r="BZ164" s="65"/>
      <c r="CA164" s="66"/>
      <c r="CC164" s="64"/>
      <c r="CE164" s="67"/>
      <c r="CM164" s="12"/>
      <c r="CN164" s="11">
        <v>0.99732390383573966</v>
      </c>
      <c r="CP164" s="10">
        <v>3.0819999999999999</v>
      </c>
      <c r="CQ164" s="33">
        <v>983.77333333333343</v>
      </c>
      <c r="CR164" s="10"/>
      <c r="CX164" s="28"/>
      <c r="DF164" s="45" t="e">
        <f>+GC_VIL[[#This Row],[Trenes Kilómetro (TK) (1+2+3)]]/GC_VIL[[#This Row],[Trenes Corridos (TC)]]</f>
        <v>#DIV/0!</v>
      </c>
      <c r="EA164" s="2">
        <v>2006</v>
      </c>
      <c r="EB164" s="2" t="s">
        <v>3</v>
      </c>
    </row>
    <row r="165" spans="3:132" x14ac:dyDescent="0.2">
      <c r="C165" s="85"/>
      <c r="E165" s="4"/>
      <c r="F165" s="4"/>
      <c r="G165" s="4"/>
      <c r="K165" s="7"/>
      <c r="L165" s="15"/>
      <c r="M165" s="6"/>
      <c r="N165" s="6"/>
      <c r="O165" s="6"/>
      <c r="P165" s="6"/>
      <c r="Q165" s="7"/>
      <c r="R165" s="15"/>
      <c r="S165" s="120"/>
      <c r="T165" s="15"/>
      <c r="W165" s="6"/>
      <c r="X165" s="6"/>
      <c r="Y165" s="6"/>
      <c r="AH165" s="7"/>
      <c r="AI165" s="15"/>
      <c r="AJ165" s="6"/>
      <c r="AS165" s="15"/>
      <c r="AU165" s="15"/>
      <c r="AX165" s="15"/>
      <c r="BA165" s="15"/>
      <c r="BB165" s="15"/>
      <c r="BC165" s="15"/>
      <c r="BE165" s="9"/>
      <c r="BF165" s="35"/>
      <c r="BI165" s="81">
        <f>+GC_VIL[[#This Row],[Pasajeros Pagos (PAX)]]</f>
        <v>0</v>
      </c>
      <c r="BK165" s="77"/>
      <c r="BL165" s="10"/>
      <c r="BN165" s="46"/>
      <c r="BO165" s="73"/>
      <c r="BP165" s="45"/>
      <c r="BQ165" s="45"/>
      <c r="BR165" s="36"/>
      <c r="BU165" s="64"/>
      <c r="BW165" s="64"/>
      <c r="BY165" s="64"/>
      <c r="BZ165" s="65"/>
      <c r="CA165" s="66"/>
      <c r="CC165" s="64"/>
      <c r="CE165" s="67"/>
      <c r="CM165" s="12"/>
      <c r="CN165" s="11">
        <v>0.99425502622255602</v>
      </c>
      <c r="CP165" s="10">
        <v>3.0790000000000002</v>
      </c>
      <c r="CQ165" s="61">
        <v>1000.45</v>
      </c>
      <c r="CR165" s="10"/>
      <c r="CX165" s="32"/>
      <c r="DF165" s="45" t="e">
        <f>+GC_VIL[[#This Row],[Trenes Kilómetro (TK) (1+2+3)]]/GC_VIL[[#This Row],[Trenes Corridos (TC)]]</f>
        <v>#DIV/0!</v>
      </c>
      <c r="EA165" s="2">
        <v>2006</v>
      </c>
      <c r="EB165" s="2" t="s">
        <v>4</v>
      </c>
    </row>
    <row r="166" spans="3:132" x14ac:dyDescent="0.2">
      <c r="C166" s="85"/>
      <c r="E166" s="4"/>
      <c r="F166" s="4"/>
      <c r="G166" s="4"/>
      <c r="K166" s="7"/>
      <c r="L166" s="15"/>
      <c r="M166" s="6"/>
      <c r="N166" s="6"/>
      <c r="O166" s="6"/>
      <c r="P166" s="6"/>
      <c r="Q166" s="7"/>
      <c r="R166" s="15"/>
      <c r="S166" s="120"/>
      <c r="T166" s="15"/>
      <c r="W166" s="6"/>
      <c r="X166" s="6"/>
      <c r="Y166" s="6"/>
      <c r="AH166" s="7"/>
      <c r="AI166" s="15"/>
      <c r="AJ166" s="6"/>
      <c r="AS166" s="15"/>
      <c r="AU166" s="15"/>
      <c r="AX166" s="15"/>
      <c r="BA166" s="15"/>
      <c r="BB166" s="15"/>
      <c r="BC166" s="15"/>
      <c r="BE166" s="9"/>
      <c r="BF166" s="35"/>
      <c r="BI166" s="81">
        <f>+GC_VIL[[#This Row],[Pasajeros Pagos (PAX)]]</f>
        <v>0</v>
      </c>
      <c r="BK166" s="77"/>
      <c r="BL166" s="10"/>
      <c r="BN166" s="46"/>
      <c r="BO166" s="73"/>
      <c r="BP166" s="45"/>
      <c r="BQ166" s="45"/>
      <c r="BR166" s="36"/>
      <c r="BU166" s="64"/>
      <c r="BW166" s="64"/>
      <c r="BY166" s="64"/>
      <c r="BZ166" s="65"/>
      <c r="CA166" s="66"/>
      <c r="CC166" s="64"/>
      <c r="CE166" s="67"/>
      <c r="CM166" s="12"/>
      <c r="CN166" s="11">
        <v>0.99055375008349367</v>
      </c>
      <c r="CP166" s="10">
        <v>3.1000999999999999</v>
      </c>
      <c r="CQ166" s="33">
        <v>1016.1066666666667</v>
      </c>
      <c r="CR166" s="10"/>
      <c r="CX166" s="28"/>
      <c r="DF166" s="45" t="e">
        <f>+GC_VIL[[#This Row],[Trenes Kilómetro (TK) (1+2+3)]]/GC_VIL[[#This Row],[Trenes Corridos (TC)]]</f>
        <v>#DIV/0!</v>
      </c>
      <c r="EA166" s="2">
        <v>2006</v>
      </c>
      <c r="EB166" s="2" t="s">
        <v>11</v>
      </c>
    </row>
    <row r="167" spans="3:132" x14ac:dyDescent="0.2">
      <c r="C167" s="85"/>
      <c r="E167" s="4"/>
      <c r="F167" s="4"/>
      <c r="G167" s="4"/>
      <c r="K167" s="7"/>
      <c r="L167" s="15"/>
      <c r="M167" s="6"/>
      <c r="N167" s="6"/>
      <c r="O167" s="6"/>
      <c r="P167" s="6"/>
      <c r="Q167" s="7"/>
      <c r="R167" s="15"/>
      <c r="S167" s="120"/>
      <c r="T167" s="15"/>
      <c r="W167" s="6"/>
      <c r="X167" s="6"/>
      <c r="Y167" s="6"/>
      <c r="AH167" s="7"/>
      <c r="AI167" s="15"/>
      <c r="AJ167" s="6"/>
      <c r="AS167" s="15"/>
      <c r="AU167" s="15"/>
      <c r="AX167" s="15"/>
      <c r="BA167" s="15"/>
      <c r="BB167" s="15"/>
      <c r="BC167" s="15"/>
      <c r="BE167" s="9"/>
      <c r="BF167" s="35"/>
      <c r="BI167" s="81">
        <f>+GC_VIL[[#This Row],[Pasajeros Pagos (PAX)]]</f>
        <v>0</v>
      </c>
      <c r="BK167" s="77"/>
      <c r="BL167" s="10"/>
      <c r="BN167" s="46"/>
      <c r="BO167" s="73"/>
      <c r="BP167" s="45"/>
      <c r="BQ167" s="45"/>
      <c r="BR167" s="36"/>
      <c r="BU167" s="64"/>
      <c r="BW167" s="64"/>
      <c r="BY167" s="64"/>
      <c r="BZ167" s="65"/>
      <c r="CA167" s="66"/>
      <c r="CC167" s="64"/>
      <c r="CE167" s="67"/>
      <c r="CM167" s="12"/>
      <c r="CN167" s="11">
        <v>0.93219092281210525</v>
      </c>
      <c r="CP167" s="10">
        <v>3.0985</v>
      </c>
      <c r="CQ167" s="33">
        <v>1031.7633333333333</v>
      </c>
      <c r="CR167" s="10"/>
      <c r="CX167" s="28"/>
      <c r="DF167" s="45" t="e">
        <f>+GC_VIL[[#This Row],[Trenes Kilómetro (TK) (1+2+3)]]/GC_VIL[[#This Row],[Trenes Corridos (TC)]]</f>
        <v>#DIV/0!</v>
      </c>
      <c r="EA167" s="2">
        <v>2006</v>
      </c>
      <c r="EB167" s="2" t="s">
        <v>5</v>
      </c>
    </row>
    <row r="168" spans="3:132" x14ac:dyDescent="0.2">
      <c r="C168" s="85"/>
      <c r="E168" s="4"/>
      <c r="F168" s="4"/>
      <c r="G168" s="4"/>
      <c r="K168" s="7"/>
      <c r="L168" s="15"/>
      <c r="M168" s="6"/>
      <c r="N168" s="6"/>
      <c r="O168" s="6"/>
      <c r="P168" s="6"/>
      <c r="Q168" s="7"/>
      <c r="R168" s="15"/>
      <c r="S168" s="120"/>
      <c r="T168" s="15"/>
      <c r="W168" s="6"/>
      <c r="X168" s="6"/>
      <c r="Y168" s="6"/>
      <c r="AH168" s="7"/>
      <c r="AI168" s="15"/>
      <c r="AJ168" s="6"/>
      <c r="AS168" s="15"/>
      <c r="AU168" s="15"/>
      <c r="AX168" s="15"/>
      <c r="BA168" s="15"/>
      <c r="BB168" s="15"/>
      <c r="BC168" s="15"/>
      <c r="BE168" s="9"/>
      <c r="BF168" s="35"/>
      <c r="BI168" s="81">
        <f>+GC_VIL[[#This Row],[Pasajeros Pagos (PAX)]]</f>
        <v>0</v>
      </c>
      <c r="BK168" s="77"/>
      <c r="BL168" s="10"/>
      <c r="BN168" s="46"/>
      <c r="BO168" s="73"/>
      <c r="BP168" s="45"/>
      <c r="BQ168" s="45"/>
      <c r="BR168" s="36"/>
      <c r="BU168" s="64"/>
      <c r="BW168" s="64"/>
      <c r="BY168" s="64"/>
      <c r="BZ168" s="65"/>
      <c r="CA168" s="66"/>
      <c r="CC168" s="64"/>
      <c r="CE168" s="67"/>
      <c r="CM168" s="12"/>
      <c r="CN168" s="11">
        <v>0.96467361435058063</v>
      </c>
      <c r="CP168" s="10">
        <v>3.0756999999999999</v>
      </c>
      <c r="CQ168" s="61">
        <v>1047.42</v>
      </c>
      <c r="CR168" s="10"/>
      <c r="CX168" s="32"/>
      <c r="DF168" s="45" t="e">
        <f>+GC_VIL[[#This Row],[Trenes Kilómetro (TK) (1+2+3)]]/GC_VIL[[#This Row],[Trenes Corridos (TC)]]</f>
        <v>#DIV/0!</v>
      </c>
      <c r="EA168" s="2">
        <v>2006</v>
      </c>
      <c r="EB168" s="2" t="s">
        <v>6</v>
      </c>
    </row>
    <row r="169" spans="3:132" x14ac:dyDescent="0.2">
      <c r="C169" s="85"/>
      <c r="E169" s="4"/>
      <c r="F169" s="4"/>
      <c r="G169" s="4"/>
      <c r="K169" s="7"/>
      <c r="L169" s="15"/>
      <c r="M169" s="6"/>
      <c r="N169" s="6"/>
      <c r="O169" s="6"/>
      <c r="P169" s="6"/>
      <c r="Q169" s="7"/>
      <c r="R169" s="15"/>
      <c r="S169" s="120"/>
      <c r="T169" s="15"/>
      <c r="W169" s="6"/>
      <c r="X169" s="6"/>
      <c r="Y169" s="6"/>
      <c r="AH169" s="7"/>
      <c r="AI169" s="15"/>
      <c r="AJ169" s="6"/>
      <c r="AS169" s="15"/>
      <c r="AU169" s="15"/>
      <c r="AX169" s="15"/>
      <c r="BA169" s="15"/>
      <c r="BB169" s="15"/>
      <c r="BC169" s="15"/>
      <c r="BE169" s="9"/>
      <c r="BF169" s="35"/>
      <c r="BI169" s="81">
        <f>+GC_VIL[[#This Row],[Pasajeros Pagos (PAX)]]</f>
        <v>0</v>
      </c>
      <c r="BK169" s="77"/>
      <c r="BL169" s="10"/>
      <c r="BN169" s="46"/>
      <c r="BO169" s="73"/>
      <c r="BP169" s="45"/>
      <c r="BQ169" s="45"/>
      <c r="BR169" s="36"/>
      <c r="BU169" s="64"/>
      <c r="BW169" s="64"/>
      <c r="BY169" s="64"/>
      <c r="BZ169" s="65"/>
      <c r="CA169" s="66"/>
      <c r="CC169" s="64"/>
      <c r="CE169" s="67"/>
      <c r="CM169" s="12"/>
      <c r="CN169" s="11">
        <v>0.94347366724954662</v>
      </c>
      <c r="CP169" s="10">
        <v>3.0602999999999998</v>
      </c>
      <c r="CQ169" s="33">
        <v>1069.1200000000001</v>
      </c>
      <c r="CR169" s="10"/>
      <c r="CX169" s="28"/>
      <c r="DF169" s="45" t="e">
        <f>+GC_VIL[[#This Row],[Trenes Kilómetro (TK) (1+2+3)]]/GC_VIL[[#This Row],[Trenes Corridos (TC)]]</f>
        <v>#DIV/0!</v>
      </c>
      <c r="EA169" s="2">
        <v>2006</v>
      </c>
      <c r="EB169" s="2" t="s">
        <v>7</v>
      </c>
    </row>
    <row r="170" spans="3:132" x14ac:dyDescent="0.2">
      <c r="C170" s="85"/>
      <c r="E170" s="4"/>
      <c r="F170" s="4"/>
      <c r="G170" s="4"/>
      <c r="K170" s="7"/>
      <c r="L170" s="15"/>
      <c r="M170" s="6"/>
      <c r="N170" s="6"/>
      <c r="O170" s="6"/>
      <c r="P170" s="6"/>
      <c r="Q170" s="7"/>
      <c r="R170" s="15"/>
      <c r="S170" s="120"/>
      <c r="T170" s="15"/>
      <c r="W170" s="6"/>
      <c r="X170" s="6"/>
      <c r="Y170" s="6"/>
      <c r="AH170" s="7"/>
      <c r="AI170" s="15"/>
      <c r="AJ170" s="6"/>
      <c r="AS170" s="15"/>
      <c r="AU170" s="15"/>
      <c r="AX170" s="15"/>
      <c r="BA170" s="15"/>
      <c r="BB170" s="15"/>
      <c r="BC170" s="15"/>
      <c r="BE170" s="9"/>
      <c r="BF170" s="35"/>
      <c r="BI170" s="81">
        <f>+GC_VIL[[#This Row],[Pasajeros Pagos (PAX)]]</f>
        <v>0</v>
      </c>
      <c r="BK170" s="77"/>
      <c r="BL170" s="10"/>
      <c r="BN170" s="46"/>
      <c r="BO170" s="73"/>
      <c r="BP170" s="45"/>
      <c r="BQ170" s="45"/>
      <c r="BR170" s="36"/>
      <c r="BU170" s="64"/>
      <c r="BW170" s="64"/>
      <c r="BY170" s="64"/>
      <c r="BZ170" s="65"/>
      <c r="CA170" s="66"/>
      <c r="CC170" s="64"/>
      <c r="CE170" s="67"/>
      <c r="CM170" s="12"/>
      <c r="CN170" s="11">
        <v>1.0312494749555834</v>
      </c>
      <c r="CP170" s="10">
        <v>3.085</v>
      </c>
      <c r="CQ170" s="33">
        <v>1090.8200000000002</v>
      </c>
      <c r="CR170" s="10"/>
      <c r="CX170" s="28"/>
      <c r="DF170" s="45" t="e">
        <f>+GC_VIL[[#This Row],[Trenes Kilómetro (TK) (1+2+3)]]/GC_VIL[[#This Row],[Trenes Corridos (TC)]]</f>
        <v>#DIV/0!</v>
      </c>
      <c r="EA170" s="2">
        <v>2007</v>
      </c>
      <c r="EB170" s="2" t="s">
        <v>8</v>
      </c>
    </row>
    <row r="171" spans="3:132" x14ac:dyDescent="0.2">
      <c r="C171" s="85"/>
      <c r="E171" s="4"/>
      <c r="F171" s="4"/>
      <c r="G171" s="4"/>
      <c r="K171" s="7"/>
      <c r="L171" s="15"/>
      <c r="M171" s="6"/>
      <c r="N171" s="6"/>
      <c r="O171" s="6"/>
      <c r="P171" s="6"/>
      <c r="Q171" s="7"/>
      <c r="R171" s="15"/>
      <c r="S171" s="120"/>
      <c r="T171" s="15"/>
      <c r="W171" s="6"/>
      <c r="X171" s="6"/>
      <c r="Y171" s="6"/>
      <c r="AH171" s="7"/>
      <c r="AI171" s="15"/>
      <c r="AJ171" s="6"/>
      <c r="AS171" s="15"/>
      <c r="AU171" s="15"/>
      <c r="AX171" s="15"/>
      <c r="BA171" s="15"/>
      <c r="BB171" s="15"/>
      <c r="BC171" s="15"/>
      <c r="BE171" s="9"/>
      <c r="BF171" s="35"/>
      <c r="BI171" s="81">
        <f>+GC_VIL[[#This Row],[Pasajeros Pagos (PAX)]]</f>
        <v>0</v>
      </c>
      <c r="BK171" s="77"/>
      <c r="BL171" s="10"/>
      <c r="BN171" s="46"/>
      <c r="BO171" s="73"/>
      <c r="BP171" s="45"/>
      <c r="BQ171" s="45"/>
      <c r="BR171" s="36"/>
      <c r="BU171" s="64"/>
      <c r="BW171" s="64"/>
      <c r="BY171" s="64"/>
      <c r="BZ171" s="65"/>
      <c r="CA171" s="66"/>
      <c r="CC171" s="64"/>
      <c r="CE171" s="67"/>
      <c r="CM171" s="12"/>
      <c r="CN171" s="11">
        <v>1.0847913759044092</v>
      </c>
      <c r="CP171" s="10">
        <v>3.1025999999999998</v>
      </c>
      <c r="CQ171" s="61">
        <v>1112.52</v>
      </c>
      <c r="CR171" s="10"/>
      <c r="CX171" s="32"/>
      <c r="DF171" s="45" t="e">
        <f>+GC_VIL[[#This Row],[Trenes Kilómetro (TK) (1+2+3)]]/GC_VIL[[#This Row],[Trenes Corridos (TC)]]</f>
        <v>#DIV/0!</v>
      </c>
      <c r="EA171" s="2">
        <v>2007</v>
      </c>
      <c r="EB171" s="2" t="s">
        <v>9</v>
      </c>
    </row>
    <row r="172" spans="3:132" x14ac:dyDescent="0.2">
      <c r="C172" s="85"/>
      <c r="E172" s="4"/>
      <c r="F172" s="4"/>
      <c r="G172" s="4"/>
      <c r="K172" s="7"/>
      <c r="L172" s="15"/>
      <c r="M172" s="6"/>
      <c r="N172" s="6"/>
      <c r="O172" s="6"/>
      <c r="P172" s="6"/>
      <c r="Q172" s="7"/>
      <c r="R172" s="15"/>
      <c r="S172" s="120"/>
      <c r="T172" s="15"/>
      <c r="W172" s="6"/>
      <c r="X172" s="6"/>
      <c r="Y172" s="6"/>
      <c r="AH172" s="7"/>
      <c r="AI172" s="15"/>
      <c r="AJ172" s="6"/>
      <c r="AS172" s="15"/>
      <c r="AU172" s="15"/>
      <c r="AX172" s="15"/>
      <c r="BA172" s="15"/>
      <c r="BB172" s="15"/>
      <c r="BC172" s="15"/>
      <c r="BE172" s="9"/>
      <c r="BF172" s="35"/>
      <c r="BI172" s="81">
        <f>+GC_VIL[[#This Row],[Pasajeros Pagos (PAX)]]</f>
        <v>0</v>
      </c>
      <c r="BK172" s="77"/>
      <c r="BL172" s="10"/>
      <c r="BN172" s="46"/>
      <c r="BO172" s="73"/>
      <c r="BP172" s="45"/>
      <c r="BQ172" s="45"/>
      <c r="BR172" s="36"/>
      <c r="BU172" s="64"/>
      <c r="BW172" s="64"/>
      <c r="BY172" s="64"/>
      <c r="BZ172" s="65"/>
      <c r="CA172" s="66"/>
      <c r="CC172" s="64"/>
      <c r="CE172" s="67"/>
      <c r="CM172" s="12"/>
      <c r="CN172" s="11">
        <v>0.9665364703364242</v>
      </c>
      <c r="CP172" s="10">
        <v>3.101</v>
      </c>
      <c r="CQ172" s="33">
        <v>1129.8366666666666</v>
      </c>
      <c r="CR172" s="10"/>
      <c r="CX172" s="28"/>
      <c r="DF172" s="45" t="e">
        <f>+GC_VIL[[#This Row],[Trenes Kilómetro (TK) (1+2+3)]]/GC_VIL[[#This Row],[Trenes Corridos (TC)]]</f>
        <v>#DIV/0!</v>
      </c>
      <c r="EA172" s="2">
        <v>2007</v>
      </c>
      <c r="EB172" s="2" t="s">
        <v>10</v>
      </c>
    </row>
    <row r="173" spans="3:132" x14ac:dyDescent="0.2">
      <c r="C173" s="85"/>
      <c r="E173" s="4"/>
      <c r="F173" s="4"/>
      <c r="G173" s="4"/>
      <c r="K173" s="7"/>
      <c r="L173" s="15"/>
      <c r="M173" s="6"/>
      <c r="N173" s="6"/>
      <c r="O173" s="6"/>
      <c r="P173" s="6"/>
      <c r="Q173" s="7"/>
      <c r="R173" s="15"/>
      <c r="S173" s="120"/>
      <c r="T173" s="15"/>
      <c r="W173" s="6"/>
      <c r="X173" s="6"/>
      <c r="Y173" s="6"/>
      <c r="AH173" s="7"/>
      <c r="AI173" s="15"/>
      <c r="AJ173" s="6"/>
      <c r="AS173" s="15"/>
      <c r="AU173" s="15"/>
      <c r="AX173" s="15"/>
      <c r="BA173" s="15"/>
      <c r="BB173" s="15"/>
      <c r="BC173" s="15"/>
      <c r="BE173" s="9"/>
      <c r="BF173" s="35"/>
      <c r="BI173" s="81">
        <f>+GC_VIL[[#This Row],[Pasajeros Pagos (PAX)]]</f>
        <v>0</v>
      </c>
      <c r="BK173" s="77"/>
      <c r="BL173" s="10"/>
      <c r="BN173" s="46"/>
      <c r="BO173" s="73"/>
      <c r="BP173" s="45"/>
      <c r="BQ173" s="45"/>
      <c r="BR173" s="36"/>
      <c r="BU173" s="64"/>
      <c r="BW173" s="64"/>
      <c r="BY173" s="64"/>
      <c r="BZ173" s="65"/>
      <c r="CA173" s="66"/>
      <c r="CC173" s="64"/>
      <c r="CE173" s="67"/>
      <c r="CM173" s="12"/>
      <c r="CN173" s="11">
        <v>1.0217585717100484</v>
      </c>
      <c r="CP173" s="10">
        <v>3.0891000000000002</v>
      </c>
      <c r="CQ173" s="33">
        <v>1147.1533333333332</v>
      </c>
      <c r="CR173" s="10"/>
      <c r="CX173" s="28"/>
      <c r="DF173" s="45" t="e">
        <f>+GC_VIL[[#This Row],[Trenes Kilómetro (TK) (1+2+3)]]/GC_VIL[[#This Row],[Trenes Corridos (TC)]]</f>
        <v>#DIV/0!</v>
      </c>
      <c r="EA173" s="2">
        <v>2007</v>
      </c>
      <c r="EB173" s="2" t="s">
        <v>0</v>
      </c>
    </row>
    <row r="174" spans="3:132" x14ac:dyDescent="0.2">
      <c r="C174" s="85"/>
      <c r="E174" s="4"/>
      <c r="F174" s="4"/>
      <c r="G174" s="4"/>
      <c r="K174" s="7"/>
      <c r="L174" s="15"/>
      <c r="M174" s="6"/>
      <c r="N174" s="6"/>
      <c r="O174" s="6"/>
      <c r="P174" s="6"/>
      <c r="Q174" s="7"/>
      <c r="R174" s="15"/>
      <c r="S174" s="120"/>
      <c r="T174" s="15"/>
      <c r="W174" s="6"/>
      <c r="X174" s="6"/>
      <c r="Y174" s="6"/>
      <c r="AH174" s="7"/>
      <c r="AI174" s="15"/>
      <c r="AJ174" s="6"/>
      <c r="AS174" s="15"/>
      <c r="AU174" s="15"/>
      <c r="AX174" s="15"/>
      <c r="BA174" s="15"/>
      <c r="BB174" s="15"/>
      <c r="BC174" s="15"/>
      <c r="BE174" s="9"/>
      <c r="BF174" s="35"/>
      <c r="BI174" s="81">
        <f>+GC_VIL[[#This Row],[Pasajeros Pagos (PAX)]]</f>
        <v>0</v>
      </c>
      <c r="BK174" s="77"/>
      <c r="BL174" s="10"/>
      <c r="BN174" s="46"/>
      <c r="BO174" s="73"/>
      <c r="BP174" s="45"/>
      <c r="BQ174" s="45"/>
      <c r="BR174" s="36"/>
      <c r="BU174" s="64"/>
      <c r="BW174" s="64"/>
      <c r="BY174" s="64"/>
      <c r="BZ174" s="65"/>
      <c r="CA174" s="66"/>
      <c r="CC174" s="64"/>
      <c r="CE174" s="67"/>
      <c r="CM174" s="12"/>
      <c r="CN174" s="11">
        <v>0.99374846934575745</v>
      </c>
      <c r="CP174" s="10">
        <v>3.08</v>
      </c>
      <c r="CQ174" s="61">
        <v>1164.47</v>
      </c>
      <c r="CR174" s="10"/>
      <c r="CX174" s="32"/>
      <c r="DF174" s="45" t="e">
        <f>+GC_VIL[[#This Row],[Trenes Kilómetro (TK) (1+2+3)]]/GC_VIL[[#This Row],[Trenes Corridos (TC)]]</f>
        <v>#DIV/0!</v>
      </c>
      <c r="EA174" s="2">
        <v>2007</v>
      </c>
      <c r="EB174" s="2" t="s">
        <v>1</v>
      </c>
    </row>
    <row r="175" spans="3:132" x14ac:dyDescent="0.2">
      <c r="C175" s="85"/>
      <c r="E175" s="4"/>
      <c r="F175" s="4"/>
      <c r="G175" s="4"/>
      <c r="K175" s="7"/>
      <c r="L175" s="15"/>
      <c r="M175" s="6"/>
      <c r="N175" s="6"/>
      <c r="O175" s="6"/>
      <c r="P175" s="6"/>
      <c r="Q175" s="7"/>
      <c r="R175" s="15"/>
      <c r="S175" s="120"/>
      <c r="T175" s="15"/>
      <c r="W175" s="6"/>
      <c r="X175" s="6"/>
      <c r="Y175" s="6"/>
      <c r="AH175" s="7"/>
      <c r="AI175" s="15"/>
      <c r="AJ175" s="6"/>
      <c r="AS175" s="15"/>
      <c r="AU175" s="15"/>
      <c r="AX175" s="15"/>
      <c r="BA175" s="15"/>
      <c r="BB175" s="15"/>
      <c r="BC175" s="15"/>
      <c r="BE175" s="9"/>
      <c r="BF175" s="35"/>
      <c r="BI175" s="81">
        <f>+GC_VIL[[#This Row],[Pasajeros Pagos (PAX)]]</f>
        <v>0</v>
      </c>
      <c r="BK175" s="77"/>
      <c r="BL175" s="10"/>
      <c r="BN175" s="46"/>
      <c r="BO175" s="73"/>
      <c r="BP175" s="45"/>
      <c r="BQ175" s="45"/>
      <c r="BR175" s="36"/>
      <c r="BU175" s="64"/>
      <c r="BW175" s="64"/>
      <c r="BY175" s="64"/>
      <c r="BZ175" s="65"/>
      <c r="CA175" s="66"/>
      <c r="CC175" s="64"/>
      <c r="CE175" s="67"/>
      <c r="CM175" s="12"/>
      <c r="CN175" s="11">
        <v>1.0448676222185487</v>
      </c>
      <c r="CP175" s="10">
        <v>3.0792999999999999</v>
      </c>
      <c r="CQ175" s="33">
        <v>1181.78666666667</v>
      </c>
      <c r="CR175" s="10"/>
      <c r="CX175" s="28"/>
      <c r="CY175" s="29"/>
      <c r="CZ175" s="29"/>
      <c r="DF175" s="45" t="e">
        <f>+GC_VIL[[#This Row],[Trenes Kilómetro (TK) (1+2+3)]]/GC_VIL[[#This Row],[Trenes Corridos (TC)]]</f>
        <v>#DIV/0!</v>
      </c>
      <c r="EA175" s="2">
        <v>2007</v>
      </c>
      <c r="EB175" s="2" t="s">
        <v>2</v>
      </c>
    </row>
    <row r="176" spans="3:132" x14ac:dyDescent="0.2">
      <c r="C176" s="85"/>
      <c r="E176" s="4"/>
      <c r="F176" s="4"/>
      <c r="G176" s="4"/>
      <c r="K176" s="7"/>
      <c r="L176" s="15"/>
      <c r="M176" s="6"/>
      <c r="N176" s="6"/>
      <c r="O176" s="6"/>
      <c r="P176" s="6"/>
      <c r="Q176" s="7"/>
      <c r="R176" s="15"/>
      <c r="S176" s="120"/>
      <c r="T176" s="15"/>
      <c r="W176" s="6"/>
      <c r="X176" s="6"/>
      <c r="Y176" s="6"/>
      <c r="AH176" s="7"/>
      <c r="AI176" s="15"/>
      <c r="AJ176" s="6"/>
      <c r="AS176" s="15"/>
      <c r="AU176" s="15"/>
      <c r="AX176" s="15"/>
      <c r="BA176" s="15"/>
      <c r="BB176" s="15"/>
      <c r="BC176" s="15"/>
      <c r="BE176" s="9"/>
      <c r="BF176" s="35"/>
      <c r="BI176" s="81">
        <f>+GC_VIL[[#This Row],[Pasajeros Pagos (PAX)]]</f>
        <v>0</v>
      </c>
      <c r="BK176" s="77"/>
      <c r="BL176" s="10"/>
      <c r="BN176" s="46"/>
      <c r="BO176" s="73"/>
      <c r="BP176" s="45"/>
      <c r="BQ176" s="45"/>
      <c r="BR176" s="36"/>
      <c r="BU176" s="64"/>
      <c r="BW176" s="64"/>
      <c r="BY176" s="64"/>
      <c r="BZ176" s="65"/>
      <c r="CA176" s="66"/>
      <c r="CC176" s="64"/>
      <c r="CE176" s="67"/>
      <c r="CM176" s="12"/>
      <c r="CN176" s="11">
        <v>0.99732390383573966</v>
      </c>
      <c r="CP176" s="10">
        <v>3.1116000000000001</v>
      </c>
      <c r="CQ176" s="33">
        <v>1199.1033333333301</v>
      </c>
      <c r="CR176" s="10"/>
      <c r="CX176" s="28"/>
      <c r="CY176" s="29"/>
      <c r="CZ176" s="29"/>
      <c r="DF176" s="45" t="e">
        <f>+GC_VIL[[#This Row],[Trenes Kilómetro (TK) (1+2+3)]]/GC_VIL[[#This Row],[Trenes Corridos (TC)]]</f>
        <v>#DIV/0!</v>
      </c>
      <c r="EA176" s="2">
        <v>2007</v>
      </c>
      <c r="EB176" s="2" t="s">
        <v>3</v>
      </c>
    </row>
    <row r="177" spans="3:132" x14ac:dyDescent="0.2">
      <c r="C177" s="85"/>
      <c r="E177" s="4"/>
      <c r="F177" s="4"/>
      <c r="G177" s="4"/>
      <c r="K177" s="7"/>
      <c r="L177" s="15"/>
      <c r="M177" s="6"/>
      <c r="N177" s="6"/>
      <c r="O177" s="6"/>
      <c r="P177" s="6"/>
      <c r="Q177" s="7"/>
      <c r="R177" s="15"/>
      <c r="S177" s="120"/>
      <c r="T177" s="15"/>
      <c r="W177" s="6"/>
      <c r="X177" s="6"/>
      <c r="Y177" s="6"/>
      <c r="AH177" s="7"/>
      <c r="AI177" s="15"/>
      <c r="AJ177" s="6"/>
      <c r="AS177" s="15"/>
      <c r="AU177" s="15"/>
      <c r="AX177" s="15"/>
      <c r="BA177" s="15"/>
      <c r="BB177" s="15"/>
      <c r="BC177" s="15"/>
      <c r="BE177" s="9"/>
      <c r="BF177" s="35"/>
      <c r="BI177" s="81">
        <f>+GC_VIL[[#This Row],[Pasajeros Pagos (PAX)]]</f>
        <v>0</v>
      </c>
      <c r="BK177" s="77"/>
      <c r="BL177" s="10"/>
      <c r="BN177" s="46"/>
      <c r="BO177" s="73"/>
      <c r="BP177" s="45"/>
      <c r="BQ177" s="45"/>
      <c r="BR177" s="36"/>
      <c r="BU177" s="64"/>
      <c r="BW177" s="64"/>
      <c r="BY177" s="64"/>
      <c r="BZ177" s="65"/>
      <c r="CA177" s="66"/>
      <c r="CC177" s="64"/>
      <c r="CE177" s="67"/>
      <c r="CM177" s="12"/>
      <c r="CN177" s="11">
        <v>0.99425502622255602</v>
      </c>
      <c r="CP177" s="10">
        <v>3.1524000000000001</v>
      </c>
      <c r="CQ177" s="61">
        <v>1216.42</v>
      </c>
      <c r="CR177" s="10"/>
      <c r="CX177" s="32"/>
      <c r="CY177" s="29"/>
      <c r="CZ177" s="29"/>
      <c r="DF177" s="45" t="e">
        <f>+GC_VIL[[#This Row],[Trenes Kilómetro (TK) (1+2+3)]]/GC_VIL[[#This Row],[Trenes Corridos (TC)]]</f>
        <v>#DIV/0!</v>
      </c>
      <c r="EA177" s="2">
        <v>2007</v>
      </c>
      <c r="EB177" s="2" t="s">
        <v>4</v>
      </c>
    </row>
    <row r="178" spans="3:132" x14ac:dyDescent="0.2">
      <c r="C178" s="85"/>
      <c r="E178" s="4"/>
      <c r="F178" s="4"/>
      <c r="G178" s="4"/>
      <c r="K178" s="7"/>
      <c r="L178" s="15"/>
      <c r="M178" s="6"/>
      <c r="N178" s="6"/>
      <c r="O178" s="6"/>
      <c r="P178" s="6"/>
      <c r="Q178" s="7"/>
      <c r="R178" s="15"/>
      <c r="S178" s="120"/>
      <c r="T178" s="15"/>
      <c r="W178" s="6"/>
      <c r="X178" s="6"/>
      <c r="Y178" s="6"/>
      <c r="AH178" s="7"/>
      <c r="AI178" s="15"/>
      <c r="AJ178" s="6"/>
      <c r="AS178" s="15"/>
      <c r="AU178" s="15"/>
      <c r="AX178" s="15"/>
      <c r="BA178" s="15"/>
      <c r="BB178" s="15"/>
      <c r="BC178" s="15"/>
      <c r="BE178" s="9"/>
      <c r="BF178" s="35"/>
      <c r="BI178" s="81">
        <f>+GC_VIL[[#This Row],[Pasajeros Pagos (PAX)]]</f>
        <v>0</v>
      </c>
      <c r="BK178" s="77"/>
      <c r="BL178" s="10"/>
      <c r="BN178" s="46"/>
      <c r="BO178" s="73"/>
      <c r="BP178" s="45"/>
      <c r="BQ178" s="45"/>
      <c r="BR178" s="36"/>
      <c r="BU178" s="64"/>
      <c r="BW178" s="64"/>
      <c r="BY178" s="64"/>
      <c r="BZ178" s="65"/>
      <c r="CA178" s="66"/>
      <c r="CC178" s="64"/>
      <c r="CE178" s="67"/>
      <c r="CM178" s="12"/>
      <c r="CN178" s="11">
        <v>0.99055375008349367</v>
      </c>
      <c r="CP178" s="10">
        <v>3.1475</v>
      </c>
      <c r="CQ178" s="33">
        <v>1233.7366666666701</v>
      </c>
      <c r="CR178" s="10"/>
      <c r="CX178" s="28"/>
      <c r="CY178" s="29"/>
      <c r="CZ178" s="29"/>
      <c r="DF178" s="45" t="e">
        <f>+GC_VIL[[#This Row],[Trenes Kilómetro (TK) (1+2+3)]]/GC_VIL[[#This Row],[Trenes Corridos (TC)]]</f>
        <v>#DIV/0!</v>
      </c>
      <c r="EA178" s="2">
        <v>2007</v>
      </c>
      <c r="EB178" s="2" t="s">
        <v>11</v>
      </c>
    </row>
    <row r="179" spans="3:132" x14ac:dyDescent="0.2">
      <c r="C179" s="85"/>
      <c r="E179" s="4"/>
      <c r="F179" s="4"/>
      <c r="G179" s="4"/>
      <c r="K179" s="7"/>
      <c r="L179" s="15"/>
      <c r="M179" s="6"/>
      <c r="N179" s="6"/>
      <c r="O179" s="6"/>
      <c r="P179" s="6"/>
      <c r="Q179" s="7"/>
      <c r="R179" s="15"/>
      <c r="S179" s="120"/>
      <c r="T179" s="15"/>
      <c r="W179" s="6"/>
      <c r="X179" s="6"/>
      <c r="Y179" s="6"/>
      <c r="AH179" s="7"/>
      <c r="AI179" s="15"/>
      <c r="AJ179" s="6"/>
      <c r="AS179" s="15"/>
      <c r="AU179" s="15"/>
      <c r="AX179" s="15"/>
      <c r="BA179" s="15"/>
      <c r="BB179" s="15"/>
      <c r="BC179" s="15"/>
      <c r="BE179" s="9"/>
      <c r="BF179" s="35"/>
      <c r="BI179" s="81">
        <f>+GC_VIL[[#This Row],[Pasajeros Pagos (PAX)]]</f>
        <v>0</v>
      </c>
      <c r="BK179" s="77"/>
      <c r="BL179" s="10"/>
      <c r="BN179" s="46"/>
      <c r="BO179" s="73"/>
      <c r="BP179" s="45"/>
      <c r="BQ179" s="45"/>
      <c r="BR179" s="36"/>
      <c r="BU179" s="64"/>
      <c r="BW179" s="64"/>
      <c r="BY179" s="64"/>
      <c r="BZ179" s="65"/>
      <c r="CA179" s="66"/>
      <c r="CC179" s="64"/>
      <c r="CE179" s="67"/>
      <c r="CM179" s="12"/>
      <c r="CN179" s="11">
        <v>0.93219092281210525</v>
      </c>
      <c r="CP179" s="10">
        <v>3.1604000000000001</v>
      </c>
      <c r="CQ179" s="33">
        <v>1251.0533333333301</v>
      </c>
      <c r="CR179" s="10"/>
      <c r="CX179" s="28"/>
      <c r="CY179" s="29"/>
      <c r="CZ179" s="29"/>
      <c r="DF179" s="45" t="e">
        <f>+GC_VIL[[#This Row],[Trenes Kilómetro (TK) (1+2+3)]]/GC_VIL[[#This Row],[Trenes Corridos (TC)]]</f>
        <v>#DIV/0!</v>
      </c>
      <c r="EA179" s="2">
        <v>2007</v>
      </c>
      <c r="EB179" s="2" t="s">
        <v>5</v>
      </c>
    </row>
    <row r="180" spans="3:132" x14ac:dyDescent="0.2">
      <c r="C180" s="85"/>
      <c r="E180" s="4"/>
      <c r="F180" s="4"/>
      <c r="G180" s="4"/>
      <c r="K180" s="7"/>
      <c r="L180" s="15"/>
      <c r="M180" s="6"/>
      <c r="N180" s="6"/>
      <c r="O180" s="6"/>
      <c r="P180" s="6"/>
      <c r="Q180" s="7"/>
      <c r="R180" s="15"/>
      <c r="S180" s="120"/>
      <c r="T180" s="15"/>
      <c r="W180" s="6"/>
      <c r="X180" s="6"/>
      <c r="Y180" s="6"/>
      <c r="AH180" s="7"/>
      <c r="AI180" s="15"/>
      <c r="AJ180" s="6"/>
      <c r="AS180" s="15"/>
      <c r="AU180" s="15"/>
      <c r="AX180" s="15"/>
      <c r="BA180" s="15"/>
      <c r="BB180" s="15"/>
      <c r="BC180" s="15"/>
      <c r="BE180" s="9"/>
      <c r="BF180" s="35"/>
      <c r="BI180" s="81">
        <f>+GC_VIL[[#This Row],[Pasajeros Pagos (PAX)]]</f>
        <v>0</v>
      </c>
      <c r="BK180" s="77"/>
      <c r="BL180" s="10"/>
      <c r="BN180" s="46"/>
      <c r="BO180" s="73"/>
      <c r="BP180" s="45"/>
      <c r="BQ180" s="45"/>
      <c r="BR180" s="36"/>
      <c r="BU180" s="64"/>
      <c r="BW180" s="64"/>
      <c r="BY180" s="64"/>
      <c r="BZ180" s="65"/>
      <c r="CA180" s="66"/>
      <c r="CC180" s="64"/>
      <c r="CE180" s="67"/>
      <c r="CM180" s="12"/>
      <c r="CN180" s="11">
        <v>0.96467361435058063</v>
      </c>
      <c r="CP180" s="10">
        <v>3.1358999999999999</v>
      </c>
      <c r="CQ180" s="61">
        <v>1317.02</v>
      </c>
      <c r="CR180" s="10"/>
      <c r="CX180" s="32"/>
      <c r="DF180" s="45" t="e">
        <f>+GC_VIL[[#This Row],[Trenes Kilómetro (TK) (1+2+3)]]/GC_VIL[[#This Row],[Trenes Corridos (TC)]]</f>
        <v>#DIV/0!</v>
      </c>
      <c r="EA180" s="2">
        <v>2007</v>
      </c>
      <c r="EB180" s="2" t="s">
        <v>6</v>
      </c>
    </row>
    <row r="181" spans="3:132" x14ac:dyDescent="0.2">
      <c r="C181" s="85"/>
      <c r="E181" s="4"/>
      <c r="F181" s="4"/>
      <c r="G181" s="4"/>
      <c r="K181" s="7"/>
      <c r="L181" s="15"/>
      <c r="M181" s="6"/>
      <c r="N181" s="6"/>
      <c r="O181" s="6"/>
      <c r="P181" s="6"/>
      <c r="Q181" s="7"/>
      <c r="R181" s="15"/>
      <c r="S181" s="120"/>
      <c r="T181" s="15"/>
      <c r="W181" s="6"/>
      <c r="X181" s="6"/>
      <c r="Y181" s="6"/>
      <c r="AH181" s="7"/>
      <c r="AI181" s="15"/>
      <c r="AJ181" s="6"/>
      <c r="AS181" s="15"/>
      <c r="AU181" s="15"/>
      <c r="AX181" s="15"/>
      <c r="BA181" s="15"/>
      <c r="BB181" s="15"/>
      <c r="BC181" s="15"/>
      <c r="BE181" s="9"/>
      <c r="BF181" s="35"/>
      <c r="BI181" s="81">
        <f>+GC_VIL[[#This Row],[Pasajeros Pagos (PAX)]]</f>
        <v>0</v>
      </c>
      <c r="BK181" s="77"/>
      <c r="BL181" s="10"/>
      <c r="BN181" s="46"/>
      <c r="BO181" s="73"/>
      <c r="BP181" s="45"/>
      <c r="BQ181" s="45"/>
      <c r="BR181" s="36"/>
      <c r="BU181" s="64"/>
      <c r="BW181" s="64"/>
      <c r="BY181" s="64"/>
      <c r="BZ181" s="65"/>
      <c r="CA181" s="66"/>
      <c r="CC181" s="64"/>
      <c r="CE181" s="67"/>
      <c r="CM181" s="12"/>
      <c r="CN181" s="11">
        <v>0.94347366724954662</v>
      </c>
      <c r="CP181" s="10">
        <v>3.1396999999999999</v>
      </c>
      <c r="CQ181" s="33">
        <v>1349.3033333333333</v>
      </c>
      <c r="CR181" s="10"/>
      <c r="CX181" s="28"/>
      <c r="DF181" s="45" t="e">
        <f>+GC_VIL[[#This Row],[Trenes Kilómetro (TK) (1+2+3)]]/GC_VIL[[#This Row],[Trenes Corridos (TC)]]</f>
        <v>#DIV/0!</v>
      </c>
      <c r="EA181" s="2">
        <v>2007</v>
      </c>
      <c r="EB181" s="2" t="s">
        <v>7</v>
      </c>
    </row>
    <row r="182" spans="3:132" x14ac:dyDescent="0.2">
      <c r="C182" s="85"/>
      <c r="E182" s="4"/>
      <c r="F182" s="4"/>
      <c r="G182" s="4"/>
      <c r="K182" s="7"/>
      <c r="L182" s="15"/>
      <c r="M182" s="6"/>
      <c r="N182" s="6"/>
      <c r="O182" s="6"/>
      <c r="P182" s="6"/>
      <c r="Q182" s="7"/>
      <c r="R182" s="15"/>
      <c r="S182" s="120"/>
      <c r="T182" s="15"/>
      <c r="W182" s="6"/>
      <c r="X182" s="6"/>
      <c r="Y182" s="6"/>
      <c r="AH182" s="7"/>
      <c r="AI182" s="15"/>
      <c r="AJ182" s="6"/>
      <c r="AS182" s="15"/>
      <c r="AU182" s="15"/>
      <c r="AX182" s="15"/>
      <c r="BA182" s="15"/>
      <c r="BB182" s="15"/>
      <c r="BC182" s="15"/>
      <c r="BE182" s="9"/>
      <c r="BF182" s="35"/>
      <c r="BI182" s="81">
        <f>+GC_VIL[[#This Row],[Pasajeros Pagos (PAX)]]</f>
        <v>0</v>
      </c>
      <c r="BK182" s="77"/>
      <c r="BL182" s="10"/>
      <c r="BN182" s="46"/>
      <c r="BO182" s="73"/>
      <c r="BP182" s="45"/>
      <c r="BQ182" s="45"/>
      <c r="BR182" s="36"/>
      <c r="BU182" s="64"/>
      <c r="BW182" s="64"/>
      <c r="BY182" s="64"/>
      <c r="BZ182" s="65"/>
      <c r="CA182" s="66"/>
      <c r="CC182" s="64"/>
      <c r="CE182" s="67"/>
      <c r="CM182" s="12"/>
      <c r="CN182" s="11">
        <v>1.0312494749555834</v>
      </c>
      <c r="CP182" s="10">
        <v>3.1444000000000001</v>
      </c>
      <c r="CQ182" s="33">
        <v>1381.5866666666666</v>
      </c>
      <c r="CR182" s="10"/>
      <c r="CX182" s="28"/>
      <c r="DF182" s="45" t="e">
        <f>+GC_VIL[[#This Row],[Trenes Kilómetro (TK) (1+2+3)]]/GC_VIL[[#This Row],[Trenes Corridos (TC)]]</f>
        <v>#DIV/0!</v>
      </c>
      <c r="EA182" s="2">
        <v>2008</v>
      </c>
      <c r="EB182" s="2" t="s">
        <v>8</v>
      </c>
    </row>
    <row r="183" spans="3:132" x14ac:dyDescent="0.2">
      <c r="C183" s="85"/>
      <c r="E183" s="4"/>
      <c r="F183" s="4"/>
      <c r="G183" s="4"/>
      <c r="K183" s="7"/>
      <c r="L183" s="15"/>
      <c r="M183" s="6"/>
      <c r="N183" s="6"/>
      <c r="O183" s="6"/>
      <c r="P183" s="6"/>
      <c r="Q183" s="7"/>
      <c r="R183" s="15"/>
      <c r="S183" s="120"/>
      <c r="T183" s="15"/>
      <c r="W183" s="6"/>
      <c r="X183" s="6"/>
      <c r="Y183" s="6"/>
      <c r="AH183" s="7"/>
      <c r="AI183" s="15"/>
      <c r="AJ183" s="6"/>
      <c r="AS183" s="15"/>
      <c r="AU183" s="15"/>
      <c r="AX183" s="15"/>
      <c r="BA183" s="15"/>
      <c r="BB183" s="15"/>
      <c r="BC183" s="15"/>
      <c r="BE183" s="9"/>
      <c r="BF183" s="35"/>
      <c r="BI183" s="81">
        <f>+GC_VIL[[#This Row],[Pasajeros Pagos (PAX)]]</f>
        <v>0</v>
      </c>
      <c r="BK183" s="77"/>
      <c r="BL183" s="10"/>
      <c r="BN183" s="46"/>
      <c r="BO183" s="73"/>
      <c r="BP183" s="45"/>
      <c r="BQ183" s="45"/>
      <c r="BR183" s="36"/>
      <c r="BU183" s="64"/>
      <c r="BW183" s="64"/>
      <c r="BY183" s="64"/>
      <c r="BZ183" s="65"/>
      <c r="CA183" s="66"/>
      <c r="CC183" s="64"/>
      <c r="CE183" s="67"/>
      <c r="CM183" s="12"/>
      <c r="CN183" s="11">
        <v>1.0847913759044092</v>
      </c>
      <c r="CP183" s="10">
        <v>3.1583000000000001</v>
      </c>
      <c r="CQ183" s="61">
        <v>1413.87</v>
      </c>
      <c r="CR183" s="10"/>
      <c r="CX183" s="32"/>
      <c r="DF183" s="45" t="e">
        <f>+GC_VIL[[#This Row],[Trenes Kilómetro (TK) (1+2+3)]]/GC_VIL[[#This Row],[Trenes Corridos (TC)]]</f>
        <v>#DIV/0!</v>
      </c>
      <c r="EA183" s="2">
        <v>2008</v>
      </c>
      <c r="EB183" s="2" t="s">
        <v>9</v>
      </c>
    </row>
    <row r="184" spans="3:132" x14ac:dyDescent="0.2">
      <c r="C184" s="85"/>
      <c r="E184" s="4"/>
      <c r="F184" s="4"/>
      <c r="G184" s="4"/>
      <c r="K184" s="7"/>
      <c r="L184" s="15"/>
      <c r="M184" s="6"/>
      <c r="N184" s="6"/>
      <c r="O184" s="6"/>
      <c r="P184" s="6"/>
      <c r="Q184" s="7"/>
      <c r="R184" s="15"/>
      <c r="S184" s="120"/>
      <c r="T184" s="15"/>
      <c r="W184" s="6"/>
      <c r="X184" s="6"/>
      <c r="Y184" s="6"/>
      <c r="AH184" s="7"/>
      <c r="AI184" s="15"/>
      <c r="AJ184" s="6"/>
      <c r="AS184" s="15"/>
      <c r="AU184" s="15"/>
      <c r="AX184" s="15"/>
      <c r="BA184" s="15"/>
      <c r="BB184" s="15"/>
      <c r="BC184" s="15"/>
      <c r="BE184" s="9"/>
      <c r="BF184" s="35"/>
      <c r="BI184" s="81">
        <f>+GC_VIL[[#This Row],[Pasajeros Pagos (PAX)]]</f>
        <v>0</v>
      </c>
      <c r="BK184" s="77"/>
      <c r="BL184" s="10"/>
      <c r="BN184" s="46"/>
      <c r="BO184" s="73"/>
      <c r="BP184" s="45"/>
      <c r="BQ184" s="45"/>
      <c r="BR184" s="36"/>
      <c r="BU184" s="64"/>
      <c r="BW184" s="64"/>
      <c r="BY184" s="64"/>
      <c r="BZ184" s="65"/>
      <c r="CA184" s="66"/>
      <c r="CC184" s="64"/>
      <c r="CE184" s="67"/>
      <c r="CM184" s="12"/>
      <c r="CN184" s="11">
        <v>0.9665364703364242</v>
      </c>
      <c r="CP184" s="10">
        <v>3.1558000000000002</v>
      </c>
      <c r="CQ184" s="33">
        <v>1440.8266666666666</v>
      </c>
      <c r="CR184" s="10"/>
      <c r="CX184" s="28"/>
      <c r="DF184" s="45" t="e">
        <f>+GC_VIL[[#This Row],[Trenes Kilómetro (TK) (1+2+3)]]/GC_VIL[[#This Row],[Trenes Corridos (TC)]]</f>
        <v>#DIV/0!</v>
      </c>
      <c r="EA184" s="2">
        <v>2008</v>
      </c>
      <c r="EB184" s="2" t="s">
        <v>10</v>
      </c>
    </row>
    <row r="185" spans="3:132" x14ac:dyDescent="0.2">
      <c r="C185" s="85"/>
      <c r="E185" s="4"/>
      <c r="F185" s="4"/>
      <c r="G185" s="4"/>
      <c r="K185" s="7"/>
      <c r="L185" s="15"/>
      <c r="M185" s="6"/>
      <c r="N185" s="6"/>
      <c r="O185" s="6"/>
      <c r="P185" s="6"/>
      <c r="Q185" s="7"/>
      <c r="R185" s="15"/>
      <c r="S185" s="120"/>
      <c r="T185" s="15"/>
      <c r="W185" s="6"/>
      <c r="X185" s="6"/>
      <c r="Y185" s="6"/>
      <c r="AH185" s="7"/>
      <c r="AI185" s="15"/>
      <c r="AJ185" s="6"/>
      <c r="AS185" s="15"/>
      <c r="AU185" s="15"/>
      <c r="AX185" s="15"/>
      <c r="BA185" s="15"/>
      <c r="BB185" s="15"/>
      <c r="BC185" s="15"/>
      <c r="BE185" s="9"/>
      <c r="BF185" s="35"/>
      <c r="BI185" s="81">
        <f>+GC_VIL[[#This Row],[Pasajeros Pagos (PAX)]]</f>
        <v>0</v>
      </c>
      <c r="BK185" s="77"/>
      <c r="BL185" s="10"/>
      <c r="BN185" s="46"/>
      <c r="BO185" s="73"/>
      <c r="BP185" s="45"/>
      <c r="BQ185" s="45"/>
      <c r="BR185" s="36"/>
      <c r="BU185" s="64"/>
      <c r="BW185" s="64"/>
      <c r="BY185" s="64"/>
      <c r="BZ185" s="65"/>
      <c r="CA185" s="66"/>
      <c r="CC185" s="64"/>
      <c r="CE185" s="67"/>
      <c r="CM185" s="12"/>
      <c r="CN185" s="11">
        <v>1.0217585717100484</v>
      </c>
      <c r="CP185" s="10">
        <v>3.1665000000000001</v>
      </c>
      <c r="CQ185" s="33">
        <v>1467.7833333333333</v>
      </c>
      <c r="CR185" s="10"/>
      <c r="CX185" s="28"/>
      <c r="DF185" s="45" t="e">
        <f>+GC_VIL[[#This Row],[Trenes Kilómetro (TK) (1+2+3)]]/GC_VIL[[#This Row],[Trenes Corridos (TC)]]</f>
        <v>#DIV/0!</v>
      </c>
      <c r="EA185" s="2">
        <v>2008</v>
      </c>
      <c r="EB185" s="2" t="s">
        <v>0</v>
      </c>
    </row>
    <row r="186" spans="3:132" x14ac:dyDescent="0.2">
      <c r="C186" s="85"/>
      <c r="E186" s="4"/>
      <c r="F186" s="4"/>
      <c r="G186" s="4"/>
      <c r="K186" s="7"/>
      <c r="L186" s="15"/>
      <c r="M186" s="6"/>
      <c r="N186" s="6"/>
      <c r="O186" s="6"/>
      <c r="P186" s="6"/>
      <c r="Q186" s="7"/>
      <c r="R186" s="15"/>
      <c r="S186" s="120"/>
      <c r="T186" s="15"/>
      <c r="W186" s="6"/>
      <c r="X186" s="6"/>
      <c r="Y186" s="6"/>
      <c r="AH186" s="7"/>
      <c r="AI186" s="15"/>
      <c r="AJ186" s="6"/>
      <c r="AS186" s="15"/>
      <c r="AU186" s="15"/>
      <c r="AX186" s="15"/>
      <c r="BA186" s="15"/>
      <c r="BB186" s="15"/>
      <c r="BC186" s="15"/>
      <c r="BE186" s="9"/>
      <c r="BF186" s="35"/>
      <c r="BI186" s="81">
        <f>+GC_VIL[[#This Row],[Pasajeros Pagos (PAX)]]</f>
        <v>0</v>
      </c>
      <c r="BK186" s="77"/>
      <c r="BL186" s="10"/>
      <c r="BN186" s="46"/>
      <c r="BO186" s="73"/>
      <c r="BP186" s="45"/>
      <c r="BQ186" s="45"/>
      <c r="BR186" s="36"/>
      <c r="BU186" s="64"/>
      <c r="BW186" s="64"/>
      <c r="BY186" s="64"/>
      <c r="BZ186" s="65"/>
      <c r="CA186" s="66"/>
      <c r="CC186" s="64"/>
      <c r="CE186" s="67"/>
      <c r="CM186" s="12"/>
      <c r="CN186" s="11">
        <v>0.99374846934575745</v>
      </c>
      <c r="CP186" s="10">
        <v>3.1511</v>
      </c>
      <c r="CQ186" s="61">
        <v>1494.74</v>
      </c>
      <c r="CR186" s="10"/>
      <c r="CX186" s="32"/>
      <c r="DF186" s="45" t="e">
        <f>+GC_VIL[[#This Row],[Trenes Kilómetro (TK) (1+2+3)]]/GC_VIL[[#This Row],[Trenes Corridos (TC)]]</f>
        <v>#DIV/0!</v>
      </c>
      <c r="EA186" s="2">
        <v>2008</v>
      </c>
      <c r="EB186" s="2" t="s">
        <v>1</v>
      </c>
    </row>
    <row r="187" spans="3:132" x14ac:dyDescent="0.2">
      <c r="C187" s="85"/>
      <c r="E187" s="4"/>
      <c r="F187" s="4"/>
      <c r="G187" s="4"/>
      <c r="K187" s="7"/>
      <c r="L187" s="15"/>
      <c r="M187" s="6"/>
      <c r="N187" s="6"/>
      <c r="O187" s="6"/>
      <c r="P187" s="6"/>
      <c r="Q187" s="7"/>
      <c r="R187" s="15"/>
      <c r="S187" s="120"/>
      <c r="T187" s="15"/>
      <c r="W187" s="6"/>
      <c r="X187" s="6"/>
      <c r="Y187" s="6"/>
      <c r="AH187" s="7"/>
      <c r="AI187" s="15"/>
      <c r="AJ187" s="6"/>
      <c r="AS187" s="15"/>
      <c r="AU187" s="15"/>
      <c r="AX187" s="15"/>
      <c r="BA187" s="15"/>
      <c r="BB187" s="15"/>
      <c r="BC187" s="15"/>
      <c r="BE187" s="9"/>
      <c r="BF187" s="35"/>
      <c r="BI187" s="81">
        <f>+GC_VIL[[#This Row],[Pasajeros Pagos (PAX)]]</f>
        <v>0</v>
      </c>
      <c r="BK187" s="77"/>
      <c r="BL187" s="10"/>
      <c r="BN187" s="46"/>
      <c r="BO187" s="73"/>
      <c r="BP187" s="45"/>
      <c r="BQ187" s="45"/>
      <c r="BR187" s="36"/>
      <c r="BU187" s="64"/>
      <c r="BW187" s="64"/>
      <c r="BY187" s="64"/>
      <c r="BZ187" s="65"/>
      <c r="CA187" s="66"/>
      <c r="CC187" s="64"/>
      <c r="CE187" s="67"/>
      <c r="CM187" s="12"/>
      <c r="CN187" s="11">
        <v>1.0448676222185487</v>
      </c>
      <c r="CP187" s="10">
        <v>3.0434000000000001</v>
      </c>
      <c r="CQ187" s="33">
        <v>1524.7333333333333</v>
      </c>
      <c r="CR187" s="10"/>
      <c r="CX187" s="28"/>
      <c r="DF187" s="45" t="e">
        <f>+GC_VIL[[#This Row],[Trenes Kilómetro (TK) (1+2+3)]]/GC_VIL[[#This Row],[Trenes Corridos (TC)]]</f>
        <v>#DIV/0!</v>
      </c>
      <c r="EA187" s="2">
        <v>2008</v>
      </c>
      <c r="EB187" s="2" t="s">
        <v>2</v>
      </c>
    </row>
    <row r="188" spans="3:132" x14ac:dyDescent="0.2">
      <c r="C188" s="85"/>
      <c r="E188" s="4"/>
      <c r="F188" s="4"/>
      <c r="G188" s="4"/>
      <c r="K188" s="7"/>
      <c r="L188" s="15"/>
      <c r="M188" s="6"/>
      <c r="N188" s="6"/>
      <c r="O188" s="6"/>
      <c r="P188" s="6"/>
      <c r="Q188" s="7"/>
      <c r="R188" s="15"/>
      <c r="S188" s="120"/>
      <c r="T188" s="15"/>
      <c r="W188" s="6"/>
      <c r="X188" s="6"/>
      <c r="Y188" s="6"/>
      <c r="AH188" s="7"/>
      <c r="AI188" s="15"/>
      <c r="AJ188" s="6"/>
      <c r="AS188" s="15"/>
      <c r="AU188" s="15"/>
      <c r="AX188" s="15"/>
      <c r="BA188" s="15"/>
      <c r="BB188" s="15"/>
      <c r="BC188" s="15"/>
      <c r="BE188" s="9"/>
      <c r="BF188" s="35"/>
      <c r="BI188" s="81">
        <f>+GC_VIL[[#This Row],[Pasajeros Pagos (PAX)]]</f>
        <v>0</v>
      </c>
      <c r="BK188" s="77"/>
      <c r="BL188" s="10"/>
      <c r="BN188" s="46"/>
      <c r="BO188" s="73"/>
      <c r="BP188" s="45"/>
      <c r="BQ188" s="45"/>
      <c r="BR188" s="36"/>
      <c r="BU188" s="64"/>
      <c r="BW188" s="64"/>
      <c r="BY188" s="64"/>
      <c r="BZ188" s="65"/>
      <c r="CA188" s="66"/>
      <c r="CC188" s="64"/>
      <c r="CE188" s="67"/>
      <c r="CM188" s="12"/>
      <c r="CN188" s="11">
        <v>0.99732390383573966</v>
      </c>
      <c r="CP188" s="10">
        <v>3.0223</v>
      </c>
      <c r="CQ188" s="33">
        <v>1554.7266666666667</v>
      </c>
      <c r="CR188" s="10"/>
      <c r="CX188" s="28"/>
      <c r="DF188" s="45" t="e">
        <f>+GC_VIL[[#This Row],[Trenes Kilómetro (TK) (1+2+3)]]/GC_VIL[[#This Row],[Trenes Corridos (TC)]]</f>
        <v>#DIV/0!</v>
      </c>
      <c r="EA188" s="2">
        <v>2008</v>
      </c>
      <c r="EB188" s="2" t="s">
        <v>3</v>
      </c>
    </row>
    <row r="189" spans="3:132" x14ac:dyDescent="0.2">
      <c r="C189" s="85"/>
      <c r="E189" s="4"/>
      <c r="F189" s="4"/>
      <c r="G189" s="4"/>
      <c r="K189" s="7"/>
      <c r="L189" s="15"/>
      <c r="M189" s="6"/>
      <c r="N189" s="6"/>
      <c r="O189" s="6"/>
      <c r="P189" s="6"/>
      <c r="Q189" s="7"/>
      <c r="R189" s="15"/>
      <c r="S189" s="120"/>
      <c r="T189" s="15"/>
      <c r="W189" s="6"/>
      <c r="X189" s="6"/>
      <c r="Y189" s="6"/>
      <c r="AH189" s="7"/>
      <c r="AI189" s="15"/>
      <c r="AJ189" s="6"/>
      <c r="AS189" s="15"/>
      <c r="AU189" s="15"/>
      <c r="AX189" s="15"/>
      <c r="BA189" s="15"/>
      <c r="BB189" s="15"/>
      <c r="BC189" s="15"/>
      <c r="BE189" s="9"/>
      <c r="BF189" s="35"/>
      <c r="BI189" s="81">
        <f>+GC_VIL[[#This Row],[Pasajeros Pagos (PAX)]]</f>
        <v>0</v>
      </c>
      <c r="BK189" s="77"/>
      <c r="BL189" s="10"/>
      <c r="BN189" s="46"/>
      <c r="BO189" s="73"/>
      <c r="BP189" s="45"/>
      <c r="BQ189" s="45"/>
      <c r="BR189" s="36"/>
      <c r="BU189" s="64"/>
      <c r="BW189" s="64"/>
      <c r="BY189" s="64"/>
      <c r="BZ189" s="65"/>
      <c r="CA189" s="66"/>
      <c r="CC189" s="64"/>
      <c r="CE189" s="67"/>
      <c r="CM189" s="12"/>
      <c r="CN189" s="11">
        <v>0.99425502622255602</v>
      </c>
      <c r="CP189" s="10">
        <v>3.0333000000000001</v>
      </c>
      <c r="CQ189" s="61">
        <v>1584.72</v>
      </c>
      <c r="CR189" s="10"/>
      <c r="CX189" s="32"/>
      <c r="DF189" s="45" t="e">
        <f>+GC_VIL[[#This Row],[Trenes Kilómetro (TK) (1+2+3)]]/GC_VIL[[#This Row],[Trenes Corridos (TC)]]</f>
        <v>#DIV/0!</v>
      </c>
      <c r="EA189" s="2">
        <v>2008</v>
      </c>
      <c r="EB189" s="2" t="s">
        <v>4</v>
      </c>
    </row>
    <row r="190" spans="3:132" x14ac:dyDescent="0.2">
      <c r="C190" s="85"/>
      <c r="E190" s="4"/>
      <c r="F190" s="4"/>
      <c r="G190" s="4"/>
      <c r="K190" s="7"/>
      <c r="L190" s="15"/>
      <c r="M190" s="6"/>
      <c r="N190" s="6"/>
      <c r="O190" s="6"/>
      <c r="P190" s="6"/>
      <c r="Q190" s="7"/>
      <c r="R190" s="15"/>
      <c r="S190" s="120"/>
      <c r="T190" s="15"/>
      <c r="W190" s="6"/>
      <c r="X190" s="6"/>
      <c r="Y190" s="6"/>
      <c r="AH190" s="7"/>
      <c r="AI190" s="15"/>
      <c r="AJ190" s="6"/>
      <c r="AS190" s="15"/>
      <c r="AU190" s="15"/>
      <c r="AX190" s="15"/>
      <c r="BA190" s="15"/>
      <c r="BB190" s="15"/>
      <c r="BC190" s="15"/>
      <c r="BE190" s="9"/>
      <c r="BF190" s="35"/>
      <c r="BI190" s="81">
        <f>+GC_VIL[[#This Row],[Pasajeros Pagos (PAX)]]</f>
        <v>0</v>
      </c>
      <c r="BK190" s="77"/>
      <c r="BL190" s="10"/>
      <c r="BN190" s="46"/>
      <c r="BO190" s="73"/>
      <c r="BP190" s="45"/>
      <c r="BQ190" s="45"/>
      <c r="BR190" s="36"/>
      <c r="BU190" s="64"/>
      <c r="BW190" s="64"/>
      <c r="BY190" s="64"/>
      <c r="BZ190" s="65"/>
      <c r="CA190" s="66"/>
      <c r="CC190" s="64"/>
      <c r="CE190" s="67"/>
      <c r="CM190" s="12"/>
      <c r="CN190" s="11">
        <v>0.99055375008349367</v>
      </c>
      <c r="CP190" s="10">
        <v>3.0823999999999998</v>
      </c>
      <c r="CQ190" s="33">
        <v>1608.4866666666667</v>
      </c>
      <c r="CR190" s="10"/>
      <c r="CX190" s="28"/>
      <c r="DF190" s="45" t="e">
        <f>+GC_VIL[[#This Row],[Trenes Kilómetro (TK) (1+2+3)]]/GC_VIL[[#This Row],[Trenes Corridos (TC)]]</f>
        <v>#DIV/0!</v>
      </c>
      <c r="EA190" s="2">
        <v>2008</v>
      </c>
      <c r="EB190" s="2" t="s">
        <v>11</v>
      </c>
    </row>
    <row r="191" spans="3:132" x14ac:dyDescent="0.2">
      <c r="C191" s="85"/>
      <c r="E191" s="4"/>
      <c r="F191" s="4"/>
      <c r="G191" s="4"/>
      <c r="K191" s="7"/>
      <c r="L191" s="15"/>
      <c r="M191" s="6"/>
      <c r="N191" s="6"/>
      <c r="O191" s="6"/>
      <c r="P191" s="6"/>
      <c r="Q191" s="7"/>
      <c r="R191" s="15"/>
      <c r="S191" s="120"/>
      <c r="T191" s="15"/>
      <c r="W191" s="6"/>
      <c r="X191" s="6"/>
      <c r="Y191" s="6"/>
      <c r="AH191" s="7"/>
      <c r="AI191" s="15"/>
      <c r="AJ191" s="6"/>
      <c r="AS191" s="15"/>
      <c r="AU191" s="15"/>
      <c r="AX191" s="15"/>
      <c r="BA191" s="15"/>
      <c r="BB191" s="15"/>
      <c r="BC191" s="15"/>
      <c r="BE191" s="9"/>
      <c r="BF191" s="35"/>
      <c r="BI191" s="81">
        <f>+GC_VIL[[#This Row],[Pasajeros Pagos (PAX)]]</f>
        <v>0</v>
      </c>
      <c r="BK191" s="77"/>
      <c r="BL191" s="10"/>
      <c r="BN191" s="46"/>
      <c r="BO191" s="73"/>
      <c r="BP191" s="45"/>
      <c r="BQ191" s="45"/>
      <c r="BR191" s="36"/>
      <c r="BU191" s="64"/>
      <c r="BW191" s="64"/>
      <c r="BY191" s="64"/>
      <c r="BZ191" s="65"/>
      <c r="CA191" s="66"/>
      <c r="CC191" s="64"/>
      <c r="CE191" s="67"/>
      <c r="CM191" s="12"/>
      <c r="CN191" s="11">
        <v>0.93219092281210525</v>
      </c>
      <c r="CP191" s="10">
        <v>3.2385000000000002</v>
      </c>
      <c r="CQ191" s="33">
        <v>1632.2533333333333</v>
      </c>
      <c r="CR191" s="10"/>
      <c r="CX191" s="28"/>
      <c r="DF191" s="45" t="e">
        <f>+GC_VIL[[#This Row],[Trenes Kilómetro (TK) (1+2+3)]]/GC_VIL[[#This Row],[Trenes Corridos (TC)]]</f>
        <v>#DIV/0!</v>
      </c>
      <c r="EA191" s="2">
        <v>2008</v>
      </c>
      <c r="EB191" s="2" t="s">
        <v>5</v>
      </c>
    </row>
    <row r="192" spans="3:132" x14ac:dyDescent="0.2">
      <c r="C192" s="85"/>
      <c r="E192" s="4"/>
      <c r="F192" s="4"/>
      <c r="G192" s="4"/>
      <c r="K192" s="7"/>
      <c r="L192" s="15"/>
      <c r="M192" s="6"/>
      <c r="N192" s="6"/>
      <c r="O192" s="6"/>
      <c r="P192" s="6"/>
      <c r="Q192" s="7"/>
      <c r="R192" s="15"/>
      <c r="S192" s="120"/>
      <c r="T192" s="15"/>
      <c r="W192" s="6"/>
      <c r="X192" s="6"/>
      <c r="Y192" s="6"/>
      <c r="AH192" s="7"/>
      <c r="AI192" s="15"/>
      <c r="AJ192" s="6"/>
      <c r="AS192" s="15"/>
      <c r="AU192" s="15"/>
      <c r="AX192" s="15"/>
      <c r="BA192" s="15"/>
      <c r="BB192" s="15"/>
      <c r="BC192" s="15"/>
      <c r="BE192" s="9"/>
      <c r="BF192" s="35"/>
      <c r="BI192" s="81">
        <f>+GC_VIL[[#This Row],[Pasajeros Pagos (PAX)]]</f>
        <v>0</v>
      </c>
      <c r="BK192" s="77"/>
      <c r="BL192" s="10"/>
      <c r="BN192" s="46"/>
      <c r="BO192" s="73"/>
      <c r="BP192" s="45"/>
      <c r="BQ192" s="45"/>
      <c r="BR192" s="36"/>
      <c r="BU192" s="64"/>
      <c r="BW192" s="64"/>
      <c r="BY192" s="64"/>
      <c r="BZ192" s="65"/>
      <c r="CA192" s="66"/>
      <c r="CC192" s="64"/>
      <c r="CE192" s="67"/>
      <c r="CM192" s="12"/>
      <c r="CN192" s="11">
        <v>0.96467361435058063</v>
      </c>
      <c r="CP192" s="10">
        <v>3.3292000000000002</v>
      </c>
      <c r="CQ192" s="61">
        <v>1656.02</v>
      </c>
      <c r="CR192" s="10"/>
      <c r="CX192" s="32"/>
      <c r="DF192" s="45" t="e">
        <f>+GC_VIL[[#This Row],[Trenes Kilómetro (TK) (1+2+3)]]/GC_VIL[[#This Row],[Trenes Corridos (TC)]]</f>
        <v>#DIV/0!</v>
      </c>
      <c r="EA192" s="2">
        <v>2008</v>
      </c>
      <c r="EB192" s="2" t="s">
        <v>6</v>
      </c>
    </row>
    <row r="193" spans="3:132" x14ac:dyDescent="0.2">
      <c r="C193" s="85"/>
      <c r="E193" s="4"/>
      <c r="F193" s="4"/>
      <c r="G193" s="4"/>
      <c r="K193" s="7"/>
      <c r="L193" s="15"/>
      <c r="M193" s="6"/>
      <c r="N193" s="6"/>
      <c r="O193" s="6"/>
      <c r="P193" s="6"/>
      <c r="Q193" s="7"/>
      <c r="R193" s="15"/>
      <c r="S193" s="120"/>
      <c r="T193" s="15"/>
      <c r="W193" s="6"/>
      <c r="X193" s="6"/>
      <c r="Y193" s="6"/>
      <c r="AH193" s="7"/>
      <c r="AI193" s="15"/>
      <c r="AJ193" s="6"/>
      <c r="AS193" s="15"/>
      <c r="AU193" s="15"/>
      <c r="AX193" s="15"/>
      <c r="BA193" s="15"/>
      <c r="BB193" s="15"/>
      <c r="BC193" s="15"/>
      <c r="BE193" s="9"/>
      <c r="BF193" s="35"/>
      <c r="BI193" s="81">
        <f>+GC_VIL[[#This Row],[Pasajeros Pagos (PAX)]]</f>
        <v>0</v>
      </c>
      <c r="BK193" s="77"/>
      <c r="BL193" s="10"/>
      <c r="BN193" s="46"/>
      <c r="BO193" s="73"/>
      <c r="BP193" s="45"/>
      <c r="BQ193" s="45"/>
      <c r="BR193" s="36"/>
      <c r="BU193" s="64"/>
      <c r="BW193" s="64"/>
      <c r="BY193" s="64"/>
      <c r="BZ193" s="65"/>
      <c r="CA193" s="66"/>
      <c r="CC193" s="64"/>
      <c r="CE193" s="67"/>
      <c r="CM193" s="12"/>
      <c r="CN193" s="11">
        <v>0.94347366724954662</v>
      </c>
      <c r="CP193" s="10">
        <v>3.4226000000000001</v>
      </c>
      <c r="CQ193" s="33">
        <v>1689.5666666666666</v>
      </c>
      <c r="CR193" s="10"/>
      <c r="CX193" s="28"/>
      <c r="DF193" s="45" t="e">
        <f>+GC_VIL[[#This Row],[Trenes Kilómetro (TK) (1+2+3)]]/GC_VIL[[#This Row],[Trenes Corridos (TC)]]</f>
        <v>#DIV/0!</v>
      </c>
      <c r="EA193" s="2">
        <v>2008</v>
      </c>
      <c r="EB193" s="2" t="s">
        <v>7</v>
      </c>
    </row>
    <row r="194" spans="3:132" x14ac:dyDescent="0.2">
      <c r="C194" s="85"/>
      <c r="E194" s="4"/>
      <c r="F194" s="4"/>
      <c r="G194" s="4"/>
      <c r="K194" s="7"/>
      <c r="L194" s="15"/>
      <c r="M194" s="6"/>
      <c r="N194" s="6"/>
      <c r="O194" s="6"/>
      <c r="P194" s="6"/>
      <c r="Q194" s="7"/>
      <c r="R194" s="15"/>
      <c r="S194" s="120"/>
      <c r="T194" s="15"/>
      <c r="W194" s="6"/>
      <c r="X194" s="6"/>
      <c r="Y194" s="6"/>
      <c r="AH194" s="7"/>
      <c r="AI194" s="15"/>
      <c r="AJ194" s="6"/>
      <c r="AS194" s="15"/>
      <c r="AU194" s="15"/>
      <c r="AX194" s="15"/>
      <c r="BA194" s="15"/>
      <c r="BB194" s="15"/>
      <c r="BC194" s="15"/>
      <c r="BE194" s="9"/>
      <c r="BF194" s="35"/>
      <c r="BI194" s="81">
        <f>+GC_VIL[[#This Row],[Pasajeros Pagos (PAX)]]</f>
        <v>0</v>
      </c>
      <c r="BK194" s="77"/>
      <c r="BL194" s="10"/>
      <c r="BN194" s="46"/>
      <c r="BO194" s="73"/>
      <c r="BP194" s="45"/>
      <c r="BQ194" s="45"/>
      <c r="BR194" s="36"/>
      <c r="BU194" s="64"/>
      <c r="BW194" s="64"/>
      <c r="BY194" s="64"/>
      <c r="BZ194" s="65"/>
      <c r="CA194" s="66"/>
      <c r="CC194" s="64"/>
      <c r="CE194" s="67"/>
      <c r="CM194" s="12"/>
      <c r="CN194" s="11">
        <v>1.0312494749555834</v>
      </c>
      <c r="CP194" s="10">
        <v>3.464</v>
      </c>
      <c r="CQ194" s="33">
        <v>1723.1133333333332</v>
      </c>
      <c r="CR194" s="10"/>
      <c r="CX194" s="28"/>
      <c r="DF194" s="45" t="e">
        <f>+GC_VIL[[#This Row],[Trenes Kilómetro (TK) (1+2+3)]]/GC_VIL[[#This Row],[Trenes Corridos (TC)]]</f>
        <v>#DIV/0!</v>
      </c>
      <c r="EA194" s="2">
        <v>2009</v>
      </c>
      <c r="EB194" s="2" t="s">
        <v>8</v>
      </c>
    </row>
    <row r="195" spans="3:132" x14ac:dyDescent="0.2">
      <c r="C195" s="85"/>
      <c r="E195" s="4"/>
      <c r="F195" s="4"/>
      <c r="G195" s="4"/>
      <c r="K195" s="7"/>
      <c r="L195" s="15"/>
      <c r="M195" s="6"/>
      <c r="N195" s="6"/>
      <c r="O195" s="6"/>
      <c r="P195" s="6"/>
      <c r="Q195" s="7"/>
      <c r="R195" s="15"/>
      <c r="S195" s="120"/>
      <c r="T195" s="15"/>
      <c r="W195" s="6"/>
      <c r="X195" s="6"/>
      <c r="Y195" s="6"/>
      <c r="AH195" s="7"/>
      <c r="AI195" s="15"/>
      <c r="AJ195" s="6"/>
      <c r="AS195" s="15"/>
      <c r="AU195" s="15"/>
      <c r="AX195" s="15"/>
      <c r="BA195" s="15"/>
      <c r="BB195" s="15"/>
      <c r="BC195" s="15"/>
      <c r="BE195" s="9"/>
      <c r="BF195" s="35"/>
      <c r="BI195" s="81">
        <f>+GC_VIL[[#This Row],[Pasajeros Pagos (PAX)]]</f>
        <v>0</v>
      </c>
      <c r="BK195" s="77"/>
      <c r="BL195" s="10"/>
      <c r="BN195" s="46"/>
      <c r="BO195" s="73"/>
      <c r="BP195" s="45"/>
      <c r="BQ195" s="45"/>
      <c r="BR195" s="36"/>
      <c r="BU195" s="64"/>
      <c r="BW195" s="64"/>
      <c r="BY195" s="64"/>
      <c r="BZ195" s="65"/>
      <c r="CA195" s="66"/>
      <c r="CC195" s="64"/>
      <c r="CE195" s="67"/>
      <c r="CM195" s="12"/>
      <c r="CN195" s="11">
        <v>1.0847913759044092</v>
      </c>
      <c r="CP195" s="10">
        <v>3.5114999999999998</v>
      </c>
      <c r="CQ195" s="61">
        <v>1756.66</v>
      </c>
      <c r="CR195" s="10"/>
      <c r="CX195" s="31"/>
      <c r="DF195" s="45" t="e">
        <f>+GC_VIL[[#This Row],[Trenes Kilómetro (TK) (1+2+3)]]/GC_VIL[[#This Row],[Trenes Corridos (TC)]]</f>
        <v>#DIV/0!</v>
      </c>
      <c r="EA195" s="2">
        <v>2009</v>
      </c>
      <c r="EB195" s="2" t="s">
        <v>9</v>
      </c>
    </row>
    <row r="196" spans="3:132" x14ac:dyDescent="0.2">
      <c r="C196" s="85"/>
      <c r="E196" s="4"/>
      <c r="F196" s="4"/>
      <c r="G196" s="4"/>
      <c r="K196" s="7"/>
      <c r="L196" s="15"/>
      <c r="M196" s="6"/>
      <c r="N196" s="6"/>
      <c r="O196" s="6"/>
      <c r="P196" s="6"/>
      <c r="Q196" s="7"/>
      <c r="R196" s="15"/>
      <c r="S196" s="120"/>
      <c r="T196" s="15"/>
      <c r="W196" s="6"/>
      <c r="X196" s="6"/>
      <c r="Y196" s="6"/>
      <c r="AH196" s="7"/>
      <c r="AI196" s="15"/>
      <c r="AJ196" s="6"/>
      <c r="AS196" s="15"/>
      <c r="AU196" s="15"/>
      <c r="AX196" s="15"/>
      <c r="BA196" s="15"/>
      <c r="BB196" s="15"/>
      <c r="BC196" s="15"/>
      <c r="BE196" s="9"/>
      <c r="BF196" s="35"/>
      <c r="BI196" s="81">
        <f>+GC_VIL[[#This Row],[Pasajeros Pagos (PAX)]]</f>
        <v>0</v>
      </c>
      <c r="BK196" s="77"/>
      <c r="BL196" s="10"/>
      <c r="BN196" s="46"/>
      <c r="BO196" s="73"/>
      <c r="BP196" s="45"/>
      <c r="BQ196" s="45"/>
      <c r="BR196" s="36"/>
      <c r="BU196" s="64"/>
      <c r="BW196" s="64"/>
      <c r="BY196" s="64"/>
      <c r="BZ196" s="65"/>
      <c r="CA196" s="66"/>
      <c r="CC196" s="64"/>
      <c r="CE196" s="67"/>
      <c r="CM196" s="12"/>
      <c r="CN196" s="11">
        <v>0.9665364703364242</v>
      </c>
      <c r="CP196" s="10">
        <v>3.6539999999999999</v>
      </c>
      <c r="CQ196" s="33">
        <v>1771.17</v>
      </c>
      <c r="CR196" s="10"/>
      <c r="CX196" s="28"/>
      <c r="DF196" s="45" t="e">
        <f>+GC_VIL[[#This Row],[Trenes Kilómetro (TK) (1+2+3)]]/GC_VIL[[#This Row],[Trenes Corridos (TC)]]</f>
        <v>#DIV/0!</v>
      </c>
      <c r="EA196" s="2">
        <v>2009</v>
      </c>
      <c r="EB196" s="2" t="s">
        <v>10</v>
      </c>
    </row>
    <row r="197" spans="3:132" x14ac:dyDescent="0.2">
      <c r="C197" s="85"/>
      <c r="E197" s="4"/>
      <c r="F197" s="4"/>
      <c r="G197" s="4"/>
      <c r="K197" s="7"/>
      <c r="L197" s="15"/>
      <c r="M197" s="6"/>
      <c r="N197" s="6"/>
      <c r="O197" s="6"/>
      <c r="P197" s="6"/>
      <c r="Q197" s="7"/>
      <c r="R197" s="15"/>
      <c r="S197" s="120"/>
      <c r="T197" s="15"/>
      <c r="W197" s="6"/>
      <c r="X197" s="6"/>
      <c r="Y197" s="6"/>
      <c r="AH197" s="7"/>
      <c r="AI197" s="15"/>
      <c r="AJ197" s="6"/>
      <c r="AS197" s="15"/>
      <c r="AU197" s="15"/>
      <c r="AX197" s="15"/>
      <c r="BA197" s="15"/>
      <c r="BB197" s="15"/>
      <c r="BC197" s="15"/>
      <c r="BE197" s="9"/>
      <c r="BF197" s="35"/>
      <c r="BI197" s="81">
        <f>+GC_VIL[[#This Row],[Pasajeros Pagos (PAX)]]</f>
        <v>0</v>
      </c>
      <c r="BK197" s="77"/>
      <c r="BL197" s="10"/>
      <c r="BN197" s="46"/>
      <c r="BO197" s="73"/>
      <c r="BP197" s="45"/>
      <c r="BQ197" s="45"/>
      <c r="BR197" s="36"/>
      <c r="BU197" s="64"/>
      <c r="BW197" s="64"/>
      <c r="BY197" s="64"/>
      <c r="BZ197" s="65"/>
      <c r="CA197" s="66"/>
      <c r="CC197" s="64"/>
      <c r="CE197" s="67"/>
      <c r="CM197" s="12"/>
      <c r="CN197" s="11">
        <v>1.0217585717100484</v>
      </c>
      <c r="CP197" s="10">
        <v>3.6934</v>
      </c>
      <c r="CQ197" s="33">
        <v>1785.68</v>
      </c>
      <c r="CR197" s="10"/>
      <c r="CX197" s="28"/>
      <c r="DF197" s="45" t="e">
        <f>+GC_VIL[[#This Row],[Trenes Kilómetro (TK) (1+2+3)]]/GC_VIL[[#This Row],[Trenes Corridos (TC)]]</f>
        <v>#DIV/0!</v>
      </c>
      <c r="EA197" s="2">
        <v>2009</v>
      </c>
      <c r="EB197" s="2" t="s">
        <v>0</v>
      </c>
    </row>
    <row r="198" spans="3:132" x14ac:dyDescent="0.2">
      <c r="C198" s="85"/>
      <c r="E198" s="4"/>
      <c r="F198" s="4"/>
      <c r="G198" s="4"/>
      <c r="K198" s="7"/>
      <c r="L198" s="15"/>
      <c r="M198" s="6"/>
      <c r="N198" s="6"/>
      <c r="O198" s="6"/>
      <c r="P198" s="6"/>
      <c r="Q198" s="7"/>
      <c r="R198" s="15"/>
      <c r="S198" s="120"/>
      <c r="T198" s="15"/>
      <c r="W198" s="6"/>
      <c r="X198" s="6"/>
      <c r="Y198" s="6"/>
      <c r="AH198" s="7"/>
      <c r="AI198" s="15"/>
      <c r="AJ198" s="6"/>
      <c r="AS198" s="15"/>
      <c r="AU198" s="15"/>
      <c r="AX198" s="15"/>
      <c r="BA198" s="15"/>
      <c r="BB198" s="15"/>
      <c r="BC198" s="15"/>
      <c r="BE198" s="9"/>
      <c r="BF198" s="35"/>
      <c r="BI198" s="81">
        <f>+GC_VIL[[#This Row],[Pasajeros Pagos (PAX)]]</f>
        <v>0</v>
      </c>
      <c r="BK198" s="77"/>
      <c r="BL198" s="10"/>
      <c r="BN198" s="46"/>
      <c r="BO198" s="73"/>
      <c r="BP198" s="45"/>
      <c r="BQ198" s="45"/>
      <c r="BR198" s="36"/>
      <c r="BU198" s="64"/>
      <c r="BW198" s="64"/>
      <c r="BY198" s="64"/>
      <c r="BZ198" s="65"/>
      <c r="CA198" s="66"/>
      <c r="CC198" s="64"/>
      <c r="CE198" s="67"/>
      <c r="CM198" s="12"/>
      <c r="CN198" s="11">
        <v>0.99374846934575745</v>
      </c>
      <c r="CP198" s="10">
        <v>3.7244999999999999</v>
      </c>
      <c r="CQ198" s="61">
        <v>1800.19</v>
      </c>
      <c r="CR198" s="10"/>
      <c r="CX198" s="31"/>
      <c r="DF198" s="45" t="e">
        <f>+GC_VIL[[#This Row],[Trenes Kilómetro (TK) (1+2+3)]]/GC_VIL[[#This Row],[Trenes Corridos (TC)]]</f>
        <v>#DIV/0!</v>
      </c>
      <c r="EA198" s="2">
        <v>2009</v>
      </c>
      <c r="EB198" s="2" t="s">
        <v>1</v>
      </c>
    </row>
    <row r="199" spans="3:132" x14ac:dyDescent="0.2">
      <c r="C199" s="85"/>
      <c r="E199" s="4"/>
      <c r="F199" s="4"/>
      <c r="G199" s="4"/>
      <c r="K199" s="7"/>
      <c r="L199" s="15"/>
      <c r="M199" s="6"/>
      <c r="N199" s="6"/>
      <c r="O199" s="6"/>
      <c r="P199" s="6"/>
      <c r="Q199" s="7"/>
      <c r="R199" s="15"/>
      <c r="S199" s="120"/>
      <c r="T199" s="15"/>
      <c r="W199" s="6"/>
      <c r="X199" s="6"/>
      <c r="Y199" s="6"/>
      <c r="AH199" s="7"/>
      <c r="AI199" s="15"/>
      <c r="AJ199" s="6"/>
      <c r="AS199" s="15"/>
      <c r="AU199" s="15"/>
      <c r="AX199" s="15"/>
      <c r="BA199" s="15"/>
      <c r="BB199" s="15"/>
      <c r="BC199" s="15"/>
      <c r="BE199" s="9"/>
      <c r="BF199" s="35"/>
      <c r="BI199" s="81">
        <f>+GC_VIL[[#This Row],[Pasajeros Pagos (PAX)]]</f>
        <v>0</v>
      </c>
      <c r="BK199" s="77"/>
      <c r="BL199" s="10"/>
      <c r="BN199" s="46"/>
      <c r="BO199" s="73"/>
      <c r="BP199" s="45"/>
      <c r="BQ199" s="45"/>
      <c r="BR199" s="36"/>
      <c r="BU199" s="64"/>
      <c r="BW199" s="64"/>
      <c r="BY199" s="64"/>
      <c r="BZ199" s="65"/>
      <c r="CA199" s="66"/>
      <c r="CC199" s="64"/>
      <c r="CE199" s="67"/>
      <c r="CM199" s="12"/>
      <c r="CN199" s="11">
        <v>1.0448676222185487</v>
      </c>
      <c r="CP199" s="10">
        <v>3.7681</v>
      </c>
      <c r="CQ199" s="33">
        <v>1839.1333333333334</v>
      </c>
      <c r="CR199" s="10"/>
      <c r="CX199" s="28"/>
      <c r="DF199" s="45" t="e">
        <f>+GC_VIL[[#This Row],[Trenes Kilómetro (TK) (1+2+3)]]/GC_VIL[[#This Row],[Trenes Corridos (TC)]]</f>
        <v>#DIV/0!</v>
      </c>
      <c r="EA199" s="2">
        <v>2009</v>
      </c>
      <c r="EB199" s="2" t="s">
        <v>2</v>
      </c>
    </row>
    <row r="200" spans="3:132" x14ac:dyDescent="0.2">
      <c r="C200" s="85"/>
      <c r="E200" s="4"/>
      <c r="F200" s="4"/>
      <c r="G200" s="4"/>
      <c r="K200" s="7"/>
      <c r="L200" s="15"/>
      <c r="M200" s="6"/>
      <c r="N200" s="6"/>
      <c r="O200" s="6"/>
      <c r="P200" s="6"/>
      <c r="Q200" s="7"/>
      <c r="R200" s="15"/>
      <c r="S200" s="120"/>
      <c r="T200" s="15"/>
      <c r="W200" s="6"/>
      <c r="X200" s="6"/>
      <c r="Y200" s="6"/>
      <c r="AH200" s="7"/>
      <c r="AI200" s="15"/>
      <c r="AJ200" s="6"/>
      <c r="AS200" s="15"/>
      <c r="AU200" s="15"/>
      <c r="AX200" s="15"/>
      <c r="BA200" s="15"/>
      <c r="BB200" s="15"/>
      <c r="BC200" s="15"/>
      <c r="BE200" s="9"/>
      <c r="BF200" s="35"/>
      <c r="BI200" s="81">
        <f>+GC_VIL[[#This Row],[Pasajeros Pagos (PAX)]]</f>
        <v>0</v>
      </c>
      <c r="BK200" s="77"/>
      <c r="BL200" s="10"/>
      <c r="BN200" s="46"/>
      <c r="BO200" s="73"/>
      <c r="BP200" s="45"/>
      <c r="BQ200" s="45"/>
      <c r="BR200" s="36"/>
      <c r="BU200" s="64"/>
      <c r="BW200" s="64"/>
      <c r="BY200" s="64"/>
      <c r="BZ200" s="65"/>
      <c r="CA200" s="66"/>
      <c r="CC200" s="64"/>
      <c r="CE200" s="67"/>
      <c r="CM200" s="12"/>
      <c r="CN200" s="11">
        <v>0.99732390383573966</v>
      </c>
      <c r="CP200" s="10">
        <v>3.8096999999999999</v>
      </c>
      <c r="CQ200" s="33">
        <v>1878.0766666666668</v>
      </c>
      <c r="CR200" s="10"/>
      <c r="CX200" s="28"/>
      <c r="DF200" s="45" t="e">
        <f>+GC_VIL[[#This Row],[Trenes Kilómetro (TK) (1+2+3)]]/GC_VIL[[#This Row],[Trenes Corridos (TC)]]</f>
        <v>#DIV/0!</v>
      </c>
      <c r="EA200" s="2">
        <v>2009</v>
      </c>
      <c r="EB200" s="2" t="s">
        <v>3</v>
      </c>
    </row>
    <row r="201" spans="3:132" x14ac:dyDescent="0.2">
      <c r="C201" s="85"/>
      <c r="E201" s="4"/>
      <c r="F201" s="4"/>
      <c r="G201" s="4"/>
      <c r="K201" s="7"/>
      <c r="L201" s="15"/>
      <c r="M201" s="6"/>
      <c r="N201" s="6"/>
      <c r="O201" s="6"/>
      <c r="P201" s="6"/>
      <c r="Q201" s="7"/>
      <c r="R201" s="15"/>
      <c r="S201" s="120"/>
      <c r="T201" s="15"/>
      <c r="W201" s="6"/>
      <c r="X201" s="6"/>
      <c r="Y201" s="6"/>
      <c r="AH201" s="7"/>
      <c r="AI201" s="15"/>
      <c r="AJ201" s="6"/>
      <c r="AS201" s="15"/>
      <c r="AU201" s="15"/>
      <c r="AX201" s="15"/>
      <c r="BA201" s="15"/>
      <c r="BB201" s="15"/>
      <c r="BC201" s="15"/>
      <c r="BE201" s="9"/>
      <c r="BF201" s="35"/>
      <c r="BI201" s="81">
        <f>+GC_VIL[[#This Row],[Pasajeros Pagos (PAX)]]</f>
        <v>0</v>
      </c>
      <c r="BK201" s="77"/>
      <c r="BL201" s="10"/>
      <c r="BN201" s="46"/>
      <c r="BO201" s="73"/>
      <c r="BP201" s="45"/>
      <c r="BQ201" s="45"/>
      <c r="BR201" s="36"/>
      <c r="BU201" s="64"/>
      <c r="BW201" s="64"/>
      <c r="BY201" s="64"/>
      <c r="BZ201" s="65"/>
      <c r="CA201" s="66"/>
      <c r="CC201" s="64"/>
      <c r="CE201" s="67"/>
      <c r="CM201" s="12"/>
      <c r="CN201" s="11">
        <v>0.99425502622255602</v>
      </c>
      <c r="CP201" s="10">
        <v>3.8391999999999999</v>
      </c>
      <c r="CQ201" s="61">
        <v>1917.02</v>
      </c>
      <c r="CR201" s="10"/>
      <c r="CX201" s="31"/>
      <c r="DF201" s="45" t="e">
        <f>+GC_VIL[[#This Row],[Trenes Kilómetro (TK) (1+2+3)]]/GC_VIL[[#This Row],[Trenes Corridos (TC)]]</f>
        <v>#DIV/0!</v>
      </c>
      <c r="EA201" s="2">
        <v>2009</v>
      </c>
      <c r="EB201" s="2" t="s">
        <v>4</v>
      </c>
    </row>
    <row r="202" spans="3:132" x14ac:dyDescent="0.2">
      <c r="C202" s="85"/>
      <c r="E202" s="4"/>
      <c r="F202" s="4"/>
      <c r="G202" s="4"/>
      <c r="K202" s="7"/>
      <c r="L202" s="15"/>
      <c r="M202" s="6"/>
      <c r="N202" s="6"/>
      <c r="O202" s="6"/>
      <c r="P202" s="6"/>
      <c r="Q202" s="7"/>
      <c r="R202" s="15"/>
      <c r="S202" s="120"/>
      <c r="T202" s="15"/>
      <c r="W202" s="6"/>
      <c r="X202" s="6"/>
      <c r="Y202" s="6"/>
      <c r="AH202" s="7"/>
      <c r="AI202" s="15"/>
      <c r="AJ202" s="6"/>
      <c r="AS202" s="15"/>
      <c r="AU202" s="15"/>
      <c r="AX202" s="15"/>
      <c r="BA202" s="15"/>
      <c r="BB202" s="15"/>
      <c r="BC202" s="15"/>
      <c r="BE202" s="9"/>
      <c r="BF202" s="35"/>
      <c r="BI202" s="81">
        <f>+GC_VIL[[#This Row],[Pasajeros Pagos (PAX)]]</f>
        <v>0</v>
      </c>
      <c r="BK202" s="77"/>
      <c r="BL202" s="10"/>
      <c r="BN202" s="46"/>
      <c r="BO202" s="73"/>
      <c r="BP202" s="45"/>
      <c r="BQ202" s="45"/>
      <c r="BR202" s="36"/>
      <c r="BU202" s="64"/>
      <c r="BW202" s="64"/>
      <c r="BY202" s="64"/>
      <c r="BZ202" s="65"/>
      <c r="CA202" s="66"/>
      <c r="CC202" s="64"/>
      <c r="CE202" s="67"/>
      <c r="CM202" s="12"/>
      <c r="CN202" s="11">
        <v>0.99055375008349367</v>
      </c>
      <c r="CP202" s="10">
        <v>3.8424</v>
      </c>
      <c r="CQ202" s="33">
        <v>1933.4466666666667</v>
      </c>
      <c r="CR202" s="10"/>
      <c r="CX202" s="28"/>
      <c r="DF202" s="45" t="e">
        <f>+GC_VIL[[#This Row],[Trenes Kilómetro (TK) (1+2+3)]]/GC_VIL[[#This Row],[Trenes Corridos (TC)]]</f>
        <v>#DIV/0!</v>
      </c>
      <c r="EA202" s="2">
        <v>2009</v>
      </c>
      <c r="EB202" s="2" t="s">
        <v>11</v>
      </c>
    </row>
    <row r="203" spans="3:132" x14ac:dyDescent="0.2">
      <c r="C203" s="85"/>
      <c r="E203" s="4"/>
      <c r="F203" s="4"/>
      <c r="G203" s="4"/>
      <c r="K203" s="7"/>
      <c r="L203" s="15"/>
      <c r="M203" s="6"/>
      <c r="N203" s="6"/>
      <c r="O203" s="6"/>
      <c r="P203" s="6"/>
      <c r="Q203" s="7"/>
      <c r="R203" s="15"/>
      <c r="S203" s="120"/>
      <c r="T203" s="15"/>
      <c r="W203" s="6"/>
      <c r="X203" s="6"/>
      <c r="Y203" s="6"/>
      <c r="AH203" s="7"/>
      <c r="AI203" s="15"/>
      <c r="AJ203" s="6"/>
      <c r="AS203" s="15"/>
      <c r="AU203" s="15"/>
      <c r="AX203" s="15"/>
      <c r="BA203" s="15"/>
      <c r="BB203" s="15"/>
      <c r="BC203" s="15"/>
      <c r="BE203" s="9"/>
      <c r="BF203" s="35"/>
      <c r="BI203" s="81">
        <f>+GC_VIL[[#This Row],[Pasajeros Pagos (PAX)]]</f>
        <v>0</v>
      </c>
      <c r="BK203" s="77"/>
      <c r="BL203" s="10"/>
      <c r="BN203" s="46"/>
      <c r="BO203" s="73"/>
      <c r="BP203" s="45"/>
      <c r="BQ203" s="45"/>
      <c r="BR203" s="36"/>
      <c r="BU203" s="64"/>
      <c r="BW203" s="64"/>
      <c r="BY203" s="64"/>
      <c r="BZ203" s="65"/>
      <c r="CA203" s="66"/>
      <c r="CC203" s="64"/>
      <c r="CE203" s="67"/>
      <c r="CM203" s="12"/>
      <c r="CN203" s="11">
        <v>0.93219092281210525</v>
      </c>
      <c r="CP203" s="10">
        <v>3.8262</v>
      </c>
      <c r="CQ203" s="33">
        <v>1949.8733333333334</v>
      </c>
      <c r="CR203" s="10"/>
      <c r="CX203" s="28"/>
      <c r="DF203" s="45" t="e">
        <f>+GC_VIL[[#This Row],[Trenes Kilómetro (TK) (1+2+3)]]/GC_VIL[[#This Row],[Trenes Corridos (TC)]]</f>
        <v>#DIV/0!</v>
      </c>
      <c r="EA203" s="2">
        <v>2009</v>
      </c>
      <c r="EB203" s="2" t="s">
        <v>5</v>
      </c>
    </row>
    <row r="204" spans="3:132" x14ac:dyDescent="0.2">
      <c r="C204" s="85"/>
      <c r="E204" s="4"/>
      <c r="F204" s="4"/>
      <c r="G204" s="4"/>
      <c r="K204" s="7"/>
      <c r="L204" s="15"/>
      <c r="M204" s="6"/>
      <c r="N204" s="6"/>
      <c r="O204" s="6"/>
      <c r="P204" s="6"/>
      <c r="Q204" s="7"/>
      <c r="R204" s="15"/>
      <c r="S204" s="120"/>
      <c r="T204" s="15"/>
      <c r="W204" s="6"/>
      <c r="X204" s="6"/>
      <c r="Y204" s="6"/>
      <c r="AH204" s="7"/>
      <c r="AI204" s="15"/>
      <c r="AJ204" s="6"/>
      <c r="AS204" s="15"/>
      <c r="AU204" s="15"/>
      <c r="AX204" s="15"/>
      <c r="BA204" s="15"/>
      <c r="BB204" s="15"/>
      <c r="BC204" s="15"/>
      <c r="BE204" s="9"/>
      <c r="BF204" s="35"/>
      <c r="BI204" s="81">
        <f>+GC_VIL[[#This Row],[Pasajeros Pagos (PAX)]]</f>
        <v>0</v>
      </c>
      <c r="BK204" s="77"/>
      <c r="BL204" s="10"/>
      <c r="BN204" s="46"/>
      <c r="BO204" s="73"/>
      <c r="BP204" s="45"/>
      <c r="BQ204" s="45"/>
      <c r="BR204" s="36"/>
      <c r="BU204" s="64"/>
      <c r="BW204" s="64"/>
      <c r="BY204" s="64"/>
      <c r="BZ204" s="65"/>
      <c r="CA204" s="66"/>
      <c r="CC204" s="64"/>
      <c r="CE204" s="67"/>
      <c r="CM204" s="12"/>
      <c r="CN204" s="11">
        <v>0.96467361435058063</v>
      </c>
      <c r="CP204" s="10">
        <v>3.8109999999999999</v>
      </c>
      <c r="CQ204" s="61">
        <v>1966.3</v>
      </c>
      <c r="CR204" s="10"/>
      <c r="CX204" s="31"/>
      <c r="DF204" s="45" t="e">
        <f>+GC_VIL[[#This Row],[Trenes Kilómetro (TK) (1+2+3)]]/GC_VIL[[#This Row],[Trenes Corridos (TC)]]</f>
        <v>#DIV/0!</v>
      </c>
      <c r="EA204" s="2">
        <v>2009</v>
      </c>
      <c r="EB204" s="2" t="s">
        <v>6</v>
      </c>
    </row>
    <row r="205" spans="3:132" x14ac:dyDescent="0.2">
      <c r="C205" s="85"/>
      <c r="E205" s="4"/>
      <c r="F205" s="4"/>
      <c r="G205" s="4"/>
      <c r="K205" s="7"/>
      <c r="L205" s="15"/>
      <c r="M205" s="6"/>
      <c r="N205" s="6"/>
      <c r="O205" s="6"/>
      <c r="P205" s="6"/>
      <c r="Q205" s="7"/>
      <c r="R205" s="15"/>
      <c r="S205" s="120"/>
      <c r="T205" s="15"/>
      <c r="W205" s="6"/>
      <c r="X205" s="6"/>
      <c r="Y205" s="6"/>
      <c r="AH205" s="7"/>
      <c r="AI205" s="15"/>
      <c r="AJ205" s="6"/>
      <c r="AS205" s="15"/>
      <c r="AU205" s="15"/>
      <c r="AX205" s="15"/>
      <c r="BA205" s="15"/>
      <c r="BB205" s="15"/>
      <c r="BC205" s="15"/>
      <c r="BE205" s="9"/>
      <c r="BF205" s="35"/>
      <c r="BI205" s="81">
        <f>+GC_VIL[[#This Row],[Pasajeros Pagos (PAX)]]</f>
        <v>0</v>
      </c>
      <c r="BK205" s="77"/>
      <c r="BL205" s="10"/>
      <c r="BN205" s="46"/>
      <c r="BO205" s="73"/>
      <c r="BP205" s="45"/>
      <c r="BQ205" s="45"/>
      <c r="BR205" s="36"/>
      <c r="BU205" s="64"/>
      <c r="BW205" s="64"/>
      <c r="BY205" s="64"/>
      <c r="BZ205" s="65"/>
      <c r="CA205" s="66"/>
      <c r="CC205" s="64"/>
      <c r="CE205" s="67"/>
      <c r="CM205" s="12"/>
      <c r="CN205" s="11">
        <v>0.94347366724954662</v>
      </c>
      <c r="CP205" s="10">
        <v>3.8069999999999999</v>
      </c>
      <c r="CQ205" s="33">
        <v>2014.77</v>
      </c>
      <c r="CR205" s="10"/>
      <c r="CX205" s="28"/>
      <c r="DF205" s="45" t="e">
        <f>+GC_VIL[[#This Row],[Trenes Kilómetro (TK) (1+2+3)]]/GC_VIL[[#This Row],[Trenes Corridos (TC)]]</f>
        <v>#DIV/0!</v>
      </c>
      <c r="EA205" s="2">
        <v>2009</v>
      </c>
      <c r="EB205" s="2" t="s">
        <v>7</v>
      </c>
    </row>
    <row r="206" spans="3:132" x14ac:dyDescent="0.2">
      <c r="C206" s="85"/>
      <c r="E206" s="4"/>
      <c r="F206" s="4"/>
      <c r="G206" s="4"/>
      <c r="K206" s="7"/>
      <c r="L206" s="15"/>
      <c r="M206" s="6"/>
      <c r="N206" s="6"/>
      <c r="O206" s="6"/>
      <c r="P206" s="6"/>
      <c r="Q206" s="7"/>
      <c r="R206" s="15"/>
      <c r="S206" s="120"/>
      <c r="T206" s="15"/>
      <c r="W206" s="6"/>
      <c r="X206" s="6"/>
      <c r="Y206" s="6"/>
      <c r="AH206" s="7"/>
      <c r="AI206" s="15"/>
      <c r="AJ206" s="6"/>
      <c r="AS206" s="15"/>
      <c r="AU206" s="15"/>
      <c r="AX206" s="15"/>
      <c r="BA206" s="15"/>
      <c r="BB206" s="15"/>
      <c r="BC206" s="15"/>
      <c r="BE206" s="9"/>
      <c r="BF206" s="35"/>
      <c r="BI206" s="81">
        <f>+GC_VIL[[#This Row],[Pasajeros Pagos (PAX)]]</f>
        <v>0</v>
      </c>
      <c r="BK206" s="77"/>
      <c r="BL206" s="10"/>
      <c r="BN206" s="46"/>
      <c r="BO206" s="73"/>
      <c r="BP206" s="45"/>
      <c r="BQ206" s="45"/>
      <c r="BR206" s="36"/>
      <c r="BU206" s="64"/>
      <c r="BW206" s="64"/>
      <c r="BY206" s="64"/>
      <c r="BZ206" s="65"/>
      <c r="CA206" s="66"/>
      <c r="CC206" s="64"/>
      <c r="CE206" s="67"/>
      <c r="CM206" s="144"/>
      <c r="CN206" s="11">
        <v>1.0312494749555834</v>
      </c>
      <c r="CP206" s="10">
        <v>3.8041999999999998</v>
      </c>
      <c r="CQ206" s="33">
        <v>2063.2399999999998</v>
      </c>
      <c r="CR206" s="19"/>
      <c r="CX206" s="28"/>
      <c r="DF206" s="45" t="e">
        <f>+GC_VIL[[#This Row],[Trenes Kilómetro (TK) (1+2+3)]]/GC_VIL[[#This Row],[Trenes Corridos (TC)]]</f>
        <v>#DIV/0!</v>
      </c>
      <c r="EA206" s="2">
        <v>2010</v>
      </c>
      <c r="EB206" s="2" t="s">
        <v>8</v>
      </c>
    </row>
    <row r="207" spans="3:132" x14ac:dyDescent="0.2">
      <c r="C207" s="85"/>
      <c r="E207" s="4"/>
      <c r="F207" s="4"/>
      <c r="G207" s="4"/>
      <c r="K207" s="7"/>
      <c r="L207" s="15"/>
      <c r="M207" s="6"/>
      <c r="N207" s="6"/>
      <c r="O207" s="6"/>
      <c r="P207" s="6"/>
      <c r="Q207" s="7"/>
      <c r="R207" s="15"/>
      <c r="S207" s="120"/>
      <c r="T207" s="15"/>
      <c r="W207" s="6"/>
      <c r="X207" s="6"/>
      <c r="Y207" s="6"/>
      <c r="AH207" s="7"/>
      <c r="AI207" s="15"/>
      <c r="AJ207" s="6"/>
      <c r="AS207" s="15"/>
      <c r="AU207" s="15"/>
      <c r="AX207" s="15"/>
      <c r="BA207" s="15"/>
      <c r="BB207" s="15"/>
      <c r="BC207" s="15"/>
      <c r="BE207" s="9"/>
      <c r="BF207" s="35"/>
      <c r="BI207" s="81">
        <f>+GC_VIL[[#This Row],[Pasajeros Pagos (PAX)]]</f>
        <v>0</v>
      </c>
      <c r="BK207" s="77"/>
      <c r="BL207" s="10"/>
      <c r="BN207" s="46"/>
      <c r="BO207" s="73"/>
      <c r="BP207" s="45"/>
      <c r="BQ207" s="45"/>
      <c r="BR207" s="36"/>
      <c r="BU207" s="64"/>
      <c r="BW207" s="64"/>
      <c r="BY207" s="64"/>
      <c r="BZ207" s="65"/>
      <c r="CA207" s="66"/>
      <c r="CC207" s="64"/>
      <c r="CE207" s="67"/>
      <c r="CM207" s="144"/>
      <c r="CN207" s="11">
        <v>1.0847913759044092</v>
      </c>
      <c r="CP207" s="10">
        <v>3.8512</v>
      </c>
      <c r="CQ207" s="61">
        <v>2111.71</v>
      </c>
      <c r="CR207" s="19"/>
      <c r="CX207" s="31"/>
      <c r="DF207" s="45" t="e">
        <f>+GC_VIL[[#This Row],[Trenes Kilómetro (TK) (1+2+3)]]/GC_VIL[[#This Row],[Trenes Corridos (TC)]]</f>
        <v>#DIV/0!</v>
      </c>
      <c r="EA207" s="2">
        <v>2010</v>
      </c>
      <c r="EB207" s="2" t="s">
        <v>9</v>
      </c>
    </row>
    <row r="208" spans="3:132" x14ac:dyDescent="0.2">
      <c r="C208" s="85"/>
      <c r="E208" s="4"/>
      <c r="F208" s="4"/>
      <c r="G208" s="4"/>
      <c r="K208" s="7"/>
      <c r="L208" s="15"/>
      <c r="M208" s="6"/>
      <c r="N208" s="6"/>
      <c r="O208" s="6"/>
      <c r="P208" s="6"/>
      <c r="Q208" s="7"/>
      <c r="R208" s="15"/>
      <c r="S208" s="120"/>
      <c r="T208" s="15"/>
      <c r="W208" s="6"/>
      <c r="X208" s="6"/>
      <c r="Y208" s="6"/>
      <c r="AH208" s="7"/>
      <c r="AI208" s="15"/>
      <c r="AJ208" s="6"/>
      <c r="AS208" s="15"/>
      <c r="AU208" s="15"/>
      <c r="AX208" s="15"/>
      <c r="BA208" s="15"/>
      <c r="BB208" s="15"/>
      <c r="BC208" s="15"/>
      <c r="BE208" s="9"/>
      <c r="BF208" s="35"/>
      <c r="BI208" s="81">
        <f>+GC_VIL[[#This Row],[Pasajeros Pagos (PAX)]]</f>
        <v>0</v>
      </c>
      <c r="BK208" s="77"/>
      <c r="BL208" s="10"/>
      <c r="BN208" s="46"/>
      <c r="BO208" s="73"/>
      <c r="BP208" s="45"/>
      <c r="BQ208" s="45"/>
      <c r="BR208" s="36"/>
      <c r="BU208" s="64"/>
      <c r="BW208" s="64"/>
      <c r="BY208" s="64"/>
      <c r="BZ208" s="65"/>
      <c r="CA208" s="66"/>
      <c r="CC208" s="64"/>
      <c r="CE208" s="67"/>
      <c r="CM208" s="144"/>
      <c r="CN208" s="11">
        <v>0.9665364703364242</v>
      </c>
      <c r="CP208" s="10">
        <v>3.8626999999999998</v>
      </c>
      <c r="CQ208" s="33">
        <v>2141.17</v>
      </c>
      <c r="CR208" s="19"/>
      <c r="CX208" s="28"/>
      <c r="DF208" s="45" t="e">
        <f>+GC_VIL[[#This Row],[Trenes Kilómetro (TK) (1+2+3)]]/GC_VIL[[#This Row],[Trenes Corridos (TC)]]</f>
        <v>#DIV/0!</v>
      </c>
      <c r="EA208" s="2">
        <v>2010</v>
      </c>
      <c r="EB208" s="2" t="s">
        <v>10</v>
      </c>
    </row>
    <row r="209" spans="3:132" x14ac:dyDescent="0.2">
      <c r="C209" s="85"/>
      <c r="E209" s="4"/>
      <c r="F209" s="4"/>
      <c r="G209" s="4"/>
      <c r="K209" s="7"/>
      <c r="L209" s="15"/>
      <c r="M209" s="6"/>
      <c r="N209" s="6"/>
      <c r="O209" s="6"/>
      <c r="P209" s="6"/>
      <c r="Q209" s="7"/>
      <c r="R209" s="15"/>
      <c r="S209" s="120"/>
      <c r="T209" s="15"/>
      <c r="W209" s="6"/>
      <c r="X209" s="6"/>
      <c r="Y209" s="6"/>
      <c r="AH209" s="7"/>
      <c r="AI209" s="15"/>
      <c r="AJ209" s="6"/>
      <c r="AS209" s="15"/>
      <c r="AU209" s="15"/>
      <c r="AX209" s="15"/>
      <c r="BA209" s="15"/>
      <c r="BB209" s="15"/>
      <c r="BC209" s="15"/>
      <c r="BE209" s="9"/>
      <c r="BF209" s="35"/>
      <c r="BI209" s="81">
        <f>+GC_VIL[[#This Row],[Pasajeros Pagos (PAX)]]</f>
        <v>0</v>
      </c>
      <c r="BK209" s="77"/>
      <c r="BL209" s="10"/>
      <c r="BN209" s="46"/>
      <c r="BO209" s="73"/>
      <c r="BP209" s="45"/>
      <c r="BQ209" s="45"/>
      <c r="BR209" s="36"/>
      <c r="BU209" s="64"/>
      <c r="BW209" s="64"/>
      <c r="BY209" s="64"/>
      <c r="BZ209" s="65"/>
      <c r="CA209" s="66"/>
      <c r="CC209" s="64"/>
      <c r="CE209" s="67"/>
      <c r="CM209" s="144"/>
      <c r="CN209" s="11">
        <v>1.0217585717100484</v>
      </c>
      <c r="CP209" s="10">
        <v>3.8761000000000001</v>
      </c>
      <c r="CQ209" s="33">
        <v>2170.63</v>
      </c>
      <c r="CR209" s="19"/>
      <c r="CX209" s="28"/>
      <c r="DF209" s="45" t="e">
        <f>+GC_VIL[[#This Row],[Trenes Kilómetro (TK) (1+2+3)]]/GC_VIL[[#This Row],[Trenes Corridos (TC)]]</f>
        <v>#DIV/0!</v>
      </c>
      <c r="EA209" s="2">
        <v>2010</v>
      </c>
      <c r="EB209" s="2" t="s">
        <v>0</v>
      </c>
    </row>
    <row r="210" spans="3:132" x14ac:dyDescent="0.2">
      <c r="C210" s="85"/>
      <c r="E210" s="4"/>
      <c r="F210" s="4"/>
      <c r="G210" s="4"/>
      <c r="K210" s="7"/>
      <c r="L210" s="15"/>
      <c r="M210" s="6"/>
      <c r="N210" s="6"/>
      <c r="O210" s="6"/>
      <c r="P210" s="6"/>
      <c r="Q210" s="7"/>
      <c r="R210" s="15"/>
      <c r="S210" s="120"/>
      <c r="T210" s="15"/>
      <c r="W210" s="6"/>
      <c r="X210" s="6"/>
      <c r="Y210" s="6"/>
      <c r="AH210" s="7"/>
      <c r="AI210" s="15"/>
      <c r="AJ210" s="6"/>
      <c r="AS210" s="15"/>
      <c r="AU210" s="15"/>
      <c r="AX210" s="15"/>
      <c r="BA210" s="15"/>
      <c r="BB210" s="15"/>
      <c r="BC210" s="15"/>
      <c r="BE210" s="9"/>
      <c r="BF210" s="35"/>
      <c r="BI210" s="81">
        <f>+GC_VIL[[#This Row],[Pasajeros Pagos (PAX)]]</f>
        <v>0</v>
      </c>
      <c r="BK210" s="77"/>
      <c r="BL210" s="10"/>
      <c r="BN210" s="46"/>
      <c r="BO210" s="73"/>
      <c r="BP210" s="45"/>
      <c r="BQ210" s="45"/>
      <c r="BR210" s="36"/>
      <c r="BU210" s="64"/>
      <c r="BW210" s="64"/>
      <c r="BY210" s="64"/>
      <c r="BZ210" s="65"/>
      <c r="CA210" s="66"/>
      <c r="CC210" s="64"/>
      <c r="CE210" s="67"/>
      <c r="CM210" s="144"/>
      <c r="CN210" s="11">
        <v>0.99374846934575745</v>
      </c>
      <c r="CP210" s="10">
        <v>3.9020000000000001</v>
      </c>
      <c r="CQ210" s="61">
        <v>2200.09</v>
      </c>
      <c r="CR210" s="19"/>
      <c r="CX210" s="31"/>
      <c r="DF210" s="45" t="e">
        <f>+GC_VIL[[#This Row],[Trenes Kilómetro (TK) (1+2+3)]]/GC_VIL[[#This Row],[Trenes Corridos (TC)]]</f>
        <v>#DIV/0!</v>
      </c>
      <c r="EA210" s="2">
        <v>2010</v>
      </c>
      <c r="EB210" s="2" t="s">
        <v>1</v>
      </c>
    </row>
    <row r="211" spans="3:132" x14ac:dyDescent="0.2">
      <c r="C211" s="85"/>
      <c r="E211" s="4"/>
      <c r="F211" s="4"/>
      <c r="G211" s="4"/>
      <c r="K211" s="7"/>
      <c r="L211" s="15"/>
      <c r="M211" s="6"/>
      <c r="N211" s="6"/>
      <c r="O211" s="6"/>
      <c r="P211" s="6"/>
      <c r="Q211" s="7"/>
      <c r="R211" s="15"/>
      <c r="S211" s="120"/>
      <c r="T211" s="15"/>
      <c r="W211" s="6"/>
      <c r="X211" s="6"/>
      <c r="Y211" s="6"/>
      <c r="AH211" s="7"/>
      <c r="AI211" s="15"/>
      <c r="AJ211" s="6"/>
      <c r="AS211" s="15"/>
      <c r="AU211" s="15"/>
      <c r="AX211" s="15"/>
      <c r="BA211" s="15"/>
      <c r="BB211" s="15"/>
      <c r="BC211" s="15"/>
      <c r="BE211" s="9"/>
      <c r="BF211" s="35"/>
      <c r="BI211" s="81">
        <f>+GC_VIL[[#This Row],[Pasajeros Pagos (PAX)]]</f>
        <v>0</v>
      </c>
      <c r="BK211" s="77"/>
      <c r="BL211" s="10"/>
      <c r="BN211" s="46"/>
      <c r="BO211" s="73"/>
      <c r="BP211" s="45"/>
      <c r="BQ211" s="45"/>
      <c r="BR211" s="36"/>
      <c r="BU211" s="64"/>
      <c r="BW211" s="64"/>
      <c r="BY211" s="64"/>
      <c r="BZ211" s="65"/>
      <c r="CA211" s="66"/>
      <c r="CC211" s="64"/>
      <c r="CE211" s="67"/>
      <c r="CM211" s="144"/>
      <c r="CN211" s="11">
        <v>1.0448676222185487</v>
      </c>
      <c r="CP211" s="10">
        <v>3.9550476190476189</v>
      </c>
      <c r="CQ211" s="33">
        <v>2253.4766666666669</v>
      </c>
      <c r="CR211" s="19"/>
      <c r="CX211" s="28"/>
      <c r="DF211" s="45" t="e">
        <f>+GC_VIL[[#This Row],[Trenes Kilómetro (TK) (1+2+3)]]/GC_VIL[[#This Row],[Trenes Corridos (TC)]]</f>
        <v>#DIV/0!</v>
      </c>
      <c r="EA211" s="2">
        <v>2010</v>
      </c>
      <c r="EB211" s="2" t="s">
        <v>2</v>
      </c>
    </row>
    <row r="212" spans="3:132" x14ac:dyDescent="0.2">
      <c r="C212" s="85"/>
      <c r="E212" s="4"/>
      <c r="F212" s="4"/>
      <c r="G212" s="4"/>
      <c r="K212" s="7"/>
      <c r="L212" s="15"/>
      <c r="M212" s="6"/>
      <c r="N212" s="6"/>
      <c r="O212" s="6"/>
      <c r="P212" s="6"/>
      <c r="Q212" s="7"/>
      <c r="R212" s="15"/>
      <c r="S212" s="120"/>
      <c r="T212" s="15"/>
      <c r="W212" s="6"/>
      <c r="X212" s="6"/>
      <c r="Y212" s="6"/>
      <c r="AH212" s="7"/>
      <c r="AI212" s="15"/>
      <c r="AJ212" s="6"/>
      <c r="AS212" s="15"/>
      <c r="AU212" s="15"/>
      <c r="AX212" s="15"/>
      <c r="BA212" s="15"/>
      <c r="BB212" s="15"/>
      <c r="BC212" s="15"/>
      <c r="BE212" s="9"/>
      <c r="BF212" s="35"/>
      <c r="BI212" s="81">
        <f>+GC_VIL[[#This Row],[Pasajeros Pagos (PAX)]]</f>
        <v>0</v>
      </c>
      <c r="BK212" s="77"/>
      <c r="BL212" s="10"/>
      <c r="BN212" s="46"/>
      <c r="BO212" s="73"/>
      <c r="BP212" s="45"/>
      <c r="BQ212" s="45"/>
      <c r="BR212" s="36"/>
      <c r="BU212" s="64"/>
      <c r="BW212" s="64"/>
      <c r="BY212" s="64"/>
      <c r="BZ212" s="65"/>
      <c r="CA212" s="66"/>
      <c r="CC212" s="64"/>
      <c r="CE212" s="67"/>
      <c r="CM212" s="144"/>
      <c r="CN212" s="11">
        <v>0.99732390383573966</v>
      </c>
      <c r="CP212" s="10">
        <v>3.9634761904761908</v>
      </c>
      <c r="CQ212" s="33">
        <v>2306.8633333333337</v>
      </c>
      <c r="CR212" s="19"/>
      <c r="CX212" s="28"/>
      <c r="DF212" s="45" t="e">
        <f>+GC_VIL[[#This Row],[Trenes Kilómetro (TK) (1+2+3)]]/GC_VIL[[#This Row],[Trenes Corridos (TC)]]</f>
        <v>#DIV/0!</v>
      </c>
      <c r="EA212" s="2">
        <v>2010</v>
      </c>
      <c r="EB212" s="2" t="s">
        <v>3</v>
      </c>
    </row>
    <row r="213" spans="3:132" x14ac:dyDescent="0.2">
      <c r="C213" s="85"/>
      <c r="E213" s="4"/>
      <c r="F213" s="4"/>
      <c r="G213" s="4"/>
      <c r="K213" s="7"/>
      <c r="L213" s="15"/>
      <c r="M213" s="6"/>
      <c r="N213" s="6"/>
      <c r="O213" s="6"/>
      <c r="P213" s="6"/>
      <c r="Q213" s="7"/>
      <c r="R213" s="15"/>
      <c r="S213" s="120"/>
      <c r="T213" s="15"/>
      <c r="W213" s="6"/>
      <c r="X213" s="6"/>
      <c r="Y213" s="6"/>
      <c r="AH213" s="7"/>
      <c r="AI213" s="15"/>
      <c r="AJ213" s="6"/>
      <c r="AS213" s="15"/>
      <c r="AU213" s="15"/>
      <c r="AX213" s="15"/>
      <c r="BA213" s="15"/>
      <c r="BB213" s="15"/>
      <c r="BC213" s="15"/>
      <c r="BE213" s="9"/>
      <c r="BF213" s="35"/>
      <c r="BI213" s="81">
        <f>+GC_VIL[[#This Row],[Pasajeros Pagos (PAX)]]</f>
        <v>0</v>
      </c>
      <c r="BK213" s="77"/>
      <c r="BL213" s="10"/>
      <c r="BN213" s="46"/>
      <c r="BO213" s="73"/>
      <c r="BP213" s="45"/>
      <c r="BQ213" s="45"/>
      <c r="BR213" s="36"/>
      <c r="BU213" s="64"/>
      <c r="BW213" s="64"/>
      <c r="BY213" s="64"/>
      <c r="BZ213" s="65"/>
      <c r="CA213" s="66"/>
      <c r="CC213" s="64"/>
      <c r="CE213" s="67"/>
      <c r="CM213" s="144"/>
      <c r="CN213" s="11">
        <v>0.99425502622255602</v>
      </c>
      <c r="CP213" s="10">
        <v>3.9656666666666665</v>
      </c>
      <c r="CQ213" s="61">
        <v>2360.25</v>
      </c>
      <c r="CR213" s="19"/>
      <c r="CX213" s="31"/>
      <c r="DF213" s="45" t="e">
        <f>+GC_VIL[[#This Row],[Trenes Kilómetro (TK) (1+2+3)]]/GC_VIL[[#This Row],[Trenes Corridos (TC)]]</f>
        <v>#DIV/0!</v>
      </c>
      <c r="EA213" s="2">
        <v>2010</v>
      </c>
      <c r="EB213" s="2" t="s">
        <v>4</v>
      </c>
    </row>
    <row r="214" spans="3:132" x14ac:dyDescent="0.2">
      <c r="C214" s="85"/>
      <c r="E214" s="4"/>
      <c r="F214" s="4"/>
      <c r="G214" s="4"/>
      <c r="K214" s="7"/>
      <c r="L214" s="15"/>
      <c r="M214" s="6"/>
      <c r="N214" s="6"/>
      <c r="O214" s="6"/>
      <c r="P214" s="6"/>
      <c r="Q214" s="7"/>
      <c r="R214" s="15"/>
      <c r="S214" s="120"/>
      <c r="T214" s="15"/>
      <c r="W214" s="6"/>
      <c r="X214" s="6"/>
      <c r="Y214" s="6"/>
      <c r="AH214" s="7"/>
      <c r="AI214" s="15"/>
      <c r="AJ214" s="6"/>
      <c r="AS214" s="15"/>
      <c r="AU214" s="15"/>
      <c r="AX214" s="15"/>
      <c r="BA214" s="15"/>
      <c r="BB214" s="15"/>
      <c r="BC214" s="15"/>
      <c r="BE214" s="9"/>
      <c r="BF214" s="35"/>
      <c r="BI214" s="81">
        <f>+GC_VIL[[#This Row],[Pasajeros Pagos (PAX)]]</f>
        <v>0</v>
      </c>
      <c r="BK214" s="77"/>
      <c r="BL214" s="10"/>
      <c r="BN214" s="46"/>
      <c r="BO214" s="73"/>
      <c r="BP214" s="45"/>
      <c r="BQ214" s="45"/>
      <c r="BR214" s="36"/>
      <c r="BU214" s="64"/>
      <c r="BW214" s="64"/>
      <c r="BY214" s="64"/>
      <c r="BZ214" s="65"/>
      <c r="CA214" s="66"/>
      <c r="CC214" s="64"/>
      <c r="CE214" s="67"/>
      <c r="CM214" s="144"/>
      <c r="CN214" s="11">
        <v>0.99055375008349367</v>
      </c>
      <c r="CP214" s="10">
        <v>3.979181818181817</v>
      </c>
      <c r="CQ214" s="33">
        <v>2420.4766666666665</v>
      </c>
      <c r="CR214" s="19"/>
      <c r="CX214" s="28"/>
      <c r="DF214" s="45" t="e">
        <f>+GC_VIL[[#This Row],[Trenes Kilómetro (TK) (1+2+3)]]/GC_VIL[[#This Row],[Trenes Corridos (TC)]]</f>
        <v>#DIV/0!</v>
      </c>
      <c r="EA214" s="2">
        <v>2010</v>
      </c>
      <c r="EB214" s="2" t="s">
        <v>11</v>
      </c>
    </row>
    <row r="215" spans="3:132" x14ac:dyDescent="0.2">
      <c r="C215" s="85"/>
      <c r="E215" s="4"/>
      <c r="F215" s="4"/>
      <c r="G215" s="4"/>
      <c r="K215" s="7"/>
      <c r="L215" s="15"/>
      <c r="M215" s="6"/>
      <c r="N215" s="6"/>
      <c r="O215" s="6"/>
      <c r="P215" s="6"/>
      <c r="Q215" s="7"/>
      <c r="R215" s="15"/>
      <c r="S215" s="120"/>
      <c r="T215" s="15"/>
      <c r="W215" s="6"/>
      <c r="X215" s="6"/>
      <c r="Y215" s="6"/>
      <c r="AH215" s="7"/>
      <c r="AI215" s="15"/>
      <c r="AJ215" s="6"/>
      <c r="AS215" s="15"/>
      <c r="AU215" s="15"/>
      <c r="AX215" s="15"/>
      <c r="BA215" s="15"/>
      <c r="BB215" s="15"/>
      <c r="BC215" s="15"/>
      <c r="BE215" s="9"/>
      <c r="BF215" s="35"/>
      <c r="BI215" s="81">
        <f>+GC_VIL[[#This Row],[Pasajeros Pagos (PAX)]]</f>
        <v>0</v>
      </c>
      <c r="BK215" s="77"/>
      <c r="BL215" s="10"/>
      <c r="BN215" s="46"/>
      <c r="BO215" s="73"/>
      <c r="BP215" s="45"/>
      <c r="BQ215" s="45"/>
      <c r="BR215" s="36"/>
      <c r="BU215" s="64"/>
      <c r="BW215" s="64"/>
      <c r="BY215" s="64"/>
      <c r="BZ215" s="65"/>
      <c r="CA215" s="66"/>
      <c r="CC215" s="64"/>
      <c r="CE215" s="67"/>
      <c r="CM215" s="144"/>
      <c r="CN215" s="11">
        <v>0.93219092281210525</v>
      </c>
      <c r="CP215" s="10">
        <v>3.9874210526315785</v>
      </c>
      <c r="CQ215" s="33">
        <v>2480.7033333333329</v>
      </c>
      <c r="CR215" s="19"/>
      <c r="CX215" s="28"/>
      <c r="DF215" s="45" t="e">
        <f>+GC_VIL[[#This Row],[Trenes Kilómetro (TK) (1+2+3)]]/GC_VIL[[#This Row],[Trenes Corridos (TC)]]</f>
        <v>#DIV/0!</v>
      </c>
      <c r="EA215" s="2">
        <v>2010</v>
      </c>
      <c r="EB215" s="2" t="s">
        <v>5</v>
      </c>
    </row>
    <row r="216" spans="3:132" x14ac:dyDescent="0.2">
      <c r="C216" s="85"/>
      <c r="E216" s="4"/>
      <c r="F216" s="4"/>
      <c r="G216" s="4"/>
      <c r="K216" s="7"/>
      <c r="L216" s="15"/>
      <c r="M216" s="6"/>
      <c r="N216" s="6"/>
      <c r="O216" s="6"/>
      <c r="P216" s="6"/>
      <c r="Q216" s="7"/>
      <c r="R216" s="15"/>
      <c r="S216" s="120"/>
      <c r="T216" s="15"/>
      <c r="W216" s="6"/>
      <c r="X216" s="6"/>
      <c r="Y216" s="6"/>
      <c r="AH216" s="7"/>
      <c r="AI216" s="15"/>
      <c r="AJ216" s="6"/>
      <c r="AS216" s="15"/>
      <c r="AU216" s="15"/>
      <c r="AX216" s="15"/>
      <c r="BA216" s="15"/>
      <c r="BB216" s="15"/>
      <c r="BC216" s="15"/>
      <c r="BE216" s="9"/>
      <c r="BF216" s="35"/>
      <c r="BI216" s="81">
        <f>+GC_VIL[[#This Row],[Pasajeros Pagos (PAX)]]</f>
        <v>0</v>
      </c>
      <c r="BK216" s="77"/>
      <c r="BL216" s="10"/>
      <c r="BN216" s="46"/>
      <c r="BO216" s="73"/>
      <c r="BP216" s="45"/>
      <c r="BQ216" s="45"/>
      <c r="BR216" s="36"/>
      <c r="BU216" s="64"/>
      <c r="BW216" s="64"/>
      <c r="BY216" s="64"/>
      <c r="BZ216" s="65"/>
      <c r="CA216" s="66"/>
      <c r="CC216" s="64"/>
      <c r="CE216" s="67"/>
      <c r="CM216" s="144"/>
      <c r="CN216" s="11">
        <v>0.96467361435058063</v>
      </c>
      <c r="CP216" s="10">
        <v>3.9974761904761893</v>
      </c>
      <c r="CQ216" s="61">
        <v>2540.9299999999998</v>
      </c>
      <c r="CR216" s="19"/>
      <c r="CX216" s="31"/>
      <c r="DF216" s="45" t="e">
        <f>+GC_VIL[[#This Row],[Trenes Kilómetro (TK) (1+2+3)]]/GC_VIL[[#This Row],[Trenes Corridos (TC)]]</f>
        <v>#DIV/0!</v>
      </c>
      <c r="EA216" s="2">
        <v>2010</v>
      </c>
      <c r="EB216" s="2" t="s">
        <v>6</v>
      </c>
    </row>
    <row r="217" spans="3:132" x14ac:dyDescent="0.2">
      <c r="C217" s="85"/>
      <c r="E217" s="4"/>
      <c r="F217" s="4"/>
      <c r="G217" s="4"/>
      <c r="K217" s="7"/>
      <c r="L217" s="15"/>
      <c r="M217" s="6"/>
      <c r="N217" s="6"/>
      <c r="O217" s="6"/>
      <c r="P217" s="6"/>
      <c r="Q217" s="7"/>
      <c r="R217" s="15"/>
      <c r="S217" s="120"/>
      <c r="T217" s="15"/>
      <c r="W217" s="6"/>
      <c r="X217" s="6"/>
      <c r="Y217" s="6"/>
      <c r="AH217" s="7"/>
      <c r="AI217" s="15"/>
      <c r="AJ217" s="6"/>
      <c r="AS217" s="15"/>
      <c r="AU217" s="15"/>
      <c r="AX217" s="15"/>
      <c r="BA217" s="15"/>
      <c r="BB217" s="15"/>
      <c r="BC217" s="15"/>
      <c r="BE217" s="9"/>
      <c r="BF217" s="35"/>
      <c r="BI217" s="81">
        <f>+GC_VIL[[#This Row],[Pasajeros Pagos (PAX)]]</f>
        <v>0</v>
      </c>
      <c r="BK217" s="77"/>
      <c r="BL217" s="10"/>
      <c r="BN217" s="46"/>
      <c r="BO217" s="73"/>
      <c r="BP217" s="45"/>
      <c r="BQ217" s="45"/>
      <c r="BR217" s="36"/>
      <c r="BU217" s="64"/>
      <c r="BW217" s="64"/>
      <c r="BY217" s="64"/>
      <c r="BZ217" s="65"/>
      <c r="CA217" s="66"/>
      <c r="CC217" s="64"/>
      <c r="CE217" s="67"/>
      <c r="CM217" s="144"/>
      <c r="CN217" s="11">
        <v>0.94347366724954662</v>
      </c>
      <c r="CP217" s="10">
        <v>4.0098499999999992</v>
      </c>
      <c r="CQ217" s="33">
        <v>2585.8033333333333</v>
      </c>
      <c r="CR217" s="19"/>
      <c r="CX217" s="28"/>
      <c r="DF217" s="45" t="e">
        <f>+GC_VIL[[#This Row],[Trenes Kilómetro (TK) (1+2+3)]]/GC_VIL[[#This Row],[Trenes Corridos (TC)]]</f>
        <v>#DIV/0!</v>
      </c>
      <c r="EA217" s="2">
        <v>2010</v>
      </c>
      <c r="EB217" s="2" t="s">
        <v>7</v>
      </c>
    </row>
    <row r="218" spans="3:132" x14ac:dyDescent="0.2">
      <c r="C218" s="85"/>
      <c r="E218" s="4"/>
      <c r="F218" s="4"/>
      <c r="G218" s="4"/>
      <c r="K218" s="7"/>
      <c r="L218" s="15"/>
      <c r="M218" s="6"/>
      <c r="N218" s="6"/>
      <c r="O218" s="6"/>
      <c r="P218" s="6"/>
      <c r="Q218" s="7"/>
      <c r="R218" s="15"/>
      <c r="S218" s="120"/>
      <c r="T218" s="15"/>
      <c r="W218" s="6"/>
      <c r="X218" s="6"/>
      <c r="Y218" s="6"/>
      <c r="AH218" s="7"/>
      <c r="AI218" s="15"/>
      <c r="AJ218" s="6"/>
      <c r="AS218" s="15"/>
      <c r="AU218" s="15"/>
      <c r="AX218" s="15"/>
      <c r="BA218" s="15"/>
      <c r="BB218" s="15"/>
      <c r="BC218" s="15"/>
      <c r="BE218" s="9"/>
      <c r="BF218" s="35"/>
      <c r="BI218" s="81">
        <f>+GC_VIL[[#This Row],[Pasajeros Pagos (PAX)]]</f>
        <v>0</v>
      </c>
      <c r="BK218" s="77"/>
      <c r="BL218" s="10"/>
      <c r="BN218" s="46"/>
      <c r="BO218" s="73"/>
      <c r="BP218" s="45"/>
      <c r="BQ218" s="45"/>
      <c r="BR218" s="36"/>
      <c r="BU218" s="64"/>
      <c r="BW218" s="64"/>
      <c r="BY218" s="64"/>
      <c r="BZ218" s="65"/>
      <c r="CA218" s="66"/>
      <c r="CC218" s="64"/>
      <c r="CE218" s="67"/>
      <c r="CM218" s="144"/>
      <c r="CN218" s="11">
        <v>1.0312494749555834</v>
      </c>
      <c r="CP218" s="10">
        <v>4.0148095238095243</v>
      </c>
      <c r="CQ218" s="33">
        <v>2630.6766666666667</v>
      </c>
      <c r="CR218" s="10"/>
      <c r="CX218" s="28"/>
      <c r="DF218" s="45" t="e">
        <f>+GC_VIL[[#This Row],[Trenes Kilómetro (TK) (1+2+3)]]/GC_VIL[[#This Row],[Trenes Corridos (TC)]]</f>
        <v>#DIV/0!</v>
      </c>
      <c r="EA218" s="2">
        <v>2011</v>
      </c>
      <c r="EB218" s="2" t="s">
        <v>8</v>
      </c>
    </row>
    <row r="219" spans="3:132" x14ac:dyDescent="0.2">
      <c r="C219" s="85"/>
      <c r="E219" s="4"/>
      <c r="F219" s="4"/>
      <c r="G219" s="4"/>
      <c r="K219" s="7"/>
      <c r="L219" s="15"/>
      <c r="M219" s="6"/>
      <c r="N219" s="6"/>
      <c r="O219" s="6"/>
      <c r="P219" s="6"/>
      <c r="Q219" s="7"/>
      <c r="R219" s="15"/>
      <c r="S219" s="120"/>
      <c r="T219" s="15"/>
      <c r="W219" s="6"/>
      <c r="X219" s="6"/>
      <c r="Y219" s="6"/>
      <c r="AH219" s="7"/>
      <c r="AI219" s="15"/>
      <c r="AJ219" s="6"/>
      <c r="AS219" s="15"/>
      <c r="AU219" s="15"/>
      <c r="AX219" s="15"/>
      <c r="BA219" s="15"/>
      <c r="BB219" s="15"/>
      <c r="BC219" s="15"/>
      <c r="BE219" s="9"/>
      <c r="BF219" s="35"/>
      <c r="BI219" s="81">
        <f>+GC_VIL[[#This Row],[Pasajeros Pagos (PAX)]]</f>
        <v>0</v>
      </c>
      <c r="BK219" s="77"/>
      <c r="BL219" s="10"/>
      <c r="BN219" s="46"/>
      <c r="BO219" s="73"/>
      <c r="BP219" s="45"/>
      <c r="BQ219" s="45"/>
      <c r="BR219" s="36"/>
      <c r="BU219" s="64"/>
      <c r="BW219" s="64"/>
      <c r="BY219" s="64"/>
      <c r="BZ219" s="65"/>
      <c r="CA219" s="66"/>
      <c r="CC219" s="64"/>
      <c r="CE219" s="67"/>
      <c r="CM219" s="144"/>
      <c r="CN219" s="11">
        <v>1.0847913759044092</v>
      </c>
      <c r="CP219" s="10">
        <v>4.0533999999999999</v>
      </c>
      <c r="CQ219" s="61">
        <v>2675.55</v>
      </c>
      <c r="CR219" s="10"/>
      <c r="CX219" s="31"/>
      <c r="DF219" s="45" t="e">
        <f>+GC_VIL[[#This Row],[Trenes Kilómetro (TK) (1+2+3)]]/GC_VIL[[#This Row],[Trenes Corridos (TC)]]</f>
        <v>#DIV/0!</v>
      </c>
      <c r="EA219" s="2">
        <v>2011</v>
      </c>
      <c r="EB219" s="2" t="s">
        <v>9</v>
      </c>
    </row>
    <row r="220" spans="3:132" x14ac:dyDescent="0.2">
      <c r="C220" s="85"/>
      <c r="E220" s="4"/>
      <c r="F220" s="4"/>
      <c r="G220" s="4"/>
      <c r="K220" s="7"/>
      <c r="L220" s="15"/>
      <c r="M220" s="6"/>
      <c r="N220" s="6"/>
      <c r="O220" s="6"/>
      <c r="P220" s="6"/>
      <c r="Q220" s="7"/>
      <c r="R220" s="15"/>
      <c r="S220" s="120"/>
      <c r="T220" s="15"/>
      <c r="W220" s="6"/>
      <c r="X220" s="6"/>
      <c r="Y220" s="6"/>
      <c r="AH220" s="7"/>
      <c r="AI220" s="15"/>
      <c r="AJ220" s="6"/>
      <c r="AS220" s="15"/>
      <c r="AU220" s="15"/>
      <c r="AX220" s="15"/>
      <c r="BA220" s="15"/>
      <c r="BB220" s="15"/>
      <c r="BC220" s="15"/>
      <c r="BE220" s="9"/>
      <c r="BF220" s="35"/>
      <c r="BI220" s="81">
        <f>+GC_VIL[[#This Row],[Pasajeros Pagos (PAX)]]</f>
        <v>0</v>
      </c>
      <c r="BK220" s="77"/>
      <c r="BL220" s="10"/>
      <c r="BN220" s="46"/>
      <c r="BO220" s="73"/>
      <c r="BP220" s="45"/>
      <c r="BQ220" s="45"/>
      <c r="BR220" s="36"/>
      <c r="BU220" s="64"/>
      <c r="BW220" s="64"/>
      <c r="BY220" s="64"/>
      <c r="BZ220" s="65"/>
      <c r="CA220" s="66"/>
      <c r="CC220" s="64"/>
      <c r="CE220" s="67"/>
      <c r="CM220" s="144"/>
      <c r="CN220" s="11">
        <v>0.9665364703364242</v>
      </c>
      <c r="CP220" s="10">
        <v>4.0683157894736848</v>
      </c>
      <c r="CQ220" s="33">
        <v>2746.0266666666666</v>
      </c>
      <c r="CR220" s="10"/>
      <c r="CX220" s="28"/>
      <c r="DF220" s="45" t="e">
        <f>+GC_VIL[[#This Row],[Trenes Kilómetro (TK) (1+2+3)]]/GC_VIL[[#This Row],[Trenes Corridos (TC)]]</f>
        <v>#DIV/0!</v>
      </c>
      <c r="EA220" s="2">
        <v>2011</v>
      </c>
      <c r="EB220" s="2" t="s">
        <v>10</v>
      </c>
    </row>
    <row r="221" spans="3:132" x14ac:dyDescent="0.2">
      <c r="C221" s="85"/>
      <c r="E221" s="4"/>
      <c r="F221" s="4"/>
      <c r="G221" s="4"/>
      <c r="K221" s="7"/>
      <c r="L221" s="15"/>
      <c r="M221" s="6"/>
      <c r="N221" s="6"/>
      <c r="O221" s="6"/>
      <c r="P221" s="6"/>
      <c r="Q221" s="7"/>
      <c r="R221" s="15"/>
      <c r="S221" s="120"/>
      <c r="T221" s="15"/>
      <c r="W221" s="6"/>
      <c r="X221" s="6"/>
      <c r="Y221" s="6"/>
      <c r="AH221" s="7"/>
      <c r="AI221" s="15"/>
      <c r="AJ221" s="6"/>
      <c r="AS221" s="15"/>
      <c r="AU221" s="15"/>
      <c r="AX221" s="15"/>
      <c r="BA221" s="15"/>
      <c r="BB221" s="15"/>
      <c r="BC221" s="15"/>
      <c r="BE221" s="9"/>
      <c r="BF221" s="35"/>
      <c r="BI221" s="81">
        <f>+GC_VIL[[#This Row],[Pasajeros Pagos (PAX)]]</f>
        <v>0</v>
      </c>
      <c r="BK221" s="77"/>
      <c r="BL221" s="10"/>
      <c r="BN221" s="46"/>
      <c r="BO221" s="73"/>
      <c r="BP221" s="45"/>
      <c r="BQ221" s="45"/>
      <c r="BR221" s="36"/>
      <c r="BU221" s="64"/>
      <c r="BW221" s="64"/>
      <c r="BY221" s="64"/>
      <c r="BZ221" s="65"/>
      <c r="CA221" s="66"/>
      <c r="CC221" s="64"/>
      <c r="CE221" s="67"/>
      <c r="CM221" s="144"/>
      <c r="CN221" s="11">
        <v>1.0217585717100484</v>
      </c>
      <c r="CP221" s="10">
        <v>4.0963157894736844</v>
      </c>
      <c r="CQ221" s="33">
        <v>2816.5033333333331</v>
      </c>
      <c r="CR221" s="10"/>
      <c r="CX221" s="28"/>
      <c r="DF221" s="45" t="e">
        <f>+GC_VIL[[#This Row],[Trenes Kilómetro (TK) (1+2+3)]]/GC_VIL[[#This Row],[Trenes Corridos (TC)]]</f>
        <v>#DIV/0!</v>
      </c>
      <c r="EA221" s="2">
        <v>2011</v>
      </c>
      <c r="EB221" s="2" t="s">
        <v>0</v>
      </c>
    </row>
    <row r="222" spans="3:132" x14ac:dyDescent="0.2">
      <c r="C222" s="85"/>
      <c r="E222" s="4"/>
      <c r="F222" s="4"/>
      <c r="G222" s="4"/>
      <c r="K222" s="7"/>
      <c r="L222" s="15"/>
      <c r="M222" s="6"/>
      <c r="N222" s="6"/>
      <c r="O222" s="6"/>
      <c r="P222" s="6"/>
      <c r="Q222" s="7"/>
      <c r="R222" s="15"/>
      <c r="S222" s="120"/>
      <c r="T222" s="15"/>
      <c r="W222" s="6"/>
      <c r="X222" s="6"/>
      <c r="Y222" s="6"/>
      <c r="AH222" s="7"/>
      <c r="AI222" s="15"/>
      <c r="AJ222" s="6"/>
      <c r="AS222" s="15"/>
      <c r="AU222" s="15"/>
      <c r="AX222" s="15"/>
      <c r="BA222" s="15"/>
      <c r="BB222" s="15"/>
      <c r="BC222" s="15"/>
      <c r="BE222" s="9"/>
      <c r="BF222" s="35"/>
      <c r="BI222" s="81">
        <f>+GC_VIL[[#This Row],[Pasajeros Pagos (PAX)]]</f>
        <v>0</v>
      </c>
      <c r="BK222" s="77"/>
      <c r="BL222" s="10"/>
      <c r="BN222" s="46"/>
      <c r="BO222" s="73"/>
      <c r="BP222" s="45"/>
      <c r="BQ222" s="45"/>
      <c r="BR222" s="36"/>
      <c r="BU222" s="64"/>
      <c r="BW222" s="64"/>
      <c r="BY222" s="64"/>
      <c r="BZ222" s="65"/>
      <c r="CA222" s="66"/>
      <c r="CC222" s="64"/>
      <c r="CE222" s="67"/>
      <c r="CM222" s="144"/>
      <c r="CN222" s="11">
        <v>0.99374846934575745</v>
      </c>
      <c r="CP222" s="10">
        <v>4.1201428571428567</v>
      </c>
      <c r="CQ222" s="61">
        <v>2886.98</v>
      </c>
      <c r="CR222" s="10"/>
      <c r="CX222" s="31"/>
      <c r="DF222" s="45" t="e">
        <f>+GC_VIL[[#This Row],[Trenes Kilómetro (TK) (1+2+3)]]/GC_VIL[[#This Row],[Trenes Corridos (TC)]]</f>
        <v>#DIV/0!</v>
      </c>
      <c r="EA222" s="2">
        <v>2011</v>
      </c>
      <c r="EB222" s="2" t="s">
        <v>1</v>
      </c>
    </row>
    <row r="223" spans="3:132" x14ac:dyDescent="0.2">
      <c r="C223" s="85"/>
      <c r="E223" s="4"/>
      <c r="F223" s="4"/>
      <c r="G223" s="4"/>
      <c r="K223" s="7"/>
      <c r="L223" s="15"/>
      <c r="M223" s="6"/>
      <c r="N223" s="6"/>
      <c r="O223" s="6"/>
      <c r="P223" s="6"/>
      <c r="Q223" s="7"/>
      <c r="R223" s="15"/>
      <c r="S223" s="120"/>
      <c r="T223" s="15"/>
      <c r="W223" s="6"/>
      <c r="X223" s="6"/>
      <c r="Y223" s="6"/>
      <c r="AH223" s="7"/>
      <c r="AI223" s="15"/>
      <c r="AJ223" s="6"/>
      <c r="AS223" s="15"/>
      <c r="AU223" s="15"/>
      <c r="AX223" s="15"/>
      <c r="BA223" s="15"/>
      <c r="BB223" s="15"/>
      <c r="BC223" s="15"/>
      <c r="BE223" s="9"/>
      <c r="BF223" s="35"/>
      <c r="BI223" s="81">
        <f>+GC_VIL[[#This Row],[Pasajeros Pagos (PAX)]]</f>
        <v>0</v>
      </c>
      <c r="BK223" s="77"/>
      <c r="BL223" s="10"/>
      <c r="BN223" s="46"/>
      <c r="BO223" s="73"/>
      <c r="BP223" s="45"/>
      <c r="BQ223" s="45"/>
      <c r="BR223" s="36"/>
      <c r="BU223" s="64"/>
      <c r="BW223" s="64"/>
      <c r="BY223" s="64"/>
      <c r="BZ223" s="65"/>
      <c r="CA223" s="66"/>
      <c r="CC223" s="64"/>
      <c r="CE223" s="67"/>
      <c r="CM223" s="144"/>
      <c r="CN223" s="11">
        <v>1.0448676222185487</v>
      </c>
      <c r="CP223" s="10">
        <v>4.1351904761904761</v>
      </c>
      <c r="CQ223" s="33">
        <v>2963.72</v>
      </c>
      <c r="CR223" s="10"/>
      <c r="CX223" s="28"/>
      <c r="DF223" s="45" t="e">
        <f>+GC_VIL[[#This Row],[Trenes Kilómetro (TK) (1+2+3)]]/GC_VIL[[#This Row],[Trenes Corridos (TC)]]</f>
        <v>#DIV/0!</v>
      </c>
      <c r="EA223" s="2">
        <v>2011</v>
      </c>
      <c r="EB223" s="2" t="s">
        <v>2</v>
      </c>
    </row>
    <row r="224" spans="3:132" x14ac:dyDescent="0.2">
      <c r="C224" s="85"/>
      <c r="E224" s="4"/>
      <c r="F224" s="4"/>
      <c r="G224" s="4"/>
      <c r="K224" s="7"/>
      <c r="L224" s="15"/>
      <c r="M224" s="6"/>
      <c r="N224" s="6"/>
      <c r="O224" s="6"/>
      <c r="P224" s="6"/>
      <c r="Q224" s="7"/>
      <c r="R224" s="15"/>
      <c r="S224" s="120"/>
      <c r="T224" s="15"/>
      <c r="W224" s="6"/>
      <c r="X224" s="6"/>
      <c r="Y224" s="6"/>
      <c r="AH224" s="7"/>
      <c r="AI224" s="15"/>
      <c r="AJ224" s="6"/>
      <c r="AS224" s="15"/>
      <c r="AU224" s="15"/>
      <c r="AX224" s="15"/>
      <c r="BA224" s="15"/>
      <c r="BB224" s="15"/>
      <c r="BC224" s="15"/>
      <c r="BE224" s="9"/>
      <c r="BF224" s="35"/>
      <c r="BI224" s="81">
        <f>+GC_VIL[[#This Row],[Pasajeros Pagos (PAX)]]</f>
        <v>0</v>
      </c>
      <c r="BK224" s="77"/>
      <c r="BL224" s="10"/>
      <c r="BN224" s="46"/>
      <c r="BO224" s="73"/>
      <c r="BP224" s="45"/>
      <c r="BQ224" s="45"/>
      <c r="BR224" s="36"/>
      <c r="BU224" s="64"/>
      <c r="BW224" s="64"/>
      <c r="BY224" s="64"/>
      <c r="BZ224" s="65"/>
      <c r="CA224" s="66"/>
      <c r="CC224" s="64"/>
      <c r="CE224" s="67"/>
      <c r="CM224" s="144"/>
      <c r="CN224" s="11">
        <v>0.99732390383573966</v>
      </c>
      <c r="CP224" s="10">
        <v>4.1640952380952374</v>
      </c>
      <c r="CQ224" s="33">
        <v>3040.4599999999996</v>
      </c>
      <c r="CR224" s="10"/>
      <c r="CX224" s="28"/>
      <c r="DF224" s="45" t="e">
        <f>+GC_VIL[[#This Row],[Trenes Kilómetro (TK) (1+2+3)]]/GC_VIL[[#This Row],[Trenes Corridos (TC)]]</f>
        <v>#DIV/0!</v>
      </c>
      <c r="EA224" s="2">
        <v>2011</v>
      </c>
      <c r="EB224" s="2" t="s">
        <v>3</v>
      </c>
    </row>
    <row r="225" spans="3:132" x14ac:dyDescent="0.2">
      <c r="C225" s="85"/>
      <c r="E225" s="4"/>
      <c r="F225" s="4"/>
      <c r="G225" s="4"/>
      <c r="K225" s="7"/>
      <c r="L225" s="15"/>
      <c r="M225" s="6"/>
      <c r="N225" s="6"/>
      <c r="O225" s="6"/>
      <c r="P225" s="6"/>
      <c r="Q225" s="7"/>
      <c r="R225" s="15"/>
      <c r="S225" s="120"/>
      <c r="T225" s="15"/>
      <c r="W225" s="6"/>
      <c r="X225" s="6"/>
      <c r="Y225" s="6"/>
      <c r="AH225" s="7"/>
      <c r="AI225" s="15"/>
      <c r="AJ225" s="6"/>
      <c r="AS225" s="15"/>
      <c r="AU225" s="15"/>
      <c r="AX225" s="15"/>
      <c r="BA225" s="15"/>
      <c r="BB225" s="15"/>
      <c r="BC225" s="15"/>
      <c r="BE225" s="9"/>
      <c r="BF225" s="35"/>
      <c r="BI225" s="81">
        <f>+GC_VIL[[#This Row],[Pasajeros Pagos (PAX)]]</f>
        <v>0</v>
      </c>
      <c r="BK225" s="77"/>
      <c r="BL225" s="10"/>
      <c r="BN225" s="46"/>
      <c r="BO225" s="73"/>
      <c r="BP225" s="45"/>
      <c r="BQ225" s="45"/>
      <c r="BR225" s="36"/>
      <c r="BU225" s="64"/>
      <c r="BW225" s="64"/>
      <c r="BY225" s="64"/>
      <c r="BZ225" s="65"/>
      <c r="CA225" s="66"/>
      <c r="CC225" s="64"/>
      <c r="CE225" s="67"/>
      <c r="CM225" s="144"/>
      <c r="CN225" s="11">
        <v>0.99425502622255602</v>
      </c>
      <c r="CP225" s="10">
        <v>4.2049523809523812</v>
      </c>
      <c r="CQ225" s="61">
        <v>3117.2</v>
      </c>
      <c r="CR225" s="10"/>
      <c r="CX225" s="31"/>
      <c r="DF225" s="45" t="e">
        <f>+GC_VIL[[#This Row],[Trenes Kilómetro (TK) (1+2+3)]]/GC_VIL[[#This Row],[Trenes Corridos (TC)]]</f>
        <v>#DIV/0!</v>
      </c>
      <c r="EA225" s="2">
        <v>2011</v>
      </c>
      <c r="EB225" s="2" t="s">
        <v>4</v>
      </c>
    </row>
    <row r="226" spans="3:132" x14ac:dyDescent="0.2">
      <c r="C226" s="85"/>
      <c r="E226" s="4"/>
      <c r="F226" s="4"/>
      <c r="G226" s="4"/>
      <c r="K226" s="7"/>
      <c r="L226" s="15"/>
      <c r="M226" s="6"/>
      <c r="N226" s="6"/>
      <c r="O226" s="6"/>
      <c r="P226" s="6"/>
      <c r="Q226" s="7"/>
      <c r="R226" s="15"/>
      <c r="S226" s="120"/>
      <c r="T226" s="15"/>
      <c r="W226" s="6"/>
      <c r="X226" s="6"/>
      <c r="Y226" s="6"/>
      <c r="AH226" s="7"/>
      <c r="AI226" s="15"/>
      <c r="AJ226" s="6"/>
      <c r="AS226" s="15"/>
      <c r="AU226" s="15"/>
      <c r="AX226" s="15"/>
      <c r="BA226" s="15"/>
      <c r="BB226" s="15"/>
      <c r="BC226" s="15"/>
      <c r="BE226" s="9"/>
      <c r="BF226" s="35"/>
      <c r="BI226" s="81">
        <f>+GC_VIL[[#This Row],[Pasajeros Pagos (PAX)]]</f>
        <v>0</v>
      </c>
      <c r="BK226" s="77"/>
      <c r="BL226" s="10"/>
      <c r="BN226" s="46"/>
      <c r="BO226" s="73"/>
      <c r="BP226" s="45"/>
      <c r="BQ226" s="45"/>
      <c r="BR226" s="36"/>
      <c r="BU226" s="64"/>
      <c r="BW226" s="64"/>
      <c r="BY226" s="64"/>
      <c r="BZ226" s="65"/>
      <c r="CA226" s="66"/>
      <c r="CC226" s="64"/>
      <c r="CE226" s="67"/>
      <c r="CM226" s="144"/>
      <c r="CN226" s="11">
        <v>0.99055375008349367</v>
      </c>
      <c r="CP226" s="10">
        <v>4.2510909090909097</v>
      </c>
      <c r="CQ226" s="33">
        <v>3184.7599999999998</v>
      </c>
      <c r="CR226" s="10"/>
      <c r="CX226" s="28"/>
      <c r="DF226" s="45" t="e">
        <f>+GC_VIL[[#This Row],[Trenes Kilómetro (TK) (1+2+3)]]/GC_VIL[[#This Row],[Trenes Corridos (TC)]]</f>
        <v>#DIV/0!</v>
      </c>
      <c r="EA226" s="2">
        <v>2011</v>
      </c>
      <c r="EB226" s="2" t="s">
        <v>11</v>
      </c>
    </row>
    <row r="227" spans="3:132" x14ac:dyDescent="0.2">
      <c r="C227" s="85"/>
      <c r="E227" s="4"/>
      <c r="F227" s="4"/>
      <c r="G227" s="4"/>
      <c r="K227" s="7"/>
      <c r="L227" s="15"/>
      <c r="M227" s="6"/>
      <c r="N227" s="6"/>
      <c r="O227" s="6"/>
      <c r="P227" s="6"/>
      <c r="Q227" s="7"/>
      <c r="R227" s="15"/>
      <c r="S227" s="120"/>
      <c r="T227" s="15"/>
      <c r="W227" s="6"/>
      <c r="X227" s="6"/>
      <c r="Y227" s="6"/>
      <c r="AH227" s="7"/>
      <c r="AI227" s="15"/>
      <c r="AJ227" s="6"/>
      <c r="AS227" s="15"/>
      <c r="AU227" s="15"/>
      <c r="AX227" s="15"/>
      <c r="BA227" s="15"/>
      <c r="BB227" s="15"/>
      <c r="BC227" s="15"/>
      <c r="BE227" s="9"/>
      <c r="BF227" s="35"/>
      <c r="BI227" s="81">
        <f>+GC_VIL[[#This Row],[Pasajeros Pagos (PAX)]]</f>
        <v>0</v>
      </c>
      <c r="BK227" s="77"/>
      <c r="BL227" s="10"/>
      <c r="BN227" s="46"/>
      <c r="BO227" s="73"/>
      <c r="BP227" s="45"/>
      <c r="BQ227" s="45"/>
      <c r="BR227" s="36"/>
      <c r="BU227" s="64"/>
      <c r="BW227" s="64"/>
      <c r="BY227" s="64"/>
      <c r="BZ227" s="65"/>
      <c r="CA227" s="66"/>
      <c r="CC227" s="64"/>
      <c r="CE227" s="67"/>
      <c r="CM227" s="144"/>
      <c r="CN227" s="11">
        <v>0.93219092281210525</v>
      </c>
      <c r="CP227" s="10">
        <v>4.2630500000000016</v>
      </c>
      <c r="CQ227" s="33">
        <v>3252.3199999999997</v>
      </c>
      <c r="CR227" s="10"/>
      <c r="CX227" s="28"/>
      <c r="DF227" s="45" t="e">
        <f>+GC_VIL[[#This Row],[Trenes Kilómetro (TK) (1+2+3)]]/GC_VIL[[#This Row],[Trenes Corridos (TC)]]</f>
        <v>#DIV/0!</v>
      </c>
      <c r="EA227" s="2">
        <v>2011</v>
      </c>
      <c r="EB227" s="2" t="s">
        <v>5</v>
      </c>
    </row>
    <row r="228" spans="3:132" x14ac:dyDescent="0.2">
      <c r="C228" s="85"/>
      <c r="E228" s="4"/>
      <c r="F228" s="4"/>
      <c r="G228" s="4"/>
      <c r="K228" s="7"/>
      <c r="L228" s="15"/>
      <c r="M228" s="6"/>
      <c r="N228" s="6"/>
      <c r="O228" s="6"/>
      <c r="P228" s="6"/>
      <c r="Q228" s="7"/>
      <c r="R228" s="15"/>
      <c r="S228" s="120"/>
      <c r="T228" s="15"/>
      <c r="W228" s="6"/>
      <c r="X228" s="6"/>
      <c r="Y228" s="6"/>
      <c r="AH228" s="7"/>
      <c r="AI228" s="15"/>
      <c r="AJ228" s="6"/>
      <c r="AS228" s="15"/>
      <c r="AU228" s="15"/>
      <c r="AX228" s="15"/>
      <c r="BA228" s="15"/>
      <c r="BB228" s="15"/>
      <c r="BC228" s="15"/>
      <c r="BE228" s="9"/>
      <c r="BF228" s="35"/>
      <c r="BI228" s="81">
        <f>+GC_VIL[[#This Row],[Pasajeros Pagos (PAX)]]</f>
        <v>0</v>
      </c>
      <c r="BK228" s="77"/>
      <c r="BL228" s="10"/>
      <c r="BN228" s="46"/>
      <c r="BO228" s="73"/>
      <c r="BP228" s="45"/>
      <c r="BQ228" s="45"/>
      <c r="BR228" s="36"/>
      <c r="BU228" s="64"/>
      <c r="BW228" s="64"/>
      <c r="BY228" s="64"/>
      <c r="BZ228" s="65"/>
      <c r="CA228" s="66"/>
      <c r="CC228" s="64"/>
      <c r="CE228" s="67"/>
      <c r="CM228" s="144"/>
      <c r="CN228" s="11">
        <v>0.96467361435058063</v>
      </c>
      <c r="CP228" s="10">
        <v>4.3003809523809524</v>
      </c>
      <c r="CQ228" s="61">
        <v>3319.88</v>
      </c>
      <c r="CR228" s="10"/>
      <c r="CX228" s="31"/>
      <c r="DF228" s="45" t="e">
        <f>+GC_VIL[[#This Row],[Trenes Kilómetro (TK) (1+2+3)]]/GC_VIL[[#This Row],[Trenes Corridos (TC)]]</f>
        <v>#DIV/0!</v>
      </c>
      <c r="EA228" s="2">
        <v>2011</v>
      </c>
      <c r="EB228" s="2" t="s">
        <v>6</v>
      </c>
    </row>
    <row r="229" spans="3:132" x14ac:dyDescent="0.2">
      <c r="C229" s="85"/>
      <c r="E229" s="4"/>
      <c r="F229" s="4"/>
      <c r="G229" s="4"/>
      <c r="K229" s="7"/>
      <c r="L229" s="15"/>
      <c r="M229" s="6"/>
      <c r="N229" s="6"/>
      <c r="O229" s="6"/>
      <c r="P229" s="6"/>
      <c r="Q229" s="7"/>
      <c r="R229" s="15"/>
      <c r="S229" s="120"/>
      <c r="T229" s="15"/>
      <c r="W229" s="6"/>
      <c r="X229" s="6"/>
      <c r="Y229" s="6"/>
      <c r="AH229" s="7"/>
      <c r="AI229" s="15"/>
      <c r="AJ229" s="6"/>
      <c r="AS229" s="15"/>
      <c r="AU229" s="15"/>
      <c r="AX229" s="15"/>
      <c r="BA229" s="15"/>
      <c r="BB229" s="15"/>
      <c r="BC229" s="15"/>
      <c r="BE229" s="9"/>
      <c r="BF229" s="35"/>
      <c r="BI229" s="81">
        <f>+GC_VIL[[#This Row],[Pasajeros Pagos (PAX)]]</f>
        <v>0</v>
      </c>
      <c r="BK229" s="77"/>
      <c r="BL229" s="10"/>
      <c r="BN229" s="46"/>
      <c r="BO229" s="73"/>
      <c r="BP229" s="45"/>
      <c r="BQ229" s="45"/>
      <c r="BR229" s="36"/>
      <c r="BU229" s="64"/>
      <c r="BW229" s="64"/>
      <c r="BY229" s="64"/>
      <c r="BZ229" s="65"/>
      <c r="CA229" s="66"/>
      <c r="CC229" s="64"/>
      <c r="CE229" s="67"/>
      <c r="CM229" s="144"/>
      <c r="CN229" s="11">
        <v>0.94347366724954662</v>
      </c>
      <c r="CP229" s="10">
        <v>4.3238947368421048</v>
      </c>
      <c r="CQ229" s="33">
        <v>3373.92</v>
      </c>
      <c r="CR229" s="10"/>
      <c r="CX229" s="28"/>
      <c r="DF229" s="45" t="e">
        <f>+GC_VIL[[#This Row],[Trenes Kilómetro (TK) (1+2+3)]]/GC_VIL[[#This Row],[Trenes Corridos (TC)]]</f>
        <v>#DIV/0!</v>
      </c>
      <c r="EA229" s="2">
        <v>2011</v>
      </c>
      <c r="EB229" s="2" t="s">
        <v>7</v>
      </c>
    </row>
    <row r="230" spans="3:132" x14ac:dyDescent="0.2">
      <c r="C230" s="85"/>
      <c r="E230" s="4"/>
      <c r="F230" s="4"/>
      <c r="G230" s="4"/>
      <c r="K230" s="7"/>
      <c r="L230" s="15"/>
      <c r="M230" s="6"/>
      <c r="N230" s="6"/>
      <c r="O230" s="6"/>
      <c r="P230" s="6"/>
      <c r="Q230" s="7"/>
      <c r="R230" s="15"/>
      <c r="S230" s="120"/>
      <c r="T230" s="15"/>
      <c r="W230" s="6"/>
      <c r="X230" s="6"/>
      <c r="Y230" s="6"/>
      <c r="AH230" s="7"/>
      <c r="AI230" s="15"/>
      <c r="AJ230" s="6"/>
      <c r="AS230" s="15"/>
      <c r="AU230" s="15"/>
      <c r="AX230" s="15"/>
      <c r="BA230" s="15"/>
      <c r="BB230" s="15"/>
      <c r="BC230" s="15"/>
      <c r="BE230" s="9"/>
      <c r="BF230" s="35"/>
      <c r="BI230" s="81">
        <f>+GC_VIL[[#This Row],[Pasajeros Pagos (PAX)]]</f>
        <v>0</v>
      </c>
      <c r="BK230" s="77"/>
      <c r="BL230" s="10"/>
      <c r="BN230" s="46"/>
      <c r="BO230" s="73"/>
      <c r="BP230" s="45"/>
      <c r="BQ230" s="45"/>
      <c r="BR230" s="36"/>
      <c r="BU230" s="64"/>
      <c r="BW230" s="64"/>
      <c r="BY230" s="64"/>
      <c r="BZ230" s="65"/>
      <c r="CA230" s="66"/>
      <c r="CC230" s="64"/>
      <c r="CE230" s="67"/>
      <c r="CM230" s="144"/>
      <c r="CN230" s="11">
        <v>1.0312494749555834</v>
      </c>
      <c r="CP230" s="10">
        <v>4.3555238095238096</v>
      </c>
      <c r="CQ230" s="33">
        <v>3427.96</v>
      </c>
      <c r="CR230" s="10"/>
      <c r="CX230" s="28"/>
      <c r="DF230" s="45" t="e">
        <f>+GC_VIL[[#This Row],[Trenes Kilómetro (TK) (1+2+3)]]/GC_VIL[[#This Row],[Trenes Corridos (TC)]]</f>
        <v>#DIV/0!</v>
      </c>
      <c r="EA230" s="2">
        <v>2012</v>
      </c>
      <c r="EB230" s="2" t="s">
        <v>8</v>
      </c>
    </row>
    <row r="231" spans="3:132" x14ac:dyDescent="0.2">
      <c r="C231" s="85"/>
      <c r="E231" s="4"/>
      <c r="F231" s="4"/>
      <c r="G231" s="4"/>
      <c r="K231" s="7"/>
      <c r="L231" s="15"/>
      <c r="M231" s="6"/>
      <c r="N231" s="6"/>
      <c r="O231" s="6"/>
      <c r="P231" s="6"/>
      <c r="Q231" s="7"/>
      <c r="R231" s="15"/>
      <c r="S231" s="120"/>
      <c r="T231" s="15"/>
      <c r="W231" s="6"/>
      <c r="X231" s="6"/>
      <c r="Y231" s="6"/>
      <c r="AH231" s="7"/>
      <c r="AI231" s="15"/>
      <c r="AJ231" s="6"/>
      <c r="AS231" s="15"/>
      <c r="AU231" s="15"/>
      <c r="AX231" s="15"/>
      <c r="BA231" s="15"/>
      <c r="BB231" s="15"/>
      <c r="BC231" s="15"/>
      <c r="BE231" s="9"/>
      <c r="BF231" s="35"/>
      <c r="BI231" s="81">
        <f>+GC_VIL[[#This Row],[Pasajeros Pagos (PAX)]]</f>
        <v>0</v>
      </c>
      <c r="BK231" s="77"/>
      <c r="BL231" s="10"/>
      <c r="BN231" s="46"/>
      <c r="BO231" s="73"/>
      <c r="BP231" s="45"/>
      <c r="BQ231" s="45"/>
      <c r="BR231" s="36"/>
      <c r="BU231" s="64"/>
      <c r="BW231" s="64"/>
      <c r="BY231" s="64"/>
      <c r="BZ231" s="65"/>
      <c r="CA231" s="66"/>
      <c r="CC231" s="64"/>
      <c r="CE231" s="67"/>
      <c r="CM231" s="144"/>
      <c r="CN231" s="11">
        <v>1.0847913759044092</v>
      </c>
      <c r="CP231" s="10">
        <v>4.3831111111111118</v>
      </c>
      <c r="CQ231" s="61">
        <v>3482</v>
      </c>
      <c r="CR231" s="10"/>
      <c r="CX231" s="31"/>
      <c r="DF231" s="45" t="e">
        <f>+GC_VIL[[#This Row],[Trenes Kilómetro (TK) (1+2+3)]]/GC_VIL[[#This Row],[Trenes Corridos (TC)]]</f>
        <v>#DIV/0!</v>
      </c>
      <c r="EA231" s="2">
        <v>2012</v>
      </c>
      <c r="EB231" s="2" t="s">
        <v>9</v>
      </c>
    </row>
    <row r="232" spans="3:132" x14ac:dyDescent="0.2">
      <c r="C232" s="85"/>
      <c r="E232" s="4"/>
      <c r="F232" s="4"/>
      <c r="G232" s="4"/>
      <c r="K232" s="7"/>
      <c r="L232" s="15"/>
      <c r="M232" s="6"/>
      <c r="N232" s="6"/>
      <c r="O232" s="6"/>
      <c r="P232" s="6"/>
      <c r="Q232" s="7"/>
      <c r="R232" s="15"/>
      <c r="S232" s="120"/>
      <c r="T232" s="15"/>
      <c r="W232" s="6"/>
      <c r="X232" s="6"/>
      <c r="Y232" s="6"/>
      <c r="AH232" s="7"/>
      <c r="AI232" s="15"/>
      <c r="AJ232" s="6"/>
      <c r="AS232" s="15"/>
      <c r="AU232" s="15"/>
      <c r="AX232" s="15"/>
      <c r="BA232" s="15"/>
      <c r="BB232" s="15"/>
      <c r="BC232" s="15"/>
      <c r="BE232" s="9"/>
      <c r="BF232" s="35"/>
      <c r="BI232" s="81">
        <f>+GC_VIL[[#This Row],[Pasajeros Pagos (PAX)]]</f>
        <v>0</v>
      </c>
      <c r="BK232" s="77"/>
      <c r="BL232" s="10"/>
      <c r="BN232" s="46"/>
      <c r="BO232" s="73"/>
      <c r="BP232" s="45"/>
      <c r="BQ232" s="45"/>
      <c r="BR232" s="36"/>
      <c r="BU232" s="64"/>
      <c r="BW232" s="64"/>
      <c r="BY232" s="64"/>
      <c r="BZ232" s="65"/>
      <c r="CA232" s="66"/>
      <c r="CC232" s="64"/>
      <c r="CE232" s="67"/>
      <c r="CM232" s="144"/>
      <c r="CN232" s="11">
        <v>0.9665364703364242</v>
      </c>
      <c r="CP232" s="10">
        <v>4.3982272727272731</v>
      </c>
      <c r="CQ232" s="33">
        <v>3524.13</v>
      </c>
      <c r="CR232" s="10"/>
      <c r="CX232" s="28"/>
      <c r="DF232" s="45" t="e">
        <f>+GC_VIL[[#This Row],[Trenes Kilómetro (TK) (1+2+3)]]/GC_VIL[[#This Row],[Trenes Corridos (TC)]]</f>
        <v>#DIV/0!</v>
      </c>
      <c r="EA232" s="2">
        <v>2012</v>
      </c>
      <c r="EB232" s="2" t="s">
        <v>10</v>
      </c>
    </row>
    <row r="233" spans="3:132" x14ac:dyDescent="0.2">
      <c r="C233" s="85"/>
      <c r="E233" s="4"/>
      <c r="F233" s="4"/>
      <c r="G233" s="4"/>
      <c r="K233" s="7"/>
      <c r="L233" s="15"/>
      <c r="M233" s="6"/>
      <c r="N233" s="6"/>
      <c r="O233" s="6"/>
      <c r="P233" s="6"/>
      <c r="Q233" s="7"/>
      <c r="R233" s="15"/>
      <c r="S233" s="120"/>
      <c r="T233" s="15"/>
      <c r="W233" s="6"/>
      <c r="X233" s="6"/>
      <c r="Y233" s="6"/>
      <c r="AH233" s="7"/>
      <c r="AI233" s="15"/>
      <c r="AJ233" s="6"/>
      <c r="AS233" s="15"/>
      <c r="AU233" s="15"/>
      <c r="AX233" s="15"/>
      <c r="BA233" s="15"/>
      <c r="BB233" s="15"/>
      <c r="BC233" s="15"/>
      <c r="BE233" s="9"/>
      <c r="BF233" s="35"/>
      <c r="BI233" s="81">
        <f>+GC_VIL[[#This Row],[Pasajeros Pagos (PAX)]]</f>
        <v>0</v>
      </c>
      <c r="BK233" s="77"/>
      <c r="BL233" s="10"/>
      <c r="BN233" s="46"/>
      <c r="BO233" s="73"/>
      <c r="BP233" s="45"/>
      <c r="BQ233" s="45"/>
      <c r="BR233" s="36"/>
      <c r="BU233" s="64"/>
      <c r="BW233" s="64"/>
      <c r="BY233" s="64"/>
      <c r="BZ233" s="65"/>
      <c r="CA233" s="66"/>
      <c r="CC233" s="64"/>
      <c r="CE233" s="67"/>
      <c r="CM233" s="144"/>
      <c r="CN233" s="11">
        <v>1.0217585717100484</v>
      </c>
      <c r="CP233" s="10">
        <v>4.4384117647058829</v>
      </c>
      <c r="CQ233" s="33">
        <v>3566.26</v>
      </c>
      <c r="CR233" s="10"/>
      <c r="CX233" s="28"/>
      <c r="DF233" s="45" t="e">
        <f>+GC_VIL[[#This Row],[Trenes Kilómetro (TK) (1+2+3)]]/GC_VIL[[#This Row],[Trenes Corridos (TC)]]</f>
        <v>#DIV/0!</v>
      </c>
      <c r="EA233" s="2">
        <v>2012</v>
      </c>
      <c r="EB233" s="2" t="s">
        <v>0</v>
      </c>
    </row>
    <row r="234" spans="3:132" x14ac:dyDescent="0.2">
      <c r="C234" s="85"/>
      <c r="E234" s="4"/>
      <c r="F234" s="4"/>
      <c r="G234" s="4"/>
      <c r="K234" s="7"/>
      <c r="L234" s="15"/>
      <c r="M234" s="6"/>
      <c r="N234" s="6"/>
      <c r="O234" s="6"/>
      <c r="P234" s="6"/>
      <c r="Q234" s="7"/>
      <c r="R234" s="15"/>
      <c r="S234" s="120"/>
      <c r="T234" s="15"/>
      <c r="W234" s="6"/>
      <c r="X234" s="6"/>
      <c r="Y234" s="6"/>
      <c r="AH234" s="7"/>
      <c r="AI234" s="15"/>
      <c r="AJ234" s="6"/>
      <c r="AS234" s="15"/>
      <c r="AU234" s="15"/>
      <c r="AX234" s="15"/>
      <c r="BA234" s="15"/>
      <c r="BB234" s="15"/>
      <c r="BC234" s="15"/>
      <c r="BE234" s="9"/>
      <c r="BF234" s="35"/>
      <c r="BI234" s="81">
        <f>+GC_VIL[[#This Row],[Pasajeros Pagos (PAX)]]</f>
        <v>0</v>
      </c>
      <c r="BK234" s="77"/>
      <c r="BL234" s="10"/>
      <c r="BN234" s="46"/>
      <c r="BO234" s="73"/>
      <c r="BP234" s="45"/>
      <c r="BQ234" s="45"/>
      <c r="BR234" s="36"/>
      <c r="BU234" s="64"/>
      <c r="BW234" s="64"/>
      <c r="BY234" s="64"/>
      <c r="BZ234" s="65"/>
      <c r="CA234" s="66"/>
      <c r="CC234" s="64"/>
      <c r="CE234" s="67"/>
      <c r="CM234" s="144"/>
      <c r="CN234" s="11">
        <v>0.99374846934575745</v>
      </c>
      <c r="CP234" s="10">
        <v>4.493380952380952</v>
      </c>
      <c r="CQ234" s="61">
        <v>3608.39</v>
      </c>
      <c r="CR234" s="10"/>
      <c r="CX234" s="31"/>
      <c r="DF234" s="45" t="e">
        <f>+GC_VIL[[#This Row],[Trenes Kilómetro (TK) (1+2+3)]]/GC_VIL[[#This Row],[Trenes Corridos (TC)]]</f>
        <v>#DIV/0!</v>
      </c>
      <c r="EA234" s="2">
        <v>2012</v>
      </c>
      <c r="EB234" s="2" t="s">
        <v>1</v>
      </c>
    </row>
    <row r="235" spans="3:132" x14ac:dyDescent="0.2">
      <c r="C235" s="85"/>
      <c r="E235" s="4"/>
      <c r="F235" s="4"/>
      <c r="G235" s="4"/>
      <c r="K235" s="7"/>
      <c r="L235" s="15"/>
      <c r="M235" s="6"/>
      <c r="N235" s="6"/>
      <c r="O235" s="6"/>
      <c r="P235" s="6"/>
      <c r="Q235" s="7"/>
      <c r="R235" s="15"/>
      <c r="S235" s="120"/>
      <c r="T235" s="15"/>
      <c r="W235" s="6"/>
      <c r="X235" s="6"/>
      <c r="Y235" s="6"/>
      <c r="AH235" s="7"/>
      <c r="AI235" s="15"/>
      <c r="AJ235" s="6"/>
      <c r="AS235" s="15"/>
      <c r="AU235" s="15"/>
      <c r="AX235" s="15"/>
      <c r="BA235" s="15"/>
      <c r="BB235" s="15"/>
      <c r="BC235" s="15"/>
      <c r="BE235" s="9"/>
      <c r="BF235" s="35"/>
      <c r="BI235" s="81">
        <f>+GC_VIL[[#This Row],[Pasajeros Pagos (PAX)]]</f>
        <v>0</v>
      </c>
      <c r="BK235" s="77"/>
      <c r="BL235" s="10"/>
      <c r="BN235" s="46"/>
      <c r="BO235" s="73"/>
      <c r="BP235" s="45"/>
      <c r="BQ235" s="45"/>
      <c r="BR235" s="36"/>
      <c r="BU235" s="64"/>
      <c r="BW235" s="64"/>
      <c r="BY235" s="64"/>
      <c r="BZ235" s="65"/>
      <c r="CA235" s="66"/>
      <c r="CC235" s="64"/>
      <c r="CE235" s="67"/>
      <c r="CM235" s="144"/>
      <c r="CN235" s="11">
        <v>1.0448676222185487</v>
      </c>
      <c r="CP235" s="10">
        <v>4.5401000000000007</v>
      </c>
      <c r="CQ235" s="33">
        <v>3680.8166666666666</v>
      </c>
      <c r="CR235" s="10"/>
      <c r="CX235" s="28"/>
      <c r="DF235" s="45" t="e">
        <f>+GC_VIL[[#This Row],[Trenes Kilómetro (TK) (1+2+3)]]/GC_VIL[[#This Row],[Trenes Corridos (TC)]]</f>
        <v>#DIV/0!</v>
      </c>
      <c r="EA235" s="2">
        <v>2012</v>
      </c>
      <c r="EB235" s="2" t="s">
        <v>2</v>
      </c>
    </row>
    <row r="236" spans="3:132" x14ac:dyDescent="0.2">
      <c r="C236" s="85"/>
      <c r="E236" s="4"/>
      <c r="F236" s="4"/>
      <c r="G236" s="4"/>
      <c r="K236" s="7"/>
      <c r="L236" s="15"/>
      <c r="M236" s="6"/>
      <c r="N236" s="6"/>
      <c r="O236" s="6"/>
      <c r="P236" s="6"/>
      <c r="Q236" s="7"/>
      <c r="R236" s="15"/>
      <c r="S236" s="120"/>
      <c r="T236" s="15"/>
      <c r="W236" s="6"/>
      <c r="X236" s="6"/>
      <c r="Y236" s="6"/>
      <c r="AH236" s="7"/>
      <c r="AI236" s="15"/>
      <c r="AJ236" s="6"/>
      <c r="AS236" s="15"/>
      <c r="AU236" s="15"/>
      <c r="AX236" s="15"/>
      <c r="BA236" s="15"/>
      <c r="BB236" s="15"/>
      <c r="BC236" s="15"/>
      <c r="BE236" s="9"/>
      <c r="BF236" s="35"/>
      <c r="BI236" s="81">
        <f>+GC_VIL[[#This Row],[Pasajeros Pagos (PAX)]]</f>
        <v>0</v>
      </c>
      <c r="BK236" s="77"/>
      <c r="BL236" s="10"/>
      <c r="BN236" s="46"/>
      <c r="BO236" s="73"/>
      <c r="BP236" s="45"/>
      <c r="BQ236" s="45"/>
      <c r="BR236" s="36"/>
      <c r="BU236" s="64"/>
      <c r="BW236" s="64"/>
      <c r="BY236" s="64"/>
      <c r="BZ236" s="65"/>
      <c r="CA236" s="66"/>
      <c r="CC236" s="64"/>
      <c r="CE236" s="67"/>
      <c r="CM236" s="144"/>
      <c r="CN236" s="11">
        <v>0.99732390383573966</v>
      </c>
      <c r="CP236" s="10">
        <v>4.5940952380952389</v>
      </c>
      <c r="CQ236" s="33">
        <v>3753.2433333333333</v>
      </c>
      <c r="CR236" s="10"/>
      <c r="CX236" s="28"/>
      <c r="DF236" s="45" t="e">
        <f>+GC_VIL[[#This Row],[Trenes Kilómetro (TK) (1+2+3)]]/GC_VIL[[#This Row],[Trenes Corridos (TC)]]</f>
        <v>#DIV/0!</v>
      </c>
      <c r="EA236" s="2">
        <v>2012</v>
      </c>
      <c r="EB236" s="2" t="s">
        <v>3</v>
      </c>
    </row>
    <row r="237" spans="3:132" x14ac:dyDescent="0.2">
      <c r="C237" s="85"/>
      <c r="E237" s="4"/>
      <c r="F237" s="4"/>
      <c r="G237" s="4"/>
      <c r="K237" s="7"/>
      <c r="L237" s="15"/>
      <c r="M237" s="6"/>
      <c r="N237" s="6"/>
      <c r="O237" s="6"/>
      <c r="P237" s="6"/>
      <c r="Q237" s="7"/>
      <c r="R237" s="15"/>
      <c r="S237" s="120"/>
      <c r="T237" s="15"/>
      <c r="W237" s="6"/>
      <c r="X237" s="6"/>
      <c r="Y237" s="6"/>
      <c r="AH237" s="7"/>
      <c r="AI237" s="15"/>
      <c r="AJ237" s="6"/>
      <c r="AS237" s="15"/>
      <c r="AU237" s="15"/>
      <c r="AX237" s="15"/>
      <c r="BA237" s="15"/>
      <c r="BB237" s="15"/>
      <c r="BC237" s="15"/>
      <c r="BE237" s="9"/>
      <c r="BF237" s="35"/>
      <c r="BI237" s="81">
        <f>+GC_VIL[[#This Row],[Pasajeros Pagos (PAX)]]</f>
        <v>0</v>
      </c>
      <c r="BK237" s="77"/>
      <c r="BL237" s="10"/>
      <c r="BN237" s="46"/>
      <c r="BO237" s="73"/>
      <c r="BP237" s="45"/>
      <c r="BQ237" s="45"/>
      <c r="BR237" s="36"/>
      <c r="BU237" s="64"/>
      <c r="BW237" s="64"/>
      <c r="BY237" s="64"/>
      <c r="BZ237" s="65"/>
      <c r="CA237" s="66"/>
      <c r="CC237" s="64"/>
      <c r="CE237" s="67"/>
      <c r="CM237" s="144"/>
      <c r="CN237" s="11">
        <v>0.99425502622255602</v>
      </c>
      <c r="CP237" s="10">
        <v>4.6523636363636376</v>
      </c>
      <c r="CQ237" s="61">
        <v>3825.67</v>
      </c>
      <c r="CR237" s="10"/>
      <c r="CX237" s="31"/>
      <c r="DF237" s="45" t="e">
        <f>+GC_VIL[[#This Row],[Trenes Kilómetro (TK) (1+2+3)]]/GC_VIL[[#This Row],[Trenes Corridos (TC)]]</f>
        <v>#DIV/0!</v>
      </c>
      <c r="EA237" s="2">
        <v>2012</v>
      </c>
      <c r="EB237" s="2" t="s">
        <v>4</v>
      </c>
    </row>
    <row r="238" spans="3:132" x14ac:dyDescent="0.2">
      <c r="C238" s="85"/>
      <c r="E238" s="4"/>
      <c r="F238" s="4"/>
      <c r="G238" s="4"/>
      <c r="K238" s="7"/>
      <c r="L238" s="15"/>
      <c r="M238" s="6"/>
      <c r="N238" s="6"/>
      <c r="O238" s="6"/>
      <c r="P238" s="6"/>
      <c r="Q238" s="7"/>
      <c r="R238" s="15"/>
      <c r="S238" s="120"/>
      <c r="T238" s="15"/>
      <c r="W238" s="6"/>
      <c r="X238" s="6"/>
      <c r="Y238" s="6"/>
      <c r="AH238" s="7"/>
      <c r="AI238" s="15"/>
      <c r="AJ238" s="6"/>
      <c r="AS238" s="15"/>
      <c r="AU238" s="15"/>
      <c r="AX238" s="15"/>
      <c r="BA238" s="15"/>
      <c r="BB238" s="15"/>
      <c r="BC238" s="15"/>
      <c r="BE238" s="9"/>
      <c r="BF238" s="35"/>
      <c r="BI238" s="81">
        <f>+GC_VIL[[#This Row],[Pasajeros Pagos (PAX)]]</f>
        <v>0</v>
      </c>
      <c r="BK238" s="77"/>
      <c r="BL238" s="10"/>
      <c r="BN238" s="46"/>
      <c r="BO238" s="73"/>
      <c r="BP238" s="45"/>
      <c r="BQ238" s="45"/>
      <c r="BR238" s="36"/>
      <c r="BU238" s="64"/>
      <c r="BW238" s="64"/>
      <c r="BY238" s="64"/>
      <c r="BZ238" s="65"/>
      <c r="CA238" s="66"/>
      <c r="CC238" s="64"/>
      <c r="CE238" s="67"/>
      <c r="CM238" s="144"/>
      <c r="CN238" s="11">
        <v>0.99055375008349367</v>
      </c>
      <c r="CP238" s="10">
        <v>4.7102105263157892</v>
      </c>
      <c r="CQ238" s="33">
        <v>3876.4833333333336</v>
      </c>
      <c r="CR238" s="10"/>
      <c r="CX238" s="28"/>
      <c r="DF238" s="45" t="e">
        <f>+GC_VIL[[#This Row],[Trenes Kilómetro (TK) (1+2+3)]]/GC_VIL[[#This Row],[Trenes Corridos (TC)]]</f>
        <v>#DIV/0!</v>
      </c>
      <c r="EA238" s="2">
        <v>2012</v>
      </c>
      <c r="EB238" s="2" t="s">
        <v>11</v>
      </c>
    </row>
    <row r="239" spans="3:132" x14ac:dyDescent="0.2">
      <c r="C239" s="85"/>
      <c r="E239" s="4"/>
      <c r="F239" s="4"/>
      <c r="G239" s="4"/>
      <c r="K239" s="7"/>
      <c r="L239" s="15"/>
      <c r="M239" s="6"/>
      <c r="N239" s="6"/>
      <c r="O239" s="6"/>
      <c r="P239" s="6"/>
      <c r="Q239" s="7"/>
      <c r="R239" s="15"/>
      <c r="S239" s="120"/>
      <c r="T239" s="15"/>
      <c r="W239" s="6"/>
      <c r="X239" s="6"/>
      <c r="Y239" s="6"/>
      <c r="AH239" s="7"/>
      <c r="AI239" s="15"/>
      <c r="AJ239" s="6"/>
      <c r="AS239" s="15"/>
      <c r="AU239" s="15"/>
      <c r="AX239" s="15"/>
      <c r="BA239" s="15"/>
      <c r="BB239" s="15"/>
      <c r="BC239" s="15"/>
      <c r="BE239" s="9"/>
      <c r="BF239" s="35"/>
      <c r="BI239" s="81">
        <f>+GC_VIL[[#This Row],[Pasajeros Pagos (PAX)]]</f>
        <v>0</v>
      </c>
      <c r="BK239" s="77"/>
      <c r="BL239" s="10"/>
      <c r="BN239" s="46"/>
      <c r="BO239" s="73"/>
      <c r="BP239" s="45"/>
      <c r="BQ239" s="45"/>
      <c r="BR239" s="36"/>
      <c r="BU239" s="64"/>
      <c r="BW239" s="64"/>
      <c r="BY239" s="64"/>
      <c r="BZ239" s="65"/>
      <c r="CA239" s="66"/>
      <c r="CC239" s="64"/>
      <c r="CE239" s="67"/>
      <c r="CM239" s="144"/>
      <c r="CN239" s="11">
        <v>0.93219092281210525</v>
      </c>
      <c r="CP239" s="10">
        <v>4.7694999999999999</v>
      </c>
      <c r="CQ239" s="33">
        <v>3927.2966666666671</v>
      </c>
      <c r="CR239" s="10"/>
      <c r="CX239" s="28"/>
      <c r="DF239" s="45" t="e">
        <f>+GC_VIL[[#This Row],[Trenes Kilómetro (TK) (1+2+3)]]/GC_VIL[[#This Row],[Trenes Corridos (TC)]]</f>
        <v>#DIV/0!</v>
      </c>
      <c r="EA239" s="2">
        <v>2012</v>
      </c>
      <c r="EB239" s="2" t="s">
        <v>5</v>
      </c>
    </row>
    <row r="240" spans="3:132" x14ac:dyDescent="0.2">
      <c r="C240" s="85"/>
      <c r="E240" s="4"/>
      <c r="F240" s="4"/>
      <c r="G240" s="4"/>
      <c r="K240" s="7"/>
      <c r="L240" s="15"/>
      <c r="M240" s="6"/>
      <c r="N240" s="6"/>
      <c r="O240" s="6"/>
      <c r="P240" s="6"/>
      <c r="Q240" s="7"/>
      <c r="R240" s="15"/>
      <c r="S240" s="120"/>
      <c r="T240" s="15"/>
      <c r="W240" s="6"/>
      <c r="X240" s="6"/>
      <c r="Y240" s="6"/>
      <c r="AH240" s="7"/>
      <c r="AI240" s="15"/>
      <c r="AJ240" s="6"/>
      <c r="AS240" s="15"/>
      <c r="AU240" s="15"/>
      <c r="AX240" s="15"/>
      <c r="BA240" s="15"/>
      <c r="BB240" s="15"/>
      <c r="BC240" s="15"/>
      <c r="BE240" s="9"/>
      <c r="BF240" s="35"/>
      <c r="BI240" s="81">
        <f>+GC_VIL[[#This Row],[Pasajeros Pagos (PAX)]]</f>
        <v>0</v>
      </c>
      <c r="BK240" s="77"/>
      <c r="BL240" s="10"/>
      <c r="BN240" s="46"/>
      <c r="BO240" s="73"/>
      <c r="BP240" s="45"/>
      <c r="BQ240" s="45"/>
      <c r="BR240" s="36"/>
      <c r="BU240" s="64"/>
      <c r="BW240" s="64"/>
      <c r="BY240" s="64"/>
      <c r="BZ240" s="65"/>
      <c r="CA240" s="66"/>
      <c r="CC240" s="64"/>
      <c r="CE240" s="67"/>
      <c r="CM240" s="144"/>
      <c r="CN240" s="11">
        <v>0.96467361435058063</v>
      </c>
      <c r="CP240" s="10">
        <v>4.8338000000000001</v>
      </c>
      <c r="CQ240" s="61">
        <v>3978.11</v>
      </c>
      <c r="CR240" s="10"/>
      <c r="CX240" s="31"/>
      <c r="DF240" s="45" t="e">
        <f>+GC_VIL[[#This Row],[Trenes Kilómetro (TK) (1+2+3)]]/GC_VIL[[#This Row],[Trenes Corridos (TC)]]</f>
        <v>#DIV/0!</v>
      </c>
      <c r="EA240" s="2">
        <v>2012</v>
      </c>
      <c r="EB240" s="2" t="s">
        <v>6</v>
      </c>
    </row>
    <row r="241" spans="3:132" x14ac:dyDescent="0.2">
      <c r="C241" s="85"/>
      <c r="E241" s="4"/>
      <c r="F241" s="4"/>
      <c r="G241" s="4"/>
      <c r="K241" s="7"/>
      <c r="L241" s="15"/>
      <c r="M241" s="6"/>
      <c r="N241" s="6"/>
      <c r="O241" s="6"/>
      <c r="P241" s="6"/>
      <c r="Q241" s="7"/>
      <c r="R241" s="15"/>
      <c r="S241" s="120"/>
      <c r="T241" s="15"/>
      <c r="W241" s="6"/>
      <c r="X241" s="6"/>
      <c r="Y241" s="6"/>
      <c r="AH241" s="7"/>
      <c r="AI241" s="15"/>
      <c r="AJ241" s="6"/>
      <c r="AS241" s="15"/>
      <c r="AU241" s="15"/>
      <c r="AX241" s="15"/>
      <c r="BA241" s="15"/>
      <c r="BB241" s="15"/>
      <c r="BC241" s="15"/>
      <c r="BE241" s="9"/>
      <c r="BF241" s="35"/>
      <c r="BI241" s="81">
        <f>+GC_VIL[[#This Row],[Pasajeros Pagos (PAX)]]</f>
        <v>0</v>
      </c>
      <c r="BK241" s="77"/>
      <c r="BL241" s="10"/>
      <c r="BN241" s="46"/>
      <c r="BO241" s="73"/>
      <c r="BP241" s="45"/>
      <c r="BQ241" s="45"/>
      <c r="BR241" s="36"/>
      <c r="BU241" s="64"/>
      <c r="BW241" s="64"/>
      <c r="BY241" s="64"/>
      <c r="BZ241" s="65"/>
      <c r="CA241" s="66"/>
      <c r="CC241" s="64"/>
      <c r="CE241" s="67"/>
      <c r="CM241" s="144"/>
      <c r="CN241" s="11">
        <v>0.94347366724954662</v>
      </c>
      <c r="CP241" s="10">
        <v>4.9153684210526309</v>
      </c>
      <c r="CQ241" s="33">
        <v>4120.6499999999996</v>
      </c>
      <c r="CR241" s="10"/>
      <c r="CX241" s="28"/>
      <c r="DF241" s="45" t="e">
        <f>+GC_VIL[[#This Row],[Trenes Kilómetro (TK) (1+2+3)]]/GC_VIL[[#This Row],[Trenes Corridos (TC)]]</f>
        <v>#DIV/0!</v>
      </c>
      <c r="EA241" s="2">
        <v>2012</v>
      </c>
      <c r="EB241" s="2" t="s">
        <v>7</v>
      </c>
    </row>
    <row r="242" spans="3:132" x14ac:dyDescent="0.2">
      <c r="C242" s="85"/>
      <c r="E242" s="4"/>
      <c r="F242" s="4"/>
      <c r="G242" s="4"/>
      <c r="K242" s="7"/>
      <c r="L242" s="15"/>
      <c r="M242" s="6"/>
      <c r="N242" s="6"/>
      <c r="O242" s="6"/>
      <c r="P242" s="6"/>
      <c r="Q242" s="7"/>
      <c r="R242" s="15"/>
      <c r="S242" s="120"/>
      <c r="T242" s="15"/>
      <c r="W242" s="6"/>
      <c r="X242" s="6"/>
      <c r="Y242" s="6"/>
      <c r="AH242" s="7"/>
      <c r="AI242" s="15"/>
      <c r="AJ242" s="6"/>
      <c r="AS242" s="15"/>
      <c r="AU242" s="15"/>
      <c r="AX242" s="15"/>
      <c r="BA242" s="15"/>
      <c r="BB242" s="15"/>
      <c r="BC242" s="15"/>
      <c r="BE242" s="9"/>
      <c r="BF242" s="35"/>
      <c r="BI242" s="81">
        <f>+GC_VIL[[#This Row],[Pasajeros Pagos (PAX)]]</f>
        <v>0</v>
      </c>
      <c r="BK242" s="10"/>
      <c r="BL242" s="10"/>
      <c r="BN242" s="46"/>
      <c r="BO242" s="73"/>
      <c r="BP242" s="45"/>
      <c r="BQ242" s="45"/>
      <c r="BR242" s="36"/>
      <c r="BU242" s="64"/>
      <c r="BW242" s="64"/>
      <c r="BY242" s="64"/>
      <c r="BZ242" s="65"/>
      <c r="CA242" s="66"/>
      <c r="CC242" s="64"/>
      <c r="CE242" s="67"/>
      <c r="CM242" s="144"/>
      <c r="CN242" s="11">
        <v>1.0312494749555834</v>
      </c>
      <c r="CP242" s="10">
        <v>4.9857619047619055</v>
      </c>
      <c r="CQ242" s="33">
        <v>4263.1899999999996</v>
      </c>
      <c r="CR242" s="10"/>
      <c r="CX242" s="28"/>
      <c r="DF242" s="45" t="e">
        <f>+GC_VIL[[#This Row],[Trenes Kilómetro (TK) (1+2+3)]]/GC_VIL[[#This Row],[Trenes Corridos (TC)]]</f>
        <v>#DIV/0!</v>
      </c>
      <c r="EA242" s="2">
        <v>2013</v>
      </c>
      <c r="EB242" s="2" t="s">
        <v>8</v>
      </c>
    </row>
    <row r="243" spans="3:132" x14ac:dyDescent="0.2">
      <c r="C243" s="85"/>
      <c r="E243" s="4"/>
      <c r="F243" s="4"/>
      <c r="G243" s="4"/>
      <c r="K243" s="7"/>
      <c r="L243" s="15"/>
      <c r="M243" s="6"/>
      <c r="N243" s="6"/>
      <c r="O243" s="6"/>
      <c r="P243" s="6"/>
      <c r="Q243" s="7"/>
      <c r="R243" s="15"/>
      <c r="S243" s="120"/>
      <c r="T243" s="15"/>
      <c r="W243" s="6"/>
      <c r="X243" s="6"/>
      <c r="Y243" s="6"/>
      <c r="AH243" s="7"/>
      <c r="AI243" s="15"/>
      <c r="AJ243" s="6"/>
      <c r="AS243" s="15"/>
      <c r="AU243" s="15"/>
      <c r="AX243" s="15"/>
      <c r="BA243" s="15"/>
      <c r="BB243" s="15"/>
      <c r="BC243" s="15"/>
      <c r="BE243" s="9"/>
      <c r="BF243" s="35"/>
      <c r="BI243" s="81">
        <f>+GC_VIL[[#This Row],[Pasajeros Pagos (PAX)]]</f>
        <v>0</v>
      </c>
      <c r="BK243" s="10"/>
      <c r="BL243" s="10"/>
      <c r="BN243" s="46"/>
      <c r="BO243" s="73"/>
      <c r="BP243" s="45"/>
      <c r="BQ243" s="45"/>
      <c r="BR243" s="36"/>
      <c r="BU243" s="64"/>
      <c r="BW243" s="64"/>
      <c r="BY243" s="64"/>
      <c r="BZ243" s="65"/>
      <c r="CA243" s="66"/>
      <c r="CC243" s="64"/>
      <c r="CE243" s="67"/>
      <c r="CM243" s="144"/>
      <c r="CN243" s="11">
        <v>1.0847913759044092</v>
      </c>
      <c r="CP243" s="10">
        <v>5.0475882352941186</v>
      </c>
      <c r="CQ243" s="61">
        <v>4405.7299999999996</v>
      </c>
      <c r="CR243" s="10"/>
      <c r="CX243" s="31"/>
      <c r="DF243" s="45" t="e">
        <f>+GC_VIL[[#This Row],[Trenes Kilómetro (TK) (1+2+3)]]/GC_VIL[[#This Row],[Trenes Corridos (TC)]]</f>
        <v>#DIV/0!</v>
      </c>
      <c r="EA243" s="2">
        <v>2013</v>
      </c>
      <c r="EB243" s="2" t="s">
        <v>9</v>
      </c>
    </row>
    <row r="244" spans="3:132" x14ac:dyDescent="0.2">
      <c r="C244" s="85"/>
      <c r="E244" s="4"/>
      <c r="F244" s="4"/>
      <c r="G244" s="4"/>
      <c r="K244" s="7"/>
      <c r="L244" s="15"/>
      <c r="M244" s="6"/>
      <c r="N244" s="6"/>
      <c r="O244" s="6"/>
      <c r="P244" s="6"/>
      <c r="Q244" s="7"/>
      <c r="R244" s="15"/>
      <c r="S244" s="120"/>
      <c r="T244" s="15"/>
      <c r="W244" s="6"/>
      <c r="X244" s="6"/>
      <c r="Y244" s="6"/>
      <c r="AH244" s="7"/>
      <c r="AI244" s="15"/>
      <c r="AJ244" s="6"/>
      <c r="AS244" s="15"/>
      <c r="AU244" s="15"/>
      <c r="AX244" s="15"/>
      <c r="BA244" s="15"/>
      <c r="BB244" s="15"/>
      <c r="BC244" s="15"/>
      <c r="BE244" s="9"/>
      <c r="BF244" s="35"/>
      <c r="BI244" s="81">
        <f>+GC_VIL[[#This Row],[Pasajeros Pagos (PAX)]]</f>
        <v>0</v>
      </c>
      <c r="BK244" s="10"/>
      <c r="BL244" s="10"/>
      <c r="BN244" s="46"/>
      <c r="BO244" s="73"/>
      <c r="BP244" s="45"/>
      <c r="BQ244" s="45"/>
      <c r="BR244" s="36"/>
      <c r="BU244" s="64"/>
      <c r="BW244" s="64"/>
      <c r="BY244" s="64"/>
      <c r="BZ244" s="65"/>
      <c r="CA244" s="66"/>
      <c r="CC244" s="64"/>
      <c r="CE244" s="67"/>
      <c r="CM244" s="144"/>
      <c r="CN244" s="11">
        <v>0.9665364703364242</v>
      </c>
      <c r="CP244" s="10">
        <v>5.1199999999999992</v>
      </c>
      <c r="CQ244" s="33">
        <v>4437.9866666666667</v>
      </c>
      <c r="CR244" s="10"/>
      <c r="CX244" s="28"/>
      <c r="DF244" s="45" t="e">
        <f>+GC_VIL[[#This Row],[Trenes Kilómetro (TK) (1+2+3)]]/GC_VIL[[#This Row],[Trenes Corridos (TC)]]</f>
        <v>#DIV/0!</v>
      </c>
      <c r="EA244" s="2">
        <v>2013</v>
      </c>
      <c r="EB244" s="2" t="s">
        <v>10</v>
      </c>
    </row>
    <row r="245" spans="3:132" x14ac:dyDescent="0.2">
      <c r="C245" s="85"/>
      <c r="E245" s="4"/>
      <c r="F245" s="4"/>
      <c r="G245" s="4"/>
      <c r="K245" s="7"/>
      <c r="L245" s="15"/>
      <c r="M245" s="6"/>
      <c r="N245" s="6"/>
      <c r="O245" s="6"/>
      <c r="P245" s="6"/>
      <c r="Q245" s="7"/>
      <c r="R245" s="15"/>
      <c r="S245" s="120"/>
      <c r="T245" s="15"/>
      <c r="W245" s="6"/>
      <c r="X245" s="6"/>
      <c r="Y245" s="6"/>
      <c r="AH245" s="7"/>
      <c r="AI245" s="15"/>
      <c r="AJ245" s="6"/>
      <c r="AS245" s="15"/>
      <c r="AU245" s="15"/>
      <c r="AX245" s="15"/>
      <c r="BA245" s="15"/>
      <c r="BB245" s="15"/>
      <c r="BC245" s="15"/>
      <c r="BE245" s="9"/>
      <c r="BF245" s="35"/>
      <c r="BI245" s="81">
        <f>+GC_VIL[[#This Row],[Pasajeros Pagos (PAX)]]</f>
        <v>0</v>
      </c>
      <c r="BK245" s="10"/>
      <c r="BL245" s="10"/>
      <c r="BN245" s="46"/>
      <c r="BO245" s="73"/>
      <c r="BP245" s="45"/>
      <c r="BQ245" s="45"/>
      <c r="BR245" s="36"/>
      <c r="BU245" s="64"/>
      <c r="BW245" s="64"/>
      <c r="BY245" s="64"/>
      <c r="BZ245" s="65"/>
      <c r="CA245" s="66"/>
      <c r="CC245" s="64"/>
      <c r="CE245" s="67"/>
      <c r="CM245" s="144"/>
      <c r="CN245" s="11">
        <v>1.0217585717100484</v>
      </c>
      <c r="CP245" s="10">
        <v>5.1988000000000003</v>
      </c>
      <c r="CQ245" s="33">
        <v>4470.2433333333338</v>
      </c>
      <c r="CR245" s="10"/>
      <c r="CX245" s="28"/>
      <c r="DF245" s="45" t="e">
        <f>+GC_VIL[[#This Row],[Trenes Kilómetro (TK) (1+2+3)]]/GC_VIL[[#This Row],[Trenes Corridos (TC)]]</f>
        <v>#DIV/0!</v>
      </c>
      <c r="EA245" s="2">
        <v>2013</v>
      </c>
      <c r="EB245" s="2" t="s">
        <v>0</v>
      </c>
    </row>
    <row r="246" spans="3:132" x14ac:dyDescent="0.2">
      <c r="C246" s="85"/>
      <c r="E246" s="4"/>
      <c r="F246" s="4"/>
      <c r="G246" s="4"/>
      <c r="K246" s="7"/>
      <c r="L246" s="15"/>
      <c r="M246" s="6"/>
      <c r="N246" s="6"/>
      <c r="O246" s="6"/>
      <c r="P246" s="6"/>
      <c r="Q246" s="7"/>
      <c r="R246" s="15"/>
      <c r="S246" s="120"/>
      <c r="T246" s="15"/>
      <c r="W246" s="6"/>
      <c r="X246" s="6"/>
      <c r="Y246" s="6"/>
      <c r="AH246" s="7"/>
      <c r="AI246" s="15"/>
      <c r="AJ246" s="6"/>
      <c r="AS246" s="15"/>
      <c r="AU246" s="15"/>
      <c r="AX246" s="15"/>
      <c r="BA246" s="15"/>
      <c r="BB246" s="15"/>
      <c r="BC246" s="15"/>
      <c r="BE246" s="9"/>
      <c r="BF246" s="35"/>
      <c r="BI246" s="81">
        <f>+GC_VIL[[#This Row],[Pasajeros Pagos (PAX)]]</f>
        <v>0</v>
      </c>
      <c r="BK246" s="10"/>
      <c r="BL246" s="10"/>
      <c r="BN246" s="46"/>
      <c r="BO246" s="73"/>
      <c r="BP246" s="45"/>
      <c r="BQ246" s="45"/>
      <c r="BR246" s="36"/>
      <c r="BU246" s="64"/>
      <c r="BW246" s="64"/>
      <c r="BY246" s="64"/>
      <c r="BZ246" s="65"/>
      <c r="CA246" s="66"/>
      <c r="CC246" s="64"/>
      <c r="CE246" s="67"/>
      <c r="CM246" s="144"/>
      <c r="CN246" s="11">
        <v>0.99374846934575745</v>
      </c>
      <c r="CP246" s="10">
        <v>5.2787272727272727</v>
      </c>
      <c r="CQ246" s="61">
        <v>4502.5</v>
      </c>
      <c r="CR246" s="10"/>
      <c r="CX246" s="31"/>
      <c r="DF246" s="45" t="e">
        <f>+GC_VIL[[#This Row],[Trenes Kilómetro (TK) (1+2+3)]]/GC_VIL[[#This Row],[Trenes Corridos (TC)]]</f>
        <v>#DIV/0!</v>
      </c>
      <c r="EA246" s="2">
        <v>2013</v>
      </c>
      <c r="EB246" s="2" t="s">
        <v>1</v>
      </c>
    </row>
    <row r="247" spans="3:132" x14ac:dyDescent="0.2">
      <c r="C247" s="85"/>
      <c r="E247" s="4"/>
      <c r="F247" s="4"/>
      <c r="G247" s="4"/>
      <c r="K247" s="7"/>
      <c r="L247" s="15"/>
      <c r="M247" s="6"/>
      <c r="N247" s="6"/>
      <c r="O247" s="6"/>
      <c r="P247" s="6"/>
      <c r="Q247" s="7"/>
      <c r="R247" s="15"/>
      <c r="S247" s="120"/>
      <c r="T247" s="15"/>
      <c r="W247" s="6"/>
      <c r="X247" s="6"/>
      <c r="Y247" s="6"/>
      <c r="AH247" s="7"/>
      <c r="AI247" s="15"/>
      <c r="AJ247" s="6"/>
      <c r="AS247" s="15"/>
      <c r="AU247" s="15"/>
      <c r="AX247" s="15"/>
      <c r="BA247" s="15"/>
      <c r="BB247" s="15"/>
      <c r="BC247" s="15"/>
      <c r="BE247" s="9"/>
      <c r="BF247" s="35"/>
      <c r="BI247" s="81">
        <f>+GC_VIL[[#This Row],[Pasajeros Pagos (PAX)]]</f>
        <v>0</v>
      </c>
      <c r="BK247" s="10"/>
      <c r="BL247" s="10"/>
      <c r="BN247" s="46"/>
      <c r="BO247" s="73"/>
      <c r="BP247" s="45"/>
      <c r="BQ247" s="45"/>
      <c r="BR247" s="36"/>
      <c r="BU247" s="64"/>
      <c r="BW247" s="64"/>
      <c r="BY247" s="64"/>
      <c r="BZ247" s="65"/>
      <c r="CA247" s="66"/>
      <c r="CC247" s="64"/>
      <c r="CE247" s="67"/>
      <c r="CM247" s="144"/>
      <c r="CN247" s="11">
        <v>1.0448676222185487</v>
      </c>
      <c r="CP247" s="10">
        <v>5.367166666666666</v>
      </c>
      <c r="CQ247" s="33">
        <v>4647.4033333333336</v>
      </c>
      <c r="CR247" s="10"/>
      <c r="CX247" s="28"/>
      <c r="DF247" s="45" t="e">
        <f>+GC_VIL[[#This Row],[Trenes Kilómetro (TK) (1+2+3)]]/GC_VIL[[#This Row],[Trenes Corridos (TC)]]</f>
        <v>#DIV/0!</v>
      </c>
      <c r="EA247" s="2">
        <v>2013</v>
      </c>
      <c r="EB247" s="2" t="s">
        <v>2</v>
      </c>
    </row>
    <row r="248" spans="3:132" x14ac:dyDescent="0.2">
      <c r="C248" s="85"/>
      <c r="E248" s="4"/>
      <c r="F248" s="4"/>
      <c r="G248" s="4"/>
      <c r="K248" s="7"/>
      <c r="L248" s="15"/>
      <c r="M248" s="6"/>
      <c r="N248" s="6"/>
      <c r="O248" s="6"/>
      <c r="P248" s="6"/>
      <c r="Q248" s="7"/>
      <c r="R248" s="15"/>
      <c r="S248" s="120"/>
      <c r="T248" s="15"/>
      <c r="W248" s="6"/>
      <c r="X248" s="6"/>
      <c r="Y248" s="6"/>
      <c r="AH248" s="7"/>
      <c r="AI248" s="15"/>
      <c r="AJ248" s="6"/>
      <c r="AS248" s="15"/>
      <c r="AU248" s="15"/>
      <c r="AX248" s="15"/>
      <c r="BA248" s="15"/>
      <c r="BB248" s="15"/>
      <c r="BC248" s="15"/>
      <c r="BE248" s="9"/>
      <c r="BF248" s="35"/>
      <c r="BI248" s="81">
        <f>+GC_VIL[[#This Row],[Pasajeros Pagos (PAX)]]</f>
        <v>0</v>
      </c>
      <c r="BK248" s="10"/>
      <c r="BL248" s="10"/>
      <c r="BN248" s="46"/>
      <c r="BO248" s="73"/>
      <c r="BP248" s="45"/>
      <c r="BQ248" s="45"/>
      <c r="BR248" s="36"/>
      <c r="BU248" s="64"/>
      <c r="BW248" s="64"/>
      <c r="BY248" s="64"/>
      <c r="BZ248" s="65"/>
      <c r="CA248" s="66"/>
      <c r="CC248" s="64"/>
      <c r="CE248" s="67"/>
      <c r="CM248" s="144"/>
      <c r="CN248" s="11">
        <v>0.99732390383573966</v>
      </c>
      <c r="CP248" s="10">
        <v>5.4786818181818173</v>
      </c>
      <c r="CQ248" s="33">
        <v>4792.3066666666673</v>
      </c>
      <c r="CR248" s="10"/>
      <c r="CX248" s="28"/>
      <c r="DF248" s="45" t="e">
        <f>+GC_VIL[[#This Row],[Trenes Kilómetro (TK) (1+2+3)]]/GC_VIL[[#This Row],[Trenes Corridos (TC)]]</f>
        <v>#DIV/0!</v>
      </c>
      <c r="EA248" s="2">
        <v>2013</v>
      </c>
      <c r="EB248" s="2" t="s">
        <v>3</v>
      </c>
    </row>
    <row r="249" spans="3:132" x14ac:dyDescent="0.2">
      <c r="C249" s="85"/>
      <c r="E249" s="4"/>
      <c r="F249" s="4"/>
      <c r="G249" s="4"/>
      <c r="K249" s="7"/>
      <c r="L249" s="15"/>
      <c r="M249" s="6"/>
      <c r="N249" s="6"/>
      <c r="O249" s="6"/>
      <c r="P249" s="6"/>
      <c r="Q249" s="7"/>
      <c r="R249" s="15"/>
      <c r="S249" s="120"/>
      <c r="T249" s="15"/>
      <c r="W249" s="6"/>
      <c r="X249" s="6"/>
      <c r="Y249" s="6"/>
      <c r="AH249" s="7"/>
      <c r="AI249" s="15"/>
      <c r="AJ249" s="6"/>
      <c r="AS249" s="15"/>
      <c r="AU249" s="15"/>
      <c r="AX249" s="15"/>
      <c r="BA249" s="15"/>
      <c r="BB249" s="15"/>
      <c r="BC249" s="15"/>
      <c r="BE249" s="9"/>
      <c r="BF249" s="35"/>
      <c r="BI249" s="81">
        <f>+GC_VIL[[#This Row],[Pasajeros Pagos (PAX)]]</f>
        <v>0</v>
      </c>
      <c r="BK249" s="10"/>
      <c r="BL249" s="10"/>
      <c r="BN249" s="46"/>
      <c r="BO249" s="73"/>
      <c r="BP249" s="45"/>
      <c r="BQ249" s="45"/>
      <c r="BR249" s="36"/>
      <c r="BU249" s="64"/>
      <c r="BW249" s="64"/>
      <c r="BY249" s="64"/>
      <c r="BZ249" s="65"/>
      <c r="CA249" s="66"/>
      <c r="CC249" s="64"/>
      <c r="CE249" s="67"/>
      <c r="CM249" s="144"/>
      <c r="CN249" s="11">
        <v>0.99425502622255602</v>
      </c>
      <c r="CP249" s="10">
        <v>5.6181904761904757</v>
      </c>
      <c r="CQ249" s="61">
        <v>4937.21</v>
      </c>
      <c r="CR249" s="10"/>
      <c r="CX249" s="31"/>
      <c r="DF249" s="45" t="e">
        <f>+GC_VIL[[#This Row],[Trenes Kilómetro (TK) (1+2+3)]]/GC_VIL[[#This Row],[Trenes Corridos (TC)]]</f>
        <v>#DIV/0!</v>
      </c>
      <c r="EA249" s="2">
        <v>2013</v>
      </c>
      <c r="EB249" s="2" t="s">
        <v>4</v>
      </c>
    </row>
    <row r="250" spans="3:132" x14ac:dyDescent="0.2">
      <c r="C250" s="85"/>
      <c r="E250" s="4"/>
      <c r="F250" s="4"/>
      <c r="G250" s="4"/>
      <c r="K250" s="7"/>
      <c r="L250" s="15"/>
      <c r="M250" s="6"/>
      <c r="N250" s="6"/>
      <c r="O250" s="6"/>
      <c r="P250" s="6"/>
      <c r="Q250" s="7"/>
      <c r="R250" s="15"/>
      <c r="S250" s="120"/>
      <c r="T250" s="15"/>
      <c r="W250" s="6"/>
      <c r="X250" s="6"/>
      <c r="Y250" s="6"/>
      <c r="AH250" s="7"/>
      <c r="AI250" s="15"/>
      <c r="AJ250" s="6"/>
      <c r="AS250" s="15"/>
      <c r="AU250" s="15"/>
      <c r="AX250" s="15"/>
      <c r="BA250" s="15"/>
      <c r="BB250" s="15"/>
      <c r="BC250" s="15"/>
      <c r="BE250" s="9"/>
      <c r="BF250" s="35"/>
      <c r="BI250" s="81">
        <f>+GC_VIL[[#This Row],[Pasajeros Pagos (PAX)]]</f>
        <v>0</v>
      </c>
      <c r="BK250" s="10"/>
      <c r="BL250" s="10"/>
      <c r="BN250" s="46"/>
      <c r="BO250" s="73"/>
      <c r="BP250" s="45"/>
      <c r="BQ250" s="45"/>
      <c r="BR250" s="36"/>
      <c r="BU250" s="64"/>
      <c r="BW250" s="64"/>
      <c r="BY250" s="64"/>
      <c r="BZ250" s="65"/>
      <c r="CA250" s="66"/>
      <c r="CC250" s="64"/>
      <c r="CE250" s="67"/>
      <c r="CM250" s="144"/>
      <c r="CN250" s="11">
        <v>0.99055375008349367</v>
      </c>
      <c r="CP250" s="10">
        <v>5.7939523809523807</v>
      </c>
      <c r="CQ250" s="33">
        <v>5019.82</v>
      </c>
      <c r="CR250" s="10"/>
      <c r="CX250" s="28"/>
      <c r="DF250" s="45" t="e">
        <f>+GC_VIL[[#This Row],[Trenes Kilómetro (TK) (1+2+3)]]/GC_VIL[[#This Row],[Trenes Corridos (TC)]]</f>
        <v>#DIV/0!</v>
      </c>
      <c r="EA250" s="2">
        <v>2013</v>
      </c>
      <c r="EB250" s="2" t="s">
        <v>11</v>
      </c>
    </row>
    <row r="251" spans="3:132" x14ac:dyDescent="0.2">
      <c r="C251" s="85"/>
      <c r="E251" s="4"/>
      <c r="F251" s="4"/>
      <c r="G251" s="4"/>
      <c r="K251" s="7"/>
      <c r="L251" s="15"/>
      <c r="M251" s="6"/>
      <c r="N251" s="6"/>
      <c r="O251" s="6"/>
      <c r="P251" s="6"/>
      <c r="Q251" s="7"/>
      <c r="R251" s="15"/>
      <c r="S251" s="120"/>
      <c r="T251" s="15"/>
      <c r="W251" s="6"/>
      <c r="X251" s="6"/>
      <c r="Y251" s="6"/>
      <c r="AH251" s="7"/>
      <c r="AI251" s="15"/>
      <c r="AJ251" s="6"/>
      <c r="AS251" s="15"/>
      <c r="AU251" s="15"/>
      <c r="AX251" s="15"/>
      <c r="BA251" s="15"/>
      <c r="BB251" s="15"/>
      <c r="BC251" s="15"/>
      <c r="BE251" s="9"/>
      <c r="BF251" s="35"/>
      <c r="BI251" s="81">
        <f>+GC_VIL[[#This Row],[Pasajeros Pagos (PAX)]]</f>
        <v>0</v>
      </c>
      <c r="BK251" s="10"/>
      <c r="BL251" s="10"/>
      <c r="BN251" s="46"/>
      <c r="BO251" s="73"/>
      <c r="BP251" s="45"/>
      <c r="BQ251" s="45"/>
      <c r="BR251" s="36"/>
      <c r="BU251" s="64"/>
      <c r="BW251" s="64"/>
      <c r="BY251" s="64"/>
      <c r="BZ251" s="65"/>
      <c r="CA251" s="66"/>
      <c r="CC251" s="64"/>
      <c r="CE251" s="67"/>
      <c r="CM251" s="144"/>
      <c r="CN251" s="11">
        <v>0.93219092281210525</v>
      </c>
      <c r="CP251" s="10">
        <v>5.8894999999999991</v>
      </c>
      <c r="CQ251" s="33">
        <v>5102.4299999999994</v>
      </c>
      <c r="CR251" s="10"/>
      <c r="CX251" s="28"/>
      <c r="DF251" s="45" t="e">
        <f>+GC_VIL[[#This Row],[Trenes Kilómetro (TK) (1+2+3)]]/GC_VIL[[#This Row],[Trenes Corridos (TC)]]</f>
        <v>#DIV/0!</v>
      </c>
      <c r="EA251" s="2">
        <v>2013</v>
      </c>
      <c r="EB251" s="2" t="s">
        <v>5</v>
      </c>
    </row>
    <row r="252" spans="3:132" x14ac:dyDescent="0.2">
      <c r="C252" s="85"/>
      <c r="E252" s="4"/>
      <c r="F252" s="4"/>
      <c r="G252" s="4"/>
      <c r="K252" s="7"/>
      <c r="L252" s="15"/>
      <c r="M252" s="6"/>
      <c r="N252" s="6"/>
      <c r="O252" s="6"/>
      <c r="P252" s="6"/>
      <c r="Q252" s="7"/>
      <c r="R252" s="15"/>
      <c r="S252" s="120"/>
      <c r="T252" s="15"/>
      <c r="W252" s="6"/>
      <c r="X252" s="6"/>
      <c r="Y252" s="6"/>
      <c r="AH252" s="7"/>
      <c r="AI252" s="15"/>
      <c r="AJ252" s="6"/>
      <c r="AS252" s="15"/>
      <c r="AU252" s="15"/>
      <c r="AX252" s="15"/>
      <c r="BA252" s="15"/>
      <c r="BB252" s="15"/>
      <c r="BC252" s="15"/>
      <c r="BE252" s="9"/>
      <c r="BF252" s="35"/>
      <c r="BI252" s="81">
        <f>+GC_VIL[[#This Row],[Pasajeros Pagos (PAX)]]</f>
        <v>0</v>
      </c>
      <c r="BK252" s="10"/>
      <c r="BL252" s="10"/>
      <c r="BN252" s="46"/>
      <c r="BO252" s="73"/>
      <c r="BP252" s="45"/>
      <c r="BQ252" s="45"/>
      <c r="BR252" s="36"/>
      <c r="BU252" s="64"/>
      <c r="BW252" s="64"/>
      <c r="BY252" s="64"/>
      <c r="BZ252" s="65"/>
      <c r="CA252" s="66"/>
      <c r="CC252" s="64"/>
      <c r="CE252" s="67"/>
      <c r="CM252" s="144"/>
      <c r="CN252" s="11">
        <v>0.96467361435058063</v>
      </c>
      <c r="CP252" s="10">
        <v>6.0604210526315789</v>
      </c>
      <c r="CQ252" s="60">
        <v>5185.04</v>
      </c>
      <c r="CR252" s="10"/>
      <c r="DF252" s="45" t="e">
        <f>+GC_VIL[[#This Row],[Trenes Kilómetro (TK) (1+2+3)]]/GC_VIL[[#This Row],[Trenes Corridos (TC)]]</f>
        <v>#DIV/0!</v>
      </c>
      <c r="EA252" s="2">
        <v>2013</v>
      </c>
      <c r="EB252" s="2" t="s">
        <v>6</v>
      </c>
    </row>
    <row r="253" spans="3:132" x14ac:dyDescent="0.2">
      <c r="C253" s="85"/>
      <c r="E253" s="4"/>
      <c r="F253" s="4"/>
      <c r="G253" s="4"/>
      <c r="K253" s="7"/>
      <c r="L253" s="15"/>
      <c r="M253" s="6"/>
      <c r="N253" s="6"/>
      <c r="O253" s="6"/>
      <c r="P253" s="6"/>
      <c r="Q253" s="7"/>
      <c r="R253" s="15"/>
      <c r="S253" s="120"/>
      <c r="T253" s="15"/>
      <c r="W253" s="6"/>
      <c r="X253" s="6"/>
      <c r="Y253" s="6"/>
      <c r="AH253" s="7"/>
      <c r="AI253" s="15"/>
      <c r="AJ253" s="6"/>
      <c r="AS253" s="15"/>
      <c r="AU253" s="15"/>
      <c r="AX253" s="15"/>
      <c r="BA253" s="15"/>
      <c r="BB253" s="15"/>
      <c r="BC253" s="15"/>
      <c r="BE253" s="9"/>
      <c r="BF253" s="35"/>
      <c r="BI253" s="81">
        <f>+GC_VIL[[#This Row],[Pasajeros Pagos (PAX)]]</f>
        <v>0</v>
      </c>
      <c r="BK253" s="10"/>
      <c r="BL253" s="10"/>
      <c r="BN253" s="46"/>
      <c r="BO253" s="73"/>
      <c r="BP253" s="45"/>
      <c r="BQ253" s="45"/>
      <c r="BR253" s="36"/>
      <c r="BU253" s="64"/>
      <c r="BW253" s="64"/>
      <c r="BY253" s="64"/>
      <c r="BZ253" s="65"/>
      <c r="CA253" s="66"/>
      <c r="CC253" s="64"/>
      <c r="CE253" s="67"/>
      <c r="CM253" s="144"/>
      <c r="CN253" s="11">
        <v>0.94347366724954662</v>
      </c>
      <c r="CP253" s="10">
        <v>6.3660526315789463</v>
      </c>
      <c r="CQ253" s="33">
        <v>5316.2075992375712</v>
      </c>
      <c r="CR253" s="10"/>
      <c r="CX253" s="28"/>
      <c r="DF253" s="45" t="e">
        <f>+GC_VIL[[#This Row],[Trenes Kilómetro (TK) (1+2+3)]]/GC_VIL[[#This Row],[Trenes Corridos (TC)]]</f>
        <v>#DIV/0!</v>
      </c>
      <c r="EA253" s="2">
        <v>2013</v>
      </c>
      <c r="EB253" s="2" t="s">
        <v>7</v>
      </c>
    </row>
    <row r="254" spans="3:132" x14ac:dyDescent="0.2">
      <c r="C254" s="85"/>
      <c r="E254" s="4"/>
      <c r="F254" s="4"/>
      <c r="G254" s="4"/>
      <c r="K254" s="7"/>
      <c r="L254" s="15"/>
      <c r="M254" s="6"/>
      <c r="N254" s="6"/>
      <c r="O254" s="6"/>
      <c r="P254" s="6"/>
      <c r="Q254" s="7"/>
      <c r="R254" s="15"/>
      <c r="S254" s="120"/>
      <c r="T254" s="15"/>
      <c r="W254" s="6"/>
      <c r="X254" s="6"/>
      <c r="Y254" s="6"/>
      <c r="AH254" s="7"/>
      <c r="AI254" s="15"/>
      <c r="AJ254" s="6"/>
      <c r="AS254" s="15"/>
      <c r="AU254" s="15"/>
      <c r="AX254" s="15"/>
      <c r="BA254" s="15"/>
      <c r="BB254" s="15"/>
      <c r="BC254" s="15"/>
      <c r="BE254" s="9"/>
      <c r="BF254" s="35"/>
      <c r="BI254" s="81">
        <f>+GC_VIL[[#This Row],[Pasajeros Pagos (PAX)]]</f>
        <v>0</v>
      </c>
      <c r="BK254" s="10"/>
      <c r="BL254" s="10"/>
      <c r="BN254" s="46"/>
      <c r="BO254" s="73"/>
      <c r="BP254" s="45"/>
      <c r="BQ254" s="45"/>
      <c r="BR254" s="36"/>
      <c r="BU254" s="64"/>
      <c r="BW254" s="64"/>
      <c r="BY254" s="64"/>
      <c r="BZ254" s="65"/>
      <c r="CA254" s="66"/>
      <c r="CC254" s="64"/>
      <c r="CE254" s="67"/>
      <c r="CM254" s="144"/>
      <c r="CN254" s="11">
        <v>1.0312494749555834</v>
      </c>
      <c r="CP254" s="10">
        <v>7.2000909090909095</v>
      </c>
      <c r="CQ254" s="33">
        <v>5447.3751984751425</v>
      </c>
      <c r="CR254" s="10"/>
      <c r="CX254" s="28"/>
      <c r="DF254" s="45" t="e">
        <f>+GC_VIL[[#This Row],[Trenes Kilómetro (TK) (1+2+3)]]/GC_VIL[[#This Row],[Trenes Corridos (TC)]]</f>
        <v>#DIV/0!</v>
      </c>
      <c r="EA254" s="2">
        <v>2014</v>
      </c>
      <c r="EB254" s="2" t="s">
        <v>8</v>
      </c>
    </row>
    <row r="255" spans="3:132" x14ac:dyDescent="0.2">
      <c r="C255" s="85"/>
      <c r="E255" s="4"/>
      <c r="F255" s="4"/>
      <c r="G255" s="4"/>
      <c r="K255" s="7"/>
      <c r="L255" s="15"/>
      <c r="M255" s="6"/>
      <c r="N255" s="6"/>
      <c r="O255" s="6"/>
      <c r="P255" s="6"/>
      <c r="Q255" s="7"/>
      <c r="R255" s="15"/>
      <c r="S255" s="120"/>
      <c r="T255" s="15"/>
      <c r="W255" s="6"/>
      <c r="X255" s="6"/>
      <c r="Y255" s="6"/>
      <c r="AH255" s="7"/>
      <c r="AI255" s="15"/>
      <c r="AJ255" s="6"/>
      <c r="AS255" s="15"/>
      <c r="AU255" s="15"/>
      <c r="AX255" s="15"/>
      <c r="BA255" s="15"/>
      <c r="BB255" s="15"/>
      <c r="BC255" s="15"/>
      <c r="BE255" s="9"/>
      <c r="BF255" s="35"/>
      <c r="BI255" s="81">
        <f>+GC_VIL[[#This Row],[Pasajeros Pagos (PAX)]]</f>
        <v>0</v>
      </c>
      <c r="BK255" s="10"/>
      <c r="BL255" s="10"/>
      <c r="BN255" s="46"/>
      <c r="BO255" s="73"/>
      <c r="BP255" s="45"/>
      <c r="BQ255" s="45"/>
      <c r="BR255" s="36"/>
      <c r="BU255" s="64"/>
      <c r="BW255" s="64"/>
      <c r="BY255" s="64"/>
      <c r="BZ255" s="65"/>
      <c r="CA255" s="66"/>
      <c r="CC255" s="64"/>
      <c r="CE255" s="67"/>
      <c r="CM255" s="144"/>
      <c r="CN255" s="11">
        <v>1.0847913759044092</v>
      </c>
      <c r="CP255" s="10">
        <v>7.9476499999999985</v>
      </c>
      <c r="CQ255" s="60">
        <v>5578.5427977127138</v>
      </c>
      <c r="CR255" s="10"/>
      <c r="DF255" s="45" t="e">
        <f>+GC_VIL[[#This Row],[Trenes Kilómetro (TK) (1+2+3)]]/GC_VIL[[#This Row],[Trenes Corridos (TC)]]</f>
        <v>#DIV/0!</v>
      </c>
      <c r="EA255" s="2">
        <v>2014</v>
      </c>
      <c r="EB255" s="2" t="s">
        <v>9</v>
      </c>
    </row>
    <row r="256" spans="3:132" x14ac:dyDescent="0.2">
      <c r="C256" s="85"/>
      <c r="E256" s="4"/>
      <c r="F256" s="4"/>
      <c r="G256" s="4"/>
      <c r="K256" s="7"/>
      <c r="L256" s="15"/>
      <c r="M256" s="6"/>
      <c r="N256" s="6"/>
      <c r="O256" s="6"/>
      <c r="P256" s="6"/>
      <c r="Q256" s="7"/>
      <c r="R256" s="15"/>
      <c r="S256" s="120"/>
      <c r="T256" s="15"/>
      <c r="W256" s="6"/>
      <c r="X256" s="6"/>
      <c r="Y256" s="6"/>
      <c r="AH256" s="7"/>
      <c r="AI256" s="15"/>
      <c r="AJ256" s="6"/>
      <c r="AS256" s="15"/>
      <c r="AU256" s="15"/>
      <c r="AX256" s="15"/>
      <c r="BA256" s="15"/>
      <c r="BB256" s="15"/>
      <c r="BC256" s="15"/>
      <c r="BE256" s="9"/>
      <c r="BF256" s="35"/>
      <c r="BI256" s="81">
        <f>+GC_VIL[[#This Row],[Pasajeros Pagos (PAX)]]</f>
        <v>0</v>
      </c>
      <c r="BK256" s="10"/>
      <c r="BL256" s="10"/>
      <c r="BN256" s="46"/>
      <c r="BO256" s="73"/>
      <c r="BP256" s="45"/>
      <c r="BQ256" s="45"/>
      <c r="BR256" s="36"/>
      <c r="BU256" s="64"/>
      <c r="BW256" s="64"/>
      <c r="BY256" s="64"/>
      <c r="BZ256" s="65"/>
      <c r="CA256" s="66"/>
      <c r="CC256" s="64"/>
      <c r="CE256" s="67"/>
      <c r="CM256" s="144"/>
      <c r="CN256" s="11">
        <v>0.9665364703364242</v>
      </c>
      <c r="CP256" s="10">
        <v>8.0028888888888901</v>
      </c>
      <c r="CQ256" s="33">
        <v>5695.8230826294557</v>
      </c>
      <c r="CR256" s="10"/>
      <c r="CX256" s="28"/>
      <c r="DF256" s="45" t="e">
        <f>+GC_VIL[[#This Row],[Trenes Kilómetro (TK) (1+2+3)]]/GC_VIL[[#This Row],[Trenes Corridos (TC)]]</f>
        <v>#DIV/0!</v>
      </c>
      <c r="EA256" s="2">
        <v>2014</v>
      </c>
      <c r="EB256" s="2" t="s">
        <v>10</v>
      </c>
    </row>
    <row r="257" spans="3:132" x14ac:dyDescent="0.2">
      <c r="C257" s="85"/>
      <c r="E257" s="4"/>
      <c r="F257" s="4"/>
      <c r="G257" s="4"/>
      <c r="K257" s="7"/>
      <c r="L257" s="15"/>
      <c r="M257" s="6"/>
      <c r="N257" s="6"/>
      <c r="O257" s="6"/>
      <c r="P257" s="6"/>
      <c r="Q257" s="7"/>
      <c r="R257" s="15"/>
      <c r="S257" s="120"/>
      <c r="T257" s="15"/>
      <c r="W257" s="6"/>
      <c r="X257" s="6"/>
      <c r="Y257" s="6"/>
      <c r="AH257" s="7"/>
      <c r="AI257" s="15"/>
      <c r="AJ257" s="6"/>
      <c r="AS257" s="15"/>
      <c r="AU257" s="15"/>
      <c r="AX257" s="15"/>
      <c r="BA257" s="15"/>
      <c r="BB257" s="15"/>
      <c r="BC257" s="15"/>
      <c r="BE257" s="9"/>
      <c r="BF257" s="35"/>
      <c r="BI257" s="81">
        <f>+GC_VIL[[#This Row],[Pasajeros Pagos (PAX)]]</f>
        <v>0</v>
      </c>
      <c r="BK257" s="10"/>
      <c r="BL257" s="10"/>
      <c r="BN257" s="46"/>
      <c r="BO257" s="73"/>
      <c r="BP257" s="45"/>
      <c r="BQ257" s="45"/>
      <c r="BR257" s="36"/>
      <c r="BU257" s="64"/>
      <c r="BW257" s="64"/>
      <c r="BY257" s="64"/>
      <c r="BZ257" s="65"/>
      <c r="CA257" s="66"/>
      <c r="CC257" s="64"/>
      <c r="CE257" s="67"/>
      <c r="CM257" s="144"/>
      <c r="CN257" s="11">
        <v>1.0217585717100484</v>
      </c>
      <c r="CP257" s="10">
        <v>8.0778333333333361</v>
      </c>
      <c r="CQ257" s="33">
        <v>5813.1033675461977</v>
      </c>
      <c r="CR257" s="10"/>
      <c r="CX257" s="28"/>
      <c r="DF257" s="45" t="e">
        <f>+GC_VIL[[#This Row],[Trenes Kilómetro (TK) (1+2+3)]]/GC_VIL[[#This Row],[Trenes Corridos (TC)]]</f>
        <v>#DIV/0!</v>
      </c>
      <c r="EA257" s="2">
        <v>2014</v>
      </c>
      <c r="EB257" s="2" t="s">
        <v>0</v>
      </c>
    </row>
    <row r="258" spans="3:132" x14ac:dyDescent="0.2">
      <c r="C258" s="85"/>
      <c r="E258" s="4"/>
      <c r="F258" s="4"/>
      <c r="G258" s="4"/>
      <c r="K258" s="7"/>
      <c r="L258" s="15"/>
      <c r="M258" s="6"/>
      <c r="N258" s="6"/>
      <c r="O258" s="6"/>
      <c r="P258" s="6"/>
      <c r="Q258" s="7"/>
      <c r="R258" s="15"/>
      <c r="S258" s="120"/>
      <c r="T258" s="15"/>
      <c r="W258" s="6"/>
      <c r="X258" s="6"/>
      <c r="Y258" s="6"/>
      <c r="AH258" s="7"/>
      <c r="AI258" s="15"/>
      <c r="AJ258" s="6"/>
      <c r="AS258" s="15"/>
      <c r="AU258" s="15"/>
      <c r="AX258" s="15"/>
      <c r="BA258" s="15"/>
      <c r="BB258" s="15"/>
      <c r="BC258" s="15"/>
      <c r="BE258" s="9"/>
      <c r="BF258" s="35"/>
      <c r="BI258" s="81">
        <f>+GC_VIL[[#This Row],[Pasajeros Pagos (PAX)]]</f>
        <v>0</v>
      </c>
      <c r="BK258" s="10"/>
      <c r="BL258" s="10"/>
      <c r="BN258" s="46"/>
      <c r="BO258" s="73"/>
      <c r="BP258" s="45"/>
      <c r="BQ258" s="45"/>
      <c r="BR258" s="36"/>
      <c r="BU258" s="64"/>
      <c r="BW258" s="64"/>
      <c r="BY258" s="64"/>
      <c r="BZ258" s="65"/>
      <c r="CA258" s="66"/>
      <c r="CC258" s="64"/>
      <c r="CE258" s="67"/>
      <c r="CM258" s="144"/>
      <c r="CN258" s="11">
        <v>0.99374846934575745</v>
      </c>
      <c r="CP258" s="10">
        <v>8.1079499999999989</v>
      </c>
      <c r="CQ258" s="60">
        <v>5930.3836524629396</v>
      </c>
      <c r="CR258" s="10"/>
      <c r="DF258" s="45" t="e">
        <f>+GC_VIL[[#This Row],[Trenes Kilómetro (TK) (1+2+3)]]/GC_VIL[[#This Row],[Trenes Corridos (TC)]]</f>
        <v>#DIV/0!</v>
      </c>
      <c r="EA258" s="2">
        <v>2014</v>
      </c>
      <c r="EB258" s="2" t="s">
        <v>1</v>
      </c>
    </row>
    <row r="259" spans="3:132" x14ac:dyDescent="0.2">
      <c r="C259" s="85"/>
      <c r="E259" s="4"/>
      <c r="F259" s="4"/>
      <c r="G259" s="4"/>
      <c r="K259" s="7"/>
      <c r="L259" s="15"/>
      <c r="M259" s="6"/>
      <c r="N259" s="6"/>
      <c r="O259" s="6"/>
      <c r="P259" s="6"/>
      <c r="Q259" s="7"/>
      <c r="R259" s="15"/>
      <c r="S259" s="120"/>
      <c r="T259" s="15"/>
      <c r="W259" s="6"/>
      <c r="X259" s="6"/>
      <c r="Y259" s="6"/>
      <c r="AH259" s="7"/>
      <c r="AI259" s="15"/>
      <c r="AJ259" s="6"/>
      <c r="AS259" s="15"/>
      <c r="AU259" s="15"/>
      <c r="AX259" s="15"/>
      <c r="BA259" s="15"/>
      <c r="BB259" s="15"/>
      <c r="BC259" s="15"/>
      <c r="BE259" s="9"/>
      <c r="BF259" s="35"/>
      <c r="BI259" s="81">
        <f>+GC_VIL[[#This Row],[Pasajeros Pagos (PAX)]]</f>
        <v>0</v>
      </c>
      <c r="BK259" s="10"/>
      <c r="BL259" s="10"/>
      <c r="BN259" s="46"/>
      <c r="BO259" s="73"/>
      <c r="BP259" s="45"/>
      <c r="BQ259" s="45"/>
      <c r="BR259" s="36"/>
      <c r="BU259" s="64"/>
      <c r="BW259" s="64"/>
      <c r="BY259" s="64"/>
      <c r="BZ259" s="65"/>
      <c r="CA259" s="66"/>
      <c r="CC259" s="64"/>
      <c r="CE259" s="67"/>
      <c r="CM259" s="144"/>
      <c r="CN259" s="11">
        <v>1.0448676222185487</v>
      </c>
      <c r="CP259" s="10">
        <v>8.1913499999999999</v>
      </c>
      <c r="CQ259" s="33">
        <v>6054.8396283193606</v>
      </c>
      <c r="CR259" s="10"/>
      <c r="CX259" s="28"/>
      <c r="DF259" s="45" t="e">
        <f>+GC_VIL[[#This Row],[Trenes Kilómetro (TK) (1+2+3)]]/GC_VIL[[#This Row],[Trenes Corridos (TC)]]</f>
        <v>#DIV/0!</v>
      </c>
      <c r="EA259" s="2">
        <v>2014</v>
      </c>
      <c r="EB259" s="2" t="s">
        <v>2</v>
      </c>
    </row>
    <row r="260" spans="3:132" x14ac:dyDescent="0.2">
      <c r="C260" s="85"/>
      <c r="E260" s="4"/>
      <c r="F260" s="4"/>
      <c r="G260" s="4"/>
      <c r="K260" s="7"/>
      <c r="L260" s="15"/>
      <c r="M260" s="6"/>
      <c r="N260" s="6"/>
      <c r="O260" s="6"/>
      <c r="P260" s="6"/>
      <c r="Q260" s="7"/>
      <c r="R260" s="15"/>
      <c r="S260" s="120"/>
      <c r="T260" s="15"/>
      <c r="W260" s="6"/>
      <c r="X260" s="6"/>
      <c r="Y260" s="6"/>
      <c r="AH260" s="7"/>
      <c r="AI260" s="15"/>
      <c r="AJ260" s="6"/>
      <c r="AS260" s="15"/>
      <c r="AU260" s="15"/>
      <c r="AX260" s="15"/>
      <c r="BA260" s="15"/>
      <c r="BB260" s="15"/>
      <c r="BC260" s="15"/>
      <c r="BE260" s="9"/>
      <c r="BF260" s="35"/>
      <c r="BI260" s="81">
        <f>+GC_VIL[[#This Row],[Pasajeros Pagos (PAX)]]</f>
        <v>0</v>
      </c>
      <c r="BK260" s="10"/>
      <c r="BL260" s="10"/>
      <c r="BN260" s="46"/>
      <c r="BO260" s="73"/>
      <c r="BP260" s="45"/>
      <c r="BQ260" s="45"/>
      <c r="BR260" s="36"/>
      <c r="BU260" s="64"/>
      <c r="BW260" s="64"/>
      <c r="BY260" s="64"/>
      <c r="BZ260" s="65"/>
      <c r="CA260" s="66"/>
      <c r="CC260" s="64"/>
      <c r="CE260" s="67"/>
      <c r="CM260" s="144"/>
      <c r="CN260" s="11">
        <v>0.99732390383573966</v>
      </c>
      <c r="CP260" s="10">
        <v>8.2214545454545451</v>
      </c>
      <c r="CQ260" s="33">
        <v>6179.2956041757816</v>
      </c>
      <c r="CR260" s="10"/>
      <c r="CX260" s="28"/>
      <c r="DF260" s="45" t="e">
        <f>+GC_VIL[[#This Row],[Trenes Kilómetro (TK) (1+2+3)]]/GC_VIL[[#This Row],[Trenes Corridos (TC)]]</f>
        <v>#DIV/0!</v>
      </c>
      <c r="EA260" s="2">
        <v>2014</v>
      </c>
      <c r="EB260" s="2" t="s">
        <v>3</v>
      </c>
    </row>
    <row r="261" spans="3:132" x14ac:dyDescent="0.2">
      <c r="C261" s="85"/>
      <c r="E261" s="4"/>
      <c r="F261" s="4"/>
      <c r="G261" s="4"/>
      <c r="K261" s="7"/>
      <c r="L261" s="15"/>
      <c r="M261" s="6"/>
      <c r="N261" s="6"/>
      <c r="O261" s="6"/>
      <c r="P261" s="6"/>
      <c r="Q261" s="7"/>
      <c r="R261" s="15"/>
      <c r="S261" s="120"/>
      <c r="T261" s="15"/>
      <c r="W261" s="6"/>
      <c r="X261" s="6"/>
      <c r="Y261" s="6"/>
      <c r="AH261" s="7"/>
      <c r="AI261" s="15"/>
      <c r="AJ261" s="6"/>
      <c r="AS261" s="15"/>
      <c r="AU261" s="15"/>
      <c r="AX261" s="15"/>
      <c r="BA261" s="15"/>
      <c r="BB261" s="15"/>
      <c r="BC261" s="15"/>
      <c r="BE261" s="9"/>
      <c r="BF261" s="35"/>
      <c r="BI261" s="81">
        <f>+GC_VIL[[#This Row],[Pasajeros Pagos (PAX)]]</f>
        <v>0</v>
      </c>
      <c r="BK261" s="10"/>
      <c r="BL261" s="10"/>
      <c r="BN261" s="46"/>
      <c r="BO261" s="73"/>
      <c r="BP261" s="45"/>
      <c r="BQ261" s="45"/>
      <c r="BR261" s="36"/>
      <c r="BU261" s="64"/>
      <c r="BW261" s="64"/>
      <c r="BY261" s="64"/>
      <c r="BZ261" s="65"/>
      <c r="CA261" s="66"/>
      <c r="CC261" s="64"/>
      <c r="CE261" s="67"/>
      <c r="CM261" s="144"/>
      <c r="CN261" s="11">
        <v>0.99425502622255602</v>
      </c>
      <c r="CP261" s="10">
        <v>8.3768499999999992</v>
      </c>
      <c r="CQ261" s="60">
        <v>6303.7515800322035</v>
      </c>
      <c r="CR261" s="10"/>
      <c r="DF261" s="45" t="e">
        <f>+GC_VIL[[#This Row],[Trenes Kilómetro (TK) (1+2+3)]]/GC_VIL[[#This Row],[Trenes Corridos (TC)]]</f>
        <v>#DIV/0!</v>
      </c>
      <c r="EA261" s="2">
        <v>2014</v>
      </c>
      <c r="EB261" s="2" t="s">
        <v>4</v>
      </c>
    </row>
    <row r="262" spans="3:132" x14ac:dyDescent="0.2">
      <c r="C262" s="85"/>
      <c r="E262" s="4"/>
      <c r="F262" s="4"/>
      <c r="G262" s="4"/>
      <c r="K262" s="7"/>
      <c r="L262" s="15"/>
      <c r="M262" s="6"/>
      <c r="N262" s="6"/>
      <c r="O262" s="6"/>
      <c r="P262" s="6"/>
      <c r="Q262" s="7"/>
      <c r="R262" s="15"/>
      <c r="S262" s="120"/>
      <c r="T262" s="15"/>
      <c r="W262" s="6"/>
      <c r="X262" s="6"/>
      <c r="Y262" s="6"/>
      <c r="AH262" s="7"/>
      <c r="AI262" s="15"/>
      <c r="AJ262" s="6"/>
      <c r="AS262" s="15"/>
      <c r="AU262" s="15"/>
      <c r="AX262" s="15"/>
      <c r="BA262" s="15"/>
      <c r="BB262" s="15"/>
      <c r="BC262" s="15"/>
      <c r="BE262" s="9"/>
      <c r="BF262" s="35"/>
      <c r="BI262" s="81">
        <f>+GC_VIL[[#This Row],[Pasajeros Pagos (PAX)]]</f>
        <v>0</v>
      </c>
      <c r="BK262" s="10"/>
      <c r="BL262" s="10"/>
      <c r="BN262" s="46"/>
      <c r="BO262" s="73"/>
      <c r="BP262" s="45"/>
      <c r="BQ262" s="45"/>
      <c r="BR262" s="36"/>
      <c r="BU262" s="64"/>
      <c r="BW262" s="64"/>
      <c r="BY262" s="64"/>
      <c r="BZ262" s="65"/>
      <c r="CA262" s="66"/>
      <c r="CC262" s="64"/>
      <c r="CE262" s="67"/>
      <c r="CM262" s="144"/>
      <c r="CN262" s="11">
        <v>0.99055375008349367</v>
      </c>
      <c r="CP262" s="10">
        <v>8.4920909090909067</v>
      </c>
      <c r="CQ262" s="33">
        <v>6488.3673952945355</v>
      </c>
      <c r="CR262" s="10"/>
      <c r="CX262" s="28"/>
      <c r="DF262" s="45" t="e">
        <f>+GC_VIL[[#This Row],[Trenes Kilómetro (TK) (1+2+3)]]/GC_VIL[[#This Row],[Trenes Corridos (TC)]]</f>
        <v>#DIV/0!</v>
      </c>
      <c r="EA262" s="2">
        <v>2014</v>
      </c>
      <c r="EB262" s="2" t="s">
        <v>11</v>
      </c>
    </row>
    <row r="263" spans="3:132" x14ac:dyDescent="0.2">
      <c r="C263" s="85"/>
      <c r="E263" s="4"/>
      <c r="F263" s="4"/>
      <c r="G263" s="4"/>
      <c r="K263" s="7"/>
      <c r="L263" s="15"/>
      <c r="M263" s="6"/>
      <c r="N263" s="6"/>
      <c r="O263" s="6"/>
      <c r="P263" s="6"/>
      <c r="Q263" s="7"/>
      <c r="R263" s="15"/>
      <c r="S263" s="120"/>
      <c r="T263" s="15"/>
      <c r="W263" s="6"/>
      <c r="X263" s="6"/>
      <c r="Y263" s="6"/>
      <c r="AH263" s="7"/>
      <c r="AI263" s="15"/>
      <c r="AJ263" s="6"/>
      <c r="AS263" s="15"/>
      <c r="AU263" s="15"/>
      <c r="AX263" s="15"/>
      <c r="BA263" s="15"/>
      <c r="BB263" s="15"/>
      <c r="BC263" s="15"/>
      <c r="BE263" s="9"/>
      <c r="BF263" s="35"/>
      <c r="BI263" s="81">
        <f>+GC_VIL[[#This Row],[Pasajeros Pagos (PAX)]]</f>
        <v>0</v>
      </c>
      <c r="BK263" s="10"/>
      <c r="BL263" s="10"/>
      <c r="BN263" s="46"/>
      <c r="BO263" s="73"/>
      <c r="BP263" s="45"/>
      <c r="BQ263" s="45"/>
      <c r="BR263" s="36"/>
      <c r="BU263" s="64"/>
      <c r="BW263" s="64"/>
      <c r="BY263" s="64"/>
      <c r="BZ263" s="65"/>
      <c r="CA263" s="66"/>
      <c r="CC263" s="64"/>
      <c r="CE263" s="67"/>
      <c r="CM263" s="144"/>
      <c r="CN263" s="11">
        <v>0.93219092281210525</v>
      </c>
      <c r="CP263" s="10">
        <v>8.5441363636363619</v>
      </c>
      <c r="CQ263" s="33">
        <v>6672.9832105568676</v>
      </c>
      <c r="CR263" s="10"/>
      <c r="CX263" s="28"/>
      <c r="DF263" s="45" t="e">
        <f>+GC_VIL[[#This Row],[Trenes Kilómetro (TK) (1+2+3)]]/GC_VIL[[#This Row],[Trenes Corridos (TC)]]</f>
        <v>#DIV/0!</v>
      </c>
      <c r="EA263" s="2">
        <v>2014</v>
      </c>
      <c r="EB263" s="2" t="s">
        <v>5</v>
      </c>
    </row>
    <row r="264" spans="3:132" x14ac:dyDescent="0.2">
      <c r="C264" s="85"/>
      <c r="E264" s="4"/>
      <c r="F264" s="4"/>
      <c r="G264" s="4"/>
      <c r="K264" s="7"/>
      <c r="L264" s="15"/>
      <c r="M264" s="6"/>
      <c r="N264" s="6"/>
      <c r="O264" s="6"/>
      <c r="P264" s="6"/>
      <c r="Q264" s="7"/>
      <c r="R264" s="15"/>
      <c r="S264" s="120"/>
      <c r="T264" s="15"/>
      <c r="W264" s="6"/>
      <c r="X264" s="6"/>
      <c r="Y264" s="6"/>
      <c r="AH264" s="7"/>
      <c r="AI264" s="15"/>
      <c r="AJ264" s="6"/>
      <c r="AS264" s="15"/>
      <c r="AU264" s="15"/>
      <c r="AX264" s="15"/>
      <c r="BA264" s="15"/>
      <c r="BB264" s="15"/>
      <c r="BC264" s="15"/>
      <c r="BE264" s="9"/>
      <c r="BF264" s="35"/>
      <c r="BI264" s="81">
        <f>+GC_VIL[[#This Row],[Pasajeros Pagos (PAX)]]</f>
        <v>0</v>
      </c>
      <c r="BK264" s="10"/>
      <c r="BL264" s="10"/>
      <c r="BN264" s="46"/>
      <c r="BO264" s="73"/>
      <c r="BP264" s="45"/>
      <c r="BQ264" s="45"/>
      <c r="BR264" s="36"/>
      <c r="BU264" s="64"/>
      <c r="BW264" s="64"/>
      <c r="BY264" s="64"/>
      <c r="BZ264" s="65"/>
      <c r="CA264" s="66"/>
      <c r="CC264" s="64"/>
      <c r="CE264" s="67"/>
      <c r="CM264" s="144"/>
      <c r="CN264" s="11">
        <v>0.96467361435058063</v>
      </c>
      <c r="CP264" s="10">
        <v>8.5744444444444454</v>
      </c>
      <c r="CQ264" s="60">
        <v>6857.5990258192005</v>
      </c>
      <c r="CR264" s="10"/>
      <c r="DF264" s="45" t="e">
        <f>+GC_VIL[[#This Row],[Trenes Kilómetro (TK) (1+2+3)]]/GC_VIL[[#This Row],[Trenes Corridos (TC)]]</f>
        <v>#DIV/0!</v>
      </c>
      <c r="EA264" s="2">
        <v>2014</v>
      </c>
      <c r="EB264" s="2" t="s">
        <v>6</v>
      </c>
    </row>
    <row r="265" spans="3:132" x14ac:dyDescent="0.2">
      <c r="C265" s="85"/>
      <c r="E265" s="4"/>
      <c r="F265" s="4"/>
      <c r="G265" s="4"/>
      <c r="K265" s="7"/>
      <c r="L265" s="15"/>
      <c r="M265" s="6"/>
      <c r="N265" s="6"/>
      <c r="O265" s="6"/>
      <c r="P265" s="6"/>
      <c r="Q265" s="7"/>
      <c r="R265" s="15"/>
      <c r="S265" s="120"/>
      <c r="T265" s="15"/>
      <c r="W265" s="6"/>
      <c r="X265" s="6"/>
      <c r="Y265" s="6"/>
      <c r="AH265" s="7"/>
      <c r="AI265" s="15"/>
      <c r="AJ265" s="6"/>
      <c r="AS265" s="15"/>
      <c r="AU265" s="15"/>
      <c r="AX265" s="15"/>
      <c r="BA265" s="15"/>
      <c r="BB265" s="15"/>
      <c r="BC265" s="15"/>
      <c r="BE265" s="9"/>
      <c r="BF265" s="35"/>
      <c r="BI265" s="81">
        <f>+GC_VIL[[#This Row],[Pasajeros Pagos (PAX)]]</f>
        <v>0</v>
      </c>
      <c r="BK265" s="10"/>
      <c r="BL265" s="10"/>
      <c r="BN265" s="46"/>
      <c r="BO265" s="73"/>
      <c r="BP265" s="45"/>
      <c r="BQ265" s="45"/>
      <c r="BR265" s="36"/>
      <c r="BU265" s="64"/>
      <c r="BW265" s="64"/>
      <c r="BY265" s="64"/>
      <c r="BZ265" s="65"/>
      <c r="CA265" s="66"/>
      <c r="CC265" s="64"/>
      <c r="CE265" s="67"/>
      <c r="CM265" s="144"/>
      <c r="CN265" s="11">
        <v>0.94347366724954662</v>
      </c>
      <c r="CP265" s="10">
        <v>8.6039999999999992</v>
      </c>
      <c r="CQ265" s="33">
        <v>6980.3860863580039</v>
      </c>
      <c r="CR265" s="10"/>
      <c r="CX265" s="28"/>
      <c r="DF265" s="45" t="e">
        <f>+GC_VIL[[#This Row],[Trenes Kilómetro (TK) (1+2+3)]]/GC_VIL[[#This Row],[Trenes Corridos (TC)]]</f>
        <v>#DIV/0!</v>
      </c>
      <c r="EA265" s="2">
        <v>2014</v>
      </c>
      <c r="EB265" s="2" t="s">
        <v>7</v>
      </c>
    </row>
    <row r="266" spans="3:132" x14ac:dyDescent="0.2">
      <c r="C266" s="85"/>
      <c r="E266" s="4"/>
      <c r="F266" s="4"/>
      <c r="G266" s="4"/>
      <c r="K266" s="7"/>
      <c r="L266" s="15"/>
      <c r="M266" s="6"/>
      <c r="N266" s="6"/>
      <c r="O266" s="6"/>
      <c r="P266" s="6"/>
      <c r="Q266" s="7"/>
      <c r="R266" s="15"/>
      <c r="S266" s="120"/>
      <c r="T266" s="15"/>
      <c r="W266" s="6"/>
      <c r="X266" s="6"/>
      <c r="Y266" s="6"/>
      <c r="AH266" s="7"/>
      <c r="AI266" s="15"/>
      <c r="AJ266" s="6"/>
      <c r="AS266" s="15"/>
      <c r="AU266" s="15"/>
      <c r="AX266" s="15"/>
      <c r="BA266" s="15"/>
      <c r="BB266" s="15"/>
      <c r="BC266" s="15"/>
      <c r="BE266" s="9"/>
      <c r="BF266" s="35"/>
      <c r="BI266" s="81">
        <f>+GC_VIL[[#This Row],[Pasajeros Pagos (PAX)]]</f>
        <v>0</v>
      </c>
      <c r="BK266" s="10"/>
      <c r="BL266" s="10"/>
      <c r="BN266" s="46"/>
      <c r="BO266" s="73"/>
      <c r="BP266" s="45"/>
      <c r="BQ266" s="45"/>
      <c r="BR266" s="36"/>
      <c r="BU266" s="64"/>
      <c r="BW266" s="64"/>
      <c r="BY266" s="64"/>
      <c r="BZ266" s="65"/>
      <c r="CA266" s="66"/>
      <c r="CC266" s="64"/>
      <c r="CE266" s="67"/>
      <c r="CM266" s="144"/>
      <c r="CN266" s="11">
        <v>1.0312494749555834</v>
      </c>
      <c r="CP266" s="10">
        <v>8.6625714285714288</v>
      </c>
      <c r="CQ266" s="33">
        <v>7103.1731468968073</v>
      </c>
      <c r="CR266" s="10"/>
      <c r="CX266" s="28"/>
      <c r="DF266" s="45" t="e">
        <f>+GC_VIL[[#This Row],[Trenes Kilómetro (TK) (1+2+3)]]/GC_VIL[[#This Row],[Trenes Corridos (TC)]]</f>
        <v>#DIV/0!</v>
      </c>
      <c r="EA266" s="2">
        <v>2015</v>
      </c>
      <c r="EB266" s="2" t="s">
        <v>8</v>
      </c>
    </row>
    <row r="267" spans="3:132" x14ac:dyDescent="0.2">
      <c r="C267" s="85"/>
      <c r="E267" s="4"/>
      <c r="F267" s="4"/>
      <c r="G267" s="4"/>
      <c r="K267" s="7"/>
      <c r="L267" s="15"/>
      <c r="M267" s="6"/>
      <c r="N267" s="6"/>
      <c r="O267" s="6"/>
      <c r="P267" s="6"/>
      <c r="Q267" s="7"/>
      <c r="R267" s="15"/>
      <c r="S267" s="120"/>
      <c r="T267" s="15"/>
      <c r="W267" s="6"/>
      <c r="X267" s="6"/>
      <c r="Y267" s="6"/>
      <c r="AH267" s="7"/>
      <c r="AI267" s="15"/>
      <c r="AJ267" s="6"/>
      <c r="AS267" s="15"/>
      <c r="AU267" s="15"/>
      <c r="AX267" s="15"/>
      <c r="BA267" s="15"/>
      <c r="BB267" s="15"/>
      <c r="BC267" s="15"/>
      <c r="BE267" s="9"/>
      <c r="BF267" s="35"/>
      <c r="BI267" s="81">
        <f>+GC_VIL[[#This Row],[Pasajeros Pagos (PAX)]]</f>
        <v>0</v>
      </c>
      <c r="BK267" s="10"/>
      <c r="BL267" s="10"/>
      <c r="BN267" s="46"/>
      <c r="BO267" s="73"/>
      <c r="BP267" s="45"/>
      <c r="BQ267" s="45"/>
      <c r="BR267" s="36"/>
      <c r="BU267" s="64"/>
      <c r="BW267" s="64"/>
      <c r="BY267" s="64"/>
      <c r="BZ267" s="65"/>
      <c r="CA267" s="66"/>
      <c r="CC267" s="64"/>
      <c r="CE267" s="67"/>
      <c r="CM267" s="144"/>
      <c r="CN267" s="11">
        <v>1.0847913759044092</v>
      </c>
      <c r="CP267" s="10">
        <v>8.7457222222222217</v>
      </c>
      <c r="CQ267" s="60">
        <v>7225.9602074356098</v>
      </c>
      <c r="CR267" s="10"/>
      <c r="DF267" s="45" t="e">
        <f>+GC_VIL[[#This Row],[Trenes Kilómetro (TK) (1+2+3)]]/GC_VIL[[#This Row],[Trenes Corridos (TC)]]</f>
        <v>#DIV/0!</v>
      </c>
      <c r="EA267" s="2">
        <v>2015</v>
      </c>
      <c r="EB267" s="2" t="s">
        <v>9</v>
      </c>
    </row>
    <row r="268" spans="3:132" x14ac:dyDescent="0.2">
      <c r="C268" s="85"/>
      <c r="E268" s="4"/>
      <c r="F268" s="4"/>
      <c r="G268" s="4"/>
      <c r="K268" s="7"/>
      <c r="L268" s="15"/>
      <c r="M268" s="6"/>
      <c r="N268" s="6"/>
      <c r="O268" s="6"/>
      <c r="P268" s="6"/>
      <c r="Q268" s="7"/>
      <c r="R268" s="15"/>
      <c r="S268" s="120"/>
      <c r="T268" s="15"/>
      <c r="W268" s="6"/>
      <c r="X268" s="6"/>
      <c r="Y268" s="6"/>
      <c r="AH268" s="7"/>
      <c r="AI268" s="15"/>
      <c r="AJ268" s="6"/>
      <c r="AS268" s="15"/>
      <c r="AU268" s="15"/>
      <c r="AX268" s="15"/>
      <c r="BA268" s="15"/>
      <c r="BB268" s="15"/>
      <c r="BC268" s="15"/>
      <c r="BE268" s="9"/>
      <c r="BF268" s="35"/>
      <c r="BI268" s="81">
        <f>+GC_VIL[[#This Row],[Pasajeros Pagos (PAX)]]</f>
        <v>0</v>
      </c>
      <c r="BK268" s="10"/>
      <c r="BL268" s="10"/>
      <c r="BN268" s="46"/>
      <c r="BO268" s="73"/>
      <c r="BP268" s="45"/>
      <c r="BQ268" s="45"/>
      <c r="BR268" s="36"/>
      <c r="BU268" s="64"/>
      <c r="BW268" s="64"/>
      <c r="BY268" s="64"/>
      <c r="BZ268" s="65"/>
      <c r="CA268" s="66"/>
      <c r="CC268" s="64"/>
      <c r="CE268" s="67"/>
      <c r="CM268" s="144"/>
      <c r="CN268" s="11">
        <v>0.9665364703364242</v>
      </c>
      <c r="CP268" s="10">
        <v>8.8405999999999985</v>
      </c>
      <c r="CQ268" s="33">
        <v>7385.4322267800244</v>
      </c>
      <c r="CR268" s="10"/>
      <c r="CX268" s="28"/>
      <c r="DF268" s="45" t="e">
        <f>+GC_VIL[[#This Row],[Trenes Kilómetro (TK) (1+2+3)]]/GC_VIL[[#This Row],[Trenes Corridos (TC)]]</f>
        <v>#DIV/0!</v>
      </c>
      <c r="EA268" s="2">
        <v>2015</v>
      </c>
      <c r="EB268" s="2" t="s">
        <v>10</v>
      </c>
    </row>
    <row r="269" spans="3:132" x14ac:dyDescent="0.2">
      <c r="C269" s="85"/>
      <c r="E269" s="4"/>
      <c r="F269" s="4"/>
      <c r="G269" s="4"/>
      <c r="K269" s="7"/>
      <c r="L269" s="15"/>
      <c r="M269" s="6"/>
      <c r="N269" s="6"/>
      <c r="O269" s="6"/>
      <c r="P269" s="6"/>
      <c r="Q269" s="7"/>
      <c r="R269" s="15"/>
      <c r="S269" s="120"/>
      <c r="T269" s="15"/>
      <c r="W269" s="6"/>
      <c r="X269" s="6"/>
      <c r="Y269" s="6"/>
      <c r="AH269" s="7"/>
      <c r="AI269" s="15"/>
      <c r="AJ269" s="6"/>
      <c r="AS269" s="15"/>
      <c r="AU269" s="15"/>
      <c r="AX269" s="15"/>
      <c r="BA269" s="15"/>
      <c r="BB269" s="15"/>
      <c r="BC269" s="15"/>
      <c r="BE269" s="9"/>
      <c r="BF269" s="35"/>
      <c r="BI269" s="81">
        <f>+GC_VIL[[#This Row],[Pasajeros Pagos (PAX)]]</f>
        <v>0</v>
      </c>
      <c r="BK269" s="10"/>
      <c r="BL269" s="10"/>
      <c r="BN269" s="46"/>
      <c r="BO269" s="73"/>
      <c r="BP269" s="45"/>
      <c r="BQ269" s="45"/>
      <c r="BR269" s="36"/>
      <c r="BU269" s="64"/>
      <c r="BW269" s="64"/>
      <c r="BY269" s="64"/>
      <c r="BZ269" s="65"/>
      <c r="CA269" s="66"/>
      <c r="CC269" s="64"/>
      <c r="CE269" s="67"/>
      <c r="CM269" s="144"/>
      <c r="CN269" s="11">
        <v>1.0217585717100484</v>
      </c>
      <c r="CP269" s="10">
        <v>8.9266000000000005</v>
      </c>
      <c r="CQ269" s="33">
        <v>7544.9042461244389</v>
      </c>
      <c r="CR269" s="10"/>
      <c r="CX269" s="28"/>
      <c r="DF269" s="45" t="e">
        <f>+GC_VIL[[#This Row],[Trenes Kilómetro (TK) (1+2+3)]]/GC_VIL[[#This Row],[Trenes Corridos (TC)]]</f>
        <v>#DIV/0!</v>
      </c>
      <c r="EA269" s="2">
        <v>2015</v>
      </c>
      <c r="EB269" s="2" t="s">
        <v>0</v>
      </c>
    </row>
    <row r="270" spans="3:132" x14ac:dyDescent="0.2">
      <c r="C270" s="85"/>
      <c r="E270" s="4"/>
      <c r="F270" s="4"/>
      <c r="G270" s="4"/>
      <c r="K270" s="7"/>
      <c r="L270" s="15"/>
      <c r="M270" s="6"/>
      <c r="N270" s="6"/>
      <c r="O270" s="6"/>
      <c r="P270" s="6"/>
      <c r="Q270" s="7"/>
      <c r="R270" s="15"/>
      <c r="S270" s="120"/>
      <c r="T270" s="15"/>
      <c r="W270" s="6"/>
      <c r="X270" s="6"/>
      <c r="Y270" s="6"/>
      <c r="AH270" s="7"/>
      <c r="AI270" s="15"/>
      <c r="AJ270" s="6"/>
      <c r="AS270" s="15"/>
      <c r="AU270" s="15"/>
      <c r="AX270" s="15"/>
      <c r="BA270" s="15"/>
      <c r="BB270" s="15"/>
      <c r="BC270" s="15"/>
      <c r="BE270" s="9"/>
      <c r="BF270" s="35"/>
      <c r="BI270" s="81">
        <f>+GC_VIL[[#This Row],[Pasajeros Pagos (PAX)]]</f>
        <v>0</v>
      </c>
      <c r="BK270" s="10"/>
      <c r="BL270" s="10"/>
      <c r="BN270" s="46"/>
      <c r="BO270" s="73"/>
      <c r="BP270" s="45"/>
      <c r="BQ270" s="45"/>
      <c r="BR270" s="36"/>
      <c r="BU270" s="64"/>
      <c r="BW270" s="64"/>
      <c r="BY270" s="64"/>
      <c r="BZ270" s="65"/>
      <c r="CA270" s="66"/>
      <c r="CC270" s="64"/>
      <c r="CE270" s="67"/>
      <c r="CM270" s="144"/>
      <c r="CN270" s="11">
        <v>0.99374846934575745</v>
      </c>
      <c r="CP270" s="10">
        <v>9.0090000000000003</v>
      </c>
      <c r="CQ270" s="60">
        <v>7704.3762654688526</v>
      </c>
      <c r="CR270" s="10"/>
      <c r="DF270" s="45" t="e">
        <f>+GC_VIL[[#This Row],[Trenes Kilómetro (TK) (1+2+3)]]/GC_VIL[[#This Row],[Trenes Corridos (TC)]]</f>
        <v>#DIV/0!</v>
      </c>
      <c r="EA270" s="2">
        <v>2015</v>
      </c>
      <c r="EB270" s="2" t="s">
        <v>1</v>
      </c>
    </row>
    <row r="271" spans="3:132" x14ac:dyDescent="0.2">
      <c r="C271" s="85"/>
      <c r="E271" s="4"/>
      <c r="F271" s="4"/>
      <c r="G271" s="4"/>
      <c r="K271" s="7"/>
      <c r="L271" s="15"/>
      <c r="M271" s="6"/>
      <c r="N271" s="6"/>
      <c r="O271" s="6"/>
      <c r="P271" s="6"/>
      <c r="Q271" s="7"/>
      <c r="R271" s="15"/>
      <c r="S271" s="120"/>
      <c r="T271" s="15"/>
      <c r="W271" s="6"/>
      <c r="X271" s="6"/>
      <c r="Y271" s="6"/>
      <c r="AH271" s="7"/>
      <c r="AI271" s="15"/>
      <c r="AJ271" s="6"/>
      <c r="AS271" s="15"/>
      <c r="AU271" s="15"/>
      <c r="AX271" s="15"/>
      <c r="BA271" s="15"/>
      <c r="BB271" s="15"/>
      <c r="BC271" s="15"/>
      <c r="BE271" s="9"/>
      <c r="BF271" s="35"/>
      <c r="BI271" s="81">
        <f>+GC_VIL[[#This Row],[Pasajeros Pagos (PAX)]]</f>
        <v>0</v>
      </c>
      <c r="BK271" s="10"/>
      <c r="BL271" s="10"/>
      <c r="BN271" s="46"/>
      <c r="BO271" s="73"/>
      <c r="BP271" s="45"/>
      <c r="BQ271" s="45"/>
      <c r="BR271" s="36"/>
      <c r="BU271" s="64"/>
      <c r="BW271" s="64"/>
      <c r="BY271" s="64"/>
      <c r="BZ271" s="65"/>
      <c r="CA271" s="66"/>
      <c r="CC271" s="64"/>
      <c r="CE271" s="67"/>
      <c r="CM271" s="144"/>
      <c r="CN271" s="11">
        <v>1.0448676222185487</v>
      </c>
      <c r="CP271" s="10">
        <v>9.1045454545454536</v>
      </c>
      <c r="CQ271" s="33">
        <v>7863.8482848132699</v>
      </c>
      <c r="CR271" s="10"/>
      <c r="CX271" s="28"/>
      <c r="CY271" s="29"/>
      <c r="CZ271" s="29"/>
      <c r="DF271" s="45" t="e">
        <f>+GC_VIL[[#This Row],[Trenes Kilómetro (TK) (1+2+3)]]/GC_VIL[[#This Row],[Trenes Corridos (TC)]]</f>
        <v>#DIV/0!</v>
      </c>
      <c r="EA271" s="2">
        <v>2015</v>
      </c>
      <c r="EB271" s="2" t="s">
        <v>2</v>
      </c>
    </row>
    <row r="272" spans="3:132" x14ac:dyDescent="0.2">
      <c r="C272" s="85"/>
      <c r="E272" s="4"/>
      <c r="F272" s="4"/>
      <c r="G272" s="4"/>
      <c r="K272" s="7"/>
      <c r="L272" s="15"/>
      <c r="M272" s="6"/>
      <c r="N272" s="6"/>
      <c r="O272" s="6"/>
      <c r="P272" s="6"/>
      <c r="Q272" s="7"/>
      <c r="R272" s="15"/>
      <c r="S272" s="120"/>
      <c r="T272" s="15"/>
      <c r="W272" s="6"/>
      <c r="X272" s="6"/>
      <c r="Y272" s="6"/>
      <c r="AH272" s="7"/>
      <c r="AI272" s="15"/>
      <c r="AJ272" s="6"/>
      <c r="AS272" s="15"/>
      <c r="AU272" s="15"/>
      <c r="AX272" s="15"/>
      <c r="BA272" s="15"/>
      <c r="BB272" s="15"/>
      <c r="BC272" s="15"/>
      <c r="BE272" s="9"/>
      <c r="BF272" s="35"/>
      <c r="BI272" s="81">
        <f>+GC_VIL[[#This Row],[Pasajeros Pagos (PAX)]]</f>
        <v>0</v>
      </c>
      <c r="BK272" s="10"/>
      <c r="BL272" s="10"/>
      <c r="BN272" s="46"/>
      <c r="BO272" s="73"/>
      <c r="BP272" s="45"/>
      <c r="BQ272" s="45"/>
      <c r="BR272" s="36"/>
      <c r="BU272" s="64"/>
      <c r="BW272" s="64"/>
      <c r="BY272" s="64"/>
      <c r="BZ272" s="65"/>
      <c r="CA272" s="66"/>
      <c r="CC272" s="64"/>
      <c r="CE272" s="67"/>
      <c r="CM272" s="144"/>
      <c r="CN272" s="11">
        <v>0.99732390383573966</v>
      </c>
      <c r="CP272" s="10">
        <v>9.2058181818181808</v>
      </c>
      <c r="CQ272" s="33">
        <v>8023.3203041576799</v>
      </c>
      <c r="CR272" s="10"/>
      <c r="CX272" s="28"/>
      <c r="CY272" s="29"/>
      <c r="CZ272" s="29"/>
      <c r="DF272" s="45" t="e">
        <f>+GC_VIL[[#This Row],[Trenes Kilómetro (TK) (1+2+3)]]/GC_VIL[[#This Row],[Trenes Corridos (TC)]]</f>
        <v>#DIV/0!</v>
      </c>
      <c r="EA272" s="2">
        <v>2015</v>
      </c>
      <c r="EB272" s="2" t="s">
        <v>3</v>
      </c>
    </row>
    <row r="273" spans="3:132" x14ac:dyDescent="0.2">
      <c r="C273" s="85"/>
      <c r="E273" s="4"/>
      <c r="F273" s="4"/>
      <c r="G273" s="4"/>
      <c r="K273" s="7"/>
      <c r="L273" s="15"/>
      <c r="M273" s="6"/>
      <c r="N273" s="6"/>
      <c r="O273" s="6"/>
      <c r="P273" s="6"/>
      <c r="Q273" s="7"/>
      <c r="R273" s="15"/>
      <c r="S273" s="120"/>
      <c r="T273" s="15"/>
      <c r="W273" s="6"/>
      <c r="X273" s="6"/>
      <c r="Y273" s="6"/>
      <c r="AH273" s="7"/>
      <c r="AI273" s="15"/>
      <c r="AJ273" s="6"/>
      <c r="AS273" s="15"/>
      <c r="AU273" s="15"/>
      <c r="AX273" s="15"/>
      <c r="BA273" s="15"/>
      <c r="BB273" s="15"/>
      <c r="BC273" s="15"/>
      <c r="BE273" s="9"/>
      <c r="BF273" s="35"/>
      <c r="BI273" s="81">
        <f>+GC_VIL[[#This Row],[Pasajeros Pagos (PAX)]]</f>
        <v>0</v>
      </c>
      <c r="BK273" s="10"/>
      <c r="BL273" s="10"/>
      <c r="BN273" s="46"/>
      <c r="BO273" s="73"/>
      <c r="BP273" s="45"/>
      <c r="BQ273" s="45"/>
      <c r="BR273" s="36"/>
      <c r="BU273" s="64"/>
      <c r="BW273" s="64"/>
      <c r="BY273" s="64"/>
      <c r="BZ273" s="65"/>
      <c r="CA273" s="66"/>
      <c r="CC273" s="64"/>
      <c r="CE273" s="67"/>
      <c r="CM273" s="144"/>
      <c r="CN273" s="11">
        <v>0.99425502622255602</v>
      </c>
      <c r="CP273" s="10">
        <v>9.3106500000000025</v>
      </c>
      <c r="CQ273" s="60">
        <v>8182.7923235020999</v>
      </c>
      <c r="CR273" s="10"/>
      <c r="CY273" s="29"/>
      <c r="CZ273" s="29"/>
      <c r="DF273" s="45" t="e">
        <f>+GC_VIL[[#This Row],[Trenes Kilómetro (TK) (1+2+3)]]/GC_VIL[[#This Row],[Trenes Corridos (TC)]]</f>
        <v>#DIV/0!</v>
      </c>
      <c r="EA273" s="2">
        <v>2015</v>
      </c>
      <c r="EB273" s="2" t="s">
        <v>4</v>
      </c>
    </row>
    <row r="274" spans="3:132" x14ac:dyDescent="0.2">
      <c r="C274" s="85"/>
      <c r="E274" s="4"/>
      <c r="F274" s="4"/>
      <c r="G274" s="4"/>
      <c r="K274" s="7"/>
      <c r="L274" s="15"/>
      <c r="M274" s="6"/>
      <c r="N274" s="6"/>
      <c r="O274" s="6"/>
      <c r="P274" s="6"/>
      <c r="Q274" s="7"/>
      <c r="R274" s="15"/>
      <c r="S274" s="120"/>
      <c r="T274" s="15"/>
      <c r="W274" s="6"/>
      <c r="X274" s="6"/>
      <c r="Y274" s="6"/>
      <c r="AH274" s="7"/>
      <c r="AI274" s="15"/>
      <c r="AJ274" s="6"/>
      <c r="AS274" s="15"/>
      <c r="AU274" s="15"/>
      <c r="AX274" s="15"/>
      <c r="BA274" s="15"/>
      <c r="BB274" s="15"/>
      <c r="BC274" s="15"/>
      <c r="BE274" s="9"/>
      <c r="BF274" s="35"/>
      <c r="BI274" s="81">
        <f>+GC_VIL[[#This Row],[Pasajeros Pagos (PAX)]]</f>
        <v>0</v>
      </c>
      <c r="BK274" s="10"/>
      <c r="BL274" s="10"/>
      <c r="BN274" s="46"/>
      <c r="BO274" s="73"/>
      <c r="BP274" s="45"/>
      <c r="BQ274" s="45"/>
      <c r="BR274" s="36"/>
      <c r="BU274" s="64"/>
      <c r="BW274" s="64"/>
      <c r="BY274" s="64"/>
      <c r="BZ274" s="65"/>
      <c r="CA274" s="66"/>
      <c r="CC274" s="64"/>
      <c r="CE274" s="67"/>
      <c r="CM274" s="144"/>
      <c r="CN274" s="11">
        <v>0.99055375008349367</v>
      </c>
      <c r="CP274" s="10">
        <v>9.4364090909090912</v>
      </c>
      <c r="CQ274" s="33">
        <v>8342.2643428465108</v>
      </c>
      <c r="CR274" s="10"/>
      <c r="CX274" s="28"/>
      <c r="CY274" s="29"/>
      <c r="CZ274" s="29"/>
      <c r="DF274" s="45" t="e">
        <f>+GC_VIL[[#This Row],[Trenes Kilómetro (TK) (1+2+3)]]/GC_VIL[[#This Row],[Trenes Corridos (TC)]]</f>
        <v>#DIV/0!</v>
      </c>
      <c r="EA274" s="2">
        <v>2015</v>
      </c>
      <c r="EB274" s="2" t="s">
        <v>11</v>
      </c>
    </row>
    <row r="275" spans="3:132" x14ac:dyDescent="0.2">
      <c r="C275" s="85"/>
      <c r="E275" s="4"/>
      <c r="F275" s="4"/>
      <c r="G275" s="4"/>
      <c r="K275" s="7"/>
      <c r="L275" s="15"/>
      <c r="M275" s="6"/>
      <c r="N275" s="6"/>
      <c r="O275" s="6"/>
      <c r="P275" s="6"/>
      <c r="Q275" s="7"/>
      <c r="R275" s="15"/>
      <c r="S275" s="120"/>
      <c r="T275" s="15"/>
      <c r="W275" s="6"/>
      <c r="X275" s="6"/>
      <c r="Y275" s="6"/>
      <c r="AH275" s="7"/>
      <c r="AI275" s="15"/>
      <c r="AJ275" s="6"/>
      <c r="AS275" s="15"/>
      <c r="AU275" s="15"/>
      <c r="AX275" s="15"/>
      <c r="BA275" s="15"/>
      <c r="BB275" s="15"/>
      <c r="BC275" s="15"/>
      <c r="BE275" s="9"/>
      <c r="BF275" s="35"/>
      <c r="BI275" s="81">
        <f>+GC_VIL[[#This Row],[Pasajeros Pagos (PAX)]]</f>
        <v>0</v>
      </c>
      <c r="BK275" s="10"/>
      <c r="BL275" s="10"/>
      <c r="BN275" s="46"/>
      <c r="BO275" s="73"/>
      <c r="BP275" s="45"/>
      <c r="BQ275" s="45"/>
      <c r="BR275" s="36"/>
      <c r="BU275" s="64"/>
      <c r="BW275" s="64"/>
      <c r="BY275" s="64"/>
      <c r="BZ275" s="65"/>
      <c r="CA275" s="66"/>
      <c r="CC275" s="64"/>
      <c r="CE275" s="67"/>
      <c r="CM275" s="144"/>
      <c r="CN275" s="11">
        <v>0.93219092281210525</v>
      </c>
      <c r="CP275" s="10">
        <v>9.5623809523809502</v>
      </c>
      <c r="CQ275" s="33">
        <v>8501.7363621909208</v>
      </c>
      <c r="CR275" s="10"/>
      <c r="CX275" s="28"/>
      <c r="CY275" s="29"/>
      <c r="CZ275" s="29"/>
      <c r="DF275" s="45" t="e">
        <f>+GC_VIL[[#This Row],[Trenes Kilómetro (TK) (1+2+3)]]/GC_VIL[[#This Row],[Trenes Corridos (TC)]]</f>
        <v>#DIV/0!</v>
      </c>
      <c r="EA275" s="2">
        <v>2015</v>
      </c>
      <c r="EB275" s="2" t="s">
        <v>5</v>
      </c>
    </row>
    <row r="276" spans="3:132" x14ac:dyDescent="0.2">
      <c r="C276" s="85"/>
      <c r="E276" s="4"/>
      <c r="F276" s="4"/>
      <c r="G276" s="4"/>
      <c r="K276" s="7"/>
      <c r="L276" s="15"/>
      <c r="M276" s="6"/>
      <c r="N276" s="6"/>
      <c r="O276" s="6"/>
      <c r="P276" s="6"/>
      <c r="Q276" s="7"/>
      <c r="R276" s="15"/>
      <c r="S276" s="120"/>
      <c r="T276" s="15"/>
      <c r="W276" s="6"/>
      <c r="X276" s="6"/>
      <c r="Y276" s="6"/>
      <c r="AH276" s="7"/>
      <c r="AI276" s="15"/>
      <c r="AJ276" s="6"/>
      <c r="AS276" s="15"/>
      <c r="AU276" s="15"/>
      <c r="AX276" s="15"/>
      <c r="BA276" s="15"/>
      <c r="BB276" s="15"/>
      <c r="BC276" s="15"/>
      <c r="BE276" s="9"/>
      <c r="BF276" s="35"/>
      <c r="BI276" s="81">
        <f>+GC_VIL[[#This Row],[Pasajeros Pagos (PAX)]]</f>
        <v>0</v>
      </c>
      <c r="BK276" s="10"/>
      <c r="BL276" s="10"/>
      <c r="BN276" s="46"/>
      <c r="BO276" s="73"/>
      <c r="BP276" s="45"/>
      <c r="BQ276" s="45"/>
      <c r="BR276" s="36"/>
      <c r="BU276" s="64"/>
      <c r="BW276" s="64"/>
      <c r="BY276" s="64"/>
      <c r="BZ276" s="65"/>
      <c r="CA276" s="66"/>
      <c r="CC276" s="64"/>
      <c r="CE276" s="67"/>
      <c r="CM276" s="144"/>
      <c r="CN276" s="11">
        <v>0.96467361435058063</v>
      </c>
      <c r="CP276" s="10">
        <v>9.700473684210527</v>
      </c>
      <c r="CQ276" s="60">
        <v>8661.2083815353399</v>
      </c>
      <c r="CR276" s="10"/>
      <c r="CY276" s="29"/>
      <c r="CZ276" s="29"/>
      <c r="DF276" s="45" t="e">
        <f>+GC_VIL[[#This Row],[Trenes Kilómetro (TK) (1+2+3)]]/GC_VIL[[#This Row],[Trenes Corridos (TC)]]</f>
        <v>#DIV/0!</v>
      </c>
      <c r="EA276" s="2">
        <v>2015</v>
      </c>
      <c r="EB276" s="2" t="s">
        <v>6</v>
      </c>
    </row>
    <row r="277" spans="3:132" x14ac:dyDescent="0.2">
      <c r="C277" s="85"/>
      <c r="E277" s="4"/>
      <c r="F277" s="4"/>
      <c r="G277" s="4"/>
      <c r="K277" s="7"/>
      <c r="L277" s="15"/>
      <c r="M277" s="6"/>
      <c r="N277" s="6"/>
      <c r="O277" s="6"/>
      <c r="P277" s="6"/>
      <c r="Q277" s="7"/>
      <c r="R277" s="15"/>
      <c r="S277" s="120"/>
      <c r="T277" s="15"/>
      <c r="W277" s="6"/>
      <c r="X277" s="6"/>
      <c r="Y277" s="6"/>
      <c r="AH277" s="7"/>
      <c r="AI277" s="15"/>
      <c r="AJ277" s="6"/>
      <c r="AS277" s="15"/>
      <c r="AU277" s="15"/>
      <c r="AX277" s="15"/>
      <c r="BA277" s="15"/>
      <c r="BB277" s="15"/>
      <c r="BC277" s="15"/>
      <c r="BE277" s="9"/>
      <c r="BF277" s="35"/>
      <c r="BI277" s="81">
        <f>+GC_VIL[[#This Row],[Pasajeros Pagos (PAX)]]</f>
        <v>0</v>
      </c>
      <c r="BK277" s="10"/>
      <c r="BL277" s="10"/>
      <c r="BN277" s="46"/>
      <c r="BO277" s="73"/>
      <c r="BP277" s="45"/>
      <c r="BQ277" s="45"/>
      <c r="BR277" s="36"/>
      <c r="BU277" s="64"/>
      <c r="BW277" s="64"/>
      <c r="BY277" s="64"/>
      <c r="BZ277" s="65"/>
      <c r="CA277" s="66"/>
      <c r="CC277" s="64"/>
      <c r="CE277" s="67"/>
      <c r="CM277" s="144"/>
      <c r="CN277" s="11">
        <v>0.94347366724954662</v>
      </c>
      <c r="CP277" s="10">
        <v>11.540315789473686</v>
      </c>
      <c r="CQ277" s="33">
        <v>8820.6804008797608</v>
      </c>
      <c r="CR277" s="10"/>
      <c r="CX277" s="28"/>
      <c r="CY277" s="29"/>
      <c r="CZ277" s="29"/>
      <c r="DF277" s="45" t="e">
        <f>+GC_VIL[[#This Row],[Trenes Kilómetro (TK) (1+2+3)]]/GC_VIL[[#This Row],[Trenes Corridos (TC)]]</f>
        <v>#DIV/0!</v>
      </c>
      <c r="EA277" s="2">
        <v>2015</v>
      </c>
      <c r="EB277" s="2" t="s">
        <v>7</v>
      </c>
    </row>
    <row r="278" spans="3:132" x14ac:dyDescent="0.2">
      <c r="C278" s="85"/>
      <c r="E278" s="4"/>
      <c r="F278" s="4"/>
      <c r="G278" s="4"/>
      <c r="K278" s="7"/>
      <c r="L278" s="15"/>
      <c r="M278" s="6"/>
      <c r="N278" s="6"/>
      <c r="O278" s="6"/>
      <c r="P278" s="6"/>
      <c r="Q278" s="7"/>
      <c r="R278" s="15"/>
      <c r="S278" s="120"/>
      <c r="T278" s="15"/>
      <c r="W278" s="6"/>
      <c r="X278" s="6"/>
      <c r="Y278" s="6"/>
      <c r="AH278" s="7"/>
      <c r="AI278" s="15"/>
      <c r="AJ278" s="6"/>
      <c r="AS278" s="15"/>
      <c r="AU278" s="15"/>
      <c r="AX278" s="15"/>
      <c r="BA278" s="15"/>
      <c r="BB278" s="15"/>
      <c r="BC278" s="15"/>
      <c r="BE278" s="9"/>
      <c r="BF278" s="35"/>
      <c r="BI278" s="81">
        <f>+GC_VIL[[#This Row],[Pasajeros Pagos (PAX)]]</f>
        <v>0</v>
      </c>
      <c r="BK278" s="10"/>
      <c r="BL278" s="10"/>
      <c r="BN278" s="46"/>
      <c r="BO278" s="73"/>
      <c r="BP278" s="45"/>
      <c r="BQ278" s="45"/>
      <c r="BR278" s="36"/>
      <c r="BU278" s="64"/>
      <c r="BW278" s="64"/>
      <c r="BY278" s="64"/>
      <c r="BZ278" s="65"/>
      <c r="CA278" s="66"/>
      <c r="CC278" s="64"/>
      <c r="CE278" s="67"/>
      <c r="CM278" s="144"/>
      <c r="CN278" s="11">
        <v>1.0312494749555834</v>
      </c>
      <c r="CP278" s="10">
        <v>13.8935</v>
      </c>
      <c r="CQ278" s="33">
        <v>8980.1524202241708</v>
      </c>
      <c r="CR278" s="10"/>
      <c r="CX278" s="28"/>
      <c r="CY278" s="29"/>
      <c r="CZ278" s="29"/>
      <c r="DF278" s="45" t="e">
        <f>+GC_VIL[[#This Row],[Trenes Kilómetro (TK) (1+2+3)]]/GC_VIL[[#This Row],[Trenes Corridos (TC)]]</f>
        <v>#DIV/0!</v>
      </c>
      <c r="EA278" s="2">
        <v>2016</v>
      </c>
      <c r="EB278" s="2" t="s">
        <v>8</v>
      </c>
    </row>
    <row r="279" spans="3:132" x14ac:dyDescent="0.2">
      <c r="C279" s="85"/>
      <c r="E279" s="4"/>
      <c r="F279" s="4"/>
      <c r="G279" s="4"/>
      <c r="K279" s="7"/>
      <c r="L279" s="15"/>
      <c r="M279" s="6"/>
      <c r="N279" s="6"/>
      <c r="O279" s="6"/>
      <c r="P279" s="6"/>
      <c r="Q279" s="7"/>
      <c r="R279" s="15"/>
      <c r="S279" s="120"/>
      <c r="T279" s="15"/>
      <c r="W279" s="6"/>
      <c r="X279" s="6"/>
      <c r="Y279" s="6"/>
      <c r="AH279" s="7"/>
      <c r="AI279" s="15"/>
      <c r="AJ279" s="6"/>
      <c r="AS279" s="15"/>
      <c r="AU279" s="15"/>
      <c r="AX279" s="15"/>
      <c r="BA279" s="15"/>
      <c r="BB279" s="15"/>
      <c r="BC279" s="15"/>
      <c r="BE279" s="9"/>
      <c r="BF279" s="35"/>
      <c r="BI279" s="81">
        <f>+GC_VIL[[#This Row],[Pasajeros Pagos (PAX)]]</f>
        <v>0</v>
      </c>
      <c r="BK279" s="10"/>
      <c r="BL279" s="10"/>
      <c r="BN279" s="46"/>
      <c r="BO279" s="73"/>
      <c r="BP279" s="45"/>
      <c r="BQ279" s="45"/>
      <c r="BR279" s="36"/>
      <c r="BU279" s="64"/>
      <c r="BW279" s="64"/>
      <c r="BY279" s="64"/>
      <c r="BZ279" s="65"/>
      <c r="CA279" s="66"/>
      <c r="CC279" s="64"/>
      <c r="CE279" s="67"/>
      <c r="CM279" s="144"/>
      <c r="CN279" s="11">
        <v>1.0847913759044092</v>
      </c>
      <c r="CP279" s="10">
        <v>15.025736842105267</v>
      </c>
      <c r="CQ279" s="60">
        <v>9139.6244395685808</v>
      </c>
      <c r="CR279" s="10"/>
      <c r="CY279" s="29"/>
      <c r="CZ279" s="29"/>
      <c r="DF279" s="45" t="e">
        <f>+GC_VIL[[#This Row],[Trenes Kilómetro (TK) (1+2+3)]]/GC_VIL[[#This Row],[Trenes Corridos (TC)]]</f>
        <v>#DIV/0!</v>
      </c>
      <c r="EA279" s="2">
        <v>2016</v>
      </c>
      <c r="EB279" s="2" t="s">
        <v>9</v>
      </c>
    </row>
    <row r="280" spans="3:132" x14ac:dyDescent="0.2">
      <c r="C280" s="85"/>
      <c r="E280" s="4"/>
      <c r="F280" s="4"/>
      <c r="G280" s="4"/>
      <c r="K280" s="7"/>
      <c r="L280" s="15"/>
      <c r="M280" s="6"/>
      <c r="N280" s="6"/>
      <c r="O280" s="6"/>
      <c r="P280" s="6"/>
      <c r="Q280" s="7"/>
      <c r="R280" s="15"/>
      <c r="S280" s="120"/>
      <c r="T280" s="15"/>
      <c r="W280" s="6"/>
      <c r="X280" s="6"/>
      <c r="Y280" s="6"/>
      <c r="AH280" s="7"/>
      <c r="AI280" s="15"/>
      <c r="AJ280" s="6"/>
      <c r="AS280" s="15"/>
      <c r="AU280" s="15"/>
      <c r="AX280" s="15"/>
      <c r="BA280" s="15"/>
      <c r="BB280" s="15"/>
      <c r="BC280" s="15"/>
      <c r="BE280" s="9"/>
      <c r="BF280" s="35"/>
      <c r="BI280" s="81">
        <f>+GC_VIL[[#This Row],[Pasajeros Pagos (PAX)]]</f>
        <v>0</v>
      </c>
      <c r="BK280" s="10"/>
      <c r="BL280" s="10"/>
      <c r="BN280" s="46"/>
      <c r="BO280" s="73"/>
      <c r="BP280" s="45"/>
      <c r="BQ280" s="45"/>
      <c r="BR280" s="36"/>
      <c r="BU280" s="64"/>
      <c r="BW280" s="64"/>
      <c r="BY280" s="64"/>
      <c r="BZ280" s="65"/>
      <c r="CA280" s="66"/>
      <c r="CC280" s="64"/>
      <c r="CE280" s="67"/>
      <c r="CM280" s="144"/>
      <c r="CN280" s="11">
        <v>0.9665364703364242</v>
      </c>
      <c r="CP280" s="10">
        <v>15.206700000000001</v>
      </c>
      <c r="CQ280" s="33">
        <v>9299.0964589129908</v>
      </c>
      <c r="CR280" s="10"/>
      <c r="CX280" s="28"/>
      <c r="CY280" s="29"/>
      <c r="CZ280" s="29"/>
      <c r="DF280" s="45" t="e">
        <f>+GC_VIL[[#This Row],[Trenes Kilómetro (TK) (1+2+3)]]/GC_VIL[[#This Row],[Trenes Corridos (TC)]]</f>
        <v>#DIV/0!</v>
      </c>
      <c r="EA280" s="2">
        <v>2016</v>
      </c>
      <c r="EB280" s="2" t="s">
        <v>10</v>
      </c>
    </row>
    <row r="281" spans="3:132" x14ac:dyDescent="0.2">
      <c r="C281" s="85"/>
      <c r="E281" s="4"/>
      <c r="F281" s="4"/>
      <c r="G281" s="4"/>
      <c r="K281" s="7"/>
      <c r="L281" s="15"/>
      <c r="M281" s="6"/>
      <c r="N281" s="6"/>
      <c r="O281" s="6"/>
      <c r="P281" s="6"/>
      <c r="Q281" s="7"/>
      <c r="R281" s="15"/>
      <c r="S281" s="120"/>
      <c r="T281" s="15"/>
      <c r="W281" s="6"/>
      <c r="X281" s="6"/>
      <c r="Y281" s="6"/>
      <c r="AH281" s="7"/>
      <c r="AI281" s="15"/>
      <c r="AJ281" s="6"/>
      <c r="AS281" s="15"/>
      <c r="AU281" s="15"/>
      <c r="AX281" s="15"/>
      <c r="BA281" s="15"/>
      <c r="BB281" s="15"/>
      <c r="BC281" s="15"/>
      <c r="BE281" s="9"/>
      <c r="BF281" s="35"/>
      <c r="BI281" s="81">
        <f>+GC_VIL[[#This Row],[Pasajeros Pagos (PAX)]]</f>
        <v>0</v>
      </c>
      <c r="BK281" s="10"/>
      <c r="BL281" s="10"/>
      <c r="BN281" s="46"/>
      <c r="BO281" s="73"/>
      <c r="BP281" s="45"/>
      <c r="BQ281" s="45"/>
      <c r="BR281" s="36"/>
      <c r="BU281" s="64"/>
      <c r="BW281" s="64"/>
      <c r="BY281" s="64"/>
      <c r="BZ281" s="65"/>
      <c r="CA281" s="66"/>
      <c r="CC281" s="64"/>
      <c r="CE281" s="67"/>
      <c r="CM281" s="144"/>
      <c r="CN281" s="11">
        <v>1.0217585717100484</v>
      </c>
      <c r="CP281" s="10">
        <v>14.657000000000004</v>
      </c>
      <c r="CQ281" s="33">
        <v>9458.5684782574099</v>
      </c>
      <c r="CR281" s="10"/>
      <c r="CX281" s="28"/>
      <c r="CY281" s="29"/>
      <c r="CZ281" s="29"/>
      <c r="DF281" s="45" t="e">
        <f>+GC_VIL[[#This Row],[Trenes Kilómetro (TK) (1+2+3)]]/GC_VIL[[#This Row],[Trenes Corridos (TC)]]</f>
        <v>#DIV/0!</v>
      </c>
      <c r="EA281" s="2">
        <v>2016</v>
      </c>
      <c r="EB281" s="2" t="s">
        <v>0</v>
      </c>
    </row>
    <row r="282" spans="3:132" x14ac:dyDescent="0.2">
      <c r="C282" s="85"/>
      <c r="E282" s="4"/>
      <c r="F282" s="4"/>
      <c r="G282" s="4"/>
      <c r="K282" s="7"/>
      <c r="L282" s="15"/>
      <c r="M282" s="6"/>
      <c r="N282" s="6"/>
      <c r="O282" s="6"/>
      <c r="P282" s="6"/>
      <c r="Q282" s="7"/>
      <c r="R282" s="15"/>
      <c r="S282" s="120"/>
      <c r="T282" s="15"/>
      <c r="W282" s="6"/>
      <c r="X282" s="6"/>
      <c r="Y282" s="6"/>
      <c r="AH282" s="7"/>
      <c r="AI282" s="15"/>
      <c r="AJ282" s="6"/>
      <c r="AS282" s="15"/>
      <c r="AU282" s="15"/>
      <c r="AX282" s="15"/>
      <c r="BA282" s="15"/>
      <c r="BB282" s="15"/>
      <c r="BC282" s="15"/>
      <c r="BE282" s="9"/>
      <c r="BF282" s="35"/>
      <c r="BI282" s="81">
        <f>+GC_VIL[[#This Row],[Pasajeros Pagos (PAX)]]</f>
        <v>0</v>
      </c>
      <c r="BK282" s="10"/>
      <c r="BL282" s="10"/>
      <c r="BN282" s="46"/>
      <c r="BO282" s="73"/>
      <c r="BP282" s="45"/>
      <c r="BQ282" s="45"/>
      <c r="BR282" s="36"/>
      <c r="BU282" s="64"/>
      <c r="BW282" s="64"/>
      <c r="BY282" s="64"/>
      <c r="BZ282" s="65"/>
      <c r="CA282" s="66"/>
      <c r="CC282" s="64"/>
      <c r="CE282" s="67"/>
      <c r="CM282" s="144"/>
      <c r="CN282" s="11">
        <v>0.99374846934575745</v>
      </c>
      <c r="CP282" s="10">
        <v>14.394476190476192</v>
      </c>
      <c r="CQ282" s="60">
        <v>10636.455635363634</v>
      </c>
      <c r="CR282" s="10"/>
      <c r="DF282" s="45" t="e">
        <f>+GC_VIL[[#This Row],[Trenes Kilómetro (TK) (1+2+3)]]/GC_VIL[[#This Row],[Trenes Corridos (TC)]]</f>
        <v>#DIV/0!</v>
      </c>
      <c r="EA282" s="2">
        <v>2016</v>
      </c>
      <c r="EB282" s="2" t="s">
        <v>1</v>
      </c>
    </row>
    <row r="283" spans="3:132" x14ac:dyDescent="0.2">
      <c r="C283" s="85"/>
      <c r="E283" s="4"/>
      <c r="F283" s="4"/>
      <c r="G283" s="4"/>
      <c r="K283" s="7"/>
      <c r="L283" s="15"/>
      <c r="M283" s="6"/>
      <c r="N283" s="6"/>
      <c r="O283" s="6"/>
      <c r="P283" s="6"/>
      <c r="Q283" s="7"/>
      <c r="R283" s="15"/>
      <c r="S283" s="120"/>
      <c r="T283" s="15"/>
      <c r="W283" s="6"/>
      <c r="X283" s="6"/>
      <c r="Y283" s="6"/>
      <c r="AH283" s="7"/>
      <c r="AI283" s="15"/>
      <c r="AJ283" s="6"/>
      <c r="AS283" s="15"/>
      <c r="AU283" s="15"/>
      <c r="AX283" s="15"/>
      <c r="BA283" s="15"/>
      <c r="BB283" s="15"/>
      <c r="BC283" s="15"/>
      <c r="BE283" s="9"/>
      <c r="BF283" s="35"/>
      <c r="BI283" s="81">
        <f>+GC_VIL[[#This Row],[Pasajeros Pagos (PAX)]]</f>
        <v>0</v>
      </c>
      <c r="BK283" s="10"/>
      <c r="BL283" s="10"/>
      <c r="BN283" s="46"/>
      <c r="BO283" s="73"/>
      <c r="BP283" s="45"/>
      <c r="BQ283" s="45"/>
      <c r="BR283" s="36"/>
      <c r="BU283" s="64"/>
      <c r="BW283" s="64"/>
      <c r="BY283" s="64"/>
      <c r="BZ283" s="65"/>
      <c r="CA283" s="66"/>
      <c r="CC283" s="64"/>
      <c r="CE283" s="67"/>
      <c r="CM283" s="144"/>
      <c r="CN283" s="11">
        <v>1.0448676222185487</v>
      </c>
      <c r="CP283" s="10">
        <v>14.409700000000001</v>
      </c>
      <c r="CQ283" s="33">
        <v>10809.865518914332</v>
      </c>
      <c r="CR283" s="10"/>
      <c r="CX283" s="28"/>
      <c r="DF283" s="45" t="e">
        <f>+GC_VIL[[#This Row],[Trenes Kilómetro (TK) (1+2+3)]]/GC_VIL[[#This Row],[Trenes Corridos (TC)]]</f>
        <v>#DIV/0!</v>
      </c>
      <c r="EA283" s="2">
        <v>2016</v>
      </c>
      <c r="EB283" s="2" t="s">
        <v>2</v>
      </c>
    </row>
    <row r="284" spans="3:132" x14ac:dyDescent="0.2">
      <c r="C284" s="85"/>
      <c r="E284" s="4"/>
      <c r="F284" s="4"/>
      <c r="G284" s="4"/>
      <c r="K284" s="7"/>
      <c r="L284" s="15"/>
      <c r="M284" s="6"/>
      <c r="N284" s="6"/>
      <c r="O284" s="6"/>
      <c r="P284" s="6"/>
      <c r="Q284" s="7"/>
      <c r="R284" s="15"/>
      <c r="S284" s="120"/>
      <c r="T284" s="15"/>
      <c r="W284" s="6"/>
      <c r="X284" s="6"/>
      <c r="Y284" s="6"/>
      <c r="AH284" s="7"/>
      <c r="AI284" s="15"/>
      <c r="AJ284" s="6"/>
      <c r="AS284" s="15"/>
      <c r="AU284" s="15"/>
      <c r="AX284" s="15"/>
      <c r="BA284" s="15"/>
      <c r="BB284" s="15"/>
      <c r="BC284" s="15"/>
      <c r="BE284" s="9"/>
      <c r="BF284" s="35"/>
      <c r="BI284" s="81">
        <f>+GC_VIL[[#This Row],[Pasajeros Pagos (PAX)]]</f>
        <v>0</v>
      </c>
      <c r="BK284" s="10"/>
      <c r="BL284" s="10"/>
      <c r="BN284" s="46"/>
      <c r="BO284" s="73"/>
      <c r="BP284" s="45"/>
      <c r="BQ284" s="45"/>
      <c r="BR284" s="36"/>
      <c r="BU284" s="64"/>
      <c r="BW284" s="64"/>
      <c r="BY284" s="64"/>
      <c r="BZ284" s="65"/>
      <c r="CA284" s="66"/>
      <c r="CC284" s="64"/>
      <c r="CE284" s="67"/>
      <c r="CM284" s="144"/>
      <c r="CN284" s="11">
        <v>0.99732390383573966</v>
      </c>
      <c r="CP284" s="10">
        <v>15.146800000000002</v>
      </c>
      <c r="CQ284" s="33">
        <v>10983.275402465029</v>
      </c>
      <c r="CR284" s="10"/>
      <c r="CX284" s="28"/>
      <c r="DF284" s="45" t="e">
        <f>+GC_VIL[[#This Row],[Trenes Kilómetro (TK) (1+2+3)]]/GC_VIL[[#This Row],[Trenes Corridos (TC)]]</f>
        <v>#DIV/0!</v>
      </c>
      <c r="EA284" s="2">
        <v>2016</v>
      </c>
      <c r="EB284" s="2" t="s">
        <v>3</v>
      </c>
    </row>
    <row r="285" spans="3:132" x14ac:dyDescent="0.2">
      <c r="C285" s="85"/>
      <c r="E285" s="4"/>
      <c r="F285" s="4"/>
      <c r="G285" s="4"/>
      <c r="K285" s="7"/>
      <c r="L285" s="15"/>
      <c r="M285" s="6"/>
      <c r="N285" s="6"/>
      <c r="O285" s="6"/>
      <c r="P285" s="6"/>
      <c r="Q285" s="7"/>
      <c r="R285" s="15"/>
      <c r="S285" s="120"/>
      <c r="T285" s="15"/>
      <c r="W285" s="6"/>
      <c r="X285" s="6"/>
      <c r="Y285" s="6"/>
      <c r="AH285" s="7"/>
      <c r="AI285" s="15"/>
      <c r="AJ285" s="6"/>
      <c r="AS285" s="15"/>
      <c r="AU285" s="15"/>
      <c r="AX285" s="15"/>
      <c r="BA285" s="15"/>
      <c r="BB285" s="15"/>
      <c r="BC285" s="15"/>
      <c r="BE285" s="9"/>
      <c r="BF285" s="35"/>
      <c r="BI285" s="81">
        <f>+GC_VIL[[#This Row],[Pasajeros Pagos (PAX)]]</f>
        <v>0</v>
      </c>
      <c r="BK285" s="10"/>
      <c r="BL285" s="10"/>
      <c r="BN285" s="46"/>
      <c r="BO285" s="73"/>
      <c r="BP285" s="45"/>
      <c r="BQ285" s="45"/>
      <c r="BR285" s="36"/>
      <c r="BU285" s="64"/>
      <c r="BW285" s="64"/>
      <c r="BY285" s="64"/>
      <c r="BZ285" s="65"/>
      <c r="CA285" s="66"/>
      <c r="CC285" s="64"/>
      <c r="CE285" s="67"/>
      <c r="CM285" s="144"/>
      <c r="CN285" s="11">
        <v>0.99425502622255602</v>
      </c>
      <c r="CP285" s="10">
        <v>15.091454545454548</v>
      </c>
      <c r="CQ285" s="60">
        <v>11156.685286015725</v>
      </c>
      <c r="CR285" s="10"/>
      <c r="DF285" s="45" t="e">
        <f>+GC_VIL[[#This Row],[Trenes Kilómetro (TK) (1+2+3)]]/GC_VIL[[#This Row],[Trenes Corridos (TC)]]</f>
        <v>#DIV/0!</v>
      </c>
      <c r="EA285" s="2">
        <v>2016</v>
      </c>
      <c r="EB285" s="2" t="s">
        <v>4</v>
      </c>
    </row>
    <row r="286" spans="3:132" x14ac:dyDescent="0.2">
      <c r="C286" s="85"/>
      <c r="E286" s="4"/>
      <c r="F286" s="4"/>
      <c r="G286" s="4"/>
      <c r="K286" s="7"/>
      <c r="L286" s="15"/>
      <c r="M286" s="6"/>
      <c r="N286" s="6"/>
      <c r="O286" s="6"/>
      <c r="P286" s="6"/>
      <c r="Q286" s="7"/>
      <c r="R286" s="15"/>
      <c r="S286" s="120"/>
      <c r="T286" s="15"/>
      <c r="W286" s="6"/>
      <c r="X286" s="6"/>
      <c r="Y286" s="6"/>
      <c r="AH286" s="7"/>
      <c r="AI286" s="15"/>
      <c r="AJ286" s="6"/>
      <c r="AS286" s="15"/>
      <c r="AU286" s="15"/>
      <c r="AX286" s="15"/>
      <c r="BA286" s="15"/>
      <c r="BB286" s="15"/>
      <c r="BC286" s="15"/>
      <c r="BE286" s="9"/>
      <c r="BF286" s="35"/>
      <c r="BI286" s="81">
        <f>+GC_VIL[[#This Row],[Pasajeros Pagos (PAX)]]</f>
        <v>0</v>
      </c>
      <c r="BK286" s="10"/>
      <c r="BL286" s="10"/>
      <c r="BN286" s="46"/>
      <c r="BO286" s="73"/>
      <c r="BP286" s="45"/>
      <c r="BQ286" s="45"/>
      <c r="BR286" s="36"/>
      <c r="BU286" s="64"/>
      <c r="BW286" s="64"/>
      <c r="BY286" s="64"/>
      <c r="BZ286" s="65"/>
      <c r="CA286" s="66"/>
      <c r="CC286" s="64"/>
      <c r="CE286" s="67"/>
      <c r="CM286" s="144"/>
      <c r="CN286" s="11">
        <v>0.99055375008349367</v>
      </c>
      <c r="CP286" s="10">
        <v>15.327272727272724</v>
      </c>
      <c r="CQ286" s="33">
        <v>11416.090528880248</v>
      </c>
      <c r="CR286" s="10"/>
      <c r="CX286" s="28"/>
      <c r="DF286" s="45" t="e">
        <f>+GC_VIL[[#This Row],[Trenes Kilómetro (TK) (1+2+3)]]/GC_VIL[[#This Row],[Trenes Corridos (TC)]]</f>
        <v>#DIV/0!</v>
      </c>
      <c r="EA286" s="2">
        <v>2016</v>
      </c>
      <c r="EB286" s="2" t="s">
        <v>11</v>
      </c>
    </row>
    <row r="287" spans="3:132" x14ac:dyDescent="0.2">
      <c r="C287" s="85"/>
      <c r="E287" s="4"/>
      <c r="F287" s="4"/>
      <c r="G287" s="4"/>
      <c r="K287" s="7"/>
      <c r="L287" s="15"/>
      <c r="M287" s="6"/>
      <c r="N287" s="6"/>
      <c r="O287" s="6"/>
      <c r="P287" s="6"/>
      <c r="Q287" s="7"/>
      <c r="R287" s="15"/>
      <c r="S287" s="120"/>
      <c r="T287" s="15"/>
      <c r="W287" s="6"/>
      <c r="X287" s="6"/>
      <c r="Y287" s="6"/>
      <c r="AH287" s="7"/>
      <c r="AI287" s="15"/>
      <c r="AJ287" s="6"/>
      <c r="AS287" s="15"/>
      <c r="AU287" s="15"/>
      <c r="AX287" s="15"/>
      <c r="BA287" s="15"/>
      <c r="BB287" s="15"/>
      <c r="BC287" s="15"/>
      <c r="BE287" s="9"/>
      <c r="BF287" s="35"/>
      <c r="BI287" s="81">
        <f>+GC_VIL[[#This Row],[Pasajeros Pagos (PAX)]]</f>
        <v>0</v>
      </c>
      <c r="BK287" s="10"/>
      <c r="BL287" s="10"/>
      <c r="BN287" s="46"/>
      <c r="BO287" s="73"/>
      <c r="BP287" s="45"/>
      <c r="BQ287" s="45"/>
      <c r="BR287" s="36"/>
      <c r="BU287" s="64"/>
      <c r="BW287" s="64"/>
      <c r="BY287" s="64"/>
      <c r="BZ287" s="65"/>
      <c r="CA287" s="66"/>
      <c r="CC287" s="64"/>
      <c r="CE287" s="67"/>
      <c r="CM287" s="144"/>
      <c r="CN287" s="11">
        <v>0.93219092281210525</v>
      </c>
      <c r="CP287" s="10">
        <v>15.405800000000003</v>
      </c>
      <c r="CQ287" s="33">
        <v>11675.495771744771</v>
      </c>
      <c r="CR287" s="10"/>
      <c r="CX287" s="28"/>
      <c r="DF287" s="45" t="e">
        <f>+GC_VIL[[#This Row],[Trenes Kilómetro (TK) (1+2+3)]]/GC_VIL[[#This Row],[Trenes Corridos (TC)]]</f>
        <v>#DIV/0!</v>
      </c>
      <c r="EA287" s="2">
        <v>2016</v>
      </c>
      <c r="EB287" s="2" t="s">
        <v>5</v>
      </c>
    </row>
    <row r="288" spans="3:132" x14ac:dyDescent="0.2">
      <c r="C288" s="85"/>
      <c r="E288" s="4"/>
      <c r="F288" s="4"/>
      <c r="G288" s="4"/>
      <c r="K288" s="7"/>
      <c r="L288" s="15"/>
      <c r="M288" s="6"/>
      <c r="N288" s="6"/>
      <c r="O288" s="6"/>
      <c r="P288" s="6"/>
      <c r="Q288" s="7"/>
      <c r="R288" s="15"/>
      <c r="S288" s="120"/>
      <c r="T288" s="15"/>
      <c r="W288" s="6"/>
      <c r="X288" s="6"/>
      <c r="Y288" s="6"/>
      <c r="AH288" s="7"/>
      <c r="AI288" s="15"/>
      <c r="AJ288" s="6"/>
      <c r="AS288" s="15"/>
      <c r="AU288" s="15"/>
      <c r="AX288" s="15"/>
      <c r="BA288" s="15"/>
      <c r="BB288" s="15"/>
      <c r="BC288" s="15"/>
      <c r="BE288" s="9"/>
      <c r="BF288" s="35"/>
      <c r="BI288" s="81">
        <f>+GC_VIL[[#This Row],[Pasajeros Pagos (PAX)]]</f>
        <v>0</v>
      </c>
      <c r="BK288" s="10"/>
      <c r="BL288" s="10"/>
      <c r="BN288" s="46"/>
      <c r="BO288" s="73"/>
      <c r="BP288" s="45"/>
      <c r="BQ288" s="45"/>
      <c r="BR288" s="36"/>
      <c r="BU288" s="64"/>
      <c r="BW288" s="64"/>
      <c r="BY288" s="64"/>
      <c r="BZ288" s="65"/>
      <c r="CA288" s="66"/>
      <c r="CC288" s="64"/>
      <c r="CE288" s="67"/>
      <c r="CM288" s="144"/>
      <c r="CN288" s="11">
        <v>0.96467361435058063</v>
      </c>
      <c r="CP288" s="10">
        <v>15.56147619047619</v>
      </c>
      <c r="CQ288" s="60">
        <v>11934.901014609293</v>
      </c>
      <c r="CR288" s="10"/>
      <c r="DF288" s="45" t="e">
        <f>+GC_VIL[[#This Row],[Trenes Kilómetro (TK) (1+2+3)]]/GC_VIL[[#This Row],[Trenes Corridos (TC)]]</f>
        <v>#DIV/0!</v>
      </c>
      <c r="EA288" s="2">
        <v>2016</v>
      </c>
      <c r="EB288" s="2" t="s">
        <v>6</v>
      </c>
    </row>
    <row r="289" spans="3:132" x14ac:dyDescent="0.2">
      <c r="C289" s="85"/>
      <c r="E289" s="4"/>
      <c r="F289" s="4"/>
      <c r="G289" s="4"/>
      <c r="K289" s="7"/>
      <c r="L289" s="15"/>
      <c r="M289" s="6"/>
      <c r="N289" s="6"/>
      <c r="O289" s="6"/>
      <c r="P289" s="6"/>
      <c r="Q289" s="7"/>
      <c r="R289" s="15"/>
      <c r="S289" s="120"/>
      <c r="T289" s="15"/>
      <c r="W289" s="6"/>
      <c r="X289" s="6"/>
      <c r="Y289" s="6"/>
      <c r="AH289" s="7"/>
      <c r="AI289" s="15"/>
      <c r="AJ289" s="6"/>
      <c r="AS289" s="15"/>
      <c r="AU289" s="15"/>
      <c r="AX289" s="15"/>
      <c r="BA289" s="15"/>
      <c r="BB289" s="15"/>
      <c r="BC289" s="15"/>
      <c r="BE289" s="9"/>
      <c r="BF289" s="35"/>
      <c r="BI289" s="81">
        <f>+GC_VIL[[#This Row],[Pasajeros Pagos (PAX)]]</f>
        <v>0</v>
      </c>
      <c r="BK289" s="10"/>
      <c r="BL289" s="10"/>
      <c r="BN289" s="46"/>
      <c r="BO289" s="73"/>
      <c r="BP289" s="45"/>
      <c r="BQ289" s="45"/>
      <c r="BR289" s="36"/>
      <c r="BU289" s="64"/>
      <c r="BW289" s="64"/>
      <c r="BY289" s="64"/>
      <c r="BZ289" s="65"/>
      <c r="CA289" s="66"/>
      <c r="CC289" s="64"/>
      <c r="CE289" s="67"/>
      <c r="CM289" s="144"/>
      <c r="CN289" s="11">
        <v>0.94347366724954662</v>
      </c>
      <c r="CP289" s="10">
        <v>16.070549999999997</v>
      </c>
      <c r="CQ289" s="33">
        <v>12239.697344916833</v>
      </c>
      <c r="CR289" s="10"/>
      <c r="CX289" s="28"/>
      <c r="DF289" s="45" t="e">
        <f>+GC_VIL[[#This Row],[Trenes Kilómetro (TK) (1+2+3)]]/GC_VIL[[#This Row],[Trenes Corridos (TC)]]</f>
        <v>#DIV/0!</v>
      </c>
      <c r="EA289" s="2">
        <v>2016</v>
      </c>
      <c r="EB289" s="2" t="s">
        <v>7</v>
      </c>
    </row>
    <row r="290" spans="3:132" x14ac:dyDescent="0.2">
      <c r="C290" s="85"/>
      <c r="E290" s="4"/>
      <c r="F290" s="4"/>
      <c r="G290" s="4"/>
      <c r="K290" s="7"/>
      <c r="L290" s="15"/>
      <c r="M290" s="6"/>
      <c r="N290" s="6"/>
      <c r="O290" s="6"/>
      <c r="P290" s="6"/>
      <c r="Q290" s="7"/>
      <c r="R290" s="15"/>
      <c r="S290" s="120"/>
      <c r="T290" s="15"/>
      <c r="W290" s="6"/>
      <c r="X290" s="6"/>
      <c r="Y290" s="6"/>
      <c r="AH290" s="7"/>
      <c r="AI290" s="15"/>
      <c r="AJ290" s="6"/>
      <c r="AS290" s="15"/>
      <c r="AU290" s="15"/>
      <c r="AX290" s="15"/>
      <c r="BA290" s="15"/>
      <c r="BB290" s="15"/>
      <c r="BC290" s="15"/>
      <c r="BE290" s="9"/>
      <c r="BF290" s="35"/>
      <c r="BI290" s="81">
        <f>+GC_VIL[[#This Row],[Pasajeros Pagos (PAX)]]</f>
        <v>0</v>
      </c>
      <c r="BK290" s="10"/>
      <c r="BL290" s="10"/>
      <c r="BN290" s="46"/>
      <c r="BO290" s="73"/>
      <c r="BP290" s="45"/>
      <c r="BQ290" s="45"/>
      <c r="BR290" s="36"/>
      <c r="BU290" s="64"/>
      <c r="BW290" s="64"/>
      <c r="BY290" s="64"/>
      <c r="BZ290" s="65"/>
      <c r="CA290" s="66"/>
      <c r="CC290" s="64"/>
      <c r="CE290" s="67"/>
      <c r="CM290" s="144"/>
      <c r="CN290" s="11">
        <v>1.0312494749555834</v>
      </c>
      <c r="CP290" s="10">
        <v>16.151454545454545</v>
      </c>
      <c r="CQ290" s="33">
        <v>12544.493675224372</v>
      </c>
      <c r="CR290" s="10"/>
      <c r="CX290" s="28"/>
      <c r="DF290" s="45" t="e">
        <f>+GC_VIL[[#This Row],[Trenes Kilómetro (TK) (1+2+3)]]/GC_VIL[[#This Row],[Trenes Corridos (TC)]]</f>
        <v>#DIV/0!</v>
      </c>
      <c r="EA290" s="2">
        <v>2017</v>
      </c>
      <c r="EB290" s="2" t="s">
        <v>8</v>
      </c>
    </row>
    <row r="291" spans="3:132" x14ac:dyDescent="0.2">
      <c r="C291" s="85"/>
      <c r="E291" s="4"/>
      <c r="F291" s="4"/>
      <c r="G291" s="4"/>
      <c r="K291" s="7"/>
      <c r="L291" s="15"/>
      <c r="M291" s="6"/>
      <c r="N291" s="6"/>
      <c r="O291" s="6"/>
      <c r="P291" s="6"/>
      <c r="Q291" s="7"/>
      <c r="R291" s="15"/>
      <c r="S291" s="120"/>
      <c r="T291" s="15"/>
      <c r="W291" s="6"/>
      <c r="X291" s="6"/>
      <c r="Y291" s="6"/>
      <c r="AH291" s="7"/>
      <c r="AI291" s="15"/>
      <c r="AJ291" s="6"/>
      <c r="AS291" s="15"/>
      <c r="AU291" s="15"/>
      <c r="AX291" s="15"/>
      <c r="BA291" s="15"/>
      <c r="BB291" s="15"/>
      <c r="BC291" s="15"/>
      <c r="BE291" s="9"/>
      <c r="BF291" s="35"/>
      <c r="BI291" s="81">
        <f>+GC_VIL[[#This Row],[Pasajeros Pagos (PAX)]]</f>
        <v>0</v>
      </c>
      <c r="BK291" s="10"/>
      <c r="BL291" s="10"/>
      <c r="BN291" s="46"/>
      <c r="BO291" s="73"/>
      <c r="BP291" s="45"/>
      <c r="BQ291" s="45"/>
      <c r="BR291" s="36"/>
      <c r="BU291" s="64"/>
      <c r="BW291" s="64"/>
      <c r="BY291" s="64"/>
      <c r="BZ291" s="65"/>
      <c r="CA291" s="66"/>
      <c r="CC291" s="64"/>
      <c r="CE291" s="67"/>
      <c r="CM291" s="144"/>
      <c r="CN291" s="11">
        <v>1.0847913759044092</v>
      </c>
      <c r="CP291" s="10">
        <v>15.868722222222219</v>
      </c>
      <c r="CQ291" s="60">
        <v>12849.290005531911</v>
      </c>
      <c r="CR291" s="10"/>
      <c r="DF291" s="45" t="e">
        <f>+GC_VIL[[#This Row],[Trenes Kilómetro (TK) (1+2+3)]]/GC_VIL[[#This Row],[Trenes Corridos (TC)]]</f>
        <v>#DIV/0!</v>
      </c>
      <c r="EA291" s="2">
        <v>2017</v>
      </c>
      <c r="EB291" s="2" t="s">
        <v>9</v>
      </c>
    </row>
    <row r="292" spans="3:132" x14ac:dyDescent="0.2">
      <c r="C292" s="85"/>
      <c r="E292" s="4"/>
      <c r="F292" s="4"/>
      <c r="G292" s="4"/>
      <c r="K292" s="7"/>
      <c r="L292" s="15"/>
      <c r="M292" s="6"/>
      <c r="N292" s="6"/>
      <c r="O292" s="6"/>
      <c r="P292" s="6"/>
      <c r="Q292" s="7"/>
      <c r="R292" s="15"/>
      <c r="S292" s="120"/>
      <c r="T292" s="15"/>
      <c r="W292" s="6"/>
      <c r="X292" s="6"/>
      <c r="Y292" s="6"/>
      <c r="AH292" s="7"/>
      <c r="AI292" s="15"/>
      <c r="AJ292" s="6"/>
      <c r="AS292" s="15"/>
      <c r="AU292" s="15"/>
      <c r="AX292" s="15"/>
      <c r="BA292" s="15"/>
      <c r="BB292" s="15"/>
      <c r="BC292" s="15"/>
      <c r="BE292" s="9"/>
      <c r="BF292" s="35"/>
      <c r="BI292" s="81">
        <f>+GC_VIL[[#This Row],[Pasajeros Pagos (PAX)]]</f>
        <v>0</v>
      </c>
      <c r="BK292" s="10"/>
      <c r="BL292" s="10"/>
      <c r="BN292" s="46"/>
      <c r="BO292" s="73"/>
      <c r="BP292" s="45"/>
      <c r="BQ292" s="45"/>
      <c r="BR292" s="36"/>
      <c r="BU292" s="64"/>
      <c r="BW292" s="64"/>
      <c r="BY292" s="64"/>
      <c r="BZ292" s="65"/>
      <c r="CA292" s="66"/>
      <c r="CC292" s="64"/>
      <c r="CE292" s="67"/>
      <c r="CM292" s="144"/>
      <c r="CN292" s="11">
        <v>0.9665364703364242</v>
      </c>
      <c r="CP292" s="10">
        <v>15.803818181818185</v>
      </c>
      <c r="CQ292" s="33">
        <v>13056.683503906648</v>
      </c>
      <c r="CR292" s="10"/>
      <c r="CX292" s="28"/>
      <c r="DF292" s="45" t="e">
        <f>+GC_VIL[[#This Row],[Trenes Kilómetro (TK) (1+2+3)]]/GC_VIL[[#This Row],[Trenes Corridos (TC)]]</f>
        <v>#DIV/0!</v>
      </c>
      <c r="EA292" s="2">
        <v>2017</v>
      </c>
      <c r="EB292" s="2" t="s">
        <v>10</v>
      </c>
    </row>
    <row r="293" spans="3:132" x14ac:dyDescent="0.2">
      <c r="C293" s="85"/>
      <c r="E293" s="4"/>
      <c r="F293" s="4"/>
      <c r="G293" s="4"/>
      <c r="K293" s="7"/>
      <c r="L293" s="15"/>
      <c r="M293" s="6"/>
      <c r="N293" s="6"/>
      <c r="O293" s="6"/>
      <c r="P293" s="6"/>
      <c r="Q293" s="7"/>
      <c r="R293" s="15"/>
      <c r="S293" s="120"/>
      <c r="T293" s="15"/>
      <c r="W293" s="6"/>
      <c r="X293" s="6"/>
      <c r="Y293" s="6"/>
      <c r="AH293" s="7"/>
      <c r="AI293" s="15"/>
      <c r="AJ293" s="6"/>
      <c r="AS293" s="15"/>
      <c r="AU293" s="15"/>
      <c r="AX293" s="15"/>
      <c r="BA293" s="15"/>
      <c r="BB293" s="15"/>
      <c r="BC293" s="15"/>
      <c r="BE293" s="9"/>
      <c r="BF293" s="35"/>
      <c r="BI293" s="81">
        <f>+GC_VIL[[#This Row],[Pasajeros Pagos (PAX)]]</f>
        <v>0</v>
      </c>
      <c r="BK293" s="10"/>
      <c r="BL293" s="10"/>
      <c r="BN293" s="46"/>
      <c r="BO293" s="73"/>
      <c r="BP293" s="45"/>
      <c r="BQ293" s="45"/>
      <c r="BR293" s="36"/>
      <c r="BU293" s="64"/>
      <c r="BW293" s="64"/>
      <c r="BY293" s="64"/>
      <c r="BZ293" s="65"/>
      <c r="CA293" s="66"/>
      <c r="CC293" s="64"/>
      <c r="CE293" s="67"/>
      <c r="CM293" s="144"/>
      <c r="CN293" s="11">
        <v>1.0217585717100484</v>
      </c>
      <c r="CP293" s="10">
        <v>15.652117647058825</v>
      </c>
      <c r="CQ293" s="33">
        <v>13264.077002281385</v>
      </c>
      <c r="CR293" s="10"/>
      <c r="CX293" s="28"/>
      <c r="DF293" s="45" t="e">
        <f>+GC_VIL[[#This Row],[Trenes Kilómetro (TK) (1+2+3)]]/GC_VIL[[#This Row],[Trenes Corridos (TC)]]</f>
        <v>#DIV/0!</v>
      </c>
      <c r="EA293" s="2">
        <v>2017</v>
      </c>
      <c r="EB293" s="2" t="s">
        <v>0</v>
      </c>
    </row>
    <row r="294" spans="3:132" x14ac:dyDescent="0.2">
      <c r="C294" s="85"/>
      <c r="E294" s="4"/>
      <c r="F294" s="4"/>
      <c r="G294" s="4"/>
      <c r="K294" s="7"/>
      <c r="L294" s="15"/>
      <c r="M294" s="6"/>
      <c r="N294" s="6"/>
      <c r="O294" s="6"/>
      <c r="P294" s="6"/>
      <c r="Q294" s="7"/>
      <c r="R294" s="15"/>
      <c r="S294" s="120"/>
      <c r="T294" s="15"/>
      <c r="W294" s="6"/>
      <c r="X294" s="6"/>
      <c r="Y294" s="6"/>
      <c r="AH294" s="7"/>
      <c r="AI294" s="15"/>
      <c r="AJ294" s="6"/>
      <c r="AS294" s="15"/>
      <c r="AU294" s="15"/>
      <c r="AX294" s="15"/>
      <c r="BA294" s="15"/>
      <c r="BB294" s="15"/>
      <c r="BC294" s="15"/>
      <c r="BE294" s="9"/>
      <c r="BF294" s="35"/>
      <c r="BI294" s="81">
        <f>+GC_VIL[[#This Row],[Pasajeros Pagos (PAX)]]</f>
        <v>0</v>
      </c>
      <c r="BK294" s="10"/>
      <c r="BL294" s="10"/>
      <c r="BN294" s="46"/>
      <c r="BO294" s="73"/>
      <c r="BP294" s="45"/>
      <c r="BQ294" s="45"/>
      <c r="BR294" s="36"/>
      <c r="BU294" s="64"/>
      <c r="BW294" s="64"/>
      <c r="BY294" s="64"/>
      <c r="BZ294" s="65"/>
      <c r="CA294" s="66"/>
      <c r="CC294" s="64"/>
      <c r="CE294" s="67"/>
      <c r="CM294" s="144"/>
      <c r="CN294" s="11">
        <v>0.99374846934575745</v>
      </c>
      <c r="CP294" s="10">
        <v>15.991523809523809</v>
      </c>
      <c r="CQ294" s="60">
        <v>13471.47050065612</v>
      </c>
      <c r="CR294" s="10"/>
      <c r="DF294" s="45" t="e">
        <f>+GC_VIL[[#This Row],[Trenes Kilómetro (TK) (1+2+3)]]/GC_VIL[[#This Row],[Trenes Corridos (TC)]]</f>
        <v>#DIV/0!</v>
      </c>
      <c r="EA294" s="2">
        <v>2017</v>
      </c>
      <c r="EB294" s="2" t="s">
        <v>1</v>
      </c>
    </row>
    <row r="295" spans="3:132" x14ac:dyDescent="0.2">
      <c r="C295" s="85"/>
      <c r="E295" s="4"/>
      <c r="F295" s="4"/>
      <c r="G295" s="4"/>
      <c r="K295" s="7"/>
      <c r="L295" s="15"/>
      <c r="M295" s="6"/>
      <c r="N295" s="6"/>
      <c r="O295" s="6"/>
      <c r="P295" s="6"/>
      <c r="Q295" s="7"/>
      <c r="R295" s="15"/>
      <c r="S295" s="120"/>
      <c r="T295" s="15"/>
      <c r="W295" s="6"/>
      <c r="X295" s="6"/>
      <c r="Y295" s="6"/>
      <c r="AH295" s="7"/>
      <c r="AI295" s="15"/>
      <c r="AJ295" s="6"/>
      <c r="AS295" s="15"/>
      <c r="AU295" s="15"/>
      <c r="AX295" s="15"/>
      <c r="BA295" s="15"/>
      <c r="BB295" s="15"/>
      <c r="BC295" s="15"/>
      <c r="BE295" s="9"/>
      <c r="BF295" s="35"/>
      <c r="BI295" s="81">
        <f>+GC_VIL[[#This Row],[Pasajeros Pagos (PAX)]]</f>
        <v>0</v>
      </c>
      <c r="BK295" s="10"/>
      <c r="BL295" s="10"/>
      <c r="BN295" s="46"/>
      <c r="BO295" s="73"/>
      <c r="BP295" s="45"/>
      <c r="BQ295" s="45"/>
      <c r="BR295" s="36"/>
      <c r="BU295" s="64"/>
      <c r="BW295" s="64"/>
      <c r="BY295" s="64"/>
      <c r="BZ295" s="65"/>
      <c r="CA295" s="66"/>
      <c r="CC295" s="64"/>
      <c r="CE295" s="67"/>
      <c r="CM295" s="144"/>
      <c r="CN295" s="11">
        <v>1.0448676222185487</v>
      </c>
      <c r="CP295" s="10">
        <v>16.385333333333332</v>
      </c>
      <c r="CQ295" s="33">
        <v>13717.151920952627</v>
      </c>
      <c r="CR295" s="10"/>
      <c r="CX295" s="28"/>
      <c r="DF295" s="45" t="e">
        <f>+GC_VIL[[#This Row],[Trenes Kilómetro (TK) (1+2+3)]]/GC_VIL[[#This Row],[Trenes Corridos (TC)]]</f>
        <v>#DIV/0!</v>
      </c>
      <c r="EA295" s="2">
        <v>2017</v>
      </c>
      <c r="EB295" s="2" t="s">
        <v>2</v>
      </c>
    </row>
    <row r="296" spans="3:132" x14ac:dyDescent="0.2">
      <c r="C296" s="85"/>
      <c r="E296" s="4"/>
      <c r="F296" s="4"/>
      <c r="G296" s="4"/>
      <c r="K296" s="7"/>
      <c r="L296" s="15"/>
      <c r="M296" s="6"/>
      <c r="N296" s="6"/>
      <c r="O296" s="6"/>
      <c r="P296" s="6"/>
      <c r="Q296" s="7"/>
      <c r="R296" s="15"/>
      <c r="S296" s="120"/>
      <c r="T296" s="15"/>
      <c r="W296" s="6"/>
      <c r="X296" s="6"/>
      <c r="Y296" s="6"/>
      <c r="AH296" s="7"/>
      <c r="AI296" s="15"/>
      <c r="AJ296" s="6"/>
      <c r="AS296" s="15"/>
      <c r="AU296" s="15"/>
      <c r="AX296" s="15"/>
      <c r="BA296" s="15"/>
      <c r="BB296" s="15"/>
      <c r="BC296" s="15"/>
      <c r="BE296" s="9"/>
      <c r="BF296" s="35"/>
      <c r="BI296" s="81">
        <f>+GC_VIL[[#This Row],[Pasajeros Pagos (PAX)]]</f>
        <v>0</v>
      </c>
      <c r="BK296" s="10"/>
      <c r="BL296" s="10"/>
      <c r="BN296" s="46"/>
      <c r="BO296" s="73"/>
      <c r="BP296" s="45"/>
      <c r="BQ296" s="45"/>
      <c r="BR296" s="36"/>
      <c r="BU296" s="64"/>
      <c r="BW296" s="64"/>
      <c r="BY296" s="64"/>
      <c r="BZ296" s="65"/>
      <c r="CA296" s="66"/>
      <c r="CC296" s="64"/>
      <c r="CE296" s="67"/>
      <c r="CM296" s="144"/>
      <c r="CN296" s="11">
        <v>0.99732390383573966</v>
      </c>
      <c r="CP296" s="10">
        <v>17.459285714285716</v>
      </c>
      <c r="CQ296" s="33">
        <v>13962.833341249134</v>
      </c>
      <c r="CR296" s="10"/>
      <c r="CX296" s="28"/>
      <c r="DF296" s="45" t="e">
        <f>+GC_VIL[[#This Row],[Trenes Kilómetro (TK) (1+2+3)]]/GC_VIL[[#This Row],[Trenes Corridos (TC)]]</f>
        <v>#DIV/0!</v>
      </c>
      <c r="EA296" s="2">
        <v>2017</v>
      </c>
      <c r="EB296" s="2" t="s">
        <v>3</v>
      </c>
    </row>
    <row r="297" spans="3:132" x14ac:dyDescent="0.2">
      <c r="C297" s="85"/>
      <c r="E297" s="4"/>
      <c r="F297" s="4"/>
      <c r="G297" s="4"/>
      <c r="K297" s="7"/>
      <c r="L297" s="15"/>
      <c r="M297" s="6"/>
      <c r="N297" s="6"/>
      <c r="O297" s="6"/>
      <c r="P297" s="6"/>
      <c r="Q297" s="7"/>
      <c r="R297" s="15"/>
      <c r="S297" s="120"/>
      <c r="T297" s="15"/>
      <c r="W297" s="6"/>
      <c r="X297" s="6"/>
      <c r="Y297" s="6"/>
      <c r="AH297" s="7"/>
      <c r="AI297" s="15"/>
      <c r="AJ297" s="6"/>
      <c r="AS297" s="15"/>
      <c r="AU297" s="15"/>
      <c r="AX297" s="15"/>
      <c r="BA297" s="15"/>
      <c r="BB297" s="15"/>
      <c r="BC297" s="15"/>
      <c r="BE297" s="9"/>
      <c r="BF297" s="35"/>
      <c r="BI297" s="81">
        <f>+GC_VIL[[#This Row],[Pasajeros Pagos (PAX)]]</f>
        <v>0</v>
      </c>
      <c r="BK297" s="10"/>
      <c r="BL297" s="10"/>
      <c r="BN297" s="46"/>
      <c r="BO297" s="73"/>
      <c r="BP297" s="45"/>
      <c r="BQ297" s="45"/>
      <c r="BR297" s="36"/>
      <c r="BU297" s="64"/>
      <c r="BW297" s="64"/>
      <c r="BY297" s="64"/>
      <c r="BZ297" s="65"/>
      <c r="CA297" s="66"/>
      <c r="CC297" s="64"/>
      <c r="CE297" s="67"/>
      <c r="CM297" s="144"/>
      <c r="CN297" s="11">
        <v>0.99425502622255602</v>
      </c>
      <c r="CP297" s="10">
        <v>17.697727272727271</v>
      </c>
      <c r="CQ297" s="60">
        <v>14208.514761545639</v>
      </c>
      <c r="CR297" s="10"/>
      <c r="DF297" s="45" t="e">
        <f>+GC_VIL[[#This Row],[Trenes Kilómetro (TK) (1+2+3)]]/GC_VIL[[#This Row],[Trenes Corridos (TC)]]</f>
        <v>#DIV/0!</v>
      </c>
      <c r="EA297" s="2">
        <v>2017</v>
      </c>
      <c r="EB297" s="2" t="s">
        <v>4</v>
      </c>
    </row>
    <row r="298" spans="3:132" x14ac:dyDescent="0.2">
      <c r="C298" s="85"/>
      <c r="E298" s="4"/>
      <c r="F298" s="4"/>
      <c r="G298" s="4"/>
      <c r="K298" s="7"/>
      <c r="L298" s="15"/>
      <c r="M298" s="6"/>
      <c r="N298" s="6"/>
      <c r="O298" s="6"/>
      <c r="P298" s="6"/>
      <c r="Q298" s="7"/>
      <c r="R298" s="15"/>
      <c r="S298" s="120"/>
      <c r="T298" s="15"/>
      <c r="W298" s="6"/>
      <c r="X298" s="6"/>
      <c r="Y298" s="6"/>
      <c r="AH298" s="7"/>
      <c r="AI298" s="15"/>
      <c r="AJ298" s="6"/>
      <c r="AS298" s="15"/>
      <c r="AU298" s="15"/>
      <c r="AX298" s="15"/>
      <c r="BA298" s="15"/>
      <c r="BB298" s="15"/>
      <c r="BC298" s="15"/>
      <c r="BE298" s="9"/>
      <c r="BF298" s="35"/>
      <c r="BI298" s="81">
        <f>+GC_VIL[[#This Row],[Pasajeros Pagos (PAX)]]</f>
        <v>0</v>
      </c>
      <c r="BK298" s="10"/>
      <c r="BL298" s="10"/>
      <c r="BN298" s="46"/>
      <c r="BO298" s="73"/>
      <c r="BP298" s="45"/>
      <c r="BQ298" s="45"/>
      <c r="BR298" s="36"/>
      <c r="BU298" s="64"/>
      <c r="BW298" s="64"/>
      <c r="BY298" s="64"/>
      <c r="BZ298" s="65"/>
      <c r="CA298" s="66"/>
      <c r="CC298" s="64"/>
      <c r="CE298" s="67"/>
      <c r="CM298" s="144"/>
      <c r="CN298" s="11">
        <v>0.99055375008349367</v>
      </c>
      <c r="CP298" s="10">
        <v>17.522238095238095</v>
      </c>
      <c r="CQ298" s="33">
        <v>14493.901857500468</v>
      </c>
      <c r="CR298" s="10"/>
      <c r="CX298" s="28"/>
      <c r="DF298" s="45" t="e">
        <f>+GC_VIL[[#This Row],[Trenes Kilómetro (TK) (1+2+3)]]/GC_VIL[[#This Row],[Trenes Corridos (TC)]]</f>
        <v>#DIV/0!</v>
      </c>
      <c r="EA298" s="2">
        <v>2017</v>
      </c>
      <c r="EB298" s="2" t="s">
        <v>11</v>
      </c>
    </row>
    <row r="299" spans="3:132" x14ac:dyDescent="0.2">
      <c r="C299" s="85"/>
      <c r="E299" s="4"/>
      <c r="F299" s="4"/>
      <c r="G299" s="4"/>
      <c r="K299" s="7"/>
      <c r="L299" s="15"/>
      <c r="M299" s="6"/>
      <c r="N299" s="6"/>
      <c r="O299" s="6"/>
      <c r="P299" s="6"/>
      <c r="Q299" s="7"/>
      <c r="R299" s="15"/>
      <c r="S299" s="120"/>
      <c r="T299" s="15"/>
      <c r="W299" s="6"/>
      <c r="X299" s="6"/>
      <c r="Y299" s="6"/>
      <c r="AH299" s="7"/>
      <c r="AI299" s="15"/>
      <c r="AJ299" s="6"/>
      <c r="AS299" s="15"/>
      <c r="AU299" s="15"/>
      <c r="AX299" s="15"/>
      <c r="BA299" s="15"/>
      <c r="BB299" s="15"/>
      <c r="BC299" s="15"/>
      <c r="BE299" s="9"/>
      <c r="BF299" s="35"/>
      <c r="BI299" s="81">
        <f>+GC_VIL[[#This Row],[Pasajeros Pagos (PAX)]]</f>
        <v>0</v>
      </c>
      <c r="BK299" s="10"/>
      <c r="BL299" s="10"/>
      <c r="BN299" s="46"/>
      <c r="BO299" s="73"/>
      <c r="BP299" s="45"/>
      <c r="BQ299" s="45"/>
      <c r="BR299" s="36"/>
      <c r="BU299" s="64"/>
      <c r="BW299" s="64"/>
      <c r="BY299" s="64"/>
      <c r="BZ299" s="65"/>
      <c r="CA299" s="66"/>
      <c r="CC299" s="64"/>
      <c r="CE299" s="67"/>
      <c r="CM299" s="144"/>
      <c r="CN299" s="11">
        <v>0.93219092281210525</v>
      </c>
      <c r="CP299" s="10">
        <v>17.748047619047622</v>
      </c>
      <c r="CQ299" s="33">
        <v>14779.288953455298</v>
      </c>
      <c r="CR299" s="10"/>
      <c r="CX299" s="28"/>
      <c r="DF299" s="45" t="e">
        <f>+GC_VIL[[#This Row],[Trenes Kilómetro (TK) (1+2+3)]]/GC_VIL[[#This Row],[Trenes Corridos (TC)]]</f>
        <v>#DIV/0!</v>
      </c>
      <c r="EA299" s="2">
        <v>2017</v>
      </c>
      <c r="EB299" s="2" t="s">
        <v>5</v>
      </c>
    </row>
    <row r="300" spans="3:132" x14ac:dyDescent="0.2">
      <c r="C300" s="85"/>
      <c r="E300" s="4"/>
      <c r="F300" s="4"/>
      <c r="G300" s="4"/>
      <c r="K300" s="7"/>
      <c r="L300" s="15"/>
      <c r="M300" s="6"/>
      <c r="N300" s="6"/>
      <c r="O300" s="6"/>
      <c r="P300" s="6"/>
      <c r="Q300" s="7"/>
      <c r="R300" s="15"/>
      <c r="S300" s="120"/>
      <c r="T300" s="15"/>
      <c r="W300" s="6"/>
      <c r="X300" s="6"/>
      <c r="Y300" s="6"/>
      <c r="AH300" s="7"/>
      <c r="AI300" s="15"/>
      <c r="AJ300" s="6"/>
      <c r="AS300" s="15"/>
      <c r="AU300" s="15"/>
      <c r="AX300" s="15"/>
      <c r="BA300" s="15"/>
      <c r="BB300" s="15"/>
      <c r="BC300" s="15"/>
      <c r="BE300" s="9"/>
      <c r="BF300" s="35"/>
      <c r="BI300" s="81">
        <f>+GC_VIL[[#This Row],[Pasajeros Pagos (PAX)]]</f>
        <v>0</v>
      </c>
      <c r="BK300" s="10"/>
      <c r="BL300" s="10"/>
      <c r="BN300" s="46"/>
      <c r="BO300" s="73"/>
      <c r="BP300" s="45"/>
      <c r="BQ300" s="45"/>
      <c r="BR300" s="36"/>
      <c r="BU300" s="64"/>
      <c r="BW300" s="64"/>
      <c r="BY300" s="64"/>
      <c r="BZ300" s="65"/>
      <c r="CA300" s="66"/>
      <c r="CC300" s="64"/>
      <c r="CE300" s="67"/>
      <c r="CM300" s="144"/>
      <c r="CN300" s="11">
        <v>0.96467361435058063</v>
      </c>
      <c r="CP300" s="10">
        <v>17.7667</v>
      </c>
      <c r="CQ300" s="60">
        <v>15064.676049410129</v>
      </c>
      <c r="CR300" s="10"/>
      <c r="DF300" s="45" t="e">
        <f>+GC_VIL[[#This Row],[Trenes Kilómetro (TK) (1+2+3)]]/GC_VIL[[#This Row],[Trenes Corridos (TC)]]</f>
        <v>#DIV/0!</v>
      </c>
      <c r="EA300" s="2">
        <v>2017</v>
      </c>
      <c r="EB300" s="2" t="s">
        <v>6</v>
      </c>
    </row>
    <row r="301" spans="3:132" x14ac:dyDescent="0.2">
      <c r="C301" s="85"/>
      <c r="E301" s="4"/>
      <c r="F301" s="4"/>
      <c r="G301" s="4"/>
      <c r="K301" s="7"/>
      <c r="L301" s="15"/>
      <c r="M301" s="6"/>
      <c r="N301" s="6"/>
      <c r="O301" s="6"/>
      <c r="P301" s="6"/>
      <c r="Q301" s="7"/>
      <c r="R301" s="15"/>
      <c r="S301" s="120"/>
      <c r="T301" s="15"/>
      <c r="W301" s="6"/>
      <c r="X301" s="6"/>
      <c r="Y301" s="6"/>
      <c r="AH301" s="7"/>
      <c r="AI301" s="15"/>
      <c r="AJ301" s="6"/>
      <c r="AS301" s="15"/>
      <c r="AU301" s="15"/>
      <c r="AX301" s="15"/>
      <c r="BA301" s="15"/>
      <c r="BB301" s="15"/>
      <c r="BC301" s="15"/>
      <c r="BE301" s="9"/>
      <c r="BF301" s="35"/>
      <c r="BI301" s="81">
        <f>+GC_VIL[[#This Row],[Pasajeros Pagos (PAX)]]</f>
        <v>0</v>
      </c>
      <c r="BK301" s="10"/>
      <c r="BL301" s="10"/>
      <c r="BN301" s="46"/>
      <c r="BO301" s="73"/>
      <c r="BP301" s="45"/>
      <c r="BQ301" s="45"/>
      <c r="BR301" s="36"/>
      <c r="BU301" s="64"/>
      <c r="BW301" s="64"/>
      <c r="BY301" s="64"/>
      <c r="BZ301" s="65"/>
      <c r="CA301" s="66"/>
      <c r="CC301" s="64"/>
      <c r="CE301" s="67"/>
      <c r="CM301" s="144"/>
      <c r="CN301" s="11">
        <v>0.94347366724954662</v>
      </c>
      <c r="CP301" s="10">
        <v>18.027157894736842</v>
      </c>
      <c r="CQ301" s="33">
        <v>15529.956773852036</v>
      </c>
      <c r="CR301" s="10"/>
      <c r="CX301" s="28"/>
      <c r="DF301" s="45" t="e">
        <f>+GC_VIL[[#This Row],[Trenes Kilómetro (TK) (1+2+3)]]/GC_VIL[[#This Row],[Trenes Corridos (TC)]]</f>
        <v>#DIV/0!</v>
      </c>
      <c r="EA301" s="2">
        <v>2017</v>
      </c>
      <c r="EB301" s="2" t="s">
        <v>7</v>
      </c>
    </row>
    <row r="302" spans="3:132" x14ac:dyDescent="0.2">
      <c r="C302" s="85"/>
      <c r="E302" s="4"/>
      <c r="F302" s="4"/>
      <c r="G302" s="4"/>
      <c r="K302" s="7"/>
      <c r="L302" s="15"/>
      <c r="M302" s="6"/>
      <c r="N302" s="6"/>
      <c r="O302" s="6"/>
      <c r="P302" s="6"/>
      <c r="Q302" s="7"/>
      <c r="R302" s="15"/>
      <c r="S302" s="120"/>
      <c r="T302" s="15"/>
      <c r="W302" s="6"/>
      <c r="X302" s="6"/>
      <c r="Y302" s="6"/>
      <c r="AH302" s="7"/>
      <c r="AI302" s="15"/>
      <c r="AJ302" s="6"/>
      <c r="AS302" s="15"/>
      <c r="AU302" s="15"/>
      <c r="AX302" s="15"/>
      <c r="BA302" s="15"/>
      <c r="BB302" s="15"/>
      <c r="BC302" s="15"/>
      <c r="BE302" s="9"/>
      <c r="BF302" s="35"/>
      <c r="BI302" s="81">
        <f>+GC_VIL[[#This Row],[Pasajeros Pagos (PAX)]]</f>
        <v>0</v>
      </c>
      <c r="BK302" s="10"/>
      <c r="BL302" s="10"/>
      <c r="BN302" s="46"/>
      <c r="BO302" s="73"/>
      <c r="BP302" s="45"/>
      <c r="BQ302" s="45"/>
      <c r="BR302" s="36"/>
      <c r="BU302" s="64"/>
      <c r="BW302" s="64"/>
      <c r="BY302" s="64"/>
      <c r="BZ302" s="65"/>
      <c r="CA302" s="66"/>
      <c r="CC302" s="64"/>
      <c r="CE302" s="67"/>
      <c r="CM302" s="144"/>
      <c r="CN302" s="11">
        <v>1.0312494749555834</v>
      </c>
      <c r="CP302" s="10">
        <v>19.343681818181821</v>
      </c>
      <c r="CQ302" s="33">
        <v>15995.237498293944</v>
      </c>
      <c r="CR302" s="10"/>
      <c r="CS302" s="24"/>
      <c r="CX302" s="28"/>
      <c r="DF302" s="45" t="e">
        <f>+GC_VIL[[#This Row],[Trenes Kilómetro (TK) (1+2+3)]]/GC_VIL[[#This Row],[Trenes Corridos (TC)]]</f>
        <v>#DIV/0!</v>
      </c>
      <c r="EA302" s="2">
        <v>2018</v>
      </c>
      <c r="EB302" s="2" t="s">
        <v>8</v>
      </c>
    </row>
    <row r="303" spans="3:132" x14ac:dyDescent="0.2">
      <c r="C303" s="85"/>
      <c r="E303" s="4"/>
      <c r="F303" s="4"/>
      <c r="G303" s="4"/>
      <c r="K303" s="7"/>
      <c r="L303" s="15"/>
      <c r="M303" s="6"/>
      <c r="N303" s="6"/>
      <c r="O303" s="6"/>
      <c r="P303" s="6"/>
      <c r="Q303" s="7"/>
      <c r="R303" s="15"/>
      <c r="S303" s="120"/>
      <c r="T303" s="15"/>
      <c r="W303" s="6"/>
      <c r="X303" s="6"/>
      <c r="Y303" s="6"/>
      <c r="AH303" s="7"/>
      <c r="AI303" s="15"/>
      <c r="AJ303" s="6"/>
      <c r="AS303" s="15">
        <f>IFERROR(+GC_VIL[[#This Row],[Pasajeros Pagos (PAX)]]/AR291-1,0)</f>
        <v>0</v>
      </c>
      <c r="AU303" s="15"/>
      <c r="AX303" s="15"/>
      <c r="BA303" s="15"/>
      <c r="BB303" s="15"/>
      <c r="BC303" s="15"/>
      <c r="BE303" s="9"/>
      <c r="BF303" s="35"/>
      <c r="BI303" s="81">
        <f>+GC_VIL[[#This Row],[Pasajeros Pagos (PAX)]]</f>
        <v>0</v>
      </c>
      <c r="BK303" s="10"/>
      <c r="BL303" s="10"/>
      <c r="BN303" s="46"/>
      <c r="BO303" s="73"/>
      <c r="BP303" s="45"/>
      <c r="BQ303" s="45"/>
      <c r="BR303" s="36"/>
      <c r="BU303" s="64"/>
      <c r="BW303" s="64"/>
      <c r="BY303" s="64"/>
      <c r="BZ303" s="65"/>
      <c r="CA303" s="66"/>
      <c r="CC303" s="64"/>
      <c r="CE303" s="67"/>
      <c r="CM303" s="144"/>
      <c r="CN303" s="11">
        <v>1.0847913759044092</v>
      </c>
      <c r="CP303" s="10">
        <v>20.147705882352941</v>
      </c>
      <c r="CQ303" s="60">
        <v>16460.518222735853</v>
      </c>
      <c r="CR303" s="10"/>
      <c r="CS303" s="24"/>
      <c r="DF303" s="45" t="e">
        <f>+GC_VIL[[#This Row],[Trenes Kilómetro (TK) (1+2+3)]]/GC_VIL[[#This Row],[Trenes Corridos (TC)]]</f>
        <v>#DIV/0!</v>
      </c>
      <c r="EA303" s="2">
        <v>2018</v>
      </c>
      <c r="EB303" s="2" t="s">
        <v>9</v>
      </c>
    </row>
    <row r="304" spans="3:132" x14ac:dyDescent="0.2">
      <c r="C304" s="85"/>
      <c r="E304" s="4"/>
      <c r="F304" s="4"/>
      <c r="G304" s="4"/>
      <c r="K304" s="7"/>
      <c r="L304" s="15"/>
      <c r="M304" s="6"/>
      <c r="N304" s="6"/>
      <c r="O304" s="6"/>
      <c r="P304" s="6"/>
      <c r="Q304" s="7"/>
      <c r="R304" s="15"/>
      <c r="S304" s="120"/>
      <c r="T304" s="15"/>
      <c r="W304" s="6"/>
      <c r="X304" s="6"/>
      <c r="Y304" s="6"/>
      <c r="AH304" s="7"/>
      <c r="AI304" s="15"/>
      <c r="AJ304" s="6"/>
      <c r="AS304" s="15">
        <f>IFERROR(+GC_VIL[[#This Row],[Pasajeros Pagos (PAX)]]/AR292-1,0)</f>
        <v>0</v>
      </c>
      <c r="AT304" s="6">
        <f>+GC_VIL[[#This Row],[Pasajeros Pagos (PAX)]]/GC_VIL[[#This Row],[Indice Dia Habil]]</f>
        <v>0</v>
      </c>
      <c r="AU304" s="15">
        <f>IFERROR(+GC_VIL[[#This Row],[PAX Día Habil]]/AT292-1,0)</f>
        <v>0</v>
      </c>
      <c r="AV304" s="6" t="e">
        <f>+GC_VIL[[#This Row],[Pasajeros Pagos (PAX)]]/GC_VIL[[#This Row],[Trenes Corridos (TC)]]</f>
        <v>#DIV/0!</v>
      </c>
      <c r="AW304" s="6" t="e">
        <f>+GC_VIL[[#This Row],[PAX x Tren]]/GC_VIL[[#This Row],[Form. Media Trenes Coche Motor]]</f>
        <v>#DIV/0!</v>
      </c>
      <c r="AX304" s="15">
        <f>IFERROR(+GC_VIL[[#This Row],[PAX x Coche]]/AW292-1,0)</f>
        <v>0</v>
      </c>
      <c r="AY304" s="6">
        <v>124</v>
      </c>
      <c r="AZ304" s="9" t="e">
        <f>+GC_VIL[[#This Row],[PAX Kilómetro]]/GC_VIL[[#This Row],[Coches Kilómetro (CK) (5+6+7)]]</f>
        <v>#DIV/0!</v>
      </c>
      <c r="BA304" s="15">
        <f>IFERROR(+GC_VIL[[#This Row],[Ocupación Media (PaxKm/CocheKm)]]/AZ292-1,0)</f>
        <v>0</v>
      </c>
      <c r="BB304" s="15" t="e">
        <f>+GC_VIL[[#This Row],[Ocupación Media (PaxKm/CocheKm)]]/GC_VIL[[#This Row],[Capacidad x Coche (4xm2)]]</f>
        <v>#DIV/0!</v>
      </c>
      <c r="BC304" s="15">
        <f>IFERROR(+GC_VIL[[#This Row],[% de Ocupación Media PAX]]/BB292-1,0)</f>
        <v>0</v>
      </c>
      <c r="BD304" s="36">
        <f>+GC_VIL[[#This Row],[Pasajeros Pagos (PAX)]]*GC_VIL[[#This Row],[PAX Recorrido Medio]]</f>
        <v>0</v>
      </c>
      <c r="BE304" s="9">
        <v>6</v>
      </c>
      <c r="BF304" s="35"/>
      <c r="BG304" s="36">
        <f>+GC_VIL[[#This Row],[Pasajeros Pagos (PAX)]]*CN304</f>
        <v>0</v>
      </c>
      <c r="BI304" s="81">
        <f>+GC_VIL[[#This Row],[Pasajeros Pagos (PAX)]]</f>
        <v>0</v>
      </c>
      <c r="BJ304" s="35">
        <f>+(GC_VIL[[#This Row],[Variación % TC]]*0.2)-(GC_VIL[[#This Row],[Vaciación % PAX Recorrido Medio]]*0.1)-(GC_VIL[[#This Row],[Variación % Ocupación PAX]]*0.5)+(GC_VIL[[#This Row],[Variación % RA]]*0.1)+(GC_VIL[[#This Row],[Variación % Velocidad Comercial TE]]*0.1)</f>
        <v>0</v>
      </c>
      <c r="BK304" s="10">
        <v>3179927.2320450321</v>
      </c>
      <c r="BL304" s="10" t="e">
        <f>+GC_VIL[[#This Row],[Recaudación Vta. Boletos $]]/GC_VIL[[#This Row],[Pasajeros Pagos (PAX)]]</f>
        <v>#DIV/0!</v>
      </c>
      <c r="BM304" s="15" t="e">
        <f>+(GC_VIL[[#This Row],[Tarifa Media $]]*44)/CQ304</f>
        <v>#DIV/0!</v>
      </c>
      <c r="BN304" s="46" t="e">
        <f>+GC_VIL[[#This Row],[Tarifa Media $]]/CP304</f>
        <v>#DIV/0!</v>
      </c>
      <c r="BO304" s="73">
        <f>+LINEA[[#This Row],[Indice Dia Habil]]</f>
        <v>27.130000000000003</v>
      </c>
      <c r="BP304" s="45">
        <v>21.504000000000005</v>
      </c>
      <c r="BQ304" s="45">
        <v>21.504000000000005</v>
      </c>
      <c r="BR304" s="36">
        <v>10</v>
      </c>
      <c r="BT304" s="10">
        <v>5476.6761008398125</v>
      </c>
      <c r="BU304" s="64">
        <f>+GC_VIL[[#This Row],[Recaudación/Km. Línea (PESOS)]]/CP304</f>
        <v>266.58989122274073</v>
      </c>
      <c r="BV304" s="63" t="e">
        <f>+GC_VIL[[#This Row],[Recaudación Vta. Boletos $]]/GC_VIL[[#This Row],[Trenes Corridos (TC)]]</f>
        <v>#DIV/0!</v>
      </c>
      <c r="BW304" s="64" t="e">
        <f>+GC_VIL[[#This Row],[Recaudación/Trenes Corridos (PESOS)]]/CP304</f>
        <v>#DIV/0!</v>
      </c>
      <c r="BX304" s="63" t="e">
        <f>+GC_VIL[[#This Row],[Recaudación Vta. Boletos $]]/GC_VIL[[#This Row],[Coches Kilómetro (CK) (5+6+7)]]</f>
        <v>#DIV/0!</v>
      </c>
      <c r="BY304" s="64" t="e">
        <f>+GC_VIL[[#This Row],[Recaudación/Coche Kilómetro (PESOS)]]/CP304</f>
        <v>#DIV/0!</v>
      </c>
      <c r="BZ304" s="65" t="e">
        <f>+GC_VIL[[#This Row],[Recaudación Vta. Boletos $]]/GC_VIL[[#This Row],[PAX Kilómetro]]</f>
        <v>#DIV/0!</v>
      </c>
      <c r="CA304" s="66" t="e">
        <f>+GC_VIL[[#This Row],[Recaudación/Pasajeros Kilómetro (PESOS)]]/CP304</f>
        <v>#DIV/0!</v>
      </c>
      <c r="CC304" s="64"/>
      <c r="CE304" s="67"/>
      <c r="CF304" s="36">
        <f>+GC_VIL[[#This Row],[Pasajeros Pagos (PAX)]]/GC_VIL[[#This Row],[Km. Línea (entre cabeceras) en Servicio]]</f>
        <v>0</v>
      </c>
      <c r="CG304" s="36">
        <f>+GC_VIL[[#This Row],[Pasajeros Pagos (PAX)]]/GC_VIL[[#This Row],[Cantidad de Estaciones en Servicio]]</f>
        <v>0</v>
      </c>
      <c r="CH304" s="36">
        <f>+GC_VIL[[#This Row],[PAX Kilómetro]]/GC_VIL[[#This Row],[Km. Línea (entre cabeceras) en Servicio]]</f>
        <v>0</v>
      </c>
      <c r="CI304" s="36">
        <f>+GC_VIL[[#This Row],[Coches Kilómetro (CK) (5+6+7)]]/GC_VIL[[#This Row],[Km. Línea (entre cabeceras) en Servicio]]</f>
        <v>0</v>
      </c>
      <c r="CL304" s="151" t="s">
        <v>305</v>
      </c>
      <c r="CM304" s="144"/>
      <c r="CN304" s="11">
        <v>0.9665364703364242</v>
      </c>
      <c r="CP304" s="10">
        <v>20.54345</v>
      </c>
      <c r="CQ304" s="33">
        <v>16622.331815975824</v>
      </c>
      <c r="CR304" s="10">
        <f>+CS304</f>
        <v>4.5</v>
      </c>
      <c r="CS304" s="24">
        <v>4.5</v>
      </c>
      <c r="CX304" s="28"/>
      <c r="DF304" s="45" t="e">
        <f>+GC_VIL[[#This Row],[Trenes Kilómetro (TK) (1+2+3)]]/GC_VIL[[#This Row],[Trenes Corridos (TC)]]</f>
        <v>#DIV/0!</v>
      </c>
      <c r="EA304" s="2">
        <v>2018</v>
      </c>
      <c r="EB304" s="2" t="s">
        <v>10</v>
      </c>
    </row>
    <row r="305" spans="3:132" x14ac:dyDescent="0.2">
      <c r="C305" s="85"/>
      <c r="E305" s="4"/>
      <c r="F305" s="4"/>
      <c r="G305" s="4"/>
      <c r="K305" s="7"/>
      <c r="L305" s="15"/>
      <c r="M305" s="6"/>
      <c r="N305" s="6"/>
      <c r="O305" s="6"/>
      <c r="P305" s="6"/>
      <c r="Q305" s="7"/>
      <c r="R305" s="15"/>
      <c r="S305" s="120"/>
      <c r="T305" s="15"/>
      <c r="W305" s="6"/>
      <c r="X305" s="6"/>
      <c r="Y305" s="6"/>
      <c r="AH305" s="7"/>
      <c r="AI305" s="15"/>
      <c r="AJ305" s="6"/>
      <c r="AS305" s="15">
        <f>IFERROR(+GC_VIL[[#This Row],[Pasajeros Pagos (PAX)]]/AR293-1,0)</f>
        <v>0</v>
      </c>
      <c r="AT305" s="6">
        <f>+GC_VIL[[#This Row],[Pasajeros Pagos (PAX)]]/GC_VIL[[#This Row],[Indice Dia Habil]]</f>
        <v>0</v>
      </c>
      <c r="AU305" s="15">
        <f>IFERROR(+GC_VIL[[#This Row],[PAX Día Habil]]/AT293-1,0)</f>
        <v>0</v>
      </c>
      <c r="AV305" s="6" t="e">
        <f>+GC_VIL[[#This Row],[Pasajeros Pagos (PAX)]]/GC_VIL[[#This Row],[Trenes Corridos (TC)]]</f>
        <v>#DIV/0!</v>
      </c>
      <c r="AW305" s="6" t="e">
        <f>+GC_VIL[[#This Row],[PAX x Tren]]/GC_VIL[[#This Row],[Form. Media Trenes Coche Motor]]</f>
        <v>#DIV/0!</v>
      </c>
      <c r="AX305" s="15">
        <f>IFERROR(+GC_VIL[[#This Row],[PAX x Coche]]/AW293-1,0)</f>
        <v>0</v>
      </c>
      <c r="AY305" s="6">
        <v>124</v>
      </c>
      <c r="AZ305" s="9" t="e">
        <f>+GC_VIL[[#This Row],[PAX Kilómetro]]/GC_VIL[[#This Row],[Coches Kilómetro (CK) (5+6+7)]]</f>
        <v>#DIV/0!</v>
      </c>
      <c r="BA305" s="15">
        <f>IFERROR(+GC_VIL[[#This Row],[Ocupación Media (PaxKm/CocheKm)]]/AZ293-1,0)</f>
        <v>0</v>
      </c>
      <c r="BB305" s="15" t="e">
        <f>+GC_VIL[[#This Row],[Ocupación Media (PaxKm/CocheKm)]]/GC_VIL[[#This Row],[Capacidad x Coche (4xm2)]]</f>
        <v>#DIV/0!</v>
      </c>
      <c r="BC305" s="15">
        <f>IFERROR(+GC_VIL[[#This Row],[% de Ocupación Media PAX]]/BB293-1,0)</f>
        <v>0</v>
      </c>
      <c r="BD305" s="36">
        <f>+GC_VIL[[#This Row],[Pasajeros Pagos (PAX)]]*GC_VIL[[#This Row],[PAX Recorrido Medio]]</f>
        <v>0</v>
      </c>
      <c r="BE305" s="9">
        <v>6</v>
      </c>
      <c r="BF305" s="35"/>
      <c r="BG305" s="36">
        <f>+GC_VIL[[#This Row],[Pasajeros Pagos (PAX)]]*CN305</f>
        <v>0</v>
      </c>
      <c r="BI305" s="81">
        <f>+GC_VIL[[#This Row],[Pasajeros Pagos (PAX)]]</f>
        <v>0</v>
      </c>
      <c r="BJ305" s="35">
        <f>+(GC_VIL[[#This Row],[Variación % TC]]*0.2)-(GC_VIL[[#This Row],[Vaciación % PAX Recorrido Medio]]*0.1)-(GC_VIL[[#This Row],[Variación % Ocupación PAX]]*0.5)+(GC_VIL[[#This Row],[Variación % RA]]*0.1)+(GC_VIL[[#This Row],[Variación % Velocidad Comercial TE]]*0.1)</f>
        <v>0</v>
      </c>
      <c r="BK305" s="10">
        <v>3512719.0233955784</v>
      </c>
      <c r="BL305" s="10" t="e">
        <f>+GC_VIL[[#This Row],[Recaudación Vta. Boletos $]]/GC_VIL[[#This Row],[Pasajeros Pagos (PAX)]]</f>
        <v>#DIV/0!</v>
      </c>
      <c r="BM305" s="15" t="e">
        <f>+(GC_VIL[[#This Row],[Tarifa Media $]]*44)/CQ305</f>
        <v>#DIV/0!</v>
      </c>
      <c r="BN305" s="46" t="e">
        <f>+GC_VIL[[#This Row],[Tarifa Media $]]/CP305</f>
        <v>#DIV/0!</v>
      </c>
      <c r="BO305" s="73">
        <f>+LINEA[[#This Row],[Indice Dia Habil]]</f>
        <v>26.130000000000003</v>
      </c>
      <c r="BP305" s="45">
        <v>21.504000000000005</v>
      </c>
      <c r="BQ305" s="45">
        <v>21.504000000000005</v>
      </c>
      <c r="BR305" s="36">
        <v>10</v>
      </c>
      <c r="BT305" s="10">
        <v>4176.2802921787616</v>
      </c>
      <c r="BU305" s="64">
        <f>+GC_VIL[[#This Row],[Recaudación/Km. Línea (PESOS)]]/CP305</f>
        <v>203.41912528108858</v>
      </c>
      <c r="BV305" s="63" t="e">
        <f>+GC_VIL[[#This Row],[Recaudación Vta. Boletos $]]/GC_VIL[[#This Row],[Trenes Corridos (TC)]]</f>
        <v>#DIV/0!</v>
      </c>
      <c r="BW305" s="64" t="e">
        <f>+GC_VIL[[#This Row],[Recaudación/Trenes Corridos (PESOS)]]/CP305</f>
        <v>#DIV/0!</v>
      </c>
      <c r="BX305" s="63" t="e">
        <f>+GC_VIL[[#This Row],[Recaudación Vta. Boletos $]]/GC_VIL[[#This Row],[Coches Kilómetro (CK) (5+6+7)]]</f>
        <v>#DIV/0!</v>
      </c>
      <c r="BY305" s="64" t="e">
        <f>+GC_VIL[[#This Row],[Recaudación/Coche Kilómetro (PESOS)]]/CP305</f>
        <v>#DIV/0!</v>
      </c>
      <c r="BZ305" s="65" t="e">
        <f>+GC_VIL[[#This Row],[Recaudación Vta. Boletos $]]/GC_VIL[[#This Row],[PAX Kilómetro]]</f>
        <v>#DIV/0!</v>
      </c>
      <c r="CA305" s="66" t="e">
        <f>+GC_VIL[[#This Row],[Recaudación/Pasajeros Kilómetro (PESOS)]]/CP305</f>
        <v>#DIV/0!</v>
      </c>
      <c r="CC305" s="64"/>
      <c r="CE305" s="67"/>
      <c r="CF305" s="36">
        <f>+GC_VIL[[#This Row],[Pasajeros Pagos (PAX)]]/GC_VIL[[#This Row],[Km. Línea (entre cabeceras) en Servicio]]</f>
        <v>0</v>
      </c>
      <c r="CG305" s="36">
        <f>+GC_VIL[[#This Row],[Pasajeros Pagos (PAX)]]/GC_VIL[[#This Row],[Cantidad de Estaciones en Servicio]]</f>
        <v>0</v>
      </c>
      <c r="CH305" s="36">
        <f>+GC_VIL[[#This Row],[PAX Kilómetro]]/GC_VIL[[#This Row],[Km. Línea (entre cabeceras) en Servicio]]</f>
        <v>0</v>
      </c>
      <c r="CI305" s="36">
        <f>+GC_VIL[[#This Row],[Coches Kilómetro (CK) (5+6+7)]]/GC_VIL[[#This Row],[Km. Línea (entre cabeceras) en Servicio]]</f>
        <v>0</v>
      </c>
      <c r="CM305" s="144"/>
      <c r="CN305" s="11">
        <v>1.0217585717100484</v>
      </c>
      <c r="CP305" s="10">
        <v>20.530421052631578</v>
      </c>
      <c r="CQ305" s="33">
        <v>16784.145409215795</v>
      </c>
      <c r="CR305" s="10">
        <f>+CS305</f>
        <v>4.5</v>
      </c>
      <c r="CS305" s="24">
        <v>4.5</v>
      </c>
      <c r="CX305" s="28"/>
      <c r="DF305" s="45" t="e">
        <f>+GC_VIL[[#This Row],[Trenes Kilómetro (TK) (1+2+3)]]/GC_VIL[[#This Row],[Trenes Corridos (TC)]]</f>
        <v>#DIV/0!</v>
      </c>
      <c r="EA305" s="2">
        <v>2018</v>
      </c>
      <c r="EB305" s="2" t="s">
        <v>0</v>
      </c>
    </row>
    <row r="306" spans="3:132" x14ac:dyDescent="0.2">
      <c r="C306" s="85"/>
      <c r="E306" s="4"/>
      <c r="F306" s="4"/>
      <c r="G306" s="4"/>
      <c r="K306" s="7"/>
      <c r="L306" s="15"/>
      <c r="M306" s="6"/>
      <c r="N306" s="6"/>
      <c r="O306" s="6"/>
      <c r="P306" s="6"/>
      <c r="Q306" s="7"/>
      <c r="R306" s="15"/>
      <c r="S306" s="120"/>
      <c r="T306" s="15"/>
      <c r="W306" s="6"/>
      <c r="X306" s="6"/>
      <c r="Y306" s="6"/>
      <c r="AH306" s="7"/>
      <c r="AI306" s="15"/>
      <c r="AJ306" s="6"/>
      <c r="AS306" s="15">
        <f>IFERROR(+GC_VIL[[#This Row],[Pasajeros Pagos (PAX)]]/AR294-1,0)</f>
        <v>0</v>
      </c>
      <c r="AT306" s="6">
        <f>+GC_VIL[[#This Row],[Pasajeros Pagos (PAX)]]/GC_VIL[[#This Row],[Indice Dia Habil]]</f>
        <v>0</v>
      </c>
      <c r="AU306" s="15">
        <f>IFERROR(+GC_VIL[[#This Row],[PAX Día Habil]]/AT294-1,0)</f>
        <v>0</v>
      </c>
      <c r="AV306" s="6" t="e">
        <f>+GC_VIL[[#This Row],[Pasajeros Pagos (PAX)]]/GC_VIL[[#This Row],[Trenes Corridos (TC)]]</f>
        <v>#DIV/0!</v>
      </c>
      <c r="AW306" s="6" t="e">
        <f>+GC_VIL[[#This Row],[PAX x Tren]]/GC_VIL[[#This Row],[Form. Media Trenes Coche Motor]]</f>
        <v>#DIV/0!</v>
      </c>
      <c r="AX306" s="15">
        <f>IFERROR(+GC_VIL[[#This Row],[PAX x Coche]]/AW294-1,0)</f>
        <v>0</v>
      </c>
      <c r="AY306" s="6">
        <v>124</v>
      </c>
      <c r="AZ306" s="9" t="e">
        <f>+GC_VIL[[#This Row],[PAX Kilómetro]]/GC_VIL[[#This Row],[Coches Kilómetro (CK) (5+6+7)]]</f>
        <v>#DIV/0!</v>
      </c>
      <c r="BA306" s="15">
        <f>IFERROR(+GC_VIL[[#This Row],[Ocupación Media (PaxKm/CocheKm)]]/AZ294-1,0)</f>
        <v>0</v>
      </c>
      <c r="BB306" s="15" t="e">
        <f>+GC_VIL[[#This Row],[Ocupación Media (PaxKm/CocheKm)]]/GC_VIL[[#This Row],[Capacidad x Coche (4xm2)]]</f>
        <v>#DIV/0!</v>
      </c>
      <c r="BC306" s="15">
        <f>IFERROR(+GC_VIL[[#This Row],[% de Ocupación Media PAX]]/BB294-1,0)</f>
        <v>0</v>
      </c>
      <c r="BD306" s="36">
        <f>+GC_VIL[[#This Row],[Pasajeros Pagos (PAX)]]*GC_VIL[[#This Row],[PAX Recorrido Medio]]</f>
        <v>0</v>
      </c>
      <c r="BE306" s="9">
        <v>6</v>
      </c>
      <c r="BF306" s="35"/>
      <c r="BG306" s="36">
        <f>+GC_VIL[[#This Row],[Pasajeros Pagos (PAX)]]*CN306</f>
        <v>0</v>
      </c>
      <c r="BI306" s="81">
        <f>+GC_VIL[[#This Row],[Pasajeros Pagos (PAX)]]</f>
        <v>0</v>
      </c>
      <c r="BJ306" s="35">
        <f>+(GC_VIL[[#This Row],[Variación % TC]]*0.2)-(GC_VIL[[#This Row],[Vaciación % PAX Recorrido Medio]]*0.1)-(GC_VIL[[#This Row],[Variación % Ocupación PAX]]*0.5)+(GC_VIL[[#This Row],[Variación % RA]]*0.1)+(GC_VIL[[#This Row],[Variación % Velocidad Comercial TE]]*0.1)</f>
        <v>0</v>
      </c>
      <c r="BK306" s="10">
        <v>3526444.0599999996</v>
      </c>
      <c r="BL306" s="10" t="e">
        <f>+GC_VIL[[#This Row],[Recaudación Vta. Boletos $]]/GC_VIL[[#This Row],[Pasajeros Pagos (PAX)]]</f>
        <v>#DIV/0!</v>
      </c>
      <c r="BM306" s="15" t="e">
        <f>+(GC_VIL[[#This Row],[Tarifa Media $]]*44)/CQ306</f>
        <v>#DIV/0!</v>
      </c>
      <c r="BN306" s="46" t="e">
        <f>+GC_VIL[[#This Row],[Tarifa Media $]]/CP306</f>
        <v>#DIV/0!</v>
      </c>
      <c r="BO306" s="73">
        <f>+LINEA[[#This Row],[Indice Dia Habil]]</f>
        <v>27.580000000000002</v>
      </c>
      <c r="BP306" s="45">
        <v>21.504000000000005</v>
      </c>
      <c r="BQ306" s="45">
        <v>21.504000000000005</v>
      </c>
      <c r="BR306" s="36">
        <v>10</v>
      </c>
      <c r="BT306" s="10">
        <v>6973.83</v>
      </c>
      <c r="BU306" s="64">
        <f>+GC_VIL[[#This Row],[Recaudación/Km. Línea (PESOS)]]/CP306</f>
        <v>287.90343222346507</v>
      </c>
      <c r="BV306" s="63" t="e">
        <f>+GC_VIL[[#This Row],[Recaudación Vta. Boletos $]]/GC_VIL[[#This Row],[Trenes Corridos (TC)]]</f>
        <v>#DIV/0!</v>
      </c>
      <c r="BW306" s="64" t="e">
        <f>+GC_VIL[[#This Row],[Recaudación/Trenes Corridos (PESOS)]]/CP306</f>
        <v>#DIV/0!</v>
      </c>
      <c r="BX306" s="63" t="e">
        <f>+GC_VIL[[#This Row],[Recaudación Vta. Boletos $]]/GC_VIL[[#This Row],[Coches Kilómetro (CK) (5+6+7)]]</f>
        <v>#DIV/0!</v>
      </c>
      <c r="BY306" s="64" t="e">
        <f>+GC_VIL[[#This Row],[Recaudación/Coche Kilómetro (PESOS)]]/CP306</f>
        <v>#DIV/0!</v>
      </c>
      <c r="BZ306" s="65" t="e">
        <f>+GC_VIL[[#This Row],[Recaudación Vta. Boletos $]]/GC_VIL[[#This Row],[PAX Kilómetro]]</f>
        <v>#DIV/0!</v>
      </c>
      <c r="CA306" s="66" t="e">
        <f>+GC_VIL[[#This Row],[Recaudación/Pasajeros Kilómetro (PESOS)]]/CP306</f>
        <v>#DIV/0!</v>
      </c>
      <c r="CC306" s="64"/>
      <c r="CE306" s="67"/>
      <c r="CF306" s="36">
        <f>+GC_VIL[[#This Row],[Pasajeros Pagos (PAX)]]/GC_VIL[[#This Row],[Km. Línea (entre cabeceras) en Servicio]]</f>
        <v>0</v>
      </c>
      <c r="CG306" s="36">
        <f>+GC_VIL[[#This Row],[Pasajeros Pagos (PAX)]]/GC_VIL[[#This Row],[Cantidad de Estaciones en Servicio]]</f>
        <v>0</v>
      </c>
      <c r="CH306" s="36">
        <f>+GC_VIL[[#This Row],[PAX Kilómetro]]/GC_VIL[[#This Row],[Km. Línea (entre cabeceras) en Servicio]]</f>
        <v>0</v>
      </c>
      <c r="CI306" s="36">
        <f>+GC_VIL[[#This Row],[Coches Kilómetro (CK) (5+6+7)]]/GC_VIL[[#This Row],[Km. Línea (entre cabeceras) en Servicio]]</f>
        <v>0</v>
      </c>
      <c r="CL306" s="2" t="s">
        <v>283</v>
      </c>
      <c r="CM306" s="144"/>
      <c r="CN306" s="11">
        <v>0.99374846934575745</v>
      </c>
      <c r="CP306" s="10">
        <v>24.222809523809524</v>
      </c>
      <c r="CQ306" s="60">
        <v>16945.959002455766</v>
      </c>
      <c r="CR306" s="10">
        <f>+CS306</f>
        <v>4.5</v>
      </c>
      <c r="CS306" s="24">
        <v>4.5</v>
      </c>
      <c r="DF306" s="45" t="e">
        <f>+GC_VIL[[#This Row],[Trenes Kilómetro (TK) (1+2+3)]]/GC_VIL[[#This Row],[Trenes Corridos (TC)]]</f>
        <v>#DIV/0!</v>
      </c>
      <c r="EA306" s="2">
        <v>2018</v>
      </c>
      <c r="EB306" s="2" t="s">
        <v>1</v>
      </c>
    </row>
    <row r="307" spans="3:132" ht="13.7" customHeight="1" x14ac:dyDescent="0.2">
      <c r="C307" s="85"/>
      <c r="E307" s="4"/>
      <c r="F307" s="4"/>
      <c r="G307" s="4"/>
      <c r="K307" s="7"/>
      <c r="L307" s="15"/>
      <c r="M307" s="6"/>
      <c r="N307" s="6"/>
      <c r="O307" s="6"/>
      <c r="P307" s="6"/>
      <c r="Q307" s="7"/>
      <c r="R307" s="15"/>
      <c r="S307" s="120"/>
      <c r="T307" s="15"/>
      <c r="W307" s="6"/>
      <c r="X307" s="6"/>
      <c r="Y307" s="6"/>
      <c r="AH307" s="7"/>
      <c r="AI307" s="15"/>
      <c r="AJ307" s="6"/>
      <c r="AS307" s="15">
        <f>IFERROR(+GC_VIL[[#This Row],[Pasajeros Pagos (PAX)]]/AR295-1,0)</f>
        <v>0</v>
      </c>
      <c r="AT307" s="6">
        <f>+GC_VIL[[#This Row],[Pasajeros Pagos (PAX)]]/GC_VIL[[#This Row],[Indice Dia Habil]]</f>
        <v>0</v>
      </c>
      <c r="AU307" s="15">
        <f>IFERROR(+GC_VIL[[#This Row],[PAX Día Habil]]/AT295-1,0)</f>
        <v>0</v>
      </c>
      <c r="AV307" s="6" t="e">
        <f>+GC_VIL[[#This Row],[Pasajeros Pagos (PAX)]]/GC_VIL[[#This Row],[Trenes Corridos (TC)]]</f>
        <v>#DIV/0!</v>
      </c>
      <c r="AW307" s="6" t="e">
        <f>+GC_VIL[[#This Row],[PAX x Tren]]/GC_VIL[[#This Row],[Form. Media Trenes Coche Motor]]</f>
        <v>#DIV/0!</v>
      </c>
      <c r="AX307" s="15">
        <f>IFERROR(+GC_VIL[[#This Row],[PAX x Coche]]/AW295-1,0)</f>
        <v>0</v>
      </c>
      <c r="AY307" s="6">
        <v>124</v>
      </c>
      <c r="AZ307" s="9" t="e">
        <f>+GC_VIL[[#This Row],[PAX Kilómetro]]/GC_VIL[[#This Row],[Coches Kilómetro (CK) (5+6+7)]]</f>
        <v>#DIV/0!</v>
      </c>
      <c r="BA307" s="15">
        <f>IFERROR(+GC_VIL[[#This Row],[Ocupación Media (PaxKm/CocheKm)]]/AZ295-1,0)</f>
        <v>0</v>
      </c>
      <c r="BB307" s="15" t="e">
        <f>+GC_VIL[[#This Row],[Ocupación Media (PaxKm/CocheKm)]]/GC_VIL[[#This Row],[Capacidad x Coche (4xm2)]]</f>
        <v>#DIV/0!</v>
      </c>
      <c r="BC307" s="15">
        <f>IFERROR(+GC_VIL[[#This Row],[% de Ocupación Media PAX]]/BB295-1,0)</f>
        <v>0</v>
      </c>
      <c r="BD307" s="36">
        <f>+GC_VIL[[#This Row],[Pasajeros Pagos (PAX)]]*GC_VIL[[#This Row],[PAX Recorrido Medio]]</f>
        <v>0</v>
      </c>
      <c r="BE307" s="9">
        <v>6</v>
      </c>
      <c r="BF307" s="35"/>
      <c r="BG307" s="36">
        <f>+GC_VIL[[#This Row],[Pasajeros Pagos (PAX)]]*CN307</f>
        <v>0</v>
      </c>
      <c r="BI307" s="81">
        <f>+GC_VIL[[#This Row],[Pasajeros Pagos (PAX)]]</f>
        <v>0</v>
      </c>
      <c r="BJ307" s="35">
        <f>+(GC_VIL[[#This Row],[Variación % TC]]*0.2)-(GC_VIL[[#This Row],[Vaciación % PAX Recorrido Medio]]*0.1)-(GC_VIL[[#This Row],[Variación % Ocupación PAX]]*0.5)+(GC_VIL[[#This Row],[Variación % RA]]*0.1)+(GC_VIL[[#This Row],[Variación % Velocidad Comercial TE]]*0.1)</f>
        <v>0</v>
      </c>
      <c r="BK307" s="10">
        <v>3674776.74</v>
      </c>
      <c r="BL307" s="10" t="e">
        <f>+GC_VIL[[#This Row],[Recaudación Vta. Boletos $]]/GC_VIL[[#This Row],[Pasajeros Pagos (PAX)]]</f>
        <v>#DIV/0!</v>
      </c>
      <c r="BM307" s="15" t="e">
        <f>+(GC_VIL[[#This Row],[Tarifa Media $]]*44)/CQ307</f>
        <v>#DIV/0!</v>
      </c>
      <c r="BN307" s="46" t="e">
        <f>+GC_VIL[[#This Row],[Tarifa Media $]]/CP307</f>
        <v>#DIV/0!</v>
      </c>
      <c r="BO307" s="73">
        <f>+LINEA[[#This Row],[Indice Dia Habil]]</f>
        <v>26.400000000000002</v>
      </c>
      <c r="BP307" s="45">
        <v>21.504000000000005</v>
      </c>
      <c r="BQ307" s="45">
        <v>21.504000000000005</v>
      </c>
      <c r="BR307" s="36">
        <v>10</v>
      </c>
      <c r="BT307" s="10">
        <v>4770.67</v>
      </c>
      <c r="BU307" s="64">
        <f>+GC_VIL[[#This Row],[Recaudación/Km. Línea (PESOS)]]/CP307</f>
        <v>175.09551825765888</v>
      </c>
      <c r="BV307" s="63" t="e">
        <f>+GC_VIL[[#This Row],[Recaudación Vta. Boletos $]]/GC_VIL[[#This Row],[Trenes Corridos (TC)]]</f>
        <v>#DIV/0!</v>
      </c>
      <c r="BW307" s="64" t="e">
        <f>+GC_VIL[[#This Row],[Recaudación/Trenes Corridos (PESOS)]]/CP307</f>
        <v>#DIV/0!</v>
      </c>
      <c r="BX307" s="63" t="e">
        <f>+GC_VIL[[#This Row],[Recaudación Vta. Boletos $]]/GC_VIL[[#This Row],[Coches Kilómetro (CK) (5+6+7)]]</f>
        <v>#DIV/0!</v>
      </c>
      <c r="BY307" s="64" t="e">
        <f>+GC_VIL[[#This Row],[Recaudación/Coche Kilómetro (PESOS)]]/CP307</f>
        <v>#DIV/0!</v>
      </c>
      <c r="BZ307" s="65" t="e">
        <f>+GC_VIL[[#This Row],[Recaudación Vta. Boletos $]]/GC_VIL[[#This Row],[PAX Kilómetro]]</f>
        <v>#DIV/0!</v>
      </c>
      <c r="CA307" s="66" t="e">
        <f>+GC_VIL[[#This Row],[Recaudación/Pasajeros Kilómetro (PESOS)]]/CP307</f>
        <v>#DIV/0!</v>
      </c>
      <c r="CC307" s="64"/>
      <c r="CE307" s="67"/>
      <c r="CF307" s="36">
        <f>+GC_VIL[[#This Row],[Pasajeros Pagos (PAX)]]/GC_VIL[[#This Row],[Km. Línea (entre cabeceras) en Servicio]]</f>
        <v>0</v>
      </c>
      <c r="CG307" s="36">
        <f>+GC_VIL[[#This Row],[Pasajeros Pagos (PAX)]]/GC_VIL[[#This Row],[Cantidad de Estaciones en Servicio]]</f>
        <v>0</v>
      </c>
      <c r="CH307" s="36">
        <f>+GC_VIL[[#This Row],[PAX Kilómetro]]/GC_VIL[[#This Row],[Km. Línea (entre cabeceras) en Servicio]]</f>
        <v>0</v>
      </c>
      <c r="CI307" s="36">
        <f>+GC_VIL[[#This Row],[Coches Kilómetro (CK) (5+6+7)]]/GC_VIL[[#This Row],[Km. Línea (entre cabeceras) en Servicio]]</f>
        <v>0</v>
      </c>
      <c r="CM307" s="144"/>
      <c r="CN307" s="11">
        <v>1.0448676222185487</v>
      </c>
      <c r="CP307" s="10">
        <v>27.246100000000002</v>
      </c>
      <c r="CQ307" s="33">
        <v>17191.065305112246</v>
      </c>
      <c r="CR307" s="10">
        <f>+CS307</f>
        <v>4.5</v>
      </c>
      <c r="CS307" s="24">
        <v>4.5</v>
      </c>
      <c r="CX307" s="28"/>
      <c r="DF307" s="45" t="e">
        <f>+GC_VIL[[#This Row],[Trenes Kilómetro (TK) (1+2+3)]]/GC_VIL[[#This Row],[Trenes Corridos (TC)]]</f>
        <v>#DIV/0!</v>
      </c>
      <c r="EA307" s="2">
        <v>2018</v>
      </c>
      <c r="EB307" s="2" t="s">
        <v>2</v>
      </c>
    </row>
    <row r="308" spans="3:132" x14ac:dyDescent="0.2">
      <c r="C308" s="85"/>
      <c r="E308" s="4"/>
      <c r="F308" s="4"/>
      <c r="G308" s="4"/>
      <c r="K308" s="7"/>
      <c r="L308" s="15"/>
      <c r="M308" s="6"/>
      <c r="N308" s="6"/>
      <c r="O308" s="6"/>
      <c r="P308" s="6"/>
      <c r="Q308" s="7"/>
      <c r="R308" s="15"/>
      <c r="S308" s="120"/>
      <c r="T308" s="15"/>
      <c r="W308" s="6"/>
      <c r="X308" s="6"/>
      <c r="Y308" s="6"/>
      <c r="AH308" s="7"/>
      <c r="AI308" s="15"/>
      <c r="AJ308" s="6"/>
      <c r="AS308" s="15">
        <f>IFERROR(+GC_VIL[[#This Row],[Pasajeros Pagos (PAX)]]/AR296-1,0)</f>
        <v>0</v>
      </c>
      <c r="AT308" s="6">
        <f>+GC_VIL[[#This Row],[Pasajeros Pagos (PAX)]]/GC_VIL[[#This Row],[Indice Dia Habil]]</f>
        <v>0</v>
      </c>
      <c r="AU308" s="15">
        <f>IFERROR(+GC_VIL[[#This Row],[PAX Día Habil]]/AT296-1,0)</f>
        <v>0</v>
      </c>
      <c r="AV308" s="6" t="e">
        <f>+GC_VIL[[#This Row],[Pasajeros Pagos (PAX)]]/GC_VIL[[#This Row],[Trenes Corridos (TC)]]</f>
        <v>#DIV/0!</v>
      </c>
      <c r="AW308" s="6" t="e">
        <f>+GC_VIL[[#This Row],[PAX x Tren]]/GC_VIL[[#This Row],[Form. Media Trenes Coche Motor]]</f>
        <v>#DIV/0!</v>
      </c>
      <c r="AX308" s="15">
        <f>IFERROR(+GC_VIL[[#This Row],[PAX x Coche]]/AW296-1,0)</f>
        <v>0</v>
      </c>
      <c r="AY308" s="6">
        <v>124</v>
      </c>
      <c r="AZ308" s="9" t="e">
        <f>+GC_VIL[[#This Row],[PAX Kilómetro]]/GC_VIL[[#This Row],[Coches Kilómetro (CK) (5+6+7)]]</f>
        <v>#DIV/0!</v>
      </c>
      <c r="BA308" s="15">
        <f>IFERROR(+GC_VIL[[#This Row],[Ocupación Media (PaxKm/CocheKm)]]/AZ296-1,0)</f>
        <v>0</v>
      </c>
      <c r="BB308" s="15" t="e">
        <f>+GC_VIL[[#This Row],[Ocupación Media (PaxKm/CocheKm)]]/GC_VIL[[#This Row],[Capacidad x Coche (4xm2)]]</f>
        <v>#DIV/0!</v>
      </c>
      <c r="BC308" s="15">
        <f>IFERROR(+GC_VIL[[#This Row],[% de Ocupación Media PAX]]/BB296-1,0)</f>
        <v>0</v>
      </c>
      <c r="BD308" s="36">
        <f>+GC_VIL[[#This Row],[Pasajeros Pagos (PAX)]]*GC_VIL[[#This Row],[PAX Recorrido Medio]]</f>
        <v>0</v>
      </c>
      <c r="BE308" s="9">
        <v>6</v>
      </c>
      <c r="BF308" s="35"/>
      <c r="BG308" s="36">
        <f>+GC_VIL[[#This Row],[Pasajeros Pagos (PAX)]]*CN308</f>
        <v>0</v>
      </c>
      <c r="BI308" s="81">
        <f>+GC_VIL[[#This Row],[Pasajeros Pagos (PAX)]]</f>
        <v>0</v>
      </c>
      <c r="BJ308" s="35">
        <f>+(GC_VIL[[#This Row],[Variación % TC]]*0.2)-(GC_VIL[[#This Row],[Vaciación % PAX Recorrido Medio]]*0.1)-(GC_VIL[[#This Row],[Variación % Ocupación PAX]]*0.5)+(GC_VIL[[#This Row],[Variación % RA]]*0.1)+(GC_VIL[[#This Row],[Variación % Velocidad Comercial TE]]*0.1)</f>
        <v>0</v>
      </c>
      <c r="BK308" s="10">
        <f>1801548.63+1925415.28</f>
        <v>3726963.91</v>
      </c>
      <c r="BL308" s="10" t="e">
        <f>+GC_VIL[[#This Row],[Recaudación Vta. Boletos $]]/GC_VIL[[#This Row],[Pasajeros Pagos (PAX)]]</f>
        <v>#DIV/0!</v>
      </c>
      <c r="BM308" s="15" t="e">
        <f>+(GC_VIL[[#This Row],[Tarifa Media $]]*44)/CQ308</f>
        <v>#DIV/0!</v>
      </c>
      <c r="BN308" s="46" t="e">
        <f>+GC_VIL[[#This Row],[Tarifa Media $]]/CP308</f>
        <v>#DIV/0!</v>
      </c>
      <c r="BO308" s="73">
        <f>+LINEA[[#This Row],[Indice Dia Habil]]</f>
        <v>27.580000000000002</v>
      </c>
      <c r="BP308" s="45">
        <v>21.504000000000005</v>
      </c>
      <c r="BQ308" s="45">
        <v>21.504000000000005</v>
      </c>
      <c r="BR308" s="36">
        <v>10</v>
      </c>
      <c r="BT308" s="10">
        <v>6276.89</v>
      </c>
      <c r="BU308" s="64">
        <f>+GC_VIL[[#This Row],[Recaudación/Km. Línea (PESOS)]]/CP308</f>
        <v>222.06539922673244</v>
      </c>
      <c r="BV308" s="63" t="e">
        <f>+GC_VIL[[#This Row],[Recaudación Vta. Boletos $]]/GC_VIL[[#This Row],[Trenes Corridos (TC)]]</f>
        <v>#DIV/0!</v>
      </c>
      <c r="BW308" s="64" t="e">
        <f>+GC_VIL[[#This Row],[Recaudación/Trenes Corridos (PESOS)]]/CP308</f>
        <v>#DIV/0!</v>
      </c>
      <c r="BX308" s="63" t="e">
        <f>+GC_VIL[[#This Row],[Recaudación Vta. Boletos $]]/GC_VIL[[#This Row],[Coches Kilómetro (CK) (5+6+7)]]</f>
        <v>#DIV/0!</v>
      </c>
      <c r="BY308" s="64" t="e">
        <f>+GC_VIL[[#This Row],[Recaudación/Coche Kilómetro (PESOS)]]/CP308</f>
        <v>#DIV/0!</v>
      </c>
      <c r="BZ308" s="65" t="e">
        <f>+GC_VIL[[#This Row],[Recaudación Vta. Boletos $]]/GC_VIL[[#This Row],[PAX Kilómetro]]</f>
        <v>#DIV/0!</v>
      </c>
      <c r="CA308" s="66" t="e">
        <f>+GC_VIL[[#This Row],[Recaudación/Pasajeros Kilómetro (PESOS)]]/CP308</f>
        <v>#DIV/0!</v>
      </c>
      <c r="CC308" s="64"/>
      <c r="CE308" s="67"/>
      <c r="CF308" s="36">
        <f>+GC_VIL[[#This Row],[Pasajeros Pagos (PAX)]]/GC_VIL[[#This Row],[Km. Línea (entre cabeceras) en Servicio]]</f>
        <v>0</v>
      </c>
      <c r="CG308" s="36">
        <f>+GC_VIL[[#This Row],[Pasajeros Pagos (PAX)]]/GC_VIL[[#This Row],[Cantidad de Estaciones en Servicio]]</f>
        <v>0</v>
      </c>
      <c r="CH308" s="36">
        <f>+GC_VIL[[#This Row],[PAX Kilómetro]]/GC_VIL[[#This Row],[Km. Línea (entre cabeceras) en Servicio]]</f>
        <v>0</v>
      </c>
      <c r="CI308" s="36">
        <f>+GC_VIL[[#This Row],[Coches Kilómetro (CK) (5+6+7)]]/GC_VIL[[#This Row],[Km. Línea (entre cabeceras) en Servicio]]</f>
        <v>0</v>
      </c>
      <c r="CM308" s="144"/>
      <c r="CN308" s="11">
        <v>0.99732390383573966</v>
      </c>
      <c r="CP308" s="10">
        <v>28.265952380952388</v>
      </c>
      <c r="CQ308" s="33">
        <v>17436.171607768727</v>
      </c>
      <c r="CR308" s="10">
        <f>+CS308</f>
        <v>4.5</v>
      </c>
      <c r="CS308" s="24">
        <v>4.5</v>
      </c>
      <c r="CT308" s="27"/>
      <c r="CX308" s="28"/>
      <c r="DF308" s="45" t="e">
        <f>+GC_VIL[[#This Row],[Trenes Kilómetro (TK) (1+2+3)]]/GC_VIL[[#This Row],[Trenes Corridos (TC)]]</f>
        <v>#DIV/0!</v>
      </c>
      <c r="EA308" s="2">
        <v>2018</v>
      </c>
      <c r="EB308" s="2" t="s">
        <v>3</v>
      </c>
    </row>
    <row r="309" spans="3:132" x14ac:dyDescent="0.2">
      <c r="C309" s="85"/>
      <c r="E309" s="4"/>
      <c r="F309" s="4"/>
      <c r="G309" s="4"/>
      <c r="K309" s="7"/>
      <c r="L309" s="15"/>
      <c r="M309" s="6"/>
      <c r="N309" s="6"/>
      <c r="O309" s="6"/>
      <c r="P309" s="6"/>
      <c r="Q309" s="7"/>
      <c r="R309" s="15"/>
      <c r="S309" s="120"/>
      <c r="T309" s="15"/>
      <c r="W309" s="6"/>
      <c r="X309" s="6"/>
      <c r="Y309" s="6"/>
      <c r="AH309" s="7"/>
      <c r="AI309" s="15"/>
      <c r="AJ309" s="6"/>
      <c r="AS309" s="15">
        <f>IFERROR(+GC_VIL[[#This Row],[Pasajeros Pagos (PAX)]]/AR297-1,0)</f>
        <v>0</v>
      </c>
      <c r="AT309" s="6">
        <f>+GC_VIL[[#This Row],[Pasajeros Pagos (PAX)]]/GC_VIL[[#This Row],[Indice Dia Habil]]</f>
        <v>0</v>
      </c>
      <c r="AU309" s="15">
        <f>IFERROR(+GC_VIL[[#This Row],[PAX Día Habil]]/AT297-1,0)</f>
        <v>0</v>
      </c>
      <c r="AV309" s="6" t="e">
        <f>+GC_VIL[[#This Row],[Pasajeros Pagos (PAX)]]/GC_VIL[[#This Row],[Trenes Corridos (TC)]]</f>
        <v>#DIV/0!</v>
      </c>
      <c r="AW309" s="6" t="e">
        <f>+GC_VIL[[#This Row],[PAX x Tren]]/GC_VIL[[#This Row],[Form. Media Trenes Coche Motor]]</f>
        <v>#DIV/0!</v>
      </c>
      <c r="AX309" s="15">
        <f>IFERROR(+GC_VIL[[#This Row],[PAX x Coche]]/AW297-1,0)</f>
        <v>0</v>
      </c>
      <c r="AY309" s="6">
        <v>124</v>
      </c>
      <c r="AZ309" s="9" t="e">
        <f>+GC_VIL[[#This Row],[PAX Kilómetro]]/GC_VIL[[#This Row],[Coches Kilómetro (CK) (5+6+7)]]</f>
        <v>#DIV/0!</v>
      </c>
      <c r="BA309" s="15">
        <f>IFERROR(+GC_VIL[[#This Row],[Ocupación Media (PaxKm/CocheKm)]]/AZ297-1,0)</f>
        <v>0</v>
      </c>
      <c r="BB309" s="15" t="e">
        <f>+GC_VIL[[#This Row],[Ocupación Media (PaxKm/CocheKm)]]/GC_VIL[[#This Row],[Capacidad x Coche (4xm2)]]</f>
        <v>#DIV/0!</v>
      </c>
      <c r="BC309" s="15">
        <f>IFERROR(+GC_VIL[[#This Row],[% de Ocupación Media PAX]]/BB297-1,0)</f>
        <v>0</v>
      </c>
      <c r="BD309" s="36">
        <f>+GC_VIL[[#This Row],[Pasajeros Pagos (PAX)]]*GC_VIL[[#This Row],[PAX Recorrido Medio]]</f>
        <v>0</v>
      </c>
      <c r="BE309" s="9">
        <v>6</v>
      </c>
      <c r="BF309" s="35"/>
      <c r="BG309" s="36">
        <f>+GC_VIL[[#This Row],[Pasajeros Pagos (PAX)]]*CN309</f>
        <v>0</v>
      </c>
      <c r="BI309" s="81">
        <f>+GC_VIL[[#This Row],[Pasajeros Pagos (PAX)]]</f>
        <v>0</v>
      </c>
      <c r="BJ309" s="35">
        <f>+(GC_VIL[[#This Row],[Variación % TC]]*0.2)-(GC_VIL[[#This Row],[Vaciación % PAX Recorrido Medio]]*0.1)-(GC_VIL[[#This Row],[Variación % Ocupación PAX]]*0.5)+(GC_VIL[[#This Row],[Variación % RA]]*0.1)+(GC_VIL[[#This Row],[Variación % Velocidad Comercial TE]]*0.1)</f>
        <v>0</v>
      </c>
      <c r="BK309" s="10">
        <v>4561739.4499999993</v>
      </c>
      <c r="BL309" s="10" t="e">
        <f>+GC_VIL[[#This Row],[Recaudación Vta. Boletos $]]/GC_VIL[[#This Row],[Pasajeros Pagos (PAX)]]</f>
        <v>#DIV/0!</v>
      </c>
      <c r="BM309" s="15" t="e">
        <f>+(GC_VIL[[#This Row],[Tarifa Media $]]*44)/CQ309</f>
        <v>#DIV/0!</v>
      </c>
      <c r="BN309" s="46" t="e">
        <f>+GC_VIL[[#This Row],[Tarifa Media $]]/CP309</f>
        <v>#DIV/0!</v>
      </c>
      <c r="BO309" s="73">
        <f>+LINEA[[#This Row],[Indice Dia Habil]]</f>
        <v>28.03</v>
      </c>
      <c r="BP309" s="45">
        <v>21.504000000000005</v>
      </c>
      <c r="BQ309" s="45">
        <v>21.504000000000005</v>
      </c>
      <c r="BR309" s="36">
        <v>10</v>
      </c>
      <c r="BT309" s="10">
        <v>5565.79</v>
      </c>
      <c r="BU309" s="64">
        <f>+GC_VIL[[#This Row],[Recaudación/Km. Línea (PESOS)]]/CP309</f>
        <v>180.24435445527354</v>
      </c>
      <c r="BV309" s="63" t="e">
        <f>+GC_VIL[[#This Row],[Recaudación Vta. Boletos $]]/GC_VIL[[#This Row],[Trenes Corridos (TC)]]</f>
        <v>#DIV/0!</v>
      </c>
      <c r="BW309" s="64" t="e">
        <f>+GC_VIL[[#This Row],[Recaudación/Trenes Corridos (PESOS)]]/CP309</f>
        <v>#DIV/0!</v>
      </c>
      <c r="BX309" s="63" t="e">
        <f>+GC_VIL[[#This Row],[Recaudación Vta. Boletos $]]/GC_VIL[[#This Row],[Coches Kilómetro (CK) (5+6+7)]]</f>
        <v>#DIV/0!</v>
      </c>
      <c r="BY309" s="64" t="e">
        <f>+GC_VIL[[#This Row],[Recaudación/Coche Kilómetro (PESOS)]]/CP309</f>
        <v>#DIV/0!</v>
      </c>
      <c r="BZ309" s="65" t="e">
        <f>+GC_VIL[[#This Row],[Recaudación Vta. Boletos $]]/GC_VIL[[#This Row],[PAX Kilómetro]]</f>
        <v>#DIV/0!</v>
      </c>
      <c r="CA309" s="66" t="e">
        <f>+GC_VIL[[#This Row],[Recaudación/Pasajeros Kilómetro (PESOS)]]/CP309</f>
        <v>#DIV/0!</v>
      </c>
      <c r="CC309" s="64"/>
      <c r="CE309" s="67"/>
      <c r="CF309" s="36">
        <f>+GC_VIL[[#This Row],[Pasajeros Pagos (PAX)]]/GC_VIL[[#This Row],[Km. Línea (entre cabeceras) en Servicio]]</f>
        <v>0</v>
      </c>
      <c r="CG309" s="36">
        <f>+GC_VIL[[#This Row],[Pasajeros Pagos (PAX)]]/GC_VIL[[#This Row],[Cantidad de Estaciones en Servicio]]</f>
        <v>0</v>
      </c>
      <c r="CH309" s="36">
        <f>+GC_VIL[[#This Row],[PAX Kilómetro]]/GC_VIL[[#This Row],[Km. Línea (entre cabeceras) en Servicio]]</f>
        <v>0</v>
      </c>
      <c r="CI309" s="36">
        <f>+GC_VIL[[#This Row],[Coches Kilómetro (CK) (5+6+7)]]/GC_VIL[[#This Row],[Km. Línea (entre cabeceras) en Servicio]]</f>
        <v>0</v>
      </c>
      <c r="CL309" s="2" t="s">
        <v>284</v>
      </c>
      <c r="CM309" s="144"/>
      <c r="CN309" s="11">
        <v>0.99425502622255602</v>
      </c>
      <c r="CP309" s="10">
        <v>30.87913636363637</v>
      </c>
      <c r="CQ309" s="60">
        <v>17681.277910425211</v>
      </c>
      <c r="CR309" s="10">
        <f>+(CS309-CS308)/2+CS308</f>
        <v>5.625</v>
      </c>
      <c r="CS309" s="24">
        <v>6.75</v>
      </c>
      <c r="CT309" s="27"/>
      <c r="DF309" s="45" t="e">
        <f>+GC_VIL[[#This Row],[Trenes Kilómetro (TK) (1+2+3)]]/GC_VIL[[#This Row],[Trenes Corridos (TC)]]</f>
        <v>#DIV/0!</v>
      </c>
      <c r="EA309" s="2">
        <v>2018</v>
      </c>
      <c r="EB309" s="2" t="s">
        <v>4</v>
      </c>
    </row>
    <row r="310" spans="3:132" x14ac:dyDescent="0.2">
      <c r="C310" s="85"/>
      <c r="E310" s="4"/>
      <c r="F310" s="4"/>
      <c r="G310" s="4"/>
      <c r="K310" s="7"/>
      <c r="L310" s="15"/>
      <c r="M310" s="6"/>
      <c r="N310" s="6"/>
      <c r="O310" s="6"/>
      <c r="P310" s="6"/>
      <c r="Q310" s="7"/>
      <c r="R310" s="15"/>
      <c r="S310" s="120"/>
      <c r="T310" s="15"/>
      <c r="W310" s="6"/>
      <c r="X310" s="6"/>
      <c r="Y310" s="6"/>
      <c r="AH310" s="7"/>
      <c r="AI310" s="15"/>
      <c r="AJ310" s="6"/>
      <c r="AS310" s="15">
        <f>IFERROR(+GC_VIL[[#This Row],[Pasajeros Pagos (PAX)]]/AR298-1,0)</f>
        <v>0</v>
      </c>
      <c r="AT310" s="6">
        <f>+GC_VIL[[#This Row],[Pasajeros Pagos (PAX)]]/GC_VIL[[#This Row],[Indice Dia Habil]]</f>
        <v>0</v>
      </c>
      <c r="AU310" s="15">
        <f>IFERROR(+GC_VIL[[#This Row],[PAX Día Habil]]/AT298-1,0)</f>
        <v>0</v>
      </c>
      <c r="AV310" s="6" t="e">
        <f>+GC_VIL[[#This Row],[Pasajeros Pagos (PAX)]]/GC_VIL[[#This Row],[Trenes Corridos (TC)]]</f>
        <v>#DIV/0!</v>
      </c>
      <c r="AW310" s="6" t="e">
        <f>+GC_VIL[[#This Row],[PAX x Tren]]/GC_VIL[[#This Row],[Form. Media Trenes Coche Motor]]</f>
        <v>#DIV/0!</v>
      </c>
      <c r="AX310" s="15">
        <f>IFERROR(+GC_VIL[[#This Row],[PAX x Coche]]/AW298-1,0)</f>
        <v>0</v>
      </c>
      <c r="AY310" s="6">
        <v>124</v>
      </c>
      <c r="AZ310" s="9" t="e">
        <f>+GC_VIL[[#This Row],[PAX Kilómetro]]/GC_VIL[[#This Row],[Coches Kilómetro (CK) (5+6+7)]]</f>
        <v>#DIV/0!</v>
      </c>
      <c r="BA310" s="15">
        <f>IFERROR(+GC_VIL[[#This Row],[Ocupación Media (PaxKm/CocheKm)]]/AZ298-1,0)</f>
        <v>0</v>
      </c>
      <c r="BB310" s="15" t="e">
        <f>+GC_VIL[[#This Row],[Ocupación Media (PaxKm/CocheKm)]]/GC_VIL[[#This Row],[Capacidad x Coche (4xm2)]]</f>
        <v>#DIV/0!</v>
      </c>
      <c r="BC310" s="15">
        <f>IFERROR(+GC_VIL[[#This Row],[% de Ocupación Media PAX]]/BB298-1,0)</f>
        <v>0</v>
      </c>
      <c r="BD310" s="36">
        <f>+GC_VIL[[#This Row],[Pasajeros Pagos (PAX)]]*GC_VIL[[#This Row],[PAX Recorrido Medio]]</f>
        <v>0</v>
      </c>
      <c r="BE310" s="9">
        <v>6</v>
      </c>
      <c r="BF310" s="35"/>
      <c r="BG310" s="36">
        <f>+GC_VIL[[#This Row],[Pasajeros Pagos (PAX)]]*CN310</f>
        <v>0</v>
      </c>
      <c r="BI310" s="81">
        <f>+GC_VIL[[#This Row],[Pasajeros Pagos (PAX)]]</f>
        <v>0</v>
      </c>
      <c r="BJ310" s="35">
        <f>+(GC_VIL[[#This Row],[Variación % TC]]*0.2)-(GC_VIL[[#This Row],[Vaciación % PAX Recorrido Medio]]*0.1)-(GC_VIL[[#This Row],[Variación % Ocupación PAX]]*0.5)+(GC_VIL[[#This Row],[Variación % RA]]*0.1)+(GC_VIL[[#This Row],[Variación % Velocidad Comercial TE]]*0.1)</f>
        <v>0</v>
      </c>
      <c r="BK310" s="10">
        <v>4906834.78</v>
      </c>
      <c r="BL310" s="10" t="e">
        <f>+GC_VIL[[#This Row],[Recaudación Vta. Boletos $]]/GC_VIL[[#This Row],[Pasajeros Pagos (PAX)]]</f>
        <v>#DIV/0!</v>
      </c>
      <c r="BM310" s="15" t="e">
        <f>+(GC_VIL[[#This Row],[Tarifa Media $]]*44)/CQ310</f>
        <v>#DIV/0!</v>
      </c>
      <c r="BN310" s="46" t="e">
        <f>+GC_VIL[[#This Row],[Tarifa Media $]]/CP310</f>
        <v>#DIV/0!</v>
      </c>
      <c r="BO310" s="73">
        <f>+LINEA[[#This Row],[Indice Dia Habil]]</f>
        <v>26.85</v>
      </c>
      <c r="BP310" s="45">
        <v>21.504000000000005</v>
      </c>
      <c r="BQ310" s="45">
        <v>21.504000000000005</v>
      </c>
      <c r="BR310" s="36">
        <v>10</v>
      </c>
      <c r="BT310" s="10">
        <v>4578.1200000000008</v>
      </c>
      <c r="BU310" s="64">
        <f>+GC_VIL[[#This Row],[Recaudación/Km. Línea (PESOS)]]/CP310</f>
        <v>116.2224873702115</v>
      </c>
      <c r="BV310" s="63" t="e">
        <f>+GC_VIL[[#This Row],[Recaudación Vta. Boletos $]]/GC_VIL[[#This Row],[Trenes Corridos (TC)]]</f>
        <v>#DIV/0!</v>
      </c>
      <c r="BW310" s="64" t="e">
        <f>+GC_VIL[[#This Row],[Recaudación/Trenes Corridos (PESOS)]]/CP310</f>
        <v>#DIV/0!</v>
      </c>
      <c r="BX310" s="63" t="e">
        <f>+GC_VIL[[#This Row],[Recaudación Vta. Boletos $]]/GC_VIL[[#This Row],[Coches Kilómetro (CK) (5+6+7)]]</f>
        <v>#DIV/0!</v>
      </c>
      <c r="BY310" s="64" t="e">
        <f>+GC_VIL[[#This Row],[Recaudación/Coche Kilómetro (PESOS)]]/CP310</f>
        <v>#DIV/0!</v>
      </c>
      <c r="BZ310" s="65" t="e">
        <f>+GC_VIL[[#This Row],[Recaudación Vta. Boletos $]]/GC_VIL[[#This Row],[PAX Kilómetro]]</f>
        <v>#DIV/0!</v>
      </c>
      <c r="CA310" s="66" t="e">
        <f>+GC_VIL[[#This Row],[Recaudación/Pasajeros Kilómetro (PESOS)]]/CP310</f>
        <v>#DIV/0!</v>
      </c>
      <c r="CC310" s="64"/>
      <c r="CE310" s="67"/>
      <c r="CF310" s="36">
        <f>+GC_VIL[[#This Row],[Pasajeros Pagos (PAX)]]/GC_VIL[[#This Row],[Km. Línea (entre cabeceras) en Servicio]]</f>
        <v>0</v>
      </c>
      <c r="CG310" s="36">
        <f>+GC_VIL[[#This Row],[Pasajeros Pagos (PAX)]]/GC_VIL[[#This Row],[Cantidad de Estaciones en Servicio]]</f>
        <v>0</v>
      </c>
      <c r="CH310" s="36">
        <f>+GC_VIL[[#This Row],[PAX Kilómetro]]/GC_VIL[[#This Row],[Km. Línea (entre cabeceras) en Servicio]]</f>
        <v>0</v>
      </c>
      <c r="CI310" s="36">
        <f>+GC_VIL[[#This Row],[Coches Kilómetro (CK) (5+6+7)]]/GC_VIL[[#This Row],[Km. Línea (entre cabeceras) en Servicio]]</f>
        <v>0</v>
      </c>
      <c r="CL310" s="2" t="s">
        <v>285</v>
      </c>
      <c r="CM310" s="144"/>
      <c r="CN310" s="11">
        <v>0.99055375008349367</v>
      </c>
      <c r="CP310" s="10">
        <v>39.390999999999998</v>
      </c>
      <c r="CQ310" s="33">
        <v>18275.629087535322</v>
      </c>
      <c r="CR310" s="10">
        <f>+(CS310-CS309)/2+CS309</f>
        <v>7.25</v>
      </c>
      <c r="CS310" s="24">
        <v>7.75</v>
      </c>
      <c r="CT310" s="27"/>
      <c r="CX310" s="28"/>
      <c r="DF310" s="45" t="e">
        <f>+GC_VIL[[#This Row],[Trenes Kilómetro (TK) (1+2+3)]]/GC_VIL[[#This Row],[Trenes Corridos (TC)]]</f>
        <v>#DIV/0!</v>
      </c>
      <c r="EA310" s="2">
        <v>2018</v>
      </c>
      <c r="EB310" s="2" t="s">
        <v>11</v>
      </c>
    </row>
    <row r="311" spans="3:132" x14ac:dyDescent="0.2">
      <c r="C311" s="85"/>
      <c r="E311" s="4"/>
      <c r="F311" s="4"/>
      <c r="G311" s="4"/>
      <c r="K311" s="7"/>
      <c r="L311" s="15"/>
      <c r="M311" s="6"/>
      <c r="N311" s="6"/>
      <c r="O311" s="6"/>
      <c r="P311" s="6"/>
      <c r="Q311" s="7"/>
      <c r="R311" s="15"/>
      <c r="S311" s="120"/>
      <c r="T311" s="15"/>
      <c r="W311" s="6"/>
      <c r="X311" s="6"/>
      <c r="Y311" s="6"/>
      <c r="AH311" s="7"/>
      <c r="AI311" s="15"/>
      <c r="AJ311" s="6"/>
      <c r="AS311" s="15">
        <f>IFERROR(+GC_VIL[[#This Row],[Pasajeros Pagos (PAX)]]/AR299-1,0)</f>
        <v>0</v>
      </c>
      <c r="AT311" s="6">
        <f>+GC_VIL[[#This Row],[Pasajeros Pagos (PAX)]]/GC_VIL[[#This Row],[Indice Dia Habil]]</f>
        <v>0</v>
      </c>
      <c r="AU311" s="15">
        <f>IFERROR(+GC_VIL[[#This Row],[PAX Día Habil]]/AT299-1,0)</f>
        <v>0</v>
      </c>
      <c r="AV311" s="6" t="e">
        <f>+GC_VIL[[#This Row],[Pasajeros Pagos (PAX)]]/GC_VIL[[#This Row],[Trenes Corridos (TC)]]</f>
        <v>#DIV/0!</v>
      </c>
      <c r="AW311" s="6" t="e">
        <f>+GC_VIL[[#This Row],[PAX x Tren]]/GC_VIL[[#This Row],[Form. Media Trenes Coche Motor]]</f>
        <v>#DIV/0!</v>
      </c>
      <c r="AX311" s="15">
        <f>IFERROR(+GC_VIL[[#This Row],[PAX x Coche]]/AW299-1,0)</f>
        <v>0</v>
      </c>
      <c r="AY311" s="6">
        <v>124</v>
      </c>
      <c r="AZ311" s="9" t="e">
        <f>+GC_VIL[[#This Row],[PAX Kilómetro]]/GC_VIL[[#This Row],[Coches Kilómetro (CK) (5+6+7)]]</f>
        <v>#DIV/0!</v>
      </c>
      <c r="BA311" s="15">
        <f>IFERROR(+GC_VIL[[#This Row],[Ocupación Media (PaxKm/CocheKm)]]/AZ299-1,0)</f>
        <v>0</v>
      </c>
      <c r="BB311" s="15" t="e">
        <f>+GC_VIL[[#This Row],[Ocupación Media (PaxKm/CocheKm)]]/GC_VIL[[#This Row],[Capacidad x Coche (4xm2)]]</f>
        <v>#DIV/0!</v>
      </c>
      <c r="BC311" s="15">
        <f>IFERROR(+GC_VIL[[#This Row],[% de Ocupación Media PAX]]/BB299-1,0)</f>
        <v>0</v>
      </c>
      <c r="BD311" s="36">
        <f>+GC_VIL[[#This Row],[Pasajeros Pagos (PAX)]]*GC_VIL[[#This Row],[PAX Recorrido Medio]]</f>
        <v>0</v>
      </c>
      <c r="BE311" s="9">
        <v>6</v>
      </c>
      <c r="BF311" s="35"/>
      <c r="BG311" s="36">
        <f>+GC_VIL[[#This Row],[Pasajeros Pagos (PAX)]]*CN311</f>
        <v>0</v>
      </c>
      <c r="BI311" s="81">
        <f>+GC_VIL[[#This Row],[Pasajeros Pagos (PAX)]]</f>
        <v>0</v>
      </c>
      <c r="BJ311" s="35">
        <f>+(GC_VIL[[#This Row],[Variación % TC]]*0.2)-(GC_VIL[[#This Row],[Vaciación % PAX Recorrido Medio]]*0.1)-(GC_VIL[[#This Row],[Variación % Ocupación PAX]]*0.5)+(GC_VIL[[#This Row],[Variación % RA]]*0.1)+(GC_VIL[[#This Row],[Variación % Velocidad Comercial TE]]*0.1)</f>
        <v>0</v>
      </c>
      <c r="BK311" s="10">
        <v>6132989.3900000006</v>
      </c>
      <c r="BL311" s="10" t="e">
        <f>+GC_VIL[[#This Row],[Recaudación Vta. Boletos $]]/GC_VIL[[#This Row],[Pasajeros Pagos (PAX)]]</f>
        <v>#DIV/0!</v>
      </c>
      <c r="BM311" s="15" t="e">
        <f>+(GC_VIL[[#This Row],[Tarifa Media $]]*44)/CQ311</f>
        <v>#DIV/0!</v>
      </c>
      <c r="BN311" s="46" t="e">
        <f>+GC_VIL[[#This Row],[Tarifa Media $]]/CP311</f>
        <v>#DIV/0!</v>
      </c>
      <c r="BO311" s="73">
        <f>+LINEA[[#This Row],[Indice Dia Habil]]</f>
        <v>28.03</v>
      </c>
      <c r="BP311" s="45">
        <v>21.504000000000005</v>
      </c>
      <c r="BQ311" s="45">
        <v>21.504000000000005</v>
      </c>
      <c r="BR311" s="36">
        <v>10</v>
      </c>
      <c r="BT311" s="10">
        <v>3821.53</v>
      </c>
      <c r="BU311" s="64">
        <f>+GC_VIL[[#This Row],[Recaudación/Km. Línea (PESOS)]]/CP311</f>
        <v>100.36944183792123</v>
      </c>
      <c r="BV311" s="63" t="e">
        <f>+GC_VIL[[#This Row],[Recaudación Vta. Boletos $]]/GC_VIL[[#This Row],[Trenes Corridos (TC)]]</f>
        <v>#DIV/0!</v>
      </c>
      <c r="BW311" s="64" t="e">
        <f>+GC_VIL[[#This Row],[Recaudación/Trenes Corridos (PESOS)]]/CP311</f>
        <v>#DIV/0!</v>
      </c>
      <c r="BX311" s="63" t="e">
        <f>+GC_VIL[[#This Row],[Recaudación Vta. Boletos $]]/GC_VIL[[#This Row],[Coches Kilómetro (CK) (5+6+7)]]</f>
        <v>#DIV/0!</v>
      </c>
      <c r="BY311" s="64" t="e">
        <f>+GC_VIL[[#This Row],[Recaudación/Coche Kilómetro (PESOS)]]/CP311</f>
        <v>#DIV/0!</v>
      </c>
      <c r="BZ311" s="65" t="e">
        <f>+GC_VIL[[#This Row],[Recaudación Vta. Boletos $]]/GC_VIL[[#This Row],[PAX Kilómetro]]</f>
        <v>#DIV/0!</v>
      </c>
      <c r="CA311" s="66" t="e">
        <f>+GC_VIL[[#This Row],[Recaudación/Pasajeros Kilómetro (PESOS)]]/CP311</f>
        <v>#DIV/0!</v>
      </c>
      <c r="CC311" s="64"/>
      <c r="CE311" s="67"/>
      <c r="CF311" s="36">
        <f>+GC_VIL[[#This Row],[Pasajeros Pagos (PAX)]]/GC_VIL[[#This Row],[Km. Línea (entre cabeceras) en Servicio]]</f>
        <v>0</v>
      </c>
      <c r="CG311" s="36">
        <f>+GC_VIL[[#This Row],[Pasajeros Pagos (PAX)]]/GC_VIL[[#This Row],[Cantidad de Estaciones en Servicio]]</f>
        <v>0</v>
      </c>
      <c r="CH311" s="36">
        <f>+GC_VIL[[#This Row],[PAX Kilómetro]]/GC_VIL[[#This Row],[Km. Línea (entre cabeceras) en Servicio]]</f>
        <v>0</v>
      </c>
      <c r="CI311" s="36">
        <f>+GC_VIL[[#This Row],[Coches Kilómetro (CK) (5+6+7)]]/GC_VIL[[#This Row],[Km. Línea (entre cabeceras) en Servicio]]</f>
        <v>0</v>
      </c>
      <c r="CL311" s="2" t="s">
        <v>286</v>
      </c>
      <c r="CM311" s="144"/>
      <c r="CN311" s="11">
        <v>0.93219092281210525</v>
      </c>
      <c r="CP311" s="10">
        <v>38.074636363636358</v>
      </c>
      <c r="CQ311" s="33">
        <v>18869.980264645434</v>
      </c>
      <c r="CR311" s="10">
        <f>+(CS311-CS310)/2+CS310</f>
        <v>8.125</v>
      </c>
      <c r="CS311" s="24">
        <v>8.5</v>
      </c>
      <c r="CX311" s="28"/>
      <c r="DF311" s="45" t="e">
        <f>+GC_VIL[[#This Row],[Trenes Kilómetro (TK) (1+2+3)]]/GC_VIL[[#This Row],[Trenes Corridos (TC)]]</f>
        <v>#DIV/0!</v>
      </c>
      <c r="EA311" s="2">
        <v>2018</v>
      </c>
      <c r="EB311" s="2" t="s">
        <v>5</v>
      </c>
    </row>
    <row r="312" spans="3:132" x14ac:dyDescent="0.2">
      <c r="C312" s="85"/>
      <c r="E312" s="4"/>
      <c r="F312" s="4"/>
      <c r="G312" s="4"/>
      <c r="K312" s="7"/>
      <c r="L312" s="15"/>
      <c r="M312" s="6"/>
      <c r="N312" s="6"/>
      <c r="O312" s="6"/>
      <c r="P312" s="6"/>
      <c r="Q312" s="7"/>
      <c r="R312" s="15"/>
      <c r="S312" s="120"/>
      <c r="T312" s="15"/>
      <c r="W312" s="6"/>
      <c r="X312" s="6"/>
      <c r="Y312" s="6"/>
      <c r="AH312" s="7"/>
      <c r="AI312" s="15"/>
      <c r="AJ312" s="6"/>
      <c r="AS312" s="15">
        <f>IFERROR(+GC_VIL[[#This Row],[Pasajeros Pagos (PAX)]]/AR300-1,0)</f>
        <v>0</v>
      </c>
      <c r="AT312" s="6">
        <f>+GC_VIL[[#This Row],[Pasajeros Pagos (PAX)]]/GC_VIL[[#This Row],[Indice Dia Habil]]</f>
        <v>0</v>
      </c>
      <c r="AU312" s="15">
        <f>IFERROR(+GC_VIL[[#This Row],[PAX Día Habil]]/AT300-1,0)</f>
        <v>0</v>
      </c>
      <c r="AV312" s="6" t="e">
        <f>+GC_VIL[[#This Row],[Pasajeros Pagos (PAX)]]/GC_VIL[[#This Row],[Trenes Corridos (TC)]]</f>
        <v>#DIV/0!</v>
      </c>
      <c r="AW312" s="6" t="e">
        <f>+GC_VIL[[#This Row],[PAX x Tren]]/GC_VIL[[#This Row],[Form. Media Trenes Coche Motor]]</f>
        <v>#DIV/0!</v>
      </c>
      <c r="AX312" s="15">
        <f>IFERROR(+GC_VIL[[#This Row],[PAX x Coche]]/AW300-1,0)</f>
        <v>0</v>
      </c>
      <c r="AY312" s="6">
        <v>124</v>
      </c>
      <c r="AZ312" s="9" t="e">
        <f>+GC_VIL[[#This Row],[PAX Kilómetro]]/GC_VIL[[#This Row],[Coches Kilómetro (CK) (5+6+7)]]</f>
        <v>#DIV/0!</v>
      </c>
      <c r="BA312" s="15">
        <f>IFERROR(+GC_VIL[[#This Row],[Ocupación Media (PaxKm/CocheKm)]]/AZ300-1,0)</f>
        <v>0</v>
      </c>
      <c r="BB312" s="15" t="e">
        <f>+GC_VIL[[#This Row],[Ocupación Media (PaxKm/CocheKm)]]/GC_VIL[[#This Row],[Capacidad x Coche (4xm2)]]</f>
        <v>#DIV/0!</v>
      </c>
      <c r="BC312" s="15">
        <f>IFERROR(+GC_VIL[[#This Row],[% de Ocupación Media PAX]]/BB300-1,0)</f>
        <v>0</v>
      </c>
      <c r="BD312" s="36">
        <f>+GC_VIL[[#This Row],[Pasajeros Pagos (PAX)]]*GC_VIL[[#This Row],[PAX Recorrido Medio]]</f>
        <v>0</v>
      </c>
      <c r="BE312" s="9">
        <v>6</v>
      </c>
      <c r="BF312" s="35"/>
      <c r="BG312" s="36">
        <f>+GC_VIL[[#This Row],[Pasajeros Pagos (PAX)]]*CN312</f>
        <v>0</v>
      </c>
      <c r="BI312" s="81">
        <f>+GC_VIL[[#This Row],[Pasajeros Pagos (PAX)]]</f>
        <v>0</v>
      </c>
      <c r="BJ312" s="35">
        <f>+(GC_VIL[[#This Row],[Variación % TC]]*0.2)-(GC_VIL[[#This Row],[Vaciación % PAX Recorrido Medio]]*0.1)-(GC_VIL[[#This Row],[Variación % Ocupación PAX]]*0.5)+(GC_VIL[[#This Row],[Variación % RA]]*0.1)+(GC_VIL[[#This Row],[Variación % Velocidad Comercial TE]]*0.1)</f>
        <v>0</v>
      </c>
      <c r="BK312" s="10">
        <v>5478816.3900000006</v>
      </c>
      <c r="BL312" s="10" t="e">
        <f>+GC_VIL[[#This Row],[Recaudación Vta. Boletos $]]/GC_VIL[[#This Row],[Pasajeros Pagos (PAX)]]</f>
        <v>#DIV/0!</v>
      </c>
      <c r="BM312" s="15" t="e">
        <f>+(GC_VIL[[#This Row],[Tarifa Media $]]*44)/CQ312</f>
        <v>#DIV/0!</v>
      </c>
      <c r="BN312" s="46" t="e">
        <f>+GC_VIL[[#This Row],[Tarifa Media $]]/CP312</f>
        <v>#DIV/0!</v>
      </c>
      <c r="BO312" s="73">
        <f>+LINEA[[#This Row],[Indice Dia Habil]]</f>
        <v>27.03</v>
      </c>
      <c r="BP312" s="45">
        <v>21.504000000000005</v>
      </c>
      <c r="BQ312" s="45">
        <v>21.504000000000005</v>
      </c>
      <c r="BR312" s="36">
        <v>10</v>
      </c>
      <c r="BT312" s="149"/>
      <c r="BU312" s="64">
        <f>+GC_VIL[[#This Row],[Recaudación/Km. Línea (PESOS)]]/CP312</f>
        <v>0</v>
      </c>
      <c r="BV312" s="63" t="e">
        <f>+GC_VIL[[#This Row],[Recaudación Vta. Boletos $]]/GC_VIL[[#This Row],[Trenes Corridos (TC)]]</f>
        <v>#DIV/0!</v>
      </c>
      <c r="BW312" s="64" t="e">
        <f>+GC_VIL[[#This Row],[Recaudación/Trenes Corridos (PESOS)]]/CP312</f>
        <v>#DIV/0!</v>
      </c>
      <c r="BX312" s="63" t="e">
        <f>+GC_VIL[[#This Row],[Recaudación Vta. Boletos $]]/GC_VIL[[#This Row],[Coches Kilómetro (CK) (5+6+7)]]</f>
        <v>#DIV/0!</v>
      </c>
      <c r="BY312" s="64" t="e">
        <f>+GC_VIL[[#This Row],[Recaudación/Coche Kilómetro (PESOS)]]/CP312</f>
        <v>#DIV/0!</v>
      </c>
      <c r="BZ312" s="65" t="e">
        <f>+GC_VIL[[#This Row],[Recaudación Vta. Boletos $]]/GC_VIL[[#This Row],[PAX Kilómetro]]</f>
        <v>#DIV/0!</v>
      </c>
      <c r="CA312" s="66" t="e">
        <f>+GC_VIL[[#This Row],[Recaudación/Pasajeros Kilómetro (PESOS)]]/CP312</f>
        <v>#DIV/0!</v>
      </c>
      <c r="CC312" s="64"/>
      <c r="CE312" s="67"/>
      <c r="CF312" s="36">
        <f>+GC_VIL[[#This Row],[Pasajeros Pagos (PAX)]]/GC_VIL[[#This Row],[Km. Línea (entre cabeceras) en Servicio]]</f>
        <v>0</v>
      </c>
      <c r="CG312" s="36">
        <f>+GC_VIL[[#This Row],[Pasajeros Pagos (PAX)]]/GC_VIL[[#This Row],[Cantidad de Estaciones en Servicio]]</f>
        <v>0</v>
      </c>
      <c r="CH312" s="36">
        <f>+GC_VIL[[#This Row],[PAX Kilómetro]]/GC_VIL[[#This Row],[Km. Línea (entre cabeceras) en Servicio]]</f>
        <v>0</v>
      </c>
      <c r="CI312" s="36">
        <f>+GC_VIL[[#This Row],[Coches Kilómetro (CK) (5+6+7)]]/GC_VIL[[#This Row],[Km. Línea (entre cabeceras) en Servicio]]</f>
        <v>0</v>
      </c>
      <c r="CL312" s="150" t="s">
        <v>304</v>
      </c>
      <c r="CM312" s="144"/>
      <c r="CN312" s="11">
        <v>0.96467361435058063</v>
      </c>
      <c r="CP312" s="10">
        <v>37.485263157894742</v>
      </c>
      <c r="CQ312" s="60">
        <v>19464.331441755541</v>
      </c>
      <c r="CR312" s="10">
        <f>+CS312</f>
        <v>8.5</v>
      </c>
      <c r="CS312" s="24">
        <v>8.5</v>
      </c>
      <c r="DF312" s="45" t="e">
        <f>+GC_VIL[[#This Row],[Trenes Kilómetro (TK) (1+2+3)]]/GC_VIL[[#This Row],[Trenes Corridos (TC)]]</f>
        <v>#DIV/0!</v>
      </c>
      <c r="EA312" s="2">
        <v>2018</v>
      </c>
      <c r="EB312" s="2" t="s">
        <v>6</v>
      </c>
    </row>
    <row r="313" spans="3:132" x14ac:dyDescent="0.2">
      <c r="C313" s="85"/>
      <c r="E313" s="4"/>
      <c r="F313" s="4"/>
      <c r="G313" s="4"/>
      <c r="K313" s="7"/>
      <c r="L313" s="15"/>
      <c r="M313" s="6"/>
      <c r="N313" s="6"/>
      <c r="O313" s="6"/>
      <c r="P313" s="6"/>
      <c r="Q313" s="7"/>
      <c r="R313" s="15"/>
      <c r="S313" s="120"/>
      <c r="T313" s="15"/>
      <c r="W313" s="6"/>
      <c r="X313" s="6"/>
      <c r="Y313" s="6"/>
      <c r="AH313" s="7"/>
      <c r="AI313" s="15"/>
      <c r="AJ313" s="6"/>
      <c r="AS313" s="15">
        <f>IFERROR(+GC_VIL[[#This Row],[Pasajeros Pagos (PAX)]]/AR301-1,0)</f>
        <v>0</v>
      </c>
      <c r="AT313" s="6">
        <f>+GC_VIL[[#This Row],[Pasajeros Pagos (PAX)]]/GC_VIL[[#This Row],[Indice Dia Habil]]</f>
        <v>0</v>
      </c>
      <c r="AU313" s="15">
        <f>IFERROR(+GC_VIL[[#This Row],[PAX Día Habil]]/AT301-1,0)</f>
        <v>0</v>
      </c>
      <c r="AV313" s="6" t="e">
        <f>+GC_VIL[[#This Row],[Pasajeros Pagos (PAX)]]/GC_VIL[[#This Row],[Trenes Corridos (TC)]]</f>
        <v>#DIV/0!</v>
      </c>
      <c r="AW313" s="6" t="e">
        <f>+GC_VIL[[#This Row],[PAX x Tren]]/GC_VIL[[#This Row],[Form. Media Trenes Coche Motor]]</f>
        <v>#DIV/0!</v>
      </c>
      <c r="AX313" s="15">
        <f>IFERROR(+GC_VIL[[#This Row],[PAX x Coche]]/AW301-1,0)</f>
        <v>0</v>
      </c>
      <c r="AY313" s="6">
        <v>124</v>
      </c>
      <c r="AZ313" s="9" t="e">
        <f>+GC_VIL[[#This Row],[PAX Kilómetro]]/GC_VIL[[#This Row],[Coches Kilómetro (CK) (5+6+7)]]</f>
        <v>#DIV/0!</v>
      </c>
      <c r="BA313" s="15">
        <f>IFERROR(+GC_VIL[[#This Row],[Ocupación Media (PaxKm/CocheKm)]]/AZ301-1,0)</f>
        <v>0</v>
      </c>
      <c r="BB313" s="15" t="e">
        <f>+GC_VIL[[#This Row],[Ocupación Media (PaxKm/CocheKm)]]/GC_VIL[[#This Row],[Capacidad x Coche (4xm2)]]</f>
        <v>#DIV/0!</v>
      </c>
      <c r="BC313" s="15">
        <f>IFERROR(+GC_VIL[[#This Row],[% de Ocupación Media PAX]]/BB301-1,0)</f>
        <v>0</v>
      </c>
      <c r="BD313" s="36">
        <f>+GC_VIL[[#This Row],[Pasajeros Pagos (PAX)]]*GC_VIL[[#This Row],[PAX Recorrido Medio]]</f>
        <v>0</v>
      </c>
      <c r="BE313" s="9">
        <v>6</v>
      </c>
      <c r="BF313" s="35"/>
      <c r="BG313" s="36">
        <f>+GC_VIL[[#This Row],[Pasajeros Pagos (PAX)]]*CN313</f>
        <v>0</v>
      </c>
      <c r="BI313" s="81">
        <f>+GC_VIL[[#This Row],[Pasajeros Pagos (PAX)]]</f>
        <v>0</v>
      </c>
      <c r="BJ313" s="35">
        <f>+(GC_VIL[[#This Row],[Variación % TC]]*0.2)-(GC_VIL[[#This Row],[Vaciación % PAX Recorrido Medio]]*0.1)-(GC_VIL[[#This Row],[Variación % Ocupación PAX]]*0.5)+(GC_VIL[[#This Row],[Variación % RA]]*0.1)+(GC_VIL[[#This Row],[Variación % Velocidad Comercial TE]]*0.1)</f>
        <v>0</v>
      </c>
      <c r="BK313" s="10">
        <v>5522922.0700000003</v>
      </c>
      <c r="BL313" s="10" t="e">
        <f>+GC_VIL[[#This Row],[Recaudación Vta. Boletos $]]/GC_VIL[[#This Row],[Pasajeros Pagos (PAX)]]</f>
        <v>#DIV/0!</v>
      </c>
      <c r="BM313" s="15" t="e">
        <f>+(GC_VIL[[#This Row],[Tarifa Media $]]*44)/CQ313</f>
        <v>#DIV/0!</v>
      </c>
      <c r="BN313" s="46" t="e">
        <f>+GC_VIL[[#This Row],[Tarifa Media $]]/CP313</f>
        <v>#DIV/0!</v>
      </c>
      <c r="BO313" s="73">
        <f>+LINEA[[#This Row],[Indice Dia Habil]]</f>
        <v>26.23</v>
      </c>
      <c r="BP313" s="45">
        <v>21.504000000000005</v>
      </c>
      <c r="BQ313" s="45">
        <v>21.504000000000005</v>
      </c>
      <c r="BR313" s="36">
        <v>10</v>
      </c>
      <c r="BT313" s="10">
        <v>565.46</v>
      </c>
      <c r="BU313" s="64">
        <f>+GC_VIL[[#This Row],[Recaudación/Km. Línea (PESOS)]]/CP313</f>
        <v>14.559285473156612</v>
      </c>
      <c r="BV313" s="63" t="e">
        <f>+GC_VIL[[#This Row],[Recaudación Vta. Boletos $]]/GC_VIL[[#This Row],[Trenes Corridos (TC)]]</f>
        <v>#DIV/0!</v>
      </c>
      <c r="BW313" s="64" t="e">
        <f>+GC_VIL[[#This Row],[Recaudación/Trenes Corridos (PESOS)]]/CP313</f>
        <v>#DIV/0!</v>
      </c>
      <c r="BX313" s="63" t="e">
        <f>+GC_VIL[[#This Row],[Recaudación Vta. Boletos $]]/GC_VIL[[#This Row],[Coches Kilómetro (CK) (5+6+7)]]</f>
        <v>#DIV/0!</v>
      </c>
      <c r="BY313" s="64" t="e">
        <f>+GC_VIL[[#This Row],[Recaudación/Coche Kilómetro (PESOS)]]/CP313</f>
        <v>#DIV/0!</v>
      </c>
      <c r="BZ313" s="65" t="e">
        <f>+GC_VIL[[#This Row],[Recaudación Vta. Boletos $]]/GC_VIL[[#This Row],[PAX Kilómetro]]</f>
        <v>#DIV/0!</v>
      </c>
      <c r="CA313" s="66" t="e">
        <f>+GC_VIL[[#This Row],[Recaudación/Pasajeros Kilómetro (PESOS)]]/CP313</f>
        <v>#DIV/0!</v>
      </c>
      <c r="CC313" s="64"/>
      <c r="CE313" s="67"/>
      <c r="CF313" s="36">
        <f>+GC_VIL[[#This Row],[Pasajeros Pagos (PAX)]]/GC_VIL[[#This Row],[Km. Línea (entre cabeceras) en Servicio]]</f>
        <v>0</v>
      </c>
      <c r="CG313" s="36">
        <f>+GC_VIL[[#This Row],[Pasajeros Pagos (PAX)]]/GC_VIL[[#This Row],[Cantidad de Estaciones en Servicio]]</f>
        <v>0</v>
      </c>
      <c r="CH313" s="36">
        <f>+GC_VIL[[#This Row],[PAX Kilómetro]]/GC_VIL[[#This Row],[Km. Línea (entre cabeceras) en Servicio]]</f>
        <v>0</v>
      </c>
      <c r="CI313" s="36">
        <f>+GC_VIL[[#This Row],[Coches Kilómetro (CK) (5+6+7)]]/GC_VIL[[#This Row],[Km. Línea (entre cabeceras) en Servicio]]</f>
        <v>0</v>
      </c>
      <c r="CM313" s="144"/>
      <c r="CN313" s="11">
        <v>0.94347366724954662</v>
      </c>
      <c r="CP313" s="10">
        <v>38.838444444444441</v>
      </c>
      <c r="CQ313" s="33">
        <v>19908.102936865649</v>
      </c>
      <c r="CR313" s="10">
        <f>+CS313</f>
        <v>8.5</v>
      </c>
      <c r="CS313" s="24">
        <v>8.5</v>
      </c>
      <c r="CX313" s="28"/>
      <c r="DF313" s="45" t="e">
        <f>+GC_VIL[[#This Row],[Trenes Kilómetro (TK) (1+2+3)]]/GC_VIL[[#This Row],[Trenes Corridos (TC)]]</f>
        <v>#DIV/0!</v>
      </c>
      <c r="EA313" s="2">
        <v>2018</v>
      </c>
      <c r="EB313" s="2" t="s">
        <v>7</v>
      </c>
    </row>
    <row r="314" spans="3:132" x14ac:dyDescent="0.2">
      <c r="C314" s="85"/>
      <c r="E314" s="4"/>
      <c r="F314" s="4"/>
      <c r="G314" s="4"/>
      <c r="K314" s="7"/>
      <c r="L314" s="15"/>
      <c r="M314" s="6"/>
      <c r="N314" s="6"/>
      <c r="O314" s="6"/>
      <c r="P314" s="6"/>
      <c r="Q314" s="7"/>
      <c r="R314" s="15"/>
      <c r="S314" s="120"/>
      <c r="T314" s="15"/>
      <c r="W314" s="6"/>
      <c r="X314" s="6"/>
      <c r="Y314" s="6"/>
      <c r="AH314" s="7"/>
      <c r="AI314" s="15"/>
      <c r="AJ314" s="6"/>
      <c r="AS314" s="15">
        <f>IFERROR(+GC_VIL[[#This Row],[Pasajeros Pagos (PAX)]]/AR302-1,0)</f>
        <v>0</v>
      </c>
      <c r="AT314" s="6">
        <f>+GC_VIL[[#This Row],[Pasajeros Pagos (PAX)]]/GC_VIL[[#This Row],[Indice Dia Habil]]</f>
        <v>0</v>
      </c>
      <c r="AU314" s="15">
        <f>IFERROR(+GC_VIL[[#This Row],[PAX Día Habil]]/AT302-1,0)</f>
        <v>0</v>
      </c>
      <c r="AV314" s="6" t="e">
        <f>+GC_VIL[[#This Row],[Pasajeros Pagos (PAX)]]/GC_VIL[[#This Row],[Trenes Corridos (TC)]]</f>
        <v>#DIV/0!</v>
      </c>
      <c r="AW314" s="6" t="e">
        <f>+GC_VIL[[#This Row],[PAX x Tren]]/GC_VIL[[#This Row],[Form. Media Trenes Coche Motor]]</f>
        <v>#DIV/0!</v>
      </c>
      <c r="AX314" s="15">
        <f>IFERROR(+GC_VIL[[#This Row],[PAX x Coche]]/AW302-1,0)</f>
        <v>0</v>
      </c>
      <c r="AY314" s="6">
        <v>124</v>
      </c>
      <c r="AZ314" s="9" t="e">
        <f>+GC_VIL[[#This Row],[PAX Kilómetro]]/GC_VIL[[#This Row],[Coches Kilómetro (CK) (5+6+7)]]</f>
        <v>#DIV/0!</v>
      </c>
      <c r="BA314" s="15">
        <f>IFERROR(+GC_VIL[[#This Row],[Ocupación Media (PaxKm/CocheKm)]]/AZ302-1,0)</f>
        <v>0</v>
      </c>
      <c r="BB314" s="15" t="e">
        <f>+GC_VIL[[#This Row],[Ocupación Media (PaxKm/CocheKm)]]/GC_VIL[[#This Row],[Capacidad x Coche (4xm2)]]</f>
        <v>#DIV/0!</v>
      </c>
      <c r="BC314" s="15">
        <f>IFERROR(+GC_VIL[[#This Row],[% de Ocupación Media PAX]]/BB302-1,0)</f>
        <v>0</v>
      </c>
      <c r="BD314" s="36">
        <f>+GC_VIL[[#This Row],[Pasajeros Pagos (PAX)]]*GC_VIL[[#This Row],[PAX Recorrido Medio]]</f>
        <v>0</v>
      </c>
      <c r="BE314" s="9">
        <v>6</v>
      </c>
      <c r="BF314" s="35"/>
      <c r="BG314" s="36">
        <f>+GC_VIL[[#This Row],[Pasajeros Pagos (PAX)]]*CN314</f>
        <v>0</v>
      </c>
      <c r="BI314" s="81">
        <f>+GC_VIL[[#This Row],[Pasajeros Pagos (PAX)]]</f>
        <v>0</v>
      </c>
      <c r="BJ314" s="35">
        <f>+(GC_VIL[[#This Row],[Variación % TC]]*0.2)-(GC_VIL[[#This Row],[Vaciación % PAX Recorrido Medio]]*0.1)-(GC_VIL[[#This Row],[Variación % Ocupación PAX]]*0.5)+(GC_VIL[[#This Row],[Variación % RA]]*0.1)+(GC_VIL[[#This Row],[Variación % Velocidad Comercial TE]]*0.1)</f>
        <v>0</v>
      </c>
      <c r="BK314" s="10">
        <v>5964164.8400000008</v>
      </c>
      <c r="BL314" s="10" t="e">
        <f>+GC_VIL[[#This Row],[Recaudación Vta. Boletos $]]/GC_VIL[[#This Row],[Pasajeros Pagos (PAX)]]</f>
        <v>#DIV/0!</v>
      </c>
      <c r="BM314" s="15" t="e">
        <f>+(GC_VIL[[#This Row],[Tarifa Media $]]*44)/CQ314</f>
        <v>#DIV/0!</v>
      </c>
      <c r="BN314" s="46" t="e">
        <f>+GC_VIL[[#This Row],[Tarifa Media $]]/CP314</f>
        <v>#DIV/0!</v>
      </c>
      <c r="BO314" s="73">
        <f>+LINEA[[#This Row],[Indice Dia Habil]]</f>
        <v>28.03</v>
      </c>
      <c r="BP314" s="45">
        <v>21.504000000000005</v>
      </c>
      <c r="BQ314" s="45">
        <v>21.504000000000005</v>
      </c>
      <c r="BR314" s="36">
        <v>10</v>
      </c>
      <c r="BT314" s="10">
        <v>1852.450000000001</v>
      </c>
      <c r="BU314" s="64">
        <f>+GC_VIL[[#This Row],[Recaudación/Km. Línea (PESOS)]]/CP314</f>
        <v>48.203967841863573</v>
      </c>
      <c r="BV314" s="63" t="e">
        <f>+GC_VIL[[#This Row],[Recaudación Vta. Boletos $]]/GC_VIL[[#This Row],[Trenes Corridos (TC)]]</f>
        <v>#DIV/0!</v>
      </c>
      <c r="BW314" s="64" t="e">
        <f>+GC_VIL[[#This Row],[Recaudación/Trenes Corridos (PESOS)]]/CP314</f>
        <v>#DIV/0!</v>
      </c>
      <c r="BX314" s="63" t="e">
        <f>+GC_VIL[[#This Row],[Recaudación Vta. Boletos $]]/GC_VIL[[#This Row],[Coches Kilómetro (CK) (5+6+7)]]</f>
        <v>#DIV/0!</v>
      </c>
      <c r="BY314" s="64" t="e">
        <f>+GC_VIL[[#This Row],[Recaudación/Coche Kilómetro (PESOS)]]/CP314</f>
        <v>#DIV/0!</v>
      </c>
      <c r="BZ314" s="65" t="e">
        <f>+GC_VIL[[#This Row],[Recaudación Vta. Boletos $]]/GC_VIL[[#This Row],[PAX Kilómetro]]</f>
        <v>#DIV/0!</v>
      </c>
      <c r="CA314" s="66" t="e">
        <f>+GC_VIL[[#This Row],[Recaudación/Pasajeros Kilómetro (PESOS)]]/CP314</f>
        <v>#DIV/0!</v>
      </c>
      <c r="CC314" s="64"/>
      <c r="CE314" s="67"/>
      <c r="CF314" s="36">
        <f>+GC_VIL[[#This Row],[Pasajeros Pagos (PAX)]]/GC_VIL[[#This Row],[Km. Línea (entre cabeceras) en Servicio]]</f>
        <v>0</v>
      </c>
      <c r="CG314" s="36">
        <f>+GC_VIL[[#This Row],[Pasajeros Pagos (PAX)]]/GC_VIL[[#This Row],[Cantidad de Estaciones en Servicio]]</f>
        <v>0</v>
      </c>
      <c r="CH314" s="36">
        <f>+GC_VIL[[#This Row],[PAX Kilómetro]]/GC_VIL[[#This Row],[Km. Línea (entre cabeceras) en Servicio]]</f>
        <v>0</v>
      </c>
      <c r="CI314" s="36">
        <f>+GC_VIL[[#This Row],[Coches Kilómetro (CK) (5+6+7)]]/GC_VIL[[#This Row],[Km. Línea (entre cabeceras) en Servicio]]</f>
        <v>0</v>
      </c>
      <c r="CL314" s="2" t="s">
        <v>287</v>
      </c>
      <c r="CM314" s="144"/>
      <c r="CN314" s="11">
        <v>1.0312494749555834</v>
      </c>
      <c r="CP314" s="10">
        <v>38.429409090909083</v>
      </c>
      <c r="CQ314" s="33">
        <v>20351.874431975757</v>
      </c>
      <c r="CR314" s="10">
        <f>+(CS314-CS313)/2+CS313</f>
        <v>9.25</v>
      </c>
      <c r="CS314" s="27">
        <v>10</v>
      </c>
      <c r="CX314" s="28"/>
      <c r="DF314" s="45" t="e">
        <f>+GC_VIL[[#This Row],[Trenes Kilómetro (TK) (1+2+3)]]/GC_VIL[[#This Row],[Trenes Corridos (TC)]]</f>
        <v>#DIV/0!</v>
      </c>
      <c r="EA314" s="2">
        <v>2019</v>
      </c>
      <c r="EB314" s="2" t="s">
        <v>8</v>
      </c>
    </row>
    <row r="315" spans="3:132" x14ac:dyDescent="0.2">
      <c r="C315" s="85"/>
      <c r="E315" s="4"/>
      <c r="F315" s="4"/>
      <c r="G315" s="4"/>
      <c r="K315" s="7"/>
      <c r="L315" s="15"/>
      <c r="M315" s="6"/>
      <c r="N315" s="6"/>
      <c r="O315" s="6"/>
      <c r="P315" s="6"/>
      <c r="Q315" s="7"/>
      <c r="R315" s="15"/>
      <c r="S315" s="120"/>
      <c r="T315" s="15"/>
      <c r="W315" s="6"/>
      <c r="X315" s="6"/>
      <c r="Y315" s="6"/>
      <c r="AH315" s="7"/>
      <c r="AI315" s="15"/>
      <c r="AJ315" s="6"/>
      <c r="AS315" s="15">
        <f>IFERROR(+GC_VIL[[#This Row],[Pasajeros Pagos (PAX)]]/AR303-1,0)</f>
        <v>0</v>
      </c>
      <c r="AT315" s="6">
        <f>+GC_VIL[[#This Row],[Pasajeros Pagos (PAX)]]/GC_VIL[[#This Row],[Indice Dia Habil]]</f>
        <v>0</v>
      </c>
      <c r="AU315" s="15">
        <f>IFERROR(+GC_VIL[[#This Row],[PAX Día Habil]]/AT303-1,0)</f>
        <v>0</v>
      </c>
      <c r="AV315" s="6" t="e">
        <f>+GC_VIL[[#This Row],[Pasajeros Pagos (PAX)]]/GC_VIL[[#This Row],[Trenes Corridos (TC)]]</f>
        <v>#DIV/0!</v>
      </c>
      <c r="AW315" s="6" t="e">
        <f>+GC_VIL[[#This Row],[PAX x Tren]]/GC_VIL[[#This Row],[Form. Media Trenes Coche Motor]]</f>
        <v>#DIV/0!</v>
      </c>
      <c r="AX315" s="15">
        <f>IFERROR(+GC_VIL[[#This Row],[PAX x Coche]]/AW303-1,0)</f>
        <v>0</v>
      </c>
      <c r="AY315" s="6">
        <v>124</v>
      </c>
      <c r="AZ315" s="9" t="e">
        <f>+GC_VIL[[#This Row],[PAX Kilómetro]]/GC_VIL[[#This Row],[Coches Kilómetro (CK) (5+6+7)]]</f>
        <v>#DIV/0!</v>
      </c>
      <c r="BA315" s="15">
        <f>IFERROR(+GC_VIL[[#This Row],[Ocupación Media (PaxKm/CocheKm)]]/AZ303-1,0)</f>
        <v>0</v>
      </c>
      <c r="BB315" s="15" t="e">
        <f>+GC_VIL[[#This Row],[Ocupación Media (PaxKm/CocheKm)]]/GC_VIL[[#This Row],[Capacidad x Coche (4xm2)]]</f>
        <v>#DIV/0!</v>
      </c>
      <c r="BC315" s="15">
        <f>IFERROR(+GC_VIL[[#This Row],[% de Ocupación Media PAX]]/BB303-1,0)</f>
        <v>0</v>
      </c>
      <c r="BD315" s="36">
        <f>+GC_VIL[[#This Row],[Pasajeros Pagos (PAX)]]*GC_VIL[[#This Row],[PAX Recorrido Medio]]</f>
        <v>0</v>
      </c>
      <c r="BE315" s="9">
        <v>6</v>
      </c>
      <c r="BF315" s="35"/>
      <c r="BG315" s="36">
        <f>+GC_VIL[[#This Row],[Pasajeros Pagos (PAX)]]*CN315</f>
        <v>0</v>
      </c>
      <c r="BI315" s="81">
        <f>+GC_VIL[[#This Row],[Pasajeros Pagos (PAX)]]</f>
        <v>0</v>
      </c>
      <c r="BJ315" s="35">
        <f>+(GC_VIL[[#This Row],[Variación % TC]]*0.2)-(GC_VIL[[#This Row],[Vaciación % PAX Recorrido Medio]]*0.1)-(GC_VIL[[#This Row],[Variación % Ocupación PAX]]*0.5)+(GC_VIL[[#This Row],[Variación % RA]]*0.1)+(GC_VIL[[#This Row],[Variación % Velocidad Comercial TE]]*0.1)</f>
        <v>0</v>
      </c>
      <c r="BK315" s="10">
        <v>6450262.2100000009</v>
      </c>
      <c r="BL315" s="10" t="e">
        <f>+GC_VIL[[#This Row],[Recaudación Vta. Boletos $]]/GC_VIL[[#This Row],[Pasajeros Pagos (PAX)]]</f>
        <v>#DIV/0!</v>
      </c>
      <c r="BM315" s="15" t="e">
        <f>+(GC_VIL[[#This Row],[Tarifa Media $]]*44)/CQ315</f>
        <v>#DIV/0!</v>
      </c>
      <c r="BN315" s="46" t="e">
        <f>+GC_VIL[[#This Row],[Tarifa Media $]]/CP315</f>
        <v>#DIV/0!</v>
      </c>
      <c r="BO315" s="73">
        <f>+LINEA[[#This Row],[Indice Dia Habil]]</f>
        <v>25.48</v>
      </c>
      <c r="BP315" s="45">
        <v>21.504000000000005</v>
      </c>
      <c r="BQ315" s="45">
        <v>21.504000000000005</v>
      </c>
      <c r="BR315" s="36">
        <v>10</v>
      </c>
      <c r="BT315" s="10">
        <v>30.8</v>
      </c>
      <c r="BU315" s="64">
        <f>+GC_VIL[[#This Row],[Recaudación/Km. Línea (PESOS)]]/CP315</f>
        <v>0.78117371350454057</v>
      </c>
      <c r="BV315" s="63" t="e">
        <f>+GC_VIL[[#This Row],[Recaudación Vta. Boletos $]]/GC_VIL[[#This Row],[Trenes Corridos (TC)]]</f>
        <v>#DIV/0!</v>
      </c>
      <c r="BW315" s="64" t="e">
        <f>+GC_VIL[[#This Row],[Recaudación/Trenes Corridos (PESOS)]]/CP315</f>
        <v>#DIV/0!</v>
      </c>
      <c r="BX315" s="63" t="e">
        <f>+GC_VIL[[#This Row],[Recaudación Vta. Boletos $]]/GC_VIL[[#This Row],[Coches Kilómetro (CK) (5+6+7)]]</f>
        <v>#DIV/0!</v>
      </c>
      <c r="BY315" s="64" t="e">
        <f>+GC_VIL[[#This Row],[Recaudación/Coche Kilómetro (PESOS)]]/CP315</f>
        <v>#DIV/0!</v>
      </c>
      <c r="BZ315" s="65" t="e">
        <f>+GC_VIL[[#This Row],[Recaudación Vta. Boletos $]]/GC_VIL[[#This Row],[PAX Kilómetro]]</f>
        <v>#DIV/0!</v>
      </c>
      <c r="CA315" s="66" t="e">
        <f>+GC_VIL[[#This Row],[Recaudación/Pasajeros Kilómetro (PESOS)]]/CP315</f>
        <v>#DIV/0!</v>
      </c>
      <c r="CC315" s="64"/>
      <c r="CE315" s="67"/>
      <c r="CF315" s="36">
        <f>+GC_VIL[[#This Row],[Pasajeros Pagos (PAX)]]/GC_VIL[[#This Row],[Km. Línea (entre cabeceras) en Servicio]]</f>
        <v>0</v>
      </c>
      <c r="CG315" s="36">
        <f>+GC_VIL[[#This Row],[Pasajeros Pagos (PAX)]]/GC_VIL[[#This Row],[Cantidad de Estaciones en Servicio]]</f>
        <v>0</v>
      </c>
      <c r="CH315" s="36">
        <f>+GC_VIL[[#This Row],[PAX Kilómetro]]/GC_VIL[[#This Row],[Km. Línea (entre cabeceras) en Servicio]]</f>
        <v>0</v>
      </c>
      <c r="CI315" s="36">
        <f>+GC_VIL[[#This Row],[Coches Kilómetro (CK) (5+6+7)]]/GC_VIL[[#This Row],[Km. Línea (entre cabeceras) en Servicio]]</f>
        <v>0</v>
      </c>
      <c r="CL315" s="2" t="s">
        <v>288</v>
      </c>
      <c r="CM315" s="144"/>
      <c r="CN315" s="11">
        <v>1.0847913759044092</v>
      </c>
      <c r="CP315" s="10">
        <v>39.427849999999999</v>
      </c>
      <c r="CQ315" s="60">
        <v>20795.645927085865</v>
      </c>
      <c r="CR315" s="10">
        <f>+(CS315-CS314)/2+CS314</f>
        <v>10.5</v>
      </c>
      <c r="CS315" s="27">
        <v>11</v>
      </c>
      <c r="DF315" s="45" t="e">
        <f>+GC_VIL[[#This Row],[Trenes Kilómetro (TK) (1+2+3)]]/GC_VIL[[#This Row],[Trenes Corridos (TC)]]</f>
        <v>#DIV/0!</v>
      </c>
      <c r="EA315" s="2">
        <v>2019</v>
      </c>
      <c r="EB315" s="2" t="s">
        <v>9</v>
      </c>
    </row>
    <row r="316" spans="3:132" x14ac:dyDescent="0.2">
      <c r="C316" s="85"/>
      <c r="E316" s="4"/>
      <c r="F316" s="4"/>
      <c r="G316" s="4"/>
      <c r="K316" s="7"/>
      <c r="L316" s="15"/>
      <c r="M316" s="6"/>
      <c r="N316" s="6"/>
      <c r="O316" s="6"/>
      <c r="P316" s="6"/>
      <c r="Q316" s="7"/>
      <c r="R316" s="15"/>
      <c r="S316" s="120"/>
      <c r="T316" s="15"/>
      <c r="W316" s="6"/>
      <c r="X316" s="6"/>
      <c r="Y316" s="6"/>
      <c r="AH316" s="7"/>
      <c r="AI316" s="15"/>
      <c r="AJ316" s="6"/>
      <c r="AS316" s="15">
        <f>IFERROR(+GC_VIL[[#This Row],[Pasajeros Pagos (PAX)]]/AR304-1,0)</f>
        <v>0</v>
      </c>
      <c r="AT316" s="6">
        <f>+GC_VIL[[#This Row],[Pasajeros Pagos (PAX)]]/GC_VIL[[#This Row],[Indice Dia Habil]]</f>
        <v>0</v>
      </c>
      <c r="AU316" s="15">
        <f>IFERROR(+GC_VIL[[#This Row],[PAX Día Habil]]/AT304-1,0)</f>
        <v>0</v>
      </c>
      <c r="AV316" s="6" t="e">
        <f>+GC_VIL[[#This Row],[Pasajeros Pagos (PAX)]]/GC_VIL[[#This Row],[Trenes Corridos (TC)]]</f>
        <v>#DIV/0!</v>
      </c>
      <c r="AW316" s="6" t="e">
        <f>+GC_VIL[[#This Row],[PAX x Tren]]/GC_VIL[[#This Row],[Form. Media Trenes Coche Motor]]</f>
        <v>#DIV/0!</v>
      </c>
      <c r="AX316" s="15">
        <f>IFERROR(+GC_VIL[[#This Row],[PAX x Coche]]/AW304-1,0)</f>
        <v>0</v>
      </c>
      <c r="AY316" s="6">
        <v>124</v>
      </c>
      <c r="AZ316" s="9" t="e">
        <f>+GC_VIL[[#This Row],[PAX Kilómetro]]/GC_VIL[[#This Row],[Coches Kilómetro (CK) (5+6+7)]]</f>
        <v>#DIV/0!</v>
      </c>
      <c r="BA316" s="15">
        <f>IFERROR(+GC_VIL[[#This Row],[Ocupación Media (PaxKm/CocheKm)]]/AZ304-1,0)</f>
        <v>0</v>
      </c>
      <c r="BB316" s="15" t="e">
        <f>+GC_VIL[[#This Row],[Ocupación Media (PaxKm/CocheKm)]]/GC_VIL[[#This Row],[Capacidad x Coche (4xm2)]]</f>
        <v>#DIV/0!</v>
      </c>
      <c r="BC316" s="15">
        <f>IFERROR(+GC_VIL[[#This Row],[% de Ocupación Media PAX]]/BB304-1,0)</f>
        <v>0</v>
      </c>
      <c r="BD316" s="36">
        <f>+GC_VIL[[#This Row],[Pasajeros Pagos (PAX)]]*GC_VIL[[#This Row],[PAX Recorrido Medio]]</f>
        <v>0</v>
      </c>
      <c r="BE316" s="9">
        <v>6</v>
      </c>
      <c r="BF316" s="35">
        <f>+GC_VIL[[#This Row],[PAX Recorrido Medio]]/BE304-1</f>
        <v>0</v>
      </c>
      <c r="BG316" s="36">
        <f>+GC_VIL[[#This Row],[Pasajeros Pagos (PAX)]]*CN316</f>
        <v>0</v>
      </c>
      <c r="BI316" s="81">
        <f>+GC_VIL[[#This Row],[Pasajeros Pagos (PAX)]]</f>
        <v>0</v>
      </c>
      <c r="BJ316" s="35">
        <f>+(GC_VIL[[#This Row],[Variación % TC]]*0.2)-(GC_VIL[[#This Row],[Vaciación % PAX Recorrido Medio]]*0.1)-(GC_VIL[[#This Row],[Variación % Ocupación PAX]]*0.5)+(GC_VIL[[#This Row],[Variación % RA]]*0.1)+(GC_VIL[[#This Row],[Variación % Velocidad Comercial TE]]*0.1)</f>
        <v>0</v>
      </c>
      <c r="BK316" s="10">
        <v>8054718.7300000004</v>
      </c>
      <c r="BL316" s="10" t="e">
        <f>+GC_VIL[[#This Row],[Recaudación Vta. Boletos $]]/GC_VIL[[#This Row],[Pasajeros Pagos (PAX)]]</f>
        <v>#DIV/0!</v>
      </c>
      <c r="BM316" s="15" t="e">
        <f>+(GC_VIL[[#This Row],[Tarifa Media $]]*44)/CQ316</f>
        <v>#DIV/0!</v>
      </c>
      <c r="BN316" s="46" t="e">
        <f>+GC_VIL[[#This Row],[Tarifa Media $]]/CP316</f>
        <v>#DIV/0!</v>
      </c>
      <c r="BO316" s="73">
        <f>+LINEA[[#This Row],[Indice Dia Habil]]</f>
        <v>26.400000000000002</v>
      </c>
      <c r="BP316" s="45">
        <v>21.504000000000005</v>
      </c>
      <c r="BQ316" s="45">
        <v>21.504000000000005</v>
      </c>
      <c r="BR316" s="36">
        <v>10</v>
      </c>
      <c r="BT316" s="10">
        <v>910.89999999999964</v>
      </c>
      <c r="BU316" s="64">
        <f>+GC_VIL[[#This Row],[Recaudación/Km. Línea (PESOS)]]/CP316</f>
        <v>21.411569380902762</v>
      </c>
      <c r="BV316" s="63" t="e">
        <f>+GC_VIL[[#This Row],[Recaudación Vta. Boletos $]]/GC_VIL[[#This Row],[Trenes Corridos (TC)]]</f>
        <v>#DIV/0!</v>
      </c>
      <c r="BW316" s="64" t="e">
        <f>+GC_VIL[[#This Row],[Recaudación/Trenes Corridos (PESOS)]]/CP316</f>
        <v>#DIV/0!</v>
      </c>
      <c r="BX316" s="63" t="e">
        <f>+GC_VIL[[#This Row],[Recaudación Vta. Boletos $]]/GC_VIL[[#This Row],[Coches Kilómetro (CK) (5+6+7)]]</f>
        <v>#DIV/0!</v>
      </c>
      <c r="BY316" s="64" t="e">
        <f>+GC_VIL[[#This Row],[Recaudación/Coche Kilómetro (PESOS)]]/CP316</f>
        <v>#DIV/0!</v>
      </c>
      <c r="BZ316" s="65" t="e">
        <f>+GC_VIL[[#This Row],[Recaudación Vta. Boletos $]]/GC_VIL[[#This Row],[PAX Kilómetro]]</f>
        <v>#DIV/0!</v>
      </c>
      <c r="CA316" s="66" t="e">
        <f>+GC_VIL[[#This Row],[Recaudación/Pasajeros Kilómetro (PESOS)]]/CP316</f>
        <v>#DIV/0!</v>
      </c>
      <c r="CC316" s="64"/>
      <c r="CE316" s="67"/>
      <c r="CF316" s="36">
        <f>+GC_VIL[[#This Row],[Pasajeros Pagos (PAX)]]/GC_VIL[[#This Row],[Km. Línea (entre cabeceras) en Servicio]]</f>
        <v>0</v>
      </c>
      <c r="CG316" s="36">
        <f>+GC_VIL[[#This Row],[Pasajeros Pagos (PAX)]]/GC_VIL[[#This Row],[Cantidad de Estaciones en Servicio]]</f>
        <v>0</v>
      </c>
      <c r="CH316" s="36">
        <f>+GC_VIL[[#This Row],[PAX Kilómetro]]/GC_VIL[[#This Row],[Km. Línea (entre cabeceras) en Servicio]]</f>
        <v>0</v>
      </c>
      <c r="CI316" s="36">
        <f>+GC_VIL[[#This Row],[Coches Kilómetro (CK) (5+6+7)]]/GC_VIL[[#This Row],[Km. Línea (entre cabeceras) en Servicio]]</f>
        <v>0</v>
      </c>
      <c r="CL316" s="2" t="s">
        <v>289</v>
      </c>
      <c r="CM316" s="144"/>
      <c r="CN316" s="11">
        <v>0.9665364703364242</v>
      </c>
      <c r="CP316" s="10">
        <v>42.542421052631589</v>
      </c>
      <c r="CQ316" s="33">
        <v>21478.143744368768</v>
      </c>
      <c r="CR316" s="10">
        <f>+(CS316-CS315)/2+CS315</f>
        <v>11.5</v>
      </c>
      <c r="CS316" s="27">
        <v>12</v>
      </c>
      <c r="CX316" s="28"/>
      <c r="DF316" s="45" t="e">
        <f>+GC_VIL[[#This Row],[Trenes Kilómetro (TK) (1+2+3)]]/GC_VIL[[#This Row],[Trenes Corridos (TC)]]</f>
        <v>#DIV/0!</v>
      </c>
      <c r="EA316" s="2">
        <v>2019</v>
      </c>
      <c r="EB316" s="2" t="s">
        <v>10</v>
      </c>
    </row>
    <row r="317" spans="3:132" x14ac:dyDescent="0.2">
      <c r="C317" s="85"/>
      <c r="E317" s="4"/>
      <c r="F317" s="4"/>
      <c r="G317" s="4"/>
      <c r="K317" s="7"/>
      <c r="L317" s="15"/>
      <c r="M317" s="6"/>
      <c r="N317" s="6"/>
      <c r="O317" s="6"/>
      <c r="P317" s="6"/>
      <c r="Q317" s="7"/>
      <c r="R317" s="15"/>
      <c r="S317" s="120"/>
      <c r="T317" s="15"/>
      <c r="W317" s="6"/>
      <c r="X317" s="6"/>
      <c r="Y317" s="6"/>
      <c r="AH317" s="7"/>
      <c r="AI317" s="15"/>
      <c r="AJ317" s="6"/>
      <c r="AS317" s="15">
        <f>IFERROR(+GC_VIL[[#This Row],[Pasajeros Pagos (PAX)]]/AR305-1,0)</f>
        <v>0</v>
      </c>
      <c r="AT317" s="6">
        <f>+GC_VIL[[#This Row],[Pasajeros Pagos (PAX)]]/GC_VIL[[#This Row],[Indice Dia Habil]]</f>
        <v>0</v>
      </c>
      <c r="AU317" s="15">
        <f>IFERROR(+GC_VIL[[#This Row],[PAX Día Habil]]/AT305-1,0)</f>
        <v>0</v>
      </c>
      <c r="AV317" s="6" t="e">
        <f>+GC_VIL[[#This Row],[Pasajeros Pagos (PAX)]]/GC_VIL[[#This Row],[Trenes Corridos (TC)]]</f>
        <v>#DIV/0!</v>
      </c>
      <c r="AW317" s="6" t="e">
        <f>+GC_VIL[[#This Row],[PAX x Tren]]/GC_VIL[[#This Row],[Form. Media Trenes Coche Motor]]</f>
        <v>#DIV/0!</v>
      </c>
      <c r="AX317" s="15">
        <f>IFERROR(+GC_VIL[[#This Row],[PAX x Coche]]/AW305-1,0)</f>
        <v>0</v>
      </c>
      <c r="AY317" s="6">
        <v>124</v>
      </c>
      <c r="AZ317" s="9" t="e">
        <f>+GC_VIL[[#This Row],[PAX Kilómetro]]/GC_VIL[[#This Row],[Coches Kilómetro (CK) (5+6+7)]]</f>
        <v>#DIV/0!</v>
      </c>
      <c r="BA317" s="15">
        <f>IFERROR(+GC_VIL[[#This Row],[Ocupación Media (PaxKm/CocheKm)]]/AZ305-1,0)</f>
        <v>0</v>
      </c>
      <c r="BB317" s="15" t="e">
        <f>+GC_VIL[[#This Row],[Ocupación Media (PaxKm/CocheKm)]]/GC_VIL[[#This Row],[Capacidad x Coche (4xm2)]]</f>
        <v>#DIV/0!</v>
      </c>
      <c r="BC317" s="15">
        <f>IFERROR(+GC_VIL[[#This Row],[% de Ocupación Media PAX]]/BB305-1,0)</f>
        <v>0</v>
      </c>
      <c r="BD317" s="36">
        <f>+GC_VIL[[#This Row],[Pasajeros Pagos (PAX)]]*GC_VIL[[#This Row],[PAX Recorrido Medio]]</f>
        <v>0</v>
      </c>
      <c r="BE317" s="9">
        <v>6</v>
      </c>
      <c r="BF317" s="35">
        <f>+GC_VIL[[#This Row],[PAX Recorrido Medio]]/BE305-1</f>
        <v>0</v>
      </c>
      <c r="BG317" s="36">
        <f>+GC_VIL[[#This Row],[Pasajeros Pagos (PAX)]]*CN317</f>
        <v>0</v>
      </c>
      <c r="BI317" s="81">
        <f>+GC_VIL[[#This Row],[Pasajeros Pagos (PAX)]]</f>
        <v>0</v>
      </c>
      <c r="BJ317" s="35">
        <f>+(GC_VIL[[#This Row],[Variación % TC]]*0.2)-(GC_VIL[[#This Row],[Vaciación % PAX Recorrido Medio]]*0.1)-(GC_VIL[[#This Row],[Variación % Ocupación PAX]]*0.5)+(GC_VIL[[#This Row],[Variación % RA]]*0.1)+(GC_VIL[[#This Row],[Variación % Velocidad Comercial TE]]*0.1)</f>
        <v>0</v>
      </c>
      <c r="BK317" s="10">
        <v>8474589.0300000012</v>
      </c>
      <c r="BL317" s="10" t="e">
        <f>+GC_VIL[[#This Row],[Recaudación Vta. Boletos $]]/GC_VIL[[#This Row],[Pasajeros Pagos (PAX)]]</f>
        <v>#DIV/0!</v>
      </c>
      <c r="BM317" s="15" t="e">
        <f>+(GC_VIL[[#This Row],[Tarifa Media $]]*44)/CQ317</f>
        <v>#DIV/0!</v>
      </c>
      <c r="BN317" s="46" t="e">
        <f>+GC_VIL[[#This Row],[Tarifa Media $]]/CP317</f>
        <v>#DIV/0!</v>
      </c>
      <c r="BO317" s="73">
        <f>+LINEA[[#This Row],[Indice Dia Habil]]</f>
        <v>26.130000000000003</v>
      </c>
      <c r="BP317" s="45">
        <v>21.504000000000005</v>
      </c>
      <c r="BQ317" s="45">
        <v>21.504000000000005</v>
      </c>
      <c r="BR317" s="36">
        <v>10</v>
      </c>
      <c r="BT317" s="10">
        <v>364.06</v>
      </c>
      <c r="BU317" s="64">
        <f>+GC_VIL[[#This Row],[Recaudación/Km. Línea (PESOS)]]/CP317</f>
        <v>8.2081702689168594</v>
      </c>
      <c r="BV317" s="63" t="e">
        <f>+GC_VIL[[#This Row],[Recaudación Vta. Boletos $]]/GC_VIL[[#This Row],[Trenes Corridos (TC)]]</f>
        <v>#DIV/0!</v>
      </c>
      <c r="BW317" s="64" t="e">
        <f>+GC_VIL[[#This Row],[Recaudación/Trenes Corridos (PESOS)]]/CP317</f>
        <v>#DIV/0!</v>
      </c>
      <c r="BX317" s="63" t="e">
        <f>+GC_VIL[[#This Row],[Recaudación Vta. Boletos $]]/GC_VIL[[#This Row],[Coches Kilómetro (CK) (5+6+7)]]</f>
        <v>#DIV/0!</v>
      </c>
      <c r="BY317" s="64" t="e">
        <f>+GC_VIL[[#This Row],[Recaudación/Coche Kilómetro (PESOS)]]/CP317</f>
        <v>#DIV/0!</v>
      </c>
      <c r="BZ317" s="65" t="e">
        <f>+GC_VIL[[#This Row],[Recaudación Vta. Boletos $]]/GC_VIL[[#This Row],[PAX Kilómetro]]</f>
        <v>#DIV/0!</v>
      </c>
      <c r="CA317" s="66" t="e">
        <f>+GC_VIL[[#This Row],[Recaudación/Pasajeros Kilómetro (PESOS)]]/CP317</f>
        <v>#DIV/0!</v>
      </c>
      <c r="CC317" s="64"/>
      <c r="CE317" s="67"/>
      <c r="CF317" s="36">
        <f>+GC_VIL[[#This Row],[Pasajeros Pagos (PAX)]]/GC_VIL[[#This Row],[Km. Línea (entre cabeceras) en Servicio]]</f>
        <v>0</v>
      </c>
      <c r="CG317" s="36">
        <f>+GC_VIL[[#This Row],[Pasajeros Pagos (PAX)]]/GC_VIL[[#This Row],[Cantidad de Estaciones en Servicio]]</f>
        <v>0</v>
      </c>
      <c r="CH317" s="36">
        <f>+GC_VIL[[#This Row],[PAX Kilómetro]]/GC_VIL[[#This Row],[Km. Línea (entre cabeceras) en Servicio]]</f>
        <v>0</v>
      </c>
      <c r="CI317" s="36">
        <f>+GC_VIL[[#This Row],[Coches Kilómetro (CK) (5+6+7)]]/GC_VIL[[#This Row],[Km. Línea (entre cabeceras) en Servicio]]</f>
        <v>0</v>
      </c>
      <c r="CM317" s="144"/>
      <c r="CN317" s="11">
        <v>1.0217585717100484</v>
      </c>
      <c r="CO317" s="24">
        <v>12</v>
      </c>
      <c r="CP317" s="10">
        <v>44.353368421052615</v>
      </c>
      <c r="CQ317" s="33">
        <v>22160.641561651672</v>
      </c>
      <c r="CR317" s="10">
        <f>+(CS317-CS316)/2+CS316</f>
        <v>12</v>
      </c>
      <c r="CS317" s="27">
        <v>12</v>
      </c>
      <c r="CX317" s="28"/>
      <c r="DF317" s="45" t="e">
        <f>+GC_VIL[[#This Row],[Trenes Kilómetro (TK) (1+2+3)]]/GC_VIL[[#This Row],[Trenes Corridos (TC)]]</f>
        <v>#DIV/0!</v>
      </c>
      <c r="EA317" s="2">
        <v>2019</v>
      </c>
      <c r="EB317" s="2" t="s">
        <v>0</v>
      </c>
    </row>
    <row r="318" spans="3:132" x14ac:dyDescent="0.2">
      <c r="C318" s="85"/>
      <c r="E318" s="4"/>
      <c r="F318" s="4"/>
      <c r="G318" s="4"/>
      <c r="K318" s="7"/>
      <c r="L318" s="15"/>
      <c r="M318" s="6"/>
      <c r="N318" s="6"/>
      <c r="O318" s="6"/>
      <c r="P318" s="6"/>
      <c r="Q318" s="7"/>
      <c r="R318" s="15"/>
      <c r="S318" s="120"/>
      <c r="T318" s="15"/>
      <c r="W318" s="6"/>
      <c r="X318" s="6"/>
      <c r="Y318" s="6"/>
      <c r="AH318" s="7"/>
      <c r="AI318" s="15"/>
      <c r="AJ318" s="6"/>
      <c r="AS318" s="15">
        <f>IFERROR(+GC_VIL[[#This Row],[Pasajeros Pagos (PAX)]]/AR306-1,0)</f>
        <v>0</v>
      </c>
      <c r="AT318" s="6">
        <f>+GC_VIL[[#This Row],[Pasajeros Pagos (PAX)]]/GC_VIL[[#This Row],[Indice Dia Habil]]</f>
        <v>0</v>
      </c>
      <c r="AU318" s="15">
        <f>IFERROR(+GC_VIL[[#This Row],[PAX Día Habil]]/AT306-1,0)</f>
        <v>0</v>
      </c>
      <c r="AV318" s="6" t="e">
        <f>+GC_VIL[[#This Row],[Pasajeros Pagos (PAX)]]/GC_VIL[[#This Row],[Trenes Corridos (TC)]]</f>
        <v>#DIV/0!</v>
      </c>
      <c r="AW318" s="6" t="e">
        <f>+GC_VIL[[#This Row],[PAX x Tren]]/GC_VIL[[#This Row],[Form. Media Trenes Coche Motor]]</f>
        <v>#DIV/0!</v>
      </c>
      <c r="AX318" s="15">
        <f>IFERROR(+GC_VIL[[#This Row],[PAX x Coche]]/AW306-1,0)</f>
        <v>0</v>
      </c>
      <c r="AY318" s="6">
        <v>124</v>
      </c>
      <c r="AZ318" s="9" t="e">
        <f>+GC_VIL[[#This Row],[PAX Kilómetro]]/GC_VIL[[#This Row],[Coches Kilómetro (CK) (5+6+7)]]</f>
        <v>#DIV/0!</v>
      </c>
      <c r="BA318" s="15">
        <f>IFERROR(+GC_VIL[[#This Row],[Ocupación Media (PaxKm/CocheKm)]]/AZ306-1,0)</f>
        <v>0</v>
      </c>
      <c r="BB318" s="15" t="e">
        <f>+GC_VIL[[#This Row],[Ocupación Media (PaxKm/CocheKm)]]/GC_VIL[[#This Row],[Capacidad x Coche (4xm2)]]</f>
        <v>#DIV/0!</v>
      </c>
      <c r="BC318" s="15">
        <f>IFERROR(+GC_VIL[[#This Row],[% de Ocupación Media PAX]]/BB306-1,0)</f>
        <v>0</v>
      </c>
      <c r="BD318" s="36">
        <f>+GC_VIL[[#This Row],[Pasajeros Pagos (PAX)]]*GC_VIL[[#This Row],[PAX Recorrido Medio]]</f>
        <v>0</v>
      </c>
      <c r="BE318" s="9">
        <v>6</v>
      </c>
      <c r="BF318" s="35">
        <f>+GC_VIL[[#This Row],[PAX Recorrido Medio]]/BE306-1</f>
        <v>0</v>
      </c>
      <c r="BG318" s="36">
        <f>+GC_VIL[[#This Row],[Pasajeros Pagos (PAX)]]*CN318</f>
        <v>0</v>
      </c>
      <c r="BI318" s="81">
        <f>+GC_VIL[[#This Row],[Pasajeros Pagos (PAX)]]</f>
        <v>0</v>
      </c>
      <c r="BJ318" s="35">
        <f>+(GC_VIL[[#This Row],[Variación % TC]]*0.2)-(GC_VIL[[#This Row],[Vaciación % PAX Recorrido Medio]]*0.1)-(GC_VIL[[#This Row],[Variación % Ocupación PAX]]*0.5)+(GC_VIL[[#This Row],[Variación % RA]]*0.1)+(GC_VIL[[#This Row],[Variación % Velocidad Comercial TE]]*0.1)</f>
        <v>0</v>
      </c>
      <c r="BK318" s="10">
        <v>9111817.8999999985</v>
      </c>
      <c r="BL318" s="10" t="e">
        <f>+GC_VIL[[#This Row],[Recaudación Vta. Boletos $]]/GC_VIL[[#This Row],[Pasajeros Pagos (PAX)]]</f>
        <v>#DIV/0!</v>
      </c>
      <c r="BM318" s="15" t="e">
        <f>+(GC_VIL[[#This Row],[Tarifa Media $]]*44)/CQ318</f>
        <v>#DIV/0!</v>
      </c>
      <c r="BN318" s="46" t="e">
        <f>+GC_VIL[[#This Row],[Tarifa Media $]]/CP318</f>
        <v>#DIV/0!</v>
      </c>
      <c r="BO318" s="73">
        <f>+LINEA[[#This Row],[Indice Dia Habil]]</f>
        <v>27.76</v>
      </c>
      <c r="BP318" s="45">
        <v>21.504000000000005</v>
      </c>
      <c r="BQ318" s="45">
        <v>21.504000000000005</v>
      </c>
      <c r="BR318" s="36">
        <v>10</v>
      </c>
      <c r="BT318" s="10">
        <v>4360.34</v>
      </c>
      <c r="BU318" s="64">
        <f>+GC_VIL[[#This Row],[Recaudación/Km. Línea (PESOS)]]/CP318</f>
        <v>94.605276653490833</v>
      </c>
      <c r="BV318" s="63" t="e">
        <f>+GC_VIL[[#This Row],[Recaudación Vta. Boletos $]]/GC_VIL[[#This Row],[Trenes Corridos (TC)]]</f>
        <v>#DIV/0!</v>
      </c>
      <c r="BW318" s="64" t="e">
        <f>+GC_VIL[[#This Row],[Recaudación/Trenes Corridos (PESOS)]]/CP318</f>
        <v>#DIV/0!</v>
      </c>
      <c r="BX318" s="63" t="e">
        <f>+GC_VIL[[#This Row],[Recaudación Vta. Boletos $]]/GC_VIL[[#This Row],[Coches Kilómetro (CK) (5+6+7)]]</f>
        <v>#DIV/0!</v>
      </c>
      <c r="BY318" s="64" t="e">
        <f>+GC_VIL[[#This Row],[Recaudación/Coche Kilómetro (PESOS)]]/CP318</f>
        <v>#DIV/0!</v>
      </c>
      <c r="BZ318" s="65" t="e">
        <f>+GC_VIL[[#This Row],[Recaudación Vta. Boletos $]]/GC_VIL[[#This Row],[PAX Kilómetro]]</f>
        <v>#DIV/0!</v>
      </c>
      <c r="CA318" s="66" t="e">
        <f>+GC_VIL[[#This Row],[Recaudación/Pasajeros Kilómetro (PESOS)]]/CP318</f>
        <v>#DIV/0!</v>
      </c>
      <c r="CC318" s="64"/>
      <c r="CE318" s="67"/>
      <c r="CF318" s="36">
        <f>+GC_VIL[[#This Row],[Pasajeros Pagos (PAX)]]/GC_VIL[[#This Row],[Km. Línea (entre cabeceras) en Servicio]]</f>
        <v>0</v>
      </c>
      <c r="CG318" s="36">
        <f>+GC_VIL[[#This Row],[Pasajeros Pagos (PAX)]]/GC_VIL[[#This Row],[Cantidad de Estaciones en Servicio]]</f>
        <v>0</v>
      </c>
      <c r="CH318" s="36">
        <f>+GC_VIL[[#This Row],[PAX Kilómetro]]/GC_VIL[[#This Row],[Km. Línea (entre cabeceras) en Servicio]]</f>
        <v>0</v>
      </c>
      <c r="CI318" s="36">
        <f>+GC_VIL[[#This Row],[Coches Kilómetro (CK) (5+6+7)]]/GC_VIL[[#This Row],[Km. Línea (entre cabeceras) en Servicio]]</f>
        <v>0</v>
      </c>
      <c r="CM318" s="144"/>
      <c r="CN318" s="11">
        <v>0.99374846934575745</v>
      </c>
      <c r="CO318" s="24">
        <v>12</v>
      </c>
      <c r="CP318" s="10">
        <v>46.089818181818174</v>
      </c>
      <c r="CQ318" s="60">
        <v>22843.139378934571</v>
      </c>
      <c r="CR318" s="27"/>
      <c r="CS318" s="27"/>
      <c r="DF318" s="45" t="e">
        <f>+GC_VIL[[#This Row],[Trenes Kilómetro (TK) (1+2+3)]]/GC_VIL[[#This Row],[Trenes Corridos (TC)]]</f>
        <v>#DIV/0!</v>
      </c>
      <c r="EA318" s="2">
        <v>2019</v>
      </c>
      <c r="EB318" s="2" t="s">
        <v>1</v>
      </c>
    </row>
    <row r="319" spans="3:132" x14ac:dyDescent="0.2">
      <c r="C319" s="85"/>
      <c r="E319" s="4"/>
      <c r="F319" s="4"/>
      <c r="G319" s="4"/>
      <c r="K319" s="7"/>
      <c r="L319" s="15"/>
      <c r="M319" s="6"/>
      <c r="N319" s="6"/>
      <c r="O319" s="6"/>
      <c r="P319" s="6"/>
      <c r="Q319" s="7"/>
      <c r="R319" s="15"/>
      <c r="S319" s="120"/>
      <c r="T319" s="15"/>
      <c r="W319" s="6"/>
      <c r="X319" s="6"/>
      <c r="Y319" s="6"/>
      <c r="AH319" s="7"/>
      <c r="AI319" s="15"/>
      <c r="AJ319" s="6"/>
      <c r="AS319" s="15">
        <f>IFERROR(+GC_VIL[[#This Row],[Pasajeros Pagos (PAX)]]/AR307-1,0)</f>
        <v>0</v>
      </c>
      <c r="AT319" s="6">
        <f>+GC_VIL[[#This Row],[Pasajeros Pagos (PAX)]]/GC_VIL[[#This Row],[Indice Dia Habil]]</f>
        <v>0</v>
      </c>
      <c r="AU319" s="15">
        <f>IFERROR(+GC_VIL[[#This Row],[PAX Día Habil]]/AT307-1,0)</f>
        <v>0</v>
      </c>
      <c r="AV319" s="6" t="e">
        <f>+GC_VIL[[#This Row],[Pasajeros Pagos (PAX)]]/GC_VIL[[#This Row],[Trenes Corridos (TC)]]</f>
        <v>#DIV/0!</v>
      </c>
      <c r="AW319" s="6" t="e">
        <f>+GC_VIL[[#This Row],[PAX x Tren]]/GC_VIL[[#This Row],[Form. Media Trenes Coche Motor]]</f>
        <v>#DIV/0!</v>
      </c>
      <c r="AX319" s="15">
        <f>IFERROR(+GC_VIL[[#This Row],[PAX x Coche]]/AW307-1,0)</f>
        <v>0</v>
      </c>
      <c r="AY319" s="6">
        <v>124</v>
      </c>
      <c r="AZ319" s="9" t="e">
        <f>+GC_VIL[[#This Row],[PAX Kilómetro]]/GC_VIL[[#This Row],[Coches Kilómetro (CK) (5+6+7)]]</f>
        <v>#DIV/0!</v>
      </c>
      <c r="BA319" s="15">
        <f>IFERROR(+GC_VIL[[#This Row],[Ocupación Media (PaxKm/CocheKm)]]/AZ307-1,0)</f>
        <v>0</v>
      </c>
      <c r="BB319" s="15" t="e">
        <f>+GC_VIL[[#This Row],[Ocupación Media (PaxKm/CocheKm)]]/GC_VIL[[#This Row],[Capacidad x Coche (4xm2)]]</f>
        <v>#DIV/0!</v>
      </c>
      <c r="BC319" s="15">
        <f>IFERROR(+GC_VIL[[#This Row],[% de Ocupación Media PAX]]/BB307-1,0)</f>
        <v>0</v>
      </c>
      <c r="BD319" s="36">
        <f>+GC_VIL[[#This Row],[Pasajeros Pagos (PAX)]]*GC_VIL[[#This Row],[PAX Recorrido Medio]]</f>
        <v>0</v>
      </c>
      <c r="BE319" s="9">
        <v>6</v>
      </c>
      <c r="BF319" s="35">
        <f>+GC_VIL[[#This Row],[PAX Recorrido Medio]]/BE307-1</f>
        <v>0</v>
      </c>
      <c r="BG319" s="36">
        <f>+GC_VIL[[#This Row],[Pasajeros Pagos (PAX)]]*CN319</f>
        <v>0</v>
      </c>
      <c r="BI319" s="81">
        <f>+GC_VIL[[#This Row],[Pasajeros Pagos (PAX)]]</f>
        <v>0</v>
      </c>
      <c r="BJ319" s="35">
        <f>+(GC_VIL[[#This Row],[Variación % TC]]*0.2)-(GC_VIL[[#This Row],[Vaciación % PAX Recorrido Medio]]*0.1)-(GC_VIL[[#This Row],[Variación % Ocupación PAX]]*0.5)+(GC_VIL[[#This Row],[Variación % RA]]*0.1)+(GC_VIL[[#This Row],[Variación % Velocidad Comercial TE]]*0.1)</f>
        <v>0</v>
      </c>
      <c r="BK319" s="10">
        <v>8008712.3999999994</v>
      </c>
      <c r="BL319" s="10" t="e">
        <f>+GC_VIL[[#This Row],[Recaudación Vta. Boletos $]]/GC_VIL[[#This Row],[Pasajeros Pagos (PAX)]]</f>
        <v>#DIV/0!</v>
      </c>
      <c r="BM319" s="15" t="e">
        <f>+(GC_VIL[[#This Row],[Tarifa Media $]]*44)/CQ319</f>
        <v>#DIV/0!</v>
      </c>
      <c r="BN319" s="46" t="e">
        <f>+GC_VIL[[#This Row],[Tarifa Media $]]/CP319</f>
        <v>#DIV/0!</v>
      </c>
      <c r="BO319" s="73">
        <f>+LINEA[[#This Row],[Indice Dia Habil]]</f>
        <v>26.400000000000002</v>
      </c>
      <c r="BP319" s="45">
        <v>21.504000000000005</v>
      </c>
      <c r="BQ319" s="45">
        <v>21.504000000000005</v>
      </c>
      <c r="BR319" s="36">
        <v>10</v>
      </c>
      <c r="BT319" s="10">
        <v>5132.6399999999976</v>
      </c>
      <c r="BU319" s="64">
        <f>+GC_VIL[[#This Row],[Recaudación/Km. Línea (PESOS)]]/CP319</f>
        <v>114.17523817527271</v>
      </c>
      <c r="BV319" s="63" t="e">
        <f>+GC_VIL[[#This Row],[Recaudación Vta. Boletos $]]/GC_VIL[[#This Row],[Trenes Corridos (TC)]]</f>
        <v>#DIV/0!</v>
      </c>
      <c r="BW319" s="64" t="e">
        <f>+GC_VIL[[#This Row],[Recaudación/Trenes Corridos (PESOS)]]/CP319</f>
        <v>#DIV/0!</v>
      </c>
      <c r="BX319" s="63" t="e">
        <f>+GC_VIL[[#This Row],[Recaudación Vta. Boletos $]]/GC_VIL[[#This Row],[Coches Kilómetro (CK) (5+6+7)]]</f>
        <v>#DIV/0!</v>
      </c>
      <c r="BY319" s="64" t="e">
        <f>+GC_VIL[[#This Row],[Recaudación/Coche Kilómetro (PESOS)]]/CP319</f>
        <v>#DIV/0!</v>
      </c>
      <c r="BZ319" s="65" t="e">
        <f>+GC_VIL[[#This Row],[Recaudación Vta. Boletos $]]/GC_VIL[[#This Row],[PAX Kilómetro]]</f>
        <v>#DIV/0!</v>
      </c>
      <c r="CA319" s="66" t="e">
        <f>+GC_VIL[[#This Row],[Recaudación/Pasajeros Kilómetro (PESOS)]]/CP319</f>
        <v>#DIV/0!</v>
      </c>
      <c r="CC319" s="64"/>
      <c r="CE319" s="67"/>
      <c r="CF319" s="36">
        <f>+GC_VIL[[#This Row],[Pasajeros Pagos (PAX)]]/GC_VIL[[#This Row],[Km. Línea (entre cabeceras) en Servicio]]</f>
        <v>0</v>
      </c>
      <c r="CG319" s="36">
        <f>+GC_VIL[[#This Row],[Pasajeros Pagos (PAX)]]/GC_VIL[[#This Row],[Cantidad de Estaciones en Servicio]]</f>
        <v>0</v>
      </c>
      <c r="CH319" s="36">
        <f>+GC_VIL[[#This Row],[PAX Kilómetro]]/GC_VIL[[#This Row],[Km. Línea (entre cabeceras) en Servicio]]</f>
        <v>0</v>
      </c>
      <c r="CI319" s="36">
        <f>+GC_VIL[[#This Row],[Coches Kilómetro (CK) (5+6+7)]]/GC_VIL[[#This Row],[Km. Línea (entre cabeceras) en Servicio]]</f>
        <v>0</v>
      </c>
      <c r="CM319" s="144"/>
      <c r="CN319" s="11">
        <v>1.0448676222185487</v>
      </c>
      <c r="CO319" s="24">
        <v>12</v>
      </c>
      <c r="CP319" s="10">
        <v>44.954055555555563</v>
      </c>
      <c r="CQ319" s="33">
        <v>23718.50338413427</v>
      </c>
      <c r="CR319" s="27"/>
      <c r="CS319" s="27"/>
      <c r="CX319" s="28"/>
      <c r="DF319" s="45" t="e">
        <f>+GC_VIL[[#This Row],[Trenes Kilómetro (TK) (1+2+3)]]/GC_VIL[[#This Row],[Trenes Corridos (TC)]]</f>
        <v>#DIV/0!</v>
      </c>
      <c r="EA319" s="2">
        <v>2019</v>
      </c>
      <c r="EB319" s="2" t="s">
        <v>2</v>
      </c>
    </row>
    <row r="320" spans="3:132" x14ac:dyDescent="0.2">
      <c r="C320" s="85"/>
      <c r="E320" s="4"/>
      <c r="F320" s="4"/>
      <c r="G320" s="4"/>
      <c r="K320" s="7"/>
      <c r="L320" s="15"/>
      <c r="M320" s="6"/>
      <c r="N320" s="6"/>
      <c r="O320" s="6"/>
      <c r="P320" s="6"/>
      <c r="Q320" s="7"/>
      <c r="R320" s="15"/>
      <c r="S320" s="120"/>
      <c r="T320" s="15"/>
      <c r="W320" s="6"/>
      <c r="X320" s="6"/>
      <c r="Y320" s="6"/>
      <c r="AH320" s="7"/>
      <c r="AI320" s="15"/>
      <c r="AJ320" s="6"/>
      <c r="AS320" s="15">
        <f>IFERROR(+GC_VIL[[#This Row],[Pasajeros Pagos (PAX)]]/AR308-1,0)</f>
        <v>0</v>
      </c>
      <c r="AT320" s="6">
        <f>+GC_VIL[[#This Row],[Pasajeros Pagos (PAX)]]/GC_VIL[[#This Row],[Indice Dia Habil]]</f>
        <v>0</v>
      </c>
      <c r="AU320" s="15">
        <f>IFERROR(+GC_VIL[[#This Row],[PAX Día Habil]]/AT308-1,0)</f>
        <v>0</v>
      </c>
      <c r="AV320" s="6" t="e">
        <f>+GC_VIL[[#This Row],[Pasajeros Pagos (PAX)]]/GC_VIL[[#This Row],[Trenes Corridos (TC)]]</f>
        <v>#DIV/0!</v>
      </c>
      <c r="AW320" s="6" t="e">
        <f>+GC_VIL[[#This Row],[PAX x Tren]]/GC_VIL[[#This Row],[Form. Media Trenes Coche Motor]]</f>
        <v>#DIV/0!</v>
      </c>
      <c r="AX320" s="15">
        <f>IFERROR(+GC_VIL[[#This Row],[PAX x Coche]]/AW308-1,0)</f>
        <v>0</v>
      </c>
      <c r="AY320" s="6">
        <v>124</v>
      </c>
      <c r="AZ320" s="9" t="e">
        <f>+GC_VIL[[#This Row],[PAX Kilómetro]]/GC_VIL[[#This Row],[Coches Kilómetro (CK) (5+6+7)]]</f>
        <v>#DIV/0!</v>
      </c>
      <c r="BA320" s="15">
        <f>IFERROR(+GC_VIL[[#This Row],[Ocupación Media (PaxKm/CocheKm)]]/AZ308-1,0)</f>
        <v>0</v>
      </c>
      <c r="BB320" s="15" t="e">
        <f>+GC_VIL[[#This Row],[Ocupación Media (PaxKm/CocheKm)]]/GC_VIL[[#This Row],[Capacidad x Coche (4xm2)]]</f>
        <v>#DIV/0!</v>
      </c>
      <c r="BC320" s="15">
        <f>IFERROR(+GC_VIL[[#This Row],[% de Ocupación Media PAX]]/BB308-1,0)</f>
        <v>0</v>
      </c>
      <c r="BD320" s="36">
        <f>+GC_VIL[[#This Row],[Pasajeros Pagos (PAX)]]*GC_VIL[[#This Row],[PAX Recorrido Medio]]</f>
        <v>0</v>
      </c>
      <c r="BE320" s="9">
        <v>6</v>
      </c>
      <c r="BF320" s="35">
        <f>+GC_VIL[[#This Row],[PAX Recorrido Medio]]/BE308-1</f>
        <v>0</v>
      </c>
      <c r="BG320" s="36">
        <f>+GC_VIL[[#This Row],[Pasajeros Pagos (PAX)]]*CN320</f>
        <v>0</v>
      </c>
      <c r="BI320" s="81">
        <f>+GC_VIL[[#This Row],[Pasajeros Pagos (PAX)]]</f>
        <v>0</v>
      </c>
      <c r="BJ320" s="35">
        <f>+(GC_VIL[[#This Row],[Variación % TC]]*0.2)-(GC_VIL[[#This Row],[Vaciación % PAX Recorrido Medio]]*0.1)-(GC_VIL[[#This Row],[Variación % Ocupación PAX]]*0.5)+(GC_VIL[[#This Row],[Variación % RA]]*0.1)+(GC_VIL[[#This Row],[Variación % Velocidad Comercial TE]]*0.1)</f>
        <v>0</v>
      </c>
      <c r="BK320" s="10">
        <v>9085932.4399999995</v>
      </c>
      <c r="BL320" s="10" t="e">
        <f>+GC_VIL[[#This Row],[Recaudación Vta. Boletos $]]/GC_VIL[[#This Row],[Pasajeros Pagos (PAX)]]</f>
        <v>#DIV/0!</v>
      </c>
      <c r="BM320" s="15" t="e">
        <f>+(GC_VIL[[#This Row],[Tarifa Media $]]*44)/CQ320</f>
        <v>#DIV/0!</v>
      </c>
      <c r="BN320" s="46" t="e">
        <f>+GC_VIL[[#This Row],[Tarifa Media $]]/CP320</f>
        <v>#DIV/0!</v>
      </c>
      <c r="BO320" s="73">
        <f>+LINEA[[#This Row],[Indice Dia Habil]]</f>
        <v>28.03</v>
      </c>
      <c r="BP320" s="45">
        <v>21.504000000000005</v>
      </c>
      <c r="BQ320" s="45">
        <v>21.504000000000005</v>
      </c>
      <c r="BR320" s="36">
        <v>10</v>
      </c>
      <c r="BT320" s="10">
        <v>2546.7199999999989</v>
      </c>
      <c r="BU320" s="64">
        <f>+GC_VIL[[#This Row],[Recaudación/Km. Línea (PESOS)]]/CP320</f>
        <v>58.210869574682043</v>
      </c>
      <c r="BV320" s="63" t="e">
        <f>+GC_VIL[[#This Row],[Recaudación Vta. Boletos $]]/GC_VIL[[#This Row],[Trenes Corridos (TC)]]</f>
        <v>#DIV/0!</v>
      </c>
      <c r="BW320" s="64" t="e">
        <f>+GC_VIL[[#This Row],[Recaudación/Trenes Corridos (PESOS)]]/CP320</f>
        <v>#DIV/0!</v>
      </c>
      <c r="BX320" s="63" t="e">
        <f>+GC_VIL[[#This Row],[Recaudación Vta. Boletos $]]/GC_VIL[[#This Row],[Coches Kilómetro (CK) (5+6+7)]]</f>
        <v>#DIV/0!</v>
      </c>
      <c r="BY320" s="64" t="e">
        <f>+GC_VIL[[#This Row],[Recaudación/Coche Kilómetro (PESOS)]]/CP320</f>
        <v>#DIV/0!</v>
      </c>
      <c r="BZ320" s="65" t="e">
        <f>+GC_VIL[[#This Row],[Recaudación Vta. Boletos $]]/GC_VIL[[#This Row],[PAX Kilómetro]]</f>
        <v>#DIV/0!</v>
      </c>
      <c r="CA320" s="66" t="e">
        <f>+GC_VIL[[#This Row],[Recaudación/Pasajeros Kilómetro (PESOS)]]/CP320</f>
        <v>#DIV/0!</v>
      </c>
      <c r="CC320" s="64"/>
      <c r="CE320" s="67"/>
      <c r="CF320" s="36">
        <f>+GC_VIL[[#This Row],[Pasajeros Pagos (PAX)]]/GC_VIL[[#This Row],[Km. Línea (entre cabeceras) en Servicio]]</f>
        <v>0</v>
      </c>
      <c r="CG320" s="36">
        <f>+GC_VIL[[#This Row],[Pasajeros Pagos (PAX)]]/GC_VIL[[#This Row],[Cantidad de Estaciones en Servicio]]</f>
        <v>0</v>
      </c>
      <c r="CH320" s="36">
        <f>+GC_VIL[[#This Row],[PAX Kilómetro]]/GC_VIL[[#This Row],[Km. Línea (entre cabeceras) en Servicio]]</f>
        <v>0</v>
      </c>
      <c r="CI320" s="36">
        <f>+GC_VIL[[#This Row],[Coches Kilómetro (CK) (5+6+7)]]/GC_VIL[[#This Row],[Km. Línea (entre cabeceras) en Servicio]]</f>
        <v>0</v>
      </c>
      <c r="CM320" s="144"/>
      <c r="CN320" s="11">
        <v>0.99732390383573966</v>
      </c>
      <c r="CO320" s="24">
        <v>12</v>
      </c>
      <c r="CP320" s="10">
        <v>43.749904761904759</v>
      </c>
      <c r="CQ320" s="33">
        <v>24593.867389333969</v>
      </c>
      <c r="CR320" s="27"/>
      <c r="CS320" s="27"/>
      <c r="CX320" s="28"/>
      <c r="DF320" s="45" t="e">
        <f>+GC_VIL[[#This Row],[Trenes Kilómetro (TK) (1+2+3)]]/GC_VIL[[#This Row],[Trenes Corridos (TC)]]</f>
        <v>#DIV/0!</v>
      </c>
      <c r="EA320" s="2">
        <v>2019</v>
      </c>
      <c r="EB320" s="2" t="s">
        <v>3</v>
      </c>
    </row>
    <row r="321" spans="3:132" x14ac:dyDescent="0.2">
      <c r="C321" s="85"/>
      <c r="E321" s="4"/>
      <c r="F321" s="4"/>
      <c r="G321" s="4"/>
      <c r="K321" s="7"/>
      <c r="L321" s="15"/>
      <c r="M321" s="6"/>
      <c r="N321" s="6"/>
      <c r="O321" s="6"/>
      <c r="P321" s="6"/>
      <c r="Q321" s="7"/>
      <c r="R321" s="15"/>
      <c r="S321" s="120"/>
      <c r="T321" s="15"/>
      <c r="W321" s="6"/>
      <c r="X321" s="6"/>
      <c r="Y321" s="6"/>
      <c r="AH321" s="7"/>
      <c r="AI321" s="15"/>
      <c r="AJ321" s="6"/>
      <c r="AS321" s="15">
        <f>IFERROR(+GC_VIL[[#This Row],[Pasajeros Pagos (PAX)]]/AR309-1,0)</f>
        <v>0</v>
      </c>
      <c r="AT321" s="6">
        <f>+GC_VIL[[#This Row],[Pasajeros Pagos (PAX)]]/GC_VIL[[#This Row],[Indice Dia Habil]]</f>
        <v>0</v>
      </c>
      <c r="AU321" s="15">
        <f>IFERROR(+GC_VIL[[#This Row],[PAX Día Habil]]/AT309-1,0)</f>
        <v>0</v>
      </c>
      <c r="AV321" s="6" t="e">
        <f>+GC_VIL[[#This Row],[Pasajeros Pagos (PAX)]]/GC_VIL[[#This Row],[Trenes Corridos (TC)]]</f>
        <v>#DIV/0!</v>
      </c>
      <c r="AW321" s="6" t="e">
        <f>+GC_VIL[[#This Row],[PAX x Tren]]/GC_VIL[[#This Row],[Form. Media Trenes Coche Motor]]</f>
        <v>#DIV/0!</v>
      </c>
      <c r="AX321" s="15">
        <f>IFERROR(+GC_VIL[[#This Row],[PAX x Coche]]/AW309-1,0)</f>
        <v>0</v>
      </c>
      <c r="AY321" s="6">
        <v>124</v>
      </c>
      <c r="AZ321" s="9" t="e">
        <f>+GC_VIL[[#This Row],[PAX Kilómetro]]/GC_VIL[[#This Row],[Coches Kilómetro (CK) (5+6+7)]]</f>
        <v>#DIV/0!</v>
      </c>
      <c r="BA321" s="15">
        <f>IFERROR(+GC_VIL[[#This Row],[Ocupación Media (PaxKm/CocheKm)]]/AZ309-1,0)</f>
        <v>0</v>
      </c>
      <c r="BB321" s="15" t="e">
        <f>+GC_VIL[[#This Row],[Ocupación Media (PaxKm/CocheKm)]]/GC_VIL[[#This Row],[Capacidad x Coche (4xm2)]]</f>
        <v>#DIV/0!</v>
      </c>
      <c r="BC321" s="15">
        <f>IFERROR(+GC_VIL[[#This Row],[% de Ocupación Media PAX]]/BB309-1,0)</f>
        <v>0</v>
      </c>
      <c r="BD321" s="36">
        <f>+GC_VIL[[#This Row],[Pasajeros Pagos (PAX)]]*GC_VIL[[#This Row],[PAX Recorrido Medio]]</f>
        <v>0</v>
      </c>
      <c r="BE321" s="9">
        <v>6</v>
      </c>
      <c r="BF321" s="35">
        <f>+GC_VIL[[#This Row],[PAX Recorrido Medio]]/BE309-1</f>
        <v>0</v>
      </c>
      <c r="BG321" s="36">
        <f>+GC_VIL[[#This Row],[Pasajeros Pagos (PAX)]]*CN321</f>
        <v>0</v>
      </c>
      <c r="BI321" s="81">
        <f>+GC_VIL[[#This Row],[Pasajeros Pagos (PAX)]]</f>
        <v>0</v>
      </c>
      <c r="BJ321" s="35">
        <f>+(GC_VIL[[#This Row],[Variación % TC]]*0.2)-(GC_VIL[[#This Row],[Vaciación % PAX Recorrido Medio]]*0.1)-(GC_VIL[[#This Row],[Variación % Ocupación PAX]]*0.5)+(GC_VIL[[#This Row],[Variación % RA]]*0.1)+(GC_VIL[[#This Row],[Variación % Velocidad Comercial TE]]*0.1)</f>
        <v>0</v>
      </c>
      <c r="BK321" s="10">
        <v>9405983.0100000016</v>
      </c>
      <c r="BL321" s="10" t="e">
        <f>+GC_VIL[[#This Row],[Recaudación Vta. Boletos $]]/GC_VIL[[#This Row],[Pasajeros Pagos (PAX)]]</f>
        <v>#DIV/0!</v>
      </c>
      <c r="BM321" s="15" t="e">
        <f>+(GC_VIL[[#This Row],[Tarifa Media $]]*44)/CQ321</f>
        <v>#DIV/0!</v>
      </c>
      <c r="BN321" s="46" t="e">
        <f>+GC_VIL[[#This Row],[Tarifa Media $]]/CP321</f>
        <v>#DIV/0!</v>
      </c>
      <c r="BO321" s="73">
        <f>+LINEA[[#This Row],[Indice Dia Habil]]</f>
        <v>27.85</v>
      </c>
      <c r="BP321" s="45">
        <v>21.504000000000005</v>
      </c>
      <c r="BQ321" s="45">
        <v>21.504000000000005</v>
      </c>
      <c r="BR321" s="36">
        <v>10</v>
      </c>
      <c r="BT321" s="10">
        <v>3912.79</v>
      </c>
      <c r="BU321" s="64">
        <f>+GC_VIL[[#This Row],[Recaudación/Km. Línea (PESOS)]]/CP321</f>
        <v>71.598814943905893</v>
      </c>
      <c r="BV321" s="63" t="e">
        <f>+GC_VIL[[#This Row],[Recaudación Vta. Boletos $]]/GC_VIL[[#This Row],[Trenes Corridos (TC)]]</f>
        <v>#DIV/0!</v>
      </c>
      <c r="BW321" s="64" t="e">
        <f>+GC_VIL[[#This Row],[Recaudación/Trenes Corridos (PESOS)]]/CP321</f>
        <v>#DIV/0!</v>
      </c>
      <c r="BX321" s="63" t="e">
        <f>+GC_VIL[[#This Row],[Recaudación Vta. Boletos $]]/GC_VIL[[#This Row],[Coches Kilómetro (CK) (5+6+7)]]</f>
        <v>#DIV/0!</v>
      </c>
      <c r="BY321" s="64" t="e">
        <f>+GC_VIL[[#This Row],[Recaudación/Coche Kilómetro (PESOS)]]/CP321</f>
        <v>#DIV/0!</v>
      </c>
      <c r="BZ321" s="65" t="e">
        <f>+GC_VIL[[#This Row],[Recaudación Vta. Boletos $]]/GC_VIL[[#This Row],[PAX Kilómetro]]</f>
        <v>#DIV/0!</v>
      </c>
      <c r="CA321" s="66" t="e">
        <f>+GC_VIL[[#This Row],[Recaudación/Pasajeros Kilómetro (PESOS)]]/CP321</f>
        <v>#DIV/0!</v>
      </c>
      <c r="CC321" s="64"/>
      <c r="CE321" s="67"/>
      <c r="CF321" s="36">
        <f>+GC_VIL[[#This Row],[Pasajeros Pagos (PAX)]]/GC_VIL[[#This Row],[Km. Línea (entre cabeceras) en Servicio]]</f>
        <v>0</v>
      </c>
      <c r="CG321" s="36">
        <f>+GC_VIL[[#This Row],[Pasajeros Pagos (PAX)]]/GC_VIL[[#This Row],[Cantidad de Estaciones en Servicio]]</f>
        <v>0</v>
      </c>
      <c r="CH321" s="36">
        <f>+GC_VIL[[#This Row],[PAX Kilómetro]]/GC_VIL[[#This Row],[Km. Línea (entre cabeceras) en Servicio]]</f>
        <v>0</v>
      </c>
      <c r="CI321" s="36">
        <f>+GC_VIL[[#This Row],[Coches Kilómetro (CK) (5+6+7)]]/GC_VIL[[#This Row],[Km. Línea (entre cabeceras) en Servicio]]</f>
        <v>0</v>
      </c>
      <c r="CM321" s="144"/>
      <c r="CN321" s="11">
        <v>0.99425502622255602</v>
      </c>
      <c r="CO321" s="24">
        <v>12</v>
      </c>
      <c r="CP321" s="10">
        <v>54.648809523809526</v>
      </c>
      <c r="CQ321" s="60">
        <v>25469.231394533665</v>
      </c>
      <c r="CR321" s="27"/>
      <c r="CS321" s="27"/>
      <c r="DF321" s="45" t="e">
        <f>+GC_VIL[[#This Row],[Trenes Kilómetro (TK) (1+2+3)]]/GC_VIL[[#This Row],[Trenes Corridos (TC)]]</f>
        <v>#DIV/0!</v>
      </c>
      <c r="EA321" s="2">
        <v>2019</v>
      </c>
      <c r="EB321" s="2" t="s">
        <v>4</v>
      </c>
    </row>
    <row r="322" spans="3:132" x14ac:dyDescent="0.2">
      <c r="C322" s="85"/>
      <c r="E322" s="4"/>
      <c r="F322" s="4"/>
      <c r="G322" s="4"/>
      <c r="K322" s="7"/>
      <c r="L322" s="15"/>
      <c r="M322" s="6"/>
      <c r="N322" s="6"/>
      <c r="O322" s="6"/>
      <c r="P322" s="6"/>
      <c r="Q322" s="7"/>
      <c r="R322" s="15"/>
      <c r="S322" s="120"/>
      <c r="T322" s="15"/>
      <c r="W322" s="6"/>
      <c r="X322" s="6"/>
      <c r="Y322" s="6"/>
      <c r="AH322" s="7"/>
      <c r="AI322" s="15"/>
      <c r="AJ322" s="6"/>
      <c r="AS322" s="15">
        <f>IFERROR(+GC_VIL[[#This Row],[Pasajeros Pagos (PAX)]]/AR310-1,0)</f>
        <v>0</v>
      </c>
      <c r="AT322" s="6">
        <f>+GC_VIL[[#This Row],[Pasajeros Pagos (PAX)]]/GC_VIL[[#This Row],[Indice Dia Habil]]</f>
        <v>0</v>
      </c>
      <c r="AU322" s="15">
        <f>IFERROR(+GC_VIL[[#This Row],[PAX Día Habil]]/AT310-1,0)</f>
        <v>0</v>
      </c>
      <c r="AV322" s="6" t="e">
        <f>+GC_VIL[[#This Row],[Pasajeros Pagos (PAX)]]/GC_VIL[[#This Row],[Trenes Corridos (TC)]]</f>
        <v>#DIV/0!</v>
      </c>
      <c r="AW322" s="6" t="e">
        <f>+GC_VIL[[#This Row],[PAX x Tren]]/GC_VIL[[#This Row],[Form. Media Trenes Coche Motor]]</f>
        <v>#DIV/0!</v>
      </c>
      <c r="AX322" s="15">
        <f>IFERROR(+GC_VIL[[#This Row],[PAX x Coche]]/AW310-1,0)</f>
        <v>0</v>
      </c>
      <c r="AY322" s="6">
        <v>124</v>
      </c>
      <c r="AZ322" s="9" t="e">
        <f>+GC_VIL[[#This Row],[PAX Kilómetro]]/GC_VIL[[#This Row],[Coches Kilómetro (CK) (5+6+7)]]</f>
        <v>#DIV/0!</v>
      </c>
      <c r="BA322" s="15">
        <f>IFERROR(+GC_VIL[[#This Row],[Ocupación Media (PaxKm/CocheKm)]]/AZ310-1,0)</f>
        <v>0</v>
      </c>
      <c r="BB322" s="15" t="e">
        <f>+GC_VIL[[#This Row],[Ocupación Media (PaxKm/CocheKm)]]/GC_VIL[[#This Row],[Capacidad x Coche (4xm2)]]</f>
        <v>#DIV/0!</v>
      </c>
      <c r="BC322" s="15">
        <f>IFERROR(+GC_VIL[[#This Row],[% de Ocupación Media PAX]]/BB310-1,0)</f>
        <v>0</v>
      </c>
      <c r="BD322" s="36">
        <f>+GC_VIL[[#This Row],[Pasajeros Pagos (PAX)]]*GC_VIL[[#This Row],[PAX Recorrido Medio]]</f>
        <v>0</v>
      </c>
      <c r="BE322" s="9">
        <v>6</v>
      </c>
      <c r="BF322" s="35">
        <f>+GC_VIL[[#This Row],[PAX Recorrido Medio]]/BE310-1</f>
        <v>0</v>
      </c>
      <c r="BG322" s="36">
        <f>+GC_VIL[[#This Row],[Pasajeros Pagos (PAX)]]*CN322</f>
        <v>0</v>
      </c>
      <c r="BI322" s="81">
        <f>+GC_VIL[[#This Row],[Pasajeros Pagos (PAX)]]</f>
        <v>0</v>
      </c>
      <c r="BJ322" s="35">
        <f>+(GC_VIL[[#This Row],[Variación % TC]]*0.2)-(GC_VIL[[#This Row],[Vaciación % PAX Recorrido Medio]]*0.1)-(GC_VIL[[#This Row],[Variación % Ocupación PAX]]*0.5)+(GC_VIL[[#This Row],[Variación % RA]]*0.1)+(GC_VIL[[#This Row],[Variación % Velocidad Comercial TE]]*0.1)</f>
        <v>0</v>
      </c>
      <c r="BK322" s="10">
        <v>9373079.4700000025</v>
      </c>
      <c r="BL322" s="10" t="e">
        <f>+GC_VIL[[#This Row],[Recaudación Vta. Boletos $]]/GC_VIL[[#This Row],[Pasajeros Pagos (PAX)]]</f>
        <v>#DIV/0!</v>
      </c>
      <c r="BM322" s="15" t="e">
        <f>+(GC_VIL[[#This Row],[Tarifa Media $]]*44)/CQ322</f>
        <v>#DIV/0!</v>
      </c>
      <c r="BN322" s="46" t="e">
        <f>+GC_VIL[[#This Row],[Tarifa Media $]]/CP322</f>
        <v>#DIV/0!</v>
      </c>
      <c r="BO322" s="73">
        <f>+LINEA[[#This Row],[Indice Dia Habil]]</f>
        <v>27.03</v>
      </c>
      <c r="BP322" s="45">
        <v>21.504000000000005</v>
      </c>
      <c r="BQ322" s="45">
        <v>21.504000000000005</v>
      </c>
      <c r="BR322" s="36">
        <v>10</v>
      </c>
      <c r="BT322" s="10">
        <v>4796.0300000000007</v>
      </c>
      <c r="BU322" s="64">
        <f>+GC_VIL[[#This Row],[Recaudación/Km. Línea (PESOS)]]/CP322</f>
        <v>81.579802977211642</v>
      </c>
      <c r="BV322" s="63" t="e">
        <f>+GC_VIL[[#This Row],[Recaudación Vta. Boletos $]]/GC_VIL[[#This Row],[Trenes Corridos (TC)]]</f>
        <v>#DIV/0!</v>
      </c>
      <c r="BW322" s="64" t="e">
        <f>+GC_VIL[[#This Row],[Recaudación/Trenes Corridos (PESOS)]]/CP322</f>
        <v>#DIV/0!</v>
      </c>
      <c r="BX322" s="63" t="e">
        <f>+GC_VIL[[#This Row],[Recaudación Vta. Boletos $]]/GC_VIL[[#This Row],[Coches Kilómetro (CK) (5+6+7)]]</f>
        <v>#DIV/0!</v>
      </c>
      <c r="BY322" s="64" t="e">
        <f>+GC_VIL[[#This Row],[Recaudación/Coche Kilómetro (PESOS)]]/CP322</f>
        <v>#DIV/0!</v>
      </c>
      <c r="BZ322" s="65" t="e">
        <f>+GC_VIL[[#This Row],[Recaudación Vta. Boletos $]]/GC_VIL[[#This Row],[PAX Kilómetro]]</f>
        <v>#DIV/0!</v>
      </c>
      <c r="CA322" s="66" t="e">
        <f>+GC_VIL[[#This Row],[Recaudación/Pasajeros Kilómetro (PESOS)]]/CP322</f>
        <v>#DIV/0!</v>
      </c>
      <c r="CC322" s="64"/>
      <c r="CE322" s="67"/>
      <c r="CF322" s="36">
        <f>+GC_VIL[[#This Row],[Pasajeros Pagos (PAX)]]/GC_VIL[[#This Row],[Km. Línea (entre cabeceras) en Servicio]]</f>
        <v>0</v>
      </c>
      <c r="CG322" s="36">
        <f>+GC_VIL[[#This Row],[Pasajeros Pagos (PAX)]]/GC_VIL[[#This Row],[Cantidad de Estaciones en Servicio]]</f>
        <v>0</v>
      </c>
      <c r="CH322" s="36">
        <f>+GC_VIL[[#This Row],[PAX Kilómetro]]/GC_VIL[[#This Row],[Km. Línea (entre cabeceras) en Servicio]]</f>
        <v>0</v>
      </c>
      <c r="CI322" s="36">
        <f>+GC_VIL[[#This Row],[Coches Kilómetro (CK) (5+6+7)]]/GC_VIL[[#This Row],[Km. Línea (entre cabeceras) en Servicio]]</f>
        <v>0</v>
      </c>
      <c r="CM322" s="144"/>
      <c r="CN322" s="11">
        <v>0.99055375008349367</v>
      </c>
      <c r="CO322" s="24">
        <v>12</v>
      </c>
      <c r="CP322" s="10">
        <v>58.78942857142858</v>
      </c>
      <c r="CQ322" s="33">
        <v>26179.477632344991</v>
      </c>
      <c r="CR322" s="27"/>
      <c r="CS322" s="27"/>
      <c r="DF322" s="45" t="e">
        <f>+GC_VIL[[#This Row],[Trenes Kilómetro (TK) (1+2+3)]]/GC_VIL[[#This Row],[Trenes Corridos (TC)]]</f>
        <v>#DIV/0!</v>
      </c>
      <c r="EA322" s="2">
        <v>2019</v>
      </c>
      <c r="EB322" s="2" t="s">
        <v>11</v>
      </c>
    </row>
    <row r="323" spans="3:132" x14ac:dyDescent="0.2">
      <c r="C323" s="85"/>
      <c r="E323" s="4"/>
      <c r="F323" s="4"/>
      <c r="G323" s="4"/>
      <c r="K323" s="7"/>
      <c r="L323" s="15"/>
      <c r="M323" s="6"/>
      <c r="N323" s="6"/>
      <c r="O323" s="6"/>
      <c r="P323" s="6"/>
      <c r="Q323" s="7"/>
      <c r="R323" s="15"/>
      <c r="S323" s="120"/>
      <c r="T323" s="15"/>
      <c r="W323" s="6"/>
      <c r="X323" s="6"/>
      <c r="Y323" s="6"/>
      <c r="AH323" s="7"/>
      <c r="AI323" s="15"/>
      <c r="AJ323" s="6"/>
      <c r="AS323" s="15">
        <f>IFERROR(+GC_VIL[[#This Row],[Pasajeros Pagos (PAX)]]/AR311-1,0)</f>
        <v>0</v>
      </c>
      <c r="AT323" s="6">
        <f>+GC_VIL[[#This Row],[Pasajeros Pagos (PAX)]]/GC_VIL[[#This Row],[Indice Dia Habil]]</f>
        <v>0</v>
      </c>
      <c r="AU323" s="15">
        <f>IFERROR(+GC_VIL[[#This Row],[PAX Día Habil]]/AT311-1,0)</f>
        <v>0</v>
      </c>
      <c r="AV323" s="6" t="e">
        <f>+GC_VIL[[#This Row],[Pasajeros Pagos (PAX)]]/GC_VIL[[#This Row],[Trenes Corridos (TC)]]</f>
        <v>#DIV/0!</v>
      </c>
      <c r="AW323" s="6" t="e">
        <f>+GC_VIL[[#This Row],[PAX x Tren]]/GC_VIL[[#This Row],[Form. Media Trenes Coche Motor]]</f>
        <v>#DIV/0!</v>
      </c>
      <c r="AX323" s="15">
        <f>IFERROR(+GC_VIL[[#This Row],[PAX x Coche]]/AW311-1,0)</f>
        <v>0</v>
      </c>
      <c r="AY323" s="6">
        <v>124</v>
      </c>
      <c r="AZ323" s="9" t="e">
        <f>+GC_VIL[[#This Row],[PAX Kilómetro]]/GC_VIL[[#This Row],[Coches Kilómetro (CK) (5+6+7)]]</f>
        <v>#DIV/0!</v>
      </c>
      <c r="BA323" s="15">
        <f>IFERROR(+GC_VIL[[#This Row],[Ocupación Media (PaxKm/CocheKm)]]/AZ311-1,0)</f>
        <v>0</v>
      </c>
      <c r="BB323" s="15" t="e">
        <f>+GC_VIL[[#This Row],[Ocupación Media (PaxKm/CocheKm)]]/GC_VIL[[#This Row],[Capacidad x Coche (4xm2)]]</f>
        <v>#DIV/0!</v>
      </c>
      <c r="BC323" s="15">
        <f>IFERROR(+GC_VIL[[#This Row],[% de Ocupación Media PAX]]/BB311-1,0)</f>
        <v>0</v>
      </c>
      <c r="BD323" s="36">
        <f>+GC_VIL[[#This Row],[Pasajeros Pagos (PAX)]]*GC_VIL[[#This Row],[PAX Recorrido Medio]]</f>
        <v>0</v>
      </c>
      <c r="BE323" s="9">
        <v>6</v>
      </c>
      <c r="BF323" s="35">
        <f>+GC_VIL[[#This Row],[PAX Recorrido Medio]]/BE311-1</f>
        <v>0</v>
      </c>
      <c r="BG323" s="36">
        <f>+GC_VIL[[#This Row],[Pasajeros Pagos (PAX)]]*CN323</f>
        <v>0</v>
      </c>
      <c r="BI323" s="81">
        <f>+GC_VIL[[#This Row],[Pasajeros Pagos (PAX)]]</f>
        <v>0</v>
      </c>
      <c r="BJ323" s="35">
        <f>+(GC_VIL[[#This Row],[Variación % TC]]*0.2)-(GC_VIL[[#This Row],[Vaciación % PAX Recorrido Medio]]*0.1)-(GC_VIL[[#This Row],[Variación % Ocupación PAX]]*0.5)+(GC_VIL[[#This Row],[Variación % RA]]*0.1)+(GC_VIL[[#This Row],[Variación % Velocidad Comercial TE]]*0.1)</f>
        <v>0</v>
      </c>
      <c r="BK323" s="10">
        <v>9307568.8699999992</v>
      </c>
      <c r="BL323" s="10" t="e">
        <f>+GC_VIL[[#This Row],[Recaudación Vta. Boletos $]]/GC_VIL[[#This Row],[Pasajeros Pagos (PAX)]]</f>
        <v>#DIV/0!</v>
      </c>
      <c r="BM323" s="15" t="e">
        <f>+(GC_VIL[[#This Row],[Tarifa Media $]]*44)/CQ323</f>
        <v>#DIV/0!</v>
      </c>
      <c r="BN323" s="46" t="e">
        <f>+GC_VIL[[#This Row],[Tarifa Media $]]/CP323</f>
        <v>#DIV/0!</v>
      </c>
      <c r="BO323" s="73">
        <f>+LINEA[[#This Row],[Indice Dia Habil]]</f>
        <v>28.03</v>
      </c>
      <c r="BP323" s="45">
        <v>21.504000000000005</v>
      </c>
      <c r="BQ323" s="45">
        <v>21.504000000000005</v>
      </c>
      <c r="BR323" s="36">
        <v>10</v>
      </c>
      <c r="BT323" s="10">
        <v>5543.1099999999988</v>
      </c>
      <c r="BU323" s="64">
        <f>+GC_VIL[[#This Row],[Recaudación/Km. Línea (PESOS)]]/CP323</f>
        <v>90.27599123508331</v>
      </c>
      <c r="BV323" s="63" t="e">
        <f>+GC_VIL[[#This Row],[Recaudación Vta. Boletos $]]/GC_VIL[[#This Row],[Trenes Corridos (TC)]]</f>
        <v>#DIV/0!</v>
      </c>
      <c r="BW323" s="64" t="e">
        <f>+GC_VIL[[#This Row],[Recaudación/Trenes Corridos (PESOS)]]/CP323</f>
        <v>#DIV/0!</v>
      </c>
      <c r="BX323" s="63" t="e">
        <f>+GC_VIL[[#This Row],[Recaudación Vta. Boletos $]]/GC_VIL[[#This Row],[Coches Kilómetro (CK) (5+6+7)]]</f>
        <v>#DIV/0!</v>
      </c>
      <c r="BY323" s="64" t="e">
        <f>+GC_VIL[[#This Row],[Recaudación/Coche Kilómetro (PESOS)]]/CP323</f>
        <v>#DIV/0!</v>
      </c>
      <c r="BZ323" s="65" t="e">
        <f>+GC_VIL[[#This Row],[Recaudación Vta. Boletos $]]/GC_VIL[[#This Row],[PAX Kilómetro]]</f>
        <v>#DIV/0!</v>
      </c>
      <c r="CA323" s="66" t="e">
        <f>+GC_VIL[[#This Row],[Recaudación/Pasajeros Kilómetro (PESOS)]]/CP323</f>
        <v>#DIV/0!</v>
      </c>
      <c r="CC323" s="64"/>
      <c r="CE323" s="67"/>
      <c r="CF323" s="36">
        <f>+GC_VIL[[#This Row],[Pasajeros Pagos (PAX)]]/GC_VIL[[#This Row],[Km. Línea (entre cabeceras) en Servicio]]</f>
        <v>0</v>
      </c>
      <c r="CG323" s="36">
        <f>+GC_VIL[[#This Row],[Pasajeros Pagos (PAX)]]/GC_VIL[[#This Row],[Cantidad de Estaciones en Servicio]]</f>
        <v>0</v>
      </c>
      <c r="CH323" s="36">
        <f>+GC_VIL[[#This Row],[PAX Kilómetro]]/GC_VIL[[#This Row],[Km. Línea (entre cabeceras) en Servicio]]</f>
        <v>0</v>
      </c>
      <c r="CI323" s="36">
        <f>+GC_VIL[[#This Row],[Coches Kilómetro (CK) (5+6+7)]]/GC_VIL[[#This Row],[Km. Línea (entre cabeceras) en Servicio]]</f>
        <v>0</v>
      </c>
      <c r="CM323" s="144"/>
      <c r="CN323" s="11">
        <v>0.93219092281210525</v>
      </c>
      <c r="CO323" s="24">
        <v>12</v>
      </c>
      <c r="CP323" s="10">
        <v>61.4018181818182</v>
      </c>
      <c r="CQ323" s="33">
        <v>26889.723870156318</v>
      </c>
      <c r="CR323" s="27"/>
      <c r="CS323" s="27"/>
      <c r="DF323" s="45" t="e">
        <f>+GC_VIL[[#This Row],[Trenes Kilómetro (TK) (1+2+3)]]/GC_VIL[[#This Row],[Trenes Corridos (TC)]]</f>
        <v>#DIV/0!</v>
      </c>
      <c r="EA323" s="2">
        <v>2019</v>
      </c>
      <c r="EB323" s="2" t="s">
        <v>5</v>
      </c>
    </row>
    <row r="324" spans="3:132" x14ac:dyDescent="0.2">
      <c r="C324" s="85"/>
      <c r="E324" s="4"/>
      <c r="F324" s="4"/>
      <c r="G324" s="4"/>
      <c r="K324" s="7"/>
      <c r="L324" s="15"/>
      <c r="M324" s="6"/>
      <c r="N324" s="6"/>
      <c r="O324" s="6"/>
      <c r="P324" s="6"/>
      <c r="Q324" s="7"/>
      <c r="R324" s="15"/>
      <c r="S324" s="120"/>
      <c r="T324" s="15"/>
      <c r="W324" s="6"/>
      <c r="X324" s="6"/>
      <c r="Y324" s="6"/>
      <c r="AH324" s="7"/>
      <c r="AI324" s="15"/>
      <c r="AJ324" s="6"/>
      <c r="AS324" s="15">
        <f>IFERROR(+GC_VIL[[#This Row],[Pasajeros Pagos (PAX)]]/AR312-1,0)</f>
        <v>0</v>
      </c>
      <c r="AT324" s="6">
        <f>+GC_VIL[[#This Row],[Pasajeros Pagos (PAX)]]/GC_VIL[[#This Row],[Indice Dia Habil]]</f>
        <v>0</v>
      </c>
      <c r="AU324" s="15">
        <f>IFERROR(+GC_VIL[[#This Row],[PAX Día Habil]]/AT312-1,0)</f>
        <v>0</v>
      </c>
      <c r="AV324" s="6" t="e">
        <f>+GC_VIL[[#This Row],[Pasajeros Pagos (PAX)]]/GC_VIL[[#This Row],[Trenes Corridos (TC)]]</f>
        <v>#DIV/0!</v>
      </c>
      <c r="AW324" s="6" t="e">
        <f>+GC_VIL[[#This Row],[PAX x Tren]]/GC_VIL[[#This Row],[Form. Media Trenes Coche Motor]]</f>
        <v>#DIV/0!</v>
      </c>
      <c r="AX324" s="15">
        <f>IFERROR(+GC_VIL[[#This Row],[PAX x Coche]]/AW312-1,0)</f>
        <v>0</v>
      </c>
      <c r="AY324" s="6">
        <v>124</v>
      </c>
      <c r="AZ324" s="9" t="e">
        <f>+GC_VIL[[#This Row],[PAX Kilómetro]]/GC_VIL[[#This Row],[Coches Kilómetro (CK) (5+6+7)]]</f>
        <v>#DIV/0!</v>
      </c>
      <c r="BA324" s="15">
        <f>IFERROR(+GC_VIL[[#This Row],[Ocupación Media (PaxKm/CocheKm)]]/AZ312-1,0)</f>
        <v>0</v>
      </c>
      <c r="BB324" s="15" t="e">
        <f>+GC_VIL[[#This Row],[Ocupación Media (PaxKm/CocheKm)]]/GC_VIL[[#This Row],[Capacidad x Coche (4xm2)]]</f>
        <v>#DIV/0!</v>
      </c>
      <c r="BC324" s="15">
        <f>IFERROR(+GC_VIL[[#This Row],[% de Ocupación Media PAX]]/BB312-1,0)</f>
        <v>0</v>
      </c>
      <c r="BD324" s="36">
        <f>+GC_VIL[[#This Row],[Pasajeros Pagos (PAX)]]*GC_VIL[[#This Row],[PAX Recorrido Medio]]</f>
        <v>0</v>
      </c>
      <c r="BE324" s="9">
        <v>6</v>
      </c>
      <c r="BF324" s="35">
        <f>+GC_VIL[[#This Row],[PAX Recorrido Medio]]/BE312-1</f>
        <v>0</v>
      </c>
      <c r="BG324" s="36">
        <f>+GC_VIL[[#This Row],[Pasajeros Pagos (PAX)]]*CN324</f>
        <v>0</v>
      </c>
      <c r="BI324" s="81">
        <f>+GC_VIL[[#This Row],[Pasajeros Pagos (PAX)]]</f>
        <v>0</v>
      </c>
      <c r="BJ324" s="35">
        <f>+(GC_VIL[[#This Row],[Variación % TC]]*0.2)-(GC_VIL[[#This Row],[Vaciación % PAX Recorrido Medio]]*0.1)-(GC_VIL[[#This Row],[Variación % Ocupación PAX]]*0.5)+(GC_VIL[[#This Row],[Variación % RA]]*0.1)+(GC_VIL[[#This Row],[Variación % Velocidad Comercial TE]]*0.1)</f>
        <v>0</v>
      </c>
      <c r="BK324" s="10">
        <v>9122693.5899999999</v>
      </c>
      <c r="BL324" s="10" t="e">
        <f>+GC_VIL[[#This Row],[Recaudación Vta. Boletos $]]/GC_VIL[[#This Row],[Pasajeros Pagos (PAX)]]</f>
        <v>#DIV/0!</v>
      </c>
      <c r="BM324" s="15" t="e">
        <f>+(GC_VIL[[#This Row],[Tarifa Media $]]*44)/CQ324</f>
        <v>#DIV/0!</v>
      </c>
      <c r="BN324" s="46" t="e">
        <f>+GC_VIL[[#This Row],[Tarifa Media $]]/CP324</f>
        <v>#DIV/0!</v>
      </c>
      <c r="BO324" s="73">
        <f>+LINEA[[#This Row],[Indice Dia Habil]]</f>
        <v>26.85</v>
      </c>
      <c r="BP324" s="45">
        <v>21.504000000000005</v>
      </c>
      <c r="BQ324" s="45">
        <v>21.504000000000005</v>
      </c>
      <c r="BR324" s="36">
        <v>10</v>
      </c>
      <c r="BT324" s="10">
        <v>6040.14</v>
      </c>
      <c r="BU324" s="64">
        <f>+GC_VIL[[#This Row],[Recaudación/Km. Línea (PESOS)]]/CP324</f>
        <v>95.856419165827944</v>
      </c>
      <c r="BV324" s="63" t="e">
        <f>+GC_VIL[[#This Row],[Recaudación Vta. Boletos $]]/GC_VIL[[#This Row],[Trenes Corridos (TC)]]</f>
        <v>#DIV/0!</v>
      </c>
      <c r="BW324" s="64" t="e">
        <f>+GC_VIL[[#This Row],[Recaudación/Trenes Corridos (PESOS)]]/CP324</f>
        <v>#DIV/0!</v>
      </c>
      <c r="BX324" s="63" t="e">
        <f>+GC_VIL[[#This Row],[Recaudación Vta. Boletos $]]/GC_VIL[[#This Row],[Coches Kilómetro (CK) (5+6+7)]]</f>
        <v>#DIV/0!</v>
      </c>
      <c r="BY324" s="64" t="e">
        <f>+GC_VIL[[#This Row],[Recaudación/Coche Kilómetro (PESOS)]]/CP324</f>
        <v>#DIV/0!</v>
      </c>
      <c r="BZ324" s="65" t="e">
        <f>+GC_VIL[[#This Row],[Recaudación Vta. Boletos $]]/GC_VIL[[#This Row],[PAX Kilómetro]]</f>
        <v>#DIV/0!</v>
      </c>
      <c r="CA324" s="66" t="e">
        <f>+GC_VIL[[#This Row],[Recaudación/Pasajeros Kilómetro (PESOS)]]/CP324</f>
        <v>#DIV/0!</v>
      </c>
      <c r="CC324" s="64"/>
      <c r="CE324" s="67"/>
      <c r="CF324" s="36">
        <f>+GC_VIL[[#This Row],[Pasajeros Pagos (PAX)]]/GC_VIL[[#This Row],[Km. Línea (entre cabeceras) en Servicio]]</f>
        <v>0</v>
      </c>
      <c r="CG324" s="36">
        <f>+GC_VIL[[#This Row],[Pasajeros Pagos (PAX)]]/GC_VIL[[#This Row],[Cantidad de Estaciones en Servicio]]</f>
        <v>0</v>
      </c>
      <c r="CH324" s="36">
        <f>+GC_VIL[[#This Row],[PAX Kilómetro]]/GC_VIL[[#This Row],[Km. Línea (entre cabeceras) en Servicio]]</f>
        <v>0</v>
      </c>
      <c r="CI324" s="36">
        <f>+GC_VIL[[#This Row],[Coches Kilómetro (CK) (5+6+7)]]/GC_VIL[[#This Row],[Km. Línea (entre cabeceras) en Servicio]]</f>
        <v>0</v>
      </c>
      <c r="CM324" s="144"/>
      <c r="CN324" s="11">
        <v>0.96467361435058063</v>
      </c>
      <c r="CO324" s="24">
        <v>12</v>
      </c>
      <c r="CP324" s="10">
        <v>63.012368421052628</v>
      </c>
      <c r="CQ324" s="60">
        <v>27599.970107967645</v>
      </c>
      <c r="CS324" s="24"/>
      <c r="DF324" s="45" t="e">
        <f>+GC_VIL[[#This Row],[Trenes Kilómetro (TK) (1+2+3)]]/GC_VIL[[#This Row],[Trenes Corridos (TC)]]</f>
        <v>#DIV/0!</v>
      </c>
      <c r="EA324" s="2">
        <v>2019</v>
      </c>
      <c r="EB324" s="2" t="s">
        <v>6</v>
      </c>
    </row>
    <row r="325" spans="3:132" x14ac:dyDescent="0.2">
      <c r="C325" s="85"/>
      <c r="E325" s="4"/>
      <c r="F325" s="4"/>
      <c r="G325" s="4"/>
      <c r="K325" s="7"/>
      <c r="L325" s="15"/>
      <c r="M325" s="6"/>
      <c r="N325" s="6"/>
      <c r="O325" s="6"/>
      <c r="P325" s="6"/>
      <c r="Q325" s="7"/>
      <c r="R325" s="15"/>
      <c r="S325" s="120"/>
      <c r="T325" s="15"/>
      <c r="W325" s="6"/>
      <c r="X325" s="6"/>
      <c r="Y325" s="6"/>
      <c r="AH325" s="7"/>
      <c r="AI325" s="15"/>
      <c r="AJ325" s="6"/>
      <c r="AS325" s="15">
        <f>IFERROR(+GC_VIL[[#This Row],[Pasajeros Pagos (PAX)]]/AR313-1,0)</f>
        <v>0</v>
      </c>
      <c r="AT325" s="6">
        <f>+GC_VIL[[#This Row],[Pasajeros Pagos (PAX)]]/GC_VIL[[#This Row],[Indice Dia Habil]]</f>
        <v>0</v>
      </c>
      <c r="AU325" s="15">
        <f>IFERROR(+GC_VIL[[#This Row],[PAX Día Habil]]/AT313-1,0)</f>
        <v>0</v>
      </c>
      <c r="AV325" s="6" t="e">
        <f>+GC_VIL[[#This Row],[Pasajeros Pagos (PAX)]]/GC_VIL[[#This Row],[Trenes Corridos (TC)]]</f>
        <v>#DIV/0!</v>
      </c>
      <c r="AW325" s="6" t="e">
        <f>+GC_VIL[[#This Row],[PAX x Tren]]/GC_VIL[[#This Row],[Form. Media Trenes Coche Motor]]</f>
        <v>#DIV/0!</v>
      </c>
      <c r="AX325" s="15">
        <f>IFERROR(+GC_VIL[[#This Row],[PAX x Coche]]/AW313-1,0)</f>
        <v>0</v>
      </c>
      <c r="AY325" s="6">
        <v>124</v>
      </c>
      <c r="AZ325" s="9" t="e">
        <f>+GC_VIL[[#This Row],[PAX Kilómetro]]/GC_VIL[[#This Row],[Coches Kilómetro (CK) (5+6+7)]]</f>
        <v>#DIV/0!</v>
      </c>
      <c r="BA325" s="15">
        <f>IFERROR(+GC_VIL[[#This Row],[Ocupación Media (PaxKm/CocheKm)]]/AZ313-1,0)</f>
        <v>0</v>
      </c>
      <c r="BB325" s="15" t="e">
        <f>+GC_VIL[[#This Row],[Ocupación Media (PaxKm/CocheKm)]]/GC_VIL[[#This Row],[Capacidad x Coche (4xm2)]]</f>
        <v>#DIV/0!</v>
      </c>
      <c r="BC325" s="15">
        <f>IFERROR(+GC_VIL[[#This Row],[% de Ocupación Media PAX]]/BB313-1,0)</f>
        <v>0</v>
      </c>
      <c r="BD325" s="36">
        <f>+GC_VIL[[#This Row],[Pasajeros Pagos (PAX)]]*GC_VIL[[#This Row],[PAX Recorrido Medio]]</f>
        <v>0</v>
      </c>
      <c r="BE325" s="9">
        <v>6</v>
      </c>
      <c r="BF325" s="35">
        <f>+GC_VIL[[#This Row],[PAX Recorrido Medio]]/BE313-1</f>
        <v>0</v>
      </c>
      <c r="BG325" s="36">
        <f>+GC_VIL[[#This Row],[Pasajeros Pagos (PAX)]]*CN325</f>
        <v>0</v>
      </c>
      <c r="BI325" s="81">
        <f>+GC_VIL[[#This Row],[Pasajeros Pagos (PAX)]]</f>
        <v>0</v>
      </c>
      <c r="BJ325" s="35">
        <f>+(GC_VIL[[#This Row],[Variación % TC]]*0.2)-(GC_VIL[[#This Row],[Vaciación % PAX Recorrido Medio]]*0.1)-(GC_VIL[[#This Row],[Variación % Ocupación PAX]]*0.5)+(GC_VIL[[#This Row],[Variación % RA]]*0.1)+(GC_VIL[[#This Row],[Variación % Velocidad Comercial TE]]*0.1)</f>
        <v>0</v>
      </c>
      <c r="BK325" s="10">
        <v>9556145.2400000002</v>
      </c>
      <c r="BL325" s="10" t="e">
        <f>+GC_VIL[[#This Row],[Recaudación Vta. Boletos $]]/GC_VIL[[#This Row],[Pasajeros Pagos (PAX)]]</f>
        <v>#DIV/0!</v>
      </c>
      <c r="BM325" s="15" t="e">
        <f>+(GC_VIL[[#This Row],[Tarifa Media $]]*44)/CQ325</f>
        <v>#DIV/0!</v>
      </c>
      <c r="BN325" s="46" t="e">
        <f>+GC_VIL[[#This Row],[Tarifa Media $]]/CP325</f>
        <v>#DIV/0!</v>
      </c>
      <c r="BO325" s="73">
        <f>+LINEA[[#This Row],[Indice Dia Habil]]</f>
        <v>27.580000000000002</v>
      </c>
      <c r="BP325" s="45">
        <v>21.504000000000005</v>
      </c>
      <c r="BQ325" s="45">
        <v>21.504000000000005</v>
      </c>
      <c r="BR325" s="36">
        <v>10</v>
      </c>
      <c r="BT325" s="10">
        <v>6176.1900000000014</v>
      </c>
      <c r="BU325" s="64">
        <f>+GC_VIL[[#This Row],[Recaudación/Km. Línea (PESOS)]]/CP325</f>
        <v>98.018712057173602</v>
      </c>
      <c r="BV325" s="63" t="e">
        <f>+GC_VIL[[#This Row],[Recaudación Vta. Boletos $]]/GC_VIL[[#This Row],[Trenes Corridos (TC)]]</f>
        <v>#DIV/0!</v>
      </c>
      <c r="BW325" s="64" t="e">
        <f>+GC_VIL[[#This Row],[Recaudación/Trenes Corridos (PESOS)]]/CP325</f>
        <v>#DIV/0!</v>
      </c>
      <c r="BX325" s="63" t="e">
        <f>+GC_VIL[[#This Row],[Recaudación Vta. Boletos $]]/GC_VIL[[#This Row],[Coches Kilómetro (CK) (5+6+7)]]</f>
        <v>#DIV/0!</v>
      </c>
      <c r="BY325" s="64" t="e">
        <f>+GC_VIL[[#This Row],[Recaudación/Coche Kilómetro (PESOS)]]/CP325</f>
        <v>#DIV/0!</v>
      </c>
      <c r="BZ325" s="65" t="e">
        <f>+GC_VIL[[#This Row],[Recaudación Vta. Boletos $]]/GC_VIL[[#This Row],[PAX Kilómetro]]</f>
        <v>#DIV/0!</v>
      </c>
      <c r="CA325" s="66" t="e">
        <f>+GC_VIL[[#This Row],[Recaudación/Pasajeros Kilómetro (PESOS)]]/CP325</f>
        <v>#DIV/0!</v>
      </c>
      <c r="CC325" s="64"/>
      <c r="CE325" s="67"/>
      <c r="CF325" s="36">
        <f>+GC_VIL[[#This Row],[Pasajeros Pagos (PAX)]]/GC_VIL[[#This Row],[Km. Línea (entre cabeceras) en Servicio]]</f>
        <v>0</v>
      </c>
      <c r="CG325" s="36">
        <f>+GC_VIL[[#This Row],[Pasajeros Pagos (PAX)]]/GC_VIL[[#This Row],[Cantidad de Estaciones en Servicio]]</f>
        <v>0</v>
      </c>
      <c r="CH325" s="36">
        <f>+GC_VIL[[#This Row],[PAX Kilómetro]]/GC_VIL[[#This Row],[Km. Línea (entre cabeceras) en Servicio]]</f>
        <v>0</v>
      </c>
      <c r="CI325" s="36">
        <f>+GC_VIL[[#This Row],[Coches Kilómetro (CK) (5+6+7)]]/GC_VIL[[#This Row],[Km. Línea (entre cabeceras) en Servicio]]</f>
        <v>0</v>
      </c>
      <c r="CM325" s="144"/>
      <c r="CN325" s="11">
        <v>0.94347366724954662</v>
      </c>
      <c r="CO325" s="24">
        <v>12</v>
      </c>
      <c r="CP325" s="10">
        <f>+[4]Hoja1!$C328</f>
        <v>63.010315789473694</v>
      </c>
      <c r="CQ325" s="33">
        <f>+[4]Hoja1!$D328</f>
        <v>27766.974378257979</v>
      </c>
      <c r="CR325" s="34" t="s">
        <v>75</v>
      </c>
      <c r="DF325" s="45" t="e">
        <f>+GC_VIL[[#This Row],[Trenes Kilómetro (TK) (1+2+3)]]/GC_VIL[[#This Row],[Trenes Corridos (TC)]]</f>
        <v>#DIV/0!</v>
      </c>
      <c r="EA325" s="2">
        <v>2019</v>
      </c>
      <c r="EB325" s="2" t="s">
        <v>7</v>
      </c>
    </row>
    <row r="326" spans="3:132" x14ac:dyDescent="0.2">
      <c r="C326" s="85"/>
      <c r="E326" s="4"/>
      <c r="F326" s="4"/>
      <c r="G326" s="4"/>
      <c r="K326" s="7"/>
      <c r="L326" s="15"/>
      <c r="M326" s="6"/>
      <c r="N326" s="6"/>
      <c r="O326" s="6"/>
      <c r="P326" s="6"/>
      <c r="Q326" s="7"/>
      <c r="R326" s="15"/>
      <c r="S326" s="120"/>
      <c r="T326" s="15"/>
      <c r="W326" s="6"/>
      <c r="X326" s="6"/>
      <c r="Y326" s="6"/>
      <c r="AH326" s="7"/>
      <c r="AI326" s="15"/>
      <c r="AJ326" s="6"/>
      <c r="AS326" s="15">
        <f>IFERROR(+GC_VIL[[#This Row],[Pasajeros Pagos (PAX)]]/AR314-1,0)</f>
        <v>0</v>
      </c>
      <c r="AT326" s="6">
        <f>+GC_VIL[[#This Row],[Pasajeros Pagos (PAX)]]/GC_VIL[[#This Row],[Indice Dia Habil]]</f>
        <v>0</v>
      </c>
      <c r="AU326" s="15">
        <f>IFERROR(+GC_VIL[[#This Row],[PAX Día Habil]]/AT314-1,0)</f>
        <v>0</v>
      </c>
      <c r="AV326" s="6" t="e">
        <f>+GC_VIL[[#This Row],[Pasajeros Pagos (PAX)]]/GC_VIL[[#This Row],[Trenes Corridos (TC)]]</f>
        <v>#DIV/0!</v>
      </c>
      <c r="AW326" s="6" t="e">
        <f>+GC_VIL[[#This Row],[PAX x Tren]]/GC_VIL[[#This Row],[Form. Media Trenes Coche Motor]]</f>
        <v>#DIV/0!</v>
      </c>
      <c r="AX326" s="15">
        <f>IFERROR(+GC_VIL[[#This Row],[PAX x Coche]]/AW314-1,0)</f>
        <v>0</v>
      </c>
      <c r="AY326" s="6">
        <v>124</v>
      </c>
      <c r="AZ326" s="9" t="e">
        <f>+GC_VIL[[#This Row],[PAX Kilómetro]]/GC_VIL[[#This Row],[Coches Kilómetro (CK) (5+6+7)]]</f>
        <v>#DIV/0!</v>
      </c>
      <c r="BA326" s="15">
        <f>IFERROR(+GC_VIL[[#This Row],[Ocupación Media (PaxKm/CocheKm)]]/AZ314-1,0)</f>
        <v>0</v>
      </c>
      <c r="BB326" s="15" t="e">
        <f>+GC_VIL[[#This Row],[Ocupación Media (PaxKm/CocheKm)]]/GC_VIL[[#This Row],[Capacidad x Coche (4xm2)]]</f>
        <v>#DIV/0!</v>
      </c>
      <c r="BC326" s="15">
        <f>IFERROR(+GC_VIL[[#This Row],[% de Ocupación Media PAX]]/BB314-1,0)</f>
        <v>0</v>
      </c>
      <c r="BD326" s="36">
        <f>+GC_VIL[[#This Row],[Pasajeros Pagos (PAX)]]*GC_VIL[[#This Row],[PAX Recorrido Medio]]</f>
        <v>0</v>
      </c>
      <c r="BE326" s="9">
        <v>6</v>
      </c>
      <c r="BF326" s="35">
        <f>+GC_VIL[[#This Row],[PAX Recorrido Medio]]/BE314-1</f>
        <v>0</v>
      </c>
      <c r="BG326" s="36">
        <f>+GC_VIL[[#This Row],[Pasajeros Pagos (PAX)]]*CN326</f>
        <v>0</v>
      </c>
      <c r="BI326" s="81">
        <f>+GC_VIL[[#This Row],[Pasajeros Pagos (PAX)]]</f>
        <v>0</v>
      </c>
      <c r="BJ326" s="35">
        <f>+(GC_VIL[[#This Row],[Variación % TC]]*0.2)-(GC_VIL[[#This Row],[Vaciación % PAX Recorrido Medio]]*0.1)-(GC_VIL[[#This Row],[Variación % Ocupación PAX]]*0.5)+(GC_VIL[[#This Row],[Variación % RA]]*0.1)+(GC_VIL[[#This Row],[Variación % Velocidad Comercial TE]]*0.1)</f>
        <v>0</v>
      </c>
      <c r="BK326" s="10">
        <v>8757353.4100000001</v>
      </c>
      <c r="BL326" s="10" t="e">
        <f>+GC_VIL[[#This Row],[Recaudación Vta. Boletos $]]/GC_VIL[[#This Row],[Pasajeros Pagos (PAX)]]</f>
        <v>#DIV/0!</v>
      </c>
      <c r="BM326" s="15" t="e">
        <f>+(GC_VIL[[#This Row],[Tarifa Media $]]*44)/CQ326</f>
        <v>#DIV/0!</v>
      </c>
      <c r="BN326" s="46" t="e">
        <f>+GC_VIL[[#This Row],[Tarifa Media $]]/CP326</f>
        <v>#DIV/0!</v>
      </c>
      <c r="BO326" s="73">
        <f>+LINEA[[#This Row],[Indice Dia Habil]]</f>
        <v>28.03</v>
      </c>
      <c r="BP326" s="45">
        <v>21.504000000000005</v>
      </c>
      <c r="BQ326" s="45">
        <v>21.504000000000005</v>
      </c>
      <c r="BR326" s="36">
        <v>10</v>
      </c>
      <c r="BT326" s="10">
        <v>6608.2199999999993</v>
      </c>
      <c r="BU326" s="64">
        <f>+GC_VIL[[#This Row],[Recaudación/Km. Línea (PESOS)]]/CP326</f>
        <v>104.92160154270958</v>
      </c>
      <c r="BV326" s="63" t="e">
        <f>+GC_VIL[[#This Row],[Recaudación Vta. Boletos $]]/GC_VIL[[#This Row],[Trenes Corridos (TC)]]</f>
        <v>#DIV/0!</v>
      </c>
      <c r="BW326" s="64" t="e">
        <f>+GC_VIL[[#This Row],[Recaudación/Trenes Corridos (PESOS)]]/CP326</f>
        <v>#DIV/0!</v>
      </c>
      <c r="BX326" s="63" t="e">
        <f>+GC_VIL[[#This Row],[Recaudación Vta. Boletos $]]/GC_VIL[[#This Row],[Coches Kilómetro (CK) (5+6+7)]]</f>
        <v>#DIV/0!</v>
      </c>
      <c r="BY326" s="64" t="e">
        <f>+GC_VIL[[#This Row],[Recaudación/Coche Kilómetro (PESOS)]]/CP326</f>
        <v>#DIV/0!</v>
      </c>
      <c r="BZ326" s="65" t="e">
        <f>+GC_VIL[[#This Row],[Recaudación Vta. Boletos $]]/GC_VIL[[#This Row],[PAX Kilómetro]]</f>
        <v>#DIV/0!</v>
      </c>
      <c r="CA326" s="66" t="e">
        <f>+GC_VIL[[#This Row],[Recaudación/Pasajeros Kilómetro (PESOS)]]/CP326</f>
        <v>#DIV/0!</v>
      </c>
      <c r="CC326" s="64"/>
      <c r="CE326" s="67"/>
      <c r="CF326" s="36">
        <f>+GC_VIL[[#This Row],[Pasajeros Pagos (PAX)]]/GC_VIL[[#This Row],[Km. Línea (entre cabeceras) en Servicio]]</f>
        <v>0</v>
      </c>
      <c r="CG326" s="36">
        <f>+GC_VIL[[#This Row],[Pasajeros Pagos (PAX)]]/GC_VIL[[#This Row],[Cantidad de Estaciones en Servicio]]</f>
        <v>0</v>
      </c>
      <c r="CH326" s="36">
        <f>+GC_VIL[[#This Row],[PAX Kilómetro]]/GC_VIL[[#This Row],[Km. Línea (entre cabeceras) en Servicio]]</f>
        <v>0</v>
      </c>
      <c r="CI326" s="36">
        <f>+GC_VIL[[#This Row],[Coches Kilómetro (CK) (5+6+7)]]/GC_VIL[[#This Row],[Km. Línea (entre cabeceras) en Servicio]]</f>
        <v>0</v>
      </c>
      <c r="CM326" s="144"/>
      <c r="CN326" s="11">
        <v>1.0312494749555834</v>
      </c>
      <c r="CO326" s="24">
        <v>12</v>
      </c>
      <c r="CP326" s="10">
        <f>+[4]Hoja1!$C329</f>
        <v>62.982454545454544</v>
      </c>
      <c r="CQ326" s="33">
        <f>+[4]Hoja1!$D329</f>
        <v>27933.978648548316</v>
      </c>
      <c r="CR326" s="34"/>
      <c r="DF326" s="45" t="e">
        <f>+GC_VIL[[#This Row],[Trenes Kilómetro (TK) (1+2+3)]]/GC_VIL[[#This Row],[Trenes Corridos (TC)]]</f>
        <v>#DIV/0!</v>
      </c>
      <c r="EA326" s="2">
        <v>2020</v>
      </c>
      <c r="EB326" s="2" t="s">
        <v>8</v>
      </c>
    </row>
    <row r="327" spans="3:132" x14ac:dyDescent="0.2">
      <c r="C327" s="85"/>
      <c r="E327" s="4"/>
      <c r="F327" s="4"/>
      <c r="G327" s="4"/>
      <c r="K327" s="7"/>
      <c r="L327" s="15"/>
      <c r="M327" s="6"/>
      <c r="N327" s="6"/>
      <c r="O327" s="6"/>
      <c r="P327" s="6"/>
      <c r="Q327" s="7"/>
      <c r="R327" s="15"/>
      <c r="S327" s="120"/>
      <c r="T327" s="15"/>
      <c r="W327" s="6"/>
      <c r="X327" s="6"/>
      <c r="Y327" s="6"/>
      <c r="AH327" s="7"/>
      <c r="AI327" s="15"/>
      <c r="AJ327" s="6"/>
      <c r="AS327" s="15">
        <f>IFERROR(+GC_VIL[[#This Row],[Pasajeros Pagos (PAX)]]/AR315-1,0)</f>
        <v>0</v>
      </c>
      <c r="AT327" s="6">
        <f>+GC_VIL[[#This Row],[Pasajeros Pagos (PAX)]]/GC_VIL[[#This Row],[Indice Dia Habil]]</f>
        <v>0</v>
      </c>
      <c r="AU327" s="15">
        <f>IFERROR(+GC_VIL[[#This Row],[PAX Día Habil]]/AT315-1,0)</f>
        <v>0</v>
      </c>
      <c r="AV327" s="6" t="e">
        <f>+GC_VIL[[#This Row],[Pasajeros Pagos (PAX)]]/GC_VIL[[#This Row],[Trenes Corridos (TC)]]</f>
        <v>#DIV/0!</v>
      </c>
      <c r="AW327" s="6" t="e">
        <f>+GC_VIL[[#This Row],[PAX x Tren]]/GC_VIL[[#This Row],[Form. Media Trenes Coche Motor]]</f>
        <v>#DIV/0!</v>
      </c>
      <c r="AX327" s="15">
        <f>IFERROR(+GC_VIL[[#This Row],[PAX x Coche]]/AW315-1,0)</f>
        <v>0</v>
      </c>
      <c r="AY327" s="6">
        <v>124</v>
      </c>
      <c r="AZ327" s="9" t="e">
        <f>+GC_VIL[[#This Row],[PAX Kilómetro]]/GC_VIL[[#This Row],[Coches Kilómetro (CK) (5+6+7)]]</f>
        <v>#DIV/0!</v>
      </c>
      <c r="BA327" s="15">
        <f>IFERROR(+GC_VIL[[#This Row],[Ocupación Media (PaxKm/CocheKm)]]/AZ315-1,0)</f>
        <v>0</v>
      </c>
      <c r="BB327" s="15" t="e">
        <f>+GC_VIL[[#This Row],[Ocupación Media (PaxKm/CocheKm)]]/GC_VIL[[#This Row],[Capacidad x Coche (4xm2)]]</f>
        <v>#DIV/0!</v>
      </c>
      <c r="BC327" s="15">
        <f>IFERROR(+GC_VIL[[#This Row],[% de Ocupación Media PAX]]/BB315-1,0)</f>
        <v>0</v>
      </c>
      <c r="BD327" s="36">
        <f>+GC_VIL[[#This Row],[Pasajeros Pagos (PAX)]]*GC_VIL[[#This Row],[PAX Recorrido Medio]]</f>
        <v>0</v>
      </c>
      <c r="BE327" s="9">
        <v>6</v>
      </c>
      <c r="BF327" s="35">
        <f>+GC_VIL[[#This Row],[PAX Recorrido Medio]]/BE315-1</f>
        <v>0</v>
      </c>
      <c r="BG327" s="36">
        <f>+GC_VIL[[#This Row],[Pasajeros Pagos (PAX)]]*CN327</f>
        <v>0</v>
      </c>
      <c r="BI327" s="81">
        <f>+GC_VIL[[#This Row],[Pasajeros Pagos (PAX)]]</f>
        <v>0</v>
      </c>
      <c r="BJ327" s="35">
        <f>+(GC_VIL[[#This Row],[Variación % TC]]*0.2)-(GC_VIL[[#This Row],[Vaciación % PAX Recorrido Medio]]*0.1)-(GC_VIL[[#This Row],[Variación % Ocupación PAX]]*0.5)+(GC_VIL[[#This Row],[Variación % RA]]*0.1)+(GC_VIL[[#This Row],[Variación % Velocidad Comercial TE]]*0.1)</f>
        <v>0</v>
      </c>
      <c r="BK327" s="10">
        <v>8329809.5099999998</v>
      </c>
      <c r="BL327" s="10" t="e">
        <f>+GC_VIL[[#This Row],[Recaudación Vta. Boletos $]]/GC_VIL[[#This Row],[Pasajeros Pagos (PAX)]]</f>
        <v>#DIV/0!</v>
      </c>
      <c r="BM327" s="15" t="e">
        <f>+(GC_VIL[[#This Row],[Tarifa Media $]]*44)/CQ327</f>
        <v>#DIV/0!</v>
      </c>
      <c r="BN327" s="46" t="e">
        <f>+GC_VIL[[#This Row],[Tarifa Media $]]/CP327</f>
        <v>#DIV/0!</v>
      </c>
      <c r="BO327" s="73">
        <f>+LINEA[[#This Row],[Indice Dia Habil]]</f>
        <v>25.400000000000002</v>
      </c>
      <c r="BP327" s="45">
        <v>21.504000000000005</v>
      </c>
      <c r="BQ327" s="45">
        <v>21.504000000000005</v>
      </c>
      <c r="BR327" s="36">
        <v>10</v>
      </c>
      <c r="BT327" s="10">
        <v>1975.3</v>
      </c>
      <c r="BU327" s="64">
        <f>+GC_VIL[[#This Row],[Recaudación/Km. Línea (PESOS)]]/CP327</f>
        <v>31.067538697458616</v>
      </c>
      <c r="BV327" s="63" t="e">
        <f>+GC_VIL[[#This Row],[Recaudación Vta. Boletos $]]/GC_VIL[[#This Row],[Trenes Corridos (TC)]]</f>
        <v>#DIV/0!</v>
      </c>
      <c r="BW327" s="64" t="e">
        <f>+GC_VIL[[#This Row],[Recaudación/Trenes Corridos (PESOS)]]/CP327</f>
        <v>#DIV/0!</v>
      </c>
      <c r="BX327" s="63" t="e">
        <f>+GC_VIL[[#This Row],[Recaudación Vta. Boletos $]]/GC_VIL[[#This Row],[Coches Kilómetro (CK) (5+6+7)]]</f>
        <v>#DIV/0!</v>
      </c>
      <c r="BY327" s="64" t="e">
        <f>+GC_VIL[[#This Row],[Recaudación/Coche Kilómetro (PESOS)]]/CP327</f>
        <v>#DIV/0!</v>
      </c>
      <c r="BZ327" s="65" t="e">
        <f>+GC_VIL[[#This Row],[Recaudación Vta. Boletos $]]/GC_VIL[[#This Row],[PAX Kilómetro]]</f>
        <v>#DIV/0!</v>
      </c>
      <c r="CA327" s="66" t="e">
        <f>+GC_VIL[[#This Row],[Recaudación/Pasajeros Kilómetro (PESOS)]]/CP327</f>
        <v>#DIV/0!</v>
      </c>
      <c r="CC327" s="64"/>
      <c r="CE327" s="67"/>
      <c r="CF327" s="36">
        <f>+GC_VIL[[#This Row],[Pasajeros Pagos (PAX)]]/GC_VIL[[#This Row],[Km. Línea (entre cabeceras) en Servicio]]</f>
        <v>0</v>
      </c>
      <c r="CG327" s="36">
        <f>+GC_VIL[[#This Row],[Pasajeros Pagos (PAX)]]/GC_VIL[[#This Row],[Cantidad de Estaciones en Servicio]]</f>
        <v>0</v>
      </c>
      <c r="CH327" s="36">
        <f>+GC_VIL[[#This Row],[PAX Kilómetro]]/GC_VIL[[#This Row],[Km. Línea (entre cabeceras) en Servicio]]</f>
        <v>0</v>
      </c>
      <c r="CI327" s="36">
        <f>+GC_VIL[[#This Row],[Coches Kilómetro (CK) (5+6+7)]]/GC_VIL[[#This Row],[Km. Línea (entre cabeceras) en Servicio]]</f>
        <v>0</v>
      </c>
      <c r="CM327" s="144"/>
      <c r="CN327" s="11">
        <v>1.0847913759044092</v>
      </c>
      <c r="CO327" s="24">
        <v>12</v>
      </c>
      <c r="CP327" s="10">
        <f>+[4]Hoja1!$C330</f>
        <v>63.580833333333331</v>
      </c>
      <c r="CQ327" s="33">
        <f>+[4]Hoja1!$D330</f>
        <v>28100.982918838654</v>
      </c>
      <c r="CR327" s="34"/>
      <c r="DF327" s="45" t="e">
        <f>+GC_VIL[[#This Row],[Trenes Kilómetro (TK) (1+2+3)]]/GC_VIL[[#This Row],[Trenes Corridos (TC)]]</f>
        <v>#DIV/0!</v>
      </c>
      <c r="EA327" s="2">
        <v>2020</v>
      </c>
      <c r="EB327" s="2" t="s">
        <v>9</v>
      </c>
    </row>
    <row r="328" spans="3:132" x14ac:dyDescent="0.2">
      <c r="C328" s="85"/>
      <c r="E328" s="4"/>
      <c r="F328" s="4"/>
      <c r="G328" s="4"/>
      <c r="K328" s="7"/>
      <c r="L328" s="15"/>
      <c r="M328" s="6"/>
      <c r="N328" s="6"/>
      <c r="O328" s="6"/>
      <c r="P328" s="6"/>
      <c r="Q328" s="7"/>
      <c r="R328" s="15"/>
      <c r="S328" s="120"/>
      <c r="T328" s="15"/>
      <c r="W328" s="6"/>
      <c r="X328" s="6"/>
      <c r="Y328" s="6"/>
      <c r="AH328" s="7"/>
      <c r="AI328" s="15"/>
      <c r="AJ328" s="6"/>
      <c r="AS328" s="15">
        <f>IFERROR(+GC_VIL[[#This Row],[Pasajeros Pagos (PAX)]]/AR316-1,0)</f>
        <v>0</v>
      </c>
      <c r="AT328" s="6">
        <f>+GC_VIL[[#This Row],[Pasajeros Pagos (PAX)]]/GC_VIL[[#This Row],[Indice Dia Habil]]</f>
        <v>0</v>
      </c>
      <c r="AU328" s="15">
        <f>IFERROR(+GC_VIL[[#This Row],[PAX Día Habil]]/AT316-1,0)</f>
        <v>0</v>
      </c>
      <c r="AV328" s="6" t="e">
        <f>+GC_VIL[[#This Row],[Pasajeros Pagos (PAX)]]/GC_VIL[[#This Row],[Trenes Corridos (TC)]]</f>
        <v>#DIV/0!</v>
      </c>
      <c r="AW328" s="6" t="e">
        <f>+GC_VIL[[#This Row],[PAX x Tren]]/GC_VIL[[#This Row],[Form. Media Trenes Coche Motor]]</f>
        <v>#DIV/0!</v>
      </c>
      <c r="AX328" s="15">
        <f>IFERROR(+GC_VIL[[#This Row],[PAX x Coche]]/AW316-1,0)</f>
        <v>0</v>
      </c>
      <c r="AY328" s="6">
        <v>124</v>
      </c>
      <c r="AZ328" s="9" t="e">
        <f>+GC_VIL[[#This Row],[PAX Kilómetro]]/GC_VIL[[#This Row],[Coches Kilómetro (CK) (5+6+7)]]</f>
        <v>#DIV/0!</v>
      </c>
      <c r="BA328" s="15">
        <f>IFERROR(+GC_VIL[[#This Row],[Ocupación Media (PaxKm/CocheKm)]]/AZ316-1,0)</f>
        <v>0</v>
      </c>
      <c r="BB328" s="15" t="e">
        <f>+GC_VIL[[#This Row],[Ocupación Media (PaxKm/CocheKm)]]/GC_VIL[[#This Row],[Capacidad x Coche (4xm2)]]</f>
        <v>#DIV/0!</v>
      </c>
      <c r="BC328" s="15">
        <f>IFERROR(+GC_VIL[[#This Row],[% de Ocupación Media PAX]]/BB316-1,0)</f>
        <v>0</v>
      </c>
      <c r="BD328" s="36">
        <f>+GC_VIL[[#This Row],[Pasajeros Pagos (PAX)]]*GC_VIL[[#This Row],[PAX Recorrido Medio]]</f>
        <v>0</v>
      </c>
      <c r="BE328" s="9">
        <v>6</v>
      </c>
      <c r="BF328" s="35">
        <f>+GC_VIL[[#This Row],[PAX Recorrido Medio]]/BE316-1</f>
        <v>0</v>
      </c>
      <c r="BG328" s="36">
        <f>+GC_VIL[[#This Row],[Pasajeros Pagos (PAX)]]*CN328</f>
        <v>0</v>
      </c>
      <c r="BI328" s="81">
        <f>+GC_VIL[[#This Row],[Pasajeros Pagos (PAX)]]</f>
        <v>0</v>
      </c>
      <c r="BJ328" s="35">
        <f>+(GC_VIL[[#This Row],[Variación % TC]]*0.2)-(GC_VIL[[#This Row],[Vaciación % PAX Recorrido Medio]]*0.1)-(GC_VIL[[#This Row],[Variación % Ocupación PAX]]*0.5)+(GC_VIL[[#This Row],[Variación % RA]]*0.1)+(GC_VIL[[#This Row],[Variación % Velocidad Comercial TE]]*0.1)</f>
        <v>0</v>
      </c>
      <c r="BK328" s="10">
        <v>5576897.5999999996</v>
      </c>
      <c r="BL328" s="10" t="e">
        <f>+GC_VIL[[#This Row],[Recaudación Vta. Boletos $]]/GC_VIL[[#This Row],[Pasajeros Pagos (PAX)]]</f>
        <v>#DIV/0!</v>
      </c>
      <c r="BM328" s="15" t="e">
        <f>+(GC_VIL[[#This Row],[Tarifa Media $]]*44)/CQ328</f>
        <v>#DIV/0!</v>
      </c>
      <c r="BN328" s="46" t="e">
        <f>+GC_VIL[[#This Row],[Tarifa Media $]]/CP328</f>
        <v>#DIV/0!</v>
      </c>
      <c r="BO328" s="73">
        <f>+LINEA[[#This Row],[Indice Dia Habil]]</f>
        <v>27.130000000000003</v>
      </c>
      <c r="BP328" s="45">
        <v>21.504000000000005</v>
      </c>
      <c r="BQ328" s="45">
        <v>21.504000000000005</v>
      </c>
      <c r="BR328" s="36">
        <v>10</v>
      </c>
      <c r="BT328" s="10">
        <v>477.2</v>
      </c>
      <c r="BU328" s="64">
        <f>+GC_VIL[[#This Row],[Recaudación/Km. Línea (PESOS)]]/CP328</f>
        <v>7.3189888642683876</v>
      </c>
      <c r="BV328" s="63" t="e">
        <f>+GC_VIL[[#This Row],[Recaudación Vta. Boletos $]]/GC_VIL[[#This Row],[Trenes Corridos (TC)]]</f>
        <v>#DIV/0!</v>
      </c>
      <c r="BW328" s="64" t="e">
        <f>+GC_VIL[[#This Row],[Recaudación/Trenes Corridos (PESOS)]]/CP328</f>
        <v>#DIV/0!</v>
      </c>
      <c r="BX328" s="63" t="e">
        <f>+GC_VIL[[#This Row],[Recaudación Vta. Boletos $]]/GC_VIL[[#This Row],[Coches Kilómetro (CK) (5+6+7)]]</f>
        <v>#DIV/0!</v>
      </c>
      <c r="BY328" s="64" t="e">
        <f>+GC_VIL[[#This Row],[Recaudación/Coche Kilómetro (PESOS)]]/CP328</f>
        <v>#DIV/0!</v>
      </c>
      <c r="BZ328" s="65" t="e">
        <f>+GC_VIL[[#This Row],[Recaudación Vta. Boletos $]]/GC_VIL[[#This Row],[PAX Kilómetro]]</f>
        <v>#DIV/0!</v>
      </c>
      <c r="CA328" s="66" t="e">
        <f>+GC_VIL[[#This Row],[Recaudación/Pasajeros Kilómetro (PESOS)]]/CP328</f>
        <v>#DIV/0!</v>
      </c>
      <c r="CC328" s="64"/>
      <c r="CE328" s="67"/>
      <c r="CF328" s="36">
        <f>+GC_VIL[[#This Row],[Pasajeros Pagos (PAX)]]/GC_VIL[[#This Row],[Km. Línea (entre cabeceras) en Servicio]]</f>
        <v>0</v>
      </c>
      <c r="CG328" s="36">
        <f>+GC_VIL[[#This Row],[Pasajeros Pagos (PAX)]]/GC_VIL[[#This Row],[Cantidad de Estaciones en Servicio]]</f>
        <v>0</v>
      </c>
      <c r="CH328" s="36">
        <f>+GC_VIL[[#This Row],[PAX Kilómetro]]/GC_VIL[[#This Row],[Km. Línea (entre cabeceras) en Servicio]]</f>
        <v>0</v>
      </c>
      <c r="CI328" s="36">
        <f>+GC_VIL[[#This Row],[Coches Kilómetro (CK) (5+6+7)]]/GC_VIL[[#This Row],[Km. Línea (entre cabeceras) en Servicio]]</f>
        <v>0</v>
      </c>
      <c r="CL328" s="152" t="s">
        <v>306</v>
      </c>
      <c r="CM328" s="144"/>
      <c r="CN328" s="11">
        <v>0.9665364703364242</v>
      </c>
      <c r="CO328" s="24">
        <v>12</v>
      </c>
      <c r="CP328" s="10">
        <f>+[4]Hoja1!$C331</f>
        <v>65.200263157894739</v>
      </c>
      <c r="CQ328" s="33">
        <f>+[4]Hoja1!$D331</f>
        <v>28267.987189128991</v>
      </c>
      <c r="CR328" s="34"/>
      <c r="DF328" s="45" t="e">
        <f>+GC_VIL[[#This Row],[Trenes Kilómetro (TK) (1+2+3)]]/GC_VIL[[#This Row],[Trenes Corridos (TC)]]</f>
        <v>#DIV/0!</v>
      </c>
      <c r="EA328" s="2">
        <v>2020</v>
      </c>
      <c r="EB328" s="2" t="s">
        <v>10</v>
      </c>
    </row>
    <row r="329" spans="3:132" x14ac:dyDescent="0.2">
      <c r="C329" s="85"/>
      <c r="E329" s="4"/>
      <c r="F329" s="4"/>
      <c r="G329" s="4"/>
      <c r="K329" s="7"/>
      <c r="L329" s="15"/>
      <c r="M329" s="6"/>
      <c r="N329" s="6"/>
      <c r="O329" s="6"/>
      <c r="P329" s="6"/>
      <c r="Q329" s="7"/>
      <c r="R329" s="15"/>
      <c r="S329" s="120"/>
      <c r="T329" s="15"/>
      <c r="W329" s="6"/>
      <c r="X329" s="6"/>
      <c r="Y329" s="6"/>
      <c r="AH329" s="7"/>
      <c r="AI329" s="15"/>
      <c r="AJ329" s="6"/>
      <c r="AS329" s="15"/>
      <c r="AU329" s="15"/>
      <c r="AX329" s="15"/>
      <c r="BA329" s="15"/>
      <c r="BB329" s="15"/>
      <c r="BC329" s="15"/>
      <c r="BE329" s="9"/>
      <c r="BF329" s="35"/>
      <c r="BI329" s="81">
        <f>+GC_VIL[[#This Row],[Pasajeros Pagos (PAX)]]</f>
        <v>0</v>
      </c>
      <c r="BK329" s="10"/>
      <c r="BL329" s="10"/>
      <c r="BN329" s="46"/>
      <c r="BO329" s="73"/>
      <c r="BP329" s="45"/>
      <c r="BQ329" s="45"/>
      <c r="BR329" s="36"/>
      <c r="BU329" s="64"/>
      <c r="BW329" s="64"/>
      <c r="BY329" s="64"/>
      <c r="BZ329" s="65"/>
      <c r="CA329" s="66"/>
      <c r="CC329" s="64"/>
      <c r="CE329" s="67"/>
      <c r="CM329" s="144"/>
      <c r="CN329" s="11">
        <v>1.0217585717100484</v>
      </c>
      <c r="CO329" s="24">
        <v>12</v>
      </c>
      <c r="CP329" s="10">
        <f>+[4]Hoja1!$C332</f>
        <v>67.872949999999989</v>
      </c>
      <c r="CQ329" s="33">
        <f>+[4]Hoja1!$D332</f>
        <v>28434.991459419325</v>
      </c>
      <c r="CR329" s="34"/>
      <c r="DF329" s="45" t="e">
        <f>+GC_VIL[[#This Row],[Trenes Kilómetro (TK) (1+2+3)]]/GC_VIL[[#This Row],[Trenes Corridos (TC)]]</f>
        <v>#DIV/0!</v>
      </c>
      <c r="EA329" s="2">
        <v>2020</v>
      </c>
      <c r="EB329" s="2" t="s">
        <v>0</v>
      </c>
    </row>
    <row r="330" spans="3:132" x14ac:dyDescent="0.2">
      <c r="C330" s="85"/>
      <c r="E330" s="4"/>
      <c r="F330" s="4"/>
      <c r="G330" s="4"/>
      <c r="K330" s="7"/>
      <c r="L330" s="15"/>
      <c r="M330" s="6"/>
      <c r="N330" s="6"/>
      <c r="O330" s="6"/>
      <c r="P330" s="6"/>
      <c r="Q330" s="7"/>
      <c r="R330" s="15"/>
      <c r="S330" s="120"/>
      <c r="T330" s="15"/>
      <c r="W330" s="6"/>
      <c r="X330" s="6"/>
      <c r="Y330" s="6"/>
      <c r="AH330" s="7"/>
      <c r="AI330" s="15"/>
      <c r="AJ330" s="6"/>
      <c r="AS330" s="15"/>
      <c r="AU330" s="15"/>
      <c r="AX330" s="15"/>
      <c r="BA330" s="15"/>
      <c r="BB330" s="15"/>
      <c r="BC330" s="15"/>
      <c r="BE330" s="9"/>
      <c r="BF330" s="35"/>
      <c r="BI330" s="81">
        <f>+GC_VIL[[#This Row],[Pasajeros Pagos (PAX)]]</f>
        <v>0</v>
      </c>
      <c r="BK330" s="10"/>
      <c r="BL330" s="10"/>
      <c r="BN330" s="46"/>
      <c r="BO330" s="73"/>
      <c r="BP330" s="45"/>
      <c r="BQ330" s="45"/>
      <c r="BR330" s="36"/>
      <c r="BU330" s="64"/>
      <c r="BW330" s="64"/>
      <c r="BY330" s="64"/>
      <c r="BZ330" s="65"/>
      <c r="CA330" s="66"/>
      <c r="CC330" s="64"/>
      <c r="CE330" s="67"/>
      <c r="CM330" s="144"/>
      <c r="CN330" s="11">
        <v>0.99374846934575745</v>
      </c>
      <c r="CO330" s="24">
        <v>12</v>
      </c>
      <c r="CP330" s="10">
        <f>+[4]Hoja1!$C333</f>
        <v>70.04721052631578</v>
      </c>
      <c r="CQ330" s="33">
        <f>+[4]Hoja1!$D333</f>
        <v>28601.995729709663</v>
      </c>
      <c r="CR330" s="34"/>
      <c r="DF330" s="45" t="e">
        <f>+GC_VIL[[#This Row],[Trenes Kilómetro (TK) (1+2+3)]]/GC_VIL[[#This Row],[Trenes Corridos (TC)]]</f>
        <v>#DIV/0!</v>
      </c>
      <c r="EA330" s="2">
        <v>2020</v>
      </c>
      <c r="EB330" s="2" t="s">
        <v>1</v>
      </c>
    </row>
    <row r="331" spans="3:132" x14ac:dyDescent="0.2">
      <c r="C331" s="85"/>
      <c r="E331" s="4"/>
      <c r="F331" s="4"/>
      <c r="G331" s="4"/>
      <c r="K331" s="7"/>
      <c r="L331" s="15"/>
      <c r="M331" s="6"/>
      <c r="N331" s="6"/>
      <c r="O331" s="6"/>
      <c r="P331" s="6"/>
      <c r="Q331" s="7"/>
      <c r="R331" s="15"/>
      <c r="S331" s="120"/>
      <c r="T331" s="15"/>
      <c r="W331" s="6"/>
      <c r="X331" s="6"/>
      <c r="Y331" s="6"/>
      <c r="AH331" s="7"/>
      <c r="AI331" s="15"/>
      <c r="AJ331" s="6"/>
      <c r="AS331" s="15"/>
      <c r="AU331" s="15"/>
      <c r="AX331" s="15"/>
      <c r="BA331" s="15"/>
      <c r="BB331" s="15"/>
      <c r="BC331" s="15"/>
      <c r="BE331" s="9"/>
      <c r="BF331" s="35"/>
      <c r="BI331" s="81">
        <f>+GC_VIL[[#This Row],[Pasajeros Pagos (PAX)]]</f>
        <v>0</v>
      </c>
      <c r="BK331" s="10"/>
      <c r="BL331" s="10"/>
      <c r="BN331" s="46"/>
      <c r="BO331" s="73"/>
      <c r="BP331" s="45"/>
      <c r="BQ331" s="45"/>
      <c r="BR331" s="36"/>
      <c r="BU331" s="64"/>
      <c r="BW331" s="64"/>
      <c r="BY331" s="64"/>
      <c r="BZ331" s="65"/>
      <c r="CA331" s="66"/>
      <c r="CC331" s="64"/>
      <c r="CE331" s="67"/>
      <c r="CM331" s="144"/>
      <c r="CN331" s="11">
        <v>1.0448676222185487</v>
      </c>
      <c r="CO331" s="24">
        <v>12</v>
      </c>
      <c r="CP331" s="10">
        <f>+[4]Hoja1!$C334</f>
        <v>72.52</v>
      </c>
      <c r="CQ331" s="33">
        <f>+[4]Hoja1!$D334</f>
        <v>28769</v>
      </c>
      <c r="CR331" s="34"/>
      <c r="DF331" s="45" t="e">
        <f>+GC_VIL[[#This Row],[Trenes Kilómetro (TK) (1+2+3)]]/GC_VIL[[#This Row],[Trenes Corridos (TC)]]</f>
        <v>#DIV/0!</v>
      </c>
      <c r="EA331" s="2">
        <v>2020</v>
      </c>
      <c r="EB331" s="2" t="s">
        <v>2</v>
      </c>
    </row>
    <row r="332" spans="3:132" x14ac:dyDescent="0.2">
      <c r="C332" s="85"/>
      <c r="E332" s="4"/>
      <c r="F332" s="4"/>
      <c r="G332" s="4"/>
      <c r="K332" s="7"/>
      <c r="L332" s="15"/>
      <c r="M332" s="6"/>
      <c r="N332" s="6"/>
      <c r="O332" s="6"/>
      <c r="P332" s="6"/>
      <c r="Q332" s="7"/>
      <c r="R332" s="15"/>
      <c r="S332" s="120"/>
      <c r="T332" s="15"/>
      <c r="W332" s="6"/>
      <c r="X332" s="6"/>
      <c r="Y332" s="6"/>
      <c r="AH332" s="7"/>
      <c r="AI332" s="15"/>
      <c r="AJ332" s="6"/>
      <c r="AS332" s="15"/>
      <c r="AU332" s="15"/>
      <c r="AX332" s="15"/>
      <c r="BA332" s="15"/>
      <c r="BB332" s="15"/>
      <c r="BC332" s="15"/>
      <c r="BE332" s="9"/>
      <c r="BF332" s="35"/>
      <c r="BI332" s="81">
        <f>+GC_VIL[[#This Row],[Pasajeros Pagos (PAX)]]</f>
        <v>0</v>
      </c>
      <c r="BK332" s="10"/>
      <c r="BL332" s="10"/>
      <c r="BN332" s="46"/>
      <c r="BO332" s="73"/>
      <c r="BP332" s="45"/>
      <c r="BQ332" s="45"/>
      <c r="BR332" s="36"/>
      <c r="BU332" s="64"/>
      <c r="BW332" s="64"/>
      <c r="BY332" s="64"/>
      <c r="BZ332" s="65"/>
      <c r="CA332" s="66"/>
      <c r="CC332" s="64"/>
      <c r="CE332" s="67"/>
      <c r="CM332" s="144"/>
      <c r="CN332" s="11">
        <v>0.99732390383573966</v>
      </c>
      <c r="CO332" s="24">
        <v>12</v>
      </c>
      <c r="CP332" s="10">
        <f>+[4]Hoja1!$C335</f>
        <v>75.323809523809516</v>
      </c>
      <c r="CQ332" s="33">
        <f>+[4]Hoja1!$D335</f>
        <v>30460</v>
      </c>
      <c r="CR332" s="29"/>
      <c r="DF332" s="45" t="e">
        <f>+GC_VIL[[#This Row],[Trenes Kilómetro (TK) (1+2+3)]]/GC_VIL[[#This Row],[Trenes Corridos (TC)]]</f>
        <v>#DIV/0!</v>
      </c>
      <c r="EA332" s="2">
        <v>2020</v>
      </c>
      <c r="EB332" s="2" t="s">
        <v>3</v>
      </c>
    </row>
    <row r="333" spans="3:132" x14ac:dyDescent="0.2">
      <c r="C333" s="85"/>
      <c r="E333" s="4"/>
      <c r="F333" s="4"/>
      <c r="G333" s="4"/>
      <c r="K333" s="7"/>
      <c r="L333" s="15"/>
      <c r="M333" s="6"/>
      <c r="N333" s="6"/>
      <c r="O333" s="6"/>
      <c r="P333" s="6"/>
      <c r="Q333" s="7"/>
      <c r="R333" s="15"/>
      <c r="S333" s="120"/>
      <c r="T333" s="15"/>
      <c r="W333" s="6"/>
      <c r="X333" s="6"/>
      <c r="Y333" s="6"/>
      <c r="AH333" s="7"/>
      <c r="AI333" s="15"/>
      <c r="AJ333" s="6"/>
      <c r="AS333" s="15"/>
      <c r="AU333" s="15"/>
      <c r="AX333" s="15"/>
      <c r="BA333" s="15"/>
      <c r="BB333" s="15"/>
      <c r="BC333" s="15"/>
      <c r="BE333" s="9"/>
      <c r="BF333" s="35"/>
      <c r="BI333" s="81">
        <f>+GC_VIL[[#This Row],[Pasajeros Pagos (PAX)]]</f>
        <v>0</v>
      </c>
      <c r="BK333" s="10"/>
      <c r="BL333" s="10"/>
      <c r="BN333" s="46"/>
      <c r="BO333" s="73"/>
      <c r="BP333" s="45"/>
      <c r="BQ333" s="45"/>
      <c r="BR333" s="36"/>
      <c r="BU333" s="64"/>
      <c r="BW333" s="64"/>
      <c r="BY333" s="64"/>
      <c r="BZ333" s="65"/>
      <c r="CA333" s="66"/>
      <c r="CC333" s="64"/>
      <c r="CE333" s="67"/>
      <c r="CM333" s="144"/>
      <c r="CN333" s="11">
        <v>0.99425502622255602</v>
      </c>
      <c r="CO333" s="24">
        <v>12</v>
      </c>
      <c r="CP333" s="10">
        <f>+[4]Hoja1!$C336</f>
        <v>77.487700000000004</v>
      </c>
      <c r="CQ333" s="33">
        <f>+[4]Hoja1!$D336</f>
        <v>32151</v>
      </c>
      <c r="CR333" s="29"/>
      <c r="DF333" s="45" t="e">
        <f>+GC_VIL[[#This Row],[Trenes Kilómetro (TK) (1+2+3)]]/GC_VIL[[#This Row],[Trenes Corridos (TC)]]</f>
        <v>#DIV/0!</v>
      </c>
      <c r="EA333" s="2">
        <v>2020</v>
      </c>
      <c r="EB333" s="2" t="s">
        <v>4</v>
      </c>
    </row>
    <row r="334" spans="3:132" x14ac:dyDescent="0.2">
      <c r="C334" s="85"/>
      <c r="E334" s="4"/>
      <c r="F334" s="4"/>
      <c r="G334" s="4"/>
      <c r="K334" s="7"/>
      <c r="L334" s="15"/>
      <c r="M334" s="6"/>
      <c r="N334" s="6"/>
      <c r="O334" s="6"/>
      <c r="P334" s="6"/>
      <c r="Q334" s="7"/>
      <c r="R334" s="15"/>
      <c r="S334" s="120"/>
      <c r="T334" s="15"/>
      <c r="W334" s="6"/>
      <c r="X334" s="6"/>
      <c r="Y334" s="6"/>
      <c r="AH334" s="7"/>
      <c r="AI334" s="15"/>
      <c r="AJ334" s="6"/>
      <c r="AS334" s="15"/>
      <c r="AU334" s="15"/>
      <c r="AX334" s="15"/>
      <c r="BA334" s="15"/>
      <c r="BB334" s="15"/>
      <c r="BC334" s="15"/>
      <c r="BE334" s="9"/>
      <c r="BF334" s="35"/>
      <c r="BI334" s="81">
        <f>+GC_VIL[[#This Row],[Pasajeros Pagos (PAX)]]</f>
        <v>0</v>
      </c>
      <c r="BK334" s="10"/>
      <c r="BL334" s="10"/>
      <c r="BN334" s="46"/>
      <c r="BO334" s="73"/>
      <c r="BP334" s="45"/>
      <c r="BQ334" s="45"/>
      <c r="BR334" s="36"/>
      <c r="BU334" s="64"/>
      <c r="BW334" s="64"/>
      <c r="BY334" s="64"/>
      <c r="BZ334" s="65"/>
      <c r="CA334" s="66"/>
      <c r="CC334" s="64"/>
      <c r="CE334" s="67"/>
      <c r="CM334" s="144"/>
      <c r="CN334" s="11">
        <v>0.99055375008349367</v>
      </c>
      <c r="CO334" s="24">
        <v>12</v>
      </c>
      <c r="CP334" s="10">
        <f>+[4]Hoja1!$C337</f>
        <v>79.430136363636379</v>
      </c>
      <c r="CQ334" s="33">
        <f>+[4]Hoja1!$D337</f>
        <v>33842</v>
      </c>
      <c r="CR334" s="29"/>
      <c r="DF334" s="45" t="e">
        <f>+GC_VIL[[#This Row],[Trenes Kilómetro (TK) (1+2+3)]]/GC_VIL[[#This Row],[Trenes Corridos (TC)]]</f>
        <v>#DIV/0!</v>
      </c>
      <c r="EA334" s="2">
        <v>2020</v>
      </c>
      <c r="EB334" s="2" t="s">
        <v>11</v>
      </c>
    </row>
    <row r="335" spans="3:132" x14ac:dyDescent="0.2">
      <c r="C335" s="85"/>
      <c r="E335" s="4"/>
      <c r="F335" s="4"/>
      <c r="G335" s="4"/>
      <c r="K335" s="7"/>
      <c r="L335" s="15"/>
      <c r="M335" s="6"/>
      <c r="N335" s="6"/>
      <c r="O335" s="6"/>
      <c r="P335" s="6"/>
      <c r="Q335" s="7"/>
      <c r="R335" s="15"/>
      <c r="S335" s="120"/>
      <c r="T335" s="15"/>
      <c r="W335" s="6"/>
      <c r="X335" s="6"/>
      <c r="Y335" s="6"/>
      <c r="AH335" s="7"/>
      <c r="AI335" s="15"/>
      <c r="AJ335" s="6"/>
      <c r="AS335" s="15"/>
      <c r="AU335" s="15"/>
      <c r="AX335" s="15"/>
      <c r="BA335" s="15"/>
      <c r="BB335" s="15"/>
      <c r="BC335" s="15"/>
      <c r="BE335" s="9"/>
      <c r="BF335" s="35"/>
      <c r="BI335" s="81">
        <f>+GC_VIL[[#This Row],[Pasajeros Pagos (PAX)]]</f>
        <v>0</v>
      </c>
      <c r="BK335" s="10"/>
      <c r="BL335" s="10"/>
      <c r="BN335" s="46"/>
      <c r="BO335" s="73"/>
      <c r="BP335" s="45"/>
      <c r="BQ335" s="45"/>
      <c r="BR335" s="36"/>
      <c r="BU335" s="64"/>
      <c r="BW335" s="64"/>
      <c r="BY335" s="64"/>
      <c r="BZ335" s="65"/>
      <c r="CA335" s="66"/>
      <c r="CC335" s="64"/>
      <c r="CE335" s="67"/>
      <c r="CM335" s="144"/>
      <c r="CN335" s="11">
        <v>0.93219092281210525</v>
      </c>
      <c r="CO335" s="24">
        <v>12</v>
      </c>
      <c r="CP335" s="10">
        <f>+[4]Hoja1!$C338</f>
        <v>83.134619047619054</v>
      </c>
      <c r="CQ335" s="33">
        <f>+[4]Hoja1!$D338</f>
        <v>35538.222222222219</v>
      </c>
      <c r="CR335" s="29"/>
      <c r="DF335" s="45" t="e">
        <f>+GC_VIL[[#This Row],[Trenes Kilómetro (TK) (1+2+3)]]/GC_VIL[[#This Row],[Trenes Corridos (TC)]]</f>
        <v>#DIV/0!</v>
      </c>
      <c r="EA335" s="2">
        <v>2020</v>
      </c>
      <c r="EB335" s="2" t="s">
        <v>5</v>
      </c>
    </row>
    <row r="336" spans="3:132" x14ac:dyDescent="0.2">
      <c r="C336" s="85"/>
      <c r="E336" s="4"/>
      <c r="F336" s="4"/>
      <c r="G336" s="4"/>
      <c r="K336" s="7"/>
      <c r="L336" s="15"/>
      <c r="M336" s="6"/>
      <c r="N336" s="6"/>
      <c r="O336" s="6"/>
      <c r="P336" s="6"/>
      <c r="Q336" s="7"/>
      <c r="R336" s="15"/>
      <c r="S336" s="120"/>
      <c r="T336" s="15"/>
      <c r="W336" s="6"/>
      <c r="X336" s="6"/>
      <c r="Y336" s="6"/>
      <c r="AH336" s="7"/>
      <c r="AI336" s="15"/>
      <c r="AJ336" s="6"/>
      <c r="AS336" s="15"/>
      <c r="AU336" s="15"/>
      <c r="AV336" s="42"/>
      <c r="AX336" s="15"/>
      <c r="BA336" s="15"/>
      <c r="BB336" s="44"/>
      <c r="BC336" s="15"/>
      <c r="BD336" s="78"/>
      <c r="BE336" s="9"/>
      <c r="BF336" s="35"/>
      <c r="BG336" s="78"/>
      <c r="BI336" s="81">
        <f>+GC_VIL[[#This Row],[Pasajeros Pagos (PAX)]]</f>
        <v>0</v>
      </c>
      <c r="BJ336" s="79"/>
      <c r="BK336" s="10"/>
      <c r="BL336" s="43"/>
      <c r="BM336" s="44"/>
      <c r="BN336" s="46"/>
      <c r="BO336" s="73"/>
      <c r="BP336" s="45"/>
      <c r="BQ336" s="45"/>
      <c r="BR336" s="36"/>
      <c r="BU336" s="64"/>
      <c r="BW336" s="64"/>
      <c r="BY336" s="64"/>
      <c r="BZ336" s="65"/>
      <c r="CA336" s="66"/>
      <c r="CC336" s="64"/>
      <c r="CE336" s="67"/>
      <c r="CM336" s="144"/>
      <c r="CN336" s="11">
        <v>0.96467361435058063</v>
      </c>
      <c r="CO336" s="24">
        <v>12</v>
      </c>
      <c r="CP336" s="10">
        <f>+[4]Hoja1!$C339</f>
        <v>85.484578947368419</v>
      </c>
      <c r="CQ336" s="33">
        <f>+[4]Hoja1!$D339</f>
        <v>36385.777777777774</v>
      </c>
      <c r="CR336" s="29"/>
      <c r="DF336" s="45" t="e">
        <f>+GC_VIL[[#This Row],[Trenes Kilómetro (TK) (1+2+3)]]/GC_VIL[[#This Row],[Trenes Corridos (TC)]]</f>
        <v>#DIV/0!</v>
      </c>
      <c r="EA336" s="2">
        <v>2020</v>
      </c>
      <c r="EB336" s="2" t="s">
        <v>6</v>
      </c>
    </row>
    <row r="337" spans="3:132" x14ac:dyDescent="0.2">
      <c r="C337" s="85"/>
      <c r="E337" s="4"/>
      <c r="F337" s="4"/>
      <c r="G337" s="4"/>
      <c r="K337" s="7"/>
      <c r="L337" s="15"/>
      <c r="M337" s="6"/>
      <c r="N337" s="6"/>
      <c r="O337" s="6"/>
      <c r="P337" s="6"/>
      <c r="Q337" s="7"/>
      <c r="R337" s="15"/>
      <c r="S337" s="120"/>
      <c r="T337" s="15"/>
      <c r="W337" s="6"/>
      <c r="X337" s="6"/>
      <c r="Y337" s="6"/>
      <c r="AH337" s="7"/>
      <c r="AI337" s="15"/>
      <c r="AJ337" s="6"/>
      <c r="AS337" s="15"/>
      <c r="AU337" s="15"/>
      <c r="AV337" s="42"/>
      <c r="AX337" s="15"/>
      <c r="BA337" s="15"/>
      <c r="BB337" s="44"/>
      <c r="BC337" s="15"/>
      <c r="BD337" s="78"/>
      <c r="BE337" s="9"/>
      <c r="BF337" s="35"/>
      <c r="BG337" s="78"/>
      <c r="BI337" s="81">
        <f>+GC_VIL[[#This Row],[Pasajeros Pagos (PAX)]]</f>
        <v>0</v>
      </c>
      <c r="BJ337" s="79"/>
      <c r="BK337" s="10"/>
      <c r="BL337" s="43"/>
      <c r="BM337" s="44"/>
      <c r="BN337" s="46"/>
      <c r="BO337" s="73"/>
      <c r="BP337" s="45"/>
      <c r="BQ337" s="45"/>
      <c r="BR337" s="36"/>
      <c r="BU337" s="64"/>
      <c r="BW337" s="64"/>
      <c r="BY337" s="64"/>
      <c r="BZ337" s="65"/>
      <c r="CA337" s="66"/>
      <c r="CC337" s="64"/>
      <c r="CE337" s="67"/>
      <c r="CM337" s="144"/>
      <c r="CN337" s="11">
        <v>0.94347366724954662</v>
      </c>
      <c r="CO337" s="24">
        <v>12</v>
      </c>
      <c r="CP337" s="10">
        <f>+[4]Hoja1!$C340</f>
        <v>88.181444444444423</v>
      </c>
      <c r="CQ337" s="33">
        <f>+[4]Hoja1!$D340</f>
        <v>33306</v>
      </c>
      <c r="CR337" s="29"/>
      <c r="DF337" s="45" t="e">
        <f>+GC_VIL[[#This Row],[Trenes Kilómetro (TK) (1+2+3)]]/GC_VIL[[#This Row],[Trenes Corridos (TC)]]</f>
        <v>#DIV/0!</v>
      </c>
      <c r="EA337" s="2">
        <v>2020</v>
      </c>
      <c r="EB337" s="2" t="s">
        <v>7</v>
      </c>
    </row>
    <row r="338" spans="3:132" x14ac:dyDescent="0.2">
      <c r="C338" s="85"/>
      <c r="E338" s="4"/>
      <c r="F338" s="4"/>
      <c r="G338" s="4"/>
      <c r="K338" s="7"/>
      <c r="L338" s="15"/>
      <c r="M338" s="6"/>
      <c r="N338" s="6"/>
      <c r="O338" s="6"/>
      <c r="P338" s="6"/>
      <c r="Q338" s="7"/>
      <c r="R338" s="15"/>
      <c r="S338" s="120"/>
      <c r="T338" s="15"/>
      <c r="W338" s="6"/>
      <c r="X338" s="6"/>
      <c r="Y338" s="6"/>
      <c r="AH338" s="7"/>
      <c r="AI338" s="15"/>
      <c r="AJ338" s="6"/>
      <c r="AS338" s="15"/>
      <c r="AU338" s="15"/>
      <c r="AX338" s="15"/>
      <c r="BA338" s="15"/>
      <c r="BB338" s="15"/>
      <c r="BC338" s="15"/>
      <c r="BD338" s="78"/>
      <c r="BE338" s="9"/>
      <c r="BF338" s="35"/>
      <c r="BI338" s="81">
        <f>+GC_VIL[[#This Row],[Pasajeros Pagos (PAX)]]</f>
        <v>0</v>
      </c>
      <c r="BK338" s="10"/>
      <c r="BL338" s="10"/>
      <c r="BN338" s="46"/>
      <c r="BO338" s="73"/>
      <c r="BP338" s="45"/>
      <c r="BQ338" s="45"/>
      <c r="BR338" s="36"/>
      <c r="BU338" s="64"/>
      <c r="BW338" s="64"/>
      <c r="BY338" s="64"/>
      <c r="BZ338" s="65"/>
      <c r="CA338" s="66"/>
      <c r="CC338" s="64"/>
      <c r="CE338" s="67"/>
      <c r="CM338" s="144"/>
      <c r="CN338" s="11">
        <v>1.0312494749555834</v>
      </c>
      <c r="CO338" s="24">
        <v>12</v>
      </c>
      <c r="CP338" s="10">
        <f>+[4]Hoja1!$C341</f>
        <v>91.473950000000002</v>
      </c>
      <c r="CQ338" s="33">
        <f>+[4]Hoja1!$D341</f>
        <v>36335.333333333328</v>
      </c>
      <c r="CU338" s="19"/>
      <c r="CW338" s="84"/>
      <c r="CX338" s="54"/>
      <c r="CY338" s="54"/>
      <c r="DF338" s="45" t="e">
        <f>+GC_VIL[[#This Row],[Trenes Kilómetro (TK) (1+2+3)]]/GC_VIL[[#This Row],[Trenes Corridos (TC)]]</f>
        <v>#DIV/0!</v>
      </c>
      <c r="EA338" s="2">
        <v>2021</v>
      </c>
      <c r="EB338" s="2" t="s">
        <v>8</v>
      </c>
    </row>
    <row r="339" spans="3:132" x14ac:dyDescent="0.2">
      <c r="C339" s="85"/>
      <c r="E339" s="4"/>
      <c r="F339" s="4"/>
      <c r="G339" s="4"/>
      <c r="K339" s="7"/>
      <c r="L339" s="15"/>
      <c r="M339" s="6"/>
      <c r="N339" s="6"/>
      <c r="O339" s="6"/>
      <c r="P339" s="6"/>
      <c r="Q339" s="7"/>
      <c r="R339" s="15"/>
      <c r="S339" s="120"/>
      <c r="T339" s="15"/>
      <c r="W339" s="6"/>
      <c r="X339" s="6"/>
      <c r="Y339" s="6"/>
      <c r="AH339" s="7"/>
      <c r="AI339" s="15"/>
      <c r="AJ339" s="6"/>
      <c r="AS339" s="15"/>
      <c r="AU339" s="15"/>
      <c r="AX339" s="15"/>
      <c r="BA339" s="15"/>
      <c r="BB339" s="15"/>
      <c r="BC339" s="15"/>
      <c r="BD339" s="78"/>
      <c r="BE339" s="9"/>
      <c r="BF339" s="35"/>
      <c r="BI339" s="81">
        <f>+GC_VIL[[#This Row],[Pasajeros Pagos (PAX)]]</f>
        <v>0</v>
      </c>
      <c r="BK339" s="10"/>
      <c r="BL339" s="10"/>
      <c r="BN339" s="46"/>
      <c r="BO339" s="73"/>
      <c r="BP339" s="45"/>
      <c r="BQ339" s="45"/>
      <c r="BR339" s="36"/>
      <c r="BU339" s="64"/>
      <c r="BW339" s="64"/>
      <c r="BY339" s="64"/>
      <c r="BZ339" s="65"/>
      <c r="CA339" s="66"/>
      <c r="CC339" s="64"/>
      <c r="CE339" s="67"/>
      <c r="CM339" s="144"/>
      <c r="CN339" s="11">
        <v>1.0847913759044092</v>
      </c>
      <c r="CO339" s="24">
        <v>12</v>
      </c>
      <c r="CP339" s="10">
        <f>+[4]Hoja1!$C342</f>
        <v>93.996555555555545</v>
      </c>
      <c r="CQ339" s="33">
        <f>+[4]Hoja1!$D342</f>
        <v>39364.666666666664</v>
      </c>
      <c r="CU339" s="19"/>
      <c r="CW339" s="84"/>
      <c r="CX339" s="54"/>
      <c r="CY339" s="54"/>
      <c r="DF339" s="45" t="e">
        <f>+GC_VIL[[#This Row],[Trenes Kilómetro (TK) (1+2+3)]]/GC_VIL[[#This Row],[Trenes Corridos (TC)]]</f>
        <v>#DIV/0!</v>
      </c>
      <c r="EA339" s="2">
        <v>2021</v>
      </c>
      <c r="EB339" s="2" t="s">
        <v>9</v>
      </c>
    </row>
    <row r="340" spans="3:132" x14ac:dyDescent="0.2">
      <c r="C340" s="85"/>
      <c r="E340" s="4"/>
      <c r="F340" s="4"/>
      <c r="G340" s="4"/>
      <c r="K340" s="7"/>
      <c r="L340" s="15"/>
      <c r="M340" s="6"/>
      <c r="N340" s="6"/>
      <c r="O340" s="6"/>
      <c r="P340" s="6"/>
      <c r="Q340" s="7"/>
      <c r="R340" s="15"/>
      <c r="S340" s="120"/>
      <c r="T340" s="15"/>
      <c r="W340" s="6"/>
      <c r="X340" s="6"/>
      <c r="Y340" s="6"/>
      <c r="AH340" s="7"/>
      <c r="AI340" s="15"/>
      <c r="AJ340" s="6"/>
      <c r="AS340" s="15"/>
      <c r="AU340" s="15"/>
      <c r="AX340" s="15"/>
      <c r="BA340" s="15"/>
      <c r="BB340" s="15"/>
      <c r="BC340" s="15"/>
      <c r="BD340" s="78"/>
      <c r="BE340" s="9"/>
      <c r="BF340" s="35"/>
      <c r="BI340" s="81">
        <f>+GC_VIL[[#This Row],[Pasajeros Pagos (PAX)]]</f>
        <v>0</v>
      </c>
      <c r="BK340" s="10"/>
      <c r="BL340" s="10"/>
      <c r="BN340" s="46"/>
      <c r="BO340" s="73"/>
      <c r="BP340" s="45"/>
      <c r="BQ340" s="45"/>
      <c r="BR340" s="36"/>
      <c r="BU340" s="64"/>
      <c r="BW340" s="64"/>
      <c r="BY340" s="64"/>
      <c r="BZ340" s="65"/>
      <c r="CA340" s="66"/>
      <c r="CC340" s="64"/>
      <c r="CE340" s="67"/>
      <c r="CM340" s="144"/>
      <c r="CN340" s="11">
        <v>0.9665364703364242</v>
      </c>
      <c r="CO340" s="24">
        <v>12</v>
      </c>
      <c r="CP340" s="10">
        <f>+[4]Hoja1!$C343</f>
        <v>96.633909090909086</v>
      </c>
      <c r="CQ340" s="33">
        <f>+[4]Hoja1!$D343</f>
        <v>42394</v>
      </c>
      <c r="CU340" s="19"/>
      <c r="CW340" s="84"/>
      <c r="CX340" s="54"/>
      <c r="CY340" s="54"/>
      <c r="DF340" s="45" t="e">
        <f>+GC_VIL[[#This Row],[Trenes Kilómetro (TK) (1+2+3)]]/GC_VIL[[#This Row],[Trenes Corridos (TC)]]</f>
        <v>#DIV/0!</v>
      </c>
      <c r="EA340" s="2">
        <v>2021</v>
      </c>
      <c r="EB340" s="2" t="s">
        <v>10</v>
      </c>
    </row>
    <row r="341" spans="3:132" x14ac:dyDescent="0.2">
      <c r="C341" s="85"/>
      <c r="E341" s="4"/>
      <c r="F341" s="4"/>
      <c r="G341" s="4"/>
      <c r="K341" s="7"/>
      <c r="L341" s="15"/>
      <c r="M341" s="6"/>
      <c r="N341" s="6"/>
      <c r="O341" s="6"/>
      <c r="P341" s="6"/>
      <c r="Q341" s="7"/>
      <c r="R341" s="15"/>
      <c r="S341" s="120"/>
      <c r="T341" s="15"/>
      <c r="W341" s="6"/>
      <c r="X341" s="6"/>
      <c r="Y341" s="6"/>
      <c r="AH341" s="7"/>
      <c r="AI341" s="15"/>
      <c r="AJ341" s="6"/>
      <c r="AS341" s="15"/>
      <c r="AU341" s="15"/>
      <c r="AX341" s="15"/>
      <c r="BA341" s="15"/>
      <c r="BB341" s="15"/>
      <c r="BC341" s="15"/>
      <c r="BD341" s="78"/>
      <c r="BE341" s="9"/>
      <c r="BF341" s="35"/>
      <c r="BI341" s="81">
        <f>+GC_VIL[[#This Row],[Pasajeros Pagos (PAX)]]</f>
        <v>0</v>
      </c>
      <c r="BK341" s="10"/>
      <c r="BL341" s="10"/>
      <c r="BN341" s="46"/>
      <c r="BO341" s="73"/>
      <c r="BP341" s="45"/>
      <c r="BQ341" s="45"/>
      <c r="BR341" s="36"/>
      <c r="BU341" s="64"/>
      <c r="BW341" s="64"/>
      <c r="BY341" s="64"/>
      <c r="BZ341" s="65"/>
      <c r="CA341" s="66"/>
      <c r="CC341" s="64"/>
      <c r="CE341" s="67"/>
      <c r="CM341" s="144"/>
      <c r="CN341" s="11">
        <v>1.0217585717100484</v>
      </c>
      <c r="CO341" s="24">
        <v>12</v>
      </c>
      <c r="CP341" s="10">
        <f>+[4]Hoja1!$C344</f>
        <v>98.525300000000001</v>
      </c>
      <c r="CQ341" s="33">
        <f>+[4]Hoja1!$D344</f>
        <v>42898.333333333328</v>
      </c>
      <c r="CU341" s="19"/>
      <c r="CW341" s="84"/>
      <c r="CX341" s="54"/>
      <c r="CY341" s="54"/>
      <c r="DF341" s="45" t="e">
        <f>+GC_VIL[[#This Row],[Trenes Kilómetro (TK) (1+2+3)]]/GC_VIL[[#This Row],[Trenes Corridos (TC)]]</f>
        <v>#DIV/0!</v>
      </c>
      <c r="EA341" s="2">
        <v>2021</v>
      </c>
      <c r="EB341" s="2" t="s">
        <v>0</v>
      </c>
    </row>
    <row r="342" spans="3:132" x14ac:dyDescent="0.2">
      <c r="C342" s="85"/>
      <c r="E342" s="4"/>
      <c r="F342" s="4"/>
      <c r="G342" s="4"/>
      <c r="K342" s="7"/>
      <c r="L342" s="15"/>
      <c r="M342" s="6"/>
      <c r="N342" s="6"/>
      <c r="O342" s="6"/>
      <c r="P342" s="6"/>
      <c r="Q342" s="7"/>
      <c r="R342" s="15"/>
      <c r="S342" s="120"/>
      <c r="T342" s="15"/>
      <c r="W342" s="6"/>
      <c r="X342" s="6"/>
      <c r="Y342" s="6"/>
      <c r="AH342" s="7"/>
      <c r="AI342" s="15"/>
      <c r="AJ342" s="6"/>
      <c r="AS342" s="15"/>
      <c r="AU342" s="15"/>
      <c r="AX342" s="15"/>
      <c r="BA342" s="15"/>
      <c r="BB342" s="15"/>
      <c r="BC342" s="15"/>
      <c r="BD342" s="78"/>
      <c r="BE342" s="9"/>
      <c r="BF342" s="35"/>
      <c r="BI342" s="81">
        <f>+GC_VIL[[#This Row],[Pasajeros Pagos (PAX)]]</f>
        <v>0</v>
      </c>
      <c r="BK342" s="10"/>
      <c r="BL342" s="10"/>
      <c r="BN342" s="46"/>
      <c r="BO342" s="73"/>
      <c r="BP342" s="45"/>
      <c r="BQ342" s="45"/>
      <c r="BR342" s="36"/>
      <c r="BU342" s="64"/>
      <c r="BW342" s="64"/>
      <c r="BY342" s="64"/>
      <c r="BZ342" s="65"/>
      <c r="CA342" s="66"/>
      <c r="CC342" s="64"/>
      <c r="CE342" s="67"/>
      <c r="CM342" s="144"/>
      <c r="CN342" s="11">
        <v>0.99374846934575745</v>
      </c>
      <c r="CO342" s="24">
        <v>12</v>
      </c>
      <c r="CP342" s="10">
        <f>+[4]Hoja1!$C345</f>
        <v>99.612200000000001</v>
      </c>
      <c r="CQ342" s="33">
        <f>+[4]Hoja1!$D345</f>
        <v>43402.666666666664</v>
      </c>
      <c r="CU342" s="19"/>
      <c r="CW342" s="84"/>
      <c r="CX342" s="54"/>
      <c r="CY342" s="54"/>
      <c r="DF342" s="45" t="e">
        <f>+GC_VIL[[#This Row],[Trenes Kilómetro (TK) (1+2+3)]]/GC_VIL[[#This Row],[Trenes Corridos (TC)]]</f>
        <v>#DIV/0!</v>
      </c>
      <c r="EA342" s="2">
        <v>2021</v>
      </c>
      <c r="EB342" s="2" t="s">
        <v>1</v>
      </c>
    </row>
    <row r="343" spans="3:132" x14ac:dyDescent="0.2">
      <c r="C343" s="85"/>
      <c r="E343" s="4"/>
      <c r="F343" s="4"/>
      <c r="G343" s="4"/>
      <c r="K343" s="7"/>
      <c r="L343" s="15"/>
      <c r="M343" s="6"/>
      <c r="N343" s="6"/>
      <c r="O343" s="6"/>
      <c r="P343" s="6"/>
      <c r="Q343" s="7"/>
      <c r="R343" s="15"/>
      <c r="S343" s="120"/>
      <c r="T343" s="15"/>
      <c r="W343" s="6"/>
      <c r="X343" s="6"/>
      <c r="Y343" s="6"/>
      <c r="AH343" s="7"/>
      <c r="AI343" s="15"/>
      <c r="AJ343" s="6"/>
      <c r="AS343" s="15"/>
      <c r="AU343" s="15"/>
      <c r="AX343" s="15"/>
      <c r="BA343" s="15"/>
      <c r="BB343" s="15"/>
      <c r="BC343" s="15"/>
      <c r="BD343" s="78"/>
      <c r="BE343" s="9"/>
      <c r="BF343" s="35"/>
      <c r="BI343" s="81">
        <f>+GC_VIL[[#This Row],[Pasajeros Pagos (PAX)]]</f>
        <v>0</v>
      </c>
      <c r="BK343" s="10"/>
      <c r="BL343" s="10"/>
      <c r="BN343" s="46"/>
      <c r="BO343" s="73"/>
      <c r="BP343" s="45"/>
      <c r="BQ343" s="45"/>
      <c r="BR343" s="36"/>
      <c r="BU343" s="64"/>
      <c r="BW343" s="64"/>
      <c r="BY343" s="64"/>
      <c r="BZ343" s="65"/>
      <c r="CA343" s="66"/>
      <c r="CC343" s="64"/>
      <c r="CE343" s="67"/>
      <c r="CM343" s="144"/>
      <c r="CN343" s="11">
        <v>1.0448676222185487</v>
      </c>
      <c r="CO343" s="24">
        <v>12</v>
      </c>
      <c r="CP343" s="10">
        <f>+[4]Hoja1!$C346</f>
        <v>100.6185</v>
      </c>
      <c r="CQ343" s="33">
        <f>+[4]Hoja1!$D346</f>
        <v>43907</v>
      </c>
      <c r="CU343" s="19"/>
      <c r="CW343" s="84"/>
      <c r="CX343" s="54"/>
      <c r="CY343" s="54"/>
      <c r="DF343" s="45" t="e">
        <f>+GC_VIL[[#This Row],[Trenes Kilómetro (TK) (1+2+3)]]/GC_VIL[[#This Row],[Trenes Corridos (TC)]]</f>
        <v>#DIV/0!</v>
      </c>
      <c r="EA343" s="2">
        <v>2021</v>
      </c>
      <c r="EB343" s="2" t="s">
        <v>2</v>
      </c>
    </row>
    <row r="344" spans="3:132" x14ac:dyDescent="0.2">
      <c r="C344" s="85"/>
      <c r="E344" s="4"/>
      <c r="F344" s="4"/>
      <c r="G344" s="4"/>
      <c r="K344" s="7"/>
      <c r="L344" s="15"/>
      <c r="M344" s="6"/>
      <c r="N344" s="6"/>
      <c r="O344" s="6"/>
      <c r="P344" s="6"/>
      <c r="Q344" s="7"/>
      <c r="R344" s="15"/>
      <c r="S344" s="120"/>
      <c r="T344" s="15"/>
      <c r="W344" s="6"/>
      <c r="X344" s="6"/>
      <c r="Y344" s="6"/>
      <c r="AH344" s="7"/>
      <c r="AI344" s="15"/>
      <c r="AJ344" s="6"/>
      <c r="AS344" s="15"/>
      <c r="AU344" s="15"/>
      <c r="AX344" s="15"/>
      <c r="BA344" s="15"/>
      <c r="BB344" s="15"/>
      <c r="BC344" s="15"/>
      <c r="BD344" s="78"/>
      <c r="BE344" s="9"/>
      <c r="BF344" s="35"/>
      <c r="BI344" s="81">
        <f>+GC_VIL[[#This Row],[Pasajeros Pagos (PAX)]]</f>
        <v>0</v>
      </c>
      <c r="BK344" s="10"/>
      <c r="BL344" s="10"/>
      <c r="BN344" s="46"/>
      <c r="BO344" s="73"/>
      <c r="BP344" s="45"/>
      <c r="BQ344" s="45"/>
      <c r="BR344" s="36"/>
      <c r="BU344" s="64"/>
      <c r="BW344" s="64"/>
      <c r="BY344" s="64"/>
      <c r="BZ344" s="65"/>
      <c r="CA344" s="66"/>
      <c r="CC344" s="64"/>
      <c r="CE344" s="67"/>
      <c r="CM344" s="144"/>
      <c r="CN344" s="11">
        <v>0.99732390383573966</v>
      </c>
      <c r="CO344" s="24">
        <v>12</v>
      </c>
      <c r="CP344" s="10">
        <f>+[4]Hoja1!$C347</f>
        <v>101.61914285714286</v>
      </c>
      <c r="CQ344" s="33">
        <f>+[4]Hoja1!$D347</f>
        <v>46642.520000000004</v>
      </c>
      <c r="CU344" s="19"/>
      <c r="CW344" s="84"/>
      <c r="CX344" s="54"/>
      <c r="CY344" s="54"/>
      <c r="DF344" s="45" t="e">
        <f>+GC_VIL[[#This Row],[Trenes Kilómetro (TK) (1+2+3)]]/GC_VIL[[#This Row],[Trenes Corridos (TC)]]</f>
        <v>#DIV/0!</v>
      </c>
      <c r="EA344" s="2">
        <v>2021</v>
      </c>
      <c r="EB344" s="2" t="s">
        <v>3</v>
      </c>
    </row>
    <row r="345" spans="3:132" x14ac:dyDescent="0.2">
      <c r="C345" s="85"/>
      <c r="E345" s="4"/>
      <c r="F345" s="4"/>
      <c r="G345" s="4"/>
      <c r="K345" s="7"/>
      <c r="L345" s="15"/>
      <c r="M345" s="6"/>
      <c r="N345" s="6"/>
      <c r="O345" s="6"/>
      <c r="P345" s="6"/>
      <c r="Q345" s="7"/>
      <c r="R345" s="15"/>
      <c r="S345" s="120"/>
      <c r="T345" s="15"/>
      <c r="W345" s="6"/>
      <c r="X345" s="6"/>
      <c r="Y345" s="6"/>
      <c r="AH345" s="7"/>
      <c r="AI345" s="15"/>
      <c r="AJ345" s="6"/>
      <c r="AS345" s="15"/>
      <c r="AU345" s="15"/>
      <c r="AX345" s="15"/>
      <c r="BA345" s="15"/>
      <c r="BB345" s="15"/>
      <c r="BC345" s="15"/>
      <c r="BD345" s="78"/>
      <c r="BE345" s="9"/>
      <c r="BF345" s="35"/>
      <c r="BI345" s="81">
        <f>+GC_VIL[[#This Row],[Pasajeros Pagos (PAX)]]</f>
        <v>0</v>
      </c>
      <c r="BK345" s="10"/>
      <c r="BL345" s="10"/>
      <c r="BN345" s="46"/>
      <c r="BO345" s="73"/>
      <c r="BP345" s="45"/>
      <c r="BQ345" s="45"/>
      <c r="BR345" s="36"/>
      <c r="BU345" s="64"/>
      <c r="BW345" s="64"/>
      <c r="BY345" s="64"/>
      <c r="BZ345" s="65"/>
      <c r="CA345" s="66"/>
      <c r="CC345" s="64"/>
      <c r="CE345" s="67"/>
      <c r="CM345" s="144"/>
      <c r="CN345" s="11">
        <v>0.99425502622255602</v>
      </c>
      <c r="CO345" s="24">
        <v>12</v>
      </c>
      <c r="CP345" s="10">
        <f>+[4]Hoja1!$C348</f>
        <v>102.56828571428571</v>
      </c>
      <c r="CQ345" s="33">
        <f>+[4]Hoja1!$D348</f>
        <v>48041.795600000005</v>
      </c>
      <c r="CU345" s="19"/>
      <c r="CW345" s="84"/>
      <c r="CX345" s="54"/>
      <c r="CY345" s="54"/>
      <c r="DF345" s="45" t="e">
        <f>+GC_VIL[[#This Row],[Trenes Kilómetro (TK) (1+2+3)]]/GC_VIL[[#This Row],[Trenes Corridos (TC)]]</f>
        <v>#DIV/0!</v>
      </c>
      <c r="EA345" s="2">
        <v>2021</v>
      </c>
      <c r="EB345" s="2" t="s">
        <v>4</v>
      </c>
    </row>
    <row r="346" spans="3:132" x14ac:dyDescent="0.2">
      <c r="C346" s="85"/>
      <c r="E346" s="4"/>
      <c r="F346" s="4"/>
      <c r="G346" s="4"/>
      <c r="K346" s="7"/>
      <c r="L346" s="15"/>
      <c r="M346" s="6"/>
      <c r="N346" s="6"/>
      <c r="O346" s="6"/>
      <c r="P346" s="6"/>
      <c r="Q346" s="7"/>
      <c r="R346" s="15"/>
      <c r="S346" s="120"/>
      <c r="T346" s="15"/>
      <c r="W346" s="6"/>
      <c r="X346" s="6"/>
      <c r="Y346" s="6"/>
      <c r="AH346" s="7"/>
      <c r="AI346" s="15"/>
      <c r="AJ346" s="6"/>
      <c r="AS346" s="15"/>
      <c r="AU346" s="15"/>
      <c r="AX346" s="15"/>
      <c r="BA346" s="15"/>
      <c r="BB346" s="15"/>
      <c r="BC346" s="15"/>
      <c r="BD346" s="78"/>
      <c r="BE346" s="9"/>
      <c r="BF346" s="35"/>
      <c r="BI346" s="81">
        <f>+GC_VIL[[#This Row],[Pasajeros Pagos (PAX)]]</f>
        <v>0</v>
      </c>
      <c r="BK346" s="10"/>
      <c r="BL346" s="10"/>
      <c r="BN346" s="46"/>
      <c r="BO346" s="73"/>
      <c r="BP346" s="45"/>
      <c r="BQ346" s="45"/>
      <c r="BR346" s="36"/>
      <c r="BU346" s="64"/>
      <c r="BW346" s="64"/>
      <c r="BY346" s="64"/>
      <c r="BZ346" s="65"/>
      <c r="CA346" s="66"/>
      <c r="CC346" s="64"/>
      <c r="CE346" s="67"/>
      <c r="CM346" s="144"/>
      <c r="CN346" s="11">
        <v>0.99055375008349367</v>
      </c>
      <c r="CO346" s="24">
        <v>12</v>
      </c>
      <c r="CP346" s="10">
        <f>+[4]Hoja1!$C349</f>
        <v>103.16</v>
      </c>
      <c r="CQ346" s="33">
        <f>+[4]Hoja1!$D349</f>
        <v>51594</v>
      </c>
      <c r="CU346" s="19"/>
      <c r="CW346" s="84"/>
      <c r="CX346" s="54"/>
      <c r="CY346" s="54"/>
      <c r="DF346" s="45" t="e">
        <f>+GC_VIL[[#This Row],[Trenes Kilómetro (TK) (1+2+3)]]/GC_VIL[[#This Row],[Trenes Corridos (TC)]]</f>
        <v>#DIV/0!</v>
      </c>
      <c r="EA346" s="2">
        <v>2021</v>
      </c>
      <c r="EB346" s="2" t="s">
        <v>11</v>
      </c>
    </row>
    <row r="347" spans="3:132" x14ac:dyDescent="0.2">
      <c r="C347" s="85"/>
      <c r="E347" s="4"/>
      <c r="F347" s="4"/>
      <c r="G347" s="4"/>
      <c r="K347" s="7"/>
      <c r="L347" s="15"/>
      <c r="M347" s="6"/>
      <c r="N347" s="6"/>
      <c r="O347" s="6"/>
      <c r="P347" s="6"/>
      <c r="Q347" s="7"/>
      <c r="R347" s="15"/>
      <c r="S347" s="120"/>
      <c r="T347" s="15"/>
      <c r="W347" s="6"/>
      <c r="X347" s="6"/>
      <c r="Y347" s="6"/>
      <c r="AH347" s="7"/>
      <c r="AI347" s="15"/>
      <c r="AJ347" s="6"/>
      <c r="AS347" s="15"/>
      <c r="AU347" s="15"/>
      <c r="AX347" s="15"/>
      <c r="BA347" s="15"/>
      <c r="BB347" s="15"/>
      <c r="BC347" s="15"/>
      <c r="BD347" s="78"/>
      <c r="BE347" s="9"/>
      <c r="BF347" s="35"/>
      <c r="BI347" s="81">
        <f>+GC_VIL[[#This Row],[Pasajeros Pagos (PAX)]]</f>
        <v>0</v>
      </c>
      <c r="BK347" s="10"/>
      <c r="BL347" s="10"/>
      <c r="BN347" s="46"/>
      <c r="BO347" s="73"/>
      <c r="BP347" s="45"/>
      <c r="BQ347" s="45"/>
      <c r="BR347" s="36"/>
      <c r="BU347" s="64"/>
      <c r="BW347" s="64"/>
      <c r="BY347" s="64"/>
      <c r="BZ347" s="65"/>
      <c r="CA347" s="66"/>
      <c r="CC347" s="64"/>
      <c r="CE347" s="67"/>
      <c r="CM347" s="144"/>
      <c r="CN347" s="11">
        <v>0.93219092281210525</v>
      </c>
      <c r="CO347" s="24">
        <v>12</v>
      </c>
      <c r="CP347" s="10">
        <f>+[4]Hoja1!$C350</f>
        <v>104.6</v>
      </c>
      <c r="CQ347" s="33">
        <f>+[4]Hoja1!$D350</f>
        <v>51913.666666666672</v>
      </c>
      <c r="CU347" s="19"/>
      <c r="CW347" s="84"/>
      <c r="CX347" s="54"/>
      <c r="CY347" s="54"/>
      <c r="DF347" s="45" t="e">
        <f>+GC_VIL[[#This Row],[Trenes Kilómetro (TK) (1+2+3)]]/GC_VIL[[#This Row],[Trenes Corridos (TC)]]</f>
        <v>#DIV/0!</v>
      </c>
      <c r="EA347" s="2">
        <v>2021</v>
      </c>
      <c r="EB347" s="2" t="s">
        <v>5</v>
      </c>
    </row>
    <row r="348" spans="3:132" x14ac:dyDescent="0.2">
      <c r="C348" s="85"/>
      <c r="E348" s="4"/>
      <c r="F348" s="4"/>
      <c r="G348" s="4"/>
      <c r="K348" s="7"/>
      <c r="L348" s="15"/>
      <c r="M348" s="6"/>
      <c r="N348" s="6"/>
      <c r="O348" s="6"/>
      <c r="P348" s="6"/>
      <c r="Q348" s="7"/>
      <c r="R348" s="15"/>
      <c r="S348" s="120"/>
      <c r="T348" s="15"/>
      <c r="W348" s="6"/>
      <c r="X348" s="6"/>
      <c r="Y348" s="6"/>
      <c r="AH348" s="7"/>
      <c r="AI348" s="15"/>
      <c r="AJ348" s="6"/>
      <c r="AS348" s="15"/>
      <c r="AU348" s="15"/>
      <c r="AX348" s="15"/>
      <c r="BA348" s="15"/>
      <c r="BB348" s="15"/>
      <c r="BC348" s="15"/>
      <c r="BD348" s="78"/>
      <c r="BE348" s="9"/>
      <c r="BF348" s="35"/>
      <c r="BI348" s="81">
        <f>+GC_VIL[[#This Row],[Pasajeros Pagos (PAX)]]</f>
        <v>0</v>
      </c>
      <c r="BK348" s="10"/>
      <c r="BL348" s="10"/>
      <c r="BN348" s="46"/>
      <c r="BO348" s="73"/>
      <c r="BP348" s="45"/>
      <c r="BQ348" s="45"/>
      <c r="BR348" s="36"/>
      <c r="BU348" s="64"/>
      <c r="BW348" s="64"/>
      <c r="BY348" s="64"/>
      <c r="BZ348" s="65"/>
      <c r="CA348" s="66"/>
      <c r="CC348" s="64"/>
      <c r="CE348" s="67"/>
      <c r="CM348" s="144"/>
      <c r="CN348" s="11">
        <v>0.96467361435058063</v>
      </c>
      <c r="CO348" s="24">
        <v>12</v>
      </c>
      <c r="CP348" s="10">
        <f>+[4]Hoja1!$C351</f>
        <v>105.25</v>
      </c>
      <c r="CQ348" s="33">
        <f>+[4]Hoja1!$D351</f>
        <v>52233.333333333336</v>
      </c>
      <c r="CU348" s="19"/>
      <c r="CW348" s="84"/>
      <c r="CX348" s="54"/>
      <c r="CY348" s="54"/>
      <c r="DF348" s="45" t="e">
        <f>+GC_VIL[[#This Row],[Trenes Kilómetro (TK) (1+2+3)]]/GC_VIL[[#This Row],[Trenes Corridos (TC)]]</f>
        <v>#DIV/0!</v>
      </c>
      <c r="EA348" s="2">
        <v>2021</v>
      </c>
      <c r="EB348" s="2" t="s">
        <v>6</v>
      </c>
    </row>
    <row r="349" spans="3:132" x14ac:dyDescent="0.2">
      <c r="C349" s="85"/>
      <c r="E349" s="4"/>
      <c r="F349" s="4"/>
      <c r="G349" s="4"/>
      <c r="K349" s="7"/>
      <c r="L349" s="15"/>
      <c r="M349" s="6"/>
      <c r="N349" s="6"/>
      <c r="O349" s="6"/>
      <c r="P349" s="6"/>
      <c r="Q349" s="7"/>
      <c r="R349" s="15"/>
      <c r="S349" s="120"/>
      <c r="T349" s="15"/>
      <c r="W349" s="6"/>
      <c r="X349" s="6"/>
      <c r="Y349" s="6"/>
      <c r="AH349" s="7"/>
      <c r="AI349" s="15"/>
      <c r="AJ349" s="6"/>
      <c r="AS349" s="15"/>
      <c r="AU349" s="15"/>
      <c r="AX349" s="15"/>
      <c r="BA349" s="15"/>
      <c r="BB349" s="15"/>
      <c r="BC349" s="15"/>
      <c r="BD349" s="78"/>
      <c r="BE349" s="9"/>
      <c r="BF349" s="35"/>
      <c r="BI349" s="81">
        <f>+GC_VIL[[#This Row],[Pasajeros Pagos (PAX)]]</f>
        <v>0</v>
      </c>
      <c r="BK349" s="10"/>
      <c r="BL349" s="10"/>
      <c r="BN349" s="46"/>
      <c r="BO349" s="73"/>
      <c r="BP349" s="45"/>
      <c r="BQ349" s="45"/>
      <c r="BR349" s="36"/>
      <c r="BU349" s="64"/>
      <c r="BW349" s="64"/>
      <c r="BY349" s="64"/>
      <c r="BZ349" s="65"/>
      <c r="CA349" s="66"/>
      <c r="CC349" s="64"/>
      <c r="CE349" s="67"/>
      <c r="CM349" s="144"/>
      <c r="CN349" s="11">
        <v>0.94347366724954662</v>
      </c>
      <c r="CO349" s="24">
        <v>12</v>
      </c>
      <c r="CP349" s="10">
        <f>+[4]Hoja1!$C352</f>
        <v>106.88</v>
      </c>
      <c r="CQ349" s="33">
        <f>+[4]Hoja1!$D352</f>
        <v>52553</v>
      </c>
      <c r="CU349" s="19"/>
      <c r="CW349" s="84"/>
      <c r="CX349" s="54"/>
      <c r="CY349" s="54"/>
      <c r="DF349" s="45" t="e">
        <f>+GC_VIL[[#This Row],[Trenes Kilómetro (TK) (1+2+3)]]/GC_VIL[[#This Row],[Trenes Corridos (TC)]]</f>
        <v>#DIV/0!</v>
      </c>
      <c r="EA349" s="2">
        <v>2021</v>
      </c>
      <c r="EB349" s="2" t="s">
        <v>7</v>
      </c>
    </row>
    <row r="350" spans="3:132" x14ac:dyDescent="0.2">
      <c r="C350" s="85"/>
      <c r="E350" s="4"/>
      <c r="F350" s="4"/>
      <c r="G350" s="4"/>
      <c r="K350" s="7"/>
      <c r="L350" s="15"/>
      <c r="M350" s="6"/>
      <c r="N350" s="6"/>
      <c r="O350" s="6"/>
      <c r="P350" s="6"/>
      <c r="Q350" s="7"/>
      <c r="R350" s="15"/>
      <c r="S350" s="120"/>
      <c r="T350" s="15"/>
      <c r="W350" s="6"/>
      <c r="X350" s="6"/>
      <c r="Y350" s="6"/>
      <c r="AH350" s="7"/>
      <c r="AI350" s="15"/>
      <c r="AJ350" s="6"/>
      <c r="AS350" s="15"/>
      <c r="AU350" s="15"/>
      <c r="AX350" s="15"/>
      <c r="BA350" s="15"/>
      <c r="BB350" s="15"/>
      <c r="BC350" s="15"/>
      <c r="BD350" s="78"/>
      <c r="BE350" s="9"/>
      <c r="BF350" s="35"/>
      <c r="BI350" s="81">
        <f>+GC_VIL[[#This Row],[Pasajeros Pagos (PAX)]]</f>
        <v>0</v>
      </c>
      <c r="BK350" s="10"/>
      <c r="BL350" s="10"/>
      <c r="BN350" s="46"/>
      <c r="BO350" s="73"/>
      <c r="BP350" s="45"/>
      <c r="BQ350" s="45"/>
      <c r="BR350" s="36"/>
      <c r="BU350" s="64"/>
      <c r="BW350" s="64"/>
      <c r="BY350" s="64"/>
      <c r="BZ350" s="65"/>
      <c r="CA350" s="66"/>
      <c r="CC350" s="64"/>
      <c r="CE350" s="67"/>
      <c r="CM350" s="144"/>
      <c r="CN350" s="11">
        <v>1.0312494749555834</v>
      </c>
      <c r="CO350" s="24">
        <v>12</v>
      </c>
      <c r="CP350" s="10">
        <f>+[4]Hoja1!$C353</f>
        <v>108.94</v>
      </c>
      <c r="CQ350" s="33">
        <f>+[4]Hoja1!$D353</f>
        <v>54864.393978466796</v>
      </c>
      <c r="CS350" s="11"/>
      <c r="CU350" s="19"/>
      <c r="CW350" s="19"/>
      <c r="CX350" s="19"/>
      <c r="CY350" s="19"/>
      <c r="CZ350" s="15"/>
      <c r="EA350" s="2">
        <v>2022</v>
      </c>
      <c r="EB350" s="2" t="s">
        <v>8</v>
      </c>
    </row>
    <row r="351" spans="3:132" x14ac:dyDescent="0.2">
      <c r="C351" s="85"/>
      <c r="E351" s="4"/>
      <c r="F351" s="4"/>
      <c r="G351" s="4"/>
      <c r="K351" s="7"/>
      <c r="L351" s="15"/>
      <c r="M351" s="6"/>
      <c r="N351" s="6"/>
      <c r="O351" s="6"/>
      <c r="P351" s="6"/>
      <c r="Q351" s="7"/>
      <c r="R351" s="15"/>
      <c r="S351" s="120"/>
      <c r="T351" s="15"/>
      <c r="W351" s="6"/>
      <c r="X351" s="6"/>
      <c r="Y351" s="6"/>
      <c r="AH351" s="7"/>
      <c r="AI351" s="15"/>
      <c r="AJ351" s="6"/>
      <c r="AS351" s="15"/>
      <c r="AU351" s="15"/>
      <c r="AX351" s="15"/>
      <c r="BA351" s="15"/>
      <c r="BB351" s="15"/>
      <c r="BC351" s="15"/>
      <c r="BD351" s="78"/>
      <c r="BE351" s="9"/>
      <c r="BF351" s="35"/>
      <c r="BI351" s="81">
        <f>+GC_VIL[[#This Row],[Pasajeros Pagos (PAX)]]</f>
        <v>0</v>
      </c>
      <c r="BK351" s="10"/>
      <c r="BL351" s="10"/>
      <c r="BN351" s="46"/>
      <c r="BO351" s="73"/>
      <c r="BP351" s="45"/>
      <c r="BQ351" s="45"/>
      <c r="BR351" s="36"/>
      <c r="BU351" s="64"/>
      <c r="BW351" s="64"/>
      <c r="BY351" s="64"/>
      <c r="BZ351" s="65"/>
      <c r="CA351" s="66"/>
      <c r="CC351" s="64"/>
      <c r="CE351" s="67"/>
      <c r="CM351" s="144"/>
      <c r="CN351" s="11">
        <v>1.0847913759044092</v>
      </c>
      <c r="CO351" s="24">
        <v>12</v>
      </c>
      <c r="CP351" s="10">
        <f>+[4]Hoja1!$C354</f>
        <v>111.55</v>
      </c>
      <c r="CQ351" s="33">
        <f>+[4]Hoja1!$D354</f>
        <v>56223.212671851797</v>
      </c>
      <c r="CU351" s="19"/>
      <c r="CW351" s="19"/>
      <c r="CX351" s="19"/>
      <c r="CY351" s="19"/>
      <c r="CZ351" s="15"/>
      <c r="EA351" s="2">
        <v>2022</v>
      </c>
      <c r="EB351" s="2" t="s">
        <v>9</v>
      </c>
    </row>
    <row r="352" spans="3:132" x14ac:dyDescent="0.2">
      <c r="C352" s="85"/>
      <c r="E352" s="4"/>
      <c r="F352" s="4"/>
      <c r="G352" s="4"/>
      <c r="K352" s="7"/>
      <c r="L352" s="15"/>
      <c r="M352" s="6"/>
      <c r="N352" s="6"/>
      <c r="O352" s="6"/>
      <c r="P352" s="6"/>
      <c r="Q352" s="7"/>
      <c r="R352" s="15"/>
      <c r="S352" s="120"/>
      <c r="T352" s="15"/>
      <c r="W352" s="6"/>
      <c r="X352" s="6"/>
      <c r="Y352" s="6"/>
      <c r="AH352" s="7"/>
      <c r="AI352" s="15"/>
      <c r="AJ352" s="6"/>
      <c r="AS352" s="15"/>
      <c r="AU352" s="15"/>
      <c r="AX352" s="15"/>
      <c r="BA352" s="15"/>
      <c r="BB352" s="15"/>
      <c r="BC352" s="15"/>
      <c r="BD352" s="78"/>
      <c r="BE352" s="9"/>
      <c r="BF352" s="35"/>
      <c r="BI352" s="81">
        <f>+GC_VIL[[#This Row],[Pasajeros Pagos (PAX)]]</f>
        <v>0</v>
      </c>
      <c r="BK352" s="10"/>
      <c r="BL352" s="10"/>
      <c r="BN352" s="46"/>
      <c r="BO352" s="73"/>
      <c r="BP352" s="45"/>
      <c r="BQ352" s="45"/>
      <c r="BR352" s="36"/>
      <c r="BU352" s="64"/>
      <c r="BW352" s="64"/>
      <c r="BY352" s="64"/>
      <c r="BZ352" s="65"/>
      <c r="CA352" s="66"/>
      <c r="CC352" s="64"/>
      <c r="CE352" s="67"/>
      <c r="CM352" s="144"/>
      <c r="CN352" s="11">
        <v>0.9665364703364242</v>
      </c>
      <c r="CO352" s="24">
        <v>12</v>
      </c>
      <c r="CP352" s="10">
        <f>+[4]Hoja1!$C355</f>
        <v>114.52670000000001</v>
      </c>
      <c r="CQ352" s="33">
        <f>+[4]Hoja1!$D355</f>
        <v>64737</v>
      </c>
      <c r="CU352" s="19"/>
      <c r="CW352" s="19"/>
      <c r="CX352" s="19"/>
      <c r="CY352" s="19"/>
      <c r="CZ352" s="15"/>
      <c r="EA352" s="2">
        <v>2022</v>
      </c>
      <c r="EB352" s="2" t="s">
        <v>10</v>
      </c>
    </row>
    <row r="353" spans="1:132" x14ac:dyDescent="0.2">
      <c r="A353" s="83" t="s">
        <v>228</v>
      </c>
      <c r="B353" s="2" t="s">
        <v>0</v>
      </c>
      <c r="C353" s="85">
        <v>44652</v>
      </c>
      <c r="D353" s="2" t="s">
        <v>252</v>
      </c>
      <c r="E353" s="4" t="s">
        <v>267</v>
      </c>
      <c r="F353" s="4" t="s">
        <v>307</v>
      </c>
      <c r="G353" s="4" t="s">
        <v>111</v>
      </c>
      <c r="I353" s="6">
        <f>+GC_VIL[[#This Row],[Trenes Corridos (TC)]]*GC_VIL[[#This Row],[Km. Línea (entre cabeceras) en Servicio]]</f>
        <v>2759.6799999999994</v>
      </c>
      <c r="K353" s="7">
        <f>+GC_VIL[[#This Row],[TK Remolcados (1)]]+GC_VIL[[#This Row],[TK Coche Motor (2)]]+GC_VIL[[#This Row],[TK Eléctricos (3)]]</f>
        <v>2759.6799999999994</v>
      </c>
      <c r="L353" s="15">
        <f>IFERROR(+GC_VIL[[#This Row],[Trenes Kilómetro (TK) (1+2+3)]]/K341-1,0)</f>
        <v>0</v>
      </c>
      <c r="M353" s="6"/>
      <c r="N353" s="6"/>
      <c r="O353" s="6">
        <f>+GC_VIL[[#This Row],[TK Coche Motor (2)]]*GC_VIL[[#This Row],[Form. Media Trenes Coche Motor]]</f>
        <v>5519.3599999999988</v>
      </c>
      <c r="P353" s="6"/>
      <c r="Q353" s="7">
        <f>+GC_VIL[[#This Row],[CK Remolcados (5)]]+GC_VIL[[#This Row],[CK Coche Motor (6)]]+GC_VIL[[#This Row],[CK Eléctricos (7)]]</f>
        <v>5519.3599999999988</v>
      </c>
      <c r="R353" s="15">
        <f>IFERROR(+GC_VIL[[#This Row],[Coches Kilómetro (CK) (5+6+7)]]/Q341-1,0)</f>
        <v>0</v>
      </c>
      <c r="S353" s="120">
        <v>31</v>
      </c>
      <c r="T353" s="15">
        <f>IFERROR(+GC_VIL[[#This Row],[Velocidad Comercial Trenes Diésel]]/S341-1,0)</f>
        <v>0</v>
      </c>
      <c r="W353" s="6"/>
      <c r="X353" s="6">
        <v>2</v>
      </c>
      <c r="Y353" s="6"/>
      <c r="AA353" s="6">
        <f>+GC_VIL[[#This Row],[Form. Media Trenes Coche Motor]]*GC_VIL[[#This Row],[Asientos Prom. x C. Motor]]*GC_VIL[[#This Row],[Trenes Corridos (TC)]]</f>
        <v>10880</v>
      </c>
      <c r="AD353" s="6">
        <v>34</v>
      </c>
      <c r="AF353" s="6">
        <f>+'[2]BS TAB'!$BZ357</f>
        <v>160</v>
      </c>
      <c r="AG353" s="6">
        <f>+GC_VIL[[#This Row],[Trenes Programados]]-GC_VIL[[#This Row],[Trenes Corridos (TC)]]</f>
        <v>0</v>
      </c>
      <c r="AH353" s="7">
        <f>+'[2]BS TAB'!$CB357</f>
        <v>160</v>
      </c>
      <c r="AI353" s="15">
        <f>IFERROR(GC_VIL[[#This Row],[Trenes Corridos (TC)]]/AH341-1,0)</f>
        <v>0</v>
      </c>
      <c r="AJ353" s="6">
        <f>+'[2]BS TAB'!$CC357</f>
        <v>160</v>
      </c>
      <c r="AK353" s="36">
        <f>+GC_VIL[[#This Row],[Trenes Corridos (TC)]]-GC_VIL[[#This Row],[Trenes Puntuales]]</f>
        <v>0</v>
      </c>
      <c r="AL353" s="111">
        <f>+GC_VIL[[#This Row],[Trenes Puntuales]]/GC_VIL[[#This Row],[Trenes Programados]]</f>
        <v>1</v>
      </c>
      <c r="AM353" s="82">
        <v>0.95</v>
      </c>
      <c r="AN353" s="82">
        <f>+IF(GC_VIL[[#This Row],[Regularidad Absoluta]]&gt;=GC_VIL[[#This Row],[RA 95%]],GC_VIL[[#This Row],[Regularidad Absoluta]],"")</f>
        <v>1</v>
      </c>
      <c r="AO353" s="82">
        <f>+GC_VIL[[#This Row],[Trenes Puntuales]]/GC_VIL[[#This Row],[Trenes Corridos (TC)]]</f>
        <v>1</v>
      </c>
      <c r="AP353" s="82">
        <f>+GC_VIL[[#This Row],[Trenes Corridos (TC)]]/GC_VIL[[#This Row],[Trenes Programados]]</f>
        <v>1</v>
      </c>
      <c r="AQ353" s="82">
        <f>IFERROR(+GC_VIL[[#This Row],[Regularidad Relativa]]/AO341-1,0)</f>
        <v>0</v>
      </c>
      <c r="AR353" s="81">
        <f>+'[3]DATOS BS#Bol por Estación'!$AY337</f>
        <v>2627</v>
      </c>
      <c r="AS353" s="15">
        <f>IFERROR(+GC_VIL[[#This Row],[Pasajeros Pagos (PAX)]]/AR341-1,0)</f>
        <v>0</v>
      </c>
      <c r="AT353" s="6">
        <f>+GC_VIL[[#This Row],[Pasajeros Pagos (PAX)]]/GC_VIL[[#This Row],[Indice Dia Habil]]</f>
        <v>98.833709556057173</v>
      </c>
      <c r="AU353" s="15">
        <f>IFERROR(+GC_VIL[[#This Row],[PAX Día Habil]]/AT341-1,0)</f>
        <v>0</v>
      </c>
      <c r="AV353" s="6">
        <f>+GC_VIL[[#This Row],[Pasajeros Pagos (PAX)]]/GC_VIL[[#This Row],[Trenes Corridos (TC)]]</f>
        <v>16.418749999999999</v>
      </c>
      <c r="AW353" s="6">
        <f>+GC_VIL[[#This Row],[PAX x Tren]]/GC_VIL[[#This Row],[Form. Media Trenes Coche Motor]]</f>
        <v>8.2093749999999996</v>
      </c>
      <c r="AX353" s="15">
        <f>IFERROR(+GC_VIL[[#This Row],[PAX x Coche]]/AW341-1,0)</f>
        <v>0</v>
      </c>
      <c r="AY353" s="6">
        <v>124</v>
      </c>
      <c r="AZ353" s="9">
        <f>+GC_VIL[[#This Row],[PAX Kilómetro]]/GC_VIL[[#This Row],[Coches Kilómetro (CK) (5+6+7)]]</f>
        <v>5.2879218750000003</v>
      </c>
      <c r="BA353" s="15">
        <f>IFERROR(+GC_VIL[[#This Row],[Ocupación Media (PaxKm/CocheKm)]]/AZ341-1,0)</f>
        <v>0</v>
      </c>
      <c r="BB353" s="15">
        <f>+GC_VIL[[#This Row],[Ocupación Media (PaxKm/CocheKm)]]/GC_VIL[[#This Row],[Capacidad x Coche (4xm2)]]</f>
        <v>4.2644531249999999E-2</v>
      </c>
      <c r="BC353" s="15">
        <f>IFERROR(+GC_VIL[[#This Row],[% de Ocupación Media PAX]]/BB341-1,0)</f>
        <v>0</v>
      </c>
      <c r="BD353" s="36">
        <f>+GC_VIL[[#This Row],[Pasajeros Pagos (PAX)]]*GC_VIL[[#This Row],[PAX Recorrido Medio]]</f>
        <v>29185.944479999995</v>
      </c>
      <c r="BE353" s="9">
        <f>+GC_VIL[[#This Row],[Tarifa Media $]]/(CO353/GC_VIL[[#This Row],[Km. Línea (entre cabeceras) en Servicio]])</f>
        <v>11.109990285496762</v>
      </c>
      <c r="BF353" s="35">
        <f>IFERROR(+GC_VIL[[#This Row],[PAX Recorrido Medio]]/BE341-1,0)</f>
        <v>0</v>
      </c>
      <c r="BG353" s="36">
        <f>+GC_VIL[[#This Row],[Pasajeros Pagos (PAX)]]*CN353</f>
        <v>2684.1597678822968</v>
      </c>
      <c r="BI353" s="81">
        <f>+GC_VIL[[#This Row],[Pasajeros Pagos (PAX)]]</f>
        <v>2627</v>
      </c>
      <c r="BJ353" s="35">
        <f>+(GC_VIL[[#This Row],[Variación % TC]]*0.2)-(GC_VIL[[#This Row],[Vaciación % PAX Recorrido Medio]]*0.1)-(GC_VIL[[#This Row],[Variación % Ocupación PAX]]*0.5)+(GC_VIL[[#This Row],[Variación % RA]]*0.1)+(GC_VIL[[#This Row],[Variación % Velocidad Comercial TE]]*0.1)</f>
        <v>0</v>
      </c>
      <c r="BK353" s="10">
        <f>+'[3]DATOS BS#Bol por Estación'!$BG337</f>
        <v>20305.62</v>
      </c>
      <c r="BL353" s="10">
        <f>+GC_VIL[[#This Row],[Recaudación Vta. Boletos $]]/GC_VIL[[#This Row],[Pasajeros Pagos (PAX)]]</f>
        <v>7.7295850780357815</v>
      </c>
      <c r="BM353" s="15">
        <f>+(GC_VIL[[#This Row],[Tarifa Media $]]*44)/CQ353</f>
        <v>5.2049484777566398E-3</v>
      </c>
      <c r="BN353" s="46">
        <f>+GC_VIL[[#This Row],[Tarifa Media $]]/CP353</f>
        <v>6.5377527514469944E-2</v>
      </c>
      <c r="BO353" s="73">
        <f>+LINEA[[#This Row],[Indice Dia Habil]]</f>
        <v>26.580000000000002</v>
      </c>
      <c r="BP353" s="45">
        <v>17.247999999999998</v>
      </c>
      <c r="BQ353" s="45">
        <v>17.247999999999998</v>
      </c>
      <c r="BR353" s="36">
        <v>3</v>
      </c>
      <c r="BT353" s="10">
        <f>+GC_VIL[[#This Row],[Recaudación Vta. Boletos $]]/GC_VIL[[#This Row],[Km. Línea (entre cabeceras) en Servicio]]</f>
        <v>1177.2738868274585</v>
      </c>
      <c r="BU353" s="64">
        <f>+GC_VIL[[#This Row],[Recaudación/Km. Línea (PESOS)]]/CP353</f>
        <v>9.95748868161599</v>
      </c>
      <c r="BV353" s="63">
        <f>+GC_VIL[[#This Row],[Recaudación Vta. Boletos $]]/GC_VIL[[#This Row],[Trenes Corridos (TC)]]</f>
        <v>126.91012499999999</v>
      </c>
      <c r="BW353" s="64">
        <f>+GC_VIL[[#This Row],[Recaudación/Trenes Corridos (PESOS)]]/CP353</f>
        <v>1.0734172798782033</v>
      </c>
      <c r="BX353" s="63">
        <f>+GC_VIL[[#This Row],[Recaudación Vta. Boletos $]]/GC_VIL[[#This Row],[Coches Kilómetro (CK) (5+6+7)]]</f>
        <v>3.6789808963358075</v>
      </c>
      <c r="BY353" s="64">
        <f>+GC_VIL[[#This Row],[Recaudación/Coche Kilómetro (PESOS)]]/CP353</f>
        <v>3.1117152130049966E-2</v>
      </c>
      <c r="BZ353" s="65">
        <f>+GC_VIL[[#This Row],[Recaudación Vta. Boletos $]]/GC_VIL[[#This Row],[PAX Kilómetro]]</f>
        <v>0.69573283858998158</v>
      </c>
      <c r="CA353" s="66">
        <f>+GC_VIL[[#This Row],[Recaudación/Pasajeros Kilómetro (PESOS)]]/CP353</f>
        <v>5.8845710783217587E-3</v>
      </c>
      <c r="CC353" s="64"/>
      <c r="CE353" s="67"/>
      <c r="CF353" s="36">
        <f>+GC_VIL[[#This Row],[Pasajeros Pagos (PAX)]]/GC_VIL[[#This Row],[Km. Línea (entre cabeceras) en Servicio]]</f>
        <v>152.30751391465679</v>
      </c>
      <c r="CG353" s="36">
        <f>+GC_VIL[[#This Row],[Pasajeros Pagos (PAX)]]/GC_VIL[[#This Row],[Cantidad de Estaciones en Servicio]]</f>
        <v>875.66666666666663</v>
      </c>
      <c r="CH353" s="36">
        <f>+GC_VIL[[#This Row],[PAX Kilómetro]]/GC_VIL[[#This Row],[Km. Línea (entre cabeceras) en Servicio]]</f>
        <v>1692.135</v>
      </c>
      <c r="CI353" s="36">
        <f>+GC_VIL[[#This Row],[Coches Kilómetro (CK) (5+6+7)]]/GC_VIL[[#This Row],[Km. Línea (entre cabeceras) en Servicio]]</f>
        <v>320</v>
      </c>
      <c r="CL353" s="143" t="s">
        <v>310</v>
      </c>
      <c r="CM353" s="144"/>
      <c r="CN353" s="11">
        <v>1.0217585717100484</v>
      </c>
      <c r="CO353" s="24">
        <v>12</v>
      </c>
      <c r="CP353" s="10">
        <f>+[4]Hoja1!$C356</f>
        <v>118.23</v>
      </c>
      <c r="CQ353" s="33">
        <f>+[4]Hoja1!$D356</f>
        <v>65342</v>
      </c>
      <c r="CU353" s="19"/>
      <c r="CW353" s="19"/>
      <c r="CX353" s="19"/>
      <c r="CY353" s="19"/>
      <c r="CZ353" s="15"/>
      <c r="EA353" s="2">
        <v>2022</v>
      </c>
      <c r="EB353" s="2" t="s">
        <v>0</v>
      </c>
    </row>
    <row r="354" spans="1:132" x14ac:dyDescent="0.2">
      <c r="A354" s="83" t="s">
        <v>228</v>
      </c>
      <c r="B354" s="2" t="s">
        <v>1</v>
      </c>
      <c r="C354" s="85">
        <v>44682</v>
      </c>
      <c r="D354" s="2" t="s">
        <v>252</v>
      </c>
      <c r="E354" s="4" t="s">
        <v>267</v>
      </c>
      <c r="F354" s="4" t="s">
        <v>307</v>
      </c>
      <c r="G354" s="4" t="s">
        <v>111</v>
      </c>
      <c r="I354" s="6">
        <f>+GC_VIL[[#This Row],[Trenes Corridos (TC)]]*GC_VIL[[#This Row],[Km. Línea (entre cabeceras) en Servicio]]</f>
        <v>6916.4479999999994</v>
      </c>
      <c r="K354" s="7">
        <f>+GC_VIL[[#This Row],[TK Remolcados (1)]]+GC_VIL[[#This Row],[TK Coche Motor (2)]]+GC_VIL[[#This Row],[TK Eléctricos (3)]]</f>
        <v>6916.4479999999994</v>
      </c>
      <c r="L354" s="15">
        <f>IFERROR(+GC_VIL[[#This Row],[Trenes Kilómetro (TK) (1+2+3)]]/K342-1,0)</f>
        <v>0</v>
      </c>
      <c r="M354" s="6"/>
      <c r="N354" s="6"/>
      <c r="O354" s="6">
        <f>+GC_VIL[[#This Row],[TK Coche Motor (2)]]*GC_VIL[[#This Row],[Form. Media Trenes Coche Motor]]</f>
        <v>13832.895999999999</v>
      </c>
      <c r="P354" s="6"/>
      <c r="Q354" s="7">
        <f>+GC_VIL[[#This Row],[CK Remolcados (5)]]+GC_VIL[[#This Row],[CK Coche Motor (6)]]+GC_VIL[[#This Row],[CK Eléctricos (7)]]</f>
        <v>13832.895999999999</v>
      </c>
      <c r="R354" s="15">
        <f>IFERROR(+GC_VIL[[#This Row],[Coches Kilómetro (CK) (5+6+7)]]/Q342-1,0)</f>
        <v>0</v>
      </c>
      <c r="S354" s="120">
        <v>31</v>
      </c>
      <c r="T354" s="15">
        <f>IFERROR(+GC_VIL[[#This Row],[Velocidad Comercial Trenes Diésel]]/S342-1,0)</f>
        <v>0</v>
      </c>
      <c r="W354" s="6"/>
      <c r="X354" s="6">
        <v>2</v>
      </c>
      <c r="Y354" s="6"/>
      <c r="AA354" s="6">
        <f>+GC_VIL[[#This Row],[Form. Media Trenes Coche Motor]]*GC_VIL[[#This Row],[Asientos Prom. x C. Motor]]*GC_VIL[[#This Row],[Trenes Corridos (TC)]]</f>
        <v>27268</v>
      </c>
      <c r="AD354" s="6">
        <v>34</v>
      </c>
      <c r="AF354" s="6">
        <f>+'[2]BS TAB'!$BZ358</f>
        <v>404</v>
      </c>
      <c r="AG354" s="6">
        <f>+GC_VIL[[#This Row],[Trenes Programados]]-GC_VIL[[#This Row],[Trenes Corridos (TC)]]</f>
        <v>3</v>
      </c>
      <c r="AH354" s="7">
        <f>+'[2]BS TAB'!$CB358</f>
        <v>401</v>
      </c>
      <c r="AI354" s="15">
        <f>IFERROR(GC_VIL[[#This Row],[Trenes Corridos (TC)]]/AH342-1,0)</f>
        <v>0</v>
      </c>
      <c r="AJ354" s="6">
        <f>+'[2]BS TAB'!$CC358</f>
        <v>345</v>
      </c>
      <c r="AK354" s="36">
        <f>+GC_VIL[[#This Row],[Trenes Corridos (TC)]]-GC_VIL[[#This Row],[Trenes Puntuales]]</f>
        <v>56</v>
      </c>
      <c r="AL354" s="111">
        <f>+GC_VIL[[#This Row],[Trenes Puntuales]]/GC_VIL[[#This Row],[Trenes Programados]]</f>
        <v>0.85396039603960394</v>
      </c>
      <c r="AM354" s="82">
        <v>0.95</v>
      </c>
      <c r="AN354" s="82" t="str">
        <f>+IF(GC_VIL[[#This Row],[Regularidad Absoluta]]&gt;=GC_VIL[[#This Row],[RA 95%]],GC_VIL[[#This Row],[Regularidad Absoluta]],"")</f>
        <v/>
      </c>
      <c r="AO354" s="82">
        <f>+GC_VIL[[#This Row],[Trenes Puntuales]]/GC_VIL[[#This Row],[Trenes Corridos (TC)]]</f>
        <v>0.86034912718204493</v>
      </c>
      <c r="AP354" s="82">
        <f>+GC_VIL[[#This Row],[Trenes Corridos (TC)]]/GC_VIL[[#This Row],[Trenes Programados]]</f>
        <v>0.99257425742574257</v>
      </c>
      <c r="AQ354" s="82">
        <f>IFERROR(+GC_VIL[[#This Row],[Regularidad Relativa]]/AO342-1,0)</f>
        <v>0</v>
      </c>
      <c r="AR354" s="81">
        <f>+'[3]DATOS BS#Bol por Estación'!$AY338</f>
        <v>2282</v>
      </c>
      <c r="AS354" s="15">
        <f>IFERROR(+GC_VIL[[#This Row],[Pasajeros Pagos (PAX)]]/AR342-1,0)</f>
        <v>0</v>
      </c>
      <c r="AT354" s="6">
        <f>+GC_VIL[[#This Row],[Pasajeros Pagos (PAX)]]/GC_VIL[[#This Row],[Indice Dia Habil]]</f>
        <v>84.113527460375963</v>
      </c>
      <c r="AU354" s="15">
        <f>IFERROR(+GC_VIL[[#This Row],[PAX Día Habil]]/AT342-1,0)</f>
        <v>0</v>
      </c>
      <c r="AV354" s="6">
        <f>+GC_VIL[[#This Row],[Pasajeros Pagos (PAX)]]/GC_VIL[[#This Row],[Trenes Corridos (TC)]]</f>
        <v>5.690773067331671</v>
      </c>
      <c r="AW354" s="6">
        <f>+GC_VIL[[#This Row],[PAX x Tren]]/GC_VIL[[#This Row],[Form. Media Trenes Coche Motor]]</f>
        <v>2.8453865336658355</v>
      </c>
      <c r="AX354" s="15">
        <f>IFERROR(+GC_VIL[[#This Row],[PAX x Coche]]/AW342-1,0)</f>
        <v>0</v>
      </c>
      <c r="AY354" s="6">
        <v>124</v>
      </c>
      <c r="AZ354" s="9">
        <f>+GC_VIL[[#This Row],[PAX Kilómetro]]/GC_VIL[[#This Row],[Coches Kilómetro (CK) (5+6+7)]]</f>
        <v>1.8526995012468825</v>
      </c>
      <c r="BA354" s="15">
        <f>IFERROR(+GC_VIL[[#This Row],[Ocupación Media (PaxKm/CocheKm)]]/AZ342-1,0)</f>
        <v>0</v>
      </c>
      <c r="BB354" s="15">
        <f>+GC_VIL[[#This Row],[Ocupación Media (PaxKm/CocheKm)]]/GC_VIL[[#This Row],[Capacidad x Coche (4xm2)]]</f>
        <v>1.4941125010055505E-2</v>
      </c>
      <c r="BC354" s="15">
        <f>IFERROR(+GC_VIL[[#This Row],[% de Ocupación Media PAX]]/BB342-1,0)</f>
        <v>0</v>
      </c>
      <c r="BD354" s="36">
        <f>+GC_VIL[[#This Row],[Pasajeros Pagos (PAX)]]*GC_VIL[[#This Row],[PAX Recorrido Medio]]</f>
        <v>25628.199519999995</v>
      </c>
      <c r="BE354" s="9">
        <f>+GC_VIL[[#This Row],[Tarifa Media $]]/(CO354/GC_VIL[[#This Row],[Km. Línea (entre cabeceras) en Servicio]])</f>
        <v>11.230586993865028</v>
      </c>
      <c r="BF354" s="35">
        <f>IFERROR(+GC_VIL[[#This Row],[PAX Recorrido Medio]]/BE342-1,0)</f>
        <v>0</v>
      </c>
      <c r="BG354" s="36">
        <f>+GC_VIL[[#This Row],[Pasajeros Pagos (PAX)]]*CN354</f>
        <v>2267.7340070470186</v>
      </c>
      <c r="BI354" s="81">
        <f>+GC_VIL[[#This Row],[Pasajeros Pagos (PAX)]]</f>
        <v>2282</v>
      </c>
      <c r="BJ354" s="35">
        <f>+(GC_VIL[[#This Row],[Variación % TC]]*0.2)-(GC_VIL[[#This Row],[Vaciación % PAX Recorrido Medio]]*0.1)-(GC_VIL[[#This Row],[Variación % Ocupación PAX]]*0.5)+(GC_VIL[[#This Row],[Variación % RA]]*0.1)+(GC_VIL[[#This Row],[Variación % Velocidad Comercial TE]]*0.1)</f>
        <v>0</v>
      </c>
      <c r="BK354" s="10">
        <f>+'[3]DATOS BS#Bol por Estación'!$BG338</f>
        <v>17830.379999999997</v>
      </c>
      <c r="BL354" s="10">
        <f>+GC_VIL[[#This Row],[Recaudación Vta. Boletos $]]/GC_VIL[[#This Row],[Pasajeros Pagos (PAX)]]</f>
        <v>7.8134881682734436</v>
      </c>
      <c r="BM354" s="15">
        <f>+(GC_VIL[[#This Row],[Tarifa Media $]]*44)/CQ354</f>
        <v>5.2131784524547219E-3</v>
      </c>
      <c r="BN354" s="46">
        <f>+GC_VIL[[#This Row],[Tarifa Media $]]/CP354</f>
        <v>6.3544959078346161E-2</v>
      </c>
      <c r="BO354" s="73">
        <f>+LINEA[[#This Row],[Indice Dia Habil]]</f>
        <v>27.130000000000003</v>
      </c>
      <c r="BP354" s="45">
        <v>17.247999999999998</v>
      </c>
      <c r="BQ354" s="45">
        <v>17.247999999999998</v>
      </c>
      <c r="BR354" s="36">
        <v>3</v>
      </c>
      <c r="BT354" s="10">
        <f>+GC_VIL[[#This Row],[Recaudación Vta. Boletos $]]/GC_VIL[[#This Row],[Km. Línea (entre cabeceras) en Servicio]]</f>
        <v>1033.7650742115027</v>
      </c>
      <c r="BU354" s="64">
        <f>+GC_VIL[[#This Row],[Recaudación/Km. Línea (PESOS)]]/CP354</f>
        <v>8.4073281897487213</v>
      </c>
      <c r="BV354" s="63">
        <f>+GC_VIL[[#This Row],[Recaudación Vta. Boletos $]]/GC_VIL[[#This Row],[Trenes Corridos (TC)]]</f>
        <v>44.464788029925181</v>
      </c>
      <c r="BW354" s="64">
        <f>+GC_VIL[[#This Row],[Recaudación/Trenes Corridos (PESOS)]]/CP354</f>
        <v>0.36161994168774547</v>
      </c>
      <c r="BX354" s="63">
        <f>+GC_VIL[[#This Row],[Recaudación Vta. Boletos $]]/GC_VIL[[#This Row],[Coches Kilómetro (CK) (5+6+7)]]</f>
        <v>1.2889838830567366</v>
      </c>
      <c r="BY354" s="64">
        <f>+GC_VIL[[#This Row],[Recaudación/Coche Kilómetro (PESOS)]]/CP354</f>
        <v>1.0482952855048281E-2</v>
      </c>
      <c r="BZ354" s="65">
        <f>+GC_VIL[[#This Row],[Recaudación Vta. Boletos $]]/GC_VIL[[#This Row],[PAX Kilómetro]]</f>
        <v>0.69573283858998147</v>
      </c>
      <c r="CA354" s="66">
        <f>+GC_VIL[[#This Row],[Recaudación/Pasajeros Kilómetro (PESOS)]]/CP354</f>
        <v>5.6582046079211249E-3</v>
      </c>
      <c r="CC354" s="64"/>
      <c r="CE354" s="67"/>
      <c r="CF354" s="36">
        <f>+GC_VIL[[#This Row],[Pasajeros Pagos (PAX)]]/GC_VIL[[#This Row],[Km. Línea (entre cabeceras) en Servicio]]</f>
        <v>132.30519480519482</v>
      </c>
      <c r="CG354" s="36">
        <f>+GC_VIL[[#This Row],[Pasajeros Pagos (PAX)]]/GC_VIL[[#This Row],[Cantidad de Estaciones en Servicio]]</f>
        <v>760.66666666666663</v>
      </c>
      <c r="CH354" s="36">
        <f>+GC_VIL[[#This Row],[PAX Kilómetro]]/GC_VIL[[#This Row],[Km. Línea (entre cabeceras) en Servicio]]</f>
        <v>1485.865</v>
      </c>
      <c r="CI354" s="36">
        <f>+GC_VIL[[#This Row],[Coches Kilómetro (CK) (5+6+7)]]/GC_VIL[[#This Row],[Km. Línea (entre cabeceras) en Servicio]]</f>
        <v>802</v>
      </c>
      <c r="CM354" s="144"/>
      <c r="CN354" s="11">
        <v>0.99374846934575745</v>
      </c>
      <c r="CO354" s="24">
        <v>12</v>
      </c>
      <c r="CP354" s="10">
        <f>+[4]Hoja1!$C357</f>
        <v>122.96</v>
      </c>
      <c r="CQ354" s="33">
        <f>+[4]Hoja1!$D357</f>
        <v>65947</v>
      </c>
      <c r="CU354" s="19"/>
      <c r="CW354" s="19"/>
      <c r="CX354" s="19"/>
      <c r="CY354" s="19"/>
      <c r="CZ354" s="15"/>
      <c r="EA354" s="2">
        <v>2022</v>
      </c>
      <c r="EB354" s="2" t="s">
        <v>1</v>
      </c>
    </row>
    <row r="355" spans="1:132" x14ac:dyDescent="0.2">
      <c r="A355" s="83" t="s">
        <v>228</v>
      </c>
      <c r="B355" s="2" t="s">
        <v>2</v>
      </c>
      <c r="C355" s="85">
        <v>44713</v>
      </c>
      <c r="D355" s="2" t="s">
        <v>252</v>
      </c>
      <c r="E355" s="4" t="s">
        <v>267</v>
      </c>
      <c r="F355" s="4" t="s">
        <v>307</v>
      </c>
      <c r="G355" s="4" t="s">
        <v>111</v>
      </c>
      <c r="I355" s="6">
        <f>+GC_VIL[[#This Row],[Trenes Corridos (TC)]]*GC_VIL[[#This Row],[Km. Línea (entre cabeceras) en Servicio]]</f>
        <v>9072.4479999999985</v>
      </c>
      <c r="K355" s="7">
        <f>+GC_VIL[[#This Row],[TK Remolcados (1)]]+GC_VIL[[#This Row],[TK Coche Motor (2)]]+GC_VIL[[#This Row],[TK Eléctricos (3)]]</f>
        <v>9072.4479999999985</v>
      </c>
      <c r="L355" s="15">
        <f>IFERROR(+GC_VIL[[#This Row],[Trenes Kilómetro (TK) (1+2+3)]]/K343-1,0)</f>
        <v>0</v>
      </c>
      <c r="M355" s="6"/>
      <c r="N355" s="6"/>
      <c r="O355" s="6">
        <f>+GC_VIL[[#This Row],[TK Coche Motor (2)]]*GC_VIL[[#This Row],[Form. Media Trenes Coche Motor]]</f>
        <v>18144.895999999997</v>
      </c>
      <c r="P355" s="6"/>
      <c r="Q355" s="7">
        <f>+GC_VIL[[#This Row],[CK Remolcados (5)]]+GC_VIL[[#This Row],[CK Coche Motor (6)]]+GC_VIL[[#This Row],[CK Eléctricos (7)]]</f>
        <v>18144.895999999997</v>
      </c>
      <c r="R355" s="15">
        <f>IFERROR(+GC_VIL[[#This Row],[Coches Kilómetro (CK) (5+6+7)]]/Q343-1,0)</f>
        <v>0</v>
      </c>
      <c r="S355" s="120">
        <v>31</v>
      </c>
      <c r="T355" s="15">
        <f>IFERROR(+GC_VIL[[#This Row],[Velocidad Comercial Trenes Diésel]]/S343-1,0)</f>
        <v>0</v>
      </c>
      <c r="W355" s="6"/>
      <c r="X355" s="6">
        <v>2</v>
      </c>
      <c r="Y355" s="6"/>
      <c r="AA355" s="6">
        <f>+GC_VIL[[#This Row],[Form. Media Trenes Coche Motor]]*GC_VIL[[#This Row],[Asientos Prom. x C. Motor]]*GC_VIL[[#This Row],[Trenes Corridos (TC)]]</f>
        <v>35768</v>
      </c>
      <c r="AD355" s="6">
        <v>34</v>
      </c>
      <c r="AF355" s="6">
        <f>+'[2]BS TAB'!$BZ359</f>
        <v>528</v>
      </c>
      <c r="AG355" s="6">
        <f>+GC_VIL[[#This Row],[Trenes Programados]]-GC_VIL[[#This Row],[Trenes Corridos (TC)]]</f>
        <v>2</v>
      </c>
      <c r="AH355" s="7">
        <f>+'[2]BS TAB'!$CB359</f>
        <v>526</v>
      </c>
      <c r="AI355" s="15">
        <f>IFERROR(GC_VIL[[#This Row],[Trenes Corridos (TC)]]/AH343-1,0)</f>
        <v>0</v>
      </c>
      <c r="AJ355" s="6">
        <f>+'[2]BS TAB'!$CC359</f>
        <v>478</v>
      </c>
      <c r="AK355" s="36">
        <f>+GC_VIL[[#This Row],[Trenes Corridos (TC)]]-GC_VIL[[#This Row],[Trenes Puntuales]]</f>
        <v>48</v>
      </c>
      <c r="AL355" s="111">
        <f>+GC_VIL[[#This Row],[Trenes Puntuales]]/GC_VIL[[#This Row],[Trenes Programados]]</f>
        <v>0.90530303030303028</v>
      </c>
      <c r="AM355" s="82">
        <v>0.95</v>
      </c>
      <c r="AN355" s="82" t="str">
        <f>+IF(GC_VIL[[#This Row],[Regularidad Absoluta]]&gt;=GC_VIL[[#This Row],[RA 95%]],GC_VIL[[#This Row],[Regularidad Absoluta]],"")</f>
        <v/>
      </c>
      <c r="AO355" s="82">
        <f>+GC_VIL[[#This Row],[Trenes Puntuales]]/GC_VIL[[#This Row],[Trenes Corridos (TC)]]</f>
        <v>0.90874524714828897</v>
      </c>
      <c r="AP355" s="82">
        <f>+GC_VIL[[#This Row],[Trenes Corridos (TC)]]/GC_VIL[[#This Row],[Trenes Programados]]</f>
        <v>0.99621212121212122</v>
      </c>
      <c r="AQ355" s="82">
        <f>IFERROR(+GC_VIL[[#This Row],[Regularidad Relativa]]/AO343-1,0)</f>
        <v>0</v>
      </c>
      <c r="AR355" s="81">
        <f>+'[3]DATOS BS#Bol por Estación'!$AY339</f>
        <v>2433</v>
      </c>
      <c r="AS355" s="15">
        <f>IFERROR(+GC_VIL[[#This Row],[Pasajeros Pagos (PAX)]]/AR343-1,0)</f>
        <v>0</v>
      </c>
      <c r="AT355" s="6">
        <f>+GC_VIL[[#This Row],[Pasajeros Pagos (PAX)]]/GC_VIL[[#This Row],[Indice Dia Habil]]</f>
        <v>91.534988713318285</v>
      </c>
      <c r="AU355" s="15">
        <f>IFERROR(+GC_VIL[[#This Row],[PAX Día Habil]]/AT343-1,0)</f>
        <v>0</v>
      </c>
      <c r="AV355" s="6">
        <f>+GC_VIL[[#This Row],[Pasajeros Pagos (PAX)]]/GC_VIL[[#This Row],[Trenes Corridos (TC)]]</f>
        <v>4.6254752851711025</v>
      </c>
      <c r="AW355" s="6">
        <f>+GC_VIL[[#This Row],[PAX x Tren]]/GC_VIL[[#This Row],[Form. Media Trenes Coche Motor]]</f>
        <v>2.3127376425855513</v>
      </c>
      <c r="AX355" s="15">
        <f>IFERROR(+GC_VIL[[#This Row],[PAX x Coche]]/AW343-1,0)</f>
        <v>0</v>
      </c>
      <c r="AY355" s="6">
        <v>124</v>
      </c>
      <c r="AZ355" s="9">
        <f>+GC_VIL[[#This Row],[PAX Kilómetro]]/GC_VIL[[#This Row],[Coches Kilómetro (CK) (5+6+7)]]</f>
        <v>1.4612919835234475</v>
      </c>
      <c r="BA355" s="15">
        <f>IFERROR(+GC_VIL[[#This Row],[Ocupación Media (PaxKm/CocheKm)]]/AZ343-1,0)</f>
        <v>0</v>
      </c>
      <c r="BB355" s="15">
        <f>+GC_VIL[[#This Row],[Ocupación Media (PaxKm/CocheKm)]]/GC_VIL[[#This Row],[Capacidad x Coche (4xm2)]]</f>
        <v>1.1784612770350382E-2</v>
      </c>
      <c r="BC355" s="15">
        <f>IFERROR(+GC_VIL[[#This Row],[% de Ocupación Media PAX]]/BB343-1,0)</f>
        <v>0</v>
      </c>
      <c r="BD355" s="36">
        <f>+GC_VIL[[#This Row],[Pasajeros Pagos (PAX)]]*GC_VIL[[#This Row],[PAX Recorrido Medio]]</f>
        <v>26514.991066666662</v>
      </c>
      <c r="BE355" s="9">
        <f>+GC_VIL[[#This Row],[Tarifa Media $]]/(CO355/GC_VIL[[#This Row],[Km. Línea (entre cabeceras) en Servicio]])</f>
        <v>10.898064556788599</v>
      </c>
      <c r="BF355" s="35">
        <f>IFERROR(+GC_VIL[[#This Row],[PAX Recorrido Medio]]/BE343-1,0)</f>
        <v>0</v>
      </c>
      <c r="BG355" s="36">
        <f>+GC_VIL[[#This Row],[Pasajeros Pagos (PAX)]]*CN355</f>
        <v>2542.1629248577287</v>
      </c>
      <c r="BI355" s="81">
        <f>+GC_VIL[[#This Row],[Pasajeros Pagos (PAX)]]</f>
        <v>2433</v>
      </c>
      <c r="BJ355" s="35">
        <f>+(GC_VIL[[#This Row],[Variación % TC]]*0.2)-(GC_VIL[[#This Row],[Vaciación % PAX Recorrido Medio]]*0.1)-(GC_VIL[[#This Row],[Variación % Ocupación PAX]]*0.5)+(GC_VIL[[#This Row],[Variación % RA]]*0.1)+(GC_VIL[[#This Row],[Variación % Velocidad Comercial TE]]*0.1)</f>
        <v>0</v>
      </c>
      <c r="BK355" s="10">
        <f>+'[3]DATOS BS#Bol por Estación'!$BG339</f>
        <v>18447.349999999999</v>
      </c>
      <c r="BL355" s="10">
        <f>+GC_VIL[[#This Row],[Recaudación Vta. Boletos $]]/GC_VIL[[#This Row],[Pasajeros Pagos (PAX)]]</f>
        <v>7.5821413892314009</v>
      </c>
      <c r="BM355" s="15">
        <f>+(GC_VIL[[#This Row],[Tarifa Media $]]*44)/CQ355</f>
        <v>5.012835393770009E-3</v>
      </c>
      <c r="BN355" s="46">
        <f>+GC_VIL[[#This Row],[Tarifa Media $]]/CP355</f>
        <v>5.9467775601814911E-2</v>
      </c>
      <c r="BO355" s="73">
        <f>+LINEA[[#This Row],[Indice Dia Habil]]</f>
        <v>26.580000000000002</v>
      </c>
      <c r="BP355" s="45">
        <v>17.247999999999998</v>
      </c>
      <c r="BQ355" s="45">
        <v>17.247999999999998</v>
      </c>
      <c r="BR355" s="36">
        <v>3</v>
      </c>
      <c r="BT355" s="10">
        <f>+GC_VIL[[#This Row],[Recaudación Vta. Boletos $]]/GC_VIL[[#This Row],[Km. Línea (entre cabeceras) en Servicio]]</f>
        <v>1069.5355983302413</v>
      </c>
      <c r="BU355" s="64">
        <f>+GC_VIL[[#This Row],[Recaudación/Km. Línea (PESOS)]]/CP355</f>
        <v>8.3885144967077743</v>
      </c>
      <c r="BV355" s="63">
        <f>+GC_VIL[[#This Row],[Recaudación Vta. Boletos $]]/GC_VIL[[#This Row],[Trenes Corridos (TC)]]</f>
        <v>35.071007604562737</v>
      </c>
      <c r="BW355" s="64">
        <f>+GC_VIL[[#This Row],[Recaudación/Trenes Corridos (PESOS)]]/CP355</f>
        <v>0.27506672631029599</v>
      </c>
      <c r="BX355" s="63">
        <f>+GC_VIL[[#This Row],[Recaudación Vta. Boletos $]]/GC_VIL[[#This Row],[Coches Kilómetro (CK) (5+6+7)]]</f>
        <v>1.0166688197055525</v>
      </c>
      <c r="BY355" s="64">
        <f>+GC_VIL[[#This Row],[Recaudación/Coche Kilómetro (PESOS)]]/CP355</f>
        <v>7.9738730957298228E-3</v>
      </c>
      <c r="BZ355" s="65">
        <f>+GC_VIL[[#This Row],[Recaudación Vta. Boletos $]]/GC_VIL[[#This Row],[PAX Kilómetro]]</f>
        <v>0.69573283858998147</v>
      </c>
      <c r="CA355" s="66">
        <f>+GC_VIL[[#This Row],[Recaudación/Pasajeros Kilómetro (PESOS)]]/CP355</f>
        <v>5.4567281458037763E-3</v>
      </c>
      <c r="CC355" s="64"/>
      <c r="CE355" s="67"/>
      <c r="CF355" s="36">
        <f>+GC_VIL[[#This Row],[Pasajeros Pagos (PAX)]]/GC_VIL[[#This Row],[Km. Línea (entre cabeceras) en Servicio]]</f>
        <v>141.05983302411875</v>
      </c>
      <c r="CG355" s="36">
        <f>+GC_VIL[[#This Row],[Pasajeros Pagos (PAX)]]/GC_VIL[[#This Row],[Cantidad de Estaciones en Servicio]]</f>
        <v>811</v>
      </c>
      <c r="CH355" s="36">
        <f>+GC_VIL[[#This Row],[PAX Kilómetro]]/GC_VIL[[#This Row],[Km. Línea (entre cabeceras) en Servicio]]</f>
        <v>1537.2791666666667</v>
      </c>
      <c r="CI355" s="36">
        <f>+GC_VIL[[#This Row],[Coches Kilómetro (CK) (5+6+7)]]/GC_VIL[[#This Row],[Km. Línea (entre cabeceras) en Servicio]]</f>
        <v>1052</v>
      </c>
      <c r="CM355" s="144"/>
      <c r="CN355" s="11">
        <v>1.0448676222185487</v>
      </c>
      <c r="CO355" s="24">
        <v>12</v>
      </c>
      <c r="CP355" s="10">
        <f>+[4]Hoja1!$C358</f>
        <v>127.5</v>
      </c>
      <c r="CQ355" s="33">
        <f>+[4]Hoja1!$D358</f>
        <v>66552</v>
      </c>
      <c r="CU355" s="19"/>
      <c r="CW355" s="19"/>
      <c r="CX355" s="19"/>
      <c r="CY355" s="19"/>
      <c r="CZ355" s="15"/>
      <c r="EA355" s="2">
        <v>2022</v>
      </c>
      <c r="EB355" s="2" t="s">
        <v>2</v>
      </c>
    </row>
    <row r="356" spans="1:132" x14ac:dyDescent="0.2">
      <c r="A356" s="83" t="s">
        <v>228</v>
      </c>
      <c r="B356" s="2" t="s">
        <v>3</v>
      </c>
      <c r="C356" s="85">
        <v>44743</v>
      </c>
      <c r="D356" s="2" t="s">
        <v>252</v>
      </c>
      <c r="E356" s="4" t="s">
        <v>267</v>
      </c>
      <c r="F356" s="4" t="s">
        <v>307</v>
      </c>
      <c r="G356" s="4" t="s">
        <v>111</v>
      </c>
      <c r="I356" s="6">
        <f>+GC_VIL[[#This Row],[Trenes Corridos (TC)]]*GC_VIL[[#This Row],[Km. Línea (entre cabeceras) en Servicio]]</f>
        <v>9382.9119999999984</v>
      </c>
      <c r="K356" s="7">
        <f>+GC_VIL[[#This Row],[TK Remolcados (1)]]+GC_VIL[[#This Row],[TK Coche Motor (2)]]+GC_VIL[[#This Row],[TK Eléctricos (3)]]</f>
        <v>9382.9119999999984</v>
      </c>
      <c r="L356" s="15">
        <f>IFERROR(+GC_VIL[[#This Row],[Trenes Kilómetro (TK) (1+2+3)]]/K344-1,0)</f>
        <v>0</v>
      </c>
      <c r="M356" s="6"/>
      <c r="N356" s="6"/>
      <c r="O356" s="6">
        <f>+GC_VIL[[#This Row],[TK Coche Motor (2)]]*GC_VIL[[#This Row],[Form. Media Trenes Coche Motor]]</f>
        <v>18765.823999999997</v>
      </c>
      <c r="P356" s="6"/>
      <c r="Q356" s="7">
        <f>+GC_VIL[[#This Row],[CK Remolcados (5)]]+GC_VIL[[#This Row],[CK Coche Motor (6)]]+GC_VIL[[#This Row],[CK Eléctricos (7)]]</f>
        <v>18765.823999999997</v>
      </c>
      <c r="R356" s="15">
        <f>IFERROR(+GC_VIL[[#This Row],[Coches Kilómetro (CK) (5+6+7)]]/Q344-1,0)</f>
        <v>0</v>
      </c>
      <c r="S356" s="120">
        <v>31</v>
      </c>
      <c r="T356" s="15">
        <f>IFERROR(+GC_VIL[[#This Row],[Velocidad Comercial Trenes Diésel]]/S344-1,0)</f>
        <v>0</v>
      </c>
      <c r="W356" s="6"/>
      <c r="X356" s="6">
        <v>2</v>
      </c>
      <c r="Y356" s="6"/>
      <c r="AA356" s="6">
        <f>+GC_VIL[[#This Row],[Form. Media Trenes Coche Motor]]*GC_VIL[[#This Row],[Asientos Prom. x C. Motor]]*GC_VIL[[#This Row],[Trenes Corridos (TC)]]</f>
        <v>36992</v>
      </c>
      <c r="AD356" s="6">
        <v>34</v>
      </c>
      <c r="AF356" s="6">
        <f>+'[2]BS TAB'!$BZ360</f>
        <v>546</v>
      </c>
      <c r="AG356" s="6">
        <f>+GC_VIL[[#This Row],[Trenes Programados]]-GC_VIL[[#This Row],[Trenes Corridos (TC)]]</f>
        <v>2</v>
      </c>
      <c r="AH356" s="7">
        <f>+'[2]BS TAB'!$CB360</f>
        <v>544</v>
      </c>
      <c r="AI356" s="15">
        <f>IFERROR(GC_VIL[[#This Row],[Trenes Corridos (TC)]]/AH344-1,0)</f>
        <v>0</v>
      </c>
      <c r="AJ356" s="6">
        <f>+'[2]BS TAB'!$CC360</f>
        <v>500</v>
      </c>
      <c r="AK356" s="36">
        <f>+GC_VIL[[#This Row],[Trenes Corridos (TC)]]-GC_VIL[[#This Row],[Trenes Puntuales]]</f>
        <v>44</v>
      </c>
      <c r="AL356" s="111">
        <f>+GC_VIL[[#This Row],[Trenes Puntuales]]/GC_VIL[[#This Row],[Trenes Programados]]</f>
        <v>0.91575091575091572</v>
      </c>
      <c r="AM356" s="82">
        <v>0.95</v>
      </c>
      <c r="AN356" s="82" t="str">
        <f>+IF(GC_VIL[[#This Row],[Regularidad Absoluta]]&gt;=GC_VIL[[#This Row],[RA 95%]],GC_VIL[[#This Row],[Regularidad Absoluta]],"")</f>
        <v/>
      </c>
      <c r="AO356" s="82">
        <f>+GC_VIL[[#This Row],[Trenes Puntuales]]/GC_VIL[[#This Row],[Trenes Corridos (TC)]]</f>
        <v>0.91911764705882348</v>
      </c>
      <c r="AP356" s="82">
        <f>+GC_VIL[[#This Row],[Trenes Corridos (TC)]]/GC_VIL[[#This Row],[Trenes Programados]]</f>
        <v>0.99633699633699635</v>
      </c>
      <c r="AQ356" s="82">
        <f>IFERROR(+GC_VIL[[#This Row],[Regularidad Relativa]]/AO344-1,0)</f>
        <v>0</v>
      </c>
      <c r="AR356" s="81">
        <f>+'[3]DATOS BS#Bol por Estación'!$AY340</f>
        <v>3011</v>
      </c>
      <c r="AS356" s="15">
        <f>IFERROR(+GC_VIL[[#This Row],[Pasajeros Pagos (PAX)]]/AR344-1,0)</f>
        <v>0</v>
      </c>
      <c r="AT356" s="6">
        <f>+GC_VIL[[#This Row],[Pasajeros Pagos (PAX)]]/GC_VIL[[#This Row],[Indice Dia Habil]]</f>
        <v>109.17331399564901</v>
      </c>
      <c r="AU356" s="15">
        <f>IFERROR(+GC_VIL[[#This Row],[PAX Día Habil]]/AT344-1,0)</f>
        <v>0</v>
      </c>
      <c r="AV356" s="6">
        <f>+GC_VIL[[#This Row],[Pasajeros Pagos (PAX)]]/GC_VIL[[#This Row],[Trenes Corridos (TC)]]</f>
        <v>5.5349264705882355</v>
      </c>
      <c r="AW356" s="6">
        <f>+GC_VIL[[#This Row],[PAX x Tren]]/GC_VIL[[#This Row],[Form. Media Trenes Coche Motor]]</f>
        <v>2.7674632352941178</v>
      </c>
      <c r="AX356" s="15">
        <f>IFERROR(+GC_VIL[[#This Row],[PAX x Coche]]/AW344-1,0)</f>
        <v>0</v>
      </c>
      <c r="AY356" s="6">
        <v>124</v>
      </c>
      <c r="AZ356" s="9">
        <f>+GC_VIL[[#This Row],[PAX Kilómetro]]/GC_VIL[[#This Row],[Coches Kilómetro (CK) (5+6+7)]]</f>
        <v>1.7830553002450977</v>
      </c>
      <c r="BA356" s="15">
        <f>IFERROR(+GC_VIL[[#This Row],[Ocupación Media (PaxKm/CocheKm)]]/AZ344-1,0)</f>
        <v>0</v>
      </c>
      <c r="BB356" s="15">
        <f>+GC_VIL[[#This Row],[Ocupación Media (PaxKm/CocheKm)]]/GC_VIL[[#This Row],[Capacidad x Coche (4xm2)]]</f>
        <v>1.4379478227783047E-2</v>
      </c>
      <c r="BC356" s="15">
        <f>IFERROR(+GC_VIL[[#This Row],[% de Ocupación Media PAX]]/BB344-1,0)</f>
        <v>0</v>
      </c>
      <c r="BD356" s="36">
        <f>+GC_VIL[[#This Row],[Pasajeros Pagos (PAX)]]*GC_VIL[[#This Row],[PAX Recorrido Medio]]</f>
        <v>33460.501946666656</v>
      </c>
      <c r="BE356" s="9">
        <f>+GC_VIL[[#This Row],[Tarifa Media $]]/(CO356/GC_VIL[[#This Row],[Km. Línea (entre cabeceras) en Servicio]])</f>
        <v>11.112753884645187</v>
      </c>
      <c r="BF356" s="35">
        <f>IFERROR(+GC_VIL[[#This Row],[PAX Recorrido Medio]]/BE344-1,0)</f>
        <v>0</v>
      </c>
      <c r="BG356" s="36">
        <f>+GC_VIL[[#This Row],[Pasajeros Pagos (PAX)]]*CN356</f>
        <v>3002.9422744494123</v>
      </c>
      <c r="BI356" s="81">
        <f>+GC_VIL[[#This Row],[Pasajeros Pagos (PAX)]]</f>
        <v>3011</v>
      </c>
      <c r="BJ356" s="35">
        <f>+(GC_VIL[[#This Row],[Variación % TC]]*0.2)-(GC_VIL[[#This Row],[Vaciación % PAX Recorrido Medio]]*0.1)-(GC_VIL[[#This Row],[Variación % Ocupación PAX]]*0.5)+(GC_VIL[[#This Row],[Variación % RA]]*0.1)+(GC_VIL[[#This Row],[Variación % Velocidad Comercial TE]]*0.1)</f>
        <v>0</v>
      </c>
      <c r="BK356" s="10">
        <f>+'[3]DATOS BS#Bol por Estación'!$BG340</f>
        <v>23279.57</v>
      </c>
      <c r="BL356" s="10">
        <f>+GC_VIL[[#This Row],[Recaudación Vta. Boletos $]]/GC_VIL[[#This Row],[Pasajeros Pagos (PAX)]]</f>
        <v>7.731507804716041</v>
      </c>
      <c r="BM356" s="15">
        <f>+(GC_VIL[[#This Row],[Tarifa Media $]]*44)/CQ356</f>
        <v>4.7060948829539817E-3</v>
      </c>
      <c r="BN356" s="46">
        <f>+GC_VIL[[#This Row],[Tarifa Media $]]/CP356</f>
        <v>5.7474782966964323E-2</v>
      </c>
      <c r="BO356" s="73">
        <f>+LINEA[[#This Row],[Indice Dia Habil]]</f>
        <v>27.580000000000002</v>
      </c>
      <c r="BP356" s="45">
        <v>17.247999999999998</v>
      </c>
      <c r="BQ356" s="45">
        <v>17.247999999999998</v>
      </c>
      <c r="BR356" s="36">
        <v>3</v>
      </c>
      <c r="BT356" s="10">
        <f>+GC_VIL[[#This Row],[Recaudación Vta. Boletos $]]/GC_VIL[[#This Row],[Km. Línea (entre cabeceras) en Servicio]]</f>
        <v>1349.696776437848</v>
      </c>
      <c r="BU356" s="64">
        <f>+GC_VIL[[#This Row],[Recaudación/Km. Línea (PESOS)]]/CP356</f>
        <v>10.033428311313171</v>
      </c>
      <c r="BV356" s="63">
        <f>+GC_VIL[[#This Row],[Recaudación Vta. Boletos $]]/GC_VIL[[#This Row],[Trenes Corridos (TC)]]</f>
        <v>42.793327205882349</v>
      </c>
      <c r="BW356" s="64">
        <f>+GC_VIL[[#This Row],[Recaudación/Trenes Corridos (PESOS)]]/CP356</f>
        <v>0.31811869763516465</v>
      </c>
      <c r="BX356" s="63">
        <f>+GC_VIL[[#This Row],[Recaudación Vta. Boletos $]]/GC_VIL[[#This Row],[Coches Kilómetro (CK) (5+6+7)]]</f>
        <v>1.2405301254024339</v>
      </c>
      <c r="BY356" s="64">
        <f>+GC_VIL[[#This Row],[Recaudación/Coche Kilómetro (PESOS)]]/CP356</f>
        <v>9.2219010214275483E-3</v>
      </c>
      <c r="BZ356" s="65">
        <f>+GC_VIL[[#This Row],[Recaudación Vta. Boletos $]]/GC_VIL[[#This Row],[PAX Kilómetro]]</f>
        <v>0.69573283858998169</v>
      </c>
      <c r="CA356" s="66">
        <f>+GC_VIL[[#This Row],[Recaudación/Pasajeros Kilómetro (PESOS)]]/CP356</f>
        <v>5.1719657938595126E-3</v>
      </c>
      <c r="CC356" s="64"/>
      <c r="CE356" s="67"/>
      <c r="CF356" s="36">
        <f>+GC_VIL[[#This Row],[Pasajeros Pagos (PAX)]]/GC_VIL[[#This Row],[Km. Línea (entre cabeceras) en Servicio]]</f>
        <v>174.57096474953622</v>
      </c>
      <c r="CG356" s="36">
        <f>+GC_VIL[[#This Row],[Pasajeros Pagos (PAX)]]/GC_VIL[[#This Row],[Cantidad de Estaciones en Servicio]]</f>
        <v>1003.6666666666666</v>
      </c>
      <c r="CH356" s="36">
        <f>+GC_VIL[[#This Row],[PAX Kilómetro]]/GC_VIL[[#This Row],[Km. Línea (entre cabeceras) en Servicio]]</f>
        <v>1939.9641666666664</v>
      </c>
      <c r="CI356" s="36">
        <f>+GC_VIL[[#This Row],[Coches Kilómetro (CK) (5+6+7)]]/GC_VIL[[#This Row],[Km. Línea (entre cabeceras) en Servicio]]</f>
        <v>1088</v>
      </c>
      <c r="CM356" s="144"/>
      <c r="CN356" s="11">
        <v>0.99732390383573966</v>
      </c>
      <c r="CO356" s="24">
        <v>12</v>
      </c>
      <c r="CP356" s="10">
        <f>+[4]Hoja1!$C359</f>
        <v>134.52000000000001</v>
      </c>
      <c r="CQ356" s="33">
        <f>+[4]Hoja1!$D359</f>
        <v>72286.333333333328</v>
      </c>
      <c r="CU356" s="19"/>
      <c r="CW356" s="19"/>
      <c r="CX356" s="19"/>
      <c r="CY356" s="19"/>
      <c r="CZ356" s="15"/>
      <c r="EA356" s="2">
        <v>2022</v>
      </c>
      <c r="EB356" s="2" t="s">
        <v>3</v>
      </c>
    </row>
    <row r="357" spans="1:132" x14ac:dyDescent="0.2">
      <c r="A357" s="83" t="s">
        <v>228</v>
      </c>
      <c r="B357" s="2" t="s">
        <v>4</v>
      </c>
      <c r="C357" s="85">
        <v>44774</v>
      </c>
      <c r="D357" s="2" t="s">
        <v>252</v>
      </c>
      <c r="E357" s="4" t="s">
        <v>267</v>
      </c>
      <c r="F357" s="4" t="s">
        <v>307</v>
      </c>
      <c r="G357" s="4" t="s">
        <v>111</v>
      </c>
      <c r="I357" s="6">
        <f>+GC_VIL[[#This Row],[Trenes Corridos (TC)]]*GC_VIL[[#This Row],[Km. Línea (entre cabeceras) en Servicio]]</f>
        <v>9451.9039999999986</v>
      </c>
      <c r="K357" s="7">
        <f>+GC_VIL[[#This Row],[TK Remolcados (1)]]+GC_VIL[[#This Row],[TK Coche Motor (2)]]+GC_VIL[[#This Row],[TK Eléctricos (3)]]</f>
        <v>9451.9039999999986</v>
      </c>
      <c r="L357" s="15">
        <f>IFERROR(+GC_VIL[[#This Row],[Trenes Kilómetro (TK) (1+2+3)]]/K345-1,0)</f>
        <v>0</v>
      </c>
      <c r="M357" s="6"/>
      <c r="N357" s="6"/>
      <c r="O357" s="6">
        <f>+GC_VIL[[#This Row],[TK Coche Motor (2)]]*GC_VIL[[#This Row],[Form. Media Trenes Coche Motor]]</f>
        <v>18903.807999999997</v>
      </c>
      <c r="P357" s="6"/>
      <c r="Q357" s="7">
        <f>+GC_VIL[[#This Row],[CK Remolcados (5)]]+GC_VIL[[#This Row],[CK Coche Motor (6)]]+GC_VIL[[#This Row],[CK Eléctricos (7)]]</f>
        <v>18903.807999999997</v>
      </c>
      <c r="R357" s="15">
        <f>IFERROR(+GC_VIL[[#This Row],[Coches Kilómetro (CK) (5+6+7)]]/Q345-1,0)</f>
        <v>0</v>
      </c>
      <c r="S357" s="120">
        <v>31</v>
      </c>
      <c r="T357" s="15">
        <f>IFERROR(+GC_VIL[[#This Row],[Velocidad Comercial Trenes Diésel]]/S345-1,0)</f>
        <v>0</v>
      </c>
      <c r="W357" s="6"/>
      <c r="X357" s="6">
        <v>2</v>
      </c>
      <c r="Y357" s="6"/>
      <c r="AA357" s="6">
        <f>+GC_VIL[[#This Row],[Form. Media Trenes Coche Motor]]*GC_VIL[[#This Row],[Asientos Prom. x C. Motor]]*GC_VIL[[#This Row],[Trenes Corridos (TC)]]</f>
        <v>37264</v>
      </c>
      <c r="AD357" s="6">
        <v>34</v>
      </c>
      <c r="AF357" s="6">
        <f>+'[2]BS TAB'!$BZ361</f>
        <v>548</v>
      </c>
      <c r="AG357" s="6">
        <f>+GC_VIL[[#This Row],[Trenes Programados]]-GC_VIL[[#This Row],[Trenes Corridos (TC)]]</f>
        <v>0</v>
      </c>
      <c r="AH357" s="7">
        <f>+'[2]BS TAB'!$CB361</f>
        <v>548</v>
      </c>
      <c r="AI357" s="15">
        <f>IFERROR(GC_VIL[[#This Row],[Trenes Corridos (TC)]]/AH345-1,0)</f>
        <v>0</v>
      </c>
      <c r="AJ357" s="6">
        <f>+'[2]BS TAB'!$CC361</f>
        <v>517</v>
      </c>
      <c r="AK357" s="36">
        <f>+GC_VIL[[#This Row],[Trenes Corridos (TC)]]-GC_VIL[[#This Row],[Trenes Puntuales]]</f>
        <v>31</v>
      </c>
      <c r="AL357" s="111">
        <f>+GC_VIL[[#This Row],[Trenes Puntuales]]/GC_VIL[[#This Row],[Trenes Programados]]</f>
        <v>0.94343065693430661</v>
      </c>
      <c r="AM357" s="82">
        <v>0.95</v>
      </c>
      <c r="AN357" s="82" t="str">
        <f>+IF(GC_VIL[[#This Row],[Regularidad Absoluta]]&gt;=GC_VIL[[#This Row],[RA 95%]],GC_VIL[[#This Row],[Regularidad Absoluta]],"")</f>
        <v/>
      </c>
      <c r="AO357" s="82">
        <f>+GC_VIL[[#This Row],[Trenes Puntuales]]/GC_VIL[[#This Row],[Trenes Corridos (TC)]]</f>
        <v>0.94343065693430661</v>
      </c>
      <c r="AP357" s="82">
        <f>+GC_VIL[[#This Row],[Trenes Corridos (TC)]]/GC_VIL[[#This Row],[Trenes Programados]]</f>
        <v>1</v>
      </c>
      <c r="AQ357" s="82">
        <f>IFERROR(+GC_VIL[[#This Row],[Regularidad Relativa]]/AO345-1,0)</f>
        <v>0</v>
      </c>
      <c r="AR357" s="81">
        <f>+'[3]DATOS BS#Bol por Estación'!$AY341</f>
        <v>3127</v>
      </c>
      <c r="AS357" s="15">
        <f>IFERROR(+GC_VIL[[#This Row],[Pasajeros Pagos (PAX)]]/AR345-1,0)</f>
        <v>0</v>
      </c>
      <c r="AT357" s="6">
        <f>+GC_VIL[[#This Row],[Pasajeros Pagos (PAX)]]/GC_VIL[[#This Row],[Indice Dia Habil]]</f>
        <v>111.55904388155547</v>
      </c>
      <c r="AU357" s="15">
        <f>IFERROR(+GC_VIL[[#This Row],[PAX Día Habil]]/AT345-1,0)</f>
        <v>0</v>
      </c>
      <c r="AV357" s="6">
        <f>+GC_VIL[[#This Row],[Pasajeros Pagos (PAX)]]/GC_VIL[[#This Row],[Trenes Corridos (TC)]]</f>
        <v>5.7062043795620436</v>
      </c>
      <c r="AW357" s="6">
        <f>+GC_VIL[[#This Row],[PAX x Tren]]/GC_VIL[[#This Row],[Form. Media Trenes Coche Motor]]</f>
        <v>2.8531021897810218</v>
      </c>
      <c r="AX357" s="15">
        <f>IFERROR(+GC_VIL[[#This Row],[PAX x Coche]]/AW345-1,0)</f>
        <v>0</v>
      </c>
      <c r="AY357" s="6">
        <v>124</v>
      </c>
      <c r="AZ357" s="9">
        <f>+GC_VIL[[#This Row],[PAX Kilómetro]]/GC_VIL[[#This Row],[Coches Kilómetro (CK) (5+6+7)]]</f>
        <v>1.8315034317463776</v>
      </c>
      <c r="BA357" s="15">
        <f>IFERROR(+GC_VIL[[#This Row],[Ocupación Media (PaxKm/CocheKm)]]/AZ345-1,0)</f>
        <v>0</v>
      </c>
      <c r="BB357" s="15">
        <f>+GC_VIL[[#This Row],[Ocupación Media (PaxKm/CocheKm)]]/GC_VIL[[#This Row],[Capacidad x Coche (4xm2)]]</f>
        <v>1.4770188965696594E-2</v>
      </c>
      <c r="BC357" s="15">
        <f>IFERROR(+GC_VIL[[#This Row],[% de Ocupación Media PAX]]/BB345-1,0)</f>
        <v>0</v>
      </c>
      <c r="BD357" s="36">
        <f>+GC_VIL[[#This Row],[Pasajeros Pagos (PAX)]]*GC_VIL[[#This Row],[PAX Recorrido Medio]]</f>
        <v>34622.389225074621</v>
      </c>
      <c r="BE357" s="9">
        <f>+GC_VIL[[#This Row],[Tarifa Media $]]/(CO357/GC_VIL[[#This Row],[Km. Línea (entre cabeceras) en Servicio]])</f>
        <v>11.072078421833906</v>
      </c>
      <c r="BF357" s="35">
        <f>IFERROR(+GC_VIL[[#This Row],[PAX Recorrido Medio]]/BE345-1,0)</f>
        <v>0</v>
      </c>
      <c r="BG357" s="36">
        <f>+GC_VIL[[#This Row],[Pasajeros Pagos (PAX)]]*CN357</f>
        <v>3109.0354669979329</v>
      </c>
      <c r="BI357" s="81">
        <f>+GC_VIL[[#This Row],[Pasajeros Pagos (PAX)]]</f>
        <v>3127</v>
      </c>
      <c r="BJ357" s="35">
        <f>+(GC_VIL[[#This Row],[Variación % TC]]*0.2)-(GC_VIL[[#This Row],[Vaciación % PAX Recorrido Medio]]*0.1)-(GC_VIL[[#This Row],[Variación % Ocupación PAX]]*0.5)+(GC_VIL[[#This Row],[Variación % RA]]*0.1)+(GC_VIL[[#This Row],[Variación % Velocidad Comercial TE]]*0.1)</f>
        <v>0</v>
      </c>
      <c r="BK357" s="10">
        <f>+'[3]DATOS BS#Bol por Estación'!$BG341</f>
        <v>33622.740000000005</v>
      </c>
      <c r="BL357" s="10">
        <f>+GC_VIL[[#This Row],[Recaudación Vta. Boletos $]]/GC_VIL[[#This Row],[Pasajeros Pagos (PAX)]]</f>
        <v>10.752395267029103</v>
      </c>
      <c r="BM357" s="15">
        <f>+(GC_VIL[[#This Row],[Tarifa Media $]]*44)/CQ357</f>
        <v>6.0638470800379457E-3</v>
      </c>
      <c r="BN357" s="46">
        <f>+GC_VIL[[#This Row],[Tarifa Media $]]/CP357</f>
        <v>7.6020894139063225E-2</v>
      </c>
      <c r="BO357" s="73">
        <f>+LINEA[[#This Row],[Indice Dia Habil]]</f>
        <v>28.03</v>
      </c>
      <c r="BP357" s="45">
        <v>17.247999999999998</v>
      </c>
      <c r="BQ357" s="45">
        <v>17.247999999999998</v>
      </c>
      <c r="BR357" s="36">
        <v>3</v>
      </c>
      <c r="BT357" s="10">
        <f>+GC_VIL[[#This Row],[Recaudación Vta. Boletos $]]/GC_VIL[[#This Row],[Km. Línea (entre cabeceras) en Servicio]]</f>
        <v>1949.3703617810766</v>
      </c>
      <c r="BU357" s="64">
        <f>+GC_VIL[[#This Row],[Recaudación/Km. Línea (PESOS)]]/CP357</f>
        <v>13.782313078203313</v>
      </c>
      <c r="BV357" s="63">
        <f>+GC_VIL[[#This Row],[Recaudación Vta. Boletos $]]/GC_VIL[[#This Row],[Trenes Corridos (TC)]]</f>
        <v>61.355364963503661</v>
      </c>
      <c r="BW357" s="64">
        <f>+GC_VIL[[#This Row],[Recaudación/Trenes Corridos (PESOS)]]/CP357</f>
        <v>0.43379075907454512</v>
      </c>
      <c r="BX357" s="63">
        <f>+GC_VIL[[#This Row],[Recaudación Vta. Boletos $]]/GC_VIL[[#This Row],[Coches Kilómetro (CK) (5+6+7)]]</f>
        <v>1.7786225928659458</v>
      </c>
      <c r="BY357" s="64">
        <f>+GC_VIL[[#This Row],[Recaudación/Coche Kilómetro (PESOS)]]/CP357</f>
        <v>1.2575103173543168E-2</v>
      </c>
      <c r="BZ357" s="65">
        <f>+GC_VIL[[#This Row],[Recaudación Vta. Boletos $]]/GC_VIL[[#This Row],[PAX Kilómetro]]</f>
        <v>0.97112708719851604</v>
      </c>
      <c r="CA357" s="66">
        <f>+GC_VIL[[#This Row],[Recaudación/Pasajeros Kilómetro (PESOS)]]/CP357</f>
        <v>6.8660003336999155E-3</v>
      </c>
      <c r="CC357" s="64"/>
      <c r="CE357" s="67"/>
      <c r="CF357" s="36">
        <f>+GC_VIL[[#This Row],[Pasajeros Pagos (PAX)]]/GC_VIL[[#This Row],[Km. Línea (entre cabeceras) en Servicio]]</f>
        <v>181.29638218923935</v>
      </c>
      <c r="CG357" s="36">
        <f>+GC_VIL[[#This Row],[Pasajeros Pagos (PAX)]]/GC_VIL[[#This Row],[Cantidad de Estaciones en Servicio]]</f>
        <v>1042.3333333333333</v>
      </c>
      <c r="CH357" s="36">
        <f>+GC_VIL[[#This Row],[PAX Kilómetro]]/GC_VIL[[#This Row],[Km. Línea (entre cabeceras) en Servicio]]</f>
        <v>2007.3277611940298</v>
      </c>
      <c r="CI357" s="36">
        <f>+GC_VIL[[#This Row],[Coches Kilómetro (CK) (5+6+7)]]/GC_VIL[[#This Row],[Km. Línea (entre cabeceras) en Servicio]]</f>
        <v>1096</v>
      </c>
      <c r="CM357" s="144"/>
      <c r="CN357" s="11">
        <v>0.99425502622255602</v>
      </c>
      <c r="CO357" s="24">
        <v>16.75</v>
      </c>
      <c r="CP357" s="10">
        <f>+[4]Hoja1!$C360</f>
        <v>141.44</v>
      </c>
      <c r="CQ357" s="33">
        <f>+[4]Hoja1!$D360</f>
        <v>78020.666666666657</v>
      </c>
      <c r="CU357" s="19"/>
      <c r="CW357" s="19"/>
      <c r="CX357" s="19"/>
      <c r="CY357" s="19"/>
      <c r="CZ357" s="15"/>
      <c r="EA357" s="2">
        <v>2022</v>
      </c>
      <c r="EB357" s="2" t="s">
        <v>4</v>
      </c>
    </row>
    <row r="358" spans="1:132" x14ac:dyDescent="0.2">
      <c r="A358" s="83" t="s">
        <v>228</v>
      </c>
      <c r="B358" s="2" t="s">
        <v>11</v>
      </c>
      <c r="C358" s="85">
        <v>44805</v>
      </c>
      <c r="D358" s="2" t="s">
        <v>252</v>
      </c>
      <c r="E358" s="4" t="s">
        <v>267</v>
      </c>
      <c r="F358" s="4" t="s">
        <v>307</v>
      </c>
      <c r="G358" s="4" t="s">
        <v>111</v>
      </c>
      <c r="I358" s="6">
        <f>+GC_VIL[[#This Row],[Trenes Corridos (TC)]]*GC_VIL[[#This Row],[Km. Línea (entre cabeceras) en Servicio]]</f>
        <v>9037.9519999999993</v>
      </c>
      <c r="K358" s="7">
        <f>+GC_VIL[[#This Row],[TK Remolcados (1)]]+GC_VIL[[#This Row],[TK Coche Motor (2)]]+GC_VIL[[#This Row],[TK Eléctricos (3)]]</f>
        <v>9037.9519999999993</v>
      </c>
      <c r="L358" s="15">
        <f>IFERROR(+GC_VIL[[#This Row],[Trenes Kilómetro (TK) (1+2+3)]]/K346-1,0)</f>
        <v>0</v>
      </c>
      <c r="M358" s="6"/>
      <c r="N358" s="6"/>
      <c r="O358" s="6">
        <f>+GC_VIL[[#This Row],[TK Coche Motor (2)]]*GC_VIL[[#This Row],[Form. Media Trenes Coche Motor]]</f>
        <v>18075.903999999999</v>
      </c>
      <c r="P358" s="6"/>
      <c r="Q358" s="7">
        <f>+GC_VIL[[#This Row],[CK Remolcados (5)]]+GC_VIL[[#This Row],[CK Coche Motor (6)]]+GC_VIL[[#This Row],[CK Eléctricos (7)]]</f>
        <v>18075.903999999999</v>
      </c>
      <c r="R358" s="15">
        <f>IFERROR(+GC_VIL[[#This Row],[Coches Kilómetro (CK) (5+6+7)]]/Q346-1,0)</f>
        <v>0</v>
      </c>
      <c r="S358" s="120">
        <v>31</v>
      </c>
      <c r="T358" s="15">
        <f>IFERROR(+GC_VIL[[#This Row],[Velocidad Comercial Trenes Diésel]]/S346-1,0)</f>
        <v>0</v>
      </c>
      <c r="W358" s="6"/>
      <c r="X358" s="6">
        <v>2</v>
      </c>
      <c r="Y358" s="6"/>
      <c r="AA358" s="6">
        <f>+GC_VIL[[#This Row],[Form. Media Trenes Coche Motor]]*GC_VIL[[#This Row],[Asientos Prom. x C. Motor]]*GC_VIL[[#This Row],[Trenes Corridos (TC)]]</f>
        <v>35632</v>
      </c>
      <c r="AD358" s="6">
        <v>34</v>
      </c>
      <c r="AF358" s="6">
        <f>+'[2]BS TAB'!$BZ362</f>
        <v>532</v>
      </c>
      <c r="AG358" s="6">
        <f>+GC_VIL[[#This Row],[Trenes Programados]]-GC_VIL[[#This Row],[Trenes Corridos (TC)]]</f>
        <v>8</v>
      </c>
      <c r="AH358" s="7">
        <f>+'[2]BS TAB'!$CB362</f>
        <v>524</v>
      </c>
      <c r="AI358" s="15">
        <f>IFERROR(GC_VIL[[#This Row],[Trenes Corridos (TC)]]/AH346-1,0)</f>
        <v>0</v>
      </c>
      <c r="AJ358" s="6">
        <f>+'[2]BS TAB'!$CC362</f>
        <v>500</v>
      </c>
      <c r="AK358" s="36">
        <f>+GC_VIL[[#This Row],[Trenes Corridos (TC)]]-GC_VIL[[#This Row],[Trenes Puntuales]]</f>
        <v>24</v>
      </c>
      <c r="AL358" s="111">
        <f>+GC_VIL[[#This Row],[Trenes Puntuales]]/GC_VIL[[#This Row],[Trenes Programados]]</f>
        <v>0.93984962406015038</v>
      </c>
      <c r="AM358" s="82">
        <v>0.95</v>
      </c>
      <c r="AN358" s="82" t="str">
        <f>+IF(GC_VIL[[#This Row],[Regularidad Absoluta]]&gt;=GC_VIL[[#This Row],[RA 95%]],GC_VIL[[#This Row],[Regularidad Absoluta]],"")</f>
        <v/>
      </c>
      <c r="AO358" s="82">
        <f>+GC_VIL[[#This Row],[Trenes Puntuales]]/GC_VIL[[#This Row],[Trenes Corridos (TC)]]</f>
        <v>0.95419847328244278</v>
      </c>
      <c r="AP358" s="82">
        <f>+GC_VIL[[#This Row],[Trenes Corridos (TC)]]/GC_VIL[[#This Row],[Trenes Programados]]</f>
        <v>0.98496240601503759</v>
      </c>
      <c r="AQ358" s="82">
        <f>IFERROR(+GC_VIL[[#This Row],[Regularidad Relativa]]/AO346-1,0)</f>
        <v>0</v>
      </c>
      <c r="AR358" s="81">
        <f>+'[3]DATOS BS#Bol por Estación'!$AY342</f>
        <v>3143</v>
      </c>
      <c r="AS358" s="15">
        <f>IFERROR(+GC_VIL[[#This Row],[Pasajeros Pagos (PAX)]]/AR346-1,0)</f>
        <v>0</v>
      </c>
      <c r="AT358" s="6">
        <f>+GC_VIL[[#This Row],[Pasajeros Pagos (PAX)]]/GC_VIL[[#This Row],[Indice Dia Habil]]</f>
        <v>114.37409024745268</v>
      </c>
      <c r="AU358" s="15">
        <f>IFERROR(+GC_VIL[[#This Row],[PAX Día Habil]]/AT346-1,0)</f>
        <v>0</v>
      </c>
      <c r="AV358" s="6">
        <f>+GC_VIL[[#This Row],[Pasajeros Pagos (PAX)]]/GC_VIL[[#This Row],[Trenes Corridos (TC)]]</f>
        <v>5.9980916030534353</v>
      </c>
      <c r="AW358" s="6">
        <f>+GC_VIL[[#This Row],[PAX x Tren]]/GC_VIL[[#This Row],[Form. Media Trenes Coche Motor]]</f>
        <v>2.9990458015267176</v>
      </c>
      <c r="AX358" s="15">
        <f>IFERROR(+GC_VIL[[#This Row],[PAX x Coche]]/AW346-1,0)</f>
        <v>0</v>
      </c>
      <c r="AY358" s="6">
        <v>124</v>
      </c>
      <c r="AZ358" s="9">
        <f>+GC_VIL[[#This Row],[PAX Kilómetro]]/GC_VIL[[#This Row],[Coches Kilómetro (CK) (5+6+7)]]</f>
        <v>1.9301822946337015</v>
      </c>
      <c r="BA358" s="15">
        <f>IFERROR(+GC_VIL[[#This Row],[Ocupación Media (PaxKm/CocheKm)]]/AZ346-1,0)</f>
        <v>0</v>
      </c>
      <c r="BB358" s="15">
        <f>+GC_VIL[[#This Row],[Ocupación Media (PaxKm/CocheKm)]]/GC_VIL[[#This Row],[Capacidad x Coche (4xm2)]]</f>
        <v>1.556598624704598E-2</v>
      </c>
      <c r="BC358" s="15">
        <f>IFERROR(+GC_VIL[[#This Row],[% de Ocupación Media PAX]]/BB346-1,0)</f>
        <v>0</v>
      </c>
      <c r="BD358" s="36">
        <f>+GC_VIL[[#This Row],[Pasajeros Pagos (PAX)]]*GC_VIL[[#This Row],[PAX Recorrido Medio]]</f>
        <v>34889.789860298501</v>
      </c>
      <c r="BE358" s="9">
        <f>+GC_VIL[[#This Row],[Tarifa Media $]]/(CO358/GC_VIL[[#This Row],[Km. Línea (entre cabeceras) en Servicio]])</f>
        <v>11.100792192268056</v>
      </c>
      <c r="BF358" s="35">
        <f>IFERROR(+GC_VIL[[#This Row],[PAX Recorrido Medio]]/BE346-1,0)</f>
        <v>0</v>
      </c>
      <c r="BG358" s="36">
        <f>+GC_VIL[[#This Row],[Pasajeros Pagos (PAX)]]*CN358</f>
        <v>3113.3104365124204</v>
      </c>
      <c r="BI358" s="81">
        <f>+GC_VIL[[#This Row],[Pasajeros Pagos (PAX)]]</f>
        <v>3143</v>
      </c>
      <c r="BJ358" s="35">
        <f>+(GC_VIL[[#This Row],[Variación % TC]]*0.2)-(GC_VIL[[#This Row],[Vaciación % PAX Recorrido Medio]]*0.1)-(GC_VIL[[#This Row],[Variación % Ocupación PAX]]*0.5)+(GC_VIL[[#This Row],[Variación % RA]]*0.1)+(GC_VIL[[#This Row],[Variación % Velocidad Comercial TE]]*0.1)</f>
        <v>0</v>
      </c>
      <c r="BK358" s="10">
        <f>+'[3]DATOS BS#Bol por Estación'!$BG342</f>
        <v>33882.42</v>
      </c>
      <c r="BL358" s="10">
        <f>+GC_VIL[[#This Row],[Recaudación Vta. Boletos $]]/GC_VIL[[#This Row],[Pasajeros Pagos (PAX)]]</f>
        <v>10.780279987273305</v>
      </c>
      <c r="BM358" s="15">
        <f>+(GC_VIL[[#This Row],[Tarifa Media $]]*44)/CQ358</f>
        <v>5.6633313765151383E-3</v>
      </c>
      <c r="BN358" s="46">
        <f>+GC_VIL[[#This Row],[Tarifa Media $]]/CP358</f>
        <v>7.2312047137599297E-2</v>
      </c>
      <c r="BO358" s="73">
        <f>+LINEA[[#This Row],[Indice Dia Habil]]</f>
        <v>27.48</v>
      </c>
      <c r="BP358" s="45">
        <v>17.247999999999998</v>
      </c>
      <c r="BQ358" s="45">
        <v>17.247999999999998</v>
      </c>
      <c r="BR358" s="36">
        <v>3</v>
      </c>
      <c r="BT358" s="10">
        <f>+GC_VIL[[#This Row],[Recaudación Vta. Boletos $]]/GC_VIL[[#This Row],[Km. Línea (entre cabeceras) en Servicio]]</f>
        <v>1964.4260204081634</v>
      </c>
      <c r="BU358" s="64">
        <f>+GC_VIL[[#This Row],[Recaudación/Km. Línea (PESOS)]]/CP358</f>
        <v>13.176992355836887</v>
      </c>
      <c r="BV358" s="63">
        <f>+GC_VIL[[#This Row],[Recaudación Vta. Boletos $]]/GC_VIL[[#This Row],[Trenes Corridos (TC)]]</f>
        <v>64.661106870229005</v>
      </c>
      <c r="BW358" s="64">
        <f>+GC_VIL[[#This Row],[Recaudación/Trenes Corridos (PESOS)]]/CP358</f>
        <v>0.43373428273563858</v>
      </c>
      <c r="BX358" s="63">
        <f>+GC_VIL[[#This Row],[Recaudación Vta. Boletos $]]/GC_VIL[[#This Row],[Coches Kilómetro (CK) (5+6+7)]]</f>
        <v>1.874452309549774</v>
      </c>
      <c r="BY358" s="64">
        <f>+GC_VIL[[#This Row],[Recaudación/Coche Kilómetro (PESOS)]]/CP358</f>
        <v>1.2573465988393975E-2</v>
      </c>
      <c r="BZ358" s="65">
        <f>+GC_VIL[[#This Row],[Recaudación Vta. Boletos $]]/GC_VIL[[#This Row],[PAX Kilómetro]]</f>
        <v>0.97112708719851593</v>
      </c>
      <c r="CA358" s="66">
        <f>+GC_VIL[[#This Row],[Recaudación/Pasajeros Kilómetro (PESOS)]]/CP358</f>
        <v>6.5141339361317139E-3</v>
      </c>
      <c r="CC358" s="64"/>
      <c r="CE358" s="67"/>
      <c r="CF358" s="36">
        <f>+GC_VIL[[#This Row],[Pasajeros Pagos (PAX)]]/GC_VIL[[#This Row],[Km. Línea (entre cabeceras) en Servicio]]</f>
        <v>182.22402597402601</v>
      </c>
      <c r="CG358" s="36">
        <f>+GC_VIL[[#This Row],[Pasajeros Pagos (PAX)]]/GC_VIL[[#This Row],[Cantidad de Estaciones en Servicio]]</f>
        <v>1047.6666666666667</v>
      </c>
      <c r="CH358" s="36">
        <f>+GC_VIL[[#This Row],[PAX Kilómetro]]/GC_VIL[[#This Row],[Km. Línea (entre cabeceras) en Servicio]]</f>
        <v>2022.8310447761194</v>
      </c>
      <c r="CI358" s="36">
        <f>+GC_VIL[[#This Row],[Coches Kilómetro (CK) (5+6+7)]]/GC_VIL[[#This Row],[Km. Línea (entre cabeceras) en Servicio]]</f>
        <v>1048</v>
      </c>
      <c r="CM358" s="144"/>
      <c r="CN358" s="11">
        <v>0.99055375008349367</v>
      </c>
      <c r="CO358" s="24">
        <v>16.75</v>
      </c>
      <c r="CP358" s="10">
        <f>+[4]Hoja1!$C361</f>
        <v>149.08000000000001</v>
      </c>
      <c r="CQ358" s="33">
        <f>+[4]Hoja1!$D361</f>
        <v>83755</v>
      </c>
      <c r="CU358" s="19"/>
      <c r="CW358" s="19"/>
      <c r="CX358" s="19"/>
      <c r="CY358" s="19"/>
      <c r="CZ358" s="15"/>
      <c r="EA358" s="2">
        <v>2022</v>
      </c>
      <c r="EB358" s="2" t="s">
        <v>11</v>
      </c>
    </row>
    <row r="359" spans="1:132" x14ac:dyDescent="0.2">
      <c r="A359" s="83" t="s">
        <v>228</v>
      </c>
      <c r="B359" s="2" t="s">
        <v>5</v>
      </c>
      <c r="C359" s="85">
        <v>44835</v>
      </c>
      <c r="D359" s="2" t="s">
        <v>252</v>
      </c>
      <c r="E359" s="4" t="s">
        <v>267</v>
      </c>
      <c r="F359" s="4" t="s">
        <v>307</v>
      </c>
      <c r="G359" s="4" t="s">
        <v>111</v>
      </c>
      <c r="I359" s="6">
        <f>+GC_VIL[[#This Row],[Trenes Corridos (TC)]]*GC_VIL[[#This Row],[Km. Línea (entre cabeceras) en Servicio]]</f>
        <v>9382.9119999999984</v>
      </c>
      <c r="K359" s="7">
        <f>+GC_VIL[[#This Row],[TK Remolcados (1)]]+GC_VIL[[#This Row],[TK Coche Motor (2)]]+GC_VIL[[#This Row],[TK Eléctricos (3)]]</f>
        <v>9382.9119999999984</v>
      </c>
      <c r="L359" s="15">
        <f>IFERROR(+GC_VIL[[#This Row],[Trenes Kilómetro (TK) (1+2+3)]]/K347-1,0)</f>
        <v>0</v>
      </c>
      <c r="M359" s="6"/>
      <c r="N359" s="6"/>
      <c r="O359" s="6">
        <f>+GC_VIL[[#This Row],[TK Coche Motor (2)]]*GC_VIL[[#This Row],[Form. Media Trenes Coche Motor]]</f>
        <v>18765.823999999997</v>
      </c>
      <c r="P359" s="6"/>
      <c r="Q359" s="7">
        <f>+GC_VIL[[#This Row],[CK Remolcados (5)]]+GC_VIL[[#This Row],[CK Coche Motor (6)]]+GC_VIL[[#This Row],[CK Eléctricos (7)]]</f>
        <v>18765.823999999997</v>
      </c>
      <c r="R359" s="15">
        <f>IFERROR(+GC_VIL[[#This Row],[Coches Kilómetro (CK) (5+6+7)]]/Q347-1,0)</f>
        <v>0</v>
      </c>
      <c r="S359" s="120">
        <v>31</v>
      </c>
      <c r="T359" s="15">
        <f>IFERROR(+GC_VIL[[#This Row],[Velocidad Comercial Trenes Diésel]]/S347-1,0)</f>
        <v>0</v>
      </c>
      <c r="W359" s="6"/>
      <c r="X359" s="6">
        <v>2</v>
      </c>
      <c r="Y359" s="6"/>
      <c r="AA359" s="6">
        <f>+GC_VIL[[#This Row],[Form. Media Trenes Coche Motor]]*GC_VIL[[#This Row],[Asientos Prom. x C. Motor]]*GC_VIL[[#This Row],[Trenes Corridos (TC)]]</f>
        <v>36992</v>
      </c>
      <c r="AD359" s="6">
        <v>34</v>
      </c>
      <c r="AF359" s="6">
        <f>+'[2]BS TAB'!$BZ363</f>
        <v>544</v>
      </c>
      <c r="AG359" s="6">
        <f>+GC_VIL[[#This Row],[Trenes Programados]]-GC_VIL[[#This Row],[Trenes Corridos (TC)]]</f>
        <v>0</v>
      </c>
      <c r="AH359" s="7">
        <f>+'[2]BS TAB'!$CB363</f>
        <v>544</v>
      </c>
      <c r="AI359" s="15">
        <f>IFERROR(GC_VIL[[#This Row],[Trenes Corridos (TC)]]/AH347-1,0)</f>
        <v>0</v>
      </c>
      <c r="AJ359" s="6">
        <f>+'[2]BS TAB'!$CC363</f>
        <v>515</v>
      </c>
      <c r="AK359" s="36">
        <f>+GC_VIL[[#This Row],[Trenes Corridos (TC)]]-GC_VIL[[#This Row],[Trenes Puntuales]]</f>
        <v>29</v>
      </c>
      <c r="AL359" s="111">
        <f>+GC_VIL[[#This Row],[Trenes Puntuales]]/GC_VIL[[#This Row],[Trenes Programados]]</f>
        <v>0.9466911764705882</v>
      </c>
      <c r="AM359" s="82">
        <v>0.95</v>
      </c>
      <c r="AN359" s="82" t="str">
        <f>+IF(GC_VIL[[#This Row],[Regularidad Absoluta]]&gt;=GC_VIL[[#This Row],[RA 95%]],GC_VIL[[#This Row],[Regularidad Absoluta]],"")</f>
        <v/>
      </c>
      <c r="AO359" s="82">
        <f>+GC_VIL[[#This Row],[Trenes Puntuales]]/GC_VIL[[#This Row],[Trenes Corridos (TC)]]</f>
        <v>0.9466911764705882</v>
      </c>
      <c r="AP359" s="82">
        <f>+GC_VIL[[#This Row],[Trenes Corridos (TC)]]/GC_VIL[[#This Row],[Trenes Programados]]</f>
        <v>1</v>
      </c>
      <c r="AQ359" s="82">
        <f>IFERROR(+GC_VIL[[#This Row],[Regularidad Relativa]]/AO347-1,0)</f>
        <v>0</v>
      </c>
      <c r="AR359" s="81">
        <f>+'[3]DATOS BS#Bol por Estación'!$AY343</f>
        <v>2915</v>
      </c>
      <c r="AS359" s="15">
        <f>IFERROR(+GC_VIL[[#This Row],[Pasajeros Pagos (PAX)]]/AR347-1,0)</f>
        <v>0</v>
      </c>
      <c r="AT359" s="6">
        <f>+GC_VIL[[#This Row],[Pasajeros Pagos (PAX)]]/GC_VIL[[#This Row],[Indice Dia Habil]]</f>
        <v>108.16326530612244</v>
      </c>
      <c r="AU359" s="15">
        <f>IFERROR(+GC_VIL[[#This Row],[PAX Día Habil]]/AT347-1,0)</f>
        <v>0</v>
      </c>
      <c r="AV359" s="6">
        <f>+GC_VIL[[#This Row],[Pasajeros Pagos (PAX)]]/GC_VIL[[#This Row],[Trenes Corridos (TC)]]</f>
        <v>5.3584558823529411</v>
      </c>
      <c r="AW359" s="6">
        <f>+GC_VIL[[#This Row],[PAX x Tren]]/GC_VIL[[#This Row],[Form. Media Trenes Coche Motor]]</f>
        <v>2.6792279411764706</v>
      </c>
      <c r="AX359" s="15">
        <f>IFERROR(+GC_VIL[[#This Row],[PAX x Coche]]/AW347-1,0)</f>
        <v>0</v>
      </c>
      <c r="AY359" s="6">
        <v>124</v>
      </c>
      <c r="AZ359" s="9">
        <f>+GC_VIL[[#This Row],[PAX Kilómetro]]/GC_VIL[[#This Row],[Coches Kilómetro (CK) (5+6+7)]]</f>
        <v>1.7195665057067604</v>
      </c>
      <c r="BA359" s="15">
        <f>IFERROR(+GC_VIL[[#This Row],[Ocupación Media (PaxKm/CocheKm)]]/AZ347-1,0)</f>
        <v>0</v>
      </c>
      <c r="BB359" s="15">
        <f>+GC_VIL[[#This Row],[Ocupación Media (PaxKm/CocheKm)]]/GC_VIL[[#This Row],[Capacidad x Coche (4xm2)]]</f>
        <v>1.3867471820215809E-2</v>
      </c>
      <c r="BC359" s="15">
        <f>IFERROR(+GC_VIL[[#This Row],[% de Ocupación Media PAX]]/BB347-1,0)</f>
        <v>0</v>
      </c>
      <c r="BD359" s="36">
        <f>+GC_VIL[[#This Row],[Pasajeros Pagos (PAX)]]*GC_VIL[[#This Row],[PAX Recorrido Medio]]</f>
        <v>32269.082402388056</v>
      </c>
      <c r="BE359" s="9">
        <f>+GC_VIL[[#This Row],[Tarifa Media $]]/(CO359/GC_VIL[[#This Row],[Km. Línea (entre cabeceras) en Servicio]])</f>
        <v>11.070011115742043</v>
      </c>
      <c r="BF359" s="35">
        <f>IFERROR(+GC_VIL[[#This Row],[PAX Recorrido Medio]]/BE347-1,0)</f>
        <v>0</v>
      </c>
      <c r="BG359" s="36">
        <f>+GC_VIL[[#This Row],[Pasajeros Pagos (PAX)]]*CN359</f>
        <v>2717.3365399972868</v>
      </c>
      <c r="BI359" s="81">
        <f>+GC_VIL[[#This Row],[Pasajeros Pagos (PAX)]]</f>
        <v>2915</v>
      </c>
      <c r="BJ359" s="35">
        <f>+(GC_VIL[[#This Row],[Variación % TC]]*0.2)-(GC_VIL[[#This Row],[Vaciación % PAX Recorrido Medio]]*0.1)-(GC_VIL[[#This Row],[Variación % Ocupación PAX]]*0.5)+(GC_VIL[[#This Row],[Variación % RA]]*0.1)+(GC_VIL[[#This Row],[Variación % Velocidad Comercial TE]]*0.1)</f>
        <v>0</v>
      </c>
      <c r="BK359" s="10">
        <f>+'[3]DATOS BS#Bol por Estación'!$BG343</f>
        <v>31337.379999999997</v>
      </c>
      <c r="BL359" s="10">
        <f>+GC_VIL[[#This Row],[Recaudación Vta. Boletos $]]/GC_VIL[[#This Row],[Pasajeros Pagos (PAX)]]</f>
        <v>10.750387650085763</v>
      </c>
      <c r="BM359" s="15">
        <f>+(GC_VIL[[#This Row],[Tarifa Media $]]*44)/CQ359</f>
        <v>5.4496936138780554E-3</v>
      </c>
      <c r="BN359" s="46">
        <f>+GC_VIL[[#This Row],[Tarifa Media $]]/CP359</f>
        <v>6.8040428165099767E-2</v>
      </c>
      <c r="BO359" s="73">
        <f>+LINEA[[#This Row],[Indice Dia Habil]]</f>
        <v>26.950000000000003</v>
      </c>
      <c r="BP359" s="45">
        <v>17.247999999999998</v>
      </c>
      <c r="BQ359" s="45">
        <v>17.247999999999998</v>
      </c>
      <c r="BR359" s="36">
        <v>3</v>
      </c>
      <c r="BT359" s="10">
        <f>+GC_VIL[[#This Row],[Recaudación Vta. Boletos $]]/GC_VIL[[#This Row],[Km. Línea (entre cabeceras) en Servicio]]</f>
        <v>1816.8703617810761</v>
      </c>
      <c r="BU359" s="64">
        <f>+GC_VIL[[#This Row],[Recaudación/Km. Línea (PESOS)]]/CP359</f>
        <v>11.49917950494352</v>
      </c>
      <c r="BV359" s="63">
        <f>+GC_VIL[[#This Row],[Recaudación Vta. Boletos $]]/GC_VIL[[#This Row],[Trenes Corridos (TC)]]</f>
        <v>57.605477941176467</v>
      </c>
      <c r="BW359" s="64">
        <f>+GC_VIL[[#This Row],[Recaudación/Trenes Corridos (PESOS)]]/CP359</f>
        <v>0.36459163253909155</v>
      </c>
      <c r="BX359" s="63">
        <f>+GC_VIL[[#This Row],[Recaudación Vta. Boletos $]]/GC_VIL[[#This Row],[Coches Kilómetro (CK) (5+6+7)]]</f>
        <v>1.6699176119311363</v>
      </c>
      <c r="BY359" s="64">
        <f>+GC_VIL[[#This Row],[Recaudación/Coche Kilómetro (PESOS)]]/CP359</f>
        <v>1.0569098809690735E-2</v>
      </c>
      <c r="BZ359" s="65">
        <f>+GC_VIL[[#This Row],[Recaudación Vta. Boletos $]]/GC_VIL[[#This Row],[PAX Kilómetro]]</f>
        <v>0.97112708719851581</v>
      </c>
      <c r="CA359" s="66">
        <f>+GC_VIL[[#This Row],[Recaudación/Pasajeros Kilómetro (PESOS)]]/CP359</f>
        <v>6.1463739696108596E-3</v>
      </c>
      <c r="CC359" s="64"/>
      <c r="CE359" s="67"/>
      <c r="CF359" s="36">
        <f>+GC_VIL[[#This Row],[Pasajeros Pagos (PAX)]]/GC_VIL[[#This Row],[Km. Línea (entre cabeceras) en Servicio]]</f>
        <v>169.00510204081635</v>
      </c>
      <c r="CG359" s="36">
        <f>+GC_VIL[[#This Row],[Pasajeros Pagos (PAX)]]/GC_VIL[[#This Row],[Cantidad de Estaciones en Servicio]]</f>
        <v>971.66666666666663</v>
      </c>
      <c r="CH359" s="36">
        <f>+GC_VIL[[#This Row],[PAX Kilómetro]]/GC_VIL[[#This Row],[Km. Línea (entre cabeceras) en Servicio]]</f>
        <v>1870.8883582089552</v>
      </c>
      <c r="CI359" s="36">
        <f>+GC_VIL[[#This Row],[Coches Kilómetro (CK) (5+6+7)]]/GC_VIL[[#This Row],[Km. Línea (entre cabeceras) en Servicio]]</f>
        <v>1088</v>
      </c>
      <c r="CM359" s="144"/>
      <c r="CN359" s="11">
        <v>0.93219092281210525</v>
      </c>
      <c r="CO359" s="24">
        <v>16.75</v>
      </c>
      <c r="CP359" s="10">
        <f>+[4]Hoja1!$C362</f>
        <v>158</v>
      </c>
      <c r="CQ359" s="33">
        <f>+[4]Hoja1!$D362</f>
        <v>86797</v>
      </c>
      <c r="CU359" s="19"/>
    </row>
    <row r="360" spans="1:132" x14ac:dyDescent="0.2">
      <c r="A360" s="83" t="s">
        <v>228</v>
      </c>
      <c r="B360" s="2" t="s">
        <v>6</v>
      </c>
      <c r="C360" s="85">
        <v>44866</v>
      </c>
      <c r="D360" s="2" t="s">
        <v>252</v>
      </c>
      <c r="E360" s="4" t="s">
        <v>267</v>
      </c>
      <c r="F360" s="4" t="s">
        <v>307</v>
      </c>
      <c r="G360" s="4" t="s">
        <v>111</v>
      </c>
      <c r="I360" s="6">
        <f>+GC_VIL[[#This Row],[Trenes Corridos (TC)]]*GC_VIL[[#This Row],[Km. Línea (entre cabeceras) en Servicio]]</f>
        <v>9313.9199999999983</v>
      </c>
      <c r="K360" s="7">
        <f>+GC_VIL[[#This Row],[TK Remolcados (1)]]+GC_VIL[[#This Row],[TK Coche Motor (2)]]+GC_VIL[[#This Row],[TK Eléctricos (3)]]</f>
        <v>9313.9199999999983</v>
      </c>
      <c r="L360" s="15">
        <f>IFERROR(+GC_VIL[[#This Row],[Trenes Kilómetro (TK) (1+2+3)]]/K348-1,0)</f>
        <v>0</v>
      </c>
      <c r="M360" s="6"/>
      <c r="N360" s="6"/>
      <c r="O360" s="6">
        <f>+GC_VIL[[#This Row],[TK Coche Motor (2)]]*GC_VIL[[#This Row],[Form. Media Trenes Coche Motor]]</f>
        <v>18627.839999999997</v>
      </c>
      <c r="P360" s="6"/>
      <c r="Q360" s="7">
        <f>+GC_VIL[[#This Row],[CK Remolcados (5)]]+GC_VIL[[#This Row],[CK Coche Motor (6)]]+GC_VIL[[#This Row],[CK Eléctricos (7)]]</f>
        <v>18627.839999999997</v>
      </c>
      <c r="R360" s="15">
        <f>IFERROR(+GC_VIL[[#This Row],[Coches Kilómetro (CK) (5+6+7)]]/Q348-1,0)</f>
        <v>0</v>
      </c>
      <c r="S360" s="120">
        <v>31</v>
      </c>
      <c r="T360" s="15">
        <f>IFERROR(+GC_VIL[[#This Row],[Velocidad Comercial Trenes Diésel]]/S348-1,0)</f>
        <v>0</v>
      </c>
      <c r="W360" s="6"/>
      <c r="X360" s="6">
        <v>2</v>
      </c>
      <c r="Y360" s="6"/>
      <c r="AA360" s="6">
        <f>+GC_VIL[[#This Row],[Form. Media Trenes Coche Motor]]*GC_VIL[[#This Row],[Asientos Prom. x C. Motor]]*GC_VIL[[#This Row],[Trenes Corridos (TC)]]</f>
        <v>36720</v>
      </c>
      <c r="AD360" s="6">
        <v>34</v>
      </c>
      <c r="AF360" s="6">
        <f>+'[2]BS TAB'!$BZ364</f>
        <v>554</v>
      </c>
      <c r="AG360" s="6">
        <f>+GC_VIL[[#This Row],[Trenes Programados]]-GC_VIL[[#This Row],[Trenes Corridos (TC)]]</f>
        <v>14</v>
      </c>
      <c r="AH360" s="7">
        <f>+'[2]BS TAB'!$CB364</f>
        <v>540</v>
      </c>
      <c r="AI360" s="15">
        <f>IFERROR(GC_VIL[[#This Row],[Trenes Corridos (TC)]]/AH348-1,0)</f>
        <v>0</v>
      </c>
      <c r="AJ360" s="6">
        <f>+'[2]BS TAB'!$CC364</f>
        <v>448</v>
      </c>
      <c r="AK360" s="36">
        <f>+GC_VIL[[#This Row],[Trenes Corridos (TC)]]-GC_VIL[[#This Row],[Trenes Puntuales]]</f>
        <v>92</v>
      </c>
      <c r="AL360" s="111">
        <f>+GC_VIL[[#This Row],[Trenes Puntuales]]/GC_VIL[[#This Row],[Trenes Programados]]</f>
        <v>0.80866425992779778</v>
      </c>
      <c r="AM360" s="82">
        <v>0.95</v>
      </c>
      <c r="AN360" s="82" t="str">
        <f>+IF(GC_VIL[[#This Row],[Regularidad Absoluta]]&gt;=GC_VIL[[#This Row],[RA 95%]],GC_VIL[[#This Row],[Regularidad Absoluta]],"")</f>
        <v/>
      </c>
      <c r="AO360" s="82">
        <f>+GC_VIL[[#This Row],[Trenes Puntuales]]/GC_VIL[[#This Row],[Trenes Corridos (TC)]]</f>
        <v>0.82962962962962961</v>
      </c>
      <c r="AP360" s="82">
        <f>+GC_VIL[[#This Row],[Trenes Corridos (TC)]]/GC_VIL[[#This Row],[Trenes Programados]]</f>
        <v>0.97472924187725629</v>
      </c>
      <c r="AQ360" s="82">
        <f>IFERROR(+GC_VIL[[#This Row],[Regularidad Relativa]]/AO348-1,0)</f>
        <v>0</v>
      </c>
      <c r="AR360" s="81">
        <f>+'[3]DATOS BS#Bol por Estación'!$AY344</f>
        <v>2746</v>
      </c>
      <c r="AS360" s="15">
        <f>IFERROR(+GC_VIL[[#This Row],[Pasajeros Pagos (PAX)]]/AR348-1,0)</f>
        <v>0</v>
      </c>
      <c r="AT360" s="6">
        <f>+GC_VIL[[#This Row],[Pasajeros Pagos (PAX)]]/GC_VIL[[#This Row],[Indice Dia Habil]]</f>
        <v>101.59082500924897</v>
      </c>
      <c r="AU360" s="15">
        <f>IFERROR(+GC_VIL[[#This Row],[PAX Día Habil]]/AT348-1,0)</f>
        <v>0</v>
      </c>
      <c r="AV360" s="6">
        <f>+GC_VIL[[#This Row],[Pasajeros Pagos (PAX)]]/GC_VIL[[#This Row],[Trenes Corridos (TC)]]</f>
        <v>5.0851851851851855</v>
      </c>
      <c r="AW360" s="6">
        <f>+GC_VIL[[#This Row],[PAX x Tren]]/GC_VIL[[#This Row],[Form. Media Trenes Coche Motor]]</f>
        <v>2.5425925925925927</v>
      </c>
      <c r="AX360" s="15">
        <f>IFERROR(+GC_VIL[[#This Row],[PAX x Coche]]/AW348-1,0)</f>
        <v>0</v>
      </c>
      <c r="AY360" s="6">
        <v>124</v>
      </c>
      <c r="AZ360" s="9">
        <f>+GC_VIL[[#This Row],[PAX Kilómetro]]/GC_VIL[[#This Row],[Coches Kilómetro (CK) (5+6+7)]]</f>
        <v>1.5663349917081262</v>
      </c>
      <c r="BA360" s="15">
        <f>IFERROR(+GC_VIL[[#This Row],[Ocupación Media (PaxKm/CocheKm)]]/AZ348-1,0)</f>
        <v>0</v>
      </c>
      <c r="BB360" s="15">
        <f>+GC_VIL[[#This Row],[Ocupación Media (PaxKm/CocheKm)]]/GC_VIL[[#This Row],[Capacidad x Coche (4xm2)]]</f>
        <v>1.2631733804097791E-2</v>
      </c>
      <c r="BC360" s="15">
        <f>IFERROR(+GC_VIL[[#This Row],[% de Ocupación Media PAX]]/BB348-1,0)</f>
        <v>0</v>
      </c>
      <c r="BD360" s="36">
        <f>+GC_VIL[[#This Row],[Pasajeros Pagos (PAX)]]*GC_VIL[[#This Row],[PAX Recorrido Medio]]</f>
        <v>29177.437611940295</v>
      </c>
      <c r="BE360" s="9">
        <f>+GC_VIL[[#This Row],[Tarifa Media $]]/(CO360/GC_VIL[[#This Row],[Km. Línea (entre cabeceras) en Servicio]])</f>
        <v>10.625432487960778</v>
      </c>
      <c r="BF360" s="35">
        <f>IFERROR(+GC_VIL[[#This Row],[PAX Recorrido Medio]]/BE348-1,0)</f>
        <v>0</v>
      </c>
      <c r="BG360" s="36">
        <f>+GC_VIL[[#This Row],[Pasajeros Pagos (PAX)]]*CN360</f>
        <v>2648.9937450066946</v>
      </c>
      <c r="BI360" s="81">
        <f>+GC_VIL[[#This Row],[Pasajeros Pagos (PAX)]]</f>
        <v>2746</v>
      </c>
      <c r="BJ360" s="35">
        <f>+(GC_VIL[[#This Row],[Variación % TC]]*0.2)-(GC_VIL[[#This Row],[Vaciación % PAX Recorrido Medio]]*0.1)-(GC_VIL[[#This Row],[Variación % Ocupación PAX]]*0.5)+(GC_VIL[[#This Row],[Variación % RA]]*0.1)+(GC_VIL[[#This Row],[Variación % Velocidad Comercial TE]]*0.1)</f>
        <v>0</v>
      </c>
      <c r="BK360" s="10">
        <f>+'[3]DATOS BS#Bol por Estación'!$BG344</f>
        <v>28335</v>
      </c>
      <c r="BL360" s="10">
        <f>+GC_VIL[[#This Row],[Recaudación Vta. Boletos $]]/GC_VIL[[#This Row],[Pasajeros Pagos (PAX)]]</f>
        <v>10.318645302257829</v>
      </c>
      <c r="BM360" s="15">
        <f>+(GC_VIL[[#This Row],[Tarifa Media $]]*44)/CQ360</f>
        <v>5.053711565125886E-3</v>
      </c>
      <c r="BN360" s="46">
        <f>+GC_VIL[[#This Row],[Tarifa Media $]]/CP360</f>
        <v>6.1420507751534702E-2</v>
      </c>
      <c r="BO360" s="73">
        <f>+LINEA[[#This Row],[Indice Dia Habil]]</f>
        <v>27.03</v>
      </c>
      <c r="BP360" s="45">
        <v>17.247999999999998</v>
      </c>
      <c r="BQ360" s="45">
        <v>17.247999999999998</v>
      </c>
      <c r="BR360" s="36">
        <v>3</v>
      </c>
      <c r="BT360" s="10">
        <f>+GC_VIL[[#This Row],[Recaudación Vta. Boletos $]]/GC_VIL[[#This Row],[Km. Línea (entre cabeceras) en Servicio]]</f>
        <v>1642.7991651205939</v>
      </c>
      <c r="BU360" s="64">
        <f>+GC_VIL[[#This Row],[Recaudación/Km. Línea (PESOS)]]/CP360</f>
        <v>9.7785664590511541</v>
      </c>
      <c r="BV360" s="63">
        <f>+GC_VIL[[#This Row],[Recaudación Vta. Boletos $]]/GC_VIL[[#This Row],[Trenes Corridos (TC)]]</f>
        <v>52.472222222222221</v>
      </c>
      <c r="BW360" s="64">
        <f>+GC_VIL[[#This Row],[Recaudación/Trenes Corridos (PESOS)]]/CP360</f>
        <v>0.3123346560846561</v>
      </c>
      <c r="BX360" s="63">
        <f>+GC_VIL[[#This Row],[Recaudación Vta. Boletos $]]/GC_VIL[[#This Row],[Coches Kilómetro (CK) (5+6+7)]]</f>
        <v>1.521110338074624</v>
      </c>
      <c r="BY360" s="64">
        <f>+GC_VIL[[#This Row],[Recaudación/Coche Kilómetro (PESOS)]]/CP360</f>
        <v>9.0542282028251431E-3</v>
      </c>
      <c r="BZ360" s="65">
        <f>+GC_VIL[[#This Row],[Recaudación Vta. Boletos $]]/GC_VIL[[#This Row],[PAX Kilómetro]]</f>
        <v>0.97112708719851593</v>
      </c>
      <c r="CA360" s="66">
        <f>+GC_VIL[[#This Row],[Recaudación/Pasajeros Kilómetro (PESOS)]]/CP360</f>
        <v>5.7805183761816424E-3</v>
      </c>
      <c r="CC360" s="64"/>
      <c r="CE360" s="67"/>
      <c r="CF360" s="36">
        <f>+GC_VIL[[#This Row],[Pasajeros Pagos (PAX)]]/GC_VIL[[#This Row],[Km. Línea (entre cabeceras) en Servicio]]</f>
        <v>159.20686456400745</v>
      </c>
      <c r="CG360" s="36">
        <f>+GC_VIL[[#This Row],[Pasajeros Pagos (PAX)]]/GC_VIL[[#This Row],[Cantidad de Estaciones en Servicio]]</f>
        <v>915.33333333333337</v>
      </c>
      <c r="CH360" s="36">
        <f>+GC_VIL[[#This Row],[PAX Kilómetro]]/GC_VIL[[#This Row],[Km. Línea (entre cabeceras) en Servicio]]</f>
        <v>1691.6417910447763</v>
      </c>
      <c r="CI360" s="36">
        <f>+GC_VIL[[#This Row],[Coches Kilómetro (CK) (5+6+7)]]/GC_VIL[[#This Row],[Km. Línea (entre cabeceras) en Servicio]]</f>
        <v>1080</v>
      </c>
      <c r="CM360" s="144"/>
      <c r="CN360" s="11">
        <v>0.96467361435058063</v>
      </c>
      <c r="CO360" s="24">
        <v>16.75</v>
      </c>
      <c r="CP360" s="10">
        <f>+[4]Hoja1!$C363</f>
        <v>168</v>
      </c>
      <c r="CQ360" s="33">
        <f>+[4]Hoja1!$D363</f>
        <v>89839</v>
      </c>
      <c r="CU360" s="24"/>
      <c r="CV360" s="89"/>
    </row>
    <row r="361" spans="1:132" x14ac:dyDescent="0.2">
      <c r="A361" s="83" t="s">
        <v>228</v>
      </c>
      <c r="B361" s="2" t="s">
        <v>7</v>
      </c>
      <c r="C361" s="85">
        <v>44896</v>
      </c>
      <c r="D361" s="2" t="s">
        <v>252</v>
      </c>
      <c r="E361" s="4" t="s">
        <v>267</v>
      </c>
      <c r="F361" s="4" t="s">
        <v>308</v>
      </c>
      <c r="G361" s="4" t="s">
        <v>111</v>
      </c>
      <c r="I361" s="6">
        <f>+GC_VIL[[#This Row],[Trenes Corridos (TC)]]*GC_VIL[[#This Row],[Km. Línea (entre cabeceras) en Servicio]]</f>
        <v>10003.839999999998</v>
      </c>
      <c r="K361" s="7">
        <f>+GC_VIL[[#This Row],[TK Remolcados (1)]]+GC_VIL[[#This Row],[TK Coche Motor (2)]]+GC_VIL[[#This Row],[TK Eléctricos (3)]]</f>
        <v>10003.839999999998</v>
      </c>
      <c r="L361" s="15">
        <f>IFERROR(+GC_VIL[[#This Row],[Trenes Kilómetro (TK) (1+2+3)]]/K349-1,0)</f>
        <v>0</v>
      </c>
      <c r="M361" s="6"/>
      <c r="N361" s="6"/>
      <c r="O361" s="6">
        <f>+GC_VIL[[#This Row],[TK Coche Motor (2)]]*GC_VIL[[#This Row],[Form. Media Trenes Coche Motor]]</f>
        <v>20007.679999999997</v>
      </c>
      <c r="P361" s="6"/>
      <c r="Q361" s="7">
        <f>+GC_VIL[[#This Row],[CK Remolcados (5)]]+GC_VIL[[#This Row],[CK Coche Motor (6)]]+GC_VIL[[#This Row],[CK Eléctricos (7)]]</f>
        <v>20007.679999999997</v>
      </c>
      <c r="R361" s="15">
        <f>IFERROR(+GC_VIL[[#This Row],[Coches Kilómetro (CK) (5+6+7)]]/Q349-1,0)</f>
        <v>0</v>
      </c>
      <c r="S361" s="120">
        <v>31</v>
      </c>
      <c r="T361" s="15">
        <f>IFERROR(+GC_VIL[[#This Row],[Velocidad Comercial Trenes Diésel]]/S349-1,0)</f>
        <v>0</v>
      </c>
      <c r="W361" s="6"/>
      <c r="X361" s="6">
        <v>2</v>
      </c>
      <c r="Y361" s="6"/>
      <c r="AA361" s="6">
        <f>+GC_VIL[[#This Row],[Form. Media Trenes Coche Motor]]*GC_VIL[[#This Row],[Asientos Prom. x C. Motor]]*GC_VIL[[#This Row],[Trenes Corridos (TC)]]</f>
        <v>39440</v>
      </c>
      <c r="AD361" s="6">
        <v>34</v>
      </c>
      <c r="AF361" s="6">
        <f>+'[2]BS TAB'!$BZ365</f>
        <v>586</v>
      </c>
      <c r="AG361" s="6">
        <f>+GC_VIL[[#This Row],[Trenes Programados]]-GC_VIL[[#This Row],[Trenes Corridos (TC)]]</f>
        <v>6</v>
      </c>
      <c r="AH361" s="7">
        <f>+'[2]BS TAB'!$CB365</f>
        <v>580</v>
      </c>
      <c r="AI361" s="15">
        <f>IFERROR(GC_VIL[[#This Row],[Trenes Corridos (TC)]]/AH349-1,0)</f>
        <v>0</v>
      </c>
      <c r="AJ361" s="6">
        <f>+'[2]BS TAB'!$CC365</f>
        <v>427</v>
      </c>
      <c r="AK361" s="36">
        <f>+GC_VIL[[#This Row],[Trenes Corridos (TC)]]-GC_VIL[[#This Row],[Trenes Puntuales]]</f>
        <v>153</v>
      </c>
      <c r="AL361" s="111">
        <f>+GC_VIL[[#This Row],[Trenes Puntuales]]/GC_VIL[[#This Row],[Trenes Programados]]</f>
        <v>0.72866894197952214</v>
      </c>
      <c r="AM361" s="82">
        <v>0.95</v>
      </c>
      <c r="AN361" s="82" t="str">
        <f>+IF(GC_VIL[[#This Row],[Regularidad Absoluta]]&gt;=GC_VIL[[#This Row],[RA 95%]],GC_VIL[[#This Row],[Regularidad Absoluta]],"")</f>
        <v/>
      </c>
      <c r="AO361" s="82">
        <f>+GC_VIL[[#This Row],[Trenes Puntuales]]/GC_VIL[[#This Row],[Trenes Corridos (TC)]]</f>
        <v>0.73620689655172411</v>
      </c>
      <c r="AP361" s="82">
        <f>+GC_VIL[[#This Row],[Trenes Corridos (TC)]]/GC_VIL[[#This Row],[Trenes Programados]]</f>
        <v>0.98976109215017061</v>
      </c>
      <c r="AQ361" s="82">
        <f>IFERROR(+GC_VIL[[#This Row],[Regularidad Relativa]]/AO349-1,0)</f>
        <v>0</v>
      </c>
      <c r="AR361" s="81">
        <f>+'[3]DATOS BS#Bol por Estación'!$AY345</f>
        <v>2128</v>
      </c>
      <c r="AS361" s="15">
        <f>IFERROR(+GC_VIL[[#This Row],[Pasajeros Pagos (PAX)]]/AR349-1,0)</f>
        <v>0</v>
      </c>
      <c r="AT361" s="6">
        <f>+GC_VIL[[#This Row],[Pasajeros Pagos (PAX)]]/GC_VIL[[#This Row],[Indice Dia Habil]]</f>
        <v>77.664233576642332</v>
      </c>
      <c r="AU361" s="15">
        <f>IFERROR(+GC_VIL[[#This Row],[PAX Día Habil]]/AT349-1,0)</f>
        <v>0</v>
      </c>
      <c r="AV361" s="6">
        <f>+GC_VIL[[#This Row],[Pasajeros Pagos (PAX)]]/GC_VIL[[#This Row],[Trenes Corridos (TC)]]</f>
        <v>3.6689655172413791</v>
      </c>
      <c r="AW361" s="6">
        <f>+GC_VIL[[#This Row],[PAX x Tren]]/GC_VIL[[#This Row],[Form. Media Trenes Coche Motor]]</f>
        <v>1.8344827586206895</v>
      </c>
      <c r="AX361" s="15">
        <f>IFERROR(+GC_VIL[[#This Row],[PAX x Coche]]/AW349-1,0)</f>
        <v>0</v>
      </c>
      <c r="AY361" s="6">
        <v>124</v>
      </c>
      <c r="AZ361" s="9">
        <f>+GC_VIL[[#This Row],[PAX Kilómetro]]/GC_VIL[[#This Row],[Coches Kilómetro (CK) (5+6+7)]]</f>
        <v>1.1504894493051983</v>
      </c>
      <c r="BA361" s="15">
        <f>IFERROR(+GC_VIL[[#This Row],[Ocupación Media (PaxKm/CocheKm)]]/AZ349-1,0)</f>
        <v>0</v>
      </c>
      <c r="BB361" s="15">
        <f>+GC_VIL[[#This Row],[Ocupación Media (PaxKm/CocheKm)]]/GC_VIL[[#This Row],[Capacidad x Coche (4xm2)]]</f>
        <v>9.278140720203212E-3</v>
      </c>
      <c r="BC361" s="15">
        <f>IFERROR(+GC_VIL[[#This Row],[% de Ocupación Media PAX]]/BB349-1,0)</f>
        <v>0</v>
      </c>
      <c r="BD361" s="36">
        <f>+GC_VIL[[#This Row],[Pasajeros Pagos (PAX)]]*GC_VIL[[#This Row],[PAX Recorrido Medio]]</f>
        <v>23018.624745074623</v>
      </c>
      <c r="BE361" s="9">
        <f>+GC_VIL[[#This Row],[Tarifa Media $]]/(CO361/GC_VIL[[#This Row],[Km. Línea (entre cabeceras) en Servicio]])</f>
        <v>10.81702290652003</v>
      </c>
      <c r="BF361" s="35">
        <f>IFERROR(+GC_VIL[[#This Row],[PAX Recorrido Medio]]/BE349-1,0)</f>
        <v>0</v>
      </c>
      <c r="BG361" s="36">
        <f>+GC_VIL[[#This Row],[Pasajeros Pagos (PAX)]]*CN361</f>
        <v>2007.7119639070352</v>
      </c>
      <c r="BI361" s="81">
        <f>+GC_VIL[[#This Row],[Pasajeros Pagos (PAX)]]</f>
        <v>2128</v>
      </c>
      <c r="BJ361" s="35">
        <f>+(GC_VIL[[#This Row],[Variación % TC]]*0.2)-(GC_VIL[[#This Row],[Vaciación % PAX Recorrido Medio]]*0.1)-(GC_VIL[[#This Row],[Variación % Ocupación PAX]]*0.5)+(GC_VIL[[#This Row],[Variación % RA]]*0.1)+(GC_VIL[[#This Row],[Variación % Velocidad Comercial TE]]*0.1)</f>
        <v>0</v>
      </c>
      <c r="BK361" s="10">
        <f>+'[3]DATOS BS#Bol por Estación'!$BG345</f>
        <v>22354.010000000002</v>
      </c>
      <c r="BL361" s="10">
        <f>+GC_VIL[[#This Row],[Recaudación Vta. Boletos $]]/GC_VIL[[#This Row],[Pasajeros Pagos (PAX)]]</f>
        <v>10.504703947368421</v>
      </c>
      <c r="BM361" s="15">
        <f>+(GC_VIL[[#This Row],[Tarifa Media $]]*44)/CQ361</f>
        <v>4.9763350274459849E-3</v>
      </c>
      <c r="BN361" s="46">
        <f>+GC_VIL[[#This Row],[Tarifa Media $]]/CP361</f>
        <v>5.8778195709593514E-2</v>
      </c>
      <c r="BO361" s="73">
        <f>+LINEA[[#This Row],[Indice Dia Habil]]</f>
        <v>27.400000000000002</v>
      </c>
      <c r="BP361" s="45">
        <v>17.247999999999998</v>
      </c>
      <c r="BQ361" s="45">
        <v>17.247999999999998</v>
      </c>
      <c r="BR361" s="36">
        <v>3</v>
      </c>
      <c r="BT361" s="10">
        <f>+GC_VIL[[#This Row],[Recaudación Vta. Boletos $]]/GC_VIL[[#This Row],[Km. Línea (entre cabeceras) en Servicio]]</f>
        <v>1296.0349025974028</v>
      </c>
      <c r="BU361" s="64">
        <f>+GC_VIL[[#This Row],[Recaudación/Km. Línea (PESOS)]]/CP361</f>
        <v>7.2518553148199798</v>
      </c>
      <c r="BV361" s="63">
        <f>+GC_VIL[[#This Row],[Recaudación Vta. Boletos $]]/GC_VIL[[#This Row],[Trenes Corridos (TC)]]</f>
        <v>38.541396551724141</v>
      </c>
      <c r="BW361" s="64">
        <f>+GC_VIL[[#This Row],[Recaudación/Trenes Corridos (PESOS)]]/CP361</f>
        <v>0.2156551732241638</v>
      </c>
      <c r="BX361" s="63">
        <f>+GC_VIL[[#This Row],[Recaudación Vta. Boletos $]]/GC_VIL[[#This Row],[Coches Kilómetro (CK) (5+6+7)]]</f>
        <v>1.1172714677563818</v>
      </c>
      <c r="BY361" s="64">
        <f>+GC_VIL[[#This Row],[Recaudación/Coche Kilómetro (PESOS)]]/CP361</f>
        <v>6.2515994093275693E-3</v>
      </c>
      <c r="BZ361" s="65">
        <f>+GC_VIL[[#This Row],[Recaudación Vta. Boletos $]]/GC_VIL[[#This Row],[PAX Kilómetro]]</f>
        <v>0.97112708719851604</v>
      </c>
      <c r="CA361" s="66">
        <f>+GC_VIL[[#This Row],[Recaudación/Pasajeros Kilómetro (PESOS)]]/CP361</f>
        <v>5.4338607043315579E-3</v>
      </c>
      <c r="CC361" s="64"/>
      <c r="CE361" s="67"/>
      <c r="CF361" s="36">
        <f>+GC_VIL[[#This Row],[Pasajeros Pagos (PAX)]]/GC_VIL[[#This Row],[Km. Línea (entre cabeceras) en Servicio]]</f>
        <v>123.3766233766234</v>
      </c>
      <c r="CG361" s="36">
        <f>+GC_VIL[[#This Row],[Pasajeros Pagos (PAX)]]/GC_VIL[[#This Row],[Cantidad de Estaciones en Servicio]]</f>
        <v>709.33333333333337</v>
      </c>
      <c r="CH361" s="36">
        <f>+GC_VIL[[#This Row],[PAX Kilómetro]]/GC_VIL[[#This Row],[Km. Línea (entre cabeceras) en Servicio]]</f>
        <v>1334.5677611940298</v>
      </c>
      <c r="CI361" s="36">
        <f>+GC_VIL[[#This Row],[Coches Kilómetro (CK) (5+6+7)]]/GC_VIL[[#This Row],[Km. Línea (entre cabeceras) en Servicio]]</f>
        <v>1160</v>
      </c>
      <c r="CL361" s="2" t="s">
        <v>309</v>
      </c>
      <c r="CM361" s="144"/>
      <c r="CN361" s="11">
        <v>0.94347366724954662</v>
      </c>
      <c r="CO361" s="24">
        <v>16.75</v>
      </c>
      <c r="CP361" s="10">
        <f>+[4]Hoja1!$C364</f>
        <v>178.71770000000001</v>
      </c>
      <c r="CQ361" s="33">
        <f>+[4]Hoja1!$D364</f>
        <v>92881</v>
      </c>
      <c r="CU361" s="19"/>
    </row>
    <row r="362" spans="1:132" x14ac:dyDescent="0.2">
      <c r="A362" s="83">
        <v>2023</v>
      </c>
      <c r="B362" s="2" t="s">
        <v>8</v>
      </c>
      <c r="C362" s="85">
        <v>44927</v>
      </c>
      <c r="D362" s="2" t="s">
        <v>252</v>
      </c>
      <c r="E362" s="4" t="s">
        <v>267</v>
      </c>
      <c r="F362" s="4" t="s">
        <v>308</v>
      </c>
      <c r="G362" s="4" t="s">
        <v>111</v>
      </c>
      <c r="I362" s="6">
        <f>+GC_VIL[[#This Row],[Trenes Corridos (TC)]]*GC_VIL[[#This Row],[Km. Línea (entre cabeceras) en Servicio]]</f>
        <v>17180.37</v>
      </c>
      <c r="K362" s="7">
        <f>+GC_VIL[[#This Row],[TK Remolcados (1)]]+GC_VIL[[#This Row],[TK Coche Motor (2)]]+GC_VIL[[#This Row],[TK Eléctricos (3)]]</f>
        <v>17180.37</v>
      </c>
      <c r="L362" s="15">
        <f>IFERROR(+GC_VIL[[#This Row],[Trenes Kilómetro (TK) (1+2+3)]]/K350-1,0)</f>
        <v>0</v>
      </c>
      <c r="M362" s="6"/>
      <c r="N362" s="6"/>
      <c r="O362" s="6">
        <f>+GC_VIL[[#This Row],[TK Coche Motor (2)]]*GC_VIL[[#This Row],[Form. Media Trenes Coche Motor]]</f>
        <v>34360.74</v>
      </c>
      <c r="P362" s="6"/>
      <c r="Q362" s="7">
        <f>+GC_VIL[[#This Row],[CK Remolcados (5)]]+GC_VIL[[#This Row],[CK Coche Motor (6)]]+GC_VIL[[#This Row],[CK Eléctricos (7)]]</f>
        <v>34360.74</v>
      </c>
      <c r="R362" s="15">
        <f>IFERROR(+GC_VIL[[#This Row],[Coches Kilómetro (CK) (5+6+7)]]/Q350-1,0)</f>
        <v>0</v>
      </c>
      <c r="S362" s="120">
        <v>31</v>
      </c>
      <c r="T362" s="15">
        <f>IFERROR(+GC_VIL[[#This Row],[Velocidad Comercial Trenes Diésel]]/S350-1,0)</f>
        <v>0</v>
      </c>
      <c r="W362" s="6"/>
      <c r="X362" s="6">
        <v>2</v>
      </c>
      <c r="Y362" s="6"/>
      <c r="AA362" s="6">
        <f>+GC_VIL[[#This Row],[Form. Media Trenes Coche Motor]]*GC_VIL[[#This Row],[Asientos Prom. x C. Motor]]*GC_VIL[[#This Row],[Trenes Corridos (TC)]]</f>
        <v>40188</v>
      </c>
      <c r="AD362" s="6">
        <v>34</v>
      </c>
      <c r="AF362" s="6">
        <f>+'[2]BS TAB'!$BZ366</f>
        <v>592</v>
      </c>
      <c r="AG362" s="6">
        <f>+GC_VIL[[#This Row],[Trenes Programados]]-GC_VIL[[#This Row],[Trenes Corridos (TC)]]</f>
        <v>1</v>
      </c>
      <c r="AH362" s="7">
        <f>+'[2]BS TAB'!$CB366</f>
        <v>591</v>
      </c>
      <c r="AI362" s="15">
        <f>IFERROR(GC_VIL[[#This Row],[Trenes Corridos (TC)]]/AH350-1,0)</f>
        <v>0</v>
      </c>
      <c r="AJ362" s="6">
        <f>+'[2]BS TAB'!$CC366</f>
        <v>408</v>
      </c>
      <c r="AK362" s="36">
        <f>+GC_VIL[[#This Row],[Trenes Corridos (TC)]]-GC_VIL[[#This Row],[Trenes Puntuales]]</f>
        <v>183</v>
      </c>
      <c r="AL362" s="111">
        <f>+GC_VIL[[#This Row],[Trenes Puntuales]]/GC_VIL[[#This Row],[Trenes Programados]]</f>
        <v>0.68918918918918914</v>
      </c>
      <c r="AM362" s="82">
        <v>0.95</v>
      </c>
      <c r="AN362" s="82" t="str">
        <f>+IF(GC_VIL[[#This Row],[Regularidad Absoluta]]&gt;=GC_VIL[[#This Row],[RA 95%]],GC_VIL[[#This Row],[Regularidad Absoluta]],"")</f>
        <v/>
      </c>
      <c r="AO362" s="82">
        <f>+GC_VIL[[#This Row],[Trenes Puntuales]]/GC_VIL[[#This Row],[Trenes Corridos (TC)]]</f>
        <v>0.69035532994923854</v>
      </c>
      <c r="AP362" s="82">
        <f>+GC_VIL[[#This Row],[Trenes Corridos (TC)]]/GC_VIL[[#This Row],[Trenes Programados]]</f>
        <v>0.99831081081081086</v>
      </c>
      <c r="AQ362" s="82">
        <f>IFERROR(+GC_VIL[[#This Row],[Regularidad Relativa]]/AO350-1,0)</f>
        <v>0</v>
      </c>
      <c r="AR362" s="81">
        <f>+'[3]DATOS BS#Bol por Estación'!$AY346</f>
        <v>2979</v>
      </c>
      <c r="AS362" s="15">
        <f>IFERROR(+GC_VIL[[#This Row],[Pasajeros Pagos (PAX)]]/AR350-1,0)</f>
        <v>0</v>
      </c>
      <c r="AT362" s="6">
        <f>+GC_VIL[[#This Row],[Pasajeros Pagos (PAX)]]/GC_VIL[[#This Row],[Indice Dia Habil]]</f>
        <v>106.27898679985729</v>
      </c>
      <c r="AU362" s="15">
        <f>IFERROR(+GC_VIL[[#This Row],[PAX Día Habil]]/AT350-1,0)</f>
        <v>0</v>
      </c>
      <c r="AV362" s="6">
        <f>+GC_VIL[[#This Row],[Pasajeros Pagos (PAX)]]/GC_VIL[[#This Row],[Trenes Corridos (TC)]]</f>
        <v>5.0406091370558377</v>
      </c>
      <c r="AW362" s="6">
        <f>+GC_VIL[[#This Row],[PAX x Tren]]/GC_VIL[[#This Row],[Form. Media Trenes Coche Motor]]</f>
        <v>2.5203045685279188</v>
      </c>
      <c r="AX362" s="15">
        <f>IFERROR(+GC_VIL[[#This Row],[PAX x Coche]]/AW350-1,0)</f>
        <v>0</v>
      </c>
      <c r="AY362" s="6">
        <v>124</v>
      </c>
      <c r="AZ362" s="9">
        <f>+GC_VIL[[#This Row],[PAX Kilómetro]]/GC_VIL[[#This Row],[Coches Kilómetro (CK) (5+6+7)]]</f>
        <v>1.4163755718493454</v>
      </c>
      <c r="BA362" s="15">
        <f>IFERROR(+GC_VIL[[#This Row],[Ocupación Media (PaxKm/CocheKm)]]/AZ350-1,0)</f>
        <v>0</v>
      </c>
      <c r="BB362" s="15">
        <f>+GC_VIL[[#This Row],[Ocupación Media (PaxKm/CocheKm)]]/GC_VIL[[#This Row],[Capacidad x Coche (4xm2)]]</f>
        <v>1.1422383643946333E-2</v>
      </c>
      <c r="BC362" s="15">
        <f>IFERROR(+GC_VIL[[#This Row],[% de Ocupación Media PAX]]/BB350-1,0)</f>
        <v>0</v>
      </c>
      <c r="BD362" s="36">
        <f>+GC_VIL[[#This Row],[Pasajeros Pagos (PAX)]]*GC_VIL[[#This Row],[PAX Recorrido Medio]]</f>
        <v>48667.712766666671</v>
      </c>
      <c r="BE362" s="9">
        <f>+GC_VIL[[#This Row],[Tarifa Media $]]/(CO362/GC_VIL[[#This Row],[Km. Línea (entre cabeceras) en Servicio]])</f>
        <v>16.336929428219761</v>
      </c>
      <c r="BF362" s="35">
        <f>IFERROR(+GC_VIL[[#This Row],[PAX Recorrido Medio]]/BE350-1,0)</f>
        <v>0</v>
      </c>
      <c r="BG362" s="36">
        <f>+GC_VIL[[#This Row],[Pasajeros Pagos (PAX)]]*CN362</f>
        <v>3072.0921858926831</v>
      </c>
      <c r="BI362" s="81">
        <f>+GC_VIL[[#This Row],[Pasajeros Pagos (PAX)]]</f>
        <v>2979</v>
      </c>
      <c r="BJ362" s="35">
        <f>+(GC_VIL[[#This Row],[Variación % TC]]*0.2)-(GC_VIL[[#This Row],[Vaciación % PAX Recorrido Medio]]*0.1)-(GC_VIL[[#This Row],[Variación % Ocupación PAX]]*0.5)+(GC_VIL[[#This Row],[Variación % RA]]*0.1)+(GC_VIL[[#This Row],[Variación % Velocidad Comercial TE]]*0.1)</f>
        <v>0</v>
      </c>
      <c r="BK362" s="10">
        <f>+'[3]DATOS BS#Bol por Estación'!$BG346</f>
        <v>45202.21</v>
      </c>
      <c r="BL362" s="10">
        <f>+GC_VIL[[#This Row],[Recaudación Vta. Boletos $]]/GC_VIL[[#This Row],[Pasajeros Pagos (PAX)]]</f>
        <v>15.173618663981202</v>
      </c>
      <c r="BM362" s="15">
        <f>+(GC_VIL[[#This Row],[Tarifa Media $]]*44)/CQ362</f>
        <v>6.4705426809937164E-3</v>
      </c>
      <c r="BN362" s="46">
        <f>+GC_VIL[[#This Row],[Tarifa Media $]]/CP362</f>
        <v>8.0300691490163001E-2</v>
      </c>
      <c r="BO362" s="73">
        <f>+LINEA[[#This Row],[Indice Dia Habil]]</f>
        <v>28.03</v>
      </c>
      <c r="BP362" s="45">
        <v>29.07</v>
      </c>
      <c r="BQ362" s="45">
        <v>29.07</v>
      </c>
      <c r="BR362" s="36">
        <v>4</v>
      </c>
      <c r="BT362" s="10">
        <f>+GC_VIL[[#This Row],[Recaudación Vta. Boletos $]]/GC_VIL[[#This Row],[Km. Línea (entre cabeceras) en Servicio]]</f>
        <v>1554.9435844513243</v>
      </c>
      <c r="BU362" s="64">
        <f>+GC_VIL[[#This Row],[Recaudación/Km. Línea (PESOS)]]/CP362</f>
        <v>8.2289563106018431</v>
      </c>
      <c r="BV362" s="63">
        <f>+GC_VIL[[#This Row],[Recaudación Vta. Boletos $]]/GC_VIL[[#This Row],[Trenes Corridos (TC)]]</f>
        <v>76.484280879864642</v>
      </c>
      <c r="BW362" s="64">
        <f>+GC_VIL[[#This Row],[Recaudación/Trenes Corridos (PESOS)]]/CP362</f>
        <v>0.40476439923721763</v>
      </c>
      <c r="BX362" s="63">
        <f>+GC_VIL[[#This Row],[Recaudación Vta. Boletos $]]/GC_VIL[[#This Row],[Coches Kilómetro (CK) (5+6+7)]]</f>
        <v>1.3155191069808159</v>
      </c>
      <c r="BY362" s="64">
        <f>+GC_VIL[[#This Row],[Recaudación/Coche Kilómetro (PESOS)]]/CP362</f>
        <v>6.9618919717443686E-3</v>
      </c>
      <c r="BZ362" s="65">
        <f>+GC_VIL[[#This Row],[Recaudación Vta. Boletos $]]/GC_VIL[[#This Row],[PAX Kilómetro]]</f>
        <v>0.92879256965944257</v>
      </c>
      <c r="CA362" s="66">
        <f>+GC_VIL[[#This Row],[Recaudación/Pasajeros Kilómetro (PESOS)]]/CP362</f>
        <v>4.9152866726261775E-3</v>
      </c>
      <c r="CC362" s="64"/>
      <c r="CE362" s="67"/>
      <c r="CF362" s="36">
        <f>+GC_VIL[[#This Row],[Pasajeros Pagos (PAX)]]/GC_VIL[[#This Row],[Km. Línea (entre cabeceras) en Servicio]]</f>
        <v>102.47678018575851</v>
      </c>
      <c r="CG362" s="36">
        <f>+GC_VIL[[#This Row],[Pasajeros Pagos (PAX)]]/GC_VIL[[#This Row],[Cantidad de Estaciones en Servicio]]</f>
        <v>744.75</v>
      </c>
      <c r="CH362" s="36">
        <f>+GC_VIL[[#This Row],[PAX Kilómetro]]/GC_VIL[[#This Row],[Km. Línea (entre cabeceras) en Servicio]]</f>
        <v>1674.1559259259261</v>
      </c>
      <c r="CI362" s="36">
        <f>+GC_VIL[[#This Row],[Coches Kilómetro (CK) (5+6+7)]]/GC_VIL[[#This Row],[Km. Línea (entre cabeceras) en Servicio]]</f>
        <v>1182</v>
      </c>
      <c r="CJ362" s="153"/>
      <c r="CL362" s="2" t="s">
        <v>313</v>
      </c>
      <c r="CN362" s="11">
        <v>1.0312494749555834</v>
      </c>
      <c r="CO362" s="24">
        <v>27</v>
      </c>
      <c r="CP362" s="10">
        <f>+[4]Hoja1!$C365</f>
        <v>188.96</v>
      </c>
      <c r="CQ362" s="33">
        <f>+[4]Hoja1!$D365</f>
        <v>103181.33333333333</v>
      </c>
      <c r="CV362" s="89"/>
    </row>
    <row r="363" spans="1:132" x14ac:dyDescent="0.2">
      <c r="A363" s="83">
        <v>2023</v>
      </c>
      <c r="B363" s="2" t="s">
        <v>9</v>
      </c>
      <c r="C363" s="85">
        <v>44958</v>
      </c>
      <c r="D363" s="2" t="s">
        <v>252</v>
      </c>
      <c r="E363" s="4" t="s">
        <v>267</v>
      </c>
      <c r="F363" s="4" t="s">
        <v>308</v>
      </c>
      <c r="G363" s="4" t="s">
        <v>111</v>
      </c>
      <c r="I363" s="6">
        <f>+GC_VIL[[#This Row],[Trenes Corridos (TC)]]*GC_VIL[[#This Row],[Km. Línea (entre cabeceras) en Servicio]]</f>
        <v>14128.02</v>
      </c>
      <c r="K363" s="7">
        <f>+GC_VIL[[#This Row],[TK Remolcados (1)]]+GC_VIL[[#This Row],[TK Coche Motor (2)]]+GC_VIL[[#This Row],[TK Eléctricos (3)]]</f>
        <v>14128.02</v>
      </c>
      <c r="L363" s="15">
        <f>IFERROR(+GC_VIL[[#This Row],[Trenes Kilómetro (TK) (1+2+3)]]/K351-1,0)</f>
        <v>0</v>
      </c>
      <c r="M363" s="6"/>
      <c r="N363" s="6"/>
      <c r="O363" s="6">
        <f>+GC_VIL[[#This Row],[TK Coche Motor (2)]]*GC_VIL[[#This Row],[Form. Media Trenes Coche Motor]]</f>
        <v>28256.04</v>
      </c>
      <c r="P363" s="6"/>
      <c r="Q363" s="7">
        <f>+GC_VIL[[#This Row],[CK Remolcados (5)]]+GC_VIL[[#This Row],[CK Coche Motor (6)]]+GC_VIL[[#This Row],[CK Eléctricos (7)]]</f>
        <v>28256.04</v>
      </c>
      <c r="R363" s="15">
        <f>IFERROR(+GC_VIL[[#This Row],[Coches Kilómetro (CK) (5+6+7)]]/Q351-1,0)</f>
        <v>0</v>
      </c>
      <c r="S363" s="120">
        <v>31</v>
      </c>
      <c r="T363" s="15">
        <f>IFERROR(+GC_VIL[[#This Row],[Velocidad Comercial Trenes Diésel]]/S351-1,0)</f>
        <v>0</v>
      </c>
      <c r="W363" s="6"/>
      <c r="X363" s="6">
        <v>2</v>
      </c>
      <c r="Y363" s="6"/>
      <c r="AA363" s="6">
        <f>+GC_VIL[[#This Row],[Form. Media Trenes Coche Motor]]*GC_VIL[[#This Row],[Asientos Prom. x C. Motor]]*GC_VIL[[#This Row],[Trenes Corridos (TC)]]</f>
        <v>33048</v>
      </c>
      <c r="AD363" s="6">
        <v>34</v>
      </c>
      <c r="AF363" s="6">
        <f>+'[2]BS TAB'!$BZ367</f>
        <v>492</v>
      </c>
      <c r="AG363" s="6">
        <f>+GC_VIL[[#This Row],[Trenes Programados]]-GC_VIL[[#This Row],[Trenes Corridos (TC)]]</f>
        <v>6</v>
      </c>
      <c r="AH363" s="7">
        <f>+'[2]BS TAB'!$CB367</f>
        <v>486</v>
      </c>
      <c r="AI363" s="15">
        <f>IFERROR(GC_VIL[[#This Row],[Trenes Corridos (TC)]]/AH351-1,0)</f>
        <v>0</v>
      </c>
      <c r="AJ363" s="6">
        <f>+'[2]BS TAB'!$CC367</f>
        <v>398</v>
      </c>
      <c r="AK363" s="36">
        <f>+GC_VIL[[#This Row],[Trenes Corridos (TC)]]-GC_VIL[[#This Row],[Trenes Puntuales]]</f>
        <v>88</v>
      </c>
      <c r="AL363" s="111">
        <f>+GC_VIL[[#This Row],[Trenes Puntuales]]/GC_VIL[[#This Row],[Trenes Programados]]</f>
        <v>0.80894308943089432</v>
      </c>
      <c r="AM363" s="82">
        <v>0.95</v>
      </c>
      <c r="AN363" s="82" t="str">
        <f>+IF(GC_VIL[[#This Row],[Regularidad Absoluta]]&gt;=GC_VIL[[#This Row],[RA 95%]],GC_VIL[[#This Row],[Regularidad Absoluta]],"")</f>
        <v/>
      </c>
      <c r="AO363" s="82">
        <f>+GC_VIL[[#This Row],[Trenes Puntuales]]/GC_VIL[[#This Row],[Trenes Corridos (TC)]]</f>
        <v>0.81893004115226342</v>
      </c>
      <c r="AP363" s="82">
        <f>+GC_VIL[[#This Row],[Trenes Corridos (TC)]]/GC_VIL[[#This Row],[Trenes Programados]]</f>
        <v>0.98780487804878048</v>
      </c>
      <c r="AQ363" s="82">
        <f>IFERROR(+GC_VIL[[#This Row],[Regularidad Relativa]]/AO351-1,0)</f>
        <v>0</v>
      </c>
      <c r="AR363" s="81">
        <f>+'[3]DATOS BS#Bol por Estación'!$AY347</f>
        <v>2767</v>
      </c>
      <c r="AS363" s="15">
        <f>IFERROR(+GC_VIL[[#This Row],[Pasajeros Pagos (PAX)]]/AR351-1,0)</f>
        <v>0</v>
      </c>
      <c r="AT363" s="6">
        <f>+GC_VIL[[#This Row],[Pasajeros Pagos (PAX)]]/GC_VIL[[#This Row],[Indice Dia Habil]]</f>
        <v>112.57119609438567</v>
      </c>
      <c r="AU363" s="15">
        <f>IFERROR(+GC_VIL[[#This Row],[PAX Día Habil]]/AT351-1,0)</f>
        <v>0</v>
      </c>
      <c r="AV363" s="6">
        <f>+GC_VIL[[#This Row],[Pasajeros Pagos (PAX)]]/GC_VIL[[#This Row],[Trenes Corridos (TC)]]</f>
        <v>5.693415637860082</v>
      </c>
      <c r="AW363" s="6">
        <f>+GC_VIL[[#This Row],[PAX x Tren]]/GC_VIL[[#This Row],[Form. Media Trenes Coche Motor]]</f>
        <v>2.846707818930041</v>
      </c>
      <c r="AX363" s="15">
        <f>IFERROR(+GC_VIL[[#This Row],[PAX x Coche]]/AW351-1,0)</f>
        <v>0</v>
      </c>
      <c r="AY363" s="6">
        <v>124</v>
      </c>
      <c r="AZ363" s="9">
        <f>+GC_VIL[[#This Row],[PAX Kilómetro]]/GC_VIL[[#This Row],[Coches Kilómetro (CK) (5+6+7)]]</f>
        <v>1.7993842402072857</v>
      </c>
      <c r="BA363" s="15">
        <f>IFERROR(+GC_VIL[[#This Row],[Ocupación Media (PaxKm/CocheKm)]]/AZ351-1,0)</f>
        <v>0</v>
      </c>
      <c r="BB363" s="15">
        <f>+GC_VIL[[#This Row],[Ocupación Media (PaxKm/CocheKm)]]/GC_VIL[[#This Row],[Capacidad x Coche (4xm2)]]</f>
        <v>1.451116322747811E-2</v>
      </c>
      <c r="BC363" s="15">
        <f>IFERROR(+GC_VIL[[#This Row],[% de Ocupación Media PAX]]/BB351-1,0)</f>
        <v>0</v>
      </c>
      <c r="BD363" s="36">
        <f>+GC_VIL[[#This Row],[Pasajeros Pagos (PAX)]]*GC_VIL[[#This Row],[PAX Recorrido Medio]]</f>
        <v>50843.473066666673</v>
      </c>
      <c r="BE363" s="9">
        <f>+GC_VIL[[#This Row],[Tarifa Media $]]/(CO363/GC_VIL[[#This Row],[Km. Línea (entre cabeceras) en Servicio]])</f>
        <v>18.374945090952899</v>
      </c>
      <c r="BF363" s="35">
        <f>IFERROR(+GC_VIL[[#This Row],[PAX Recorrido Medio]]/BE351-1,0)</f>
        <v>0</v>
      </c>
      <c r="BG363" s="36">
        <f>+GC_VIL[[#This Row],[Pasajeros Pagos (PAX)]]*CN363</f>
        <v>3001.6177371275003</v>
      </c>
      <c r="BI363" s="81">
        <f>+GC_VIL[[#This Row],[Pasajeros Pagos (PAX)]]</f>
        <v>2767</v>
      </c>
      <c r="BJ363" s="35">
        <f>+(GC_VIL[[#This Row],[Variación % TC]]*0.2)-(GC_VIL[[#This Row],[Vaciación % PAX Recorrido Medio]]*0.1)-(GC_VIL[[#This Row],[Variación % Ocupación PAX]]*0.5)+(GC_VIL[[#This Row],[Variación % RA]]*0.1)+(GC_VIL[[#This Row],[Variación % Velocidad Comercial TE]]*0.1)</f>
        <v>0</v>
      </c>
      <c r="BK363" s="10">
        <f>+'[3]DATOS BS#Bol por Estación'!$BG347</f>
        <v>47223.040000000001</v>
      </c>
      <c r="BL363" s="10">
        <f>+GC_VIL[[#This Row],[Recaudación Vta. Boletos $]]/GC_VIL[[#This Row],[Pasajeros Pagos (PAX)]]</f>
        <v>17.066512468377304</v>
      </c>
      <c r="BM363" s="15">
        <f>+(GC_VIL[[#This Row],[Tarifa Media $]]*44)/CQ363</f>
        <v>6.6171617906733947E-3</v>
      </c>
      <c r="BN363" s="46">
        <f>+GC_VIL[[#This Row],[Tarifa Media $]]/CP363</f>
        <v>8.6007722967178873E-2</v>
      </c>
      <c r="BO363" s="73">
        <f>+LINEA[[#This Row],[Indice Dia Habil]]</f>
        <v>24.580000000000002</v>
      </c>
      <c r="BP363" s="45">
        <v>29.07</v>
      </c>
      <c r="BQ363" s="45">
        <v>29.07</v>
      </c>
      <c r="BR363" s="36">
        <v>4</v>
      </c>
      <c r="BT363" s="10">
        <f>+GC_VIL[[#This Row],[Recaudación Vta. Boletos $]]/GC_VIL[[#This Row],[Km. Línea (entre cabeceras) en Servicio]]</f>
        <v>1624.4595803233574</v>
      </c>
      <c r="BU363" s="64">
        <f>+GC_VIL[[#This Row],[Recaudación/Km. Línea (PESOS)]]/CP363</f>
        <v>8.1865624165869946</v>
      </c>
      <c r="BV363" s="63">
        <f>+GC_VIL[[#This Row],[Recaudación Vta. Boletos $]]/GC_VIL[[#This Row],[Trenes Corridos (TC)]]</f>
        <v>97.166748971193414</v>
      </c>
      <c r="BW363" s="64">
        <f>+GC_VIL[[#This Row],[Recaudación/Trenes Corridos (PESOS)]]/CP363</f>
        <v>0.48967771491807394</v>
      </c>
      <c r="BX363" s="63">
        <f>+GC_VIL[[#This Row],[Recaudación Vta. Boletos $]]/GC_VIL[[#This Row],[Coches Kilómetro (CK) (5+6+7)]]</f>
        <v>1.6712547122668286</v>
      </c>
      <c r="BY363" s="64">
        <f>+GC_VIL[[#This Row],[Recaudación/Coche Kilómetro (PESOS)]]/CP363</f>
        <v>8.4223893174763323E-3</v>
      </c>
      <c r="BZ363" s="65">
        <f>+GC_VIL[[#This Row],[Recaudación Vta. Boletos $]]/GC_VIL[[#This Row],[PAX Kilómetro]]</f>
        <v>0.92879256965944268</v>
      </c>
      <c r="CA363" s="66">
        <f>+GC_VIL[[#This Row],[Recaudación/Pasajeros Kilómetro (PESOS)]]/CP363</f>
        <v>4.6807063934860785E-3</v>
      </c>
      <c r="CC363" s="64"/>
      <c r="CE363" s="67"/>
      <c r="CF363" s="36">
        <f>+GC_VIL[[#This Row],[Pasajeros Pagos (PAX)]]/GC_VIL[[#This Row],[Km. Línea (entre cabeceras) en Servicio]]</f>
        <v>95.184038527691783</v>
      </c>
      <c r="CG363" s="36">
        <f>+GC_VIL[[#This Row],[Pasajeros Pagos (PAX)]]/GC_VIL[[#This Row],[Cantidad de Estaciones en Servicio]]</f>
        <v>691.75</v>
      </c>
      <c r="CH363" s="36">
        <f>+GC_VIL[[#This Row],[PAX Kilómetro]]/GC_VIL[[#This Row],[Km. Línea (entre cabeceras) en Servicio]]</f>
        <v>1749.0014814814817</v>
      </c>
      <c r="CI363" s="36">
        <f>+GC_VIL[[#This Row],[Coches Kilómetro (CK) (5+6+7)]]/GC_VIL[[#This Row],[Km. Línea (entre cabeceras) en Servicio]]</f>
        <v>972</v>
      </c>
      <c r="CJ363" s="153"/>
      <c r="CN363" s="11">
        <v>1.0847913759044092</v>
      </c>
      <c r="CO363" s="24">
        <v>27</v>
      </c>
      <c r="CP363" s="10">
        <f>+[4]Hoja1!$C366</f>
        <v>198.43</v>
      </c>
      <c r="CQ363" s="33">
        <f>+[4]Hoja1!$D366</f>
        <v>113481.66666666667</v>
      </c>
    </row>
    <row r="364" spans="1:132" x14ac:dyDescent="0.2">
      <c r="A364" s="83">
        <v>2023</v>
      </c>
      <c r="B364" s="2" t="s">
        <v>10</v>
      </c>
      <c r="C364" s="85">
        <v>44986</v>
      </c>
      <c r="D364" s="2" t="s">
        <v>252</v>
      </c>
      <c r="E364" s="4" t="s">
        <v>267</v>
      </c>
      <c r="F364" s="4" t="s">
        <v>308</v>
      </c>
      <c r="G364" s="4" t="s">
        <v>111</v>
      </c>
      <c r="I364" s="6">
        <f>+GC_VIL[[#This Row],[Trenes Corridos (TC)]]*GC_VIL[[#This Row],[Km. Línea (entre cabeceras) en Servicio]]</f>
        <v>15697.8</v>
      </c>
      <c r="K364" s="7">
        <f>+GC_VIL[[#This Row],[TK Remolcados (1)]]+GC_VIL[[#This Row],[TK Coche Motor (2)]]+GC_VIL[[#This Row],[TK Eléctricos (3)]]</f>
        <v>15697.8</v>
      </c>
      <c r="L364" s="15">
        <f>IFERROR(+GC_VIL[[#This Row],[Trenes Kilómetro (TK) (1+2+3)]]/K352-1,0)</f>
        <v>0</v>
      </c>
      <c r="M364" s="6"/>
      <c r="N364" s="6"/>
      <c r="O364" s="6">
        <f>+GC_VIL[[#This Row],[TK Coche Motor (2)]]*GC_VIL[[#This Row],[Form. Media Trenes Coche Motor]]</f>
        <v>31395.599999999999</v>
      </c>
      <c r="P364" s="6"/>
      <c r="Q364" s="7">
        <f>+GC_VIL[[#This Row],[CK Remolcados (5)]]+GC_VIL[[#This Row],[CK Coche Motor (6)]]+GC_VIL[[#This Row],[CK Eléctricos (7)]]</f>
        <v>31395.599999999999</v>
      </c>
      <c r="R364" s="15">
        <f>IFERROR(+GC_VIL[[#This Row],[Coches Kilómetro (CK) (5+6+7)]]/Q352-1,0)</f>
        <v>0</v>
      </c>
      <c r="S364" s="120">
        <v>31</v>
      </c>
      <c r="T364" s="15">
        <f>IFERROR(+GC_VIL[[#This Row],[Velocidad Comercial Trenes Diésel]]/S352-1,0)</f>
        <v>0</v>
      </c>
      <c r="W364" s="6"/>
      <c r="X364" s="6">
        <v>2</v>
      </c>
      <c r="Y364" s="6"/>
      <c r="AA364" s="6">
        <f>+GC_VIL[[#This Row],[Form. Media Trenes Coche Motor]]*GC_VIL[[#This Row],[Asientos Prom. x C. Motor]]*GC_VIL[[#This Row],[Trenes Corridos (TC)]]</f>
        <v>36720</v>
      </c>
      <c r="AD364" s="6">
        <v>34</v>
      </c>
      <c r="AF364" s="6">
        <f>+'[2]BS TAB'!$BZ368</f>
        <v>548</v>
      </c>
      <c r="AG364" s="6">
        <f>+GC_VIL[[#This Row],[Trenes Programados]]-GC_VIL[[#This Row],[Trenes Corridos (TC)]]</f>
        <v>8</v>
      </c>
      <c r="AH364" s="7">
        <f>+'[2]BS TAB'!$CB368</f>
        <v>540</v>
      </c>
      <c r="AI364" s="15">
        <f>IFERROR(GC_VIL[[#This Row],[Trenes Corridos (TC)]]/AH352-1,0)</f>
        <v>0</v>
      </c>
      <c r="AJ364" s="6">
        <f>+'[2]BS TAB'!$CC368</f>
        <v>420</v>
      </c>
      <c r="AK364" s="36">
        <f>+GC_VIL[[#This Row],[Trenes Corridos (TC)]]-GC_VIL[[#This Row],[Trenes Puntuales]]</f>
        <v>120</v>
      </c>
      <c r="AL364" s="111">
        <f>+GC_VIL[[#This Row],[Trenes Puntuales]]/GC_VIL[[#This Row],[Trenes Programados]]</f>
        <v>0.76642335766423353</v>
      </c>
      <c r="AM364" s="82">
        <v>0.95</v>
      </c>
      <c r="AN364" s="82" t="str">
        <f>+IF(GC_VIL[[#This Row],[Regularidad Absoluta]]&gt;=GC_VIL[[#This Row],[RA 95%]],GC_VIL[[#This Row],[Regularidad Absoluta]],"")</f>
        <v/>
      </c>
      <c r="AO364" s="82">
        <f>+GC_VIL[[#This Row],[Trenes Puntuales]]/GC_VIL[[#This Row],[Trenes Corridos (TC)]]</f>
        <v>0.77777777777777779</v>
      </c>
      <c r="AP364" s="82">
        <f>+GC_VIL[[#This Row],[Trenes Corridos (TC)]]/GC_VIL[[#This Row],[Trenes Programados]]</f>
        <v>0.98540145985401462</v>
      </c>
      <c r="AQ364" s="82">
        <f>IFERROR(+GC_VIL[[#This Row],[Regularidad Relativa]]/AO352-1,0)</f>
        <v>0</v>
      </c>
      <c r="AR364" s="81">
        <f>+'[3]DATOS BS#Bol por Estación'!$AY348</f>
        <v>2407</v>
      </c>
      <c r="AS364" s="15">
        <f>IFERROR(+GC_VIL[[#This Row],[Pasajeros Pagos (PAX)]]/AR352-1,0)</f>
        <v>0</v>
      </c>
      <c r="AT364" s="6">
        <f>+GC_VIL[[#This Row],[Pasajeros Pagos (PAX)]]/GC_VIL[[#This Row],[Indice Dia Habil]]</f>
        <v>85.872279700321087</v>
      </c>
      <c r="AU364" s="15">
        <f>IFERROR(+GC_VIL[[#This Row],[PAX Día Habil]]/AT352-1,0)</f>
        <v>0</v>
      </c>
      <c r="AV364" s="6">
        <f>+GC_VIL[[#This Row],[Pasajeros Pagos (PAX)]]/GC_VIL[[#This Row],[Trenes Corridos (TC)]]</f>
        <v>4.4574074074074073</v>
      </c>
      <c r="AW364" s="6">
        <f>+GC_VIL[[#This Row],[PAX x Tren]]/GC_VIL[[#This Row],[Form. Media Trenes Coche Motor]]</f>
        <v>2.2287037037037036</v>
      </c>
      <c r="AX364" s="15">
        <f>IFERROR(+GC_VIL[[#This Row],[PAX x Coche]]/AW352-1,0)</f>
        <v>0</v>
      </c>
      <c r="AY364" s="6">
        <v>124</v>
      </c>
      <c r="AZ364" s="9">
        <f>+GC_VIL[[#This Row],[PAX Kilómetro]]/GC_VIL[[#This Row],[Coches Kilómetro (CK) (5+6+7)]]</f>
        <v>1.3929555866138672</v>
      </c>
      <c r="BA364" s="15">
        <f>IFERROR(+GC_VIL[[#This Row],[Ocupación Media (PaxKm/CocheKm)]]/AZ352-1,0)</f>
        <v>0</v>
      </c>
      <c r="BB364" s="15">
        <f>+GC_VIL[[#This Row],[Ocupación Media (PaxKm/CocheKm)]]/GC_VIL[[#This Row],[Capacidad x Coche (4xm2)]]</f>
        <v>1.1233512795273123E-2</v>
      </c>
      <c r="BC364" s="15">
        <f>IFERROR(+GC_VIL[[#This Row],[% de Ocupación Media PAX]]/BB352-1,0)</f>
        <v>0</v>
      </c>
      <c r="BD364" s="36">
        <f>+GC_VIL[[#This Row],[Pasajeros Pagos (PAX)]]*GC_VIL[[#This Row],[PAX Recorrido Medio]]</f>
        <v>43732.676415094327</v>
      </c>
      <c r="BE364" s="9">
        <f>+GC_VIL[[#This Row],[Tarifa Media $]]/(CO364/GC_VIL[[#This Row],[Km. Línea (entre cabeceras) en Servicio]])</f>
        <v>18.168955718776207</v>
      </c>
      <c r="BF364" s="35">
        <f>IFERROR(+GC_VIL[[#This Row],[PAX Recorrido Medio]]/BE352-1,0)</f>
        <v>0</v>
      </c>
      <c r="BG364" s="36">
        <f>+GC_VIL[[#This Row],[Pasajeros Pagos (PAX)]]*CN364</f>
        <v>2326.4532840997731</v>
      </c>
      <c r="BI364" s="81">
        <f>+GC_VIL[[#This Row],[Pasajeros Pagos (PAX)]]</f>
        <v>2407</v>
      </c>
      <c r="BJ364" s="35">
        <f>+(GC_VIL[[#This Row],[Variación % TC]]*0.2)-(GC_VIL[[#This Row],[Vaciación % PAX Recorrido Medio]]*0.1)-(GC_VIL[[#This Row],[Variación % Ocupación PAX]]*0.5)+(GC_VIL[[#This Row],[Variación % RA]]*0.1)+(GC_VIL[[#This Row],[Variación % Velocidad Comercial TE]]*0.1)</f>
        <v>0</v>
      </c>
      <c r="BK364" s="10">
        <f>+'[3]DATOS BS#Bol por Estación'!$BG348</f>
        <v>43055.7</v>
      </c>
      <c r="BL364" s="10">
        <f>+GC_VIL[[#This Row],[Recaudación Vta. Boletos $]]/GC_VIL[[#This Row],[Pasajeros Pagos (PAX)]]</f>
        <v>17.887702534275029</v>
      </c>
      <c r="BM364" s="15">
        <f>+(GC_VIL[[#This Row],[Tarifa Media $]]*44)/CQ364</f>
        <v>6.3584278126714812E-3</v>
      </c>
      <c r="BN364" s="46">
        <f>+GC_VIL[[#This Row],[Tarifa Media $]]/CP364</f>
        <v>8.5350236350200531E-2</v>
      </c>
      <c r="BO364" s="73">
        <f>+LINEA[[#This Row],[Indice Dia Habil]]</f>
        <v>28.03</v>
      </c>
      <c r="BP364" s="45">
        <v>29.07</v>
      </c>
      <c r="BQ364" s="45">
        <v>29.07</v>
      </c>
      <c r="BR364" s="36">
        <v>4</v>
      </c>
      <c r="BT364" s="10">
        <f>+GC_VIL[[#This Row],[Recaudación Vta. Boletos $]]/GC_VIL[[#This Row],[Km. Línea (entre cabeceras) en Servicio]]</f>
        <v>1481.1042311661506</v>
      </c>
      <c r="BU364" s="64">
        <f>+GC_VIL[[#This Row],[Recaudación/Km. Línea (PESOS)]]/CP364</f>
        <v>7.0670113138951738</v>
      </c>
      <c r="BV364" s="63">
        <f>+GC_VIL[[#This Row],[Recaudación Vta. Boletos $]]/GC_VIL[[#This Row],[Trenes Corridos (TC)]]</f>
        <v>79.73277777777777</v>
      </c>
      <c r="BW364" s="64">
        <f>+GC_VIL[[#This Row],[Recaudación/Trenes Corridos (PESOS)]]/CP364</f>
        <v>0.38044077573135682</v>
      </c>
      <c r="BX364" s="63">
        <f>+GC_VIL[[#This Row],[Recaudación Vta. Boletos $]]/GC_VIL[[#This Row],[Coches Kilómetro (CK) (5+6+7)]]</f>
        <v>1.3713928066353247</v>
      </c>
      <c r="BY364" s="64">
        <f>+GC_VIL[[#This Row],[Recaudación/Coche Kilómetro (PESOS)]]/CP364</f>
        <v>6.5435289943473838E-3</v>
      </c>
      <c r="BZ364" s="65">
        <f>+GC_VIL[[#This Row],[Recaudación Vta. Boletos $]]/GC_VIL[[#This Row],[PAX Kilómetro]]</f>
        <v>0.98452012383900955</v>
      </c>
      <c r="CA364" s="66">
        <f>+GC_VIL[[#This Row],[Recaudación/Pasajeros Kilómetro (PESOS)]]/CP364</f>
        <v>4.6975862383767985E-3</v>
      </c>
      <c r="CC364" s="64"/>
      <c r="CE364" s="67"/>
      <c r="CF364" s="36">
        <f>+GC_VIL[[#This Row],[Pasajeros Pagos (PAX)]]/GC_VIL[[#This Row],[Km. Línea (entre cabeceras) en Servicio]]</f>
        <v>82.800137598899212</v>
      </c>
      <c r="CG364" s="36">
        <f>+GC_VIL[[#This Row],[Pasajeros Pagos (PAX)]]/GC_VIL[[#This Row],[Cantidad de Estaciones en Servicio]]</f>
        <v>601.75</v>
      </c>
      <c r="CH364" s="36">
        <f>+GC_VIL[[#This Row],[PAX Kilómetro]]/GC_VIL[[#This Row],[Km. Línea (entre cabeceras) en Servicio]]</f>
        <v>1504.3920335429766</v>
      </c>
      <c r="CI364" s="36">
        <f>+GC_VIL[[#This Row],[Coches Kilómetro (CK) (5+6+7)]]/GC_VIL[[#This Row],[Km. Línea (entre cabeceras) en Servicio]]</f>
        <v>1080</v>
      </c>
      <c r="CJ364" s="153"/>
      <c r="CL364" s="2" t="s">
        <v>317</v>
      </c>
      <c r="CN364" s="11">
        <v>0.9665364703364242</v>
      </c>
      <c r="CO364" s="24">
        <v>28.62</v>
      </c>
      <c r="CP364" s="10">
        <f>+[4]Hoja1!$C367</f>
        <v>209.58</v>
      </c>
      <c r="CQ364" s="33">
        <f>+[4]Hoja1!$D367</f>
        <v>123782</v>
      </c>
    </row>
    <row r="365" spans="1:132" x14ac:dyDescent="0.2">
      <c r="A365" s="83">
        <v>2023</v>
      </c>
      <c r="B365" s="2" t="s">
        <v>0</v>
      </c>
      <c r="C365" s="85">
        <v>45017</v>
      </c>
      <c r="D365" s="2" t="s">
        <v>252</v>
      </c>
      <c r="E365" s="4" t="s">
        <v>267</v>
      </c>
      <c r="F365" s="4" t="s">
        <v>308</v>
      </c>
      <c r="G365" s="4" t="s">
        <v>111</v>
      </c>
      <c r="I365" s="6">
        <f>+GC_VIL[[#This Row],[Trenes Corridos (TC)]]*GC_VIL[[#This Row],[Km. Línea (entre cabeceras) en Servicio]]</f>
        <v>15232.68</v>
      </c>
      <c r="K365" s="7">
        <f>+GC_VIL[[#This Row],[TK Remolcados (1)]]+GC_VIL[[#This Row],[TK Coche Motor (2)]]+GC_VIL[[#This Row],[TK Eléctricos (3)]]</f>
        <v>15232.68</v>
      </c>
      <c r="L365" s="15">
        <f>IFERROR(+GC_VIL[[#This Row],[Trenes Kilómetro (TK) (1+2+3)]]/K353-1,0)</f>
        <v>4.5197269248608549</v>
      </c>
      <c r="M365" s="6"/>
      <c r="N365" s="6"/>
      <c r="O365" s="6">
        <f>+GC_VIL[[#This Row],[TK Coche Motor (2)]]*GC_VIL[[#This Row],[Form. Media Trenes Coche Motor]]</f>
        <v>30465.360000000001</v>
      </c>
      <c r="P365" s="6"/>
      <c r="Q365" s="7">
        <f>+GC_VIL[[#This Row],[CK Remolcados (5)]]+GC_VIL[[#This Row],[CK Coche Motor (6)]]+GC_VIL[[#This Row],[CK Eléctricos (7)]]</f>
        <v>30465.360000000001</v>
      </c>
      <c r="R365" s="15">
        <f>IFERROR(+GC_VIL[[#This Row],[Coches Kilómetro (CK) (5+6+7)]]/Q353-1,0)</f>
        <v>4.5197269248608549</v>
      </c>
      <c r="S365" s="120">
        <v>31</v>
      </c>
      <c r="T365" s="15">
        <f>IFERROR(+GC_VIL[[#This Row],[Velocidad Comercial Trenes Diésel]]/S353-1,0)</f>
        <v>0</v>
      </c>
      <c r="W365" s="6"/>
      <c r="X365" s="6">
        <v>2</v>
      </c>
      <c r="Y365" s="6"/>
      <c r="AA365" s="6">
        <f>+GC_VIL[[#This Row],[Form. Media Trenes Coche Motor]]*GC_VIL[[#This Row],[Asientos Prom. x C. Motor]]*GC_VIL[[#This Row],[Trenes Corridos (TC)]]</f>
        <v>35632</v>
      </c>
      <c r="AD365" s="6">
        <v>34</v>
      </c>
      <c r="AF365" s="6">
        <f>+'[2]BS TAB'!$BZ369</f>
        <v>528</v>
      </c>
      <c r="AG365" s="6">
        <f>+GC_VIL[[#This Row],[Trenes Programados]]-GC_VIL[[#This Row],[Trenes Corridos (TC)]]</f>
        <v>4</v>
      </c>
      <c r="AH365" s="7">
        <f>+'[2]BS TAB'!$CB369</f>
        <v>524</v>
      </c>
      <c r="AI365" s="15">
        <f>IFERROR(GC_VIL[[#This Row],[Trenes Corridos (TC)]]/AH353-1,0)</f>
        <v>2.2749999999999999</v>
      </c>
      <c r="AJ365" s="6">
        <f>+'[2]BS TAB'!$CC369</f>
        <v>429</v>
      </c>
      <c r="AK365" s="36">
        <f>+GC_VIL[[#This Row],[Trenes Corridos (TC)]]-GC_VIL[[#This Row],[Trenes Puntuales]]</f>
        <v>95</v>
      </c>
      <c r="AL365" s="111">
        <f>+GC_VIL[[#This Row],[Trenes Puntuales]]/GC_VIL[[#This Row],[Trenes Programados]]</f>
        <v>0.8125</v>
      </c>
      <c r="AM365" s="82">
        <v>0.95</v>
      </c>
      <c r="AN365" s="82" t="str">
        <f>+IF(GC_VIL[[#This Row],[Regularidad Absoluta]]&gt;=GC_VIL[[#This Row],[RA 95%]],GC_VIL[[#This Row],[Regularidad Absoluta]],"")</f>
        <v/>
      </c>
      <c r="AO365" s="82">
        <f>+GC_VIL[[#This Row],[Trenes Puntuales]]/GC_VIL[[#This Row],[Trenes Corridos (TC)]]</f>
        <v>0.81870229007633588</v>
      </c>
      <c r="AP365" s="82">
        <f>+GC_VIL[[#This Row],[Trenes Corridos (TC)]]/GC_VIL[[#This Row],[Trenes Programados]]</f>
        <v>0.99242424242424243</v>
      </c>
      <c r="AQ365" s="82">
        <f>IFERROR(+GC_VIL[[#This Row],[Regularidad Relativa]]/AO353-1,0)</f>
        <v>-0.18129770992366412</v>
      </c>
      <c r="AR365" s="81">
        <f>+'[3]DATOS BS#Bol por Estación'!$AY349</f>
        <v>2519</v>
      </c>
      <c r="AS365" s="15">
        <f>IFERROR(+GC_VIL[[#This Row],[Pasajeros Pagos (PAX)]]/AR353-1,0)</f>
        <v>-4.1111534069280586E-2</v>
      </c>
      <c r="AT365" s="6">
        <f>+GC_VIL[[#This Row],[Pasajeros Pagos (PAX)]]/GC_VIL[[#This Row],[Indice Dia Habil]]</f>
        <v>95.416666666666657</v>
      </c>
      <c r="AU365" s="15">
        <f>IFERROR(+GC_VIL[[#This Row],[PAX Día Habil]]/AT353-1,0)</f>
        <v>-3.457365816520741E-2</v>
      </c>
      <c r="AV365" s="6">
        <f>+GC_VIL[[#This Row],[Pasajeros Pagos (PAX)]]/GC_VIL[[#This Row],[Trenes Corridos (TC)]]</f>
        <v>4.8072519083969469</v>
      </c>
      <c r="AW365" s="6">
        <f>+GC_VIL[[#This Row],[PAX x Tren]]/GC_VIL[[#This Row],[Form. Media Trenes Coche Motor]]</f>
        <v>2.4036259541984735</v>
      </c>
      <c r="AX365" s="15">
        <f>IFERROR(+GC_VIL[[#This Row],[PAX x Coche]]/AW353-1,0)</f>
        <v>-0.70720962872344439</v>
      </c>
      <c r="AY365" s="6">
        <v>124</v>
      </c>
      <c r="AZ365" s="9">
        <f>+GC_VIL[[#This Row],[PAX Kilómetro]]/GC_VIL[[#This Row],[Coches Kilómetro (CK) (5+6+7)]]</f>
        <v>1.5605869164204629</v>
      </c>
      <c r="BA365" s="15">
        <f>IFERROR(+GC_VIL[[#This Row],[Ocupación Media (PaxKm/CocheKm)]]/AZ353-1,0)</f>
        <v>-0.70487708530669946</v>
      </c>
      <c r="BB365" s="15">
        <f>+GC_VIL[[#This Row],[Ocupación Media (PaxKm/CocheKm)]]/GC_VIL[[#This Row],[Capacidad x Coche (4xm2)]]</f>
        <v>1.2585378358229539E-2</v>
      </c>
      <c r="BC365" s="15">
        <f>IFERROR(+GC_VIL[[#This Row],[% de Ocupación Media PAX]]/BB353-1,0)</f>
        <v>-0.70487708530669946</v>
      </c>
      <c r="BD365" s="36">
        <f>+GC_VIL[[#This Row],[Pasajeros Pagos (PAX)]]*GC_VIL[[#This Row],[PAX Recorrido Medio]]</f>
        <v>47543.842220039311</v>
      </c>
      <c r="BE365" s="9">
        <f>+GC_VIL[[#This Row],[Tarifa Media $]]/(CO365/GC_VIL[[#This Row],[Km. Línea (entre cabeceras) en Servicio]])</f>
        <v>18.874093775323267</v>
      </c>
      <c r="BF365" s="35">
        <f>IFERROR(+GC_VIL[[#This Row],[PAX Recorrido Medio]]/BE353-1,0)</f>
        <v>0.69883980906463483</v>
      </c>
      <c r="BG365" s="36">
        <f>+GC_VIL[[#This Row],[Pasajeros Pagos (PAX)]]*CN365</f>
        <v>2573.8098421376117</v>
      </c>
      <c r="BI365" s="81">
        <f>+GC_VIL[[#This Row],[Pasajeros Pagos (PAX)]]</f>
        <v>2519</v>
      </c>
      <c r="BJ365" s="35">
        <f>+(GC_VIL[[#This Row],[Variación % TC]]*0.2)-(GC_VIL[[#This Row],[Vaciación % PAX Recorrido Medio]]*0.1)-(GC_VIL[[#This Row],[Variación % Ocupación PAX]]*0.5)+(GC_VIL[[#This Row],[Variación % RA]]*0.1)+(GC_VIL[[#This Row],[Variación % Velocidad Comercial TE]]*0.1)</f>
        <v>0.71942479075451982</v>
      </c>
      <c r="BK365" s="10">
        <f>+'[3]DATOS BS#Bol por Estación'!$BG349</f>
        <v>49948.020000000026</v>
      </c>
      <c r="BL365" s="10">
        <f>+GC_VIL[[#This Row],[Recaudación Vta. Boletos $]]/GC_VIL[[#This Row],[Pasajeros Pagos (PAX)]]</f>
        <v>19.828511314013507</v>
      </c>
      <c r="BM365" s="15">
        <f>+(GC_VIL[[#This Row],[Tarifa Media $]]*44)/CQ365</f>
        <v>6.9359618819814263E-3</v>
      </c>
      <c r="BN365" s="46">
        <f>+GC_VIL[[#This Row],[Tarifa Media $]]/CP365</f>
        <v>8.9217148769464599E-2</v>
      </c>
      <c r="BO365" s="73">
        <f>+LINEA[[#This Row],[Indice Dia Habil]]</f>
        <v>26.400000000000002</v>
      </c>
      <c r="BP365" s="45">
        <v>29.07</v>
      </c>
      <c r="BQ365" s="45">
        <v>29.07</v>
      </c>
      <c r="BR365" s="36">
        <v>4</v>
      </c>
      <c r="BT365" s="10">
        <f>+GC_VIL[[#This Row],[Recaudación Vta. Boletos $]]/GC_VIL[[#This Row],[Km. Línea (entre cabeceras) en Servicio]]</f>
        <v>1718.1981424148616</v>
      </c>
      <c r="BU365" s="64">
        <f>+GC_VIL[[#This Row],[Recaudación/Km. Línea (PESOS)]]/CP365</f>
        <v>7.7309252752074764</v>
      </c>
      <c r="BV365" s="63">
        <f>+GC_VIL[[#This Row],[Recaudación Vta. Boletos $]]/GC_VIL[[#This Row],[Trenes Corridos (TC)]]</f>
        <v>95.320648854961888</v>
      </c>
      <c r="BW365" s="64">
        <f>+GC_VIL[[#This Row],[Recaudación/Trenes Corridos (PESOS)]]/CP365</f>
        <v>0.42888930868374303</v>
      </c>
      <c r="BX365" s="63">
        <f>+GC_VIL[[#This Row],[Recaudación Vta. Boletos $]]/GC_VIL[[#This Row],[Coches Kilómetro (CK) (5+6+7)]]</f>
        <v>1.63950204428899</v>
      </c>
      <c r="BY365" s="64">
        <f>+GC_VIL[[#This Row],[Recaudación/Coche Kilómetro (PESOS)]]/CP365</f>
        <v>7.3768370946636222E-3</v>
      </c>
      <c r="BZ365" s="65">
        <f>+GC_VIL[[#This Row],[Recaudación Vta. Boletos $]]/GC_VIL[[#This Row],[PAX Kilómetro]]</f>
        <v>1.0505675954592364</v>
      </c>
      <c r="CA365" s="66">
        <f>+GC_VIL[[#This Row],[Recaudación/Pasajeros Kilómetro (PESOS)]]/CP365</f>
        <v>4.7269633091529192E-3</v>
      </c>
      <c r="CC365" s="64"/>
      <c r="CE365" s="67"/>
      <c r="CF365" s="36">
        <f>+GC_VIL[[#This Row],[Pasajeros Pagos (PAX)]]/GC_VIL[[#This Row],[Km. Línea (entre cabeceras) en Servicio]]</f>
        <v>86.65290677674578</v>
      </c>
      <c r="CG365" s="36">
        <f>+GC_VIL[[#This Row],[Pasajeros Pagos (PAX)]]/GC_VIL[[#This Row],[Cantidad de Estaciones en Servicio]]</f>
        <v>629.75</v>
      </c>
      <c r="CH365" s="36">
        <f>+GC_VIL[[#This Row],[PAX Kilómetro]]/GC_VIL[[#This Row],[Km. Línea (entre cabeceras) en Servicio]]</f>
        <v>1635.495088408645</v>
      </c>
      <c r="CI365" s="36">
        <f>+GC_VIL[[#This Row],[Coches Kilómetro (CK) (5+6+7)]]/GC_VIL[[#This Row],[Km. Línea (entre cabeceras) en Servicio]]</f>
        <v>1048</v>
      </c>
      <c r="CL365" s="2" t="s">
        <v>319</v>
      </c>
      <c r="CN365" s="11">
        <v>1.0217585717100484</v>
      </c>
      <c r="CO365" s="24">
        <v>30.54</v>
      </c>
      <c r="CP365" s="10">
        <f>+[4]Hoja1!$C368</f>
        <v>222.25</v>
      </c>
      <c r="CQ365" s="33">
        <f>+[4]Hoja1!$D368</f>
        <v>125787.095238095</v>
      </c>
    </row>
    <row r="366" spans="1:132" x14ac:dyDescent="0.2">
      <c r="A366" s="83">
        <v>2023</v>
      </c>
      <c r="B366" s="2" t="s">
        <v>1</v>
      </c>
      <c r="C366" s="85">
        <v>45047</v>
      </c>
      <c r="D366" s="2" t="s">
        <v>252</v>
      </c>
      <c r="E366" s="4" t="s">
        <v>267</v>
      </c>
      <c r="F366" s="4" t="s">
        <v>308</v>
      </c>
      <c r="G366" s="4" t="s">
        <v>111</v>
      </c>
      <c r="I366" s="6">
        <f>+GC_VIL[[#This Row],[Trenes Corridos (TC)]]*GC_VIL[[#This Row],[Km. Línea (entre cabeceras) en Servicio]]</f>
        <v>15581.52</v>
      </c>
      <c r="K366" s="7">
        <f>+GC_VIL[[#This Row],[TK Remolcados (1)]]+GC_VIL[[#This Row],[TK Coche Motor (2)]]+GC_VIL[[#This Row],[TK Eléctricos (3)]]</f>
        <v>15581.52</v>
      </c>
      <c r="L366" s="15">
        <f>IFERROR(+GC_VIL[[#This Row],[Trenes Kilómetro (TK) (1+2+3)]]/K354-1,0)</f>
        <v>1.2528211012357793</v>
      </c>
      <c r="M366" s="6"/>
      <c r="N366" s="6"/>
      <c r="O366" s="6">
        <f>+GC_VIL[[#This Row],[TK Coche Motor (2)]]*GC_VIL[[#This Row],[Form. Media Trenes Coche Motor]]</f>
        <v>31163.040000000001</v>
      </c>
      <c r="P366" s="6"/>
      <c r="Q366" s="7">
        <f>+GC_VIL[[#This Row],[CK Remolcados (5)]]+GC_VIL[[#This Row],[CK Coche Motor (6)]]+GC_VIL[[#This Row],[CK Eléctricos (7)]]</f>
        <v>31163.040000000001</v>
      </c>
      <c r="R366" s="15">
        <f>IFERROR(+GC_VIL[[#This Row],[Coches Kilómetro (CK) (5+6+7)]]/Q354-1,0)</f>
        <v>1.2528211012357793</v>
      </c>
      <c r="S366" s="120">
        <v>31</v>
      </c>
      <c r="T366" s="15">
        <f>IFERROR(+GC_VIL[[#This Row],[Velocidad Comercial Trenes Diésel]]/S354-1,0)</f>
        <v>0</v>
      </c>
      <c r="W366" s="6"/>
      <c r="X366" s="6">
        <v>2</v>
      </c>
      <c r="Y366" s="6"/>
      <c r="AA366" s="6">
        <f>+GC_VIL[[#This Row],[Form. Media Trenes Coche Motor]]*GC_VIL[[#This Row],[Asientos Prom. x C. Motor]]*GC_VIL[[#This Row],[Trenes Corridos (TC)]]</f>
        <v>36448</v>
      </c>
      <c r="AD366" s="6">
        <v>34</v>
      </c>
      <c r="AF366" s="6">
        <f>+'[2]BS TAB'!$BZ370</f>
        <v>546</v>
      </c>
      <c r="AG366" s="6">
        <f>+GC_VIL[[#This Row],[Trenes Programados]]-GC_VIL[[#This Row],[Trenes Corridos (TC)]]</f>
        <v>10</v>
      </c>
      <c r="AH366" s="7">
        <f>+'[2]BS TAB'!$CB370</f>
        <v>536</v>
      </c>
      <c r="AI366" s="15">
        <f>IFERROR(GC_VIL[[#This Row],[Trenes Corridos (TC)]]/AH354-1,0)</f>
        <v>0.33665835411471323</v>
      </c>
      <c r="AJ366" s="6">
        <f>+'[2]BS TAB'!$CC370</f>
        <v>385</v>
      </c>
      <c r="AK366" s="36">
        <f>+GC_VIL[[#This Row],[Trenes Corridos (TC)]]-GC_VIL[[#This Row],[Trenes Puntuales]]</f>
        <v>151</v>
      </c>
      <c r="AL366" s="111">
        <f>+GC_VIL[[#This Row],[Trenes Puntuales]]/GC_VIL[[#This Row],[Trenes Programados]]</f>
        <v>0.70512820512820518</v>
      </c>
      <c r="AM366" s="82">
        <v>0.95</v>
      </c>
      <c r="AN366" s="82" t="str">
        <f>+IF(GC_VIL[[#This Row],[Regularidad Absoluta]]&gt;=GC_VIL[[#This Row],[RA 95%]],GC_VIL[[#This Row],[Regularidad Absoluta]],"")</f>
        <v/>
      </c>
      <c r="AO366" s="82">
        <f>+GC_VIL[[#This Row],[Trenes Puntuales]]/GC_VIL[[#This Row],[Trenes Corridos (TC)]]</f>
        <v>0.71828358208955223</v>
      </c>
      <c r="AP366" s="82">
        <f>+GC_VIL[[#This Row],[Trenes Corridos (TC)]]/GC_VIL[[#This Row],[Trenes Programados]]</f>
        <v>0.98168498168498164</v>
      </c>
      <c r="AQ366" s="82">
        <f>IFERROR(+GC_VIL[[#This Row],[Regularidad Relativa]]/AO354-1,0)</f>
        <v>-0.16512545965823067</v>
      </c>
      <c r="AR366" s="81">
        <f>+'[3]DATOS BS#Bol por Estación'!$AY350</f>
        <v>2602</v>
      </c>
      <c r="AS366" s="15">
        <f>IFERROR(+GC_VIL[[#This Row],[Pasajeros Pagos (PAX)]]/AR354-1,0)</f>
        <v>0.1402278702892199</v>
      </c>
      <c r="AT366" s="6">
        <f>+GC_VIL[[#This Row],[Pasajeros Pagos (PAX)]]/GC_VIL[[#This Row],[Indice Dia Habil]]</f>
        <v>95.9085882786583</v>
      </c>
      <c r="AU366" s="15">
        <f>IFERROR(+GC_VIL[[#This Row],[PAX Día Habil]]/AT354-1,0)</f>
        <v>0.1402278702892199</v>
      </c>
      <c r="AV366" s="6">
        <f>+GC_VIL[[#This Row],[Pasajeros Pagos (PAX)]]/GC_VIL[[#This Row],[Trenes Corridos (TC)]]</f>
        <v>4.8544776119402986</v>
      </c>
      <c r="AW366" s="6">
        <f>+GC_VIL[[#This Row],[PAX x Tren]]/GC_VIL[[#This Row],[Form. Media Trenes Coche Motor]]</f>
        <v>2.4272388059701493</v>
      </c>
      <c r="AX366" s="15">
        <f>IFERROR(+GC_VIL[[#This Row],[PAX x Coche]]/AW354-1,0)</f>
        <v>-0.14695638808586342</v>
      </c>
      <c r="AY366" s="6">
        <v>124</v>
      </c>
      <c r="AZ366" s="9">
        <f>+GC_VIL[[#This Row],[PAX Kilómetro]]/GC_VIL[[#This Row],[Coches Kilómetro (CK) (5+6+7)]]</f>
        <v>1.5675526717868746</v>
      </c>
      <c r="BA366" s="15">
        <f>IFERROR(+GC_VIL[[#This Row],[Ocupación Media (PaxKm/CocheKm)]]/AZ354-1,0)</f>
        <v>-0.15390883911184827</v>
      </c>
      <c r="BB366" s="15">
        <f>+GC_VIL[[#This Row],[Ocupación Media (PaxKm/CocheKm)]]/GC_VIL[[#This Row],[Capacidad x Coche (4xm2)]]</f>
        <v>1.264155380473286E-2</v>
      </c>
      <c r="BC366" s="15">
        <f>IFERROR(+GC_VIL[[#This Row],[% de Ocupación Media PAX]]/BB354-1,0)</f>
        <v>-0.15390883911184827</v>
      </c>
      <c r="BD366" s="36">
        <f>+GC_VIL[[#This Row],[Pasajeros Pagos (PAX)]]*GC_VIL[[#This Row],[PAX Recorrido Medio]]</f>
        <v>48849.706613001246</v>
      </c>
      <c r="BE366" s="9">
        <f>+GC_VIL[[#This Row],[Tarifa Media $]]/(CO366/GC_VIL[[#This Row],[Km. Línea (entre cabeceras) en Servicio]])</f>
        <v>18.77390723020801</v>
      </c>
      <c r="BF366" s="35">
        <f>IFERROR(+GC_VIL[[#This Row],[PAX Recorrido Medio]]/BE354-1,0)</f>
        <v>0.67167639950286651</v>
      </c>
      <c r="BG366" s="36">
        <f>+GC_VIL[[#This Row],[Pasajeros Pagos (PAX)]]*CN366</f>
        <v>2585.7335172376611</v>
      </c>
      <c r="BI366" s="81">
        <f>+GC_VIL[[#This Row],[Pasajeros Pagos (PAX)]]</f>
        <v>2602</v>
      </c>
      <c r="BJ366" s="35">
        <f>+(GC_VIL[[#This Row],[Variación % TC]]*0.2)-(GC_VIL[[#This Row],[Vaciación % PAX Recorrido Medio]]*0.1)-(GC_VIL[[#This Row],[Variación % Ocupación PAX]]*0.5)+(GC_VIL[[#This Row],[Variación % RA]]*0.1)+(GC_VIL[[#This Row],[Variación % Velocidad Comercial TE]]*0.1)</f>
        <v>6.0605904462757071E-2</v>
      </c>
      <c r="BK366" s="10">
        <f>+'[3]DATOS BS#Bol por Estación'!$BG350</f>
        <v>55319.310000000027</v>
      </c>
      <c r="BL366" s="10">
        <f>+GC_VIL[[#This Row],[Recaudación Vta. Boletos $]]/GC_VIL[[#This Row],[Pasajeros Pagos (PAX)]]</f>
        <v>21.2603036126057</v>
      </c>
      <c r="BM366" s="15">
        <f>+(GC_VIL[[#This Row],[Tarifa Media $]]*44)/CQ366</f>
        <v>7.0622499910745111E-3</v>
      </c>
      <c r="BN366" s="46">
        <f>+GC_VIL[[#This Row],[Tarifa Media $]]/CP366</f>
        <v>8.8614374721448966E-2</v>
      </c>
      <c r="BO366" s="73">
        <f>+LINEA[[#This Row],[Indice Dia Habil]]</f>
        <v>27.130000000000003</v>
      </c>
      <c r="BP366" s="45">
        <v>29.07</v>
      </c>
      <c r="BQ366" s="45">
        <v>29.07</v>
      </c>
      <c r="BR366" s="36">
        <v>4</v>
      </c>
      <c r="BT366" s="10">
        <f>+GC_VIL[[#This Row],[Recaudación Vta. Boletos $]]/GC_VIL[[#This Row],[Km. Línea (entre cabeceras) en Servicio]]</f>
        <v>1902.969040247679</v>
      </c>
      <c r="BU366" s="64">
        <f>+GC_VIL[[#This Row],[Recaudación/Km. Línea (PESOS)]]/CP366</f>
        <v>7.9317028904441083</v>
      </c>
      <c r="BV366" s="63">
        <f>+GC_VIL[[#This Row],[Recaudación Vta. Boletos $]]/GC_VIL[[#This Row],[Trenes Corridos (TC)]]</f>
        <v>103.20766791044781</v>
      </c>
      <c r="BW366" s="64">
        <f>+GC_VIL[[#This Row],[Recaudación/Trenes Corridos (PESOS)]]/CP366</f>
        <v>0.43017649818136233</v>
      </c>
      <c r="BX366" s="63">
        <f>+GC_VIL[[#This Row],[Recaudación Vta. Boletos $]]/GC_VIL[[#This Row],[Coches Kilómetro (CK) (5+6+7)]]</f>
        <v>1.775157686798208</v>
      </c>
      <c r="BY366" s="64">
        <f>+GC_VIL[[#This Row],[Recaudación/Coche Kilómetro (PESOS)]]/CP366</f>
        <v>7.3989765769068164E-3</v>
      </c>
      <c r="BZ366" s="65">
        <f>+GC_VIL[[#This Row],[Recaudación Vta. Boletos $]]/GC_VIL[[#This Row],[PAX Kilómetro]]</f>
        <v>1.1324389404884758</v>
      </c>
      <c r="CA366" s="66">
        <f>+GC_VIL[[#This Row],[Recaudación/Pasajeros Kilómetro (PESOS)]]/CP366</f>
        <v>4.7200816343049082E-3</v>
      </c>
      <c r="CC366" s="64"/>
      <c r="CE366" s="67"/>
      <c r="CF366" s="36">
        <f>+GC_VIL[[#This Row],[Pasajeros Pagos (PAX)]]/GC_VIL[[#This Row],[Km. Línea (entre cabeceras) en Servicio]]</f>
        <v>89.508083935328514</v>
      </c>
      <c r="CG366" s="36">
        <f>+GC_VIL[[#This Row],[Pasajeros Pagos (PAX)]]/GC_VIL[[#This Row],[Cantidad de Estaciones en Servicio]]</f>
        <v>650.5</v>
      </c>
      <c r="CH366" s="36">
        <f>+GC_VIL[[#This Row],[PAX Kilómetro]]/GC_VIL[[#This Row],[Km. Línea (entre cabeceras) en Servicio]]</f>
        <v>1680.4164641555296</v>
      </c>
      <c r="CI366" s="36">
        <f>+GC_VIL[[#This Row],[Coches Kilómetro (CK) (5+6+7)]]/GC_VIL[[#This Row],[Km. Línea (entre cabeceras) en Servicio]]</f>
        <v>1072</v>
      </c>
      <c r="CL366" s="2" t="s">
        <v>443</v>
      </c>
      <c r="CN366" s="11">
        <v>0.99374846934575745</v>
      </c>
      <c r="CO366" s="24">
        <v>32.92</v>
      </c>
      <c r="CP366" s="10">
        <f>+'DATOS BS#LINEA'!CP366</f>
        <v>239.91935483870967</v>
      </c>
      <c r="CQ366" s="180">
        <f>+'DATOS BS#LINEA'!CQ366</f>
        <v>132458.26190476201</v>
      </c>
    </row>
    <row r="367" spans="1:132" x14ac:dyDescent="0.2">
      <c r="A367" s="193">
        <v>2023</v>
      </c>
      <c r="B367" s="181" t="s">
        <v>2</v>
      </c>
      <c r="C367" s="85">
        <v>45078</v>
      </c>
      <c r="D367" s="2" t="s">
        <v>252</v>
      </c>
      <c r="E367" s="4" t="s">
        <v>267</v>
      </c>
      <c r="F367" s="4" t="s">
        <v>308</v>
      </c>
      <c r="G367" s="4" t="s">
        <v>111</v>
      </c>
      <c r="I367" s="6">
        <f>+GC_VIL[[#This Row],[Trenes Corridos (TC)]]*GC_VIL[[#This Row],[Km. Línea (entre cabeceras) en Servicio]]</f>
        <v>14360.58</v>
      </c>
      <c r="K367" s="7">
        <f>+GC_VIL[[#This Row],[TK Remolcados (1)]]+GC_VIL[[#This Row],[TK Coche Motor (2)]]+GC_VIL[[#This Row],[TK Eléctricos (3)]]</f>
        <v>14360.58</v>
      </c>
      <c r="L367" s="15">
        <f>IFERROR(+GC_VIL[[#This Row],[Trenes Kilómetro (TK) (1+2+3)]]/K355-1,0)</f>
        <v>0.5828781823825282</v>
      </c>
      <c r="M367" s="6"/>
      <c r="N367" s="6"/>
      <c r="O367" s="6">
        <f>+GC_VIL[[#This Row],[TK Coche Motor (2)]]*GC_VIL[[#This Row],[Form. Media Trenes Coche Motor]]</f>
        <v>28721.16</v>
      </c>
      <c r="P367" s="6"/>
      <c r="Q367" s="7">
        <f>+GC_VIL[[#This Row],[CK Remolcados (5)]]+GC_VIL[[#This Row],[CK Coche Motor (6)]]+GC_VIL[[#This Row],[CK Eléctricos (7)]]</f>
        <v>28721.16</v>
      </c>
      <c r="R367" s="15">
        <f>IFERROR(+GC_VIL[[#This Row],[Coches Kilómetro (CK) (5+6+7)]]/Q355-1,0)</f>
        <v>0.5828781823825282</v>
      </c>
      <c r="S367" s="120">
        <v>31</v>
      </c>
      <c r="T367" s="15">
        <f>IFERROR(+GC_VIL[[#This Row],[Velocidad Comercial Trenes Diésel]]/S355-1,0)</f>
        <v>0</v>
      </c>
      <c r="W367" s="6"/>
      <c r="X367" s="6">
        <v>2</v>
      </c>
      <c r="Y367" s="6"/>
      <c r="AA367" s="6">
        <f>+GC_VIL[[#This Row],[Form. Media Trenes Coche Motor]]*GC_VIL[[#This Row],[Asientos Prom. x C. Motor]]*GC_VIL[[#This Row],[Trenes Corridos (TC)]]</f>
        <v>33592</v>
      </c>
      <c r="AD367" s="6">
        <v>34</v>
      </c>
      <c r="AF367" s="6">
        <f>+'[2]BS TAB'!$BZ371</f>
        <v>526</v>
      </c>
      <c r="AG367" s="6">
        <f>+GC_VIL[[#This Row],[Trenes Programados]]-GC_VIL[[#This Row],[Trenes Corridos (TC)]]</f>
        <v>32</v>
      </c>
      <c r="AH367" s="7">
        <f>+'[2]BS TAB'!$CB371</f>
        <v>494</v>
      </c>
      <c r="AI367" s="15">
        <f>IFERROR(GC_VIL[[#This Row],[Trenes Corridos (TC)]]/AH355-1,0)</f>
        <v>-6.0836501901140649E-2</v>
      </c>
      <c r="AJ367" s="6">
        <f>+'[2]BS TAB'!$CC371</f>
        <v>321</v>
      </c>
      <c r="AK367" s="36">
        <f>+GC_VIL[[#This Row],[Trenes Corridos (TC)]]-GC_VIL[[#This Row],[Trenes Puntuales]]</f>
        <v>173</v>
      </c>
      <c r="AL367" s="111">
        <f>+GC_VIL[[#This Row],[Trenes Puntuales]]/GC_VIL[[#This Row],[Trenes Programados]]</f>
        <v>0.61026615969581754</v>
      </c>
      <c r="AM367" s="82">
        <v>0.95</v>
      </c>
      <c r="AN367" s="82" t="str">
        <f>+IF(GC_VIL[[#This Row],[Regularidad Absoluta]]&gt;=GC_VIL[[#This Row],[RA 95%]],GC_VIL[[#This Row],[Regularidad Absoluta]],"")</f>
        <v/>
      </c>
      <c r="AO367" s="82">
        <f>+GC_VIL[[#This Row],[Trenes Puntuales]]/GC_VIL[[#This Row],[Trenes Corridos (TC)]]</f>
        <v>0.6497975708502024</v>
      </c>
      <c r="AP367" s="82">
        <f>+GC_VIL[[#This Row],[Trenes Corridos (TC)]]/GC_VIL[[#This Row],[Trenes Programados]]</f>
        <v>0.93916349809885935</v>
      </c>
      <c r="AQ367" s="82">
        <f>IFERROR(+GC_VIL[[#This Row],[Regularidad Relativa]]/AO355-1,0)</f>
        <v>-0.2849507902359697</v>
      </c>
      <c r="AR367" s="81">
        <f>+'[3]DATOS BS#Bol por Estación'!$AY351</f>
        <v>2205</v>
      </c>
      <c r="AS367" s="15">
        <f>IFERROR(+GC_VIL[[#This Row],[Pasajeros Pagos (PAX)]]/AR355-1,0)</f>
        <v>-9.3711467324291031E-2</v>
      </c>
      <c r="AT367" s="6">
        <f>+GC_VIL[[#This Row],[Pasajeros Pagos (PAX)]]/GC_VIL[[#This Row],[Indice Dia Habil]]</f>
        <v>82.957110609480807</v>
      </c>
      <c r="AU367" s="15">
        <f>IFERROR(+GC_VIL[[#This Row],[PAX Día Habil]]/AT355-1,0)</f>
        <v>-9.3711467324291031E-2</v>
      </c>
      <c r="AV367" s="6">
        <f>+GC_VIL[[#This Row],[Pasajeros Pagos (PAX)]]/GC_VIL[[#This Row],[Trenes Corridos (TC)]]</f>
        <v>4.4635627530364372</v>
      </c>
      <c r="AW367" s="6">
        <f>+GC_VIL[[#This Row],[PAX x Tren]]/GC_VIL[[#This Row],[Form. Media Trenes Coche Motor]]</f>
        <v>2.2317813765182186</v>
      </c>
      <c r="AX367" s="15">
        <f>IFERROR(+GC_VIL[[#This Row],[PAX x Coche]]/AW355-1,0)</f>
        <v>-3.5004517839224758E-2</v>
      </c>
      <c r="AY367" s="6">
        <v>124</v>
      </c>
      <c r="AZ367" s="9">
        <f>+GC_VIL[[#This Row],[PAX Kilómetro]]/GC_VIL[[#This Row],[Coches Kilómetro (CK) (5+6+7)]]</f>
        <v>1.4261636352879672</v>
      </c>
      <c r="BA367" s="15">
        <f>IFERROR(+GC_VIL[[#This Row],[Ocupación Media (PaxKm/CocheKm)]]/AZ355-1,0)</f>
        <v>-2.4039239680751057E-2</v>
      </c>
      <c r="BB367" s="15">
        <f>+GC_VIL[[#This Row],[Ocupación Media (PaxKm/CocheKm)]]/GC_VIL[[#This Row],[Capacidad x Coche (4xm2)]]</f>
        <v>1.150131963941909E-2</v>
      </c>
      <c r="BC367" s="15">
        <f>IFERROR(+GC_VIL[[#This Row],[% de Ocupación Media PAX]]/BB355-1,0)</f>
        <v>-2.4039239680751057E-2</v>
      </c>
      <c r="BD367" s="36">
        <f>+GC_VIL[[#This Row],[Pasajeros Pagos (PAX)]]*GC_VIL[[#This Row],[PAX Recorrido Medio]]</f>
        <v>40961.073955287349</v>
      </c>
      <c r="BE367" s="9">
        <f>+GC_VIL[[#This Row],[Tarifa Media $]]/(CO367/GC_VIL[[#This Row],[Km. Línea (entre cabeceras) en Servicio]])</f>
        <v>18.576450773372947</v>
      </c>
      <c r="BF367" s="35">
        <f>IFERROR(+GC_VIL[[#This Row],[PAX Recorrido Medio]]/BE355-1,0)</f>
        <v>0.70456420739417847</v>
      </c>
      <c r="BG367" s="36">
        <f>+GC_VIL[[#This Row],[Pasajeros Pagos (PAX)]]*CN367</f>
        <v>2303.9331069918999</v>
      </c>
      <c r="BI367" s="81">
        <f>+GC_VIL[[#This Row],[Pasajeros Pagos (PAX)]]</f>
        <v>2205</v>
      </c>
      <c r="BJ367" s="35">
        <f>+(GC_VIL[[#This Row],[Variación % TC]]*0.2)-(GC_VIL[[#This Row],[Vaciación % PAX Recorrido Medio]]*0.1)-(GC_VIL[[#This Row],[Variación % Ocupación PAX]]*0.5)+(GC_VIL[[#This Row],[Variación % RA]]*0.1)+(GC_VIL[[#This Row],[Variación % Velocidad Comercial TE]]*0.1)</f>
        <v>-9.9099180302867435E-2</v>
      </c>
      <c r="BK367" s="10">
        <f>+'[3]DATOS BS#Bol por Estación'!$BG351</f>
        <v>50374.290000000008</v>
      </c>
      <c r="BL367" s="10">
        <f>+GC_VIL[[#This Row],[Recaudación Vta. Boletos $]]/GC_VIL[[#This Row],[Pasajeros Pagos (PAX)]]</f>
        <v>22.845482993197283</v>
      </c>
      <c r="BM367" s="15">
        <f>+(GC_VIL[[#This Row],[Tarifa Media $]]*44)/CQ367</f>
        <v>7.2249362483697011E-3</v>
      </c>
      <c r="BN367" s="46">
        <f>+GC_VIL[[#This Row],[Tarifa Media $]]/CP367</f>
        <v>8.8452388853946434E-2</v>
      </c>
      <c r="BO367" s="73">
        <f>+LINEA[[#This Row],[Indice Dia Habil]]</f>
        <v>26.580000000000002</v>
      </c>
      <c r="BP367" s="45">
        <v>29.07</v>
      </c>
      <c r="BQ367" s="45">
        <v>29.07</v>
      </c>
      <c r="BR367" s="36">
        <v>4</v>
      </c>
      <c r="BT367" s="10">
        <f>+GC_VIL[[#This Row],[Recaudación Vta. Boletos $]]/GC_VIL[[#This Row],[Km. Línea (entre cabeceras) en Servicio]]</f>
        <v>1732.8617131062954</v>
      </c>
      <c r="BU367" s="64">
        <f>+GC_VIL[[#This Row],[Recaudación/Km. Línea (PESOS)]]/CP367</f>
        <v>6.7092369254541415</v>
      </c>
      <c r="BV367" s="63">
        <f>+GC_VIL[[#This Row],[Recaudación Vta. Boletos $]]/GC_VIL[[#This Row],[Trenes Corridos (TC)]]</f>
        <v>101.97224696356277</v>
      </c>
      <c r="BW367" s="64">
        <f>+GC_VIL[[#This Row],[Recaudación/Trenes Corridos (PESOS)]]/CP367</f>
        <v>0.39481278830557059</v>
      </c>
      <c r="BX367" s="63">
        <f>+GC_VIL[[#This Row],[Recaudación Vta. Boletos $]]/GC_VIL[[#This Row],[Coches Kilómetro (CK) (5+6+7)]]</f>
        <v>1.7539086165043476</v>
      </c>
      <c r="BY367" s="64">
        <f>+GC_VIL[[#This Row],[Recaudación/Coche Kilómetro (PESOS)]]/CP367</f>
        <v>6.7907256330507499E-3</v>
      </c>
      <c r="BZ367" s="65">
        <f>+GC_VIL[[#This Row],[Recaudación Vta. Boletos $]]/GC_VIL[[#This Row],[PAX Kilómetro]]</f>
        <v>1.2298088193436534</v>
      </c>
      <c r="CA367" s="66">
        <f>+GC_VIL[[#This Row],[Recaudación/Pasajeros Kilómetro (PESOS)]]/CP367</f>
        <v>4.7615332946556203E-3</v>
      </c>
      <c r="CC367" s="64"/>
      <c r="CE367" s="67"/>
      <c r="CF367" s="36">
        <f>+GC_VIL[[#This Row],[Pasajeros Pagos (PAX)]]/GC_VIL[[#This Row],[Km. Línea (entre cabeceras) en Servicio]]</f>
        <v>75.851393188854487</v>
      </c>
      <c r="CG367" s="36">
        <f>+GC_VIL[[#This Row],[Pasajeros Pagos (PAX)]]/GC_VIL[[#This Row],[Cantidad de Estaciones en Servicio]]</f>
        <v>551.25</v>
      </c>
      <c r="CH367" s="36">
        <f>+GC_VIL[[#This Row],[PAX Kilómetro]]/GC_VIL[[#This Row],[Km. Línea (entre cabeceras) en Servicio]]</f>
        <v>1409.0496716645114</v>
      </c>
      <c r="CI367" s="36">
        <f>+GC_VIL[[#This Row],[Coches Kilómetro (CK) (5+6+7)]]/GC_VIL[[#This Row],[Km. Línea (entre cabeceras) en Servicio]]</f>
        <v>988</v>
      </c>
      <c r="CL367" s="2" t="s">
        <v>445</v>
      </c>
      <c r="CN367" s="11">
        <v>1.0448676222185487</v>
      </c>
      <c r="CO367" s="24">
        <v>35.750542378320006</v>
      </c>
      <c r="CP367" s="10">
        <f>+'DATOS BS#LINEA'!CP367</f>
        <v>258.27999999999997</v>
      </c>
      <c r="CQ367" s="180">
        <f>+'DATOS BS#LINEA'!CQ367</f>
        <v>139129.42857142899</v>
      </c>
    </row>
    <row r="368" spans="1:132" x14ac:dyDescent="0.2">
      <c r="A368" s="193">
        <v>2023</v>
      </c>
      <c r="B368" s="181" t="s">
        <v>3</v>
      </c>
      <c r="C368" s="85">
        <v>45108</v>
      </c>
      <c r="D368" s="2" t="s">
        <v>252</v>
      </c>
      <c r="E368" s="4" t="s">
        <v>267</v>
      </c>
      <c r="F368" s="4" t="s">
        <v>308</v>
      </c>
      <c r="G368" s="4" t="s">
        <v>111</v>
      </c>
      <c r="I368" s="6">
        <f>+GC_VIL[[#This Row],[Trenes Corridos (TC)]]*GC_VIL[[#This Row],[Km. Línea (entre cabeceras) en Servicio]]</f>
        <v>13139.64</v>
      </c>
      <c r="K368" s="7">
        <f>+GC_VIL[[#This Row],[TK Remolcados (1)]]+GC_VIL[[#This Row],[TK Coche Motor (2)]]+GC_VIL[[#This Row],[TK Eléctricos (3)]]</f>
        <v>13139.64</v>
      </c>
      <c r="L368" s="15">
        <f>IFERROR(+GC_VIL[[#This Row],[Trenes Kilómetro (TK) (1+2+3)]]/K356-1,0)</f>
        <v>0.4003797541743972</v>
      </c>
      <c r="M368" s="6"/>
      <c r="N368" s="6"/>
      <c r="O368" s="6">
        <f>+GC_VIL[[#This Row],[TK Coche Motor (2)]]*GC_VIL[[#This Row],[Form. Media Trenes Coche Motor]]</f>
        <v>26279.279999999999</v>
      </c>
      <c r="P368" s="6"/>
      <c r="Q368" s="7">
        <f>+GC_VIL[[#This Row],[CK Remolcados (5)]]+GC_VIL[[#This Row],[CK Coche Motor (6)]]+GC_VIL[[#This Row],[CK Eléctricos (7)]]</f>
        <v>26279.279999999999</v>
      </c>
      <c r="R368" s="15">
        <f>IFERROR(+GC_VIL[[#This Row],[Coches Kilómetro (CK) (5+6+7)]]/Q356-1,0)</f>
        <v>0.4003797541743972</v>
      </c>
      <c r="S368" s="120">
        <v>31</v>
      </c>
      <c r="T368" s="15">
        <f>IFERROR(+GC_VIL[[#This Row],[Velocidad Comercial Trenes Diésel]]/S356-1,0)</f>
        <v>0</v>
      </c>
      <c r="W368" s="6"/>
      <c r="X368" s="6">
        <v>2</v>
      </c>
      <c r="Y368" s="6"/>
      <c r="AA368" s="6">
        <f>+GC_VIL[[#This Row],[Form. Media Trenes Coche Motor]]*GC_VIL[[#This Row],[Asientos Prom. x C. Motor]]*GC_VIL[[#This Row],[Trenes Corridos (TC)]]</f>
        <v>30736</v>
      </c>
      <c r="AD368" s="6">
        <v>34</v>
      </c>
      <c r="AF368" s="6">
        <f>+'[2]BS TAB'!$BZ372</f>
        <v>548</v>
      </c>
      <c r="AG368" s="6">
        <f>+GC_VIL[[#This Row],[Trenes Programados]]-GC_VIL[[#This Row],[Trenes Corridos (TC)]]</f>
        <v>96</v>
      </c>
      <c r="AH368" s="7">
        <f>+'[2]BS TAB'!$CB372</f>
        <v>452</v>
      </c>
      <c r="AI368" s="15">
        <f>IFERROR(GC_VIL[[#This Row],[Trenes Corridos (TC)]]/AH356-1,0)</f>
        <v>-0.16911764705882348</v>
      </c>
      <c r="AJ368" s="6">
        <f>+'[2]BS TAB'!$CC372</f>
        <v>352</v>
      </c>
      <c r="AK368" s="36">
        <f>+GC_VIL[[#This Row],[Trenes Corridos (TC)]]-GC_VIL[[#This Row],[Trenes Puntuales]]</f>
        <v>100</v>
      </c>
      <c r="AL368" s="111">
        <f>+GC_VIL[[#This Row],[Trenes Puntuales]]/GC_VIL[[#This Row],[Trenes Programados]]</f>
        <v>0.64233576642335766</v>
      </c>
      <c r="AM368" s="82">
        <v>0.95</v>
      </c>
      <c r="AN368" s="82" t="str">
        <f>+IF(GC_VIL[[#This Row],[Regularidad Absoluta]]&gt;=GC_VIL[[#This Row],[RA 95%]],GC_VIL[[#This Row],[Regularidad Absoluta]],"")</f>
        <v/>
      </c>
      <c r="AO368" s="82">
        <f>+GC_VIL[[#This Row],[Trenes Puntuales]]/GC_VIL[[#This Row],[Trenes Corridos (TC)]]</f>
        <v>0.77876106194690264</v>
      </c>
      <c r="AP368" s="82">
        <f>+GC_VIL[[#This Row],[Trenes Corridos (TC)]]/GC_VIL[[#This Row],[Trenes Programados]]</f>
        <v>0.82481751824817517</v>
      </c>
      <c r="AQ368" s="82">
        <f>IFERROR(+GC_VIL[[#This Row],[Regularidad Relativa]]/AO356-1,0)</f>
        <v>-0.15270796460176983</v>
      </c>
      <c r="AR368" s="81">
        <f>+'[3]DATOS BS#Bol por Estación'!$AY352</f>
        <v>1503</v>
      </c>
      <c r="AS368" s="15">
        <f>IFERROR(+GC_VIL[[#This Row],[Pasajeros Pagos (PAX)]]/AR356-1,0)</f>
        <v>-0.50083028894055137</v>
      </c>
      <c r="AT368" s="6">
        <f>+GC_VIL[[#This Row],[Pasajeros Pagos (PAX)]]/GC_VIL[[#This Row],[Indice Dia Habil]]</f>
        <v>53.967684021543981</v>
      </c>
      <c r="AU368" s="15">
        <f>IFERROR(+GC_VIL[[#This Row],[PAX Día Habil]]/AT356-1,0)</f>
        <v>-0.50566963622909888</v>
      </c>
      <c r="AV368" s="6">
        <f>+GC_VIL[[#This Row],[Pasajeros Pagos (PAX)]]/GC_VIL[[#This Row],[Trenes Corridos (TC)]]</f>
        <v>3.3252212389380529</v>
      </c>
      <c r="AW368" s="6">
        <f>+GC_VIL[[#This Row],[PAX x Tren]]/GC_VIL[[#This Row],[Form. Media Trenes Coche Motor]]</f>
        <v>1.6626106194690264</v>
      </c>
      <c r="AX368" s="15">
        <f>IFERROR(+GC_VIL[[#This Row],[PAX x Coche]]/AW356-1,0)</f>
        <v>-0.39922937430013261</v>
      </c>
      <c r="AY368" s="6">
        <v>124</v>
      </c>
      <c r="AZ368" s="9">
        <f>+GC_VIL[[#This Row],[PAX Kilómetro]]/GC_VIL[[#This Row],[Coches Kilómetro (CK) (5+6+7)]]</f>
        <v>1.0635857096034087</v>
      </c>
      <c r="BA368" s="15">
        <f>IFERROR(+GC_VIL[[#This Row],[Ocupación Media (PaxKm/CocheKm)]]/AZ356-1,0)</f>
        <v>-0.40350380077543935</v>
      </c>
      <c r="BB368" s="15">
        <f>+GC_VIL[[#This Row],[Ocupación Media (PaxKm/CocheKm)]]/GC_VIL[[#This Row],[Capacidad x Coche (4xm2)]]</f>
        <v>8.5773041097049092E-3</v>
      </c>
      <c r="BC368" s="15">
        <f>IFERROR(+GC_VIL[[#This Row],[% de Ocupación Media PAX]]/BB356-1,0)</f>
        <v>-0.40350380077543935</v>
      </c>
      <c r="BD368" s="36">
        <f>+GC_VIL[[#This Row],[Pasajeros Pagos (PAX)]]*GC_VIL[[#This Row],[PAX Recorrido Medio]]</f>
        <v>27950.266666666666</v>
      </c>
      <c r="BE368" s="9">
        <f>+GC_VIL[[#This Row],[Tarifa Media $]]/(CO368/GC_VIL[[#This Row],[Km. Línea (entre cabeceras) en Servicio]])</f>
        <v>18.596318474162786</v>
      </c>
      <c r="BF368" s="35">
        <f>IFERROR(+GC_VIL[[#This Row],[PAX Recorrido Medio]]/BE356-1,0)</f>
        <v>0.67342124798227165</v>
      </c>
      <c r="BG368" s="36">
        <f>+GC_VIL[[#This Row],[Pasajeros Pagos (PAX)]]*CN368</f>
        <v>1498.9778274651167</v>
      </c>
      <c r="BI368" s="81">
        <f>+GC_VIL[[#This Row],[Pasajeros Pagos (PAX)]]</f>
        <v>1503</v>
      </c>
      <c r="BJ368" s="35">
        <f>+(GC_VIL[[#This Row],[Variación % TC]]*0.2)-(GC_VIL[[#This Row],[Vaciación % PAX Recorrido Medio]]*0.1)-(GC_VIL[[#This Row],[Variación % Ocupación PAX]]*0.5)+(GC_VIL[[#This Row],[Variación % RA]]*0.1)+(GC_VIL[[#This Row],[Variación % Velocidad Comercial TE]]*0.1)</f>
        <v>8.5315449717550826E-2</v>
      </c>
      <c r="BK368" s="10">
        <f>+'[3]DATOS BS#Bol por Estación'!$BG352</f>
        <v>37122.800000000003</v>
      </c>
      <c r="BL368" s="10">
        <f>+GC_VIL[[#This Row],[Recaudación Vta. Boletos $]]/GC_VIL[[#This Row],[Pasajeros Pagos (PAX)]]</f>
        <v>24.699135063206921</v>
      </c>
      <c r="BM368" s="15">
        <f>+(GC_VIL[[#This Row],[Tarifa Media $]]*44)/CQ368</f>
        <v>7.3125967748170354E-3</v>
      </c>
      <c r="BN368" s="46">
        <f>+GC_VIL[[#This Row],[Tarifa Media $]]/CP368</f>
        <v>8.8801089606697789E-2</v>
      </c>
      <c r="BO368" s="73">
        <f>+LINEA[[#This Row],[Indice Dia Habil]]</f>
        <v>27.85</v>
      </c>
      <c r="BP368" s="45">
        <v>29.07</v>
      </c>
      <c r="BQ368" s="45">
        <v>29.07</v>
      </c>
      <c r="BR368" s="36">
        <v>4</v>
      </c>
      <c r="BT368" s="10">
        <f>+GC_VIL[[#This Row],[Recaudación Vta. Boletos $]]/GC_VIL[[#This Row],[Km. Línea (entre cabeceras) en Servicio]]</f>
        <v>1277.0141038871691</v>
      </c>
      <c r="BU368" s="64">
        <f>+GC_VIL[[#This Row],[Recaudación/Km. Línea (PESOS)]]/CP368</f>
        <v>4.5912637660428892</v>
      </c>
      <c r="BV368" s="63">
        <f>+GC_VIL[[#This Row],[Recaudación Vta. Boletos $]]/GC_VIL[[#This Row],[Trenes Corridos (TC)]]</f>
        <v>82.130088495575222</v>
      </c>
      <c r="BW368" s="64">
        <f>+GC_VIL[[#This Row],[Recaudación/Trenes Corridos (PESOS)]]/CP368</f>
        <v>0.29528326920103265</v>
      </c>
      <c r="BX368" s="63">
        <f>+GC_VIL[[#This Row],[Recaudación Vta. Boletos $]]/GC_VIL[[#This Row],[Coches Kilómetro (CK) (5+6+7)]]</f>
        <v>1.4126262211141252</v>
      </c>
      <c r="BY368" s="64">
        <f>+GC_VIL[[#This Row],[Recaudación/Coche Kilómetro (PESOS)]]/CP368</f>
        <v>5.0788315996049662E-3</v>
      </c>
      <c r="BZ368" s="65">
        <f>+GC_VIL[[#This Row],[Recaudación Vta. Boletos $]]/GC_VIL[[#This Row],[PAX Kilómetro]]</f>
        <v>1.3281733746130031</v>
      </c>
      <c r="CA368" s="66">
        <f>+GC_VIL[[#This Row],[Recaudación/Pasajeros Kilómetro (PESOS)]]/CP368</f>
        <v>4.7751972913389054E-3</v>
      </c>
      <c r="CC368" s="64"/>
      <c r="CE368" s="67"/>
      <c r="CF368" s="36">
        <f>+GC_VIL[[#This Row],[Pasajeros Pagos (PAX)]]/GC_VIL[[#This Row],[Km. Línea (entre cabeceras) en Servicio]]</f>
        <v>51.702786377708975</v>
      </c>
      <c r="CG368" s="36">
        <f>+GC_VIL[[#This Row],[Pasajeros Pagos (PAX)]]/GC_VIL[[#This Row],[Cantidad de Estaciones en Servicio]]</f>
        <v>375.75</v>
      </c>
      <c r="CH368" s="36">
        <f>+GC_VIL[[#This Row],[PAX Kilómetro]]/GC_VIL[[#This Row],[Km. Línea (entre cabeceras) en Servicio]]</f>
        <v>961.48148148148141</v>
      </c>
      <c r="CI368" s="36">
        <f>+GC_VIL[[#This Row],[Coches Kilómetro (CK) (5+6+7)]]/GC_VIL[[#This Row],[Km. Línea (entre cabeceras) en Servicio]]</f>
        <v>904</v>
      </c>
      <c r="CL368" s="2" t="s">
        <v>446</v>
      </c>
      <c r="CN368" s="11">
        <v>0.99732390383573966</v>
      </c>
      <c r="CO368" s="24">
        <v>38.61</v>
      </c>
      <c r="CP368" s="10">
        <f>+'DATOS BS#LINEA'!CP368</f>
        <v>278.14</v>
      </c>
      <c r="CQ368" s="180">
        <f>+'DATOS BS#LINEA'!CQ368</f>
        <v>148615.05102040799</v>
      </c>
    </row>
    <row r="369" spans="59:95" x14ac:dyDescent="0.2">
      <c r="CN369" s="11"/>
      <c r="CP369" s="10">
        <f>+'DATOS BS#LINEA'!CP369</f>
        <v>0</v>
      </c>
      <c r="CQ369" s="180">
        <f>+'DATOS BS#LINEA'!CQ369</f>
        <v>0</v>
      </c>
    </row>
    <row r="370" spans="59:95" x14ac:dyDescent="0.2">
      <c r="CN370" s="11"/>
      <c r="CP370" s="10">
        <f>+'DATOS BS#LINEA'!CP370</f>
        <v>0</v>
      </c>
      <c r="CQ370" s="180">
        <f>+'DATOS BS#LINEA'!CQ370</f>
        <v>0</v>
      </c>
    </row>
    <row r="371" spans="59:95" x14ac:dyDescent="0.2">
      <c r="CN371" s="11"/>
      <c r="CP371" s="10">
        <f>+'DATOS BS#LINEA'!CP371</f>
        <v>0</v>
      </c>
      <c r="CQ371" s="180">
        <f>+'DATOS BS#LINEA'!CQ371</f>
        <v>0</v>
      </c>
    </row>
    <row r="372" spans="59:95" x14ac:dyDescent="0.2">
      <c r="CN372" s="11">
        <v>0.96467361435058063</v>
      </c>
      <c r="CP372" s="10">
        <f>+'DATOS BS#LINEA'!CP372</f>
        <v>0</v>
      </c>
      <c r="CQ372" s="180">
        <f>+'DATOS BS#LINEA'!CQ372</f>
        <v>0</v>
      </c>
    </row>
    <row r="373" spans="59:95" x14ac:dyDescent="0.2">
      <c r="CN373" s="11">
        <v>0.94347366724954662</v>
      </c>
      <c r="CP373" s="10">
        <f>+'DATOS BS#LINEA'!CP373</f>
        <v>0</v>
      </c>
      <c r="CQ373" s="180">
        <f>+'DATOS BS#LINEA'!CQ373</f>
        <v>0</v>
      </c>
    </row>
    <row r="374" spans="59:95" x14ac:dyDescent="0.2">
      <c r="CN374" s="11">
        <v>1.0312494749555834</v>
      </c>
      <c r="CP374" s="10">
        <f>+'DATOS BS#LINEA'!CP374</f>
        <v>0</v>
      </c>
      <c r="CQ374" s="180">
        <f>+'DATOS BS#LINEA'!CQ374</f>
        <v>0</v>
      </c>
    </row>
    <row r="375" spans="59:95" x14ac:dyDescent="0.2">
      <c r="CN375" s="11">
        <v>1.0847913759044092</v>
      </c>
      <c r="CP375" s="10">
        <f>+'DATOS BS#LINEA'!CP375</f>
        <v>0</v>
      </c>
      <c r="CQ375" s="180">
        <f>+'DATOS BS#LINEA'!CQ375</f>
        <v>0</v>
      </c>
    </row>
    <row r="376" spans="59:95" x14ac:dyDescent="0.2">
      <c r="CN376" s="11">
        <v>0.9665364703364242</v>
      </c>
    </row>
    <row r="377" spans="59:95" x14ac:dyDescent="0.2">
      <c r="CN377" s="11">
        <v>1.0217585717100484</v>
      </c>
    </row>
    <row r="378" spans="59:95" x14ac:dyDescent="0.2">
      <c r="CN378" s="11">
        <v>0.99374846934575745</v>
      </c>
    </row>
    <row r="379" spans="59:95" x14ac:dyDescent="0.2">
      <c r="CN379" s="11">
        <v>1.0448676222185487</v>
      </c>
    </row>
    <row r="380" spans="59:95" x14ac:dyDescent="0.2">
      <c r="CN380" s="11">
        <v>0.99732390383573966</v>
      </c>
    </row>
    <row r="381" spans="59:95" x14ac:dyDescent="0.2">
      <c r="CN381" s="11">
        <v>0.99425502622255602</v>
      </c>
    </row>
    <row r="382" spans="59:95" x14ac:dyDescent="0.2">
      <c r="BI382" s="115"/>
      <c r="CN382" s="11">
        <v>0.99055375008349367</v>
      </c>
    </row>
    <row r="383" spans="59:95" x14ac:dyDescent="0.2">
      <c r="CN383" s="11">
        <v>0.93219092281210525</v>
      </c>
    </row>
    <row r="384" spans="59:95" x14ac:dyDescent="0.2">
      <c r="BG384" s="116"/>
      <c r="BH384" s="117"/>
      <c r="BI384" s="117"/>
      <c r="CN384" s="11">
        <v>0.96467361435058063</v>
      </c>
    </row>
    <row r="385" spans="92:92" x14ac:dyDescent="0.2">
      <c r="CN385" s="11">
        <v>0.94347366724954662</v>
      </c>
    </row>
    <row r="386" spans="92:92" x14ac:dyDescent="0.2">
      <c r="CN386" s="11"/>
    </row>
    <row r="387" spans="92:92" x14ac:dyDescent="0.2">
      <c r="CN387" s="11"/>
    </row>
    <row r="388" spans="92:92" x14ac:dyDescent="0.2">
      <c r="CN388" s="11"/>
    </row>
    <row r="389" spans="92:92" x14ac:dyDescent="0.2">
      <c r="CN389" s="11"/>
    </row>
    <row r="390" spans="92:92" x14ac:dyDescent="0.2">
      <c r="CN390" s="11"/>
    </row>
    <row r="391" spans="92:92" x14ac:dyDescent="0.2">
      <c r="CN391" s="11"/>
    </row>
    <row r="392" spans="92:92" x14ac:dyDescent="0.2">
      <c r="CN392" s="11"/>
    </row>
    <row r="393" spans="92:92" x14ac:dyDescent="0.2">
      <c r="CN393" s="11"/>
    </row>
    <row r="394" spans="92:92" x14ac:dyDescent="0.2">
      <c r="CN394" s="11"/>
    </row>
    <row r="395" spans="92:92" x14ac:dyDescent="0.2">
      <c r="CN395" s="11"/>
    </row>
    <row r="396" spans="92:92" x14ac:dyDescent="0.2">
      <c r="CN396" s="11"/>
    </row>
    <row r="397" spans="92:92" x14ac:dyDescent="0.2">
      <c r="CN397" s="11"/>
    </row>
  </sheetData>
  <pageMargins left="0.7" right="0.7" top="0.75" bottom="0.75" header="0.3" footer="0.3"/>
  <pageSetup paperSize="9" orientation="portrait" r:id="rId1"/>
  <ignoredErrors>
    <ignoredError sqref="AF361:AH361 AF353:AH353 AJ353:AK353 AF354:AH354 AJ354:AK354 AF355:AH355 AJ355:AK355 AF356:AH356 AJ356:AK356 AF357:AH357 AJ357:AK357 AF358:AH358 AJ358:AK358 AF359:AH359 AJ359:AK359 AF360:AH360 AJ360:AK360 AJ361:AK361 AW353:AW361 I354:K361 I353:K353 C353:C362 C363:C364 I362:I364 AF362:AJ364 AW362:AW364 C365:I366 AF365:AJ366 C367 I367 AF367:AK367 AW365:AW367" calculatedColumn="1"/>
    <ignoredError sqref="A353:A361" numberStoredAsText="1"/>
  </ignoredErrors>
  <legacyDrawing r:id="rId2"/>
  <tableParts count="1">
    <tablePart r:id="rId3"/>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70"/>
  <sheetViews>
    <sheetView zoomScale="90" zoomScaleNormal="90" workbookViewId="0">
      <selection activeCell="J88" sqref="J88"/>
    </sheetView>
  </sheetViews>
  <sheetFormatPr baseColWidth="10" defaultRowHeight="12" x14ac:dyDescent="0.2"/>
  <cols>
    <col min="1" max="14" width="8.77734375" style="97" customWidth="1"/>
    <col min="15" max="15" width="11.5546875" style="97"/>
    <col min="16" max="44" width="8.77734375" style="97" customWidth="1"/>
    <col min="45" max="16384" width="11.5546875" style="97"/>
  </cols>
  <sheetData>
    <row r="1" spans="1:44" x14ac:dyDescent="0.2">
      <c r="A1" s="97" t="s">
        <v>262</v>
      </c>
      <c r="P1" s="97" t="s">
        <v>263</v>
      </c>
      <c r="AE1" s="97" t="s">
        <v>264</v>
      </c>
    </row>
    <row r="4" spans="1:44" x14ac:dyDescent="0.2">
      <c r="A4" s="97" t="s">
        <v>254</v>
      </c>
      <c r="B4" s="97" t="s">
        <v>8</v>
      </c>
      <c r="C4" s="97" t="s">
        <v>9</v>
      </c>
      <c r="D4" s="97" t="s">
        <v>10</v>
      </c>
      <c r="E4" s="97" t="s">
        <v>0</v>
      </c>
      <c r="F4" s="97" t="s">
        <v>1</v>
      </c>
      <c r="G4" s="97" t="s">
        <v>2</v>
      </c>
      <c r="H4" s="97" t="s">
        <v>3</v>
      </c>
      <c r="I4" s="97" t="s">
        <v>4</v>
      </c>
      <c r="J4" s="97" t="s">
        <v>11</v>
      </c>
      <c r="K4" s="97" t="s">
        <v>5</v>
      </c>
      <c r="L4" s="97" t="s">
        <v>6</v>
      </c>
      <c r="M4" s="97" t="s">
        <v>7</v>
      </c>
      <c r="N4" s="97" t="s">
        <v>265</v>
      </c>
      <c r="P4" s="97" t="s">
        <v>254</v>
      </c>
      <c r="Q4" s="97" t="s">
        <v>8</v>
      </c>
      <c r="R4" s="97" t="s">
        <v>9</v>
      </c>
      <c r="S4" s="97" t="s">
        <v>10</v>
      </c>
      <c r="T4" s="97" t="s">
        <v>0</v>
      </c>
      <c r="U4" s="97" t="s">
        <v>1</v>
      </c>
      <c r="V4" s="97" t="s">
        <v>2</v>
      </c>
      <c r="W4" s="97" t="s">
        <v>3</v>
      </c>
      <c r="X4" s="97" t="s">
        <v>4</v>
      </c>
      <c r="Y4" s="97" t="s">
        <v>11</v>
      </c>
      <c r="Z4" s="97" t="s">
        <v>5</v>
      </c>
      <c r="AA4" s="97" t="s">
        <v>6</v>
      </c>
      <c r="AB4" s="97" t="s">
        <v>7</v>
      </c>
      <c r="AC4" s="97" t="s">
        <v>265</v>
      </c>
      <c r="AE4" s="97" t="s">
        <v>254</v>
      </c>
      <c r="AF4" s="97" t="s">
        <v>8</v>
      </c>
      <c r="AG4" s="97" t="s">
        <v>9</v>
      </c>
      <c r="AH4" s="97" t="s">
        <v>10</v>
      </c>
      <c r="AI4" s="97" t="s">
        <v>0</v>
      </c>
      <c r="AJ4" s="97" t="s">
        <v>1</v>
      </c>
      <c r="AK4" s="97" t="s">
        <v>2</v>
      </c>
      <c r="AL4" s="97" t="s">
        <v>3</v>
      </c>
      <c r="AM4" s="97" t="s">
        <v>4</v>
      </c>
      <c r="AN4" s="97" t="s">
        <v>11</v>
      </c>
      <c r="AO4" s="97" t="s">
        <v>5</v>
      </c>
      <c r="AP4" s="97" t="s">
        <v>6</v>
      </c>
      <c r="AQ4" s="97" t="s">
        <v>7</v>
      </c>
      <c r="AR4" s="97" t="s">
        <v>265</v>
      </c>
    </row>
    <row r="5" spans="1:44" x14ac:dyDescent="0.2">
      <c r="A5" s="97">
        <v>1993</v>
      </c>
      <c r="P5" s="97">
        <v>1993</v>
      </c>
      <c r="AE5" s="97">
        <v>1993</v>
      </c>
    </row>
    <row r="6" spans="1:44" x14ac:dyDescent="0.2">
      <c r="A6" s="97">
        <v>1994</v>
      </c>
      <c r="F6" s="97">
        <v>271869</v>
      </c>
      <c r="G6" s="97">
        <v>283545</v>
      </c>
      <c r="H6" s="97">
        <v>304367</v>
      </c>
      <c r="I6" s="97">
        <v>338940</v>
      </c>
      <c r="J6" s="97">
        <v>393282</v>
      </c>
      <c r="K6" s="97">
        <v>427088</v>
      </c>
      <c r="L6" s="97">
        <v>454509</v>
      </c>
      <c r="M6" s="97">
        <v>447341</v>
      </c>
      <c r="N6" s="97">
        <v>2920941</v>
      </c>
      <c r="P6" s="97">
        <v>1994</v>
      </c>
      <c r="U6" s="97">
        <v>34546</v>
      </c>
      <c r="V6" s="97">
        <v>40876</v>
      </c>
      <c r="W6" s="97">
        <v>48662</v>
      </c>
      <c r="X6" s="97">
        <v>54246</v>
      </c>
      <c r="Y6" s="97">
        <v>59884</v>
      </c>
      <c r="Z6" s="97">
        <v>66987</v>
      </c>
      <c r="AA6" s="97">
        <v>73462</v>
      </c>
      <c r="AB6" s="97">
        <v>82810</v>
      </c>
      <c r="AC6" s="97">
        <v>461473</v>
      </c>
      <c r="AE6" s="97">
        <v>1994</v>
      </c>
      <c r="AJ6" s="97">
        <v>3072</v>
      </c>
      <c r="AK6" s="97">
        <v>2612</v>
      </c>
      <c r="AL6" s="97">
        <v>2937</v>
      </c>
      <c r="AM6" s="97">
        <v>6058</v>
      </c>
      <c r="AN6" s="97">
        <v>6072</v>
      </c>
      <c r="AO6" s="97">
        <v>7604</v>
      </c>
      <c r="AP6" s="97">
        <v>9861</v>
      </c>
      <c r="AQ6" s="97">
        <v>12566</v>
      </c>
      <c r="AR6" s="97">
        <v>50782</v>
      </c>
    </row>
    <row r="7" spans="1:44" x14ac:dyDescent="0.2">
      <c r="A7" s="97">
        <v>1995</v>
      </c>
      <c r="B7" s="97">
        <v>427311</v>
      </c>
      <c r="C7" s="97">
        <v>422204</v>
      </c>
      <c r="D7" s="97">
        <v>515903</v>
      </c>
      <c r="E7" s="97">
        <v>486558</v>
      </c>
      <c r="F7" s="97">
        <v>577410</v>
      </c>
      <c r="G7" s="97">
        <v>540361</v>
      </c>
      <c r="H7" s="97">
        <v>584660</v>
      </c>
      <c r="I7" s="97">
        <v>614571</v>
      </c>
      <c r="J7" s="97">
        <v>628266</v>
      </c>
      <c r="K7" s="97">
        <v>669583</v>
      </c>
      <c r="L7" s="97">
        <v>686383</v>
      </c>
      <c r="M7" s="97">
        <v>700712</v>
      </c>
      <c r="N7" s="97">
        <v>6853922</v>
      </c>
      <c r="P7" s="97">
        <v>1995</v>
      </c>
      <c r="Q7" s="97">
        <v>83925</v>
      </c>
      <c r="R7" s="97">
        <v>82242</v>
      </c>
      <c r="S7" s="97">
        <v>89595</v>
      </c>
      <c r="T7" s="97">
        <v>84737</v>
      </c>
      <c r="U7" s="97">
        <v>99567</v>
      </c>
      <c r="V7" s="97">
        <v>92933</v>
      </c>
      <c r="W7" s="97">
        <v>106336</v>
      </c>
      <c r="X7" s="97">
        <v>117428</v>
      </c>
      <c r="Y7" s="97">
        <v>122359</v>
      </c>
      <c r="Z7" s="97">
        <v>128137</v>
      </c>
      <c r="AA7" s="97">
        <v>132201</v>
      </c>
      <c r="AB7" s="97">
        <v>142361</v>
      </c>
      <c r="AC7" s="97">
        <v>1281821</v>
      </c>
      <c r="AE7" s="97">
        <v>1995</v>
      </c>
      <c r="AF7" s="97">
        <v>12822</v>
      </c>
      <c r="AG7" s="97">
        <v>13191</v>
      </c>
      <c r="AH7" s="97">
        <v>13590</v>
      </c>
      <c r="AI7" s="97">
        <v>12039</v>
      </c>
      <c r="AJ7" s="97">
        <v>14968</v>
      </c>
      <c r="AK7" s="97">
        <v>13936</v>
      </c>
      <c r="AL7" s="97">
        <v>15915</v>
      </c>
      <c r="AM7" s="97">
        <v>17307</v>
      </c>
      <c r="AN7" s="97">
        <v>16625</v>
      </c>
      <c r="AO7" s="97">
        <v>17453</v>
      </c>
      <c r="AP7" s="97">
        <v>18291</v>
      </c>
      <c r="AQ7" s="97">
        <v>19802</v>
      </c>
      <c r="AR7" s="97">
        <v>185939</v>
      </c>
    </row>
    <row r="8" spans="1:44" x14ac:dyDescent="0.2">
      <c r="A8" s="97">
        <v>1996</v>
      </c>
      <c r="B8" s="97">
        <v>734460</v>
      </c>
      <c r="C8" s="97">
        <v>677319</v>
      </c>
      <c r="D8" s="97">
        <v>782156</v>
      </c>
      <c r="E8" s="97">
        <v>753492</v>
      </c>
      <c r="F8" s="97">
        <v>783577</v>
      </c>
      <c r="G8" s="97">
        <v>683565</v>
      </c>
      <c r="H8" s="97">
        <v>708205</v>
      </c>
      <c r="I8" s="97">
        <v>712457</v>
      </c>
      <c r="J8" s="97">
        <v>680329</v>
      </c>
      <c r="K8" s="97">
        <v>823238</v>
      </c>
      <c r="L8" s="97">
        <v>808717</v>
      </c>
      <c r="M8" s="97">
        <v>798736</v>
      </c>
      <c r="N8" s="97">
        <v>8946251</v>
      </c>
      <c r="P8" s="97">
        <v>1996</v>
      </c>
      <c r="Q8" s="97">
        <v>159946</v>
      </c>
      <c r="R8" s="97">
        <v>163140</v>
      </c>
      <c r="S8" s="97">
        <v>182621</v>
      </c>
      <c r="T8" s="97">
        <v>176051</v>
      </c>
      <c r="U8" s="97">
        <v>183724</v>
      </c>
      <c r="V8" s="97">
        <v>166221</v>
      </c>
      <c r="W8" s="97">
        <v>175061</v>
      </c>
      <c r="X8" s="97">
        <v>175840</v>
      </c>
      <c r="Y8" s="97">
        <v>169569</v>
      </c>
      <c r="Z8" s="97">
        <v>202216</v>
      </c>
      <c r="AA8" s="97">
        <v>199156</v>
      </c>
      <c r="AB8" s="97">
        <v>203446</v>
      </c>
      <c r="AC8" s="97">
        <v>2156991</v>
      </c>
      <c r="AE8" s="97">
        <v>1996</v>
      </c>
      <c r="AF8" s="97">
        <v>20747</v>
      </c>
      <c r="AG8" s="97">
        <v>21112</v>
      </c>
      <c r="AH8" s="97">
        <v>21090</v>
      </c>
      <c r="AI8" s="97">
        <v>19388</v>
      </c>
      <c r="AJ8" s="97">
        <v>19457</v>
      </c>
      <c r="AK8" s="97">
        <v>18293</v>
      </c>
      <c r="AL8" s="97">
        <v>20012</v>
      </c>
      <c r="AM8" s="97">
        <v>19639</v>
      </c>
      <c r="AN8" s="97">
        <v>18003</v>
      </c>
      <c r="AO8" s="97">
        <v>22002</v>
      </c>
      <c r="AP8" s="97">
        <v>21566</v>
      </c>
      <c r="AQ8" s="97">
        <v>24064</v>
      </c>
      <c r="AR8" s="97">
        <v>245373</v>
      </c>
    </row>
    <row r="9" spans="1:44" x14ac:dyDescent="0.2">
      <c r="A9" s="97">
        <v>1997</v>
      </c>
      <c r="B9" s="97">
        <v>775302</v>
      </c>
      <c r="C9" s="97">
        <v>739475</v>
      </c>
      <c r="D9" s="97">
        <v>854334</v>
      </c>
      <c r="E9" s="97">
        <v>865122</v>
      </c>
      <c r="F9" s="97">
        <v>860633</v>
      </c>
      <c r="G9" s="97">
        <v>795570</v>
      </c>
      <c r="H9" s="97">
        <v>882726</v>
      </c>
      <c r="I9" s="97">
        <v>853402</v>
      </c>
      <c r="J9" s="97">
        <v>898264</v>
      </c>
      <c r="K9" s="97">
        <v>931397</v>
      </c>
      <c r="L9" s="97">
        <v>872470</v>
      </c>
      <c r="M9" s="97">
        <v>876087</v>
      </c>
      <c r="N9" s="97">
        <v>10204782</v>
      </c>
      <c r="P9" s="97">
        <v>1997</v>
      </c>
      <c r="Q9" s="97">
        <v>196773</v>
      </c>
      <c r="R9" s="97">
        <v>183427</v>
      </c>
      <c r="S9" s="97">
        <v>207954</v>
      </c>
      <c r="T9" s="97">
        <v>206822</v>
      </c>
      <c r="U9" s="97">
        <v>207514</v>
      </c>
      <c r="V9" s="97">
        <v>193784</v>
      </c>
      <c r="W9" s="97">
        <v>215085</v>
      </c>
      <c r="X9" s="97">
        <v>214919</v>
      </c>
      <c r="Y9" s="97">
        <v>229015</v>
      </c>
      <c r="Z9" s="97">
        <v>236363</v>
      </c>
      <c r="AA9" s="97">
        <v>226703</v>
      </c>
      <c r="AB9" s="97">
        <v>239586</v>
      </c>
      <c r="AC9" s="97">
        <v>2557945</v>
      </c>
      <c r="AE9" s="97">
        <v>1997</v>
      </c>
      <c r="AF9" s="97">
        <v>23284</v>
      </c>
      <c r="AG9" s="97">
        <v>21551</v>
      </c>
      <c r="AH9" s="97">
        <v>23382</v>
      </c>
      <c r="AI9" s="97">
        <v>21989</v>
      </c>
      <c r="AJ9" s="97">
        <v>20526</v>
      </c>
      <c r="AK9" s="97">
        <v>17570</v>
      </c>
      <c r="AL9" s="97">
        <v>20219</v>
      </c>
      <c r="AM9" s="97">
        <v>32530</v>
      </c>
      <c r="AN9" s="97">
        <v>37478</v>
      </c>
      <c r="AO9" s="97">
        <v>42414</v>
      </c>
      <c r="AP9" s="97">
        <v>41158</v>
      </c>
      <c r="AQ9" s="97">
        <v>44537</v>
      </c>
      <c r="AR9" s="97">
        <v>346638</v>
      </c>
    </row>
    <row r="10" spans="1:44" x14ac:dyDescent="0.2">
      <c r="A10" s="97">
        <v>1998</v>
      </c>
      <c r="B10" s="97">
        <v>956932</v>
      </c>
      <c r="C10" s="97">
        <v>905434</v>
      </c>
      <c r="D10" s="97">
        <v>1081521</v>
      </c>
      <c r="E10" s="97">
        <v>1025517</v>
      </c>
      <c r="F10" s="97">
        <v>1045501</v>
      </c>
      <c r="G10" s="97">
        <v>999843</v>
      </c>
      <c r="H10" s="97">
        <v>1064514</v>
      </c>
      <c r="I10" s="97">
        <v>1099829</v>
      </c>
      <c r="J10" s="97">
        <v>1105383</v>
      </c>
      <c r="K10" s="97">
        <v>1121190</v>
      </c>
      <c r="L10" s="97">
        <v>1079055</v>
      </c>
      <c r="M10" s="97">
        <v>1047985</v>
      </c>
      <c r="N10" s="97">
        <v>12532704</v>
      </c>
      <c r="P10" s="97">
        <v>1998</v>
      </c>
      <c r="Q10" s="97">
        <v>247591</v>
      </c>
      <c r="R10" s="97">
        <v>227645</v>
      </c>
      <c r="S10" s="97">
        <v>261027</v>
      </c>
      <c r="T10" s="97">
        <v>245499</v>
      </c>
      <c r="U10" s="97">
        <v>257130</v>
      </c>
      <c r="V10" s="97">
        <v>243554</v>
      </c>
      <c r="W10" s="97">
        <v>258138</v>
      </c>
      <c r="X10" s="97">
        <v>266648</v>
      </c>
      <c r="Y10" s="97">
        <v>257327</v>
      </c>
      <c r="Z10" s="97">
        <v>275650</v>
      </c>
      <c r="AA10" s="97">
        <v>260738</v>
      </c>
      <c r="AB10" s="97">
        <v>268668</v>
      </c>
      <c r="AC10" s="97">
        <v>3069615</v>
      </c>
      <c r="AE10" s="97">
        <v>1998</v>
      </c>
      <c r="AF10" s="97">
        <v>49360</v>
      </c>
      <c r="AG10" s="97">
        <v>48058</v>
      </c>
      <c r="AH10" s="97">
        <v>55086</v>
      </c>
      <c r="AI10" s="97">
        <v>47639</v>
      </c>
      <c r="AJ10" s="97">
        <v>49864</v>
      </c>
      <c r="AK10" s="97">
        <v>47926</v>
      </c>
      <c r="AL10" s="97">
        <v>53799</v>
      </c>
      <c r="AM10" s="97">
        <v>50427</v>
      </c>
      <c r="AN10" s="97">
        <v>50144</v>
      </c>
      <c r="AO10" s="97">
        <v>53128</v>
      </c>
      <c r="AP10" s="97">
        <v>55849</v>
      </c>
      <c r="AQ10" s="97">
        <v>56207</v>
      </c>
      <c r="AR10" s="97">
        <v>617487</v>
      </c>
    </row>
    <row r="11" spans="1:44" x14ac:dyDescent="0.2">
      <c r="A11" s="97">
        <v>1999</v>
      </c>
      <c r="B11" s="97">
        <v>964234</v>
      </c>
      <c r="C11" s="97">
        <v>882131</v>
      </c>
      <c r="D11" s="97">
        <v>1051314</v>
      </c>
      <c r="E11" s="97">
        <v>979183</v>
      </c>
      <c r="F11" s="97">
        <v>1025596</v>
      </c>
      <c r="G11" s="97">
        <v>952441</v>
      </c>
      <c r="H11" s="97">
        <v>970753</v>
      </c>
      <c r="I11" s="97">
        <v>991119</v>
      </c>
      <c r="J11" s="97">
        <v>1020629</v>
      </c>
      <c r="K11" s="97">
        <v>1087657</v>
      </c>
      <c r="L11" s="97">
        <v>1057451</v>
      </c>
      <c r="M11" s="97">
        <v>1059297</v>
      </c>
      <c r="N11" s="97">
        <v>12041805</v>
      </c>
      <c r="P11" s="97">
        <v>1999</v>
      </c>
      <c r="Q11" s="97">
        <v>262184</v>
      </c>
      <c r="R11" s="97">
        <v>235982</v>
      </c>
      <c r="S11" s="97">
        <v>269425</v>
      </c>
      <c r="T11" s="97">
        <v>255142</v>
      </c>
      <c r="U11" s="97">
        <v>271419</v>
      </c>
      <c r="V11" s="97">
        <v>261014</v>
      </c>
      <c r="W11" s="97">
        <v>266342</v>
      </c>
      <c r="X11" s="97">
        <v>280255</v>
      </c>
      <c r="Y11" s="97">
        <v>289399</v>
      </c>
      <c r="Z11" s="97">
        <v>312708</v>
      </c>
      <c r="AA11" s="97">
        <v>315348</v>
      </c>
      <c r="AB11" s="97">
        <v>328596</v>
      </c>
      <c r="AC11" s="97">
        <v>3347814</v>
      </c>
      <c r="AE11" s="97">
        <v>1999</v>
      </c>
      <c r="AF11" s="97">
        <v>50720</v>
      </c>
      <c r="AG11" s="97">
        <v>46348</v>
      </c>
      <c r="AH11" s="97">
        <v>53657</v>
      </c>
      <c r="AI11" s="97">
        <v>54023</v>
      </c>
      <c r="AJ11" s="97">
        <v>58438</v>
      </c>
      <c r="AK11" s="97">
        <v>57982</v>
      </c>
      <c r="AL11" s="97">
        <v>57115</v>
      </c>
      <c r="AM11" s="97">
        <v>55928</v>
      </c>
      <c r="AN11" s="97">
        <v>57934</v>
      </c>
      <c r="AO11" s="97">
        <v>58133</v>
      </c>
      <c r="AP11" s="97">
        <v>58323</v>
      </c>
      <c r="AQ11" s="97">
        <v>64607</v>
      </c>
      <c r="AR11" s="97">
        <v>673208</v>
      </c>
    </row>
    <row r="12" spans="1:44" x14ac:dyDescent="0.2">
      <c r="A12" s="97">
        <v>2000</v>
      </c>
      <c r="B12" s="97">
        <v>930950</v>
      </c>
      <c r="C12" s="97">
        <v>926849</v>
      </c>
      <c r="D12" s="97">
        <v>1072498</v>
      </c>
      <c r="E12" s="97">
        <v>982322</v>
      </c>
      <c r="F12" s="97">
        <v>985191</v>
      </c>
      <c r="G12" s="97">
        <v>952116</v>
      </c>
      <c r="H12" s="97">
        <v>1008364</v>
      </c>
      <c r="I12" s="97">
        <v>1035206</v>
      </c>
      <c r="J12" s="97">
        <v>1023364</v>
      </c>
      <c r="K12" s="97">
        <v>1050904</v>
      </c>
      <c r="L12" s="97">
        <v>1010009</v>
      </c>
      <c r="M12" s="97">
        <v>999871</v>
      </c>
      <c r="N12" s="97">
        <v>11977644</v>
      </c>
      <c r="P12" s="97">
        <v>2000</v>
      </c>
      <c r="Q12" s="97">
        <v>298964</v>
      </c>
      <c r="R12" s="97">
        <v>290248</v>
      </c>
      <c r="S12" s="97">
        <v>319476</v>
      </c>
      <c r="T12" s="97">
        <v>300877</v>
      </c>
      <c r="U12" s="97">
        <v>300659</v>
      </c>
      <c r="V12" s="97">
        <v>296878</v>
      </c>
      <c r="W12" s="97">
        <v>317979</v>
      </c>
      <c r="X12" s="97">
        <v>316097</v>
      </c>
      <c r="Y12" s="97">
        <v>314594</v>
      </c>
      <c r="Z12" s="97">
        <v>321528</v>
      </c>
      <c r="AA12" s="97">
        <v>289056</v>
      </c>
      <c r="AB12" s="97">
        <v>317929</v>
      </c>
      <c r="AC12" s="97">
        <v>3684285</v>
      </c>
      <c r="AE12" s="97">
        <v>2000</v>
      </c>
      <c r="AF12" s="97">
        <v>52641</v>
      </c>
      <c r="AG12" s="97">
        <v>52662</v>
      </c>
      <c r="AH12" s="97">
        <v>65357</v>
      </c>
      <c r="AI12" s="97">
        <v>51478</v>
      </c>
      <c r="AJ12" s="97">
        <v>56346</v>
      </c>
      <c r="AK12" s="97">
        <v>53681</v>
      </c>
      <c r="AL12" s="97">
        <v>59677</v>
      </c>
      <c r="AM12" s="97">
        <v>60594</v>
      </c>
      <c r="AN12" s="97">
        <v>55565</v>
      </c>
      <c r="AO12" s="97">
        <v>57590</v>
      </c>
      <c r="AP12" s="97">
        <v>55761</v>
      </c>
      <c r="AQ12" s="97">
        <v>60069</v>
      </c>
      <c r="AR12" s="97">
        <v>681421</v>
      </c>
    </row>
    <row r="13" spans="1:44" x14ac:dyDescent="0.2">
      <c r="A13" s="97">
        <v>2001</v>
      </c>
      <c r="B13" s="97">
        <v>923603</v>
      </c>
      <c r="C13" s="97">
        <v>897546</v>
      </c>
      <c r="D13" s="97">
        <v>999750</v>
      </c>
      <c r="E13" s="97">
        <v>937145</v>
      </c>
      <c r="F13" s="97">
        <v>927597</v>
      </c>
      <c r="G13" s="97">
        <v>917352</v>
      </c>
      <c r="H13" s="97">
        <v>908432</v>
      </c>
      <c r="I13" s="97">
        <v>931670</v>
      </c>
      <c r="J13" s="97">
        <v>891357</v>
      </c>
      <c r="K13" s="97">
        <v>879628</v>
      </c>
      <c r="L13" s="97">
        <v>857467</v>
      </c>
      <c r="M13" s="97">
        <v>692137</v>
      </c>
      <c r="N13" s="97">
        <v>10763684</v>
      </c>
      <c r="P13" s="97">
        <v>2001</v>
      </c>
      <c r="Q13" s="97">
        <v>293241</v>
      </c>
      <c r="R13" s="97">
        <v>283598</v>
      </c>
      <c r="S13" s="97">
        <v>302151</v>
      </c>
      <c r="T13" s="97">
        <v>293908</v>
      </c>
      <c r="U13" s="97">
        <v>154671</v>
      </c>
      <c r="V13" s="97">
        <v>277962</v>
      </c>
      <c r="W13" s="97">
        <v>286236</v>
      </c>
      <c r="X13" s="97">
        <v>287043</v>
      </c>
      <c r="Y13" s="97">
        <v>271272</v>
      </c>
      <c r="Z13" s="97">
        <v>265469</v>
      </c>
      <c r="AA13" s="97">
        <v>265474</v>
      </c>
      <c r="AB13" s="97">
        <v>219429</v>
      </c>
      <c r="AC13" s="97">
        <v>3200454</v>
      </c>
      <c r="AE13" s="97">
        <v>2001</v>
      </c>
      <c r="AF13" s="97">
        <v>48642</v>
      </c>
      <c r="AG13" s="97">
        <v>43850</v>
      </c>
      <c r="AH13" s="97">
        <v>43841</v>
      </c>
      <c r="AI13" s="97">
        <v>45946</v>
      </c>
      <c r="AJ13" s="97">
        <v>34611</v>
      </c>
      <c r="AK13" s="97">
        <v>40817</v>
      </c>
      <c r="AL13" s="97">
        <v>42395</v>
      </c>
      <c r="AM13" s="97">
        <v>33987</v>
      </c>
      <c r="AN13" s="97">
        <v>30063</v>
      </c>
      <c r="AO13" s="97">
        <v>27124</v>
      </c>
      <c r="AP13" s="97">
        <v>26159</v>
      </c>
      <c r="AQ13" s="97">
        <v>12851</v>
      </c>
      <c r="AR13" s="97">
        <v>430286</v>
      </c>
    </row>
    <row r="14" spans="1:44" x14ac:dyDescent="0.2">
      <c r="A14" s="97">
        <v>2002</v>
      </c>
      <c r="B14" s="97">
        <v>671091</v>
      </c>
      <c r="C14" s="97">
        <v>595482</v>
      </c>
      <c r="D14" s="97">
        <v>634091</v>
      </c>
      <c r="E14" s="97">
        <v>599065</v>
      </c>
      <c r="F14" s="97">
        <v>612808</v>
      </c>
      <c r="G14" s="97">
        <v>571315</v>
      </c>
      <c r="H14" s="97">
        <v>589550</v>
      </c>
      <c r="I14" s="97">
        <v>569813</v>
      </c>
      <c r="J14" s="97">
        <v>538393</v>
      </c>
      <c r="K14" s="97">
        <v>556769</v>
      </c>
      <c r="L14" s="97">
        <v>566347</v>
      </c>
      <c r="M14" s="97">
        <v>643645</v>
      </c>
      <c r="N14" s="97">
        <v>7148369</v>
      </c>
      <c r="P14" s="97">
        <v>2002</v>
      </c>
      <c r="Q14" s="97">
        <v>211890</v>
      </c>
      <c r="R14" s="97">
        <v>181524</v>
      </c>
      <c r="S14" s="97">
        <v>183088</v>
      </c>
      <c r="T14" s="97">
        <v>171046</v>
      </c>
      <c r="U14" s="97">
        <v>181003</v>
      </c>
      <c r="V14" s="97">
        <v>163752</v>
      </c>
      <c r="W14" s="97">
        <v>172308</v>
      </c>
      <c r="X14" s="97">
        <v>166263</v>
      </c>
      <c r="Y14" s="97">
        <v>146064</v>
      </c>
      <c r="Z14" s="97">
        <v>156190</v>
      </c>
      <c r="AA14" s="97">
        <v>166715</v>
      </c>
      <c r="AB14" s="97">
        <v>288780</v>
      </c>
      <c r="AC14" s="97">
        <v>2188623</v>
      </c>
      <c r="AE14" s="97">
        <v>2002</v>
      </c>
      <c r="AI14" s="97">
        <v>0</v>
      </c>
      <c r="AJ14" s="97">
        <v>0</v>
      </c>
      <c r="AK14" s="97">
        <v>0</v>
      </c>
      <c r="AL14" s="97">
        <v>0</v>
      </c>
      <c r="AM14" s="97">
        <v>0</v>
      </c>
      <c r="AN14" s="97">
        <v>0</v>
      </c>
      <c r="AO14" s="97">
        <v>0</v>
      </c>
      <c r="AP14" s="97">
        <v>0</v>
      </c>
      <c r="AQ14" s="97">
        <v>0</v>
      </c>
      <c r="AR14" s="97">
        <v>0</v>
      </c>
    </row>
    <row r="15" spans="1:44" x14ac:dyDescent="0.2">
      <c r="A15" s="97">
        <v>2003</v>
      </c>
      <c r="B15" s="97">
        <v>629125.2969716544</v>
      </c>
      <c r="C15" s="97">
        <v>559732.39347121539</v>
      </c>
      <c r="D15" s="97">
        <v>619388.03496409254</v>
      </c>
      <c r="E15" s="97">
        <v>608785.71996205393</v>
      </c>
      <c r="F15" s="97">
        <v>635382.98260779574</v>
      </c>
      <c r="G15" s="97">
        <v>594493.89849628077</v>
      </c>
      <c r="H15" s="97">
        <v>631603.08670121245</v>
      </c>
      <c r="I15" s="97">
        <v>529671.06963261799</v>
      </c>
      <c r="J15" s="97">
        <v>571359.26967593958</v>
      </c>
      <c r="K15" s="97">
        <v>668720.30772930908</v>
      </c>
      <c r="L15" s="97">
        <v>641556.83715353627</v>
      </c>
      <c r="M15" s="97">
        <v>655867.21310075012</v>
      </c>
      <c r="N15" s="97">
        <v>7345686.1104664579</v>
      </c>
      <c r="P15" s="97">
        <v>2003</v>
      </c>
      <c r="Q15" s="97">
        <v>260573.70302834563</v>
      </c>
      <c r="R15" s="97">
        <v>221610.60652878458</v>
      </c>
      <c r="S15" s="97">
        <v>240874.96503590752</v>
      </c>
      <c r="T15" s="97">
        <v>224604.28003794613</v>
      </c>
      <c r="U15" s="97">
        <v>228821.01739220432</v>
      </c>
      <c r="V15" s="97">
        <v>224849.10150371928</v>
      </c>
      <c r="W15" s="97">
        <v>254457.91329878761</v>
      </c>
      <c r="X15" s="97">
        <v>258757.93036738189</v>
      </c>
      <c r="Y15" s="97">
        <v>284535.73032406054</v>
      </c>
      <c r="Z15" s="97">
        <v>299826.69227069081</v>
      </c>
      <c r="AA15" s="97">
        <v>282701.16284646367</v>
      </c>
      <c r="AB15" s="97">
        <v>289359.78689924988</v>
      </c>
      <c r="AC15" s="97">
        <v>3070972.8895335421</v>
      </c>
      <c r="AE15" s="97">
        <v>2003</v>
      </c>
      <c r="AF15" s="97">
        <v>0</v>
      </c>
      <c r="AG15" s="97">
        <v>0</v>
      </c>
      <c r="AH15" s="97">
        <v>0</v>
      </c>
      <c r="AI15" s="97">
        <v>0</v>
      </c>
      <c r="AJ15" s="97">
        <v>0</v>
      </c>
      <c r="AK15" s="97">
        <v>0</v>
      </c>
      <c r="AL15" s="97">
        <v>0</v>
      </c>
      <c r="AM15" s="97">
        <v>0</v>
      </c>
      <c r="AN15" s="97">
        <v>0</v>
      </c>
      <c r="AO15" s="97">
        <v>0</v>
      </c>
      <c r="AP15" s="97">
        <v>0</v>
      </c>
      <c r="AQ15" s="97">
        <v>0</v>
      </c>
      <c r="AR15" s="97">
        <v>0</v>
      </c>
    </row>
    <row r="16" spans="1:44" x14ac:dyDescent="0.2">
      <c r="A16" s="97">
        <v>2004</v>
      </c>
      <c r="B16" s="97">
        <v>611977.68428703467</v>
      </c>
      <c r="C16" s="97">
        <v>615106.27402393508</v>
      </c>
      <c r="D16" s="97">
        <v>685869.62344619306</v>
      </c>
      <c r="E16" s="97">
        <v>582347.47964472696</v>
      </c>
      <c r="F16" s="97">
        <v>643257.30238875747</v>
      </c>
      <c r="G16" s="97">
        <v>655123.04614796757</v>
      </c>
      <c r="H16" s="97">
        <v>709404.74212109856</v>
      </c>
      <c r="I16" s="97">
        <v>684028.29323109484</v>
      </c>
      <c r="J16" s="97">
        <v>742775.82181206055</v>
      </c>
      <c r="K16" s="97">
        <v>745992.84769062558</v>
      </c>
      <c r="L16" s="97">
        <v>728208.58888001158</v>
      </c>
      <c r="M16" s="97">
        <v>763884.245069172</v>
      </c>
      <c r="N16" s="97">
        <v>8167975.9487426784</v>
      </c>
      <c r="P16" s="97">
        <v>2004</v>
      </c>
      <c r="Q16" s="97">
        <v>279366.31571296538</v>
      </c>
      <c r="R16" s="97">
        <v>279989.7259760648</v>
      </c>
      <c r="S16" s="97">
        <v>302288.37655380712</v>
      </c>
      <c r="T16" s="97">
        <v>261646.52035527307</v>
      </c>
      <c r="U16" s="97">
        <v>278471.69761124242</v>
      </c>
      <c r="V16" s="97">
        <v>279678.95385203243</v>
      </c>
      <c r="W16" s="97">
        <v>296618.25787890144</v>
      </c>
      <c r="X16" s="97">
        <v>279232.70676890505</v>
      </c>
      <c r="Y16" s="97">
        <v>304082.1781879394</v>
      </c>
      <c r="Z16" s="97">
        <v>287084.1523093743</v>
      </c>
      <c r="AA16" s="97">
        <v>286339.41111998836</v>
      </c>
      <c r="AB16" s="97">
        <v>306040.75493082823</v>
      </c>
      <c r="AC16" s="97">
        <v>3440839.0512573216</v>
      </c>
      <c r="AE16" s="97">
        <v>2004</v>
      </c>
      <c r="AF16" s="97">
        <v>0</v>
      </c>
      <c r="AG16" s="97">
        <v>0</v>
      </c>
      <c r="AH16" s="97">
        <v>0</v>
      </c>
      <c r="AI16" s="97">
        <v>0</v>
      </c>
      <c r="AJ16" s="97">
        <v>0</v>
      </c>
      <c r="AK16" s="97">
        <v>0</v>
      </c>
      <c r="AL16" s="97">
        <v>0</v>
      </c>
      <c r="AM16" s="97">
        <v>0</v>
      </c>
      <c r="AN16" s="97">
        <v>0</v>
      </c>
      <c r="AO16" s="97">
        <v>0</v>
      </c>
      <c r="AP16" s="97">
        <v>0</v>
      </c>
      <c r="AQ16" s="97">
        <v>0</v>
      </c>
      <c r="AR16" s="97">
        <v>0</v>
      </c>
    </row>
    <row r="17" spans="1:44" x14ac:dyDescent="0.2">
      <c r="A17" s="97">
        <v>2005</v>
      </c>
      <c r="B17" s="97">
        <v>672708</v>
      </c>
      <c r="C17" s="97">
        <v>662806.83190273971</v>
      </c>
      <c r="D17" s="97">
        <v>740208.01028637891</v>
      </c>
      <c r="E17" s="97">
        <v>720547.98127338965</v>
      </c>
      <c r="F17" s="97">
        <v>725275.99597814912</v>
      </c>
      <c r="G17" s="97">
        <v>682480.74864486861</v>
      </c>
      <c r="H17" s="97">
        <v>710671.40891439118</v>
      </c>
      <c r="I17" s="97">
        <v>687165.58199093118</v>
      </c>
      <c r="J17" s="97">
        <v>718337</v>
      </c>
      <c r="K17" s="97">
        <v>746813</v>
      </c>
      <c r="L17" s="97">
        <v>735351</v>
      </c>
      <c r="M17" s="97">
        <v>760244</v>
      </c>
      <c r="N17" s="97">
        <v>8562609.5589908473</v>
      </c>
      <c r="P17" s="97">
        <v>2005</v>
      </c>
      <c r="Q17" s="97">
        <v>269529</v>
      </c>
      <c r="R17" s="97">
        <v>266436.16809726029</v>
      </c>
      <c r="S17" s="97">
        <v>288747.56501269626</v>
      </c>
      <c r="T17" s="97">
        <v>288120.87349101191</v>
      </c>
      <c r="U17" s="97">
        <v>295193.5764711895</v>
      </c>
      <c r="V17" s="97">
        <v>273585.15755172563</v>
      </c>
      <c r="W17" s="97">
        <v>277334.35419459076</v>
      </c>
      <c r="X17" s="97">
        <v>268710.58671471442</v>
      </c>
      <c r="Y17" s="97">
        <v>286234</v>
      </c>
      <c r="Z17" s="97">
        <v>295143</v>
      </c>
      <c r="AA17" s="97">
        <v>290570</v>
      </c>
      <c r="AB17" s="97">
        <v>306209</v>
      </c>
      <c r="AC17" s="97">
        <v>3405813.2815331891</v>
      </c>
      <c r="AE17" s="97">
        <v>2005</v>
      </c>
      <c r="AF17" s="97">
        <v>0</v>
      </c>
      <c r="AG17" s="97">
        <v>0</v>
      </c>
      <c r="AH17" s="97">
        <v>397.42470092477237</v>
      </c>
      <c r="AI17" s="97">
        <v>661.14523559845145</v>
      </c>
      <c r="AJ17" s="97">
        <v>422.42755066136448</v>
      </c>
      <c r="AK17" s="97">
        <v>391.09380340580975</v>
      </c>
      <c r="AL17" s="97">
        <v>390.23689101798345</v>
      </c>
      <c r="AM17" s="97">
        <v>319.83129435449518</v>
      </c>
      <c r="AN17" s="97">
        <v>560</v>
      </c>
      <c r="AO17" s="97">
        <v>772</v>
      </c>
      <c r="AP17" s="97">
        <v>640</v>
      </c>
      <c r="AQ17" s="97">
        <v>499</v>
      </c>
      <c r="AR17" s="97">
        <v>5053.159475962877</v>
      </c>
    </row>
    <row r="18" spans="1:44" x14ac:dyDescent="0.2">
      <c r="A18" s="97">
        <v>2006</v>
      </c>
      <c r="B18" s="97">
        <v>694091</v>
      </c>
      <c r="C18" s="97">
        <v>670789</v>
      </c>
      <c r="D18" s="97">
        <v>731473</v>
      </c>
      <c r="E18" s="97">
        <v>720810</v>
      </c>
      <c r="F18" s="97">
        <v>724600</v>
      </c>
      <c r="G18" s="97">
        <v>666783</v>
      </c>
      <c r="H18" s="97">
        <v>714558</v>
      </c>
      <c r="I18" s="97">
        <v>750571</v>
      </c>
      <c r="J18" s="97">
        <v>734900</v>
      </c>
      <c r="K18" s="97">
        <v>749617</v>
      </c>
      <c r="L18" s="97">
        <v>767491</v>
      </c>
      <c r="M18" s="97">
        <v>750159</v>
      </c>
      <c r="N18" s="97">
        <v>8675842</v>
      </c>
      <c r="P18" s="97">
        <v>2006</v>
      </c>
      <c r="Q18" s="97">
        <v>265879</v>
      </c>
      <c r="R18" s="97">
        <v>253766</v>
      </c>
      <c r="S18" s="97">
        <v>283511</v>
      </c>
      <c r="T18" s="97">
        <v>280683</v>
      </c>
      <c r="U18" s="97">
        <v>280241</v>
      </c>
      <c r="V18" s="97">
        <v>256852</v>
      </c>
      <c r="W18" s="97">
        <v>277574</v>
      </c>
      <c r="X18" s="97">
        <v>285638</v>
      </c>
      <c r="Y18" s="97">
        <v>296860</v>
      </c>
      <c r="Z18" s="97">
        <v>301666</v>
      </c>
      <c r="AA18" s="97">
        <v>310323</v>
      </c>
      <c r="AB18" s="97">
        <v>301508</v>
      </c>
      <c r="AC18" s="97">
        <v>3394501</v>
      </c>
      <c r="AE18" s="97">
        <v>2006</v>
      </c>
      <c r="AF18" s="97">
        <v>476</v>
      </c>
      <c r="AG18" s="97">
        <v>362</v>
      </c>
      <c r="AH18" s="97">
        <v>740</v>
      </c>
      <c r="AI18" s="97">
        <v>293</v>
      </c>
      <c r="AJ18" s="97">
        <v>329</v>
      </c>
      <c r="AK18" s="97">
        <v>403</v>
      </c>
      <c r="AL18" s="97">
        <v>480</v>
      </c>
      <c r="AM18" s="97">
        <v>494</v>
      </c>
      <c r="AN18" s="97">
        <v>414</v>
      </c>
      <c r="AO18" s="97">
        <v>356</v>
      </c>
      <c r="AP18" s="97">
        <v>314</v>
      </c>
      <c r="AQ18" s="97">
        <v>468</v>
      </c>
      <c r="AR18" s="97">
        <v>5129</v>
      </c>
    </row>
    <row r="19" spans="1:44" x14ac:dyDescent="0.2">
      <c r="A19" s="97">
        <v>2007</v>
      </c>
      <c r="B19" s="97">
        <v>740121</v>
      </c>
      <c r="C19" s="97">
        <v>662326</v>
      </c>
      <c r="D19" s="97">
        <v>736867</v>
      </c>
      <c r="E19" s="97">
        <v>585504</v>
      </c>
      <c r="F19" s="97">
        <v>619994</v>
      </c>
      <c r="G19" s="97">
        <v>607280.47594958264</v>
      </c>
      <c r="H19" s="97">
        <v>523086</v>
      </c>
      <c r="I19" s="97">
        <v>628859</v>
      </c>
      <c r="J19" s="97">
        <v>629114</v>
      </c>
      <c r="K19" s="97">
        <v>669775</v>
      </c>
      <c r="L19" s="97">
        <v>674863</v>
      </c>
      <c r="M19" s="97">
        <v>696627</v>
      </c>
      <c r="N19" s="97">
        <v>7774416.4759495826</v>
      </c>
      <c r="P19" s="97">
        <v>2007</v>
      </c>
      <c r="Q19" s="97">
        <v>284248</v>
      </c>
      <c r="R19" s="97">
        <v>252748</v>
      </c>
      <c r="S19" s="97">
        <v>260521</v>
      </c>
      <c r="T19" s="97">
        <v>218872</v>
      </c>
      <c r="U19" s="97">
        <v>211490</v>
      </c>
      <c r="V19" s="97">
        <v>211072.99116793851</v>
      </c>
      <c r="W19" s="97">
        <v>173156</v>
      </c>
      <c r="X19" s="97">
        <v>218171</v>
      </c>
      <c r="Y19" s="97">
        <v>215956</v>
      </c>
      <c r="Z19" s="97">
        <v>228392</v>
      </c>
      <c r="AA19" s="97">
        <v>231766</v>
      </c>
      <c r="AB19" s="97">
        <v>233590</v>
      </c>
      <c r="AC19" s="97">
        <v>2739982.9911679383</v>
      </c>
      <c r="AE19" s="97">
        <v>2007</v>
      </c>
      <c r="AF19" s="97">
        <v>416</v>
      </c>
      <c r="AG19" s="97">
        <v>338</v>
      </c>
      <c r="AH19" s="97">
        <v>341</v>
      </c>
      <c r="AI19" s="97">
        <v>208</v>
      </c>
      <c r="AJ19" s="97">
        <v>165</v>
      </c>
      <c r="AK19" s="97">
        <v>319.53288247882926</v>
      </c>
      <c r="AL19" s="97">
        <v>296</v>
      </c>
      <c r="AM19" s="97">
        <v>349</v>
      </c>
      <c r="AN19" s="97">
        <v>327</v>
      </c>
      <c r="AO19" s="97">
        <v>437</v>
      </c>
      <c r="AP19" s="97">
        <v>453</v>
      </c>
      <c r="AQ19" s="97">
        <v>509</v>
      </c>
      <c r="AR19" s="97">
        <v>4158.5328824788294</v>
      </c>
    </row>
    <row r="20" spans="1:44" x14ac:dyDescent="0.2">
      <c r="A20" s="97">
        <v>2008</v>
      </c>
      <c r="B20" s="97">
        <v>642096</v>
      </c>
      <c r="C20" s="97">
        <v>601046</v>
      </c>
      <c r="D20" s="97">
        <v>644616</v>
      </c>
      <c r="E20" s="97">
        <v>661991</v>
      </c>
      <c r="F20" s="97">
        <v>728823</v>
      </c>
      <c r="G20" s="97">
        <v>707048</v>
      </c>
      <c r="H20" s="97">
        <v>772268</v>
      </c>
      <c r="I20" s="97">
        <v>784159</v>
      </c>
      <c r="J20" s="97">
        <v>768654</v>
      </c>
      <c r="K20" s="97">
        <v>809619</v>
      </c>
      <c r="L20" s="97">
        <v>753171</v>
      </c>
      <c r="M20" s="97">
        <v>765616</v>
      </c>
      <c r="N20" s="97">
        <v>8639107</v>
      </c>
      <c r="P20" s="97">
        <v>2008</v>
      </c>
      <c r="Q20" s="97">
        <v>199367</v>
      </c>
      <c r="R20" s="97">
        <v>182306</v>
      </c>
      <c r="S20" s="97">
        <v>194039</v>
      </c>
      <c r="T20" s="97">
        <v>203350</v>
      </c>
      <c r="U20" s="97">
        <v>229235</v>
      </c>
      <c r="V20" s="97">
        <v>218145</v>
      </c>
      <c r="W20" s="97">
        <v>233417</v>
      </c>
      <c r="X20" s="97">
        <v>245488</v>
      </c>
      <c r="Y20" s="97">
        <v>244214</v>
      </c>
      <c r="Z20" s="97">
        <v>257089</v>
      </c>
      <c r="AA20" s="97">
        <v>241200</v>
      </c>
      <c r="AB20" s="97">
        <v>248278</v>
      </c>
      <c r="AC20" s="97">
        <v>2696128</v>
      </c>
      <c r="AE20" s="97">
        <v>2008</v>
      </c>
      <c r="AF20" s="97">
        <v>406</v>
      </c>
      <c r="AG20" s="97">
        <v>1026</v>
      </c>
      <c r="AH20" s="97">
        <v>461</v>
      </c>
      <c r="AI20" s="97">
        <v>610</v>
      </c>
      <c r="AJ20" s="97">
        <v>570</v>
      </c>
      <c r="AK20" s="97">
        <v>552</v>
      </c>
      <c r="AL20" s="97">
        <v>478</v>
      </c>
      <c r="AM20" s="97">
        <v>533</v>
      </c>
      <c r="AN20" s="97">
        <v>576</v>
      </c>
      <c r="AO20" s="97">
        <v>640</v>
      </c>
      <c r="AP20" s="97">
        <v>635</v>
      </c>
      <c r="AQ20" s="97">
        <v>334</v>
      </c>
      <c r="AR20" s="97">
        <v>6821</v>
      </c>
    </row>
    <row r="21" spans="1:44" x14ac:dyDescent="0.2">
      <c r="A21" s="97">
        <v>2009</v>
      </c>
      <c r="B21" s="97">
        <v>708691</v>
      </c>
      <c r="C21" s="97">
        <v>649677</v>
      </c>
      <c r="D21" s="97">
        <v>716311</v>
      </c>
      <c r="E21" s="97">
        <v>713519</v>
      </c>
      <c r="F21" s="97">
        <v>732698</v>
      </c>
      <c r="G21" s="97">
        <v>740880</v>
      </c>
      <c r="H21" s="97">
        <v>749763</v>
      </c>
      <c r="I21" s="97">
        <v>805533</v>
      </c>
      <c r="J21" s="97">
        <v>801626</v>
      </c>
      <c r="K21" s="97">
        <v>849425</v>
      </c>
      <c r="L21" s="97">
        <v>794459</v>
      </c>
      <c r="M21" s="97">
        <v>857906</v>
      </c>
      <c r="N21" s="97">
        <v>9120488</v>
      </c>
      <c r="P21" s="97">
        <v>2009</v>
      </c>
      <c r="Q21" s="97">
        <v>227158</v>
      </c>
      <c r="R21" s="97">
        <v>205874</v>
      </c>
      <c r="S21" s="97">
        <v>217306</v>
      </c>
      <c r="T21" s="97">
        <v>219823</v>
      </c>
      <c r="U21" s="97">
        <v>216318</v>
      </c>
      <c r="V21" s="97">
        <v>213202</v>
      </c>
      <c r="W21" s="97">
        <v>224790</v>
      </c>
      <c r="X21" s="97">
        <v>236022</v>
      </c>
      <c r="Y21" s="97">
        <v>231830</v>
      </c>
      <c r="Z21" s="97">
        <v>251060</v>
      </c>
      <c r="AA21" s="97">
        <v>240511</v>
      </c>
      <c r="AB21" s="97">
        <v>256462</v>
      </c>
      <c r="AC21" s="97">
        <v>2740356</v>
      </c>
      <c r="AE21" s="97">
        <v>2009</v>
      </c>
      <c r="AF21" s="97">
        <v>409</v>
      </c>
      <c r="AG21" s="97">
        <v>331</v>
      </c>
      <c r="AH21" s="97">
        <v>431</v>
      </c>
      <c r="AI21" s="97">
        <v>501</v>
      </c>
      <c r="AJ21" s="97">
        <v>586</v>
      </c>
      <c r="AK21" s="97">
        <v>502</v>
      </c>
      <c r="AL21" s="97">
        <v>592</v>
      </c>
      <c r="AM21" s="97">
        <v>561</v>
      </c>
      <c r="AN21" s="97">
        <v>596</v>
      </c>
      <c r="AO21" s="97">
        <v>514</v>
      </c>
      <c r="AP21" s="97">
        <v>429</v>
      </c>
      <c r="AQ21" s="97">
        <v>78</v>
      </c>
      <c r="AR21" s="97">
        <v>5530</v>
      </c>
    </row>
    <row r="22" spans="1:44" x14ac:dyDescent="0.2">
      <c r="A22" s="97">
        <v>2010</v>
      </c>
      <c r="B22" s="97">
        <v>768063</v>
      </c>
      <c r="C22" s="97">
        <v>732806</v>
      </c>
      <c r="D22" s="97">
        <v>875487</v>
      </c>
      <c r="E22" s="97">
        <v>803029</v>
      </c>
      <c r="F22" s="97">
        <v>786336</v>
      </c>
      <c r="G22" s="97">
        <v>785055</v>
      </c>
      <c r="H22" s="97">
        <v>779747</v>
      </c>
      <c r="I22" s="97">
        <v>820016</v>
      </c>
      <c r="J22" s="97">
        <v>842296</v>
      </c>
      <c r="K22" s="97">
        <v>866149</v>
      </c>
      <c r="L22" s="97">
        <v>899111</v>
      </c>
      <c r="M22" s="97">
        <v>861266</v>
      </c>
      <c r="N22" s="97">
        <v>9819361</v>
      </c>
      <c r="P22" s="97">
        <v>2010</v>
      </c>
      <c r="Q22" s="97">
        <v>227952</v>
      </c>
      <c r="R22" s="97">
        <v>212084</v>
      </c>
      <c r="S22" s="97">
        <v>261606</v>
      </c>
      <c r="T22" s="97">
        <v>255202</v>
      </c>
      <c r="U22" s="97">
        <v>240216</v>
      </c>
      <c r="V22" s="97">
        <v>237438</v>
      </c>
      <c r="W22" s="97">
        <v>238930</v>
      </c>
      <c r="X22" s="97">
        <v>251621</v>
      </c>
      <c r="Y22" s="97">
        <v>249436</v>
      </c>
      <c r="Z22" s="97">
        <v>248032</v>
      </c>
      <c r="AA22" s="97">
        <v>258349</v>
      </c>
      <c r="AB22" s="97">
        <v>238449</v>
      </c>
      <c r="AC22" s="97">
        <v>2919315</v>
      </c>
      <c r="AE22" s="97">
        <v>2010</v>
      </c>
      <c r="AF22" s="97">
        <v>492</v>
      </c>
      <c r="AG22" s="97">
        <v>440</v>
      </c>
      <c r="AH22" s="97">
        <v>506</v>
      </c>
      <c r="AI22" s="97">
        <v>521</v>
      </c>
      <c r="AJ22" s="97">
        <v>381</v>
      </c>
      <c r="AK22" s="97">
        <v>378</v>
      </c>
      <c r="AL22" s="97">
        <v>416</v>
      </c>
      <c r="AM22" s="97">
        <v>486</v>
      </c>
      <c r="AN22" s="97">
        <v>467</v>
      </c>
      <c r="AO22" s="97">
        <v>455</v>
      </c>
      <c r="AP22" s="97">
        <v>401</v>
      </c>
      <c r="AQ22" s="97">
        <v>455</v>
      </c>
      <c r="AR22" s="97">
        <v>5398</v>
      </c>
    </row>
    <row r="23" spans="1:44" x14ac:dyDescent="0.2">
      <c r="A23" s="97">
        <v>2011</v>
      </c>
      <c r="B23" s="97">
        <v>785076</v>
      </c>
      <c r="C23" s="97">
        <v>752786</v>
      </c>
      <c r="D23" s="97">
        <v>844608</v>
      </c>
      <c r="E23" s="97">
        <v>864853</v>
      </c>
      <c r="F23" s="97">
        <v>909178</v>
      </c>
      <c r="G23" s="97">
        <v>869943</v>
      </c>
      <c r="H23" s="97">
        <v>906053</v>
      </c>
      <c r="I23" s="97">
        <v>906509</v>
      </c>
      <c r="J23" s="97">
        <v>936320</v>
      </c>
      <c r="K23" s="97">
        <v>929631</v>
      </c>
      <c r="L23" s="97">
        <v>927215</v>
      </c>
      <c r="M23" s="97">
        <v>900866</v>
      </c>
      <c r="N23" s="97">
        <v>10533038</v>
      </c>
      <c r="P23" s="97">
        <v>2011</v>
      </c>
      <c r="Q23" s="97">
        <v>225926</v>
      </c>
      <c r="R23" s="97">
        <v>211515</v>
      </c>
      <c r="S23" s="97">
        <v>232941</v>
      </c>
      <c r="T23" s="97">
        <v>236487</v>
      </c>
      <c r="U23" s="97">
        <v>249528</v>
      </c>
      <c r="V23" s="97">
        <v>232487</v>
      </c>
      <c r="W23" s="97">
        <v>236608</v>
      </c>
      <c r="X23" s="97">
        <v>230711</v>
      </c>
      <c r="Y23" s="97">
        <v>235781</v>
      </c>
      <c r="Z23" s="97">
        <v>243063</v>
      </c>
      <c r="AA23" s="97">
        <v>238999</v>
      </c>
      <c r="AB23" s="97">
        <v>228404</v>
      </c>
      <c r="AC23" s="97">
        <v>2802450</v>
      </c>
      <c r="AE23" s="97">
        <v>2011</v>
      </c>
      <c r="AF23" s="97">
        <v>443</v>
      </c>
      <c r="AG23" s="97">
        <v>436</v>
      </c>
      <c r="AH23" s="97">
        <v>473</v>
      </c>
      <c r="AI23" s="97">
        <v>384</v>
      </c>
      <c r="AJ23" s="97">
        <v>434</v>
      </c>
      <c r="AK23" s="97">
        <v>355</v>
      </c>
      <c r="AL23" s="97">
        <v>465</v>
      </c>
      <c r="AM23" s="97">
        <v>493</v>
      </c>
      <c r="AN23" s="97">
        <v>462</v>
      </c>
      <c r="AO23" s="97">
        <v>460</v>
      </c>
      <c r="AP23" s="97">
        <v>474</v>
      </c>
      <c r="AQ23" s="97">
        <v>407</v>
      </c>
      <c r="AR23" s="97">
        <v>5286</v>
      </c>
    </row>
    <row r="24" spans="1:44" x14ac:dyDescent="0.2">
      <c r="A24" s="97">
        <v>2012</v>
      </c>
      <c r="B24" s="97">
        <v>816889</v>
      </c>
      <c r="C24" s="97">
        <v>747304</v>
      </c>
      <c r="D24" s="97">
        <v>886937</v>
      </c>
      <c r="E24" s="97">
        <v>792445</v>
      </c>
      <c r="F24" s="97">
        <v>945719</v>
      </c>
      <c r="G24" s="97">
        <v>895908</v>
      </c>
      <c r="H24" s="97">
        <v>949434</v>
      </c>
      <c r="I24" s="97">
        <v>773836</v>
      </c>
      <c r="J24" s="97">
        <v>770629</v>
      </c>
      <c r="K24" s="97">
        <v>773147</v>
      </c>
      <c r="L24" s="97">
        <v>683755</v>
      </c>
      <c r="M24" s="97">
        <v>718709</v>
      </c>
      <c r="N24" s="97">
        <v>9754712</v>
      </c>
      <c r="P24" s="97">
        <v>2012</v>
      </c>
      <c r="Q24" s="97">
        <v>207551</v>
      </c>
      <c r="R24" s="97">
        <v>190741</v>
      </c>
      <c r="S24" s="97">
        <v>226148</v>
      </c>
      <c r="T24" s="97">
        <v>173804</v>
      </c>
      <c r="U24" s="97">
        <v>214123</v>
      </c>
      <c r="V24" s="97">
        <v>203123</v>
      </c>
      <c r="W24" s="97">
        <v>210721</v>
      </c>
      <c r="X24" s="97">
        <v>167799</v>
      </c>
      <c r="Y24" s="97">
        <v>207742</v>
      </c>
      <c r="Z24" s="97">
        <v>208692</v>
      </c>
      <c r="AA24" s="97">
        <v>200244</v>
      </c>
      <c r="AB24" s="97">
        <v>198478</v>
      </c>
      <c r="AC24" s="97">
        <v>2409166</v>
      </c>
      <c r="AE24" s="97">
        <v>2012</v>
      </c>
      <c r="AF24" s="97">
        <v>405</v>
      </c>
      <c r="AG24" s="97">
        <v>393</v>
      </c>
      <c r="AH24" s="97">
        <v>327</v>
      </c>
      <c r="AI24" s="97">
        <v>279</v>
      </c>
      <c r="AJ24" s="97">
        <v>345</v>
      </c>
      <c r="AK24" s="97">
        <v>411</v>
      </c>
      <c r="AL24" s="97">
        <v>363</v>
      </c>
      <c r="AM24" s="97">
        <v>233</v>
      </c>
      <c r="AN24" s="97">
        <v>287</v>
      </c>
      <c r="AO24" s="97">
        <v>229</v>
      </c>
      <c r="AP24" s="97">
        <v>232</v>
      </c>
      <c r="AQ24" s="97">
        <v>338</v>
      </c>
      <c r="AR24" s="97">
        <v>3842</v>
      </c>
    </row>
    <row r="25" spans="1:44" x14ac:dyDescent="0.2">
      <c r="A25" s="97">
        <v>2013</v>
      </c>
      <c r="B25" s="97">
        <v>712428</v>
      </c>
      <c r="C25" s="97">
        <v>644673</v>
      </c>
      <c r="D25" s="97">
        <v>766274</v>
      </c>
      <c r="E25" s="97">
        <v>772157</v>
      </c>
      <c r="F25" s="97">
        <v>787535</v>
      </c>
      <c r="G25" s="97">
        <v>713875</v>
      </c>
      <c r="H25" s="97">
        <v>637148</v>
      </c>
      <c r="I25" s="97">
        <v>649877</v>
      </c>
      <c r="J25" s="97">
        <v>605368</v>
      </c>
      <c r="K25" s="97">
        <v>718223</v>
      </c>
      <c r="L25" s="97">
        <v>695720</v>
      </c>
      <c r="M25" s="97">
        <v>622677</v>
      </c>
      <c r="N25" s="97">
        <v>8325955</v>
      </c>
      <c r="P25" s="97">
        <v>2013</v>
      </c>
      <c r="Q25" s="97">
        <v>183754</v>
      </c>
      <c r="R25" s="97">
        <v>163175</v>
      </c>
      <c r="S25" s="97">
        <v>189058</v>
      </c>
      <c r="T25" s="97">
        <v>190552</v>
      </c>
      <c r="U25" s="97">
        <v>188500</v>
      </c>
      <c r="V25" s="97">
        <v>176534</v>
      </c>
      <c r="W25" s="97">
        <v>155784</v>
      </c>
      <c r="X25" s="97">
        <v>162408</v>
      </c>
      <c r="Y25" s="97">
        <v>150499</v>
      </c>
      <c r="Z25" s="97">
        <v>173211</v>
      </c>
      <c r="AA25" s="97">
        <v>177673</v>
      </c>
      <c r="AB25" s="97">
        <v>149647</v>
      </c>
      <c r="AC25" s="97">
        <v>2060795</v>
      </c>
      <c r="AE25" s="97">
        <v>2013</v>
      </c>
      <c r="AF25" s="97">
        <v>249</v>
      </c>
      <c r="AG25" s="97">
        <v>290</v>
      </c>
      <c r="AH25" s="97">
        <v>348</v>
      </c>
      <c r="AI25" s="97">
        <v>323</v>
      </c>
      <c r="AJ25" s="97">
        <v>225</v>
      </c>
      <c r="AK25" s="97">
        <v>206</v>
      </c>
      <c r="AL25" s="97">
        <v>273</v>
      </c>
      <c r="AM25" s="97">
        <v>150</v>
      </c>
      <c r="AN25" s="97">
        <v>126</v>
      </c>
      <c r="AO25" s="97">
        <v>172</v>
      </c>
      <c r="AP25" s="97">
        <v>225</v>
      </c>
      <c r="AQ25" s="97">
        <v>190</v>
      </c>
      <c r="AR25" s="97">
        <v>2777</v>
      </c>
    </row>
    <row r="26" spans="1:44" x14ac:dyDescent="0.2">
      <c r="A26" s="97">
        <v>2014</v>
      </c>
      <c r="B26" s="97">
        <v>604058</v>
      </c>
      <c r="C26" s="97">
        <v>656471</v>
      </c>
      <c r="D26" s="97">
        <v>755319</v>
      </c>
      <c r="E26" s="97">
        <v>748256</v>
      </c>
      <c r="F26" s="97">
        <v>766480</v>
      </c>
      <c r="G26" s="97">
        <v>831208</v>
      </c>
      <c r="H26" s="97">
        <v>827627</v>
      </c>
      <c r="I26" s="97">
        <v>809596</v>
      </c>
      <c r="J26" s="97">
        <v>871227</v>
      </c>
      <c r="K26" s="97">
        <v>892419</v>
      </c>
      <c r="L26" s="97">
        <v>797748</v>
      </c>
      <c r="M26" s="97">
        <v>836384</v>
      </c>
      <c r="N26" s="97">
        <v>9396793</v>
      </c>
      <c r="P26" s="97">
        <v>2014</v>
      </c>
      <c r="Q26" s="97">
        <v>114537</v>
      </c>
      <c r="R26" s="97">
        <v>124475</v>
      </c>
      <c r="S26" s="97">
        <v>143213</v>
      </c>
      <c r="T26" s="97">
        <v>156753</v>
      </c>
      <c r="U26" s="97">
        <v>135614</v>
      </c>
      <c r="V26" s="97">
        <v>152454</v>
      </c>
      <c r="W26" s="97">
        <v>105553</v>
      </c>
      <c r="X26" s="97">
        <v>153929</v>
      </c>
      <c r="Y26" s="97">
        <v>160703</v>
      </c>
      <c r="Z26" s="97">
        <v>126675</v>
      </c>
      <c r="AA26" s="97">
        <v>63312</v>
      </c>
      <c r="AB26" s="97">
        <v>138681</v>
      </c>
      <c r="AC26" s="97">
        <v>1575899</v>
      </c>
      <c r="AE26" s="97">
        <v>2014</v>
      </c>
      <c r="AF26" s="97">
        <v>116</v>
      </c>
      <c r="AG26" s="97">
        <v>126</v>
      </c>
      <c r="AH26" s="97">
        <v>146</v>
      </c>
      <c r="AI26" s="97">
        <v>148</v>
      </c>
      <c r="AJ26" s="97">
        <v>153</v>
      </c>
      <c r="AK26" s="97">
        <v>152</v>
      </c>
      <c r="AL26" s="97">
        <v>116</v>
      </c>
      <c r="AM26" s="97">
        <v>178</v>
      </c>
      <c r="AN26" s="97">
        <v>158</v>
      </c>
      <c r="AO26" s="97">
        <v>149</v>
      </c>
      <c r="AP26" s="97">
        <v>140</v>
      </c>
      <c r="AQ26" s="97">
        <v>180</v>
      </c>
      <c r="AR26" s="97">
        <v>1762</v>
      </c>
    </row>
    <row r="27" spans="1:44" x14ac:dyDescent="0.2">
      <c r="A27" s="97">
        <v>2015</v>
      </c>
      <c r="B27" s="97">
        <v>783825</v>
      </c>
      <c r="C27" s="97">
        <v>813671</v>
      </c>
      <c r="D27" s="97">
        <v>867601</v>
      </c>
      <c r="E27" s="97">
        <v>901160</v>
      </c>
      <c r="F27" s="97">
        <v>841708</v>
      </c>
      <c r="G27" s="97">
        <v>849919</v>
      </c>
      <c r="H27" s="97">
        <v>847917</v>
      </c>
      <c r="I27" s="97">
        <v>805476</v>
      </c>
      <c r="J27" s="97">
        <v>799688</v>
      </c>
      <c r="K27" s="97">
        <v>686827</v>
      </c>
      <c r="L27" s="97">
        <v>676167</v>
      </c>
      <c r="M27" s="97">
        <v>652772</v>
      </c>
      <c r="N27" s="97">
        <v>9526731</v>
      </c>
      <c r="P27" s="97">
        <v>2015</v>
      </c>
      <c r="Q27" s="97">
        <v>148848</v>
      </c>
      <c r="R27" s="97">
        <v>147923</v>
      </c>
      <c r="S27" s="97">
        <v>179359</v>
      </c>
      <c r="T27" s="97">
        <v>196970</v>
      </c>
      <c r="U27" s="97">
        <v>186117</v>
      </c>
      <c r="V27" s="97">
        <v>188534</v>
      </c>
      <c r="W27" s="97">
        <v>225525</v>
      </c>
      <c r="X27" s="97">
        <v>239123</v>
      </c>
      <c r="Y27" s="97">
        <v>256962</v>
      </c>
      <c r="Z27" s="97">
        <v>196059</v>
      </c>
      <c r="AA27" s="97">
        <v>177355</v>
      </c>
      <c r="AB27" s="97">
        <v>166187</v>
      </c>
      <c r="AC27" s="97">
        <v>2308962</v>
      </c>
      <c r="AE27" s="97">
        <v>2015</v>
      </c>
      <c r="AF27" s="97">
        <v>14</v>
      </c>
      <c r="AG27" s="97">
        <v>164</v>
      </c>
      <c r="AH27" s="97">
        <v>194</v>
      </c>
      <c r="AI27" s="97">
        <v>139</v>
      </c>
      <c r="AJ27" s="97">
        <v>114</v>
      </c>
      <c r="AK27" s="97">
        <v>121</v>
      </c>
      <c r="AL27" s="97">
        <v>41</v>
      </c>
      <c r="AM27" s="97">
        <v>59</v>
      </c>
      <c r="AN27" s="97">
        <v>33</v>
      </c>
      <c r="AO27" s="97">
        <v>84</v>
      </c>
      <c r="AP27" s="97">
        <v>85</v>
      </c>
      <c r="AQ27" s="97">
        <v>85</v>
      </c>
      <c r="AR27" s="97">
        <v>1133</v>
      </c>
    </row>
    <row r="28" spans="1:44" x14ac:dyDescent="0.2">
      <c r="A28" s="97">
        <v>2016</v>
      </c>
      <c r="B28" s="97">
        <v>608219</v>
      </c>
      <c r="C28" s="97">
        <v>568921</v>
      </c>
      <c r="D28" s="97">
        <v>725856</v>
      </c>
      <c r="E28" s="97">
        <v>699557</v>
      </c>
      <c r="F28" s="97">
        <v>736462</v>
      </c>
      <c r="G28" s="97">
        <v>667161</v>
      </c>
      <c r="H28" s="97">
        <v>684069</v>
      </c>
      <c r="I28" s="97">
        <v>754649</v>
      </c>
      <c r="J28" s="97">
        <v>759281</v>
      </c>
      <c r="K28" s="97">
        <v>685294</v>
      </c>
      <c r="L28" s="97">
        <v>769705.45544554456</v>
      </c>
      <c r="M28" s="97">
        <v>730236</v>
      </c>
      <c r="N28" s="97">
        <v>8389410.4554455448</v>
      </c>
      <c r="P28" s="97">
        <v>2016</v>
      </c>
      <c r="Q28" s="97">
        <v>151452</v>
      </c>
      <c r="R28" s="97">
        <v>121754</v>
      </c>
      <c r="S28" s="97">
        <v>139476</v>
      </c>
      <c r="T28" s="97">
        <v>102017</v>
      </c>
      <c r="U28" s="97">
        <v>138290</v>
      </c>
      <c r="V28" s="97">
        <v>116329</v>
      </c>
      <c r="W28" s="97">
        <v>110407</v>
      </c>
      <c r="X28" s="97">
        <v>128598</v>
      </c>
      <c r="Y28" s="97">
        <v>131479</v>
      </c>
      <c r="Z28" s="97">
        <v>121669</v>
      </c>
      <c r="AA28" s="97">
        <v>137472</v>
      </c>
      <c r="AB28" s="97">
        <v>129891</v>
      </c>
      <c r="AC28" s="97">
        <v>1528834</v>
      </c>
      <c r="AE28" s="97">
        <v>2016</v>
      </c>
      <c r="AF28" s="97">
        <v>57</v>
      </c>
      <c r="AG28" s="97">
        <v>83</v>
      </c>
      <c r="AH28" s="97">
        <v>94</v>
      </c>
      <c r="AI28" s="97">
        <v>70</v>
      </c>
      <c r="AJ28" s="97">
        <v>105</v>
      </c>
      <c r="AK28" s="97">
        <v>58</v>
      </c>
      <c r="AL28" s="97">
        <v>31</v>
      </c>
      <c r="AM28" s="97">
        <v>55</v>
      </c>
      <c r="AN28" s="97">
        <v>37</v>
      </c>
      <c r="AO28" s="97">
        <v>38</v>
      </c>
      <c r="AP28" s="97">
        <v>103</v>
      </c>
      <c r="AQ28" s="97">
        <v>74</v>
      </c>
      <c r="AR28" s="97">
        <v>805</v>
      </c>
    </row>
    <row r="29" spans="1:44" x14ac:dyDescent="0.2">
      <c r="A29" s="97">
        <v>2017</v>
      </c>
      <c r="B29" s="97">
        <v>700578</v>
      </c>
      <c r="C29" s="97">
        <v>642626</v>
      </c>
      <c r="D29" s="97">
        <v>841633</v>
      </c>
      <c r="E29" s="97">
        <v>1073261</v>
      </c>
      <c r="F29" s="97">
        <v>981437</v>
      </c>
      <c r="G29" s="97">
        <v>937332</v>
      </c>
      <c r="H29" s="97">
        <v>1045006</v>
      </c>
      <c r="I29" s="97">
        <v>1062139</v>
      </c>
      <c r="J29" s="97">
        <v>1016200</v>
      </c>
      <c r="K29" s="97">
        <v>825961</v>
      </c>
      <c r="L29" s="97">
        <v>1156911</v>
      </c>
      <c r="M29" s="97">
        <v>1037546</v>
      </c>
      <c r="N29" s="97">
        <v>11320630</v>
      </c>
      <c r="P29" s="97">
        <v>2017</v>
      </c>
      <c r="Q29" s="97">
        <v>120651</v>
      </c>
      <c r="R29" s="97">
        <v>112210</v>
      </c>
      <c r="S29" s="97">
        <v>142815</v>
      </c>
      <c r="T29" s="97">
        <v>143268</v>
      </c>
      <c r="U29" s="97">
        <v>160285</v>
      </c>
      <c r="V29" s="97">
        <v>161487</v>
      </c>
      <c r="W29" s="97">
        <v>162447</v>
      </c>
      <c r="X29" s="97">
        <v>172762</v>
      </c>
      <c r="Y29" s="97">
        <v>176452</v>
      </c>
      <c r="Z29" s="97">
        <v>480394</v>
      </c>
      <c r="AA29" s="97">
        <v>181604</v>
      </c>
      <c r="AB29" s="97">
        <v>149556</v>
      </c>
      <c r="AC29" s="97">
        <v>2163931</v>
      </c>
      <c r="AE29" s="97">
        <v>2017</v>
      </c>
      <c r="AF29" s="97">
        <v>52</v>
      </c>
      <c r="AG29" s="97">
        <v>126</v>
      </c>
      <c r="AH29" s="97">
        <v>32</v>
      </c>
      <c r="AI29" s="97">
        <v>0</v>
      </c>
      <c r="AJ29" s="97">
        <v>0</v>
      </c>
      <c r="AK29" s="97">
        <v>5</v>
      </c>
      <c r="AL29" s="97">
        <v>0</v>
      </c>
      <c r="AM29" s="97">
        <v>0</v>
      </c>
      <c r="AR29" s="97">
        <v>215</v>
      </c>
    </row>
    <row r="30" spans="1:44" x14ac:dyDescent="0.2">
      <c r="A30" s="97">
        <v>2018</v>
      </c>
      <c r="B30" s="97">
        <v>1070712</v>
      </c>
      <c r="C30" s="97">
        <v>933856</v>
      </c>
      <c r="D30" s="97">
        <v>1207023</v>
      </c>
      <c r="E30" s="97">
        <v>1200764</v>
      </c>
      <c r="F30" s="97">
        <v>1206111</v>
      </c>
      <c r="G30" s="97">
        <v>1167763</v>
      </c>
      <c r="H30" s="97">
        <v>1184919</v>
      </c>
      <c r="I30" s="97">
        <v>1302190</v>
      </c>
      <c r="J30" s="97">
        <v>1184856</v>
      </c>
      <c r="K30" s="97">
        <v>1308180</v>
      </c>
      <c r="L30" s="97">
        <v>1110067</v>
      </c>
      <c r="M30" s="97">
        <v>1110717</v>
      </c>
      <c r="N30" s="97">
        <v>13987158</v>
      </c>
      <c r="P30" s="97">
        <v>2018</v>
      </c>
      <c r="Q30" s="97">
        <v>133587</v>
      </c>
      <c r="R30" s="97">
        <v>151866</v>
      </c>
      <c r="S30" s="97">
        <v>179905</v>
      </c>
      <c r="T30" s="97">
        <v>190285</v>
      </c>
      <c r="U30" s="97">
        <v>164908</v>
      </c>
      <c r="V30" s="97">
        <v>144679</v>
      </c>
      <c r="W30" s="97">
        <v>169884</v>
      </c>
      <c r="X30" s="97">
        <v>194719</v>
      </c>
      <c r="Y30" s="97">
        <v>183689</v>
      </c>
      <c r="Z30" s="97">
        <v>194653</v>
      </c>
      <c r="AA30" s="97">
        <v>163918</v>
      </c>
      <c r="AB30" s="97">
        <v>158014</v>
      </c>
      <c r="AC30" s="97">
        <v>2030107</v>
      </c>
      <c r="AE30" s="97">
        <v>2018</v>
      </c>
    </row>
    <row r="31" spans="1:44" x14ac:dyDescent="0.2">
      <c r="A31" s="97">
        <v>2019</v>
      </c>
      <c r="B31" s="97">
        <v>1086068</v>
      </c>
      <c r="C31" s="97">
        <v>1060234</v>
      </c>
      <c r="D31" s="97">
        <v>1202082</v>
      </c>
      <c r="E31" s="97">
        <v>1221039</v>
      </c>
      <c r="F31" s="97">
        <v>1325390</v>
      </c>
      <c r="G31" s="97">
        <v>1172320</v>
      </c>
      <c r="H31" s="97">
        <v>1321662</v>
      </c>
      <c r="I31" s="97">
        <v>1376971</v>
      </c>
      <c r="J31" s="97">
        <v>1375100</v>
      </c>
      <c r="K31" s="97">
        <v>1364083</v>
      </c>
      <c r="L31" s="97">
        <v>1337659</v>
      </c>
      <c r="M31" s="97">
        <v>1382337</v>
      </c>
      <c r="N31" s="97">
        <v>15224945</v>
      </c>
      <c r="P31" s="97">
        <v>2019</v>
      </c>
      <c r="Q31" s="97">
        <v>149259</v>
      </c>
      <c r="R31" s="97">
        <v>141281</v>
      </c>
      <c r="S31" s="97">
        <v>161939</v>
      </c>
      <c r="T31" s="97">
        <v>173021</v>
      </c>
      <c r="U31" s="97">
        <v>188164</v>
      </c>
      <c r="V31" s="97">
        <v>173963</v>
      </c>
      <c r="W31" s="97">
        <v>201039</v>
      </c>
      <c r="X31" s="97">
        <v>205598</v>
      </c>
      <c r="Y31" s="97">
        <v>207750</v>
      </c>
      <c r="Z31" s="97">
        <v>215186</v>
      </c>
      <c r="AA31" s="97">
        <v>208525</v>
      </c>
      <c r="AB31" s="97">
        <v>201316</v>
      </c>
      <c r="AC31" s="97">
        <v>2227041</v>
      </c>
      <c r="AE31" s="97">
        <v>2019</v>
      </c>
    </row>
    <row r="32" spans="1:44" x14ac:dyDescent="0.2">
      <c r="A32" s="97">
        <v>2020</v>
      </c>
      <c r="B32" s="97">
        <v>1276529</v>
      </c>
      <c r="C32" s="97">
        <v>1205266</v>
      </c>
      <c r="D32" s="97">
        <v>812645</v>
      </c>
      <c r="E32" s="97">
        <v>202742</v>
      </c>
      <c r="F32" s="97">
        <v>258174</v>
      </c>
      <c r="G32" s="97">
        <v>274072</v>
      </c>
      <c r="H32" s="97">
        <v>252281</v>
      </c>
      <c r="I32" s="97">
        <v>288379</v>
      </c>
      <c r="J32" s="97">
        <v>320778</v>
      </c>
      <c r="K32" s="97">
        <v>401475</v>
      </c>
      <c r="L32" s="97">
        <v>446573</v>
      </c>
      <c r="M32" s="97">
        <v>496668</v>
      </c>
      <c r="N32" s="97">
        <v>6235582</v>
      </c>
      <c r="P32" s="97">
        <v>2020</v>
      </c>
      <c r="Q32" s="97">
        <v>179250</v>
      </c>
      <c r="R32" s="97">
        <v>168190</v>
      </c>
      <c r="S32" s="97">
        <v>113855</v>
      </c>
      <c r="T32" s="97">
        <v>33287</v>
      </c>
      <c r="U32" s="97">
        <v>46254</v>
      </c>
      <c r="V32" s="97">
        <v>45936</v>
      </c>
      <c r="W32" s="97">
        <v>41350</v>
      </c>
      <c r="X32" s="97">
        <v>52903</v>
      </c>
      <c r="Y32" s="97">
        <v>61846</v>
      </c>
      <c r="Z32" s="97">
        <v>74713</v>
      </c>
      <c r="AA32" s="97">
        <v>82838</v>
      </c>
      <c r="AB32" s="97">
        <v>87734</v>
      </c>
      <c r="AC32" s="97">
        <v>988156</v>
      </c>
      <c r="AE32" s="97">
        <v>2020</v>
      </c>
    </row>
    <row r="33" spans="1:44" x14ac:dyDescent="0.2">
      <c r="A33" s="97">
        <v>2021</v>
      </c>
      <c r="B33" s="97">
        <v>505159</v>
      </c>
      <c r="C33" s="97">
        <v>518003</v>
      </c>
      <c r="D33" s="97">
        <v>682432</v>
      </c>
      <c r="E33" s="97">
        <v>526664</v>
      </c>
      <c r="F33" s="97">
        <v>459799</v>
      </c>
      <c r="G33" s="97">
        <v>548292</v>
      </c>
      <c r="H33" s="97">
        <v>656835</v>
      </c>
      <c r="I33" s="97">
        <v>749143</v>
      </c>
      <c r="J33" s="97">
        <v>844511</v>
      </c>
      <c r="K33" s="97">
        <v>975812</v>
      </c>
      <c r="L33" s="97">
        <v>1069874</v>
      </c>
      <c r="M33" s="97">
        <v>1086460</v>
      </c>
      <c r="N33" s="97">
        <v>8622984</v>
      </c>
      <c r="P33" s="97">
        <v>2021</v>
      </c>
      <c r="Q33" s="97">
        <v>86686</v>
      </c>
      <c r="R33" s="97">
        <v>90164</v>
      </c>
      <c r="S33" s="97">
        <v>115224</v>
      </c>
      <c r="T33" s="97">
        <v>95023</v>
      </c>
      <c r="U33" s="97">
        <v>79862</v>
      </c>
      <c r="V33" s="97">
        <v>89280</v>
      </c>
      <c r="W33" s="97">
        <v>109117</v>
      </c>
      <c r="X33" s="97">
        <v>124105</v>
      </c>
      <c r="Y33" s="97">
        <v>137216</v>
      </c>
      <c r="Z33" s="97">
        <v>150484</v>
      </c>
      <c r="AA33" s="97">
        <v>162074</v>
      </c>
      <c r="AB33" s="97">
        <v>154168</v>
      </c>
      <c r="AC33" s="97">
        <v>1393403</v>
      </c>
      <c r="AE33" s="97">
        <v>2021</v>
      </c>
      <c r="AF33" s="97">
        <v>28</v>
      </c>
      <c r="AR33" s="97">
        <v>28</v>
      </c>
    </row>
    <row r="34" spans="1:44" x14ac:dyDescent="0.2">
      <c r="A34" s="97">
        <v>2022</v>
      </c>
      <c r="B34" s="97">
        <v>847385</v>
      </c>
      <c r="C34" s="97">
        <v>962003</v>
      </c>
      <c r="D34" s="97">
        <v>1116408</v>
      </c>
      <c r="E34" s="97">
        <v>1132747</v>
      </c>
      <c r="F34" s="97">
        <v>1146192</v>
      </c>
      <c r="G34" s="97">
        <v>1132490</v>
      </c>
      <c r="H34" s="97">
        <v>1211494</v>
      </c>
      <c r="I34" s="97">
        <v>1288488</v>
      </c>
      <c r="J34" s="97">
        <v>1279474</v>
      </c>
      <c r="K34" s="97">
        <v>1211818</v>
      </c>
      <c r="L34" s="97">
        <v>1201403</v>
      </c>
      <c r="M34" s="97">
        <v>1180486</v>
      </c>
      <c r="N34" s="97">
        <v>13710388</v>
      </c>
      <c r="P34" s="97">
        <v>2022</v>
      </c>
      <c r="Q34" s="97">
        <v>112471</v>
      </c>
      <c r="R34" s="97">
        <v>127418</v>
      </c>
      <c r="S34" s="97">
        <v>139331</v>
      </c>
      <c r="T34" s="97">
        <v>156421</v>
      </c>
      <c r="U34" s="97">
        <v>134663</v>
      </c>
      <c r="V34" s="97">
        <v>113826</v>
      </c>
      <c r="W34" s="97">
        <v>119931</v>
      </c>
      <c r="X34" s="97">
        <v>121065</v>
      </c>
      <c r="Y34" s="97">
        <v>120288</v>
      </c>
      <c r="Z34" s="97">
        <v>103808</v>
      </c>
      <c r="AA34" s="97">
        <v>84865</v>
      </c>
      <c r="AB34" s="97">
        <v>76128</v>
      </c>
      <c r="AC34" s="97">
        <v>1410215</v>
      </c>
      <c r="AE34" s="97">
        <v>2022</v>
      </c>
    </row>
    <row r="37" spans="1:44" x14ac:dyDescent="0.2">
      <c r="A37" s="97" t="s">
        <v>254</v>
      </c>
      <c r="B37" s="97" t="s">
        <v>8</v>
      </c>
      <c r="C37" s="97" t="s">
        <v>9</v>
      </c>
      <c r="D37" s="97" t="s">
        <v>10</v>
      </c>
      <c r="E37" s="97" t="s">
        <v>0</v>
      </c>
      <c r="F37" s="97" t="s">
        <v>1</v>
      </c>
      <c r="G37" s="97" t="s">
        <v>2</v>
      </c>
      <c r="H37" s="97" t="s">
        <v>3</v>
      </c>
      <c r="I37" s="97" t="s">
        <v>4</v>
      </c>
      <c r="J37" s="97" t="s">
        <v>11</v>
      </c>
      <c r="K37" s="97" t="s">
        <v>5</v>
      </c>
      <c r="L37" s="97" t="s">
        <v>6</v>
      </c>
      <c r="M37" s="97" t="s">
        <v>7</v>
      </c>
      <c r="P37" s="97" t="s">
        <v>254</v>
      </c>
      <c r="Q37" s="97" t="s">
        <v>8</v>
      </c>
      <c r="R37" s="97" t="s">
        <v>9</v>
      </c>
      <c r="S37" s="97" t="s">
        <v>10</v>
      </c>
      <c r="T37" s="97" t="s">
        <v>0</v>
      </c>
      <c r="U37" s="97" t="s">
        <v>1</v>
      </c>
      <c r="V37" s="97" t="s">
        <v>2</v>
      </c>
      <c r="W37" s="97" t="s">
        <v>3</v>
      </c>
      <c r="X37" s="97" t="s">
        <v>4</v>
      </c>
      <c r="Y37" s="97" t="s">
        <v>11</v>
      </c>
      <c r="Z37" s="97" t="s">
        <v>5</v>
      </c>
      <c r="AA37" s="97" t="s">
        <v>6</v>
      </c>
      <c r="AB37" s="97" t="s">
        <v>7</v>
      </c>
      <c r="AE37" s="97" t="s">
        <v>254</v>
      </c>
      <c r="AF37" s="97" t="s">
        <v>8</v>
      </c>
      <c r="AG37" s="97" t="s">
        <v>9</v>
      </c>
      <c r="AH37" s="97" t="s">
        <v>10</v>
      </c>
      <c r="AI37" s="97" t="s">
        <v>0</v>
      </c>
      <c r="AJ37" s="97" t="s">
        <v>1</v>
      </c>
      <c r="AK37" s="97" t="s">
        <v>2</v>
      </c>
      <c r="AL37" s="97" t="s">
        <v>3</v>
      </c>
      <c r="AM37" s="97" t="s">
        <v>4</v>
      </c>
      <c r="AN37" s="97" t="s">
        <v>11</v>
      </c>
      <c r="AO37" s="97" t="s">
        <v>5</v>
      </c>
      <c r="AP37" s="97" t="s">
        <v>6</v>
      </c>
      <c r="AQ37" s="97" t="s">
        <v>7</v>
      </c>
    </row>
    <row r="38" spans="1:44" x14ac:dyDescent="0.2">
      <c r="A38" s="97">
        <v>1993</v>
      </c>
      <c r="P38" s="97">
        <v>1993</v>
      </c>
      <c r="AE38" s="97">
        <v>1993</v>
      </c>
    </row>
    <row r="39" spans="1:44" x14ac:dyDescent="0.2">
      <c r="A39" s="97">
        <v>1994</v>
      </c>
      <c r="P39" s="97">
        <v>1994</v>
      </c>
      <c r="AE39" s="97">
        <v>1994</v>
      </c>
    </row>
    <row r="40" spans="1:44" x14ac:dyDescent="0.2">
      <c r="A40" s="97">
        <v>1995</v>
      </c>
      <c r="B40" s="98">
        <f>2-(B7/$N40)</f>
        <v>1.2518543397488329</v>
      </c>
      <c r="C40" s="98">
        <f t="shared" ref="C40:M40" si="0">2-(C7/$N40)</f>
        <v>1.2607957896223505</v>
      </c>
      <c r="D40" s="98">
        <f t="shared" si="0"/>
        <v>1.0967454838266324</v>
      </c>
      <c r="E40" s="98">
        <f t="shared" si="0"/>
        <v>1.1481233664462478</v>
      </c>
      <c r="F40" s="98">
        <f t="shared" si="0"/>
        <v>0.98905765195460349</v>
      </c>
      <c r="G40" s="98">
        <f t="shared" si="0"/>
        <v>1.0539238701578453</v>
      </c>
      <c r="H40" s="98">
        <f t="shared" si="0"/>
        <v>0.97636418972961758</v>
      </c>
      <c r="I40" s="98">
        <f t="shared" si="0"/>
        <v>0.92399534164526531</v>
      </c>
      <c r="J40" s="98">
        <f t="shared" si="0"/>
        <v>0.90001782920786066</v>
      </c>
      <c r="K40" s="98">
        <f t="shared" si="0"/>
        <v>0.82767910110444776</v>
      </c>
      <c r="L40" s="98">
        <f t="shared" si="0"/>
        <v>0.79826528518999762</v>
      </c>
      <c r="M40" s="98">
        <f t="shared" si="0"/>
        <v>0.77317775136629785</v>
      </c>
      <c r="N40" s="97">
        <f>+N7/12</f>
        <v>571160.16666666663</v>
      </c>
      <c r="P40" s="97">
        <v>1995</v>
      </c>
      <c r="Q40" s="98">
        <f>2-(Q7/$AC40)</f>
        <v>1.2143208763158038</v>
      </c>
      <c r="R40" s="98">
        <f t="shared" ref="R40:AB40" si="1">2-(R7/$AC40)</f>
        <v>1.2300765863564413</v>
      </c>
      <c r="S40" s="98">
        <f t="shared" si="1"/>
        <v>1.1612401419542979</v>
      </c>
      <c r="T40" s="98">
        <f t="shared" si="1"/>
        <v>1.2067191909010697</v>
      </c>
      <c r="U40" s="98">
        <f t="shared" si="1"/>
        <v>1.067885453585173</v>
      </c>
      <c r="V40" s="98">
        <f t="shared" si="1"/>
        <v>1.1299908489562895</v>
      </c>
      <c r="W40" s="98">
        <f t="shared" si="1"/>
        <v>1.0045162312054492</v>
      </c>
      <c r="X40" s="98">
        <f t="shared" si="1"/>
        <v>0.90067645950565645</v>
      </c>
      <c r="Y40" s="98">
        <f t="shared" si="1"/>
        <v>0.85451400780608222</v>
      </c>
      <c r="Z40" s="98">
        <f t="shared" si="1"/>
        <v>0.80042221183769025</v>
      </c>
      <c r="AA40" s="98">
        <f t="shared" si="1"/>
        <v>0.76237633803783833</v>
      </c>
      <c r="AB40" s="98">
        <f t="shared" si="1"/>
        <v>0.66726165353820854</v>
      </c>
      <c r="AC40" s="97">
        <f>+AC7/12</f>
        <v>106818.41666666667</v>
      </c>
      <c r="AE40" s="97">
        <v>1995</v>
      </c>
      <c r="AF40" s="98">
        <f>2-(AF7/$AR40)</f>
        <v>1.1725028100613641</v>
      </c>
      <c r="AG40" s="98">
        <f t="shared" ref="AG40:AQ40" si="2">2-(AG7/$AR40)</f>
        <v>1.1486885483949036</v>
      </c>
      <c r="AH40" s="98">
        <f t="shared" si="2"/>
        <v>1.1229381678937715</v>
      </c>
      <c r="AI40" s="98">
        <f t="shared" si="2"/>
        <v>1.2230355116462925</v>
      </c>
      <c r="AJ40" s="98">
        <f t="shared" si="2"/>
        <v>1.0340057760878567</v>
      </c>
      <c r="AK40" s="98">
        <f t="shared" si="2"/>
        <v>1.1006082640005594</v>
      </c>
      <c r="AL40" s="98">
        <f t="shared" si="2"/>
        <v>0.97288895820672372</v>
      </c>
      <c r="AM40" s="98">
        <f t="shared" si="2"/>
        <v>0.88305304427796205</v>
      </c>
      <c r="AN40" s="98">
        <f t="shared" si="2"/>
        <v>0.92706747911949616</v>
      </c>
      <c r="AO40" s="98">
        <f t="shared" si="2"/>
        <v>0.87363059928256037</v>
      </c>
      <c r="AP40" s="98">
        <f t="shared" si="2"/>
        <v>0.81954834650073405</v>
      </c>
      <c r="AQ40" s="98">
        <f t="shared" si="2"/>
        <v>0.72203249452777518</v>
      </c>
      <c r="AR40" s="97">
        <f>+AR7/12</f>
        <v>15494.916666666666</v>
      </c>
    </row>
    <row r="41" spans="1:44" x14ac:dyDescent="0.2">
      <c r="A41" s="97">
        <v>1996</v>
      </c>
      <c r="B41" s="98">
        <f t="shared" ref="B41:M56" si="3">2-(B8/$N41)</f>
        <v>1.0148364940800341</v>
      </c>
      <c r="C41" s="98">
        <f t="shared" si="3"/>
        <v>1.0914822309367354</v>
      </c>
      <c r="D41" s="98">
        <f t="shared" si="3"/>
        <v>0.95085975119633903</v>
      </c>
      <c r="E41" s="98">
        <f t="shared" si="3"/>
        <v>0.98930803528763045</v>
      </c>
      <c r="F41" s="98">
        <f t="shared" si="3"/>
        <v>0.94895370138843638</v>
      </c>
      <c r="G41" s="98">
        <f t="shared" si="3"/>
        <v>1.0831041963834906</v>
      </c>
      <c r="H41" s="98">
        <f t="shared" si="3"/>
        <v>1.0500534805026149</v>
      </c>
      <c r="I41" s="98">
        <f t="shared" si="3"/>
        <v>1.0443500858627819</v>
      </c>
      <c r="J41" s="98">
        <f t="shared" si="3"/>
        <v>1.0874447855308329</v>
      </c>
      <c r="K41" s="98">
        <f t="shared" si="3"/>
        <v>0.89575465745371985</v>
      </c>
      <c r="L41" s="98">
        <f t="shared" si="3"/>
        <v>0.91523231351322454</v>
      </c>
      <c r="M41" s="98">
        <f t="shared" si="3"/>
        <v>0.92862026786415885</v>
      </c>
      <c r="N41" s="97">
        <f t="shared" ref="N41:N67" si="4">+N8/12</f>
        <v>745520.91666666663</v>
      </c>
      <c r="P41" s="97">
        <v>1996</v>
      </c>
      <c r="Q41" s="98">
        <f t="shared" ref="Q41:AB56" si="5">2-(Q8/$AC41)</f>
        <v>1.1101715306183475</v>
      </c>
      <c r="R41" s="98">
        <f t="shared" si="5"/>
        <v>1.0924023326940167</v>
      </c>
      <c r="S41" s="98">
        <f t="shared" si="5"/>
        <v>0.98402357728891765</v>
      </c>
      <c r="T41" s="98">
        <f t="shared" si="5"/>
        <v>1.0205744947475441</v>
      </c>
      <c r="U41" s="98">
        <f t="shared" si="5"/>
        <v>0.97788725126808607</v>
      </c>
      <c r="V41" s="98">
        <f t="shared" si="5"/>
        <v>1.0752617882967521</v>
      </c>
      <c r="W41" s="98">
        <f t="shared" si="5"/>
        <v>1.0260821672413099</v>
      </c>
      <c r="X41" s="98">
        <f t="shared" si="5"/>
        <v>1.0217483522184376</v>
      </c>
      <c r="Y41" s="98">
        <f t="shared" si="5"/>
        <v>1.0566358413178358</v>
      </c>
      <c r="Z41" s="98">
        <f t="shared" si="5"/>
        <v>0.87501060505120321</v>
      </c>
      <c r="AA41" s="98">
        <f t="shared" si="5"/>
        <v>0.89203432003193339</v>
      </c>
      <c r="AB41" s="98">
        <f t="shared" si="5"/>
        <v>0.86816773922561574</v>
      </c>
      <c r="AC41" s="97">
        <f t="shared" ref="AC41:AC67" si="6">+AC8/12</f>
        <v>179749.25</v>
      </c>
      <c r="AE41" s="97">
        <v>1996</v>
      </c>
      <c r="AF41" s="98">
        <f t="shared" ref="AF41:AQ45" si="7">2-(AF8/$AR41)</f>
        <v>0.98536513797361569</v>
      </c>
      <c r="AG41" s="98">
        <f t="shared" si="7"/>
        <v>0.967514763238009</v>
      </c>
      <c r="AH41" s="98">
        <f t="shared" si="7"/>
        <v>0.96859067623577166</v>
      </c>
      <c r="AI41" s="98">
        <f t="shared" si="7"/>
        <v>1.0518272181535866</v>
      </c>
      <c r="AJ41" s="98">
        <f t="shared" si="7"/>
        <v>1.0484527637515129</v>
      </c>
      <c r="AK41" s="98">
        <f t="shared" si="7"/>
        <v>1.1053783423604064</v>
      </c>
      <c r="AL41" s="98">
        <f t="shared" si="7"/>
        <v>1.0213104131261386</v>
      </c>
      <c r="AM41" s="98">
        <f t="shared" si="7"/>
        <v>1.0395520289518405</v>
      </c>
      <c r="AN41" s="98">
        <f t="shared" si="7"/>
        <v>1.1195608318763677</v>
      </c>
      <c r="AO41" s="98">
        <f t="shared" si="7"/>
        <v>0.92398919196488616</v>
      </c>
      <c r="AP41" s="98">
        <f t="shared" si="7"/>
        <v>0.94531183137509012</v>
      </c>
      <c r="AQ41" s="98">
        <f t="shared" si="7"/>
        <v>0.82314680099277426</v>
      </c>
      <c r="AR41" s="97">
        <f t="shared" ref="AR41:AR61" si="8">+AR8/12</f>
        <v>20447.75</v>
      </c>
    </row>
    <row r="42" spans="1:44" x14ac:dyDescent="0.2">
      <c r="A42" s="97">
        <v>1997</v>
      </c>
      <c r="B42" s="98">
        <f t="shared" si="3"/>
        <v>1.0883074229317198</v>
      </c>
      <c r="C42" s="98">
        <f t="shared" si="3"/>
        <v>1.1304370833203492</v>
      </c>
      <c r="D42" s="98">
        <f t="shared" si="3"/>
        <v>0.99537216963576491</v>
      </c>
      <c r="E42" s="98">
        <f t="shared" si="3"/>
        <v>0.98268635233952084</v>
      </c>
      <c r="F42" s="98">
        <f t="shared" si="3"/>
        <v>0.98796505403055157</v>
      </c>
      <c r="G42" s="98">
        <f t="shared" si="3"/>
        <v>1.0644738907700331</v>
      </c>
      <c r="H42" s="98">
        <f t="shared" si="3"/>
        <v>0.96198546916533845</v>
      </c>
      <c r="I42" s="98">
        <f t="shared" si="3"/>
        <v>0.99646812641367544</v>
      </c>
      <c r="J42" s="98">
        <f t="shared" si="3"/>
        <v>0.94371403524347697</v>
      </c>
      <c r="K42" s="98">
        <f t="shared" si="3"/>
        <v>0.90475230142103968</v>
      </c>
      <c r="L42" s="98">
        <f t="shared" si="3"/>
        <v>0.9740456973995133</v>
      </c>
      <c r="M42" s="98">
        <f t="shared" si="3"/>
        <v>0.96979239732901701</v>
      </c>
      <c r="N42" s="97">
        <f t="shared" si="4"/>
        <v>850398.5</v>
      </c>
      <c r="P42" s="97">
        <v>1997</v>
      </c>
      <c r="Q42" s="98">
        <f t="shared" si="5"/>
        <v>1.0768855467963543</v>
      </c>
      <c r="R42" s="98">
        <f t="shared" si="5"/>
        <v>1.139495180701696</v>
      </c>
      <c r="S42" s="98">
        <f t="shared" si="5"/>
        <v>1.024432503435375</v>
      </c>
      <c r="T42" s="98">
        <f t="shared" si="5"/>
        <v>1.0297430163666537</v>
      </c>
      <c r="U42" s="98">
        <f t="shared" si="5"/>
        <v>1.02649666040513</v>
      </c>
      <c r="V42" s="98">
        <f t="shared" si="5"/>
        <v>1.0909077403931673</v>
      </c>
      <c r="W42" s="98">
        <f t="shared" si="5"/>
        <v>0.99097908672782253</v>
      </c>
      <c r="X42" s="98">
        <f t="shared" si="5"/>
        <v>0.991757836857321</v>
      </c>
      <c r="Y42" s="98">
        <f t="shared" si="5"/>
        <v>0.92562975357171484</v>
      </c>
      <c r="Z42" s="98">
        <f t="shared" si="5"/>
        <v>0.89115833217680596</v>
      </c>
      <c r="AA42" s="98">
        <f t="shared" si="5"/>
        <v>0.93647596019460932</v>
      </c>
      <c r="AB42" s="98">
        <f t="shared" si="5"/>
        <v>0.87603838237335063</v>
      </c>
      <c r="AC42" s="97">
        <f t="shared" si="6"/>
        <v>213162.08333333334</v>
      </c>
      <c r="AE42" s="97">
        <v>1997</v>
      </c>
      <c r="AF42" s="98">
        <f t="shared" si="7"/>
        <v>1.193948730375781</v>
      </c>
      <c r="AG42" s="98">
        <f t="shared" si="7"/>
        <v>1.2539421529087982</v>
      </c>
      <c r="AH42" s="98">
        <f t="shared" si="7"/>
        <v>1.1905561421425235</v>
      </c>
      <c r="AI42" s="98">
        <f t="shared" si="7"/>
        <v>1.2387793606009727</v>
      </c>
      <c r="AJ42" s="98">
        <f t="shared" si="7"/>
        <v>1.2894258563688921</v>
      </c>
      <c r="AK42" s="98">
        <f t="shared" si="7"/>
        <v>1.3917573953230749</v>
      </c>
      <c r="AL42" s="98">
        <f t="shared" si="7"/>
        <v>1.3000536582832811</v>
      </c>
      <c r="AM42" s="98">
        <f t="shared" si="7"/>
        <v>0.87386841604209575</v>
      </c>
      <c r="AN42" s="98">
        <f t="shared" si="7"/>
        <v>0.70257732850985755</v>
      </c>
      <c r="AO42" s="98">
        <f t="shared" si="7"/>
        <v>0.53170165994495688</v>
      </c>
      <c r="AP42" s="98">
        <f t="shared" si="7"/>
        <v>0.57518217852630116</v>
      </c>
      <c r="AQ42" s="98">
        <f t="shared" si="7"/>
        <v>0.45820712097346505</v>
      </c>
      <c r="AR42" s="97">
        <f t="shared" si="8"/>
        <v>28886.5</v>
      </c>
    </row>
    <row r="43" spans="1:44" x14ac:dyDescent="0.2">
      <c r="A43" s="97">
        <v>1998</v>
      </c>
      <c r="B43" s="98">
        <f t="shared" si="3"/>
        <v>1.0837425028150349</v>
      </c>
      <c r="C43" s="98">
        <f t="shared" si="3"/>
        <v>1.1330515745045922</v>
      </c>
      <c r="D43" s="98">
        <f t="shared" si="3"/>
        <v>0.96444917234141969</v>
      </c>
      <c r="E43" s="98">
        <f t="shared" si="3"/>
        <v>1.0180727159916967</v>
      </c>
      <c r="F43" s="98">
        <f t="shared" si="3"/>
        <v>0.99893813817034216</v>
      </c>
      <c r="G43" s="98">
        <f t="shared" si="3"/>
        <v>1.0426554397199519</v>
      </c>
      <c r="H43" s="98">
        <f t="shared" si="3"/>
        <v>0.98073328788424274</v>
      </c>
      <c r="I43" s="98">
        <f t="shared" si="3"/>
        <v>0.94691935595063925</v>
      </c>
      <c r="J43" s="98">
        <f t="shared" si="3"/>
        <v>0.94160142934836721</v>
      </c>
      <c r="K43" s="98">
        <f t="shared" si="3"/>
        <v>0.92646630766991711</v>
      </c>
      <c r="L43" s="98">
        <f t="shared" si="3"/>
        <v>0.96681035473270582</v>
      </c>
      <c r="M43" s="98">
        <f t="shared" si="3"/>
        <v>0.99655972087109057</v>
      </c>
      <c r="N43" s="97">
        <f t="shared" si="4"/>
        <v>1044392</v>
      </c>
      <c r="P43" s="97">
        <v>1998</v>
      </c>
      <c r="Q43" s="98">
        <f t="shared" si="5"/>
        <v>1.0320962075048499</v>
      </c>
      <c r="R43" s="98">
        <f t="shared" si="5"/>
        <v>1.1100708069252985</v>
      </c>
      <c r="S43" s="98">
        <f t="shared" si="5"/>
        <v>0.97957105369891662</v>
      </c>
      <c r="T43" s="98">
        <f t="shared" si="5"/>
        <v>1.0402744318098525</v>
      </c>
      <c r="U43" s="98">
        <f t="shared" si="5"/>
        <v>0.99480553750225997</v>
      </c>
      <c r="V43" s="98">
        <f t="shared" si="5"/>
        <v>1.0478779912138818</v>
      </c>
      <c r="W43" s="98">
        <f t="shared" si="5"/>
        <v>0.99086497818130281</v>
      </c>
      <c r="X43" s="98">
        <f t="shared" si="5"/>
        <v>0.9575969624855234</v>
      </c>
      <c r="Y43" s="98">
        <f t="shared" si="5"/>
        <v>0.99403540834925552</v>
      </c>
      <c r="Z43" s="98">
        <f t="shared" si="5"/>
        <v>0.92240557854975291</v>
      </c>
      <c r="AA43" s="98">
        <f t="shared" si="5"/>
        <v>0.98070083707565936</v>
      </c>
      <c r="AB43" s="98">
        <f t="shared" si="5"/>
        <v>0.94970020670344657</v>
      </c>
      <c r="AC43" s="97">
        <f t="shared" si="6"/>
        <v>255801.25</v>
      </c>
      <c r="AE43" s="97">
        <v>1998</v>
      </c>
      <c r="AF43" s="98">
        <f t="shared" si="7"/>
        <v>1.0407571333485564</v>
      </c>
      <c r="AG43" s="98">
        <f t="shared" si="7"/>
        <v>1.0660596903254644</v>
      </c>
      <c r="AH43" s="98">
        <f t="shared" si="7"/>
        <v>0.9294802967511866</v>
      </c>
      <c r="AI43" s="98">
        <f t="shared" si="7"/>
        <v>1.0742023718717966</v>
      </c>
      <c r="AJ43" s="98">
        <f t="shared" si="7"/>
        <v>1.0309625951639467</v>
      </c>
      <c r="AK43" s="98">
        <f t="shared" si="7"/>
        <v>1.0686249265166716</v>
      </c>
      <c r="AL43" s="98">
        <f t="shared" si="7"/>
        <v>0.95449134961545745</v>
      </c>
      <c r="AM43" s="98">
        <f t="shared" si="7"/>
        <v>1.0200214741362976</v>
      </c>
      <c r="AN43" s="98">
        <f t="shared" si="7"/>
        <v>1.0255211850613859</v>
      </c>
      <c r="AO43" s="98">
        <f t="shared" si="7"/>
        <v>0.9675313002540944</v>
      </c>
      <c r="AP43" s="98">
        <f t="shared" si="7"/>
        <v>0.91465245422170827</v>
      </c>
      <c r="AQ43" s="98">
        <f t="shared" si="7"/>
        <v>0.90769522273343406</v>
      </c>
      <c r="AR43" s="97">
        <f t="shared" si="8"/>
        <v>51457.25</v>
      </c>
    </row>
    <row r="44" spans="1:44" x14ac:dyDescent="0.2">
      <c r="A44" s="97">
        <v>1999</v>
      </c>
      <c r="B44" s="98">
        <f t="shared" si="3"/>
        <v>1.0391134883848392</v>
      </c>
      <c r="C44" s="98">
        <f t="shared" si="3"/>
        <v>1.1209314550434923</v>
      </c>
      <c r="D44" s="98">
        <f t="shared" si="3"/>
        <v>0.95233580015620589</v>
      </c>
      <c r="E44" s="98">
        <f t="shared" si="3"/>
        <v>1.0242163861646987</v>
      </c>
      <c r="F44" s="98">
        <f t="shared" si="3"/>
        <v>0.97796451611697743</v>
      </c>
      <c r="G44" s="98">
        <f t="shared" si="3"/>
        <v>1.0508655471501158</v>
      </c>
      <c r="H44" s="98">
        <f t="shared" si="3"/>
        <v>1.0326171201078242</v>
      </c>
      <c r="I44" s="98">
        <f t="shared" si="3"/>
        <v>1.0123218238461758</v>
      </c>
      <c r="J44" s="98">
        <f t="shared" si="3"/>
        <v>0.98291427240351426</v>
      </c>
      <c r="K44" s="98">
        <f t="shared" si="3"/>
        <v>0.91611897053639391</v>
      </c>
      <c r="L44" s="98">
        <f t="shared" si="3"/>
        <v>0.94622010570674409</v>
      </c>
      <c r="M44" s="98">
        <f t="shared" si="3"/>
        <v>0.94438051438301818</v>
      </c>
      <c r="N44" s="97">
        <f t="shared" si="4"/>
        <v>1003483.75</v>
      </c>
      <c r="P44" s="97">
        <v>1999</v>
      </c>
      <c r="Q44" s="98">
        <f t="shared" si="5"/>
        <v>1.0602201914443277</v>
      </c>
      <c r="R44" s="98">
        <f t="shared" si="5"/>
        <v>1.1541393876720751</v>
      </c>
      <c r="S44" s="98">
        <f t="shared" si="5"/>
        <v>1.0342653444904646</v>
      </c>
      <c r="T44" s="98">
        <f t="shared" si="5"/>
        <v>1.0854617371215962</v>
      </c>
      <c r="U44" s="98">
        <f t="shared" si="5"/>
        <v>1.0271179940104198</v>
      </c>
      <c r="V44" s="98">
        <f t="shared" si="5"/>
        <v>1.0644139728192785</v>
      </c>
      <c r="W44" s="98">
        <f t="shared" si="5"/>
        <v>1.0453161376348865</v>
      </c>
      <c r="X44" s="98">
        <f t="shared" si="5"/>
        <v>0.99544598355822633</v>
      </c>
      <c r="Y44" s="98">
        <f t="shared" si="5"/>
        <v>0.96266996912014835</v>
      </c>
      <c r="Z44" s="98">
        <f t="shared" si="5"/>
        <v>0.87912052461695911</v>
      </c>
      <c r="AA44" s="98">
        <f t="shared" si="5"/>
        <v>0.86965763330937751</v>
      </c>
      <c r="AB44" s="98">
        <f t="shared" si="5"/>
        <v>0.8221711242022407</v>
      </c>
      <c r="AC44" s="97">
        <f t="shared" si="6"/>
        <v>278984.5</v>
      </c>
      <c r="AE44" s="97">
        <v>1999</v>
      </c>
      <c r="AF44" s="98">
        <f t="shared" si="7"/>
        <v>1.0959109220330121</v>
      </c>
      <c r="AG44" s="98">
        <f t="shared" si="7"/>
        <v>1.1738422597473588</v>
      </c>
      <c r="AH44" s="98">
        <f t="shared" si="7"/>
        <v>1.0435586029874866</v>
      </c>
      <c r="AI44" s="98">
        <f t="shared" si="7"/>
        <v>1.0370346163444284</v>
      </c>
      <c r="AJ44" s="98">
        <f t="shared" si="7"/>
        <v>0.95833679932502291</v>
      </c>
      <c r="AK44" s="98">
        <f t="shared" si="7"/>
        <v>0.96646504497866936</v>
      </c>
      <c r="AL44" s="98">
        <f t="shared" si="7"/>
        <v>0.98191940678066802</v>
      </c>
      <c r="AM44" s="98">
        <f t="shared" si="7"/>
        <v>1.0030778006203134</v>
      </c>
      <c r="AN44" s="98">
        <f t="shared" si="7"/>
        <v>0.96732064978431631</v>
      </c>
      <c r="AO44" s="98">
        <f t="shared" si="7"/>
        <v>0.96377345486090471</v>
      </c>
      <c r="AP44" s="98">
        <f t="shared" si="7"/>
        <v>0.96038668583855213</v>
      </c>
      <c r="AQ44" s="98">
        <f t="shared" si="7"/>
        <v>0.84837375669926685</v>
      </c>
      <c r="AR44" s="97">
        <f t="shared" si="8"/>
        <v>56100.666666666664</v>
      </c>
    </row>
    <row r="45" spans="1:44" x14ac:dyDescent="0.2">
      <c r="A45" s="97">
        <v>2000</v>
      </c>
      <c r="B45" s="98">
        <f t="shared" si="3"/>
        <v>1.0673124030068015</v>
      </c>
      <c r="C45" s="98">
        <f t="shared" si="3"/>
        <v>1.0714210574299921</v>
      </c>
      <c r="D45" s="98">
        <f t="shared" si="3"/>
        <v>0.92550020688542745</v>
      </c>
      <c r="E45" s="98">
        <f t="shared" si="3"/>
        <v>1.015844518337663</v>
      </c>
      <c r="F45" s="98">
        <f t="shared" si="3"/>
        <v>1.0129701634144412</v>
      </c>
      <c r="G45" s="98">
        <f t="shared" si="3"/>
        <v>1.0461068971493894</v>
      </c>
      <c r="H45" s="98">
        <f t="shared" si="3"/>
        <v>0.98975391153719383</v>
      </c>
      <c r="I45" s="98">
        <f t="shared" si="3"/>
        <v>0.96286181155492678</v>
      </c>
      <c r="J45" s="98">
        <f t="shared" si="3"/>
        <v>0.97472591437848721</v>
      </c>
      <c r="K45" s="98">
        <f t="shared" si="3"/>
        <v>0.94713451159510176</v>
      </c>
      <c r="L45" s="98">
        <f t="shared" si="3"/>
        <v>0.98810584118212219</v>
      </c>
      <c r="M45" s="98">
        <f t="shared" si="3"/>
        <v>0.99826276352845356</v>
      </c>
      <c r="N45" s="97">
        <f t="shared" si="4"/>
        <v>998137</v>
      </c>
      <c r="P45" s="97">
        <v>2000</v>
      </c>
      <c r="Q45" s="98">
        <f t="shared" si="5"/>
        <v>1.0262512264930646</v>
      </c>
      <c r="R45" s="98">
        <f t="shared" si="5"/>
        <v>1.0546399097789667</v>
      </c>
      <c r="S45" s="98">
        <f t="shared" si="5"/>
        <v>0.95944206270687538</v>
      </c>
      <c r="T45" s="98">
        <f t="shared" si="5"/>
        <v>1.0200204381582858</v>
      </c>
      <c r="U45" s="98">
        <f t="shared" si="5"/>
        <v>1.020730480948135</v>
      </c>
      <c r="V45" s="98">
        <f t="shared" si="5"/>
        <v>1.0330454891518979</v>
      </c>
      <c r="W45" s="98">
        <f t="shared" si="5"/>
        <v>0.96431790700230846</v>
      </c>
      <c r="X45" s="98">
        <f t="shared" si="5"/>
        <v>0.97044772594953965</v>
      </c>
      <c r="Y45" s="98">
        <f t="shared" si="5"/>
        <v>0.97534311270707885</v>
      </c>
      <c r="Z45" s="98">
        <f t="shared" si="5"/>
        <v>0.95275854066664234</v>
      </c>
      <c r="AA45" s="98">
        <f t="shared" si="5"/>
        <v>1.0585223455840143</v>
      </c>
      <c r="AB45" s="98">
        <f t="shared" si="5"/>
        <v>0.96448076085319134</v>
      </c>
      <c r="AC45" s="97">
        <f t="shared" si="6"/>
        <v>307023.75</v>
      </c>
      <c r="AE45" s="97">
        <v>2000</v>
      </c>
      <c r="AF45" s="98">
        <f t="shared" si="7"/>
        <v>1.0729783790050498</v>
      </c>
      <c r="AG45" s="98">
        <f t="shared" si="7"/>
        <v>1.0726085635752347</v>
      </c>
      <c r="AH45" s="98">
        <f t="shared" si="7"/>
        <v>0.84904633112275674</v>
      </c>
      <c r="AI45" s="98">
        <f t="shared" si="7"/>
        <v>1.0934591097133786</v>
      </c>
      <c r="AJ45" s="98">
        <f t="shared" si="7"/>
        <v>1.0077323710305377</v>
      </c>
      <c r="AK45" s="98">
        <f t="shared" si="7"/>
        <v>1.0546637100999234</v>
      </c>
      <c r="AL45" s="98">
        <f t="shared" si="7"/>
        <v>0.94907259975844593</v>
      </c>
      <c r="AM45" s="98">
        <f t="shared" si="7"/>
        <v>0.93292399265652226</v>
      </c>
      <c r="AN45" s="98">
        <f t="shared" si="7"/>
        <v>1.021485982967945</v>
      </c>
      <c r="AO45" s="98">
        <f t="shared" si="7"/>
        <v>0.98582520937863682</v>
      </c>
      <c r="AP45" s="98">
        <f t="shared" si="7"/>
        <v>1.0180343722896712</v>
      </c>
      <c r="AQ45" s="98">
        <f t="shared" si="7"/>
        <v>0.94216937840189852</v>
      </c>
      <c r="AR45" s="97">
        <f t="shared" si="8"/>
        <v>56785.083333333336</v>
      </c>
    </row>
    <row r="46" spans="1:44" x14ac:dyDescent="0.2">
      <c r="A46" s="97">
        <v>2001</v>
      </c>
      <c r="B46" s="98">
        <f t="shared" si="3"/>
        <v>0.97031202328124833</v>
      </c>
      <c r="C46" s="98">
        <f t="shared" si="3"/>
        <v>0.99936192849957317</v>
      </c>
      <c r="D46" s="98">
        <f t="shared" si="3"/>
        <v>0.88541878412632702</v>
      </c>
      <c r="E46" s="98">
        <f t="shared" si="3"/>
        <v>0.95521459009759102</v>
      </c>
      <c r="F46" s="98">
        <f t="shared" si="3"/>
        <v>0.96585927271740779</v>
      </c>
      <c r="G46" s="98">
        <f t="shared" si="3"/>
        <v>0.97728101270903145</v>
      </c>
      <c r="H46" s="98">
        <f t="shared" si="3"/>
        <v>0.98722556329227062</v>
      </c>
      <c r="I46" s="98">
        <f t="shared" si="3"/>
        <v>0.96131844821902979</v>
      </c>
      <c r="J46" s="98">
        <f t="shared" si="3"/>
        <v>1.0062617966116432</v>
      </c>
      <c r="K46" s="98">
        <f t="shared" si="3"/>
        <v>1.019337988740658</v>
      </c>
      <c r="L46" s="98">
        <f t="shared" si="3"/>
        <v>1.0440443996683664</v>
      </c>
      <c r="M46" s="98">
        <f t="shared" si="3"/>
        <v>1.2283641920368527</v>
      </c>
      <c r="N46" s="97">
        <f t="shared" si="4"/>
        <v>896973.66666666663</v>
      </c>
      <c r="P46" s="97">
        <v>2001</v>
      </c>
      <c r="Q46" s="98">
        <f t="shared" si="5"/>
        <v>0.90050224124452338</v>
      </c>
      <c r="R46" s="98">
        <f t="shared" si="5"/>
        <v>0.93665836159494864</v>
      </c>
      <c r="S46" s="98">
        <f t="shared" si="5"/>
        <v>0.86709448097051234</v>
      </c>
      <c r="T46" s="98">
        <f t="shared" si="5"/>
        <v>0.89800134605902793</v>
      </c>
      <c r="U46" s="98">
        <f t="shared" si="5"/>
        <v>1.4200660281322586</v>
      </c>
      <c r="V46" s="98">
        <f t="shared" si="5"/>
        <v>0.95779036349217961</v>
      </c>
      <c r="W46" s="98">
        <f t="shared" si="5"/>
        <v>0.92676726489429306</v>
      </c>
      <c r="X46" s="98">
        <f t="shared" si="5"/>
        <v>0.92374144418260662</v>
      </c>
      <c r="Y46" s="98">
        <f t="shared" si="5"/>
        <v>0.98287430470801951</v>
      </c>
      <c r="Z46" s="98">
        <f t="shared" si="5"/>
        <v>1.0046324677686354</v>
      </c>
      <c r="AA46" s="98">
        <f t="shared" si="5"/>
        <v>1.0046137204284142</v>
      </c>
      <c r="AB46" s="98">
        <f t="shared" si="5"/>
        <v>1.1772579765245805</v>
      </c>
      <c r="AC46" s="97">
        <f t="shared" si="6"/>
        <v>266704.5</v>
      </c>
      <c r="AE46" s="97">
        <v>2001</v>
      </c>
      <c r="AF46" s="98"/>
      <c r="AG46" s="98"/>
      <c r="AH46" s="98"/>
      <c r="AI46" s="98"/>
      <c r="AJ46" s="98"/>
      <c r="AK46" s="98"/>
      <c r="AL46" s="98"/>
      <c r="AM46" s="98"/>
      <c r="AN46" s="98"/>
      <c r="AO46" s="98"/>
      <c r="AP46" s="98"/>
      <c r="AQ46" s="98"/>
    </row>
    <row r="47" spans="1:44" x14ac:dyDescent="0.2">
      <c r="A47" s="97">
        <v>2002</v>
      </c>
      <c r="B47" s="98">
        <f t="shared" si="3"/>
        <v>0.87343644403359688</v>
      </c>
      <c r="C47" s="98">
        <f t="shared" si="3"/>
        <v>1.0003616209515764</v>
      </c>
      <c r="D47" s="98">
        <f t="shared" si="3"/>
        <v>0.9355485146331981</v>
      </c>
      <c r="E47" s="98">
        <f t="shared" si="3"/>
        <v>0.99434682233107985</v>
      </c>
      <c r="F47" s="98">
        <f t="shared" si="3"/>
        <v>0.97127638486485512</v>
      </c>
      <c r="G47" s="98">
        <f t="shared" si="3"/>
        <v>1.0409308752807807</v>
      </c>
      <c r="H47" s="98">
        <f t="shared" si="3"/>
        <v>1.0103196967028423</v>
      </c>
      <c r="I47" s="98">
        <f t="shared" si="3"/>
        <v>1.0434522896062024</v>
      </c>
      <c r="J47" s="98">
        <f t="shared" si="3"/>
        <v>1.0961971884775394</v>
      </c>
      <c r="K47" s="98">
        <f t="shared" si="3"/>
        <v>1.065349312549478</v>
      </c>
      <c r="L47" s="98">
        <f t="shared" si="3"/>
        <v>1.0492706797872353</v>
      </c>
      <c r="M47" s="98">
        <f t="shared" si="3"/>
        <v>0.91951017078161468</v>
      </c>
      <c r="N47" s="97">
        <f t="shared" si="4"/>
        <v>595697.41666666663</v>
      </c>
      <c r="P47" s="97">
        <v>2002</v>
      </c>
      <c r="Q47" s="98">
        <f t="shared" si="5"/>
        <v>0.83822842033552614</v>
      </c>
      <c r="R47" s="98">
        <f t="shared" si="5"/>
        <v>1.0047221472131107</v>
      </c>
      <c r="S47" s="98">
        <f t="shared" si="5"/>
        <v>0.99614689236108722</v>
      </c>
      <c r="T47" s="98">
        <f t="shared" si="5"/>
        <v>1.0621719684020501</v>
      </c>
      <c r="U47" s="98">
        <f t="shared" si="5"/>
        <v>1.0075787378639447</v>
      </c>
      <c r="V47" s="98">
        <f t="shared" si="5"/>
        <v>1.1021642375137244</v>
      </c>
      <c r="W47" s="98">
        <f t="shared" si="5"/>
        <v>1.0552525492055964</v>
      </c>
      <c r="X47" s="98">
        <f t="shared" si="5"/>
        <v>1.0883966768145998</v>
      </c>
      <c r="Y47" s="98">
        <f t="shared" si="5"/>
        <v>1.1991457642545107</v>
      </c>
      <c r="Z47" s="98">
        <f t="shared" si="5"/>
        <v>1.1436259236972288</v>
      </c>
      <c r="AA47" s="98">
        <f t="shared" si="5"/>
        <v>1.085918406230767</v>
      </c>
      <c r="AB47" s="98">
        <f t="shared" si="5"/>
        <v>0.41664827610785404</v>
      </c>
      <c r="AC47" s="97">
        <f t="shared" si="6"/>
        <v>182385.25</v>
      </c>
      <c r="AE47" s="97">
        <v>2002</v>
      </c>
      <c r="AF47" s="98"/>
      <c r="AG47" s="98"/>
      <c r="AH47" s="98"/>
      <c r="AI47" s="98"/>
      <c r="AJ47" s="98"/>
      <c r="AK47" s="98"/>
      <c r="AL47" s="98"/>
      <c r="AM47" s="98"/>
      <c r="AN47" s="98"/>
      <c r="AO47" s="98"/>
      <c r="AP47" s="98"/>
      <c r="AQ47" s="98"/>
    </row>
    <row r="48" spans="1:44" x14ac:dyDescent="0.2">
      <c r="A48" s="97">
        <v>2003</v>
      </c>
      <c r="B48" s="98">
        <f t="shared" si="3"/>
        <v>0.97225344914983691</v>
      </c>
      <c r="C48" s="98">
        <f t="shared" si="3"/>
        <v>1.0856145197813167</v>
      </c>
      <c r="D48" s="98">
        <f t="shared" si="3"/>
        <v>0.98816035591573503</v>
      </c>
      <c r="E48" s="98">
        <f t="shared" si="3"/>
        <v>1.0054804235188393</v>
      </c>
      <c r="F48" s="98">
        <f t="shared" si="3"/>
        <v>0.96203081963580117</v>
      </c>
      <c r="G48" s="98">
        <f t="shared" si="3"/>
        <v>1.028827712663813</v>
      </c>
      <c r="H48" s="98">
        <f t="shared" si="3"/>
        <v>0.96820570244414372</v>
      </c>
      <c r="I48" s="98">
        <f t="shared" si="3"/>
        <v>1.1347230551363976</v>
      </c>
      <c r="J48" s="98">
        <f t="shared" si="3"/>
        <v>1.0666207168392208</v>
      </c>
      <c r="K48" s="98">
        <f t="shared" si="3"/>
        <v>0.90757056970922823</v>
      </c>
      <c r="L48" s="98">
        <f t="shared" si="3"/>
        <v>0.95194513758585297</v>
      </c>
      <c r="M48" s="98">
        <f t="shared" si="3"/>
        <v>0.92856753761981503</v>
      </c>
      <c r="N48" s="97">
        <f t="shared" si="4"/>
        <v>612140.5092055382</v>
      </c>
      <c r="P48" s="97">
        <v>2003</v>
      </c>
      <c r="Q48" s="98">
        <f t="shared" si="5"/>
        <v>0.98179353943593495</v>
      </c>
      <c r="R48" s="98">
        <f t="shared" si="5"/>
        <v>1.1340440394609452</v>
      </c>
      <c r="S48" s="98">
        <f t="shared" si="5"/>
        <v>1.0587674706337329</v>
      </c>
      <c r="T48" s="98">
        <f t="shared" si="5"/>
        <v>1.1223460911552554</v>
      </c>
      <c r="U48" s="98">
        <f t="shared" si="5"/>
        <v>1.1058689518019398</v>
      </c>
      <c r="V48" s="98">
        <f t="shared" si="5"/>
        <v>1.1213894374513784</v>
      </c>
      <c r="W48" s="98">
        <f t="shared" si="5"/>
        <v>1.0056913331953072</v>
      </c>
      <c r="X48" s="98">
        <f t="shared" si="5"/>
        <v>0.98888877365497563</v>
      </c>
      <c r="Y48" s="98">
        <f t="shared" si="5"/>
        <v>0.88816056451499548</v>
      </c>
      <c r="Z48" s="98">
        <f t="shared" si="5"/>
        <v>0.82841026714671306</v>
      </c>
      <c r="AA48" s="98">
        <f t="shared" si="5"/>
        <v>0.89532924054147345</v>
      </c>
      <c r="AB48" s="98">
        <f t="shared" si="5"/>
        <v>0.86931029100735002</v>
      </c>
      <c r="AC48" s="97">
        <f t="shared" si="6"/>
        <v>255914.40746112852</v>
      </c>
      <c r="AE48" s="97">
        <v>2003</v>
      </c>
      <c r="AF48" s="98"/>
      <c r="AG48" s="98"/>
      <c r="AH48" s="98"/>
      <c r="AI48" s="98"/>
      <c r="AJ48" s="98"/>
      <c r="AK48" s="98"/>
      <c r="AL48" s="98"/>
      <c r="AM48" s="98"/>
      <c r="AN48" s="98"/>
      <c r="AO48" s="98"/>
      <c r="AP48" s="98"/>
      <c r="AQ48" s="98"/>
    </row>
    <row r="49" spans="1:44" x14ac:dyDescent="0.2">
      <c r="A49" s="97">
        <v>2004</v>
      </c>
      <c r="B49" s="98">
        <f t="shared" si="3"/>
        <v>1.1009116263895391</v>
      </c>
      <c r="C49" s="98">
        <f t="shared" si="3"/>
        <v>1.0963152518313373</v>
      </c>
      <c r="D49" s="98">
        <f t="shared" si="3"/>
        <v>0.99235311991568076</v>
      </c>
      <c r="E49" s="98">
        <f t="shared" si="3"/>
        <v>1.144442907326088</v>
      </c>
      <c r="F49" s="98">
        <f t="shared" si="3"/>
        <v>1.0549571060069889</v>
      </c>
      <c r="G49" s="98">
        <f t="shared" si="3"/>
        <v>1.0375245222182916</v>
      </c>
      <c r="H49" s="98">
        <f t="shared" si="3"/>
        <v>0.95777644806072271</v>
      </c>
      <c r="I49" s="98">
        <f t="shared" si="3"/>
        <v>0.99505831428939584</v>
      </c>
      <c r="J49" s="98">
        <f t="shared" si="3"/>
        <v>0.90874925224078562</v>
      </c>
      <c r="K49" s="98">
        <f t="shared" si="3"/>
        <v>0.90402295152870726</v>
      </c>
      <c r="L49" s="98">
        <f t="shared" si="3"/>
        <v>0.93015073484572586</v>
      </c>
      <c r="M49" s="98">
        <f t="shared" si="3"/>
        <v>0.87773776534673686</v>
      </c>
      <c r="N49" s="97">
        <f t="shared" si="4"/>
        <v>680664.66239522316</v>
      </c>
      <c r="P49" s="97">
        <v>2004</v>
      </c>
      <c r="Q49" s="98">
        <f t="shared" si="5"/>
        <v>1.0257039813208988</v>
      </c>
      <c r="R49" s="98">
        <f t="shared" si="5"/>
        <v>1.0235298246556925</v>
      </c>
      <c r="S49" s="98">
        <f t="shared" si="5"/>
        <v>0.94576280244198863</v>
      </c>
      <c r="T49" s="98">
        <f t="shared" si="5"/>
        <v>1.0875021477345843</v>
      </c>
      <c r="U49" s="98">
        <f t="shared" si="5"/>
        <v>1.0288239811409288</v>
      </c>
      <c r="V49" s="98">
        <f t="shared" si="5"/>
        <v>1.0246136491045652</v>
      </c>
      <c r="W49" s="98">
        <f t="shared" si="5"/>
        <v>0.965537462949287</v>
      </c>
      <c r="X49" s="98">
        <f t="shared" si="5"/>
        <v>1.0261699453793274</v>
      </c>
      <c r="Y49" s="98">
        <f t="shared" si="5"/>
        <v>0.93950688076447753</v>
      </c>
      <c r="Z49" s="98">
        <f t="shared" si="5"/>
        <v>0.99878786063717628</v>
      </c>
      <c r="AA49" s="98">
        <f t="shared" si="5"/>
        <v>1.0013851615104516</v>
      </c>
      <c r="AB49" s="98">
        <f t="shared" si="5"/>
        <v>0.93267630236062038</v>
      </c>
      <c r="AC49" s="97">
        <f t="shared" si="6"/>
        <v>286736.58760477678</v>
      </c>
      <c r="AE49" s="97">
        <v>2004</v>
      </c>
      <c r="AF49" s="98"/>
      <c r="AG49" s="98"/>
      <c r="AH49" s="98"/>
      <c r="AI49" s="98"/>
      <c r="AJ49" s="98"/>
      <c r="AK49" s="98"/>
      <c r="AL49" s="98"/>
      <c r="AM49" s="98"/>
      <c r="AN49" s="98"/>
      <c r="AO49" s="98"/>
      <c r="AP49" s="98"/>
      <c r="AQ49" s="98"/>
    </row>
    <row r="50" spans="1:44" x14ac:dyDescent="0.2">
      <c r="A50" s="97">
        <v>2005</v>
      </c>
      <c r="B50" s="98">
        <f t="shared" si="3"/>
        <v>1.0572388073535621</v>
      </c>
      <c r="C50" s="98">
        <f t="shared" si="3"/>
        <v>1.0711147194045054</v>
      </c>
      <c r="D50" s="98">
        <f t="shared" si="3"/>
        <v>0.96264146318457167</v>
      </c>
      <c r="E50" s="98">
        <f t="shared" si="3"/>
        <v>0.99019385203642019</v>
      </c>
      <c r="F50" s="98">
        <f t="shared" si="3"/>
        <v>0.98356781402006099</v>
      </c>
      <c r="G50" s="98">
        <f t="shared" si="3"/>
        <v>1.0435428677068357</v>
      </c>
      <c r="H50" s="98">
        <f t="shared" si="3"/>
        <v>1.0040352945886541</v>
      </c>
      <c r="I50" s="98">
        <f t="shared" si="3"/>
        <v>1.036977345856815</v>
      </c>
      <c r="J50" s="98">
        <f t="shared" si="3"/>
        <v>0.99329241388230227</v>
      </c>
      <c r="K50" s="98">
        <f t="shared" si="3"/>
        <v>0.95338495370374043</v>
      </c>
      <c r="L50" s="98">
        <f t="shared" si="3"/>
        <v>0.9694482810167997</v>
      </c>
      <c r="M50" s="98">
        <f t="shared" si="3"/>
        <v>0.93456218724573148</v>
      </c>
      <c r="N50" s="97">
        <f t="shared" si="4"/>
        <v>713550.79658257065</v>
      </c>
      <c r="P50" s="97">
        <v>2005</v>
      </c>
      <c r="Q50" s="98">
        <f t="shared" si="5"/>
        <v>1.0503448860402589</v>
      </c>
      <c r="R50" s="98">
        <f t="shared" si="5"/>
        <v>1.0612421313572922</v>
      </c>
      <c r="S50" s="98">
        <f t="shared" si="5"/>
        <v>0.98263043398769789</v>
      </c>
      <c r="T50" s="98">
        <f t="shared" si="5"/>
        <v>0.98483851107195508</v>
      </c>
      <c r="U50" s="98">
        <f t="shared" si="5"/>
        <v>0.95991863768302865</v>
      </c>
      <c r="V50" s="98">
        <f t="shared" si="5"/>
        <v>1.0360534711571754</v>
      </c>
      <c r="W50" s="98">
        <f t="shared" si="5"/>
        <v>1.0228435985084525</v>
      </c>
      <c r="X50" s="98">
        <f t="shared" si="5"/>
        <v>1.0532284731930479</v>
      </c>
      <c r="Y50" s="98">
        <f t="shared" si="5"/>
        <v>0.99148669757557628</v>
      </c>
      <c r="Z50" s="98">
        <f t="shared" si="5"/>
        <v>0.96009683819025105</v>
      </c>
      <c r="AA50" s="98">
        <f t="shared" si="5"/>
        <v>0.97620928930362982</v>
      </c>
      <c r="AB50" s="98">
        <f t="shared" si="5"/>
        <v>0.92110703193163501</v>
      </c>
      <c r="AC50" s="97">
        <f t="shared" si="6"/>
        <v>283817.77346109907</v>
      </c>
      <c r="AE50" s="97">
        <v>2005</v>
      </c>
      <c r="AF50" s="98"/>
      <c r="AG50" s="98"/>
      <c r="AH50" s="98"/>
      <c r="AI50" s="98"/>
      <c r="AJ50" s="98"/>
      <c r="AK50" s="98"/>
      <c r="AL50" s="98"/>
      <c r="AM50" s="98"/>
      <c r="AN50" s="98"/>
      <c r="AO50" s="98"/>
      <c r="AP50" s="98"/>
      <c r="AQ50" s="98"/>
    </row>
    <row r="51" spans="1:44" x14ac:dyDescent="0.2">
      <c r="A51" s="97">
        <v>2006</v>
      </c>
      <c r="B51" s="98">
        <f t="shared" si="3"/>
        <v>1.0399673023091016</v>
      </c>
      <c r="C51" s="98">
        <f t="shared" si="3"/>
        <v>1.0721974881515823</v>
      </c>
      <c r="D51" s="98">
        <f t="shared" si="3"/>
        <v>0.98826234963707282</v>
      </c>
      <c r="E51" s="98">
        <f t="shared" si="3"/>
        <v>1.003010889317717</v>
      </c>
      <c r="F51" s="98">
        <f t="shared" si="3"/>
        <v>0.99776874682595662</v>
      </c>
      <c r="G51" s="98">
        <f t="shared" si="3"/>
        <v>1.0777383912708416</v>
      </c>
      <c r="H51" s="98">
        <f t="shared" si="3"/>
        <v>1.0116583497025418</v>
      </c>
      <c r="I51" s="98">
        <f t="shared" si="3"/>
        <v>0.96184693082239181</v>
      </c>
      <c r="J51" s="98">
        <f t="shared" si="3"/>
        <v>0.98352229097763666</v>
      </c>
      <c r="K51" s="98">
        <f t="shared" si="3"/>
        <v>0.96316645692717784</v>
      </c>
      <c r="L51" s="98">
        <f t="shared" si="3"/>
        <v>0.93844401500165642</v>
      </c>
      <c r="M51" s="98">
        <f t="shared" si="3"/>
        <v>0.96241678905632444</v>
      </c>
      <c r="N51" s="97">
        <f t="shared" si="4"/>
        <v>722986.83333333337</v>
      </c>
      <c r="P51" s="97">
        <v>2006</v>
      </c>
      <c r="Q51" s="98">
        <f t="shared" si="5"/>
        <v>1.0600833524574009</v>
      </c>
      <c r="R51" s="98">
        <f t="shared" si="5"/>
        <v>1.1029043738682063</v>
      </c>
      <c r="S51" s="98">
        <f t="shared" si="5"/>
        <v>0.99775195234881342</v>
      </c>
      <c r="T51" s="98">
        <f t="shared" si="5"/>
        <v>1.0077492980558849</v>
      </c>
      <c r="U51" s="98">
        <f t="shared" si="5"/>
        <v>1.0093118252137794</v>
      </c>
      <c r="V51" s="98">
        <f t="shared" si="5"/>
        <v>1.0919949647974767</v>
      </c>
      <c r="W51" s="98">
        <f t="shared" si="5"/>
        <v>1.0187400151008941</v>
      </c>
      <c r="X51" s="98">
        <f t="shared" si="5"/>
        <v>0.99023273229261077</v>
      </c>
      <c r="Y51" s="98">
        <f t="shared" si="5"/>
        <v>0.95056151110281006</v>
      </c>
      <c r="Z51" s="98">
        <f t="shared" si="5"/>
        <v>0.93357167960769494</v>
      </c>
      <c r="AA51" s="98">
        <f t="shared" si="5"/>
        <v>0.90296806511472516</v>
      </c>
      <c r="AB51" s="98">
        <f t="shared" si="5"/>
        <v>0.9341302300397023</v>
      </c>
      <c r="AC51" s="97">
        <f t="shared" si="6"/>
        <v>282875.08333333331</v>
      </c>
      <c r="AE51" s="97">
        <v>2006</v>
      </c>
      <c r="AF51" s="98">
        <f t="shared" ref="AF51:AQ61" si="9">2-(AF18/$AR51)</f>
        <v>0.88633261844414113</v>
      </c>
      <c r="AG51" s="98">
        <f t="shared" si="9"/>
        <v>1.1530512770520569</v>
      </c>
      <c r="AH51" s="98">
        <f t="shared" si="9"/>
        <v>0.26866835640475739</v>
      </c>
      <c r="AI51" s="98">
        <f t="shared" si="9"/>
        <v>1.3144862546305323</v>
      </c>
      <c r="AJ51" s="98">
        <f t="shared" si="9"/>
        <v>1.2302593098069798</v>
      </c>
      <c r="AK51" s="98">
        <f t="shared" si="9"/>
        <v>1.0571261454474556</v>
      </c>
      <c r="AL51" s="98">
        <f t="shared" si="9"/>
        <v>0.87697406901930197</v>
      </c>
      <c r="AM51" s="98">
        <f t="shared" si="9"/>
        <v>0.84421914603236514</v>
      </c>
      <c r="AN51" s="98">
        <f t="shared" si="9"/>
        <v>1.0313901345291481</v>
      </c>
      <c r="AO51" s="98">
        <f t="shared" si="9"/>
        <v>1.1670891011893159</v>
      </c>
      <c r="AP51" s="98">
        <f t="shared" si="9"/>
        <v>1.2653538701501268</v>
      </c>
      <c r="AQ51" s="98">
        <f t="shared" si="9"/>
        <v>0.90504971729381944</v>
      </c>
      <c r="AR51" s="97">
        <f t="shared" si="8"/>
        <v>427.41666666666669</v>
      </c>
    </row>
    <row r="52" spans="1:44" x14ac:dyDescent="0.2">
      <c r="A52" s="97">
        <v>2007</v>
      </c>
      <c r="B52" s="98">
        <f t="shared" si="3"/>
        <v>0.85760532285926949</v>
      </c>
      <c r="C52" s="98">
        <f t="shared" si="3"/>
        <v>0.97768378828338665</v>
      </c>
      <c r="D52" s="98">
        <f t="shared" si="3"/>
        <v>0.86262795061799524</v>
      </c>
      <c r="E52" s="98">
        <f t="shared" si="3"/>
        <v>1.0962604046573379</v>
      </c>
      <c r="F52" s="98">
        <f t="shared" si="3"/>
        <v>1.0430242548729329</v>
      </c>
      <c r="G52" s="98">
        <f t="shared" si="3"/>
        <v>1.0626478869586289</v>
      </c>
      <c r="H52" s="98">
        <f t="shared" si="3"/>
        <v>1.192604098401699</v>
      </c>
      <c r="I52" s="98">
        <f t="shared" si="3"/>
        <v>1.0293409128074427</v>
      </c>
      <c r="J52" s="98">
        <f t="shared" si="3"/>
        <v>1.0289473141355081</v>
      </c>
      <c r="K52" s="98">
        <f t="shared" si="3"/>
        <v>0.96618607649028632</v>
      </c>
      <c r="L52" s="98">
        <f t="shared" si="3"/>
        <v>0.95833262534203878</v>
      </c>
      <c r="M52" s="98">
        <f t="shared" si="3"/>
        <v>0.92473936457347405</v>
      </c>
      <c r="N52" s="97">
        <f t="shared" si="4"/>
        <v>647868.03966246522</v>
      </c>
      <c r="P52" s="97">
        <v>2007</v>
      </c>
      <c r="Q52" s="98">
        <f t="shared" si="5"/>
        <v>0.75511052039558613</v>
      </c>
      <c r="R52" s="98">
        <f t="shared" si="5"/>
        <v>0.89306758115780438</v>
      </c>
      <c r="S52" s="98">
        <f t="shared" si="5"/>
        <v>0.85902503406876551</v>
      </c>
      <c r="T52" s="98">
        <f t="shared" si="5"/>
        <v>1.0414305459318016</v>
      </c>
      <c r="U52" s="98">
        <f t="shared" si="5"/>
        <v>1.0737606736316967</v>
      </c>
      <c r="V52" s="98">
        <f t="shared" si="5"/>
        <v>1.075587001021636</v>
      </c>
      <c r="W52" s="98">
        <f t="shared" si="5"/>
        <v>1.2416478471954706</v>
      </c>
      <c r="X52" s="98">
        <f t="shared" si="5"/>
        <v>1.0445006379824147</v>
      </c>
      <c r="Y52" s="98">
        <f t="shared" si="5"/>
        <v>1.0542014281280756</v>
      </c>
      <c r="Z52" s="98">
        <f t="shared" si="5"/>
        <v>0.99973685645699772</v>
      </c>
      <c r="AA52" s="98">
        <f t="shared" si="5"/>
        <v>0.98496012239313346</v>
      </c>
      <c r="AB52" s="98">
        <f t="shared" si="5"/>
        <v>0.97697175163661654</v>
      </c>
      <c r="AC52" s="97">
        <f t="shared" si="6"/>
        <v>228331.91593066152</v>
      </c>
      <c r="AE52" s="97">
        <v>2007</v>
      </c>
      <c r="AF52" s="98">
        <f t="shared" si="9"/>
        <v>0.79957664371662851</v>
      </c>
      <c r="AG52" s="98">
        <f t="shared" si="9"/>
        <v>1.0246560230197606</v>
      </c>
      <c r="AH52" s="98">
        <f t="shared" si="9"/>
        <v>1.0159991238157939</v>
      </c>
      <c r="AI52" s="98">
        <f t="shared" si="9"/>
        <v>1.3997883218583143</v>
      </c>
      <c r="AJ52" s="98">
        <f t="shared" si="9"/>
        <v>1.5238705437818358</v>
      </c>
      <c r="AK52" s="98">
        <f t="shared" si="9"/>
        <v>1.0779453480092878</v>
      </c>
      <c r="AL52" s="98">
        <f t="shared" si="9"/>
        <v>1.1458526118752932</v>
      </c>
      <c r="AM52" s="98">
        <f t="shared" si="9"/>
        <v>0.99291405927188303</v>
      </c>
      <c r="AN52" s="98">
        <f t="shared" si="9"/>
        <v>1.0563979867676383</v>
      </c>
      <c r="AO52" s="98">
        <f t="shared" si="9"/>
        <v>0.73897834928886219</v>
      </c>
      <c r="AP52" s="98">
        <f t="shared" si="9"/>
        <v>0.69280822020104016</v>
      </c>
      <c r="AQ52" s="98">
        <f t="shared" si="9"/>
        <v>0.53121276839366316</v>
      </c>
      <c r="AR52" s="97">
        <f t="shared" si="8"/>
        <v>346.5444068732358</v>
      </c>
    </row>
    <row r="53" spans="1:44" x14ac:dyDescent="0.2">
      <c r="A53" s="97">
        <v>2008</v>
      </c>
      <c r="B53" s="98">
        <f t="shared" si="3"/>
        <v>1.108107817162121</v>
      </c>
      <c r="C53" s="98">
        <f t="shared" si="3"/>
        <v>1.1651275994150785</v>
      </c>
      <c r="D53" s="98">
        <f t="shared" si="3"/>
        <v>1.1046074553770431</v>
      </c>
      <c r="E53" s="98">
        <f t="shared" si="3"/>
        <v>1.0804730164819119</v>
      </c>
      <c r="F53" s="98">
        <f t="shared" si="3"/>
        <v>0.98764119948971585</v>
      </c>
      <c r="G53" s="98">
        <f t="shared" si="3"/>
        <v>1.0178873811841895</v>
      </c>
      <c r="H53" s="98">
        <f t="shared" si="3"/>
        <v>0.92729468450847996</v>
      </c>
      <c r="I53" s="98">
        <f t="shared" si="3"/>
        <v>0.91077769959325661</v>
      </c>
      <c r="J53" s="98">
        <f t="shared" si="3"/>
        <v>0.93231464779866724</v>
      </c>
      <c r="K53" s="98">
        <f t="shared" si="3"/>
        <v>0.87541293330433345</v>
      </c>
      <c r="L53" s="98">
        <f t="shared" si="3"/>
        <v>0.95382103729008105</v>
      </c>
      <c r="M53" s="98">
        <f t="shared" si="3"/>
        <v>0.9365345283951223</v>
      </c>
      <c r="N53" s="97">
        <f t="shared" si="4"/>
        <v>719925.58333333337</v>
      </c>
      <c r="P53" s="97">
        <v>2008</v>
      </c>
      <c r="Q53" s="98">
        <f t="shared" si="5"/>
        <v>1.1126519215704893</v>
      </c>
      <c r="R53" s="98">
        <f t="shared" si="5"/>
        <v>1.1885874854606309</v>
      </c>
      <c r="S53" s="98">
        <f t="shared" si="5"/>
        <v>1.1363659292140433</v>
      </c>
      <c r="T53" s="98">
        <f t="shared" si="5"/>
        <v>1.0949242765922094</v>
      </c>
      <c r="U53" s="98">
        <f t="shared" si="5"/>
        <v>0.97971461295606144</v>
      </c>
      <c r="V53" s="98">
        <f t="shared" si="5"/>
        <v>1.0290742872741947</v>
      </c>
      <c r="W53" s="98">
        <f t="shared" si="5"/>
        <v>0.9611012533529566</v>
      </c>
      <c r="X53" s="98">
        <f t="shared" si="5"/>
        <v>0.90737531749234468</v>
      </c>
      <c r="Y53" s="98">
        <f t="shared" si="5"/>
        <v>0.91304567142212845</v>
      </c>
      <c r="Z53" s="98">
        <f t="shared" si="5"/>
        <v>0.85574127044413317</v>
      </c>
      <c r="AA53" s="98">
        <f t="shared" si="5"/>
        <v>0.92646046478505473</v>
      </c>
      <c r="AB53" s="98">
        <f t="shared" si="5"/>
        <v>0.89495750943575381</v>
      </c>
      <c r="AC53" s="97">
        <f t="shared" si="6"/>
        <v>224677.33333333334</v>
      </c>
      <c r="AE53" s="97">
        <v>2008</v>
      </c>
      <c r="AF53" s="98">
        <f t="shared" si="9"/>
        <v>1.2857352294384987</v>
      </c>
      <c r="AG53" s="98">
        <f t="shared" si="9"/>
        <v>0.19498607242339827</v>
      </c>
      <c r="AH53" s="98">
        <f t="shared" si="9"/>
        <v>1.1889752235742559</v>
      </c>
      <c r="AI53" s="98">
        <f t="shared" si="9"/>
        <v>0.92684357132385276</v>
      </c>
      <c r="AJ53" s="98">
        <f t="shared" si="9"/>
        <v>0.99721448467966578</v>
      </c>
      <c r="AK53" s="98">
        <f t="shared" si="9"/>
        <v>1.0288813956897815</v>
      </c>
      <c r="AL53" s="98">
        <f t="shared" si="9"/>
        <v>1.1590675853980354</v>
      </c>
      <c r="AM53" s="98">
        <f t="shared" si="9"/>
        <v>1.0623075795337926</v>
      </c>
      <c r="AN53" s="98">
        <f t="shared" si="9"/>
        <v>0.98665884767629364</v>
      </c>
      <c r="AO53" s="98">
        <f t="shared" si="9"/>
        <v>0.87406538630699293</v>
      </c>
      <c r="AP53" s="98">
        <f t="shared" si="9"/>
        <v>0.88286175047646975</v>
      </c>
      <c r="AQ53" s="98">
        <f t="shared" si="9"/>
        <v>1.412402873478962</v>
      </c>
      <c r="AR53" s="97">
        <f t="shared" si="8"/>
        <v>568.41666666666663</v>
      </c>
    </row>
    <row r="54" spans="1:44" x14ac:dyDescent="0.2">
      <c r="A54" s="97">
        <v>2009</v>
      </c>
      <c r="B54" s="98">
        <f t="shared" si="3"/>
        <v>1.0675617357316844</v>
      </c>
      <c r="C54" s="98">
        <f t="shared" si="3"/>
        <v>1.1452075809978588</v>
      </c>
      <c r="D54" s="98">
        <f t="shared" si="3"/>
        <v>1.0575359564093501</v>
      </c>
      <c r="E54" s="98">
        <f t="shared" si="3"/>
        <v>1.0612094440560638</v>
      </c>
      <c r="F54" s="98">
        <f t="shared" si="3"/>
        <v>1.0359752679900462</v>
      </c>
      <c r="G54" s="98">
        <f t="shared" si="3"/>
        <v>1.0252100545497127</v>
      </c>
      <c r="H54" s="98">
        <f t="shared" si="3"/>
        <v>1.0135225220404873</v>
      </c>
      <c r="I54" s="98">
        <f t="shared" si="3"/>
        <v>0.94014486944119646</v>
      </c>
      <c r="J54" s="98">
        <f t="shared" si="3"/>
        <v>0.94528538385226746</v>
      </c>
      <c r="K54" s="98">
        <f t="shared" si="3"/>
        <v>0.88239532796929288</v>
      </c>
      <c r="L54" s="98">
        <f t="shared" si="3"/>
        <v>0.95471514243536082</v>
      </c>
      <c r="M54" s="98">
        <f t="shared" si="3"/>
        <v>0.87123671452667883</v>
      </c>
      <c r="N54" s="97">
        <f t="shared" si="4"/>
        <v>760040.66666666663</v>
      </c>
      <c r="P54" s="97">
        <v>2009</v>
      </c>
      <c r="Q54" s="98">
        <f t="shared" si="5"/>
        <v>1.0052766866786651</v>
      </c>
      <c r="R54" s="98">
        <f t="shared" si="5"/>
        <v>1.0984791756983401</v>
      </c>
      <c r="S54" s="98">
        <f t="shared" si="5"/>
        <v>1.0484185266439834</v>
      </c>
      <c r="T54" s="98">
        <f t="shared" si="5"/>
        <v>1.0373966010255602</v>
      </c>
      <c r="U54" s="98">
        <f t="shared" si="5"/>
        <v>1.0527449718211794</v>
      </c>
      <c r="V54" s="98">
        <f t="shared" si="5"/>
        <v>1.0663899143031053</v>
      </c>
      <c r="W54" s="98">
        <f t="shared" si="5"/>
        <v>1.0156461423260335</v>
      </c>
      <c r="X54" s="98">
        <f t="shared" si="5"/>
        <v>0.96646129189054264</v>
      </c>
      <c r="Y54" s="98">
        <f t="shared" si="5"/>
        <v>0.98481803094196518</v>
      </c>
      <c r="Z54" s="98">
        <f t="shared" si="5"/>
        <v>0.90060999373803985</v>
      </c>
      <c r="AA54" s="98">
        <f t="shared" si="5"/>
        <v>0.94680399189010478</v>
      </c>
      <c r="AB54" s="98">
        <f t="shared" si="5"/>
        <v>0.87695467304248065</v>
      </c>
      <c r="AC54" s="97">
        <f t="shared" si="6"/>
        <v>228363</v>
      </c>
      <c r="AE54" s="97">
        <v>2009</v>
      </c>
      <c r="AF54" s="98">
        <f t="shared" si="9"/>
        <v>1.1124773960216998</v>
      </c>
      <c r="AG54" s="98">
        <f t="shared" si="9"/>
        <v>1.2817359855334538</v>
      </c>
      <c r="AH54" s="98">
        <f t="shared" si="9"/>
        <v>1.0647377938517177</v>
      </c>
      <c r="AI54" s="98">
        <f t="shared" si="9"/>
        <v>0.91283905967450263</v>
      </c>
      <c r="AJ54" s="98">
        <f t="shared" si="9"/>
        <v>0.72839059674502704</v>
      </c>
      <c r="AK54" s="98">
        <f t="shared" si="9"/>
        <v>0.91066907775768535</v>
      </c>
      <c r="AL54" s="98">
        <f t="shared" si="9"/>
        <v>0.71537070524412294</v>
      </c>
      <c r="AM54" s="98">
        <f t="shared" si="9"/>
        <v>0.78264014466546117</v>
      </c>
      <c r="AN54" s="98">
        <f t="shared" si="9"/>
        <v>0.70669077757685339</v>
      </c>
      <c r="AO54" s="98">
        <f t="shared" si="9"/>
        <v>0.88462929475587693</v>
      </c>
      <c r="AP54" s="98">
        <f t="shared" si="9"/>
        <v>1.0690777576853527</v>
      </c>
      <c r="AQ54" s="98">
        <f t="shared" si="9"/>
        <v>1.830741410488246</v>
      </c>
      <c r="AR54" s="97">
        <f t="shared" si="8"/>
        <v>460.83333333333331</v>
      </c>
    </row>
    <row r="55" spans="1:44" x14ac:dyDescent="0.2">
      <c r="A55" s="97">
        <v>2010</v>
      </c>
      <c r="B55" s="98">
        <f t="shared" si="3"/>
        <v>1.0613690646468747</v>
      </c>
      <c r="C55" s="98">
        <f t="shared" si="3"/>
        <v>1.1044557787416105</v>
      </c>
      <c r="D55" s="98">
        <f t="shared" si="3"/>
        <v>0.93008883164596967</v>
      </c>
      <c r="E55" s="98">
        <f t="shared" si="3"/>
        <v>1.0186379745077099</v>
      </c>
      <c r="F55" s="98">
        <f t="shared" si="3"/>
        <v>1.0390380799728209</v>
      </c>
      <c r="G55" s="98">
        <f t="shared" si="3"/>
        <v>1.0406035586226028</v>
      </c>
      <c r="H55" s="98">
        <f t="shared" si="3"/>
        <v>1.0470903351042904</v>
      </c>
      <c r="I55" s="98">
        <f t="shared" si="3"/>
        <v>0.99787857886068143</v>
      </c>
      <c r="J55" s="98">
        <f t="shared" si="3"/>
        <v>0.97065073786369616</v>
      </c>
      <c r="K55" s="98">
        <f t="shared" si="3"/>
        <v>0.9415005721859091</v>
      </c>
      <c r="L55" s="98">
        <f t="shared" si="3"/>
        <v>0.90121852124593449</v>
      </c>
      <c r="M55" s="98">
        <f t="shared" si="3"/>
        <v>0.94746796660190014</v>
      </c>
      <c r="N55" s="97">
        <f t="shared" si="4"/>
        <v>818280.08333333337</v>
      </c>
      <c r="P55" s="97">
        <v>2010</v>
      </c>
      <c r="Q55" s="98">
        <f t="shared" si="5"/>
        <v>1.0629911468957616</v>
      </c>
      <c r="R55" s="98">
        <f t="shared" si="5"/>
        <v>1.1282174071657221</v>
      </c>
      <c r="S55" s="98">
        <f t="shared" si="5"/>
        <v>0.92465458506533205</v>
      </c>
      <c r="T55" s="98">
        <f t="shared" si="5"/>
        <v>0.95097856860256602</v>
      </c>
      <c r="U55" s="98">
        <f t="shared" si="5"/>
        <v>1.0125793208338258</v>
      </c>
      <c r="V55" s="98">
        <f t="shared" si="5"/>
        <v>1.023998437989734</v>
      </c>
      <c r="W55" s="98">
        <f t="shared" si="5"/>
        <v>1.0178654924185984</v>
      </c>
      <c r="X55" s="98">
        <f t="shared" si="5"/>
        <v>0.96569846008395799</v>
      </c>
      <c r="Y55" s="98">
        <f t="shared" si="5"/>
        <v>0.97468001911407298</v>
      </c>
      <c r="Z55" s="98">
        <f t="shared" si="5"/>
        <v>0.98045123599200501</v>
      </c>
      <c r="AA55" s="98">
        <f t="shared" si="5"/>
        <v>0.93804265726720137</v>
      </c>
      <c r="AB55" s="98">
        <f t="shared" si="5"/>
        <v>1.019842668571223</v>
      </c>
      <c r="AC55" s="97">
        <f t="shared" si="6"/>
        <v>243276.25</v>
      </c>
      <c r="AE55" s="97">
        <v>2010</v>
      </c>
      <c r="AF55" s="98">
        <f t="shared" si="9"/>
        <v>0.90626157836235643</v>
      </c>
      <c r="AG55" s="98">
        <f t="shared" si="9"/>
        <v>1.0218599481289368</v>
      </c>
      <c r="AH55" s="98">
        <f t="shared" si="9"/>
        <v>0.87513894034827699</v>
      </c>
      <c r="AI55" s="98">
        <f t="shared" si="9"/>
        <v>0.84179325676176364</v>
      </c>
      <c r="AJ55" s="98">
        <f t="shared" si="9"/>
        <v>1.1530196369025565</v>
      </c>
      <c r="AK55" s="98">
        <f t="shared" si="9"/>
        <v>1.1596887736198593</v>
      </c>
      <c r="AL55" s="98">
        <f t="shared" si="9"/>
        <v>1.0752130418673582</v>
      </c>
      <c r="AM55" s="98">
        <f t="shared" si="9"/>
        <v>0.91959985179696169</v>
      </c>
      <c r="AN55" s="98">
        <f t="shared" si="9"/>
        <v>0.96183771767321224</v>
      </c>
      <c r="AO55" s="98">
        <f t="shared" si="9"/>
        <v>0.98851426454242297</v>
      </c>
      <c r="AP55" s="98">
        <f t="shared" si="9"/>
        <v>1.1085587254538718</v>
      </c>
      <c r="AQ55" s="98">
        <f t="shared" si="9"/>
        <v>0.98851426454242297</v>
      </c>
      <c r="AR55" s="97">
        <f t="shared" si="8"/>
        <v>449.83333333333331</v>
      </c>
    </row>
    <row r="56" spans="1:44" x14ac:dyDescent="0.2">
      <c r="A56" s="97">
        <v>2011</v>
      </c>
      <c r="B56" s="98">
        <f t="shared" si="3"/>
        <v>1.1055845426552149</v>
      </c>
      <c r="C56" s="98">
        <f t="shared" si="3"/>
        <v>1.1423716500405674</v>
      </c>
      <c r="D56" s="98">
        <f t="shared" si="3"/>
        <v>1.0377613752081782</v>
      </c>
      <c r="E56" s="98">
        <f t="shared" si="3"/>
        <v>1.014696804473695</v>
      </c>
      <c r="F56" s="98">
        <f t="shared" si="3"/>
        <v>0.96419855316196523</v>
      </c>
      <c r="G56" s="98">
        <f t="shared" si="3"/>
        <v>1.0088979077071589</v>
      </c>
      <c r="H56" s="98">
        <f t="shared" si="3"/>
        <v>0.96775877956578138</v>
      </c>
      <c r="I56" s="98">
        <f t="shared" si="3"/>
        <v>0.96723927132893661</v>
      </c>
      <c r="J56" s="98">
        <f t="shared" si="3"/>
        <v>0.93327642034520331</v>
      </c>
      <c r="K56" s="98">
        <f t="shared" si="3"/>
        <v>0.94089701375804391</v>
      </c>
      <c r="L56" s="98">
        <f t="shared" si="3"/>
        <v>0.9436494959953623</v>
      </c>
      <c r="M56" s="98">
        <f t="shared" si="3"/>
        <v>0.97366818575989189</v>
      </c>
      <c r="N56" s="97">
        <f t="shared" si="4"/>
        <v>877753.16666666663</v>
      </c>
      <c r="P56" s="97">
        <v>2011</v>
      </c>
      <c r="Q56" s="98">
        <f t="shared" si="5"/>
        <v>1.0325921961141145</v>
      </c>
      <c r="R56" s="98">
        <f t="shared" si="5"/>
        <v>1.0942996306802977</v>
      </c>
      <c r="S56" s="98">
        <f t="shared" si="5"/>
        <v>1.0025541936519831</v>
      </c>
      <c r="T56" s="98">
        <f t="shared" si="5"/>
        <v>0.98737033666969976</v>
      </c>
      <c r="U56" s="98">
        <f t="shared" si="5"/>
        <v>0.93152919766632758</v>
      </c>
      <c r="V56" s="98">
        <f t="shared" si="5"/>
        <v>1.0044982069260824</v>
      </c>
      <c r="W56" s="98">
        <f t="shared" si="5"/>
        <v>0.98685221859444416</v>
      </c>
      <c r="X56" s="98">
        <f t="shared" si="5"/>
        <v>1.0121029813199165</v>
      </c>
      <c r="Y56" s="98">
        <f t="shared" si="5"/>
        <v>0.99039340576995127</v>
      </c>
      <c r="Z56" s="98">
        <f t="shared" si="5"/>
        <v>0.95921211796820649</v>
      </c>
      <c r="AA56" s="98">
        <f t="shared" si="5"/>
        <v>0.9766140341486913</v>
      </c>
      <c r="AB56" s="98">
        <f t="shared" si="5"/>
        <v>1.0219814804902851</v>
      </c>
      <c r="AC56" s="97">
        <f t="shared" si="6"/>
        <v>233537.5</v>
      </c>
      <c r="AE56" s="97">
        <v>2011</v>
      </c>
      <c r="AF56" s="98">
        <f t="shared" si="9"/>
        <v>0.99432463110102165</v>
      </c>
      <c r="AG56" s="98">
        <f t="shared" si="9"/>
        <v>1.0102156640181612</v>
      </c>
      <c r="AH56" s="98">
        <f t="shared" si="9"/>
        <v>0.92622020431328034</v>
      </c>
      <c r="AI56" s="98">
        <f t="shared" si="9"/>
        <v>1.1282633371169126</v>
      </c>
      <c r="AJ56" s="98">
        <f t="shared" si="9"/>
        <v>1.0147559591373438</v>
      </c>
      <c r="AK56" s="98">
        <f t="shared" si="9"/>
        <v>1.1940976163450623</v>
      </c>
      <c r="AL56" s="98">
        <f t="shared" si="9"/>
        <v>0.94438138479001132</v>
      </c>
      <c r="AM56" s="98">
        <f t="shared" si="9"/>
        <v>0.88081725312145287</v>
      </c>
      <c r="AN56" s="98">
        <f t="shared" si="9"/>
        <v>0.95119182746878539</v>
      </c>
      <c r="AO56" s="98">
        <f t="shared" si="9"/>
        <v>0.95573212258796825</v>
      </c>
      <c r="AP56" s="98">
        <f t="shared" si="9"/>
        <v>0.92395005675368891</v>
      </c>
      <c r="AQ56" s="98">
        <f t="shared" si="9"/>
        <v>1.0760499432463111</v>
      </c>
      <c r="AR56" s="97">
        <f t="shared" si="8"/>
        <v>440.5</v>
      </c>
    </row>
    <row r="57" spans="1:44" x14ac:dyDescent="0.2">
      <c r="A57" s="97">
        <v>2012</v>
      </c>
      <c r="B57" s="98">
        <f t="shared" ref="B57:M67" si="10">2-(B24/$N57)</f>
        <v>0.99508381180295213</v>
      </c>
      <c r="C57" s="98">
        <f t="shared" si="10"/>
        <v>1.0806855189574023</v>
      </c>
      <c r="D57" s="98">
        <f t="shared" si="10"/>
        <v>0.90891253375804437</v>
      </c>
      <c r="E57" s="98">
        <f t="shared" si="10"/>
        <v>1.0251542023998248</v>
      </c>
      <c r="F57" s="98">
        <f t="shared" si="10"/>
        <v>0.83660040398937441</v>
      </c>
      <c r="G57" s="98">
        <f t="shared" si="10"/>
        <v>0.89787663643990712</v>
      </c>
      <c r="H57" s="98">
        <f t="shared" si="10"/>
        <v>0.83203030494390817</v>
      </c>
      <c r="I57" s="98">
        <f t="shared" si="10"/>
        <v>1.0480465235672769</v>
      </c>
      <c r="J57" s="98">
        <f t="shared" si="10"/>
        <v>1.051991693860362</v>
      </c>
      <c r="K57" s="98">
        <f t="shared" si="10"/>
        <v>1.048894113942062</v>
      </c>
      <c r="L57" s="98">
        <f t="shared" si="10"/>
        <v>1.1588618915658402</v>
      </c>
      <c r="M57" s="98">
        <f t="shared" si="10"/>
        <v>1.115862364773045</v>
      </c>
      <c r="N57" s="97">
        <f t="shared" si="4"/>
        <v>812892.66666666663</v>
      </c>
      <c r="P57" s="97">
        <v>2012</v>
      </c>
      <c r="Q57" s="98">
        <f t="shared" ref="Q57:AB67" si="11">2-(Q24/$AC57)</f>
        <v>0.96619328016417305</v>
      </c>
      <c r="R57" s="98">
        <f t="shared" si="11"/>
        <v>1.0499235004976826</v>
      </c>
      <c r="S57" s="98">
        <f t="shared" si="11"/>
        <v>0.87356205425445999</v>
      </c>
      <c r="T57" s="98">
        <f t="shared" si="11"/>
        <v>1.1342863048872514</v>
      </c>
      <c r="U57" s="98">
        <f t="shared" si="11"/>
        <v>0.93345830050731249</v>
      </c>
      <c r="V57" s="98">
        <f t="shared" si="11"/>
        <v>0.988249045520317</v>
      </c>
      <c r="W57" s="98">
        <f t="shared" si="11"/>
        <v>0.95040358364678901</v>
      </c>
      <c r="X57" s="98">
        <f t="shared" si="11"/>
        <v>1.1641970706875324</v>
      </c>
      <c r="Y57" s="98">
        <f t="shared" si="11"/>
        <v>0.96524191359167455</v>
      </c>
      <c r="Z57" s="98">
        <f t="shared" si="11"/>
        <v>0.96050998561327861</v>
      </c>
      <c r="AA57" s="98">
        <f t="shared" si="11"/>
        <v>1.0025892777832661</v>
      </c>
      <c r="AB57" s="98">
        <f t="shared" si="11"/>
        <v>1.0113856828462631</v>
      </c>
      <c r="AC57" s="97">
        <f t="shared" si="6"/>
        <v>200763.83333333334</v>
      </c>
      <c r="AE57" s="97">
        <v>2012</v>
      </c>
      <c r="AF57" s="98">
        <f t="shared" si="9"/>
        <v>0.73503383654346699</v>
      </c>
      <c r="AG57" s="98">
        <f t="shared" si="9"/>
        <v>0.77251431546069771</v>
      </c>
      <c r="AH57" s="98">
        <f t="shared" si="9"/>
        <v>0.978656949505466</v>
      </c>
      <c r="AI57" s="98">
        <f t="shared" si="9"/>
        <v>1.1285788651743884</v>
      </c>
      <c r="AJ57" s="98">
        <f t="shared" si="9"/>
        <v>0.92243623112962014</v>
      </c>
      <c r="AK57" s="98">
        <f t="shared" si="9"/>
        <v>0.71629359708485163</v>
      </c>
      <c r="AL57" s="98">
        <f t="shared" si="9"/>
        <v>0.86621551275377406</v>
      </c>
      <c r="AM57" s="98">
        <f t="shared" si="9"/>
        <v>1.2722540343571058</v>
      </c>
      <c r="AN57" s="98">
        <f t="shared" si="9"/>
        <v>1.103591879229568</v>
      </c>
      <c r="AO57" s="98">
        <f t="shared" si="9"/>
        <v>1.2847475273295159</v>
      </c>
      <c r="AP57" s="98">
        <f t="shared" si="9"/>
        <v>1.2753774076002082</v>
      </c>
      <c r="AQ57" s="98">
        <f t="shared" si="9"/>
        <v>0.94429984383133792</v>
      </c>
      <c r="AR57" s="97">
        <f t="shared" si="8"/>
        <v>320.16666666666669</v>
      </c>
    </row>
    <row r="58" spans="1:44" x14ac:dyDescent="0.2">
      <c r="A58" s="97">
        <v>2013</v>
      </c>
      <c r="B58" s="98">
        <f t="shared" si="10"/>
        <v>0.97319454645142822</v>
      </c>
      <c r="C58" s="98">
        <f t="shared" si="10"/>
        <v>1.0708482090042524</v>
      </c>
      <c r="D58" s="98">
        <f t="shared" si="10"/>
        <v>0.89558759325506809</v>
      </c>
      <c r="E58" s="98">
        <f t="shared" si="10"/>
        <v>0.88710856592426945</v>
      </c>
      <c r="F58" s="98">
        <f t="shared" si="10"/>
        <v>0.86494462196829081</v>
      </c>
      <c r="G58" s="98">
        <f t="shared" si="10"/>
        <v>0.97110901992624266</v>
      </c>
      <c r="H58" s="98">
        <f t="shared" si="10"/>
        <v>1.0816938117008799</v>
      </c>
      <c r="I58" s="98">
        <f t="shared" si="10"/>
        <v>1.0633478081493355</v>
      </c>
      <c r="J58" s="98">
        <f t="shared" si="10"/>
        <v>1.1274975663452422</v>
      </c>
      <c r="K58" s="98">
        <f t="shared" si="10"/>
        <v>0.96484235141794561</v>
      </c>
      <c r="L58" s="98">
        <f t="shared" si="10"/>
        <v>0.99727538762820611</v>
      </c>
      <c r="M58" s="98">
        <f t="shared" si="10"/>
        <v>1.1025505182288398</v>
      </c>
      <c r="N58" s="97">
        <f t="shared" si="4"/>
        <v>693829.58333333337</v>
      </c>
      <c r="P58" s="97">
        <v>2013</v>
      </c>
      <c r="Q58" s="98">
        <f t="shared" si="11"/>
        <v>0.93000128591150499</v>
      </c>
      <c r="R58" s="98">
        <f t="shared" si="11"/>
        <v>1.0498327101919405</v>
      </c>
      <c r="S58" s="98">
        <f t="shared" si="11"/>
        <v>0.89911611780890377</v>
      </c>
      <c r="T58" s="98">
        <f t="shared" si="11"/>
        <v>0.89041656254018475</v>
      </c>
      <c r="U58" s="98">
        <f t="shared" si="11"/>
        <v>0.90236534929481094</v>
      </c>
      <c r="V58" s="98">
        <f t="shared" si="11"/>
        <v>0.97204331338148631</v>
      </c>
      <c r="W58" s="98">
        <f t="shared" si="11"/>
        <v>1.0928704698914737</v>
      </c>
      <c r="X58" s="98">
        <f t="shared" si="11"/>
        <v>1.0542989477361893</v>
      </c>
      <c r="Y58" s="98">
        <f t="shared" si="11"/>
        <v>1.1236450010796804</v>
      </c>
      <c r="Z58" s="98">
        <f t="shared" si="11"/>
        <v>0.99139312740956753</v>
      </c>
      <c r="AA58" s="98">
        <f t="shared" si="11"/>
        <v>0.96541092151329932</v>
      </c>
      <c r="AB58" s="98">
        <f t="shared" si="11"/>
        <v>1.1286061932409579</v>
      </c>
      <c r="AC58" s="97">
        <f t="shared" si="6"/>
        <v>171732.91666666666</v>
      </c>
      <c r="AE58" s="97">
        <v>2013</v>
      </c>
      <c r="AF58" s="98">
        <f t="shared" si="9"/>
        <v>0.92401872524306805</v>
      </c>
      <c r="AG58" s="98">
        <f t="shared" si="9"/>
        <v>0.7468491177529708</v>
      </c>
      <c r="AH58" s="98">
        <f t="shared" si="9"/>
        <v>0.49621894130356492</v>
      </c>
      <c r="AI58" s="98">
        <f t="shared" si="9"/>
        <v>0.60424918977313635</v>
      </c>
      <c r="AJ58" s="98">
        <f t="shared" si="9"/>
        <v>1.0277277637738567</v>
      </c>
      <c r="AK58" s="98">
        <f t="shared" si="9"/>
        <v>1.1098307526107309</v>
      </c>
      <c r="AL58" s="98">
        <f t="shared" si="9"/>
        <v>0.82030968671227944</v>
      </c>
      <c r="AM58" s="98">
        <f t="shared" si="9"/>
        <v>1.351818509182571</v>
      </c>
      <c r="AN58" s="98">
        <f t="shared" si="9"/>
        <v>1.4555275477133596</v>
      </c>
      <c r="AO58" s="98">
        <f t="shared" si="9"/>
        <v>1.2567518905293482</v>
      </c>
      <c r="AP58" s="98">
        <f t="shared" si="9"/>
        <v>1.0277277637738567</v>
      </c>
      <c r="AQ58" s="98">
        <f t="shared" si="9"/>
        <v>1.1789701116312568</v>
      </c>
      <c r="AR58" s="97">
        <f t="shared" si="8"/>
        <v>231.41666666666666</v>
      </c>
    </row>
    <row r="59" spans="1:44" x14ac:dyDescent="0.2">
      <c r="A59" s="97">
        <v>2014</v>
      </c>
      <c r="B59" s="98">
        <f t="shared" si="10"/>
        <v>1.2285989485987401</v>
      </c>
      <c r="C59" s="98">
        <f t="shared" si="10"/>
        <v>1.1616659002704433</v>
      </c>
      <c r="D59" s="98">
        <f t="shared" si="10"/>
        <v>1.035433897500988</v>
      </c>
      <c r="E59" s="98">
        <f t="shared" si="10"/>
        <v>1.0444535704894213</v>
      </c>
      <c r="F59" s="98">
        <f t="shared" si="10"/>
        <v>1.0211809497133757</v>
      </c>
      <c r="G59" s="98">
        <f t="shared" si="10"/>
        <v>0.9385212593275174</v>
      </c>
      <c r="H59" s="98">
        <f t="shared" si="10"/>
        <v>0.94309430887750745</v>
      </c>
      <c r="I59" s="98">
        <f t="shared" si="10"/>
        <v>0.96612046258760831</v>
      </c>
      <c r="J59" s="98">
        <f t="shared" si="10"/>
        <v>0.88741573853973388</v>
      </c>
      <c r="K59" s="98">
        <f t="shared" si="10"/>
        <v>0.86035288848014435</v>
      </c>
      <c r="L59" s="98">
        <f t="shared" si="10"/>
        <v>0.9812507309674694</v>
      </c>
      <c r="M59" s="98">
        <f t="shared" si="10"/>
        <v>0.9319113446470515</v>
      </c>
      <c r="N59" s="97">
        <f t="shared" si="4"/>
        <v>783066.08333333337</v>
      </c>
      <c r="P59" s="97">
        <v>2014</v>
      </c>
      <c r="Q59" s="98">
        <f t="shared" si="11"/>
        <v>1.1278349691192138</v>
      </c>
      <c r="R59" s="98">
        <f t="shared" si="11"/>
        <v>1.0521600686338402</v>
      </c>
      <c r="S59" s="98">
        <f t="shared" si="11"/>
        <v>0.90947579762408615</v>
      </c>
      <c r="T59" s="98">
        <f t="shared" si="11"/>
        <v>0.80637274343089227</v>
      </c>
      <c r="U59" s="98">
        <f t="shared" si="11"/>
        <v>0.96733991201212755</v>
      </c>
      <c r="V59" s="98">
        <f t="shared" si="11"/>
        <v>0.83910834387229127</v>
      </c>
      <c r="W59" s="98">
        <f t="shared" si="11"/>
        <v>1.196245444663649</v>
      </c>
      <c r="X59" s="98">
        <f t="shared" si="11"/>
        <v>0.82787665960826162</v>
      </c>
      <c r="Y59" s="98">
        <f t="shared" si="11"/>
        <v>0.77629467370688077</v>
      </c>
      <c r="Z59" s="98">
        <f t="shared" si="11"/>
        <v>1.035407726002745</v>
      </c>
      <c r="AA59" s="98">
        <f t="shared" si="11"/>
        <v>1.5178980378818694</v>
      </c>
      <c r="AB59" s="98">
        <f t="shared" si="11"/>
        <v>0.94398562344414194</v>
      </c>
      <c r="AC59" s="97">
        <f t="shared" si="6"/>
        <v>131324.91666666666</v>
      </c>
      <c r="AE59" s="97">
        <v>2014</v>
      </c>
      <c r="AF59" s="98">
        <f t="shared" si="9"/>
        <v>1.2099886492622021</v>
      </c>
      <c r="AG59" s="98">
        <f t="shared" si="9"/>
        <v>1.1418842224744608</v>
      </c>
      <c r="AH59" s="98">
        <f t="shared" si="9"/>
        <v>1.0056753688989786</v>
      </c>
      <c r="AI59" s="98">
        <f t="shared" si="9"/>
        <v>0.99205448354143022</v>
      </c>
      <c r="AJ59" s="98">
        <f t="shared" si="9"/>
        <v>0.95800227014755968</v>
      </c>
      <c r="AK59" s="98">
        <f t="shared" si="9"/>
        <v>0.96481271282633374</v>
      </c>
      <c r="AL59" s="98">
        <f t="shared" si="9"/>
        <v>1.2099886492622021</v>
      </c>
      <c r="AM59" s="98">
        <f t="shared" si="9"/>
        <v>0.78774120317820673</v>
      </c>
      <c r="AN59" s="98">
        <f t="shared" si="9"/>
        <v>0.92395005675368913</v>
      </c>
      <c r="AO59" s="98">
        <f t="shared" si="9"/>
        <v>0.98524404086265616</v>
      </c>
      <c r="AP59" s="98">
        <f t="shared" si="9"/>
        <v>1.0465380249716232</v>
      </c>
      <c r="AQ59" s="98">
        <f t="shared" si="9"/>
        <v>0.77412031782065838</v>
      </c>
      <c r="AR59" s="97">
        <f t="shared" si="8"/>
        <v>146.83333333333334</v>
      </c>
    </row>
    <row r="60" spans="1:44" x14ac:dyDescent="0.2">
      <c r="A60" s="97">
        <v>2015</v>
      </c>
      <c r="B60" s="98">
        <f t="shared" si="10"/>
        <v>1.0126833643145798</v>
      </c>
      <c r="C60" s="98">
        <f t="shared" si="10"/>
        <v>0.97508893659325535</v>
      </c>
      <c r="D60" s="98">
        <f t="shared" si="10"/>
        <v>0.9071579747554539</v>
      </c>
      <c r="E60" s="98">
        <f t="shared" si="10"/>
        <v>0.86488660171049236</v>
      </c>
      <c r="F60" s="98">
        <f t="shared" si="10"/>
        <v>0.93977314988740623</v>
      </c>
      <c r="G60" s="98">
        <f t="shared" si="10"/>
        <v>0.92943046255845796</v>
      </c>
      <c r="H60" s="98">
        <f t="shared" si="10"/>
        <v>0.93195220900012821</v>
      </c>
      <c r="I60" s="98">
        <f t="shared" si="10"/>
        <v>0.98541147010448804</v>
      </c>
      <c r="J60" s="98">
        <f t="shared" si="10"/>
        <v>0.99270211366312333</v>
      </c>
      <c r="K60" s="98">
        <f t="shared" si="10"/>
        <v>1.134863364988473</v>
      </c>
      <c r="L60" s="98">
        <f t="shared" si="10"/>
        <v>1.1482908460415224</v>
      </c>
      <c r="M60" s="98">
        <f t="shared" si="10"/>
        <v>1.1777595063826196</v>
      </c>
      <c r="N60" s="97">
        <f t="shared" si="4"/>
        <v>793894.25</v>
      </c>
      <c r="P60" s="97">
        <v>2015</v>
      </c>
      <c r="Q60" s="98">
        <f t="shared" si="11"/>
        <v>1.2264160259025485</v>
      </c>
      <c r="R60" s="98">
        <f t="shared" si="11"/>
        <v>1.2312233808958313</v>
      </c>
      <c r="S60" s="98">
        <f t="shared" si="11"/>
        <v>1.0678460710916853</v>
      </c>
      <c r="T60" s="98">
        <f t="shared" si="11"/>
        <v>0.97631922916011615</v>
      </c>
      <c r="U60" s="98">
        <f t="shared" si="11"/>
        <v>1.0327237953677888</v>
      </c>
      <c r="V60" s="98">
        <f t="shared" si="11"/>
        <v>1.0201623066988543</v>
      </c>
      <c r="W60" s="98">
        <f t="shared" si="11"/>
        <v>0.82791488123234602</v>
      </c>
      <c r="X60" s="98">
        <f t="shared" si="11"/>
        <v>0.75724416426082364</v>
      </c>
      <c r="Y60" s="98">
        <f t="shared" si="11"/>
        <v>0.66453237428766698</v>
      </c>
      <c r="Z60" s="98">
        <f t="shared" si="11"/>
        <v>0.98105382418593301</v>
      </c>
      <c r="AA60" s="98">
        <f t="shared" si="11"/>
        <v>1.0782611407203757</v>
      </c>
      <c r="AB60" s="98">
        <f t="shared" si="11"/>
        <v>1.136302806196031</v>
      </c>
      <c r="AC60" s="97">
        <f t="shared" si="6"/>
        <v>192413.5</v>
      </c>
      <c r="AE60" s="97">
        <v>2015</v>
      </c>
      <c r="AF60" s="98">
        <f t="shared" si="9"/>
        <v>1.851721094439541</v>
      </c>
      <c r="AG60" s="98">
        <f t="shared" si="9"/>
        <v>0.26301853486319504</v>
      </c>
      <c r="AH60" s="98">
        <f t="shared" si="9"/>
        <v>-5.4721977052074156E-2</v>
      </c>
      <c r="AI60" s="98">
        <f t="shared" si="9"/>
        <v>0.52780229479258622</v>
      </c>
      <c r="AJ60" s="98">
        <f t="shared" si="9"/>
        <v>0.79258605472197718</v>
      </c>
      <c r="AK60" s="98">
        <f t="shared" si="9"/>
        <v>0.7184466019417477</v>
      </c>
      <c r="AL60" s="98">
        <f t="shared" si="9"/>
        <v>1.5657546337157988</v>
      </c>
      <c r="AM60" s="98">
        <f t="shared" si="9"/>
        <v>1.3751103265666371</v>
      </c>
      <c r="AN60" s="98">
        <f t="shared" si="9"/>
        <v>1.650485436893204</v>
      </c>
      <c r="AO60" s="98">
        <f t="shared" si="9"/>
        <v>1.1103265666372462</v>
      </c>
      <c r="AP60" s="98">
        <f t="shared" si="9"/>
        <v>1.0997352162400706</v>
      </c>
      <c r="AQ60" s="98">
        <f t="shared" si="9"/>
        <v>1.0997352162400706</v>
      </c>
      <c r="AR60" s="97">
        <f t="shared" si="8"/>
        <v>94.416666666666671</v>
      </c>
    </row>
    <row r="61" spans="1:44" x14ac:dyDescent="0.2">
      <c r="A61" s="97">
        <v>2016</v>
      </c>
      <c r="B61" s="98">
        <f t="shared" si="10"/>
        <v>1.1300189639353646</v>
      </c>
      <c r="C61" s="98">
        <f t="shared" si="10"/>
        <v>1.1862298267253597</v>
      </c>
      <c r="D61" s="98">
        <f t="shared" si="10"/>
        <v>0.96175398184908389</v>
      </c>
      <c r="E61" s="98">
        <f t="shared" si="10"/>
        <v>0.9993714046317721</v>
      </c>
      <c r="F61" s="98">
        <f t="shared" si="10"/>
        <v>0.94658342836670095</v>
      </c>
      <c r="G61" s="98">
        <f t="shared" si="10"/>
        <v>1.0457098216235958</v>
      </c>
      <c r="H61" s="98">
        <f t="shared" si="10"/>
        <v>1.0215250471299004</v>
      </c>
      <c r="I61" s="98">
        <f t="shared" si="10"/>
        <v>0.9205692047023506</v>
      </c>
      <c r="J61" s="98">
        <f t="shared" si="10"/>
        <v>0.91394370934779667</v>
      </c>
      <c r="K61" s="98">
        <f t="shared" si="10"/>
        <v>1.0197728381900628</v>
      </c>
      <c r="L61" s="98">
        <f t="shared" si="10"/>
        <v>0.89903283259300193</v>
      </c>
      <c r="M61" s="98">
        <f t="shared" si="10"/>
        <v>0.95548894090501091</v>
      </c>
      <c r="N61" s="97">
        <f t="shared" si="4"/>
        <v>699117.5379537954</v>
      </c>
      <c r="P61" s="97">
        <v>2016</v>
      </c>
      <c r="Q61" s="98">
        <f t="shared" si="11"/>
        <v>0.81123522893917843</v>
      </c>
      <c r="R61" s="98">
        <f t="shared" si="11"/>
        <v>1.0443383650546756</v>
      </c>
      <c r="S61" s="98">
        <f t="shared" si="11"/>
        <v>0.9052362781047516</v>
      </c>
      <c r="T61" s="98">
        <f t="shared" si="11"/>
        <v>1.1992564267932293</v>
      </c>
      <c r="U61" s="98">
        <f t="shared" si="11"/>
        <v>0.91454533324088816</v>
      </c>
      <c r="V61" s="98">
        <f t="shared" si="11"/>
        <v>1.0869198356394481</v>
      </c>
      <c r="W61" s="98">
        <f t="shared" si="11"/>
        <v>1.1334023183681157</v>
      </c>
      <c r="X61" s="98">
        <f t="shared" si="11"/>
        <v>0.99061899460634706</v>
      </c>
      <c r="Y61" s="98">
        <f t="shared" si="11"/>
        <v>0.96800568276215726</v>
      </c>
      <c r="Z61" s="98">
        <f t="shared" si="11"/>
        <v>1.0450055401698286</v>
      </c>
      <c r="AA61" s="98">
        <f t="shared" si="11"/>
        <v>0.92096591258436167</v>
      </c>
      <c r="AB61" s="98">
        <f t="shared" si="11"/>
        <v>0.98047008373701794</v>
      </c>
      <c r="AC61" s="97">
        <f t="shared" si="6"/>
        <v>127402.83333333333</v>
      </c>
      <c r="AE61" s="97">
        <v>2016</v>
      </c>
      <c r="AF61" s="98">
        <f t="shared" si="9"/>
        <v>1.1503105590062113</v>
      </c>
      <c r="AG61" s="98">
        <f t="shared" si="9"/>
        <v>0.76273291925465836</v>
      </c>
      <c r="AH61" s="98">
        <f t="shared" si="9"/>
        <v>0.59875776397515512</v>
      </c>
      <c r="AI61" s="98">
        <f t="shared" si="9"/>
        <v>0.95652173913043481</v>
      </c>
      <c r="AJ61" s="98">
        <f t="shared" si="9"/>
        <v>0.43478260869565211</v>
      </c>
      <c r="AK61" s="98">
        <f t="shared" si="9"/>
        <v>1.1354037267080743</v>
      </c>
      <c r="AL61" s="98">
        <f t="shared" si="9"/>
        <v>1.5378881987577639</v>
      </c>
      <c r="AM61" s="98">
        <f t="shared" si="9"/>
        <v>1.1801242236024843</v>
      </c>
      <c r="AN61" s="98">
        <f t="shared" si="9"/>
        <v>1.4484472049689441</v>
      </c>
      <c r="AO61" s="98">
        <f t="shared" si="9"/>
        <v>1.4335403726708074</v>
      </c>
      <c r="AP61" s="98">
        <f t="shared" si="9"/>
        <v>0.46459627329192532</v>
      </c>
      <c r="AQ61" s="98">
        <f t="shared" si="9"/>
        <v>0.89689440993788816</v>
      </c>
      <c r="AR61" s="97">
        <f t="shared" si="8"/>
        <v>67.083333333333329</v>
      </c>
    </row>
    <row r="62" spans="1:44" x14ac:dyDescent="0.2">
      <c r="A62" s="97">
        <v>2017</v>
      </c>
      <c r="B62" s="98">
        <f t="shared" si="10"/>
        <v>1.2573791387935125</v>
      </c>
      <c r="C62" s="98">
        <f t="shared" si="10"/>
        <v>1.3188089355451065</v>
      </c>
      <c r="D62" s="98">
        <f t="shared" si="10"/>
        <v>1.1078591915820941</v>
      </c>
      <c r="E62" s="98">
        <f t="shared" si="10"/>
        <v>0.86233080667772022</v>
      </c>
      <c r="F62" s="98">
        <f t="shared" si="10"/>
        <v>0.95966531897959739</v>
      </c>
      <c r="G62" s="98">
        <f t="shared" si="10"/>
        <v>1.00641713402876</v>
      </c>
      <c r="H62" s="98">
        <f t="shared" si="10"/>
        <v>0.89228143663382697</v>
      </c>
      <c r="I62" s="98">
        <f t="shared" si="10"/>
        <v>0.87412025655815984</v>
      </c>
      <c r="J62" s="98">
        <f t="shared" si="10"/>
        <v>0.92281613302439891</v>
      </c>
      <c r="K62" s="98">
        <f t="shared" si="10"/>
        <v>1.1244716945965023</v>
      </c>
      <c r="L62" s="98">
        <f t="shared" si="10"/>
        <v>0.77366082983014195</v>
      </c>
      <c r="M62" s="98">
        <f t="shared" si="10"/>
        <v>0.90018912375018001</v>
      </c>
      <c r="N62" s="97">
        <f t="shared" si="4"/>
        <v>943385.83333333337</v>
      </c>
      <c r="P62" s="97">
        <v>2017</v>
      </c>
      <c r="Q62" s="98">
        <f t="shared" si="11"/>
        <v>1.3309343042823456</v>
      </c>
      <c r="R62" s="98">
        <f t="shared" si="11"/>
        <v>1.3777435602151824</v>
      </c>
      <c r="S62" s="98">
        <f t="shared" si="11"/>
        <v>1.2080246551299463</v>
      </c>
      <c r="T62" s="98">
        <f t="shared" si="11"/>
        <v>1.2055125602433718</v>
      </c>
      <c r="U62" s="98">
        <f t="shared" si="11"/>
        <v>1.1111454108287186</v>
      </c>
      <c r="V62" s="98">
        <f t="shared" si="11"/>
        <v>1.1044797639111414</v>
      </c>
      <c r="W62" s="98">
        <f t="shared" si="11"/>
        <v>1.0991561191184007</v>
      </c>
      <c r="X62" s="98">
        <f t="shared" si="11"/>
        <v>1.041954664913068</v>
      </c>
      <c r="Y62" s="98">
        <f t="shared" si="11"/>
        <v>1.0214919052409712</v>
      </c>
      <c r="Z62" s="98">
        <f t="shared" si="11"/>
        <v>-0.66400730892066306</v>
      </c>
      <c r="AA62" s="98">
        <f t="shared" si="11"/>
        <v>0.9929216781865966</v>
      </c>
      <c r="AB62" s="98">
        <f t="shared" si="11"/>
        <v>1.170642686850921</v>
      </c>
      <c r="AC62" s="97">
        <f t="shared" si="6"/>
        <v>180327.58333333334</v>
      </c>
      <c r="AE62" s="97">
        <v>2017</v>
      </c>
      <c r="AF62" s="98"/>
      <c r="AG62" s="98"/>
      <c r="AH62" s="98"/>
      <c r="AI62" s="98"/>
      <c r="AJ62" s="98"/>
      <c r="AK62" s="98"/>
      <c r="AL62" s="98"/>
      <c r="AM62" s="98"/>
      <c r="AN62" s="98"/>
      <c r="AO62" s="98"/>
      <c r="AP62" s="98"/>
      <c r="AQ62" s="98"/>
    </row>
    <row r="63" spans="1:44" x14ac:dyDescent="0.2">
      <c r="A63" s="97">
        <v>2018</v>
      </c>
      <c r="B63" s="98">
        <f t="shared" si="10"/>
        <v>1.0814042423771864</v>
      </c>
      <c r="C63" s="98">
        <f t="shared" si="10"/>
        <v>1.1988170863587873</v>
      </c>
      <c r="D63" s="98">
        <f t="shared" si="10"/>
        <v>0.96445897014961868</v>
      </c>
      <c r="E63" s="98">
        <f t="shared" si="10"/>
        <v>0.96982875291749759</v>
      </c>
      <c r="F63" s="98">
        <f t="shared" si="10"/>
        <v>0.96524140214902832</v>
      </c>
      <c r="G63" s="98">
        <f t="shared" si="10"/>
        <v>0.99814129503648985</v>
      </c>
      <c r="H63" s="98">
        <f t="shared" si="10"/>
        <v>0.98342265097741799</v>
      </c>
      <c r="I63" s="98">
        <f t="shared" si="10"/>
        <v>0.88281236259717666</v>
      </c>
      <c r="J63" s="98">
        <f t="shared" si="10"/>
        <v>0.98347670055632452</v>
      </c>
      <c r="K63" s="98">
        <f t="shared" si="10"/>
        <v>0.87767336295193066</v>
      </c>
      <c r="L63" s="98">
        <f t="shared" si="10"/>
        <v>1.0476404141570432</v>
      </c>
      <c r="M63" s="98">
        <f t="shared" si="10"/>
        <v>1.0470827597714991</v>
      </c>
      <c r="N63" s="97">
        <f t="shared" si="4"/>
        <v>1165596.5</v>
      </c>
      <c r="P63" s="97">
        <v>2018</v>
      </c>
      <c r="Q63" s="98">
        <f t="shared" si="11"/>
        <v>1.2103647738764509</v>
      </c>
      <c r="R63" s="98">
        <f t="shared" si="11"/>
        <v>1.1023172670209009</v>
      </c>
      <c r="S63" s="98">
        <f t="shared" si="11"/>
        <v>0.93657821976871181</v>
      </c>
      <c r="T63" s="98">
        <f t="shared" si="11"/>
        <v>0.87522184791245006</v>
      </c>
      <c r="U63" s="98">
        <f t="shared" si="11"/>
        <v>1.0252257639621951</v>
      </c>
      <c r="V63" s="98">
        <f t="shared" si="11"/>
        <v>1.1447997568601065</v>
      </c>
      <c r="W63" s="98">
        <f t="shared" si="11"/>
        <v>0.99581253598948249</v>
      </c>
      <c r="X63" s="98">
        <f t="shared" si="11"/>
        <v>0.84901239195766531</v>
      </c>
      <c r="Y63" s="98">
        <f t="shared" si="11"/>
        <v>0.91421092582804753</v>
      </c>
      <c r="Z63" s="98">
        <f t="shared" si="11"/>
        <v>0.84940251917756071</v>
      </c>
      <c r="AA63" s="98">
        <f t="shared" si="11"/>
        <v>1.0310776722606247</v>
      </c>
      <c r="AB63" s="98">
        <f t="shared" si="11"/>
        <v>1.065976325385805</v>
      </c>
      <c r="AC63" s="97">
        <f t="shared" si="6"/>
        <v>169175.58333333334</v>
      </c>
      <c r="AE63" s="97">
        <v>2018</v>
      </c>
      <c r="AF63" s="98"/>
      <c r="AG63" s="98"/>
      <c r="AH63" s="98"/>
      <c r="AI63" s="98"/>
      <c r="AJ63" s="98"/>
      <c r="AK63" s="98"/>
      <c r="AL63" s="98"/>
      <c r="AM63" s="98"/>
      <c r="AN63" s="98"/>
      <c r="AO63" s="98"/>
      <c r="AP63" s="98"/>
      <c r="AQ63" s="98"/>
    </row>
    <row r="64" spans="1:44" x14ac:dyDescent="0.2">
      <c r="A64" s="97">
        <v>2019</v>
      </c>
      <c r="B64" s="98">
        <f t="shared" si="10"/>
        <v>1.1439827204630295</v>
      </c>
      <c r="C64" s="98">
        <f t="shared" si="10"/>
        <v>1.1643445674187987</v>
      </c>
      <c r="D64" s="98">
        <f t="shared" si="10"/>
        <v>1.0525427842268069</v>
      </c>
      <c r="E64" s="98">
        <f t="shared" si="10"/>
        <v>1.0376012524183174</v>
      </c>
      <c r="F64" s="98">
        <f t="shared" si="10"/>
        <v>0.9553538617052475</v>
      </c>
      <c r="G64" s="98">
        <f t="shared" si="10"/>
        <v>1.0760006029578433</v>
      </c>
      <c r="H64" s="98">
        <f t="shared" si="10"/>
        <v>0.95829219744307781</v>
      </c>
      <c r="I64" s="98">
        <f t="shared" si="10"/>
        <v>0.9146987394699948</v>
      </c>
      <c r="J64" s="98">
        <f t="shared" si="10"/>
        <v>0.91617342460022022</v>
      </c>
      <c r="K64" s="98">
        <f t="shared" si="10"/>
        <v>0.92485680572245088</v>
      </c>
      <c r="L64" s="98">
        <f t="shared" si="10"/>
        <v>0.94568367898865979</v>
      </c>
      <c r="M64" s="98">
        <f t="shared" si="10"/>
        <v>0.9104693645855535</v>
      </c>
      <c r="N64" s="97">
        <f t="shared" si="4"/>
        <v>1268745.4166666667</v>
      </c>
      <c r="P64" s="97">
        <v>2019</v>
      </c>
      <c r="Q64" s="98">
        <f t="shared" si="11"/>
        <v>1.1957453859179064</v>
      </c>
      <c r="R64" s="98">
        <f t="shared" si="11"/>
        <v>1.2387333686268012</v>
      </c>
      <c r="S64" s="98">
        <f t="shared" si="11"/>
        <v>1.1274215427556116</v>
      </c>
      <c r="T64" s="98">
        <f t="shared" si="11"/>
        <v>1.0677082280927923</v>
      </c>
      <c r="U64" s="98">
        <f t="shared" si="11"/>
        <v>0.98611296334463527</v>
      </c>
      <c r="V64" s="98">
        <f t="shared" si="11"/>
        <v>1.0626324346969813</v>
      </c>
      <c r="W64" s="98">
        <f t="shared" si="11"/>
        <v>0.91673839861951345</v>
      </c>
      <c r="X64" s="98">
        <f t="shared" si="11"/>
        <v>0.89217306731218682</v>
      </c>
      <c r="Y64" s="98">
        <f t="shared" si="11"/>
        <v>0.88057741191114136</v>
      </c>
      <c r="Z64" s="98">
        <f t="shared" si="11"/>
        <v>0.84050989631533501</v>
      </c>
      <c r="AA64" s="98">
        <f t="shared" si="11"/>
        <v>0.87640146723836687</v>
      </c>
      <c r="AB64" s="98">
        <f t="shared" si="11"/>
        <v>0.91524583516872826</v>
      </c>
      <c r="AC64" s="97">
        <f t="shared" si="6"/>
        <v>185586.75</v>
      </c>
      <c r="AE64" s="97">
        <v>2019</v>
      </c>
      <c r="AF64" s="98"/>
      <c r="AG64" s="98"/>
      <c r="AH64" s="98"/>
      <c r="AI64" s="98"/>
      <c r="AJ64" s="98"/>
      <c r="AK64" s="98"/>
      <c r="AL64" s="98"/>
      <c r="AM64" s="98"/>
      <c r="AN64" s="98"/>
      <c r="AO64" s="98"/>
      <c r="AP64" s="98"/>
      <c r="AQ64" s="98"/>
    </row>
    <row r="65" spans="1:43" x14ac:dyDescent="0.2">
      <c r="A65" s="97">
        <v>2020</v>
      </c>
      <c r="B65" s="98">
        <f t="shared" si="10"/>
        <v>-0.45660276779296627</v>
      </c>
      <c r="C65" s="98">
        <f t="shared" si="10"/>
        <v>-0.31946143920487291</v>
      </c>
      <c r="D65" s="98">
        <f t="shared" si="10"/>
        <v>0.43611390243925907</v>
      </c>
      <c r="E65" s="98">
        <f t="shared" si="10"/>
        <v>1.6098352968495964</v>
      </c>
      <c r="F65" s="98">
        <f t="shared" si="10"/>
        <v>1.5031597692083913</v>
      </c>
      <c r="G65" s="98">
        <f t="shared" si="10"/>
        <v>1.472565030818294</v>
      </c>
      <c r="H65" s="98">
        <f t="shared" si="10"/>
        <v>1.5145004908924298</v>
      </c>
      <c r="I65" s="98">
        <f t="shared" si="10"/>
        <v>1.4450320755945474</v>
      </c>
      <c r="J65" s="98">
        <f t="shared" si="10"/>
        <v>1.3826821618254719</v>
      </c>
      <c r="K65" s="98">
        <f t="shared" si="10"/>
        <v>1.2273856714577724</v>
      </c>
      <c r="L65" s="98">
        <f t="shared" si="10"/>
        <v>1.1405973011019661</v>
      </c>
      <c r="M65" s="98">
        <f t="shared" si="10"/>
        <v>1.0441925068101101</v>
      </c>
      <c r="N65" s="97">
        <f t="shared" si="4"/>
        <v>519631.83333333331</v>
      </c>
      <c r="P65" s="97">
        <v>2020</v>
      </c>
      <c r="Q65" s="98">
        <f t="shared" si="11"/>
        <v>-0.17678180368281948</v>
      </c>
      <c r="R65" s="98">
        <f t="shared" si="11"/>
        <v>-4.2471026841915727E-2</v>
      </c>
      <c r="S65" s="98">
        <f t="shared" si="11"/>
        <v>0.6173640599257606</v>
      </c>
      <c r="T65" s="98">
        <f t="shared" si="11"/>
        <v>1.5957682795024266</v>
      </c>
      <c r="U65" s="98">
        <f t="shared" si="11"/>
        <v>1.4382992159132768</v>
      </c>
      <c r="V65" s="98">
        <f t="shared" si="11"/>
        <v>1.4421609543432412</v>
      </c>
      <c r="W65" s="98">
        <f t="shared" si="11"/>
        <v>1.4978525657892074</v>
      </c>
      <c r="X65" s="98">
        <f t="shared" si="11"/>
        <v>1.3575548799987045</v>
      </c>
      <c r="Y65" s="98">
        <f t="shared" si="11"/>
        <v>1.2489525945296087</v>
      </c>
      <c r="Z65" s="98">
        <f t="shared" si="11"/>
        <v>1.0926979140945356</v>
      </c>
      <c r="AA65" s="98">
        <f t="shared" si="11"/>
        <v>0.99402928282578862</v>
      </c>
      <c r="AB65" s="98">
        <f t="shared" si="11"/>
        <v>0.93457308360218416</v>
      </c>
      <c r="AC65" s="97">
        <f t="shared" si="6"/>
        <v>82346.333333333328</v>
      </c>
      <c r="AE65" s="97">
        <v>2020</v>
      </c>
      <c r="AF65" s="98"/>
      <c r="AG65" s="98"/>
      <c r="AH65" s="98"/>
      <c r="AI65" s="98"/>
      <c r="AJ65" s="98"/>
      <c r="AK65" s="98"/>
      <c r="AL65" s="98"/>
      <c r="AM65" s="98"/>
      <c r="AN65" s="98"/>
      <c r="AO65" s="98"/>
      <c r="AP65" s="98"/>
      <c r="AQ65" s="98"/>
    </row>
    <row r="66" spans="1:43" x14ac:dyDescent="0.2">
      <c r="A66" s="97">
        <v>2021</v>
      </c>
      <c r="B66" s="98">
        <f t="shared" si="10"/>
        <v>1.2970057696964299</v>
      </c>
      <c r="C66" s="98">
        <f t="shared" si="10"/>
        <v>1.2791316787784832</v>
      </c>
      <c r="D66" s="98">
        <f t="shared" si="10"/>
        <v>1.050307410984411</v>
      </c>
      <c r="E66" s="98">
        <f t="shared" si="10"/>
        <v>1.2670787745866163</v>
      </c>
      <c r="F66" s="98">
        <f t="shared" si="10"/>
        <v>1.3601300895374502</v>
      </c>
      <c r="G66" s="98">
        <f t="shared" si="10"/>
        <v>1.2369806090327895</v>
      </c>
      <c r="H66" s="98">
        <f t="shared" si="10"/>
        <v>1.0859289545243271</v>
      </c>
      <c r="I66" s="98">
        <f t="shared" si="10"/>
        <v>0.9574704069960005</v>
      </c>
      <c r="J66" s="98">
        <f t="shared" si="10"/>
        <v>0.82475347281173206</v>
      </c>
      <c r="K66" s="98">
        <f t="shared" si="10"/>
        <v>0.6420311112719217</v>
      </c>
      <c r="L66" s="98">
        <f t="shared" si="10"/>
        <v>0.51113164537937217</v>
      </c>
      <c r="M66" s="98">
        <f t="shared" si="10"/>
        <v>0.48805007640046649</v>
      </c>
      <c r="N66" s="97">
        <f t="shared" si="4"/>
        <v>718582</v>
      </c>
      <c r="P66" s="97">
        <v>2021</v>
      </c>
      <c r="Q66" s="98">
        <f t="shared" si="11"/>
        <v>1.2534593366025479</v>
      </c>
      <c r="R66" s="98">
        <f t="shared" si="11"/>
        <v>1.2235067672453699</v>
      </c>
      <c r="S66" s="98">
        <f t="shared" si="11"/>
        <v>1.0076898068972149</v>
      </c>
      <c r="T66" s="98">
        <f t="shared" si="11"/>
        <v>1.1816610126431479</v>
      </c>
      <c r="U66" s="98">
        <f t="shared" si="11"/>
        <v>1.3122276900509042</v>
      </c>
      <c r="V66" s="98">
        <f t="shared" si="11"/>
        <v>1.2311197837237327</v>
      </c>
      <c r="W66" s="98">
        <f t="shared" si="11"/>
        <v>1.0602833494688904</v>
      </c>
      <c r="X66" s="98">
        <f t="shared" si="11"/>
        <v>0.93120654972036099</v>
      </c>
      <c r="Y66" s="98">
        <f t="shared" si="11"/>
        <v>0.81829449197396587</v>
      </c>
      <c r="Z66" s="98">
        <f t="shared" si="11"/>
        <v>0.70403034872179848</v>
      </c>
      <c r="AA66" s="98">
        <f t="shared" si="11"/>
        <v>0.60421715756317451</v>
      </c>
      <c r="AB66" s="98">
        <f t="shared" si="11"/>
        <v>0.67230370538889339</v>
      </c>
      <c r="AC66" s="97">
        <f t="shared" si="6"/>
        <v>116116.91666666667</v>
      </c>
      <c r="AE66" s="97">
        <v>2021</v>
      </c>
      <c r="AF66" s="98"/>
      <c r="AG66" s="98"/>
      <c r="AH66" s="98"/>
      <c r="AI66" s="98"/>
      <c r="AJ66" s="98"/>
      <c r="AK66" s="98"/>
      <c r="AL66" s="98"/>
      <c r="AM66" s="98"/>
      <c r="AN66" s="98"/>
      <c r="AO66" s="98"/>
      <c r="AP66" s="98"/>
      <c r="AQ66" s="98"/>
    </row>
    <row r="67" spans="1:43" x14ac:dyDescent="0.2">
      <c r="A67" s="97">
        <v>2022</v>
      </c>
      <c r="B67" s="98">
        <f t="shared" si="10"/>
        <v>1.2583273354481288</v>
      </c>
      <c r="C67" s="98">
        <f t="shared" si="10"/>
        <v>1.1580080738779968</v>
      </c>
      <c r="D67" s="98">
        <f t="shared" si="10"/>
        <v>1.0228652901726778</v>
      </c>
      <c r="E67" s="98">
        <f t="shared" si="10"/>
        <v>1.0085646007975848</v>
      </c>
      <c r="F67" s="98">
        <f t="shared" si="10"/>
        <v>0.99679688131364319</v>
      </c>
      <c r="G67" s="98">
        <f t="shared" si="10"/>
        <v>1.0087895397271032</v>
      </c>
      <c r="H67" s="98">
        <f t="shared" si="10"/>
        <v>0.93964138724593349</v>
      </c>
      <c r="I67" s="98">
        <f t="shared" si="10"/>
        <v>0.87225248475827222</v>
      </c>
      <c r="J67" s="98">
        <f t="shared" si="10"/>
        <v>0.88014197701771812</v>
      </c>
      <c r="K67" s="98">
        <f t="shared" si="10"/>
        <v>0.93935780664996482</v>
      </c>
      <c r="L67" s="98">
        <f t="shared" si="10"/>
        <v>0.94847352241234884</v>
      </c>
      <c r="M67" s="98">
        <f t="shared" si="10"/>
        <v>0.96678110057862687</v>
      </c>
      <c r="N67" s="97">
        <f t="shared" si="4"/>
        <v>1142532.3333333333</v>
      </c>
      <c r="P67" s="97">
        <v>2022</v>
      </c>
      <c r="Q67" s="98">
        <f t="shared" si="11"/>
        <v>1.0429459337760556</v>
      </c>
      <c r="R67" s="98">
        <f t="shared" si="11"/>
        <v>0.91575681722290581</v>
      </c>
      <c r="S67" s="98">
        <f t="shared" si="11"/>
        <v>0.81438504057891881</v>
      </c>
      <c r="T67" s="98">
        <f t="shared" si="11"/>
        <v>0.66896040674648916</v>
      </c>
      <c r="U67" s="98">
        <f t="shared" si="11"/>
        <v>0.85410664331325381</v>
      </c>
      <c r="V67" s="98">
        <f t="shared" si="11"/>
        <v>1.0314157770269072</v>
      </c>
      <c r="W67" s="98">
        <f t="shared" si="11"/>
        <v>0.97946625159993328</v>
      </c>
      <c r="X67" s="98">
        <f t="shared" si="11"/>
        <v>0.96981665916190085</v>
      </c>
      <c r="Y67" s="98">
        <f t="shared" si="11"/>
        <v>0.97642841694351579</v>
      </c>
      <c r="Z67" s="98">
        <f t="shared" si="11"/>
        <v>1.1166623529036352</v>
      </c>
      <c r="AA67" s="98">
        <f t="shared" si="11"/>
        <v>1.2778547951908044</v>
      </c>
      <c r="AB67" s="98">
        <f t="shared" si="11"/>
        <v>1.3522009055356807</v>
      </c>
      <c r="AC67" s="97">
        <f t="shared" si="6"/>
        <v>117517.91666666667</v>
      </c>
      <c r="AE67" s="97">
        <v>2022</v>
      </c>
      <c r="AF67" s="98"/>
      <c r="AG67" s="98"/>
      <c r="AH67" s="98"/>
      <c r="AI67" s="98"/>
      <c r="AJ67" s="98"/>
      <c r="AK67" s="98"/>
      <c r="AL67" s="98"/>
      <c r="AM67" s="98"/>
      <c r="AN67" s="98"/>
      <c r="AO67" s="98"/>
      <c r="AP67" s="98"/>
      <c r="AQ67" s="98"/>
    </row>
    <row r="69" spans="1:43" x14ac:dyDescent="0.2">
      <c r="A69" s="96" t="s">
        <v>266</v>
      </c>
      <c r="P69" s="96" t="s">
        <v>266</v>
      </c>
      <c r="AE69" s="96" t="s">
        <v>266</v>
      </c>
    </row>
    <row r="70" spans="1:43" x14ac:dyDescent="0.2">
      <c r="A70" s="96" t="s">
        <v>240</v>
      </c>
      <c r="B70" s="98">
        <f>+TRIMMEAN(B41:B54,0.15)</f>
        <v>1.0312494749555834</v>
      </c>
      <c r="C70" s="98">
        <f t="shared" ref="C70:M70" si="12">+TRIMMEAN(C41:C54,0.15)</f>
        <v>1.0847913759044092</v>
      </c>
      <c r="D70" s="98">
        <f t="shared" si="12"/>
        <v>0.9665364703364242</v>
      </c>
      <c r="E70" s="98">
        <f t="shared" si="12"/>
        <v>1.0217585717100484</v>
      </c>
      <c r="F70" s="98">
        <f t="shared" si="12"/>
        <v>0.99374846934575745</v>
      </c>
      <c r="G70" s="98">
        <f t="shared" si="12"/>
        <v>1.0448676222185487</v>
      </c>
      <c r="H70" s="98">
        <f t="shared" si="12"/>
        <v>0.99732390383573966</v>
      </c>
      <c r="I70" s="98">
        <f t="shared" si="12"/>
        <v>0.99425502622255602</v>
      </c>
      <c r="J70" s="98">
        <f t="shared" si="12"/>
        <v>0.99055375008349367</v>
      </c>
      <c r="K70" s="98">
        <f t="shared" si="12"/>
        <v>0.93219092281210525</v>
      </c>
      <c r="L70" s="98">
        <f t="shared" si="12"/>
        <v>0.96467361435058063</v>
      </c>
      <c r="M70" s="98">
        <f t="shared" si="12"/>
        <v>0.94347366724954662</v>
      </c>
      <c r="P70" s="96" t="s">
        <v>240</v>
      </c>
      <c r="Q70" s="98">
        <f>+TRIMMEAN(Q41:Q54,0.15)</f>
        <v>1.0139631508641793</v>
      </c>
      <c r="R70" s="98">
        <f t="shared" ref="R70:AB70" si="13">+TRIMMEAN(R41:R54,0.15)</f>
        <v>1.0760273059683827</v>
      </c>
      <c r="S70" s="98">
        <f t="shared" si="13"/>
        <v>0.98985892508403028</v>
      </c>
      <c r="T70" s="98">
        <f t="shared" si="13"/>
        <v>1.0426739555848314</v>
      </c>
      <c r="U70" s="98">
        <f t="shared" si="13"/>
        <v>1.0254034732136301</v>
      </c>
      <c r="V70" s="98">
        <f t="shared" si="13"/>
        <v>1.0614487089205715</v>
      </c>
      <c r="W70" s="98">
        <f t="shared" si="13"/>
        <v>1.005197719285513</v>
      </c>
      <c r="X70" s="98">
        <f t="shared" si="13"/>
        <v>0.99418501330371445</v>
      </c>
      <c r="Y70" s="98">
        <f t="shared" si="13"/>
        <v>0.97756738414242383</v>
      </c>
      <c r="Z70" s="98">
        <f t="shared" si="13"/>
        <v>0.93113587899202443</v>
      </c>
      <c r="AA70" s="98">
        <f t="shared" si="13"/>
        <v>0.95887195990443364</v>
      </c>
      <c r="AB70" s="98">
        <f t="shared" si="13"/>
        <v>0.90722216690100022</v>
      </c>
      <c r="AE70" s="96" t="s">
        <v>240</v>
      </c>
      <c r="AF70" s="98">
        <f>+TRIMMEAN(AF40:AF58,0.15)</f>
        <v>1.0153712254738576</v>
      </c>
      <c r="AG70" s="98">
        <f t="shared" ref="AG70:AQ70" si="14">+TRIMMEAN(AG40:AG58,0.15)</f>
        <v>1.0343168603018629</v>
      </c>
      <c r="AH70" s="98">
        <f t="shared" si="14"/>
        <v>0.95496343764194425</v>
      </c>
      <c r="AI70" s="98">
        <f t="shared" si="14"/>
        <v>1.0809285444177004</v>
      </c>
      <c r="AJ70" s="98">
        <f t="shared" si="14"/>
        <v>1.059527462263149</v>
      </c>
      <c r="AK70" s="98">
        <f t="shared" si="14"/>
        <v>1.0694982831196744</v>
      </c>
      <c r="AL70" s="98">
        <f t="shared" si="14"/>
        <v>0.9806413849919573</v>
      </c>
      <c r="AM70" s="98">
        <f t="shared" si="14"/>
        <v>0.97705072339988275</v>
      </c>
      <c r="AN70" s="98">
        <f t="shared" si="14"/>
        <v>0.9882262749775842</v>
      </c>
      <c r="AO70" s="98">
        <f t="shared" si="14"/>
        <v>0.96504251374515582</v>
      </c>
      <c r="AP70" s="98">
        <f t="shared" si="14"/>
        <v>0.96902265289334688</v>
      </c>
      <c r="AQ70" s="98">
        <f t="shared" si="14"/>
        <v>0.93999309798107678</v>
      </c>
    </row>
  </sheetData>
  <conditionalFormatting sqref="Q6:AB34">
    <cfRule type="top10" dxfId="1282" priority="1" rank="10"/>
  </conditionalFormatting>
  <pageMargins left="0.7" right="0.7" top="0.75" bottom="0.75" header="0.3" footer="0.3"/>
  <pageSetup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OBSERVACIONES</vt:lpstr>
      <vt:lpstr>DASHBOARD</vt:lpstr>
      <vt:lpstr>TOTAL GENERAL</vt:lpstr>
      <vt:lpstr>DATOS BS#LINEA</vt:lpstr>
      <vt:lpstr>DATOS BS#BA-GC</vt:lpstr>
      <vt:lpstr>DATOS BS#BA-MAR</vt:lpstr>
      <vt:lpstr>DATOS BS#PA-MAR</vt:lpstr>
      <vt:lpstr>DATOS BS#KM12-MAR</vt:lpstr>
      <vt:lpstr>DATOS BS#GC-VIL</vt:lpstr>
      <vt:lpstr>estacionalidad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Ralph</dc:creator>
  <cp:lastModifiedBy>Martin Ralph</cp:lastModifiedBy>
  <cp:lastPrinted>2022-11-30T17:49:02Z</cp:lastPrinted>
  <dcterms:created xsi:type="dcterms:W3CDTF">2000-02-22T17:26:58Z</dcterms:created>
  <dcterms:modified xsi:type="dcterms:W3CDTF">2023-08-28T17:40:56Z</dcterms:modified>
</cp:coreProperties>
</file>